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5636701\Downloads\"/>
    </mc:Choice>
  </mc:AlternateContent>
  <xr:revisionPtr revIDLastSave="0" documentId="8_{038BF515-AB2D-41A9-92F0-F1EFBD78D571}" xr6:coauthVersionLast="47" xr6:coauthVersionMax="47" xr10:uidLastSave="{00000000-0000-0000-0000-000000000000}"/>
  <bookViews>
    <workbookView xWindow="57480" yWindow="-120" windowWidth="29040" windowHeight="15840" tabRatio="595" activeTab="1" xr2:uid="{B68F7359-7F26-4B22-8F1A-0D304259C25D}"/>
  </bookViews>
  <sheets>
    <sheet name="Explanation" sheetId="10" r:id="rId1"/>
    <sheet name="Long-form" sheetId="1" r:id="rId2"/>
    <sheet name="Short-form" sheetId="5" r:id="rId3"/>
    <sheet name="Radiocarbon" sheetId="6" r:id="rId4"/>
    <sheet name="pMHW" sheetId="12" r:id="rId5"/>
    <sheet name="References" sheetId="11" r:id="rId6"/>
  </sheets>
  <externalReferences>
    <externalReference r:id="rId7"/>
  </externalReferences>
  <definedNames>
    <definedName name="_xlnm._FilterDatabase" localSheetId="1" hidden="1">'Long-form'!$A$3:$DD$715</definedName>
    <definedName name="_xlnm._FilterDatabase" localSheetId="3" hidden="1">Radiocarbon!$A$2:$U$9980</definedName>
    <definedName name="_xlnm._FilterDatabase" localSheetId="5" hidden="1">References!$A$1:$B$174</definedName>
    <definedName name="DatingMeth" localSheetId="0">'[1]Long-form'!$CE$4:$CE$12</definedName>
    <definedName name="DatingMeth">#REF!</definedName>
    <definedName name="PrimaryIndicator" localSheetId="0">'[1]Long-form'!$CC$4:$CC$13</definedName>
    <definedName name="PrimaryIndicat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 i="6" l="1"/>
  <c r="L5" i="6"/>
  <c r="L6" i="6"/>
  <c r="L7" i="6"/>
  <c r="L8" i="6"/>
  <c r="L9" i="6"/>
  <c r="L10" i="6"/>
  <c r="L11" i="6"/>
  <c r="L12"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508" i="6"/>
  <c r="L509" i="6"/>
  <c r="L510" i="6"/>
  <c r="L511" i="6"/>
  <c r="L512" i="6"/>
  <c r="L513" i="6"/>
  <c r="L514" i="6"/>
  <c r="L515" i="6"/>
  <c r="L516" i="6"/>
  <c r="L517" i="6"/>
  <c r="L518" i="6"/>
  <c r="L519" i="6"/>
  <c r="L520" i="6"/>
  <c r="L521" i="6"/>
  <c r="L522" i="6"/>
  <c r="L523" i="6"/>
  <c r="L524" i="6"/>
  <c r="L525" i="6"/>
  <c r="L526" i="6"/>
  <c r="L527" i="6"/>
  <c r="L528" i="6"/>
  <c r="L529" i="6"/>
  <c r="L530" i="6"/>
  <c r="L531" i="6"/>
  <c r="L532" i="6"/>
  <c r="L533" i="6"/>
  <c r="L534" i="6"/>
  <c r="L535" i="6"/>
  <c r="L536" i="6"/>
  <c r="L537" i="6"/>
  <c r="L538" i="6"/>
  <c r="L539" i="6"/>
  <c r="L540" i="6"/>
  <c r="L541" i="6"/>
  <c r="L542" i="6"/>
  <c r="L543" i="6"/>
  <c r="L544" i="6"/>
  <c r="L545" i="6"/>
  <c r="L546" i="6"/>
  <c r="L547" i="6"/>
  <c r="L548" i="6"/>
  <c r="L549" i="6"/>
  <c r="L550" i="6"/>
  <c r="L551" i="6"/>
  <c r="L552" i="6"/>
  <c r="L553" i="6"/>
  <c r="L554" i="6"/>
  <c r="L555" i="6"/>
  <c r="L556" i="6"/>
  <c r="O557" i="1" s="1"/>
  <c r="L557" i="6"/>
  <c r="L558" i="6"/>
  <c r="L559" i="6"/>
  <c r="L560" i="6"/>
  <c r="L561" i="6"/>
  <c r="L562" i="6"/>
  <c r="L563" i="6"/>
  <c r="L564" i="6"/>
  <c r="L565" i="6"/>
  <c r="L566" i="6"/>
  <c r="L567" i="6"/>
  <c r="L568" i="6"/>
  <c r="L569" i="6"/>
  <c r="L570" i="6"/>
  <c r="L571" i="6"/>
  <c r="L572" i="6"/>
  <c r="L573" i="6"/>
  <c r="L574" i="6"/>
  <c r="L575" i="6"/>
  <c r="L576" i="6"/>
  <c r="L577" i="6"/>
  <c r="L578" i="6"/>
  <c r="L579" i="6"/>
  <c r="L580" i="6"/>
  <c r="L581" i="6"/>
  <c r="L582" i="6"/>
  <c r="L583" i="6"/>
  <c r="L584" i="6"/>
  <c r="L585" i="6"/>
  <c r="L586" i="6"/>
  <c r="L587" i="6"/>
  <c r="L588" i="6"/>
  <c r="L589" i="6"/>
  <c r="L590" i="6"/>
  <c r="L591" i="6"/>
  <c r="L592" i="6"/>
  <c r="L593" i="6"/>
  <c r="L594" i="6"/>
  <c r="L595" i="6"/>
  <c r="L596" i="6"/>
  <c r="L597" i="6"/>
  <c r="L598" i="6"/>
  <c r="L599" i="6"/>
  <c r="L600" i="6"/>
  <c r="L601" i="6"/>
  <c r="L602" i="6"/>
  <c r="L603" i="6"/>
  <c r="L604" i="6"/>
  <c r="L605" i="6"/>
  <c r="L606" i="6"/>
  <c r="L607" i="6"/>
  <c r="L608" i="6"/>
  <c r="L609" i="6"/>
  <c r="L610" i="6"/>
  <c r="L611" i="6"/>
  <c r="L612" i="6"/>
  <c r="L613" i="6"/>
  <c r="L614" i="6"/>
  <c r="L615" i="6"/>
  <c r="L616" i="6"/>
  <c r="L617" i="6"/>
  <c r="L618" i="6"/>
  <c r="L619" i="6"/>
  <c r="L620" i="6"/>
  <c r="L621" i="6"/>
  <c r="L622" i="6"/>
  <c r="L623" i="6"/>
  <c r="L624" i="6"/>
  <c r="L625" i="6"/>
  <c r="L626" i="6"/>
  <c r="L627" i="6"/>
  <c r="L628" i="6"/>
  <c r="L629" i="6"/>
  <c r="L630" i="6"/>
  <c r="L631" i="6"/>
  <c r="L632" i="6"/>
  <c r="L633" i="6"/>
  <c r="L634" i="6"/>
  <c r="L635" i="6"/>
  <c r="L636" i="6"/>
  <c r="L637" i="6"/>
  <c r="L638" i="6"/>
  <c r="L639" i="6"/>
  <c r="L640" i="6"/>
  <c r="L641" i="6"/>
  <c r="L642" i="6"/>
  <c r="L643" i="6"/>
  <c r="L644" i="6"/>
  <c r="L645" i="6"/>
  <c r="L646" i="6"/>
  <c r="L647" i="6"/>
  <c r="L648" i="6"/>
  <c r="L649" i="6"/>
  <c r="L650" i="6"/>
  <c r="L651" i="6"/>
  <c r="L652" i="6"/>
  <c r="L653" i="6"/>
  <c r="L654" i="6"/>
  <c r="L655" i="6"/>
  <c r="L656" i="6"/>
  <c r="L657" i="6"/>
  <c r="L658"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95" i="6"/>
  <c r="L696" i="6"/>
  <c r="L697" i="6"/>
  <c r="L698" i="6"/>
  <c r="L699" i="6"/>
  <c r="L700" i="6"/>
  <c r="L701" i="6"/>
  <c r="L702" i="6"/>
  <c r="L703" i="6"/>
  <c r="L704" i="6"/>
  <c r="L705" i="6"/>
  <c r="L706" i="6"/>
  <c r="L707" i="6"/>
  <c r="L708" i="6"/>
  <c r="L709" i="6"/>
  <c r="L710" i="6"/>
  <c r="L711" i="6"/>
  <c r="L712" i="6"/>
  <c r="L713" i="6"/>
  <c r="L714" i="6"/>
  <c r="L3" i="6"/>
  <c r="P5" i="1"/>
  <c r="Q5" i="1"/>
  <c r="R5" i="1"/>
  <c r="S5" i="1"/>
  <c r="T5" i="1"/>
  <c r="U5" i="1"/>
  <c r="P6" i="1"/>
  <c r="Q6" i="1"/>
  <c r="R6" i="1"/>
  <c r="S6" i="1"/>
  <c r="T6" i="1"/>
  <c r="U6" i="1"/>
  <c r="P7" i="1"/>
  <c r="Q7" i="1"/>
  <c r="R7" i="1"/>
  <c r="S7" i="1"/>
  <c r="T7" i="1"/>
  <c r="U7" i="1"/>
  <c r="P8" i="1"/>
  <c r="Q8" i="1"/>
  <c r="R8" i="1"/>
  <c r="S8" i="1"/>
  <c r="T8" i="1"/>
  <c r="U8" i="1"/>
  <c r="P9" i="1"/>
  <c r="Q9" i="1"/>
  <c r="R9" i="1"/>
  <c r="S9" i="1"/>
  <c r="T9" i="1"/>
  <c r="U9" i="1"/>
  <c r="P10" i="1"/>
  <c r="Q10" i="1"/>
  <c r="R10" i="1"/>
  <c r="S10" i="1"/>
  <c r="T10" i="1"/>
  <c r="U10" i="1"/>
  <c r="P11" i="1"/>
  <c r="Q11" i="1"/>
  <c r="R11" i="1"/>
  <c r="S11" i="1"/>
  <c r="T11" i="1"/>
  <c r="U11" i="1"/>
  <c r="P12" i="1"/>
  <c r="Q12" i="1"/>
  <c r="R12" i="1"/>
  <c r="S12" i="1"/>
  <c r="T12" i="1"/>
  <c r="U12" i="1"/>
  <c r="P13" i="1"/>
  <c r="Q13" i="1"/>
  <c r="R13" i="1"/>
  <c r="S13" i="1"/>
  <c r="T13" i="1"/>
  <c r="U13" i="1"/>
  <c r="N14" i="1"/>
  <c r="O14" i="1"/>
  <c r="P14" i="1"/>
  <c r="Q14" i="1"/>
  <c r="R14" i="1"/>
  <c r="S14" i="1"/>
  <c r="T14" i="1"/>
  <c r="U14" i="1"/>
  <c r="P15" i="1"/>
  <c r="Q15" i="1"/>
  <c r="R15" i="1"/>
  <c r="S15" i="1"/>
  <c r="T15" i="1"/>
  <c r="U15" i="1"/>
  <c r="P16" i="1"/>
  <c r="Q16" i="1"/>
  <c r="R16" i="1"/>
  <c r="S16" i="1"/>
  <c r="T16" i="1"/>
  <c r="U16" i="1"/>
  <c r="P17" i="1"/>
  <c r="Q17" i="1"/>
  <c r="R17" i="1"/>
  <c r="S17" i="1"/>
  <c r="T17" i="1"/>
  <c r="U17" i="1"/>
  <c r="P18" i="1"/>
  <c r="Q18" i="1"/>
  <c r="R18" i="1"/>
  <c r="S18" i="1"/>
  <c r="T18" i="1"/>
  <c r="U18" i="1"/>
  <c r="P19" i="1"/>
  <c r="Q19" i="1"/>
  <c r="R19" i="1"/>
  <c r="S19" i="1"/>
  <c r="T19" i="1"/>
  <c r="U19" i="1"/>
  <c r="P20" i="1"/>
  <c r="Q20" i="1"/>
  <c r="R20" i="1"/>
  <c r="S20" i="1"/>
  <c r="T20" i="1"/>
  <c r="U20" i="1"/>
  <c r="P21" i="1"/>
  <c r="Q21" i="1"/>
  <c r="R21" i="1"/>
  <c r="S21" i="1"/>
  <c r="T21" i="1"/>
  <c r="U21" i="1"/>
  <c r="P22" i="1"/>
  <c r="Q22" i="1"/>
  <c r="R22" i="1"/>
  <c r="S22" i="1"/>
  <c r="T22" i="1"/>
  <c r="U22" i="1"/>
  <c r="P23" i="1"/>
  <c r="Q23" i="1"/>
  <c r="R23" i="1"/>
  <c r="S23" i="1"/>
  <c r="T23" i="1"/>
  <c r="U23" i="1"/>
  <c r="P24" i="1"/>
  <c r="Q24" i="1"/>
  <c r="R24" i="1"/>
  <c r="S24" i="1"/>
  <c r="T24" i="1"/>
  <c r="U24" i="1"/>
  <c r="P25" i="1"/>
  <c r="Q25" i="1"/>
  <c r="R25" i="1"/>
  <c r="S25" i="1"/>
  <c r="T25" i="1"/>
  <c r="U25" i="1"/>
  <c r="P26" i="1"/>
  <c r="Q26" i="1"/>
  <c r="R26" i="1"/>
  <c r="S26" i="1"/>
  <c r="T26" i="1"/>
  <c r="U26" i="1"/>
  <c r="P27" i="1"/>
  <c r="Q27" i="1"/>
  <c r="R27" i="1"/>
  <c r="S27" i="1"/>
  <c r="T27" i="1"/>
  <c r="U27" i="1"/>
  <c r="P28" i="1"/>
  <c r="Q28" i="1"/>
  <c r="R28" i="1"/>
  <c r="S28" i="1"/>
  <c r="T28" i="1"/>
  <c r="U28" i="1"/>
  <c r="P29" i="1"/>
  <c r="Q29" i="1"/>
  <c r="R29" i="1"/>
  <c r="S29" i="1"/>
  <c r="T29" i="1"/>
  <c r="U29" i="1"/>
  <c r="P30" i="1"/>
  <c r="Q30" i="1"/>
  <c r="R30" i="1"/>
  <c r="S30" i="1"/>
  <c r="T30" i="1"/>
  <c r="U30" i="1"/>
  <c r="P31" i="1"/>
  <c r="Q31" i="1"/>
  <c r="R31" i="1"/>
  <c r="S31" i="1"/>
  <c r="T31" i="1"/>
  <c r="U31" i="1"/>
  <c r="P32" i="1"/>
  <c r="Q32" i="1"/>
  <c r="R32" i="1"/>
  <c r="S32" i="1"/>
  <c r="T32" i="1"/>
  <c r="U32" i="1"/>
  <c r="P33" i="1"/>
  <c r="Q33" i="1"/>
  <c r="R33" i="1"/>
  <c r="S33" i="1"/>
  <c r="T33" i="1"/>
  <c r="U33" i="1"/>
  <c r="P34" i="1"/>
  <c r="Q34" i="1"/>
  <c r="R34" i="1"/>
  <c r="S34" i="1"/>
  <c r="T34" i="1"/>
  <c r="U34" i="1"/>
  <c r="P35" i="1"/>
  <c r="Q35" i="1"/>
  <c r="R35" i="1"/>
  <c r="S35" i="1"/>
  <c r="T35" i="1"/>
  <c r="U35" i="1"/>
  <c r="P36" i="1"/>
  <c r="Q36" i="1"/>
  <c r="R36" i="1"/>
  <c r="S36" i="1"/>
  <c r="T36" i="1"/>
  <c r="U36" i="1"/>
  <c r="P37" i="1"/>
  <c r="Q37" i="1"/>
  <c r="R37" i="1"/>
  <c r="S37" i="1"/>
  <c r="T37" i="1"/>
  <c r="U37" i="1"/>
  <c r="P38" i="1"/>
  <c r="Q38" i="1"/>
  <c r="R38" i="1"/>
  <c r="S38" i="1"/>
  <c r="T38" i="1"/>
  <c r="U38" i="1"/>
  <c r="P39" i="1"/>
  <c r="Q39" i="1"/>
  <c r="R39" i="1"/>
  <c r="S39" i="1"/>
  <c r="T39" i="1"/>
  <c r="U39" i="1"/>
  <c r="P40" i="1"/>
  <c r="Q40" i="1"/>
  <c r="R40" i="1"/>
  <c r="S40" i="1"/>
  <c r="T40" i="1"/>
  <c r="U40" i="1"/>
  <c r="P41" i="1"/>
  <c r="Q41" i="1"/>
  <c r="R41" i="1"/>
  <c r="S41" i="1"/>
  <c r="T41" i="1"/>
  <c r="U41" i="1"/>
  <c r="P42" i="1"/>
  <c r="Q42" i="1"/>
  <c r="R42" i="1"/>
  <c r="S42" i="1"/>
  <c r="T42" i="1"/>
  <c r="U42" i="1"/>
  <c r="P43" i="1"/>
  <c r="Q43" i="1"/>
  <c r="R43" i="1"/>
  <c r="S43" i="1"/>
  <c r="T43" i="1"/>
  <c r="U43" i="1"/>
  <c r="P44" i="1"/>
  <c r="Q44" i="1"/>
  <c r="R44" i="1"/>
  <c r="S44" i="1"/>
  <c r="T44" i="1"/>
  <c r="U44" i="1"/>
  <c r="P45" i="1"/>
  <c r="Q45" i="1"/>
  <c r="R45" i="1"/>
  <c r="S45" i="1"/>
  <c r="T45" i="1"/>
  <c r="U45" i="1"/>
  <c r="P46" i="1"/>
  <c r="Q46" i="1"/>
  <c r="R46" i="1"/>
  <c r="S46" i="1"/>
  <c r="T46" i="1"/>
  <c r="U46" i="1"/>
  <c r="P47" i="1"/>
  <c r="Q47" i="1"/>
  <c r="R47" i="1"/>
  <c r="S47" i="1"/>
  <c r="T47" i="1"/>
  <c r="U47" i="1"/>
  <c r="P48" i="1"/>
  <c r="Q48" i="1"/>
  <c r="R48" i="1"/>
  <c r="S48" i="1"/>
  <c r="T48" i="1"/>
  <c r="U48" i="1"/>
  <c r="P49" i="1"/>
  <c r="Q49" i="1"/>
  <c r="R49" i="1"/>
  <c r="S49" i="1"/>
  <c r="T49" i="1"/>
  <c r="U49" i="1"/>
  <c r="P50" i="1"/>
  <c r="Q50" i="1"/>
  <c r="R50" i="1"/>
  <c r="S50" i="1"/>
  <c r="T50" i="1"/>
  <c r="U50" i="1"/>
  <c r="P51" i="1"/>
  <c r="Q51" i="1"/>
  <c r="R51" i="1"/>
  <c r="S51" i="1"/>
  <c r="T51" i="1"/>
  <c r="U51" i="1"/>
  <c r="P52" i="1"/>
  <c r="Q52" i="1"/>
  <c r="R52" i="1"/>
  <c r="S52" i="1"/>
  <c r="T52" i="1"/>
  <c r="U52" i="1"/>
  <c r="P53" i="1"/>
  <c r="Q53" i="1"/>
  <c r="R53" i="1"/>
  <c r="S53" i="1"/>
  <c r="T53" i="1"/>
  <c r="U53" i="1"/>
  <c r="P54" i="1"/>
  <c r="Q54" i="1"/>
  <c r="R54" i="1"/>
  <c r="S54" i="1"/>
  <c r="T54" i="1"/>
  <c r="U54" i="1"/>
  <c r="P55" i="1"/>
  <c r="Q55" i="1"/>
  <c r="R55" i="1"/>
  <c r="S55" i="1"/>
  <c r="T55" i="1"/>
  <c r="U55" i="1"/>
  <c r="P56" i="1"/>
  <c r="Q56" i="1"/>
  <c r="R56" i="1"/>
  <c r="S56" i="1"/>
  <c r="T56" i="1"/>
  <c r="U56" i="1"/>
  <c r="P57" i="1"/>
  <c r="Q57" i="1"/>
  <c r="R57" i="1"/>
  <c r="S57" i="1"/>
  <c r="T57" i="1"/>
  <c r="U57" i="1"/>
  <c r="P58" i="1"/>
  <c r="Q58" i="1"/>
  <c r="R58" i="1"/>
  <c r="S58" i="1"/>
  <c r="T58" i="1"/>
  <c r="U58" i="1"/>
  <c r="P59" i="1"/>
  <c r="Q59" i="1"/>
  <c r="R59" i="1"/>
  <c r="S59" i="1"/>
  <c r="T59" i="1"/>
  <c r="U59" i="1"/>
  <c r="P60" i="1"/>
  <c r="Q60" i="1"/>
  <c r="R60" i="1"/>
  <c r="S60" i="1"/>
  <c r="T60" i="1"/>
  <c r="U60" i="1"/>
  <c r="P61" i="1"/>
  <c r="Q61" i="1"/>
  <c r="R61" i="1"/>
  <c r="S61" i="1"/>
  <c r="T61" i="1"/>
  <c r="U61" i="1"/>
  <c r="P62" i="1"/>
  <c r="Q62" i="1"/>
  <c r="R62" i="1"/>
  <c r="S62" i="1"/>
  <c r="T62" i="1"/>
  <c r="U62" i="1"/>
  <c r="P63" i="1"/>
  <c r="Q63" i="1"/>
  <c r="R63" i="1"/>
  <c r="S63" i="1"/>
  <c r="T63" i="1"/>
  <c r="U63" i="1"/>
  <c r="P64" i="1"/>
  <c r="Q64" i="1"/>
  <c r="R64" i="1"/>
  <c r="S64" i="1"/>
  <c r="T64" i="1"/>
  <c r="U64" i="1"/>
  <c r="P65" i="1"/>
  <c r="Q65" i="1"/>
  <c r="R65" i="1"/>
  <c r="S65" i="1"/>
  <c r="T65" i="1"/>
  <c r="U65" i="1"/>
  <c r="P66" i="1"/>
  <c r="Q66" i="1"/>
  <c r="R66" i="1"/>
  <c r="S66" i="1"/>
  <c r="T66" i="1"/>
  <c r="U66" i="1"/>
  <c r="P67" i="1"/>
  <c r="Q67" i="1"/>
  <c r="R67" i="1"/>
  <c r="S67" i="1"/>
  <c r="T67" i="1"/>
  <c r="U67" i="1"/>
  <c r="P68" i="1"/>
  <c r="Q68" i="1"/>
  <c r="R68" i="1"/>
  <c r="S68" i="1"/>
  <c r="T68" i="1"/>
  <c r="U68" i="1"/>
  <c r="P69" i="1"/>
  <c r="Q69" i="1"/>
  <c r="R69" i="1"/>
  <c r="S69" i="1"/>
  <c r="T69" i="1"/>
  <c r="U69" i="1"/>
  <c r="P70" i="1"/>
  <c r="Q70" i="1"/>
  <c r="R70" i="1"/>
  <c r="S70" i="1"/>
  <c r="T70" i="1"/>
  <c r="U70" i="1"/>
  <c r="P71" i="1"/>
  <c r="Q71" i="1"/>
  <c r="R71" i="1"/>
  <c r="S71" i="1"/>
  <c r="T71" i="1"/>
  <c r="U71" i="1"/>
  <c r="P72" i="1"/>
  <c r="Q72" i="1"/>
  <c r="R72" i="1"/>
  <c r="S72" i="1"/>
  <c r="T72" i="1"/>
  <c r="U72" i="1"/>
  <c r="P73" i="1"/>
  <c r="Q73" i="1"/>
  <c r="R73" i="1"/>
  <c r="S73" i="1"/>
  <c r="T73" i="1"/>
  <c r="U73" i="1"/>
  <c r="P74" i="1"/>
  <c r="Q74" i="1"/>
  <c r="R74" i="1"/>
  <c r="S74" i="1"/>
  <c r="T74" i="1"/>
  <c r="U74" i="1"/>
  <c r="P75" i="1"/>
  <c r="Q75" i="1"/>
  <c r="R75" i="1"/>
  <c r="S75" i="1"/>
  <c r="T75" i="1"/>
  <c r="U75" i="1"/>
  <c r="P76" i="1"/>
  <c r="Q76" i="1"/>
  <c r="R76" i="1"/>
  <c r="S76" i="1"/>
  <c r="T76" i="1"/>
  <c r="U76" i="1"/>
  <c r="P77" i="1"/>
  <c r="Q77" i="1"/>
  <c r="R77" i="1"/>
  <c r="S77" i="1"/>
  <c r="T77" i="1"/>
  <c r="U77" i="1"/>
  <c r="P78" i="1"/>
  <c r="Q78" i="1"/>
  <c r="R78" i="1"/>
  <c r="S78" i="1"/>
  <c r="T78" i="1"/>
  <c r="U78" i="1"/>
  <c r="P79" i="1"/>
  <c r="Q79" i="1"/>
  <c r="R79" i="1"/>
  <c r="S79" i="1"/>
  <c r="T79" i="1"/>
  <c r="U79" i="1"/>
  <c r="P80" i="1"/>
  <c r="Q80" i="1"/>
  <c r="R80" i="1"/>
  <c r="S80" i="1"/>
  <c r="T80" i="1"/>
  <c r="U80" i="1"/>
  <c r="P81" i="1"/>
  <c r="Q81" i="1"/>
  <c r="R81" i="1"/>
  <c r="S81" i="1"/>
  <c r="T81" i="1"/>
  <c r="U81" i="1"/>
  <c r="P82" i="1"/>
  <c r="Q82" i="1"/>
  <c r="R82" i="1"/>
  <c r="S82" i="1"/>
  <c r="T82" i="1"/>
  <c r="U82" i="1"/>
  <c r="P83" i="1"/>
  <c r="Q83" i="1"/>
  <c r="R83" i="1"/>
  <c r="S83" i="1"/>
  <c r="T83" i="1"/>
  <c r="U83" i="1"/>
  <c r="P84" i="1"/>
  <c r="Q84" i="1"/>
  <c r="R84" i="1"/>
  <c r="S84" i="1"/>
  <c r="T84" i="1"/>
  <c r="U84" i="1"/>
  <c r="P85" i="1"/>
  <c r="Q85" i="1"/>
  <c r="R85" i="1"/>
  <c r="S85" i="1"/>
  <c r="T85" i="1"/>
  <c r="U85" i="1"/>
  <c r="P86" i="1"/>
  <c r="Q86" i="1"/>
  <c r="R86" i="1"/>
  <c r="S86" i="1"/>
  <c r="T86" i="1"/>
  <c r="U86" i="1"/>
  <c r="P87" i="1"/>
  <c r="Q87" i="1"/>
  <c r="R87" i="1"/>
  <c r="S87" i="1"/>
  <c r="T87" i="1"/>
  <c r="U87" i="1"/>
  <c r="P88" i="1"/>
  <c r="Q88" i="1"/>
  <c r="R88" i="1"/>
  <c r="S88" i="1"/>
  <c r="T88" i="1"/>
  <c r="U88" i="1"/>
  <c r="P89" i="1"/>
  <c r="Q89" i="1"/>
  <c r="R89" i="1"/>
  <c r="S89" i="1"/>
  <c r="T89" i="1"/>
  <c r="U89" i="1"/>
  <c r="P90" i="1"/>
  <c r="Q90" i="1"/>
  <c r="R90" i="1"/>
  <c r="S90" i="1"/>
  <c r="T90" i="1"/>
  <c r="U90" i="1"/>
  <c r="P91" i="1"/>
  <c r="Q91" i="1"/>
  <c r="R91" i="1"/>
  <c r="S91" i="1"/>
  <c r="T91" i="1"/>
  <c r="U91" i="1"/>
  <c r="P92" i="1"/>
  <c r="Q92" i="1"/>
  <c r="R92" i="1"/>
  <c r="S92" i="1"/>
  <c r="T92" i="1"/>
  <c r="U92" i="1"/>
  <c r="P93" i="1"/>
  <c r="Q93" i="1"/>
  <c r="R93" i="1"/>
  <c r="S93" i="1"/>
  <c r="T93" i="1"/>
  <c r="U93" i="1"/>
  <c r="P94" i="1"/>
  <c r="Q94" i="1"/>
  <c r="R94" i="1"/>
  <c r="S94" i="1"/>
  <c r="T94" i="1"/>
  <c r="U94" i="1"/>
  <c r="P95" i="1"/>
  <c r="Q95" i="1"/>
  <c r="R95" i="1"/>
  <c r="S95" i="1"/>
  <c r="T95" i="1"/>
  <c r="U95" i="1"/>
  <c r="P96" i="1"/>
  <c r="Q96" i="1"/>
  <c r="R96" i="1"/>
  <c r="S96" i="1"/>
  <c r="T96" i="1"/>
  <c r="U96" i="1"/>
  <c r="P97" i="1"/>
  <c r="Q97" i="1"/>
  <c r="R97" i="1"/>
  <c r="S97" i="1"/>
  <c r="T97" i="1"/>
  <c r="U97" i="1"/>
  <c r="P98" i="1"/>
  <c r="Q98" i="1"/>
  <c r="R98" i="1"/>
  <c r="S98" i="1"/>
  <c r="T98" i="1"/>
  <c r="U98" i="1"/>
  <c r="P99" i="1"/>
  <c r="Q99" i="1"/>
  <c r="R99" i="1"/>
  <c r="S99" i="1"/>
  <c r="T99" i="1"/>
  <c r="U99" i="1"/>
  <c r="P100" i="1"/>
  <c r="Q100" i="1"/>
  <c r="R100" i="1"/>
  <c r="S100" i="1"/>
  <c r="T100" i="1"/>
  <c r="U100" i="1"/>
  <c r="P101" i="1"/>
  <c r="Q101" i="1"/>
  <c r="R101" i="1"/>
  <c r="S101" i="1"/>
  <c r="T101" i="1"/>
  <c r="U101" i="1"/>
  <c r="P102" i="1"/>
  <c r="Q102" i="1"/>
  <c r="R102" i="1"/>
  <c r="S102" i="1"/>
  <c r="T102" i="1"/>
  <c r="U102" i="1"/>
  <c r="P103" i="1"/>
  <c r="Q103" i="1"/>
  <c r="R103" i="1"/>
  <c r="S103" i="1"/>
  <c r="T103" i="1"/>
  <c r="U103" i="1"/>
  <c r="P104" i="1"/>
  <c r="Q104" i="1"/>
  <c r="R104" i="1"/>
  <c r="S104" i="1"/>
  <c r="T104" i="1"/>
  <c r="U104" i="1"/>
  <c r="P105" i="1"/>
  <c r="Q105" i="1"/>
  <c r="R105" i="1"/>
  <c r="S105" i="1"/>
  <c r="T105" i="1"/>
  <c r="U105" i="1"/>
  <c r="P106" i="1"/>
  <c r="Q106" i="1"/>
  <c r="R106" i="1"/>
  <c r="S106" i="1"/>
  <c r="T106" i="1"/>
  <c r="U106" i="1"/>
  <c r="P107" i="1"/>
  <c r="Q107" i="1"/>
  <c r="R107" i="1"/>
  <c r="S107" i="1"/>
  <c r="T107" i="1"/>
  <c r="U107" i="1"/>
  <c r="P108" i="1"/>
  <c r="Q108" i="1"/>
  <c r="R108" i="1"/>
  <c r="S108" i="1"/>
  <c r="T108" i="1"/>
  <c r="U108" i="1"/>
  <c r="P109" i="1"/>
  <c r="Q109" i="1"/>
  <c r="R109" i="1"/>
  <c r="S109" i="1"/>
  <c r="T109" i="1"/>
  <c r="U109" i="1"/>
  <c r="P110" i="1"/>
  <c r="Q110" i="1"/>
  <c r="R110" i="1"/>
  <c r="S110" i="1"/>
  <c r="T110" i="1"/>
  <c r="U110" i="1"/>
  <c r="P111" i="1"/>
  <c r="Q111" i="1"/>
  <c r="R111" i="1"/>
  <c r="S111" i="1"/>
  <c r="T111" i="1"/>
  <c r="U111" i="1"/>
  <c r="P112" i="1"/>
  <c r="Q112" i="1"/>
  <c r="R112" i="1"/>
  <c r="S112" i="1"/>
  <c r="T112" i="1"/>
  <c r="U112" i="1"/>
  <c r="P113" i="1"/>
  <c r="Q113" i="1"/>
  <c r="R113" i="1"/>
  <c r="S113" i="1"/>
  <c r="T113" i="1"/>
  <c r="U113" i="1"/>
  <c r="P114" i="1"/>
  <c r="Q114" i="1"/>
  <c r="R114" i="1"/>
  <c r="S114" i="1"/>
  <c r="T114" i="1"/>
  <c r="U114" i="1"/>
  <c r="P115" i="1"/>
  <c r="Q115" i="1"/>
  <c r="R115" i="1"/>
  <c r="S115" i="1"/>
  <c r="T115" i="1"/>
  <c r="U115" i="1"/>
  <c r="P116" i="1"/>
  <c r="Q116" i="1"/>
  <c r="R116" i="1"/>
  <c r="S116" i="1"/>
  <c r="T116" i="1"/>
  <c r="U116" i="1"/>
  <c r="P117" i="1"/>
  <c r="Q117" i="1"/>
  <c r="R117" i="1"/>
  <c r="S117" i="1"/>
  <c r="T117" i="1"/>
  <c r="U117" i="1"/>
  <c r="P118" i="1"/>
  <c r="Q118" i="1"/>
  <c r="R118" i="1"/>
  <c r="S118" i="1"/>
  <c r="T118" i="1"/>
  <c r="U118" i="1"/>
  <c r="P119" i="1"/>
  <c r="Q119" i="1"/>
  <c r="R119" i="1"/>
  <c r="S119" i="1"/>
  <c r="T119" i="1"/>
  <c r="U119" i="1"/>
  <c r="P120" i="1"/>
  <c r="Q120" i="1"/>
  <c r="R120" i="1"/>
  <c r="S120" i="1"/>
  <c r="T120" i="1"/>
  <c r="U120" i="1"/>
  <c r="P121" i="1"/>
  <c r="Q121" i="1"/>
  <c r="R121" i="1"/>
  <c r="S121" i="1"/>
  <c r="T121" i="1"/>
  <c r="U121" i="1"/>
  <c r="P122" i="1"/>
  <c r="Q122" i="1"/>
  <c r="R122" i="1"/>
  <c r="S122" i="1"/>
  <c r="T122" i="1"/>
  <c r="U122" i="1"/>
  <c r="P123" i="1"/>
  <c r="Q123" i="1"/>
  <c r="R123" i="1"/>
  <c r="S123" i="1"/>
  <c r="T123" i="1"/>
  <c r="U123" i="1"/>
  <c r="P124" i="1"/>
  <c r="Q124" i="1"/>
  <c r="R124" i="1"/>
  <c r="S124" i="1"/>
  <c r="T124" i="1"/>
  <c r="U124" i="1"/>
  <c r="P125" i="1"/>
  <c r="Q125" i="1"/>
  <c r="R125" i="1"/>
  <c r="S125" i="1"/>
  <c r="T125" i="1"/>
  <c r="U125" i="1"/>
  <c r="P126" i="1"/>
  <c r="Q126" i="1"/>
  <c r="R126" i="1"/>
  <c r="S126" i="1"/>
  <c r="T126" i="1"/>
  <c r="U126" i="1"/>
  <c r="P127" i="1"/>
  <c r="Q127" i="1"/>
  <c r="R127" i="1"/>
  <c r="S127" i="1"/>
  <c r="T127" i="1"/>
  <c r="U127" i="1"/>
  <c r="P128" i="1"/>
  <c r="Q128" i="1"/>
  <c r="R128" i="1"/>
  <c r="S128" i="1"/>
  <c r="T128" i="1"/>
  <c r="U128" i="1"/>
  <c r="P129" i="1"/>
  <c r="Q129" i="1"/>
  <c r="R129" i="1"/>
  <c r="S129" i="1"/>
  <c r="T129" i="1"/>
  <c r="U129" i="1"/>
  <c r="P130" i="1"/>
  <c r="Q130" i="1"/>
  <c r="R130" i="1"/>
  <c r="S130" i="1"/>
  <c r="T130" i="1"/>
  <c r="U130" i="1"/>
  <c r="P131" i="1"/>
  <c r="Q131" i="1"/>
  <c r="R131" i="1"/>
  <c r="S131" i="1"/>
  <c r="T131" i="1"/>
  <c r="U131" i="1"/>
  <c r="P132" i="1"/>
  <c r="Q132" i="1"/>
  <c r="R132" i="1"/>
  <c r="S132" i="1"/>
  <c r="T132" i="1"/>
  <c r="U132" i="1"/>
  <c r="P133" i="1"/>
  <c r="Q133" i="1"/>
  <c r="R133" i="1"/>
  <c r="S133" i="1"/>
  <c r="T133" i="1"/>
  <c r="U133" i="1"/>
  <c r="P134" i="1"/>
  <c r="Q134" i="1"/>
  <c r="R134" i="1"/>
  <c r="S134" i="1"/>
  <c r="T134" i="1"/>
  <c r="U134" i="1"/>
  <c r="P135" i="1"/>
  <c r="Q135" i="1"/>
  <c r="R135" i="1"/>
  <c r="S135" i="1"/>
  <c r="T135" i="1"/>
  <c r="U135" i="1"/>
  <c r="P136" i="1"/>
  <c r="Q136" i="1"/>
  <c r="R136" i="1"/>
  <c r="S136" i="1"/>
  <c r="T136" i="1"/>
  <c r="U136" i="1"/>
  <c r="P137" i="1"/>
  <c r="Q137" i="1"/>
  <c r="R137" i="1"/>
  <c r="S137" i="1"/>
  <c r="T137" i="1"/>
  <c r="U137" i="1"/>
  <c r="P138" i="1"/>
  <c r="Q138" i="1"/>
  <c r="R138" i="1"/>
  <c r="S138" i="1"/>
  <c r="T138" i="1"/>
  <c r="U138" i="1"/>
  <c r="P139" i="1"/>
  <c r="Q139" i="1"/>
  <c r="R139" i="1"/>
  <c r="S139" i="1"/>
  <c r="T139" i="1"/>
  <c r="U139" i="1"/>
  <c r="P140" i="1"/>
  <c r="Q140" i="1"/>
  <c r="R140" i="1"/>
  <c r="S140" i="1"/>
  <c r="T140" i="1"/>
  <c r="U140" i="1"/>
  <c r="P141" i="1"/>
  <c r="Q141" i="1"/>
  <c r="R141" i="1"/>
  <c r="S141" i="1"/>
  <c r="T141" i="1"/>
  <c r="U141" i="1"/>
  <c r="P142" i="1"/>
  <c r="Q142" i="1"/>
  <c r="R142" i="1"/>
  <c r="S142" i="1"/>
  <c r="T142" i="1"/>
  <c r="U142" i="1"/>
  <c r="P143" i="1"/>
  <c r="Q143" i="1"/>
  <c r="R143" i="1"/>
  <c r="S143" i="1"/>
  <c r="T143" i="1"/>
  <c r="U143" i="1"/>
  <c r="P144" i="1"/>
  <c r="Q144" i="1"/>
  <c r="R144" i="1"/>
  <c r="S144" i="1"/>
  <c r="T144" i="1"/>
  <c r="U144" i="1"/>
  <c r="P145" i="1"/>
  <c r="Q145" i="1"/>
  <c r="R145" i="1"/>
  <c r="S145" i="1"/>
  <c r="T145" i="1"/>
  <c r="U145" i="1"/>
  <c r="P146" i="1"/>
  <c r="Q146" i="1"/>
  <c r="R146" i="1"/>
  <c r="S146" i="1"/>
  <c r="T146" i="1"/>
  <c r="U146" i="1"/>
  <c r="P147" i="1"/>
  <c r="Q147" i="1"/>
  <c r="R147" i="1"/>
  <c r="S147" i="1"/>
  <c r="T147" i="1"/>
  <c r="U147" i="1"/>
  <c r="P148" i="1"/>
  <c r="Q148" i="1"/>
  <c r="R148" i="1"/>
  <c r="S148" i="1"/>
  <c r="T148" i="1"/>
  <c r="U148" i="1"/>
  <c r="P149" i="1"/>
  <c r="Q149" i="1"/>
  <c r="R149" i="1"/>
  <c r="S149" i="1"/>
  <c r="T149" i="1"/>
  <c r="U149" i="1"/>
  <c r="P150" i="1"/>
  <c r="Q150" i="1"/>
  <c r="R150" i="1"/>
  <c r="S150" i="1"/>
  <c r="T150" i="1"/>
  <c r="U150" i="1"/>
  <c r="P151" i="1"/>
  <c r="Q151" i="1"/>
  <c r="R151" i="1"/>
  <c r="S151" i="1"/>
  <c r="T151" i="1"/>
  <c r="U151" i="1"/>
  <c r="P152" i="1"/>
  <c r="Q152" i="1"/>
  <c r="R152" i="1"/>
  <c r="S152" i="1"/>
  <c r="T152" i="1"/>
  <c r="U152" i="1"/>
  <c r="P153" i="1"/>
  <c r="Q153" i="1"/>
  <c r="R153" i="1"/>
  <c r="S153" i="1"/>
  <c r="T153" i="1"/>
  <c r="U153" i="1"/>
  <c r="P154" i="1"/>
  <c r="Q154" i="1"/>
  <c r="R154" i="1"/>
  <c r="S154" i="1"/>
  <c r="T154" i="1"/>
  <c r="U154" i="1"/>
  <c r="P155" i="1"/>
  <c r="Q155" i="1"/>
  <c r="R155" i="1"/>
  <c r="S155" i="1"/>
  <c r="T155" i="1"/>
  <c r="U155" i="1"/>
  <c r="P156" i="1"/>
  <c r="Q156" i="1"/>
  <c r="R156" i="1"/>
  <c r="S156" i="1"/>
  <c r="T156" i="1"/>
  <c r="U156" i="1"/>
  <c r="P157" i="1"/>
  <c r="Q157" i="1"/>
  <c r="R157" i="1"/>
  <c r="S157" i="1"/>
  <c r="T157" i="1"/>
  <c r="U157" i="1"/>
  <c r="P158" i="1"/>
  <c r="Q158" i="1"/>
  <c r="R158" i="1"/>
  <c r="S158" i="1"/>
  <c r="T158" i="1"/>
  <c r="U158" i="1"/>
  <c r="P159" i="1"/>
  <c r="Q159" i="1"/>
  <c r="R159" i="1"/>
  <c r="S159" i="1"/>
  <c r="T159" i="1"/>
  <c r="U159" i="1"/>
  <c r="P160" i="1"/>
  <c r="Q160" i="1"/>
  <c r="R160" i="1"/>
  <c r="S160" i="1"/>
  <c r="T160" i="1"/>
  <c r="U160" i="1"/>
  <c r="P161" i="1"/>
  <c r="Q161" i="1"/>
  <c r="R161" i="1"/>
  <c r="S161" i="1"/>
  <c r="T161" i="1"/>
  <c r="U161" i="1"/>
  <c r="P162" i="1"/>
  <c r="Q162" i="1"/>
  <c r="R162" i="1"/>
  <c r="S162" i="1"/>
  <c r="T162" i="1"/>
  <c r="U162" i="1"/>
  <c r="P163" i="1"/>
  <c r="Q163" i="1"/>
  <c r="R163" i="1"/>
  <c r="S163" i="1"/>
  <c r="T163" i="1"/>
  <c r="U163" i="1"/>
  <c r="P164" i="1"/>
  <c r="Q164" i="1"/>
  <c r="R164" i="1"/>
  <c r="S164" i="1"/>
  <c r="T164" i="1"/>
  <c r="U164" i="1"/>
  <c r="P165" i="1"/>
  <c r="Q165" i="1"/>
  <c r="R165" i="1"/>
  <c r="S165" i="1"/>
  <c r="T165" i="1"/>
  <c r="U165" i="1"/>
  <c r="P166" i="1"/>
  <c r="Q166" i="1"/>
  <c r="R166" i="1"/>
  <c r="S166" i="1"/>
  <c r="T166" i="1"/>
  <c r="U166" i="1"/>
  <c r="P167" i="1"/>
  <c r="Q167" i="1"/>
  <c r="R167" i="1"/>
  <c r="S167" i="1"/>
  <c r="T167" i="1"/>
  <c r="U167" i="1"/>
  <c r="P168" i="1"/>
  <c r="Q168" i="1"/>
  <c r="R168" i="1"/>
  <c r="S168" i="1"/>
  <c r="T168" i="1"/>
  <c r="U168" i="1"/>
  <c r="P169" i="1"/>
  <c r="Q169" i="1"/>
  <c r="R169" i="1"/>
  <c r="S169" i="1"/>
  <c r="T169" i="1"/>
  <c r="U169" i="1"/>
  <c r="P170" i="1"/>
  <c r="Q170" i="1"/>
  <c r="R170" i="1"/>
  <c r="S170" i="1"/>
  <c r="T170" i="1"/>
  <c r="U170" i="1"/>
  <c r="P171" i="1"/>
  <c r="Q171" i="1"/>
  <c r="R171" i="1"/>
  <c r="S171" i="1"/>
  <c r="T171" i="1"/>
  <c r="U171" i="1"/>
  <c r="P172" i="1"/>
  <c r="Q172" i="1"/>
  <c r="R172" i="1"/>
  <c r="S172" i="1"/>
  <c r="T172" i="1"/>
  <c r="U172" i="1"/>
  <c r="P173" i="1"/>
  <c r="Q173" i="1"/>
  <c r="R173" i="1"/>
  <c r="S173" i="1"/>
  <c r="T173" i="1"/>
  <c r="U173" i="1"/>
  <c r="P174" i="1"/>
  <c r="Q174" i="1"/>
  <c r="R174" i="1"/>
  <c r="S174" i="1"/>
  <c r="T174" i="1"/>
  <c r="U174" i="1"/>
  <c r="P175" i="1"/>
  <c r="Q175" i="1"/>
  <c r="R175" i="1"/>
  <c r="S175" i="1"/>
  <c r="T175" i="1"/>
  <c r="U175" i="1"/>
  <c r="P176" i="1"/>
  <c r="Q176" i="1"/>
  <c r="R176" i="1"/>
  <c r="S176" i="1"/>
  <c r="T176" i="1"/>
  <c r="U176" i="1"/>
  <c r="P177" i="1"/>
  <c r="Q177" i="1"/>
  <c r="R177" i="1"/>
  <c r="S177" i="1"/>
  <c r="T177" i="1"/>
  <c r="U177" i="1"/>
  <c r="P178" i="1"/>
  <c r="Q178" i="1"/>
  <c r="R178" i="1"/>
  <c r="S178" i="1"/>
  <c r="T178" i="1"/>
  <c r="U178" i="1"/>
  <c r="P179" i="1"/>
  <c r="Q179" i="1"/>
  <c r="R179" i="1"/>
  <c r="S179" i="1"/>
  <c r="T179" i="1"/>
  <c r="U179" i="1"/>
  <c r="P180" i="1"/>
  <c r="Q180" i="1"/>
  <c r="R180" i="1"/>
  <c r="S180" i="1"/>
  <c r="T180" i="1"/>
  <c r="U180" i="1"/>
  <c r="P181" i="1"/>
  <c r="Q181" i="1"/>
  <c r="R181" i="1"/>
  <c r="S181" i="1"/>
  <c r="T181" i="1"/>
  <c r="U181" i="1"/>
  <c r="P182" i="1"/>
  <c r="Q182" i="1"/>
  <c r="R182" i="1"/>
  <c r="S182" i="1"/>
  <c r="T182" i="1"/>
  <c r="U182" i="1"/>
  <c r="P183" i="1"/>
  <c r="Q183" i="1"/>
  <c r="R183" i="1"/>
  <c r="S183" i="1"/>
  <c r="T183" i="1"/>
  <c r="U183" i="1"/>
  <c r="P184" i="1"/>
  <c r="Q184" i="1"/>
  <c r="R184" i="1"/>
  <c r="S184" i="1"/>
  <c r="T184" i="1"/>
  <c r="U184" i="1"/>
  <c r="P185" i="1"/>
  <c r="Q185" i="1"/>
  <c r="R185" i="1"/>
  <c r="S185" i="1"/>
  <c r="T185" i="1"/>
  <c r="U185" i="1"/>
  <c r="P186" i="1"/>
  <c r="Q186" i="1"/>
  <c r="R186" i="1"/>
  <c r="S186" i="1"/>
  <c r="T186" i="1"/>
  <c r="U186" i="1"/>
  <c r="P187" i="1"/>
  <c r="Q187" i="1"/>
  <c r="R187" i="1"/>
  <c r="S187" i="1"/>
  <c r="T187" i="1"/>
  <c r="U187" i="1"/>
  <c r="P188" i="1"/>
  <c r="Q188" i="1"/>
  <c r="R188" i="1"/>
  <c r="S188" i="1"/>
  <c r="T188" i="1"/>
  <c r="U188" i="1"/>
  <c r="P189" i="1"/>
  <c r="Q189" i="1"/>
  <c r="R189" i="1"/>
  <c r="S189" i="1"/>
  <c r="T189" i="1"/>
  <c r="U189" i="1"/>
  <c r="P190" i="1"/>
  <c r="Q190" i="1"/>
  <c r="R190" i="1"/>
  <c r="S190" i="1"/>
  <c r="T190" i="1"/>
  <c r="U190" i="1"/>
  <c r="P191" i="1"/>
  <c r="Q191" i="1"/>
  <c r="R191" i="1"/>
  <c r="S191" i="1"/>
  <c r="T191" i="1"/>
  <c r="U191" i="1"/>
  <c r="P192" i="1"/>
  <c r="Q192" i="1"/>
  <c r="R192" i="1"/>
  <c r="S192" i="1"/>
  <c r="T192" i="1"/>
  <c r="U192" i="1"/>
  <c r="P193" i="1"/>
  <c r="Q193" i="1"/>
  <c r="R193" i="1"/>
  <c r="S193" i="1"/>
  <c r="T193" i="1"/>
  <c r="U193" i="1"/>
  <c r="P194" i="1"/>
  <c r="Q194" i="1"/>
  <c r="R194" i="1"/>
  <c r="S194" i="1"/>
  <c r="T194" i="1"/>
  <c r="U194" i="1"/>
  <c r="P195" i="1"/>
  <c r="Q195" i="1"/>
  <c r="R195" i="1"/>
  <c r="S195" i="1"/>
  <c r="T195" i="1"/>
  <c r="U195" i="1"/>
  <c r="P196" i="1"/>
  <c r="Q196" i="1"/>
  <c r="R196" i="1"/>
  <c r="S196" i="1"/>
  <c r="T196" i="1"/>
  <c r="U196" i="1"/>
  <c r="P197" i="1"/>
  <c r="Q197" i="1"/>
  <c r="R197" i="1"/>
  <c r="S197" i="1"/>
  <c r="T197" i="1"/>
  <c r="U197" i="1"/>
  <c r="P198" i="1"/>
  <c r="Q198" i="1"/>
  <c r="R198" i="1"/>
  <c r="S198" i="1"/>
  <c r="T198" i="1"/>
  <c r="U198" i="1"/>
  <c r="P199" i="1"/>
  <c r="Q199" i="1"/>
  <c r="R199" i="1"/>
  <c r="S199" i="1"/>
  <c r="T199" i="1"/>
  <c r="U199" i="1"/>
  <c r="P200" i="1"/>
  <c r="Q200" i="1"/>
  <c r="R200" i="1"/>
  <c r="S200" i="1"/>
  <c r="T200" i="1"/>
  <c r="U200" i="1"/>
  <c r="P201" i="1"/>
  <c r="Q201" i="1"/>
  <c r="R201" i="1"/>
  <c r="S201" i="1"/>
  <c r="T201" i="1"/>
  <c r="U201" i="1"/>
  <c r="P202" i="1"/>
  <c r="Q202" i="1"/>
  <c r="R202" i="1"/>
  <c r="S202" i="1"/>
  <c r="T202" i="1"/>
  <c r="U202" i="1"/>
  <c r="P203" i="1"/>
  <c r="Q203" i="1"/>
  <c r="R203" i="1"/>
  <c r="S203" i="1"/>
  <c r="T203" i="1"/>
  <c r="U203" i="1"/>
  <c r="P204" i="1"/>
  <c r="Q204" i="1"/>
  <c r="R204" i="1"/>
  <c r="S204" i="1"/>
  <c r="T204" i="1"/>
  <c r="U204" i="1"/>
  <c r="P205" i="1"/>
  <c r="Q205" i="1"/>
  <c r="R205" i="1"/>
  <c r="S205" i="1"/>
  <c r="T205" i="1"/>
  <c r="U205" i="1"/>
  <c r="P206" i="1"/>
  <c r="Q206" i="1"/>
  <c r="R206" i="1"/>
  <c r="S206" i="1"/>
  <c r="T206" i="1"/>
  <c r="U206" i="1"/>
  <c r="P207" i="1"/>
  <c r="Q207" i="1"/>
  <c r="R207" i="1"/>
  <c r="S207" i="1"/>
  <c r="T207" i="1"/>
  <c r="U207" i="1"/>
  <c r="P208" i="1"/>
  <c r="Q208" i="1"/>
  <c r="R208" i="1"/>
  <c r="S208" i="1"/>
  <c r="T208" i="1"/>
  <c r="U208" i="1"/>
  <c r="P209" i="1"/>
  <c r="Q209" i="1"/>
  <c r="R209" i="1"/>
  <c r="S209" i="1"/>
  <c r="T209" i="1"/>
  <c r="U209" i="1"/>
  <c r="P210" i="1"/>
  <c r="Q210" i="1"/>
  <c r="R210" i="1"/>
  <c r="S210" i="1"/>
  <c r="T210" i="1"/>
  <c r="U210" i="1"/>
  <c r="P211" i="1"/>
  <c r="Q211" i="1"/>
  <c r="R211" i="1"/>
  <c r="S211" i="1"/>
  <c r="T211" i="1"/>
  <c r="U211" i="1"/>
  <c r="P212" i="1"/>
  <c r="Q212" i="1"/>
  <c r="R212" i="1"/>
  <c r="S212" i="1"/>
  <c r="T212" i="1"/>
  <c r="U212" i="1"/>
  <c r="P213" i="1"/>
  <c r="Q213" i="1"/>
  <c r="R213" i="1"/>
  <c r="S213" i="1"/>
  <c r="T213" i="1"/>
  <c r="U213" i="1"/>
  <c r="P214" i="1"/>
  <c r="Q214" i="1"/>
  <c r="R214" i="1"/>
  <c r="S214" i="1"/>
  <c r="T214" i="1"/>
  <c r="U214" i="1"/>
  <c r="P215" i="1"/>
  <c r="Q215" i="1"/>
  <c r="R215" i="1"/>
  <c r="S215" i="1"/>
  <c r="T215" i="1"/>
  <c r="U215" i="1"/>
  <c r="P216" i="1"/>
  <c r="Q216" i="1"/>
  <c r="R216" i="1"/>
  <c r="S216" i="1"/>
  <c r="T216" i="1"/>
  <c r="U216" i="1"/>
  <c r="P217" i="1"/>
  <c r="Q217" i="1"/>
  <c r="R217" i="1"/>
  <c r="S217" i="1"/>
  <c r="T217" i="1"/>
  <c r="U217" i="1"/>
  <c r="P218" i="1"/>
  <c r="Q218" i="1"/>
  <c r="R218" i="1"/>
  <c r="S218" i="1"/>
  <c r="T218" i="1"/>
  <c r="U218" i="1"/>
  <c r="P219" i="1"/>
  <c r="Q219" i="1"/>
  <c r="R219" i="1"/>
  <c r="S219" i="1"/>
  <c r="T219" i="1"/>
  <c r="U219" i="1"/>
  <c r="P220" i="1"/>
  <c r="Q220" i="1"/>
  <c r="R220" i="1"/>
  <c r="S220" i="1"/>
  <c r="T220" i="1"/>
  <c r="U220" i="1"/>
  <c r="P221" i="1"/>
  <c r="Q221" i="1"/>
  <c r="R221" i="1"/>
  <c r="S221" i="1"/>
  <c r="T221" i="1"/>
  <c r="U221" i="1"/>
  <c r="P222" i="1"/>
  <c r="Q222" i="1"/>
  <c r="R222" i="1"/>
  <c r="S222" i="1"/>
  <c r="T222" i="1"/>
  <c r="U222" i="1"/>
  <c r="P223" i="1"/>
  <c r="Q223" i="1"/>
  <c r="R223" i="1"/>
  <c r="S223" i="1"/>
  <c r="T223" i="1"/>
  <c r="U223" i="1"/>
  <c r="P224" i="1"/>
  <c r="Q224" i="1"/>
  <c r="R224" i="1"/>
  <c r="S224" i="1"/>
  <c r="T224" i="1"/>
  <c r="U224" i="1"/>
  <c r="P225" i="1"/>
  <c r="Q225" i="1"/>
  <c r="R225" i="1"/>
  <c r="S225" i="1"/>
  <c r="T225" i="1"/>
  <c r="U225" i="1"/>
  <c r="P226" i="1"/>
  <c r="Q226" i="1"/>
  <c r="R226" i="1"/>
  <c r="S226" i="1"/>
  <c r="T226" i="1"/>
  <c r="U226" i="1"/>
  <c r="P227" i="1"/>
  <c r="Q227" i="1"/>
  <c r="R227" i="1"/>
  <c r="S227" i="1"/>
  <c r="T227" i="1"/>
  <c r="U227" i="1"/>
  <c r="P228" i="1"/>
  <c r="Q228" i="1"/>
  <c r="R228" i="1"/>
  <c r="S228" i="1"/>
  <c r="T228" i="1"/>
  <c r="U228" i="1"/>
  <c r="P229" i="1"/>
  <c r="Q229" i="1"/>
  <c r="R229" i="1"/>
  <c r="S229" i="1"/>
  <c r="T229" i="1"/>
  <c r="U229" i="1"/>
  <c r="P230" i="1"/>
  <c r="Q230" i="1"/>
  <c r="R230" i="1"/>
  <c r="S230" i="1"/>
  <c r="T230" i="1"/>
  <c r="U230" i="1"/>
  <c r="P231" i="1"/>
  <c r="Q231" i="1"/>
  <c r="R231" i="1"/>
  <c r="S231" i="1"/>
  <c r="T231" i="1"/>
  <c r="U231" i="1"/>
  <c r="P232" i="1"/>
  <c r="Q232" i="1"/>
  <c r="R232" i="1"/>
  <c r="S232" i="1"/>
  <c r="T232" i="1"/>
  <c r="U232" i="1"/>
  <c r="P233" i="1"/>
  <c r="Q233" i="1"/>
  <c r="R233" i="1"/>
  <c r="S233" i="1"/>
  <c r="T233" i="1"/>
  <c r="U233" i="1"/>
  <c r="P234" i="1"/>
  <c r="Q234" i="1"/>
  <c r="R234" i="1"/>
  <c r="S234" i="1"/>
  <c r="T234" i="1"/>
  <c r="U234" i="1"/>
  <c r="P235" i="1"/>
  <c r="Q235" i="1"/>
  <c r="R235" i="1"/>
  <c r="S235" i="1"/>
  <c r="T235" i="1"/>
  <c r="U235" i="1"/>
  <c r="P236" i="1"/>
  <c r="Q236" i="1"/>
  <c r="R236" i="1"/>
  <c r="S236" i="1"/>
  <c r="T236" i="1"/>
  <c r="U236" i="1"/>
  <c r="P237" i="1"/>
  <c r="Q237" i="1"/>
  <c r="R237" i="1"/>
  <c r="S237" i="1"/>
  <c r="T237" i="1"/>
  <c r="U237" i="1"/>
  <c r="P238" i="1"/>
  <c r="Q238" i="1"/>
  <c r="R238" i="1"/>
  <c r="S238" i="1"/>
  <c r="T238" i="1"/>
  <c r="U238" i="1"/>
  <c r="P239" i="1"/>
  <c r="Q239" i="1"/>
  <c r="R239" i="1"/>
  <c r="S239" i="1"/>
  <c r="T239" i="1"/>
  <c r="U239" i="1"/>
  <c r="P240" i="1"/>
  <c r="Q240" i="1"/>
  <c r="R240" i="1"/>
  <c r="S240" i="1"/>
  <c r="T240" i="1"/>
  <c r="U240" i="1"/>
  <c r="P241" i="1"/>
  <c r="Q241" i="1"/>
  <c r="R241" i="1"/>
  <c r="S241" i="1"/>
  <c r="T241" i="1"/>
  <c r="U241" i="1"/>
  <c r="P242" i="1"/>
  <c r="Q242" i="1"/>
  <c r="R242" i="1"/>
  <c r="S242" i="1"/>
  <c r="T242" i="1"/>
  <c r="U242" i="1"/>
  <c r="P243" i="1"/>
  <c r="Q243" i="1"/>
  <c r="R243" i="1"/>
  <c r="S243" i="1"/>
  <c r="T243" i="1"/>
  <c r="U243" i="1"/>
  <c r="P244" i="1"/>
  <c r="Q244" i="1"/>
  <c r="R244" i="1"/>
  <c r="S244" i="1"/>
  <c r="T244" i="1"/>
  <c r="U244" i="1"/>
  <c r="P245" i="1"/>
  <c r="Q245" i="1"/>
  <c r="R245" i="1"/>
  <c r="S245" i="1"/>
  <c r="T245" i="1"/>
  <c r="U245" i="1"/>
  <c r="P246" i="1"/>
  <c r="Q246" i="1"/>
  <c r="R246" i="1"/>
  <c r="S246" i="1"/>
  <c r="T246" i="1"/>
  <c r="U246" i="1"/>
  <c r="P247" i="1"/>
  <c r="Q247" i="1"/>
  <c r="R247" i="1"/>
  <c r="S247" i="1"/>
  <c r="T247" i="1"/>
  <c r="U247" i="1"/>
  <c r="P248" i="1"/>
  <c r="Q248" i="1"/>
  <c r="R248" i="1"/>
  <c r="S248" i="1"/>
  <c r="T248" i="1"/>
  <c r="U248" i="1"/>
  <c r="P249" i="1"/>
  <c r="Q249" i="1"/>
  <c r="R249" i="1"/>
  <c r="S249" i="1"/>
  <c r="T249" i="1"/>
  <c r="U249" i="1"/>
  <c r="P250" i="1"/>
  <c r="Q250" i="1"/>
  <c r="R250" i="1"/>
  <c r="S250" i="1"/>
  <c r="T250" i="1"/>
  <c r="U250" i="1"/>
  <c r="P251" i="1"/>
  <c r="Q251" i="1"/>
  <c r="R251" i="1"/>
  <c r="S251" i="1"/>
  <c r="T251" i="1"/>
  <c r="U251" i="1"/>
  <c r="P252" i="1"/>
  <c r="Q252" i="1"/>
  <c r="R252" i="1"/>
  <c r="S252" i="1"/>
  <c r="T252" i="1"/>
  <c r="U252" i="1"/>
  <c r="P253" i="1"/>
  <c r="Q253" i="1"/>
  <c r="R253" i="1"/>
  <c r="S253" i="1"/>
  <c r="T253" i="1"/>
  <c r="U253" i="1"/>
  <c r="P254" i="1"/>
  <c r="Q254" i="1"/>
  <c r="R254" i="1"/>
  <c r="S254" i="1"/>
  <c r="T254" i="1"/>
  <c r="U254" i="1"/>
  <c r="P255" i="1"/>
  <c r="Q255" i="1"/>
  <c r="R255" i="1"/>
  <c r="S255" i="1"/>
  <c r="T255" i="1"/>
  <c r="U255" i="1"/>
  <c r="P256" i="1"/>
  <c r="Q256" i="1"/>
  <c r="R256" i="1"/>
  <c r="S256" i="1"/>
  <c r="T256" i="1"/>
  <c r="U256" i="1"/>
  <c r="P257" i="1"/>
  <c r="Q257" i="1"/>
  <c r="R257" i="1"/>
  <c r="S257" i="1"/>
  <c r="T257" i="1"/>
  <c r="U257" i="1"/>
  <c r="P258" i="1"/>
  <c r="Q258" i="1"/>
  <c r="R258" i="1"/>
  <c r="S258" i="1"/>
  <c r="T258" i="1"/>
  <c r="U258" i="1"/>
  <c r="P259" i="1"/>
  <c r="Q259" i="1"/>
  <c r="R259" i="1"/>
  <c r="S259" i="1"/>
  <c r="T259" i="1"/>
  <c r="U259" i="1"/>
  <c r="P260" i="1"/>
  <c r="Q260" i="1"/>
  <c r="R260" i="1"/>
  <c r="S260" i="1"/>
  <c r="T260" i="1"/>
  <c r="U260" i="1"/>
  <c r="P261" i="1"/>
  <c r="Q261" i="1"/>
  <c r="R261" i="1"/>
  <c r="S261" i="1"/>
  <c r="T261" i="1"/>
  <c r="U261" i="1"/>
  <c r="P262" i="1"/>
  <c r="Q262" i="1"/>
  <c r="R262" i="1"/>
  <c r="S262" i="1"/>
  <c r="T262" i="1"/>
  <c r="U262" i="1"/>
  <c r="P263" i="1"/>
  <c r="Q263" i="1"/>
  <c r="R263" i="1"/>
  <c r="S263" i="1"/>
  <c r="T263" i="1"/>
  <c r="U263" i="1"/>
  <c r="P264" i="1"/>
  <c r="Q264" i="1"/>
  <c r="R264" i="1"/>
  <c r="S264" i="1"/>
  <c r="T264" i="1"/>
  <c r="U264" i="1"/>
  <c r="P265" i="1"/>
  <c r="Q265" i="1"/>
  <c r="R265" i="1"/>
  <c r="S265" i="1"/>
  <c r="T265" i="1"/>
  <c r="U265" i="1"/>
  <c r="P266" i="1"/>
  <c r="Q266" i="1"/>
  <c r="R266" i="1"/>
  <c r="S266" i="1"/>
  <c r="T266" i="1"/>
  <c r="U266" i="1"/>
  <c r="P267" i="1"/>
  <c r="Q267" i="1"/>
  <c r="R267" i="1"/>
  <c r="S267" i="1"/>
  <c r="T267" i="1"/>
  <c r="U267" i="1"/>
  <c r="P268" i="1"/>
  <c r="Q268" i="1"/>
  <c r="R268" i="1"/>
  <c r="S268" i="1"/>
  <c r="T268" i="1"/>
  <c r="U268" i="1"/>
  <c r="P269" i="1"/>
  <c r="Q269" i="1"/>
  <c r="R269" i="1"/>
  <c r="S269" i="1"/>
  <c r="T269" i="1"/>
  <c r="U269" i="1"/>
  <c r="P270" i="1"/>
  <c r="Q270" i="1"/>
  <c r="R270" i="1"/>
  <c r="S270" i="1"/>
  <c r="T270" i="1"/>
  <c r="U270" i="1"/>
  <c r="P271" i="1"/>
  <c r="Q271" i="1"/>
  <c r="R271" i="1"/>
  <c r="S271" i="1"/>
  <c r="T271" i="1"/>
  <c r="U271" i="1"/>
  <c r="P272" i="1"/>
  <c r="Q272" i="1"/>
  <c r="R272" i="1"/>
  <c r="S272" i="1"/>
  <c r="T272" i="1"/>
  <c r="U272" i="1"/>
  <c r="P273" i="1"/>
  <c r="Q273" i="1"/>
  <c r="R273" i="1"/>
  <c r="S273" i="1"/>
  <c r="T273" i="1"/>
  <c r="U273" i="1"/>
  <c r="P274" i="1"/>
  <c r="Q274" i="1"/>
  <c r="R274" i="1"/>
  <c r="S274" i="1"/>
  <c r="T274" i="1"/>
  <c r="U274" i="1"/>
  <c r="P275" i="1"/>
  <c r="Q275" i="1"/>
  <c r="R275" i="1"/>
  <c r="S275" i="1"/>
  <c r="T275" i="1"/>
  <c r="U275" i="1"/>
  <c r="P276" i="1"/>
  <c r="Q276" i="1"/>
  <c r="R276" i="1"/>
  <c r="S276" i="1"/>
  <c r="T276" i="1"/>
  <c r="U276" i="1"/>
  <c r="P277" i="1"/>
  <c r="Q277" i="1"/>
  <c r="R277" i="1"/>
  <c r="S277" i="1"/>
  <c r="T277" i="1"/>
  <c r="U277" i="1"/>
  <c r="P278" i="1"/>
  <c r="Q278" i="1"/>
  <c r="R278" i="1"/>
  <c r="S278" i="1"/>
  <c r="T278" i="1"/>
  <c r="U278" i="1"/>
  <c r="P279" i="1"/>
  <c r="Q279" i="1"/>
  <c r="R279" i="1"/>
  <c r="S279" i="1"/>
  <c r="T279" i="1"/>
  <c r="U279" i="1"/>
  <c r="P280" i="1"/>
  <c r="Q280" i="1"/>
  <c r="R280" i="1"/>
  <c r="S280" i="1"/>
  <c r="T280" i="1"/>
  <c r="U280" i="1"/>
  <c r="P281" i="1"/>
  <c r="Q281" i="1"/>
  <c r="R281" i="1"/>
  <c r="S281" i="1"/>
  <c r="T281" i="1"/>
  <c r="U281" i="1"/>
  <c r="P282" i="1"/>
  <c r="Q282" i="1"/>
  <c r="R282" i="1"/>
  <c r="S282" i="1"/>
  <c r="T282" i="1"/>
  <c r="U282" i="1"/>
  <c r="P283" i="1"/>
  <c r="Q283" i="1"/>
  <c r="R283" i="1"/>
  <c r="S283" i="1"/>
  <c r="T283" i="1"/>
  <c r="U283" i="1"/>
  <c r="P284" i="1"/>
  <c r="Q284" i="1"/>
  <c r="R284" i="1"/>
  <c r="S284" i="1"/>
  <c r="T284" i="1"/>
  <c r="U284" i="1"/>
  <c r="P285" i="1"/>
  <c r="Q285" i="1"/>
  <c r="R285" i="1"/>
  <c r="S285" i="1"/>
  <c r="T285" i="1"/>
  <c r="U285" i="1"/>
  <c r="P286" i="1"/>
  <c r="Q286" i="1"/>
  <c r="R286" i="1"/>
  <c r="S286" i="1"/>
  <c r="T286" i="1"/>
  <c r="U286" i="1"/>
  <c r="P287" i="1"/>
  <c r="Q287" i="1"/>
  <c r="R287" i="1"/>
  <c r="S287" i="1"/>
  <c r="T287" i="1"/>
  <c r="U287" i="1"/>
  <c r="P288" i="1"/>
  <c r="Q288" i="1"/>
  <c r="R288" i="1"/>
  <c r="S288" i="1"/>
  <c r="T288" i="1"/>
  <c r="U288" i="1"/>
  <c r="P289" i="1"/>
  <c r="Q289" i="1"/>
  <c r="R289" i="1"/>
  <c r="S289" i="1"/>
  <c r="T289" i="1"/>
  <c r="U289" i="1"/>
  <c r="P290" i="1"/>
  <c r="Q290" i="1"/>
  <c r="R290" i="1"/>
  <c r="S290" i="1"/>
  <c r="T290" i="1"/>
  <c r="U290" i="1"/>
  <c r="P291" i="1"/>
  <c r="Q291" i="1"/>
  <c r="R291" i="1"/>
  <c r="S291" i="1"/>
  <c r="T291" i="1"/>
  <c r="U291" i="1"/>
  <c r="P292" i="1"/>
  <c r="Q292" i="1"/>
  <c r="R292" i="1"/>
  <c r="S292" i="1"/>
  <c r="T292" i="1"/>
  <c r="U292" i="1"/>
  <c r="P293" i="1"/>
  <c r="Q293" i="1"/>
  <c r="R293" i="1"/>
  <c r="S293" i="1"/>
  <c r="T293" i="1"/>
  <c r="U293" i="1"/>
  <c r="P294" i="1"/>
  <c r="Q294" i="1"/>
  <c r="R294" i="1"/>
  <c r="S294" i="1"/>
  <c r="T294" i="1"/>
  <c r="U294" i="1"/>
  <c r="P295" i="1"/>
  <c r="Q295" i="1"/>
  <c r="R295" i="1"/>
  <c r="S295" i="1"/>
  <c r="T295" i="1"/>
  <c r="U295" i="1"/>
  <c r="P296" i="1"/>
  <c r="Q296" i="1"/>
  <c r="R296" i="1"/>
  <c r="S296" i="1"/>
  <c r="T296" i="1"/>
  <c r="U296" i="1"/>
  <c r="P297" i="1"/>
  <c r="Q297" i="1"/>
  <c r="R297" i="1"/>
  <c r="S297" i="1"/>
  <c r="T297" i="1"/>
  <c r="U297" i="1"/>
  <c r="P298" i="1"/>
  <c r="Q298" i="1"/>
  <c r="R298" i="1"/>
  <c r="S298" i="1"/>
  <c r="T298" i="1"/>
  <c r="U298" i="1"/>
  <c r="P299" i="1"/>
  <c r="Q299" i="1"/>
  <c r="R299" i="1"/>
  <c r="S299" i="1"/>
  <c r="T299" i="1"/>
  <c r="U299" i="1"/>
  <c r="P300" i="1"/>
  <c r="Q300" i="1"/>
  <c r="R300" i="1"/>
  <c r="S300" i="1"/>
  <c r="T300" i="1"/>
  <c r="U300" i="1"/>
  <c r="P301" i="1"/>
  <c r="Q301" i="1"/>
  <c r="R301" i="1"/>
  <c r="S301" i="1"/>
  <c r="T301" i="1"/>
  <c r="U301" i="1"/>
  <c r="P302" i="1"/>
  <c r="Q302" i="1"/>
  <c r="R302" i="1"/>
  <c r="S302" i="1"/>
  <c r="T302" i="1"/>
  <c r="U302" i="1"/>
  <c r="P303" i="1"/>
  <c r="Q303" i="1"/>
  <c r="R303" i="1"/>
  <c r="S303" i="1"/>
  <c r="T303" i="1"/>
  <c r="U303" i="1"/>
  <c r="P304" i="1"/>
  <c r="Q304" i="1"/>
  <c r="R304" i="1"/>
  <c r="S304" i="1"/>
  <c r="T304" i="1"/>
  <c r="U304" i="1"/>
  <c r="P305" i="1"/>
  <c r="Q305" i="1"/>
  <c r="R305" i="1"/>
  <c r="S305" i="1"/>
  <c r="T305" i="1"/>
  <c r="U305" i="1"/>
  <c r="P306" i="1"/>
  <c r="Q306" i="1"/>
  <c r="R306" i="1"/>
  <c r="S306" i="1"/>
  <c r="T306" i="1"/>
  <c r="U306" i="1"/>
  <c r="P307" i="1"/>
  <c r="Q307" i="1"/>
  <c r="R307" i="1"/>
  <c r="S307" i="1"/>
  <c r="T307" i="1"/>
  <c r="U307" i="1"/>
  <c r="P308" i="1"/>
  <c r="Q308" i="1"/>
  <c r="R308" i="1"/>
  <c r="S308" i="1"/>
  <c r="T308" i="1"/>
  <c r="U308" i="1"/>
  <c r="P309" i="1"/>
  <c r="Q309" i="1"/>
  <c r="R309" i="1"/>
  <c r="S309" i="1"/>
  <c r="T309" i="1"/>
  <c r="U309" i="1"/>
  <c r="P310" i="1"/>
  <c r="Q310" i="1"/>
  <c r="R310" i="1"/>
  <c r="S310" i="1"/>
  <c r="T310" i="1"/>
  <c r="U310" i="1"/>
  <c r="P311" i="1"/>
  <c r="Q311" i="1"/>
  <c r="R311" i="1"/>
  <c r="S311" i="1"/>
  <c r="T311" i="1"/>
  <c r="U311" i="1"/>
  <c r="P312" i="1"/>
  <c r="Q312" i="1"/>
  <c r="R312" i="1"/>
  <c r="S312" i="1"/>
  <c r="T312" i="1"/>
  <c r="U312" i="1"/>
  <c r="P313" i="1"/>
  <c r="Q313" i="1"/>
  <c r="R313" i="1"/>
  <c r="S313" i="1"/>
  <c r="T313" i="1"/>
  <c r="U313" i="1"/>
  <c r="P314" i="1"/>
  <c r="Q314" i="1"/>
  <c r="R314" i="1"/>
  <c r="S314" i="1"/>
  <c r="T314" i="1"/>
  <c r="U314" i="1"/>
  <c r="P315" i="1"/>
  <c r="Q315" i="1"/>
  <c r="R315" i="1"/>
  <c r="S315" i="1"/>
  <c r="T315" i="1"/>
  <c r="U315" i="1"/>
  <c r="P316" i="1"/>
  <c r="Q316" i="1"/>
  <c r="R316" i="1"/>
  <c r="S316" i="1"/>
  <c r="T316" i="1"/>
  <c r="U316" i="1"/>
  <c r="P317" i="1"/>
  <c r="Q317" i="1"/>
  <c r="R317" i="1"/>
  <c r="S317" i="1"/>
  <c r="T317" i="1"/>
  <c r="U317" i="1"/>
  <c r="P318" i="1"/>
  <c r="Q318" i="1"/>
  <c r="R318" i="1"/>
  <c r="S318" i="1"/>
  <c r="T318" i="1"/>
  <c r="U318" i="1"/>
  <c r="P319" i="1"/>
  <c r="Q319" i="1"/>
  <c r="R319" i="1"/>
  <c r="S319" i="1"/>
  <c r="T319" i="1"/>
  <c r="U319" i="1"/>
  <c r="P320" i="1"/>
  <c r="Q320" i="1"/>
  <c r="R320" i="1"/>
  <c r="S320" i="1"/>
  <c r="T320" i="1"/>
  <c r="U320" i="1"/>
  <c r="P321" i="1"/>
  <c r="Q321" i="1"/>
  <c r="R321" i="1"/>
  <c r="S321" i="1"/>
  <c r="T321" i="1"/>
  <c r="U321" i="1"/>
  <c r="P322" i="1"/>
  <c r="Q322" i="1"/>
  <c r="R322" i="1"/>
  <c r="S322" i="1"/>
  <c r="T322" i="1"/>
  <c r="U322" i="1"/>
  <c r="P323" i="1"/>
  <c r="Q323" i="1"/>
  <c r="R323" i="1"/>
  <c r="S323" i="1"/>
  <c r="T323" i="1"/>
  <c r="U323" i="1"/>
  <c r="P324" i="1"/>
  <c r="Q324" i="1"/>
  <c r="R324" i="1"/>
  <c r="S324" i="1"/>
  <c r="T324" i="1"/>
  <c r="U324" i="1"/>
  <c r="P325" i="1"/>
  <c r="Q325" i="1"/>
  <c r="R325" i="1"/>
  <c r="S325" i="1"/>
  <c r="T325" i="1"/>
  <c r="U325" i="1"/>
  <c r="P326" i="1"/>
  <c r="Q326" i="1"/>
  <c r="R326" i="1"/>
  <c r="S326" i="1"/>
  <c r="T326" i="1"/>
  <c r="U326" i="1"/>
  <c r="P327" i="1"/>
  <c r="Q327" i="1"/>
  <c r="R327" i="1"/>
  <c r="S327" i="1"/>
  <c r="T327" i="1"/>
  <c r="U327" i="1"/>
  <c r="P328" i="1"/>
  <c r="Q328" i="1"/>
  <c r="R328" i="1"/>
  <c r="S328" i="1"/>
  <c r="T328" i="1"/>
  <c r="U328" i="1"/>
  <c r="P329" i="1"/>
  <c r="Q329" i="1"/>
  <c r="R329" i="1"/>
  <c r="S329" i="1"/>
  <c r="T329" i="1"/>
  <c r="U329" i="1"/>
  <c r="P330" i="1"/>
  <c r="Q330" i="1"/>
  <c r="R330" i="1"/>
  <c r="S330" i="1"/>
  <c r="T330" i="1"/>
  <c r="U330" i="1"/>
  <c r="P331" i="1"/>
  <c r="Q331" i="1"/>
  <c r="R331" i="1"/>
  <c r="S331" i="1"/>
  <c r="T331" i="1"/>
  <c r="U331" i="1"/>
  <c r="P332" i="1"/>
  <c r="Q332" i="1"/>
  <c r="R332" i="1"/>
  <c r="S332" i="1"/>
  <c r="T332" i="1"/>
  <c r="U332" i="1"/>
  <c r="P333" i="1"/>
  <c r="Q333" i="1"/>
  <c r="R333" i="1"/>
  <c r="S333" i="1"/>
  <c r="T333" i="1"/>
  <c r="U333" i="1"/>
  <c r="P334" i="1"/>
  <c r="Q334" i="1"/>
  <c r="R334" i="1"/>
  <c r="S334" i="1"/>
  <c r="T334" i="1"/>
  <c r="U334" i="1"/>
  <c r="P335" i="1"/>
  <c r="Q335" i="1"/>
  <c r="R335" i="1"/>
  <c r="S335" i="1"/>
  <c r="T335" i="1"/>
  <c r="U335" i="1"/>
  <c r="P336" i="1"/>
  <c r="Q336" i="1"/>
  <c r="R336" i="1"/>
  <c r="S336" i="1"/>
  <c r="T336" i="1"/>
  <c r="U336" i="1"/>
  <c r="P337" i="1"/>
  <c r="Q337" i="1"/>
  <c r="R337" i="1"/>
  <c r="S337" i="1"/>
  <c r="T337" i="1"/>
  <c r="U337" i="1"/>
  <c r="P338" i="1"/>
  <c r="Q338" i="1"/>
  <c r="R338" i="1"/>
  <c r="S338" i="1"/>
  <c r="T338" i="1"/>
  <c r="U338" i="1"/>
  <c r="P339" i="1"/>
  <c r="Q339" i="1"/>
  <c r="R339" i="1"/>
  <c r="S339" i="1"/>
  <c r="T339" i="1"/>
  <c r="U339" i="1"/>
  <c r="P340" i="1"/>
  <c r="Q340" i="1"/>
  <c r="R340" i="1"/>
  <c r="S340" i="1"/>
  <c r="T340" i="1"/>
  <c r="U340" i="1"/>
  <c r="P341" i="1"/>
  <c r="Q341" i="1"/>
  <c r="R341" i="1"/>
  <c r="S341" i="1"/>
  <c r="T341" i="1"/>
  <c r="U341" i="1"/>
  <c r="P342" i="1"/>
  <c r="Q342" i="1"/>
  <c r="R342" i="1"/>
  <c r="S342" i="1"/>
  <c r="T342" i="1"/>
  <c r="U342" i="1"/>
  <c r="P343" i="1"/>
  <c r="Q343" i="1"/>
  <c r="R343" i="1"/>
  <c r="S343" i="1"/>
  <c r="T343" i="1"/>
  <c r="U343" i="1"/>
  <c r="P344" i="1"/>
  <c r="Q344" i="1"/>
  <c r="R344" i="1"/>
  <c r="S344" i="1"/>
  <c r="T344" i="1"/>
  <c r="U344" i="1"/>
  <c r="P345" i="1"/>
  <c r="Q345" i="1"/>
  <c r="R345" i="1"/>
  <c r="S345" i="1"/>
  <c r="T345" i="1"/>
  <c r="U345" i="1"/>
  <c r="P346" i="1"/>
  <c r="Q346" i="1"/>
  <c r="R346" i="1"/>
  <c r="S346" i="1"/>
  <c r="T346" i="1"/>
  <c r="U346" i="1"/>
  <c r="P347" i="1"/>
  <c r="Q347" i="1"/>
  <c r="R347" i="1"/>
  <c r="S347" i="1"/>
  <c r="T347" i="1"/>
  <c r="U347" i="1"/>
  <c r="P348" i="1"/>
  <c r="Q348" i="1"/>
  <c r="R348" i="1"/>
  <c r="S348" i="1"/>
  <c r="T348" i="1"/>
  <c r="U348" i="1"/>
  <c r="P349" i="1"/>
  <c r="Q349" i="1"/>
  <c r="R349" i="1"/>
  <c r="S349" i="1"/>
  <c r="T349" i="1"/>
  <c r="U349" i="1"/>
  <c r="P350" i="1"/>
  <c r="Q350" i="1"/>
  <c r="R350" i="1"/>
  <c r="S350" i="1"/>
  <c r="T350" i="1"/>
  <c r="U350" i="1"/>
  <c r="P351" i="1"/>
  <c r="Q351" i="1"/>
  <c r="R351" i="1"/>
  <c r="S351" i="1"/>
  <c r="T351" i="1"/>
  <c r="U351" i="1"/>
  <c r="P352" i="1"/>
  <c r="Q352" i="1"/>
  <c r="R352" i="1"/>
  <c r="S352" i="1"/>
  <c r="T352" i="1"/>
  <c r="U352" i="1"/>
  <c r="P353" i="1"/>
  <c r="Q353" i="1"/>
  <c r="R353" i="1"/>
  <c r="S353" i="1"/>
  <c r="T353" i="1"/>
  <c r="U353" i="1"/>
  <c r="P354" i="1"/>
  <c r="Q354" i="1"/>
  <c r="R354" i="1"/>
  <c r="S354" i="1"/>
  <c r="T354" i="1"/>
  <c r="U354" i="1"/>
  <c r="P355" i="1"/>
  <c r="Q355" i="1"/>
  <c r="R355" i="1"/>
  <c r="S355" i="1"/>
  <c r="T355" i="1"/>
  <c r="U355" i="1"/>
  <c r="P356" i="1"/>
  <c r="Q356" i="1"/>
  <c r="R356" i="1"/>
  <c r="S356" i="1"/>
  <c r="T356" i="1"/>
  <c r="U356" i="1"/>
  <c r="P357" i="1"/>
  <c r="Q357" i="1"/>
  <c r="R357" i="1"/>
  <c r="S357" i="1"/>
  <c r="T357" i="1"/>
  <c r="U357" i="1"/>
  <c r="P358" i="1"/>
  <c r="Q358" i="1"/>
  <c r="R358" i="1"/>
  <c r="S358" i="1"/>
  <c r="T358" i="1"/>
  <c r="U358" i="1"/>
  <c r="P359" i="1"/>
  <c r="Q359" i="1"/>
  <c r="R359" i="1"/>
  <c r="S359" i="1"/>
  <c r="T359" i="1"/>
  <c r="U359" i="1"/>
  <c r="P360" i="1"/>
  <c r="Q360" i="1"/>
  <c r="R360" i="1"/>
  <c r="S360" i="1"/>
  <c r="T360" i="1"/>
  <c r="U360" i="1"/>
  <c r="P361" i="1"/>
  <c r="Q361" i="1"/>
  <c r="R361" i="1"/>
  <c r="S361" i="1"/>
  <c r="T361" i="1"/>
  <c r="U361" i="1"/>
  <c r="P362" i="1"/>
  <c r="Q362" i="1"/>
  <c r="R362" i="1"/>
  <c r="S362" i="1"/>
  <c r="T362" i="1"/>
  <c r="U362" i="1"/>
  <c r="P363" i="1"/>
  <c r="Q363" i="1"/>
  <c r="R363" i="1"/>
  <c r="S363" i="1"/>
  <c r="T363" i="1"/>
  <c r="U363" i="1"/>
  <c r="P364" i="1"/>
  <c r="Q364" i="1"/>
  <c r="R364" i="1"/>
  <c r="S364" i="1"/>
  <c r="T364" i="1"/>
  <c r="U364" i="1"/>
  <c r="P365" i="1"/>
  <c r="Q365" i="1"/>
  <c r="R365" i="1"/>
  <c r="S365" i="1"/>
  <c r="T365" i="1"/>
  <c r="U365" i="1"/>
  <c r="P366" i="1"/>
  <c r="Q366" i="1"/>
  <c r="R366" i="1"/>
  <c r="S366" i="1"/>
  <c r="T366" i="1"/>
  <c r="U366" i="1"/>
  <c r="P367" i="1"/>
  <c r="Q367" i="1"/>
  <c r="R367" i="1"/>
  <c r="S367" i="1"/>
  <c r="T367" i="1"/>
  <c r="U367" i="1"/>
  <c r="P368" i="1"/>
  <c r="Q368" i="1"/>
  <c r="R368" i="1"/>
  <c r="S368" i="1"/>
  <c r="T368" i="1"/>
  <c r="U368" i="1"/>
  <c r="P369" i="1"/>
  <c r="Q369" i="1"/>
  <c r="R369" i="1"/>
  <c r="S369" i="1"/>
  <c r="T369" i="1"/>
  <c r="U369" i="1"/>
  <c r="P370" i="1"/>
  <c r="Q370" i="1"/>
  <c r="R370" i="1"/>
  <c r="S370" i="1"/>
  <c r="T370" i="1"/>
  <c r="U370" i="1"/>
  <c r="P371" i="1"/>
  <c r="Q371" i="1"/>
  <c r="R371" i="1"/>
  <c r="S371" i="1"/>
  <c r="T371" i="1"/>
  <c r="U371" i="1"/>
  <c r="P372" i="1"/>
  <c r="Q372" i="1"/>
  <c r="R372" i="1"/>
  <c r="S372" i="1"/>
  <c r="T372" i="1"/>
  <c r="U372" i="1"/>
  <c r="P373" i="1"/>
  <c r="Q373" i="1"/>
  <c r="R373" i="1"/>
  <c r="S373" i="1"/>
  <c r="T373" i="1"/>
  <c r="U373" i="1"/>
  <c r="P374" i="1"/>
  <c r="Q374" i="1"/>
  <c r="R374" i="1"/>
  <c r="S374" i="1"/>
  <c r="T374" i="1"/>
  <c r="U374" i="1"/>
  <c r="P375" i="1"/>
  <c r="Q375" i="1"/>
  <c r="R375" i="1"/>
  <c r="S375" i="1"/>
  <c r="T375" i="1"/>
  <c r="U375" i="1"/>
  <c r="P376" i="1"/>
  <c r="Q376" i="1"/>
  <c r="R376" i="1"/>
  <c r="S376" i="1"/>
  <c r="T376" i="1"/>
  <c r="U376" i="1"/>
  <c r="P377" i="1"/>
  <c r="Q377" i="1"/>
  <c r="R377" i="1"/>
  <c r="S377" i="1"/>
  <c r="T377" i="1"/>
  <c r="U377" i="1"/>
  <c r="P378" i="1"/>
  <c r="Q378" i="1"/>
  <c r="R378" i="1"/>
  <c r="S378" i="1"/>
  <c r="T378" i="1"/>
  <c r="U378" i="1"/>
  <c r="P379" i="1"/>
  <c r="Q379" i="1"/>
  <c r="R379" i="1"/>
  <c r="S379" i="1"/>
  <c r="T379" i="1"/>
  <c r="U379" i="1"/>
  <c r="P380" i="1"/>
  <c r="Q380" i="1"/>
  <c r="R380" i="1"/>
  <c r="S380" i="1"/>
  <c r="T380" i="1"/>
  <c r="U380" i="1"/>
  <c r="P381" i="1"/>
  <c r="Q381" i="1"/>
  <c r="R381" i="1"/>
  <c r="S381" i="1"/>
  <c r="T381" i="1"/>
  <c r="U381" i="1"/>
  <c r="P382" i="1"/>
  <c r="Q382" i="1"/>
  <c r="R382" i="1"/>
  <c r="S382" i="1"/>
  <c r="T382" i="1"/>
  <c r="U382" i="1"/>
  <c r="P383" i="1"/>
  <c r="Q383" i="1"/>
  <c r="R383" i="1"/>
  <c r="S383" i="1"/>
  <c r="T383" i="1"/>
  <c r="U383" i="1"/>
  <c r="P384" i="1"/>
  <c r="Q384" i="1"/>
  <c r="R384" i="1"/>
  <c r="S384" i="1"/>
  <c r="T384" i="1"/>
  <c r="U384" i="1"/>
  <c r="P385" i="1"/>
  <c r="Q385" i="1"/>
  <c r="R385" i="1"/>
  <c r="S385" i="1"/>
  <c r="T385" i="1"/>
  <c r="U385" i="1"/>
  <c r="P386" i="1"/>
  <c r="Q386" i="1"/>
  <c r="R386" i="1"/>
  <c r="S386" i="1"/>
  <c r="T386" i="1"/>
  <c r="U386" i="1"/>
  <c r="P387" i="1"/>
  <c r="Q387" i="1"/>
  <c r="R387" i="1"/>
  <c r="S387" i="1"/>
  <c r="T387" i="1"/>
  <c r="U387" i="1"/>
  <c r="P388" i="1"/>
  <c r="Q388" i="1"/>
  <c r="R388" i="1"/>
  <c r="S388" i="1"/>
  <c r="T388" i="1"/>
  <c r="U388" i="1"/>
  <c r="P389" i="1"/>
  <c r="Q389" i="1"/>
  <c r="R389" i="1"/>
  <c r="S389" i="1"/>
  <c r="T389" i="1"/>
  <c r="U389" i="1"/>
  <c r="P390" i="1"/>
  <c r="Q390" i="1"/>
  <c r="R390" i="1"/>
  <c r="S390" i="1"/>
  <c r="T390" i="1"/>
  <c r="U390" i="1"/>
  <c r="P391" i="1"/>
  <c r="Q391" i="1"/>
  <c r="R391" i="1"/>
  <c r="S391" i="1"/>
  <c r="T391" i="1"/>
  <c r="U391" i="1"/>
  <c r="P392" i="1"/>
  <c r="Q392" i="1"/>
  <c r="R392" i="1"/>
  <c r="S392" i="1"/>
  <c r="T392" i="1"/>
  <c r="U392" i="1"/>
  <c r="P393" i="1"/>
  <c r="Q393" i="1"/>
  <c r="R393" i="1"/>
  <c r="S393" i="1"/>
  <c r="T393" i="1"/>
  <c r="U393" i="1"/>
  <c r="P394" i="1"/>
  <c r="Q394" i="1"/>
  <c r="R394" i="1"/>
  <c r="S394" i="1"/>
  <c r="T394" i="1"/>
  <c r="U394" i="1"/>
  <c r="P395" i="1"/>
  <c r="Q395" i="1"/>
  <c r="R395" i="1"/>
  <c r="S395" i="1"/>
  <c r="T395" i="1"/>
  <c r="U395" i="1"/>
  <c r="P396" i="1"/>
  <c r="Q396" i="1"/>
  <c r="R396" i="1"/>
  <c r="S396" i="1"/>
  <c r="T396" i="1"/>
  <c r="U396" i="1"/>
  <c r="P397" i="1"/>
  <c r="Q397" i="1"/>
  <c r="R397" i="1"/>
  <c r="S397" i="1"/>
  <c r="T397" i="1"/>
  <c r="U397" i="1"/>
  <c r="P398" i="1"/>
  <c r="Q398" i="1"/>
  <c r="R398" i="1"/>
  <c r="S398" i="1"/>
  <c r="T398" i="1"/>
  <c r="U398" i="1"/>
  <c r="P399" i="1"/>
  <c r="Q399" i="1"/>
  <c r="R399" i="1"/>
  <c r="S399" i="1"/>
  <c r="T399" i="1"/>
  <c r="U399" i="1"/>
  <c r="P400" i="1"/>
  <c r="Q400" i="1"/>
  <c r="R400" i="1"/>
  <c r="S400" i="1"/>
  <c r="T400" i="1"/>
  <c r="U400" i="1"/>
  <c r="P401" i="1"/>
  <c r="Q401" i="1"/>
  <c r="R401" i="1"/>
  <c r="S401" i="1"/>
  <c r="T401" i="1"/>
  <c r="U401" i="1"/>
  <c r="P402" i="1"/>
  <c r="Q402" i="1"/>
  <c r="R402" i="1"/>
  <c r="S402" i="1"/>
  <c r="T402" i="1"/>
  <c r="U402" i="1"/>
  <c r="P403" i="1"/>
  <c r="Q403" i="1"/>
  <c r="R403" i="1"/>
  <c r="S403" i="1"/>
  <c r="T403" i="1"/>
  <c r="U403" i="1"/>
  <c r="P404" i="1"/>
  <c r="Q404" i="1"/>
  <c r="R404" i="1"/>
  <c r="S404" i="1"/>
  <c r="T404" i="1"/>
  <c r="U404" i="1"/>
  <c r="P405" i="1"/>
  <c r="Q405" i="1"/>
  <c r="R405" i="1"/>
  <c r="S405" i="1"/>
  <c r="T405" i="1"/>
  <c r="U405" i="1"/>
  <c r="P406" i="1"/>
  <c r="Q406" i="1"/>
  <c r="R406" i="1"/>
  <c r="S406" i="1"/>
  <c r="T406" i="1"/>
  <c r="U406" i="1"/>
  <c r="P407" i="1"/>
  <c r="Q407" i="1"/>
  <c r="R407" i="1"/>
  <c r="S407" i="1"/>
  <c r="T407" i="1"/>
  <c r="U407" i="1"/>
  <c r="P408" i="1"/>
  <c r="Q408" i="1"/>
  <c r="R408" i="1"/>
  <c r="S408" i="1"/>
  <c r="T408" i="1"/>
  <c r="U408" i="1"/>
  <c r="P409" i="1"/>
  <c r="Q409" i="1"/>
  <c r="R409" i="1"/>
  <c r="S409" i="1"/>
  <c r="T409" i="1"/>
  <c r="U409" i="1"/>
  <c r="P410" i="1"/>
  <c r="Q410" i="1"/>
  <c r="R410" i="1"/>
  <c r="S410" i="1"/>
  <c r="T410" i="1"/>
  <c r="U410" i="1"/>
  <c r="P411" i="1"/>
  <c r="Q411" i="1"/>
  <c r="R411" i="1"/>
  <c r="S411" i="1"/>
  <c r="T411" i="1"/>
  <c r="U411" i="1"/>
  <c r="P412" i="1"/>
  <c r="Q412" i="1"/>
  <c r="R412" i="1"/>
  <c r="S412" i="1"/>
  <c r="T412" i="1"/>
  <c r="U412" i="1"/>
  <c r="P413" i="1"/>
  <c r="Q413" i="1"/>
  <c r="R413" i="1"/>
  <c r="S413" i="1"/>
  <c r="T413" i="1"/>
  <c r="U413" i="1"/>
  <c r="P414" i="1"/>
  <c r="Q414" i="1"/>
  <c r="R414" i="1"/>
  <c r="S414" i="1"/>
  <c r="T414" i="1"/>
  <c r="U414" i="1"/>
  <c r="P415" i="1"/>
  <c r="Q415" i="1"/>
  <c r="R415" i="1"/>
  <c r="S415" i="1"/>
  <c r="T415" i="1"/>
  <c r="U415" i="1"/>
  <c r="P416" i="1"/>
  <c r="Q416" i="1"/>
  <c r="R416" i="1"/>
  <c r="S416" i="1"/>
  <c r="T416" i="1"/>
  <c r="U416" i="1"/>
  <c r="P417" i="1"/>
  <c r="Q417" i="1"/>
  <c r="R417" i="1"/>
  <c r="S417" i="1"/>
  <c r="T417" i="1"/>
  <c r="U417" i="1"/>
  <c r="P418" i="1"/>
  <c r="Q418" i="1"/>
  <c r="R418" i="1"/>
  <c r="S418" i="1"/>
  <c r="T418" i="1"/>
  <c r="U418" i="1"/>
  <c r="P419" i="1"/>
  <c r="Q419" i="1"/>
  <c r="R419" i="1"/>
  <c r="S419" i="1"/>
  <c r="T419" i="1"/>
  <c r="U419" i="1"/>
  <c r="P420" i="1"/>
  <c r="Q420" i="1"/>
  <c r="R420" i="1"/>
  <c r="S420" i="1"/>
  <c r="T420" i="1"/>
  <c r="U420" i="1"/>
  <c r="P421" i="1"/>
  <c r="Q421" i="1"/>
  <c r="R421" i="1"/>
  <c r="S421" i="1"/>
  <c r="T421" i="1"/>
  <c r="U421" i="1"/>
  <c r="P422" i="1"/>
  <c r="Q422" i="1"/>
  <c r="R422" i="1"/>
  <c r="S422" i="1"/>
  <c r="T422" i="1"/>
  <c r="U422" i="1"/>
  <c r="P423" i="1"/>
  <c r="Q423" i="1"/>
  <c r="R423" i="1"/>
  <c r="S423" i="1"/>
  <c r="T423" i="1"/>
  <c r="U423" i="1"/>
  <c r="P424" i="1"/>
  <c r="Q424" i="1"/>
  <c r="R424" i="1"/>
  <c r="S424" i="1"/>
  <c r="T424" i="1"/>
  <c r="U424" i="1"/>
  <c r="P425" i="1"/>
  <c r="Q425" i="1"/>
  <c r="R425" i="1"/>
  <c r="S425" i="1"/>
  <c r="T425" i="1"/>
  <c r="U425" i="1"/>
  <c r="P426" i="1"/>
  <c r="Q426" i="1"/>
  <c r="R426" i="1"/>
  <c r="S426" i="1"/>
  <c r="T426" i="1"/>
  <c r="U426" i="1"/>
  <c r="P427" i="1"/>
  <c r="Q427" i="1"/>
  <c r="R427" i="1"/>
  <c r="S427" i="1"/>
  <c r="T427" i="1"/>
  <c r="U427" i="1"/>
  <c r="P428" i="1"/>
  <c r="Q428" i="1"/>
  <c r="R428" i="1"/>
  <c r="S428" i="1"/>
  <c r="T428" i="1"/>
  <c r="U428" i="1"/>
  <c r="P429" i="1"/>
  <c r="Q429" i="1"/>
  <c r="R429" i="1"/>
  <c r="S429" i="1"/>
  <c r="T429" i="1"/>
  <c r="U429" i="1"/>
  <c r="P430" i="1"/>
  <c r="Q430" i="1"/>
  <c r="R430" i="1"/>
  <c r="S430" i="1"/>
  <c r="T430" i="1"/>
  <c r="U430" i="1"/>
  <c r="P431" i="1"/>
  <c r="Q431" i="1"/>
  <c r="R431" i="1"/>
  <c r="S431" i="1"/>
  <c r="T431" i="1"/>
  <c r="U431" i="1"/>
  <c r="P432" i="1"/>
  <c r="Q432" i="1"/>
  <c r="R432" i="1"/>
  <c r="S432" i="1"/>
  <c r="T432" i="1"/>
  <c r="U432" i="1"/>
  <c r="P433" i="1"/>
  <c r="Q433" i="1"/>
  <c r="R433" i="1"/>
  <c r="S433" i="1"/>
  <c r="T433" i="1"/>
  <c r="U433" i="1"/>
  <c r="P434" i="1"/>
  <c r="Q434" i="1"/>
  <c r="R434" i="1"/>
  <c r="S434" i="1"/>
  <c r="T434" i="1"/>
  <c r="U434" i="1"/>
  <c r="P435" i="1"/>
  <c r="Q435" i="1"/>
  <c r="R435" i="1"/>
  <c r="S435" i="1"/>
  <c r="T435" i="1"/>
  <c r="U435" i="1"/>
  <c r="P436" i="1"/>
  <c r="Q436" i="1"/>
  <c r="R436" i="1"/>
  <c r="S436" i="1"/>
  <c r="T436" i="1"/>
  <c r="U436" i="1"/>
  <c r="P437" i="1"/>
  <c r="Q437" i="1"/>
  <c r="R437" i="1"/>
  <c r="S437" i="1"/>
  <c r="T437" i="1"/>
  <c r="U437" i="1"/>
  <c r="P438" i="1"/>
  <c r="Q438" i="1"/>
  <c r="R438" i="1"/>
  <c r="S438" i="1"/>
  <c r="T438" i="1"/>
  <c r="U438" i="1"/>
  <c r="P439" i="1"/>
  <c r="Q439" i="1"/>
  <c r="R439" i="1"/>
  <c r="S439" i="1"/>
  <c r="T439" i="1"/>
  <c r="U439" i="1"/>
  <c r="P440" i="1"/>
  <c r="Q440" i="1"/>
  <c r="R440" i="1"/>
  <c r="S440" i="1"/>
  <c r="T440" i="1"/>
  <c r="U440" i="1"/>
  <c r="P441" i="1"/>
  <c r="Q441" i="1"/>
  <c r="R441" i="1"/>
  <c r="S441" i="1"/>
  <c r="T441" i="1"/>
  <c r="U441" i="1"/>
  <c r="P442" i="1"/>
  <c r="Q442" i="1"/>
  <c r="R442" i="1"/>
  <c r="S442" i="1"/>
  <c r="T442" i="1"/>
  <c r="U442" i="1"/>
  <c r="P443" i="1"/>
  <c r="Q443" i="1"/>
  <c r="R443" i="1"/>
  <c r="S443" i="1"/>
  <c r="T443" i="1"/>
  <c r="U443" i="1"/>
  <c r="P444" i="1"/>
  <c r="Q444" i="1"/>
  <c r="R444" i="1"/>
  <c r="S444" i="1"/>
  <c r="T444" i="1"/>
  <c r="U444" i="1"/>
  <c r="P445" i="1"/>
  <c r="Q445" i="1"/>
  <c r="R445" i="1"/>
  <c r="S445" i="1"/>
  <c r="T445" i="1"/>
  <c r="U445" i="1"/>
  <c r="P446" i="1"/>
  <c r="Q446" i="1"/>
  <c r="R446" i="1"/>
  <c r="S446" i="1"/>
  <c r="T446" i="1"/>
  <c r="U446" i="1"/>
  <c r="P447" i="1"/>
  <c r="Q447" i="1"/>
  <c r="R447" i="1"/>
  <c r="S447" i="1"/>
  <c r="T447" i="1"/>
  <c r="U447" i="1"/>
  <c r="P448" i="1"/>
  <c r="Q448" i="1"/>
  <c r="R448" i="1"/>
  <c r="S448" i="1"/>
  <c r="T448" i="1"/>
  <c r="U448" i="1"/>
  <c r="P449" i="1"/>
  <c r="Q449" i="1"/>
  <c r="R449" i="1"/>
  <c r="S449" i="1"/>
  <c r="T449" i="1"/>
  <c r="U449" i="1"/>
  <c r="P450" i="1"/>
  <c r="Q450" i="1"/>
  <c r="R450" i="1"/>
  <c r="S450" i="1"/>
  <c r="T450" i="1"/>
  <c r="U450" i="1"/>
  <c r="P451" i="1"/>
  <c r="Q451" i="1"/>
  <c r="R451" i="1"/>
  <c r="S451" i="1"/>
  <c r="T451" i="1"/>
  <c r="U451" i="1"/>
  <c r="P452" i="1"/>
  <c r="Q452" i="1"/>
  <c r="R452" i="1"/>
  <c r="S452" i="1"/>
  <c r="T452" i="1"/>
  <c r="U452" i="1"/>
  <c r="P453" i="1"/>
  <c r="Q453" i="1"/>
  <c r="R453" i="1"/>
  <c r="S453" i="1"/>
  <c r="T453" i="1"/>
  <c r="U453" i="1"/>
  <c r="P454" i="1"/>
  <c r="Q454" i="1"/>
  <c r="R454" i="1"/>
  <c r="S454" i="1"/>
  <c r="T454" i="1"/>
  <c r="U454" i="1"/>
  <c r="P455" i="1"/>
  <c r="Q455" i="1"/>
  <c r="R455" i="1"/>
  <c r="S455" i="1"/>
  <c r="T455" i="1"/>
  <c r="U455" i="1"/>
  <c r="P456" i="1"/>
  <c r="Q456" i="1"/>
  <c r="R456" i="1"/>
  <c r="S456" i="1"/>
  <c r="T456" i="1"/>
  <c r="U456" i="1"/>
  <c r="P457" i="1"/>
  <c r="Q457" i="1"/>
  <c r="R457" i="1"/>
  <c r="S457" i="1"/>
  <c r="T457" i="1"/>
  <c r="U457" i="1"/>
  <c r="P458" i="1"/>
  <c r="Q458" i="1"/>
  <c r="R458" i="1"/>
  <c r="S458" i="1"/>
  <c r="T458" i="1"/>
  <c r="U458" i="1"/>
  <c r="P459" i="1"/>
  <c r="Q459" i="1"/>
  <c r="R459" i="1"/>
  <c r="S459" i="1"/>
  <c r="T459" i="1"/>
  <c r="U459" i="1"/>
  <c r="P460" i="1"/>
  <c r="Q460" i="1"/>
  <c r="R460" i="1"/>
  <c r="S460" i="1"/>
  <c r="T460" i="1"/>
  <c r="U460" i="1"/>
  <c r="P461" i="1"/>
  <c r="Q461" i="1"/>
  <c r="R461" i="1"/>
  <c r="S461" i="1"/>
  <c r="T461" i="1"/>
  <c r="U461" i="1"/>
  <c r="P462" i="1"/>
  <c r="Q462" i="1"/>
  <c r="R462" i="1"/>
  <c r="S462" i="1"/>
  <c r="T462" i="1"/>
  <c r="U462" i="1"/>
  <c r="P463" i="1"/>
  <c r="Q463" i="1"/>
  <c r="R463" i="1"/>
  <c r="S463" i="1"/>
  <c r="T463" i="1"/>
  <c r="U463" i="1"/>
  <c r="P464" i="1"/>
  <c r="Q464" i="1"/>
  <c r="R464" i="1"/>
  <c r="S464" i="1"/>
  <c r="T464" i="1"/>
  <c r="U464" i="1"/>
  <c r="P465" i="1"/>
  <c r="Q465" i="1"/>
  <c r="R465" i="1"/>
  <c r="S465" i="1"/>
  <c r="T465" i="1"/>
  <c r="U465" i="1"/>
  <c r="P466" i="1"/>
  <c r="Q466" i="1"/>
  <c r="R466" i="1"/>
  <c r="S466" i="1"/>
  <c r="T466" i="1"/>
  <c r="U466" i="1"/>
  <c r="P467" i="1"/>
  <c r="Q467" i="1"/>
  <c r="R467" i="1"/>
  <c r="S467" i="1"/>
  <c r="T467" i="1"/>
  <c r="U467" i="1"/>
  <c r="P468" i="1"/>
  <c r="Q468" i="1"/>
  <c r="R468" i="1"/>
  <c r="S468" i="1"/>
  <c r="T468" i="1"/>
  <c r="U468" i="1"/>
  <c r="P469" i="1"/>
  <c r="Q469" i="1"/>
  <c r="R469" i="1"/>
  <c r="S469" i="1"/>
  <c r="T469" i="1"/>
  <c r="U469" i="1"/>
  <c r="P470" i="1"/>
  <c r="Q470" i="1"/>
  <c r="R470" i="1"/>
  <c r="S470" i="1"/>
  <c r="T470" i="1"/>
  <c r="U470" i="1"/>
  <c r="P471" i="1"/>
  <c r="Q471" i="1"/>
  <c r="R471" i="1"/>
  <c r="S471" i="1"/>
  <c r="T471" i="1"/>
  <c r="U471" i="1"/>
  <c r="P472" i="1"/>
  <c r="Q472" i="1"/>
  <c r="R472" i="1"/>
  <c r="S472" i="1"/>
  <c r="T472" i="1"/>
  <c r="U472" i="1"/>
  <c r="P473" i="1"/>
  <c r="Q473" i="1"/>
  <c r="R473" i="1"/>
  <c r="S473" i="1"/>
  <c r="T473" i="1"/>
  <c r="U473" i="1"/>
  <c r="P474" i="1"/>
  <c r="Q474" i="1"/>
  <c r="R474" i="1"/>
  <c r="S474" i="1"/>
  <c r="T474" i="1"/>
  <c r="U474" i="1"/>
  <c r="P475" i="1"/>
  <c r="Q475" i="1"/>
  <c r="R475" i="1"/>
  <c r="S475" i="1"/>
  <c r="T475" i="1"/>
  <c r="U475" i="1"/>
  <c r="P476" i="1"/>
  <c r="Q476" i="1"/>
  <c r="R476" i="1"/>
  <c r="S476" i="1"/>
  <c r="T476" i="1"/>
  <c r="U476" i="1"/>
  <c r="P477" i="1"/>
  <c r="Q477" i="1"/>
  <c r="R477" i="1"/>
  <c r="S477" i="1"/>
  <c r="T477" i="1"/>
  <c r="U477" i="1"/>
  <c r="P478" i="1"/>
  <c r="Q478" i="1"/>
  <c r="R478" i="1"/>
  <c r="S478" i="1"/>
  <c r="T478" i="1"/>
  <c r="U478" i="1"/>
  <c r="P479" i="1"/>
  <c r="Q479" i="1"/>
  <c r="R479" i="1"/>
  <c r="S479" i="1"/>
  <c r="T479" i="1"/>
  <c r="U479" i="1"/>
  <c r="P480" i="1"/>
  <c r="Q480" i="1"/>
  <c r="R480" i="1"/>
  <c r="S480" i="1"/>
  <c r="T480" i="1"/>
  <c r="U480" i="1"/>
  <c r="P481" i="1"/>
  <c r="Q481" i="1"/>
  <c r="R481" i="1"/>
  <c r="S481" i="1"/>
  <c r="T481" i="1"/>
  <c r="U481" i="1"/>
  <c r="P482" i="1"/>
  <c r="Q482" i="1"/>
  <c r="R482" i="1"/>
  <c r="S482" i="1"/>
  <c r="T482" i="1"/>
  <c r="U482" i="1"/>
  <c r="P483" i="1"/>
  <c r="Q483" i="1"/>
  <c r="R483" i="1"/>
  <c r="S483" i="1"/>
  <c r="T483" i="1"/>
  <c r="U483" i="1"/>
  <c r="P484" i="1"/>
  <c r="Q484" i="1"/>
  <c r="R484" i="1"/>
  <c r="S484" i="1"/>
  <c r="T484" i="1"/>
  <c r="U484" i="1"/>
  <c r="P485" i="1"/>
  <c r="Q485" i="1"/>
  <c r="R485" i="1"/>
  <c r="S485" i="1"/>
  <c r="T485" i="1"/>
  <c r="U485" i="1"/>
  <c r="P486" i="1"/>
  <c r="Q486" i="1"/>
  <c r="R486" i="1"/>
  <c r="S486" i="1"/>
  <c r="T486" i="1"/>
  <c r="U486" i="1"/>
  <c r="P487" i="1"/>
  <c r="Q487" i="1"/>
  <c r="R487" i="1"/>
  <c r="S487" i="1"/>
  <c r="T487" i="1"/>
  <c r="U487" i="1"/>
  <c r="P488" i="1"/>
  <c r="Q488" i="1"/>
  <c r="R488" i="1"/>
  <c r="S488" i="1"/>
  <c r="T488" i="1"/>
  <c r="U488" i="1"/>
  <c r="P489" i="1"/>
  <c r="Q489" i="1"/>
  <c r="R489" i="1"/>
  <c r="S489" i="1"/>
  <c r="T489" i="1"/>
  <c r="U489" i="1"/>
  <c r="P490" i="1"/>
  <c r="Q490" i="1"/>
  <c r="R490" i="1"/>
  <c r="S490" i="1"/>
  <c r="T490" i="1"/>
  <c r="U490" i="1"/>
  <c r="P491" i="1"/>
  <c r="Q491" i="1"/>
  <c r="R491" i="1"/>
  <c r="S491" i="1"/>
  <c r="T491" i="1"/>
  <c r="U491" i="1"/>
  <c r="P492" i="1"/>
  <c r="Q492" i="1"/>
  <c r="R492" i="1"/>
  <c r="S492" i="1"/>
  <c r="T492" i="1"/>
  <c r="U492" i="1"/>
  <c r="P493" i="1"/>
  <c r="Q493" i="1"/>
  <c r="R493" i="1"/>
  <c r="S493" i="1"/>
  <c r="T493" i="1"/>
  <c r="U493" i="1"/>
  <c r="P494" i="1"/>
  <c r="Q494" i="1"/>
  <c r="R494" i="1"/>
  <c r="S494" i="1"/>
  <c r="T494" i="1"/>
  <c r="U494" i="1"/>
  <c r="P495" i="1"/>
  <c r="Q495" i="1"/>
  <c r="R495" i="1"/>
  <c r="S495" i="1"/>
  <c r="T495" i="1"/>
  <c r="U495" i="1"/>
  <c r="P496" i="1"/>
  <c r="Q496" i="1"/>
  <c r="R496" i="1"/>
  <c r="S496" i="1"/>
  <c r="T496" i="1"/>
  <c r="U496" i="1"/>
  <c r="P497" i="1"/>
  <c r="Q497" i="1"/>
  <c r="R497" i="1"/>
  <c r="S497" i="1"/>
  <c r="T497" i="1"/>
  <c r="U497" i="1"/>
  <c r="P498" i="1"/>
  <c r="Q498" i="1"/>
  <c r="R498" i="1"/>
  <c r="S498" i="1"/>
  <c r="T498" i="1"/>
  <c r="U498" i="1"/>
  <c r="P499" i="1"/>
  <c r="Q499" i="1"/>
  <c r="R499" i="1"/>
  <c r="S499" i="1"/>
  <c r="T499" i="1"/>
  <c r="U499" i="1"/>
  <c r="P500" i="1"/>
  <c r="Q500" i="1"/>
  <c r="R500" i="1"/>
  <c r="S500" i="1"/>
  <c r="T500" i="1"/>
  <c r="U500" i="1"/>
  <c r="P501" i="1"/>
  <c r="Q501" i="1"/>
  <c r="R501" i="1"/>
  <c r="S501" i="1"/>
  <c r="T501" i="1"/>
  <c r="U501" i="1"/>
  <c r="P502" i="1"/>
  <c r="Q502" i="1"/>
  <c r="R502" i="1"/>
  <c r="S502" i="1"/>
  <c r="T502" i="1"/>
  <c r="U502" i="1"/>
  <c r="P503" i="1"/>
  <c r="Q503" i="1"/>
  <c r="R503" i="1"/>
  <c r="S503" i="1"/>
  <c r="T503" i="1"/>
  <c r="U503" i="1"/>
  <c r="P504" i="1"/>
  <c r="Q504" i="1"/>
  <c r="R504" i="1"/>
  <c r="S504" i="1"/>
  <c r="T504" i="1"/>
  <c r="U504" i="1"/>
  <c r="P505" i="1"/>
  <c r="Q505" i="1"/>
  <c r="R505" i="1"/>
  <c r="S505" i="1"/>
  <c r="T505" i="1"/>
  <c r="U505" i="1"/>
  <c r="P506" i="1"/>
  <c r="Q506" i="1"/>
  <c r="R506" i="1"/>
  <c r="S506" i="1"/>
  <c r="T506" i="1"/>
  <c r="U506" i="1"/>
  <c r="P507" i="1"/>
  <c r="Q507" i="1"/>
  <c r="R507" i="1"/>
  <c r="S507" i="1"/>
  <c r="T507" i="1"/>
  <c r="U507" i="1"/>
  <c r="P508" i="1"/>
  <c r="Q508" i="1"/>
  <c r="R508" i="1"/>
  <c r="S508" i="1"/>
  <c r="T508" i="1"/>
  <c r="U508" i="1"/>
  <c r="P509" i="1"/>
  <c r="Q509" i="1"/>
  <c r="R509" i="1"/>
  <c r="S509" i="1"/>
  <c r="T509" i="1"/>
  <c r="U509" i="1"/>
  <c r="P510" i="1"/>
  <c r="Q510" i="1"/>
  <c r="R510" i="1"/>
  <c r="S510" i="1"/>
  <c r="T510" i="1"/>
  <c r="U510" i="1"/>
  <c r="P511" i="1"/>
  <c r="Q511" i="1"/>
  <c r="R511" i="1"/>
  <c r="S511" i="1"/>
  <c r="T511" i="1"/>
  <c r="U511" i="1"/>
  <c r="P512" i="1"/>
  <c r="Q512" i="1"/>
  <c r="R512" i="1"/>
  <c r="S512" i="1"/>
  <c r="T512" i="1"/>
  <c r="U512" i="1"/>
  <c r="P513" i="1"/>
  <c r="Q513" i="1"/>
  <c r="R513" i="1"/>
  <c r="S513" i="1"/>
  <c r="T513" i="1"/>
  <c r="U513" i="1"/>
  <c r="P514" i="1"/>
  <c r="Q514" i="1"/>
  <c r="R514" i="1"/>
  <c r="S514" i="1"/>
  <c r="T514" i="1"/>
  <c r="U514" i="1"/>
  <c r="P515" i="1"/>
  <c r="Q515" i="1"/>
  <c r="R515" i="1"/>
  <c r="S515" i="1"/>
  <c r="T515" i="1"/>
  <c r="U515" i="1"/>
  <c r="P516" i="1"/>
  <c r="Q516" i="1"/>
  <c r="R516" i="1"/>
  <c r="S516" i="1"/>
  <c r="T516" i="1"/>
  <c r="U516" i="1"/>
  <c r="P517" i="1"/>
  <c r="Q517" i="1"/>
  <c r="R517" i="1"/>
  <c r="S517" i="1"/>
  <c r="T517" i="1"/>
  <c r="U517" i="1"/>
  <c r="P518" i="1"/>
  <c r="Q518" i="1"/>
  <c r="R518" i="1"/>
  <c r="S518" i="1"/>
  <c r="T518" i="1"/>
  <c r="U518" i="1"/>
  <c r="P519" i="1"/>
  <c r="Q519" i="1"/>
  <c r="R519" i="1"/>
  <c r="S519" i="1"/>
  <c r="T519" i="1"/>
  <c r="U519" i="1"/>
  <c r="P520" i="1"/>
  <c r="Q520" i="1"/>
  <c r="R520" i="1"/>
  <c r="S520" i="1"/>
  <c r="T520" i="1"/>
  <c r="U520" i="1"/>
  <c r="P521" i="1"/>
  <c r="Q521" i="1"/>
  <c r="R521" i="1"/>
  <c r="S521" i="1"/>
  <c r="T521" i="1"/>
  <c r="U521" i="1"/>
  <c r="P522" i="1"/>
  <c r="Q522" i="1"/>
  <c r="R522" i="1"/>
  <c r="S522" i="1"/>
  <c r="T522" i="1"/>
  <c r="U522" i="1"/>
  <c r="P523" i="1"/>
  <c r="Q523" i="1"/>
  <c r="R523" i="1"/>
  <c r="S523" i="1"/>
  <c r="T523" i="1"/>
  <c r="U523" i="1"/>
  <c r="P524" i="1"/>
  <c r="Q524" i="1"/>
  <c r="R524" i="1"/>
  <c r="S524" i="1"/>
  <c r="T524" i="1"/>
  <c r="U524" i="1"/>
  <c r="P525" i="1"/>
  <c r="Q525" i="1"/>
  <c r="R525" i="1"/>
  <c r="S525" i="1"/>
  <c r="T525" i="1"/>
  <c r="U525" i="1"/>
  <c r="P526" i="1"/>
  <c r="Q526" i="1"/>
  <c r="R526" i="1"/>
  <c r="S526" i="1"/>
  <c r="T526" i="1"/>
  <c r="U526" i="1"/>
  <c r="P527" i="1"/>
  <c r="Q527" i="1"/>
  <c r="R527" i="1"/>
  <c r="S527" i="1"/>
  <c r="T527" i="1"/>
  <c r="U527" i="1"/>
  <c r="P528" i="1"/>
  <c r="Q528" i="1"/>
  <c r="R528" i="1"/>
  <c r="S528" i="1"/>
  <c r="T528" i="1"/>
  <c r="U528" i="1"/>
  <c r="P529" i="1"/>
  <c r="Q529" i="1"/>
  <c r="R529" i="1"/>
  <c r="S529" i="1"/>
  <c r="T529" i="1"/>
  <c r="U529" i="1"/>
  <c r="P530" i="1"/>
  <c r="Q530" i="1"/>
  <c r="R530" i="1"/>
  <c r="S530" i="1"/>
  <c r="T530" i="1"/>
  <c r="U530" i="1"/>
  <c r="P531" i="1"/>
  <c r="Q531" i="1"/>
  <c r="R531" i="1"/>
  <c r="S531" i="1"/>
  <c r="T531" i="1"/>
  <c r="U531" i="1"/>
  <c r="P532" i="1"/>
  <c r="Q532" i="1"/>
  <c r="R532" i="1"/>
  <c r="S532" i="1"/>
  <c r="T532" i="1"/>
  <c r="U532" i="1"/>
  <c r="P533" i="1"/>
  <c r="Q533" i="1"/>
  <c r="R533" i="1"/>
  <c r="S533" i="1"/>
  <c r="T533" i="1"/>
  <c r="U533" i="1"/>
  <c r="P534" i="1"/>
  <c r="Q534" i="1"/>
  <c r="R534" i="1"/>
  <c r="S534" i="1"/>
  <c r="T534" i="1"/>
  <c r="U534" i="1"/>
  <c r="P535" i="1"/>
  <c r="Q535" i="1"/>
  <c r="R535" i="1"/>
  <c r="S535" i="1"/>
  <c r="T535" i="1"/>
  <c r="U535" i="1"/>
  <c r="P536" i="1"/>
  <c r="Q536" i="1"/>
  <c r="R536" i="1"/>
  <c r="S536" i="1"/>
  <c r="T536" i="1"/>
  <c r="U536" i="1"/>
  <c r="P537" i="1"/>
  <c r="Q537" i="1"/>
  <c r="R537" i="1"/>
  <c r="S537" i="1"/>
  <c r="T537" i="1"/>
  <c r="U537" i="1"/>
  <c r="P538" i="1"/>
  <c r="Q538" i="1"/>
  <c r="R538" i="1"/>
  <c r="S538" i="1"/>
  <c r="T538" i="1"/>
  <c r="U538" i="1"/>
  <c r="P539" i="1"/>
  <c r="Q539" i="1"/>
  <c r="R539" i="1"/>
  <c r="S539" i="1"/>
  <c r="T539" i="1"/>
  <c r="U539" i="1"/>
  <c r="P540" i="1"/>
  <c r="Q540" i="1"/>
  <c r="R540" i="1"/>
  <c r="S540" i="1"/>
  <c r="T540" i="1"/>
  <c r="U540" i="1"/>
  <c r="P541" i="1"/>
  <c r="Q541" i="1"/>
  <c r="R541" i="1"/>
  <c r="S541" i="1"/>
  <c r="T541" i="1"/>
  <c r="U541" i="1"/>
  <c r="P542" i="1"/>
  <c r="Q542" i="1"/>
  <c r="R542" i="1"/>
  <c r="S542" i="1"/>
  <c r="T542" i="1"/>
  <c r="U542" i="1"/>
  <c r="P543" i="1"/>
  <c r="Q543" i="1"/>
  <c r="R543" i="1"/>
  <c r="S543" i="1"/>
  <c r="T543" i="1"/>
  <c r="U543" i="1"/>
  <c r="P544" i="1"/>
  <c r="Q544" i="1"/>
  <c r="R544" i="1"/>
  <c r="S544" i="1"/>
  <c r="T544" i="1"/>
  <c r="U544" i="1"/>
  <c r="P545" i="1"/>
  <c r="Q545" i="1"/>
  <c r="R545" i="1"/>
  <c r="S545" i="1"/>
  <c r="T545" i="1"/>
  <c r="U545" i="1"/>
  <c r="P546" i="1"/>
  <c r="Q546" i="1"/>
  <c r="R546" i="1"/>
  <c r="S546" i="1"/>
  <c r="T546" i="1"/>
  <c r="U546" i="1"/>
  <c r="P547" i="1"/>
  <c r="Q547" i="1"/>
  <c r="R547" i="1"/>
  <c r="S547" i="1"/>
  <c r="T547" i="1"/>
  <c r="U547" i="1"/>
  <c r="P548" i="1"/>
  <c r="Q548" i="1"/>
  <c r="R548" i="1"/>
  <c r="S548" i="1"/>
  <c r="T548" i="1"/>
  <c r="U548" i="1"/>
  <c r="P549" i="1"/>
  <c r="Q549" i="1"/>
  <c r="R549" i="1"/>
  <c r="S549" i="1"/>
  <c r="T549" i="1"/>
  <c r="U549" i="1"/>
  <c r="P550" i="1"/>
  <c r="Q550" i="1"/>
  <c r="R550" i="1"/>
  <c r="S550" i="1"/>
  <c r="T550" i="1"/>
  <c r="U550" i="1"/>
  <c r="P551" i="1"/>
  <c r="Q551" i="1"/>
  <c r="R551" i="1"/>
  <c r="S551" i="1"/>
  <c r="T551" i="1"/>
  <c r="U551" i="1"/>
  <c r="P552" i="1"/>
  <c r="Q552" i="1"/>
  <c r="R552" i="1"/>
  <c r="S552" i="1"/>
  <c r="T552" i="1"/>
  <c r="U552" i="1"/>
  <c r="P553" i="1"/>
  <c r="Q553" i="1"/>
  <c r="R553" i="1"/>
  <c r="S553" i="1"/>
  <c r="T553" i="1"/>
  <c r="U553" i="1"/>
  <c r="P554" i="1"/>
  <c r="Q554" i="1"/>
  <c r="R554" i="1"/>
  <c r="S554" i="1"/>
  <c r="T554" i="1"/>
  <c r="U554" i="1"/>
  <c r="P555" i="1"/>
  <c r="Q555" i="1"/>
  <c r="R555" i="1"/>
  <c r="S555" i="1"/>
  <c r="T555" i="1"/>
  <c r="U555" i="1"/>
  <c r="P556" i="1"/>
  <c r="Q556" i="1"/>
  <c r="R556" i="1"/>
  <c r="S556" i="1"/>
  <c r="T556" i="1"/>
  <c r="U556" i="1"/>
  <c r="N557" i="1"/>
  <c r="P557" i="1"/>
  <c r="Q557" i="1"/>
  <c r="R557" i="1"/>
  <c r="S557" i="1"/>
  <c r="T557" i="1"/>
  <c r="U557" i="1"/>
  <c r="P558" i="1"/>
  <c r="Q558" i="1"/>
  <c r="R558" i="1"/>
  <c r="S558" i="1"/>
  <c r="T558" i="1"/>
  <c r="U558" i="1"/>
  <c r="P559" i="1"/>
  <c r="Q559" i="1"/>
  <c r="R559" i="1"/>
  <c r="S559" i="1"/>
  <c r="T559" i="1"/>
  <c r="U559" i="1"/>
  <c r="P560" i="1"/>
  <c r="Q560" i="1"/>
  <c r="R560" i="1"/>
  <c r="S560" i="1"/>
  <c r="T560" i="1"/>
  <c r="U560" i="1"/>
  <c r="P561" i="1"/>
  <c r="Q561" i="1"/>
  <c r="R561" i="1"/>
  <c r="S561" i="1"/>
  <c r="T561" i="1"/>
  <c r="U561" i="1"/>
  <c r="P562" i="1"/>
  <c r="Q562" i="1"/>
  <c r="R562" i="1"/>
  <c r="S562" i="1"/>
  <c r="T562" i="1"/>
  <c r="U562" i="1"/>
  <c r="P563" i="1"/>
  <c r="Q563" i="1"/>
  <c r="R563" i="1"/>
  <c r="S563" i="1"/>
  <c r="T563" i="1"/>
  <c r="U563" i="1"/>
  <c r="P564" i="1"/>
  <c r="Q564" i="1"/>
  <c r="R564" i="1"/>
  <c r="S564" i="1"/>
  <c r="T564" i="1"/>
  <c r="U564" i="1"/>
  <c r="P565" i="1"/>
  <c r="Q565" i="1"/>
  <c r="R565" i="1"/>
  <c r="S565" i="1"/>
  <c r="T565" i="1"/>
  <c r="U565" i="1"/>
  <c r="P566" i="1"/>
  <c r="Q566" i="1"/>
  <c r="R566" i="1"/>
  <c r="S566" i="1"/>
  <c r="T566" i="1"/>
  <c r="U566" i="1"/>
  <c r="P567" i="1"/>
  <c r="Q567" i="1"/>
  <c r="R567" i="1"/>
  <c r="S567" i="1"/>
  <c r="T567" i="1"/>
  <c r="U567" i="1"/>
  <c r="P568" i="1"/>
  <c r="Q568" i="1"/>
  <c r="R568" i="1"/>
  <c r="S568" i="1"/>
  <c r="T568" i="1"/>
  <c r="U568" i="1"/>
  <c r="P569" i="1"/>
  <c r="Q569" i="1"/>
  <c r="R569" i="1"/>
  <c r="S569" i="1"/>
  <c r="T569" i="1"/>
  <c r="U569" i="1"/>
  <c r="P570" i="1"/>
  <c r="Q570" i="1"/>
  <c r="R570" i="1"/>
  <c r="S570" i="1"/>
  <c r="T570" i="1"/>
  <c r="U570" i="1"/>
  <c r="P571" i="1"/>
  <c r="Q571" i="1"/>
  <c r="R571" i="1"/>
  <c r="S571" i="1"/>
  <c r="T571" i="1"/>
  <c r="U571" i="1"/>
  <c r="P572" i="1"/>
  <c r="Q572" i="1"/>
  <c r="R572" i="1"/>
  <c r="S572" i="1"/>
  <c r="T572" i="1"/>
  <c r="U572" i="1"/>
  <c r="P573" i="1"/>
  <c r="Q573" i="1"/>
  <c r="R573" i="1"/>
  <c r="S573" i="1"/>
  <c r="T573" i="1"/>
  <c r="U573" i="1"/>
  <c r="P574" i="1"/>
  <c r="Q574" i="1"/>
  <c r="R574" i="1"/>
  <c r="S574" i="1"/>
  <c r="T574" i="1"/>
  <c r="U574" i="1"/>
  <c r="P575" i="1"/>
  <c r="Q575" i="1"/>
  <c r="R575" i="1"/>
  <c r="S575" i="1"/>
  <c r="T575" i="1"/>
  <c r="U575" i="1"/>
  <c r="P576" i="1"/>
  <c r="Q576" i="1"/>
  <c r="R576" i="1"/>
  <c r="S576" i="1"/>
  <c r="T576" i="1"/>
  <c r="U576" i="1"/>
  <c r="P577" i="1"/>
  <c r="Q577" i="1"/>
  <c r="R577" i="1"/>
  <c r="S577" i="1"/>
  <c r="T577" i="1"/>
  <c r="U577" i="1"/>
  <c r="P578" i="1"/>
  <c r="Q578" i="1"/>
  <c r="R578" i="1"/>
  <c r="S578" i="1"/>
  <c r="T578" i="1"/>
  <c r="U578" i="1"/>
  <c r="P579" i="1"/>
  <c r="Q579" i="1"/>
  <c r="R579" i="1"/>
  <c r="S579" i="1"/>
  <c r="T579" i="1"/>
  <c r="U579" i="1"/>
  <c r="P580" i="1"/>
  <c r="Q580" i="1"/>
  <c r="R580" i="1"/>
  <c r="S580" i="1"/>
  <c r="T580" i="1"/>
  <c r="U580" i="1"/>
  <c r="P581" i="1"/>
  <c r="Q581" i="1"/>
  <c r="R581" i="1"/>
  <c r="S581" i="1"/>
  <c r="T581" i="1"/>
  <c r="U581" i="1"/>
  <c r="P582" i="1"/>
  <c r="Q582" i="1"/>
  <c r="R582" i="1"/>
  <c r="S582" i="1"/>
  <c r="T582" i="1"/>
  <c r="U582" i="1"/>
  <c r="P583" i="1"/>
  <c r="Q583" i="1"/>
  <c r="R583" i="1"/>
  <c r="S583" i="1"/>
  <c r="T583" i="1"/>
  <c r="U583" i="1"/>
  <c r="P584" i="1"/>
  <c r="Q584" i="1"/>
  <c r="R584" i="1"/>
  <c r="S584" i="1"/>
  <c r="T584" i="1"/>
  <c r="U584" i="1"/>
  <c r="P585" i="1"/>
  <c r="Q585" i="1"/>
  <c r="R585" i="1"/>
  <c r="S585" i="1"/>
  <c r="T585" i="1"/>
  <c r="U585" i="1"/>
  <c r="P586" i="1"/>
  <c r="Q586" i="1"/>
  <c r="R586" i="1"/>
  <c r="S586" i="1"/>
  <c r="T586" i="1"/>
  <c r="U586" i="1"/>
  <c r="P587" i="1"/>
  <c r="Q587" i="1"/>
  <c r="R587" i="1"/>
  <c r="S587" i="1"/>
  <c r="T587" i="1"/>
  <c r="U587" i="1"/>
  <c r="P588" i="1"/>
  <c r="Q588" i="1"/>
  <c r="R588" i="1"/>
  <c r="S588" i="1"/>
  <c r="T588" i="1"/>
  <c r="U588" i="1"/>
  <c r="P589" i="1"/>
  <c r="Q589" i="1"/>
  <c r="R589" i="1"/>
  <c r="S589" i="1"/>
  <c r="T589" i="1"/>
  <c r="U589" i="1"/>
  <c r="P590" i="1"/>
  <c r="Q590" i="1"/>
  <c r="R590" i="1"/>
  <c r="S590" i="1"/>
  <c r="T590" i="1"/>
  <c r="U590" i="1"/>
  <c r="P591" i="1"/>
  <c r="Q591" i="1"/>
  <c r="R591" i="1"/>
  <c r="S591" i="1"/>
  <c r="T591" i="1"/>
  <c r="U591" i="1"/>
  <c r="P592" i="1"/>
  <c r="Q592" i="1"/>
  <c r="R592" i="1"/>
  <c r="S592" i="1"/>
  <c r="T592" i="1"/>
  <c r="U592" i="1"/>
  <c r="P593" i="1"/>
  <c r="Q593" i="1"/>
  <c r="R593" i="1"/>
  <c r="S593" i="1"/>
  <c r="T593" i="1"/>
  <c r="U593" i="1"/>
  <c r="P594" i="1"/>
  <c r="Q594" i="1"/>
  <c r="R594" i="1"/>
  <c r="S594" i="1"/>
  <c r="T594" i="1"/>
  <c r="U594" i="1"/>
  <c r="P595" i="1"/>
  <c r="Q595" i="1"/>
  <c r="R595" i="1"/>
  <c r="S595" i="1"/>
  <c r="T595" i="1"/>
  <c r="U595" i="1"/>
  <c r="P596" i="1"/>
  <c r="Q596" i="1"/>
  <c r="R596" i="1"/>
  <c r="S596" i="1"/>
  <c r="T596" i="1"/>
  <c r="U596" i="1"/>
  <c r="P597" i="1"/>
  <c r="Q597" i="1"/>
  <c r="R597" i="1"/>
  <c r="S597" i="1"/>
  <c r="T597" i="1"/>
  <c r="U597" i="1"/>
  <c r="P598" i="1"/>
  <c r="Q598" i="1"/>
  <c r="R598" i="1"/>
  <c r="S598" i="1"/>
  <c r="T598" i="1"/>
  <c r="U598" i="1"/>
  <c r="P599" i="1"/>
  <c r="Q599" i="1"/>
  <c r="R599" i="1"/>
  <c r="S599" i="1"/>
  <c r="T599" i="1"/>
  <c r="U599" i="1"/>
  <c r="P600" i="1"/>
  <c r="Q600" i="1"/>
  <c r="R600" i="1"/>
  <c r="S600" i="1"/>
  <c r="T600" i="1"/>
  <c r="U600" i="1"/>
  <c r="P601" i="1"/>
  <c r="Q601" i="1"/>
  <c r="R601" i="1"/>
  <c r="S601" i="1"/>
  <c r="T601" i="1"/>
  <c r="U601" i="1"/>
  <c r="P602" i="1"/>
  <c r="Q602" i="1"/>
  <c r="R602" i="1"/>
  <c r="S602" i="1"/>
  <c r="T602" i="1"/>
  <c r="U602" i="1"/>
  <c r="P603" i="1"/>
  <c r="Q603" i="1"/>
  <c r="R603" i="1"/>
  <c r="S603" i="1"/>
  <c r="T603" i="1"/>
  <c r="U603" i="1"/>
  <c r="P604" i="1"/>
  <c r="Q604" i="1"/>
  <c r="R604" i="1"/>
  <c r="S604" i="1"/>
  <c r="T604" i="1"/>
  <c r="U604" i="1"/>
  <c r="P605" i="1"/>
  <c r="Q605" i="1"/>
  <c r="R605" i="1"/>
  <c r="S605" i="1"/>
  <c r="T605" i="1"/>
  <c r="U605" i="1"/>
  <c r="P606" i="1"/>
  <c r="Q606" i="1"/>
  <c r="R606" i="1"/>
  <c r="S606" i="1"/>
  <c r="T606" i="1"/>
  <c r="U606" i="1"/>
  <c r="P607" i="1"/>
  <c r="Q607" i="1"/>
  <c r="R607" i="1"/>
  <c r="S607" i="1"/>
  <c r="T607" i="1"/>
  <c r="U607" i="1"/>
  <c r="P608" i="1"/>
  <c r="Q608" i="1"/>
  <c r="R608" i="1"/>
  <c r="S608" i="1"/>
  <c r="T608" i="1"/>
  <c r="U608" i="1"/>
  <c r="P609" i="1"/>
  <c r="Q609" i="1"/>
  <c r="R609" i="1"/>
  <c r="S609" i="1"/>
  <c r="T609" i="1"/>
  <c r="U609" i="1"/>
  <c r="P610" i="1"/>
  <c r="Q610" i="1"/>
  <c r="R610" i="1"/>
  <c r="S610" i="1"/>
  <c r="T610" i="1"/>
  <c r="U610" i="1"/>
  <c r="P611" i="1"/>
  <c r="Q611" i="1"/>
  <c r="R611" i="1"/>
  <c r="S611" i="1"/>
  <c r="T611" i="1"/>
  <c r="U611" i="1"/>
  <c r="P612" i="1"/>
  <c r="Q612" i="1"/>
  <c r="R612" i="1"/>
  <c r="S612" i="1"/>
  <c r="T612" i="1"/>
  <c r="U612" i="1"/>
  <c r="P613" i="1"/>
  <c r="Q613" i="1"/>
  <c r="R613" i="1"/>
  <c r="S613" i="1"/>
  <c r="T613" i="1"/>
  <c r="U613" i="1"/>
  <c r="P614" i="1"/>
  <c r="Q614" i="1"/>
  <c r="R614" i="1"/>
  <c r="S614" i="1"/>
  <c r="T614" i="1"/>
  <c r="U614" i="1"/>
  <c r="P615" i="1"/>
  <c r="Q615" i="1"/>
  <c r="R615" i="1"/>
  <c r="S615" i="1"/>
  <c r="T615" i="1"/>
  <c r="U615" i="1"/>
  <c r="P616" i="1"/>
  <c r="Q616" i="1"/>
  <c r="R616" i="1"/>
  <c r="S616" i="1"/>
  <c r="T616" i="1"/>
  <c r="U616" i="1"/>
  <c r="P617" i="1"/>
  <c r="Q617" i="1"/>
  <c r="R617" i="1"/>
  <c r="S617" i="1"/>
  <c r="T617" i="1"/>
  <c r="U617" i="1"/>
  <c r="P618" i="1"/>
  <c r="Q618" i="1"/>
  <c r="R618" i="1"/>
  <c r="S618" i="1"/>
  <c r="T618" i="1"/>
  <c r="U618" i="1"/>
  <c r="P619" i="1"/>
  <c r="Q619" i="1"/>
  <c r="R619" i="1"/>
  <c r="S619" i="1"/>
  <c r="T619" i="1"/>
  <c r="U619" i="1"/>
  <c r="P620" i="1"/>
  <c r="Q620" i="1"/>
  <c r="R620" i="1"/>
  <c r="S620" i="1"/>
  <c r="T620" i="1"/>
  <c r="U620" i="1"/>
  <c r="P621" i="1"/>
  <c r="Q621" i="1"/>
  <c r="R621" i="1"/>
  <c r="S621" i="1"/>
  <c r="T621" i="1"/>
  <c r="U621" i="1"/>
  <c r="P622" i="1"/>
  <c r="Q622" i="1"/>
  <c r="R622" i="1"/>
  <c r="S622" i="1"/>
  <c r="T622" i="1"/>
  <c r="U622" i="1"/>
  <c r="P623" i="1"/>
  <c r="Q623" i="1"/>
  <c r="R623" i="1"/>
  <c r="S623" i="1"/>
  <c r="T623" i="1"/>
  <c r="U623" i="1"/>
  <c r="P624" i="1"/>
  <c r="Q624" i="1"/>
  <c r="R624" i="1"/>
  <c r="S624" i="1"/>
  <c r="T624" i="1"/>
  <c r="U624" i="1"/>
  <c r="P625" i="1"/>
  <c r="Q625" i="1"/>
  <c r="R625" i="1"/>
  <c r="S625" i="1"/>
  <c r="T625" i="1"/>
  <c r="U625" i="1"/>
  <c r="P626" i="1"/>
  <c r="Q626" i="1"/>
  <c r="R626" i="1"/>
  <c r="S626" i="1"/>
  <c r="T626" i="1"/>
  <c r="U626" i="1"/>
  <c r="P627" i="1"/>
  <c r="Q627" i="1"/>
  <c r="R627" i="1"/>
  <c r="S627" i="1"/>
  <c r="T627" i="1"/>
  <c r="U627" i="1"/>
  <c r="P628" i="1"/>
  <c r="Q628" i="1"/>
  <c r="R628" i="1"/>
  <c r="S628" i="1"/>
  <c r="T628" i="1"/>
  <c r="U628" i="1"/>
  <c r="P629" i="1"/>
  <c r="Q629" i="1"/>
  <c r="R629" i="1"/>
  <c r="S629" i="1"/>
  <c r="T629" i="1"/>
  <c r="U629" i="1"/>
  <c r="P630" i="1"/>
  <c r="Q630" i="1"/>
  <c r="R630" i="1"/>
  <c r="S630" i="1"/>
  <c r="T630" i="1"/>
  <c r="U630" i="1"/>
  <c r="P631" i="1"/>
  <c r="Q631" i="1"/>
  <c r="R631" i="1"/>
  <c r="S631" i="1"/>
  <c r="T631" i="1"/>
  <c r="U631" i="1"/>
  <c r="P632" i="1"/>
  <c r="Q632" i="1"/>
  <c r="R632" i="1"/>
  <c r="S632" i="1"/>
  <c r="T632" i="1"/>
  <c r="U632" i="1"/>
  <c r="P633" i="1"/>
  <c r="Q633" i="1"/>
  <c r="R633" i="1"/>
  <c r="S633" i="1"/>
  <c r="T633" i="1"/>
  <c r="U633" i="1"/>
  <c r="P634" i="1"/>
  <c r="Q634" i="1"/>
  <c r="R634" i="1"/>
  <c r="S634" i="1"/>
  <c r="T634" i="1"/>
  <c r="U634" i="1"/>
  <c r="P635" i="1"/>
  <c r="Q635" i="1"/>
  <c r="R635" i="1"/>
  <c r="S635" i="1"/>
  <c r="T635" i="1"/>
  <c r="U635" i="1"/>
  <c r="P636" i="1"/>
  <c r="Q636" i="1"/>
  <c r="R636" i="1"/>
  <c r="S636" i="1"/>
  <c r="T636" i="1"/>
  <c r="U636" i="1"/>
  <c r="P637" i="1"/>
  <c r="Q637" i="1"/>
  <c r="R637" i="1"/>
  <c r="S637" i="1"/>
  <c r="T637" i="1"/>
  <c r="U637" i="1"/>
  <c r="P638" i="1"/>
  <c r="Q638" i="1"/>
  <c r="R638" i="1"/>
  <c r="S638" i="1"/>
  <c r="T638" i="1"/>
  <c r="U638" i="1"/>
  <c r="P639" i="1"/>
  <c r="Q639" i="1"/>
  <c r="R639" i="1"/>
  <c r="S639" i="1"/>
  <c r="T639" i="1"/>
  <c r="U639" i="1"/>
  <c r="P640" i="1"/>
  <c r="Q640" i="1"/>
  <c r="R640" i="1"/>
  <c r="S640" i="1"/>
  <c r="T640" i="1"/>
  <c r="U640" i="1"/>
  <c r="P641" i="1"/>
  <c r="Q641" i="1"/>
  <c r="R641" i="1"/>
  <c r="S641" i="1"/>
  <c r="T641" i="1"/>
  <c r="U641" i="1"/>
  <c r="P642" i="1"/>
  <c r="Q642" i="1"/>
  <c r="R642" i="1"/>
  <c r="S642" i="1"/>
  <c r="T642" i="1"/>
  <c r="U642" i="1"/>
  <c r="P643" i="1"/>
  <c r="Q643" i="1"/>
  <c r="R643" i="1"/>
  <c r="S643" i="1"/>
  <c r="T643" i="1"/>
  <c r="U643" i="1"/>
  <c r="P644" i="1"/>
  <c r="Q644" i="1"/>
  <c r="R644" i="1"/>
  <c r="S644" i="1"/>
  <c r="T644" i="1"/>
  <c r="U644" i="1"/>
  <c r="P645" i="1"/>
  <c r="Q645" i="1"/>
  <c r="R645" i="1"/>
  <c r="S645" i="1"/>
  <c r="T645" i="1"/>
  <c r="U645" i="1"/>
  <c r="P646" i="1"/>
  <c r="Q646" i="1"/>
  <c r="R646" i="1"/>
  <c r="S646" i="1"/>
  <c r="T646" i="1"/>
  <c r="U646" i="1"/>
  <c r="P647" i="1"/>
  <c r="Q647" i="1"/>
  <c r="R647" i="1"/>
  <c r="S647" i="1"/>
  <c r="T647" i="1"/>
  <c r="U647" i="1"/>
  <c r="P648" i="1"/>
  <c r="Q648" i="1"/>
  <c r="R648" i="1"/>
  <c r="S648" i="1"/>
  <c r="T648" i="1"/>
  <c r="U648" i="1"/>
  <c r="P649" i="1"/>
  <c r="Q649" i="1"/>
  <c r="R649" i="1"/>
  <c r="S649" i="1"/>
  <c r="T649" i="1"/>
  <c r="U649" i="1"/>
  <c r="P650" i="1"/>
  <c r="Q650" i="1"/>
  <c r="R650" i="1"/>
  <c r="S650" i="1"/>
  <c r="T650" i="1"/>
  <c r="U650" i="1"/>
  <c r="P651" i="1"/>
  <c r="Q651" i="1"/>
  <c r="R651" i="1"/>
  <c r="S651" i="1"/>
  <c r="T651" i="1"/>
  <c r="U651" i="1"/>
  <c r="P652" i="1"/>
  <c r="Q652" i="1"/>
  <c r="R652" i="1"/>
  <c r="S652" i="1"/>
  <c r="T652" i="1"/>
  <c r="U652" i="1"/>
  <c r="P653" i="1"/>
  <c r="Q653" i="1"/>
  <c r="R653" i="1"/>
  <c r="S653" i="1"/>
  <c r="T653" i="1"/>
  <c r="U653" i="1"/>
  <c r="P654" i="1"/>
  <c r="Q654" i="1"/>
  <c r="R654" i="1"/>
  <c r="S654" i="1"/>
  <c r="T654" i="1"/>
  <c r="U654" i="1"/>
  <c r="P655" i="1"/>
  <c r="Q655" i="1"/>
  <c r="R655" i="1"/>
  <c r="S655" i="1"/>
  <c r="T655" i="1"/>
  <c r="U655" i="1"/>
  <c r="P656" i="1"/>
  <c r="Q656" i="1"/>
  <c r="R656" i="1"/>
  <c r="S656" i="1"/>
  <c r="T656" i="1"/>
  <c r="U656" i="1"/>
  <c r="P657" i="1"/>
  <c r="Q657" i="1"/>
  <c r="R657" i="1"/>
  <c r="S657" i="1"/>
  <c r="T657" i="1"/>
  <c r="U657" i="1"/>
  <c r="P658" i="1"/>
  <c r="Q658" i="1"/>
  <c r="R658" i="1"/>
  <c r="S658" i="1"/>
  <c r="T658" i="1"/>
  <c r="U658" i="1"/>
  <c r="P659" i="1"/>
  <c r="Q659" i="1"/>
  <c r="R659" i="1"/>
  <c r="S659" i="1"/>
  <c r="T659" i="1"/>
  <c r="U659" i="1"/>
  <c r="P660" i="1"/>
  <c r="Q660" i="1"/>
  <c r="R660" i="1"/>
  <c r="S660" i="1"/>
  <c r="T660" i="1"/>
  <c r="U660" i="1"/>
  <c r="P661" i="1"/>
  <c r="Q661" i="1"/>
  <c r="R661" i="1"/>
  <c r="S661" i="1"/>
  <c r="T661" i="1"/>
  <c r="U661" i="1"/>
  <c r="P662" i="1"/>
  <c r="Q662" i="1"/>
  <c r="R662" i="1"/>
  <c r="S662" i="1"/>
  <c r="T662" i="1"/>
  <c r="U662" i="1"/>
  <c r="P663" i="1"/>
  <c r="Q663" i="1"/>
  <c r="R663" i="1"/>
  <c r="S663" i="1"/>
  <c r="T663" i="1"/>
  <c r="U663" i="1"/>
  <c r="P664" i="1"/>
  <c r="Q664" i="1"/>
  <c r="R664" i="1"/>
  <c r="S664" i="1"/>
  <c r="T664" i="1"/>
  <c r="U664" i="1"/>
  <c r="P665" i="1"/>
  <c r="Q665" i="1"/>
  <c r="R665" i="1"/>
  <c r="S665" i="1"/>
  <c r="T665" i="1"/>
  <c r="U665" i="1"/>
  <c r="P666" i="1"/>
  <c r="Q666" i="1"/>
  <c r="R666" i="1"/>
  <c r="S666" i="1"/>
  <c r="T666" i="1"/>
  <c r="U666" i="1"/>
  <c r="P667" i="1"/>
  <c r="Q667" i="1"/>
  <c r="R667" i="1"/>
  <c r="S667" i="1"/>
  <c r="T667" i="1"/>
  <c r="U667" i="1"/>
  <c r="P668" i="1"/>
  <c r="Q668" i="1"/>
  <c r="R668" i="1"/>
  <c r="S668" i="1"/>
  <c r="T668" i="1"/>
  <c r="U668" i="1"/>
  <c r="P669" i="1"/>
  <c r="Q669" i="1"/>
  <c r="R669" i="1"/>
  <c r="S669" i="1"/>
  <c r="T669" i="1"/>
  <c r="U669" i="1"/>
  <c r="P670" i="1"/>
  <c r="Q670" i="1"/>
  <c r="R670" i="1"/>
  <c r="S670" i="1"/>
  <c r="T670" i="1"/>
  <c r="U670" i="1"/>
  <c r="P671" i="1"/>
  <c r="Q671" i="1"/>
  <c r="R671" i="1"/>
  <c r="S671" i="1"/>
  <c r="T671" i="1"/>
  <c r="U671" i="1"/>
  <c r="P672" i="1"/>
  <c r="Q672" i="1"/>
  <c r="R672" i="1"/>
  <c r="S672" i="1"/>
  <c r="T672" i="1"/>
  <c r="U672" i="1"/>
  <c r="P673" i="1"/>
  <c r="Q673" i="1"/>
  <c r="R673" i="1"/>
  <c r="S673" i="1"/>
  <c r="T673" i="1"/>
  <c r="U673" i="1"/>
  <c r="P674" i="1"/>
  <c r="Q674" i="1"/>
  <c r="R674" i="1"/>
  <c r="S674" i="1"/>
  <c r="T674" i="1"/>
  <c r="U674" i="1"/>
  <c r="P675" i="1"/>
  <c r="Q675" i="1"/>
  <c r="R675" i="1"/>
  <c r="S675" i="1"/>
  <c r="T675" i="1"/>
  <c r="U675" i="1"/>
  <c r="P676" i="1"/>
  <c r="Q676" i="1"/>
  <c r="R676" i="1"/>
  <c r="S676" i="1"/>
  <c r="T676" i="1"/>
  <c r="U676" i="1"/>
  <c r="P677" i="1"/>
  <c r="Q677" i="1"/>
  <c r="R677" i="1"/>
  <c r="S677" i="1"/>
  <c r="T677" i="1"/>
  <c r="U677" i="1"/>
  <c r="P678" i="1"/>
  <c r="Q678" i="1"/>
  <c r="R678" i="1"/>
  <c r="S678" i="1"/>
  <c r="T678" i="1"/>
  <c r="U678" i="1"/>
  <c r="P679" i="1"/>
  <c r="Q679" i="1"/>
  <c r="R679" i="1"/>
  <c r="S679" i="1"/>
  <c r="T679" i="1"/>
  <c r="U679" i="1"/>
  <c r="P680" i="1"/>
  <c r="Q680" i="1"/>
  <c r="R680" i="1"/>
  <c r="S680" i="1"/>
  <c r="T680" i="1"/>
  <c r="U680" i="1"/>
  <c r="P681" i="1"/>
  <c r="Q681" i="1"/>
  <c r="R681" i="1"/>
  <c r="S681" i="1"/>
  <c r="T681" i="1"/>
  <c r="U681" i="1"/>
  <c r="P682" i="1"/>
  <c r="Q682" i="1"/>
  <c r="R682" i="1"/>
  <c r="S682" i="1"/>
  <c r="T682" i="1"/>
  <c r="U682" i="1"/>
  <c r="P683" i="1"/>
  <c r="Q683" i="1"/>
  <c r="R683" i="1"/>
  <c r="S683" i="1"/>
  <c r="T683" i="1"/>
  <c r="U683" i="1"/>
  <c r="P684" i="1"/>
  <c r="Q684" i="1"/>
  <c r="R684" i="1"/>
  <c r="S684" i="1"/>
  <c r="T684" i="1"/>
  <c r="U684" i="1"/>
  <c r="P685" i="1"/>
  <c r="Q685" i="1"/>
  <c r="R685" i="1"/>
  <c r="S685" i="1"/>
  <c r="T685" i="1"/>
  <c r="U685" i="1"/>
  <c r="P686" i="1"/>
  <c r="Q686" i="1"/>
  <c r="R686" i="1"/>
  <c r="S686" i="1"/>
  <c r="T686" i="1"/>
  <c r="U686" i="1"/>
  <c r="P687" i="1"/>
  <c r="Q687" i="1"/>
  <c r="R687" i="1"/>
  <c r="S687" i="1"/>
  <c r="T687" i="1"/>
  <c r="U687" i="1"/>
  <c r="P688" i="1"/>
  <c r="Q688" i="1"/>
  <c r="R688" i="1"/>
  <c r="S688" i="1"/>
  <c r="T688" i="1"/>
  <c r="U688" i="1"/>
  <c r="P689" i="1"/>
  <c r="Q689" i="1"/>
  <c r="R689" i="1"/>
  <c r="S689" i="1"/>
  <c r="T689" i="1"/>
  <c r="U689" i="1"/>
  <c r="P690" i="1"/>
  <c r="Q690" i="1"/>
  <c r="R690" i="1"/>
  <c r="S690" i="1"/>
  <c r="T690" i="1"/>
  <c r="U690" i="1"/>
  <c r="P691" i="1"/>
  <c r="Q691" i="1"/>
  <c r="R691" i="1"/>
  <c r="S691" i="1"/>
  <c r="T691" i="1"/>
  <c r="U691" i="1"/>
  <c r="P692" i="1"/>
  <c r="Q692" i="1"/>
  <c r="R692" i="1"/>
  <c r="S692" i="1"/>
  <c r="T692" i="1"/>
  <c r="U692" i="1"/>
  <c r="P693" i="1"/>
  <c r="Q693" i="1"/>
  <c r="R693" i="1"/>
  <c r="S693" i="1"/>
  <c r="T693" i="1"/>
  <c r="U693" i="1"/>
  <c r="P694" i="1"/>
  <c r="Q694" i="1"/>
  <c r="R694" i="1"/>
  <c r="S694" i="1"/>
  <c r="T694" i="1"/>
  <c r="U694" i="1"/>
  <c r="P695" i="1"/>
  <c r="Q695" i="1"/>
  <c r="R695" i="1"/>
  <c r="S695" i="1"/>
  <c r="T695" i="1"/>
  <c r="U695" i="1"/>
  <c r="P696" i="1"/>
  <c r="Q696" i="1"/>
  <c r="R696" i="1"/>
  <c r="S696" i="1"/>
  <c r="T696" i="1"/>
  <c r="U696" i="1"/>
  <c r="P697" i="1"/>
  <c r="Q697" i="1"/>
  <c r="R697" i="1"/>
  <c r="S697" i="1"/>
  <c r="T697" i="1"/>
  <c r="U697" i="1"/>
  <c r="P698" i="1"/>
  <c r="Q698" i="1"/>
  <c r="R698" i="1"/>
  <c r="S698" i="1"/>
  <c r="T698" i="1"/>
  <c r="U698" i="1"/>
  <c r="P699" i="1"/>
  <c r="Q699" i="1"/>
  <c r="R699" i="1"/>
  <c r="S699" i="1"/>
  <c r="T699" i="1"/>
  <c r="U699" i="1"/>
  <c r="P700" i="1"/>
  <c r="Q700" i="1"/>
  <c r="R700" i="1"/>
  <c r="S700" i="1"/>
  <c r="T700" i="1"/>
  <c r="U700" i="1"/>
  <c r="P701" i="1"/>
  <c r="Q701" i="1"/>
  <c r="R701" i="1"/>
  <c r="S701" i="1"/>
  <c r="T701" i="1"/>
  <c r="U701" i="1"/>
  <c r="P702" i="1"/>
  <c r="Q702" i="1"/>
  <c r="R702" i="1"/>
  <c r="S702" i="1"/>
  <c r="T702" i="1"/>
  <c r="U702" i="1"/>
  <c r="P703" i="1"/>
  <c r="Q703" i="1"/>
  <c r="R703" i="1"/>
  <c r="S703" i="1"/>
  <c r="T703" i="1"/>
  <c r="U703" i="1"/>
  <c r="P704" i="1"/>
  <c r="Q704" i="1"/>
  <c r="R704" i="1"/>
  <c r="S704" i="1"/>
  <c r="T704" i="1"/>
  <c r="U704" i="1"/>
  <c r="P705" i="1"/>
  <c r="Q705" i="1"/>
  <c r="R705" i="1"/>
  <c r="S705" i="1"/>
  <c r="T705" i="1"/>
  <c r="U705" i="1"/>
  <c r="P706" i="1"/>
  <c r="Q706" i="1"/>
  <c r="R706" i="1"/>
  <c r="S706" i="1"/>
  <c r="T706" i="1"/>
  <c r="U706" i="1"/>
  <c r="P707" i="1"/>
  <c r="Q707" i="1"/>
  <c r="R707" i="1"/>
  <c r="S707" i="1"/>
  <c r="T707" i="1"/>
  <c r="U707" i="1"/>
  <c r="P708" i="1"/>
  <c r="Q708" i="1"/>
  <c r="R708" i="1"/>
  <c r="S708" i="1"/>
  <c r="T708" i="1"/>
  <c r="U708" i="1"/>
  <c r="P709" i="1"/>
  <c r="Q709" i="1"/>
  <c r="R709" i="1"/>
  <c r="S709" i="1"/>
  <c r="T709" i="1"/>
  <c r="U709" i="1"/>
  <c r="P710" i="1"/>
  <c r="Q710" i="1"/>
  <c r="R710" i="1"/>
  <c r="S710" i="1"/>
  <c r="T710" i="1"/>
  <c r="U710" i="1"/>
  <c r="P711" i="1"/>
  <c r="Q711" i="1"/>
  <c r="R711" i="1"/>
  <c r="S711" i="1"/>
  <c r="T711" i="1"/>
  <c r="U711" i="1"/>
  <c r="P712" i="1"/>
  <c r="Q712" i="1"/>
  <c r="R712" i="1"/>
  <c r="S712" i="1"/>
  <c r="T712" i="1"/>
  <c r="U712" i="1"/>
  <c r="P713" i="1"/>
  <c r="Q713" i="1"/>
  <c r="R713" i="1"/>
  <c r="S713" i="1"/>
  <c r="T713" i="1"/>
  <c r="U713" i="1"/>
  <c r="P714" i="1"/>
  <c r="Q714" i="1"/>
  <c r="R714" i="1"/>
  <c r="S714" i="1"/>
  <c r="T714" i="1"/>
  <c r="U714" i="1"/>
  <c r="P715" i="1"/>
  <c r="Q715" i="1"/>
  <c r="R715" i="1"/>
  <c r="S715" i="1"/>
  <c r="T715" i="1"/>
  <c r="U715" i="1"/>
  <c r="Q4" i="1"/>
  <c r="R4" i="1"/>
  <c r="S4" i="1"/>
  <c r="T4" i="1"/>
  <c r="U4" i="1"/>
  <c r="P4" i="1"/>
  <c r="BO139" i="1" l="1"/>
  <c r="A714" i="5"/>
  <c r="B714" i="5"/>
  <c r="C714" i="5"/>
  <c r="D714" i="5"/>
  <c r="E714" i="5"/>
  <c r="F714" i="5"/>
  <c r="G714" i="5"/>
  <c r="J714" i="5"/>
  <c r="K714" i="5"/>
  <c r="L714" i="5"/>
  <c r="M714" i="5"/>
  <c r="N714" i="5"/>
  <c r="O714" i="5"/>
  <c r="P714" i="5"/>
  <c r="Q714" i="5"/>
  <c r="R714" i="5"/>
  <c r="U714" i="5"/>
  <c r="V714" i="5"/>
  <c r="W714" i="5"/>
  <c r="X714" i="5"/>
  <c r="Y714" i="5"/>
  <c r="AG714" i="5"/>
  <c r="AH714" i="5"/>
  <c r="AI714" i="5"/>
  <c r="R4" i="5" l="1"/>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R424" i="5"/>
  <c r="R425" i="5"/>
  <c r="R426" i="5"/>
  <c r="R427" i="5"/>
  <c r="R428" i="5"/>
  <c r="R429" i="5"/>
  <c r="R430" i="5"/>
  <c r="R431" i="5"/>
  <c r="R432" i="5"/>
  <c r="R433" i="5"/>
  <c r="R434" i="5"/>
  <c r="R435" i="5"/>
  <c r="R436" i="5"/>
  <c r="R437" i="5"/>
  <c r="R438" i="5"/>
  <c r="R439" i="5"/>
  <c r="R440" i="5"/>
  <c r="R441" i="5"/>
  <c r="R442" i="5"/>
  <c r="R443" i="5"/>
  <c r="R444" i="5"/>
  <c r="R445"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0" i="5"/>
  <c r="R481" i="5"/>
  <c r="R482" i="5"/>
  <c r="R483" i="5"/>
  <c r="R484" i="5"/>
  <c r="R485" i="5"/>
  <c r="R486" i="5"/>
  <c r="R487" i="5"/>
  <c r="R488" i="5"/>
  <c r="R489" i="5"/>
  <c r="R490" i="5"/>
  <c r="R491" i="5"/>
  <c r="R492" i="5"/>
  <c r="R493" i="5"/>
  <c r="R494" i="5"/>
  <c r="R495" i="5"/>
  <c r="R496" i="5"/>
  <c r="R497" i="5"/>
  <c r="R498" i="5"/>
  <c r="R499" i="5"/>
  <c r="R500" i="5"/>
  <c r="R501" i="5"/>
  <c r="R502" i="5"/>
  <c r="R503" i="5"/>
  <c r="R504" i="5"/>
  <c r="R505" i="5"/>
  <c r="R506" i="5"/>
  <c r="R507" i="5"/>
  <c r="R508" i="5"/>
  <c r="R509" i="5"/>
  <c r="R510" i="5"/>
  <c r="R511" i="5"/>
  <c r="R512" i="5"/>
  <c r="R513" i="5"/>
  <c r="R514" i="5"/>
  <c r="R515" i="5"/>
  <c r="R516" i="5"/>
  <c r="R517" i="5"/>
  <c r="R518" i="5"/>
  <c r="R519" i="5"/>
  <c r="R520" i="5"/>
  <c r="R521" i="5"/>
  <c r="R522" i="5"/>
  <c r="R523" i="5"/>
  <c r="R524" i="5"/>
  <c r="R525" i="5"/>
  <c r="R526" i="5"/>
  <c r="R527" i="5"/>
  <c r="R528" i="5"/>
  <c r="R529" i="5"/>
  <c r="R530" i="5"/>
  <c r="R531" i="5"/>
  <c r="R532" i="5"/>
  <c r="R533" i="5"/>
  <c r="R534" i="5"/>
  <c r="R535" i="5"/>
  <c r="R536" i="5"/>
  <c r="R537" i="5"/>
  <c r="R538" i="5"/>
  <c r="R539" i="5"/>
  <c r="R540" i="5"/>
  <c r="R541" i="5"/>
  <c r="R542" i="5"/>
  <c r="R543" i="5"/>
  <c r="R544" i="5"/>
  <c r="R545" i="5"/>
  <c r="R546" i="5"/>
  <c r="R547" i="5"/>
  <c r="R548" i="5"/>
  <c r="R549" i="5"/>
  <c r="R550" i="5"/>
  <c r="R551" i="5"/>
  <c r="R552" i="5"/>
  <c r="R553" i="5"/>
  <c r="R554" i="5"/>
  <c r="R555" i="5"/>
  <c r="R556" i="5"/>
  <c r="R557" i="5"/>
  <c r="R558" i="5"/>
  <c r="R559" i="5"/>
  <c r="R560" i="5"/>
  <c r="R561" i="5"/>
  <c r="R562" i="5"/>
  <c r="R563" i="5"/>
  <c r="R564" i="5"/>
  <c r="R565" i="5"/>
  <c r="R566" i="5"/>
  <c r="R567" i="5"/>
  <c r="R568" i="5"/>
  <c r="R569" i="5"/>
  <c r="R570" i="5"/>
  <c r="R571" i="5"/>
  <c r="R572" i="5"/>
  <c r="R573" i="5"/>
  <c r="R574" i="5"/>
  <c r="R575" i="5"/>
  <c r="R576" i="5"/>
  <c r="R577" i="5"/>
  <c r="R578" i="5"/>
  <c r="R579" i="5"/>
  <c r="R580" i="5"/>
  <c r="R581" i="5"/>
  <c r="R582" i="5"/>
  <c r="R583" i="5"/>
  <c r="R584" i="5"/>
  <c r="R585" i="5"/>
  <c r="R586" i="5"/>
  <c r="R587" i="5"/>
  <c r="R588" i="5"/>
  <c r="R589" i="5"/>
  <c r="R590" i="5"/>
  <c r="R591" i="5"/>
  <c r="R592" i="5"/>
  <c r="R593" i="5"/>
  <c r="R594" i="5"/>
  <c r="R595" i="5"/>
  <c r="R596" i="5"/>
  <c r="R597" i="5"/>
  <c r="R598" i="5"/>
  <c r="R599" i="5"/>
  <c r="R600" i="5"/>
  <c r="R601" i="5"/>
  <c r="R602" i="5"/>
  <c r="R603" i="5"/>
  <c r="R604" i="5"/>
  <c r="R605" i="5"/>
  <c r="R606" i="5"/>
  <c r="R607" i="5"/>
  <c r="R608" i="5"/>
  <c r="R609" i="5"/>
  <c r="R610" i="5"/>
  <c r="R611" i="5"/>
  <c r="R612" i="5"/>
  <c r="R613" i="5"/>
  <c r="R614" i="5"/>
  <c r="R615" i="5"/>
  <c r="R616" i="5"/>
  <c r="R617" i="5"/>
  <c r="R618" i="5"/>
  <c r="R619" i="5"/>
  <c r="R620" i="5"/>
  <c r="R621" i="5"/>
  <c r="R622" i="5"/>
  <c r="R623" i="5"/>
  <c r="R624" i="5"/>
  <c r="R625" i="5"/>
  <c r="R626" i="5"/>
  <c r="R627" i="5"/>
  <c r="R628" i="5"/>
  <c r="R629" i="5"/>
  <c r="R630" i="5"/>
  <c r="R631" i="5"/>
  <c r="R632" i="5"/>
  <c r="R633" i="5"/>
  <c r="R634" i="5"/>
  <c r="R635" i="5"/>
  <c r="R636" i="5"/>
  <c r="R637" i="5"/>
  <c r="R638" i="5"/>
  <c r="R639" i="5"/>
  <c r="R640" i="5"/>
  <c r="R641" i="5"/>
  <c r="R642" i="5"/>
  <c r="R643" i="5"/>
  <c r="R644" i="5"/>
  <c r="R645" i="5"/>
  <c r="R646" i="5"/>
  <c r="R647" i="5"/>
  <c r="R648" i="5"/>
  <c r="R649" i="5"/>
  <c r="R650" i="5"/>
  <c r="R651" i="5"/>
  <c r="R652" i="5"/>
  <c r="R653" i="5"/>
  <c r="R654" i="5"/>
  <c r="R655" i="5"/>
  <c r="R656" i="5"/>
  <c r="R657" i="5"/>
  <c r="R658" i="5"/>
  <c r="R659" i="5"/>
  <c r="R660" i="5"/>
  <c r="R661" i="5"/>
  <c r="R662" i="5"/>
  <c r="R663" i="5"/>
  <c r="R664" i="5"/>
  <c r="R665" i="5"/>
  <c r="R666" i="5"/>
  <c r="R667" i="5"/>
  <c r="R668" i="5"/>
  <c r="R669" i="5"/>
  <c r="R670" i="5"/>
  <c r="R671" i="5"/>
  <c r="R672" i="5"/>
  <c r="R673" i="5"/>
  <c r="R674" i="5"/>
  <c r="R675" i="5"/>
  <c r="R676" i="5"/>
  <c r="R677" i="5"/>
  <c r="R678" i="5"/>
  <c r="R679" i="5"/>
  <c r="R680" i="5"/>
  <c r="R681" i="5"/>
  <c r="R682" i="5"/>
  <c r="R683" i="5"/>
  <c r="R684" i="5"/>
  <c r="R685" i="5"/>
  <c r="R686" i="5"/>
  <c r="R687" i="5"/>
  <c r="R688" i="5"/>
  <c r="R689" i="5"/>
  <c r="R690" i="5"/>
  <c r="R691" i="5"/>
  <c r="R692" i="5"/>
  <c r="R693" i="5"/>
  <c r="R694" i="5"/>
  <c r="R695" i="5"/>
  <c r="R696" i="5"/>
  <c r="R697" i="5"/>
  <c r="R698" i="5"/>
  <c r="R699" i="5"/>
  <c r="R700" i="5"/>
  <c r="R701" i="5"/>
  <c r="R702" i="5"/>
  <c r="R703" i="5"/>
  <c r="R704" i="5"/>
  <c r="R705" i="5"/>
  <c r="R706" i="5"/>
  <c r="R707" i="5"/>
  <c r="R708" i="5"/>
  <c r="R709" i="5"/>
  <c r="R710" i="5"/>
  <c r="R711" i="5"/>
  <c r="R712" i="5"/>
  <c r="R713" i="5"/>
  <c r="R3" i="5"/>
  <c r="AG3" i="5"/>
  <c r="AH3" i="5"/>
  <c r="AI3" i="5"/>
  <c r="BO222" i="1" l="1"/>
  <c r="CU179" i="1" l="1"/>
  <c r="CU175" i="1"/>
  <c r="CU190" i="1"/>
  <c r="CU191" i="1"/>
  <c r="CU192" i="1"/>
  <c r="CU193" i="1"/>
  <c r="CU239" i="1"/>
  <c r="CU242" i="1"/>
  <c r="CU244" i="1"/>
  <c r="CU245" i="1"/>
  <c r="CU246" i="1"/>
  <c r="CU240" i="1"/>
  <c r="CU275" i="1"/>
  <c r="CU241" i="1"/>
  <c r="CU243" i="1"/>
  <c r="CU247" i="1"/>
  <c r="CU248" i="1"/>
  <c r="CU378" i="1"/>
  <c r="CU343" i="1"/>
  <c r="CU356" i="1"/>
  <c r="CU442" i="1"/>
  <c r="CU445" i="1"/>
  <c r="CU446" i="1"/>
  <c r="CU447" i="1"/>
  <c r="CU450" i="1"/>
  <c r="CU456" i="1"/>
  <c r="CU457" i="1"/>
  <c r="CU448" i="1"/>
  <c r="CU449" i="1"/>
  <c r="CU451" i="1"/>
  <c r="CU452" i="1"/>
  <c r="CU453" i="1"/>
  <c r="CU500" i="1"/>
  <c r="CU501" i="1"/>
  <c r="CU16" i="1"/>
  <c r="CU17" i="1"/>
  <c r="CU507" i="1"/>
  <c r="CU511" i="1"/>
  <c r="CU508" i="1"/>
  <c r="CU509" i="1"/>
  <c r="CU510" i="1"/>
  <c r="CU513" i="1"/>
  <c r="CU516" i="1"/>
  <c r="CU517" i="1"/>
  <c r="CU518" i="1"/>
  <c r="CU123" i="1"/>
  <c r="CU680" i="1"/>
  <c r="CU168" i="1"/>
  <c r="CU159" i="1"/>
  <c r="CU157" i="1"/>
  <c r="CU165" i="1"/>
  <c r="CU166" i="1"/>
  <c r="CU156" i="1"/>
  <c r="CU153" i="1"/>
  <c r="CU154" i="1"/>
  <c r="CU155" i="1"/>
  <c r="CU158" i="1"/>
  <c r="CU164" i="1"/>
  <c r="CU161" i="1"/>
  <c r="CU163" i="1"/>
  <c r="CU162" i="1"/>
  <c r="CU167" i="1"/>
  <c r="CU160" i="1"/>
  <c r="CU177" i="1"/>
  <c r="CU173" i="1"/>
  <c r="CU174" i="1"/>
  <c r="CU172" i="1"/>
  <c r="CU180" i="1"/>
  <c r="CU181" i="1"/>
  <c r="CU182" i="1"/>
  <c r="CU183" i="1"/>
  <c r="CU184" i="1"/>
  <c r="CU194" i="1"/>
  <c r="CU195" i="1"/>
  <c r="CU196" i="1"/>
  <c r="CU213" i="1"/>
  <c r="CU214" i="1"/>
  <c r="CU219" i="1"/>
  <c r="CU200" i="1"/>
  <c r="CU225" i="1"/>
  <c r="CU220" i="1"/>
  <c r="CU218" i="1"/>
  <c r="CU217" i="1"/>
  <c r="CU189" i="1"/>
  <c r="CU187" i="1"/>
  <c r="CU188" i="1"/>
  <c r="CU171" i="1"/>
  <c r="CU169" i="1"/>
  <c r="CU170" i="1"/>
  <c r="CU199" i="1"/>
  <c r="CU197" i="1"/>
  <c r="CU212" i="1"/>
  <c r="CU207" i="1"/>
  <c r="CU209" i="1"/>
  <c r="CU198" i="1"/>
  <c r="CU216" i="1"/>
  <c r="CU222" i="1"/>
  <c r="CU215" i="1"/>
  <c r="CU185" i="1"/>
  <c r="CU186" i="1"/>
  <c r="CU223" i="1"/>
  <c r="CU224" i="1"/>
  <c r="CU227" i="1"/>
  <c r="CU226" i="1"/>
  <c r="CU230" i="1"/>
  <c r="CU231" i="1"/>
  <c r="CU228" i="1"/>
  <c r="CU233" i="1"/>
  <c r="CU235" i="1"/>
  <c r="CU234" i="1"/>
  <c r="CU232" i="1"/>
  <c r="CU236" i="1"/>
  <c r="CU237" i="1"/>
  <c r="CU238" i="1"/>
  <c r="CU603" i="1"/>
  <c r="CU604" i="1"/>
  <c r="CU605" i="1"/>
  <c r="CU606" i="1"/>
  <c r="CU607" i="1"/>
  <c r="CU608" i="1"/>
  <c r="CU609" i="1"/>
  <c r="CU610" i="1"/>
  <c r="CU611" i="1"/>
  <c r="CU612" i="1"/>
  <c r="CU613" i="1"/>
  <c r="CU512" i="1"/>
  <c r="CU44" i="1"/>
  <c r="CU48" i="1"/>
  <c r="CU669" i="1"/>
  <c r="CU667" i="1"/>
  <c r="CU668" i="1"/>
  <c r="CU670" i="1"/>
  <c r="CU664" i="1"/>
  <c r="CU665" i="1"/>
  <c r="CU51" i="1"/>
  <c r="CU52" i="1"/>
  <c r="CU514" i="1"/>
  <c r="CU677" i="1"/>
  <c r="CU678" i="1"/>
  <c r="CU672" i="1"/>
  <c r="CU673" i="1"/>
  <c r="CU671" i="1"/>
  <c r="CU674" i="1"/>
  <c r="CU675" i="1"/>
  <c r="CU676" i="1"/>
  <c r="CU679" i="1"/>
  <c r="CU712" i="1"/>
  <c r="CU713" i="1"/>
  <c r="CU696" i="1"/>
  <c r="CU695" i="1"/>
  <c r="CU682" i="1"/>
  <c r="CU694" i="1"/>
  <c r="CU693" i="1"/>
  <c r="CU515" i="1"/>
  <c r="CU681" i="1"/>
  <c r="CU692" i="1"/>
  <c r="CU691" i="1"/>
  <c r="CU697" i="1"/>
  <c r="CU683" i="1"/>
  <c r="CU685" i="1"/>
  <c r="CU684" i="1"/>
  <c r="CU686" i="1"/>
  <c r="CU688" i="1"/>
  <c r="CU689" i="1"/>
  <c r="CU690" i="1"/>
  <c r="CU702" i="1"/>
  <c r="CU706" i="1"/>
  <c r="CU707" i="1"/>
  <c r="CU98" i="1"/>
  <c r="CU101" i="1"/>
  <c r="CU705" i="1"/>
  <c r="CU14" i="1"/>
  <c r="CU565" i="1"/>
  <c r="CU566" i="1"/>
  <c r="CU567" i="1"/>
  <c r="CU568" i="1"/>
  <c r="CU569" i="1"/>
  <c r="CU570" i="1"/>
  <c r="CU571" i="1"/>
  <c r="CU178" i="1"/>
  <c r="CU211" i="1"/>
  <c r="CU221" i="1"/>
  <c r="CU210" i="1"/>
  <c r="CU203" i="1"/>
  <c r="CU208" i="1"/>
  <c r="CU201" i="1"/>
  <c r="CU204" i="1"/>
  <c r="CU202" i="1"/>
  <c r="CU205" i="1"/>
  <c r="CU206" i="1"/>
  <c r="CU229" i="1"/>
  <c r="CU15" i="1"/>
  <c r="CU714" i="1"/>
  <c r="CU715" i="1"/>
  <c r="CU312" i="1"/>
  <c r="CU313" i="1"/>
  <c r="CU290" i="1"/>
  <c r="CU291" i="1"/>
  <c r="CU292" i="1"/>
  <c r="CU293" i="1"/>
  <c r="CU249" i="1"/>
  <c r="CU258" i="1"/>
  <c r="CU259" i="1"/>
  <c r="CU260" i="1"/>
  <c r="CU261" i="1"/>
  <c r="CU262" i="1"/>
  <c r="CU263" i="1"/>
  <c r="CU264" i="1"/>
  <c r="CU265" i="1"/>
  <c r="CU266" i="1"/>
  <c r="CU267" i="1"/>
  <c r="CU250" i="1"/>
  <c r="CU268" i="1"/>
  <c r="CU269" i="1"/>
  <c r="CU270" i="1"/>
  <c r="CU271" i="1"/>
  <c r="CU251" i="1"/>
  <c r="CU252" i="1"/>
  <c r="CU253" i="1"/>
  <c r="CU254" i="1"/>
  <c r="CU255" i="1"/>
  <c r="CU256" i="1"/>
  <c r="CU257" i="1"/>
  <c r="CU286" i="1"/>
  <c r="CU287" i="1"/>
  <c r="CU288" i="1"/>
  <c r="CU289" i="1"/>
  <c r="CU300" i="1"/>
  <c r="CU301" i="1"/>
  <c r="CU302" i="1"/>
  <c r="CU306" i="1"/>
  <c r="CU307" i="1"/>
  <c r="CU297" i="1"/>
  <c r="CU294" i="1"/>
  <c r="CU304" i="1"/>
  <c r="CU303" i="1"/>
  <c r="CU305" i="1"/>
  <c r="CU296" i="1"/>
  <c r="CU295" i="1"/>
  <c r="CU310" i="1"/>
  <c r="CU311" i="1"/>
  <c r="CU299" i="1"/>
  <c r="CU298" i="1"/>
  <c r="CU309" i="1"/>
  <c r="CU308" i="1"/>
  <c r="CU276" i="1"/>
  <c r="CU279" i="1"/>
  <c r="CU280" i="1"/>
  <c r="CU281" i="1"/>
  <c r="CU282" i="1"/>
  <c r="CU283" i="1"/>
  <c r="CU284" i="1"/>
  <c r="CU285" i="1"/>
  <c r="CU277" i="1"/>
  <c r="CU278" i="1"/>
  <c r="CU272" i="1"/>
  <c r="CU274" i="1"/>
  <c r="CU273" i="1"/>
  <c r="CU321" i="1"/>
  <c r="CU323" i="1"/>
  <c r="CU324" i="1"/>
  <c r="CU325" i="1"/>
  <c r="CU326" i="1"/>
  <c r="CU314" i="1"/>
  <c r="CU315" i="1"/>
  <c r="CU316" i="1"/>
  <c r="CU317" i="1"/>
  <c r="CU318" i="1"/>
  <c r="CU322" i="1"/>
  <c r="CU319" i="1"/>
  <c r="CU320" i="1"/>
  <c r="CU327" i="1"/>
  <c r="CU330" i="1"/>
  <c r="CU333" i="1"/>
  <c r="CU332" i="1"/>
  <c r="CU331" i="1"/>
  <c r="CU328" i="1"/>
  <c r="CU329" i="1"/>
  <c r="CU335" i="1"/>
  <c r="CU334" i="1"/>
  <c r="CU337" i="1"/>
  <c r="CU339" i="1"/>
  <c r="CU338" i="1"/>
  <c r="CU336" i="1"/>
  <c r="CU340" i="1"/>
  <c r="CU341" i="1"/>
  <c r="CU342" i="1"/>
  <c r="CU353" i="1"/>
  <c r="CU354" i="1"/>
  <c r="CU355" i="1"/>
  <c r="CU350" i="1"/>
  <c r="CU344" i="1"/>
  <c r="CU345" i="1"/>
  <c r="CU346" i="1"/>
  <c r="CU347" i="1"/>
  <c r="CU348" i="1"/>
  <c r="CU349" i="1"/>
  <c r="CU351" i="1"/>
  <c r="CU352" i="1"/>
  <c r="CU519" i="1"/>
  <c r="CU520" i="1"/>
  <c r="CU521" i="1"/>
  <c r="CU522" i="1"/>
  <c r="CU523" i="1"/>
  <c r="CU524" i="1"/>
  <c r="CU525" i="1"/>
  <c r="CU526" i="1"/>
  <c r="CU527" i="1"/>
  <c r="CU357" i="1"/>
  <c r="CU362" i="1"/>
  <c r="CU363" i="1"/>
  <c r="CU364" i="1"/>
  <c r="CU358" i="1"/>
  <c r="CU359" i="1"/>
  <c r="CU360" i="1"/>
  <c r="CU361" i="1"/>
  <c r="CU365" i="1"/>
  <c r="CU382" i="1"/>
  <c r="CU383" i="1"/>
  <c r="CU366" i="1"/>
  <c r="CU381" i="1"/>
  <c r="CU387" i="1"/>
  <c r="CU388" i="1"/>
  <c r="CU385" i="1"/>
  <c r="CU379" i="1"/>
  <c r="CU372" i="1"/>
  <c r="CU373" i="1"/>
  <c r="CU377" i="1"/>
  <c r="CU374" i="1"/>
  <c r="CU375" i="1"/>
  <c r="CU376" i="1"/>
  <c r="CU380" i="1"/>
  <c r="CU371" i="1"/>
  <c r="CU370" i="1"/>
  <c r="CU369" i="1"/>
  <c r="CU368" i="1"/>
  <c r="CU367" i="1"/>
  <c r="CU384" i="1"/>
  <c r="CU386" i="1"/>
  <c r="CU399" i="1"/>
  <c r="CU410" i="1"/>
  <c r="CU411" i="1"/>
  <c r="CU412" i="1"/>
  <c r="CU413" i="1"/>
  <c r="CU414" i="1"/>
  <c r="CU415" i="1"/>
  <c r="CU397" i="1"/>
  <c r="CU398" i="1"/>
  <c r="CU400" i="1"/>
  <c r="CU401" i="1"/>
  <c r="CU402" i="1"/>
  <c r="CU403" i="1"/>
  <c r="CU404" i="1"/>
  <c r="CU405" i="1"/>
  <c r="CU406" i="1"/>
  <c r="CU407" i="1"/>
  <c r="CU408" i="1"/>
  <c r="CU409" i="1"/>
  <c r="CU389" i="1"/>
  <c r="CU390" i="1"/>
  <c r="CU391" i="1"/>
  <c r="CU392" i="1"/>
  <c r="CU393" i="1"/>
  <c r="CU394" i="1"/>
  <c r="CU395" i="1"/>
  <c r="CU396" i="1"/>
  <c r="CU422" i="1"/>
  <c r="CU423" i="1"/>
  <c r="CU424" i="1"/>
  <c r="CU425" i="1"/>
  <c r="CU426" i="1"/>
  <c r="CU427" i="1"/>
  <c r="CU428" i="1"/>
  <c r="CU429" i="1"/>
  <c r="CU430" i="1"/>
  <c r="CU431" i="1"/>
  <c r="CU432" i="1"/>
  <c r="CU417" i="1"/>
  <c r="CU416" i="1"/>
  <c r="CU419" i="1"/>
  <c r="CU420" i="1"/>
  <c r="CU418" i="1"/>
  <c r="CU421" i="1"/>
  <c r="CU433" i="1"/>
  <c r="CU439" i="1"/>
  <c r="CU441" i="1"/>
  <c r="CU440" i="1"/>
  <c r="CU434" i="1"/>
  <c r="CU435" i="1"/>
  <c r="CU436" i="1"/>
  <c r="CU437" i="1"/>
  <c r="CU438" i="1"/>
  <c r="CU49" i="1"/>
  <c r="CU50" i="1"/>
  <c r="CU443" i="1"/>
  <c r="CU444" i="1"/>
  <c r="CU459" i="1"/>
  <c r="CU460" i="1"/>
  <c r="CU458" i="1"/>
  <c r="CU467" i="1"/>
  <c r="CU468" i="1"/>
  <c r="CU461" i="1"/>
  <c r="CU465" i="1"/>
  <c r="CU464" i="1"/>
  <c r="CU463" i="1"/>
  <c r="CU454" i="1"/>
  <c r="CU466" i="1"/>
  <c r="CU462" i="1"/>
  <c r="CU455" i="1"/>
  <c r="CU469" i="1"/>
  <c r="CU482" i="1"/>
  <c r="CU483" i="1"/>
  <c r="CU471" i="1"/>
  <c r="CU475" i="1"/>
  <c r="CU476" i="1"/>
  <c r="CU477" i="1"/>
  <c r="CU470" i="1"/>
  <c r="CU478" i="1"/>
  <c r="CU479" i="1"/>
  <c r="CU480" i="1"/>
  <c r="CU472" i="1"/>
  <c r="CU474" i="1"/>
  <c r="CU484" i="1"/>
  <c r="CU473" i="1"/>
  <c r="CU481" i="1"/>
  <c r="CU485" i="1"/>
  <c r="CU486" i="1"/>
  <c r="CU487" i="1"/>
  <c r="CU488" i="1"/>
  <c r="CU581" i="1"/>
  <c r="CU494" i="1"/>
  <c r="CU489" i="1"/>
  <c r="CU493" i="1"/>
  <c r="CU492" i="1"/>
  <c r="CU491" i="1"/>
  <c r="CU490" i="1"/>
  <c r="CU582" i="1"/>
  <c r="CU583" i="1"/>
  <c r="CU584" i="1"/>
  <c r="CU585" i="1"/>
  <c r="CU586" i="1"/>
  <c r="CU587" i="1"/>
  <c r="CU495" i="1"/>
  <c r="CU497" i="1"/>
  <c r="CU498" i="1"/>
  <c r="CU496" i="1"/>
  <c r="CU18" i="1"/>
  <c r="CU503" i="1"/>
  <c r="CU504" i="1"/>
  <c r="CU502" i="1"/>
  <c r="CU505" i="1"/>
  <c r="CU506" i="1"/>
  <c r="CU499" i="1"/>
  <c r="CU23" i="1"/>
  <c r="CU28" i="1"/>
  <c r="CU22" i="1"/>
  <c r="CU21" i="1"/>
  <c r="CU24" i="1"/>
  <c r="CU27" i="1"/>
  <c r="CU26" i="1"/>
  <c r="CU25" i="1"/>
  <c r="CU19" i="1"/>
  <c r="CU20" i="1"/>
  <c r="CU592" i="1"/>
  <c r="CU593" i="1"/>
  <c r="CU588" i="1"/>
  <c r="CU589" i="1"/>
  <c r="CU590" i="1"/>
  <c r="CU591" i="1"/>
  <c r="CU35" i="1"/>
  <c r="CU34" i="1"/>
  <c r="CU39" i="1"/>
  <c r="CU41" i="1"/>
  <c r="CU42" i="1"/>
  <c r="CU594" i="1"/>
  <c r="CU598" i="1"/>
  <c r="CU599" i="1"/>
  <c r="CU595" i="1"/>
  <c r="CU600" i="1"/>
  <c r="CU596" i="1"/>
  <c r="CU597" i="1"/>
  <c r="CU38" i="1"/>
  <c r="CU36" i="1"/>
  <c r="CU29" i="1"/>
  <c r="CU33" i="1"/>
  <c r="CU30" i="1"/>
  <c r="CU32" i="1"/>
  <c r="CU40" i="1"/>
  <c r="CU31" i="1"/>
  <c r="CU37" i="1"/>
  <c r="CU601" i="1"/>
  <c r="CU602" i="1"/>
  <c r="CU617" i="1"/>
  <c r="CU614" i="1"/>
  <c r="CU615" i="1"/>
  <c r="CU618" i="1"/>
  <c r="CU616" i="1"/>
  <c r="CU623" i="1"/>
  <c r="CU619" i="1"/>
  <c r="CU620" i="1"/>
  <c r="CU621" i="1"/>
  <c r="CU622" i="1"/>
  <c r="CU43" i="1"/>
  <c r="CU660" i="1"/>
  <c r="CU654" i="1"/>
  <c r="CU631" i="1"/>
  <c r="CU632" i="1"/>
  <c r="CU633" i="1"/>
  <c r="CU634" i="1"/>
  <c r="CU635" i="1"/>
  <c r="CU626" i="1"/>
  <c r="CU627" i="1"/>
  <c r="CU628" i="1"/>
  <c r="CU629" i="1"/>
  <c r="CU630" i="1"/>
  <c r="CU625" i="1"/>
  <c r="CU624" i="1"/>
  <c r="CU636" i="1"/>
  <c r="CU637" i="1"/>
  <c r="CU638" i="1"/>
  <c r="CU659" i="1"/>
  <c r="CU650" i="1"/>
  <c r="CU645" i="1"/>
  <c r="CU646" i="1"/>
  <c r="CU647" i="1"/>
  <c r="CU652" i="1"/>
  <c r="CU655" i="1"/>
  <c r="CU653" i="1"/>
  <c r="CU648" i="1"/>
  <c r="CU649" i="1"/>
  <c r="CU640" i="1"/>
  <c r="CU639" i="1"/>
  <c r="CU641" i="1"/>
  <c r="CU642" i="1"/>
  <c r="CU643" i="1"/>
  <c r="CU644" i="1"/>
  <c r="CU656" i="1"/>
  <c r="CU661" i="1"/>
  <c r="CU657" i="1"/>
  <c r="CU658" i="1"/>
  <c r="CU651" i="1"/>
  <c r="CU46" i="1"/>
  <c r="CU47" i="1"/>
  <c r="CU666" i="1"/>
  <c r="CU45" i="1"/>
  <c r="CU662" i="1"/>
  <c r="CU663" i="1"/>
  <c r="CU67" i="1"/>
  <c r="CU68" i="1"/>
  <c r="CU53" i="1"/>
  <c r="CU54" i="1"/>
  <c r="CU55" i="1"/>
  <c r="CU56" i="1"/>
  <c r="CU57" i="1"/>
  <c r="CU58" i="1"/>
  <c r="CU59" i="1"/>
  <c r="CU60" i="1"/>
  <c r="CU61" i="1"/>
  <c r="CU62" i="1"/>
  <c r="CU63" i="1"/>
  <c r="CU64" i="1"/>
  <c r="CU65" i="1"/>
  <c r="CU66" i="1"/>
  <c r="CU69" i="1"/>
  <c r="CU70" i="1"/>
  <c r="CU71" i="1"/>
  <c r="CU72" i="1"/>
  <c r="CU73" i="1"/>
  <c r="CU74" i="1"/>
  <c r="CU75" i="1"/>
  <c r="CU76" i="1"/>
  <c r="CU77" i="1"/>
  <c r="CU687" i="1"/>
  <c r="CU78" i="1"/>
  <c r="CU79" i="1"/>
  <c r="CU701" i="1"/>
  <c r="CU700" i="1"/>
  <c r="CU699" i="1"/>
  <c r="CU698" i="1"/>
  <c r="CU95" i="1"/>
  <c r="CU80" i="1"/>
  <c r="CU81" i="1"/>
  <c r="CU82" i="1"/>
  <c r="CU83" i="1"/>
  <c r="CU533" i="1"/>
  <c r="CU534" i="1"/>
  <c r="CU535" i="1"/>
  <c r="CU554" i="1"/>
  <c r="CU555" i="1"/>
  <c r="CU572" i="1"/>
  <c r="CU573" i="1"/>
  <c r="CU574" i="1"/>
  <c r="CU575" i="1"/>
  <c r="CU576" i="1"/>
  <c r="CU577" i="1"/>
  <c r="CU578" i="1"/>
  <c r="CU88" i="1"/>
  <c r="CU90" i="1"/>
  <c r="CU91" i="1"/>
  <c r="CU92" i="1"/>
  <c r="CU703" i="1"/>
  <c r="CU704" i="1"/>
  <c r="CU551" i="1"/>
  <c r="CU552" i="1"/>
  <c r="CU553" i="1"/>
  <c r="CU97" i="1"/>
  <c r="CU100" i="1"/>
  <c r="CU708" i="1"/>
  <c r="CU93" i="1"/>
  <c r="CU84" i="1"/>
  <c r="CU85" i="1"/>
  <c r="CU86" i="1"/>
  <c r="CU87" i="1"/>
  <c r="CU89" i="1"/>
  <c r="CU99" i="1"/>
  <c r="CU711" i="1"/>
  <c r="CU710" i="1"/>
  <c r="CU709" i="1"/>
  <c r="CU96" i="1"/>
  <c r="CU528" i="1"/>
  <c r="CU529" i="1"/>
  <c r="CU530" i="1"/>
  <c r="CU531" i="1"/>
  <c r="CU532" i="1"/>
  <c r="CU94" i="1"/>
  <c r="CU548" i="1"/>
  <c r="CU550" i="1"/>
  <c r="CU549" i="1"/>
  <c r="CU102" i="1"/>
  <c r="CU103" i="1"/>
  <c r="CU104" i="1"/>
  <c r="CU105" i="1"/>
  <c r="CU106" i="1"/>
  <c r="CU108" i="1"/>
  <c r="CU109" i="1"/>
  <c r="CU113" i="1"/>
  <c r="CU111" i="1"/>
  <c r="CU110" i="1"/>
  <c r="CU112" i="1"/>
  <c r="CU107" i="1"/>
  <c r="CU536" i="1"/>
  <c r="CU4" i="1"/>
  <c r="CU5" i="1"/>
  <c r="CU6" i="1"/>
  <c r="CU537" i="1"/>
  <c r="CU538" i="1"/>
  <c r="CU539" i="1"/>
  <c r="CU540" i="1"/>
  <c r="CU541" i="1"/>
  <c r="CU557" i="1"/>
  <c r="CU556" i="1"/>
  <c r="CU117" i="1"/>
  <c r="CU121" i="1"/>
  <c r="CU120" i="1"/>
  <c r="CU122" i="1"/>
  <c r="CU118" i="1"/>
  <c r="CU119" i="1"/>
  <c r="CU115" i="1"/>
  <c r="CU116" i="1"/>
  <c r="CU114" i="1"/>
  <c r="CU579" i="1"/>
  <c r="CU580" i="1"/>
  <c r="CU124" i="1"/>
  <c r="CU542" i="1"/>
  <c r="CU543" i="1"/>
  <c r="CU544" i="1"/>
  <c r="CU545" i="1"/>
  <c r="CU546" i="1"/>
  <c r="CU547" i="1"/>
  <c r="CU7" i="1"/>
  <c r="CU558" i="1"/>
  <c r="CU559" i="1"/>
  <c r="CU560" i="1"/>
  <c r="CU561" i="1"/>
  <c r="CU8" i="1"/>
  <c r="CU9" i="1"/>
  <c r="CU10" i="1"/>
  <c r="CU11" i="1"/>
  <c r="CU12" i="1"/>
  <c r="CU13" i="1"/>
  <c r="CU562" i="1"/>
  <c r="CU563" i="1"/>
  <c r="CU564" i="1"/>
  <c r="CU126" i="1"/>
  <c r="CU128" i="1"/>
  <c r="CU125" i="1"/>
  <c r="CU127" i="1"/>
  <c r="CU129" i="1"/>
  <c r="CU130" i="1"/>
  <c r="CU131" i="1"/>
  <c r="CU132" i="1"/>
  <c r="CU133" i="1"/>
  <c r="CU134" i="1"/>
  <c r="CU143" i="1"/>
  <c r="CU146" i="1"/>
  <c r="CU147" i="1"/>
  <c r="CU148" i="1"/>
  <c r="CU145" i="1"/>
  <c r="CU149" i="1"/>
  <c r="CU141" i="1"/>
  <c r="CU144" i="1"/>
  <c r="CU142" i="1"/>
  <c r="CU152" i="1"/>
  <c r="CU151" i="1"/>
  <c r="CU150" i="1"/>
  <c r="CU135" i="1"/>
  <c r="CU139" i="1"/>
  <c r="CU140" i="1"/>
  <c r="CU136" i="1"/>
  <c r="CU137" i="1"/>
  <c r="CU138" i="1"/>
  <c r="CU176" i="1"/>
  <c r="V157" i="1" l="1"/>
  <c r="V165" i="1"/>
  <c r="V166" i="1"/>
  <c r="V156" i="1"/>
  <c r="V153" i="1"/>
  <c r="V154" i="1"/>
  <c r="V155" i="1"/>
  <c r="V158" i="1"/>
  <c r="V164" i="1"/>
  <c r="V161" i="1"/>
  <c r="V163" i="1"/>
  <c r="V162" i="1"/>
  <c r="V167" i="1"/>
  <c r="V160" i="1"/>
  <c r="V177" i="1"/>
  <c r="V173" i="1"/>
  <c r="V174" i="1"/>
  <c r="V172" i="1"/>
  <c r="V180" i="1"/>
  <c r="V181" i="1"/>
  <c r="V182" i="1"/>
  <c r="V183" i="1"/>
  <c r="V184" i="1"/>
  <c r="V194" i="1"/>
  <c r="V195" i="1"/>
  <c r="V196" i="1"/>
  <c r="V213" i="1"/>
  <c r="V214" i="1"/>
  <c r="V219" i="1"/>
  <c r="V200" i="1"/>
  <c r="V225" i="1"/>
  <c r="V220" i="1"/>
  <c r="V218" i="1"/>
  <c r="V217" i="1"/>
  <c r="V189" i="1"/>
  <c r="V187" i="1"/>
  <c r="V188" i="1"/>
  <c r="V171" i="1"/>
  <c r="V169" i="1"/>
  <c r="V170" i="1"/>
  <c r="V199" i="1"/>
  <c r="V197" i="1"/>
  <c r="V212" i="1"/>
  <c r="V207" i="1"/>
  <c r="V209" i="1"/>
  <c r="V198" i="1"/>
  <c r="V216" i="1"/>
  <c r="V222" i="1"/>
  <c r="V215" i="1"/>
  <c r="V185" i="1"/>
  <c r="V186" i="1"/>
  <c r="V223" i="1"/>
  <c r="V224" i="1"/>
  <c r="V227" i="1"/>
  <c r="V226" i="1"/>
  <c r="V230" i="1"/>
  <c r="V231" i="1"/>
  <c r="V228" i="1"/>
  <c r="V233" i="1"/>
  <c r="V235" i="1"/>
  <c r="V234" i="1"/>
  <c r="V232" i="1"/>
  <c r="V236" i="1"/>
  <c r="V237" i="1"/>
  <c r="V238" i="1"/>
  <c r="V603" i="1"/>
  <c r="V604" i="1"/>
  <c r="V605" i="1"/>
  <c r="V606" i="1"/>
  <c r="V607" i="1"/>
  <c r="V608" i="1"/>
  <c r="V609" i="1"/>
  <c r="V610" i="1"/>
  <c r="V611" i="1"/>
  <c r="V612" i="1"/>
  <c r="V613" i="1"/>
  <c r="V512" i="1"/>
  <c r="V44" i="1"/>
  <c r="V48" i="1"/>
  <c r="V669" i="1"/>
  <c r="V667" i="1"/>
  <c r="V668" i="1"/>
  <c r="V670" i="1"/>
  <c r="V664" i="1"/>
  <c r="V665" i="1"/>
  <c r="V51" i="1"/>
  <c r="V52" i="1"/>
  <c r="V514" i="1"/>
  <c r="V677" i="1"/>
  <c r="V678" i="1"/>
  <c r="V672" i="1"/>
  <c r="V673" i="1"/>
  <c r="V671" i="1"/>
  <c r="V674" i="1"/>
  <c r="V675" i="1"/>
  <c r="V676" i="1"/>
  <c r="V679" i="1"/>
  <c r="V712" i="1"/>
  <c r="V713" i="1"/>
  <c r="V696" i="1"/>
  <c r="V695" i="1"/>
  <c r="V682" i="1"/>
  <c r="V694" i="1"/>
  <c r="V693" i="1"/>
  <c r="V515" i="1"/>
  <c r="V681" i="1"/>
  <c r="V692" i="1"/>
  <c r="V691" i="1"/>
  <c r="V697" i="1"/>
  <c r="V683" i="1"/>
  <c r="V685" i="1"/>
  <c r="V684" i="1"/>
  <c r="V686" i="1"/>
  <c r="V688" i="1"/>
  <c r="V689" i="1"/>
  <c r="V690" i="1"/>
  <c r="V702" i="1"/>
  <c r="V706" i="1"/>
  <c r="V707" i="1"/>
  <c r="V98" i="1"/>
  <c r="V101" i="1"/>
  <c r="V705" i="1"/>
  <c r="V14" i="1"/>
  <c r="V565" i="1"/>
  <c r="V566" i="1"/>
  <c r="V567" i="1"/>
  <c r="V568" i="1"/>
  <c r="V569" i="1"/>
  <c r="V570" i="1"/>
  <c r="V571" i="1"/>
  <c r="V178" i="1"/>
  <c r="V211" i="1"/>
  <c r="V221" i="1"/>
  <c r="V210" i="1"/>
  <c r="V203" i="1"/>
  <c r="V208" i="1"/>
  <c r="V201" i="1"/>
  <c r="V204" i="1"/>
  <c r="V202" i="1"/>
  <c r="V205" i="1"/>
  <c r="V206" i="1"/>
  <c r="V229" i="1"/>
  <c r="V15" i="1"/>
  <c r="V714" i="1"/>
  <c r="V715" i="1"/>
  <c r="V312" i="1"/>
  <c r="V313" i="1"/>
  <c r="V290" i="1"/>
  <c r="V291" i="1"/>
  <c r="V292" i="1"/>
  <c r="V293" i="1"/>
  <c r="V249" i="1"/>
  <c r="V258" i="1"/>
  <c r="V259" i="1"/>
  <c r="V260" i="1"/>
  <c r="V261" i="1"/>
  <c r="V262" i="1"/>
  <c r="V263" i="1"/>
  <c r="V264" i="1"/>
  <c r="V265" i="1"/>
  <c r="V266" i="1"/>
  <c r="V267" i="1"/>
  <c r="V250" i="1"/>
  <c r="V268" i="1"/>
  <c r="V269" i="1"/>
  <c r="V270" i="1"/>
  <c r="V271" i="1"/>
  <c r="V251" i="1"/>
  <c r="V252" i="1"/>
  <c r="V253" i="1"/>
  <c r="V254" i="1"/>
  <c r="V255" i="1"/>
  <c r="V256" i="1"/>
  <c r="V257" i="1"/>
  <c r="V286" i="1"/>
  <c r="V287" i="1"/>
  <c r="V288" i="1"/>
  <c r="V289" i="1"/>
  <c r="V300" i="1"/>
  <c r="V301" i="1"/>
  <c r="V302" i="1"/>
  <c r="V306" i="1"/>
  <c r="V307" i="1"/>
  <c r="V297" i="1"/>
  <c r="V294" i="1"/>
  <c r="V304" i="1"/>
  <c r="V303" i="1"/>
  <c r="V305" i="1"/>
  <c r="V296" i="1"/>
  <c r="V295" i="1"/>
  <c r="V310" i="1"/>
  <c r="V311" i="1"/>
  <c r="V299" i="1"/>
  <c r="V298" i="1"/>
  <c r="V309" i="1"/>
  <c r="V308" i="1"/>
  <c r="V276" i="1"/>
  <c r="V279" i="1"/>
  <c r="V280" i="1"/>
  <c r="V281" i="1"/>
  <c r="V282" i="1"/>
  <c r="V283" i="1"/>
  <c r="V284" i="1"/>
  <c r="V285" i="1"/>
  <c r="V277" i="1"/>
  <c r="V278" i="1"/>
  <c r="V272" i="1"/>
  <c r="V274" i="1"/>
  <c r="V273" i="1"/>
  <c r="V321" i="1"/>
  <c r="V323" i="1"/>
  <c r="V324" i="1"/>
  <c r="V325" i="1"/>
  <c r="V326" i="1"/>
  <c r="V314" i="1"/>
  <c r="V315" i="1"/>
  <c r="V316" i="1"/>
  <c r="V317" i="1"/>
  <c r="V318" i="1"/>
  <c r="V322" i="1"/>
  <c r="V319" i="1"/>
  <c r="V320" i="1"/>
  <c r="V327" i="1"/>
  <c r="V330" i="1"/>
  <c r="V333" i="1"/>
  <c r="V332" i="1"/>
  <c r="V331" i="1"/>
  <c r="V328" i="1"/>
  <c r="V329" i="1"/>
  <c r="V335" i="1"/>
  <c r="V334" i="1"/>
  <c r="V337" i="1"/>
  <c r="V339" i="1"/>
  <c r="V338" i="1"/>
  <c r="V336" i="1"/>
  <c r="V340" i="1"/>
  <c r="V341" i="1"/>
  <c r="V342" i="1"/>
  <c r="V353" i="1"/>
  <c r="V354" i="1"/>
  <c r="V355" i="1"/>
  <c r="V350" i="1"/>
  <c r="V344" i="1"/>
  <c r="V345" i="1"/>
  <c r="V346" i="1"/>
  <c r="V347" i="1"/>
  <c r="V348" i="1"/>
  <c r="V349" i="1"/>
  <c r="V351" i="1"/>
  <c r="V352" i="1"/>
  <c r="V519" i="1"/>
  <c r="V520" i="1"/>
  <c r="V521" i="1"/>
  <c r="V522" i="1"/>
  <c r="V523" i="1"/>
  <c r="V524" i="1"/>
  <c r="V525" i="1"/>
  <c r="V526" i="1"/>
  <c r="V527" i="1"/>
  <c r="V357" i="1"/>
  <c r="V362" i="1"/>
  <c r="V363" i="1"/>
  <c r="V364" i="1"/>
  <c r="V358" i="1"/>
  <c r="V359" i="1"/>
  <c r="V360" i="1"/>
  <c r="V361" i="1"/>
  <c r="V365" i="1"/>
  <c r="V382" i="1"/>
  <c r="V383" i="1"/>
  <c r="V366" i="1"/>
  <c r="V381" i="1"/>
  <c r="V387" i="1"/>
  <c r="V388" i="1"/>
  <c r="V385" i="1"/>
  <c r="V379" i="1"/>
  <c r="V372" i="1"/>
  <c r="V373" i="1"/>
  <c r="V377" i="1"/>
  <c r="V374" i="1"/>
  <c r="V375" i="1"/>
  <c r="V376" i="1"/>
  <c r="V380" i="1"/>
  <c r="V371" i="1"/>
  <c r="V370" i="1"/>
  <c r="V369" i="1"/>
  <c r="V368" i="1"/>
  <c r="V367" i="1"/>
  <c r="V384" i="1"/>
  <c r="V386" i="1"/>
  <c r="V399" i="1"/>
  <c r="V410" i="1"/>
  <c r="V411" i="1"/>
  <c r="V412" i="1"/>
  <c r="V413" i="1"/>
  <c r="V414" i="1"/>
  <c r="V415" i="1"/>
  <c r="V397" i="1"/>
  <c r="V398" i="1"/>
  <c r="V400" i="1"/>
  <c r="V401" i="1"/>
  <c r="V402" i="1"/>
  <c r="V403" i="1"/>
  <c r="V404" i="1"/>
  <c r="V405" i="1"/>
  <c r="V406" i="1"/>
  <c r="V407" i="1"/>
  <c r="V408" i="1"/>
  <c r="V409" i="1"/>
  <c r="V389" i="1"/>
  <c r="V390" i="1"/>
  <c r="V391" i="1"/>
  <c r="V392" i="1"/>
  <c r="V393" i="1"/>
  <c r="V394" i="1"/>
  <c r="V395" i="1"/>
  <c r="V396" i="1"/>
  <c r="V422" i="1"/>
  <c r="V423" i="1"/>
  <c r="V424" i="1"/>
  <c r="V425" i="1"/>
  <c r="V426" i="1"/>
  <c r="V427" i="1"/>
  <c r="V428" i="1"/>
  <c r="V429" i="1"/>
  <c r="V430" i="1"/>
  <c r="V431" i="1"/>
  <c r="V432" i="1"/>
  <c r="V417" i="1"/>
  <c r="V416" i="1"/>
  <c r="V419" i="1"/>
  <c r="V420" i="1"/>
  <c r="V418" i="1"/>
  <c r="V421" i="1"/>
  <c r="V433" i="1"/>
  <c r="V439" i="1"/>
  <c r="V441" i="1"/>
  <c r="V440" i="1"/>
  <c r="V434" i="1"/>
  <c r="V435" i="1"/>
  <c r="V436" i="1"/>
  <c r="V437" i="1"/>
  <c r="V438" i="1"/>
  <c r="V49" i="1"/>
  <c r="V50" i="1"/>
  <c r="V443" i="1"/>
  <c r="V444" i="1"/>
  <c r="V459" i="1"/>
  <c r="V460" i="1"/>
  <c r="V458" i="1"/>
  <c r="V467" i="1"/>
  <c r="V468" i="1"/>
  <c r="V461" i="1"/>
  <c r="V465" i="1"/>
  <c r="V464" i="1"/>
  <c r="V463" i="1"/>
  <c r="V454" i="1"/>
  <c r="V466" i="1"/>
  <c r="V462" i="1"/>
  <c r="V455" i="1"/>
  <c r="V469" i="1"/>
  <c r="V482" i="1"/>
  <c r="V483" i="1"/>
  <c r="V471" i="1"/>
  <c r="V475" i="1"/>
  <c r="V476" i="1"/>
  <c r="V477" i="1"/>
  <c r="V470" i="1"/>
  <c r="V478" i="1"/>
  <c r="V479" i="1"/>
  <c r="V480" i="1"/>
  <c r="V472" i="1"/>
  <c r="V474" i="1"/>
  <c r="V484" i="1"/>
  <c r="V473" i="1"/>
  <c r="V481" i="1"/>
  <c r="V485" i="1"/>
  <c r="V486" i="1"/>
  <c r="V487" i="1"/>
  <c r="V488" i="1"/>
  <c r="V581" i="1"/>
  <c r="V494" i="1"/>
  <c r="V489" i="1"/>
  <c r="V493" i="1"/>
  <c r="V492" i="1"/>
  <c r="V491" i="1"/>
  <c r="V490" i="1"/>
  <c r="V582" i="1"/>
  <c r="V583" i="1"/>
  <c r="V584" i="1"/>
  <c r="V585" i="1"/>
  <c r="V586" i="1"/>
  <c r="V587" i="1"/>
  <c r="V495" i="1"/>
  <c r="V497" i="1"/>
  <c r="V498" i="1"/>
  <c r="V496" i="1"/>
  <c r="V18" i="1"/>
  <c r="V503" i="1"/>
  <c r="V504" i="1"/>
  <c r="V502" i="1"/>
  <c r="V505" i="1"/>
  <c r="V506" i="1"/>
  <c r="V499" i="1"/>
  <c r="V23" i="1"/>
  <c r="V28" i="1"/>
  <c r="V22" i="1"/>
  <c r="V21" i="1"/>
  <c r="V24" i="1"/>
  <c r="V27" i="1"/>
  <c r="V26" i="1"/>
  <c r="V25" i="1"/>
  <c r="V19" i="1"/>
  <c r="V20" i="1"/>
  <c r="V592" i="1"/>
  <c r="V593" i="1"/>
  <c r="V588" i="1"/>
  <c r="V589" i="1"/>
  <c r="V590" i="1"/>
  <c r="V591" i="1"/>
  <c r="V35" i="1"/>
  <c r="V34" i="1"/>
  <c r="V39" i="1"/>
  <c r="V41" i="1"/>
  <c r="V42" i="1"/>
  <c r="V594" i="1"/>
  <c r="V598" i="1"/>
  <c r="V599" i="1"/>
  <c r="V595" i="1"/>
  <c r="V600" i="1"/>
  <c r="V596" i="1"/>
  <c r="V597" i="1"/>
  <c r="V38" i="1"/>
  <c r="V36" i="1"/>
  <c r="V29" i="1"/>
  <c r="V33" i="1"/>
  <c r="V30" i="1"/>
  <c r="V32" i="1"/>
  <c r="V40" i="1"/>
  <c r="V31" i="1"/>
  <c r="V37" i="1"/>
  <c r="V601" i="1"/>
  <c r="V602" i="1"/>
  <c r="V617" i="1"/>
  <c r="V614" i="1"/>
  <c r="V615" i="1"/>
  <c r="V618" i="1"/>
  <c r="V616" i="1"/>
  <c r="V623" i="1"/>
  <c r="V619" i="1"/>
  <c r="V620" i="1"/>
  <c r="V621" i="1"/>
  <c r="V622" i="1"/>
  <c r="V43" i="1"/>
  <c r="V660" i="1"/>
  <c r="V654" i="1"/>
  <c r="V631" i="1"/>
  <c r="V632" i="1"/>
  <c r="V633" i="1"/>
  <c r="V634" i="1"/>
  <c r="V635" i="1"/>
  <c r="V626" i="1"/>
  <c r="V627" i="1"/>
  <c r="V628" i="1"/>
  <c r="V629" i="1"/>
  <c r="V630" i="1"/>
  <c r="V625" i="1"/>
  <c r="V624" i="1"/>
  <c r="V636" i="1"/>
  <c r="V637" i="1"/>
  <c r="V638" i="1"/>
  <c r="V659" i="1"/>
  <c r="V650" i="1"/>
  <c r="V645" i="1"/>
  <c r="V646" i="1"/>
  <c r="V647" i="1"/>
  <c r="V652" i="1"/>
  <c r="V655" i="1"/>
  <c r="V653" i="1"/>
  <c r="V648" i="1"/>
  <c r="V649" i="1"/>
  <c r="V640" i="1"/>
  <c r="V639" i="1"/>
  <c r="V641" i="1"/>
  <c r="V642" i="1"/>
  <c r="V643" i="1"/>
  <c r="V644" i="1"/>
  <c r="V656" i="1"/>
  <c r="V661" i="1"/>
  <c r="V657" i="1"/>
  <c r="V658" i="1"/>
  <c r="V651" i="1"/>
  <c r="V46" i="1"/>
  <c r="V47" i="1"/>
  <c r="V666" i="1"/>
  <c r="V45" i="1"/>
  <c r="V662" i="1"/>
  <c r="V663" i="1"/>
  <c r="V67" i="1"/>
  <c r="V68" i="1"/>
  <c r="V53" i="1"/>
  <c r="V54" i="1"/>
  <c r="V55" i="1"/>
  <c r="V56" i="1"/>
  <c r="V57" i="1"/>
  <c r="V58" i="1"/>
  <c r="V59" i="1"/>
  <c r="V60" i="1"/>
  <c r="V61" i="1"/>
  <c r="V62" i="1"/>
  <c r="V63" i="1"/>
  <c r="V64" i="1"/>
  <c r="V65" i="1"/>
  <c r="V66" i="1"/>
  <c r="V69" i="1"/>
  <c r="V70" i="1"/>
  <c r="V71" i="1"/>
  <c r="V72" i="1"/>
  <c r="V73" i="1"/>
  <c r="V74" i="1"/>
  <c r="V75" i="1"/>
  <c r="V76" i="1"/>
  <c r="V77" i="1"/>
  <c r="V687" i="1"/>
  <c r="V78" i="1"/>
  <c r="V79" i="1"/>
  <c r="V701" i="1"/>
  <c r="V700" i="1"/>
  <c r="V699" i="1"/>
  <c r="V698" i="1"/>
  <c r="V95" i="1"/>
  <c r="V80" i="1"/>
  <c r="V81" i="1"/>
  <c r="V82" i="1"/>
  <c r="V83" i="1"/>
  <c r="V533" i="1"/>
  <c r="V534" i="1"/>
  <c r="V535" i="1"/>
  <c r="V554" i="1"/>
  <c r="V555" i="1"/>
  <c r="V572" i="1"/>
  <c r="V573" i="1"/>
  <c r="V574" i="1"/>
  <c r="V575" i="1"/>
  <c r="V576" i="1"/>
  <c r="V577" i="1"/>
  <c r="V578" i="1"/>
  <c r="V88" i="1"/>
  <c r="V90" i="1"/>
  <c r="V91" i="1"/>
  <c r="V92" i="1"/>
  <c r="V703" i="1"/>
  <c r="V704" i="1"/>
  <c r="V551" i="1"/>
  <c r="V552" i="1"/>
  <c r="V553" i="1"/>
  <c r="V97" i="1"/>
  <c r="V100" i="1"/>
  <c r="V708" i="1"/>
  <c r="V93" i="1"/>
  <c r="V84" i="1"/>
  <c r="V85" i="1"/>
  <c r="V86" i="1"/>
  <c r="V87" i="1"/>
  <c r="V89" i="1"/>
  <c r="V99" i="1"/>
  <c r="V711" i="1"/>
  <c r="V710" i="1"/>
  <c r="V709" i="1"/>
  <c r="V96" i="1"/>
  <c r="V528" i="1"/>
  <c r="V529" i="1"/>
  <c r="V530" i="1"/>
  <c r="V531" i="1"/>
  <c r="V532" i="1"/>
  <c r="V94" i="1"/>
  <c r="V548" i="1"/>
  <c r="V550" i="1"/>
  <c r="V549" i="1"/>
  <c r="V102" i="1"/>
  <c r="V103" i="1"/>
  <c r="V104" i="1"/>
  <c r="V105" i="1"/>
  <c r="V106" i="1"/>
  <c r="V108" i="1"/>
  <c r="V109" i="1"/>
  <c r="V113" i="1"/>
  <c r="V111" i="1"/>
  <c r="V110" i="1"/>
  <c r="V112" i="1"/>
  <c r="V107" i="1"/>
  <c r="V536" i="1"/>
  <c r="V4" i="1"/>
  <c r="V5" i="1"/>
  <c r="V6" i="1"/>
  <c r="V537" i="1"/>
  <c r="V538" i="1"/>
  <c r="V539" i="1"/>
  <c r="V540" i="1"/>
  <c r="V541" i="1"/>
  <c r="V557" i="1"/>
  <c r="V556" i="1"/>
  <c r="V117" i="1"/>
  <c r="V121" i="1"/>
  <c r="V120" i="1"/>
  <c r="V122" i="1"/>
  <c r="V118" i="1"/>
  <c r="V119" i="1"/>
  <c r="V115" i="1"/>
  <c r="V116" i="1"/>
  <c r="V114" i="1"/>
  <c r="V579" i="1"/>
  <c r="V580" i="1"/>
  <c r="V124" i="1"/>
  <c r="V542" i="1"/>
  <c r="V543" i="1"/>
  <c r="V544" i="1"/>
  <c r="V545" i="1"/>
  <c r="V546" i="1"/>
  <c r="V547" i="1"/>
  <c r="V7" i="1"/>
  <c r="V558" i="1"/>
  <c r="V559" i="1"/>
  <c r="V560" i="1"/>
  <c r="V561" i="1"/>
  <c r="V8" i="1"/>
  <c r="V9" i="1"/>
  <c r="V10" i="1"/>
  <c r="V11" i="1"/>
  <c r="V12" i="1"/>
  <c r="V13" i="1"/>
  <c r="V562" i="1"/>
  <c r="V563" i="1"/>
  <c r="V564" i="1"/>
  <c r="V126" i="1"/>
  <c r="V128" i="1"/>
  <c r="V125" i="1"/>
  <c r="V127" i="1"/>
  <c r="V129" i="1"/>
  <c r="V130" i="1"/>
  <c r="V131" i="1"/>
  <c r="V132" i="1"/>
  <c r="V133" i="1"/>
  <c r="V134" i="1"/>
  <c r="V143" i="1"/>
  <c r="V146" i="1"/>
  <c r="V147" i="1"/>
  <c r="V148" i="1"/>
  <c r="V145" i="1"/>
  <c r="V149" i="1"/>
  <c r="V141" i="1"/>
  <c r="V144" i="1"/>
  <c r="V142" i="1"/>
  <c r="V152" i="1"/>
  <c r="V151" i="1"/>
  <c r="V150" i="1"/>
  <c r="V135" i="1"/>
  <c r="V139" i="1"/>
  <c r="V140" i="1"/>
  <c r="V136" i="1"/>
  <c r="V137" i="1"/>
  <c r="V138" i="1"/>
  <c r="V179" i="1"/>
  <c r="V175" i="1"/>
  <c r="V190" i="1"/>
  <c r="V191" i="1"/>
  <c r="V192" i="1"/>
  <c r="V193" i="1"/>
  <c r="V239" i="1"/>
  <c r="V242" i="1"/>
  <c r="V244" i="1"/>
  <c r="V245" i="1"/>
  <c r="V246" i="1"/>
  <c r="V240" i="1"/>
  <c r="V275" i="1"/>
  <c r="V241" i="1"/>
  <c r="V243" i="1"/>
  <c r="V247" i="1"/>
  <c r="V248" i="1"/>
  <c r="V378" i="1"/>
  <c r="V343" i="1"/>
  <c r="V356" i="1"/>
  <c r="V442" i="1"/>
  <c r="V445" i="1"/>
  <c r="V446" i="1"/>
  <c r="V447" i="1"/>
  <c r="V450" i="1"/>
  <c r="V456" i="1"/>
  <c r="V457" i="1"/>
  <c r="V448" i="1"/>
  <c r="V449" i="1"/>
  <c r="V451" i="1"/>
  <c r="V452" i="1"/>
  <c r="V453" i="1"/>
  <c r="V500" i="1"/>
  <c r="V501" i="1"/>
  <c r="V16" i="1"/>
  <c r="V17" i="1"/>
  <c r="V507" i="1"/>
  <c r="V511" i="1"/>
  <c r="V508" i="1"/>
  <c r="V509" i="1"/>
  <c r="V510" i="1"/>
  <c r="V513" i="1"/>
  <c r="V516" i="1"/>
  <c r="V517" i="1"/>
  <c r="V518" i="1"/>
  <c r="V123" i="1"/>
  <c r="V680" i="1"/>
  <c r="V168" i="1"/>
  <c r="V159" i="1"/>
  <c r="V176" i="1"/>
  <c r="DA557" i="1" l="1"/>
  <c r="CZ557" i="1"/>
  <c r="BS557" i="1"/>
  <c r="BV557" i="1"/>
  <c r="CB557" i="1"/>
  <c r="BO557" i="1"/>
  <c r="CE557" i="1" s="1"/>
  <c r="AY557" i="1"/>
  <c r="AX557" i="1"/>
  <c r="BX557" i="1" l="1"/>
  <c r="BY557" i="1" s="1"/>
  <c r="BQ557" i="1"/>
  <c r="CG557" i="1" s="1"/>
  <c r="CW557" i="1"/>
  <c r="BW557" i="1"/>
  <c r="CK557" i="1" l="1"/>
  <c r="CN557" i="1" s="1"/>
  <c r="CH557" i="1"/>
  <c r="CF557" i="1"/>
  <c r="CC557" i="1"/>
  <c r="CD557" i="1"/>
  <c r="CI557" i="1"/>
  <c r="CJ557" i="1"/>
  <c r="CL557" i="1" l="1"/>
  <c r="CM557" i="1"/>
  <c r="AX420" i="1" l="1"/>
  <c r="AY420" i="1"/>
  <c r="AX496" i="1"/>
  <c r="AY496" i="1"/>
  <c r="AX497" i="1"/>
  <c r="AY497" i="1"/>
  <c r="BO377" i="1" l="1"/>
  <c r="BO376" i="1"/>
  <c r="BO375" i="1"/>
  <c r="BO374" i="1"/>
  <c r="BO371" i="1"/>
  <c r="BO370" i="1"/>
  <c r="BO369" i="1"/>
  <c r="BO368" i="1"/>
  <c r="BO367" i="1"/>
  <c r="BO365" i="1"/>
  <c r="BO363" i="1"/>
  <c r="BO361" i="1"/>
  <c r="BO360" i="1"/>
  <c r="BO357" i="1"/>
  <c r="BO351" i="1"/>
  <c r="BO349" i="1"/>
  <c r="BO348" i="1"/>
  <c r="BO347" i="1"/>
  <c r="BO372" i="1"/>
  <c r="BO373" i="1"/>
  <c r="BO364" i="1"/>
  <c r="BO344" i="1"/>
  <c r="BO345" i="1"/>
  <c r="BO346" i="1"/>
  <c r="BO359" i="1"/>
  <c r="G4" i="5" l="1"/>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BQ535" i="1" l="1"/>
  <c r="BQ554" i="1"/>
  <c r="BQ577" i="1"/>
  <c r="BQ574" i="1"/>
  <c r="BQ529" i="1"/>
  <c r="BQ528" i="1"/>
  <c r="BQ103" i="1"/>
  <c r="BQ166" i="1"/>
  <c r="BQ165" i="1"/>
  <c r="BQ154" i="1"/>
  <c r="BQ155" i="1"/>
  <c r="BQ156" i="1"/>
  <c r="BQ159" i="1"/>
  <c r="BQ112" i="1"/>
  <c r="BQ568" i="1"/>
  <c r="BQ570" i="1"/>
  <c r="BQ566" i="1"/>
  <c r="BQ579" i="1"/>
  <c r="BQ519" i="1"/>
  <c r="BQ564" i="1"/>
  <c r="BQ562" i="1"/>
  <c r="BQ551" i="1"/>
  <c r="BQ552" i="1"/>
  <c r="BQ553" i="1"/>
  <c r="BQ612" i="1"/>
  <c r="BQ613" i="1"/>
  <c r="BQ606" i="1"/>
  <c r="BQ607" i="1"/>
  <c r="BQ605" i="1"/>
  <c r="BQ604" i="1"/>
  <c r="BQ603" i="1"/>
  <c r="BQ86" i="1"/>
  <c r="BQ85" i="1"/>
  <c r="BQ82" i="1"/>
  <c r="BQ83" i="1"/>
  <c r="BQ713" i="1"/>
  <c r="BQ712" i="1"/>
  <c r="BQ403" i="1"/>
  <c r="BQ405" i="1"/>
  <c r="BQ406" i="1"/>
  <c r="BQ407" i="1"/>
  <c r="BQ408" i="1"/>
  <c r="BQ410" i="1"/>
  <c r="BQ414" i="1"/>
  <c r="BQ171" i="1"/>
  <c r="BQ220" i="1"/>
  <c r="BQ200" i="1"/>
  <c r="BQ235" i="1"/>
  <c r="BQ173" i="1"/>
  <c r="BQ174" i="1"/>
  <c r="BQ236" i="1"/>
  <c r="BQ90" i="1"/>
  <c r="BQ92" i="1"/>
  <c r="BQ91" i="1"/>
  <c r="BQ88" i="1"/>
  <c r="BQ234" i="1"/>
  <c r="BQ216" i="1"/>
  <c r="BQ531" i="1"/>
  <c r="BQ532" i="1"/>
  <c r="BQ575" i="1"/>
  <c r="BQ539" i="1"/>
  <c r="BQ540" i="1"/>
  <c r="BQ538" i="1"/>
  <c r="BQ537" i="1"/>
  <c r="BQ117" i="1"/>
  <c r="BQ121" i="1"/>
  <c r="BQ120" i="1"/>
  <c r="BQ122" i="1"/>
  <c r="BQ78" i="1"/>
  <c r="BQ79" i="1"/>
  <c r="BQ68" i="1"/>
  <c r="BQ67" i="1"/>
  <c r="BQ714" i="1"/>
  <c r="BQ715" i="1"/>
  <c r="BQ15" i="1"/>
  <c r="BQ536" i="1"/>
  <c r="BQ497" i="1"/>
  <c r="BQ498" i="1"/>
  <c r="BQ496" i="1"/>
  <c r="BQ420" i="1"/>
  <c r="BQ435" i="1"/>
  <c r="BQ118" i="1"/>
  <c r="BQ119" i="1"/>
  <c r="BQ115" i="1"/>
  <c r="BQ116" i="1"/>
  <c r="BQ114" i="1"/>
  <c r="BQ95" i="1"/>
  <c r="BQ105" i="1"/>
  <c r="BQ113" i="1"/>
  <c r="BQ108" i="1"/>
  <c r="BQ436" i="1"/>
  <c r="BQ439" i="1"/>
  <c r="BQ438" i="1"/>
  <c r="BQ437" i="1"/>
  <c r="BQ183" i="1"/>
  <c r="BQ184" i="1"/>
  <c r="BQ182" i="1"/>
  <c r="BQ194" i="1"/>
  <c r="BQ43" i="1"/>
  <c r="BQ387" i="1"/>
  <c r="BQ388" i="1"/>
  <c r="BQ486" i="1"/>
  <c r="BQ471" i="1"/>
  <c r="BQ475" i="1"/>
  <c r="BQ485" i="1"/>
  <c r="BQ476" i="1"/>
  <c r="BQ477" i="1"/>
  <c r="BQ472" i="1"/>
  <c r="BQ474" i="1"/>
  <c r="BQ473" i="1"/>
  <c r="BQ470" i="1"/>
  <c r="BQ481" i="1"/>
  <c r="BQ487" i="1"/>
  <c r="BQ491" i="1"/>
  <c r="BQ493" i="1"/>
  <c r="BQ469" i="1"/>
  <c r="BQ492" i="1"/>
  <c r="BQ195" i="1"/>
  <c r="BQ198" i="1"/>
  <c r="BQ178" i="1"/>
  <c r="BQ203" i="1"/>
  <c r="BQ341" i="1"/>
  <c r="BQ509" i="1"/>
  <c r="BQ685" i="1"/>
  <c r="BQ683" i="1"/>
  <c r="BQ221" i="1"/>
  <c r="BQ621" i="1"/>
  <c r="BQ623" i="1"/>
  <c r="BQ622" i="1"/>
  <c r="BQ620" i="1"/>
  <c r="BQ619" i="1"/>
  <c r="BQ616" i="1"/>
  <c r="BQ618" i="1"/>
  <c r="BQ615" i="1"/>
  <c r="BQ617" i="1"/>
  <c r="BQ614" i="1"/>
  <c r="BQ504" i="1"/>
  <c r="BQ502" i="1"/>
  <c r="BQ503" i="1"/>
  <c r="BQ667" i="1"/>
  <c r="BQ676" i="1"/>
  <c r="BQ675" i="1"/>
  <c r="BQ674" i="1"/>
  <c r="BQ140" i="1"/>
  <c r="BQ139" i="1"/>
  <c r="BQ665" i="1"/>
  <c r="BQ664" i="1"/>
  <c r="BQ677" i="1"/>
  <c r="BQ678" i="1"/>
  <c r="BQ93" i="1"/>
  <c r="BQ100" i="1"/>
  <c r="BQ700" i="1"/>
  <c r="BQ701" i="1"/>
  <c r="BQ698" i="1"/>
  <c r="BQ699" i="1"/>
  <c r="BQ130" i="1"/>
  <c r="BQ131" i="1"/>
  <c r="BQ673" i="1"/>
  <c r="BQ672" i="1"/>
  <c r="BQ467" i="1"/>
  <c r="BQ137" i="1"/>
  <c r="BQ136" i="1"/>
  <c r="BQ135" i="1"/>
  <c r="BQ138" i="1"/>
  <c r="BQ141" i="1"/>
  <c r="BQ142" i="1"/>
  <c r="BQ143" i="1"/>
  <c r="BQ147" i="1"/>
  <c r="BQ151" i="1"/>
  <c r="BQ449" i="1"/>
  <c r="BQ451" i="1"/>
  <c r="BQ452" i="1"/>
  <c r="BQ240" i="1"/>
  <c r="BQ356" i="1"/>
  <c r="BQ241" i="1"/>
  <c r="BQ343" i="1"/>
  <c r="BQ243" i="1"/>
  <c r="BQ247" i="1"/>
  <c r="BQ450" i="1"/>
  <c r="BQ378" i="1"/>
  <c r="BQ191" i="1"/>
  <c r="BQ242" i="1"/>
  <c r="BQ442" i="1"/>
  <c r="BQ447" i="1"/>
  <c r="BQ445" i="1"/>
  <c r="BQ446" i="1"/>
  <c r="BQ129" i="1"/>
  <c r="BQ126" i="1"/>
  <c r="BQ128" i="1"/>
  <c r="BQ12" i="1"/>
  <c r="BQ10" i="1"/>
  <c r="BQ9" i="1"/>
  <c r="BQ13" i="1"/>
  <c r="BQ75" i="1"/>
  <c r="BQ72" i="1"/>
  <c r="BQ71" i="1"/>
  <c r="BQ61" i="1"/>
  <c r="BQ63" i="1"/>
  <c r="BQ56" i="1"/>
  <c r="BQ60" i="1"/>
  <c r="BQ70" i="1"/>
  <c r="BQ62" i="1"/>
  <c r="BQ54" i="1"/>
  <c r="BQ53" i="1"/>
  <c r="BQ69" i="1"/>
  <c r="BQ59" i="1"/>
  <c r="BQ57" i="1"/>
  <c r="BQ58" i="1"/>
  <c r="BQ589" i="1"/>
  <c r="BQ588" i="1"/>
  <c r="BQ590" i="1"/>
  <c r="BQ591" i="1"/>
  <c r="BQ355" i="1"/>
  <c r="BQ366" i="1"/>
  <c r="BQ381" i="1"/>
  <c r="BQ209" i="1"/>
  <c r="BQ207" i="1"/>
  <c r="BQ212" i="1"/>
  <c r="BQ224" i="1"/>
  <c r="BQ354" i="1"/>
  <c r="BQ226" i="1"/>
  <c r="BQ227" i="1"/>
  <c r="BQ223" i="1"/>
  <c r="BQ494" i="1"/>
  <c r="BQ478" i="1"/>
  <c r="BQ479" i="1"/>
  <c r="BQ480" i="1"/>
  <c r="BQ488" i="1"/>
  <c r="BQ384" i="1"/>
  <c r="BQ386" i="1"/>
  <c r="BQ23" i="1"/>
  <c r="BQ35" i="1"/>
  <c r="BQ363" i="1"/>
  <c r="BQ362" i="1"/>
  <c r="BQ357" i="1"/>
  <c r="BQ365" i="1"/>
  <c r="BQ361" i="1"/>
  <c r="BQ360" i="1"/>
  <c r="BQ359" i="1"/>
  <c r="BQ358" i="1"/>
  <c r="BQ364" i="1"/>
  <c r="BQ160" i="1"/>
  <c r="BQ164" i="1"/>
  <c r="BQ163" i="1"/>
  <c r="BQ168" i="1"/>
  <c r="BQ167" i="1"/>
  <c r="BQ162" i="1"/>
  <c r="BQ210" i="1"/>
  <c r="BQ202" i="1"/>
  <c r="BQ179" i="1"/>
  <c r="BQ158" i="1"/>
  <c r="BQ157" i="1"/>
  <c r="BQ214" i="1"/>
  <c r="BQ213" i="1"/>
  <c r="BQ225" i="1"/>
  <c r="BQ172" i="1"/>
  <c r="BQ170" i="1"/>
  <c r="BQ291" i="1"/>
  <c r="BQ290" i="1"/>
  <c r="BQ303" i="1"/>
  <c r="BQ304" i="1"/>
  <c r="BQ4" i="1"/>
  <c r="BQ5" i="1"/>
  <c r="BQ6" i="1"/>
  <c r="BQ710" i="1"/>
  <c r="BQ499" i="1"/>
  <c r="BQ581" i="1"/>
  <c r="BQ702" i="1"/>
  <c r="BQ686" i="1"/>
  <c r="BQ94" i="1"/>
  <c r="BQ706" i="1"/>
  <c r="BQ501" i="1"/>
  <c r="BQ707" i="1"/>
  <c r="BQ708" i="1"/>
  <c r="BQ421" i="1"/>
  <c r="BQ654" i="1"/>
  <c r="BQ679" i="1"/>
  <c r="BQ541" i="1"/>
  <c r="BQ705" i="1"/>
  <c r="BQ500" i="1"/>
  <c r="BQ110" i="1"/>
  <c r="BQ274" i="1"/>
  <c r="BQ326" i="1"/>
  <c r="BQ169" i="1"/>
  <c r="BQ340" i="1"/>
  <c r="BQ580" i="1"/>
  <c r="BQ268" i="1"/>
  <c r="BQ266" i="1"/>
  <c r="BQ569" i="1"/>
  <c r="BQ331" i="1"/>
  <c r="BQ565" i="1"/>
  <c r="BQ483" i="1"/>
  <c r="BQ482" i="1"/>
  <c r="BQ459" i="1"/>
  <c r="BQ332" i="1"/>
  <c r="BQ333" i="1"/>
  <c r="BQ310" i="1"/>
  <c r="BQ650" i="1"/>
  <c r="BQ218" i="1"/>
  <c r="BQ571" i="1"/>
  <c r="BQ334" i="1"/>
  <c r="BQ593" i="1"/>
  <c r="BQ311" i="1"/>
  <c r="BQ484" i="1"/>
  <c r="BQ505" i="1"/>
  <c r="BQ329" i="1"/>
  <c r="BQ327" i="1"/>
  <c r="BQ462" i="1"/>
  <c r="BQ592" i="1"/>
  <c r="BQ14" i="1"/>
  <c r="BQ309" i="1"/>
  <c r="BQ31" i="1"/>
  <c r="BQ396" i="1"/>
  <c r="BQ668" i="1"/>
  <c r="BQ219" i="1"/>
  <c r="BQ463" i="1"/>
  <c r="BQ308" i="1"/>
  <c r="BQ339" i="1"/>
  <c r="BQ328" i="1"/>
  <c r="BQ464" i="1"/>
  <c r="BQ306" i="1"/>
  <c r="BQ40" i="1"/>
  <c r="BQ441" i="1"/>
  <c r="BQ335" i="1"/>
  <c r="BQ325" i="1"/>
  <c r="BQ307" i="1"/>
  <c r="BQ465" i="1"/>
  <c r="BQ260" i="1"/>
  <c r="BQ259" i="1"/>
  <c r="BQ512" i="1"/>
  <c r="BQ32" i="1"/>
  <c r="BQ394" i="1"/>
  <c r="BQ506" i="1"/>
  <c r="BQ653" i="1"/>
  <c r="BQ39" i="1"/>
  <c r="BQ324" i="1"/>
  <c r="BQ98" i="1"/>
  <c r="BQ21" i="1"/>
  <c r="BQ30" i="1"/>
  <c r="BQ263" i="1"/>
  <c r="BQ34" i="1"/>
  <c r="BQ262" i="1"/>
  <c r="BQ693" i="1"/>
  <c r="BQ649" i="1"/>
  <c r="BQ305" i="1"/>
  <c r="BQ33" i="1"/>
  <c r="BQ258" i="1"/>
  <c r="BQ300" i="1"/>
  <c r="BQ422" i="1"/>
  <c r="BQ49" i="1"/>
  <c r="BQ524" i="1"/>
  <c r="BQ20" i="1"/>
  <c r="BQ392" i="1"/>
  <c r="BQ29" i="1"/>
  <c r="BQ520" i="1"/>
  <c r="BQ523" i="1"/>
  <c r="BQ391" i="1"/>
  <c r="BQ301" i="1"/>
  <c r="BQ648" i="1"/>
  <c r="BQ548" i="1"/>
  <c r="BQ302" i="1"/>
  <c r="BQ351" i="1"/>
  <c r="BQ36" i="1"/>
  <c r="BQ42" i="1"/>
  <c r="BQ390" i="1"/>
  <c r="BQ19" i="1"/>
  <c r="BQ432" i="1"/>
  <c r="BQ41" i="1"/>
  <c r="BQ601" i="1"/>
  <c r="BQ349" i="1"/>
  <c r="BQ252" i="1"/>
  <c r="BQ233" i="1"/>
  <c r="BQ348" i="1"/>
  <c r="BQ217" i="1"/>
  <c r="BQ251" i="1"/>
  <c r="BQ50" i="1"/>
  <c r="BQ389" i="1"/>
  <c r="BQ431" i="1"/>
  <c r="BQ250" i="1"/>
  <c r="BQ347" i="1"/>
  <c r="BQ277" i="1"/>
  <c r="BQ314" i="1"/>
  <c r="BQ249" i="1"/>
  <c r="BQ285" i="1"/>
  <c r="BQ38" i="1"/>
  <c r="BQ526" i="1"/>
  <c r="BQ278" i="1"/>
  <c r="BQ346" i="1"/>
  <c r="BQ321" i="1"/>
  <c r="BQ284" i="1"/>
  <c r="BQ283" i="1"/>
  <c r="BQ276" i="1"/>
  <c r="BQ322" i="1"/>
  <c r="BQ323" i="1"/>
  <c r="BQ315" i="1"/>
  <c r="BQ345" i="1"/>
  <c r="BQ281" i="1"/>
  <c r="BQ282" i="1"/>
  <c r="BQ37" i="1"/>
  <c r="BQ330" i="1"/>
  <c r="BQ177" i="1"/>
  <c r="BQ344" i="1"/>
  <c r="BQ320" i="1"/>
  <c r="BQ527" i="1"/>
  <c r="BQ52" i="1"/>
  <c r="BQ280" i="1"/>
  <c r="BQ316" i="1"/>
  <c r="BQ319" i="1"/>
  <c r="BQ514" i="1"/>
  <c r="BQ231" i="1"/>
  <c r="BQ318" i="1"/>
  <c r="BQ317" i="1"/>
  <c r="BQ230" i="1"/>
  <c r="BQ279" i="1"/>
  <c r="BQ350" i="1"/>
  <c r="BQ521" i="1"/>
  <c r="BQ89" i="1"/>
  <c r="BQ87" i="1"/>
  <c r="BQ84" i="1"/>
  <c r="BQ370" i="1"/>
  <c r="BQ371" i="1"/>
  <c r="BQ369" i="1"/>
  <c r="BQ368" i="1"/>
  <c r="BQ367" i="1"/>
  <c r="BQ582" i="1"/>
  <c r="BQ583" i="1"/>
  <c r="BQ584" i="1"/>
  <c r="BQ585" i="1"/>
  <c r="BQ586" i="1"/>
  <c r="BQ587" i="1"/>
  <c r="BQ624" i="1"/>
  <c r="BQ625" i="1"/>
  <c r="BQ629" i="1"/>
  <c r="BQ628" i="1"/>
  <c r="BQ627" i="1"/>
  <c r="BQ630" i="1"/>
  <c r="BQ626" i="1"/>
  <c r="BQ634" i="1"/>
  <c r="BQ631" i="1"/>
  <c r="BQ635" i="1"/>
  <c r="BQ632" i="1"/>
  <c r="BQ633" i="1"/>
  <c r="BQ645" i="1"/>
  <c r="BQ185" i="1"/>
  <c r="BQ490" i="1"/>
  <c r="BQ670" i="1"/>
  <c r="BQ669" i="1"/>
  <c r="BQ687" i="1"/>
  <c r="BQ517" i="1"/>
  <c r="BQ239" i="1"/>
  <c r="BQ513" i="1"/>
  <c r="BQ453" i="1"/>
  <c r="BQ11" i="1"/>
  <c r="BQ76" i="1"/>
  <c r="BQ64" i="1"/>
  <c r="BQ55" i="1"/>
  <c r="BQ342" i="1"/>
  <c r="BQ229" i="1"/>
  <c r="BQ222" i="1"/>
  <c r="BQ377" i="1"/>
  <c r="BQ376" i="1"/>
  <c r="BQ375" i="1"/>
  <c r="BQ374" i="1"/>
  <c r="BQ373" i="1"/>
  <c r="BQ372" i="1"/>
  <c r="BQ176" i="1"/>
  <c r="BQ655" i="1"/>
  <c r="BQ296" i="1"/>
  <c r="BQ298" i="1"/>
  <c r="BQ692" i="1"/>
  <c r="BQ297" i="1"/>
  <c r="BQ696" i="1"/>
  <c r="BQ550" i="1"/>
  <c r="BQ657" i="1"/>
  <c r="BQ646" i="1"/>
  <c r="BQ697" i="1"/>
  <c r="BQ101" i="1"/>
  <c r="BQ691" i="1"/>
  <c r="BQ337" i="1"/>
  <c r="BQ695" i="1"/>
  <c r="BQ656" i="1"/>
  <c r="BQ600" i="1"/>
  <c r="BQ295" i="1"/>
  <c r="BQ647" i="1"/>
  <c r="BQ658" i="1"/>
  <c r="BQ549" i="1"/>
  <c r="BQ455" i="1"/>
  <c r="BQ661" i="1"/>
  <c r="BQ596" i="1"/>
  <c r="BQ651" i="1"/>
  <c r="BQ597" i="1"/>
  <c r="BQ338" i="1"/>
  <c r="BQ286" i="1"/>
  <c r="BQ663" i="1"/>
  <c r="BQ294" i="1"/>
  <c r="BQ652" i="1"/>
  <c r="BQ639" i="1"/>
  <c r="BQ287" i="1"/>
  <c r="BQ637" i="1"/>
  <c r="BQ640" i="1"/>
  <c r="BQ419" i="1"/>
  <c r="BQ288" i="1"/>
  <c r="BQ594" i="1"/>
  <c r="BQ662" i="1"/>
  <c r="BQ641" i="1"/>
  <c r="BQ598" i="1"/>
  <c r="BQ289" i="1"/>
  <c r="BQ466" i="1"/>
  <c r="BQ642" i="1"/>
  <c r="BQ643" i="1"/>
  <c r="BQ636" i="1"/>
  <c r="BQ602" i="1"/>
  <c r="BQ599" i="1"/>
  <c r="BQ595" i="1"/>
  <c r="BQ644" i="1"/>
  <c r="BQ515" i="1"/>
  <c r="BQ563" i="1"/>
  <c r="BQ694" i="1"/>
  <c r="BQ336" i="1"/>
  <c r="BQ379" i="1"/>
  <c r="BQ197" i="1"/>
  <c r="BQ530" i="1"/>
  <c r="BQ380" i="1"/>
  <c r="BQ16" i="1"/>
  <c r="BQ444" i="1"/>
  <c r="BQ443" i="1"/>
  <c r="BQ211" i="1"/>
  <c r="BQ660" i="1"/>
  <c r="BQ97" i="1"/>
  <c r="BQ461" i="1"/>
  <c r="BQ468" i="1"/>
  <c r="BQ458" i="1"/>
  <c r="BQ460" i="1"/>
  <c r="BQ106" i="1"/>
  <c r="BQ104" i="1"/>
  <c r="BQ134" i="1"/>
  <c r="BQ133" i="1"/>
  <c r="BQ132" i="1"/>
  <c r="BQ149" i="1"/>
  <c r="BQ145" i="1"/>
  <c r="BQ518" i="1"/>
  <c r="BQ123" i="1"/>
  <c r="BQ17" i="1"/>
  <c r="BQ448" i="1"/>
  <c r="BQ275" i="1"/>
  <c r="BQ516" i="1"/>
  <c r="BQ457" i="1"/>
  <c r="BQ246" i="1"/>
  <c r="BQ175" i="1"/>
  <c r="BQ245" i="1"/>
  <c r="BQ244" i="1"/>
  <c r="BQ508" i="1"/>
  <c r="BQ456" i="1"/>
  <c r="BQ454" i="1"/>
  <c r="BQ8" i="1"/>
  <c r="BQ66" i="1"/>
  <c r="BQ77" i="1"/>
  <c r="BQ65" i="1"/>
  <c r="BQ74" i="1"/>
  <c r="BQ73" i="1"/>
  <c r="BQ434" i="1"/>
  <c r="BQ546" i="1"/>
  <c r="BQ545" i="1"/>
  <c r="BQ547" i="1"/>
  <c r="BQ382" i="1"/>
  <c r="BQ215" i="1"/>
  <c r="BQ180" i="1"/>
  <c r="BQ418" i="1"/>
  <c r="BQ440" i="1"/>
  <c r="BQ433" i="1"/>
  <c r="BQ228" i="1"/>
  <c r="BQ352" i="1"/>
  <c r="BQ353" i="1"/>
  <c r="BQ28" i="1"/>
  <c r="BQ96" i="1"/>
  <c r="BQ417" i="1"/>
  <c r="BQ690" i="1"/>
  <c r="BQ688" i="1"/>
  <c r="BQ689" i="1"/>
  <c r="BQ18" i="1"/>
  <c r="BQ430" i="1"/>
  <c r="BQ659" i="1"/>
  <c r="BQ638" i="1"/>
  <c r="BQ681" i="1"/>
  <c r="BQ682" i="1"/>
  <c r="BQ385" i="1"/>
  <c r="BQ666" i="1"/>
  <c r="BQ416" i="1"/>
  <c r="BQ299" i="1"/>
  <c r="BQ152" i="1"/>
  <c r="BQ534" i="1"/>
  <c r="CK89" i="1"/>
  <c r="CK87" i="1"/>
  <c r="CK84" i="1"/>
  <c r="CK370" i="1"/>
  <c r="CK371" i="1"/>
  <c r="CK369" i="1"/>
  <c r="CK368" i="1"/>
  <c r="CK367" i="1"/>
  <c r="CK582" i="1"/>
  <c r="CK583" i="1"/>
  <c r="CK584" i="1"/>
  <c r="CK585" i="1"/>
  <c r="CK586" i="1"/>
  <c r="CK587" i="1"/>
  <c r="CK624" i="1"/>
  <c r="CK625" i="1"/>
  <c r="CK629" i="1"/>
  <c r="CK628" i="1"/>
  <c r="CK627" i="1"/>
  <c r="CK630" i="1"/>
  <c r="CK626" i="1"/>
  <c r="CK634" i="1"/>
  <c r="CK631" i="1"/>
  <c r="CK635" i="1"/>
  <c r="CK632" i="1"/>
  <c r="CK633" i="1"/>
  <c r="CK645" i="1"/>
  <c r="CK185" i="1"/>
  <c r="CK490" i="1"/>
  <c r="CK670" i="1"/>
  <c r="CK669" i="1"/>
  <c r="CK687" i="1"/>
  <c r="CK517" i="1"/>
  <c r="CK239" i="1"/>
  <c r="CK513" i="1"/>
  <c r="CK453" i="1"/>
  <c r="CK11" i="1"/>
  <c r="CK76" i="1"/>
  <c r="CK64" i="1"/>
  <c r="CK55" i="1"/>
  <c r="CK229" i="1"/>
  <c r="CK222" i="1"/>
  <c r="CK377" i="1"/>
  <c r="CK376" i="1"/>
  <c r="CK375" i="1"/>
  <c r="CK374" i="1"/>
  <c r="CK373" i="1"/>
  <c r="CK372" i="1"/>
  <c r="CK176" i="1"/>
  <c r="CK655" i="1"/>
  <c r="CK296" i="1"/>
  <c r="CK298" i="1"/>
  <c r="CK692" i="1"/>
  <c r="CK297" i="1"/>
  <c r="CK696" i="1"/>
  <c r="CK550" i="1"/>
  <c r="CK657" i="1"/>
  <c r="CK646" i="1"/>
  <c r="CK697" i="1"/>
  <c r="CK101" i="1"/>
  <c r="CK691" i="1"/>
  <c r="CK337" i="1"/>
  <c r="CK695" i="1"/>
  <c r="CK656" i="1"/>
  <c r="CK295" i="1"/>
  <c r="CK647" i="1"/>
  <c r="CK658" i="1"/>
  <c r="CK549" i="1"/>
  <c r="CK455" i="1"/>
  <c r="CK661" i="1"/>
  <c r="CK651" i="1"/>
  <c r="CK338" i="1"/>
  <c r="CK286" i="1"/>
  <c r="CK663" i="1"/>
  <c r="CK294" i="1"/>
  <c r="CK652" i="1"/>
  <c r="CK639" i="1"/>
  <c r="CK287" i="1"/>
  <c r="CK637" i="1"/>
  <c r="CK640" i="1"/>
  <c r="CK419" i="1"/>
  <c r="CK288" i="1"/>
  <c r="CK594" i="1"/>
  <c r="CK662" i="1"/>
  <c r="CK641" i="1"/>
  <c r="CK598" i="1"/>
  <c r="CK289" i="1"/>
  <c r="CK466" i="1"/>
  <c r="CK642" i="1"/>
  <c r="CK643" i="1"/>
  <c r="CK636" i="1"/>
  <c r="CK602" i="1"/>
  <c r="CK599" i="1"/>
  <c r="CK595" i="1"/>
  <c r="CK644" i="1"/>
  <c r="CK515" i="1"/>
  <c r="CK563" i="1"/>
  <c r="CK694" i="1"/>
  <c r="CK336" i="1"/>
  <c r="CK379" i="1"/>
  <c r="CK197" i="1"/>
  <c r="CK380" i="1"/>
  <c r="CK444" i="1"/>
  <c r="CK443" i="1"/>
  <c r="CK211" i="1"/>
  <c r="CK660" i="1"/>
  <c r="CK97" i="1"/>
  <c r="CK461" i="1"/>
  <c r="CK468" i="1"/>
  <c r="CK458" i="1"/>
  <c r="CK460" i="1"/>
  <c r="CK106" i="1"/>
  <c r="CK104" i="1"/>
  <c r="CK134" i="1"/>
  <c r="CK133" i="1"/>
  <c r="CK132" i="1"/>
  <c r="CK145" i="1"/>
  <c r="CK518" i="1"/>
  <c r="CK123" i="1"/>
  <c r="CK448" i="1"/>
  <c r="CK275" i="1"/>
  <c r="CK516" i="1"/>
  <c r="CK246" i="1"/>
  <c r="CK175" i="1"/>
  <c r="CK245" i="1"/>
  <c r="CK244" i="1"/>
  <c r="CK508" i="1"/>
  <c r="CK454" i="1"/>
  <c r="CK8" i="1"/>
  <c r="CK66" i="1"/>
  <c r="CK77" i="1"/>
  <c r="CK65" i="1"/>
  <c r="CK74" i="1"/>
  <c r="CK73" i="1"/>
  <c r="CK434" i="1"/>
  <c r="CK546" i="1"/>
  <c r="CK545" i="1"/>
  <c r="CK547" i="1"/>
  <c r="CK382" i="1"/>
  <c r="CK215" i="1"/>
  <c r="CK180" i="1"/>
  <c r="CK418" i="1"/>
  <c r="CK440" i="1"/>
  <c r="CK433" i="1"/>
  <c r="CK228" i="1"/>
  <c r="CK352" i="1"/>
  <c r="CK353" i="1"/>
  <c r="CK28" i="1"/>
  <c r="CK96" i="1"/>
  <c r="CK690" i="1"/>
  <c r="CK688" i="1"/>
  <c r="CK689" i="1"/>
  <c r="CK18" i="1"/>
  <c r="CK430" i="1"/>
  <c r="CK659" i="1"/>
  <c r="CK638" i="1"/>
  <c r="CK681" i="1"/>
  <c r="CK682" i="1"/>
  <c r="CK385" i="1"/>
  <c r="CK666" i="1"/>
  <c r="CK416" i="1"/>
  <c r="CK299" i="1"/>
  <c r="CE89" i="1"/>
  <c r="CE87" i="1"/>
  <c r="CE84" i="1"/>
  <c r="CE370" i="1"/>
  <c r="CE371" i="1"/>
  <c r="CE369" i="1"/>
  <c r="CE368" i="1"/>
  <c r="CE367" i="1"/>
  <c r="CE582" i="1"/>
  <c r="CE583" i="1"/>
  <c r="CE584" i="1"/>
  <c r="CE585" i="1"/>
  <c r="CE586" i="1"/>
  <c r="CE587" i="1"/>
  <c r="CE624" i="1"/>
  <c r="CE625" i="1"/>
  <c r="CE629" i="1"/>
  <c r="CE628" i="1"/>
  <c r="CE627" i="1"/>
  <c r="CE630" i="1"/>
  <c r="CE626" i="1"/>
  <c r="CE634" i="1"/>
  <c r="CE631" i="1"/>
  <c r="CE635" i="1"/>
  <c r="CE632" i="1"/>
  <c r="CE633" i="1"/>
  <c r="CE645" i="1"/>
  <c r="CE185" i="1"/>
  <c r="CE490" i="1"/>
  <c r="CE670" i="1"/>
  <c r="CE669" i="1"/>
  <c r="CE687" i="1"/>
  <c r="CE517" i="1"/>
  <c r="CE239" i="1"/>
  <c r="CE513" i="1"/>
  <c r="CE453" i="1"/>
  <c r="CE11" i="1"/>
  <c r="CE76" i="1"/>
  <c r="CE64" i="1"/>
  <c r="CE55" i="1"/>
  <c r="CE229" i="1"/>
  <c r="CE222" i="1"/>
  <c r="CE377" i="1"/>
  <c r="CE376" i="1"/>
  <c r="CE375" i="1"/>
  <c r="CE374" i="1"/>
  <c r="CE373" i="1"/>
  <c r="CE372" i="1"/>
  <c r="CE176" i="1"/>
  <c r="CE655" i="1"/>
  <c r="CE296" i="1"/>
  <c r="CE298" i="1"/>
  <c r="CE692" i="1"/>
  <c r="CE297" i="1"/>
  <c r="CE696" i="1"/>
  <c r="CE550" i="1"/>
  <c r="CE657" i="1"/>
  <c r="CE646" i="1"/>
  <c r="CE697" i="1"/>
  <c r="CE101" i="1"/>
  <c r="CE691" i="1"/>
  <c r="CE337" i="1"/>
  <c r="CE695" i="1"/>
  <c r="CE656" i="1"/>
  <c r="CE295" i="1"/>
  <c r="CE647" i="1"/>
  <c r="CE658" i="1"/>
  <c r="CE549" i="1"/>
  <c r="CE455" i="1"/>
  <c r="CE661" i="1"/>
  <c r="CE651" i="1"/>
  <c r="CE338" i="1"/>
  <c r="CE286" i="1"/>
  <c r="CE663" i="1"/>
  <c r="CE294" i="1"/>
  <c r="CE652" i="1"/>
  <c r="CE639" i="1"/>
  <c r="CE287" i="1"/>
  <c r="CE637" i="1"/>
  <c r="CE640" i="1"/>
  <c r="CE419" i="1"/>
  <c r="CE288" i="1"/>
  <c r="CE594" i="1"/>
  <c r="CE662" i="1"/>
  <c r="CE641" i="1"/>
  <c r="CE598" i="1"/>
  <c r="CE289" i="1"/>
  <c r="CE466" i="1"/>
  <c r="CE642" i="1"/>
  <c r="CE643" i="1"/>
  <c r="CE636" i="1"/>
  <c r="CE602" i="1"/>
  <c r="CE599" i="1"/>
  <c r="CE595" i="1"/>
  <c r="CE644" i="1"/>
  <c r="CE515" i="1"/>
  <c r="CE563" i="1"/>
  <c r="CE694" i="1"/>
  <c r="CE336" i="1"/>
  <c r="CE379" i="1"/>
  <c r="CE197" i="1"/>
  <c r="CE380" i="1"/>
  <c r="CE444" i="1"/>
  <c r="CE443" i="1"/>
  <c r="CE211" i="1"/>
  <c r="CE660" i="1"/>
  <c r="CE97" i="1"/>
  <c r="CE461" i="1"/>
  <c r="CE468" i="1"/>
  <c r="CE458" i="1"/>
  <c r="CE460" i="1"/>
  <c r="CE106" i="1"/>
  <c r="CE104" i="1"/>
  <c r="CE134" i="1"/>
  <c r="CE133" i="1"/>
  <c r="CE132" i="1"/>
  <c r="CE145" i="1"/>
  <c r="CE518" i="1"/>
  <c r="CE123" i="1"/>
  <c r="CE448" i="1"/>
  <c r="CE275" i="1"/>
  <c r="CE516" i="1"/>
  <c r="CE246" i="1"/>
  <c r="CE175" i="1"/>
  <c r="CE245" i="1"/>
  <c r="CE244" i="1"/>
  <c r="CE508" i="1"/>
  <c r="CE454" i="1"/>
  <c r="CE8" i="1"/>
  <c r="CE66" i="1"/>
  <c r="CE77" i="1"/>
  <c r="CE65" i="1"/>
  <c r="CE74" i="1"/>
  <c r="CE73" i="1"/>
  <c r="CE434" i="1"/>
  <c r="CE546" i="1"/>
  <c r="CE545" i="1"/>
  <c r="CE547" i="1"/>
  <c r="CE382" i="1"/>
  <c r="CE215" i="1"/>
  <c r="CE180" i="1"/>
  <c r="CE418" i="1"/>
  <c r="CE440" i="1"/>
  <c r="CE433" i="1"/>
  <c r="CE228" i="1"/>
  <c r="CE352" i="1"/>
  <c r="CE353" i="1"/>
  <c r="CE28" i="1"/>
  <c r="CE96" i="1"/>
  <c r="CE690" i="1"/>
  <c r="CE688" i="1"/>
  <c r="CE689" i="1"/>
  <c r="CE18" i="1"/>
  <c r="CE430" i="1"/>
  <c r="CE659" i="1"/>
  <c r="CE638" i="1"/>
  <c r="CE681" i="1"/>
  <c r="CE682" i="1"/>
  <c r="CE385" i="1"/>
  <c r="CE666" i="1"/>
  <c r="CE416" i="1"/>
  <c r="CE299" i="1"/>
  <c r="BO81" i="1"/>
  <c r="BO153" i="1"/>
  <c r="BO400" i="1"/>
  <c r="BO401" i="1"/>
  <c r="BO402" i="1"/>
  <c r="BO404" i="1"/>
  <c r="BO409" i="1"/>
  <c r="BO411" i="1"/>
  <c r="BO412" i="1"/>
  <c r="BO415" i="1"/>
  <c r="BO413" i="1"/>
  <c r="BO555" i="1"/>
  <c r="BO199" i="1"/>
  <c r="BO181" i="1"/>
  <c r="BO186" i="1"/>
  <c r="BO189" i="1"/>
  <c r="BO188" i="1"/>
  <c r="BO187" i="1"/>
  <c r="BO572" i="1"/>
  <c r="BO578" i="1"/>
  <c r="BO573" i="1"/>
  <c r="BO576" i="1"/>
  <c r="BO495" i="1"/>
  <c r="CE495" i="1" s="1"/>
  <c r="BO556" i="1"/>
  <c r="CE556" i="1" s="1"/>
  <c r="BO109" i="1"/>
  <c r="BO196" i="1"/>
  <c r="BO510" i="1"/>
  <c r="BO511" i="1"/>
  <c r="BO684" i="1"/>
  <c r="BO107" i="1"/>
  <c r="BO111" i="1"/>
  <c r="BO102" i="1"/>
  <c r="BO144" i="1"/>
  <c r="CE144" i="1" s="1"/>
  <c r="BO148" i="1"/>
  <c r="BO146" i="1"/>
  <c r="BO150" i="1"/>
  <c r="BO248" i="1"/>
  <c r="BO125" i="1"/>
  <c r="BO127" i="1"/>
  <c r="BO558" i="1"/>
  <c r="BO51" i="1"/>
  <c r="BO48" i="1"/>
  <c r="BO544" i="1"/>
  <c r="CE544" i="1" s="1"/>
  <c r="BO543" i="1"/>
  <c r="CE543" i="1" s="1"/>
  <c r="BO542" i="1"/>
  <c r="CE542" i="1" s="1"/>
  <c r="BO272" i="1"/>
  <c r="BO273" i="1"/>
  <c r="BO680" i="1"/>
  <c r="BO383" i="1"/>
  <c r="BO206" i="1"/>
  <c r="BO208" i="1"/>
  <c r="BO201" i="1"/>
  <c r="BO204" i="1"/>
  <c r="BO205" i="1"/>
  <c r="BO193" i="1"/>
  <c r="BO190" i="1"/>
  <c r="BO192" i="1"/>
  <c r="BO161" i="1"/>
  <c r="BO293" i="1"/>
  <c r="BO292" i="1"/>
  <c r="BO397" i="1"/>
  <c r="BO398" i="1"/>
  <c r="BO399" i="1"/>
  <c r="BO44" i="1"/>
  <c r="BO124" i="1"/>
  <c r="BO489" i="1"/>
  <c r="BO560" i="1"/>
  <c r="BO559" i="1"/>
  <c r="BO561" i="1"/>
  <c r="BO7" i="1"/>
  <c r="BO237" i="1"/>
  <c r="BO711" i="1"/>
  <c r="CE711" i="1" s="1"/>
  <c r="BO709" i="1"/>
  <c r="CE709" i="1" s="1"/>
  <c r="BO99" i="1"/>
  <c r="BO703" i="1"/>
  <c r="CE703" i="1" s="1"/>
  <c r="BO232" i="1"/>
  <c r="BO704" i="1"/>
  <c r="CE704" i="1" s="1"/>
  <c r="BO507" i="1"/>
  <c r="BO271" i="1"/>
  <c r="BO270" i="1"/>
  <c r="BO25" i="1"/>
  <c r="BO269" i="1"/>
  <c r="BO567" i="1"/>
  <c r="BO26" i="1"/>
  <c r="BO267" i="1"/>
  <c r="BO27" i="1"/>
  <c r="BO45" i="1"/>
  <c r="BO24" i="1"/>
  <c r="BO395" i="1"/>
  <c r="BO427" i="1"/>
  <c r="BO265" i="1"/>
  <c r="BO428" i="1"/>
  <c r="BO264" i="1"/>
  <c r="BO424" i="1"/>
  <c r="BO425" i="1"/>
  <c r="BO426" i="1"/>
  <c r="BO261" i="1"/>
  <c r="BO393" i="1"/>
  <c r="BO257" i="1"/>
  <c r="BO238" i="1"/>
  <c r="BO429" i="1"/>
  <c r="BO423" i="1"/>
  <c r="BO256" i="1"/>
  <c r="BO255" i="1"/>
  <c r="BO254" i="1"/>
  <c r="BO253" i="1"/>
  <c r="BO525" i="1"/>
  <c r="BO671" i="1"/>
  <c r="BO22" i="1"/>
  <c r="BO47" i="1"/>
  <c r="BO46" i="1"/>
  <c r="BO312" i="1"/>
  <c r="BO313" i="1"/>
  <c r="BO522" i="1"/>
  <c r="BO579" i="1"/>
  <c r="BO519" i="1"/>
  <c r="BO564" i="1"/>
  <c r="BO562" i="1"/>
  <c r="BO551" i="1"/>
  <c r="BO552" i="1"/>
  <c r="BO553" i="1"/>
  <c r="BO612" i="1"/>
  <c r="BO613" i="1"/>
  <c r="BO606" i="1"/>
  <c r="BO607" i="1"/>
  <c r="BO605" i="1"/>
  <c r="BO604" i="1"/>
  <c r="BO603" i="1"/>
  <c r="BO86" i="1"/>
  <c r="CE86" i="1" s="1"/>
  <c r="BO85" i="1"/>
  <c r="CE85" i="1" s="1"/>
  <c r="BO82" i="1"/>
  <c r="BO83" i="1"/>
  <c r="BO713" i="1"/>
  <c r="BO712" i="1"/>
  <c r="BO403" i="1"/>
  <c r="BO405" i="1"/>
  <c r="BO406" i="1"/>
  <c r="BO407" i="1"/>
  <c r="BO408" i="1"/>
  <c r="BO410" i="1"/>
  <c r="BO414" i="1"/>
  <c r="BO171" i="1"/>
  <c r="BO220" i="1"/>
  <c r="BO200" i="1"/>
  <c r="BO235" i="1"/>
  <c r="BO173" i="1"/>
  <c r="BO174" i="1"/>
  <c r="BO236" i="1"/>
  <c r="BO90" i="1"/>
  <c r="BO92" i="1"/>
  <c r="BO91" i="1"/>
  <c r="BO88" i="1"/>
  <c r="BO234" i="1"/>
  <c r="BO216" i="1"/>
  <c r="BO531" i="1"/>
  <c r="BO532" i="1"/>
  <c r="BO575" i="1"/>
  <c r="BO539" i="1"/>
  <c r="BO540" i="1"/>
  <c r="BO538" i="1"/>
  <c r="BO537" i="1"/>
  <c r="BO117" i="1"/>
  <c r="CE117" i="1" s="1"/>
  <c r="BO121" i="1"/>
  <c r="CE121" i="1" s="1"/>
  <c r="BO120" i="1"/>
  <c r="CE120" i="1" s="1"/>
  <c r="BO122" i="1"/>
  <c r="CE122" i="1" s="1"/>
  <c r="BO78" i="1"/>
  <c r="BO79" i="1"/>
  <c r="BO68" i="1"/>
  <c r="BO67" i="1"/>
  <c r="BO714" i="1"/>
  <c r="CE714" i="1" s="1"/>
  <c r="BO715" i="1"/>
  <c r="CE715" i="1" s="1"/>
  <c r="BO15" i="1"/>
  <c r="CE15" i="1" s="1"/>
  <c r="BO536" i="1"/>
  <c r="CE536" i="1" s="1"/>
  <c r="BO497" i="1"/>
  <c r="CE497" i="1" s="1"/>
  <c r="BO498" i="1"/>
  <c r="CE498" i="1" s="1"/>
  <c r="BO496" i="1"/>
  <c r="CE496" i="1" s="1"/>
  <c r="BO420" i="1"/>
  <c r="CE420" i="1" s="1"/>
  <c r="BO435" i="1"/>
  <c r="CE435" i="1" s="1"/>
  <c r="BO118" i="1"/>
  <c r="CE118" i="1" s="1"/>
  <c r="BO119" i="1"/>
  <c r="CE119" i="1" s="1"/>
  <c r="BO115" i="1"/>
  <c r="CE115" i="1" s="1"/>
  <c r="BO116" i="1"/>
  <c r="CE116" i="1" s="1"/>
  <c r="BO114" i="1"/>
  <c r="CE114" i="1" s="1"/>
  <c r="BO95" i="1"/>
  <c r="BO105" i="1"/>
  <c r="BO113" i="1"/>
  <c r="BO108" i="1"/>
  <c r="BO436" i="1"/>
  <c r="BO439" i="1"/>
  <c r="BO438" i="1"/>
  <c r="BO437" i="1"/>
  <c r="BO183" i="1"/>
  <c r="BO184" i="1"/>
  <c r="BO182" i="1"/>
  <c r="BO194" i="1"/>
  <c r="BO43" i="1"/>
  <c r="BO387" i="1"/>
  <c r="BO388" i="1"/>
  <c r="BO486" i="1"/>
  <c r="BO471" i="1"/>
  <c r="BO475" i="1"/>
  <c r="BO485" i="1"/>
  <c r="BO476" i="1"/>
  <c r="BO477" i="1"/>
  <c r="BO472" i="1"/>
  <c r="BO474" i="1"/>
  <c r="BO473" i="1"/>
  <c r="BO470" i="1"/>
  <c r="BO481" i="1"/>
  <c r="BO487" i="1"/>
  <c r="BO491" i="1"/>
  <c r="BO493" i="1"/>
  <c r="BO469" i="1"/>
  <c r="BO492" i="1"/>
  <c r="BO195" i="1"/>
  <c r="BO198" i="1"/>
  <c r="BO178" i="1"/>
  <c r="BO203" i="1"/>
  <c r="BO341" i="1"/>
  <c r="BO509" i="1"/>
  <c r="BO685" i="1"/>
  <c r="BO683" i="1"/>
  <c r="BO221" i="1"/>
  <c r="BO621" i="1"/>
  <c r="BO623" i="1"/>
  <c r="BO622" i="1"/>
  <c r="BO620" i="1"/>
  <c r="BO619" i="1"/>
  <c r="BO616" i="1"/>
  <c r="BO618" i="1"/>
  <c r="BO615" i="1"/>
  <c r="BO617" i="1"/>
  <c r="BO614" i="1"/>
  <c r="BO504" i="1"/>
  <c r="BO502" i="1"/>
  <c r="BO503" i="1"/>
  <c r="BO667" i="1"/>
  <c r="BO676" i="1"/>
  <c r="BO675" i="1"/>
  <c r="BO674" i="1"/>
  <c r="BO140" i="1"/>
  <c r="BO665" i="1"/>
  <c r="BO664" i="1"/>
  <c r="BO677" i="1"/>
  <c r="BO678" i="1"/>
  <c r="BO93" i="1"/>
  <c r="BO100" i="1"/>
  <c r="BO700" i="1"/>
  <c r="BO701" i="1"/>
  <c r="BO698" i="1"/>
  <c r="BO699" i="1"/>
  <c r="BO130" i="1"/>
  <c r="BO131" i="1"/>
  <c r="BO673" i="1"/>
  <c r="BO672" i="1"/>
  <c r="BO467" i="1"/>
  <c r="BO137" i="1"/>
  <c r="BO136" i="1"/>
  <c r="BO135" i="1"/>
  <c r="BO138" i="1"/>
  <c r="BO141" i="1"/>
  <c r="BO142" i="1"/>
  <c r="CE142" i="1" s="1"/>
  <c r="BO143" i="1"/>
  <c r="BO147" i="1"/>
  <c r="BO151" i="1"/>
  <c r="BO449" i="1"/>
  <c r="BO451" i="1"/>
  <c r="CE451" i="1" s="1"/>
  <c r="BO452" i="1"/>
  <c r="CE452" i="1" s="1"/>
  <c r="BO240" i="1"/>
  <c r="BO356" i="1"/>
  <c r="BO241" i="1"/>
  <c r="BO343" i="1"/>
  <c r="BO243" i="1"/>
  <c r="BO247" i="1"/>
  <c r="BO450" i="1"/>
  <c r="BO378" i="1"/>
  <c r="CE378" i="1" s="1"/>
  <c r="BO191" i="1"/>
  <c r="BO242" i="1"/>
  <c r="BO442" i="1"/>
  <c r="BO447" i="1"/>
  <c r="BO445" i="1"/>
  <c r="BO446" i="1"/>
  <c r="BO129" i="1"/>
  <c r="BO126" i="1"/>
  <c r="BO128" i="1"/>
  <c r="BO12" i="1"/>
  <c r="CE12" i="1" s="1"/>
  <c r="BO10" i="1"/>
  <c r="CE10" i="1" s="1"/>
  <c r="BO9" i="1"/>
  <c r="CE9" i="1" s="1"/>
  <c r="BO13" i="1"/>
  <c r="CE13" i="1" s="1"/>
  <c r="BO75" i="1"/>
  <c r="CE75" i="1" s="1"/>
  <c r="BO72" i="1"/>
  <c r="CE72" i="1" s="1"/>
  <c r="BO71" i="1"/>
  <c r="CE71" i="1" s="1"/>
  <c r="BO61" i="1"/>
  <c r="CE61" i="1" s="1"/>
  <c r="BO63" i="1"/>
  <c r="CE63" i="1" s="1"/>
  <c r="BO56" i="1"/>
  <c r="CE56" i="1" s="1"/>
  <c r="BO60" i="1"/>
  <c r="CE60" i="1" s="1"/>
  <c r="BO70" i="1"/>
  <c r="CE70" i="1" s="1"/>
  <c r="BO62" i="1"/>
  <c r="CE62" i="1" s="1"/>
  <c r="BO54" i="1"/>
  <c r="CE54" i="1" s="1"/>
  <c r="BO53" i="1"/>
  <c r="CE53" i="1" s="1"/>
  <c r="BO69" i="1"/>
  <c r="CE69" i="1" s="1"/>
  <c r="BO59" i="1"/>
  <c r="CE59" i="1" s="1"/>
  <c r="BO57" i="1"/>
  <c r="CE57" i="1" s="1"/>
  <c r="BO58" i="1"/>
  <c r="CE58" i="1" s="1"/>
  <c r="BO589" i="1"/>
  <c r="BO588" i="1"/>
  <c r="BO590" i="1"/>
  <c r="BO591" i="1"/>
  <c r="BO355" i="1"/>
  <c r="BO366" i="1"/>
  <c r="BO381" i="1"/>
  <c r="BO209" i="1"/>
  <c r="BO207" i="1"/>
  <c r="BO212" i="1"/>
  <c r="BO224" i="1"/>
  <c r="BO354" i="1"/>
  <c r="BO226" i="1"/>
  <c r="BO227" i="1"/>
  <c r="BO223" i="1"/>
  <c r="BO494" i="1"/>
  <c r="BO478" i="1"/>
  <c r="BO479" i="1"/>
  <c r="BO480" i="1"/>
  <c r="BO488" i="1"/>
  <c r="BO384" i="1"/>
  <c r="BO386" i="1"/>
  <c r="BO23" i="1"/>
  <c r="BO35" i="1"/>
  <c r="BO362" i="1"/>
  <c r="BO358" i="1"/>
  <c r="BO160" i="1"/>
  <c r="BO164" i="1"/>
  <c r="BO163" i="1"/>
  <c r="BO168" i="1"/>
  <c r="BO167" i="1"/>
  <c r="BO162" i="1"/>
  <c r="BO210" i="1"/>
  <c r="BO202" i="1"/>
  <c r="BO179" i="1"/>
  <c r="BO158" i="1"/>
  <c r="BO157" i="1"/>
  <c r="BO214" i="1"/>
  <c r="BO213" i="1"/>
  <c r="BO225" i="1"/>
  <c r="BO172" i="1"/>
  <c r="BO170" i="1"/>
  <c r="BO291" i="1"/>
  <c r="BO290" i="1"/>
  <c r="BO303" i="1"/>
  <c r="BO304" i="1"/>
  <c r="BO4" i="1"/>
  <c r="BO5" i="1"/>
  <c r="BO6" i="1"/>
  <c r="BO710" i="1"/>
  <c r="BO499" i="1"/>
  <c r="BO581" i="1"/>
  <c r="BO702" i="1"/>
  <c r="BO686" i="1"/>
  <c r="BO94" i="1"/>
  <c r="BO706" i="1"/>
  <c r="BO501" i="1"/>
  <c r="BO707" i="1"/>
  <c r="BO708" i="1"/>
  <c r="CE708" i="1" s="1"/>
  <c r="BO421" i="1"/>
  <c r="BO654" i="1"/>
  <c r="BO679" i="1"/>
  <c r="BO541" i="1"/>
  <c r="BO705" i="1"/>
  <c r="BO500" i="1"/>
  <c r="BO110" i="1"/>
  <c r="BO274" i="1"/>
  <c r="BO326" i="1"/>
  <c r="BO169" i="1"/>
  <c r="BO340" i="1"/>
  <c r="BO580" i="1"/>
  <c r="BO268" i="1"/>
  <c r="BO266" i="1"/>
  <c r="BO569" i="1"/>
  <c r="BO331" i="1"/>
  <c r="BO565" i="1"/>
  <c r="BO483" i="1"/>
  <c r="BO482" i="1"/>
  <c r="BO459" i="1"/>
  <c r="BO332" i="1"/>
  <c r="BO333" i="1"/>
  <c r="BO310" i="1"/>
  <c r="BO650" i="1"/>
  <c r="BO218" i="1"/>
  <c r="BO571" i="1"/>
  <c r="BO334" i="1"/>
  <c r="BO593" i="1"/>
  <c r="BO311" i="1"/>
  <c r="BO484" i="1"/>
  <c r="BO505" i="1"/>
  <c r="BO329" i="1"/>
  <c r="BO327" i="1"/>
  <c r="BO462" i="1"/>
  <c r="BO592" i="1"/>
  <c r="BO14" i="1"/>
  <c r="BO309" i="1"/>
  <c r="BO31" i="1"/>
  <c r="BO396" i="1"/>
  <c r="BO668" i="1"/>
  <c r="BO219" i="1"/>
  <c r="BO463" i="1"/>
  <c r="BO308" i="1"/>
  <c r="BO339" i="1"/>
  <c r="BO328" i="1"/>
  <c r="BO464" i="1"/>
  <c r="BO306" i="1"/>
  <c r="BO40" i="1"/>
  <c r="BO441" i="1"/>
  <c r="BO335" i="1"/>
  <c r="BO325" i="1"/>
  <c r="BO307" i="1"/>
  <c r="BO465" i="1"/>
  <c r="BO260" i="1"/>
  <c r="BO259" i="1"/>
  <c r="BO512" i="1"/>
  <c r="BO32" i="1"/>
  <c r="BO394" i="1"/>
  <c r="BO506" i="1"/>
  <c r="BO653" i="1"/>
  <c r="BO39" i="1"/>
  <c r="BO324" i="1"/>
  <c r="BO98" i="1"/>
  <c r="BO21" i="1"/>
  <c r="BO30" i="1"/>
  <c r="BO263" i="1"/>
  <c r="BO34" i="1"/>
  <c r="BO262" i="1"/>
  <c r="BO693" i="1"/>
  <c r="BO649" i="1"/>
  <c r="BO305" i="1"/>
  <c r="BO33" i="1"/>
  <c r="BO258" i="1"/>
  <c r="BO300" i="1"/>
  <c r="BO422" i="1"/>
  <c r="BO49" i="1"/>
  <c r="BO524" i="1"/>
  <c r="BO20" i="1"/>
  <c r="BO392" i="1"/>
  <c r="BO29" i="1"/>
  <c r="BO520" i="1"/>
  <c r="BO523" i="1"/>
  <c r="BO391" i="1"/>
  <c r="BO301" i="1"/>
  <c r="BO648" i="1"/>
  <c r="BO548" i="1"/>
  <c r="BO302" i="1"/>
  <c r="BO36" i="1"/>
  <c r="BO42" i="1"/>
  <c r="BO390" i="1"/>
  <c r="BO19" i="1"/>
  <c r="BO432" i="1"/>
  <c r="BO41" i="1"/>
  <c r="BO601" i="1"/>
  <c r="BO252" i="1"/>
  <c r="BO233" i="1"/>
  <c r="BO217" i="1"/>
  <c r="BO251" i="1"/>
  <c r="BO50" i="1"/>
  <c r="BO389" i="1"/>
  <c r="BO431" i="1"/>
  <c r="BO250" i="1"/>
  <c r="BO277" i="1"/>
  <c r="BO314" i="1"/>
  <c r="BO249" i="1"/>
  <c r="BO285" i="1"/>
  <c r="BO38" i="1"/>
  <c r="BO526" i="1"/>
  <c r="BO278" i="1"/>
  <c r="BO321" i="1"/>
  <c r="BO284" i="1"/>
  <c r="BO283" i="1"/>
  <c r="BO276" i="1"/>
  <c r="BO322" i="1"/>
  <c r="BO323" i="1"/>
  <c r="BO315" i="1"/>
  <c r="BO281" i="1"/>
  <c r="BO282" i="1"/>
  <c r="BO37" i="1"/>
  <c r="BO330" i="1"/>
  <c r="BO177" i="1"/>
  <c r="BO320" i="1"/>
  <c r="BO527" i="1"/>
  <c r="BO52" i="1"/>
  <c r="BO280" i="1"/>
  <c r="BO316" i="1"/>
  <c r="BO319" i="1"/>
  <c r="BO514" i="1"/>
  <c r="BO231" i="1"/>
  <c r="BO318" i="1"/>
  <c r="BO317" i="1"/>
  <c r="BO230" i="1"/>
  <c r="BO279" i="1"/>
  <c r="BO350" i="1"/>
  <c r="BO521" i="1"/>
  <c r="BO89" i="1"/>
  <c r="BO87" i="1"/>
  <c r="BO84" i="1"/>
  <c r="BO582" i="1"/>
  <c r="BO583" i="1"/>
  <c r="BO584" i="1"/>
  <c r="BO585" i="1"/>
  <c r="BO586" i="1"/>
  <c r="BO587" i="1"/>
  <c r="BO624" i="1"/>
  <c r="BO625" i="1"/>
  <c r="BO629" i="1"/>
  <c r="BO628" i="1"/>
  <c r="BO627" i="1"/>
  <c r="BO630" i="1"/>
  <c r="BO626" i="1"/>
  <c r="BO634" i="1"/>
  <c r="BO631" i="1"/>
  <c r="BO635" i="1"/>
  <c r="BO632" i="1"/>
  <c r="BO633" i="1"/>
  <c r="BO645" i="1"/>
  <c r="BO185" i="1"/>
  <c r="BO490" i="1"/>
  <c r="BO670" i="1"/>
  <c r="BO669" i="1"/>
  <c r="BO687" i="1"/>
  <c r="BO517" i="1"/>
  <c r="BO239" i="1"/>
  <c r="BO513" i="1"/>
  <c r="BO453" i="1"/>
  <c r="BO11" i="1"/>
  <c r="BO76" i="1"/>
  <c r="BO64" i="1"/>
  <c r="BO55" i="1"/>
  <c r="BO342" i="1"/>
  <c r="CE342" i="1" s="1"/>
  <c r="BO229" i="1"/>
  <c r="BO176" i="1"/>
  <c r="BO655" i="1"/>
  <c r="BO296" i="1"/>
  <c r="BO298" i="1"/>
  <c r="BO692" i="1"/>
  <c r="BO297" i="1"/>
  <c r="BO696" i="1"/>
  <c r="BO550" i="1"/>
  <c r="BO657" i="1"/>
  <c r="BO646" i="1"/>
  <c r="BO697" i="1"/>
  <c r="BO101" i="1"/>
  <c r="BO691" i="1"/>
  <c r="BO337" i="1"/>
  <c r="BO695" i="1"/>
  <c r="BO656" i="1"/>
  <c r="BO600" i="1"/>
  <c r="CE600" i="1" s="1"/>
  <c r="BO295" i="1"/>
  <c r="BO647" i="1"/>
  <c r="BO658" i="1"/>
  <c r="BO549" i="1"/>
  <c r="BO455" i="1"/>
  <c r="BO661" i="1"/>
  <c r="BO596" i="1"/>
  <c r="CE596" i="1" s="1"/>
  <c r="BO651" i="1"/>
  <c r="BO597" i="1"/>
  <c r="CE597" i="1" s="1"/>
  <c r="BO338" i="1"/>
  <c r="BO286" i="1"/>
  <c r="BO663" i="1"/>
  <c r="BO294" i="1"/>
  <c r="BO652" i="1"/>
  <c r="BO639" i="1"/>
  <c r="BO287" i="1"/>
  <c r="BO637" i="1"/>
  <c r="BO640" i="1"/>
  <c r="BO419" i="1"/>
  <c r="BO288" i="1"/>
  <c r="BO594" i="1"/>
  <c r="BO662" i="1"/>
  <c r="BO641" i="1"/>
  <c r="BO598" i="1"/>
  <c r="BO289" i="1"/>
  <c r="BO466" i="1"/>
  <c r="BO642" i="1"/>
  <c r="BO643" i="1"/>
  <c r="BO636" i="1"/>
  <c r="BO602" i="1"/>
  <c r="BO599" i="1"/>
  <c r="BO595" i="1"/>
  <c r="BO644" i="1"/>
  <c r="BO515" i="1"/>
  <c r="BO563" i="1"/>
  <c r="BO694" i="1"/>
  <c r="BO336" i="1"/>
  <c r="BO379" i="1"/>
  <c r="BO197" i="1"/>
  <c r="BO530" i="1"/>
  <c r="CE530" i="1" s="1"/>
  <c r="BO380" i="1"/>
  <c r="BO16" i="1"/>
  <c r="CE16" i="1" s="1"/>
  <c r="BO444" i="1"/>
  <c r="BO443" i="1"/>
  <c r="BO211" i="1"/>
  <c r="BO660" i="1"/>
  <c r="BO97" i="1"/>
  <c r="BO461" i="1"/>
  <c r="BO468" i="1"/>
  <c r="BO458" i="1"/>
  <c r="BO460" i="1"/>
  <c r="BO106" i="1"/>
  <c r="BO104" i="1"/>
  <c r="BO134" i="1"/>
  <c r="BO133" i="1"/>
  <c r="BO132" i="1"/>
  <c r="BO149" i="1"/>
  <c r="CE149" i="1" s="1"/>
  <c r="BO145" i="1"/>
  <c r="BO518" i="1"/>
  <c r="BO123" i="1"/>
  <c r="BO17" i="1"/>
  <c r="CE17" i="1" s="1"/>
  <c r="BO448" i="1"/>
  <c r="BO275" i="1"/>
  <c r="BO516" i="1"/>
  <c r="BO457" i="1"/>
  <c r="CE457" i="1" s="1"/>
  <c r="BO246" i="1"/>
  <c r="BO175" i="1"/>
  <c r="BO245" i="1"/>
  <c r="BO244" i="1"/>
  <c r="BO508" i="1"/>
  <c r="BO456" i="1"/>
  <c r="CE456" i="1" s="1"/>
  <c r="BO454" i="1"/>
  <c r="BO8" i="1"/>
  <c r="BO66" i="1"/>
  <c r="BO77" i="1"/>
  <c r="BO65" i="1"/>
  <c r="BO74" i="1"/>
  <c r="BO73" i="1"/>
  <c r="BO434" i="1"/>
  <c r="BO546" i="1"/>
  <c r="BO545" i="1"/>
  <c r="BO547" i="1"/>
  <c r="BO382" i="1"/>
  <c r="BO215" i="1"/>
  <c r="BO180" i="1"/>
  <c r="BO418" i="1"/>
  <c r="BO440" i="1"/>
  <c r="BO433" i="1"/>
  <c r="BO228" i="1"/>
  <c r="BO352" i="1"/>
  <c r="BO353" i="1"/>
  <c r="BO28" i="1"/>
  <c r="BO96" i="1"/>
  <c r="BO417" i="1"/>
  <c r="CE417" i="1" s="1"/>
  <c r="BO690" i="1"/>
  <c r="BO688" i="1"/>
  <c r="BO689" i="1"/>
  <c r="BO18" i="1"/>
  <c r="BO430" i="1"/>
  <c r="BO659" i="1"/>
  <c r="BO638" i="1"/>
  <c r="BO681" i="1"/>
  <c r="BO682" i="1"/>
  <c r="BO385" i="1"/>
  <c r="BO666" i="1"/>
  <c r="BO416" i="1"/>
  <c r="BO299" i="1"/>
  <c r="BO152" i="1"/>
  <c r="CE152" i="1" s="1"/>
  <c r="BO611" i="1"/>
  <c r="BO610" i="1"/>
  <c r="BO609" i="1"/>
  <c r="BO608" i="1"/>
  <c r="BO80" i="1"/>
  <c r="BO535" i="1"/>
  <c r="BO554" i="1"/>
  <c r="BO577" i="1"/>
  <c r="BO574" i="1"/>
  <c r="BO529" i="1"/>
  <c r="BO528" i="1"/>
  <c r="BO103" i="1"/>
  <c r="BO166" i="1"/>
  <c r="BO165" i="1"/>
  <c r="BO154" i="1"/>
  <c r="CE154" i="1" s="1"/>
  <c r="BO155" i="1"/>
  <c r="CE155" i="1" s="1"/>
  <c r="BO156" i="1"/>
  <c r="BO159" i="1"/>
  <c r="BO112" i="1"/>
  <c r="BO568" i="1"/>
  <c r="BO570" i="1"/>
  <c r="BO566" i="1"/>
  <c r="BO533" i="1"/>
  <c r="BO534" i="1"/>
  <c r="CG73" i="1" l="1"/>
  <c r="CF73" i="1"/>
  <c r="CF455" i="1"/>
  <c r="CG455" i="1"/>
  <c r="CF631" i="1"/>
  <c r="CG631" i="1"/>
  <c r="CN77" i="1"/>
  <c r="CM77" i="1"/>
  <c r="CL77" i="1"/>
  <c r="CN515" i="1"/>
  <c r="CM515" i="1"/>
  <c r="CL515" i="1"/>
  <c r="CN453" i="1"/>
  <c r="CM453" i="1"/>
  <c r="CL453" i="1"/>
  <c r="CF638" i="1"/>
  <c r="CG638" i="1"/>
  <c r="CF96" i="1"/>
  <c r="CG96" i="1"/>
  <c r="CG180" i="1"/>
  <c r="CF180" i="1"/>
  <c r="CF74" i="1"/>
  <c r="CG74" i="1"/>
  <c r="CF508" i="1"/>
  <c r="CG508" i="1"/>
  <c r="CF448" i="1"/>
  <c r="CG448" i="1"/>
  <c r="CG133" i="1"/>
  <c r="CF133" i="1"/>
  <c r="CF97" i="1"/>
  <c r="CG97" i="1"/>
  <c r="CF197" i="1"/>
  <c r="CG197" i="1"/>
  <c r="CF643" i="1"/>
  <c r="CG643" i="1"/>
  <c r="CG288" i="1"/>
  <c r="CF288" i="1"/>
  <c r="CG663" i="1"/>
  <c r="CF663" i="1"/>
  <c r="CF549" i="1"/>
  <c r="CG549" i="1"/>
  <c r="CG691" i="1"/>
  <c r="CF691" i="1"/>
  <c r="CF692" i="1"/>
  <c r="CG692" i="1"/>
  <c r="CF375" i="1"/>
  <c r="CG375" i="1"/>
  <c r="CF76" i="1"/>
  <c r="CG76" i="1"/>
  <c r="CG670" i="1"/>
  <c r="CF670" i="1"/>
  <c r="CF634" i="1"/>
  <c r="CG634" i="1"/>
  <c r="CF587" i="1"/>
  <c r="CG587" i="1"/>
  <c r="CF369" i="1"/>
  <c r="CG369" i="1"/>
  <c r="CN416" i="1"/>
  <c r="CL416" i="1"/>
  <c r="CM416" i="1"/>
  <c r="CN18" i="1"/>
  <c r="CM18" i="1"/>
  <c r="CL18" i="1"/>
  <c r="CN352" i="1"/>
  <c r="CL352" i="1"/>
  <c r="CM352" i="1"/>
  <c r="CN547" i="1"/>
  <c r="CM547" i="1"/>
  <c r="CL547" i="1"/>
  <c r="CN66" i="1"/>
  <c r="CM66" i="1"/>
  <c r="CL66" i="1"/>
  <c r="CN175" i="1"/>
  <c r="CM175" i="1"/>
  <c r="CL175" i="1"/>
  <c r="CN518" i="1"/>
  <c r="CL518" i="1"/>
  <c r="CM518" i="1"/>
  <c r="CN106" i="1"/>
  <c r="CM106" i="1"/>
  <c r="CL106" i="1"/>
  <c r="CN443" i="1"/>
  <c r="CM443" i="1"/>
  <c r="CL443" i="1"/>
  <c r="CN644" i="1"/>
  <c r="CM644" i="1"/>
  <c r="CL644" i="1"/>
  <c r="CN289" i="1"/>
  <c r="CL289" i="1"/>
  <c r="CM289" i="1"/>
  <c r="CN637" i="1"/>
  <c r="CL637" i="1"/>
  <c r="CM637" i="1"/>
  <c r="CN295" i="1"/>
  <c r="CL295" i="1"/>
  <c r="CM295" i="1"/>
  <c r="CN646" i="1"/>
  <c r="CM646" i="1"/>
  <c r="CL646" i="1"/>
  <c r="CN655" i="1"/>
  <c r="CL655" i="1"/>
  <c r="CM655" i="1"/>
  <c r="CN222" i="1"/>
  <c r="CL222" i="1"/>
  <c r="CM222" i="1"/>
  <c r="CN513" i="1"/>
  <c r="CL513" i="1"/>
  <c r="CM513" i="1"/>
  <c r="CN645" i="1"/>
  <c r="CM645" i="1"/>
  <c r="CL645" i="1"/>
  <c r="CN627" i="1"/>
  <c r="CL627" i="1"/>
  <c r="CM627" i="1"/>
  <c r="CN584" i="1"/>
  <c r="CL584" i="1"/>
  <c r="CM584" i="1"/>
  <c r="CN84" i="1"/>
  <c r="CM84" i="1"/>
  <c r="CL84" i="1"/>
  <c r="CF132" i="1"/>
  <c r="CG132" i="1"/>
  <c r="CF294" i="1"/>
  <c r="CG294" i="1"/>
  <c r="CF669" i="1"/>
  <c r="CG669" i="1"/>
  <c r="CN353" i="1"/>
  <c r="CM353" i="1"/>
  <c r="CL353" i="1"/>
  <c r="CN211" i="1"/>
  <c r="CM211" i="1"/>
  <c r="CL211" i="1"/>
  <c r="CN647" i="1"/>
  <c r="CL647" i="1"/>
  <c r="CM647" i="1"/>
  <c r="CN630" i="1"/>
  <c r="CL630" i="1"/>
  <c r="CM630" i="1"/>
  <c r="CF659" i="1"/>
  <c r="CG659" i="1"/>
  <c r="CF28" i="1"/>
  <c r="CG28" i="1"/>
  <c r="CF215" i="1"/>
  <c r="CG215" i="1"/>
  <c r="CG65" i="1"/>
  <c r="CF65" i="1"/>
  <c r="CF244" i="1"/>
  <c r="CG244" i="1"/>
  <c r="CF134" i="1"/>
  <c r="CG134" i="1"/>
  <c r="CG660" i="1"/>
  <c r="CF660" i="1"/>
  <c r="CF379" i="1"/>
  <c r="CG379" i="1"/>
  <c r="CF642" i="1"/>
  <c r="CG642" i="1"/>
  <c r="CF419" i="1"/>
  <c r="CG419" i="1"/>
  <c r="CF286" i="1"/>
  <c r="CG286" i="1"/>
  <c r="CF658" i="1"/>
  <c r="CG658" i="1"/>
  <c r="CF101" i="1"/>
  <c r="CG101" i="1"/>
  <c r="CF298" i="1"/>
  <c r="CG298" i="1"/>
  <c r="CF376" i="1"/>
  <c r="CG376" i="1"/>
  <c r="CF11" i="1"/>
  <c r="CG11" i="1"/>
  <c r="CF490" i="1"/>
  <c r="CG490" i="1"/>
  <c r="CF626" i="1"/>
  <c r="CG626" i="1"/>
  <c r="CF586" i="1"/>
  <c r="CG586" i="1"/>
  <c r="CF371" i="1"/>
  <c r="CG371" i="1"/>
  <c r="CN666" i="1"/>
  <c r="CL666" i="1"/>
  <c r="CM666" i="1"/>
  <c r="CN689" i="1"/>
  <c r="CM689" i="1"/>
  <c r="CL689" i="1"/>
  <c r="CN228" i="1"/>
  <c r="CM228" i="1"/>
  <c r="CL228" i="1"/>
  <c r="CN545" i="1"/>
  <c r="CM545" i="1"/>
  <c r="CL545" i="1"/>
  <c r="CN8" i="1"/>
  <c r="CM8" i="1"/>
  <c r="CL8" i="1"/>
  <c r="CN246" i="1"/>
  <c r="CM246" i="1"/>
  <c r="CL246" i="1"/>
  <c r="CN145" i="1"/>
  <c r="CM145" i="1"/>
  <c r="CL145" i="1"/>
  <c r="CN460" i="1"/>
  <c r="CM460" i="1"/>
  <c r="CL460" i="1"/>
  <c r="CN444" i="1"/>
  <c r="CM444" i="1"/>
  <c r="CL444" i="1"/>
  <c r="CN595" i="1"/>
  <c r="CM595" i="1"/>
  <c r="CL595" i="1"/>
  <c r="CN598" i="1"/>
  <c r="CM598" i="1"/>
  <c r="CL598" i="1"/>
  <c r="CN287" i="1"/>
  <c r="CM287" i="1"/>
  <c r="CL287" i="1"/>
  <c r="CN651" i="1"/>
  <c r="CM651" i="1"/>
  <c r="CL651" i="1"/>
  <c r="CN657" i="1"/>
  <c r="CL657" i="1"/>
  <c r="CM657" i="1"/>
  <c r="CN176" i="1"/>
  <c r="CM176" i="1"/>
  <c r="CL176" i="1"/>
  <c r="CN229" i="1"/>
  <c r="CM229" i="1"/>
  <c r="CL229" i="1"/>
  <c r="CN239" i="1"/>
  <c r="CL239" i="1"/>
  <c r="CM239" i="1"/>
  <c r="CN633" i="1"/>
  <c r="CL633" i="1"/>
  <c r="CM633" i="1"/>
  <c r="CN628" i="1"/>
  <c r="CM628" i="1"/>
  <c r="CL628" i="1"/>
  <c r="CN583" i="1"/>
  <c r="CM583" i="1"/>
  <c r="CL583" i="1"/>
  <c r="CN87" i="1"/>
  <c r="CM87" i="1"/>
  <c r="CL87" i="1"/>
  <c r="CF374" i="1"/>
  <c r="CG374" i="1"/>
  <c r="CN430" i="1"/>
  <c r="CM430" i="1"/>
  <c r="CL430" i="1"/>
  <c r="CN336" i="1"/>
  <c r="CM336" i="1"/>
  <c r="CL336" i="1"/>
  <c r="CN697" i="1"/>
  <c r="CM697" i="1"/>
  <c r="CL697" i="1"/>
  <c r="CN370" i="1"/>
  <c r="CL370" i="1"/>
  <c r="CM370" i="1"/>
  <c r="CF299" i="1"/>
  <c r="CG299" i="1"/>
  <c r="CF430" i="1"/>
  <c r="CG430" i="1"/>
  <c r="CF353" i="1"/>
  <c r="CG353" i="1"/>
  <c r="CF382" i="1"/>
  <c r="CG382" i="1"/>
  <c r="CF77" i="1"/>
  <c r="CG77" i="1"/>
  <c r="CF245" i="1"/>
  <c r="CG245" i="1"/>
  <c r="CG123" i="1"/>
  <c r="CF123" i="1"/>
  <c r="CF104" i="1"/>
  <c r="CG104" i="1"/>
  <c r="CF211" i="1"/>
  <c r="CG211" i="1"/>
  <c r="CF336" i="1"/>
  <c r="CG336" i="1"/>
  <c r="CF515" i="1"/>
  <c r="CG515" i="1"/>
  <c r="CG466" i="1"/>
  <c r="CF466" i="1"/>
  <c r="CG640" i="1"/>
  <c r="CF640" i="1"/>
  <c r="CF338" i="1"/>
  <c r="CG338" i="1"/>
  <c r="CF647" i="1"/>
  <c r="CG647" i="1"/>
  <c r="CF697" i="1"/>
  <c r="CG697" i="1"/>
  <c r="CF296" i="1"/>
  <c r="CG296" i="1"/>
  <c r="CF377" i="1"/>
  <c r="CG377" i="1"/>
  <c r="CF453" i="1"/>
  <c r="CG453" i="1"/>
  <c r="CF185" i="1"/>
  <c r="CG185" i="1"/>
  <c r="CG630" i="1"/>
  <c r="CF630" i="1"/>
  <c r="CG585" i="1"/>
  <c r="CF585" i="1"/>
  <c r="CF370" i="1"/>
  <c r="CG370" i="1"/>
  <c r="CN385" i="1"/>
  <c r="CL385" i="1"/>
  <c r="CM385" i="1"/>
  <c r="CN688" i="1"/>
  <c r="CM688" i="1"/>
  <c r="CL688" i="1"/>
  <c r="CN433" i="1"/>
  <c r="CM433" i="1"/>
  <c r="CL433" i="1"/>
  <c r="CN546" i="1"/>
  <c r="CM546" i="1"/>
  <c r="CL546" i="1"/>
  <c r="CN454" i="1"/>
  <c r="CL454" i="1"/>
  <c r="CM454" i="1"/>
  <c r="CN458" i="1"/>
  <c r="CL458" i="1"/>
  <c r="CM458" i="1"/>
  <c r="CN599" i="1"/>
  <c r="CM599" i="1"/>
  <c r="CL599" i="1"/>
  <c r="CN641" i="1"/>
  <c r="CM641" i="1"/>
  <c r="CL641" i="1"/>
  <c r="CN639" i="1"/>
  <c r="CL639" i="1"/>
  <c r="CM639" i="1"/>
  <c r="CN656" i="1"/>
  <c r="CL656" i="1"/>
  <c r="CM656" i="1"/>
  <c r="CN550" i="1"/>
  <c r="CM550" i="1"/>
  <c r="CL550" i="1"/>
  <c r="CN372" i="1"/>
  <c r="CL372" i="1"/>
  <c r="CM372" i="1"/>
  <c r="CN517" i="1"/>
  <c r="CL517" i="1"/>
  <c r="CM517" i="1"/>
  <c r="CN632" i="1"/>
  <c r="CM632" i="1"/>
  <c r="CL632" i="1"/>
  <c r="CN629" i="1"/>
  <c r="CM629" i="1"/>
  <c r="CL629" i="1"/>
  <c r="CN582" i="1"/>
  <c r="CM582" i="1"/>
  <c r="CL582" i="1"/>
  <c r="CN89" i="1"/>
  <c r="CM89" i="1"/>
  <c r="CL89" i="1"/>
  <c r="CF418" i="1"/>
  <c r="CG418" i="1"/>
  <c r="CF461" i="1"/>
  <c r="CG461" i="1"/>
  <c r="CF337" i="1"/>
  <c r="CG337" i="1"/>
  <c r="CF624" i="1"/>
  <c r="CG624" i="1"/>
  <c r="CN123" i="1"/>
  <c r="CM123" i="1"/>
  <c r="CL123" i="1"/>
  <c r="CN640" i="1"/>
  <c r="CL640" i="1"/>
  <c r="CM640" i="1"/>
  <c r="CN185" i="1"/>
  <c r="CL185" i="1"/>
  <c r="CM185" i="1"/>
  <c r="CF416" i="1"/>
  <c r="CG416" i="1"/>
  <c r="CF18" i="1"/>
  <c r="CG18" i="1"/>
  <c r="CF352" i="1"/>
  <c r="CG352" i="1"/>
  <c r="CF547" i="1"/>
  <c r="CG547" i="1"/>
  <c r="CF66" i="1"/>
  <c r="CG66" i="1"/>
  <c r="CF175" i="1"/>
  <c r="CG175" i="1"/>
  <c r="CF518" i="1"/>
  <c r="CG518" i="1"/>
  <c r="CF106" i="1"/>
  <c r="CG106" i="1"/>
  <c r="CF443" i="1"/>
  <c r="CG443" i="1"/>
  <c r="CF644" i="1"/>
  <c r="CG644" i="1"/>
  <c r="CF289" i="1"/>
  <c r="CG289" i="1"/>
  <c r="CF637" i="1"/>
  <c r="CG637" i="1"/>
  <c r="CF295" i="1"/>
  <c r="CG295" i="1"/>
  <c r="CF646" i="1"/>
  <c r="CG646" i="1"/>
  <c r="CF655" i="1"/>
  <c r="CG655" i="1"/>
  <c r="CF222" i="1"/>
  <c r="CG222" i="1"/>
  <c r="CF513" i="1"/>
  <c r="CG513" i="1"/>
  <c r="CF645" i="1"/>
  <c r="CG645" i="1"/>
  <c r="CF627" i="1"/>
  <c r="CG627" i="1"/>
  <c r="CF584" i="1"/>
  <c r="CG584" i="1"/>
  <c r="CF84" i="1"/>
  <c r="CG84" i="1"/>
  <c r="CN682" i="1"/>
  <c r="CL682" i="1"/>
  <c r="CM682" i="1"/>
  <c r="CN690" i="1"/>
  <c r="CM690" i="1"/>
  <c r="CL690" i="1"/>
  <c r="CN440" i="1"/>
  <c r="CL440" i="1"/>
  <c r="CM440" i="1"/>
  <c r="CN434" i="1"/>
  <c r="CL434" i="1"/>
  <c r="CM434" i="1"/>
  <c r="CN516" i="1"/>
  <c r="CM516" i="1"/>
  <c r="CL516" i="1"/>
  <c r="CN468" i="1"/>
  <c r="CL468" i="1"/>
  <c r="CM468" i="1"/>
  <c r="CN380" i="1"/>
  <c r="CL380" i="1"/>
  <c r="CM380" i="1"/>
  <c r="CN694" i="1"/>
  <c r="CL694" i="1"/>
  <c r="CM694" i="1"/>
  <c r="CN602" i="1"/>
  <c r="CM602" i="1"/>
  <c r="CL602" i="1"/>
  <c r="CN662" i="1"/>
  <c r="CM662" i="1"/>
  <c r="CL662" i="1"/>
  <c r="CN652" i="1"/>
  <c r="CL652" i="1"/>
  <c r="CM652" i="1"/>
  <c r="CN661" i="1"/>
  <c r="CM661" i="1"/>
  <c r="CL661" i="1"/>
  <c r="CN695" i="1"/>
  <c r="CL695" i="1"/>
  <c r="CM695" i="1"/>
  <c r="CN696" i="1"/>
  <c r="CL696" i="1"/>
  <c r="CM696" i="1"/>
  <c r="CN373" i="1"/>
  <c r="CL373" i="1"/>
  <c r="CM373" i="1"/>
  <c r="CN55" i="1"/>
  <c r="CM55" i="1"/>
  <c r="CL55" i="1"/>
  <c r="CN687" i="1"/>
  <c r="CM687" i="1"/>
  <c r="CL687" i="1"/>
  <c r="CN635" i="1"/>
  <c r="CL635" i="1"/>
  <c r="CM635" i="1"/>
  <c r="CN625" i="1"/>
  <c r="CM625" i="1"/>
  <c r="CL625" i="1"/>
  <c r="CN367" i="1"/>
  <c r="CL367" i="1"/>
  <c r="CM367" i="1"/>
  <c r="CF594" i="1"/>
  <c r="CG594" i="1"/>
  <c r="CN382" i="1"/>
  <c r="CL382" i="1"/>
  <c r="CM382" i="1"/>
  <c r="CN377" i="1"/>
  <c r="CL377" i="1"/>
  <c r="CM377" i="1"/>
  <c r="CF666" i="1"/>
  <c r="CG666" i="1"/>
  <c r="CG689" i="1"/>
  <c r="CF689" i="1"/>
  <c r="CF228" i="1"/>
  <c r="CG228" i="1"/>
  <c r="CF545" i="1"/>
  <c r="CG545" i="1"/>
  <c r="CF8" i="1"/>
  <c r="CG8" i="1"/>
  <c r="CF246" i="1"/>
  <c r="CG246" i="1"/>
  <c r="CF145" i="1"/>
  <c r="CG145" i="1"/>
  <c r="CF460" i="1"/>
  <c r="CG460" i="1"/>
  <c r="CF444" i="1"/>
  <c r="CG444" i="1"/>
  <c r="CG595" i="1"/>
  <c r="CF595" i="1"/>
  <c r="CF598" i="1"/>
  <c r="CG598" i="1"/>
  <c r="CF287" i="1"/>
  <c r="CG287" i="1"/>
  <c r="CF651" i="1"/>
  <c r="CG651" i="1"/>
  <c r="CF657" i="1"/>
  <c r="CG657" i="1"/>
  <c r="CF176" i="1"/>
  <c r="CG176" i="1"/>
  <c r="CG229" i="1"/>
  <c r="CF229" i="1"/>
  <c r="CF239" i="1"/>
  <c r="CG239" i="1"/>
  <c r="CF633" i="1"/>
  <c r="CG633" i="1"/>
  <c r="CF628" i="1"/>
  <c r="CG628" i="1"/>
  <c r="CF583" i="1"/>
  <c r="CG583" i="1"/>
  <c r="CF87" i="1"/>
  <c r="CG87" i="1"/>
  <c r="CN681" i="1"/>
  <c r="CL681" i="1"/>
  <c r="CM681" i="1"/>
  <c r="CN418" i="1"/>
  <c r="CL418" i="1"/>
  <c r="CM418" i="1"/>
  <c r="CN73" i="1"/>
  <c r="CM73" i="1"/>
  <c r="CL73" i="1"/>
  <c r="CN275" i="1"/>
  <c r="CL275" i="1"/>
  <c r="CM275" i="1"/>
  <c r="CN132" i="1"/>
  <c r="CM132" i="1"/>
  <c r="CL132" i="1"/>
  <c r="CN461" i="1"/>
  <c r="CL461" i="1"/>
  <c r="CM461" i="1"/>
  <c r="CN563" i="1"/>
  <c r="CM563" i="1"/>
  <c r="CL563" i="1"/>
  <c r="CN636" i="1"/>
  <c r="CM636" i="1"/>
  <c r="CL636" i="1"/>
  <c r="CN594" i="1"/>
  <c r="CL594" i="1"/>
  <c r="CM594" i="1"/>
  <c r="CN294" i="1"/>
  <c r="CM294" i="1"/>
  <c r="CL294" i="1"/>
  <c r="CN455" i="1"/>
  <c r="CM455" i="1"/>
  <c r="CL455" i="1"/>
  <c r="CN337" i="1"/>
  <c r="CM337" i="1"/>
  <c r="CL337" i="1"/>
  <c r="CN297" i="1"/>
  <c r="CM297" i="1"/>
  <c r="CL297" i="1"/>
  <c r="CN374" i="1"/>
  <c r="CL374" i="1"/>
  <c r="CM374" i="1"/>
  <c r="CN64" i="1"/>
  <c r="CM64" i="1"/>
  <c r="CL64" i="1"/>
  <c r="CN669" i="1"/>
  <c r="CM669" i="1"/>
  <c r="CL669" i="1"/>
  <c r="CN631" i="1"/>
  <c r="CM631" i="1"/>
  <c r="CL631" i="1"/>
  <c r="CN624" i="1"/>
  <c r="CL624" i="1"/>
  <c r="CM624" i="1"/>
  <c r="CN368" i="1"/>
  <c r="CL368" i="1"/>
  <c r="CM368" i="1"/>
  <c r="CF681" i="1"/>
  <c r="CG681" i="1"/>
  <c r="CF275" i="1"/>
  <c r="CG275" i="1"/>
  <c r="CF636" i="1"/>
  <c r="CG636" i="1"/>
  <c r="CF64" i="1"/>
  <c r="CG64" i="1"/>
  <c r="CF368" i="1"/>
  <c r="CG368" i="1"/>
  <c r="CN245" i="1"/>
  <c r="CM245" i="1"/>
  <c r="CL245" i="1"/>
  <c r="CN466" i="1"/>
  <c r="CL466" i="1"/>
  <c r="CM466" i="1"/>
  <c r="CN296" i="1"/>
  <c r="CM296" i="1"/>
  <c r="CL296" i="1"/>
  <c r="CF385" i="1"/>
  <c r="CG385" i="1"/>
  <c r="CF688" i="1"/>
  <c r="CG688" i="1"/>
  <c r="CF433" i="1"/>
  <c r="CG433" i="1"/>
  <c r="CF546" i="1"/>
  <c r="CG546" i="1"/>
  <c r="CG454" i="1"/>
  <c r="CF454" i="1"/>
  <c r="CF458" i="1"/>
  <c r="CG458" i="1"/>
  <c r="CG599" i="1"/>
  <c r="CF599" i="1"/>
  <c r="CF641" i="1"/>
  <c r="CG641" i="1"/>
  <c r="CF639" i="1"/>
  <c r="CG639" i="1"/>
  <c r="CF656" i="1"/>
  <c r="CG656" i="1"/>
  <c r="CF550" i="1"/>
  <c r="CG550" i="1"/>
  <c r="CF372" i="1"/>
  <c r="CG372" i="1"/>
  <c r="CF517" i="1"/>
  <c r="CG517" i="1"/>
  <c r="CF632" i="1"/>
  <c r="CG632" i="1"/>
  <c r="CG629" i="1"/>
  <c r="CF629" i="1"/>
  <c r="CF582" i="1"/>
  <c r="CG582" i="1"/>
  <c r="CG89" i="1"/>
  <c r="CF89" i="1"/>
  <c r="CN638" i="1"/>
  <c r="CM638" i="1"/>
  <c r="CL638" i="1"/>
  <c r="CN96" i="1"/>
  <c r="CM96" i="1"/>
  <c r="CL96" i="1"/>
  <c r="CN180" i="1"/>
  <c r="CL180" i="1"/>
  <c r="CM180" i="1"/>
  <c r="CN74" i="1"/>
  <c r="CL74" i="1"/>
  <c r="CM74" i="1"/>
  <c r="CN508" i="1"/>
  <c r="CL508" i="1"/>
  <c r="CM508" i="1"/>
  <c r="CN448" i="1"/>
  <c r="CM448" i="1"/>
  <c r="CL448" i="1"/>
  <c r="CN133" i="1"/>
  <c r="CM133" i="1"/>
  <c r="CL133" i="1"/>
  <c r="CN97" i="1"/>
  <c r="CM97" i="1"/>
  <c r="CL97" i="1"/>
  <c r="CN197" i="1"/>
  <c r="CM197" i="1"/>
  <c r="CL197" i="1"/>
  <c r="CN643" i="1"/>
  <c r="CM643" i="1"/>
  <c r="CL643" i="1"/>
  <c r="CN288" i="1"/>
  <c r="CM288" i="1"/>
  <c r="CL288" i="1"/>
  <c r="CN663" i="1"/>
  <c r="CM663" i="1"/>
  <c r="CL663" i="1"/>
  <c r="CN549" i="1"/>
  <c r="CL549" i="1"/>
  <c r="CM549" i="1"/>
  <c r="CN691" i="1"/>
  <c r="CM691" i="1"/>
  <c r="CL691" i="1"/>
  <c r="CN692" i="1"/>
  <c r="CL692" i="1"/>
  <c r="CM692" i="1"/>
  <c r="CN375" i="1"/>
  <c r="CM375" i="1"/>
  <c r="CL375" i="1"/>
  <c r="CN76" i="1"/>
  <c r="CL76" i="1"/>
  <c r="CM76" i="1"/>
  <c r="CN670" i="1"/>
  <c r="CM670" i="1"/>
  <c r="CL670" i="1"/>
  <c r="CN634" i="1"/>
  <c r="CM634" i="1"/>
  <c r="CL634" i="1"/>
  <c r="CN587" i="1"/>
  <c r="CM587" i="1"/>
  <c r="CL587" i="1"/>
  <c r="CN369" i="1"/>
  <c r="CL369" i="1"/>
  <c r="CM369" i="1"/>
  <c r="CG563" i="1"/>
  <c r="CF563" i="1"/>
  <c r="CF297" i="1"/>
  <c r="CG297" i="1"/>
  <c r="CN299" i="1"/>
  <c r="CM299" i="1"/>
  <c r="CL299" i="1"/>
  <c r="CN104" i="1"/>
  <c r="CM104" i="1"/>
  <c r="CL104" i="1"/>
  <c r="CN338" i="1"/>
  <c r="CM338" i="1"/>
  <c r="CL338" i="1"/>
  <c r="CN585" i="1"/>
  <c r="CL585" i="1"/>
  <c r="CM585" i="1"/>
  <c r="CF682" i="1"/>
  <c r="CG682" i="1"/>
  <c r="CF690" i="1"/>
  <c r="CG690" i="1"/>
  <c r="CF440" i="1"/>
  <c r="CG440" i="1"/>
  <c r="CF434" i="1"/>
  <c r="CG434" i="1"/>
  <c r="CF516" i="1"/>
  <c r="CG516" i="1"/>
  <c r="CF468" i="1"/>
  <c r="CG468" i="1"/>
  <c r="CF380" i="1"/>
  <c r="CG380" i="1"/>
  <c r="CF694" i="1"/>
  <c r="CG694" i="1"/>
  <c r="CF602" i="1"/>
  <c r="CG602" i="1"/>
  <c r="CF662" i="1"/>
  <c r="CG662" i="1"/>
  <c r="CF652" i="1"/>
  <c r="CG652" i="1"/>
  <c r="CF661" i="1"/>
  <c r="CG661" i="1"/>
  <c r="CF695" i="1"/>
  <c r="CG695" i="1"/>
  <c r="CG696" i="1"/>
  <c r="CF696" i="1"/>
  <c r="CF373" i="1"/>
  <c r="CG373" i="1"/>
  <c r="CF55" i="1"/>
  <c r="CG55" i="1"/>
  <c r="CF687" i="1"/>
  <c r="CG687" i="1"/>
  <c r="CF635" i="1"/>
  <c r="CG635" i="1"/>
  <c r="CG625" i="1"/>
  <c r="CF625" i="1"/>
  <c r="CF367" i="1"/>
  <c r="CG367" i="1"/>
  <c r="CN659" i="1"/>
  <c r="CM659" i="1"/>
  <c r="CL659" i="1"/>
  <c r="CN28" i="1"/>
  <c r="CM28" i="1"/>
  <c r="CL28" i="1"/>
  <c r="CN215" i="1"/>
  <c r="CM215" i="1"/>
  <c r="CL215" i="1"/>
  <c r="CN65" i="1"/>
  <c r="CM65" i="1"/>
  <c r="CL65" i="1"/>
  <c r="CN244" i="1"/>
  <c r="CM244" i="1"/>
  <c r="CL244" i="1"/>
  <c r="CN134" i="1"/>
  <c r="CM134" i="1"/>
  <c r="CL134" i="1"/>
  <c r="CN660" i="1"/>
  <c r="CM660" i="1"/>
  <c r="CL660" i="1"/>
  <c r="CN379" i="1"/>
  <c r="CM379" i="1"/>
  <c r="CL379" i="1"/>
  <c r="CN642" i="1"/>
  <c r="CM642" i="1"/>
  <c r="CL642" i="1"/>
  <c r="CN419" i="1"/>
  <c r="CM419" i="1"/>
  <c r="CL419" i="1"/>
  <c r="CN286" i="1"/>
  <c r="CM286" i="1"/>
  <c r="CL286" i="1"/>
  <c r="CN658" i="1"/>
  <c r="CM658" i="1"/>
  <c r="CL658" i="1"/>
  <c r="CN101" i="1"/>
  <c r="CL101" i="1"/>
  <c r="CM101" i="1"/>
  <c r="CN298" i="1"/>
  <c r="CL298" i="1"/>
  <c r="CM298" i="1"/>
  <c r="CN376" i="1"/>
  <c r="CM376" i="1"/>
  <c r="CL376" i="1"/>
  <c r="CN11" i="1"/>
  <c r="CM11" i="1"/>
  <c r="CL11" i="1"/>
  <c r="CN490" i="1"/>
  <c r="CM490" i="1"/>
  <c r="CL490" i="1"/>
  <c r="CN626" i="1"/>
  <c r="CM626" i="1"/>
  <c r="CL626" i="1"/>
  <c r="CN586" i="1"/>
  <c r="CM586" i="1"/>
  <c r="CL586" i="1"/>
  <c r="CN371" i="1"/>
  <c r="CM371" i="1"/>
  <c r="CL371" i="1"/>
  <c r="BV420" i="1"/>
  <c r="BW420" i="1" s="1"/>
  <c r="BV553" i="1"/>
  <c r="BW553" i="1" s="1"/>
  <c r="BV552" i="1"/>
  <c r="BW552" i="1" s="1"/>
  <c r="BV88" i="1"/>
  <c r="BW88" i="1" s="1"/>
  <c r="BV551" i="1"/>
  <c r="BW551" i="1" s="1"/>
  <c r="BV713" i="1"/>
  <c r="BW713" i="1" s="1"/>
  <c r="BV60" i="1"/>
  <c r="BW60" i="1" s="1"/>
  <c r="BV58" i="1"/>
  <c r="BW58" i="1" s="1"/>
  <c r="BV312" i="1"/>
  <c r="BW312" i="1" s="1"/>
  <c r="BV57" i="1"/>
  <c r="BW57" i="1" s="1"/>
  <c r="BV191" i="1"/>
  <c r="BW191" i="1" s="1"/>
  <c r="BV313" i="1"/>
  <c r="BW313" i="1" s="1"/>
  <c r="BV54" i="1"/>
  <c r="BW54" i="1" s="1"/>
  <c r="BV533" i="1"/>
  <c r="BW533" i="1" s="1"/>
  <c r="BV712" i="1"/>
  <c r="BW712" i="1" s="1"/>
  <c r="BV46" i="1"/>
  <c r="BW46" i="1" s="1"/>
  <c r="BV232" i="1"/>
  <c r="BW232" i="1" s="1"/>
  <c r="BV290" i="1"/>
  <c r="BW290" i="1" s="1"/>
  <c r="BV206" i="1"/>
  <c r="BW206" i="1" s="1"/>
  <c r="BV291" i="1"/>
  <c r="BW291" i="1" s="1"/>
  <c r="BV292" i="1"/>
  <c r="BW292" i="1" s="1"/>
  <c r="BV47" i="1"/>
  <c r="BW47" i="1" s="1"/>
  <c r="BV154" i="1"/>
  <c r="BW154" i="1" s="1"/>
  <c r="BV293" i="1"/>
  <c r="BW293" i="1" s="1"/>
  <c r="BV205" i="1"/>
  <c r="BW205" i="1" s="1"/>
  <c r="BV249" i="1"/>
  <c r="BW249" i="1" s="1"/>
  <c r="BV155" i="1"/>
  <c r="BW155" i="1" s="1"/>
  <c r="BV85" i="1"/>
  <c r="BW85" i="1" s="1"/>
  <c r="BV314" i="1"/>
  <c r="BW314" i="1" s="1"/>
  <c r="BV250" i="1"/>
  <c r="BW250" i="1" s="1"/>
  <c r="BV204" i="1"/>
  <c r="BW204" i="1" s="1"/>
  <c r="BV86" i="1"/>
  <c r="BW86" i="1" s="1"/>
  <c r="BV251" i="1"/>
  <c r="BW251" i="1" s="1"/>
  <c r="BV22" i="1"/>
  <c r="BW22" i="1" s="1"/>
  <c r="BV252" i="1"/>
  <c r="BW252" i="1" s="1"/>
  <c r="BV253" i="1"/>
  <c r="BW253" i="1" s="1"/>
  <c r="BV202" i="1"/>
  <c r="BW202" i="1" s="1"/>
  <c r="BV92" i="1"/>
  <c r="BW92" i="1" s="1"/>
  <c r="BV398" i="1"/>
  <c r="BW398" i="1" s="1"/>
  <c r="BV254" i="1"/>
  <c r="BW254" i="1" s="1"/>
  <c r="BV397" i="1"/>
  <c r="BW397" i="1" s="1"/>
  <c r="BV189" i="1"/>
  <c r="BW189" i="1" s="1"/>
  <c r="BV41" i="1"/>
  <c r="BW41" i="1" s="1"/>
  <c r="BV255" i="1"/>
  <c r="BW255" i="1" s="1"/>
  <c r="BV415" i="1"/>
  <c r="BW415" i="1" s="1"/>
  <c r="BV19" i="1"/>
  <c r="BW19" i="1" s="1"/>
  <c r="BV414" i="1"/>
  <c r="BW414" i="1" s="1"/>
  <c r="BV256" i="1"/>
  <c r="BW256" i="1" s="1"/>
  <c r="BV42" i="1"/>
  <c r="BW42" i="1" s="1"/>
  <c r="BV201" i="1"/>
  <c r="BW201" i="1" s="1"/>
  <c r="BV36" i="1"/>
  <c r="BW36" i="1" s="1"/>
  <c r="BV413" i="1"/>
  <c r="BW413" i="1" s="1"/>
  <c r="BV91" i="1"/>
  <c r="BW91" i="1" s="1"/>
  <c r="BV257" i="1"/>
  <c r="BW257" i="1" s="1"/>
  <c r="BV258" i="1"/>
  <c r="BW258" i="1" s="1"/>
  <c r="BV259" i="1"/>
  <c r="BW259" i="1" s="1"/>
  <c r="BV20" i="1"/>
  <c r="BW20" i="1" s="1"/>
  <c r="BV29" i="1"/>
  <c r="BW29" i="1" s="1"/>
  <c r="BV260" i="1"/>
  <c r="BW260" i="1" s="1"/>
  <c r="BV90" i="1"/>
  <c r="BW90" i="1" s="1"/>
  <c r="BV412" i="1"/>
  <c r="BW412" i="1" s="1"/>
  <c r="BV261" i="1"/>
  <c r="BW261" i="1" s="1"/>
  <c r="BV411" i="1"/>
  <c r="BW411" i="1" s="1"/>
  <c r="BV262" i="1"/>
  <c r="BW262" i="1" s="1"/>
  <c r="BV208" i="1"/>
  <c r="BW208" i="1" s="1"/>
  <c r="BV264" i="1"/>
  <c r="BW264" i="1" s="1"/>
  <c r="BV409" i="1"/>
  <c r="BW409" i="1" s="1"/>
  <c r="BV263" i="1"/>
  <c r="BW263" i="1" s="1"/>
  <c r="BV210" i="1"/>
  <c r="BW210" i="1" s="1"/>
  <c r="BV33" i="1"/>
  <c r="BW33" i="1" s="1"/>
  <c r="BV34" i="1"/>
  <c r="BW34" i="1" s="1"/>
  <c r="BV21" i="1"/>
  <c r="BW21" i="1" s="1"/>
  <c r="BV699" i="1"/>
  <c r="BW699" i="1" s="1"/>
  <c r="BV265" i="1"/>
  <c r="BW265" i="1" s="1"/>
  <c r="BV39" i="1"/>
  <c r="BW39" i="1" s="1"/>
  <c r="BV30" i="1"/>
  <c r="BW30" i="1" s="1"/>
  <c r="BV203" i="1"/>
  <c r="BW203" i="1" s="1"/>
  <c r="BV404" i="1"/>
  <c r="BW404" i="1" s="1"/>
  <c r="BV162" i="1"/>
  <c r="BW162" i="1" s="1"/>
  <c r="BV103" i="1"/>
  <c r="BW103" i="1" s="1"/>
  <c r="BV24" i="1"/>
  <c r="BW24" i="1" s="1"/>
  <c r="BV32" i="1"/>
  <c r="BW32" i="1" s="1"/>
  <c r="BV402" i="1"/>
  <c r="BW402" i="1" s="1"/>
  <c r="BV45" i="1"/>
  <c r="BW45" i="1" s="1"/>
  <c r="BV40" i="1"/>
  <c r="BW40" i="1" s="1"/>
  <c r="BV401" i="1"/>
  <c r="BW401" i="1" s="1"/>
  <c r="BV27" i="1"/>
  <c r="BW27" i="1" s="1"/>
  <c r="BV400" i="1"/>
  <c r="BW400" i="1" s="1"/>
  <c r="BV335" i="1"/>
  <c r="BW335" i="1" s="1"/>
  <c r="BV328" i="1"/>
  <c r="BW328" i="1" s="1"/>
  <c r="BV329" i="1"/>
  <c r="BW329" i="1" s="1"/>
  <c r="BV519" i="1"/>
  <c r="BW519" i="1" s="1"/>
  <c r="BV26" i="1"/>
  <c r="BW26" i="1" s="1"/>
  <c r="BV399" i="1"/>
  <c r="BW399" i="1" s="1"/>
  <c r="BV102" i="1"/>
  <c r="BW102" i="1" s="1"/>
  <c r="BV334" i="1"/>
  <c r="BW334" i="1" s="1"/>
  <c r="BV84" i="1"/>
  <c r="BW84" i="1" s="1"/>
  <c r="BV332" i="1"/>
  <c r="BW332" i="1" s="1"/>
  <c r="BV109" i="1"/>
  <c r="BW109" i="1" s="1"/>
  <c r="BV25" i="1"/>
  <c r="BW25" i="1" s="1"/>
  <c r="BV333" i="1"/>
  <c r="BW333" i="1" s="1"/>
  <c r="BV105" i="1"/>
  <c r="BW105" i="1" s="1"/>
  <c r="BV108" i="1"/>
  <c r="BW108" i="1" s="1"/>
  <c r="BV331" i="1"/>
  <c r="BW331" i="1" s="1"/>
  <c r="BV266" i="1"/>
  <c r="BW266" i="1" s="1"/>
  <c r="BV267" i="1"/>
  <c r="BW267" i="1" s="1"/>
  <c r="BV268" i="1"/>
  <c r="BW268" i="1" s="1"/>
  <c r="BV685" i="1"/>
  <c r="BW685" i="1" s="1"/>
  <c r="BV269" i="1"/>
  <c r="BW269" i="1" s="1"/>
  <c r="BV684" i="1"/>
  <c r="BW684" i="1" s="1"/>
  <c r="BV270" i="1"/>
  <c r="BW270" i="1" s="1"/>
  <c r="BV683" i="1"/>
  <c r="BW683" i="1" s="1"/>
  <c r="BV483" i="1"/>
  <c r="BW483" i="1" s="1"/>
  <c r="BV271" i="1"/>
  <c r="BW271" i="1" s="1"/>
  <c r="BV112" i="1"/>
  <c r="BW112" i="1" s="1"/>
  <c r="BV78" i="1"/>
  <c r="BW78" i="1" s="1"/>
  <c r="BV79" i="1"/>
  <c r="BW79" i="1" s="1"/>
  <c r="BV111" i="1"/>
  <c r="BW111" i="1" s="1"/>
  <c r="BV153" i="1"/>
  <c r="BW153" i="1" s="1"/>
  <c r="BV107" i="1"/>
  <c r="BW107" i="1" s="1"/>
  <c r="BV132" i="1"/>
  <c r="BW132" i="1" s="1"/>
  <c r="BV467" i="1"/>
  <c r="BW467" i="1" s="1"/>
  <c r="BV99" i="1"/>
  <c r="BW99" i="1" s="1"/>
  <c r="BV67" i="1"/>
  <c r="BW67" i="1" s="1"/>
  <c r="BV68" i="1"/>
  <c r="BW68" i="1" s="1"/>
  <c r="BV536" i="1"/>
  <c r="BW536" i="1" s="1"/>
  <c r="BV556" i="1"/>
  <c r="BW556" i="1" s="1"/>
  <c r="BV495" i="1"/>
  <c r="BW495" i="1" s="1"/>
  <c r="BV118" i="1"/>
  <c r="BW118" i="1" s="1"/>
  <c r="BV87" i="1"/>
  <c r="BW87" i="1" s="1"/>
  <c r="BV94" i="1"/>
  <c r="BW94" i="1" s="1"/>
  <c r="BV119" i="1"/>
  <c r="BW119" i="1" s="1"/>
  <c r="BV115" i="1"/>
  <c r="BW115" i="1" s="1"/>
  <c r="BV133" i="1"/>
  <c r="BW133" i="1" s="1"/>
  <c r="BV89" i="1"/>
  <c r="BW89" i="1" s="1"/>
  <c r="BV116" i="1"/>
  <c r="BW116" i="1" s="1"/>
  <c r="BV114" i="1"/>
  <c r="BW114" i="1" s="1"/>
  <c r="BV134" i="1"/>
  <c r="BW134" i="1" s="1"/>
  <c r="BV121" i="1"/>
  <c r="BW121" i="1" s="1"/>
  <c r="BV117" i="1"/>
  <c r="BW117" i="1" s="1"/>
  <c r="BV120" i="1"/>
  <c r="BW120" i="1" s="1"/>
  <c r="BV122" i="1"/>
  <c r="BW122" i="1" s="1"/>
  <c r="BV497" i="1"/>
  <c r="BW497" i="1" s="1"/>
  <c r="BV135" i="1"/>
  <c r="BW135" i="1" s="1"/>
  <c r="BV136" i="1"/>
  <c r="BW136" i="1" s="1"/>
  <c r="BV137" i="1"/>
  <c r="BW137" i="1" s="1"/>
  <c r="BV15" i="1"/>
  <c r="BW15" i="1" s="1"/>
  <c r="BV496" i="1"/>
  <c r="BW496" i="1" s="1"/>
  <c r="BV498" i="1"/>
  <c r="BW498" i="1" s="1"/>
  <c r="BV715" i="1"/>
  <c r="BW715" i="1" s="1"/>
  <c r="BV714" i="1"/>
  <c r="BW714" i="1" s="1"/>
  <c r="BV516" i="1"/>
  <c r="BW516" i="1" s="1"/>
  <c r="BV106" i="1"/>
  <c r="BW106" i="1" s="1"/>
  <c r="BV104" i="1"/>
  <c r="BW104" i="1" s="1"/>
  <c r="BV245" i="1"/>
  <c r="BW245" i="1" s="1"/>
  <c r="BV448" i="1"/>
  <c r="BW448" i="1" s="1"/>
  <c r="BV141" i="1"/>
  <c r="BW141" i="1" s="1"/>
  <c r="BV518" i="1"/>
  <c r="BW518" i="1" s="1"/>
  <c r="BV138" i="1"/>
  <c r="BW138" i="1" s="1"/>
  <c r="BV563" i="1"/>
  <c r="BW563" i="1" s="1"/>
  <c r="BV508" i="1"/>
  <c r="BW508" i="1" s="1"/>
  <c r="BV246" i="1"/>
  <c r="BW246" i="1" s="1"/>
  <c r="BV303" i="1"/>
  <c r="BW303" i="1" s="1"/>
  <c r="BV146" i="1"/>
  <c r="BW146" i="1" s="1"/>
  <c r="BV175" i="1"/>
  <c r="BW175" i="1" s="1"/>
  <c r="BV275" i="1"/>
  <c r="BW275" i="1" s="1"/>
  <c r="BV123" i="1"/>
  <c r="BW123" i="1" s="1"/>
  <c r="BV244" i="1"/>
  <c r="BW244" i="1" s="1"/>
  <c r="BV28" i="1"/>
  <c r="BW28" i="1" s="1"/>
  <c r="BV416" i="1"/>
  <c r="BW416" i="1" s="1"/>
  <c r="BV554" i="1"/>
  <c r="BW554" i="1" s="1"/>
  <c r="BV82" i="1"/>
  <c r="BW82" i="1" s="1"/>
  <c r="BV378" i="1"/>
  <c r="BW378" i="1" s="1"/>
  <c r="BV35" i="1"/>
  <c r="BW35" i="1" s="1"/>
  <c r="BV83" i="1"/>
  <c r="BW83" i="1" s="1"/>
  <c r="BV80" i="1"/>
  <c r="BW80" i="1" s="1"/>
  <c r="BV53" i="1"/>
  <c r="BW53" i="1" s="1"/>
  <c r="BV59" i="1"/>
  <c r="BW59" i="1" s="1"/>
  <c r="BV23" i="1"/>
  <c r="BW23" i="1" s="1"/>
  <c r="BV61" i="1"/>
  <c r="BW61" i="1" s="1"/>
  <c r="BV81" i="1"/>
  <c r="BW81" i="1" s="1"/>
  <c r="BV145" i="1"/>
  <c r="BW145" i="1" s="1"/>
  <c r="BV5" i="1"/>
  <c r="BW5" i="1" s="1"/>
  <c r="BV6" i="1"/>
  <c r="BW6" i="1" s="1"/>
  <c r="BV499" i="1"/>
  <c r="BW499" i="1" s="1"/>
  <c r="BV222" i="1"/>
  <c r="BW222" i="1" s="1"/>
  <c r="BV711" i="1"/>
  <c r="BW711" i="1" s="1"/>
  <c r="BV140" i="1"/>
  <c r="BW140" i="1" s="1"/>
  <c r="BV95" i="1"/>
  <c r="BW95" i="1" s="1"/>
  <c r="BV709" i="1"/>
  <c r="BW709" i="1" s="1"/>
  <c r="BV696" i="1"/>
  <c r="BW696" i="1" s="1"/>
  <c r="BV93" i="1"/>
  <c r="BW93" i="1" s="1"/>
  <c r="BV342" i="1"/>
  <c r="BW342" i="1" s="1"/>
  <c r="BV139" i="1"/>
  <c r="BW139" i="1" s="1"/>
  <c r="BV703" i="1"/>
  <c r="BW703" i="1" s="1"/>
  <c r="BV144" i="1"/>
  <c r="BW144" i="1" s="1"/>
  <c r="BV708" i="1"/>
  <c r="BW708" i="1" s="1"/>
  <c r="BV704" i="1"/>
  <c r="BW704" i="1" s="1"/>
  <c r="BV129" i="1"/>
  <c r="BW129" i="1" s="1"/>
  <c r="BV151" i="1"/>
  <c r="BW151" i="1" s="1"/>
  <c r="BV110" i="1"/>
  <c r="BW110" i="1" s="1"/>
  <c r="BV147" i="1"/>
  <c r="BW147" i="1" s="1"/>
  <c r="BV272" i="1"/>
  <c r="BW272" i="1" s="1"/>
  <c r="BV227" i="1"/>
  <c r="BW227" i="1" s="1"/>
  <c r="BV128" i="1"/>
  <c r="BW128" i="1" s="1"/>
  <c r="BV150" i="1"/>
  <c r="BW150" i="1" s="1"/>
  <c r="BV148" i="1"/>
  <c r="BW148" i="1" s="1"/>
  <c r="BV125" i="1"/>
  <c r="BW125" i="1" s="1"/>
  <c r="BV221" i="1"/>
  <c r="BW221" i="1" s="1"/>
  <c r="BV152" i="1"/>
  <c r="BW152" i="1" s="1"/>
  <c r="BV701" i="1"/>
  <c r="BW701" i="1" s="1"/>
  <c r="BV127" i="1"/>
  <c r="BW127" i="1" s="1"/>
  <c r="BV564" i="1"/>
  <c r="BW564" i="1" s="1"/>
  <c r="BV149" i="1"/>
  <c r="BW149" i="1" s="1"/>
  <c r="BV569" i="1"/>
  <c r="BW569" i="1" s="1"/>
  <c r="BV555" i="1"/>
  <c r="BW555" i="1" s="1"/>
  <c r="BV126" i="1"/>
  <c r="BW126" i="1" s="1"/>
  <c r="BV517" i="1"/>
  <c r="BW517" i="1" s="1"/>
  <c r="BV179" i="1"/>
  <c r="BW179" i="1" s="1"/>
  <c r="BV239" i="1"/>
  <c r="BW239" i="1" s="1"/>
  <c r="BV675" i="1"/>
  <c r="BW675" i="1" s="1"/>
  <c r="BV513" i="1"/>
  <c r="BW513" i="1" s="1"/>
  <c r="BV453" i="1"/>
  <c r="BW453" i="1" s="1"/>
  <c r="BV451" i="1"/>
  <c r="BW451" i="1" s="1"/>
  <c r="BV562" i="1"/>
  <c r="BW562" i="1" s="1"/>
  <c r="BV130" i="1"/>
  <c r="BW130" i="1" s="1"/>
  <c r="BV452" i="1"/>
  <c r="BW452" i="1" s="1"/>
  <c r="BV381" i="1"/>
  <c r="BW381" i="1" s="1"/>
  <c r="BV674" i="1"/>
  <c r="BW674" i="1" s="1"/>
  <c r="BV207" i="1"/>
  <c r="BW207" i="1" s="1"/>
  <c r="BV209" i="1"/>
  <c r="BW209" i="1" s="1"/>
  <c r="BV44" i="1"/>
  <c r="BW44" i="1" s="1"/>
  <c r="BV124" i="1"/>
  <c r="BW124" i="1" s="1"/>
  <c r="BV131" i="1"/>
  <c r="BW131" i="1" s="1"/>
  <c r="BV671" i="1"/>
  <c r="BW671" i="1" s="1"/>
  <c r="BV7" i="1"/>
  <c r="BW7" i="1" s="1"/>
  <c r="BV489" i="1"/>
  <c r="BW489" i="1" s="1"/>
  <c r="BV51" i="1"/>
  <c r="BW51" i="1" s="1"/>
  <c r="BV48" i="1"/>
  <c r="BW48" i="1" s="1"/>
  <c r="BV680" i="1"/>
  <c r="BW680" i="1" s="1"/>
  <c r="BV242" i="1"/>
  <c r="BW242" i="1" s="1"/>
  <c r="BS552" i="1" l="1"/>
  <c r="BS514" i="1"/>
  <c r="BS551" i="1"/>
  <c r="BS535" i="1"/>
  <c r="BS88" i="1"/>
  <c r="BS713" i="1"/>
  <c r="BS131" i="1"/>
  <c r="BS389" i="1"/>
  <c r="BS712" i="1"/>
  <c r="BS236" i="1"/>
  <c r="BS431" i="1"/>
  <c r="BS390" i="1"/>
  <c r="BS534" i="1"/>
  <c r="BS432" i="1"/>
  <c r="BS85" i="1"/>
  <c r="BS86" i="1"/>
  <c r="BS391" i="1"/>
  <c r="BS130" i="1"/>
  <c r="BS392" i="1"/>
  <c r="BS562" i="1"/>
  <c r="BS92" i="1"/>
  <c r="BS422" i="1"/>
  <c r="BS174" i="1"/>
  <c r="BS441" i="1"/>
  <c r="BS91" i="1"/>
  <c r="BS394" i="1"/>
  <c r="BS430" i="1"/>
  <c r="BS90" i="1"/>
  <c r="BS234" i="1"/>
  <c r="BS126" i="1"/>
  <c r="BS396" i="1"/>
  <c r="BS218" i="1"/>
  <c r="BS200" i="1"/>
  <c r="BS564" i="1"/>
  <c r="BS220" i="1"/>
  <c r="BS173" i="1"/>
  <c r="BS84" i="1"/>
  <c r="BS129" i="1"/>
  <c r="BS384" i="1"/>
  <c r="BS132" i="1"/>
  <c r="BS142" i="1"/>
  <c r="BS197" i="1"/>
  <c r="BS354" i="1"/>
  <c r="BS87" i="1"/>
  <c r="BS133" i="1"/>
  <c r="BS89" i="1"/>
  <c r="BS563" i="1"/>
  <c r="BS134" i="1"/>
  <c r="BS141" i="1"/>
  <c r="BS135" i="1"/>
  <c r="BS137" i="1"/>
  <c r="BS136" i="1"/>
  <c r="BS145" i="1"/>
  <c r="BS23" i="1"/>
  <c r="BS177" i="1"/>
  <c r="BS320" i="1"/>
  <c r="BS164" i="1"/>
  <c r="BS279" i="1"/>
  <c r="BS280" i="1"/>
  <c r="BS330" i="1"/>
  <c r="BS674" i="1"/>
  <c r="BS281" i="1"/>
  <c r="BS323" i="1"/>
  <c r="BS282" i="1"/>
  <c r="BS388" i="1"/>
  <c r="BS319" i="1"/>
  <c r="BS387" i="1"/>
  <c r="BS350" i="1"/>
  <c r="BS284" i="1"/>
  <c r="BS290" i="1"/>
  <c r="BS318" i="1"/>
  <c r="BS321" i="1"/>
  <c r="BS322" i="1"/>
  <c r="BS364" i="1"/>
  <c r="BS291" i="1"/>
  <c r="BS35" i="1"/>
  <c r="BS488" i="1"/>
  <c r="BS283" i="1"/>
  <c r="BS527" i="1"/>
  <c r="BS276" i="1"/>
  <c r="BS285" i="1"/>
  <c r="BS37" i="1"/>
  <c r="BS316" i="1"/>
  <c r="BS317" i="1"/>
  <c r="BS178" i="1"/>
  <c r="BS249" i="1"/>
  <c r="BS171" i="1"/>
  <c r="BS315" i="1"/>
  <c r="BS469" i="1"/>
  <c r="BS278" i="1"/>
  <c r="BS358" i="1"/>
  <c r="BS344" i="1"/>
  <c r="BS493" i="1"/>
  <c r="BS521" i="1"/>
  <c r="BS217" i="1"/>
  <c r="BS250" i="1"/>
  <c r="BS277" i="1"/>
  <c r="BS314" i="1"/>
  <c r="BS503" i="1"/>
  <c r="BS251" i="1"/>
  <c r="BS372" i="1"/>
  <c r="BS480" i="1"/>
  <c r="BS345" i="1"/>
  <c r="BS38" i="1"/>
  <c r="BS252" i="1"/>
  <c r="BS360" i="1"/>
  <c r="BS163" i="1"/>
  <c r="BS492" i="1"/>
  <c r="BS601" i="1"/>
  <c r="BS359" i="1"/>
  <c r="BS487" i="1"/>
  <c r="BS526" i="1"/>
  <c r="BS202" i="1"/>
  <c r="BS346" i="1"/>
  <c r="BS477" i="1"/>
  <c r="BS548" i="1"/>
  <c r="BS373" i="1"/>
  <c r="BS466" i="1"/>
  <c r="BS667" i="1"/>
  <c r="BS347" i="1"/>
  <c r="BS361" i="1"/>
  <c r="BS19" i="1"/>
  <c r="BS41" i="1"/>
  <c r="BS42" i="1"/>
  <c r="BS675" i="1"/>
  <c r="BS491" i="1"/>
  <c r="BS414" i="1"/>
  <c r="BS36" i="1"/>
  <c r="BS523" i="1"/>
  <c r="BS470" i="1"/>
  <c r="BS481" i="1"/>
  <c r="BS648" i="1"/>
  <c r="BS479" i="1"/>
  <c r="BS614" i="1"/>
  <c r="BS348" i="1"/>
  <c r="BS472" i="1"/>
  <c r="BS365" i="1"/>
  <c r="BS473" i="1"/>
  <c r="BS29" i="1"/>
  <c r="BS351" i="1"/>
  <c r="BS289" i="1"/>
  <c r="BS349" i="1"/>
  <c r="BS374" i="1"/>
  <c r="BS490" i="1"/>
  <c r="BS357" i="1"/>
  <c r="BS478" i="1"/>
  <c r="BS20" i="1"/>
  <c r="BS259" i="1"/>
  <c r="BS485" i="1"/>
  <c r="BS474" i="1"/>
  <c r="BS260" i="1"/>
  <c r="BS258" i="1"/>
  <c r="BS302" i="1"/>
  <c r="BS28" i="1"/>
  <c r="BS262" i="1"/>
  <c r="BS520" i="1"/>
  <c r="BS664" i="1"/>
  <c r="BS665" i="1"/>
  <c r="BS617" i="1"/>
  <c r="BS476" i="1"/>
  <c r="BS288" i="1"/>
  <c r="BS410" i="1"/>
  <c r="BS653" i="1"/>
  <c r="BS475" i="1"/>
  <c r="BS263" i="1"/>
  <c r="BS341" i="1"/>
  <c r="BS162" i="1"/>
  <c r="BS616" i="1"/>
  <c r="BS407" i="1"/>
  <c r="BS34" i="1"/>
  <c r="BS699" i="1"/>
  <c r="BS33" i="1"/>
  <c r="BS339" i="1"/>
  <c r="BS362" i="1"/>
  <c r="BS615" i="1"/>
  <c r="BS549" i="1"/>
  <c r="BS21" i="1"/>
  <c r="BS596" i="1"/>
  <c r="BS408" i="1"/>
  <c r="BS39" i="1"/>
  <c r="BS405" i="1"/>
  <c r="BS597" i="1"/>
  <c r="BS98" i="1"/>
  <c r="BS305" i="1"/>
  <c r="BS504" i="1"/>
  <c r="BS287" i="1"/>
  <c r="BS30" i="1"/>
  <c r="BS406" i="1"/>
  <c r="BS301" i="1"/>
  <c r="BS210" i="1"/>
  <c r="BS324" i="1"/>
  <c r="BS203" i="1"/>
  <c r="BS304" i="1"/>
  <c r="BS403" i="1"/>
  <c r="BS524" i="1"/>
  <c r="BS619" i="1"/>
  <c r="BS698" i="1"/>
  <c r="BS168" i="1"/>
  <c r="BS286" i="1"/>
  <c r="BS169" i="1"/>
  <c r="BS502" i="1"/>
  <c r="BS620" i="1"/>
  <c r="BS649" i="1"/>
  <c r="BS32" i="1"/>
  <c r="BS40" i="1"/>
  <c r="BS300" i="1"/>
  <c r="BS600" i="1"/>
  <c r="BS375" i="1"/>
  <c r="BS417" i="1"/>
  <c r="BS622" i="1"/>
  <c r="BS650" i="1"/>
  <c r="BS325" i="1"/>
  <c r="BS471" i="1"/>
  <c r="BS328" i="1"/>
  <c r="BS463" i="1"/>
  <c r="BS31" i="1"/>
  <c r="BS437" i="1"/>
  <c r="BS335" i="1"/>
  <c r="BS329" i="1"/>
  <c r="BS438" i="1"/>
  <c r="BS701" i="1"/>
  <c r="BS307" i="1"/>
  <c r="BS311" i="1"/>
  <c r="BS618" i="1"/>
  <c r="BS673" i="1"/>
  <c r="BS308" i="1"/>
  <c r="BS333" i="1"/>
  <c r="BS170" i="1"/>
  <c r="BS303" i="1"/>
  <c r="BS486" i="1"/>
  <c r="BS43" i="1"/>
  <c r="BS377" i="1"/>
  <c r="BS334" i="1"/>
  <c r="BS221" i="1"/>
  <c r="BS101" i="1"/>
  <c r="BS331" i="1"/>
  <c r="BS332" i="1"/>
  <c r="BS621" i="1"/>
  <c r="BS465" i="1"/>
  <c r="BS363" i="1"/>
  <c r="BS376" i="1"/>
  <c r="BS439" i="1"/>
  <c r="BS623" i="1"/>
  <c r="BS266" i="1"/>
  <c r="BS227" i="1"/>
  <c r="BS678" i="1"/>
  <c r="BS268" i="1"/>
  <c r="BS700" i="1"/>
  <c r="BS685" i="1"/>
  <c r="BS672" i="1"/>
  <c r="BS340" i="1"/>
  <c r="BS705" i="1"/>
  <c r="BS110" i="1"/>
  <c r="BS676" i="1"/>
  <c r="BS687" i="1"/>
  <c r="BS484" i="1"/>
  <c r="BS327" i="1"/>
  <c r="BS309" i="1"/>
  <c r="BS326" i="1"/>
  <c r="BS483" i="1"/>
  <c r="BS482" i="1"/>
  <c r="BS306" i="1"/>
  <c r="BS216" i="1"/>
  <c r="BS683" i="1"/>
  <c r="BS655" i="1"/>
  <c r="BS112" i="1"/>
  <c r="BS297" i="1"/>
  <c r="BS462" i="1"/>
  <c r="BS464" i="1"/>
  <c r="BS310" i="1"/>
  <c r="BS79" i="1"/>
  <c r="BS78" i="1"/>
  <c r="BS654" i="1"/>
  <c r="BS160" i="1"/>
  <c r="BS550" i="1"/>
  <c r="BS708" i="1"/>
  <c r="BS296" i="1"/>
  <c r="BS435" i="1"/>
  <c r="BS274" i="1"/>
  <c r="BS226" i="1"/>
  <c r="BS459" i="1"/>
  <c r="BS467" i="1"/>
  <c r="BS677" i="1"/>
  <c r="BS229" i="1"/>
  <c r="BS706" i="1"/>
  <c r="BS295" i="1"/>
  <c r="BS707" i="1"/>
  <c r="BS139" i="1"/>
  <c r="BS167" i="1"/>
  <c r="BS436" i="1"/>
  <c r="BS67" i="1"/>
  <c r="BS68" i="1"/>
  <c r="BS93" i="1"/>
  <c r="BS342" i="1"/>
  <c r="BS95" i="1"/>
  <c r="BS118" i="1"/>
  <c r="BS702" i="1"/>
  <c r="BS119" i="1"/>
  <c r="BS94" i="1"/>
  <c r="BS225" i="1"/>
  <c r="BS115" i="1"/>
  <c r="BS140" i="1"/>
  <c r="BS686" i="1"/>
  <c r="BS223" i="1"/>
  <c r="BS461" i="1"/>
  <c r="BS468" i="1"/>
  <c r="BS116" i="1"/>
  <c r="BS114" i="1"/>
  <c r="BS117" i="1"/>
  <c r="BS222" i="1"/>
  <c r="BS121" i="1"/>
  <c r="BS120" i="1"/>
  <c r="BS122" i="1"/>
  <c r="BS689" i="1"/>
  <c r="BS460" i="1"/>
  <c r="BS499" i="1"/>
  <c r="BS4" i="1"/>
  <c r="BS688" i="1"/>
  <c r="BS497" i="1"/>
  <c r="BS6" i="1"/>
  <c r="BS690" i="1"/>
  <c r="BS5" i="1"/>
  <c r="BS418" i="1"/>
  <c r="BS96" i="1"/>
  <c r="BS496" i="1"/>
  <c r="BS498" i="1"/>
  <c r="BS458" i="1"/>
  <c r="BS710" i="1"/>
  <c r="BS336" i="1"/>
  <c r="BS440" i="1"/>
  <c r="BS61" i="1"/>
  <c r="BS59" i="1"/>
  <c r="BS53" i="1"/>
  <c r="BS69" i="1"/>
  <c r="BS58" i="1"/>
  <c r="BS60" i="1"/>
  <c r="BS449" i="1"/>
  <c r="BS57" i="1"/>
  <c r="BS191" i="1"/>
  <c r="BS13" i="1"/>
  <c r="BS54" i="1"/>
  <c r="BS8" i="1"/>
  <c r="BS70" i="1"/>
  <c r="BS56" i="1"/>
  <c r="BS62" i="1"/>
  <c r="BS378" i="1"/>
  <c r="BS63" i="1"/>
  <c r="BS9" i="1"/>
  <c r="BS452" i="1"/>
  <c r="BS10" i="1"/>
  <c r="BS72" i="1"/>
  <c r="BS71" i="1"/>
  <c r="BS75" i="1"/>
  <c r="BS12" i="1"/>
  <c r="BS64" i="1"/>
  <c r="BS451" i="1"/>
  <c r="BS453" i="1"/>
  <c r="BS513" i="1"/>
  <c r="BS239" i="1"/>
  <c r="BS55" i="1"/>
  <c r="BS179" i="1"/>
  <c r="BS450" i="1"/>
  <c r="BS517" i="1"/>
  <c r="BS247" i="1"/>
  <c r="BS103" i="1"/>
  <c r="BS123" i="1"/>
  <c r="BS275" i="1"/>
  <c r="BS509" i="1"/>
  <c r="BS176" i="1"/>
  <c r="BS175" i="1"/>
  <c r="BS519" i="1"/>
  <c r="BS76" i="1"/>
  <c r="BS105" i="1"/>
  <c r="BS11" i="1"/>
  <c r="BS108" i="1"/>
  <c r="BS500" i="1"/>
  <c r="BS501" i="1"/>
  <c r="BS113" i="1"/>
  <c r="BS508" i="1"/>
  <c r="BS547" i="1"/>
  <c r="BS518" i="1"/>
  <c r="BS448" i="1"/>
  <c r="BS545" i="1"/>
  <c r="BS245" i="1"/>
  <c r="BS104" i="1"/>
  <c r="BS106" i="1"/>
  <c r="BS515" i="1"/>
  <c r="BS516" i="1"/>
  <c r="BS546" i="1"/>
  <c r="BS73" i="1"/>
  <c r="BS65" i="1"/>
  <c r="BS74" i="1"/>
  <c r="BS66" i="1"/>
  <c r="BS77" i="1"/>
  <c r="BS235" i="1"/>
  <c r="BS83" i="1"/>
  <c r="BS230" i="1"/>
  <c r="BS231" i="1"/>
  <c r="BS209" i="1"/>
  <c r="BS207" i="1"/>
  <c r="BS355" i="1"/>
  <c r="BS212" i="1"/>
  <c r="BS381" i="1"/>
  <c r="BS233" i="1"/>
  <c r="BS52" i="1"/>
  <c r="BS528" i="1"/>
  <c r="BS154" i="1"/>
  <c r="BS82" i="1"/>
  <c r="BS574" i="1"/>
  <c r="BS155" i="1"/>
  <c r="BS529" i="1"/>
  <c r="BS568" i="1"/>
  <c r="BS554" i="1"/>
  <c r="BS50" i="1"/>
  <c r="BS366" i="1"/>
  <c r="BS566" i="1"/>
  <c r="BS49" i="1"/>
  <c r="BS603" i="1"/>
  <c r="BS577" i="1"/>
  <c r="BS570" i="1"/>
  <c r="BS512" i="1"/>
  <c r="BS604" i="1"/>
  <c r="BS607" i="1"/>
  <c r="BS506" i="1"/>
  <c r="BS590" i="1"/>
  <c r="BS591" i="1"/>
  <c r="BS530" i="1"/>
  <c r="BS588" i="1"/>
  <c r="BS589" i="1"/>
  <c r="BS539" i="1"/>
  <c r="BS668" i="1"/>
  <c r="BS538" i="1"/>
  <c r="BS605" i="1"/>
  <c r="BS540" i="1"/>
  <c r="BS433" i="1"/>
  <c r="BS505" i="1"/>
  <c r="BS592" i="1"/>
  <c r="BS537" i="1"/>
  <c r="BS14" i="1"/>
  <c r="BS606" i="1"/>
  <c r="BS571" i="1"/>
  <c r="BS532" i="1"/>
  <c r="BS143" i="1"/>
  <c r="BS531" i="1"/>
  <c r="BS565" i="1"/>
  <c r="BS593" i="1"/>
  <c r="BS569" i="1"/>
  <c r="BS149" i="1"/>
  <c r="BS443" i="1"/>
  <c r="BS575" i="1"/>
  <c r="BS612" i="1"/>
  <c r="BS613" i="1"/>
  <c r="BS152" i="1"/>
  <c r="BS679" i="1"/>
  <c r="BS579" i="1"/>
  <c r="BS580" i="1"/>
  <c r="BS128" i="1"/>
  <c r="BS541" i="1"/>
  <c r="BS156" i="1"/>
  <c r="BS147" i="1"/>
  <c r="BS151" i="1"/>
  <c r="BS159" i="1"/>
  <c r="BS166" i="1"/>
  <c r="BS165" i="1"/>
  <c r="BS386" i="1"/>
  <c r="BS157" i="1"/>
  <c r="BS581" i="1"/>
  <c r="BS180" i="1"/>
  <c r="BS353" i="1"/>
  <c r="BS158" i="1"/>
  <c r="BS138" i="1"/>
  <c r="BS224" i="1"/>
  <c r="BS215" i="1"/>
  <c r="BS444" i="1"/>
  <c r="BS352" i="1"/>
  <c r="BS18" i="1"/>
  <c r="BS185" i="1"/>
  <c r="BS434" i="1"/>
  <c r="BS454" i="1"/>
  <c r="BS243" i="1"/>
  <c r="BS446" i="1"/>
  <c r="BS447" i="1"/>
  <c r="BS445" i="1"/>
  <c r="BS343" i="1"/>
  <c r="BS442" i="1"/>
  <c r="BS242" i="1"/>
  <c r="BS241" i="1"/>
  <c r="BS356" i="1"/>
  <c r="BS240" i="1"/>
  <c r="BS244" i="1"/>
  <c r="BS246" i="1"/>
  <c r="BS457" i="1"/>
  <c r="BS456" i="1"/>
  <c r="BS16" i="1"/>
  <c r="BS17" i="1"/>
  <c r="BS198" i="1"/>
  <c r="BS184" i="1"/>
  <c r="BS172" i="1"/>
  <c r="BS182" i="1"/>
  <c r="BS195" i="1"/>
  <c r="BS213" i="1"/>
  <c r="BS183" i="1"/>
  <c r="BS194" i="1"/>
  <c r="BS219" i="1"/>
  <c r="BS494" i="1"/>
  <c r="BS214" i="1"/>
  <c r="BS536" i="1"/>
  <c r="BS421" i="1"/>
  <c r="BS420" i="1"/>
  <c r="BS15" i="1"/>
  <c r="BS714" i="1"/>
  <c r="BS715" i="1"/>
  <c r="BS379" i="1"/>
  <c r="BS97" i="1"/>
  <c r="BS100" i="1"/>
  <c r="BS211" i="1"/>
  <c r="BS228" i="1"/>
  <c r="BS294" i="1"/>
  <c r="BS298" i="1"/>
  <c r="BS299" i="1"/>
  <c r="BS337" i="1"/>
  <c r="BS338" i="1"/>
  <c r="BS367" i="1"/>
  <c r="BS368" i="1"/>
  <c r="BS369" i="1"/>
  <c r="BS370" i="1"/>
  <c r="BS371" i="1"/>
  <c r="BS380" i="1"/>
  <c r="BS382" i="1"/>
  <c r="BS385" i="1"/>
  <c r="BS416" i="1"/>
  <c r="BS419" i="1"/>
  <c r="BS455" i="1"/>
  <c r="BS582" i="1"/>
  <c r="BS583" i="1"/>
  <c r="BS584" i="1"/>
  <c r="BS585" i="1"/>
  <c r="BS586" i="1"/>
  <c r="BS587" i="1"/>
  <c r="BS594" i="1"/>
  <c r="BS595" i="1"/>
  <c r="BS598" i="1"/>
  <c r="BS599" i="1"/>
  <c r="BS602" i="1"/>
  <c r="BS624" i="1"/>
  <c r="BS625" i="1"/>
  <c r="BS626" i="1"/>
  <c r="BS627" i="1"/>
  <c r="BS628" i="1"/>
  <c r="BS629" i="1"/>
  <c r="BS630" i="1"/>
  <c r="BS631" i="1"/>
  <c r="BS632" i="1"/>
  <c r="BS633" i="1"/>
  <c r="BS634" i="1"/>
  <c r="BS635" i="1"/>
  <c r="BS636" i="1"/>
  <c r="BS637" i="1"/>
  <c r="BS638" i="1"/>
  <c r="BS639" i="1"/>
  <c r="BS640" i="1"/>
  <c r="BS641" i="1"/>
  <c r="BS642" i="1"/>
  <c r="BS643" i="1"/>
  <c r="BS644" i="1"/>
  <c r="BS645" i="1"/>
  <c r="BS646" i="1"/>
  <c r="BS647" i="1"/>
  <c r="BS651" i="1"/>
  <c r="BS652" i="1"/>
  <c r="BS656" i="1"/>
  <c r="BS657" i="1"/>
  <c r="BS658" i="1"/>
  <c r="BS659" i="1"/>
  <c r="BS660" i="1"/>
  <c r="BS661" i="1"/>
  <c r="BS662" i="1"/>
  <c r="BS663" i="1"/>
  <c r="BS666" i="1"/>
  <c r="BS669" i="1"/>
  <c r="BS670" i="1"/>
  <c r="BS681" i="1"/>
  <c r="BS682" i="1"/>
  <c r="BS691" i="1"/>
  <c r="BS692" i="1"/>
  <c r="BS693" i="1"/>
  <c r="BS694" i="1"/>
  <c r="BS695" i="1"/>
  <c r="BS696" i="1"/>
  <c r="BS697" i="1"/>
  <c r="BS553" i="1"/>
  <c r="BQ558" i="1" l="1"/>
  <c r="BQ680" i="1"/>
  <c r="BQ48" i="1"/>
  <c r="BQ51" i="1"/>
  <c r="BQ489" i="1"/>
  <c r="BQ7" i="1"/>
  <c r="BQ560" i="1"/>
  <c r="BQ559" i="1"/>
  <c r="BQ561" i="1"/>
  <c r="BQ671" i="1"/>
  <c r="BQ124" i="1"/>
  <c r="BQ44" i="1"/>
  <c r="BQ511" i="1"/>
  <c r="BQ248" i="1"/>
  <c r="BQ510" i="1"/>
  <c r="BQ507" i="1"/>
  <c r="BQ109" i="1"/>
  <c r="BQ102" i="1"/>
  <c r="BQ193" i="1"/>
  <c r="BQ190" i="1"/>
  <c r="BQ544" i="1"/>
  <c r="BQ192" i="1"/>
  <c r="BQ543" i="1"/>
  <c r="BQ542" i="1"/>
  <c r="BQ46" i="1"/>
  <c r="BQ47" i="1"/>
  <c r="BQ522" i="1"/>
  <c r="BQ22" i="1"/>
  <c r="BQ525" i="1"/>
  <c r="BQ398" i="1"/>
  <c r="BQ397" i="1"/>
  <c r="BQ415" i="1"/>
  <c r="BQ413" i="1"/>
  <c r="BQ411" i="1"/>
  <c r="BQ412" i="1"/>
  <c r="BQ409" i="1"/>
  <c r="BQ404" i="1"/>
  <c r="BQ24" i="1"/>
  <c r="BQ45" i="1"/>
  <c r="BQ401" i="1"/>
  <c r="BQ400" i="1"/>
  <c r="BQ402" i="1"/>
  <c r="BQ27" i="1"/>
  <c r="BQ26" i="1"/>
  <c r="BQ399" i="1"/>
  <c r="BQ25" i="1"/>
  <c r="BQ111" i="1"/>
  <c r="BQ704" i="1"/>
  <c r="BQ107" i="1"/>
  <c r="BQ99" i="1"/>
  <c r="BQ703" i="1"/>
  <c r="BQ556" i="1"/>
  <c r="BQ709" i="1"/>
  <c r="BQ495" i="1"/>
  <c r="BQ711" i="1"/>
  <c r="BQ80" i="1"/>
  <c r="BQ608" i="1"/>
  <c r="BQ609" i="1"/>
  <c r="BQ610" i="1"/>
  <c r="BQ611" i="1"/>
  <c r="BQ555" i="1"/>
  <c r="BQ567" i="1"/>
  <c r="BQ576" i="1"/>
  <c r="BQ146" i="1"/>
  <c r="BQ578" i="1"/>
  <c r="BQ573" i="1"/>
  <c r="BQ572" i="1"/>
  <c r="BQ148" i="1"/>
  <c r="BQ150" i="1"/>
  <c r="BQ153" i="1"/>
  <c r="BQ186" i="1"/>
  <c r="BQ81" i="1"/>
  <c r="BQ161" i="1"/>
  <c r="BQ196" i="1"/>
  <c r="BQ273" i="1" l="1"/>
  <c r="BQ424" i="1"/>
  <c r="BQ208" i="1"/>
  <c r="BQ204" i="1"/>
  <c r="BQ313" i="1"/>
  <c r="BQ272" i="1"/>
  <c r="BQ265" i="1"/>
  <c r="BQ206" i="1"/>
  <c r="BQ395" i="1"/>
  <c r="BQ125" i="1"/>
  <c r="BQ188" i="1"/>
  <c r="BQ238" i="1"/>
  <c r="BQ257" i="1"/>
  <c r="BQ293" i="1"/>
  <c r="BQ187" i="1"/>
  <c r="BQ425" i="1"/>
  <c r="BQ237" i="1"/>
  <c r="BQ271" i="1"/>
  <c r="BQ269" i="1"/>
  <c r="BQ144" i="1"/>
  <c r="BQ383" i="1"/>
  <c r="BQ533" i="1"/>
  <c r="BQ264" i="1"/>
  <c r="BQ312" i="1"/>
  <c r="BQ127" i="1"/>
  <c r="BQ181" i="1"/>
  <c r="BQ427" i="1"/>
  <c r="BQ426" i="1"/>
  <c r="BQ270" i="1"/>
  <c r="BQ255" i="1"/>
  <c r="BQ254" i="1"/>
  <c r="BQ393" i="1"/>
  <c r="BQ189" i="1"/>
  <c r="BQ429" i="1"/>
  <c r="BQ261" i="1"/>
  <c r="BQ256" i="1"/>
  <c r="BQ201" i="1"/>
  <c r="BQ199" i="1"/>
  <c r="BQ428" i="1"/>
  <c r="BQ423" i="1"/>
  <c r="BQ232" i="1"/>
  <c r="BQ684" i="1"/>
  <c r="BQ267" i="1"/>
  <c r="BQ253" i="1"/>
  <c r="BQ205" i="1"/>
  <c r="BQ292" i="1"/>
  <c r="BS383" i="1"/>
  <c r="BS107" i="1"/>
  <c r="BS312" i="1"/>
  <c r="BS196" i="1"/>
  <c r="BS127" i="1"/>
  <c r="BS181" i="1"/>
  <c r="BS427" i="1"/>
  <c r="BS426" i="1"/>
  <c r="BS153" i="1"/>
  <c r="BS150" i="1"/>
  <c r="BS573" i="1"/>
  <c r="BS80" i="1"/>
  <c r="BS711" i="1"/>
  <c r="BS495" i="1"/>
  <c r="BS270" i="1"/>
  <c r="BS399" i="1"/>
  <c r="BS27" i="1"/>
  <c r="BS255" i="1"/>
  <c r="BS254" i="1"/>
  <c r="BS192" i="1"/>
  <c r="BS248" i="1"/>
  <c r="BS560" i="1"/>
  <c r="BS558" i="1"/>
  <c r="BS161" i="1"/>
  <c r="BS189" i="1"/>
  <c r="BS429" i="1"/>
  <c r="BS578" i="1"/>
  <c r="BS555" i="1"/>
  <c r="BS111" i="1"/>
  <c r="BS24" i="1"/>
  <c r="BS261" i="1"/>
  <c r="BS256" i="1"/>
  <c r="BS201" i="1"/>
  <c r="BS46" i="1"/>
  <c r="BS511" i="1"/>
  <c r="BS7" i="1"/>
  <c r="BS81" i="1"/>
  <c r="BS404" i="1"/>
  <c r="BS199" i="1"/>
  <c r="BS428" i="1"/>
  <c r="BS423" i="1"/>
  <c r="BS232" i="1"/>
  <c r="BS148" i="1"/>
  <c r="BS684" i="1"/>
  <c r="BS267" i="1"/>
  <c r="BS26" i="1"/>
  <c r="BS402" i="1"/>
  <c r="BS413" i="1"/>
  <c r="BS253" i="1"/>
  <c r="BS205" i="1"/>
  <c r="BS292" i="1"/>
  <c r="BS542" i="1"/>
  <c r="BS102" i="1"/>
  <c r="BS44" i="1"/>
  <c r="BS533" i="1"/>
  <c r="BS611" i="1"/>
  <c r="BS704" i="1"/>
  <c r="BS559" i="1"/>
  <c r="BS273" i="1"/>
  <c r="BS424" i="1"/>
  <c r="BS146" i="1"/>
  <c r="BS709" i="1"/>
  <c r="BS25" i="1"/>
  <c r="BS400" i="1"/>
  <c r="BS208" i="1"/>
  <c r="BS204" i="1"/>
  <c r="BS522" i="1"/>
  <c r="BS313" i="1"/>
  <c r="BS193" i="1"/>
  <c r="BS507" i="1"/>
  <c r="BS124" i="1"/>
  <c r="BS489" i="1"/>
  <c r="BS144" i="1"/>
  <c r="BS272" i="1"/>
  <c r="BS395" i="1"/>
  <c r="BS187" i="1"/>
  <c r="BS393" i="1"/>
  <c r="BS186" i="1"/>
  <c r="BS572" i="1"/>
  <c r="BS576" i="1"/>
  <c r="BS610" i="1"/>
  <c r="BS609" i="1"/>
  <c r="BS608" i="1"/>
  <c r="BS556" i="1"/>
  <c r="BS703" i="1"/>
  <c r="BS269" i="1"/>
  <c r="BS401" i="1"/>
  <c r="BS265" i="1"/>
  <c r="BS412" i="1"/>
  <c r="BS415" i="1"/>
  <c r="BS397" i="1"/>
  <c r="BS525" i="1"/>
  <c r="BS206" i="1"/>
  <c r="BS190" i="1"/>
  <c r="BS51" i="1"/>
  <c r="BS409" i="1"/>
  <c r="BS125" i="1"/>
  <c r="BS188" i="1"/>
  <c r="BS238" i="1"/>
  <c r="BS99" i="1"/>
  <c r="BS411" i="1"/>
  <c r="BS257" i="1"/>
  <c r="BS293" i="1"/>
  <c r="BS543" i="1"/>
  <c r="BS671" i="1"/>
  <c r="BS48" i="1"/>
  <c r="BS45" i="1"/>
  <c r="BS264" i="1"/>
  <c r="BS425" i="1"/>
  <c r="BS237" i="1"/>
  <c r="BS567" i="1"/>
  <c r="BS271" i="1"/>
  <c r="BS398" i="1"/>
  <c r="BS22" i="1"/>
  <c r="BS47" i="1"/>
  <c r="BS544" i="1"/>
  <c r="BS109" i="1"/>
  <c r="BS510" i="1"/>
  <c r="BS561" i="1"/>
  <c r="BS680" i="1"/>
  <c r="CZ715" i="1" l="1"/>
  <c r="BY715" i="1" s="1"/>
  <c r="P4" i="5" l="1"/>
  <c r="P5" i="5"/>
  <c r="P6" i="5"/>
  <c r="P7" i="5"/>
  <c r="P8" i="5"/>
  <c r="P9" i="5"/>
  <c r="P10" i="5"/>
  <c r="P11" i="5"/>
  <c r="P12" i="5"/>
  <c r="P13" i="5"/>
  <c r="P14" i="5"/>
  <c r="P15" i="5"/>
  <c r="P16" i="5"/>
  <c r="P17" i="5"/>
  <c r="P18" i="5"/>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P76" i="5"/>
  <c r="P77"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P130" i="5"/>
  <c r="P131" i="5"/>
  <c r="P132" i="5"/>
  <c r="P133" i="5"/>
  <c r="P134" i="5"/>
  <c r="P135" i="5"/>
  <c r="P136" i="5"/>
  <c r="P137" i="5"/>
  <c r="P138" i="5"/>
  <c r="P139" i="5"/>
  <c r="P140" i="5"/>
  <c r="P141" i="5"/>
  <c r="P142" i="5"/>
  <c r="P143" i="5"/>
  <c r="P144" i="5"/>
  <c r="P145" i="5"/>
  <c r="P146" i="5"/>
  <c r="P147" i="5"/>
  <c r="P148" i="5"/>
  <c r="P149" i="5"/>
  <c r="P150" i="5"/>
  <c r="P151" i="5"/>
  <c r="P152" i="5"/>
  <c r="P153" i="5"/>
  <c r="P154" i="5"/>
  <c r="P155" i="5"/>
  <c r="P156" i="5"/>
  <c r="P157" i="5"/>
  <c r="P158" i="5"/>
  <c r="P159" i="5"/>
  <c r="P160" i="5"/>
  <c r="P161" i="5"/>
  <c r="P162" i="5"/>
  <c r="P163" i="5"/>
  <c r="P164" i="5"/>
  <c r="P165" i="5"/>
  <c r="P166" i="5"/>
  <c r="P167" i="5"/>
  <c r="P168" i="5"/>
  <c r="P169" i="5"/>
  <c r="P170" i="5"/>
  <c r="P171" i="5"/>
  <c r="P172" i="5"/>
  <c r="P173" i="5"/>
  <c r="P174" i="5"/>
  <c r="P175" i="5"/>
  <c r="P176" i="5"/>
  <c r="P177" i="5"/>
  <c r="P178" i="5"/>
  <c r="P179" i="5"/>
  <c r="P180" i="5"/>
  <c r="P181" i="5"/>
  <c r="P182" i="5"/>
  <c r="P183" i="5"/>
  <c r="P184" i="5"/>
  <c r="P185" i="5"/>
  <c r="P186" i="5"/>
  <c r="P187" i="5"/>
  <c r="P188" i="5"/>
  <c r="P189" i="5"/>
  <c r="P190" i="5"/>
  <c r="P191" i="5"/>
  <c r="P192" i="5"/>
  <c r="P193" i="5"/>
  <c r="P194" i="5"/>
  <c r="P195" i="5"/>
  <c r="P196" i="5"/>
  <c r="P197" i="5"/>
  <c r="P198" i="5"/>
  <c r="P199" i="5"/>
  <c r="P200" i="5"/>
  <c r="P201" i="5"/>
  <c r="P202" i="5"/>
  <c r="P203" i="5"/>
  <c r="P204" i="5"/>
  <c r="P205" i="5"/>
  <c r="P206" i="5"/>
  <c r="P207" i="5"/>
  <c r="P208" i="5"/>
  <c r="P209" i="5"/>
  <c r="P210" i="5"/>
  <c r="P211" i="5"/>
  <c r="P212" i="5"/>
  <c r="P213" i="5"/>
  <c r="P214" i="5"/>
  <c r="P215" i="5"/>
  <c r="P216" i="5"/>
  <c r="P217" i="5"/>
  <c r="P218" i="5"/>
  <c r="P219" i="5"/>
  <c r="P220" i="5"/>
  <c r="P221" i="5"/>
  <c r="P222" i="5"/>
  <c r="P223" i="5"/>
  <c r="P224" i="5"/>
  <c r="P225" i="5"/>
  <c r="P226" i="5"/>
  <c r="P227" i="5"/>
  <c r="P228" i="5"/>
  <c r="P229" i="5"/>
  <c r="P230" i="5"/>
  <c r="P231" i="5"/>
  <c r="P232" i="5"/>
  <c r="P233" i="5"/>
  <c r="P234" i="5"/>
  <c r="P235" i="5"/>
  <c r="P236" i="5"/>
  <c r="P237" i="5"/>
  <c r="P238" i="5"/>
  <c r="P239" i="5"/>
  <c r="P240" i="5"/>
  <c r="P241" i="5"/>
  <c r="P242" i="5"/>
  <c r="P243" i="5"/>
  <c r="P244" i="5"/>
  <c r="P245" i="5"/>
  <c r="P246" i="5"/>
  <c r="P247" i="5"/>
  <c r="P248" i="5"/>
  <c r="P249" i="5"/>
  <c r="P250" i="5"/>
  <c r="P251" i="5"/>
  <c r="P252" i="5"/>
  <c r="P253" i="5"/>
  <c r="P254" i="5"/>
  <c r="P255" i="5"/>
  <c r="P256" i="5"/>
  <c r="P257" i="5"/>
  <c r="P258" i="5"/>
  <c r="P259" i="5"/>
  <c r="P260" i="5"/>
  <c r="P261" i="5"/>
  <c r="P262" i="5"/>
  <c r="P263" i="5"/>
  <c r="P264" i="5"/>
  <c r="P265" i="5"/>
  <c r="P266" i="5"/>
  <c r="P267" i="5"/>
  <c r="P268" i="5"/>
  <c r="P269" i="5"/>
  <c r="P270" i="5"/>
  <c r="P271" i="5"/>
  <c r="P272" i="5"/>
  <c r="P273" i="5"/>
  <c r="P274" i="5"/>
  <c r="P275" i="5"/>
  <c r="P276" i="5"/>
  <c r="P277" i="5"/>
  <c r="P278" i="5"/>
  <c r="P279" i="5"/>
  <c r="P280" i="5"/>
  <c r="P281" i="5"/>
  <c r="P282" i="5"/>
  <c r="P283" i="5"/>
  <c r="P284" i="5"/>
  <c r="P285" i="5"/>
  <c r="P286" i="5"/>
  <c r="P287" i="5"/>
  <c r="P288" i="5"/>
  <c r="P289" i="5"/>
  <c r="P290" i="5"/>
  <c r="P291" i="5"/>
  <c r="P292" i="5"/>
  <c r="P293" i="5"/>
  <c r="P294" i="5"/>
  <c r="P295" i="5"/>
  <c r="P296" i="5"/>
  <c r="P297" i="5"/>
  <c r="P298" i="5"/>
  <c r="P299" i="5"/>
  <c r="P300" i="5"/>
  <c r="P301" i="5"/>
  <c r="P302" i="5"/>
  <c r="P303" i="5"/>
  <c r="P304" i="5"/>
  <c r="P305" i="5"/>
  <c r="P306" i="5"/>
  <c r="P307" i="5"/>
  <c r="P308" i="5"/>
  <c r="P309" i="5"/>
  <c r="P310" i="5"/>
  <c r="P311" i="5"/>
  <c r="P312" i="5"/>
  <c r="P313" i="5"/>
  <c r="P314" i="5"/>
  <c r="P315" i="5"/>
  <c r="P316" i="5"/>
  <c r="P317" i="5"/>
  <c r="P318" i="5"/>
  <c r="P319" i="5"/>
  <c r="P320" i="5"/>
  <c r="P321" i="5"/>
  <c r="P322" i="5"/>
  <c r="P323" i="5"/>
  <c r="P324" i="5"/>
  <c r="P325" i="5"/>
  <c r="P326" i="5"/>
  <c r="P327" i="5"/>
  <c r="P328" i="5"/>
  <c r="P329" i="5"/>
  <c r="P330" i="5"/>
  <c r="P331" i="5"/>
  <c r="P332" i="5"/>
  <c r="P333" i="5"/>
  <c r="P334" i="5"/>
  <c r="P335" i="5"/>
  <c r="P336" i="5"/>
  <c r="P337" i="5"/>
  <c r="P338" i="5"/>
  <c r="P339" i="5"/>
  <c r="P340" i="5"/>
  <c r="P341" i="5"/>
  <c r="P342" i="5"/>
  <c r="P343" i="5"/>
  <c r="P344" i="5"/>
  <c r="P345" i="5"/>
  <c r="P346" i="5"/>
  <c r="P347" i="5"/>
  <c r="P348" i="5"/>
  <c r="P349" i="5"/>
  <c r="P350" i="5"/>
  <c r="P351" i="5"/>
  <c r="P352" i="5"/>
  <c r="P353" i="5"/>
  <c r="P354" i="5"/>
  <c r="P355" i="5"/>
  <c r="P356" i="5"/>
  <c r="P357" i="5"/>
  <c r="P358" i="5"/>
  <c r="P359" i="5"/>
  <c r="P360" i="5"/>
  <c r="P361" i="5"/>
  <c r="P362" i="5"/>
  <c r="P363" i="5"/>
  <c r="P364" i="5"/>
  <c r="P365" i="5"/>
  <c r="P366" i="5"/>
  <c r="P367" i="5"/>
  <c r="P368" i="5"/>
  <c r="P369" i="5"/>
  <c r="P370" i="5"/>
  <c r="P371" i="5"/>
  <c r="P372" i="5"/>
  <c r="P373" i="5"/>
  <c r="P374" i="5"/>
  <c r="P375" i="5"/>
  <c r="P376" i="5"/>
  <c r="P377" i="5"/>
  <c r="P378" i="5"/>
  <c r="P379" i="5"/>
  <c r="P380" i="5"/>
  <c r="P381" i="5"/>
  <c r="P382" i="5"/>
  <c r="P383" i="5"/>
  <c r="P384" i="5"/>
  <c r="P385" i="5"/>
  <c r="P386" i="5"/>
  <c r="P387" i="5"/>
  <c r="P388" i="5"/>
  <c r="P389" i="5"/>
  <c r="P390" i="5"/>
  <c r="P391" i="5"/>
  <c r="P392" i="5"/>
  <c r="P393" i="5"/>
  <c r="P394" i="5"/>
  <c r="P395" i="5"/>
  <c r="P396" i="5"/>
  <c r="P397" i="5"/>
  <c r="P398" i="5"/>
  <c r="P399" i="5"/>
  <c r="P400" i="5"/>
  <c r="P401" i="5"/>
  <c r="P402" i="5"/>
  <c r="P403" i="5"/>
  <c r="P404" i="5"/>
  <c r="P405" i="5"/>
  <c r="P406" i="5"/>
  <c r="P407" i="5"/>
  <c r="P408" i="5"/>
  <c r="P409" i="5"/>
  <c r="P410" i="5"/>
  <c r="P411" i="5"/>
  <c r="P412" i="5"/>
  <c r="P413" i="5"/>
  <c r="P414" i="5"/>
  <c r="P415" i="5"/>
  <c r="P416" i="5"/>
  <c r="P417" i="5"/>
  <c r="P418" i="5"/>
  <c r="P419" i="5"/>
  <c r="P420" i="5"/>
  <c r="P421" i="5"/>
  <c r="P422" i="5"/>
  <c r="P423" i="5"/>
  <c r="P424" i="5"/>
  <c r="P425" i="5"/>
  <c r="P426" i="5"/>
  <c r="P427" i="5"/>
  <c r="P428" i="5"/>
  <c r="P429" i="5"/>
  <c r="P430" i="5"/>
  <c r="P431" i="5"/>
  <c r="P432" i="5"/>
  <c r="P433" i="5"/>
  <c r="P434" i="5"/>
  <c r="P435" i="5"/>
  <c r="P436" i="5"/>
  <c r="P437" i="5"/>
  <c r="P438" i="5"/>
  <c r="P439" i="5"/>
  <c r="P440" i="5"/>
  <c r="P441" i="5"/>
  <c r="P442" i="5"/>
  <c r="P443" i="5"/>
  <c r="P444" i="5"/>
  <c r="P445" i="5"/>
  <c r="P446" i="5"/>
  <c r="P447" i="5"/>
  <c r="P448" i="5"/>
  <c r="P449" i="5"/>
  <c r="P450" i="5"/>
  <c r="P451" i="5"/>
  <c r="P452" i="5"/>
  <c r="P453" i="5"/>
  <c r="P454" i="5"/>
  <c r="P455" i="5"/>
  <c r="P456" i="5"/>
  <c r="P457" i="5"/>
  <c r="P458" i="5"/>
  <c r="P459" i="5"/>
  <c r="P460" i="5"/>
  <c r="P461" i="5"/>
  <c r="P462" i="5"/>
  <c r="P463" i="5"/>
  <c r="P464" i="5"/>
  <c r="P465" i="5"/>
  <c r="P466" i="5"/>
  <c r="P467" i="5"/>
  <c r="P468" i="5"/>
  <c r="P469" i="5"/>
  <c r="P470" i="5"/>
  <c r="P471" i="5"/>
  <c r="P472" i="5"/>
  <c r="P473" i="5"/>
  <c r="P474" i="5"/>
  <c r="P475" i="5"/>
  <c r="P476" i="5"/>
  <c r="P477" i="5"/>
  <c r="P478" i="5"/>
  <c r="P479" i="5"/>
  <c r="P480" i="5"/>
  <c r="P481" i="5"/>
  <c r="P482" i="5"/>
  <c r="P483" i="5"/>
  <c r="P484" i="5"/>
  <c r="P485" i="5"/>
  <c r="P486" i="5"/>
  <c r="P487" i="5"/>
  <c r="P488" i="5"/>
  <c r="P489" i="5"/>
  <c r="P490" i="5"/>
  <c r="P491" i="5"/>
  <c r="P492" i="5"/>
  <c r="P493" i="5"/>
  <c r="P494" i="5"/>
  <c r="P495" i="5"/>
  <c r="P496" i="5"/>
  <c r="P497" i="5"/>
  <c r="P498" i="5"/>
  <c r="P499" i="5"/>
  <c r="P500" i="5"/>
  <c r="P501" i="5"/>
  <c r="P502" i="5"/>
  <c r="P503" i="5"/>
  <c r="P504" i="5"/>
  <c r="P505" i="5"/>
  <c r="P506" i="5"/>
  <c r="P507" i="5"/>
  <c r="P508" i="5"/>
  <c r="P509" i="5"/>
  <c r="P510" i="5"/>
  <c r="P511" i="5"/>
  <c r="P512" i="5"/>
  <c r="P513" i="5"/>
  <c r="P514" i="5"/>
  <c r="P515" i="5"/>
  <c r="P516" i="5"/>
  <c r="P517" i="5"/>
  <c r="P518" i="5"/>
  <c r="P519" i="5"/>
  <c r="P520" i="5"/>
  <c r="P521" i="5"/>
  <c r="P522" i="5"/>
  <c r="P523" i="5"/>
  <c r="P524" i="5"/>
  <c r="P525" i="5"/>
  <c r="P526" i="5"/>
  <c r="P527" i="5"/>
  <c r="P528" i="5"/>
  <c r="P529" i="5"/>
  <c r="P530" i="5"/>
  <c r="P531" i="5"/>
  <c r="P532" i="5"/>
  <c r="P533" i="5"/>
  <c r="P534" i="5"/>
  <c r="P535" i="5"/>
  <c r="P536" i="5"/>
  <c r="P537" i="5"/>
  <c r="P538" i="5"/>
  <c r="P539" i="5"/>
  <c r="P540" i="5"/>
  <c r="P541" i="5"/>
  <c r="P542" i="5"/>
  <c r="P543" i="5"/>
  <c r="P544" i="5"/>
  <c r="P545" i="5"/>
  <c r="P546" i="5"/>
  <c r="P547" i="5"/>
  <c r="P548" i="5"/>
  <c r="P549" i="5"/>
  <c r="P550" i="5"/>
  <c r="P551" i="5"/>
  <c r="P552" i="5"/>
  <c r="P553" i="5"/>
  <c r="P554" i="5"/>
  <c r="P555" i="5"/>
  <c r="P556" i="5"/>
  <c r="P557" i="5"/>
  <c r="P558" i="5"/>
  <c r="P559" i="5"/>
  <c r="P560" i="5"/>
  <c r="P561" i="5"/>
  <c r="P562" i="5"/>
  <c r="P563" i="5"/>
  <c r="P564" i="5"/>
  <c r="P565" i="5"/>
  <c r="P566" i="5"/>
  <c r="P567" i="5"/>
  <c r="P568" i="5"/>
  <c r="P569" i="5"/>
  <c r="P570" i="5"/>
  <c r="P571" i="5"/>
  <c r="P572" i="5"/>
  <c r="P573" i="5"/>
  <c r="P574" i="5"/>
  <c r="P575" i="5"/>
  <c r="P576" i="5"/>
  <c r="P577" i="5"/>
  <c r="P578" i="5"/>
  <c r="P579" i="5"/>
  <c r="P580" i="5"/>
  <c r="P581" i="5"/>
  <c r="P582" i="5"/>
  <c r="P583" i="5"/>
  <c r="P584" i="5"/>
  <c r="P585" i="5"/>
  <c r="P586" i="5"/>
  <c r="P587" i="5"/>
  <c r="P588" i="5"/>
  <c r="P589" i="5"/>
  <c r="P590" i="5"/>
  <c r="P591" i="5"/>
  <c r="P592" i="5"/>
  <c r="P593" i="5"/>
  <c r="P594" i="5"/>
  <c r="P595" i="5"/>
  <c r="P596" i="5"/>
  <c r="P597" i="5"/>
  <c r="P598" i="5"/>
  <c r="P599" i="5"/>
  <c r="P600" i="5"/>
  <c r="P601" i="5"/>
  <c r="P602" i="5"/>
  <c r="P603" i="5"/>
  <c r="P604" i="5"/>
  <c r="P605" i="5"/>
  <c r="P606" i="5"/>
  <c r="P607" i="5"/>
  <c r="P608" i="5"/>
  <c r="P609" i="5"/>
  <c r="P610" i="5"/>
  <c r="P611" i="5"/>
  <c r="P612" i="5"/>
  <c r="P613" i="5"/>
  <c r="P614" i="5"/>
  <c r="P615" i="5"/>
  <c r="P616" i="5"/>
  <c r="P617" i="5"/>
  <c r="P618" i="5"/>
  <c r="P619" i="5"/>
  <c r="P620" i="5"/>
  <c r="P621" i="5"/>
  <c r="P622" i="5"/>
  <c r="P623" i="5"/>
  <c r="P624" i="5"/>
  <c r="P625" i="5"/>
  <c r="P626" i="5"/>
  <c r="P627" i="5"/>
  <c r="P628" i="5"/>
  <c r="P629" i="5"/>
  <c r="P630" i="5"/>
  <c r="P631" i="5"/>
  <c r="P632" i="5"/>
  <c r="P633" i="5"/>
  <c r="P634" i="5"/>
  <c r="P635" i="5"/>
  <c r="P636" i="5"/>
  <c r="P637" i="5"/>
  <c r="P638" i="5"/>
  <c r="P639" i="5"/>
  <c r="P640" i="5"/>
  <c r="P641" i="5"/>
  <c r="P642" i="5"/>
  <c r="P643" i="5"/>
  <c r="P644" i="5"/>
  <c r="P645" i="5"/>
  <c r="P646" i="5"/>
  <c r="P647" i="5"/>
  <c r="P648" i="5"/>
  <c r="P649" i="5"/>
  <c r="P650" i="5"/>
  <c r="P651" i="5"/>
  <c r="P652" i="5"/>
  <c r="P653" i="5"/>
  <c r="P654" i="5"/>
  <c r="P655" i="5"/>
  <c r="P656" i="5"/>
  <c r="P657" i="5"/>
  <c r="P658" i="5"/>
  <c r="P659" i="5"/>
  <c r="P660" i="5"/>
  <c r="P661" i="5"/>
  <c r="P662" i="5"/>
  <c r="P663" i="5"/>
  <c r="P664" i="5"/>
  <c r="P665" i="5"/>
  <c r="P666" i="5"/>
  <c r="P667" i="5"/>
  <c r="P668" i="5"/>
  <c r="P669" i="5"/>
  <c r="P670" i="5"/>
  <c r="P671" i="5"/>
  <c r="P672" i="5"/>
  <c r="P673" i="5"/>
  <c r="P674" i="5"/>
  <c r="P675" i="5"/>
  <c r="P676" i="5"/>
  <c r="P677" i="5"/>
  <c r="P678" i="5"/>
  <c r="P679" i="5"/>
  <c r="P680" i="5"/>
  <c r="P681" i="5"/>
  <c r="P682" i="5"/>
  <c r="P683" i="5"/>
  <c r="P684" i="5"/>
  <c r="P685" i="5"/>
  <c r="P686" i="5"/>
  <c r="P687" i="5"/>
  <c r="P688" i="5"/>
  <c r="P689" i="5"/>
  <c r="P690" i="5"/>
  <c r="P691" i="5"/>
  <c r="P692" i="5"/>
  <c r="P693" i="5"/>
  <c r="P694" i="5"/>
  <c r="P695" i="5"/>
  <c r="P696" i="5"/>
  <c r="P697" i="5"/>
  <c r="P698" i="5"/>
  <c r="P699" i="5"/>
  <c r="P700" i="5"/>
  <c r="P701" i="5"/>
  <c r="P702" i="5"/>
  <c r="P703" i="5"/>
  <c r="P704" i="5"/>
  <c r="P705" i="5"/>
  <c r="P706" i="5"/>
  <c r="P707" i="5"/>
  <c r="P708" i="5"/>
  <c r="P709" i="5"/>
  <c r="P710" i="5"/>
  <c r="P711" i="5"/>
  <c r="P712" i="5"/>
  <c r="P713" i="5"/>
  <c r="U4" i="5"/>
  <c r="V4" i="5"/>
  <c r="W4" i="5"/>
  <c r="X4" i="5"/>
  <c r="Y4" i="5"/>
  <c r="U5" i="5"/>
  <c r="V5" i="5"/>
  <c r="W5" i="5"/>
  <c r="X5" i="5"/>
  <c r="Y5" i="5"/>
  <c r="U6" i="5"/>
  <c r="V6" i="5"/>
  <c r="W6" i="5"/>
  <c r="X6" i="5"/>
  <c r="Y6" i="5"/>
  <c r="U7" i="5"/>
  <c r="V7" i="5"/>
  <c r="W7" i="5"/>
  <c r="X7" i="5"/>
  <c r="Y7" i="5"/>
  <c r="U8" i="5"/>
  <c r="V8" i="5"/>
  <c r="W8" i="5"/>
  <c r="X8" i="5"/>
  <c r="Y8" i="5"/>
  <c r="U9" i="5"/>
  <c r="V9" i="5"/>
  <c r="W9" i="5"/>
  <c r="X9" i="5"/>
  <c r="Y9" i="5"/>
  <c r="U10" i="5"/>
  <c r="V10" i="5"/>
  <c r="W10" i="5"/>
  <c r="X10" i="5"/>
  <c r="Y10" i="5"/>
  <c r="U11" i="5"/>
  <c r="V11" i="5"/>
  <c r="W11" i="5"/>
  <c r="X11" i="5"/>
  <c r="Y11" i="5"/>
  <c r="U12" i="5"/>
  <c r="V12" i="5"/>
  <c r="W12" i="5"/>
  <c r="X12" i="5"/>
  <c r="Y12" i="5"/>
  <c r="U13" i="5"/>
  <c r="V13" i="5"/>
  <c r="W13" i="5"/>
  <c r="X13" i="5"/>
  <c r="Y13" i="5"/>
  <c r="U14" i="5"/>
  <c r="V14" i="5"/>
  <c r="W14" i="5"/>
  <c r="X14" i="5"/>
  <c r="Y14" i="5"/>
  <c r="U15" i="5"/>
  <c r="V15" i="5"/>
  <c r="W15" i="5"/>
  <c r="X15" i="5"/>
  <c r="Y15" i="5"/>
  <c r="U16" i="5"/>
  <c r="V16" i="5"/>
  <c r="W16" i="5"/>
  <c r="X16" i="5"/>
  <c r="Y16" i="5"/>
  <c r="U17" i="5"/>
  <c r="V17" i="5"/>
  <c r="W17" i="5"/>
  <c r="X17" i="5"/>
  <c r="Y17" i="5"/>
  <c r="U18" i="5"/>
  <c r="V18" i="5"/>
  <c r="W18" i="5"/>
  <c r="X18" i="5"/>
  <c r="Y18" i="5"/>
  <c r="U19" i="5"/>
  <c r="V19" i="5"/>
  <c r="W19" i="5"/>
  <c r="X19" i="5"/>
  <c r="Y19" i="5"/>
  <c r="U20" i="5"/>
  <c r="V20" i="5"/>
  <c r="W20" i="5"/>
  <c r="X20" i="5"/>
  <c r="Y20" i="5"/>
  <c r="U21" i="5"/>
  <c r="V21" i="5"/>
  <c r="W21" i="5"/>
  <c r="X21" i="5"/>
  <c r="Y21" i="5"/>
  <c r="U22" i="5"/>
  <c r="V22" i="5"/>
  <c r="W22" i="5"/>
  <c r="X22" i="5"/>
  <c r="Y22" i="5"/>
  <c r="U23" i="5"/>
  <c r="V23" i="5"/>
  <c r="W23" i="5"/>
  <c r="X23" i="5"/>
  <c r="Y23" i="5"/>
  <c r="U24" i="5"/>
  <c r="V24" i="5"/>
  <c r="W24" i="5"/>
  <c r="X24" i="5"/>
  <c r="Y24" i="5"/>
  <c r="U25" i="5"/>
  <c r="V25" i="5"/>
  <c r="W25" i="5"/>
  <c r="X25" i="5"/>
  <c r="Y25" i="5"/>
  <c r="U26" i="5"/>
  <c r="V26" i="5"/>
  <c r="W26" i="5"/>
  <c r="X26" i="5"/>
  <c r="Y26" i="5"/>
  <c r="U27" i="5"/>
  <c r="V27" i="5"/>
  <c r="W27" i="5"/>
  <c r="X27" i="5"/>
  <c r="Y27" i="5"/>
  <c r="U28" i="5"/>
  <c r="V28" i="5"/>
  <c r="W28" i="5"/>
  <c r="X28" i="5"/>
  <c r="Y28" i="5"/>
  <c r="U29" i="5"/>
  <c r="V29" i="5"/>
  <c r="W29" i="5"/>
  <c r="X29" i="5"/>
  <c r="Y29" i="5"/>
  <c r="U30" i="5"/>
  <c r="V30" i="5"/>
  <c r="W30" i="5"/>
  <c r="X30" i="5"/>
  <c r="Y30" i="5"/>
  <c r="U31" i="5"/>
  <c r="V31" i="5"/>
  <c r="W31" i="5"/>
  <c r="X31" i="5"/>
  <c r="Y31" i="5"/>
  <c r="U32" i="5"/>
  <c r="V32" i="5"/>
  <c r="W32" i="5"/>
  <c r="X32" i="5"/>
  <c r="Y32" i="5"/>
  <c r="U33" i="5"/>
  <c r="V33" i="5"/>
  <c r="W33" i="5"/>
  <c r="X33" i="5"/>
  <c r="Y33" i="5"/>
  <c r="U34" i="5"/>
  <c r="V34" i="5"/>
  <c r="W34" i="5"/>
  <c r="X34" i="5"/>
  <c r="Y34" i="5"/>
  <c r="U35" i="5"/>
  <c r="V35" i="5"/>
  <c r="W35" i="5"/>
  <c r="X35" i="5"/>
  <c r="Y35" i="5"/>
  <c r="U36" i="5"/>
  <c r="V36" i="5"/>
  <c r="W36" i="5"/>
  <c r="X36" i="5"/>
  <c r="Y36" i="5"/>
  <c r="U37" i="5"/>
  <c r="V37" i="5"/>
  <c r="W37" i="5"/>
  <c r="X37" i="5"/>
  <c r="Y37" i="5"/>
  <c r="U38" i="5"/>
  <c r="V38" i="5"/>
  <c r="W38" i="5"/>
  <c r="X38" i="5"/>
  <c r="Y38" i="5"/>
  <c r="U39" i="5"/>
  <c r="V39" i="5"/>
  <c r="W39" i="5"/>
  <c r="X39" i="5"/>
  <c r="Y39" i="5"/>
  <c r="U40" i="5"/>
  <c r="V40" i="5"/>
  <c r="W40" i="5"/>
  <c r="X40" i="5"/>
  <c r="Y40" i="5"/>
  <c r="U41" i="5"/>
  <c r="V41" i="5"/>
  <c r="W41" i="5"/>
  <c r="X41" i="5"/>
  <c r="Y41" i="5"/>
  <c r="U42" i="5"/>
  <c r="V42" i="5"/>
  <c r="W42" i="5"/>
  <c r="X42" i="5"/>
  <c r="Y42" i="5"/>
  <c r="U43" i="5"/>
  <c r="V43" i="5"/>
  <c r="W43" i="5"/>
  <c r="X43" i="5"/>
  <c r="Y43" i="5"/>
  <c r="U44" i="5"/>
  <c r="V44" i="5"/>
  <c r="W44" i="5"/>
  <c r="X44" i="5"/>
  <c r="Y44" i="5"/>
  <c r="U45" i="5"/>
  <c r="V45" i="5"/>
  <c r="W45" i="5"/>
  <c r="X45" i="5"/>
  <c r="Y45" i="5"/>
  <c r="U46" i="5"/>
  <c r="V46" i="5"/>
  <c r="W46" i="5"/>
  <c r="X46" i="5"/>
  <c r="Y46" i="5"/>
  <c r="U47" i="5"/>
  <c r="V47" i="5"/>
  <c r="W47" i="5"/>
  <c r="X47" i="5"/>
  <c r="Y47" i="5"/>
  <c r="U48" i="5"/>
  <c r="V48" i="5"/>
  <c r="W48" i="5"/>
  <c r="X48" i="5"/>
  <c r="Y48" i="5"/>
  <c r="U49" i="5"/>
  <c r="V49" i="5"/>
  <c r="W49" i="5"/>
  <c r="X49" i="5"/>
  <c r="Y49" i="5"/>
  <c r="U50" i="5"/>
  <c r="V50" i="5"/>
  <c r="W50" i="5"/>
  <c r="X50" i="5"/>
  <c r="Y50" i="5"/>
  <c r="U51" i="5"/>
  <c r="V51" i="5"/>
  <c r="W51" i="5"/>
  <c r="X51" i="5"/>
  <c r="Y51" i="5"/>
  <c r="U52" i="5"/>
  <c r="V52" i="5"/>
  <c r="W52" i="5"/>
  <c r="X52" i="5"/>
  <c r="Y52" i="5"/>
  <c r="U53" i="5"/>
  <c r="V53" i="5"/>
  <c r="W53" i="5"/>
  <c r="X53" i="5"/>
  <c r="Y53" i="5"/>
  <c r="U54" i="5"/>
  <c r="V54" i="5"/>
  <c r="W54" i="5"/>
  <c r="X54" i="5"/>
  <c r="Y54" i="5"/>
  <c r="U55" i="5"/>
  <c r="V55" i="5"/>
  <c r="W55" i="5"/>
  <c r="X55" i="5"/>
  <c r="Y55" i="5"/>
  <c r="U56" i="5"/>
  <c r="V56" i="5"/>
  <c r="W56" i="5"/>
  <c r="X56" i="5"/>
  <c r="Y56" i="5"/>
  <c r="U57" i="5"/>
  <c r="V57" i="5"/>
  <c r="W57" i="5"/>
  <c r="X57" i="5"/>
  <c r="Y57" i="5"/>
  <c r="U58" i="5"/>
  <c r="V58" i="5"/>
  <c r="W58" i="5"/>
  <c r="X58" i="5"/>
  <c r="Y58" i="5"/>
  <c r="U59" i="5"/>
  <c r="V59" i="5"/>
  <c r="W59" i="5"/>
  <c r="X59" i="5"/>
  <c r="Y59" i="5"/>
  <c r="U60" i="5"/>
  <c r="V60" i="5"/>
  <c r="W60" i="5"/>
  <c r="X60" i="5"/>
  <c r="Y60" i="5"/>
  <c r="U61" i="5"/>
  <c r="V61" i="5"/>
  <c r="W61" i="5"/>
  <c r="X61" i="5"/>
  <c r="Y61" i="5"/>
  <c r="U62" i="5"/>
  <c r="V62" i="5"/>
  <c r="W62" i="5"/>
  <c r="X62" i="5"/>
  <c r="Y62" i="5"/>
  <c r="U63" i="5"/>
  <c r="V63" i="5"/>
  <c r="W63" i="5"/>
  <c r="X63" i="5"/>
  <c r="Y63" i="5"/>
  <c r="U64" i="5"/>
  <c r="V64" i="5"/>
  <c r="W64" i="5"/>
  <c r="X64" i="5"/>
  <c r="Y64" i="5"/>
  <c r="U65" i="5"/>
  <c r="V65" i="5"/>
  <c r="W65" i="5"/>
  <c r="X65" i="5"/>
  <c r="Y65" i="5"/>
  <c r="U66" i="5"/>
  <c r="V66" i="5"/>
  <c r="W66" i="5"/>
  <c r="X66" i="5"/>
  <c r="Y66" i="5"/>
  <c r="U67" i="5"/>
  <c r="V67" i="5"/>
  <c r="W67" i="5"/>
  <c r="X67" i="5"/>
  <c r="Y67" i="5"/>
  <c r="U68" i="5"/>
  <c r="V68" i="5"/>
  <c r="W68" i="5"/>
  <c r="X68" i="5"/>
  <c r="Y68" i="5"/>
  <c r="U69" i="5"/>
  <c r="V69" i="5"/>
  <c r="W69" i="5"/>
  <c r="X69" i="5"/>
  <c r="Y69" i="5"/>
  <c r="U70" i="5"/>
  <c r="V70" i="5"/>
  <c r="W70" i="5"/>
  <c r="X70" i="5"/>
  <c r="Y70" i="5"/>
  <c r="U71" i="5"/>
  <c r="V71" i="5"/>
  <c r="W71" i="5"/>
  <c r="X71" i="5"/>
  <c r="Y71" i="5"/>
  <c r="U72" i="5"/>
  <c r="V72" i="5"/>
  <c r="W72" i="5"/>
  <c r="X72" i="5"/>
  <c r="Y72" i="5"/>
  <c r="U73" i="5"/>
  <c r="V73" i="5"/>
  <c r="W73" i="5"/>
  <c r="X73" i="5"/>
  <c r="Y73" i="5"/>
  <c r="U74" i="5"/>
  <c r="V74" i="5"/>
  <c r="W74" i="5"/>
  <c r="X74" i="5"/>
  <c r="Y74" i="5"/>
  <c r="U75" i="5"/>
  <c r="V75" i="5"/>
  <c r="W75" i="5"/>
  <c r="X75" i="5"/>
  <c r="Y75" i="5"/>
  <c r="U76" i="5"/>
  <c r="V76" i="5"/>
  <c r="W76" i="5"/>
  <c r="X76" i="5"/>
  <c r="Y76" i="5"/>
  <c r="U77" i="5"/>
  <c r="V77" i="5"/>
  <c r="W77" i="5"/>
  <c r="X77" i="5"/>
  <c r="Y77" i="5"/>
  <c r="U78" i="5"/>
  <c r="V78" i="5"/>
  <c r="W78" i="5"/>
  <c r="X78" i="5"/>
  <c r="Y78" i="5"/>
  <c r="U79" i="5"/>
  <c r="V79" i="5"/>
  <c r="W79" i="5"/>
  <c r="X79" i="5"/>
  <c r="Y79" i="5"/>
  <c r="U80" i="5"/>
  <c r="V80" i="5"/>
  <c r="W80" i="5"/>
  <c r="X80" i="5"/>
  <c r="Y80" i="5"/>
  <c r="U81" i="5"/>
  <c r="V81" i="5"/>
  <c r="W81" i="5"/>
  <c r="X81" i="5"/>
  <c r="Y81" i="5"/>
  <c r="U82" i="5"/>
  <c r="V82" i="5"/>
  <c r="W82" i="5"/>
  <c r="X82" i="5"/>
  <c r="Y82" i="5"/>
  <c r="U83" i="5"/>
  <c r="V83" i="5"/>
  <c r="W83" i="5"/>
  <c r="X83" i="5"/>
  <c r="Y83" i="5"/>
  <c r="U84" i="5"/>
  <c r="V84" i="5"/>
  <c r="W84" i="5"/>
  <c r="X84" i="5"/>
  <c r="Y84" i="5"/>
  <c r="U85" i="5"/>
  <c r="V85" i="5"/>
  <c r="W85" i="5"/>
  <c r="X85" i="5"/>
  <c r="Y85" i="5"/>
  <c r="U86" i="5"/>
  <c r="V86" i="5"/>
  <c r="W86" i="5"/>
  <c r="X86" i="5"/>
  <c r="Y86" i="5"/>
  <c r="U87" i="5"/>
  <c r="V87" i="5"/>
  <c r="W87" i="5"/>
  <c r="X87" i="5"/>
  <c r="Y87" i="5"/>
  <c r="U88" i="5"/>
  <c r="V88" i="5"/>
  <c r="W88" i="5"/>
  <c r="X88" i="5"/>
  <c r="Y88" i="5"/>
  <c r="U89" i="5"/>
  <c r="V89" i="5"/>
  <c r="W89" i="5"/>
  <c r="X89" i="5"/>
  <c r="Y89" i="5"/>
  <c r="U90" i="5"/>
  <c r="V90" i="5"/>
  <c r="W90" i="5"/>
  <c r="X90" i="5"/>
  <c r="Y90" i="5"/>
  <c r="U91" i="5"/>
  <c r="V91" i="5"/>
  <c r="W91" i="5"/>
  <c r="X91" i="5"/>
  <c r="Y91" i="5"/>
  <c r="U92" i="5"/>
  <c r="V92" i="5"/>
  <c r="W92" i="5"/>
  <c r="X92" i="5"/>
  <c r="Y92" i="5"/>
  <c r="U93" i="5"/>
  <c r="V93" i="5"/>
  <c r="W93" i="5"/>
  <c r="X93" i="5"/>
  <c r="Y93" i="5"/>
  <c r="U94" i="5"/>
  <c r="V94" i="5"/>
  <c r="W94" i="5"/>
  <c r="X94" i="5"/>
  <c r="Y94" i="5"/>
  <c r="U95" i="5"/>
  <c r="V95" i="5"/>
  <c r="W95" i="5"/>
  <c r="X95" i="5"/>
  <c r="Y95" i="5"/>
  <c r="U96" i="5"/>
  <c r="V96" i="5"/>
  <c r="W96" i="5"/>
  <c r="X96" i="5"/>
  <c r="Y96" i="5"/>
  <c r="U97" i="5"/>
  <c r="V97" i="5"/>
  <c r="W97" i="5"/>
  <c r="X97" i="5"/>
  <c r="Y97" i="5"/>
  <c r="U98" i="5"/>
  <c r="V98" i="5"/>
  <c r="W98" i="5"/>
  <c r="X98" i="5"/>
  <c r="Y98" i="5"/>
  <c r="U99" i="5"/>
  <c r="V99" i="5"/>
  <c r="W99" i="5"/>
  <c r="X99" i="5"/>
  <c r="Y99" i="5"/>
  <c r="U100" i="5"/>
  <c r="V100" i="5"/>
  <c r="W100" i="5"/>
  <c r="X100" i="5"/>
  <c r="Y100" i="5"/>
  <c r="U101" i="5"/>
  <c r="V101" i="5"/>
  <c r="W101" i="5"/>
  <c r="X101" i="5"/>
  <c r="Y101" i="5"/>
  <c r="U102" i="5"/>
  <c r="V102" i="5"/>
  <c r="W102" i="5"/>
  <c r="X102" i="5"/>
  <c r="Y102" i="5"/>
  <c r="U103" i="5"/>
  <c r="V103" i="5"/>
  <c r="W103" i="5"/>
  <c r="X103" i="5"/>
  <c r="Y103" i="5"/>
  <c r="U104" i="5"/>
  <c r="V104" i="5"/>
  <c r="W104" i="5"/>
  <c r="X104" i="5"/>
  <c r="Y104" i="5"/>
  <c r="U105" i="5"/>
  <c r="V105" i="5"/>
  <c r="W105" i="5"/>
  <c r="X105" i="5"/>
  <c r="Y105" i="5"/>
  <c r="U106" i="5"/>
  <c r="V106" i="5"/>
  <c r="W106" i="5"/>
  <c r="X106" i="5"/>
  <c r="Y106" i="5"/>
  <c r="U107" i="5"/>
  <c r="V107" i="5"/>
  <c r="W107" i="5"/>
  <c r="X107" i="5"/>
  <c r="Y107" i="5"/>
  <c r="U108" i="5"/>
  <c r="V108" i="5"/>
  <c r="W108" i="5"/>
  <c r="X108" i="5"/>
  <c r="Y108" i="5"/>
  <c r="U109" i="5"/>
  <c r="V109" i="5"/>
  <c r="W109" i="5"/>
  <c r="X109" i="5"/>
  <c r="Y109" i="5"/>
  <c r="U110" i="5"/>
  <c r="V110" i="5"/>
  <c r="W110" i="5"/>
  <c r="X110" i="5"/>
  <c r="Y110" i="5"/>
  <c r="U111" i="5"/>
  <c r="V111" i="5"/>
  <c r="W111" i="5"/>
  <c r="X111" i="5"/>
  <c r="Y111" i="5"/>
  <c r="U112" i="5"/>
  <c r="V112" i="5"/>
  <c r="W112" i="5"/>
  <c r="X112" i="5"/>
  <c r="Y112" i="5"/>
  <c r="U113" i="5"/>
  <c r="V113" i="5"/>
  <c r="W113" i="5"/>
  <c r="X113" i="5"/>
  <c r="Y113" i="5"/>
  <c r="U114" i="5"/>
  <c r="V114" i="5"/>
  <c r="W114" i="5"/>
  <c r="X114" i="5"/>
  <c r="Y114" i="5"/>
  <c r="U115" i="5"/>
  <c r="V115" i="5"/>
  <c r="W115" i="5"/>
  <c r="X115" i="5"/>
  <c r="Y115" i="5"/>
  <c r="U116" i="5"/>
  <c r="V116" i="5"/>
  <c r="W116" i="5"/>
  <c r="X116" i="5"/>
  <c r="Y116" i="5"/>
  <c r="U117" i="5"/>
  <c r="V117" i="5"/>
  <c r="W117" i="5"/>
  <c r="X117" i="5"/>
  <c r="Y117" i="5"/>
  <c r="U118" i="5"/>
  <c r="V118" i="5"/>
  <c r="W118" i="5"/>
  <c r="X118" i="5"/>
  <c r="Y118" i="5"/>
  <c r="U119" i="5"/>
  <c r="V119" i="5"/>
  <c r="W119" i="5"/>
  <c r="X119" i="5"/>
  <c r="Y119" i="5"/>
  <c r="U120" i="5"/>
  <c r="V120" i="5"/>
  <c r="W120" i="5"/>
  <c r="X120" i="5"/>
  <c r="Y120" i="5"/>
  <c r="U121" i="5"/>
  <c r="V121" i="5"/>
  <c r="W121" i="5"/>
  <c r="X121" i="5"/>
  <c r="Y121" i="5"/>
  <c r="U122" i="5"/>
  <c r="V122" i="5"/>
  <c r="W122" i="5"/>
  <c r="X122" i="5"/>
  <c r="Y122" i="5"/>
  <c r="U123" i="5"/>
  <c r="V123" i="5"/>
  <c r="W123" i="5"/>
  <c r="X123" i="5"/>
  <c r="Y123" i="5"/>
  <c r="U124" i="5"/>
  <c r="V124" i="5"/>
  <c r="W124" i="5"/>
  <c r="X124" i="5"/>
  <c r="Y124" i="5"/>
  <c r="U125" i="5"/>
  <c r="V125" i="5"/>
  <c r="W125" i="5"/>
  <c r="X125" i="5"/>
  <c r="Y125" i="5"/>
  <c r="U126" i="5"/>
  <c r="V126" i="5"/>
  <c r="W126" i="5"/>
  <c r="X126" i="5"/>
  <c r="Y126" i="5"/>
  <c r="U127" i="5"/>
  <c r="V127" i="5"/>
  <c r="W127" i="5"/>
  <c r="X127" i="5"/>
  <c r="Y127" i="5"/>
  <c r="U128" i="5"/>
  <c r="V128" i="5"/>
  <c r="W128" i="5"/>
  <c r="X128" i="5"/>
  <c r="Y128" i="5"/>
  <c r="U129" i="5"/>
  <c r="V129" i="5"/>
  <c r="W129" i="5"/>
  <c r="X129" i="5"/>
  <c r="Y129" i="5"/>
  <c r="U130" i="5"/>
  <c r="V130" i="5"/>
  <c r="W130" i="5"/>
  <c r="X130" i="5"/>
  <c r="Y130" i="5"/>
  <c r="U131" i="5"/>
  <c r="V131" i="5"/>
  <c r="W131" i="5"/>
  <c r="X131" i="5"/>
  <c r="Y131" i="5"/>
  <c r="U132" i="5"/>
  <c r="V132" i="5"/>
  <c r="W132" i="5"/>
  <c r="X132" i="5"/>
  <c r="Y132" i="5"/>
  <c r="U133" i="5"/>
  <c r="V133" i="5"/>
  <c r="W133" i="5"/>
  <c r="X133" i="5"/>
  <c r="Y133" i="5"/>
  <c r="U134" i="5"/>
  <c r="V134" i="5"/>
  <c r="W134" i="5"/>
  <c r="X134" i="5"/>
  <c r="Y134" i="5"/>
  <c r="U135" i="5"/>
  <c r="V135" i="5"/>
  <c r="W135" i="5"/>
  <c r="X135" i="5"/>
  <c r="Y135" i="5"/>
  <c r="U136" i="5"/>
  <c r="V136" i="5"/>
  <c r="W136" i="5"/>
  <c r="X136" i="5"/>
  <c r="Y136" i="5"/>
  <c r="U137" i="5"/>
  <c r="V137" i="5"/>
  <c r="W137" i="5"/>
  <c r="X137" i="5"/>
  <c r="Y137" i="5"/>
  <c r="U138" i="5"/>
  <c r="V138" i="5"/>
  <c r="W138" i="5"/>
  <c r="X138" i="5"/>
  <c r="Y138" i="5"/>
  <c r="U139" i="5"/>
  <c r="V139" i="5"/>
  <c r="W139" i="5"/>
  <c r="X139" i="5"/>
  <c r="Y139" i="5"/>
  <c r="U140" i="5"/>
  <c r="V140" i="5"/>
  <c r="W140" i="5"/>
  <c r="X140" i="5"/>
  <c r="Y140" i="5"/>
  <c r="U141" i="5"/>
  <c r="V141" i="5"/>
  <c r="W141" i="5"/>
  <c r="X141" i="5"/>
  <c r="Y141" i="5"/>
  <c r="U142" i="5"/>
  <c r="V142" i="5"/>
  <c r="W142" i="5"/>
  <c r="X142" i="5"/>
  <c r="Y142" i="5"/>
  <c r="U143" i="5"/>
  <c r="V143" i="5"/>
  <c r="W143" i="5"/>
  <c r="X143" i="5"/>
  <c r="Y143" i="5"/>
  <c r="U144" i="5"/>
  <c r="V144" i="5"/>
  <c r="W144" i="5"/>
  <c r="X144" i="5"/>
  <c r="Y144" i="5"/>
  <c r="U145" i="5"/>
  <c r="V145" i="5"/>
  <c r="W145" i="5"/>
  <c r="X145" i="5"/>
  <c r="Y145" i="5"/>
  <c r="U146" i="5"/>
  <c r="V146" i="5"/>
  <c r="W146" i="5"/>
  <c r="X146" i="5"/>
  <c r="Y146" i="5"/>
  <c r="U147" i="5"/>
  <c r="V147" i="5"/>
  <c r="W147" i="5"/>
  <c r="X147" i="5"/>
  <c r="Y147" i="5"/>
  <c r="U148" i="5"/>
  <c r="V148" i="5"/>
  <c r="W148" i="5"/>
  <c r="X148" i="5"/>
  <c r="Y148" i="5"/>
  <c r="U149" i="5"/>
  <c r="V149" i="5"/>
  <c r="W149" i="5"/>
  <c r="X149" i="5"/>
  <c r="Y149" i="5"/>
  <c r="U150" i="5"/>
  <c r="V150" i="5"/>
  <c r="W150" i="5"/>
  <c r="X150" i="5"/>
  <c r="Y150" i="5"/>
  <c r="U151" i="5"/>
  <c r="V151" i="5"/>
  <c r="W151" i="5"/>
  <c r="X151" i="5"/>
  <c r="Y151" i="5"/>
  <c r="U152" i="5"/>
  <c r="V152" i="5"/>
  <c r="W152" i="5"/>
  <c r="X152" i="5"/>
  <c r="Y152" i="5"/>
  <c r="U153" i="5"/>
  <c r="V153" i="5"/>
  <c r="W153" i="5"/>
  <c r="X153" i="5"/>
  <c r="Y153" i="5"/>
  <c r="U154" i="5"/>
  <c r="V154" i="5"/>
  <c r="W154" i="5"/>
  <c r="X154" i="5"/>
  <c r="Y154" i="5"/>
  <c r="U155" i="5"/>
  <c r="V155" i="5"/>
  <c r="W155" i="5"/>
  <c r="X155" i="5"/>
  <c r="Y155" i="5"/>
  <c r="U156" i="5"/>
  <c r="V156" i="5"/>
  <c r="W156" i="5"/>
  <c r="X156" i="5"/>
  <c r="Y156" i="5"/>
  <c r="U157" i="5"/>
  <c r="V157" i="5"/>
  <c r="W157" i="5"/>
  <c r="X157" i="5"/>
  <c r="Y157" i="5"/>
  <c r="U158" i="5"/>
  <c r="V158" i="5"/>
  <c r="W158" i="5"/>
  <c r="X158" i="5"/>
  <c r="Y158" i="5"/>
  <c r="U159" i="5"/>
  <c r="V159" i="5"/>
  <c r="W159" i="5"/>
  <c r="X159" i="5"/>
  <c r="Y159" i="5"/>
  <c r="U160" i="5"/>
  <c r="V160" i="5"/>
  <c r="W160" i="5"/>
  <c r="X160" i="5"/>
  <c r="Y160" i="5"/>
  <c r="U161" i="5"/>
  <c r="V161" i="5"/>
  <c r="W161" i="5"/>
  <c r="X161" i="5"/>
  <c r="Y161" i="5"/>
  <c r="U162" i="5"/>
  <c r="V162" i="5"/>
  <c r="W162" i="5"/>
  <c r="X162" i="5"/>
  <c r="Y162" i="5"/>
  <c r="U163" i="5"/>
  <c r="V163" i="5"/>
  <c r="W163" i="5"/>
  <c r="X163" i="5"/>
  <c r="Y163" i="5"/>
  <c r="U164" i="5"/>
  <c r="V164" i="5"/>
  <c r="W164" i="5"/>
  <c r="X164" i="5"/>
  <c r="Y164" i="5"/>
  <c r="U165" i="5"/>
  <c r="V165" i="5"/>
  <c r="W165" i="5"/>
  <c r="X165" i="5"/>
  <c r="Y165" i="5"/>
  <c r="U166" i="5"/>
  <c r="V166" i="5"/>
  <c r="W166" i="5"/>
  <c r="X166" i="5"/>
  <c r="Y166" i="5"/>
  <c r="U167" i="5"/>
  <c r="V167" i="5"/>
  <c r="W167" i="5"/>
  <c r="X167" i="5"/>
  <c r="Y167" i="5"/>
  <c r="U168" i="5"/>
  <c r="V168" i="5"/>
  <c r="W168" i="5"/>
  <c r="X168" i="5"/>
  <c r="Y168" i="5"/>
  <c r="U169" i="5"/>
  <c r="V169" i="5"/>
  <c r="W169" i="5"/>
  <c r="X169" i="5"/>
  <c r="Y169" i="5"/>
  <c r="U170" i="5"/>
  <c r="V170" i="5"/>
  <c r="W170" i="5"/>
  <c r="X170" i="5"/>
  <c r="Y170" i="5"/>
  <c r="U171" i="5"/>
  <c r="V171" i="5"/>
  <c r="W171" i="5"/>
  <c r="X171" i="5"/>
  <c r="Y171" i="5"/>
  <c r="U172" i="5"/>
  <c r="V172" i="5"/>
  <c r="W172" i="5"/>
  <c r="X172" i="5"/>
  <c r="Y172" i="5"/>
  <c r="U173" i="5"/>
  <c r="V173" i="5"/>
  <c r="W173" i="5"/>
  <c r="X173" i="5"/>
  <c r="Y173" i="5"/>
  <c r="U174" i="5"/>
  <c r="V174" i="5"/>
  <c r="W174" i="5"/>
  <c r="X174" i="5"/>
  <c r="Y174" i="5"/>
  <c r="U175" i="5"/>
  <c r="V175" i="5"/>
  <c r="W175" i="5"/>
  <c r="X175" i="5"/>
  <c r="Y175" i="5"/>
  <c r="U176" i="5"/>
  <c r="V176" i="5"/>
  <c r="W176" i="5"/>
  <c r="X176" i="5"/>
  <c r="Y176" i="5"/>
  <c r="U177" i="5"/>
  <c r="V177" i="5"/>
  <c r="W177" i="5"/>
  <c r="X177" i="5"/>
  <c r="Y177" i="5"/>
  <c r="U178" i="5"/>
  <c r="V178" i="5"/>
  <c r="W178" i="5"/>
  <c r="X178" i="5"/>
  <c r="Y178" i="5"/>
  <c r="U179" i="5"/>
  <c r="V179" i="5"/>
  <c r="W179" i="5"/>
  <c r="X179" i="5"/>
  <c r="Y179" i="5"/>
  <c r="U180" i="5"/>
  <c r="V180" i="5"/>
  <c r="W180" i="5"/>
  <c r="X180" i="5"/>
  <c r="Y180" i="5"/>
  <c r="U181" i="5"/>
  <c r="V181" i="5"/>
  <c r="W181" i="5"/>
  <c r="X181" i="5"/>
  <c r="Y181" i="5"/>
  <c r="U182" i="5"/>
  <c r="V182" i="5"/>
  <c r="W182" i="5"/>
  <c r="X182" i="5"/>
  <c r="Y182" i="5"/>
  <c r="U183" i="5"/>
  <c r="V183" i="5"/>
  <c r="W183" i="5"/>
  <c r="X183" i="5"/>
  <c r="Y183" i="5"/>
  <c r="U184" i="5"/>
  <c r="V184" i="5"/>
  <c r="W184" i="5"/>
  <c r="X184" i="5"/>
  <c r="Y184" i="5"/>
  <c r="U185" i="5"/>
  <c r="V185" i="5"/>
  <c r="W185" i="5"/>
  <c r="X185" i="5"/>
  <c r="Y185" i="5"/>
  <c r="U186" i="5"/>
  <c r="V186" i="5"/>
  <c r="W186" i="5"/>
  <c r="X186" i="5"/>
  <c r="Y186" i="5"/>
  <c r="U187" i="5"/>
  <c r="V187" i="5"/>
  <c r="W187" i="5"/>
  <c r="X187" i="5"/>
  <c r="Y187" i="5"/>
  <c r="U188" i="5"/>
  <c r="V188" i="5"/>
  <c r="W188" i="5"/>
  <c r="X188" i="5"/>
  <c r="Y188" i="5"/>
  <c r="U189" i="5"/>
  <c r="V189" i="5"/>
  <c r="W189" i="5"/>
  <c r="X189" i="5"/>
  <c r="Y189" i="5"/>
  <c r="U190" i="5"/>
  <c r="V190" i="5"/>
  <c r="W190" i="5"/>
  <c r="X190" i="5"/>
  <c r="Y190" i="5"/>
  <c r="U191" i="5"/>
  <c r="V191" i="5"/>
  <c r="W191" i="5"/>
  <c r="X191" i="5"/>
  <c r="Y191" i="5"/>
  <c r="U192" i="5"/>
  <c r="V192" i="5"/>
  <c r="W192" i="5"/>
  <c r="X192" i="5"/>
  <c r="Y192" i="5"/>
  <c r="U193" i="5"/>
  <c r="V193" i="5"/>
  <c r="W193" i="5"/>
  <c r="X193" i="5"/>
  <c r="Y193" i="5"/>
  <c r="U194" i="5"/>
  <c r="V194" i="5"/>
  <c r="W194" i="5"/>
  <c r="X194" i="5"/>
  <c r="Y194" i="5"/>
  <c r="U195" i="5"/>
  <c r="V195" i="5"/>
  <c r="W195" i="5"/>
  <c r="X195" i="5"/>
  <c r="Y195" i="5"/>
  <c r="U196" i="5"/>
  <c r="V196" i="5"/>
  <c r="W196" i="5"/>
  <c r="X196" i="5"/>
  <c r="Y196" i="5"/>
  <c r="U197" i="5"/>
  <c r="V197" i="5"/>
  <c r="W197" i="5"/>
  <c r="X197" i="5"/>
  <c r="Y197" i="5"/>
  <c r="U198" i="5"/>
  <c r="V198" i="5"/>
  <c r="W198" i="5"/>
  <c r="X198" i="5"/>
  <c r="Y198" i="5"/>
  <c r="U199" i="5"/>
  <c r="V199" i="5"/>
  <c r="W199" i="5"/>
  <c r="X199" i="5"/>
  <c r="Y199" i="5"/>
  <c r="U200" i="5"/>
  <c r="V200" i="5"/>
  <c r="W200" i="5"/>
  <c r="X200" i="5"/>
  <c r="Y200" i="5"/>
  <c r="U201" i="5"/>
  <c r="V201" i="5"/>
  <c r="W201" i="5"/>
  <c r="X201" i="5"/>
  <c r="Y201" i="5"/>
  <c r="U202" i="5"/>
  <c r="V202" i="5"/>
  <c r="W202" i="5"/>
  <c r="X202" i="5"/>
  <c r="Y202" i="5"/>
  <c r="U203" i="5"/>
  <c r="V203" i="5"/>
  <c r="W203" i="5"/>
  <c r="X203" i="5"/>
  <c r="Y203" i="5"/>
  <c r="U204" i="5"/>
  <c r="V204" i="5"/>
  <c r="W204" i="5"/>
  <c r="X204" i="5"/>
  <c r="Y204" i="5"/>
  <c r="U205" i="5"/>
  <c r="V205" i="5"/>
  <c r="W205" i="5"/>
  <c r="X205" i="5"/>
  <c r="Y205" i="5"/>
  <c r="U206" i="5"/>
  <c r="V206" i="5"/>
  <c r="W206" i="5"/>
  <c r="X206" i="5"/>
  <c r="Y206" i="5"/>
  <c r="U207" i="5"/>
  <c r="V207" i="5"/>
  <c r="W207" i="5"/>
  <c r="X207" i="5"/>
  <c r="Y207" i="5"/>
  <c r="U208" i="5"/>
  <c r="V208" i="5"/>
  <c r="W208" i="5"/>
  <c r="X208" i="5"/>
  <c r="Y208" i="5"/>
  <c r="U209" i="5"/>
  <c r="V209" i="5"/>
  <c r="W209" i="5"/>
  <c r="X209" i="5"/>
  <c r="Y209" i="5"/>
  <c r="U210" i="5"/>
  <c r="V210" i="5"/>
  <c r="W210" i="5"/>
  <c r="X210" i="5"/>
  <c r="Y210" i="5"/>
  <c r="U211" i="5"/>
  <c r="V211" i="5"/>
  <c r="W211" i="5"/>
  <c r="X211" i="5"/>
  <c r="Y211" i="5"/>
  <c r="U212" i="5"/>
  <c r="V212" i="5"/>
  <c r="W212" i="5"/>
  <c r="X212" i="5"/>
  <c r="Y212" i="5"/>
  <c r="U213" i="5"/>
  <c r="V213" i="5"/>
  <c r="W213" i="5"/>
  <c r="X213" i="5"/>
  <c r="Y213" i="5"/>
  <c r="U214" i="5"/>
  <c r="V214" i="5"/>
  <c r="W214" i="5"/>
  <c r="X214" i="5"/>
  <c r="Y214" i="5"/>
  <c r="U215" i="5"/>
  <c r="V215" i="5"/>
  <c r="W215" i="5"/>
  <c r="X215" i="5"/>
  <c r="Y215" i="5"/>
  <c r="U216" i="5"/>
  <c r="V216" i="5"/>
  <c r="W216" i="5"/>
  <c r="X216" i="5"/>
  <c r="Y216" i="5"/>
  <c r="U217" i="5"/>
  <c r="V217" i="5"/>
  <c r="W217" i="5"/>
  <c r="X217" i="5"/>
  <c r="Y217" i="5"/>
  <c r="U218" i="5"/>
  <c r="V218" i="5"/>
  <c r="W218" i="5"/>
  <c r="X218" i="5"/>
  <c r="Y218" i="5"/>
  <c r="U219" i="5"/>
  <c r="V219" i="5"/>
  <c r="W219" i="5"/>
  <c r="X219" i="5"/>
  <c r="Y219" i="5"/>
  <c r="U220" i="5"/>
  <c r="V220" i="5"/>
  <c r="W220" i="5"/>
  <c r="X220" i="5"/>
  <c r="Y220" i="5"/>
  <c r="U221" i="5"/>
  <c r="V221" i="5"/>
  <c r="W221" i="5"/>
  <c r="X221" i="5"/>
  <c r="Y221" i="5"/>
  <c r="U222" i="5"/>
  <c r="V222" i="5"/>
  <c r="W222" i="5"/>
  <c r="X222" i="5"/>
  <c r="Y222" i="5"/>
  <c r="U223" i="5"/>
  <c r="V223" i="5"/>
  <c r="W223" i="5"/>
  <c r="X223" i="5"/>
  <c r="Y223" i="5"/>
  <c r="U224" i="5"/>
  <c r="V224" i="5"/>
  <c r="W224" i="5"/>
  <c r="X224" i="5"/>
  <c r="Y224" i="5"/>
  <c r="U225" i="5"/>
  <c r="V225" i="5"/>
  <c r="W225" i="5"/>
  <c r="X225" i="5"/>
  <c r="Y225" i="5"/>
  <c r="U226" i="5"/>
  <c r="V226" i="5"/>
  <c r="W226" i="5"/>
  <c r="X226" i="5"/>
  <c r="Y226" i="5"/>
  <c r="U227" i="5"/>
  <c r="V227" i="5"/>
  <c r="W227" i="5"/>
  <c r="X227" i="5"/>
  <c r="Y227" i="5"/>
  <c r="U228" i="5"/>
  <c r="V228" i="5"/>
  <c r="W228" i="5"/>
  <c r="X228" i="5"/>
  <c r="Y228" i="5"/>
  <c r="U229" i="5"/>
  <c r="V229" i="5"/>
  <c r="W229" i="5"/>
  <c r="X229" i="5"/>
  <c r="Y229" i="5"/>
  <c r="U230" i="5"/>
  <c r="V230" i="5"/>
  <c r="W230" i="5"/>
  <c r="X230" i="5"/>
  <c r="Y230" i="5"/>
  <c r="U231" i="5"/>
  <c r="V231" i="5"/>
  <c r="W231" i="5"/>
  <c r="X231" i="5"/>
  <c r="Y231" i="5"/>
  <c r="U232" i="5"/>
  <c r="V232" i="5"/>
  <c r="W232" i="5"/>
  <c r="X232" i="5"/>
  <c r="Y232" i="5"/>
  <c r="U233" i="5"/>
  <c r="V233" i="5"/>
  <c r="W233" i="5"/>
  <c r="X233" i="5"/>
  <c r="Y233" i="5"/>
  <c r="U234" i="5"/>
  <c r="V234" i="5"/>
  <c r="W234" i="5"/>
  <c r="X234" i="5"/>
  <c r="Y234" i="5"/>
  <c r="U235" i="5"/>
  <c r="V235" i="5"/>
  <c r="W235" i="5"/>
  <c r="X235" i="5"/>
  <c r="Y235" i="5"/>
  <c r="U236" i="5"/>
  <c r="V236" i="5"/>
  <c r="W236" i="5"/>
  <c r="X236" i="5"/>
  <c r="Y236" i="5"/>
  <c r="U237" i="5"/>
  <c r="V237" i="5"/>
  <c r="W237" i="5"/>
  <c r="X237" i="5"/>
  <c r="Y237" i="5"/>
  <c r="U238" i="5"/>
  <c r="V238" i="5"/>
  <c r="W238" i="5"/>
  <c r="X238" i="5"/>
  <c r="Y238" i="5"/>
  <c r="U239" i="5"/>
  <c r="V239" i="5"/>
  <c r="W239" i="5"/>
  <c r="X239" i="5"/>
  <c r="Y239" i="5"/>
  <c r="U240" i="5"/>
  <c r="V240" i="5"/>
  <c r="W240" i="5"/>
  <c r="X240" i="5"/>
  <c r="Y240" i="5"/>
  <c r="U241" i="5"/>
  <c r="V241" i="5"/>
  <c r="W241" i="5"/>
  <c r="X241" i="5"/>
  <c r="Y241" i="5"/>
  <c r="U242" i="5"/>
  <c r="V242" i="5"/>
  <c r="W242" i="5"/>
  <c r="X242" i="5"/>
  <c r="Y242" i="5"/>
  <c r="U243" i="5"/>
  <c r="V243" i="5"/>
  <c r="W243" i="5"/>
  <c r="X243" i="5"/>
  <c r="Y243" i="5"/>
  <c r="U244" i="5"/>
  <c r="V244" i="5"/>
  <c r="W244" i="5"/>
  <c r="X244" i="5"/>
  <c r="Y244" i="5"/>
  <c r="U245" i="5"/>
  <c r="V245" i="5"/>
  <c r="W245" i="5"/>
  <c r="X245" i="5"/>
  <c r="Y245" i="5"/>
  <c r="U246" i="5"/>
  <c r="V246" i="5"/>
  <c r="W246" i="5"/>
  <c r="X246" i="5"/>
  <c r="Y246" i="5"/>
  <c r="U247" i="5"/>
  <c r="V247" i="5"/>
  <c r="W247" i="5"/>
  <c r="X247" i="5"/>
  <c r="Y247" i="5"/>
  <c r="U248" i="5"/>
  <c r="V248" i="5"/>
  <c r="W248" i="5"/>
  <c r="X248" i="5"/>
  <c r="Y248" i="5"/>
  <c r="U249" i="5"/>
  <c r="V249" i="5"/>
  <c r="W249" i="5"/>
  <c r="X249" i="5"/>
  <c r="Y249" i="5"/>
  <c r="U250" i="5"/>
  <c r="V250" i="5"/>
  <c r="W250" i="5"/>
  <c r="X250" i="5"/>
  <c r="Y250" i="5"/>
  <c r="U251" i="5"/>
  <c r="V251" i="5"/>
  <c r="W251" i="5"/>
  <c r="X251" i="5"/>
  <c r="Y251" i="5"/>
  <c r="U252" i="5"/>
  <c r="V252" i="5"/>
  <c r="W252" i="5"/>
  <c r="X252" i="5"/>
  <c r="Y252" i="5"/>
  <c r="U253" i="5"/>
  <c r="V253" i="5"/>
  <c r="W253" i="5"/>
  <c r="X253" i="5"/>
  <c r="Y253" i="5"/>
  <c r="U254" i="5"/>
  <c r="V254" i="5"/>
  <c r="W254" i="5"/>
  <c r="X254" i="5"/>
  <c r="Y254" i="5"/>
  <c r="U255" i="5"/>
  <c r="V255" i="5"/>
  <c r="W255" i="5"/>
  <c r="X255" i="5"/>
  <c r="Y255" i="5"/>
  <c r="U256" i="5"/>
  <c r="V256" i="5"/>
  <c r="W256" i="5"/>
  <c r="X256" i="5"/>
  <c r="Y256" i="5"/>
  <c r="U257" i="5"/>
  <c r="V257" i="5"/>
  <c r="W257" i="5"/>
  <c r="X257" i="5"/>
  <c r="Y257" i="5"/>
  <c r="U258" i="5"/>
  <c r="V258" i="5"/>
  <c r="W258" i="5"/>
  <c r="X258" i="5"/>
  <c r="Y258" i="5"/>
  <c r="U259" i="5"/>
  <c r="V259" i="5"/>
  <c r="W259" i="5"/>
  <c r="X259" i="5"/>
  <c r="Y259" i="5"/>
  <c r="U260" i="5"/>
  <c r="V260" i="5"/>
  <c r="W260" i="5"/>
  <c r="X260" i="5"/>
  <c r="Y260" i="5"/>
  <c r="U261" i="5"/>
  <c r="V261" i="5"/>
  <c r="W261" i="5"/>
  <c r="X261" i="5"/>
  <c r="Y261" i="5"/>
  <c r="U262" i="5"/>
  <c r="V262" i="5"/>
  <c r="W262" i="5"/>
  <c r="X262" i="5"/>
  <c r="Y262" i="5"/>
  <c r="U263" i="5"/>
  <c r="V263" i="5"/>
  <c r="W263" i="5"/>
  <c r="X263" i="5"/>
  <c r="Y263" i="5"/>
  <c r="U264" i="5"/>
  <c r="V264" i="5"/>
  <c r="W264" i="5"/>
  <c r="X264" i="5"/>
  <c r="Y264" i="5"/>
  <c r="U265" i="5"/>
  <c r="V265" i="5"/>
  <c r="W265" i="5"/>
  <c r="X265" i="5"/>
  <c r="Y265" i="5"/>
  <c r="U266" i="5"/>
  <c r="V266" i="5"/>
  <c r="W266" i="5"/>
  <c r="X266" i="5"/>
  <c r="Y266" i="5"/>
  <c r="U267" i="5"/>
  <c r="V267" i="5"/>
  <c r="W267" i="5"/>
  <c r="X267" i="5"/>
  <c r="Y267" i="5"/>
  <c r="U268" i="5"/>
  <c r="V268" i="5"/>
  <c r="W268" i="5"/>
  <c r="X268" i="5"/>
  <c r="Y268" i="5"/>
  <c r="U269" i="5"/>
  <c r="V269" i="5"/>
  <c r="W269" i="5"/>
  <c r="X269" i="5"/>
  <c r="Y269" i="5"/>
  <c r="U270" i="5"/>
  <c r="V270" i="5"/>
  <c r="W270" i="5"/>
  <c r="X270" i="5"/>
  <c r="Y270" i="5"/>
  <c r="U271" i="5"/>
  <c r="V271" i="5"/>
  <c r="W271" i="5"/>
  <c r="X271" i="5"/>
  <c r="Y271" i="5"/>
  <c r="U272" i="5"/>
  <c r="V272" i="5"/>
  <c r="W272" i="5"/>
  <c r="X272" i="5"/>
  <c r="Y272" i="5"/>
  <c r="U273" i="5"/>
  <c r="V273" i="5"/>
  <c r="W273" i="5"/>
  <c r="X273" i="5"/>
  <c r="Y273" i="5"/>
  <c r="U274" i="5"/>
  <c r="V274" i="5"/>
  <c r="W274" i="5"/>
  <c r="X274" i="5"/>
  <c r="Y274" i="5"/>
  <c r="U275" i="5"/>
  <c r="V275" i="5"/>
  <c r="W275" i="5"/>
  <c r="X275" i="5"/>
  <c r="Y275" i="5"/>
  <c r="U276" i="5"/>
  <c r="V276" i="5"/>
  <c r="W276" i="5"/>
  <c r="X276" i="5"/>
  <c r="Y276" i="5"/>
  <c r="U277" i="5"/>
  <c r="V277" i="5"/>
  <c r="W277" i="5"/>
  <c r="X277" i="5"/>
  <c r="Y277" i="5"/>
  <c r="U278" i="5"/>
  <c r="V278" i="5"/>
  <c r="W278" i="5"/>
  <c r="X278" i="5"/>
  <c r="Y278" i="5"/>
  <c r="U279" i="5"/>
  <c r="V279" i="5"/>
  <c r="W279" i="5"/>
  <c r="X279" i="5"/>
  <c r="Y279" i="5"/>
  <c r="U280" i="5"/>
  <c r="V280" i="5"/>
  <c r="W280" i="5"/>
  <c r="X280" i="5"/>
  <c r="Y280" i="5"/>
  <c r="U281" i="5"/>
  <c r="V281" i="5"/>
  <c r="W281" i="5"/>
  <c r="X281" i="5"/>
  <c r="Y281" i="5"/>
  <c r="U282" i="5"/>
  <c r="V282" i="5"/>
  <c r="W282" i="5"/>
  <c r="X282" i="5"/>
  <c r="Y282" i="5"/>
  <c r="U283" i="5"/>
  <c r="V283" i="5"/>
  <c r="W283" i="5"/>
  <c r="X283" i="5"/>
  <c r="Y283" i="5"/>
  <c r="U284" i="5"/>
  <c r="V284" i="5"/>
  <c r="W284" i="5"/>
  <c r="X284" i="5"/>
  <c r="Y284" i="5"/>
  <c r="U285" i="5"/>
  <c r="V285" i="5"/>
  <c r="W285" i="5"/>
  <c r="X285" i="5"/>
  <c r="Y285" i="5"/>
  <c r="U286" i="5"/>
  <c r="V286" i="5"/>
  <c r="W286" i="5"/>
  <c r="X286" i="5"/>
  <c r="Y286" i="5"/>
  <c r="U287" i="5"/>
  <c r="V287" i="5"/>
  <c r="W287" i="5"/>
  <c r="X287" i="5"/>
  <c r="Y287" i="5"/>
  <c r="U288" i="5"/>
  <c r="V288" i="5"/>
  <c r="W288" i="5"/>
  <c r="X288" i="5"/>
  <c r="Y288" i="5"/>
  <c r="U289" i="5"/>
  <c r="V289" i="5"/>
  <c r="W289" i="5"/>
  <c r="X289" i="5"/>
  <c r="Y289" i="5"/>
  <c r="U290" i="5"/>
  <c r="V290" i="5"/>
  <c r="W290" i="5"/>
  <c r="X290" i="5"/>
  <c r="Y290" i="5"/>
  <c r="U291" i="5"/>
  <c r="V291" i="5"/>
  <c r="W291" i="5"/>
  <c r="X291" i="5"/>
  <c r="Y291" i="5"/>
  <c r="U292" i="5"/>
  <c r="V292" i="5"/>
  <c r="W292" i="5"/>
  <c r="X292" i="5"/>
  <c r="Y292" i="5"/>
  <c r="U293" i="5"/>
  <c r="V293" i="5"/>
  <c r="W293" i="5"/>
  <c r="X293" i="5"/>
  <c r="Y293" i="5"/>
  <c r="U294" i="5"/>
  <c r="V294" i="5"/>
  <c r="W294" i="5"/>
  <c r="X294" i="5"/>
  <c r="Y294" i="5"/>
  <c r="U295" i="5"/>
  <c r="V295" i="5"/>
  <c r="W295" i="5"/>
  <c r="X295" i="5"/>
  <c r="Y295" i="5"/>
  <c r="U296" i="5"/>
  <c r="V296" i="5"/>
  <c r="W296" i="5"/>
  <c r="X296" i="5"/>
  <c r="Y296" i="5"/>
  <c r="U297" i="5"/>
  <c r="V297" i="5"/>
  <c r="W297" i="5"/>
  <c r="X297" i="5"/>
  <c r="Y297" i="5"/>
  <c r="U298" i="5"/>
  <c r="V298" i="5"/>
  <c r="W298" i="5"/>
  <c r="X298" i="5"/>
  <c r="Y298" i="5"/>
  <c r="U299" i="5"/>
  <c r="V299" i="5"/>
  <c r="W299" i="5"/>
  <c r="X299" i="5"/>
  <c r="Y299" i="5"/>
  <c r="U300" i="5"/>
  <c r="V300" i="5"/>
  <c r="W300" i="5"/>
  <c r="X300" i="5"/>
  <c r="Y300" i="5"/>
  <c r="U301" i="5"/>
  <c r="V301" i="5"/>
  <c r="W301" i="5"/>
  <c r="X301" i="5"/>
  <c r="Y301" i="5"/>
  <c r="U302" i="5"/>
  <c r="V302" i="5"/>
  <c r="W302" i="5"/>
  <c r="X302" i="5"/>
  <c r="Y302" i="5"/>
  <c r="U303" i="5"/>
  <c r="V303" i="5"/>
  <c r="W303" i="5"/>
  <c r="X303" i="5"/>
  <c r="Y303" i="5"/>
  <c r="U304" i="5"/>
  <c r="V304" i="5"/>
  <c r="W304" i="5"/>
  <c r="X304" i="5"/>
  <c r="Y304" i="5"/>
  <c r="U305" i="5"/>
  <c r="V305" i="5"/>
  <c r="W305" i="5"/>
  <c r="X305" i="5"/>
  <c r="Y305" i="5"/>
  <c r="U306" i="5"/>
  <c r="V306" i="5"/>
  <c r="W306" i="5"/>
  <c r="X306" i="5"/>
  <c r="Y306" i="5"/>
  <c r="U307" i="5"/>
  <c r="V307" i="5"/>
  <c r="W307" i="5"/>
  <c r="X307" i="5"/>
  <c r="Y307" i="5"/>
  <c r="U308" i="5"/>
  <c r="V308" i="5"/>
  <c r="W308" i="5"/>
  <c r="X308" i="5"/>
  <c r="Y308" i="5"/>
  <c r="U309" i="5"/>
  <c r="V309" i="5"/>
  <c r="W309" i="5"/>
  <c r="X309" i="5"/>
  <c r="Y309" i="5"/>
  <c r="U310" i="5"/>
  <c r="V310" i="5"/>
  <c r="W310" i="5"/>
  <c r="X310" i="5"/>
  <c r="Y310" i="5"/>
  <c r="U311" i="5"/>
  <c r="V311" i="5"/>
  <c r="W311" i="5"/>
  <c r="X311" i="5"/>
  <c r="Y311" i="5"/>
  <c r="U312" i="5"/>
  <c r="V312" i="5"/>
  <c r="W312" i="5"/>
  <c r="X312" i="5"/>
  <c r="Y312" i="5"/>
  <c r="U313" i="5"/>
  <c r="V313" i="5"/>
  <c r="W313" i="5"/>
  <c r="X313" i="5"/>
  <c r="Y313" i="5"/>
  <c r="U314" i="5"/>
  <c r="V314" i="5"/>
  <c r="W314" i="5"/>
  <c r="X314" i="5"/>
  <c r="Y314" i="5"/>
  <c r="U315" i="5"/>
  <c r="V315" i="5"/>
  <c r="W315" i="5"/>
  <c r="X315" i="5"/>
  <c r="Y315" i="5"/>
  <c r="U316" i="5"/>
  <c r="V316" i="5"/>
  <c r="W316" i="5"/>
  <c r="X316" i="5"/>
  <c r="Y316" i="5"/>
  <c r="U317" i="5"/>
  <c r="V317" i="5"/>
  <c r="W317" i="5"/>
  <c r="X317" i="5"/>
  <c r="Y317" i="5"/>
  <c r="U318" i="5"/>
  <c r="V318" i="5"/>
  <c r="W318" i="5"/>
  <c r="X318" i="5"/>
  <c r="Y318" i="5"/>
  <c r="U319" i="5"/>
  <c r="V319" i="5"/>
  <c r="W319" i="5"/>
  <c r="X319" i="5"/>
  <c r="Y319" i="5"/>
  <c r="U320" i="5"/>
  <c r="V320" i="5"/>
  <c r="W320" i="5"/>
  <c r="X320" i="5"/>
  <c r="Y320" i="5"/>
  <c r="U321" i="5"/>
  <c r="V321" i="5"/>
  <c r="W321" i="5"/>
  <c r="X321" i="5"/>
  <c r="Y321" i="5"/>
  <c r="U322" i="5"/>
  <c r="V322" i="5"/>
  <c r="W322" i="5"/>
  <c r="X322" i="5"/>
  <c r="Y322" i="5"/>
  <c r="U323" i="5"/>
  <c r="V323" i="5"/>
  <c r="W323" i="5"/>
  <c r="X323" i="5"/>
  <c r="Y323" i="5"/>
  <c r="U324" i="5"/>
  <c r="V324" i="5"/>
  <c r="W324" i="5"/>
  <c r="X324" i="5"/>
  <c r="Y324" i="5"/>
  <c r="U325" i="5"/>
  <c r="V325" i="5"/>
  <c r="W325" i="5"/>
  <c r="X325" i="5"/>
  <c r="Y325" i="5"/>
  <c r="U326" i="5"/>
  <c r="V326" i="5"/>
  <c r="W326" i="5"/>
  <c r="X326" i="5"/>
  <c r="Y326" i="5"/>
  <c r="U327" i="5"/>
  <c r="V327" i="5"/>
  <c r="W327" i="5"/>
  <c r="X327" i="5"/>
  <c r="Y327" i="5"/>
  <c r="U328" i="5"/>
  <c r="V328" i="5"/>
  <c r="W328" i="5"/>
  <c r="X328" i="5"/>
  <c r="Y328" i="5"/>
  <c r="U329" i="5"/>
  <c r="V329" i="5"/>
  <c r="W329" i="5"/>
  <c r="X329" i="5"/>
  <c r="Y329" i="5"/>
  <c r="U330" i="5"/>
  <c r="V330" i="5"/>
  <c r="W330" i="5"/>
  <c r="X330" i="5"/>
  <c r="Y330" i="5"/>
  <c r="U331" i="5"/>
  <c r="V331" i="5"/>
  <c r="W331" i="5"/>
  <c r="X331" i="5"/>
  <c r="Y331" i="5"/>
  <c r="U332" i="5"/>
  <c r="V332" i="5"/>
  <c r="W332" i="5"/>
  <c r="X332" i="5"/>
  <c r="Y332" i="5"/>
  <c r="U333" i="5"/>
  <c r="V333" i="5"/>
  <c r="W333" i="5"/>
  <c r="X333" i="5"/>
  <c r="Y333" i="5"/>
  <c r="U334" i="5"/>
  <c r="V334" i="5"/>
  <c r="W334" i="5"/>
  <c r="X334" i="5"/>
  <c r="Y334" i="5"/>
  <c r="U335" i="5"/>
  <c r="V335" i="5"/>
  <c r="W335" i="5"/>
  <c r="X335" i="5"/>
  <c r="Y335" i="5"/>
  <c r="U336" i="5"/>
  <c r="V336" i="5"/>
  <c r="W336" i="5"/>
  <c r="X336" i="5"/>
  <c r="Y336" i="5"/>
  <c r="U337" i="5"/>
  <c r="V337" i="5"/>
  <c r="W337" i="5"/>
  <c r="X337" i="5"/>
  <c r="Y337" i="5"/>
  <c r="U338" i="5"/>
  <c r="V338" i="5"/>
  <c r="W338" i="5"/>
  <c r="X338" i="5"/>
  <c r="Y338" i="5"/>
  <c r="U339" i="5"/>
  <c r="V339" i="5"/>
  <c r="W339" i="5"/>
  <c r="X339" i="5"/>
  <c r="Y339" i="5"/>
  <c r="U340" i="5"/>
  <c r="V340" i="5"/>
  <c r="W340" i="5"/>
  <c r="X340" i="5"/>
  <c r="Y340" i="5"/>
  <c r="U341" i="5"/>
  <c r="V341" i="5"/>
  <c r="W341" i="5"/>
  <c r="X341" i="5"/>
  <c r="Y341" i="5"/>
  <c r="U342" i="5"/>
  <c r="V342" i="5"/>
  <c r="W342" i="5"/>
  <c r="X342" i="5"/>
  <c r="Y342" i="5"/>
  <c r="U343" i="5"/>
  <c r="V343" i="5"/>
  <c r="W343" i="5"/>
  <c r="X343" i="5"/>
  <c r="Y343" i="5"/>
  <c r="U344" i="5"/>
  <c r="V344" i="5"/>
  <c r="W344" i="5"/>
  <c r="X344" i="5"/>
  <c r="Y344" i="5"/>
  <c r="U345" i="5"/>
  <c r="V345" i="5"/>
  <c r="W345" i="5"/>
  <c r="X345" i="5"/>
  <c r="Y345" i="5"/>
  <c r="U346" i="5"/>
  <c r="V346" i="5"/>
  <c r="W346" i="5"/>
  <c r="X346" i="5"/>
  <c r="Y346" i="5"/>
  <c r="U347" i="5"/>
  <c r="V347" i="5"/>
  <c r="W347" i="5"/>
  <c r="X347" i="5"/>
  <c r="Y347" i="5"/>
  <c r="U348" i="5"/>
  <c r="V348" i="5"/>
  <c r="W348" i="5"/>
  <c r="X348" i="5"/>
  <c r="Y348" i="5"/>
  <c r="U349" i="5"/>
  <c r="V349" i="5"/>
  <c r="W349" i="5"/>
  <c r="X349" i="5"/>
  <c r="Y349" i="5"/>
  <c r="U350" i="5"/>
  <c r="V350" i="5"/>
  <c r="W350" i="5"/>
  <c r="X350" i="5"/>
  <c r="Y350" i="5"/>
  <c r="U351" i="5"/>
  <c r="V351" i="5"/>
  <c r="W351" i="5"/>
  <c r="X351" i="5"/>
  <c r="Y351" i="5"/>
  <c r="U352" i="5"/>
  <c r="V352" i="5"/>
  <c r="W352" i="5"/>
  <c r="X352" i="5"/>
  <c r="Y352" i="5"/>
  <c r="U353" i="5"/>
  <c r="V353" i="5"/>
  <c r="W353" i="5"/>
  <c r="X353" i="5"/>
  <c r="Y353" i="5"/>
  <c r="U354" i="5"/>
  <c r="V354" i="5"/>
  <c r="W354" i="5"/>
  <c r="X354" i="5"/>
  <c r="Y354" i="5"/>
  <c r="U355" i="5"/>
  <c r="V355" i="5"/>
  <c r="W355" i="5"/>
  <c r="X355" i="5"/>
  <c r="Y355" i="5"/>
  <c r="U356" i="5"/>
  <c r="V356" i="5"/>
  <c r="W356" i="5"/>
  <c r="X356" i="5"/>
  <c r="Y356" i="5"/>
  <c r="U357" i="5"/>
  <c r="V357" i="5"/>
  <c r="W357" i="5"/>
  <c r="X357" i="5"/>
  <c r="Y357" i="5"/>
  <c r="U358" i="5"/>
  <c r="V358" i="5"/>
  <c r="W358" i="5"/>
  <c r="X358" i="5"/>
  <c r="Y358" i="5"/>
  <c r="U359" i="5"/>
  <c r="V359" i="5"/>
  <c r="W359" i="5"/>
  <c r="X359" i="5"/>
  <c r="Y359" i="5"/>
  <c r="U360" i="5"/>
  <c r="V360" i="5"/>
  <c r="W360" i="5"/>
  <c r="X360" i="5"/>
  <c r="Y360" i="5"/>
  <c r="U361" i="5"/>
  <c r="V361" i="5"/>
  <c r="W361" i="5"/>
  <c r="X361" i="5"/>
  <c r="Y361" i="5"/>
  <c r="U362" i="5"/>
  <c r="V362" i="5"/>
  <c r="W362" i="5"/>
  <c r="X362" i="5"/>
  <c r="Y362" i="5"/>
  <c r="U363" i="5"/>
  <c r="V363" i="5"/>
  <c r="W363" i="5"/>
  <c r="X363" i="5"/>
  <c r="Y363" i="5"/>
  <c r="U364" i="5"/>
  <c r="V364" i="5"/>
  <c r="W364" i="5"/>
  <c r="X364" i="5"/>
  <c r="Y364" i="5"/>
  <c r="U365" i="5"/>
  <c r="V365" i="5"/>
  <c r="W365" i="5"/>
  <c r="X365" i="5"/>
  <c r="Y365" i="5"/>
  <c r="U366" i="5"/>
  <c r="V366" i="5"/>
  <c r="W366" i="5"/>
  <c r="X366" i="5"/>
  <c r="Y366" i="5"/>
  <c r="U367" i="5"/>
  <c r="V367" i="5"/>
  <c r="W367" i="5"/>
  <c r="X367" i="5"/>
  <c r="Y367" i="5"/>
  <c r="U368" i="5"/>
  <c r="V368" i="5"/>
  <c r="W368" i="5"/>
  <c r="X368" i="5"/>
  <c r="Y368" i="5"/>
  <c r="U369" i="5"/>
  <c r="V369" i="5"/>
  <c r="W369" i="5"/>
  <c r="X369" i="5"/>
  <c r="Y369" i="5"/>
  <c r="U370" i="5"/>
  <c r="V370" i="5"/>
  <c r="W370" i="5"/>
  <c r="X370" i="5"/>
  <c r="Y370" i="5"/>
  <c r="U371" i="5"/>
  <c r="V371" i="5"/>
  <c r="W371" i="5"/>
  <c r="X371" i="5"/>
  <c r="Y371" i="5"/>
  <c r="U372" i="5"/>
  <c r="V372" i="5"/>
  <c r="W372" i="5"/>
  <c r="X372" i="5"/>
  <c r="Y372" i="5"/>
  <c r="U373" i="5"/>
  <c r="V373" i="5"/>
  <c r="W373" i="5"/>
  <c r="X373" i="5"/>
  <c r="Y373" i="5"/>
  <c r="U374" i="5"/>
  <c r="V374" i="5"/>
  <c r="W374" i="5"/>
  <c r="X374" i="5"/>
  <c r="Y374" i="5"/>
  <c r="U375" i="5"/>
  <c r="V375" i="5"/>
  <c r="W375" i="5"/>
  <c r="X375" i="5"/>
  <c r="Y375" i="5"/>
  <c r="U376" i="5"/>
  <c r="V376" i="5"/>
  <c r="W376" i="5"/>
  <c r="X376" i="5"/>
  <c r="Y376" i="5"/>
  <c r="U377" i="5"/>
  <c r="V377" i="5"/>
  <c r="W377" i="5"/>
  <c r="X377" i="5"/>
  <c r="Y377" i="5"/>
  <c r="U378" i="5"/>
  <c r="V378" i="5"/>
  <c r="W378" i="5"/>
  <c r="X378" i="5"/>
  <c r="Y378" i="5"/>
  <c r="U379" i="5"/>
  <c r="V379" i="5"/>
  <c r="W379" i="5"/>
  <c r="X379" i="5"/>
  <c r="Y379" i="5"/>
  <c r="U380" i="5"/>
  <c r="V380" i="5"/>
  <c r="W380" i="5"/>
  <c r="X380" i="5"/>
  <c r="Y380" i="5"/>
  <c r="U381" i="5"/>
  <c r="V381" i="5"/>
  <c r="W381" i="5"/>
  <c r="X381" i="5"/>
  <c r="Y381" i="5"/>
  <c r="U382" i="5"/>
  <c r="V382" i="5"/>
  <c r="W382" i="5"/>
  <c r="X382" i="5"/>
  <c r="Y382" i="5"/>
  <c r="U383" i="5"/>
  <c r="V383" i="5"/>
  <c r="W383" i="5"/>
  <c r="X383" i="5"/>
  <c r="Y383" i="5"/>
  <c r="U384" i="5"/>
  <c r="V384" i="5"/>
  <c r="W384" i="5"/>
  <c r="X384" i="5"/>
  <c r="Y384" i="5"/>
  <c r="U385" i="5"/>
  <c r="V385" i="5"/>
  <c r="W385" i="5"/>
  <c r="X385" i="5"/>
  <c r="Y385" i="5"/>
  <c r="U386" i="5"/>
  <c r="V386" i="5"/>
  <c r="W386" i="5"/>
  <c r="X386" i="5"/>
  <c r="Y386" i="5"/>
  <c r="U387" i="5"/>
  <c r="V387" i="5"/>
  <c r="W387" i="5"/>
  <c r="X387" i="5"/>
  <c r="Y387" i="5"/>
  <c r="U388" i="5"/>
  <c r="V388" i="5"/>
  <c r="W388" i="5"/>
  <c r="X388" i="5"/>
  <c r="Y388" i="5"/>
  <c r="U389" i="5"/>
  <c r="V389" i="5"/>
  <c r="W389" i="5"/>
  <c r="X389" i="5"/>
  <c r="Y389" i="5"/>
  <c r="U390" i="5"/>
  <c r="V390" i="5"/>
  <c r="W390" i="5"/>
  <c r="X390" i="5"/>
  <c r="Y390" i="5"/>
  <c r="U391" i="5"/>
  <c r="V391" i="5"/>
  <c r="W391" i="5"/>
  <c r="X391" i="5"/>
  <c r="Y391" i="5"/>
  <c r="U392" i="5"/>
  <c r="V392" i="5"/>
  <c r="W392" i="5"/>
  <c r="X392" i="5"/>
  <c r="Y392" i="5"/>
  <c r="U393" i="5"/>
  <c r="V393" i="5"/>
  <c r="W393" i="5"/>
  <c r="X393" i="5"/>
  <c r="Y393" i="5"/>
  <c r="U394" i="5"/>
  <c r="V394" i="5"/>
  <c r="W394" i="5"/>
  <c r="X394" i="5"/>
  <c r="Y394" i="5"/>
  <c r="U395" i="5"/>
  <c r="V395" i="5"/>
  <c r="W395" i="5"/>
  <c r="X395" i="5"/>
  <c r="Y395" i="5"/>
  <c r="U396" i="5"/>
  <c r="V396" i="5"/>
  <c r="W396" i="5"/>
  <c r="X396" i="5"/>
  <c r="Y396" i="5"/>
  <c r="U397" i="5"/>
  <c r="V397" i="5"/>
  <c r="W397" i="5"/>
  <c r="X397" i="5"/>
  <c r="Y397" i="5"/>
  <c r="U398" i="5"/>
  <c r="V398" i="5"/>
  <c r="W398" i="5"/>
  <c r="X398" i="5"/>
  <c r="Y398" i="5"/>
  <c r="U399" i="5"/>
  <c r="V399" i="5"/>
  <c r="W399" i="5"/>
  <c r="X399" i="5"/>
  <c r="Y399" i="5"/>
  <c r="U400" i="5"/>
  <c r="V400" i="5"/>
  <c r="W400" i="5"/>
  <c r="X400" i="5"/>
  <c r="Y400" i="5"/>
  <c r="U401" i="5"/>
  <c r="V401" i="5"/>
  <c r="W401" i="5"/>
  <c r="X401" i="5"/>
  <c r="Y401" i="5"/>
  <c r="U402" i="5"/>
  <c r="V402" i="5"/>
  <c r="W402" i="5"/>
  <c r="X402" i="5"/>
  <c r="Y402" i="5"/>
  <c r="U403" i="5"/>
  <c r="V403" i="5"/>
  <c r="W403" i="5"/>
  <c r="X403" i="5"/>
  <c r="Y403" i="5"/>
  <c r="U404" i="5"/>
  <c r="V404" i="5"/>
  <c r="W404" i="5"/>
  <c r="X404" i="5"/>
  <c r="Y404" i="5"/>
  <c r="U405" i="5"/>
  <c r="V405" i="5"/>
  <c r="W405" i="5"/>
  <c r="X405" i="5"/>
  <c r="Y405" i="5"/>
  <c r="U406" i="5"/>
  <c r="V406" i="5"/>
  <c r="W406" i="5"/>
  <c r="X406" i="5"/>
  <c r="Y406" i="5"/>
  <c r="U407" i="5"/>
  <c r="V407" i="5"/>
  <c r="W407" i="5"/>
  <c r="X407" i="5"/>
  <c r="Y407" i="5"/>
  <c r="U408" i="5"/>
  <c r="V408" i="5"/>
  <c r="W408" i="5"/>
  <c r="X408" i="5"/>
  <c r="Y408" i="5"/>
  <c r="U409" i="5"/>
  <c r="V409" i="5"/>
  <c r="W409" i="5"/>
  <c r="X409" i="5"/>
  <c r="Y409" i="5"/>
  <c r="U410" i="5"/>
  <c r="V410" i="5"/>
  <c r="W410" i="5"/>
  <c r="X410" i="5"/>
  <c r="Y410" i="5"/>
  <c r="U411" i="5"/>
  <c r="V411" i="5"/>
  <c r="W411" i="5"/>
  <c r="X411" i="5"/>
  <c r="Y411" i="5"/>
  <c r="U412" i="5"/>
  <c r="V412" i="5"/>
  <c r="W412" i="5"/>
  <c r="X412" i="5"/>
  <c r="Y412" i="5"/>
  <c r="U413" i="5"/>
  <c r="V413" i="5"/>
  <c r="W413" i="5"/>
  <c r="X413" i="5"/>
  <c r="Y413" i="5"/>
  <c r="U414" i="5"/>
  <c r="V414" i="5"/>
  <c r="W414" i="5"/>
  <c r="X414" i="5"/>
  <c r="Y414" i="5"/>
  <c r="U415" i="5"/>
  <c r="V415" i="5"/>
  <c r="W415" i="5"/>
  <c r="X415" i="5"/>
  <c r="Y415" i="5"/>
  <c r="U416" i="5"/>
  <c r="V416" i="5"/>
  <c r="W416" i="5"/>
  <c r="X416" i="5"/>
  <c r="Y416" i="5"/>
  <c r="U417" i="5"/>
  <c r="V417" i="5"/>
  <c r="W417" i="5"/>
  <c r="X417" i="5"/>
  <c r="Y417" i="5"/>
  <c r="U418" i="5"/>
  <c r="V418" i="5"/>
  <c r="W418" i="5"/>
  <c r="X418" i="5"/>
  <c r="Y418" i="5"/>
  <c r="U419" i="5"/>
  <c r="V419" i="5"/>
  <c r="W419" i="5"/>
  <c r="X419" i="5"/>
  <c r="Y419" i="5"/>
  <c r="U420" i="5"/>
  <c r="V420" i="5"/>
  <c r="W420" i="5"/>
  <c r="X420" i="5"/>
  <c r="Y420" i="5"/>
  <c r="U421" i="5"/>
  <c r="V421" i="5"/>
  <c r="W421" i="5"/>
  <c r="X421" i="5"/>
  <c r="Y421" i="5"/>
  <c r="U422" i="5"/>
  <c r="V422" i="5"/>
  <c r="W422" i="5"/>
  <c r="X422" i="5"/>
  <c r="Y422" i="5"/>
  <c r="U423" i="5"/>
  <c r="V423" i="5"/>
  <c r="W423" i="5"/>
  <c r="X423" i="5"/>
  <c r="Y423" i="5"/>
  <c r="U424" i="5"/>
  <c r="V424" i="5"/>
  <c r="W424" i="5"/>
  <c r="X424" i="5"/>
  <c r="Y424" i="5"/>
  <c r="U425" i="5"/>
  <c r="V425" i="5"/>
  <c r="W425" i="5"/>
  <c r="X425" i="5"/>
  <c r="Y425" i="5"/>
  <c r="U426" i="5"/>
  <c r="V426" i="5"/>
  <c r="W426" i="5"/>
  <c r="X426" i="5"/>
  <c r="Y426" i="5"/>
  <c r="U427" i="5"/>
  <c r="V427" i="5"/>
  <c r="W427" i="5"/>
  <c r="X427" i="5"/>
  <c r="Y427" i="5"/>
  <c r="U428" i="5"/>
  <c r="V428" i="5"/>
  <c r="W428" i="5"/>
  <c r="X428" i="5"/>
  <c r="Y428" i="5"/>
  <c r="U429" i="5"/>
  <c r="V429" i="5"/>
  <c r="W429" i="5"/>
  <c r="X429" i="5"/>
  <c r="Y429" i="5"/>
  <c r="U430" i="5"/>
  <c r="V430" i="5"/>
  <c r="W430" i="5"/>
  <c r="X430" i="5"/>
  <c r="Y430" i="5"/>
  <c r="U431" i="5"/>
  <c r="V431" i="5"/>
  <c r="W431" i="5"/>
  <c r="X431" i="5"/>
  <c r="Y431" i="5"/>
  <c r="U432" i="5"/>
  <c r="V432" i="5"/>
  <c r="W432" i="5"/>
  <c r="X432" i="5"/>
  <c r="Y432" i="5"/>
  <c r="U433" i="5"/>
  <c r="V433" i="5"/>
  <c r="W433" i="5"/>
  <c r="X433" i="5"/>
  <c r="Y433" i="5"/>
  <c r="U434" i="5"/>
  <c r="V434" i="5"/>
  <c r="W434" i="5"/>
  <c r="X434" i="5"/>
  <c r="Y434" i="5"/>
  <c r="U435" i="5"/>
  <c r="V435" i="5"/>
  <c r="W435" i="5"/>
  <c r="X435" i="5"/>
  <c r="Y435" i="5"/>
  <c r="U436" i="5"/>
  <c r="V436" i="5"/>
  <c r="W436" i="5"/>
  <c r="X436" i="5"/>
  <c r="Y436" i="5"/>
  <c r="U437" i="5"/>
  <c r="V437" i="5"/>
  <c r="W437" i="5"/>
  <c r="X437" i="5"/>
  <c r="Y437" i="5"/>
  <c r="U438" i="5"/>
  <c r="V438" i="5"/>
  <c r="W438" i="5"/>
  <c r="X438" i="5"/>
  <c r="Y438" i="5"/>
  <c r="U439" i="5"/>
  <c r="V439" i="5"/>
  <c r="W439" i="5"/>
  <c r="X439" i="5"/>
  <c r="Y439" i="5"/>
  <c r="U440" i="5"/>
  <c r="V440" i="5"/>
  <c r="W440" i="5"/>
  <c r="X440" i="5"/>
  <c r="Y440" i="5"/>
  <c r="U441" i="5"/>
  <c r="V441" i="5"/>
  <c r="W441" i="5"/>
  <c r="X441" i="5"/>
  <c r="Y441" i="5"/>
  <c r="U442" i="5"/>
  <c r="V442" i="5"/>
  <c r="W442" i="5"/>
  <c r="X442" i="5"/>
  <c r="Y442" i="5"/>
  <c r="U443" i="5"/>
  <c r="V443" i="5"/>
  <c r="W443" i="5"/>
  <c r="X443" i="5"/>
  <c r="Y443" i="5"/>
  <c r="U444" i="5"/>
  <c r="V444" i="5"/>
  <c r="W444" i="5"/>
  <c r="X444" i="5"/>
  <c r="Y444" i="5"/>
  <c r="U445" i="5"/>
  <c r="V445" i="5"/>
  <c r="W445" i="5"/>
  <c r="X445" i="5"/>
  <c r="Y445" i="5"/>
  <c r="U446" i="5"/>
  <c r="V446" i="5"/>
  <c r="W446" i="5"/>
  <c r="X446" i="5"/>
  <c r="Y446" i="5"/>
  <c r="U447" i="5"/>
  <c r="V447" i="5"/>
  <c r="W447" i="5"/>
  <c r="X447" i="5"/>
  <c r="Y447" i="5"/>
  <c r="U448" i="5"/>
  <c r="V448" i="5"/>
  <c r="W448" i="5"/>
  <c r="X448" i="5"/>
  <c r="Y448" i="5"/>
  <c r="U449" i="5"/>
  <c r="V449" i="5"/>
  <c r="W449" i="5"/>
  <c r="X449" i="5"/>
  <c r="Y449" i="5"/>
  <c r="U450" i="5"/>
  <c r="V450" i="5"/>
  <c r="W450" i="5"/>
  <c r="X450" i="5"/>
  <c r="Y450" i="5"/>
  <c r="U451" i="5"/>
  <c r="V451" i="5"/>
  <c r="W451" i="5"/>
  <c r="X451" i="5"/>
  <c r="Y451" i="5"/>
  <c r="U452" i="5"/>
  <c r="V452" i="5"/>
  <c r="W452" i="5"/>
  <c r="X452" i="5"/>
  <c r="Y452" i="5"/>
  <c r="U453" i="5"/>
  <c r="V453" i="5"/>
  <c r="W453" i="5"/>
  <c r="X453" i="5"/>
  <c r="Y453" i="5"/>
  <c r="U454" i="5"/>
  <c r="V454" i="5"/>
  <c r="W454" i="5"/>
  <c r="X454" i="5"/>
  <c r="Y454" i="5"/>
  <c r="U455" i="5"/>
  <c r="V455" i="5"/>
  <c r="W455" i="5"/>
  <c r="X455" i="5"/>
  <c r="Y455" i="5"/>
  <c r="U456" i="5"/>
  <c r="V456" i="5"/>
  <c r="W456" i="5"/>
  <c r="X456" i="5"/>
  <c r="Y456" i="5"/>
  <c r="U457" i="5"/>
  <c r="V457" i="5"/>
  <c r="W457" i="5"/>
  <c r="X457" i="5"/>
  <c r="Y457" i="5"/>
  <c r="U458" i="5"/>
  <c r="V458" i="5"/>
  <c r="W458" i="5"/>
  <c r="X458" i="5"/>
  <c r="Y458" i="5"/>
  <c r="U459" i="5"/>
  <c r="V459" i="5"/>
  <c r="W459" i="5"/>
  <c r="X459" i="5"/>
  <c r="Y459" i="5"/>
  <c r="U460" i="5"/>
  <c r="V460" i="5"/>
  <c r="W460" i="5"/>
  <c r="X460" i="5"/>
  <c r="Y460" i="5"/>
  <c r="U461" i="5"/>
  <c r="V461" i="5"/>
  <c r="W461" i="5"/>
  <c r="X461" i="5"/>
  <c r="Y461" i="5"/>
  <c r="U462" i="5"/>
  <c r="V462" i="5"/>
  <c r="W462" i="5"/>
  <c r="X462" i="5"/>
  <c r="Y462" i="5"/>
  <c r="U463" i="5"/>
  <c r="V463" i="5"/>
  <c r="W463" i="5"/>
  <c r="X463" i="5"/>
  <c r="Y463" i="5"/>
  <c r="U464" i="5"/>
  <c r="V464" i="5"/>
  <c r="W464" i="5"/>
  <c r="X464" i="5"/>
  <c r="Y464" i="5"/>
  <c r="U465" i="5"/>
  <c r="V465" i="5"/>
  <c r="W465" i="5"/>
  <c r="X465" i="5"/>
  <c r="Y465" i="5"/>
  <c r="U466" i="5"/>
  <c r="V466" i="5"/>
  <c r="W466" i="5"/>
  <c r="X466" i="5"/>
  <c r="Y466" i="5"/>
  <c r="U467" i="5"/>
  <c r="V467" i="5"/>
  <c r="W467" i="5"/>
  <c r="X467" i="5"/>
  <c r="Y467" i="5"/>
  <c r="U468" i="5"/>
  <c r="V468" i="5"/>
  <c r="W468" i="5"/>
  <c r="X468" i="5"/>
  <c r="Y468" i="5"/>
  <c r="U469" i="5"/>
  <c r="V469" i="5"/>
  <c r="W469" i="5"/>
  <c r="X469" i="5"/>
  <c r="Y469" i="5"/>
  <c r="U470" i="5"/>
  <c r="V470" i="5"/>
  <c r="W470" i="5"/>
  <c r="X470" i="5"/>
  <c r="Y470" i="5"/>
  <c r="U471" i="5"/>
  <c r="V471" i="5"/>
  <c r="W471" i="5"/>
  <c r="X471" i="5"/>
  <c r="Y471" i="5"/>
  <c r="U472" i="5"/>
  <c r="V472" i="5"/>
  <c r="W472" i="5"/>
  <c r="X472" i="5"/>
  <c r="Y472" i="5"/>
  <c r="U473" i="5"/>
  <c r="V473" i="5"/>
  <c r="W473" i="5"/>
  <c r="X473" i="5"/>
  <c r="Y473" i="5"/>
  <c r="U474" i="5"/>
  <c r="V474" i="5"/>
  <c r="W474" i="5"/>
  <c r="X474" i="5"/>
  <c r="Y474" i="5"/>
  <c r="U475" i="5"/>
  <c r="V475" i="5"/>
  <c r="W475" i="5"/>
  <c r="X475" i="5"/>
  <c r="Y475" i="5"/>
  <c r="U476" i="5"/>
  <c r="V476" i="5"/>
  <c r="W476" i="5"/>
  <c r="X476" i="5"/>
  <c r="Y476" i="5"/>
  <c r="U477" i="5"/>
  <c r="V477" i="5"/>
  <c r="W477" i="5"/>
  <c r="X477" i="5"/>
  <c r="Y477" i="5"/>
  <c r="U478" i="5"/>
  <c r="V478" i="5"/>
  <c r="W478" i="5"/>
  <c r="X478" i="5"/>
  <c r="Y478" i="5"/>
  <c r="U479" i="5"/>
  <c r="V479" i="5"/>
  <c r="W479" i="5"/>
  <c r="X479" i="5"/>
  <c r="Y479" i="5"/>
  <c r="U480" i="5"/>
  <c r="V480" i="5"/>
  <c r="W480" i="5"/>
  <c r="X480" i="5"/>
  <c r="Y480" i="5"/>
  <c r="U481" i="5"/>
  <c r="V481" i="5"/>
  <c r="W481" i="5"/>
  <c r="X481" i="5"/>
  <c r="Y481" i="5"/>
  <c r="U482" i="5"/>
  <c r="V482" i="5"/>
  <c r="W482" i="5"/>
  <c r="X482" i="5"/>
  <c r="Y482" i="5"/>
  <c r="U483" i="5"/>
  <c r="V483" i="5"/>
  <c r="W483" i="5"/>
  <c r="X483" i="5"/>
  <c r="Y483" i="5"/>
  <c r="U484" i="5"/>
  <c r="V484" i="5"/>
  <c r="W484" i="5"/>
  <c r="X484" i="5"/>
  <c r="Y484" i="5"/>
  <c r="U485" i="5"/>
  <c r="V485" i="5"/>
  <c r="W485" i="5"/>
  <c r="X485" i="5"/>
  <c r="Y485" i="5"/>
  <c r="U486" i="5"/>
  <c r="V486" i="5"/>
  <c r="W486" i="5"/>
  <c r="X486" i="5"/>
  <c r="Y486" i="5"/>
  <c r="U487" i="5"/>
  <c r="V487" i="5"/>
  <c r="W487" i="5"/>
  <c r="X487" i="5"/>
  <c r="Y487" i="5"/>
  <c r="U488" i="5"/>
  <c r="V488" i="5"/>
  <c r="W488" i="5"/>
  <c r="X488" i="5"/>
  <c r="Y488" i="5"/>
  <c r="U489" i="5"/>
  <c r="V489" i="5"/>
  <c r="W489" i="5"/>
  <c r="X489" i="5"/>
  <c r="Y489" i="5"/>
  <c r="U490" i="5"/>
  <c r="V490" i="5"/>
  <c r="W490" i="5"/>
  <c r="X490" i="5"/>
  <c r="Y490" i="5"/>
  <c r="U491" i="5"/>
  <c r="V491" i="5"/>
  <c r="W491" i="5"/>
  <c r="X491" i="5"/>
  <c r="Y491" i="5"/>
  <c r="U492" i="5"/>
  <c r="V492" i="5"/>
  <c r="W492" i="5"/>
  <c r="X492" i="5"/>
  <c r="Y492" i="5"/>
  <c r="U493" i="5"/>
  <c r="V493" i="5"/>
  <c r="W493" i="5"/>
  <c r="X493" i="5"/>
  <c r="Y493" i="5"/>
  <c r="U494" i="5"/>
  <c r="V494" i="5"/>
  <c r="W494" i="5"/>
  <c r="X494" i="5"/>
  <c r="Y494" i="5"/>
  <c r="U495" i="5"/>
  <c r="V495" i="5"/>
  <c r="W495" i="5"/>
  <c r="X495" i="5"/>
  <c r="Y495" i="5"/>
  <c r="U496" i="5"/>
  <c r="V496" i="5"/>
  <c r="W496" i="5"/>
  <c r="X496" i="5"/>
  <c r="Y496" i="5"/>
  <c r="U497" i="5"/>
  <c r="V497" i="5"/>
  <c r="W497" i="5"/>
  <c r="X497" i="5"/>
  <c r="Y497" i="5"/>
  <c r="U498" i="5"/>
  <c r="V498" i="5"/>
  <c r="W498" i="5"/>
  <c r="X498" i="5"/>
  <c r="Y498" i="5"/>
  <c r="U499" i="5"/>
  <c r="V499" i="5"/>
  <c r="W499" i="5"/>
  <c r="X499" i="5"/>
  <c r="Y499" i="5"/>
  <c r="U500" i="5"/>
  <c r="V500" i="5"/>
  <c r="W500" i="5"/>
  <c r="X500" i="5"/>
  <c r="Y500" i="5"/>
  <c r="U501" i="5"/>
  <c r="V501" i="5"/>
  <c r="W501" i="5"/>
  <c r="X501" i="5"/>
  <c r="Y501" i="5"/>
  <c r="U502" i="5"/>
  <c r="V502" i="5"/>
  <c r="W502" i="5"/>
  <c r="X502" i="5"/>
  <c r="Y502" i="5"/>
  <c r="U503" i="5"/>
  <c r="V503" i="5"/>
  <c r="W503" i="5"/>
  <c r="X503" i="5"/>
  <c r="Y503" i="5"/>
  <c r="U504" i="5"/>
  <c r="V504" i="5"/>
  <c r="W504" i="5"/>
  <c r="X504" i="5"/>
  <c r="Y504" i="5"/>
  <c r="U505" i="5"/>
  <c r="V505" i="5"/>
  <c r="W505" i="5"/>
  <c r="X505" i="5"/>
  <c r="Y505" i="5"/>
  <c r="U506" i="5"/>
  <c r="V506" i="5"/>
  <c r="W506" i="5"/>
  <c r="X506" i="5"/>
  <c r="Y506" i="5"/>
  <c r="U507" i="5"/>
  <c r="V507" i="5"/>
  <c r="W507" i="5"/>
  <c r="X507" i="5"/>
  <c r="Y507" i="5"/>
  <c r="U508" i="5"/>
  <c r="V508" i="5"/>
  <c r="W508" i="5"/>
  <c r="X508" i="5"/>
  <c r="Y508" i="5"/>
  <c r="U509" i="5"/>
  <c r="V509" i="5"/>
  <c r="W509" i="5"/>
  <c r="X509" i="5"/>
  <c r="Y509" i="5"/>
  <c r="U510" i="5"/>
  <c r="V510" i="5"/>
  <c r="W510" i="5"/>
  <c r="X510" i="5"/>
  <c r="Y510" i="5"/>
  <c r="U511" i="5"/>
  <c r="V511" i="5"/>
  <c r="W511" i="5"/>
  <c r="X511" i="5"/>
  <c r="Y511" i="5"/>
  <c r="U512" i="5"/>
  <c r="V512" i="5"/>
  <c r="W512" i="5"/>
  <c r="X512" i="5"/>
  <c r="Y512" i="5"/>
  <c r="U513" i="5"/>
  <c r="V513" i="5"/>
  <c r="W513" i="5"/>
  <c r="X513" i="5"/>
  <c r="Y513" i="5"/>
  <c r="U514" i="5"/>
  <c r="V514" i="5"/>
  <c r="W514" i="5"/>
  <c r="X514" i="5"/>
  <c r="Y514" i="5"/>
  <c r="U515" i="5"/>
  <c r="V515" i="5"/>
  <c r="W515" i="5"/>
  <c r="X515" i="5"/>
  <c r="Y515" i="5"/>
  <c r="U516" i="5"/>
  <c r="V516" i="5"/>
  <c r="W516" i="5"/>
  <c r="X516" i="5"/>
  <c r="Y516" i="5"/>
  <c r="U517" i="5"/>
  <c r="V517" i="5"/>
  <c r="W517" i="5"/>
  <c r="X517" i="5"/>
  <c r="Y517" i="5"/>
  <c r="U518" i="5"/>
  <c r="V518" i="5"/>
  <c r="W518" i="5"/>
  <c r="X518" i="5"/>
  <c r="Y518" i="5"/>
  <c r="U519" i="5"/>
  <c r="V519" i="5"/>
  <c r="W519" i="5"/>
  <c r="X519" i="5"/>
  <c r="Y519" i="5"/>
  <c r="U520" i="5"/>
  <c r="V520" i="5"/>
  <c r="W520" i="5"/>
  <c r="X520" i="5"/>
  <c r="Y520" i="5"/>
  <c r="U521" i="5"/>
  <c r="V521" i="5"/>
  <c r="W521" i="5"/>
  <c r="X521" i="5"/>
  <c r="Y521" i="5"/>
  <c r="U522" i="5"/>
  <c r="V522" i="5"/>
  <c r="W522" i="5"/>
  <c r="X522" i="5"/>
  <c r="Y522" i="5"/>
  <c r="U523" i="5"/>
  <c r="V523" i="5"/>
  <c r="W523" i="5"/>
  <c r="X523" i="5"/>
  <c r="Y523" i="5"/>
  <c r="U524" i="5"/>
  <c r="V524" i="5"/>
  <c r="W524" i="5"/>
  <c r="X524" i="5"/>
  <c r="Y524" i="5"/>
  <c r="U525" i="5"/>
  <c r="V525" i="5"/>
  <c r="W525" i="5"/>
  <c r="X525" i="5"/>
  <c r="Y525" i="5"/>
  <c r="U526" i="5"/>
  <c r="V526" i="5"/>
  <c r="W526" i="5"/>
  <c r="X526" i="5"/>
  <c r="Y526" i="5"/>
  <c r="U527" i="5"/>
  <c r="V527" i="5"/>
  <c r="W527" i="5"/>
  <c r="X527" i="5"/>
  <c r="Y527" i="5"/>
  <c r="U528" i="5"/>
  <c r="V528" i="5"/>
  <c r="W528" i="5"/>
  <c r="X528" i="5"/>
  <c r="Y528" i="5"/>
  <c r="U529" i="5"/>
  <c r="V529" i="5"/>
  <c r="W529" i="5"/>
  <c r="X529" i="5"/>
  <c r="Y529" i="5"/>
  <c r="U530" i="5"/>
  <c r="V530" i="5"/>
  <c r="W530" i="5"/>
  <c r="X530" i="5"/>
  <c r="Y530" i="5"/>
  <c r="U531" i="5"/>
  <c r="V531" i="5"/>
  <c r="W531" i="5"/>
  <c r="X531" i="5"/>
  <c r="Y531" i="5"/>
  <c r="U532" i="5"/>
  <c r="V532" i="5"/>
  <c r="W532" i="5"/>
  <c r="X532" i="5"/>
  <c r="Y532" i="5"/>
  <c r="U533" i="5"/>
  <c r="V533" i="5"/>
  <c r="W533" i="5"/>
  <c r="X533" i="5"/>
  <c r="Y533" i="5"/>
  <c r="U534" i="5"/>
  <c r="V534" i="5"/>
  <c r="W534" i="5"/>
  <c r="X534" i="5"/>
  <c r="Y534" i="5"/>
  <c r="U535" i="5"/>
  <c r="V535" i="5"/>
  <c r="W535" i="5"/>
  <c r="X535" i="5"/>
  <c r="Y535" i="5"/>
  <c r="U536" i="5"/>
  <c r="V536" i="5"/>
  <c r="W536" i="5"/>
  <c r="X536" i="5"/>
  <c r="Y536" i="5"/>
  <c r="U537" i="5"/>
  <c r="V537" i="5"/>
  <c r="W537" i="5"/>
  <c r="X537" i="5"/>
  <c r="Y537" i="5"/>
  <c r="U538" i="5"/>
  <c r="V538" i="5"/>
  <c r="W538" i="5"/>
  <c r="X538" i="5"/>
  <c r="Y538" i="5"/>
  <c r="U539" i="5"/>
  <c r="V539" i="5"/>
  <c r="W539" i="5"/>
  <c r="X539" i="5"/>
  <c r="Y539" i="5"/>
  <c r="U540" i="5"/>
  <c r="V540" i="5"/>
  <c r="W540" i="5"/>
  <c r="X540" i="5"/>
  <c r="Y540" i="5"/>
  <c r="U541" i="5"/>
  <c r="V541" i="5"/>
  <c r="W541" i="5"/>
  <c r="X541" i="5"/>
  <c r="Y541" i="5"/>
  <c r="U542" i="5"/>
  <c r="V542" i="5"/>
  <c r="W542" i="5"/>
  <c r="X542" i="5"/>
  <c r="Y542" i="5"/>
  <c r="U543" i="5"/>
  <c r="V543" i="5"/>
  <c r="W543" i="5"/>
  <c r="X543" i="5"/>
  <c r="Y543" i="5"/>
  <c r="U544" i="5"/>
  <c r="V544" i="5"/>
  <c r="W544" i="5"/>
  <c r="X544" i="5"/>
  <c r="Y544" i="5"/>
  <c r="U545" i="5"/>
  <c r="V545" i="5"/>
  <c r="W545" i="5"/>
  <c r="X545" i="5"/>
  <c r="Y545" i="5"/>
  <c r="U546" i="5"/>
  <c r="V546" i="5"/>
  <c r="W546" i="5"/>
  <c r="X546" i="5"/>
  <c r="Y546" i="5"/>
  <c r="U547" i="5"/>
  <c r="V547" i="5"/>
  <c r="W547" i="5"/>
  <c r="X547" i="5"/>
  <c r="Y547" i="5"/>
  <c r="U548" i="5"/>
  <c r="V548" i="5"/>
  <c r="W548" i="5"/>
  <c r="X548" i="5"/>
  <c r="Y548" i="5"/>
  <c r="U549" i="5"/>
  <c r="V549" i="5"/>
  <c r="W549" i="5"/>
  <c r="X549" i="5"/>
  <c r="Y549" i="5"/>
  <c r="U550" i="5"/>
  <c r="V550" i="5"/>
  <c r="W550" i="5"/>
  <c r="X550" i="5"/>
  <c r="Y550" i="5"/>
  <c r="U551" i="5"/>
  <c r="V551" i="5"/>
  <c r="W551" i="5"/>
  <c r="X551" i="5"/>
  <c r="Y551" i="5"/>
  <c r="U552" i="5"/>
  <c r="V552" i="5"/>
  <c r="W552" i="5"/>
  <c r="X552" i="5"/>
  <c r="Y552" i="5"/>
  <c r="U553" i="5"/>
  <c r="V553" i="5"/>
  <c r="W553" i="5"/>
  <c r="X553" i="5"/>
  <c r="Y553" i="5"/>
  <c r="U554" i="5"/>
  <c r="V554" i="5"/>
  <c r="W554" i="5"/>
  <c r="X554" i="5"/>
  <c r="Y554" i="5"/>
  <c r="U555" i="5"/>
  <c r="V555" i="5"/>
  <c r="W555" i="5"/>
  <c r="X555" i="5"/>
  <c r="Y555" i="5"/>
  <c r="U556" i="5"/>
  <c r="V556" i="5"/>
  <c r="W556" i="5"/>
  <c r="X556" i="5"/>
  <c r="Y556" i="5"/>
  <c r="U557" i="5"/>
  <c r="V557" i="5"/>
  <c r="W557" i="5"/>
  <c r="X557" i="5"/>
  <c r="Y557" i="5"/>
  <c r="U558" i="5"/>
  <c r="V558" i="5"/>
  <c r="W558" i="5"/>
  <c r="X558" i="5"/>
  <c r="Y558" i="5"/>
  <c r="U559" i="5"/>
  <c r="V559" i="5"/>
  <c r="W559" i="5"/>
  <c r="X559" i="5"/>
  <c r="Y559" i="5"/>
  <c r="U560" i="5"/>
  <c r="V560" i="5"/>
  <c r="W560" i="5"/>
  <c r="X560" i="5"/>
  <c r="Y560" i="5"/>
  <c r="U561" i="5"/>
  <c r="V561" i="5"/>
  <c r="W561" i="5"/>
  <c r="X561" i="5"/>
  <c r="Y561" i="5"/>
  <c r="U562" i="5"/>
  <c r="V562" i="5"/>
  <c r="W562" i="5"/>
  <c r="X562" i="5"/>
  <c r="Y562" i="5"/>
  <c r="U563" i="5"/>
  <c r="V563" i="5"/>
  <c r="W563" i="5"/>
  <c r="X563" i="5"/>
  <c r="Y563" i="5"/>
  <c r="U564" i="5"/>
  <c r="V564" i="5"/>
  <c r="W564" i="5"/>
  <c r="X564" i="5"/>
  <c r="Y564" i="5"/>
  <c r="U565" i="5"/>
  <c r="V565" i="5"/>
  <c r="W565" i="5"/>
  <c r="X565" i="5"/>
  <c r="Y565" i="5"/>
  <c r="U566" i="5"/>
  <c r="V566" i="5"/>
  <c r="W566" i="5"/>
  <c r="X566" i="5"/>
  <c r="Y566" i="5"/>
  <c r="U567" i="5"/>
  <c r="V567" i="5"/>
  <c r="W567" i="5"/>
  <c r="X567" i="5"/>
  <c r="Y567" i="5"/>
  <c r="U568" i="5"/>
  <c r="V568" i="5"/>
  <c r="W568" i="5"/>
  <c r="X568" i="5"/>
  <c r="Y568" i="5"/>
  <c r="U569" i="5"/>
  <c r="V569" i="5"/>
  <c r="W569" i="5"/>
  <c r="X569" i="5"/>
  <c r="Y569" i="5"/>
  <c r="U570" i="5"/>
  <c r="V570" i="5"/>
  <c r="W570" i="5"/>
  <c r="X570" i="5"/>
  <c r="Y570" i="5"/>
  <c r="U571" i="5"/>
  <c r="V571" i="5"/>
  <c r="W571" i="5"/>
  <c r="X571" i="5"/>
  <c r="Y571" i="5"/>
  <c r="U572" i="5"/>
  <c r="V572" i="5"/>
  <c r="W572" i="5"/>
  <c r="X572" i="5"/>
  <c r="Y572" i="5"/>
  <c r="U573" i="5"/>
  <c r="V573" i="5"/>
  <c r="W573" i="5"/>
  <c r="X573" i="5"/>
  <c r="Y573" i="5"/>
  <c r="U574" i="5"/>
  <c r="V574" i="5"/>
  <c r="W574" i="5"/>
  <c r="X574" i="5"/>
  <c r="Y574" i="5"/>
  <c r="U575" i="5"/>
  <c r="V575" i="5"/>
  <c r="W575" i="5"/>
  <c r="X575" i="5"/>
  <c r="Y575" i="5"/>
  <c r="U576" i="5"/>
  <c r="V576" i="5"/>
  <c r="W576" i="5"/>
  <c r="X576" i="5"/>
  <c r="Y576" i="5"/>
  <c r="U577" i="5"/>
  <c r="V577" i="5"/>
  <c r="W577" i="5"/>
  <c r="X577" i="5"/>
  <c r="Y577" i="5"/>
  <c r="U578" i="5"/>
  <c r="V578" i="5"/>
  <c r="W578" i="5"/>
  <c r="X578" i="5"/>
  <c r="Y578" i="5"/>
  <c r="U579" i="5"/>
  <c r="V579" i="5"/>
  <c r="W579" i="5"/>
  <c r="X579" i="5"/>
  <c r="Y579" i="5"/>
  <c r="U580" i="5"/>
  <c r="V580" i="5"/>
  <c r="W580" i="5"/>
  <c r="X580" i="5"/>
  <c r="Y580" i="5"/>
  <c r="U581" i="5"/>
  <c r="V581" i="5"/>
  <c r="W581" i="5"/>
  <c r="X581" i="5"/>
  <c r="Y581" i="5"/>
  <c r="U582" i="5"/>
  <c r="V582" i="5"/>
  <c r="W582" i="5"/>
  <c r="X582" i="5"/>
  <c r="Y582" i="5"/>
  <c r="U583" i="5"/>
  <c r="V583" i="5"/>
  <c r="W583" i="5"/>
  <c r="X583" i="5"/>
  <c r="Y583" i="5"/>
  <c r="U584" i="5"/>
  <c r="V584" i="5"/>
  <c r="W584" i="5"/>
  <c r="X584" i="5"/>
  <c r="Y584" i="5"/>
  <c r="U585" i="5"/>
  <c r="V585" i="5"/>
  <c r="W585" i="5"/>
  <c r="X585" i="5"/>
  <c r="Y585" i="5"/>
  <c r="U586" i="5"/>
  <c r="V586" i="5"/>
  <c r="W586" i="5"/>
  <c r="X586" i="5"/>
  <c r="Y586" i="5"/>
  <c r="U587" i="5"/>
  <c r="V587" i="5"/>
  <c r="W587" i="5"/>
  <c r="X587" i="5"/>
  <c r="Y587" i="5"/>
  <c r="U588" i="5"/>
  <c r="V588" i="5"/>
  <c r="W588" i="5"/>
  <c r="X588" i="5"/>
  <c r="Y588" i="5"/>
  <c r="U589" i="5"/>
  <c r="V589" i="5"/>
  <c r="W589" i="5"/>
  <c r="X589" i="5"/>
  <c r="Y589" i="5"/>
  <c r="U590" i="5"/>
  <c r="V590" i="5"/>
  <c r="W590" i="5"/>
  <c r="X590" i="5"/>
  <c r="Y590" i="5"/>
  <c r="U591" i="5"/>
  <c r="V591" i="5"/>
  <c r="W591" i="5"/>
  <c r="X591" i="5"/>
  <c r="Y591" i="5"/>
  <c r="U592" i="5"/>
  <c r="V592" i="5"/>
  <c r="W592" i="5"/>
  <c r="X592" i="5"/>
  <c r="Y592" i="5"/>
  <c r="U593" i="5"/>
  <c r="V593" i="5"/>
  <c r="W593" i="5"/>
  <c r="X593" i="5"/>
  <c r="Y593" i="5"/>
  <c r="U594" i="5"/>
  <c r="V594" i="5"/>
  <c r="W594" i="5"/>
  <c r="X594" i="5"/>
  <c r="Y594" i="5"/>
  <c r="U595" i="5"/>
  <c r="V595" i="5"/>
  <c r="W595" i="5"/>
  <c r="X595" i="5"/>
  <c r="Y595" i="5"/>
  <c r="U596" i="5"/>
  <c r="V596" i="5"/>
  <c r="W596" i="5"/>
  <c r="X596" i="5"/>
  <c r="Y596" i="5"/>
  <c r="U597" i="5"/>
  <c r="V597" i="5"/>
  <c r="W597" i="5"/>
  <c r="X597" i="5"/>
  <c r="Y597" i="5"/>
  <c r="U598" i="5"/>
  <c r="V598" i="5"/>
  <c r="W598" i="5"/>
  <c r="X598" i="5"/>
  <c r="Y598" i="5"/>
  <c r="U599" i="5"/>
  <c r="V599" i="5"/>
  <c r="W599" i="5"/>
  <c r="X599" i="5"/>
  <c r="Y599" i="5"/>
  <c r="U600" i="5"/>
  <c r="V600" i="5"/>
  <c r="W600" i="5"/>
  <c r="X600" i="5"/>
  <c r="Y600" i="5"/>
  <c r="U601" i="5"/>
  <c r="V601" i="5"/>
  <c r="W601" i="5"/>
  <c r="X601" i="5"/>
  <c r="Y601" i="5"/>
  <c r="U602" i="5"/>
  <c r="V602" i="5"/>
  <c r="W602" i="5"/>
  <c r="X602" i="5"/>
  <c r="Y602" i="5"/>
  <c r="U603" i="5"/>
  <c r="V603" i="5"/>
  <c r="W603" i="5"/>
  <c r="X603" i="5"/>
  <c r="Y603" i="5"/>
  <c r="U604" i="5"/>
  <c r="V604" i="5"/>
  <c r="W604" i="5"/>
  <c r="X604" i="5"/>
  <c r="Y604" i="5"/>
  <c r="U605" i="5"/>
  <c r="V605" i="5"/>
  <c r="W605" i="5"/>
  <c r="X605" i="5"/>
  <c r="Y605" i="5"/>
  <c r="U606" i="5"/>
  <c r="V606" i="5"/>
  <c r="W606" i="5"/>
  <c r="X606" i="5"/>
  <c r="Y606" i="5"/>
  <c r="U607" i="5"/>
  <c r="V607" i="5"/>
  <c r="W607" i="5"/>
  <c r="X607" i="5"/>
  <c r="Y607" i="5"/>
  <c r="U608" i="5"/>
  <c r="V608" i="5"/>
  <c r="W608" i="5"/>
  <c r="X608" i="5"/>
  <c r="Y608" i="5"/>
  <c r="U609" i="5"/>
  <c r="V609" i="5"/>
  <c r="W609" i="5"/>
  <c r="X609" i="5"/>
  <c r="Y609" i="5"/>
  <c r="U610" i="5"/>
  <c r="V610" i="5"/>
  <c r="W610" i="5"/>
  <c r="X610" i="5"/>
  <c r="Y610" i="5"/>
  <c r="U611" i="5"/>
  <c r="V611" i="5"/>
  <c r="W611" i="5"/>
  <c r="X611" i="5"/>
  <c r="Y611" i="5"/>
  <c r="U612" i="5"/>
  <c r="V612" i="5"/>
  <c r="W612" i="5"/>
  <c r="X612" i="5"/>
  <c r="Y612" i="5"/>
  <c r="U613" i="5"/>
  <c r="V613" i="5"/>
  <c r="W613" i="5"/>
  <c r="X613" i="5"/>
  <c r="Y613" i="5"/>
  <c r="U614" i="5"/>
  <c r="V614" i="5"/>
  <c r="W614" i="5"/>
  <c r="X614" i="5"/>
  <c r="Y614" i="5"/>
  <c r="U615" i="5"/>
  <c r="V615" i="5"/>
  <c r="W615" i="5"/>
  <c r="X615" i="5"/>
  <c r="Y615" i="5"/>
  <c r="U616" i="5"/>
  <c r="V616" i="5"/>
  <c r="W616" i="5"/>
  <c r="X616" i="5"/>
  <c r="Y616" i="5"/>
  <c r="U617" i="5"/>
  <c r="V617" i="5"/>
  <c r="W617" i="5"/>
  <c r="X617" i="5"/>
  <c r="Y617" i="5"/>
  <c r="U618" i="5"/>
  <c r="V618" i="5"/>
  <c r="W618" i="5"/>
  <c r="X618" i="5"/>
  <c r="Y618" i="5"/>
  <c r="U619" i="5"/>
  <c r="V619" i="5"/>
  <c r="W619" i="5"/>
  <c r="X619" i="5"/>
  <c r="Y619" i="5"/>
  <c r="U620" i="5"/>
  <c r="V620" i="5"/>
  <c r="W620" i="5"/>
  <c r="X620" i="5"/>
  <c r="Y620" i="5"/>
  <c r="U621" i="5"/>
  <c r="V621" i="5"/>
  <c r="W621" i="5"/>
  <c r="X621" i="5"/>
  <c r="Y621" i="5"/>
  <c r="U622" i="5"/>
  <c r="V622" i="5"/>
  <c r="W622" i="5"/>
  <c r="X622" i="5"/>
  <c r="Y622" i="5"/>
  <c r="U623" i="5"/>
  <c r="V623" i="5"/>
  <c r="W623" i="5"/>
  <c r="X623" i="5"/>
  <c r="Y623" i="5"/>
  <c r="U624" i="5"/>
  <c r="V624" i="5"/>
  <c r="W624" i="5"/>
  <c r="X624" i="5"/>
  <c r="Y624" i="5"/>
  <c r="U625" i="5"/>
  <c r="V625" i="5"/>
  <c r="W625" i="5"/>
  <c r="X625" i="5"/>
  <c r="Y625" i="5"/>
  <c r="U626" i="5"/>
  <c r="V626" i="5"/>
  <c r="W626" i="5"/>
  <c r="X626" i="5"/>
  <c r="Y626" i="5"/>
  <c r="U627" i="5"/>
  <c r="V627" i="5"/>
  <c r="W627" i="5"/>
  <c r="X627" i="5"/>
  <c r="Y627" i="5"/>
  <c r="U628" i="5"/>
  <c r="V628" i="5"/>
  <c r="W628" i="5"/>
  <c r="X628" i="5"/>
  <c r="Y628" i="5"/>
  <c r="U629" i="5"/>
  <c r="V629" i="5"/>
  <c r="W629" i="5"/>
  <c r="X629" i="5"/>
  <c r="Y629" i="5"/>
  <c r="U630" i="5"/>
  <c r="V630" i="5"/>
  <c r="W630" i="5"/>
  <c r="X630" i="5"/>
  <c r="Y630" i="5"/>
  <c r="U631" i="5"/>
  <c r="V631" i="5"/>
  <c r="W631" i="5"/>
  <c r="X631" i="5"/>
  <c r="Y631" i="5"/>
  <c r="U632" i="5"/>
  <c r="V632" i="5"/>
  <c r="W632" i="5"/>
  <c r="X632" i="5"/>
  <c r="Y632" i="5"/>
  <c r="U633" i="5"/>
  <c r="V633" i="5"/>
  <c r="W633" i="5"/>
  <c r="X633" i="5"/>
  <c r="Y633" i="5"/>
  <c r="U634" i="5"/>
  <c r="V634" i="5"/>
  <c r="W634" i="5"/>
  <c r="X634" i="5"/>
  <c r="Y634" i="5"/>
  <c r="U635" i="5"/>
  <c r="V635" i="5"/>
  <c r="W635" i="5"/>
  <c r="X635" i="5"/>
  <c r="Y635" i="5"/>
  <c r="U636" i="5"/>
  <c r="V636" i="5"/>
  <c r="W636" i="5"/>
  <c r="X636" i="5"/>
  <c r="Y636" i="5"/>
  <c r="U637" i="5"/>
  <c r="V637" i="5"/>
  <c r="W637" i="5"/>
  <c r="X637" i="5"/>
  <c r="Y637" i="5"/>
  <c r="U638" i="5"/>
  <c r="V638" i="5"/>
  <c r="W638" i="5"/>
  <c r="X638" i="5"/>
  <c r="Y638" i="5"/>
  <c r="U639" i="5"/>
  <c r="V639" i="5"/>
  <c r="W639" i="5"/>
  <c r="X639" i="5"/>
  <c r="Y639" i="5"/>
  <c r="U640" i="5"/>
  <c r="V640" i="5"/>
  <c r="W640" i="5"/>
  <c r="X640" i="5"/>
  <c r="Y640" i="5"/>
  <c r="U641" i="5"/>
  <c r="V641" i="5"/>
  <c r="W641" i="5"/>
  <c r="X641" i="5"/>
  <c r="Y641" i="5"/>
  <c r="U642" i="5"/>
  <c r="V642" i="5"/>
  <c r="W642" i="5"/>
  <c r="X642" i="5"/>
  <c r="Y642" i="5"/>
  <c r="U643" i="5"/>
  <c r="V643" i="5"/>
  <c r="W643" i="5"/>
  <c r="X643" i="5"/>
  <c r="Y643" i="5"/>
  <c r="U644" i="5"/>
  <c r="V644" i="5"/>
  <c r="W644" i="5"/>
  <c r="X644" i="5"/>
  <c r="Y644" i="5"/>
  <c r="U645" i="5"/>
  <c r="V645" i="5"/>
  <c r="W645" i="5"/>
  <c r="X645" i="5"/>
  <c r="Y645" i="5"/>
  <c r="U646" i="5"/>
  <c r="V646" i="5"/>
  <c r="W646" i="5"/>
  <c r="X646" i="5"/>
  <c r="Y646" i="5"/>
  <c r="U647" i="5"/>
  <c r="V647" i="5"/>
  <c r="W647" i="5"/>
  <c r="X647" i="5"/>
  <c r="Y647" i="5"/>
  <c r="U648" i="5"/>
  <c r="V648" i="5"/>
  <c r="W648" i="5"/>
  <c r="X648" i="5"/>
  <c r="Y648" i="5"/>
  <c r="U649" i="5"/>
  <c r="V649" i="5"/>
  <c r="W649" i="5"/>
  <c r="X649" i="5"/>
  <c r="Y649" i="5"/>
  <c r="U650" i="5"/>
  <c r="V650" i="5"/>
  <c r="W650" i="5"/>
  <c r="X650" i="5"/>
  <c r="Y650" i="5"/>
  <c r="U651" i="5"/>
  <c r="V651" i="5"/>
  <c r="W651" i="5"/>
  <c r="X651" i="5"/>
  <c r="Y651" i="5"/>
  <c r="U652" i="5"/>
  <c r="V652" i="5"/>
  <c r="W652" i="5"/>
  <c r="X652" i="5"/>
  <c r="Y652" i="5"/>
  <c r="U653" i="5"/>
  <c r="V653" i="5"/>
  <c r="W653" i="5"/>
  <c r="X653" i="5"/>
  <c r="Y653" i="5"/>
  <c r="U654" i="5"/>
  <c r="V654" i="5"/>
  <c r="W654" i="5"/>
  <c r="X654" i="5"/>
  <c r="Y654" i="5"/>
  <c r="U655" i="5"/>
  <c r="V655" i="5"/>
  <c r="W655" i="5"/>
  <c r="X655" i="5"/>
  <c r="Y655" i="5"/>
  <c r="U656" i="5"/>
  <c r="V656" i="5"/>
  <c r="W656" i="5"/>
  <c r="X656" i="5"/>
  <c r="Y656" i="5"/>
  <c r="U657" i="5"/>
  <c r="V657" i="5"/>
  <c r="W657" i="5"/>
  <c r="X657" i="5"/>
  <c r="Y657" i="5"/>
  <c r="U658" i="5"/>
  <c r="V658" i="5"/>
  <c r="W658" i="5"/>
  <c r="X658" i="5"/>
  <c r="Y658" i="5"/>
  <c r="U659" i="5"/>
  <c r="V659" i="5"/>
  <c r="W659" i="5"/>
  <c r="X659" i="5"/>
  <c r="Y659" i="5"/>
  <c r="U660" i="5"/>
  <c r="V660" i="5"/>
  <c r="W660" i="5"/>
  <c r="X660" i="5"/>
  <c r="Y660" i="5"/>
  <c r="U661" i="5"/>
  <c r="V661" i="5"/>
  <c r="W661" i="5"/>
  <c r="X661" i="5"/>
  <c r="Y661" i="5"/>
  <c r="U662" i="5"/>
  <c r="V662" i="5"/>
  <c r="W662" i="5"/>
  <c r="X662" i="5"/>
  <c r="Y662" i="5"/>
  <c r="U663" i="5"/>
  <c r="V663" i="5"/>
  <c r="W663" i="5"/>
  <c r="X663" i="5"/>
  <c r="Y663" i="5"/>
  <c r="U664" i="5"/>
  <c r="V664" i="5"/>
  <c r="W664" i="5"/>
  <c r="X664" i="5"/>
  <c r="Y664" i="5"/>
  <c r="U665" i="5"/>
  <c r="V665" i="5"/>
  <c r="W665" i="5"/>
  <c r="X665" i="5"/>
  <c r="Y665" i="5"/>
  <c r="U666" i="5"/>
  <c r="V666" i="5"/>
  <c r="W666" i="5"/>
  <c r="X666" i="5"/>
  <c r="Y666" i="5"/>
  <c r="U667" i="5"/>
  <c r="V667" i="5"/>
  <c r="W667" i="5"/>
  <c r="X667" i="5"/>
  <c r="Y667" i="5"/>
  <c r="U668" i="5"/>
  <c r="V668" i="5"/>
  <c r="W668" i="5"/>
  <c r="X668" i="5"/>
  <c r="Y668" i="5"/>
  <c r="U669" i="5"/>
  <c r="V669" i="5"/>
  <c r="W669" i="5"/>
  <c r="X669" i="5"/>
  <c r="Y669" i="5"/>
  <c r="U670" i="5"/>
  <c r="V670" i="5"/>
  <c r="W670" i="5"/>
  <c r="X670" i="5"/>
  <c r="Y670" i="5"/>
  <c r="U671" i="5"/>
  <c r="V671" i="5"/>
  <c r="W671" i="5"/>
  <c r="X671" i="5"/>
  <c r="Y671" i="5"/>
  <c r="U672" i="5"/>
  <c r="V672" i="5"/>
  <c r="W672" i="5"/>
  <c r="X672" i="5"/>
  <c r="Y672" i="5"/>
  <c r="U673" i="5"/>
  <c r="V673" i="5"/>
  <c r="W673" i="5"/>
  <c r="X673" i="5"/>
  <c r="Y673" i="5"/>
  <c r="U674" i="5"/>
  <c r="V674" i="5"/>
  <c r="W674" i="5"/>
  <c r="X674" i="5"/>
  <c r="Y674" i="5"/>
  <c r="U675" i="5"/>
  <c r="V675" i="5"/>
  <c r="W675" i="5"/>
  <c r="X675" i="5"/>
  <c r="Y675" i="5"/>
  <c r="U676" i="5"/>
  <c r="V676" i="5"/>
  <c r="W676" i="5"/>
  <c r="X676" i="5"/>
  <c r="Y676" i="5"/>
  <c r="U677" i="5"/>
  <c r="V677" i="5"/>
  <c r="W677" i="5"/>
  <c r="X677" i="5"/>
  <c r="Y677" i="5"/>
  <c r="U678" i="5"/>
  <c r="V678" i="5"/>
  <c r="W678" i="5"/>
  <c r="X678" i="5"/>
  <c r="Y678" i="5"/>
  <c r="U679" i="5"/>
  <c r="V679" i="5"/>
  <c r="W679" i="5"/>
  <c r="X679" i="5"/>
  <c r="Y679" i="5"/>
  <c r="U680" i="5"/>
  <c r="V680" i="5"/>
  <c r="W680" i="5"/>
  <c r="X680" i="5"/>
  <c r="Y680" i="5"/>
  <c r="U681" i="5"/>
  <c r="V681" i="5"/>
  <c r="W681" i="5"/>
  <c r="X681" i="5"/>
  <c r="Y681" i="5"/>
  <c r="U682" i="5"/>
  <c r="V682" i="5"/>
  <c r="W682" i="5"/>
  <c r="X682" i="5"/>
  <c r="Y682" i="5"/>
  <c r="U683" i="5"/>
  <c r="V683" i="5"/>
  <c r="W683" i="5"/>
  <c r="X683" i="5"/>
  <c r="Y683" i="5"/>
  <c r="U684" i="5"/>
  <c r="V684" i="5"/>
  <c r="W684" i="5"/>
  <c r="X684" i="5"/>
  <c r="Y684" i="5"/>
  <c r="U685" i="5"/>
  <c r="V685" i="5"/>
  <c r="W685" i="5"/>
  <c r="X685" i="5"/>
  <c r="Y685" i="5"/>
  <c r="U686" i="5"/>
  <c r="V686" i="5"/>
  <c r="W686" i="5"/>
  <c r="X686" i="5"/>
  <c r="Y686" i="5"/>
  <c r="U687" i="5"/>
  <c r="V687" i="5"/>
  <c r="W687" i="5"/>
  <c r="X687" i="5"/>
  <c r="Y687" i="5"/>
  <c r="U688" i="5"/>
  <c r="V688" i="5"/>
  <c r="W688" i="5"/>
  <c r="X688" i="5"/>
  <c r="Y688" i="5"/>
  <c r="U689" i="5"/>
  <c r="V689" i="5"/>
  <c r="W689" i="5"/>
  <c r="X689" i="5"/>
  <c r="Y689" i="5"/>
  <c r="U690" i="5"/>
  <c r="V690" i="5"/>
  <c r="W690" i="5"/>
  <c r="X690" i="5"/>
  <c r="Y690" i="5"/>
  <c r="U691" i="5"/>
  <c r="V691" i="5"/>
  <c r="W691" i="5"/>
  <c r="X691" i="5"/>
  <c r="Y691" i="5"/>
  <c r="U692" i="5"/>
  <c r="V692" i="5"/>
  <c r="W692" i="5"/>
  <c r="X692" i="5"/>
  <c r="Y692" i="5"/>
  <c r="U693" i="5"/>
  <c r="V693" i="5"/>
  <c r="W693" i="5"/>
  <c r="X693" i="5"/>
  <c r="Y693" i="5"/>
  <c r="U694" i="5"/>
  <c r="V694" i="5"/>
  <c r="W694" i="5"/>
  <c r="X694" i="5"/>
  <c r="Y694" i="5"/>
  <c r="U695" i="5"/>
  <c r="V695" i="5"/>
  <c r="W695" i="5"/>
  <c r="X695" i="5"/>
  <c r="Y695" i="5"/>
  <c r="U696" i="5"/>
  <c r="V696" i="5"/>
  <c r="W696" i="5"/>
  <c r="X696" i="5"/>
  <c r="Y696" i="5"/>
  <c r="U697" i="5"/>
  <c r="V697" i="5"/>
  <c r="W697" i="5"/>
  <c r="X697" i="5"/>
  <c r="Y697" i="5"/>
  <c r="U698" i="5"/>
  <c r="V698" i="5"/>
  <c r="W698" i="5"/>
  <c r="X698" i="5"/>
  <c r="Y698" i="5"/>
  <c r="U699" i="5"/>
  <c r="V699" i="5"/>
  <c r="W699" i="5"/>
  <c r="X699" i="5"/>
  <c r="Y699" i="5"/>
  <c r="U700" i="5"/>
  <c r="V700" i="5"/>
  <c r="W700" i="5"/>
  <c r="X700" i="5"/>
  <c r="Y700" i="5"/>
  <c r="U701" i="5"/>
  <c r="V701" i="5"/>
  <c r="W701" i="5"/>
  <c r="X701" i="5"/>
  <c r="Y701" i="5"/>
  <c r="U702" i="5"/>
  <c r="V702" i="5"/>
  <c r="W702" i="5"/>
  <c r="X702" i="5"/>
  <c r="Y702" i="5"/>
  <c r="U703" i="5"/>
  <c r="V703" i="5"/>
  <c r="W703" i="5"/>
  <c r="X703" i="5"/>
  <c r="Y703" i="5"/>
  <c r="U704" i="5"/>
  <c r="V704" i="5"/>
  <c r="W704" i="5"/>
  <c r="X704" i="5"/>
  <c r="Y704" i="5"/>
  <c r="U705" i="5"/>
  <c r="V705" i="5"/>
  <c r="W705" i="5"/>
  <c r="X705" i="5"/>
  <c r="Y705" i="5"/>
  <c r="U706" i="5"/>
  <c r="V706" i="5"/>
  <c r="W706" i="5"/>
  <c r="X706" i="5"/>
  <c r="Y706" i="5"/>
  <c r="U707" i="5"/>
  <c r="V707" i="5"/>
  <c r="W707" i="5"/>
  <c r="X707" i="5"/>
  <c r="Y707" i="5"/>
  <c r="U708" i="5"/>
  <c r="V708" i="5"/>
  <c r="W708" i="5"/>
  <c r="X708" i="5"/>
  <c r="Y708" i="5"/>
  <c r="U709" i="5"/>
  <c r="V709" i="5"/>
  <c r="W709" i="5"/>
  <c r="X709" i="5"/>
  <c r="Y709" i="5"/>
  <c r="U710" i="5"/>
  <c r="V710" i="5"/>
  <c r="W710" i="5"/>
  <c r="X710" i="5"/>
  <c r="Y710" i="5"/>
  <c r="U711" i="5"/>
  <c r="V711" i="5"/>
  <c r="W711" i="5"/>
  <c r="X711" i="5"/>
  <c r="Y711" i="5"/>
  <c r="U712" i="5"/>
  <c r="V712" i="5"/>
  <c r="W712" i="5"/>
  <c r="X712" i="5"/>
  <c r="Y712" i="5"/>
  <c r="U713" i="5"/>
  <c r="V713" i="5"/>
  <c r="W713" i="5"/>
  <c r="X713" i="5"/>
  <c r="Y713" i="5"/>
  <c r="J4" i="5"/>
  <c r="K4" i="5"/>
  <c r="L4" i="5"/>
  <c r="M4" i="5"/>
  <c r="J5" i="5"/>
  <c r="K5" i="5"/>
  <c r="L5" i="5"/>
  <c r="M5" i="5"/>
  <c r="J6" i="5"/>
  <c r="K6" i="5"/>
  <c r="L6" i="5"/>
  <c r="M6" i="5"/>
  <c r="J7" i="5"/>
  <c r="K7" i="5"/>
  <c r="L7" i="5"/>
  <c r="M7" i="5"/>
  <c r="J8" i="5"/>
  <c r="K8" i="5"/>
  <c r="L8" i="5"/>
  <c r="M8" i="5"/>
  <c r="J9" i="5"/>
  <c r="K9" i="5"/>
  <c r="L9" i="5"/>
  <c r="M9" i="5"/>
  <c r="J10" i="5"/>
  <c r="K10" i="5"/>
  <c r="L10" i="5"/>
  <c r="M10" i="5"/>
  <c r="J11" i="5"/>
  <c r="K11" i="5"/>
  <c r="L11" i="5"/>
  <c r="M11" i="5"/>
  <c r="J12" i="5"/>
  <c r="K12" i="5"/>
  <c r="L12" i="5"/>
  <c r="M12" i="5"/>
  <c r="J13" i="5"/>
  <c r="K13" i="5"/>
  <c r="L13" i="5"/>
  <c r="M13" i="5"/>
  <c r="J14" i="5"/>
  <c r="K14" i="5"/>
  <c r="L14" i="5"/>
  <c r="M14" i="5"/>
  <c r="J15" i="5"/>
  <c r="K15" i="5"/>
  <c r="L15" i="5"/>
  <c r="M15" i="5"/>
  <c r="J16" i="5"/>
  <c r="K16" i="5"/>
  <c r="L16" i="5"/>
  <c r="M16" i="5"/>
  <c r="J17" i="5"/>
  <c r="K17" i="5"/>
  <c r="L17" i="5"/>
  <c r="M17" i="5"/>
  <c r="J18" i="5"/>
  <c r="K18" i="5"/>
  <c r="L18" i="5"/>
  <c r="M18" i="5"/>
  <c r="J19" i="5"/>
  <c r="K19" i="5"/>
  <c r="L19" i="5"/>
  <c r="M19" i="5"/>
  <c r="J20" i="5"/>
  <c r="K20" i="5"/>
  <c r="L20" i="5"/>
  <c r="M20" i="5"/>
  <c r="J21" i="5"/>
  <c r="K21" i="5"/>
  <c r="L21" i="5"/>
  <c r="M21" i="5"/>
  <c r="J22" i="5"/>
  <c r="K22" i="5"/>
  <c r="L22" i="5"/>
  <c r="M22" i="5"/>
  <c r="J23" i="5"/>
  <c r="K23" i="5"/>
  <c r="L23" i="5"/>
  <c r="M23" i="5"/>
  <c r="J24" i="5"/>
  <c r="K24" i="5"/>
  <c r="L24" i="5"/>
  <c r="M24" i="5"/>
  <c r="J25" i="5"/>
  <c r="K25" i="5"/>
  <c r="L25" i="5"/>
  <c r="M25" i="5"/>
  <c r="J26" i="5"/>
  <c r="K26" i="5"/>
  <c r="L26" i="5"/>
  <c r="M26" i="5"/>
  <c r="J27" i="5"/>
  <c r="K27" i="5"/>
  <c r="L27" i="5"/>
  <c r="M27" i="5"/>
  <c r="J28" i="5"/>
  <c r="K28" i="5"/>
  <c r="L28" i="5"/>
  <c r="M28" i="5"/>
  <c r="J29" i="5"/>
  <c r="K29" i="5"/>
  <c r="L29" i="5"/>
  <c r="M29" i="5"/>
  <c r="J30" i="5"/>
  <c r="K30" i="5"/>
  <c r="L30" i="5"/>
  <c r="M30" i="5"/>
  <c r="J31" i="5"/>
  <c r="K31" i="5"/>
  <c r="L31" i="5"/>
  <c r="M31" i="5"/>
  <c r="J32" i="5"/>
  <c r="K32" i="5"/>
  <c r="L32" i="5"/>
  <c r="M32" i="5"/>
  <c r="J33" i="5"/>
  <c r="K33" i="5"/>
  <c r="L33" i="5"/>
  <c r="M33" i="5"/>
  <c r="J34" i="5"/>
  <c r="K34" i="5"/>
  <c r="L34" i="5"/>
  <c r="M34" i="5"/>
  <c r="J35" i="5"/>
  <c r="K35" i="5"/>
  <c r="L35" i="5"/>
  <c r="M35" i="5"/>
  <c r="J36" i="5"/>
  <c r="K36" i="5"/>
  <c r="L36" i="5"/>
  <c r="M36" i="5"/>
  <c r="J37" i="5"/>
  <c r="K37" i="5"/>
  <c r="L37" i="5"/>
  <c r="M37" i="5"/>
  <c r="J38" i="5"/>
  <c r="K38" i="5"/>
  <c r="L38" i="5"/>
  <c r="M38" i="5"/>
  <c r="J39" i="5"/>
  <c r="K39" i="5"/>
  <c r="L39" i="5"/>
  <c r="M39" i="5"/>
  <c r="J40" i="5"/>
  <c r="K40" i="5"/>
  <c r="L40" i="5"/>
  <c r="M40" i="5"/>
  <c r="J41" i="5"/>
  <c r="K41" i="5"/>
  <c r="L41" i="5"/>
  <c r="M41" i="5"/>
  <c r="J42" i="5"/>
  <c r="K42" i="5"/>
  <c r="L42" i="5"/>
  <c r="M42" i="5"/>
  <c r="J43" i="5"/>
  <c r="K43" i="5"/>
  <c r="L43" i="5"/>
  <c r="M43" i="5"/>
  <c r="J44" i="5"/>
  <c r="K44" i="5"/>
  <c r="L44" i="5"/>
  <c r="M44" i="5"/>
  <c r="J45" i="5"/>
  <c r="K45" i="5"/>
  <c r="L45" i="5"/>
  <c r="M45" i="5"/>
  <c r="J46" i="5"/>
  <c r="K46" i="5"/>
  <c r="L46" i="5"/>
  <c r="M46" i="5"/>
  <c r="J47" i="5"/>
  <c r="K47" i="5"/>
  <c r="L47" i="5"/>
  <c r="M47" i="5"/>
  <c r="J48" i="5"/>
  <c r="K48" i="5"/>
  <c r="L48" i="5"/>
  <c r="M48" i="5"/>
  <c r="J49" i="5"/>
  <c r="K49" i="5"/>
  <c r="L49" i="5"/>
  <c r="M49" i="5"/>
  <c r="J50" i="5"/>
  <c r="K50" i="5"/>
  <c r="L50" i="5"/>
  <c r="M50" i="5"/>
  <c r="J51" i="5"/>
  <c r="K51" i="5"/>
  <c r="L51" i="5"/>
  <c r="M51" i="5"/>
  <c r="J52" i="5"/>
  <c r="K52" i="5"/>
  <c r="L52" i="5"/>
  <c r="M52" i="5"/>
  <c r="J53" i="5"/>
  <c r="K53" i="5"/>
  <c r="L53" i="5"/>
  <c r="M53" i="5"/>
  <c r="J54" i="5"/>
  <c r="K54" i="5"/>
  <c r="L54" i="5"/>
  <c r="M54" i="5"/>
  <c r="J55" i="5"/>
  <c r="K55" i="5"/>
  <c r="L55" i="5"/>
  <c r="M55" i="5"/>
  <c r="J56" i="5"/>
  <c r="K56" i="5"/>
  <c r="L56" i="5"/>
  <c r="M56" i="5"/>
  <c r="J57" i="5"/>
  <c r="K57" i="5"/>
  <c r="L57" i="5"/>
  <c r="M57" i="5"/>
  <c r="J58" i="5"/>
  <c r="K58" i="5"/>
  <c r="L58" i="5"/>
  <c r="M58" i="5"/>
  <c r="J59" i="5"/>
  <c r="K59" i="5"/>
  <c r="L59" i="5"/>
  <c r="M59" i="5"/>
  <c r="J60" i="5"/>
  <c r="K60" i="5"/>
  <c r="L60" i="5"/>
  <c r="M60" i="5"/>
  <c r="J61" i="5"/>
  <c r="K61" i="5"/>
  <c r="L61" i="5"/>
  <c r="M61" i="5"/>
  <c r="J62" i="5"/>
  <c r="K62" i="5"/>
  <c r="L62" i="5"/>
  <c r="M62" i="5"/>
  <c r="J63" i="5"/>
  <c r="K63" i="5"/>
  <c r="L63" i="5"/>
  <c r="M63" i="5"/>
  <c r="J64" i="5"/>
  <c r="K64" i="5"/>
  <c r="L64" i="5"/>
  <c r="M64" i="5"/>
  <c r="J65" i="5"/>
  <c r="K65" i="5"/>
  <c r="L65" i="5"/>
  <c r="M65" i="5"/>
  <c r="J66" i="5"/>
  <c r="K66" i="5"/>
  <c r="L66" i="5"/>
  <c r="M66" i="5"/>
  <c r="J67" i="5"/>
  <c r="K67" i="5"/>
  <c r="L67" i="5"/>
  <c r="M67" i="5"/>
  <c r="J68" i="5"/>
  <c r="K68" i="5"/>
  <c r="L68" i="5"/>
  <c r="M68" i="5"/>
  <c r="J69" i="5"/>
  <c r="K69" i="5"/>
  <c r="L69" i="5"/>
  <c r="M69" i="5"/>
  <c r="J70" i="5"/>
  <c r="K70" i="5"/>
  <c r="L70" i="5"/>
  <c r="M70" i="5"/>
  <c r="J71" i="5"/>
  <c r="K71" i="5"/>
  <c r="L71" i="5"/>
  <c r="M71" i="5"/>
  <c r="J72" i="5"/>
  <c r="K72" i="5"/>
  <c r="L72" i="5"/>
  <c r="M72" i="5"/>
  <c r="J73" i="5"/>
  <c r="K73" i="5"/>
  <c r="L73" i="5"/>
  <c r="M73" i="5"/>
  <c r="J74" i="5"/>
  <c r="K74" i="5"/>
  <c r="L74" i="5"/>
  <c r="M74" i="5"/>
  <c r="J75" i="5"/>
  <c r="K75" i="5"/>
  <c r="L75" i="5"/>
  <c r="M75" i="5"/>
  <c r="J76" i="5"/>
  <c r="K76" i="5"/>
  <c r="L76" i="5"/>
  <c r="M76" i="5"/>
  <c r="J77" i="5"/>
  <c r="K77" i="5"/>
  <c r="L77" i="5"/>
  <c r="M77" i="5"/>
  <c r="J78" i="5"/>
  <c r="K78" i="5"/>
  <c r="L78" i="5"/>
  <c r="M78" i="5"/>
  <c r="J79" i="5"/>
  <c r="K79" i="5"/>
  <c r="L79" i="5"/>
  <c r="M79" i="5"/>
  <c r="J80" i="5"/>
  <c r="K80" i="5"/>
  <c r="L80" i="5"/>
  <c r="M80" i="5"/>
  <c r="J81" i="5"/>
  <c r="K81" i="5"/>
  <c r="L81" i="5"/>
  <c r="M81" i="5"/>
  <c r="J82" i="5"/>
  <c r="K82" i="5"/>
  <c r="L82" i="5"/>
  <c r="M82" i="5"/>
  <c r="J83" i="5"/>
  <c r="K83" i="5"/>
  <c r="L83" i="5"/>
  <c r="M83" i="5"/>
  <c r="J84" i="5"/>
  <c r="K84" i="5"/>
  <c r="L84" i="5"/>
  <c r="M84" i="5"/>
  <c r="J85" i="5"/>
  <c r="K85" i="5"/>
  <c r="L85" i="5"/>
  <c r="M85" i="5"/>
  <c r="J86" i="5"/>
  <c r="K86" i="5"/>
  <c r="L86" i="5"/>
  <c r="M86" i="5"/>
  <c r="J87" i="5"/>
  <c r="K87" i="5"/>
  <c r="L87" i="5"/>
  <c r="M87" i="5"/>
  <c r="J88" i="5"/>
  <c r="K88" i="5"/>
  <c r="L88" i="5"/>
  <c r="M88" i="5"/>
  <c r="J89" i="5"/>
  <c r="K89" i="5"/>
  <c r="L89" i="5"/>
  <c r="M89" i="5"/>
  <c r="J90" i="5"/>
  <c r="K90" i="5"/>
  <c r="L90" i="5"/>
  <c r="M90" i="5"/>
  <c r="J91" i="5"/>
  <c r="K91" i="5"/>
  <c r="L91" i="5"/>
  <c r="M91" i="5"/>
  <c r="J92" i="5"/>
  <c r="K92" i="5"/>
  <c r="L92" i="5"/>
  <c r="M92" i="5"/>
  <c r="J93" i="5"/>
  <c r="K93" i="5"/>
  <c r="L93" i="5"/>
  <c r="M93" i="5"/>
  <c r="J94" i="5"/>
  <c r="K94" i="5"/>
  <c r="L94" i="5"/>
  <c r="M94" i="5"/>
  <c r="J95" i="5"/>
  <c r="K95" i="5"/>
  <c r="L95" i="5"/>
  <c r="M95" i="5"/>
  <c r="J96" i="5"/>
  <c r="K96" i="5"/>
  <c r="L96" i="5"/>
  <c r="M96" i="5"/>
  <c r="J97" i="5"/>
  <c r="K97" i="5"/>
  <c r="L97" i="5"/>
  <c r="M97" i="5"/>
  <c r="J98" i="5"/>
  <c r="K98" i="5"/>
  <c r="L98" i="5"/>
  <c r="M98" i="5"/>
  <c r="J99" i="5"/>
  <c r="K99" i="5"/>
  <c r="L99" i="5"/>
  <c r="M99" i="5"/>
  <c r="J100" i="5"/>
  <c r="K100" i="5"/>
  <c r="L100" i="5"/>
  <c r="M100" i="5"/>
  <c r="J101" i="5"/>
  <c r="K101" i="5"/>
  <c r="L101" i="5"/>
  <c r="M101" i="5"/>
  <c r="J102" i="5"/>
  <c r="K102" i="5"/>
  <c r="L102" i="5"/>
  <c r="M102" i="5"/>
  <c r="J103" i="5"/>
  <c r="K103" i="5"/>
  <c r="L103" i="5"/>
  <c r="M103" i="5"/>
  <c r="J104" i="5"/>
  <c r="K104" i="5"/>
  <c r="L104" i="5"/>
  <c r="M104" i="5"/>
  <c r="J105" i="5"/>
  <c r="K105" i="5"/>
  <c r="L105" i="5"/>
  <c r="M105" i="5"/>
  <c r="J106" i="5"/>
  <c r="K106" i="5"/>
  <c r="L106" i="5"/>
  <c r="M106" i="5"/>
  <c r="J107" i="5"/>
  <c r="K107" i="5"/>
  <c r="L107" i="5"/>
  <c r="M107" i="5"/>
  <c r="J108" i="5"/>
  <c r="K108" i="5"/>
  <c r="L108" i="5"/>
  <c r="M108" i="5"/>
  <c r="J109" i="5"/>
  <c r="K109" i="5"/>
  <c r="L109" i="5"/>
  <c r="M109" i="5"/>
  <c r="J110" i="5"/>
  <c r="K110" i="5"/>
  <c r="L110" i="5"/>
  <c r="M110" i="5"/>
  <c r="J111" i="5"/>
  <c r="K111" i="5"/>
  <c r="L111" i="5"/>
  <c r="M111" i="5"/>
  <c r="J112" i="5"/>
  <c r="K112" i="5"/>
  <c r="L112" i="5"/>
  <c r="M112" i="5"/>
  <c r="J113" i="5"/>
  <c r="K113" i="5"/>
  <c r="L113" i="5"/>
  <c r="M113" i="5"/>
  <c r="J114" i="5"/>
  <c r="K114" i="5"/>
  <c r="L114" i="5"/>
  <c r="M114" i="5"/>
  <c r="J115" i="5"/>
  <c r="K115" i="5"/>
  <c r="L115" i="5"/>
  <c r="M115" i="5"/>
  <c r="J116" i="5"/>
  <c r="K116" i="5"/>
  <c r="L116" i="5"/>
  <c r="M116" i="5"/>
  <c r="J117" i="5"/>
  <c r="K117" i="5"/>
  <c r="L117" i="5"/>
  <c r="M117" i="5"/>
  <c r="J118" i="5"/>
  <c r="K118" i="5"/>
  <c r="L118" i="5"/>
  <c r="M118" i="5"/>
  <c r="J119" i="5"/>
  <c r="K119" i="5"/>
  <c r="L119" i="5"/>
  <c r="M119" i="5"/>
  <c r="J120" i="5"/>
  <c r="K120" i="5"/>
  <c r="L120" i="5"/>
  <c r="M120" i="5"/>
  <c r="J121" i="5"/>
  <c r="K121" i="5"/>
  <c r="L121" i="5"/>
  <c r="M121" i="5"/>
  <c r="J122" i="5"/>
  <c r="K122" i="5"/>
  <c r="L122" i="5"/>
  <c r="M122" i="5"/>
  <c r="J123" i="5"/>
  <c r="K123" i="5"/>
  <c r="L123" i="5"/>
  <c r="M123" i="5"/>
  <c r="J124" i="5"/>
  <c r="K124" i="5"/>
  <c r="L124" i="5"/>
  <c r="M124" i="5"/>
  <c r="J125" i="5"/>
  <c r="K125" i="5"/>
  <c r="L125" i="5"/>
  <c r="M125" i="5"/>
  <c r="J126" i="5"/>
  <c r="K126" i="5"/>
  <c r="L126" i="5"/>
  <c r="M126" i="5"/>
  <c r="J127" i="5"/>
  <c r="K127" i="5"/>
  <c r="L127" i="5"/>
  <c r="M127" i="5"/>
  <c r="J128" i="5"/>
  <c r="K128" i="5"/>
  <c r="L128" i="5"/>
  <c r="M128" i="5"/>
  <c r="J129" i="5"/>
  <c r="K129" i="5"/>
  <c r="L129" i="5"/>
  <c r="M129" i="5"/>
  <c r="J130" i="5"/>
  <c r="K130" i="5"/>
  <c r="L130" i="5"/>
  <c r="M130" i="5"/>
  <c r="J131" i="5"/>
  <c r="K131" i="5"/>
  <c r="L131" i="5"/>
  <c r="M131" i="5"/>
  <c r="J132" i="5"/>
  <c r="K132" i="5"/>
  <c r="L132" i="5"/>
  <c r="M132" i="5"/>
  <c r="J133" i="5"/>
  <c r="K133" i="5"/>
  <c r="L133" i="5"/>
  <c r="M133" i="5"/>
  <c r="J134" i="5"/>
  <c r="K134" i="5"/>
  <c r="L134" i="5"/>
  <c r="M134" i="5"/>
  <c r="J135" i="5"/>
  <c r="K135" i="5"/>
  <c r="L135" i="5"/>
  <c r="M135" i="5"/>
  <c r="J136" i="5"/>
  <c r="K136" i="5"/>
  <c r="L136" i="5"/>
  <c r="M136" i="5"/>
  <c r="J137" i="5"/>
  <c r="K137" i="5"/>
  <c r="L137" i="5"/>
  <c r="M137" i="5"/>
  <c r="J138" i="5"/>
  <c r="K138" i="5"/>
  <c r="L138" i="5"/>
  <c r="M138" i="5"/>
  <c r="J139" i="5"/>
  <c r="K139" i="5"/>
  <c r="L139" i="5"/>
  <c r="M139" i="5"/>
  <c r="J140" i="5"/>
  <c r="K140" i="5"/>
  <c r="L140" i="5"/>
  <c r="M140" i="5"/>
  <c r="J141" i="5"/>
  <c r="K141" i="5"/>
  <c r="L141" i="5"/>
  <c r="M141" i="5"/>
  <c r="J142" i="5"/>
  <c r="K142" i="5"/>
  <c r="L142" i="5"/>
  <c r="M142" i="5"/>
  <c r="J143" i="5"/>
  <c r="K143" i="5"/>
  <c r="L143" i="5"/>
  <c r="M143" i="5"/>
  <c r="J144" i="5"/>
  <c r="K144" i="5"/>
  <c r="L144" i="5"/>
  <c r="M144" i="5"/>
  <c r="J145" i="5"/>
  <c r="K145" i="5"/>
  <c r="L145" i="5"/>
  <c r="M145" i="5"/>
  <c r="J146" i="5"/>
  <c r="K146" i="5"/>
  <c r="L146" i="5"/>
  <c r="M146" i="5"/>
  <c r="J147" i="5"/>
  <c r="K147" i="5"/>
  <c r="L147" i="5"/>
  <c r="M147" i="5"/>
  <c r="J148" i="5"/>
  <c r="K148" i="5"/>
  <c r="L148" i="5"/>
  <c r="M148" i="5"/>
  <c r="J149" i="5"/>
  <c r="K149" i="5"/>
  <c r="L149" i="5"/>
  <c r="M149" i="5"/>
  <c r="J150" i="5"/>
  <c r="K150" i="5"/>
  <c r="L150" i="5"/>
  <c r="M150" i="5"/>
  <c r="J151" i="5"/>
  <c r="K151" i="5"/>
  <c r="L151" i="5"/>
  <c r="M151" i="5"/>
  <c r="J152" i="5"/>
  <c r="K152" i="5"/>
  <c r="L152" i="5"/>
  <c r="M152" i="5"/>
  <c r="J153" i="5"/>
  <c r="K153" i="5"/>
  <c r="L153" i="5"/>
  <c r="M153" i="5"/>
  <c r="J154" i="5"/>
  <c r="K154" i="5"/>
  <c r="L154" i="5"/>
  <c r="M154" i="5"/>
  <c r="J155" i="5"/>
  <c r="K155" i="5"/>
  <c r="L155" i="5"/>
  <c r="M155" i="5"/>
  <c r="J156" i="5"/>
  <c r="K156" i="5"/>
  <c r="L156" i="5"/>
  <c r="M156" i="5"/>
  <c r="J157" i="5"/>
  <c r="K157" i="5"/>
  <c r="L157" i="5"/>
  <c r="M157" i="5"/>
  <c r="J158" i="5"/>
  <c r="K158" i="5"/>
  <c r="L158" i="5"/>
  <c r="M158" i="5"/>
  <c r="J159" i="5"/>
  <c r="K159" i="5"/>
  <c r="L159" i="5"/>
  <c r="M159" i="5"/>
  <c r="J160" i="5"/>
  <c r="K160" i="5"/>
  <c r="L160" i="5"/>
  <c r="M160" i="5"/>
  <c r="J161" i="5"/>
  <c r="K161" i="5"/>
  <c r="L161" i="5"/>
  <c r="M161" i="5"/>
  <c r="J162" i="5"/>
  <c r="K162" i="5"/>
  <c r="L162" i="5"/>
  <c r="M162" i="5"/>
  <c r="J163" i="5"/>
  <c r="K163" i="5"/>
  <c r="L163" i="5"/>
  <c r="M163" i="5"/>
  <c r="J164" i="5"/>
  <c r="K164" i="5"/>
  <c r="L164" i="5"/>
  <c r="M164" i="5"/>
  <c r="J165" i="5"/>
  <c r="K165" i="5"/>
  <c r="L165" i="5"/>
  <c r="M165" i="5"/>
  <c r="J166" i="5"/>
  <c r="K166" i="5"/>
  <c r="L166" i="5"/>
  <c r="M166" i="5"/>
  <c r="J167" i="5"/>
  <c r="K167" i="5"/>
  <c r="L167" i="5"/>
  <c r="M167" i="5"/>
  <c r="J168" i="5"/>
  <c r="K168" i="5"/>
  <c r="L168" i="5"/>
  <c r="M168" i="5"/>
  <c r="J169" i="5"/>
  <c r="K169" i="5"/>
  <c r="L169" i="5"/>
  <c r="M169" i="5"/>
  <c r="J170" i="5"/>
  <c r="K170" i="5"/>
  <c r="L170" i="5"/>
  <c r="M170" i="5"/>
  <c r="J171" i="5"/>
  <c r="K171" i="5"/>
  <c r="L171" i="5"/>
  <c r="M171" i="5"/>
  <c r="J172" i="5"/>
  <c r="K172" i="5"/>
  <c r="L172" i="5"/>
  <c r="M172" i="5"/>
  <c r="J173" i="5"/>
  <c r="K173" i="5"/>
  <c r="L173" i="5"/>
  <c r="M173" i="5"/>
  <c r="J174" i="5"/>
  <c r="K174" i="5"/>
  <c r="L174" i="5"/>
  <c r="M174" i="5"/>
  <c r="J175" i="5"/>
  <c r="K175" i="5"/>
  <c r="L175" i="5"/>
  <c r="M175" i="5"/>
  <c r="J176" i="5"/>
  <c r="K176" i="5"/>
  <c r="L176" i="5"/>
  <c r="M176" i="5"/>
  <c r="J177" i="5"/>
  <c r="K177" i="5"/>
  <c r="L177" i="5"/>
  <c r="M177" i="5"/>
  <c r="J178" i="5"/>
  <c r="K178" i="5"/>
  <c r="L178" i="5"/>
  <c r="M178" i="5"/>
  <c r="J179" i="5"/>
  <c r="K179" i="5"/>
  <c r="L179" i="5"/>
  <c r="M179" i="5"/>
  <c r="J180" i="5"/>
  <c r="K180" i="5"/>
  <c r="L180" i="5"/>
  <c r="M180" i="5"/>
  <c r="J181" i="5"/>
  <c r="K181" i="5"/>
  <c r="L181" i="5"/>
  <c r="M181" i="5"/>
  <c r="J182" i="5"/>
  <c r="K182" i="5"/>
  <c r="L182" i="5"/>
  <c r="M182" i="5"/>
  <c r="J183" i="5"/>
  <c r="K183" i="5"/>
  <c r="L183" i="5"/>
  <c r="M183" i="5"/>
  <c r="J184" i="5"/>
  <c r="K184" i="5"/>
  <c r="L184" i="5"/>
  <c r="M184" i="5"/>
  <c r="J185" i="5"/>
  <c r="K185" i="5"/>
  <c r="L185" i="5"/>
  <c r="M185" i="5"/>
  <c r="J186" i="5"/>
  <c r="K186" i="5"/>
  <c r="L186" i="5"/>
  <c r="M186" i="5"/>
  <c r="J187" i="5"/>
  <c r="K187" i="5"/>
  <c r="L187" i="5"/>
  <c r="M187" i="5"/>
  <c r="J188" i="5"/>
  <c r="K188" i="5"/>
  <c r="L188" i="5"/>
  <c r="M188" i="5"/>
  <c r="J189" i="5"/>
  <c r="K189" i="5"/>
  <c r="L189" i="5"/>
  <c r="M189" i="5"/>
  <c r="J190" i="5"/>
  <c r="K190" i="5"/>
  <c r="L190" i="5"/>
  <c r="M190" i="5"/>
  <c r="J191" i="5"/>
  <c r="K191" i="5"/>
  <c r="L191" i="5"/>
  <c r="M191" i="5"/>
  <c r="J192" i="5"/>
  <c r="K192" i="5"/>
  <c r="L192" i="5"/>
  <c r="M192" i="5"/>
  <c r="J193" i="5"/>
  <c r="K193" i="5"/>
  <c r="L193" i="5"/>
  <c r="M193" i="5"/>
  <c r="J194" i="5"/>
  <c r="K194" i="5"/>
  <c r="L194" i="5"/>
  <c r="M194" i="5"/>
  <c r="J195" i="5"/>
  <c r="K195" i="5"/>
  <c r="L195" i="5"/>
  <c r="M195" i="5"/>
  <c r="J196" i="5"/>
  <c r="K196" i="5"/>
  <c r="L196" i="5"/>
  <c r="M196" i="5"/>
  <c r="J197" i="5"/>
  <c r="K197" i="5"/>
  <c r="L197" i="5"/>
  <c r="M197" i="5"/>
  <c r="J198" i="5"/>
  <c r="K198" i="5"/>
  <c r="L198" i="5"/>
  <c r="M198" i="5"/>
  <c r="J199" i="5"/>
  <c r="K199" i="5"/>
  <c r="L199" i="5"/>
  <c r="M199" i="5"/>
  <c r="J200" i="5"/>
  <c r="K200" i="5"/>
  <c r="L200" i="5"/>
  <c r="M200" i="5"/>
  <c r="J201" i="5"/>
  <c r="K201" i="5"/>
  <c r="L201" i="5"/>
  <c r="M201" i="5"/>
  <c r="J202" i="5"/>
  <c r="K202" i="5"/>
  <c r="L202" i="5"/>
  <c r="M202" i="5"/>
  <c r="J203" i="5"/>
  <c r="K203" i="5"/>
  <c r="L203" i="5"/>
  <c r="M203" i="5"/>
  <c r="J204" i="5"/>
  <c r="K204" i="5"/>
  <c r="L204" i="5"/>
  <c r="M204" i="5"/>
  <c r="J205" i="5"/>
  <c r="K205" i="5"/>
  <c r="L205" i="5"/>
  <c r="M205" i="5"/>
  <c r="J206" i="5"/>
  <c r="K206" i="5"/>
  <c r="L206" i="5"/>
  <c r="M206" i="5"/>
  <c r="J207" i="5"/>
  <c r="K207" i="5"/>
  <c r="L207" i="5"/>
  <c r="M207" i="5"/>
  <c r="J208" i="5"/>
  <c r="K208" i="5"/>
  <c r="L208" i="5"/>
  <c r="M208" i="5"/>
  <c r="J209" i="5"/>
  <c r="K209" i="5"/>
  <c r="L209" i="5"/>
  <c r="M209" i="5"/>
  <c r="J210" i="5"/>
  <c r="K210" i="5"/>
  <c r="L210" i="5"/>
  <c r="M210" i="5"/>
  <c r="J211" i="5"/>
  <c r="K211" i="5"/>
  <c r="L211" i="5"/>
  <c r="M211" i="5"/>
  <c r="J212" i="5"/>
  <c r="K212" i="5"/>
  <c r="L212" i="5"/>
  <c r="M212" i="5"/>
  <c r="J213" i="5"/>
  <c r="K213" i="5"/>
  <c r="L213" i="5"/>
  <c r="M213" i="5"/>
  <c r="J214" i="5"/>
  <c r="K214" i="5"/>
  <c r="L214" i="5"/>
  <c r="M214" i="5"/>
  <c r="J215" i="5"/>
  <c r="K215" i="5"/>
  <c r="L215" i="5"/>
  <c r="M215" i="5"/>
  <c r="J216" i="5"/>
  <c r="K216" i="5"/>
  <c r="L216" i="5"/>
  <c r="M216" i="5"/>
  <c r="J217" i="5"/>
  <c r="K217" i="5"/>
  <c r="L217" i="5"/>
  <c r="M217" i="5"/>
  <c r="J218" i="5"/>
  <c r="K218" i="5"/>
  <c r="L218" i="5"/>
  <c r="M218" i="5"/>
  <c r="J219" i="5"/>
  <c r="K219" i="5"/>
  <c r="L219" i="5"/>
  <c r="M219" i="5"/>
  <c r="J220" i="5"/>
  <c r="K220" i="5"/>
  <c r="L220" i="5"/>
  <c r="M220" i="5"/>
  <c r="J221" i="5"/>
  <c r="K221" i="5"/>
  <c r="L221" i="5"/>
  <c r="M221" i="5"/>
  <c r="J222" i="5"/>
  <c r="K222" i="5"/>
  <c r="L222" i="5"/>
  <c r="M222" i="5"/>
  <c r="J223" i="5"/>
  <c r="K223" i="5"/>
  <c r="L223" i="5"/>
  <c r="M223" i="5"/>
  <c r="J224" i="5"/>
  <c r="K224" i="5"/>
  <c r="L224" i="5"/>
  <c r="M224" i="5"/>
  <c r="J225" i="5"/>
  <c r="K225" i="5"/>
  <c r="L225" i="5"/>
  <c r="M225" i="5"/>
  <c r="J226" i="5"/>
  <c r="K226" i="5"/>
  <c r="L226" i="5"/>
  <c r="M226" i="5"/>
  <c r="J227" i="5"/>
  <c r="K227" i="5"/>
  <c r="L227" i="5"/>
  <c r="M227" i="5"/>
  <c r="J228" i="5"/>
  <c r="K228" i="5"/>
  <c r="L228" i="5"/>
  <c r="M228" i="5"/>
  <c r="J229" i="5"/>
  <c r="K229" i="5"/>
  <c r="L229" i="5"/>
  <c r="M229" i="5"/>
  <c r="J230" i="5"/>
  <c r="K230" i="5"/>
  <c r="L230" i="5"/>
  <c r="M230" i="5"/>
  <c r="J231" i="5"/>
  <c r="K231" i="5"/>
  <c r="L231" i="5"/>
  <c r="M231" i="5"/>
  <c r="J232" i="5"/>
  <c r="K232" i="5"/>
  <c r="L232" i="5"/>
  <c r="M232" i="5"/>
  <c r="J233" i="5"/>
  <c r="K233" i="5"/>
  <c r="L233" i="5"/>
  <c r="M233" i="5"/>
  <c r="J234" i="5"/>
  <c r="K234" i="5"/>
  <c r="L234" i="5"/>
  <c r="M234" i="5"/>
  <c r="J235" i="5"/>
  <c r="K235" i="5"/>
  <c r="L235" i="5"/>
  <c r="M235" i="5"/>
  <c r="J236" i="5"/>
  <c r="K236" i="5"/>
  <c r="L236" i="5"/>
  <c r="M236" i="5"/>
  <c r="J237" i="5"/>
  <c r="K237" i="5"/>
  <c r="L237" i="5"/>
  <c r="M237" i="5"/>
  <c r="J238" i="5"/>
  <c r="K238" i="5"/>
  <c r="L238" i="5"/>
  <c r="M238" i="5"/>
  <c r="J239" i="5"/>
  <c r="K239" i="5"/>
  <c r="L239" i="5"/>
  <c r="M239" i="5"/>
  <c r="J240" i="5"/>
  <c r="K240" i="5"/>
  <c r="L240" i="5"/>
  <c r="M240" i="5"/>
  <c r="J241" i="5"/>
  <c r="K241" i="5"/>
  <c r="L241" i="5"/>
  <c r="M241" i="5"/>
  <c r="J242" i="5"/>
  <c r="K242" i="5"/>
  <c r="L242" i="5"/>
  <c r="M242" i="5"/>
  <c r="J243" i="5"/>
  <c r="K243" i="5"/>
  <c r="L243" i="5"/>
  <c r="M243" i="5"/>
  <c r="J244" i="5"/>
  <c r="K244" i="5"/>
  <c r="L244" i="5"/>
  <c r="M244" i="5"/>
  <c r="J245" i="5"/>
  <c r="K245" i="5"/>
  <c r="L245" i="5"/>
  <c r="M245" i="5"/>
  <c r="J246" i="5"/>
  <c r="K246" i="5"/>
  <c r="L246" i="5"/>
  <c r="M246" i="5"/>
  <c r="J247" i="5"/>
  <c r="K247" i="5"/>
  <c r="L247" i="5"/>
  <c r="M247" i="5"/>
  <c r="J248" i="5"/>
  <c r="K248" i="5"/>
  <c r="L248" i="5"/>
  <c r="M248" i="5"/>
  <c r="J249" i="5"/>
  <c r="K249" i="5"/>
  <c r="L249" i="5"/>
  <c r="M249" i="5"/>
  <c r="J250" i="5"/>
  <c r="K250" i="5"/>
  <c r="L250" i="5"/>
  <c r="M250" i="5"/>
  <c r="J251" i="5"/>
  <c r="K251" i="5"/>
  <c r="L251" i="5"/>
  <c r="M251" i="5"/>
  <c r="J252" i="5"/>
  <c r="K252" i="5"/>
  <c r="L252" i="5"/>
  <c r="M252" i="5"/>
  <c r="J253" i="5"/>
  <c r="K253" i="5"/>
  <c r="L253" i="5"/>
  <c r="M253" i="5"/>
  <c r="J254" i="5"/>
  <c r="K254" i="5"/>
  <c r="L254" i="5"/>
  <c r="M254" i="5"/>
  <c r="J255" i="5"/>
  <c r="K255" i="5"/>
  <c r="L255" i="5"/>
  <c r="M255" i="5"/>
  <c r="J256" i="5"/>
  <c r="K256" i="5"/>
  <c r="L256" i="5"/>
  <c r="M256" i="5"/>
  <c r="J257" i="5"/>
  <c r="K257" i="5"/>
  <c r="L257" i="5"/>
  <c r="M257" i="5"/>
  <c r="J258" i="5"/>
  <c r="K258" i="5"/>
  <c r="L258" i="5"/>
  <c r="M258" i="5"/>
  <c r="J259" i="5"/>
  <c r="K259" i="5"/>
  <c r="L259" i="5"/>
  <c r="M259" i="5"/>
  <c r="J260" i="5"/>
  <c r="K260" i="5"/>
  <c r="L260" i="5"/>
  <c r="M260" i="5"/>
  <c r="J261" i="5"/>
  <c r="K261" i="5"/>
  <c r="L261" i="5"/>
  <c r="M261" i="5"/>
  <c r="J262" i="5"/>
  <c r="K262" i="5"/>
  <c r="L262" i="5"/>
  <c r="M262" i="5"/>
  <c r="J263" i="5"/>
  <c r="K263" i="5"/>
  <c r="L263" i="5"/>
  <c r="M263" i="5"/>
  <c r="J264" i="5"/>
  <c r="K264" i="5"/>
  <c r="L264" i="5"/>
  <c r="M264" i="5"/>
  <c r="J265" i="5"/>
  <c r="K265" i="5"/>
  <c r="L265" i="5"/>
  <c r="M265" i="5"/>
  <c r="J266" i="5"/>
  <c r="K266" i="5"/>
  <c r="L266" i="5"/>
  <c r="M266" i="5"/>
  <c r="J267" i="5"/>
  <c r="K267" i="5"/>
  <c r="L267" i="5"/>
  <c r="M267" i="5"/>
  <c r="J268" i="5"/>
  <c r="K268" i="5"/>
  <c r="L268" i="5"/>
  <c r="M268" i="5"/>
  <c r="J269" i="5"/>
  <c r="K269" i="5"/>
  <c r="L269" i="5"/>
  <c r="M269" i="5"/>
  <c r="J270" i="5"/>
  <c r="K270" i="5"/>
  <c r="L270" i="5"/>
  <c r="M270" i="5"/>
  <c r="J271" i="5"/>
  <c r="K271" i="5"/>
  <c r="L271" i="5"/>
  <c r="M271" i="5"/>
  <c r="J272" i="5"/>
  <c r="K272" i="5"/>
  <c r="L272" i="5"/>
  <c r="M272" i="5"/>
  <c r="J273" i="5"/>
  <c r="K273" i="5"/>
  <c r="L273" i="5"/>
  <c r="M273" i="5"/>
  <c r="J274" i="5"/>
  <c r="K274" i="5"/>
  <c r="L274" i="5"/>
  <c r="M274" i="5"/>
  <c r="J275" i="5"/>
  <c r="K275" i="5"/>
  <c r="L275" i="5"/>
  <c r="M275" i="5"/>
  <c r="J276" i="5"/>
  <c r="K276" i="5"/>
  <c r="L276" i="5"/>
  <c r="M276" i="5"/>
  <c r="J277" i="5"/>
  <c r="K277" i="5"/>
  <c r="L277" i="5"/>
  <c r="M277" i="5"/>
  <c r="J278" i="5"/>
  <c r="K278" i="5"/>
  <c r="L278" i="5"/>
  <c r="M278" i="5"/>
  <c r="J279" i="5"/>
  <c r="K279" i="5"/>
  <c r="L279" i="5"/>
  <c r="M279" i="5"/>
  <c r="J280" i="5"/>
  <c r="K280" i="5"/>
  <c r="L280" i="5"/>
  <c r="M280" i="5"/>
  <c r="J281" i="5"/>
  <c r="K281" i="5"/>
  <c r="L281" i="5"/>
  <c r="M281" i="5"/>
  <c r="J282" i="5"/>
  <c r="K282" i="5"/>
  <c r="L282" i="5"/>
  <c r="M282" i="5"/>
  <c r="J283" i="5"/>
  <c r="K283" i="5"/>
  <c r="L283" i="5"/>
  <c r="M283" i="5"/>
  <c r="J284" i="5"/>
  <c r="K284" i="5"/>
  <c r="L284" i="5"/>
  <c r="M284" i="5"/>
  <c r="J285" i="5"/>
  <c r="K285" i="5"/>
  <c r="L285" i="5"/>
  <c r="M285" i="5"/>
  <c r="J286" i="5"/>
  <c r="K286" i="5"/>
  <c r="L286" i="5"/>
  <c r="M286" i="5"/>
  <c r="J287" i="5"/>
  <c r="K287" i="5"/>
  <c r="L287" i="5"/>
  <c r="M287" i="5"/>
  <c r="J288" i="5"/>
  <c r="K288" i="5"/>
  <c r="L288" i="5"/>
  <c r="M288" i="5"/>
  <c r="J289" i="5"/>
  <c r="K289" i="5"/>
  <c r="L289" i="5"/>
  <c r="M289" i="5"/>
  <c r="J290" i="5"/>
  <c r="K290" i="5"/>
  <c r="L290" i="5"/>
  <c r="M290" i="5"/>
  <c r="J291" i="5"/>
  <c r="K291" i="5"/>
  <c r="L291" i="5"/>
  <c r="M291" i="5"/>
  <c r="J292" i="5"/>
  <c r="K292" i="5"/>
  <c r="L292" i="5"/>
  <c r="M292" i="5"/>
  <c r="J293" i="5"/>
  <c r="K293" i="5"/>
  <c r="L293" i="5"/>
  <c r="M293" i="5"/>
  <c r="J294" i="5"/>
  <c r="K294" i="5"/>
  <c r="L294" i="5"/>
  <c r="M294" i="5"/>
  <c r="J295" i="5"/>
  <c r="K295" i="5"/>
  <c r="L295" i="5"/>
  <c r="M295" i="5"/>
  <c r="J296" i="5"/>
  <c r="K296" i="5"/>
  <c r="L296" i="5"/>
  <c r="M296" i="5"/>
  <c r="J297" i="5"/>
  <c r="K297" i="5"/>
  <c r="L297" i="5"/>
  <c r="M297" i="5"/>
  <c r="J298" i="5"/>
  <c r="K298" i="5"/>
  <c r="L298" i="5"/>
  <c r="M298" i="5"/>
  <c r="J299" i="5"/>
  <c r="K299" i="5"/>
  <c r="L299" i="5"/>
  <c r="M299" i="5"/>
  <c r="J300" i="5"/>
  <c r="K300" i="5"/>
  <c r="L300" i="5"/>
  <c r="M300" i="5"/>
  <c r="J301" i="5"/>
  <c r="K301" i="5"/>
  <c r="L301" i="5"/>
  <c r="M301" i="5"/>
  <c r="J302" i="5"/>
  <c r="K302" i="5"/>
  <c r="L302" i="5"/>
  <c r="M302" i="5"/>
  <c r="J303" i="5"/>
  <c r="K303" i="5"/>
  <c r="L303" i="5"/>
  <c r="M303" i="5"/>
  <c r="J304" i="5"/>
  <c r="K304" i="5"/>
  <c r="L304" i="5"/>
  <c r="M304" i="5"/>
  <c r="J305" i="5"/>
  <c r="K305" i="5"/>
  <c r="L305" i="5"/>
  <c r="M305" i="5"/>
  <c r="J306" i="5"/>
  <c r="K306" i="5"/>
  <c r="L306" i="5"/>
  <c r="M306" i="5"/>
  <c r="J307" i="5"/>
  <c r="K307" i="5"/>
  <c r="L307" i="5"/>
  <c r="M307" i="5"/>
  <c r="J308" i="5"/>
  <c r="K308" i="5"/>
  <c r="L308" i="5"/>
  <c r="M308" i="5"/>
  <c r="J309" i="5"/>
  <c r="K309" i="5"/>
  <c r="L309" i="5"/>
  <c r="M309" i="5"/>
  <c r="J310" i="5"/>
  <c r="K310" i="5"/>
  <c r="L310" i="5"/>
  <c r="M310" i="5"/>
  <c r="J311" i="5"/>
  <c r="K311" i="5"/>
  <c r="L311" i="5"/>
  <c r="M311" i="5"/>
  <c r="J312" i="5"/>
  <c r="K312" i="5"/>
  <c r="L312" i="5"/>
  <c r="M312" i="5"/>
  <c r="J313" i="5"/>
  <c r="K313" i="5"/>
  <c r="L313" i="5"/>
  <c r="M313" i="5"/>
  <c r="J314" i="5"/>
  <c r="K314" i="5"/>
  <c r="L314" i="5"/>
  <c r="M314" i="5"/>
  <c r="J315" i="5"/>
  <c r="K315" i="5"/>
  <c r="L315" i="5"/>
  <c r="M315" i="5"/>
  <c r="J316" i="5"/>
  <c r="K316" i="5"/>
  <c r="L316" i="5"/>
  <c r="M316" i="5"/>
  <c r="J317" i="5"/>
  <c r="K317" i="5"/>
  <c r="L317" i="5"/>
  <c r="M317" i="5"/>
  <c r="J318" i="5"/>
  <c r="K318" i="5"/>
  <c r="L318" i="5"/>
  <c r="M318" i="5"/>
  <c r="J319" i="5"/>
  <c r="K319" i="5"/>
  <c r="L319" i="5"/>
  <c r="M319" i="5"/>
  <c r="J320" i="5"/>
  <c r="K320" i="5"/>
  <c r="L320" i="5"/>
  <c r="M320" i="5"/>
  <c r="J321" i="5"/>
  <c r="K321" i="5"/>
  <c r="L321" i="5"/>
  <c r="M321" i="5"/>
  <c r="J322" i="5"/>
  <c r="K322" i="5"/>
  <c r="L322" i="5"/>
  <c r="M322" i="5"/>
  <c r="J323" i="5"/>
  <c r="K323" i="5"/>
  <c r="L323" i="5"/>
  <c r="M323" i="5"/>
  <c r="J324" i="5"/>
  <c r="K324" i="5"/>
  <c r="L324" i="5"/>
  <c r="M324" i="5"/>
  <c r="J325" i="5"/>
  <c r="K325" i="5"/>
  <c r="L325" i="5"/>
  <c r="M325" i="5"/>
  <c r="J326" i="5"/>
  <c r="K326" i="5"/>
  <c r="L326" i="5"/>
  <c r="M326" i="5"/>
  <c r="J327" i="5"/>
  <c r="K327" i="5"/>
  <c r="L327" i="5"/>
  <c r="M327" i="5"/>
  <c r="J328" i="5"/>
  <c r="K328" i="5"/>
  <c r="L328" i="5"/>
  <c r="M328" i="5"/>
  <c r="J329" i="5"/>
  <c r="K329" i="5"/>
  <c r="L329" i="5"/>
  <c r="M329" i="5"/>
  <c r="J330" i="5"/>
  <c r="K330" i="5"/>
  <c r="L330" i="5"/>
  <c r="M330" i="5"/>
  <c r="J331" i="5"/>
  <c r="K331" i="5"/>
  <c r="L331" i="5"/>
  <c r="M331" i="5"/>
  <c r="J332" i="5"/>
  <c r="K332" i="5"/>
  <c r="L332" i="5"/>
  <c r="M332" i="5"/>
  <c r="J333" i="5"/>
  <c r="K333" i="5"/>
  <c r="L333" i="5"/>
  <c r="M333" i="5"/>
  <c r="J334" i="5"/>
  <c r="K334" i="5"/>
  <c r="L334" i="5"/>
  <c r="M334" i="5"/>
  <c r="J335" i="5"/>
  <c r="K335" i="5"/>
  <c r="L335" i="5"/>
  <c r="M335" i="5"/>
  <c r="J336" i="5"/>
  <c r="K336" i="5"/>
  <c r="L336" i="5"/>
  <c r="M336" i="5"/>
  <c r="J337" i="5"/>
  <c r="K337" i="5"/>
  <c r="L337" i="5"/>
  <c r="M337" i="5"/>
  <c r="J338" i="5"/>
  <c r="K338" i="5"/>
  <c r="L338" i="5"/>
  <c r="M338" i="5"/>
  <c r="J339" i="5"/>
  <c r="K339" i="5"/>
  <c r="L339" i="5"/>
  <c r="M339" i="5"/>
  <c r="J340" i="5"/>
  <c r="K340" i="5"/>
  <c r="L340" i="5"/>
  <c r="M340" i="5"/>
  <c r="J341" i="5"/>
  <c r="K341" i="5"/>
  <c r="L341" i="5"/>
  <c r="M341" i="5"/>
  <c r="J342" i="5"/>
  <c r="K342" i="5"/>
  <c r="L342" i="5"/>
  <c r="M342" i="5"/>
  <c r="J343" i="5"/>
  <c r="K343" i="5"/>
  <c r="L343" i="5"/>
  <c r="M343" i="5"/>
  <c r="J344" i="5"/>
  <c r="K344" i="5"/>
  <c r="L344" i="5"/>
  <c r="M344" i="5"/>
  <c r="J345" i="5"/>
  <c r="K345" i="5"/>
  <c r="L345" i="5"/>
  <c r="M345" i="5"/>
  <c r="J346" i="5"/>
  <c r="K346" i="5"/>
  <c r="L346" i="5"/>
  <c r="M346" i="5"/>
  <c r="J347" i="5"/>
  <c r="K347" i="5"/>
  <c r="L347" i="5"/>
  <c r="M347" i="5"/>
  <c r="J348" i="5"/>
  <c r="K348" i="5"/>
  <c r="L348" i="5"/>
  <c r="M348" i="5"/>
  <c r="J349" i="5"/>
  <c r="K349" i="5"/>
  <c r="L349" i="5"/>
  <c r="M349" i="5"/>
  <c r="J350" i="5"/>
  <c r="K350" i="5"/>
  <c r="L350" i="5"/>
  <c r="M350" i="5"/>
  <c r="J351" i="5"/>
  <c r="K351" i="5"/>
  <c r="L351" i="5"/>
  <c r="M351" i="5"/>
  <c r="J352" i="5"/>
  <c r="K352" i="5"/>
  <c r="L352" i="5"/>
  <c r="M352" i="5"/>
  <c r="J353" i="5"/>
  <c r="K353" i="5"/>
  <c r="L353" i="5"/>
  <c r="M353" i="5"/>
  <c r="J354" i="5"/>
  <c r="K354" i="5"/>
  <c r="L354" i="5"/>
  <c r="M354" i="5"/>
  <c r="J355" i="5"/>
  <c r="K355" i="5"/>
  <c r="L355" i="5"/>
  <c r="M355" i="5"/>
  <c r="J356" i="5"/>
  <c r="K356" i="5"/>
  <c r="L356" i="5"/>
  <c r="M356" i="5"/>
  <c r="J357" i="5"/>
  <c r="K357" i="5"/>
  <c r="L357" i="5"/>
  <c r="M357" i="5"/>
  <c r="J358" i="5"/>
  <c r="K358" i="5"/>
  <c r="L358" i="5"/>
  <c r="M358" i="5"/>
  <c r="J359" i="5"/>
  <c r="K359" i="5"/>
  <c r="L359" i="5"/>
  <c r="M359" i="5"/>
  <c r="J360" i="5"/>
  <c r="K360" i="5"/>
  <c r="L360" i="5"/>
  <c r="M360" i="5"/>
  <c r="J361" i="5"/>
  <c r="K361" i="5"/>
  <c r="L361" i="5"/>
  <c r="M361" i="5"/>
  <c r="J362" i="5"/>
  <c r="K362" i="5"/>
  <c r="L362" i="5"/>
  <c r="M362" i="5"/>
  <c r="J363" i="5"/>
  <c r="K363" i="5"/>
  <c r="L363" i="5"/>
  <c r="M363" i="5"/>
  <c r="J364" i="5"/>
  <c r="K364" i="5"/>
  <c r="L364" i="5"/>
  <c r="M364" i="5"/>
  <c r="J365" i="5"/>
  <c r="K365" i="5"/>
  <c r="L365" i="5"/>
  <c r="M365" i="5"/>
  <c r="J366" i="5"/>
  <c r="K366" i="5"/>
  <c r="L366" i="5"/>
  <c r="M366" i="5"/>
  <c r="J367" i="5"/>
  <c r="K367" i="5"/>
  <c r="L367" i="5"/>
  <c r="M367" i="5"/>
  <c r="J368" i="5"/>
  <c r="K368" i="5"/>
  <c r="L368" i="5"/>
  <c r="M368" i="5"/>
  <c r="J369" i="5"/>
  <c r="K369" i="5"/>
  <c r="L369" i="5"/>
  <c r="M369" i="5"/>
  <c r="J370" i="5"/>
  <c r="K370" i="5"/>
  <c r="L370" i="5"/>
  <c r="M370" i="5"/>
  <c r="J371" i="5"/>
  <c r="K371" i="5"/>
  <c r="L371" i="5"/>
  <c r="M371" i="5"/>
  <c r="J372" i="5"/>
  <c r="K372" i="5"/>
  <c r="L372" i="5"/>
  <c r="M372" i="5"/>
  <c r="J373" i="5"/>
  <c r="K373" i="5"/>
  <c r="L373" i="5"/>
  <c r="M373" i="5"/>
  <c r="J374" i="5"/>
  <c r="K374" i="5"/>
  <c r="L374" i="5"/>
  <c r="M374" i="5"/>
  <c r="J375" i="5"/>
  <c r="K375" i="5"/>
  <c r="L375" i="5"/>
  <c r="M375" i="5"/>
  <c r="J376" i="5"/>
  <c r="K376" i="5"/>
  <c r="L376" i="5"/>
  <c r="M376" i="5"/>
  <c r="J377" i="5"/>
  <c r="K377" i="5"/>
  <c r="L377" i="5"/>
  <c r="M377" i="5"/>
  <c r="J378" i="5"/>
  <c r="K378" i="5"/>
  <c r="L378" i="5"/>
  <c r="M378" i="5"/>
  <c r="J379" i="5"/>
  <c r="K379" i="5"/>
  <c r="L379" i="5"/>
  <c r="M379" i="5"/>
  <c r="J380" i="5"/>
  <c r="K380" i="5"/>
  <c r="L380" i="5"/>
  <c r="M380" i="5"/>
  <c r="J381" i="5"/>
  <c r="K381" i="5"/>
  <c r="L381" i="5"/>
  <c r="M381" i="5"/>
  <c r="J382" i="5"/>
  <c r="K382" i="5"/>
  <c r="L382" i="5"/>
  <c r="M382" i="5"/>
  <c r="J383" i="5"/>
  <c r="K383" i="5"/>
  <c r="L383" i="5"/>
  <c r="M383" i="5"/>
  <c r="J384" i="5"/>
  <c r="K384" i="5"/>
  <c r="L384" i="5"/>
  <c r="M384" i="5"/>
  <c r="J385" i="5"/>
  <c r="K385" i="5"/>
  <c r="L385" i="5"/>
  <c r="M385" i="5"/>
  <c r="J386" i="5"/>
  <c r="K386" i="5"/>
  <c r="L386" i="5"/>
  <c r="M386" i="5"/>
  <c r="J387" i="5"/>
  <c r="K387" i="5"/>
  <c r="L387" i="5"/>
  <c r="M387" i="5"/>
  <c r="J388" i="5"/>
  <c r="K388" i="5"/>
  <c r="L388" i="5"/>
  <c r="M388" i="5"/>
  <c r="J389" i="5"/>
  <c r="K389" i="5"/>
  <c r="L389" i="5"/>
  <c r="M389" i="5"/>
  <c r="J390" i="5"/>
  <c r="K390" i="5"/>
  <c r="L390" i="5"/>
  <c r="M390" i="5"/>
  <c r="J391" i="5"/>
  <c r="K391" i="5"/>
  <c r="L391" i="5"/>
  <c r="M391" i="5"/>
  <c r="J392" i="5"/>
  <c r="K392" i="5"/>
  <c r="L392" i="5"/>
  <c r="M392" i="5"/>
  <c r="J393" i="5"/>
  <c r="K393" i="5"/>
  <c r="L393" i="5"/>
  <c r="M393" i="5"/>
  <c r="J394" i="5"/>
  <c r="K394" i="5"/>
  <c r="L394" i="5"/>
  <c r="M394" i="5"/>
  <c r="J395" i="5"/>
  <c r="K395" i="5"/>
  <c r="L395" i="5"/>
  <c r="M395" i="5"/>
  <c r="J396" i="5"/>
  <c r="K396" i="5"/>
  <c r="L396" i="5"/>
  <c r="M396" i="5"/>
  <c r="J397" i="5"/>
  <c r="K397" i="5"/>
  <c r="L397" i="5"/>
  <c r="M397" i="5"/>
  <c r="J398" i="5"/>
  <c r="K398" i="5"/>
  <c r="L398" i="5"/>
  <c r="M398" i="5"/>
  <c r="J399" i="5"/>
  <c r="K399" i="5"/>
  <c r="L399" i="5"/>
  <c r="M399" i="5"/>
  <c r="J400" i="5"/>
  <c r="K400" i="5"/>
  <c r="L400" i="5"/>
  <c r="M400" i="5"/>
  <c r="J401" i="5"/>
  <c r="K401" i="5"/>
  <c r="L401" i="5"/>
  <c r="M401" i="5"/>
  <c r="J402" i="5"/>
  <c r="K402" i="5"/>
  <c r="L402" i="5"/>
  <c r="M402" i="5"/>
  <c r="J403" i="5"/>
  <c r="K403" i="5"/>
  <c r="L403" i="5"/>
  <c r="M403" i="5"/>
  <c r="J404" i="5"/>
  <c r="K404" i="5"/>
  <c r="L404" i="5"/>
  <c r="M404" i="5"/>
  <c r="J405" i="5"/>
  <c r="K405" i="5"/>
  <c r="L405" i="5"/>
  <c r="M405" i="5"/>
  <c r="J406" i="5"/>
  <c r="K406" i="5"/>
  <c r="L406" i="5"/>
  <c r="M406" i="5"/>
  <c r="J407" i="5"/>
  <c r="K407" i="5"/>
  <c r="L407" i="5"/>
  <c r="M407" i="5"/>
  <c r="J408" i="5"/>
  <c r="K408" i="5"/>
  <c r="L408" i="5"/>
  <c r="M408" i="5"/>
  <c r="J409" i="5"/>
  <c r="K409" i="5"/>
  <c r="L409" i="5"/>
  <c r="M409" i="5"/>
  <c r="J410" i="5"/>
  <c r="K410" i="5"/>
  <c r="L410" i="5"/>
  <c r="M410" i="5"/>
  <c r="J411" i="5"/>
  <c r="K411" i="5"/>
  <c r="L411" i="5"/>
  <c r="M411" i="5"/>
  <c r="J412" i="5"/>
  <c r="K412" i="5"/>
  <c r="L412" i="5"/>
  <c r="M412" i="5"/>
  <c r="J413" i="5"/>
  <c r="K413" i="5"/>
  <c r="L413" i="5"/>
  <c r="M413" i="5"/>
  <c r="J414" i="5"/>
  <c r="K414" i="5"/>
  <c r="L414" i="5"/>
  <c r="M414" i="5"/>
  <c r="J415" i="5"/>
  <c r="K415" i="5"/>
  <c r="L415" i="5"/>
  <c r="M415" i="5"/>
  <c r="J416" i="5"/>
  <c r="K416" i="5"/>
  <c r="L416" i="5"/>
  <c r="M416" i="5"/>
  <c r="J417" i="5"/>
  <c r="K417" i="5"/>
  <c r="L417" i="5"/>
  <c r="M417" i="5"/>
  <c r="J418" i="5"/>
  <c r="K418" i="5"/>
  <c r="L418" i="5"/>
  <c r="M418" i="5"/>
  <c r="J419" i="5"/>
  <c r="K419" i="5"/>
  <c r="L419" i="5"/>
  <c r="M419" i="5"/>
  <c r="J420" i="5"/>
  <c r="K420" i="5"/>
  <c r="L420" i="5"/>
  <c r="M420" i="5"/>
  <c r="J421" i="5"/>
  <c r="K421" i="5"/>
  <c r="L421" i="5"/>
  <c r="M421" i="5"/>
  <c r="J422" i="5"/>
  <c r="K422" i="5"/>
  <c r="L422" i="5"/>
  <c r="M422" i="5"/>
  <c r="J423" i="5"/>
  <c r="K423" i="5"/>
  <c r="L423" i="5"/>
  <c r="M423" i="5"/>
  <c r="J424" i="5"/>
  <c r="K424" i="5"/>
  <c r="L424" i="5"/>
  <c r="M424" i="5"/>
  <c r="J425" i="5"/>
  <c r="K425" i="5"/>
  <c r="L425" i="5"/>
  <c r="M425" i="5"/>
  <c r="J426" i="5"/>
  <c r="K426" i="5"/>
  <c r="L426" i="5"/>
  <c r="M426" i="5"/>
  <c r="J427" i="5"/>
  <c r="K427" i="5"/>
  <c r="L427" i="5"/>
  <c r="M427" i="5"/>
  <c r="J428" i="5"/>
  <c r="K428" i="5"/>
  <c r="L428" i="5"/>
  <c r="M428" i="5"/>
  <c r="J429" i="5"/>
  <c r="K429" i="5"/>
  <c r="L429" i="5"/>
  <c r="M429" i="5"/>
  <c r="J430" i="5"/>
  <c r="K430" i="5"/>
  <c r="L430" i="5"/>
  <c r="M430" i="5"/>
  <c r="J431" i="5"/>
  <c r="K431" i="5"/>
  <c r="L431" i="5"/>
  <c r="M431" i="5"/>
  <c r="J432" i="5"/>
  <c r="K432" i="5"/>
  <c r="L432" i="5"/>
  <c r="M432" i="5"/>
  <c r="J433" i="5"/>
  <c r="K433" i="5"/>
  <c r="L433" i="5"/>
  <c r="M433" i="5"/>
  <c r="J434" i="5"/>
  <c r="K434" i="5"/>
  <c r="L434" i="5"/>
  <c r="M434" i="5"/>
  <c r="J435" i="5"/>
  <c r="K435" i="5"/>
  <c r="L435" i="5"/>
  <c r="M435" i="5"/>
  <c r="J436" i="5"/>
  <c r="K436" i="5"/>
  <c r="L436" i="5"/>
  <c r="M436" i="5"/>
  <c r="J437" i="5"/>
  <c r="K437" i="5"/>
  <c r="L437" i="5"/>
  <c r="M437" i="5"/>
  <c r="J438" i="5"/>
  <c r="K438" i="5"/>
  <c r="L438" i="5"/>
  <c r="M438" i="5"/>
  <c r="J439" i="5"/>
  <c r="K439" i="5"/>
  <c r="L439" i="5"/>
  <c r="M439" i="5"/>
  <c r="J440" i="5"/>
  <c r="K440" i="5"/>
  <c r="L440" i="5"/>
  <c r="M440" i="5"/>
  <c r="J441" i="5"/>
  <c r="K441" i="5"/>
  <c r="L441" i="5"/>
  <c r="M441" i="5"/>
  <c r="J442" i="5"/>
  <c r="K442" i="5"/>
  <c r="L442" i="5"/>
  <c r="M442" i="5"/>
  <c r="J443" i="5"/>
  <c r="K443" i="5"/>
  <c r="L443" i="5"/>
  <c r="M443" i="5"/>
  <c r="J444" i="5"/>
  <c r="K444" i="5"/>
  <c r="L444" i="5"/>
  <c r="M444" i="5"/>
  <c r="J445" i="5"/>
  <c r="K445" i="5"/>
  <c r="L445" i="5"/>
  <c r="M445" i="5"/>
  <c r="J446" i="5"/>
  <c r="K446" i="5"/>
  <c r="L446" i="5"/>
  <c r="M446" i="5"/>
  <c r="J447" i="5"/>
  <c r="K447" i="5"/>
  <c r="L447" i="5"/>
  <c r="M447" i="5"/>
  <c r="J448" i="5"/>
  <c r="K448" i="5"/>
  <c r="L448" i="5"/>
  <c r="M448" i="5"/>
  <c r="J449" i="5"/>
  <c r="K449" i="5"/>
  <c r="L449" i="5"/>
  <c r="M449" i="5"/>
  <c r="J450" i="5"/>
  <c r="K450" i="5"/>
  <c r="L450" i="5"/>
  <c r="M450" i="5"/>
  <c r="J451" i="5"/>
  <c r="K451" i="5"/>
  <c r="L451" i="5"/>
  <c r="M451" i="5"/>
  <c r="J452" i="5"/>
  <c r="K452" i="5"/>
  <c r="L452" i="5"/>
  <c r="M452" i="5"/>
  <c r="J453" i="5"/>
  <c r="K453" i="5"/>
  <c r="L453" i="5"/>
  <c r="M453" i="5"/>
  <c r="J454" i="5"/>
  <c r="K454" i="5"/>
  <c r="L454" i="5"/>
  <c r="M454" i="5"/>
  <c r="J455" i="5"/>
  <c r="K455" i="5"/>
  <c r="L455" i="5"/>
  <c r="M455" i="5"/>
  <c r="J456" i="5"/>
  <c r="K456" i="5"/>
  <c r="L456" i="5"/>
  <c r="M456" i="5"/>
  <c r="J457" i="5"/>
  <c r="K457" i="5"/>
  <c r="L457" i="5"/>
  <c r="M457" i="5"/>
  <c r="J458" i="5"/>
  <c r="K458" i="5"/>
  <c r="L458" i="5"/>
  <c r="M458" i="5"/>
  <c r="J459" i="5"/>
  <c r="K459" i="5"/>
  <c r="L459" i="5"/>
  <c r="M459" i="5"/>
  <c r="J460" i="5"/>
  <c r="K460" i="5"/>
  <c r="L460" i="5"/>
  <c r="M460" i="5"/>
  <c r="J461" i="5"/>
  <c r="K461" i="5"/>
  <c r="L461" i="5"/>
  <c r="M461" i="5"/>
  <c r="J462" i="5"/>
  <c r="K462" i="5"/>
  <c r="L462" i="5"/>
  <c r="M462" i="5"/>
  <c r="J463" i="5"/>
  <c r="K463" i="5"/>
  <c r="L463" i="5"/>
  <c r="M463" i="5"/>
  <c r="J464" i="5"/>
  <c r="K464" i="5"/>
  <c r="L464" i="5"/>
  <c r="M464" i="5"/>
  <c r="J465" i="5"/>
  <c r="K465" i="5"/>
  <c r="L465" i="5"/>
  <c r="M465" i="5"/>
  <c r="J466" i="5"/>
  <c r="K466" i="5"/>
  <c r="L466" i="5"/>
  <c r="M466" i="5"/>
  <c r="J467" i="5"/>
  <c r="K467" i="5"/>
  <c r="L467" i="5"/>
  <c r="M467" i="5"/>
  <c r="J468" i="5"/>
  <c r="K468" i="5"/>
  <c r="L468" i="5"/>
  <c r="M468" i="5"/>
  <c r="J469" i="5"/>
  <c r="K469" i="5"/>
  <c r="L469" i="5"/>
  <c r="M469" i="5"/>
  <c r="J470" i="5"/>
  <c r="K470" i="5"/>
  <c r="L470" i="5"/>
  <c r="M470" i="5"/>
  <c r="J471" i="5"/>
  <c r="K471" i="5"/>
  <c r="L471" i="5"/>
  <c r="M471" i="5"/>
  <c r="J472" i="5"/>
  <c r="K472" i="5"/>
  <c r="L472" i="5"/>
  <c r="M472" i="5"/>
  <c r="J473" i="5"/>
  <c r="K473" i="5"/>
  <c r="L473" i="5"/>
  <c r="M473" i="5"/>
  <c r="J474" i="5"/>
  <c r="K474" i="5"/>
  <c r="L474" i="5"/>
  <c r="M474" i="5"/>
  <c r="J475" i="5"/>
  <c r="K475" i="5"/>
  <c r="L475" i="5"/>
  <c r="M475" i="5"/>
  <c r="J476" i="5"/>
  <c r="K476" i="5"/>
  <c r="L476" i="5"/>
  <c r="M476" i="5"/>
  <c r="J477" i="5"/>
  <c r="K477" i="5"/>
  <c r="L477" i="5"/>
  <c r="M477" i="5"/>
  <c r="J478" i="5"/>
  <c r="K478" i="5"/>
  <c r="L478" i="5"/>
  <c r="M478" i="5"/>
  <c r="J479" i="5"/>
  <c r="K479" i="5"/>
  <c r="L479" i="5"/>
  <c r="M479" i="5"/>
  <c r="J480" i="5"/>
  <c r="K480" i="5"/>
  <c r="L480" i="5"/>
  <c r="M480" i="5"/>
  <c r="J481" i="5"/>
  <c r="K481" i="5"/>
  <c r="L481" i="5"/>
  <c r="M481" i="5"/>
  <c r="J482" i="5"/>
  <c r="K482" i="5"/>
  <c r="L482" i="5"/>
  <c r="M482" i="5"/>
  <c r="J483" i="5"/>
  <c r="K483" i="5"/>
  <c r="L483" i="5"/>
  <c r="M483" i="5"/>
  <c r="J484" i="5"/>
  <c r="K484" i="5"/>
  <c r="L484" i="5"/>
  <c r="M484" i="5"/>
  <c r="J485" i="5"/>
  <c r="K485" i="5"/>
  <c r="L485" i="5"/>
  <c r="M485" i="5"/>
  <c r="J486" i="5"/>
  <c r="K486" i="5"/>
  <c r="L486" i="5"/>
  <c r="M486" i="5"/>
  <c r="J487" i="5"/>
  <c r="K487" i="5"/>
  <c r="L487" i="5"/>
  <c r="M487" i="5"/>
  <c r="J488" i="5"/>
  <c r="K488" i="5"/>
  <c r="L488" i="5"/>
  <c r="M488" i="5"/>
  <c r="J489" i="5"/>
  <c r="K489" i="5"/>
  <c r="L489" i="5"/>
  <c r="M489" i="5"/>
  <c r="J490" i="5"/>
  <c r="K490" i="5"/>
  <c r="L490" i="5"/>
  <c r="M490" i="5"/>
  <c r="J491" i="5"/>
  <c r="K491" i="5"/>
  <c r="L491" i="5"/>
  <c r="M491" i="5"/>
  <c r="J492" i="5"/>
  <c r="K492" i="5"/>
  <c r="L492" i="5"/>
  <c r="M492" i="5"/>
  <c r="J493" i="5"/>
  <c r="K493" i="5"/>
  <c r="L493" i="5"/>
  <c r="M493" i="5"/>
  <c r="J494" i="5"/>
  <c r="K494" i="5"/>
  <c r="L494" i="5"/>
  <c r="M494" i="5"/>
  <c r="J495" i="5"/>
  <c r="K495" i="5"/>
  <c r="L495" i="5"/>
  <c r="M495" i="5"/>
  <c r="J496" i="5"/>
  <c r="K496" i="5"/>
  <c r="L496" i="5"/>
  <c r="M496" i="5"/>
  <c r="J497" i="5"/>
  <c r="K497" i="5"/>
  <c r="L497" i="5"/>
  <c r="M497" i="5"/>
  <c r="J498" i="5"/>
  <c r="K498" i="5"/>
  <c r="L498" i="5"/>
  <c r="M498" i="5"/>
  <c r="J499" i="5"/>
  <c r="K499" i="5"/>
  <c r="L499" i="5"/>
  <c r="M499" i="5"/>
  <c r="J500" i="5"/>
  <c r="K500" i="5"/>
  <c r="L500" i="5"/>
  <c r="M500" i="5"/>
  <c r="J501" i="5"/>
  <c r="K501" i="5"/>
  <c r="L501" i="5"/>
  <c r="M501" i="5"/>
  <c r="J502" i="5"/>
  <c r="K502" i="5"/>
  <c r="L502" i="5"/>
  <c r="M502" i="5"/>
  <c r="J503" i="5"/>
  <c r="K503" i="5"/>
  <c r="L503" i="5"/>
  <c r="M503" i="5"/>
  <c r="J504" i="5"/>
  <c r="K504" i="5"/>
  <c r="L504" i="5"/>
  <c r="M504" i="5"/>
  <c r="J505" i="5"/>
  <c r="K505" i="5"/>
  <c r="L505" i="5"/>
  <c r="M505" i="5"/>
  <c r="J506" i="5"/>
  <c r="K506" i="5"/>
  <c r="L506" i="5"/>
  <c r="M506" i="5"/>
  <c r="J507" i="5"/>
  <c r="K507" i="5"/>
  <c r="L507" i="5"/>
  <c r="M507" i="5"/>
  <c r="J508" i="5"/>
  <c r="K508" i="5"/>
  <c r="L508" i="5"/>
  <c r="M508" i="5"/>
  <c r="J509" i="5"/>
  <c r="K509" i="5"/>
  <c r="L509" i="5"/>
  <c r="M509" i="5"/>
  <c r="J510" i="5"/>
  <c r="K510" i="5"/>
  <c r="L510" i="5"/>
  <c r="M510" i="5"/>
  <c r="J511" i="5"/>
  <c r="K511" i="5"/>
  <c r="L511" i="5"/>
  <c r="M511" i="5"/>
  <c r="J512" i="5"/>
  <c r="K512" i="5"/>
  <c r="L512" i="5"/>
  <c r="M512" i="5"/>
  <c r="J513" i="5"/>
  <c r="K513" i="5"/>
  <c r="L513" i="5"/>
  <c r="M513" i="5"/>
  <c r="J514" i="5"/>
  <c r="K514" i="5"/>
  <c r="L514" i="5"/>
  <c r="M514" i="5"/>
  <c r="J515" i="5"/>
  <c r="K515" i="5"/>
  <c r="L515" i="5"/>
  <c r="M515" i="5"/>
  <c r="J516" i="5"/>
  <c r="K516" i="5"/>
  <c r="L516" i="5"/>
  <c r="M516" i="5"/>
  <c r="J517" i="5"/>
  <c r="K517" i="5"/>
  <c r="L517" i="5"/>
  <c r="M517" i="5"/>
  <c r="J518" i="5"/>
  <c r="K518" i="5"/>
  <c r="L518" i="5"/>
  <c r="M518" i="5"/>
  <c r="J519" i="5"/>
  <c r="K519" i="5"/>
  <c r="L519" i="5"/>
  <c r="M519" i="5"/>
  <c r="J520" i="5"/>
  <c r="K520" i="5"/>
  <c r="L520" i="5"/>
  <c r="M520" i="5"/>
  <c r="J521" i="5"/>
  <c r="K521" i="5"/>
  <c r="L521" i="5"/>
  <c r="M521" i="5"/>
  <c r="J522" i="5"/>
  <c r="K522" i="5"/>
  <c r="L522" i="5"/>
  <c r="M522" i="5"/>
  <c r="J523" i="5"/>
  <c r="K523" i="5"/>
  <c r="L523" i="5"/>
  <c r="M523" i="5"/>
  <c r="J524" i="5"/>
  <c r="K524" i="5"/>
  <c r="L524" i="5"/>
  <c r="M524" i="5"/>
  <c r="J525" i="5"/>
  <c r="K525" i="5"/>
  <c r="L525" i="5"/>
  <c r="M525" i="5"/>
  <c r="J526" i="5"/>
  <c r="K526" i="5"/>
  <c r="L526" i="5"/>
  <c r="M526" i="5"/>
  <c r="J527" i="5"/>
  <c r="K527" i="5"/>
  <c r="L527" i="5"/>
  <c r="M527" i="5"/>
  <c r="J528" i="5"/>
  <c r="K528" i="5"/>
  <c r="L528" i="5"/>
  <c r="M528" i="5"/>
  <c r="J529" i="5"/>
  <c r="K529" i="5"/>
  <c r="L529" i="5"/>
  <c r="M529" i="5"/>
  <c r="J530" i="5"/>
  <c r="K530" i="5"/>
  <c r="L530" i="5"/>
  <c r="M530" i="5"/>
  <c r="J531" i="5"/>
  <c r="K531" i="5"/>
  <c r="L531" i="5"/>
  <c r="M531" i="5"/>
  <c r="J532" i="5"/>
  <c r="K532" i="5"/>
  <c r="L532" i="5"/>
  <c r="M532" i="5"/>
  <c r="J533" i="5"/>
  <c r="K533" i="5"/>
  <c r="L533" i="5"/>
  <c r="M533" i="5"/>
  <c r="J534" i="5"/>
  <c r="K534" i="5"/>
  <c r="L534" i="5"/>
  <c r="M534" i="5"/>
  <c r="J535" i="5"/>
  <c r="K535" i="5"/>
  <c r="L535" i="5"/>
  <c r="M535" i="5"/>
  <c r="J536" i="5"/>
  <c r="K536" i="5"/>
  <c r="L536" i="5"/>
  <c r="M536" i="5"/>
  <c r="J537" i="5"/>
  <c r="K537" i="5"/>
  <c r="L537" i="5"/>
  <c r="M537" i="5"/>
  <c r="J538" i="5"/>
  <c r="K538" i="5"/>
  <c r="L538" i="5"/>
  <c r="M538" i="5"/>
  <c r="J539" i="5"/>
  <c r="K539" i="5"/>
  <c r="L539" i="5"/>
  <c r="M539" i="5"/>
  <c r="J540" i="5"/>
  <c r="K540" i="5"/>
  <c r="L540" i="5"/>
  <c r="M540" i="5"/>
  <c r="J541" i="5"/>
  <c r="K541" i="5"/>
  <c r="L541" i="5"/>
  <c r="M541" i="5"/>
  <c r="J542" i="5"/>
  <c r="K542" i="5"/>
  <c r="L542" i="5"/>
  <c r="M542" i="5"/>
  <c r="J543" i="5"/>
  <c r="K543" i="5"/>
  <c r="L543" i="5"/>
  <c r="M543" i="5"/>
  <c r="J544" i="5"/>
  <c r="K544" i="5"/>
  <c r="L544" i="5"/>
  <c r="M544" i="5"/>
  <c r="J545" i="5"/>
  <c r="K545" i="5"/>
  <c r="L545" i="5"/>
  <c r="M545" i="5"/>
  <c r="J546" i="5"/>
  <c r="K546" i="5"/>
  <c r="L546" i="5"/>
  <c r="M546" i="5"/>
  <c r="J547" i="5"/>
  <c r="K547" i="5"/>
  <c r="L547" i="5"/>
  <c r="M547" i="5"/>
  <c r="J548" i="5"/>
  <c r="K548" i="5"/>
  <c r="L548" i="5"/>
  <c r="M548" i="5"/>
  <c r="J549" i="5"/>
  <c r="K549" i="5"/>
  <c r="L549" i="5"/>
  <c r="M549" i="5"/>
  <c r="J550" i="5"/>
  <c r="K550" i="5"/>
  <c r="L550" i="5"/>
  <c r="M550" i="5"/>
  <c r="J551" i="5"/>
  <c r="K551" i="5"/>
  <c r="L551" i="5"/>
  <c r="M551" i="5"/>
  <c r="J552" i="5"/>
  <c r="K552" i="5"/>
  <c r="L552" i="5"/>
  <c r="M552" i="5"/>
  <c r="J553" i="5"/>
  <c r="K553" i="5"/>
  <c r="L553" i="5"/>
  <c r="M553" i="5"/>
  <c r="J554" i="5"/>
  <c r="K554" i="5"/>
  <c r="L554" i="5"/>
  <c r="M554" i="5"/>
  <c r="J555" i="5"/>
  <c r="K555" i="5"/>
  <c r="L555" i="5"/>
  <c r="M555" i="5"/>
  <c r="H556" i="5"/>
  <c r="I556" i="5"/>
  <c r="J556" i="5"/>
  <c r="K556" i="5"/>
  <c r="L556" i="5"/>
  <c r="M556" i="5"/>
  <c r="J557" i="5"/>
  <c r="K557" i="5"/>
  <c r="L557" i="5"/>
  <c r="M557" i="5"/>
  <c r="J558" i="5"/>
  <c r="K558" i="5"/>
  <c r="L558" i="5"/>
  <c r="M558" i="5"/>
  <c r="J559" i="5"/>
  <c r="K559" i="5"/>
  <c r="L559" i="5"/>
  <c r="M559" i="5"/>
  <c r="J560" i="5"/>
  <c r="K560" i="5"/>
  <c r="L560" i="5"/>
  <c r="M560" i="5"/>
  <c r="J561" i="5"/>
  <c r="K561" i="5"/>
  <c r="L561" i="5"/>
  <c r="M561" i="5"/>
  <c r="J562" i="5"/>
  <c r="K562" i="5"/>
  <c r="L562" i="5"/>
  <c r="M562" i="5"/>
  <c r="J563" i="5"/>
  <c r="K563" i="5"/>
  <c r="L563" i="5"/>
  <c r="M563" i="5"/>
  <c r="J564" i="5"/>
  <c r="K564" i="5"/>
  <c r="L564" i="5"/>
  <c r="M564" i="5"/>
  <c r="J565" i="5"/>
  <c r="K565" i="5"/>
  <c r="L565" i="5"/>
  <c r="M565" i="5"/>
  <c r="J566" i="5"/>
  <c r="K566" i="5"/>
  <c r="L566" i="5"/>
  <c r="M566" i="5"/>
  <c r="J567" i="5"/>
  <c r="K567" i="5"/>
  <c r="L567" i="5"/>
  <c r="M567" i="5"/>
  <c r="J568" i="5"/>
  <c r="K568" i="5"/>
  <c r="L568" i="5"/>
  <c r="M568" i="5"/>
  <c r="J569" i="5"/>
  <c r="K569" i="5"/>
  <c r="L569" i="5"/>
  <c r="M569" i="5"/>
  <c r="J570" i="5"/>
  <c r="K570" i="5"/>
  <c r="L570" i="5"/>
  <c r="M570" i="5"/>
  <c r="J571" i="5"/>
  <c r="K571" i="5"/>
  <c r="L571" i="5"/>
  <c r="M571" i="5"/>
  <c r="J572" i="5"/>
  <c r="K572" i="5"/>
  <c r="L572" i="5"/>
  <c r="M572" i="5"/>
  <c r="J573" i="5"/>
  <c r="K573" i="5"/>
  <c r="L573" i="5"/>
  <c r="M573" i="5"/>
  <c r="J574" i="5"/>
  <c r="K574" i="5"/>
  <c r="L574" i="5"/>
  <c r="M574" i="5"/>
  <c r="J575" i="5"/>
  <c r="K575" i="5"/>
  <c r="L575" i="5"/>
  <c r="M575" i="5"/>
  <c r="J576" i="5"/>
  <c r="K576" i="5"/>
  <c r="L576" i="5"/>
  <c r="M576" i="5"/>
  <c r="J577" i="5"/>
  <c r="K577" i="5"/>
  <c r="L577" i="5"/>
  <c r="M577" i="5"/>
  <c r="J578" i="5"/>
  <c r="K578" i="5"/>
  <c r="L578" i="5"/>
  <c r="M578" i="5"/>
  <c r="J579" i="5"/>
  <c r="K579" i="5"/>
  <c r="L579" i="5"/>
  <c r="M579" i="5"/>
  <c r="J580" i="5"/>
  <c r="K580" i="5"/>
  <c r="L580" i="5"/>
  <c r="M580" i="5"/>
  <c r="J581" i="5"/>
  <c r="K581" i="5"/>
  <c r="L581" i="5"/>
  <c r="M581" i="5"/>
  <c r="J582" i="5"/>
  <c r="K582" i="5"/>
  <c r="L582" i="5"/>
  <c r="M582" i="5"/>
  <c r="J583" i="5"/>
  <c r="K583" i="5"/>
  <c r="L583" i="5"/>
  <c r="M583" i="5"/>
  <c r="J584" i="5"/>
  <c r="K584" i="5"/>
  <c r="L584" i="5"/>
  <c r="M584" i="5"/>
  <c r="J585" i="5"/>
  <c r="K585" i="5"/>
  <c r="L585" i="5"/>
  <c r="M585" i="5"/>
  <c r="J586" i="5"/>
  <c r="K586" i="5"/>
  <c r="L586" i="5"/>
  <c r="M586" i="5"/>
  <c r="J587" i="5"/>
  <c r="K587" i="5"/>
  <c r="L587" i="5"/>
  <c r="M587" i="5"/>
  <c r="J588" i="5"/>
  <c r="K588" i="5"/>
  <c r="L588" i="5"/>
  <c r="M588" i="5"/>
  <c r="J589" i="5"/>
  <c r="K589" i="5"/>
  <c r="L589" i="5"/>
  <c r="M589" i="5"/>
  <c r="J590" i="5"/>
  <c r="K590" i="5"/>
  <c r="L590" i="5"/>
  <c r="M590" i="5"/>
  <c r="J591" i="5"/>
  <c r="K591" i="5"/>
  <c r="L591" i="5"/>
  <c r="M591" i="5"/>
  <c r="J592" i="5"/>
  <c r="K592" i="5"/>
  <c r="L592" i="5"/>
  <c r="M592" i="5"/>
  <c r="J593" i="5"/>
  <c r="K593" i="5"/>
  <c r="L593" i="5"/>
  <c r="M593" i="5"/>
  <c r="J594" i="5"/>
  <c r="K594" i="5"/>
  <c r="L594" i="5"/>
  <c r="M594" i="5"/>
  <c r="J595" i="5"/>
  <c r="K595" i="5"/>
  <c r="L595" i="5"/>
  <c r="M595" i="5"/>
  <c r="J596" i="5"/>
  <c r="K596" i="5"/>
  <c r="L596" i="5"/>
  <c r="M596" i="5"/>
  <c r="J597" i="5"/>
  <c r="K597" i="5"/>
  <c r="L597" i="5"/>
  <c r="M597" i="5"/>
  <c r="J598" i="5"/>
  <c r="K598" i="5"/>
  <c r="L598" i="5"/>
  <c r="M598" i="5"/>
  <c r="J599" i="5"/>
  <c r="K599" i="5"/>
  <c r="L599" i="5"/>
  <c r="M599" i="5"/>
  <c r="J600" i="5"/>
  <c r="K600" i="5"/>
  <c r="L600" i="5"/>
  <c r="M600" i="5"/>
  <c r="J601" i="5"/>
  <c r="K601" i="5"/>
  <c r="L601" i="5"/>
  <c r="M601" i="5"/>
  <c r="J602" i="5"/>
  <c r="K602" i="5"/>
  <c r="L602" i="5"/>
  <c r="M602" i="5"/>
  <c r="J603" i="5"/>
  <c r="K603" i="5"/>
  <c r="L603" i="5"/>
  <c r="M603" i="5"/>
  <c r="J604" i="5"/>
  <c r="K604" i="5"/>
  <c r="L604" i="5"/>
  <c r="M604" i="5"/>
  <c r="J605" i="5"/>
  <c r="K605" i="5"/>
  <c r="L605" i="5"/>
  <c r="M605" i="5"/>
  <c r="J606" i="5"/>
  <c r="K606" i="5"/>
  <c r="L606" i="5"/>
  <c r="M606" i="5"/>
  <c r="J607" i="5"/>
  <c r="K607" i="5"/>
  <c r="L607" i="5"/>
  <c r="M607" i="5"/>
  <c r="J608" i="5"/>
  <c r="K608" i="5"/>
  <c r="L608" i="5"/>
  <c r="M608" i="5"/>
  <c r="J609" i="5"/>
  <c r="K609" i="5"/>
  <c r="L609" i="5"/>
  <c r="M609" i="5"/>
  <c r="J610" i="5"/>
  <c r="K610" i="5"/>
  <c r="L610" i="5"/>
  <c r="M610" i="5"/>
  <c r="J611" i="5"/>
  <c r="K611" i="5"/>
  <c r="L611" i="5"/>
  <c r="M611" i="5"/>
  <c r="J612" i="5"/>
  <c r="K612" i="5"/>
  <c r="L612" i="5"/>
  <c r="M612" i="5"/>
  <c r="J613" i="5"/>
  <c r="K613" i="5"/>
  <c r="L613" i="5"/>
  <c r="M613" i="5"/>
  <c r="J614" i="5"/>
  <c r="K614" i="5"/>
  <c r="L614" i="5"/>
  <c r="M614" i="5"/>
  <c r="J615" i="5"/>
  <c r="K615" i="5"/>
  <c r="L615" i="5"/>
  <c r="M615" i="5"/>
  <c r="J616" i="5"/>
  <c r="K616" i="5"/>
  <c r="L616" i="5"/>
  <c r="M616" i="5"/>
  <c r="J617" i="5"/>
  <c r="K617" i="5"/>
  <c r="L617" i="5"/>
  <c r="M617" i="5"/>
  <c r="J618" i="5"/>
  <c r="K618" i="5"/>
  <c r="L618" i="5"/>
  <c r="M618" i="5"/>
  <c r="J619" i="5"/>
  <c r="K619" i="5"/>
  <c r="L619" i="5"/>
  <c r="M619" i="5"/>
  <c r="J620" i="5"/>
  <c r="K620" i="5"/>
  <c r="L620" i="5"/>
  <c r="M620" i="5"/>
  <c r="J621" i="5"/>
  <c r="K621" i="5"/>
  <c r="L621" i="5"/>
  <c r="M621" i="5"/>
  <c r="J622" i="5"/>
  <c r="K622" i="5"/>
  <c r="L622" i="5"/>
  <c r="M622" i="5"/>
  <c r="J623" i="5"/>
  <c r="K623" i="5"/>
  <c r="L623" i="5"/>
  <c r="M623" i="5"/>
  <c r="J624" i="5"/>
  <c r="K624" i="5"/>
  <c r="L624" i="5"/>
  <c r="M624" i="5"/>
  <c r="J625" i="5"/>
  <c r="K625" i="5"/>
  <c r="L625" i="5"/>
  <c r="M625" i="5"/>
  <c r="J626" i="5"/>
  <c r="K626" i="5"/>
  <c r="L626" i="5"/>
  <c r="M626" i="5"/>
  <c r="J627" i="5"/>
  <c r="K627" i="5"/>
  <c r="L627" i="5"/>
  <c r="M627" i="5"/>
  <c r="J628" i="5"/>
  <c r="K628" i="5"/>
  <c r="L628" i="5"/>
  <c r="M628" i="5"/>
  <c r="J629" i="5"/>
  <c r="K629" i="5"/>
  <c r="L629" i="5"/>
  <c r="M629" i="5"/>
  <c r="J630" i="5"/>
  <c r="K630" i="5"/>
  <c r="L630" i="5"/>
  <c r="M630" i="5"/>
  <c r="J631" i="5"/>
  <c r="K631" i="5"/>
  <c r="L631" i="5"/>
  <c r="M631" i="5"/>
  <c r="J632" i="5"/>
  <c r="K632" i="5"/>
  <c r="L632" i="5"/>
  <c r="M632" i="5"/>
  <c r="J633" i="5"/>
  <c r="K633" i="5"/>
  <c r="L633" i="5"/>
  <c r="M633" i="5"/>
  <c r="J634" i="5"/>
  <c r="K634" i="5"/>
  <c r="L634" i="5"/>
  <c r="M634" i="5"/>
  <c r="J635" i="5"/>
  <c r="K635" i="5"/>
  <c r="L635" i="5"/>
  <c r="M635" i="5"/>
  <c r="J636" i="5"/>
  <c r="K636" i="5"/>
  <c r="L636" i="5"/>
  <c r="M636" i="5"/>
  <c r="J637" i="5"/>
  <c r="K637" i="5"/>
  <c r="L637" i="5"/>
  <c r="M637" i="5"/>
  <c r="J638" i="5"/>
  <c r="K638" i="5"/>
  <c r="L638" i="5"/>
  <c r="M638" i="5"/>
  <c r="J639" i="5"/>
  <c r="K639" i="5"/>
  <c r="L639" i="5"/>
  <c r="M639" i="5"/>
  <c r="J640" i="5"/>
  <c r="K640" i="5"/>
  <c r="L640" i="5"/>
  <c r="M640" i="5"/>
  <c r="J641" i="5"/>
  <c r="K641" i="5"/>
  <c r="L641" i="5"/>
  <c r="M641" i="5"/>
  <c r="J642" i="5"/>
  <c r="K642" i="5"/>
  <c r="L642" i="5"/>
  <c r="M642" i="5"/>
  <c r="J643" i="5"/>
  <c r="K643" i="5"/>
  <c r="L643" i="5"/>
  <c r="M643" i="5"/>
  <c r="J644" i="5"/>
  <c r="K644" i="5"/>
  <c r="L644" i="5"/>
  <c r="M644" i="5"/>
  <c r="J645" i="5"/>
  <c r="K645" i="5"/>
  <c r="L645" i="5"/>
  <c r="M645" i="5"/>
  <c r="J646" i="5"/>
  <c r="K646" i="5"/>
  <c r="L646" i="5"/>
  <c r="M646" i="5"/>
  <c r="J647" i="5"/>
  <c r="K647" i="5"/>
  <c r="L647" i="5"/>
  <c r="M647" i="5"/>
  <c r="J648" i="5"/>
  <c r="K648" i="5"/>
  <c r="L648" i="5"/>
  <c r="M648" i="5"/>
  <c r="J649" i="5"/>
  <c r="K649" i="5"/>
  <c r="L649" i="5"/>
  <c r="M649" i="5"/>
  <c r="J650" i="5"/>
  <c r="K650" i="5"/>
  <c r="L650" i="5"/>
  <c r="M650" i="5"/>
  <c r="J651" i="5"/>
  <c r="K651" i="5"/>
  <c r="L651" i="5"/>
  <c r="M651" i="5"/>
  <c r="J652" i="5"/>
  <c r="K652" i="5"/>
  <c r="L652" i="5"/>
  <c r="M652" i="5"/>
  <c r="J653" i="5"/>
  <c r="K653" i="5"/>
  <c r="L653" i="5"/>
  <c r="M653" i="5"/>
  <c r="J654" i="5"/>
  <c r="K654" i="5"/>
  <c r="L654" i="5"/>
  <c r="M654" i="5"/>
  <c r="J655" i="5"/>
  <c r="K655" i="5"/>
  <c r="L655" i="5"/>
  <c r="M655" i="5"/>
  <c r="J656" i="5"/>
  <c r="K656" i="5"/>
  <c r="L656" i="5"/>
  <c r="M656" i="5"/>
  <c r="J657" i="5"/>
  <c r="K657" i="5"/>
  <c r="L657" i="5"/>
  <c r="M657" i="5"/>
  <c r="J658" i="5"/>
  <c r="K658" i="5"/>
  <c r="L658" i="5"/>
  <c r="M658" i="5"/>
  <c r="J659" i="5"/>
  <c r="K659" i="5"/>
  <c r="L659" i="5"/>
  <c r="M659" i="5"/>
  <c r="J660" i="5"/>
  <c r="K660" i="5"/>
  <c r="L660" i="5"/>
  <c r="M660" i="5"/>
  <c r="J661" i="5"/>
  <c r="K661" i="5"/>
  <c r="L661" i="5"/>
  <c r="M661" i="5"/>
  <c r="J662" i="5"/>
  <c r="K662" i="5"/>
  <c r="L662" i="5"/>
  <c r="M662" i="5"/>
  <c r="J663" i="5"/>
  <c r="K663" i="5"/>
  <c r="L663" i="5"/>
  <c r="M663" i="5"/>
  <c r="J664" i="5"/>
  <c r="K664" i="5"/>
  <c r="L664" i="5"/>
  <c r="M664" i="5"/>
  <c r="J665" i="5"/>
  <c r="K665" i="5"/>
  <c r="L665" i="5"/>
  <c r="M665" i="5"/>
  <c r="J666" i="5"/>
  <c r="K666" i="5"/>
  <c r="L666" i="5"/>
  <c r="M666" i="5"/>
  <c r="J667" i="5"/>
  <c r="K667" i="5"/>
  <c r="L667" i="5"/>
  <c r="M667" i="5"/>
  <c r="J668" i="5"/>
  <c r="K668" i="5"/>
  <c r="L668" i="5"/>
  <c r="M668" i="5"/>
  <c r="J669" i="5"/>
  <c r="K669" i="5"/>
  <c r="L669" i="5"/>
  <c r="M669" i="5"/>
  <c r="J670" i="5"/>
  <c r="K670" i="5"/>
  <c r="L670" i="5"/>
  <c r="M670" i="5"/>
  <c r="J671" i="5"/>
  <c r="K671" i="5"/>
  <c r="L671" i="5"/>
  <c r="M671" i="5"/>
  <c r="J672" i="5"/>
  <c r="K672" i="5"/>
  <c r="L672" i="5"/>
  <c r="M672" i="5"/>
  <c r="J673" i="5"/>
  <c r="K673" i="5"/>
  <c r="L673" i="5"/>
  <c r="M673" i="5"/>
  <c r="J674" i="5"/>
  <c r="K674" i="5"/>
  <c r="L674" i="5"/>
  <c r="M674" i="5"/>
  <c r="J675" i="5"/>
  <c r="K675" i="5"/>
  <c r="L675" i="5"/>
  <c r="M675" i="5"/>
  <c r="J676" i="5"/>
  <c r="K676" i="5"/>
  <c r="L676" i="5"/>
  <c r="M676" i="5"/>
  <c r="J677" i="5"/>
  <c r="K677" i="5"/>
  <c r="L677" i="5"/>
  <c r="M677" i="5"/>
  <c r="J678" i="5"/>
  <c r="K678" i="5"/>
  <c r="L678" i="5"/>
  <c r="M678" i="5"/>
  <c r="J679" i="5"/>
  <c r="K679" i="5"/>
  <c r="L679" i="5"/>
  <c r="M679" i="5"/>
  <c r="J680" i="5"/>
  <c r="K680" i="5"/>
  <c r="L680" i="5"/>
  <c r="M680" i="5"/>
  <c r="J681" i="5"/>
  <c r="K681" i="5"/>
  <c r="L681" i="5"/>
  <c r="M681" i="5"/>
  <c r="J682" i="5"/>
  <c r="K682" i="5"/>
  <c r="L682" i="5"/>
  <c r="M682" i="5"/>
  <c r="J683" i="5"/>
  <c r="K683" i="5"/>
  <c r="L683" i="5"/>
  <c r="M683" i="5"/>
  <c r="J684" i="5"/>
  <c r="K684" i="5"/>
  <c r="L684" i="5"/>
  <c r="M684" i="5"/>
  <c r="J685" i="5"/>
  <c r="K685" i="5"/>
  <c r="L685" i="5"/>
  <c r="M685" i="5"/>
  <c r="J686" i="5"/>
  <c r="K686" i="5"/>
  <c r="L686" i="5"/>
  <c r="M686" i="5"/>
  <c r="J687" i="5"/>
  <c r="K687" i="5"/>
  <c r="L687" i="5"/>
  <c r="M687" i="5"/>
  <c r="J688" i="5"/>
  <c r="K688" i="5"/>
  <c r="L688" i="5"/>
  <c r="M688" i="5"/>
  <c r="J689" i="5"/>
  <c r="K689" i="5"/>
  <c r="L689" i="5"/>
  <c r="M689" i="5"/>
  <c r="J690" i="5"/>
  <c r="K690" i="5"/>
  <c r="L690" i="5"/>
  <c r="M690" i="5"/>
  <c r="J691" i="5"/>
  <c r="K691" i="5"/>
  <c r="L691" i="5"/>
  <c r="M691" i="5"/>
  <c r="J692" i="5"/>
  <c r="K692" i="5"/>
  <c r="L692" i="5"/>
  <c r="M692" i="5"/>
  <c r="J693" i="5"/>
  <c r="K693" i="5"/>
  <c r="L693" i="5"/>
  <c r="M693" i="5"/>
  <c r="J694" i="5"/>
  <c r="K694" i="5"/>
  <c r="L694" i="5"/>
  <c r="M694" i="5"/>
  <c r="J695" i="5"/>
  <c r="K695" i="5"/>
  <c r="L695" i="5"/>
  <c r="M695" i="5"/>
  <c r="J696" i="5"/>
  <c r="K696" i="5"/>
  <c r="L696" i="5"/>
  <c r="M696" i="5"/>
  <c r="J697" i="5"/>
  <c r="K697" i="5"/>
  <c r="L697" i="5"/>
  <c r="M697" i="5"/>
  <c r="J698" i="5"/>
  <c r="K698" i="5"/>
  <c r="L698" i="5"/>
  <c r="M698" i="5"/>
  <c r="J699" i="5"/>
  <c r="K699" i="5"/>
  <c r="L699" i="5"/>
  <c r="M699" i="5"/>
  <c r="J700" i="5"/>
  <c r="K700" i="5"/>
  <c r="L700" i="5"/>
  <c r="M700" i="5"/>
  <c r="J701" i="5"/>
  <c r="K701" i="5"/>
  <c r="L701" i="5"/>
  <c r="M701" i="5"/>
  <c r="J702" i="5"/>
  <c r="K702" i="5"/>
  <c r="L702" i="5"/>
  <c r="M702" i="5"/>
  <c r="J703" i="5"/>
  <c r="K703" i="5"/>
  <c r="L703" i="5"/>
  <c r="M703" i="5"/>
  <c r="J704" i="5"/>
  <c r="K704" i="5"/>
  <c r="L704" i="5"/>
  <c r="M704" i="5"/>
  <c r="J705" i="5"/>
  <c r="K705" i="5"/>
  <c r="L705" i="5"/>
  <c r="M705" i="5"/>
  <c r="J706" i="5"/>
  <c r="K706" i="5"/>
  <c r="L706" i="5"/>
  <c r="M706" i="5"/>
  <c r="J707" i="5"/>
  <c r="K707" i="5"/>
  <c r="L707" i="5"/>
  <c r="M707" i="5"/>
  <c r="J708" i="5"/>
  <c r="K708" i="5"/>
  <c r="L708" i="5"/>
  <c r="M708" i="5"/>
  <c r="J709" i="5"/>
  <c r="K709" i="5"/>
  <c r="L709" i="5"/>
  <c r="M709" i="5"/>
  <c r="J710" i="5"/>
  <c r="K710" i="5"/>
  <c r="L710" i="5"/>
  <c r="M710" i="5"/>
  <c r="J711" i="5"/>
  <c r="K711" i="5"/>
  <c r="L711" i="5"/>
  <c r="M711" i="5"/>
  <c r="J712" i="5"/>
  <c r="K712" i="5"/>
  <c r="L712" i="5"/>
  <c r="M712" i="5"/>
  <c r="J713" i="5"/>
  <c r="K713" i="5"/>
  <c r="L713" i="5"/>
  <c r="M713"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85" i="5"/>
  <c r="D486" i="5"/>
  <c r="D487" i="5"/>
  <c r="D488" i="5"/>
  <c r="D489" i="5"/>
  <c r="D490" i="5"/>
  <c r="D491" i="5"/>
  <c r="D492" i="5"/>
  <c r="D493" i="5"/>
  <c r="D494" i="5"/>
  <c r="D495" i="5"/>
  <c r="D496" i="5"/>
  <c r="D497" i="5"/>
  <c r="D498" i="5"/>
  <c r="D499" i="5"/>
  <c r="D500" i="5"/>
  <c r="D501" i="5"/>
  <c r="D502" i="5"/>
  <c r="D503" i="5"/>
  <c r="D504" i="5"/>
  <c r="D505" i="5"/>
  <c r="D506" i="5"/>
  <c r="D507"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59" i="5"/>
  <c r="D560"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97" i="5"/>
  <c r="D598" i="5"/>
  <c r="D599" i="5"/>
  <c r="D600" i="5"/>
  <c r="D601" i="5"/>
  <c r="D602" i="5"/>
  <c r="D603" i="5"/>
  <c r="D604" i="5"/>
  <c r="D605" i="5"/>
  <c r="D606" i="5"/>
  <c r="D607" i="5"/>
  <c r="D608" i="5"/>
  <c r="D609" i="5"/>
  <c r="D610" i="5"/>
  <c r="D611" i="5"/>
  <c r="D612" i="5"/>
  <c r="D613" i="5"/>
  <c r="D614" i="5"/>
  <c r="D615" i="5"/>
  <c r="D616" i="5"/>
  <c r="D617" i="5"/>
  <c r="D618" i="5"/>
  <c r="D619"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708" i="5"/>
  <c r="D709" i="5"/>
  <c r="D710" i="5"/>
  <c r="D711" i="5"/>
  <c r="D712" i="5"/>
  <c r="D713" i="5"/>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0"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2" i="5"/>
  <c r="A593" i="5"/>
  <c r="A594" i="5"/>
  <c r="A595" i="5"/>
  <c r="A596" i="5"/>
  <c r="A597" i="5"/>
  <c r="A598" i="5"/>
  <c r="A599" i="5"/>
  <c r="A600" i="5"/>
  <c r="A601" i="5"/>
  <c r="A602" i="5"/>
  <c r="A603" i="5"/>
  <c r="A604" i="5"/>
  <c r="A605" i="5"/>
  <c r="A606" i="5"/>
  <c r="A607" i="5"/>
  <c r="A608" i="5"/>
  <c r="A609" i="5"/>
  <c r="A610" i="5"/>
  <c r="A611" i="5"/>
  <c r="A612" i="5"/>
  <c r="A613" i="5"/>
  <c r="A614" i="5"/>
  <c r="A615" i="5"/>
  <c r="A616" i="5"/>
  <c r="A617" i="5"/>
  <c r="A618" i="5"/>
  <c r="A619" i="5"/>
  <c r="A620" i="5"/>
  <c r="A621" i="5"/>
  <c r="A622" i="5"/>
  <c r="A623" i="5"/>
  <c r="A624" i="5"/>
  <c r="A625" i="5"/>
  <c r="A626" i="5"/>
  <c r="A627" i="5"/>
  <c r="A628" i="5"/>
  <c r="A629" i="5"/>
  <c r="A630" i="5"/>
  <c r="A631" i="5"/>
  <c r="A632" i="5"/>
  <c r="A633" i="5"/>
  <c r="A634" i="5"/>
  <c r="A635" i="5"/>
  <c r="A636" i="5"/>
  <c r="A637" i="5"/>
  <c r="A638" i="5"/>
  <c r="A639" i="5"/>
  <c r="A640" i="5"/>
  <c r="A641" i="5"/>
  <c r="A642" i="5"/>
  <c r="A643" i="5"/>
  <c r="A644" i="5"/>
  <c r="A645" i="5"/>
  <c r="A646" i="5"/>
  <c r="A647" i="5"/>
  <c r="A648" i="5"/>
  <c r="A649" i="5"/>
  <c r="A650" i="5"/>
  <c r="A651" i="5"/>
  <c r="A652" i="5"/>
  <c r="A653" i="5"/>
  <c r="A654" i="5"/>
  <c r="A655" i="5"/>
  <c r="A656" i="5"/>
  <c r="A657" i="5"/>
  <c r="A658" i="5"/>
  <c r="A659" i="5"/>
  <c r="A660" i="5"/>
  <c r="A661" i="5"/>
  <c r="A662" i="5"/>
  <c r="A663" i="5"/>
  <c r="A664" i="5"/>
  <c r="A665"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3" i="5"/>
  <c r="A694" i="5"/>
  <c r="A695" i="5"/>
  <c r="A696" i="5"/>
  <c r="A697" i="5"/>
  <c r="A698" i="5"/>
  <c r="A699" i="5"/>
  <c r="A700" i="5"/>
  <c r="A701" i="5"/>
  <c r="A702" i="5"/>
  <c r="A703" i="5"/>
  <c r="A704" i="5"/>
  <c r="A705" i="5"/>
  <c r="A706" i="5"/>
  <c r="A707" i="5"/>
  <c r="A708" i="5"/>
  <c r="A709" i="5"/>
  <c r="A710" i="5"/>
  <c r="A711" i="5"/>
  <c r="A712" i="5"/>
  <c r="A713" i="5"/>
  <c r="AG4" i="5"/>
  <c r="AG5" i="5"/>
  <c r="AG6" i="5"/>
  <c r="AG7" i="5"/>
  <c r="AG8" i="5"/>
  <c r="AG9" i="5"/>
  <c r="AG10" i="5"/>
  <c r="AG11" i="5"/>
  <c r="AG12" i="5"/>
  <c r="AG13" i="5"/>
  <c r="AG14" i="5"/>
  <c r="AG15" i="5"/>
  <c r="AG16" i="5"/>
  <c r="AG17" i="5"/>
  <c r="AG18" i="5"/>
  <c r="AG19" i="5"/>
  <c r="AG20" i="5"/>
  <c r="AG21" i="5"/>
  <c r="AG22" i="5"/>
  <c r="AG23" i="5"/>
  <c r="AG24" i="5"/>
  <c r="AG25" i="5"/>
  <c r="AG26" i="5"/>
  <c r="AG27" i="5"/>
  <c r="AG28" i="5"/>
  <c r="AG29" i="5"/>
  <c r="AG30" i="5"/>
  <c r="AG31" i="5"/>
  <c r="AG32" i="5"/>
  <c r="AG33" i="5"/>
  <c r="AG34" i="5"/>
  <c r="AG35" i="5"/>
  <c r="AG36" i="5"/>
  <c r="AG37" i="5"/>
  <c r="AG38" i="5"/>
  <c r="AG39" i="5"/>
  <c r="AG40" i="5"/>
  <c r="AG41" i="5"/>
  <c r="AG42" i="5"/>
  <c r="AG43" i="5"/>
  <c r="AG44" i="5"/>
  <c r="AG45" i="5"/>
  <c r="AG46" i="5"/>
  <c r="AG47" i="5"/>
  <c r="AG48" i="5"/>
  <c r="AG49" i="5"/>
  <c r="AG50" i="5"/>
  <c r="AG51" i="5"/>
  <c r="AG52" i="5"/>
  <c r="AG53" i="5"/>
  <c r="AG54" i="5"/>
  <c r="AG55" i="5"/>
  <c r="AG56" i="5"/>
  <c r="AG57" i="5"/>
  <c r="AG58" i="5"/>
  <c r="AG59" i="5"/>
  <c r="AG60" i="5"/>
  <c r="AG61" i="5"/>
  <c r="AG62" i="5"/>
  <c r="AG63" i="5"/>
  <c r="AG64" i="5"/>
  <c r="AG65" i="5"/>
  <c r="AG66" i="5"/>
  <c r="AG67" i="5"/>
  <c r="AG68" i="5"/>
  <c r="AG69" i="5"/>
  <c r="AG70" i="5"/>
  <c r="AG71" i="5"/>
  <c r="AG72" i="5"/>
  <c r="AG73" i="5"/>
  <c r="AG74" i="5"/>
  <c r="AG75" i="5"/>
  <c r="AG76" i="5"/>
  <c r="AG77" i="5"/>
  <c r="AG78" i="5"/>
  <c r="AG79" i="5"/>
  <c r="AG80" i="5"/>
  <c r="AG81" i="5"/>
  <c r="AG82" i="5"/>
  <c r="AG83" i="5"/>
  <c r="AG84" i="5"/>
  <c r="AG85" i="5"/>
  <c r="AG86" i="5"/>
  <c r="AG87" i="5"/>
  <c r="AG88" i="5"/>
  <c r="AG89" i="5"/>
  <c r="AG90" i="5"/>
  <c r="AG91" i="5"/>
  <c r="AG92" i="5"/>
  <c r="AG93" i="5"/>
  <c r="AG94" i="5"/>
  <c r="AG95" i="5"/>
  <c r="AG96" i="5"/>
  <c r="AG97" i="5"/>
  <c r="AG98" i="5"/>
  <c r="AG99" i="5"/>
  <c r="AG100" i="5"/>
  <c r="AG101" i="5"/>
  <c r="AG102" i="5"/>
  <c r="AG103" i="5"/>
  <c r="AG104" i="5"/>
  <c r="AG105" i="5"/>
  <c r="AG106" i="5"/>
  <c r="AG107" i="5"/>
  <c r="AG108" i="5"/>
  <c r="AG109" i="5"/>
  <c r="AG110" i="5"/>
  <c r="AG111" i="5"/>
  <c r="AG112" i="5"/>
  <c r="AG113" i="5"/>
  <c r="AG114" i="5"/>
  <c r="AG115" i="5"/>
  <c r="AG116" i="5"/>
  <c r="AG117" i="5"/>
  <c r="AG118" i="5"/>
  <c r="AG119" i="5"/>
  <c r="AG120" i="5"/>
  <c r="AG121" i="5"/>
  <c r="AG122" i="5"/>
  <c r="AG123" i="5"/>
  <c r="AG124" i="5"/>
  <c r="AG125" i="5"/>
  <c r="AG126" i="5"/>
  <c r="AG127" i="5"/>
  <c r="AG128" i="5"/>
  <c r="AG129" i="5"/>
  <c r="AG130" i="5"/>
  <c r="AG131" i="5"/>
  <c r="AG132" i="5"/>
  <c r="AG133" i="5"/>
  <c r="AG134" i="5"/>
  <c r="AG135" i="5"/>
  <c r="AG136" i="5"/>
  <c r="AG137" i="5"/>
  <c r="AG138" i="5"/>
  <c r="AG139" i="5"/>
  <c r="AG140" i="5"/>
  <c r="AG141" i="5"/>
  <c r="AG142" i="5"/>
  <c r="AG143" i="5"/>
  <c r="AG144" i="5"/>
  <c r="AG145" i="5"/>
  <c r="AG146" i="5"/>
  <c r="AG147" i="5"/>
  <c r="AG148" i="5"/>
  <c r="AG149" i="5"/>
  <c r="AG150" i="5"/>
  <c r="AG151" i="5"/>
  <c r="AG152" i="5"/>
  <c r="AG153" i="5"/>
  <c r="AG154" i="5"/>
  <c r="AG155" i="5"/>
  <c r="AG156" i="5"/>
  <c r="AG157" i="5"/>
  <c r="AG158" i="5"/>
  <c r="AG159" i="5"/>
  <c r="AG160" i="5"/>
  <c r="AG161" i="5"/>
  <c r="AG162" i="5"/>
  <c r="AG163" i="5"/>
  <c r="AG164" i="5"/>
  <c r="AG165" i="5"/>
  <c r="AG166" i="5"/>
  <c r="AG167" i="5"/>
  <c r="AG168" i="5"/>
  <c r="AG169" i="5"/>
  <c r="AG170" i="5"/>
  <c r="AG171" i="5"/>
  <c r="AG172" i="5"/>
  <c r="AG173" i="5"/>
  <c r="AG174" i="5"/>
  <c r="AG175" i="5"/>
  <c r="AG176" i="5"/>
  <c r="AG177" i="5"/>
  <c r="AG178" i="5"/>
  <c r="AG179" i="5"/>
  <c r="AG180" i="5"/>
  <c r="AG181" i="5"/>
  <c r="AG182" i="5"/>
  <c r="AG183" i="5"/>
  <c r="AG184" i="5"/>
  <c r="AG185" i="5"/>
  <c r="AG186" i="5"/>
  <c r="AG187" i="5"/>
  <c r="AG188" i="5"/>
  <c r="AG189" i="5"/>
  <c r="AG190" i="5"/>
  <c r="AG191" i="5"/>
  <c r="AG192" i="5"/>
  <c r="AG193" i="5"/>
  <c r="AG194" i="5"/>
  <c r="AG195" i="5"/>
  <c r="AG196" i="5"/>
  <c r="AG197" i="5"/>
  <c r="AG198" i="5"/>
  <c r="AG199" i="5"/>
  <c r="AG200" i="5"/>
  <c r="AG201" i="5"/>
  <c r="AG202" i="5"/>
  <c r="AG203" i="5"/>
  <c r="AG204" i="5"/>
  <c r="AG205" i="5"/>
  <c r="AG206" i="5"/>
  <c r="AG207" i="5"/>
  <c r="AG208" i="5"/>
  <c r="AG209" i="5"/>
  <c r="AG210" i="5"/>
  <c r="AG211" i="5"/>
  <c r="AG212" i="5"/>
  <c r="AG213" i="5"/>
  <c r="AG214" i="5"/>
  <c r="AG215" i="5"/>
  <c r="AG216" i="5"/>
  <c r="AG217" i="5"/>
  <c r="AG218" i="5"/>
  <c r="AG219" i="5"/>
  <c r="AG220" i="5"/>
  <c r="AG221" i="5"/>
  <c r="AG222" i="5"/>
  <c r="AG223" i="5"/>
  <c r="AG224" i="5"/>
  <c r="AG225" i="5"/>
  <c r="AG226" i="5"/>
  <c r="AG227" i="5"/>
  <c r="AG228" i="5"/>
  <c r="AG229" i="5"/>
  <c r="AG230" i="5"/>
  <c r="AG231" i="5"/>
  <c r="AG232" i="5"/>
  <c r="AG233" i="5"/>
  <c r="AG234" i="5"/>
  <c r="AG235" i="5"/>
  <c r="AG236" i="5"/>
  <c r="AG237" i="5"/>
  <c r="AG238" i="5"/>
  <c r="AG239" i="5"/>
  <c r="AG240" i="5"/>
  <c r="AG241" i="5"/>
  <c r="AG242" i="5"/>
  <c r="AG243" i="5"/>
  <c r="AG244" i="5"/>
  <c r="AG245" i="5"/>
  <c r="AG246" i="5"/>
  <c r="AG247" i="5"/>
  <c r="AG248" i="5"/>
  <c r="AG249" i="5"/>
  <c r="AG250" i="5"/>
  <c r="AG251" i="5"/>
  <c r="AG252" i="5"/>
  <c r="AG253" i="5"/>
  <c r="AG254" i="5"/>
  <c r="AG255" i="5"/>
  <c r="AG256" i="5"/>
  <c r="AG257" i="5"/>
  <c r="AG258" i="5"/>
  <c r="AG259" i="5"/>
  <c r="AG260" i="5"/>
  <c r="AG261" i="5"/>
  <c r="AG262" i="5"/>
  <c r="AG263" i="5"/>
  <c r="AG264" i="5"/>
  <c r="AG265" i="5"/>
  <c r="AG266" i="5"/>
  <c r="AG267" i="5"/>
  <c r="AG268" i="5"/>
  <c r="AG269" i="5"/>
  <c r="AG270" i="5"/>
  <c r="AG271" i="5"/>
  <c r="AG272" i="5"/>
  <c r="AG273" i="5"/>
  <c r="AG274" i="5"/>
  <c r="AG275" i="5"/>
  <c r="AG276" i="5"/>
  <c r="AG277" i="5"/>
  <c r="AG278" i="5"/>
  <c r="AG279" i="5"/>
  <c r="AG280" i="5"/>
  <c r="AG281" i="5"/>
  <c r="AG282" i="5"/>
  <c r="AG283" i="5"/>
  <c r="AG284" i="5"/>
  <c r="AG285" i="5"/>
  <c r="AG286" i="5"/>
  <c r="AG287" i="5"/>
  <c r="AG288" i="5"/>
  <c r="AG289" i="5"/>
  <c r="AG290" i="5"/>
  <c r="AG291" i="5"/>
  <c r="AG292" i="5"/>
  <c r="AG293" i="5"/>
  <c r="AG294" i="5"/>
  <c r="AG295" i="5"/>
  <c r="AG296" i="5"/>
  <c r="AG297" i="5"/>
  <c r="AG298" i="5"/>
  <c r="AG299" i="5"/>
  <c r="AG300" i="5"/>
  <c r="AG301" i="5"/>
  <c r="AG302" i="5"/>
  <c r="AG303" i="5"/>
  <c r="AG304" i="5"/>
  <c r="AG305" i="5"/>
  <c r="AG306" i="5"/>
  <c r="AG307" i="5"/>
  <c r="AG308" i="5"/>
  <c r="AG309" i="5"/>
  <c r="AG310" i="5"/>
  <c r="AG311" i="5"/>
  <c r="AG312" i="5"/>
  <c r="AG313" i="5"/>
  <c r="AG314" i="5"/>
  <c r="AG315" i="5"/>
  <c r="AG316" i="5"/>
  <c r="AG317" i="5"/>
  <c r="AG318" i="5"/>
  <c r="AG319" i="5"/>
  <c r="AG320" i="5"/>
  <c r="AG321" i="5"/>
  <c r="AG322" i="5"/>
  <c r="AG323" i="5"/>
  <c r="AG324" i="5"/>
  <c r="AG325" i="5"/>
  <c r="AG326" i="5"/>
  <c r="AG327" i="5"/>
  <c r="AG328" i="5"/>
  <c r="AG329" i="5"/>
  <c r="AG330" i="5"/>
  <c r="AG331" i="5"/>
  <c r="AG332" i="5"/>
  <c r="AG333" i="5"/>
  <c r="AG334" i="5"/>
  <c r="AG335" i="5"/>
  <c r="AG336" i="5"/>
  <c r="AG337" i="5"/>
  <c r="AG338" i="5"/>
  <c r="AG339" i="5"/>
  <c r="AG340" i="5"/>
  <c r="AG341" i="5"/>
  <c r="AG342" i="5"/>
  <c r="AG343" i="5"/>
  <c r="AG344" i="5"/>
  <c r="AG345" i="5"/>
  <c r="AG346" i="5"/>
  <c r="AG347" i="5"/>
  <c r="AG348" i="5"/>
  <c r="AG349" i="5"/>
  <c r="AG350" i="5"/>
  <c r="AG351" i="5"/>
  <c r="AG352" i="5"/>
  <c r="AG353" i="5"/>
  <c r="AG354" i="5"/>
  <c r="AG355" i="5"/>
  <c r="AG356" i="5"/>
  <c r="AG357" i="5"/>
  <c r="AG358" i="5"/>
  <c r="AG359" i="5"/>
  <c r="AG360" i="5"/>
  <c r="AG361" i="5"/>
  <c r="AG362" i="5"/>
  <c r="AG363" i="5"/>
  <c r="AG364" i="5"/>
  <c r="AG365" i="5"/>
  <c r="AG366" i="5"/>
  <c r="AG367" i="5"/>
  <c r="AG368" i="5"/>
  <c r="AG369" i="5"/>
  <c r="AG370" i="5"/>
  <c r="AG371" i="5"/>
  <c r="AG372" i="5"/>
  <c r="AG373" i="5"/>
  <c r="AG374" i="5"/>
  <c r="AG375" i="5"/>
  <c r="AG376" i="5"/>
  <c r="AG377" i="5"/>
  <c r="AG378" i="5"/>
  <c r="AG379" i="5"/>
  <c r="AG380" i="5"/>
  <c r="AG381" i="5"/>
  <c r="AG382" i="5"/>
  <c r="AG383" i="5"/>
  <c r="AG384" i="5"/>
  <c r="AG385" i="5"/>
  <c r="AG386" i="5"/>
  <c r="AG387" i="5"/>
  <c r="AG388" i="5"/>
  <c r="AG389" i="5"/>
  <c r="AG390" i="5"/>
  <c r="AG391" i="5"/>
  <c r="AG392" i="5"/>
  <c r="AG393" i="5"/>
  <c r="AG394" i="5"/>
  <c r="AG395" i="5"/>
  <c r="AG396" i="5"/>
  <c r="AG397" i="5"/>
  <c r="AG398" i="5"/>
  <c r="AG399" i="5"/>
  <c r="AG400" i="5"/>
  <c r="AG401" i="5"/>
  <c r="AG402" i="5"/>
  <c r="AG403" i="5"/>
  <c r="AG404" i="5"/>
  <c r="AG405" i="5"/>
  <c r="AG406" i="5"/>
  <c r="AG407" i="5"/>
  <c r="AG408" i="5"/>
  <c r="AG409" i="5"/>
  <c r="AG410" i="5"/>
  <c r="AG411" i="5"/>
  <c r="AG412" i="5"/>
  <c r="AG413" i="5"/>
  <c r="AG414" i="5"/>
  <c r="AG415" i="5"/>
  <c r="AG416" i="5"/>
  <c r="AG417" i="5"/>
  <c r="AG418" i="5"/>
  <c r="AG419" i="5"/>
  <c r="AG420" i="5"/>
  <c r="AG421" i="5"/>
  <c r="AG422" i="5"/>
  <c r="AG423" i="5"/>
  <c r="AG424" i="5"/>
  <c r="AG425" i="5"/>
  <c r="AG426" i="5"/>
  <c r="AG427" i="5"/>
  <c r="AG428" i="5"/>
  <c r="AG429" i="5"/>
  <c r="AG430" i="5"/>
  <c r="AG431" i="5"/>
  <c r="AG432" i="5"/>
  <c r="AG433" i="5"/>
  <c r="AG434" i="5"/>
  <c r="AG435" i="5"/>
  <c r="AG436" i="5"/>
  <c r="AG437" i="5"/>
  <c r="AG438" i="5"/>
  <c r="AG439" i="5"/>
  <c r="AG440" i="5"/>
  <c r="AG441" i="5"/>
  <c r="AG442" i="5"/>
  <c r="AG443" i="5"/>
  <c r="AG444" i="5"/>
  <c r="AG445" i="5"/>
  <c r="AG446" i="5"/>
  <c r="AG447" i="5"/>
  <c r="AG448" i="5"/>
  <c r="AG449" i="5"/>
  <c r="AG450" i="5"/>
  <c r="AG451" i="5"/>
  <c r="AG452" i="5"/>
  <c r="AG453" i="5"/>
  <c r="AG454" i="5"/>
  <c r="AG455" i="5"/>
  <c r="AG456" i="5"/>
  <c r="AG457" i="5"/>
  <c r="AG458" i="5"/>
  <c r="AG459" i="5"/>
  <c r="AG460" i="5"/>
  <c r="AG461" i="5"/>
  <c r="AG462" i="5"/>
  <c r="AG463" i="5"/>
  <c r="AG464" i="5"/>
  <c r="AG465" i="5"/>
  <c r="AG466" i="5"/>
  <c r="AG467" i="5"/>
  <c r="AG468" i="5"/>
  <c r="AG469" i="5"/>
  <c r="AG470" i="5"/>
  <c r="AG471" i="5"/>
  <c r="AG472" i="5"/>
  <c r="AG473" i="5"/>
  <c r="AG474" i="5"/>
  <c r="AG475" i="5"/>
  <c r="AG476" i="5"/>
  <c r="AG477" i="5"/>
  <c r="AG478" i="5"/>
  <c r="AG479" i="5"/>
  <c r="AG480" i="5"/>
  <c r="AG481" i="5"/>
  <c r="AG482" i="5"/>
  <c r="AG483" i="5"/>
  <c r="AG484" i="5"/>
  <c r="AG485" i="5"/>
  <c r="AG486" i="5"/>
  <c r="AG487" i="5"/>
  <c r="AG488" i="5"/>
  <c r="AG489" i="5"/>
  <c r="AG490" i="5"/>
  <c r="AG491" i="5"/>
  <c r="AG492" i="5"/>
  <c r="AG493" i="5"/>
  <c r="AG494" i="5"/>
  <c r="AG495" i="5"/>
  <c r="AG496" i="5"/>
  <c r="AG497" i="5"/>
  <c r="AG498" i="5"/>
  <c r="AG499" i="5"/>
  <c r="AG500" i="5"/>
  <c r="AG501" i="5"/>
  <c r="AG502" i="5"/>
  <c r="AG503" i="5"/>
  <c r="AG504" i="5"/>
  <c r="AG505" i="5"/>
  <c r="AG506" i="5"/>
  <c r="AG507" i="5"/>
  <c r="AG508" i="5"/>
  <c r="AG509" i="5"/>
  <c r="AG510" i="5"/>
  <c r="AG511" i="5"/>
  <c r="AG512" i="5"/>
  <c r="AG513" i="5"/>
  <c r="AG514" i="5"/>
  <c r="AG515" i="5"/>
  <c r="AG516" i="5"/>
  <c r="AG517" i="5"/>
  <c r="AG518" i="5"/>
  <c r="AG519" i="5"/>
  <c r="AG520" i="5"/>
  <c r="AG521" i="5"/>
  <c r="AG522" i="5"/>
  <c r="AG523" i="5"/>
  <c r="AG524" i="5"/>
  <c r="AG525" i="5"/>
  <c r="AG526" i="5"/>
  <c r="AG527" i="5"/>
  <c r="AG528" i="5"/>
  <c r="AG529" i="5"/>
  <c r="AG530" i="5"/>
  <c r="AG531" i="5"/>
  <c r="AG532" i="5"/>
  <c r="AG533" i="5"/>
  <c r="AG534" i="5"/>
  <c r="AG535" i="5"/>
  <c r="AG536" i="5"/>
  <c r="AG537" i="5"/>
  <c r="AG538" i="5"/>
  <c r="AG539" i="5"/>
  <c r="AG540" i="5"/>
  <c r="AG541" i="5"/>
  <c r="AG542" i="5"/>
  <c r="AG543" i="5"/>
  <c r="AG544" i="5"/>
  <c r="AG545" i="5"/>
  <c r="AG546" i="5"/>
  <c r="AG547" i="5"/>
  <c r="AG548" i="5"/>
  <c r="AG549" i="5"/>
  <c r="AG550" i="5"/>
  <c r="AG551" i="5"/>
  <c r="AG552" i="5"/>
  <c r="AG553" i="5"/>
  <c r="AG554" i="5"/>
  <c r="AG555" i="5"/>
  <c r="AG556" i="5"/>
  <c r="AG557" i="5"/>
  <c r="AG558" i="5"/>
  <c r="AG559" i="5"/>
  <c r="AG560" i="5"/>
  <c r="AG561" i="5"/>
  <c r="AG562" i="5"/>
  <c r="AG563" i="5"/>
  <c r="AG564" i="5"/>
  <c r="AG565" i="5"/>
  <c r="AG566" i="5"/>
  <c r="AG567" i="5"/>
  <c r="AG568" i="5"/>
  <c r="AG569" i="5"/>
  <c r="AG570" i="5"/>
  <c r="AG571" i="5"/>
  <c r="AG572" i="5"/>
  <c r="AG573" i="5"/>
  <c r="AG574" i="5"/>
  <c r="AG575" i="5"/>
  <c r="AG576" i="5"/>
  <c r="AG577" i="5"/>
  <c r="AG578" i="5"/>
  <c r="AG579" i="5"/>
  <c r="AG580" i="5"/>
  <c r="AG581" i="5"/>
  <c r="AG582" i="5"/>
  <c r="AG583" i="5"/>
  <c r="AG584" i="5"/>
  <c r="AG585" i="5"/>
  <c r="AG586" i="5"/>
  <c r="AG587" i="5"/>
  <c r="AG588" i="5"/>
  <c r="AG589" i="5"/>
  <c r="AG590" i="5"/>
  <c r="AG591" i="5"/>
  <c r="AG592" i="5"/>
  <c r="AG593" i="5"/>
  <c r="AG594" i="5"/>
  <c r="AG595" i="5"/>
  <c r="AG596" i="5"/>
  <c r="AG597" i="5"/>
  <c r="AG598" i="5"/>
  <c r="AG599" i="5"/>
  <c r="AG600" i="5"/>
  <c r="AG601" i="5"/>
  <c r="AG602" i="5"/>
  <c r="AG603" i="5"/>
  <c r="AG604" i="5"/>
  <c r="AG605" i="5"/>
  <c r="AG606" i="5"/>
  <c r="AG607" i="5"/>
  <c r="AG608" i="5"/>
  <c r="AG609" i="5"/>
  <c r="AG610" i="5"/>
  <c r="AG611" i="5"/>
  <c r="AG612" i="5"/>
  <c r="AG613" i="5"/>
  <c r="AG614" i="5"/>
  <c r="AG615" i="5"/>
  <c r="AG616" i="5"/>
  <c r="AG617" i="5"/>
  <c r="AG618" i="5"/>
  <c r="AG619" i="5"/>
  <c r="AG620" i="5"/>
  <c r="AG621" i="5"/>
  <c r="AG622" i="5"/>
  <c r="AG623" i="5"/>
  <c r="AG624" i="5"/>
  <c r="AG625" i="5"/>
  <c r="AG626" i="5"/>
  <c r="AG627" i="5"/>
  <c r="AG628" i="5"/>
  <c r="AG629" i="5"/>
  <c r="AG630" i="5"/>
  <c r="AG631" i="5"/>
  <c r="AG632" i="5"/>
  <c r="AG633" i="5"/>
  <c r="AG634" i="5"/>
  <c r="AG635" i="5"/>
  <c r="AG636" i="5"/>
  <c r="AG637" i="5"/>
  <c r="AG638" i="5"/>
  <c r="AG639" i="5"/>
  <c r="AG640" i="5"/>
  <c r="AG641" i="5"/>
  <c r="AG642" i="5"/>
  <c r="AG643" i="5"/>
  <c r="AG644" i="5"/>
  <c r="AG645" i="5"/>
  <c r="AG646" i="5"/>
  <c r="AG647" i="5"/>
  <c r="AG648" i="5"/>
  <c r="AG649" i="5"/>
  <c r="AG650" i="5"/>
  <c r="AG651" i="5"/>
  <c r="AG652" i="5"/>
  <c r="AG653" i="5"/>
  <c r="AG654" i="5"/>
  <c r="AG655" i="5"/>
  <c r="AG656" i="5"/>
  <c r="AG657" i="5"/>
  <c r="AG658" i="5"/>
  <c r="AG659" i="5"/>
  <c r="AG660" i="5"/>
  <c r="AG661" i="5"/>
  <c r="AG662" i="5"/>
  <c r="AG663" i="5"/>
  <c r="AG664" i="5"/>
  <c r="AG665" i="5"/>
  <c r="AG666" i="5"/>
  <c r="AG667" i="5"/>
  <c r="AG668" i="5"/>
  <c r="AG669" i="5"/>
  <c r="AG670" i="5"/>
  <c r="AG671" i="5"/>
  <c r="AG672" i="5"/>
  <c r="AG673" i="5"/>
  <c r="AG674" i="5"/>
  <c r="AG675" i="5"/>
  <c r="AG676" i="5"/>
  <c r="AG677" i="5"/>
  <c r="AG678" i="5"/>
  <c r="AG679" i="5"/>
  <c r="AG680" i="5"/>
  <c r="AG681" i="5"/>
  <c r="AG682" i="5"/>
  <c r="AG683" i="5"/>
  <c r="AG684" i="5"/>
  <c r="AG685" i="5"/>
  <c r="AG686" i="5"/>
  <c r="AG687" i="5"/>
  <c r="AG688" i="5"/>
  <c r="AG689" i="5"/>
  <c r="AG690" i="5"/>
  <c r="AG691" i="5"/>
  <c r="AG692" i="5"/>
  <c r="AG693" i="5"/>
  <c r="AG694" i="5"/>
  <c r="AG695" i="5"/>
  <c r="AG696" i="5"/>
  <c r="AG697" i="5"/>
  <c r="AG698" i="5"/>
  <c r="AG699" i="5"/>
  <c r="AG700" i="5"/>
  <c r="AG701" i="5"/>
  <c r="AG702" i="5"/>
  <c r="AG703" i="5"/>
  <c r="AG704" i="5"/>
  <c r="AG705" i="5"/>
  <c r="AG706" i="5"/>
  <c r="AG707" i="5"/>
  <c r="AG708" i="5"/>
  <c r="AG709" i="5"/>
  <c r="AG710" i="5"/>
  <c r="AG711" i="5"/>
  <c r="AG712" i="5"/>
  <c r="AG713" i="5"/>
  <c r="AH4" i="5"/>
  <c r="AH5" i="5"/>
  <c r="AH6" i="5"/>
  <c r="AH7" i="5"/>
  <c r="AH8" i="5"/>
  <c r="AH9" i="5"/>
  <c r="AH10" i="5"/>
  <c r="AH11" i="5"/>
  <c r="AH12" i="5"/>
  <c r="AH13" i="5"/>
  <c r="AH15" i="5"/>
  <c r="AH17" i="5"/>
  <c r="AH18" i="5"/>
  <c r="AH19" i="5"/>
  <c r="AH20" i="5"/>
  <c r="AH21" i="5"/>
  <c r="AH22" i="5"/>
  <c r="AH23" i="5"/>
  <c r="AH24" i="5"/>
  <c r="AH25" i="5"/>
  <c r="AH26" i="5"/>
  <c r="AH27" i="5"/>
  <c r="AH28" i="5"/>
  <c r="AH29" i="5"/>
  <c r="AH30" i="5"/>
  <c r="AH31" i="5"/>
  <c r="AH32" i="5"/>
  <c r="AH34" i="5"/>
  <c r="AH35" i="5"/>
  <c r="AH37" i="5"/>
  <c r="AH38" i="5"/>
  <c r="AH39" i="5"/>
  <c r="AH40" i="5"/>
  <c r="AH41" i="5"/>
  <c r="AH42" i="5"/>
  <c r="AH43" i="5"/>
  <c r="AH44" i="5"/>
  <c r="AH45" i="5"/>
  <c r="AH46" i="5"/>
  <c r="AH47" i="5"/>
  <c r="AH48" i="5"/>
  <c r="AH49" i="5"/>
  <c r="AH50" i="5"/>
  <c r="AH51" i="5"/>
  <c r="AH52" i="5"/>
  <c r="AH53" i="5"/>
  <c r="AH54" i="5"/>
  <c r="AH55" i="5"/>
  <c r="AH56" i="5"/>
  <c r="AH57" i="5"/>
  <c r="AH58" i="5"/>
  <c r="AH59" i="5"/>
  <c r="AH60" i="5"/>
  <c r="AH61" i="5"/>
  <c r="AH62" i="5"/>
  <c r="AH63" i="5"/>
  <c r="AH64" i="5"/>
  <c r="AH65" i="5"/>
  <c r="AH66" i="5"/>
  <c r="AH67" i="5"/>
  <c r="AH68" i="5"/>
  <c r="AH69" i="5"/>
  <c r="AH70" i="5"/>
  <c r="AH71" i="5"/>
  <c r="AH72" i="5"/>
  <c r="AH74" i="5"/>
  <c r="AH75" i="5"/>
  <c r="AH77" i="5"/>
  <c r="AH78" i="5"/>
  <c r="AH79" i="5"/>
  <c r="AH80" i="5"/>
  <c r="AH81" i="5"/>
  <c r="AH82" i="5"/>
  <c r="AH83" i="5"/>
  <c r="AH84" i="5"/>
  <c r="AH85" i="5"/>
  <c r="AH86" i="5"/>
  <c r="AH87" i="5"/>
  <c r="AH88" i="5"/>
  <c r="AH89" i="5"/>
  <c r="AH90" i="5"/>
  <c r="AH91" i="5"/>
  <c r="AH92" i="5"/>
  <c r="AH94" i="5"/>
  <c r="AH95" i="5"/>
  <c r="AH96" i="5"/>
  <c r="AH97" i="5"/>
  <c r="AH98" i="5"/>
  <c r="AH99" i="5"/>
  <c r="AH100" i="5"/>
  <c r="AH101" i="5"/>
  <c r="AH102" i="5"/>
  <c r="AH103" i="5"/>
  <c r="AH104" i="5"/>
  <c r="AH105" i="5"/>
  <c r="AH106" i="5"/>
  <c r="AH107" i="5"/>
  <c r="AH108" i="5"/>
  <c r="AH109" i="5"/>
  <c r="AH110" i="5"/>
  <c r="AH111" i="5"/>
  <c r="AH112" i="5"/>
  <c r="AH113" i="5"/>
  <c r="AH114" i="5"/>
  <c r="AH115" i="5"/>
  <c r="AH116" i="5"/>
  <c r="AH117" i="5"/>
  <c r="AH118" i="5"/>
  <c r="AH119" i="5"/>
  <c r="AH120" i="5"/>
  <c r="AH121" i="5"/>
  <c r="AH122" i="5"/>
  <c r="AH123" i="5"/>
  <c r="AH124" i="5"/>
  <c r="AH125" i="5"/>
  <c r="AH126" i="5"/>
  <c r="AH127" i="5"/>
  <c r="AH128" i="5"/>
  <c r="AH129" i="5"/>
  <c r="AH130" i="5"/>
  <c r="AH131" i="5"/>
  <c r="AH132" i="5"/>
  <c r="AH133" i="5"/>
  <c r="AH134" i="5"/>
  <c r="AH135" i="5"/>
  <c r="AH136" i="5"/>
  <c r="AH137" i="5"/>
  <c r="AH138" i="5"/>
  <c r="AH139" i="5"/>
  <c r="AH140" i="5"/>
  <c r="AH141" i="5"/>
  <c r="AH142" i="5"/>
  <c r="AH143" i="5"/>
  <c r="AH144" i="5"/>
  <c r="AH145" i="5"/>
  <c r="AH146" i="5"/>
  <c r="AH147" i="5"/>
  <c r="AH148" i="5"/>
  <c r="AH149" i="5"/>
  <c r="AH150" i="5"/>
  <c r="AH151" i="5"/>
  <c r="AH152" i="5"/>
  <c r="AH153" i="5"/>
  <c r="AH154" i="5"/>
  <c r="AH155" i="5"/>
  <c r="AH156" i="5"/>
  <c r="AH157" i="5"/>
  <c r="AH158" i="5"/>
  <c r="AH159" i="5"/>
  <c r="AH160" i="5"/>
  <c r="AH161" i="5"/>
  <c r="AH162" i="5"/>
  <c r="AH163" i="5"/>
  <c r="AH164" i="5"/>
  <c r="AH165" i="5"/>
  <c r="AH166" i="5"/>
  <c r="AH167" i="5"/>
  <c r="AH168" i="5"/>
  <c r="AH169" i="5"/>
  <c r="AH170" i="5"/>
  <c r="AH171" i="5"/>
  <c r="AH172" i="5"/>
  <c r="AH173" i="5"/>
  <c r="AH174" i="5"/>
  <c r="AH175" i="5"/>
  <c r="AH176" i="5"/>
  <c r="AH177" i="5"/>
  <c r="AH178" i="5"/>
  <c r="AH179" i="5"/>
  <c r="AH180" i="5"/>
  <c r="AH181" i="5"/>
  <c r="AH182" i="5"/>
  <c r="AH183" i="5"/>
  <c r="AH184" i="5"/>
  <c r="AH185" i="5"/>
  <c r="AH186" i="5"/>
  <c r="AH187" i="5"/>
  <c r="AH188" i="5"/>
  <c r="AH190" i="5"/>
  <c r="AH191" i="5"/>
  <c r="AH192" i="5"/>
  <c r="AH193" i="5"/>
  <c r="AH194" i="5"/>
  <c r="AH195" i="5"/>
  <c r="AH196" i="5"/>
  <c r="AH197" i="5"/>
  <c r="AH198" i="5"/>
  <c r="AH199" i="5"/>
  <c r="AH200" i="5"/>
  <c r="AH201" i="5"/>
  <c r="AH202" i="5"/>
  <c r="AH203" i="5"/>
  <c r="AH204" i="5"/>
  <c r="AH205" i="5"/>
  <c r="AH206" i="5"/>
  <c r="AH207" i="5"/>
  <c r="AH208" i="5"/>
  <c r="AH209" i="5"/>
  <c r="AH210" i="5"/>
  <c r="AH211" i="5"/>
  <c r="AH212" i="5"/>
  <c r="AH213" i="5"/>
  <c r="AH214" i="5"/>
  <c r="AH215" i="5"/>
  <c r="AH216" i="5"/>
  <c r="AH217" i="5"/>
  <c r="AH218" i="5"/>
  <c r="AH220" i="5"/>
  <c r="AH221" i="5"/>
  <c r="AH222" i="5"/>
  <c r="AH223" i="5"/>
  <c r="AH224" i="5"/>
  <c r="AH225" i="5"/>
  <c r="AH226" i="5"/>
  <c r="AH227" i="5"/>
  <c r="AH228" i="5"/>
  <c r="AH229" i="5"/>
  <c r="AH230" i="5"/>
  <c r="AH231" i="5"/>
  <c r="AH232" i="5"/>
  <c r="AH233" i="5"/>
  <c r="AH234" i="5"/>
  <c r="AH235" i="5"/>
  <c r="AH236" i="5"/>
  <c r="AH237" i="5"/>
  <c r="AH238" i="5"/>
  <c r="AH239" i="5"/>
  <c r="AH241" i="5"/>
  <c r="AH242" i="5"/>
  <c r="AH243" i="5"/>
  <c r="AH244" i="5"/>
  <c r="AH245" i="5"/>
  <c r="AH246" i="5"/>
  <c r="AH247" i="5"/>
  <c r="AH248" i="5"/>
  <c r="AH249" i="5"/>
  <c r="AH250" i="5"/>
  <c r="AH251" i="5"/>
  <c r="AH252" i="5"/>
  <c r="AH253" i="5"/>
  <c r="AH254" i="5"/>
  <c r="AH255" i="5"/>
  <c r="AH256" i="5"/>
  <c r="AH257" i="5"/>
  <c r="AH258" i="5"/>
  <c r="AH259" i="5"/>
  <c r="AH260" i="5"/>
  <c r="AH261" i="5"/>
  <c r="AH262" i="5"/>
  <c r="AH263" i="5"/>
  <c r="AH264" i="5"/>
  <c r="AH265" i="5"/>
  <c r="AH266" i="5"/>
  <c r="AH267" i="5"/>
  <c r="AH268" i="5"/>
  <c r="AH269" i="5"/>
  <c r="AH270" i="5"/>
  <c r="AH271" i="5"/>
  <c r="AH272" i="5"/>
  <c r="AH273" i="5"/>
  <c r="AH274" i="5"/>
  <c r="AH275" i="5"/>
  <c r="AH276" i="5"/>
  <c r="AH277" i="5"/>
  <c r="AH278" i="5"/>
  <c r="AH279" i="5"/>
  <c r="AH281" i="5"/>
  <c r="AH282" i="5"/>
  <c r="AH283" i="5"/>
  <c r="AH284" i="5"/>
  <c r="AH285" i="5"/>
  <c r="AH286" i="5"/>
  <c r="AH287" i="5"/>
  <c r="AH288" i="5"/>
  <c r="AH289" i="5"/>
  <c r="AH290" i="5"/>
  <c r="AH291" i="5"/>
  <c r="AH292" i="5"/>
  <c r="AH293" i="5"/>
  <c r="AH294" i="5"/>
  <c r="AH295" i="5"/>
  <c r="AH296" i="5"/>
  <c r="AH297" i="5"/>
  <c r="AH298" i="5"/>
  <c r="AH299" i="5"/>
  <c r="AH300" i="5"/>
  <c r="AH301" i="5"/>
  <c r="AH302" i="5"/>
  <c r="AH303" i="5"/>
  <c r="AH304" i="5"/>
  <c r="AH306" i="5"/>
  <c r="AH307" i="5"/>
  <c r="AH308" i="5"/>
  <c r="AH309" i="5"/>
  <c r="AH310" i="5"/>
  <c r="AH311" i="5"/>
  <c r="AH312" i="5"/>
  <c r="AH313" i="5"/>
  <c r="AH314" i="5"/>
  <c r="AH315" i="5"/>
  <c r="AH316" i="5"/>
  <c r="AH317" i="5"/>
  <c r="AH318" i="5"/>
  <c r="AH319" i="5"/>
  <c r="AH320" i="5"/>
  <c r="AH321" i="5"/>
  <c r="AH322" i="5"/>
  <c r="AH323" i="5"/>
  <c r="AH324" i="5"/>
  <c r="AH325" i="5"/>
  <c r="AH326" i="5"/>
  <c r="AH327" i="5"/>
  <c r="AH328" i="5"/>
  <c r="AH329" i="5"/>
  <c r="AH330" i="5"/>
  <c r="AH331" i="5"/>
  <c r="AH332" i="5"/>
  <c r="AH333" i="5"/>
  <c r="AH334" i="5"/>
  <c r="AH335" i="5"/>
  <c r="AH336" i="5"/>
  <c r="AH337" i="5"/>
  <c r="AH338" i="5"/>
  <c r="AH339" i="5"/>
  <c r="AH341" i="5"/>
  <c r="AH342" i="5"/>
  <c r="AH343" i="5"/>
  <c r="AH344" i="5"/>
  <c r="AH345" i="5"/>
  <c r="AH346" i="5"/>
  <c r="AH347" i="5"/>
  <c r="AH348" i="5"/>
  <c r="AH349" i="5"/>
  <c r="AH350" i="5"/>
  <c r="AH351" i="5"/>
  <c r="AH352" i="5"/>
  <c r="AH353" i="5"/>
  <c r="AH354" i="5"/>
  <c r="AH355" i="5"/>
  <c r="AH356" i="5"/>
  <c r="AH357" i="5"/>
  <c r="AH358" i="5"/>
  <c r="AH360" i="5"/>
  <c r="AH361" i="5"/>
  <c r="AH362" i="5"/>
  <c r="AH365" i="5"/>
  <c r="AH366" i="5"/>
  <c r="AH367" i="5"/>
  <c r="AH368" i="5"/>
  <c r="AH369" i="5"/>
  <c r="AH371" i="5"/>
  <c r="AH372" i="5"/>
  <c r="AH373" i="5"/>
  <c r="AH374" i="5"/>
  <c r="AH375" i="5"/>
  <c r="AH376" i="5"/>
  <c r="AH377" i="5"/>
  <c r="AH378" i="5"/>
  <c r="AH379" i="5"/>
  <c r="AH380" i="5"/>
  <c r="AH381" i="5"/>
  <c r="AH383" i="5"/>
  <c r="AH384" i="5"/>
  <c r="AH386" i="5"/>
  <c r="AH387" i="5"/>
  <c r="AH389" i="5"/>
  <c r="AH390" i="5"/>
  <c r="AH391" i="5"/>
  <c r="AH392" i="5"/>
  <c r="AH393" i="5"/>
  <c r="AH394" i="5"/>
  <c r="AH395" i="5"/>
  <c r="AH396" i="5"/>
  <c r="AH397" i="5"/>
  <c r="AH398" i="5"/>
  <c r="AH399" i="5"/>
  <c r="AH400" i="5"/>
  <c r="AH401" i="5"/>
  <c r="AH402" i="5"/>
  <c r="AH404" i="5"/>
  <c r="AH405" i="5"/>
  <c r="AH406" i="5"/>
  <c r="AH407" i="5"/>
  <c r="AH408" i="5"/>
  <c r="AH409" i="5"/>
  <c r="AH410" i="5"/>
  <c r="AH411" i="5"/>
  <c r="AH412" i="5"/>
  <c r="AH413" i="5"/>
  <c r="AH414" i="5"/>
  <c r="AH415" i="5"/>
  <c r="AH416" i="5"/>
  <c r="AH417" i="5"/>
  <c r="AH418" i="5"/>
  <c r="AH419" i="5"/>
  <c r="AH420" i="5"/>
  <c r="AH421" i="5"/>
  <c r="AH422" i="5"/>
  <c r="AH423" i="5"/>
  <c r="AH424" i="5"/>
  <c r="AH425" i="5"/>
  <c r="AH426" i="5"/>
  <c r="AH427" i="5"/>
  <c r="AH428" i="5"/>
  <c r="AH429" i="5"/>
  <c r="AH430" i="5"/>
  <c r="AH431" i="5"/>
  <c r="AH432" i="5"/>
  <c r="AH433" i="5"/>
  <c r="AH434" i="5"/>
  <c r="AH435" i="5"/>
  <c r="AH436" i="5"/>
  <c r="AH437" i="5"/>
  <c r="AH438" i="5"/>
  <c r="AH439" i="5"/>
  <c r="AH440" i="5"/>
  <c r="AH442" i="5"/>
  <c r="AH443" i="5"/>
  <c r="AH444" i="5"/>
  <c r="AH445" i="5"/>
  <c r="AH446" i="5"/>
  <c r="AH447" i="5"/>
  <c r="AH448" i="5"/>
  <c r="AH450" i="5"/>
  <c r="AH451" i="5"/>
  <c r="AH453" i="5"/>
  <c r="AH454" i="5"/>
  <c r="AH455" i="5"/>
  <c r="AH456" i="5"/>
  <c r="AH457" i="5"/>
  <c r="AH458" i="5"/>
  <c r="AH459" i="5"/>
  <c r="AH460" i="5"/>
  <c r="AH461" i="5"/>
  <c r="AH462" i="5"/>
  <c r="AH464" i="5"/>
  <c r="AH465" i="5"/>
  <c r="AH466" i="5"/>
  <c r="AH467" i="5"/>
  <c r="AH468" i="5"/>
  <c r="AH469" i="5"/>
  <c r="AH470" i="5"/>
  <c r="AH471" i="5"/>
  <c r="AH472" i="5"/>
  <c r="AH473" i="5"/>
  <c r="AH475" i="5"/>
  <c r="AH476" i="5"/>
  <c r="AH477" i="5"/>
  <c r="AH478" i="5"/>
  <c r="AH479" i="5"/>
  <c r="AH480" i="5"/>
  <c r="AH481" i="5"/>
  <c r="AH482" i="5"/>
  <c r="AH483" i="5"/>
  <c r="AH484" i="5"/>
  <c r="AH485" i="5"/>
  <c r="AH486" i="5"/>
  <c r="AH487" i="5"/>
  <c r="AH488" i="5"/>
  <c r="AH489" i="5"/>
  <c r="AH490" i="5"/>
  <c r="AH491" i="5"/>
  <c r="AH492" i="5"/>
  <c r="AH493" i="5"/>
  <c r="AH494" i="5"/>
  <c r="AH495" i="5"/>
  <c r="AH496" i="5"/>
  <c r="AH497" i="5"/>
  <c r="AH498" i="5"/>
  <c r="AH499" i="5"/>
  <c r="AH501" i="5"/>
  <c r="AH502" i="5"/>
  <c r="AH503" i="5"/>
  <c r="AH504" i="5"/>
  <c r="AH505" i="5"/>
  <c r="AH506" i="5"/>
  <c r="AH507" i="5"/>
  <c r="AH508" i="5"/>
  <c r="AH509" i="5"/>
  <c r="AH510" i="5"/>
  <c r="AH511" i="5"/>
  <c r="AH512" i="5"/>
  <c r="AH513" i="5"/>
  <c r="AH514" i="5"/>
  <c r="AH515" i="5"/>
  <c r="AH516" i="5"/>
  <c r="AH517" i="5"/>
  <c r="AH518" i="5"/>
  <c r="AH519" i="5"/>
  <c r="AH520" i="5"/>
  <c r="AH521" i="5"/>
  <c r="AH522" i="5"/>
  <c r="AH523" i="5"/>
  <c r="AH524" i="5"/>
  <c r="AH525" i="5"/>
  <c r="AH526" i="5"/>
  <c r="AH527" i="5"/>
  <c r="AH528" i="5"/>
  <c r="AH529" i="5"/>
  <c r="AH530" i="5"/>
  <c r="AH531" i="5"/>
  <c r="AH532" i="5"/>
  <c r="AH533" i="5"/>
  <c r="AH534" i="5"/>
  <c r="AH535" i="5"/>
  <c r="AH537" i="5"/>
  <c r="AH538" i="5"/>
  <c r="AH539" i="5"/>
  <c r="AH540" i="5"/>
  <c r="AH541" i="5"/>
  <c r="AH542" i="5"/>
  <c r="AH543" i="5"/>
  <c r="AH544" i="5"/>
  <c r="AH545" i="5"/>
  <c r="AH546" i="5"/>
  <c r="AH547" i="5"/>
  <c r="AH548" i="5"/>
  <c r="AH549" i="5"/>
  <c r="AH550" i="5"/>
  <c r="AH551" i="5"/>
  <c r="AH552" i="5"/>
  <c r="AH553" i="5"/>
  <c r="AH554" i="5"/>
  <c r="AH555" i="5"/>
  <c r="AH556" i="5"/>
  <c r="AH557" i="5"/>
  <c r="AH558" i="5"/>
  <c r="AH559" i="5"/>
  <c r="AH560" i="5"/>
  <c r="AH561" i="5"/>
  <c r="AH562" i="5"/>
  <c r="AH563" i="5"/>
  <c r="AH564" i="5"/>
  <c r="AH565" i="5"/>
  <c r="AH566" i="5"/>
  <c r="AH567" i="5"/>
  <c r="AH568" i="5"/>
  <c r="AH569" i="5"/>
  <c r="AH570" i="5"/>
  <c r="AH572" i="5"/>
  <c r="AH573" i="5"/>
  <c r="AH574" i="5"/>
  <c r="AH575" i="5"/>
  <c r="AH576" i="5"/>
  <c r="AH577" i="5"/>
  <c r="AH578" i="5"/>
  <c r="AH579" i="5"/>
  <c r="AH580" i="5"/>
  <c r="AH581" i="5"/>
  <c r="AH582" i="5"/>
  <c r="AH583" i="5"/>
  <c r="AH584" i="5"/>
  <c r="AH585" i="5"/>
  <c r="AH586" i="5"/>
  <c r="AH587" i="5"/>
  <c r="AH588" i="5"/>
  <c r="AH589" i="5"/>
  <c r="AH590" i="5"/>
  <c r="AH592" i="5"/>
  <c r="AH593" i="5"/>
  <c r="AH594" i="5"/>
  <c r="AH595" i="5"/>
  <c r="AH596" i="5"/>
  <c r="AH597" i="5"/>
  <c r="AH598" i="5"/>
  <c r="AH599" i="5"/>
  <c r="AH600" i="5"/>
  <c r="AH601" i="5"/>
  <c r="AH602" i="5"/>
  <c r="AH603" i="5"/>
  <c r="AH604" i="5"/>
  <c r="AH606" i="5"/>
  <c r="AH607" i="5"/>
  <c r="AH608" i="5"/>
  <c r="AH609" i="5"/>
  <c r="AH610" i="5"/>
  <c r="AH611" i="5"/>
  <c r="AH612" i="5"/>
  <c r="AH613" i="5"/>
  <c r="AH614" i="5"/>
  <c r="AH615" i="5"/>
  <c r="AH616" i="5"/>
  <c r="AH617" i="5"/>
  <c r="AH618" i="5"/>
  <c r="AH619" i="5"/>
  <c r="AH620" i="5"/>
  <c r="AH621" i="5"/>
  <c r="AH622" i="5"/>
  <c r="AH623" i="5"/>
  <c r="AH624" i="5"/>
  <c r="AH625" i="5"/>
  <c r="AH627" i="5"/>
  <c r="AH628" i="5"/>
  <c r="AH629" i="5"/>
  <c r="AH630" i="5"/>
  <c r="AH631" i="5"/>
  <c r="AH632" i="5"/>
  <c r="AH635" i="5"/>
  <c r="AH636" i="5"/>
  <c r="AH637" i="5"/>
  <c r="AH639" i="5"/>
  <c r="AH640" i="5"/>
  <c r="AH641" i="5"/>
  <c r="AH642" i="5"/>
  <c r="AH643" i="5"/>
  <c r="AH644" i="5"/>
  <c r="AH645" i="5"/>
  <c r="AH646" i="5"/>
  <c r="AH648" i="5"/>
  <c r="AH649" i="5"/>
  <c r="AH650" i="5"/>
  <c r="AH651" i="5"/>
  <c r="AH652" i="5"/>
  <c r="AH654" i="5"/>
  <c r="AH655" i="5"/>
  <c r="AH656" i="5"/>
  <c r="AH657" i="5"/>
  <c r="AH658" i="5"/>
  <c r="AH659" i="5"/>
  <c r="AH660" i="5"/>
  <c r="AH661" i="5"/>
  <c r="AH662" i="5"/>
  <c r="AH663" i="5"/>
  <c r="AH664" i="5"/>
  <c r="AH665" i="5"/>
  <c r="AH666" i="5"/>
  <c r="AH667" i="5"/>
  <c r="AH668" i="5"/>
  <c r="AH669" i="5"/>
  <c r="AH670" i="5"/>
  <c r="AH671" i="5"/>
  <c r="AH672" i="5"/>
  <c r="AH673" i="5"/>
  <c r="AH674" i="5"/>
  <c r="AH675" i="5"/>
  <c r="AH676" i="5"/>
  <c r="AH677" i="5"/>
  <c r="AH678" i="5"/>
  <c r="AH679" i="5"/>
  <c r="AH680" i="5"/>
  <c r="AH681" i="5"/>
  <c r="AH682" i="5"/>
  <c r="AH683" i="5"/>
  <c r="AH684" i="5"/>
  <c r="AH685" i="5"/>
  <c r="AH686" i="5"/>
  <c r="AH687" i="5"/>
  <c r="AH688" i="5"/>
  <c r="AH689" i="5"/>
  <c r="AH690" i="5"/>
  <c r="AH691" i="5"/>
  <c r="AH692" i="5"/>
  <c r="AH693" i="5"/>
  <c r="AH694" i="5"/>
  <c r="AH695" i="5"/>
  <c r="AH696" i="5"/>
  <c r="AH697" i="5"/>
  <c r="AH698" i="5"/>
  <c r="AH699" i="5"/>
  <c r="AH700" i="5"/>
  <c r="AH701" i="5"/>
  <c r="AH702" i="5"/>
  <c r="AH703" i="5"/>
  <c r="AH704" i="5"/>
  <c r="AH705" i="5"/>
  <c r="AH706" i="5"/>
  <c r="AH707" i="5"/>
  <c r="AH708" i="5"/>
  <c r="AH709" i="5"/>
  <c r="AH710" i="5"/>
  <c r="AH711" i="5"/>
  <c r="AH712" i="5"/>
  <c r="AI11" i="5"/>
  <c r="AI12" i="5"/>
  <c r="AI15" i="5"/>
  <c r="AI16" i="5"/>
  <c r="AI17" i="5"/>
  <c r="AI28" i="5"/>
  <c r="AI35" i="5"/>
  <c r="AI37" i="5"/>
  <c r="AI38" i="5"/>
  <c r="AI39" i="5"/>
  <c r="AI41" i="5"/>
  <c r="AI43" i="5"/>
  <c r="AI44" i="5"/>
  <c r="AI48" i="5"/>
  <c r="AI65" i="5"/>
  <c r="AI76" i="5"/>
  <c r="AI108" i="5"/>
  <c r="AI110" i="5"/>
  <c r="AI111" i="5"/>
  <c r="AI112" i="5"/>
  <c r="AI113" i="5"/>
  <c r="AI114" i="5"/>
  <c r="AI115" i="5"/>
  <c r="AI117" i="5"/>
  <c r="AI128" i="5"/>
  <c r="AI129" i="5"/>
  <c r="AI147" i="5"/>
  <c r="AI148" i="5"/>
  <c r="AI149" i="5"/>
  <c r="AI150" i="5"/>
  <c r="AI151" i="5"/>
  <c r="AI152" i="5"/>
  <c r="AI153" i="5"/>
  <c r="AI154" i="5"/>
  <c r="AI157" i="5"/>
  <c r="AI158" i="5"/>
  <c r="AI159" i="5"/>
  <c r="AI160" i="5"/>
  <c r="AI161" i="5"/>
  <c r="AI162" i="5"/>
  <c r="AI163" i="5"/>
  <c r="AI168" i="5"/>
  <c r="AI169" i="5"/>
  <c r="AI172" i="5"/>
  <c r="AI173" i="5"/>
  <c r="AI174" i="5"/>
  <c r="AI175" i="5"/>
  <c r="AI176" i="5"/>
  <c r="AI177" i="5"/>
  <c r="AI178" i="5"/>
  <c r="AI179" i="5"/>
  <c r="AI180" i="5"/>
  <c r="AI181" i="5"/>
  <c r="AI192" i="5"/>
  <c r="AI193" i="5"/>
  <c r="AI194" i="5"/>
  <c r="AI200" i="5"/>
  <c r="AI206" i="5"/>
  <c r="AI207" i="5"/>
  <c r="AI210" i="5"/>
  <c r="AI211" i="5"/>
  <c r="AI212" i="5"/>
  <c r="AI213" i="5"/>
  <c r="AI219" i="5"/>
  <c r="AI220" i="5"/>
  <c r="AI223" i="5"/>
  <c r="AI224" i="5"/>
  <c r="AI226" i="5"/>
  <c r="AI227" i="5"/>
  <c r="AI230" i="5"/>
  <c r="AI231" i="5"/>
  <c r="AI232" i="5"/>
  <c r="AI235" i="5"/>
  <c r="AI236" i="5"/>
  <c r="AI237" i="5"/>
  <c r="AI238" i="5"/>
  <c r="AI239" i="5"/>
  <c r="AI240" i="5"/>
  <c r="AI241" i="5"/>
  <c r="AI252" i="5"/>
  <c r="AI253" i="5"/>
  <c r="AI273" i="5"/>
  <c r="AI276" i="5"/>
  <c r="AI286" i="5"/>
  <c r="AI287" i="5"/>
  <c r="AI288" i="5"/>
  <c r="AI289" i="5"/>
  <c r="AI291" i="5"/>
  <c r="AI292" i="5"/>
  <c r="AI293" i="5"/>
  <c r="AI294" i="5"/>
  <c r="AI295" i="5"/>
  <c r="AI296" i="5"/>
  <c r="AI297" i="5"/>
  <c r="AI298" i="5"/>
  <c r="AI299" i="5"/>
  <c r="AI300" i="5"/>
  <c r="AI301" i="5"/>
  <c r="AI303" i="5"/>
  <c r="AI307" i="5"/>
  <c r="AI309" i="5"/>
  <c r="AI310" i="5"/>
  <c r="AI311" i="5"/>
  <c r="AI313" i="5"/>
  <c r="AI314" i="5"/>
  <c r="AI315" i="5"/>
  <c r="AI316" i="5"/>
  <c r="AI317" i="5"/>
  <c r="AI332" i="5"/>
  <c r="AI347" i="5"/>
  <c r="AI348" i="5"/>
  <c r="AI349" i="5"/>
  <c r="AI350" i="5"/>
  <c r="AI351" i="5"/>
  <c r="AI352" i="5"/>
  <c r="AI353" i="5"/>
  <c r="AI354" i="5"/>
  <c r="AI360" i="5"/>
  <c r="AI368" i="5"/>
  <c r="AI370" i="5"/>
  <c r="AI371" i="5"/>
  <c r="AI372" i="5"/>
  <c r="AI373" i="5"/>
  <c r="AI374" i="5"/>
  <c r="AI375" i="5"/>
  <c r="AI377" i="5"/>
  <c r="AI378" i="5"/>
  <c r="AI381" i="5"/>
  <c r="AI385" i="5"/>
  <c r="AI386" i="5"/>
  <c r="AI387" i="5"/>
  <c r="AI388" i="5"/>
  <c r="AI389"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3" i="5"/>
  <c r="AI434" i="5"/>
  <c r="AI435" i="5"/>
  <c r="AI436" i="5"/>
  <c r="AI437"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4" i="5"/>
  <c r="AI485" i="5"/>
  <c r="AI486" i="5"/>
  <c r="AI490" i="5"/>
  <c r="AI491" i="5"/>
  <c r="AI492" i="5"/>
  <c r="AI493" i="5"/>
  <c r="AI494" i="5"/>
  <c r="AI495" i="5"/>
  <c r="AI496" i="5"/>
  <c r="AI500" i="5"/>
  <c r="AI501" i="5"/>
  <c r="AI502" i="5"/>
  <c r="AI503" i="5"/>
  <c r="AI504" i="5"/>
  <c r="AI507" i="5"/>
  <c r="AI508"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8" i="5"/>
  <c r="AI539" i="5"/>
  <c r="AI542" i="5"/>
  <c r="AI543" i="5"/>
  <c r="AI544" i="5"/>
  <c r="AI545" i="5"/>
  <c r="AI546" i="5"/>
  <c r="AI547" i="5"/>
  <c r="AI548" i="5"/>
  <c r="AI554" i="5"/>
  <c r="AI566" i="5"/>
  <c r="AI567" i="5"/>
  <c r="AI568" i="5"/>
  <c r="AI569" i="5"/>
  <c r="AI570" i="5"/>
  <c r="AI571" i="5"/>
  <c r="AI572" i="5"/>
  <c r="AI573" i="5"/>
  <c r="AI574" i="5"/>
  <c r="AI575" i="5"/>
  <c r="AI576" i="5"/>
  <c r="AI578" i="5"/>
  <c r="AI579" i="5"/>
  <c r="AI580" i="5"/>
  <c r="AI581" i="5"/>
  <c r="AI582" i="5"/>
  <c r="AI583" i="5"/>
  <c r="AI584" i="5"/>
  <c r="AI585" i="5"/>
  <c r="AI586" i="5"/>
  <c r="AI587" i="5"/>
  <c r="AI588" i="5"/>
  <c r="AI589" i="5"/>
  <c r="AI590" i="5"/>
  <c r="AI591" i="5"/>
  <c r="AI592" i="5"/>
  <c r="AI593" i="5"/>
  <c r="AI607" i="5"/>
  <c r="AI608" i="5"/>
  <c r="AI609" i="5"/>
  <c r="AI610" i="5"/>
  <c r="AI611" i="5"/>
  <c r="AI612" i="5"/>
  <c r="AI613" i="5"/>
  <c r="AI614" i="5"/>
  <c r="AI615" i="5"/>
  <c r="AI616" i="5"/>
  <c r="AI617" i="5"/>
  <c r="AI619" i="5"/>
  <c r="AI620" i="5"/>
  <c r="AI621" i="5"/>
  <c r="AI622" i="5"/>
  <c r="AI623" i="5"/>
  <c r="AI624" i="5"/>
  <c r="AI625" i="5"/>
  <c r="AI630" i="5"/>
  <c r="AI631" i="5"/>
  <c r="AI632" i="5"/>
  <c r="AI633" i="5"/>
  <c r="AI634" i="5"/>
  <c r="AI635" i="5"/>
  <c r="AI636" i="5"/>
  <c r="AI637" i="5"/>
  <c r="AI638" i="5"/>
  <c r="AI639" i="5"/>
  <c r="AI643" i="5"/>
  <c r="AI655" i="5"/>
  <c r="AI656" i="5"/>
  <c r="AI657" i="5"/>
  <c r="AI664" i="5"/>
  <c r="AI665" i="5"/>
  <c r="AI684" i="5"/>
  <c r="AI685" i="5"/>
  <c r="AI686" i="5"/>
  <c r="AI687" i="5"/>
  <c r="AI688" i="5"/>
  <c r="AI689" i="5"/>
  <c r="AI690" i="5"/>
  <c r="AI691" i="5"/>
  <c r="AI692" i="5"/>
  <c r="AI693" i="5"/>
  <c r="AI694" i="5"/>
  <c r="AI695" i="5"/>
  <c r="AI696" i="5"/>
  <c r="AI699" i="5"/>
  <c r="AI700" i="5"/>
  <c r="AI701" i="5"/>
  <c r="AI702" i="5"/>
  <c r="AI703" i="5"/>
  <c r="AI706" i="5"/>
  <c r="AI707" i="5"/>
  <c r="AI712" i="5"/>
  <c r="AI71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AM116" i="1"/>
  <c r="BV11" i="1" l="1"/>
  <c r="BW11" i="1" s="1"/>
  <c r="CE551" i="1"/>
  <c r="CE143" i="1" l="1"/>
  <c r="CE151" i="1"/>
  <c r="CE150" i="1"/>
  <c r="CE148" i="1"/>
  <c r="CE147" i="1"/>
  <c r="CE146" i="1"/>
  <c r="CE141" i="1"/>
  <c r="CE138" i="1"/>
  <c r="CE137" i="1"/>
  <c r="CE136" i="1"/>
  <c r="CE135" i="1"/>
  <c r="BV17" i="1" l="1"/>
  <c r="BW17" i="1" s="1"/>
  <c r="AM17" i="1"/>
  <c r="CE131" i="1" l="1"/>
  <c r="CE130" i="1"/>
  <c r="CB714" i="1"/>
  <c r="CE139" i="1" l="1"/>
  <c r="CE140" i="1"/>
  <c r="CW715" i="1" l="1"/>
  <c r="CW714" i="1"/>
  <c r="CW712" i="1"/>
  <c r="CW697" i="1"/>
  <c r="CW696" i="1"/>
  <c r="CW695" i="1"/>
  <c r="CW694" i="1"/>
  <c r="CW693" i="1"/>
  <c r="CW692" i="1"/>
  <c r="CW691" i="1"/>
  <c r="CW682" i="1"/>
  <c r="CW681" i="1"/>
  <c r="CW670" i="1"/>
  <c r="CW669" i="1"/>
  <c r="CW666" i="1"/>
  <c r="CW663" i="1"/>
  <c r="CW662" i="1"/>
  <c r="CW661" i="1"/>
  <c r="CW660" i="1"/>
  <c r="CW659" i="1"/>
  <c r="CW658" i="1"/>
  <c r="CW657" i="1"/>
  <c r="CW656" i="1"/>
  <c r="CW652" i="1"/>
  <c r="CW651" i="1"/>
  <c r="CW647" i="1"/>
  <c r="CW646" i="1"/>
  <c r="CW645" i="1"/>
  <c r="CW644" i="1"/>
  <c r="CW643" i="1"/>
  <c r="CW642" i="1"/>
  <c r="CW641" i="1"/>
  <c r="CW640" i="1"/>
  <c r="CW639" i="1"/>
  <c r="CW638" i="1"/>
  <c r="CW637" i="1"/>
  <c r="CW636" i="1"/>
  <c r="CW635" i="1"/>
  <c r="CW634" i="1"/>
  <c r="CW633" i="1"/>
  <c r="CW632" i="1"/>
  <c r="CW631" i="1"/>
  <c r="CW630" i="1"/>
  <c r="CW629" i="1"/>
  <c r="CW628" i="1"/>
  <c r="CW627" i="1"/>
  <c r="CW626" i="1"/>
  <c r="CW625" i="1"/>
  <c r="CW624" i="1"/>
  <c r="CW602" i="1"/>
  <c r="CW599" i="1"/>
  <c r="CW598" i="1"/>
  <c r="CW595" i="1"/>
  <c r="CW594" i="1"/>
  <c r="CW587" i="1"/>
  <c r="CW586" i="1"/>
  <c r="CW585" i="1"/>
  <c r="CW584" i="1"/>
  <c r="CW583" i="1"/>
  <c r="CW582" i="1"/>
  <c r="CW569" i="1"/>
  <c r="CW553" i="1"/>
  <c r="CW552" i="1"/>
  <c r="CW455" i="1"/>
  <c r="CW454" i="1"/>
  <c r="CW434" i="1"/>
  <c r="CW419" i="1"/>
  <c r="CW416" i="1"/>
  <c r="CW385" i="1"/>
  <c r="CW382" i="1"/>
  <c r="CW380" i="1"/>
  <c r="CW379" i="1"/>
  <c r="CW371" i="1"/>
  <c r="CW370" i="1"/>
  <c r="CW369" i="1"/>
  <c r="CW368" i="1"/>
  <c r="CW367" i="1"/>
  <c r="CW338" i="1"/>
  <c r="CW337" i="1"/>
  <c r="CW299" i="1"/>
  <c r="CW298" i="1"/>
  <c r="CW294" i="1"/>
  <c r="CW228" i="1"/>
  <c r="CW211" i="1"/>
  <c r="CW100" i="1"/>
  <c r="CW97" i="1"/>
  <c r="CW92" i="1"/>
  <c r="CW91" i="1"/>
  <c r="CW90" i="1"/>
  <c r="CW89" i="1"/>
  <c r="CW88" i="1"/>
  <c r="CW87" i="1"/>
  <c r="CW86" i="1"/>
  <c r="CW85" i="1"/>
  <c r="CW84" i="1"/>
  <c r="CW83" i="1"/>
  <c r="CW82" i="1"/>
  <c r="CW81" i="1"/>
  <c r="CW80" i="1"/>
  <c r="CW15" i="1"/>
  <c r="CW14" i="1"/>
  <c r="CZ5" i="1"/>
  <c r="DA5" i="1"/>
  <c r="CZ6" i="1"/>
  <c r="DA6" i="1"/>
  <c r="CZ7" i="1"/>
  <c r="DA7" i="1"/>
  <c r="CZ8" i="1"/>
  <c r="DA8" i="1"/>
  <c r="CZ9" i="1"/>
  <c r="DA9" i="1"/>
  <c r="CZ10" i="1"/>
  <c r="DA10" i="1"/>
  <c r="CZ11" i="1"/>
  <c r="DA11" i="1"/>
  <c r="CZ12" i="1"/>
  <c r="DA12" i="1"/>
  <c r="CZ13" i="1"/>
  <c r="DA13" i="1"/>
  <c r="CZ14" i="1"/>
  <c r="DA14" i="1"/>
  <c r="CZ15" i="1"/>
  <c r="DA15" i="1"/>
  <c r="CZ16" i="1"/>
  <c r="DA16" i="1"/>
  <c r="CZ17" i="1"/>
  <c r="DA17" i="1"/>
  <c r="CZ18" i="1"/>
  <c r="DA18" i="1"/>
  <c r="CZ19" i="1"/>
  <c r="DA19" i="1"/>
  <c r="CZ20" i="1"/>
  <c r="DA20" i="1"/>
  <c r="CZ21" i="1"/>
  <c r="DA21" i="1"/>
  <c r="CZ22" i="1"/>
  <c r="DA22" i="1"/>
  <c r="CZ23" i="1"/>
  <c r="DA23" i="1"/>
  <c r="CZ24" i="1"/>
  <c r="DA24" i="1"/>
  <c r="CZ25" i="1"/>
  <c r="DA25" i="1"/>
  <c r="CZ26" i="1"/>
  <c r="DA26" i="1"/>
  <c r="CZ27" i="1"/>
  <c r="DA27" i="1"/>
  <c r="CZ28" i="1"/>
  <c r="DA28" i="1"/>
  <c r="CZ29" i="1"/>
  <c r="DA29" i="1"/>
  <c r="CZ30" i="1"/>
  <c r="DA30" i="1"/>
  <c r="CZ31" i="1"/>
  <c r="DA31" i="1"/>
  <c r="CZ32" i="1"/>
  <c r="DA32" i="1"/>
  <c r="CZ33" i="1"/>
  <c r="DA33" i="1"/>
  <c r="CZ34" i="1"/>
  <c r="DA34" i="1"/>
  <c r="CZ35" i="1"/>
  <c r="DA35" i="1"/>
  <c r="CZ36" i="1"/>
  <c r="DA36" i="1"/>
  <c r="CZ37" i="1"/>
  <c r="DA37" i="1"/>
  <c r="CZ38" i="1"/>
  <c r="DA38" i="1"/>
  <c r="CZ39" i="1"/>
  <c r="DA39" i="1"/>
  <c r="CZ40" i="1"/>
  <c r="DA40" i="1"/>
  <c r="CZ41" i="1"/>
  <c r="DA41" i="1"/>
  <c r="CZ42" i="1"/>
  <c r="DA42" i="1"/>
  <c r="CZ43" i="1"/>
  <c r="DA43" i="1"/>
  <c r="CZ44" i="1"/>
  <c r="DA44" i="1"/>
  <c r="CZ45" i="1"/>
  <c r="DA45" i="1"/>
  <c r="CZ46" i="1"/>
  <c r="DA46" i="1"/>
  <c r="CZ47" i="1"/>
  <c r="DA47" i="1"/>
  <c r="CZ48" i="1"/>
  <c r="DA48" i="1"/>
  <c r="CZ51" i="1"/>
  <c r="DA51" i="1"/>
  <c r="CZ52" i="1"/>
  <c r="DA52" i="1"/>
  <c r="CZ53" i="1"/>
  <c r="DA53" i="1"/>
  <c r="CZ54" i="1"/>
  <c r="DA54" i="1"/>
  <c r="CZ55" i="1"/>
  <c r="DA55" i="1"/>
  <c r="CZ56" i="1"/>
  <c r="DA56" i="1"/>
  <c r="CZ57" i="1"/>
  <c r="DA57" i="1"/>
  <c r="CZ58" i="1"/>
  <c r="DA58" i="1"/>
  <c r="CZ59" i="1"/>
  <c r="DA59" i="1"/>
  <c r="CZ60" i="1"/>
  <c r="DA60" i="1"/>
  <c r="CZ61" i="1"/>
  <c r="DA61" i="1"/>
  <c r="CZ62" i="1"/>
  <c r="DA62" i="1"/>
  <c r="CZ63" i="1"/>
  <c r="DA63" i="1"/>
  <c r="CZ64" i="1"/>
  <c r="DA64" i="1"/>
  <c r="CZ65" i="1"/>
  <c r="DA65" i="1"/>
  <c r="CZ66" i="1"/>
  <c r="DA66" i="1"/>
  <c r="CZ67" i="1"/>
  <c r="DA67" i="1"/>
  <c r="CZ68" i="1"/>
  <c r="DA68" i="1"/>
  <c r="CZ69" i="1"/>
  <c r="DA69" i="1"/>
  <c r="CZ70" i="1"/>
  <c r="DA70" i="1"/>
  <c r="CZ71" i="1"/>
  <c r="DA71" i="1"/>
  <c r="CZ72" i="1"/>
  <c r="DA72" i="1"/>
  <c r="CZ73" i="1"/>
  <c r="DA73" i="1"/>
  <c r="CZ74" i="1"/>
  <c r="DA74" i="1"/>
  <c r="CZ75" i="1"/>
  <c r="DA75" i="1"/>
  <c r="CZ76" i="1"/>
  <c r="DA76" i="1"/>
  <c r="CZ77" i="1"/>
  <c r="DA77" i="1"/>
  <c r="CZ78" i="1"/>
  <c r="DA78" i="1"/>
  <c r="CZ79" i="1"/>
  <c r="DA79" i="1"/>
  <c r="CZ80" i="1"/>
  <c r="DA80" i="1"/>
  <c r="CZ81" i="1"/>
  <c r="DA81" i="1"/>
  <c r="CZ82" i="1"/>
  <c r="DA82" i="1"/>
  <c r="CZ83" i="1"/>
  <c r="DA83" i="1"/>
  <c r="CZ84" i="1"/>
  <c r="DA84" i="1"/>
  <c r="CZ85" i="1"/>
  <c r="DA85" i="1"/>
  <c r="CZ86" i="1"/>
  <c r="DA86" i="1"/>
  <c r="CZ87" i="1"/>
  <c r="DA87" i="1"/>
  <c r="CZ88" i="1"/>
  <c r="DA88" i="1"/>
  <c r="CZ89" i="1"/>
  <c r="DA89" i="1"/>
  <c r="CZ90" i="1"/>
  <c r="DA90" i="1"/>
  <c r="CZ91" i="1"/>
  <c r="DA91" i="1"/>
  <c r="CZ92" i="1"/>
  <c r="DA92" i="1"/>
  <c r="CZ93" i="1"/>
  <c r="DA93" i="1"/>
  <c r="CZ94" i="1"/>
  <c r="DA94" i="1"/>
  <c r="CZ95" i="1"/>
  <c r="DA95" i="1"/>
  <c r="CZ96" i="1"/>
  <c r="DA96" i="1"/>
  <c r="CZ97" i="1"/>
  <c r="DA97" i="1"/>
  <c r="CZ98" i="1"/>
  <c r="DA98" i="1"/>
  <c r="CZ99" i="1"/>
  <c r="DA99" i="1"/>
  <c r="CZ100" i="1"/>
  <c r="DA100" i="1"/>
  <c r="CZ101" i="1"/>
  <c r="DA101" i="1"/>
  <c r="CZ102" i="1"/>
  <c r="DA102" i="1"/>
  <c r="CZ103" i="1"/>
  <c r="DA103" i="1"/>
  <c r="CZ104" i="1"/>
  <c r="DA104" i="1"/>
  <c r="CZ105" i="1"/>
  <c r="DA105" i="1"/>
  <c r="CZ106" i="1"/>
  <c r="DA106" i="1"/>
  <c r="CZ107" i="1"/>
  <c r="DA107" i="1"/>
  <c r="CZ108" i="1"/>
  <c r="DA108" i="1"/>
  <c r="CZ109" i="1"/>
  <c r="DA109" i="1"/>
  <c r="CZ110" i="1"/>
  <c r="DA110" i="1"/>
  <c r="CZ111" i="1"/>
  <c r="DA111" i="1"/>
  <c r="CZ112" i="1"/>
  <c r="DA112" i="1"/>
  <c r="CZ113" i="1"/>
  <c r="DA113" i="1"/>
  <c r="CZ114" i="1"/>
  <c r="DA114" i="1"/>
  <c r="CZ115" i="1"/>
  <c r="DA115" i="1"/>
  <c r="CZ116" i="1"/>
  <c r="DA116" i="1"/>
  <c r="CZ117" i="1"/>
  <c r="DA117" i="1"/>
  <c r="CZ118" i="1"/>
  <c r="DA118" i="1"/>
  <c r="CZ119" i="1"/>
  <c r="DA119" i="1"/>
  <c r="CZ120" i="1"/>
  <c r="DA120" i="1"/>
  <c r="CZ121" i="1"/>
  <c r="DA121" i="1"/>
  <c r="CZ122" i="1"/>
  <c r="DA122" i="1"/>
  <c r="CZ123" i="1"/>
  <c r="DA123" i="1"/>
  <c r="CZ124" i="1"/>
  <c r="DA124" i="1"/>
  <c r="CZ125" i="1"/>
  <c r="DA125" i="1"/>
  <c r="CZ126" i="1"/>
  <c r="DA126" i="1"/>
  <c r="CZ127" i="1"/>
  <c r="DA127" i="1"/>
  <c r="CZ128" i="1"/>
  <c r="DA128" i="1"/>
  <c r="CZ129" i="1"/>
  <c r="DA129" i="1"/>
  <c r="CZ130" i="1"/>
  <c r="DA130" i="1"/>
  <c r="CZ131" i="1"/>
  <c r="DA131" i="1"/>
  <c r="CZ132" i="1"/>
  <c r="DA132" i="1"/>
  <c r="CZ133" i="1"/>
  <c r="DA133" i="1"/>
  <c r="CZ134" i="1"/>
  <c r="DA134" i="1"/>
  <c r="CZ135" i="1"/>
  <c r="DA135" i="1"/>
  <c r="CZ136" i="1"/>
  <c r="DA136" i="1"/>
  <c r="CZ137" i="1"/>
  <c r="DA137" i="1"/>
  <c r="CZ138" i="1"/>
  <c r="DA138" i="1"/>
  <c r="CZ139" i="1"/>
  <c r="DA139" i="1"/>
  <c r="CZ140" i="1"/>
  <c r="DA140" i="1"/>
  <c r="CZ141" i="1"/>
  <c r="DA141" i="1"/>
  <c r="CZ142" i="1"/>
  <c r="DA142" i="1"/>
  <c r="CZ143" i="1"/>
  <c r="DA143" i="1"/>
  <c r="CZ153" i="1"/>
  <c r="DA153" i="1"/>
  <c r="CZ154" i="1"/>
  <c r="DA154" i="1"/>
  <c r="CZ155" i="1"/>
  <c r="DA155" i="1"/>
  <c r="CZ156" i="1"/>
  <c r="DA156" i="1"/>
  <c r="CZ157" i="1"/>
  <c r="DA157" i="1"/>
  <c r="CZ158" i="1"/>
  <c r="DA158" i="1"/>
  <c r="CZ159" i="1"/>
  <c r="DA159" i="1"/>
  <c r="CZ160" i="1"/>
  <c r="DA160" i="1"/>
  <c r="CZ161" i="1"/>
  <c r="DA161" i="1"/>
  <c r="CZ162" i="1"/>
  <c r="DA162" i="1"/>
  <c r="CZ163" i="1"/>
  <c r="DA163" i="1"/>
  <c r="CZ164" i="1"/>
  <c r="DA164" i="1"/>
  <c r="CZ165" i="1"/>
  <c r="DA165" i="1"/>
  <c r="CZ166" i="1"/>
  <c r="DA166" i="1"/>
  <c r="CZ167" i="1"/>
  <c r="DA167" i="1"/>
  <c r="CZ168" i="1"/>
  <c r="DA168" i="1"/>
  <c r="CZ169" i="1"/>
  <c r="DA169" i="1"/>
  <c r="CZ170" i="1"/>
  <c r="DA170" i="1"/>
  <c r="CZ171" i="1"/>
  <c r="DA171" i="1"/>
  <c r="CZ172" i="1"/>
  <c r="DA172" i="1"/>
  <c r="CZ173" i="1"/>
  <c r="DA173" i="1"/>
  <c r="CZ174" i="1"/>
  <c r="DA174" i="1"/>
  <c r="CZ175" i="1"/>
  <c r="DA175" i="1"/>
  <c r="CZ176" i="1"/>
  <c r="DA176" i="1"/>
  <c r="CZ177" i="1"/>
  <c r="DA177" i="1"/>
  <c r="CZ178" i="1"/>
  <c r="DA178" i="1"/>
  <c r="CZ179" i="1"/>
  <c r="DA179" i="1"/>
  <c r="CZ180" i="1"/>
  <c r="DA180" i="1"/>
  <c r="CZ181" i="1"/>
  <c r="DA181" i="1"/>
  <c r="CZ182" i="1"/>
  <c r="DA182" i="1"/>
  <c r="CZ183" i="1"/>
  <c r="DA183" i="1"/>
  <c r="CZ184" i="1"/>
  <c r="DA184" i="1"/>
  <c r="CZ185" i="1"/>
  <c r="DA185" i="1"/>
  <c r="CZ186" i="1"/>
  <c r="DA186" i="1"/>
  <c r="CZ187" i="1"/>
  <c r="DA187" i="1"/>
  <c r="CZ188" i="1"/>
  <c r="DA188" i="1"/>
  <c r="CZ189" i="1"/>
  <c r="DA189" i="1"/>
  <c r="CZ190" i="1"/>
  <c r="DA190" i="1"/>
  <c r="CZ191" i="1"/>
  <c r="DA191" i="1"/>
  <c r="CZ192" i="1"/>
  <c r="DA192" i="1"/>
  <c r="CZ193" i="1"/>
  <c r="DA193" i="1"/>
  <c r="CZ194" i="1"/>
  <c r="DA194" i="1"/>
  <c r="CZ195" i="1"/>
  <c r="DA195" i="1"/>
  <c r="CZ196" i="1"/>
  <c r="DA196" i="1"/>
  <c r="CZ197" i="1"/>
  <c r="BX197" i="1" s="1"/>
  <c r="DA197" i="1"/>
  <c r="CZ198" i="1"/>
  <c r="DA198" i="1"/>
  <c r="CZ199" i="1"/>
  <c r="DA199" i="1"/>
  <c r="CZ200" i="1"/>
  <c r="DA200" i="1"/>
  <c r="CZ201" i="1"/>
  <c r="DA201" i="1"/>
  <c r="CZ202" i="1"/>
  <c r="DA202" i="1"/>
  <c r="CZ203" i="1"/>
  <c r="DA203" i="1"/>
  <c r="CZ204" i="1"/>
  <c r="DA204" i="1"/>
  <c r="CZ205" i="1"/>
  <c r="DA205" i="1"/>
  <c r="CZ206" i="1"/>
  <c r="DA206" i="1"/>
  <c r="CZ207" i="1"/>
  <c r="DA207" i="1"/>
  <c r="CZ208" i="1"/>
  <c r="DA208" i="1"/>
  <c r="CZ209" i="1"/>
  <c r="DA209" i="1"/>
  <c r="CZ210" i="1"/>
  <c r="DA210" i="1"/>
  <c r="CZ211" i="1"/>
  <c r="DA211" i="1"/>
  <c r="CZ212" i="1"/>
  <c r="DA212" i="1"/>
  <c r="CZ213" i="1"/>
  <c r="DA213" i="1"/>
  <c r="CZ214" i="1"/>
  <c r="DA214" i="1"/>
  <c r="CZ215" i="1"/>
  <c r="DA215" i="1"/>
  <c r="CZ216" i="1"/>
  <c r="DA216" i="1"/>
  <c r="CZ217" i="1"/>
  <c r="DA217" i="1"/>
  <c r="CZ218" i="1"/>
  <c r="DA218" i="1"/>
  <c r="CZ219" i="1"/>
  <c r="DA219" i="1"/>
  <c r="CZ220" i="1"/>
  <c r="DA220" i="1"/>
  <c r="CZ221" i="1"/>
  <c r="DA221" i="1"/>
  <c r="CZ222" i="1"/>
  <c r="DA222" i="1"/>
  <c r="CZ223" i="1"/>
  <c r="DA223" i="1"/>
  <c r="CZ224" i="1"/>
  <c r="DA224" i="1"/>
  <c r="CZ225" i="1"/>
  <c r="DA225" i="1"/>
  <c r="CZ226" i="1"/>
  <c r="DA226" i="1"/>
  <c r="CZ227" i="1"/>
  <c r="DA227" i="1"/>
  <c r="CZ228" i="1"/>
  <c r="DA228" i="1"/>
  <c r="CZ229" i="1"/>
  <c r="DA229" i="1"/>
  <c r="CZ230" i="1"/>
  <c r="DA230" i="1"/>
  <c r="CZ231" i="1"/>
  <c r="DA231" i="1"/>
  <c r="CZ232" i="1"/>
  <c r="DA232" i="1"/>
  <c r="CZ233" i="1"/>
  <c r="DA233" i="1"/>
  <c r="CZ234" i="1"/>
  <c r="DA234" i="1"/>
  <c r="CZ235" i="1"/>
  <c r="DA235" i="1"/>
  <c r="CZ236" i="1"/>
  <c r="DA236" i="1"/>
  <c r="CZ237" i="1"/>
  <c r="DA237" i="1"/>
  <c r="CZ238" i="1"/>
  <c r="DA238" i="1"/>
  <c r="CZ239" i="1"/>
  <c r="DA239" i="1"/>
  <c r="CZ240" i="1"/>
  <c r="DA240" i="1"/>
  <c r="CZ241" i="1"/>
  <c r="DA241" i="1"/>
  <c r="CZ242" i="1"/>
  <c r="DA242" i="1"/>
  <c r="CZ243" i="1"/>
  <c r="DA243" i="1"/>
  <c r="CZ244" i="1"/>
  <c r="DA244" i="1"/>
  <c r="CZ245" i="1"/>
  <c r="DA245" i="1"/>
  <c r="CZ246" i="1"/>
  <c r="DA246" i="1"/>
  <c r="CZ247" i="1"/>
  <c r="DA247" i="1"/>
  <c r="CZ248" i="1"/>
  <c r="DA248" i="1"/>
  <c r="CZ249" i="1"/>
  <c r="DA249" i="1"/>
  <c r="CZ250" i="1"/>
  <c r="DA250" i="1"/>
  <c r="CZ251" i="1"/>
  <c r="DA251" i="1"/>
  <c r="CZ252" i="1"/>
  <c r="DA252" i="1"/>
  <c r="CZ253" i="1"/>
  <c r="DA253" i="1"/>
  <c r="CZ254" i="1"/>
  <c r="DA254" i="1"/>
  <c r="CZ255" i="1"/>
  <c r="DA255" i="1"/>
  <c r="CZ256" i="1"/>
  <c r="DA256" i="1"/>
  <c r="CZ257" i="1"/>
  <c r="DA257" i="1"/>
  <c r="CZ258" i="1"/>
  <c r="DA258" i="1"/>
  <c r="CZ259" i="1"/>
  <c r="DA259" i="1"/>
  <c r="CZ260" i="1"/>
  <c r="DA260" i="1"/>
  <c r="CZ261" i="1"/>
  <c r="DA261" i="1"/>
  <c r="CZ262" i="1"/>
  <c r="DA262" i="1"/>
  <c r="CZ263" i="1"/>
  <c r="DA263" i="1"/>
  <c r="CZ264" i="1"/>
  <c r="DA264" i="1"/>
  <c r="CZ265" i="1"/>
  <c r="DA265" i="1"/>
  <c r="CZ266" i="1"/>
  <c r="DA266" i="1"/>
  <c r="CZ267" i="1"/>
  <c r="DA267" i="1"/>
  <c r="CZ268" i="1"/>
  <c r="DA268" i="1"/>
  <c r="CZ269" i="1"/>
  <c r="DA269" i="1"/>
  <c r="CZ270" i="1"/>
  <c r="DA270" i="1"/>
  <c r="CZ271" i="1"/>
  <c r="DA271" i="1"/>
  <c r="CZ272" i="1"/>
  <c r="DA272" i="1"/>
  <c r="CZ273" i="1"/>
  <c r="DA273" i="1"/>
  <c r="CZ274" i="1"/>
  <c r="DA274" i="1"/>
  <c r="CZ275" i="1"/>
  <c r="DA275" i="1"/>
  <c r="CZ276" i="1"/>
  <c r="DA276" i="1"/>
  <c r="CZ277" i="1"/>
  <c r="DA277" i="1"/>
  <c r="CZ278" i="1"/>
  <c r="DA278" i="1"/>
  <c r="CZ279" i="1"/>
  <c r="DA279" i="1"/>
  <c r="CZ280" i="1"/>
  <c r="DA280" i="1"/>
  <c r="CZ281" i="1"/>
  <c r="DA281" i="1"/>
  <c r="CZ282" i="1"/>
  <c r="DA282" i="1"/>
  <c r="CZ283" i="1"/>
  <c r="DA283" i="1"/>
  <c r="CZ284" i="1"/>
  <c r="DA284" i="1"/>
  <c r="CZ285" i="1"/>
  <c r="DA285" i="1"/>
  <c r="CZ286" i="1"/>
  <c r="DA286" i="1"/>
  <c r="CZ287" i="1"/>
  <c r="DA287" i="1"/>
  <c r="CZ288" i="1"/>
  <c r="DA288" i="1"/>
  <c r="CZ289" i="1"/>
  <c r="DA289" i="1"/>
  <c r="CZ290" i="1"/>
  <c r="DA290" i="1"/>
  <c r="CZ291" i="1"/>
  <c r="DA291" i="1"/>
  <c r="CZ292" i="1"/>
  <c r="DA292" i="1"/>
  <c r="CZ293" i="1"/>
  <c r="DA293" i="1"/>
  <c r="CZ294" i="1"/>
  <c r="DA294" i="1"/>
  <c r="CZ295" i="1"/>
  <c r="DA295" i="1"/>
  <c r="CZ296" i="1"/>
  <c r="DA296" i="1"/>
  <c r="CZ297" i="1"/>
  <c r="DA297" i="1"/>
  <c r="CZ298" i="1"/>
  <c r="DA298" i="1"/>
  <c r="CZ299" i="1"/>
  <c r="DA299" i="1"/>
  <c r="CZ300" i="1"/>
  <c r="DA300" i="1"/>
  <c r="CZ301" i="1"/>
  <c r="DA301" i="1"/>
  <c r="CZ302" i="1"/>
  <c r="DA302" i="1"/>
  <c r="CZ303" i="1"/>
  <c r="DA303" i="1"/>
  <c r="CZ304" i="1"/>
  <c r="DA304" i="1"/>
  <c r="CZ305" i="1"/>
  <c r="DA305" i="1"/>
  <c r="CZ306" i="1"/>
  <c r="DA306" i="1"/>
  <c r="CZ307" i="1"/>
  <c r="DA307" i="1"/>
  <c r="CZ308" i="1"/>
  <c r="DA308" i="1"/>
  <c r="CZ309" i="1"/>
  <c r="DA309" i="1"/>
  <c r="CZ310" i="1"/>
  <c r="DA310" i="1"/>
  <c r="CZ311" i="1"/>
  <c r="DA311" i="1"/>
  <c r="CZ312" i="1"/>
  <c r="DA312" i="1"/>
  <c r="CZ313" i="1"/>
  <c r="DA313" i="1"/>
  <c r="CZ314" i="1"/>
  <c r="DA314" i="1"/>
  <c r="CZ315" i="1"/>
  <c r="DA315" i="1"/>
  <c r="CZ316" i="1"/>
  <c r="DA316" i="1"/>
  <c r="CZ317" i="1"/>
  <c r="DA317" i="1"/>
  <c r="CZ318" i="1"/>
  <c r="DA318" i="1"/>
  <c r="CZ319" i="1"/>
  <c r="DA319" i="1"/>
  <c r="CZ320" i="1"/>
  <c r="DA320" i="1"/>
  <c r="CZ321" i="1"/>
  <c r="DA321" i="1"/>
  <c r="CZ322" i="1"/>
  <c r="DA322" i="1"/>
  <c r="CZ323" i="1"/>
  <c r="DA323" i="1"/>
  <c r="CZ324" i="1"/>
  <c r="DA324" i="1"/>
  <c r="CZ325" i="1"/>
  <c r="DA325" i="1"/>
  <c r="CZ326" i="1"/>
  <c r="DA326" i="1"/>
  <c r="CZ327" i="1"/>
  <c r="DA327" i="1"/>
  <c r="CZ328" i="1"/>
  <c r="DA328" i="1"/>
  <c r="CZ329" i="1"/>
  <c r="DA329" i="1"/>
  <c r="CZ330" i="1"/>
  <c r="DA330" i="1"/>
  <c r="CZ331" i="1"/>
  <c r="DA331" i="1"/>
  <c r="CZ332" i="1"/>
  <c r="DA332" i="1"/>
  <c r="CZ333" i="1"/>
  <c r="DA333" i="1"/>
  <c r="CZ334" i="1"/>
  <c r="DA334" i="1"/>
  <c r="CZ335" i="1"/>
  <c r="DA335" i="1"/>
  <c r="CZ336" i="1"/>
  <c r="DA336" i="1"/>
  <c r="CZ337" i="1"/>
  <c r="DA337" i="1"/>
  <c r="CZ338" i="1"/>
  <c r="DA338" i="1"/>
  <c r="CZ339" i="1"/>
  <c r="DA339" i="1"/>
  <c r="CZ340" i="1"/>
  <c r="DA340" i="1"/>
  <c r="CZ341" i="1"/>
  <c r="DA341" i="1"/>
  <c r="CZ342" i="1"/>
  <c r="DA342" i="1"/>
  <c r="CZ343" i="1"/>
  <c r="DA343" i="1"/>
  <c r="CZ344" i="1"/>
  <c r="DA344" i="1"/>
  <c r="CZ345" i="1"/>
  <c r="DA345" i="1"/>
  <c r="CZ346" i="1"/>
  <c r="DA346" i="1"/>
  <c r="CZ347" i="1"/>
  <c r="DA347" i="1"/>
  <c r="CZ348" i="1"/>
  <c r="DA348" i="1"/>
  <c r="CZ349" i="1"/>
  <c r="DA349" i="1"/>
  <c r="CZ350" i="1"/>
  <c r="DA350" i="1"/>
  <c r="CZ351" i="1"/>
  <c r="DA351" i="1"/>
  <c r="CZ352" i="1"/>
  <c r="DA352" i="1"/>
  <c r="CZ353" i="1"/>
  <c r="DA353" i="1"/>
  <c r="CZ354" i="1"/>
  <c r="DA354" i="1"/>
  <c r="CZ355" i="1"/>
  <c r="DA355" i="1"/>
  <c r="CZ356" i="1"/>
  <c r="DA356" i="1"/>
  <c r="CZ357" i="1"/>
  <c r="DA357" i="1"/>
  <c r="CZ358" i="1"/>
  <c r="DA358" i="1"/>
  <c r="CZ359" i="1"/>
  <c r="DA359" i="1"/>
  <c r="CZ360" i="1"/>
  <c r="DA360" i="1"/>
  <c r="CZ361" i="1"/>
  <c r="DA361" i="1"/>
  <c r="CZ362" i="1"/>
  <c r="DA362" i="1"/>
  <c r="CZ363" i="1"/>
  <c r="DA363" i="1"/>
  <c r="CZ364" i="1"/>
  <c r="DA364" i="1"/>
  <c r="CZ365" i="1"/>
  <c r="DA365" i="1"/>
  <c r="CZ366" i="1"/>
  <c r="DA366" i="1"/>
  <c r="CZ367" i="1"/>
  <c r="DA367" i="1"/>
  <c r="CZ368" i="1"/>
  <c r="DA368" i="1"/>
  <c r="CZ369" i="1"/>
  <c r="DA369" i="1"/>
  <c r="CZ370" i="1"/>
  <c r="DA370" i="1"/>
  <c r="CZ371" i="1"/>
  <c r="DA371" i="1"/>
  <c r="CZ372" i="1"/>
  <c r="DA372" i="1"/>
  <c r="CZ373" i="1"/>
  <c r="DA373" i="1"/>
  <c r="CZ374" i="1"/>
  <c r="DA374" i="1"/>
  <c r="CZ375" i="1"/>
  <c r="DA375" i="1"/>
  <c r="CZ376" i="1"/>
  <c r="DA376" i="1"/>
  <c r="CZ377" i="1"/>
  <c r="DA377" i="1"/>
  <c r="CZ378" i="1"/>
  <c r="DA378" i="1"/>
  <c r="CZ379" i="1"/>
  <c r="DA379" i="1"/>
  <c r="CZ380" i="1"/>
  <c r="DA380" i="1"/>
  <c r="CZ381" i="1"/>
  <c r="DA381" i="1"/>
  <c r="CZ382" i="1"/>
  <c r="DA382" i="1"/>
  <c r="CZ383" i="1"/>
  <c r="DA383" i="1"/>
  <c r="CZ384" i="1"/>
  <c r="DA384" i="1"/>
  <c r="CZ385" i="1"/>
  <c r="DA385" i="1"/>
  <c r="CZ386" i="1"/>
  <c r="DA386" i="1"/>
  <c r="CZ387" i="1"/>
  <c r="DA387" i="1"/>
  <c r="CZ388" i="1"/>
  <c r="DA388" i="1"/>
  <c r="CZ389" i="1"/>
  <c r="DA389" i="1"/>
  <c r="CZ390" i="1"/>
  <c r="DA390" i="1"/>
  <c r="CZ391" i="1"/>
  <c r="DA391" i="1"/>
  <c r="CZ392" i="1"/>
  <c r="DA392" i="1"/>
  <c r="CZ393" i="1"/>
  <c r="DA393" i="1"/>
  <c r="CZ394" i="1"/>
  <c r="DA394" i="1"/>
  <c r="CZ395" i="1"/>
  <c r="DA395" i="1"/>
  <c r="CZ396" i="1"/>
  <c r="DA396" i="1"/>
  <c r="CZ397" i="1"/>
  <c r="DA397" i="1"/>
  <c r="CZ398" i="1"/>
  <c r="DA398" i="1"/>
  <c r="CZ399" i="1"/>
  <c r="DA399" i="1"/>
  <c r="CZ400" i="1"/>
  <c r="DA400" i="1"/>
  <c r="CZ401" i="1"/>
  <c r="DA401" i="1"/>
  <c r="CZ402" i="1"/>
  <c r="DA402" i="1"/>
  <c r="CZ403" i="1"/>
  <c r="DA403" i="1"/>
  <c r="CZ404" i="1"/>
  <c r="DA404" i="1"/>
  <c r="CZ405" i="1"/>
  <c r="DA405" i="1"/>
  <c r="CZ406" i="1"/>
  <c r="DA406" i="1"/>
  <c r="CZ407" i="1"/>
  <c r="DA407" i="1"/>
  <c r="CZ408" i="1"/>
  <c r="DA408" i="1"/>
  <c r="CZ409" i="1"/>
  <c r="DA409" i="1"/>
  <c r="CZ410" i="1"/>
  <c r="DA410" i="1"/>
  <c r="CZ411" i="1"/>
  <c r="DA411" i="1"/>
  <c r="CZ412" i="1"/>
  <c r="DA412" i="1"/>
  <c r="CZ413" i="1"/>
  <c r="DA413" i="1"/>
  <c r="CZ414" i="1"/>
  <c r="DA414" i="1"/>
  <c r="CZ415" i="1"/>
  <c r="DA415" i="1"/>
  <c r="CZ416" i="1"/>
  <c r="DA416" i="1"/>
  <c r="CZ417" i="1"/>
  <c r="DA417" i="1"/>
  <c r="CZ418" i="1"/>
  <c r="DA418" i="1"/>
  <c r="CZ419" i="1"/>
  <c r="DA419" i="1"/>
  <c r="CZ420" i="1"/>
  <c r="DA420" i="1"/>
  <c r="CZ421" i="1"/>
  <c r="DA421" i="1"/>
  <c r="CZ422" i="1"/>
  <c r="DA422" i="1"/>
  <c r="CZ423" i="1"/>
  <c r="DA423" i="1"/>
  <c r="CZ424" i="1"/>
  <c r="DA424" i="1"/>
  <c r="CZ425" i="1"/>
  <c r="DA425" i="1"/>
  <c r="CZ426" i="1"/>
  <c r="DA426" i="1"/>
  <c r="CZ427" i="1"/>
  <c r="DA427" i="1"/>
  <c r="CZ428" i="1"/>
  <c r="DA428" i="1"/>
  <c r="CZ429" i="1"/>
  <c r="DA429" i="1"/>
  <c r="CZ430" i="1"/>
  <c r="DA430" i="1"/>
  <c r="CZ431" i="1"/>
  <c r="DA431" i="1"/>
  <c r="CZ432" i="1"/>
  <c r="DA432" i="1"/>
  <c r="CZ433" i="1"/>
  <c r="DA433" i="1"/>
  <c r="CZ434" i="1"/>
  <c r="DA434" i="1"/>
  <c r="CZ435" i="1"/>
  <c r="DA435" i="1"/>
  <c r="CZ436" i="1"/>
  <c r="DA436" i="1"/>
  <c r="CZ437" i="1"/>
  <c r="DA437" i="1"/>
  <c r="CZ438" i="1"/>
  <c r="DA438" i="1"/>
  <c r="CZ439" i="1"/>
  <c r="DA439" i="1"/>
  <c r="CZ440" i="1"/>
  <c r="DA440" i="1"/>
  <c r="CZ441" i="1"/>
  <c r="DA441" i="1"/>
  <c r="CZ442" i="1"/>
  <c r="DA442" i="1"/>
  <c r="CZ49" i="1"/>
  <c r="DA49" i="1"/>
  <c r="CZ443" i="1"/>
  <c r="DA443" i="1"/>
  <c r="CZ444" i="1"/>
  <c r="DA444" i="1"/>
  <c r="CZ50" i="1"/>
  <c r="DA50" i="1"/>
  <c r="CZ445" i="1"/>
  <c r="DA445" i="1"/>
  <c r="CZ446" i="1"/>
  <c r="DA446" i="1"/>
  <c r="CZ447" i="1"/>
  <c r="DA447" i="1"/>
  <c r="CZ448" i="1"/>
  <c r="DA448" i="1"/>
  <c r="CZ449" i="1"/>
  <c r="DA449" i="1"/>
  <c r="CZ450" i="1"/>
  <c r="DA450" i="1"/>
  <c r="CZ451" i="1"/>
  <c r="DA451" i="1"/>
  <c r="CZ452" i="1"/>
  <c r="DA452" i="1"/>
  <c r="CZ453" i="1"/>
  <c r="DA453" i="1"/>
  <c r="CZ454" i="1"/>
  <c r="DA454" i="1"/>
  <c r="CZ455" i="1"/>
  <c r="DA455" i="1"/>
  <c r="CZ456" i="1"/>
  <c r="DA456" i="1"/>
  <c r="CZ457" i="1"/>
  <c r="DA457" i="1"/>
  <c r="CZ458" i="1"/>
  <c r="DA458" i="1"/>
  <c r="CZ459" i="1"/>
  <c r="DA459" i="1"/>
  <c r="CZ460" i="1"/>
  <c r="DA460" i="1"/>
  <c r="CZ461" i="1"/>
  <c r="DA461" i="1"/>
  <c r="CZ462" i="1"/>
  <c r="DA462" i="1"/>
  <c r="CZ463" i="1"/>
  <c r="DA463" i="1"/>
  <c r="CZ464" i="1"/>
  <c r="DA464" i="1"/>
  <c r="CZ465" i="1"/>
  <c r="DA465" i="1"/>
  <c r="CZ466" i="1"/>
  <c r="DA466" i="1"/>
  <c r="CZ467" i="1"/>
  <c r="DA467" i="1"/>
  <c r="CZ468" i="1"/>
  <c r="DA468" i="1"/>
  <c r="CZ469" i="1"/>
  <c r="DA469" i="1"/>
  <c r="CZ470" i="1"/>
  <c r="DA470" i="1"/>
  <c r="CZ471" i="1"/>
  <c r="DA471" i="1"/>
  <c r="CZ472" i="1"/>
  <c r="DA472" i="1"/>
  <c r="CZ473" i="1"/>
  <c r="DA473" i="1"/>
  <c r="CZ474" i="1"/>
  <c r="DA474" i="1"/>
  <c r="CZ475" i="1"/>
  <c r="DA475" i="1"/>
  <c r="CZ476" i="1"/>
  <c r="DA476" i="1"/>
  <c r="CZ477" i="1"/>
  <c r="DA477" i="1"/>
  <c r="CZ478" i="1"/>
  <c r="DA478" i="1"/>
  <c r="CZ479" i="1"/>
  <c r="DA479" i="1"/>
  <c r="CZ480" i="1"/>
  <c r="DA480" i="1"/>
  <c r="CZ481" i="1"/>
  <c r="DA481" i="1"/>
  <c r="CZ482" i="1"/>
  <c r="DA482" i="1"/>
  <c r="CZ483" i="1"/>
  <c r="DA483" i="1"/>
  <c r="CZ484" i="1"/>
  <c r="DA484" i="1"/>
  <c r="CZ485" i="1"/>
  <c r="DA485" i="1"/>
  <c r="CZ486" i="1"/>
  <c r="DA486" i="1"/>
  <c r="CZ487" i="1"/>
  <c r="DA487" i="1"/>
  <c r="CZ488" i="1"/>
  <c r="DA488" i="1"/>
  <c r="CZ489" i="1"/>
  <c r="DA489" i="1"/>
  <c r="CZ490" i="1"/>
  <c r="DA490" i="1"/>
  <c r="CZ491" i="1"/>
  <c r="DA491" i="1"/>
  <c r="CZ492" i="1"/>
  <c r="DA492" i="1"/>
  <c r="CZ493" i="1"/>
  <c r="DA493" i="1"/>
  <c r="CZ494" i="1"/>
  <c r="DA494" i="1"/>
  <c r="CZ495" i="1"/>
  <c r="DA495" i="1"/>
  <c r="CZ496" i="1"/>
  <c r="DA496" i="1"/>
  <c r="CZ497" i="1"/>
  <c r="DA497" i="1"/>
  <c r="CZ498" i="1"/>
  <c r="DA498" i="1"/>
  <c r="CZ499" i="1"/>
  <c r="DA499" i="1"/>
  <c r="CZ500" i="1"/>
  <c r="DA500" i="1"/>
  <c r="CZ501" i="1"/>
  <c r="DA501" i="1"/>
  <c r="CZ502" i="1"/>
  <c r="DA502" i="1"/>
  <c r="CZ503" i="1"/>
  <c r="DA503" i="1"/>
  <c r="CZ504" i="1"/>
  <c r="DA504" i="1"/>
  <c r="CZ505" i="1"/>
  <c r="DA505" i="1"/>
  <c r="CZ506" i="1"/>
  <c r="DA506" i="1"/>
  <c r="CZ507" i="1"/>
  <c r="DA507" i="1"/>
  <c r="CZ508" i="1"/>
  <c r="DA508" i="1"/>
  <c r="CZ509" i="1"/>
  <c r="DA509" i="1"/>
  <c r="CZ510" i="1"/>
  <c r="DA510" i="1"/>
  <c r="CZ511" i="1"/>
  <c r="DA511" i="1"/>
  <c r="CZ512" i="1"/>
  <c r="DA512" i="1"/>
  <c r="CZ513" i="1"/>
  <c r="DA513" i="1"/>
  <c r="CZ514" i="1"/>
  <c r="DA514" i="1"/>
  <c r="CZ515" i="1"/>
  <c r="DA515" i="1"/>
  <c r="CZ516" i="1"/>
  <c r="DA516" i="1"/>
  <c r="CZ517" i="1"/>
  <c r="DA517" i="1"/>
  <c r="CZ518" i="1"/>
  <c r="DA518" i="1"/>
  <c r="CZ519" i="1"/>
  <c r="DA519" i="1"/>
  <c r="CZ520" i="1"/>
  <c r="DA520" i="1"/>
  <c r="CZ521" i="1"/>
  <c r="DA521" i="1"/>
  <c r="CZ522" i="1"/>
  <c r="DA522" i="1"/>
  <c r="CZ523" i="1"/>
  <c r="DA523" i="1"/>
  <c r="CZ524" i="1"/>
  <c r="DA524" i="1"/>
  <c r="CZ525" i="1"/>
  <c r="DA525" i="1"/>
  <c r="CZ526" i="1"/>
  <c r="DA526" i="1"/>
  <c r="CZ527" i="1"/>
  <c r="DA527" i="1"/>
  <c r="CZ528" i="1"/>
  <c r="DA528" i="1"/>
  <c r="CZ529" i="1"/>
  <c r="DA529" i="1"/>
  <c r="CZ530" i="1"/>
  <c r="DA530" i="1"/>
  <c r="CZ531" i="1"/>
  <c r="DA531" i="1"/>
  <c r="CZ532" i="1"/>
  <c r="DA532" i="1"/>
  <c r="CZ533" i="1"/>
  <c r="DA533" i="1"/>
  <c r="CZ534" i="1"/>
  <c r="DA534" i="1"/>
  <c r="CZ535" i="1"/>
  <c r="DA535" i="1"/>
  <c r="CZ536" i="1"/>
  <c r="DA536" i="1"/>
  <c r="CZ537" i="1"/>
  <c r="DA537" i="1"/>
  <c r="CZ538" i="1"/>
  <c r="DA538" i="1"/>
  <c r="CZ539" i="1"/>
  <c r="DA539" i="1"/>
  <c r="CZ540" i="1"/>
  <c r="DA540" i="1"/>
  <c r="CZ541" i="1"/>
  <c r="DA541" i="1"/>
  <c r="CZ542" i="1"/>
  <c r="DA542" i="1"/>
  <c r="CZ543" i="1"/>
  <c r="DA543" i="1"/>
  <c r="CZ544" i="1"/>
  <c r="DA544" i="1"/>
  <c r="CZ545" i="1"/>
  <c r="DA545" i="1"/>
  <c r="CZ546" i="1"/>
  <c r="DA546" i="1"/>
  <c r="CZ547" i="1"/>
  <c r="DA547" i="1"/>
  <c r="CZ548" i="1"/>
  <c r="DA548" i="1"/>
  <c r="CZ549" i="1"/>
  <c r="DA549" i="1"/>
  <c r="CZ550" i="1"/>
  <c r="DA550" i="1"/>
  <c r="CZ551" i="1"/>
  <c r="DA551" i="1"/>
  <c r="CZ552" i="1"/>
  <c r="DA552" i="1"/>
  <c r="CZ553" i="1"/>
  <c r="DA553" i="1"/>
  <c r="CZ554" i="1"/>
  <c r="DA554" i="1"/>
  <c r="CZ555" i="1"/>
  <c r="DA555" i="1"/>
  <c r="CZ556" i="1"/>
  <c r="DA556" i="1"/>
  <c r="CZ558" i="1"/>
  <c r="DA558" i="1"/>
  <c r="CZ559" i="1"/>
  <c r="DA559" i="1"/>
  <c r="CZ560" i="1"/>
  <c r="DA560" i="1"/>
  <c r="CZ561" i="1"/>
  <c r="DA561" i="1"/>
  <c r="CZ562" i="1"/>
  <c r="DA562" i="1"/>
  <c r="CZ563" i="1"/>
  <c r="DA563" i="1"/>
  <c r="CZ564" i="1"/>
  <c r="DA564" i="1"/>
  <c r="CZ565" i="1"/>
  <c r="DA565" i="1"/>
  <c r="CZ566" i="1"/>
  <c r="DA566" i="1"/>
  <c r="CZ567" i="1"/>
  <c r="DA567" i="1"/>
  <c r="CZ568" i="1"/>
  <c r="DA568" i="1"/>
  <c r="CZ569" i="1"/>
  <c r="DA569" i="1"/>
  <c r="CZ570" i="1"/>
  <c r="DA570" i="1"/>
  <c r="CZ571" i="1"/>
  <c r="DA571" i="1"/>
  <c r="CZ572" i="1"/>
  <c r="DA572" i="1"/>
  <c r="CZ573" i="1"/>
  <c r="DA573" i="1"/>
  <c r="CZ574" i="1"/>
  <c r="DA574" i="1"/>
  <c r="CZ575" i="1"/>
  <c r="DA575" i="1"/>
  <c r="CZ576" i="1"/>
  <c r="DA576" i="1"/>
  <c r="CZ577" i="1"/>
  <c r="DA577" i="1"/>
  <c r="CZ578" i="1"/>
  <c r="DA578" i="1"/>
  <c r="CZ579" i="1"/>
  <c r="DA579" i="1"/>
  <c r="CZ580" i="1"/>
  <c r="DA580" i="1"/>
  <c r="CZ581" i="1"/>
  <c r="DA581" i="1"/>
  <c r="CZ582" i="1"/>
  <c r="DA582" i="1"/>
  <c r="CZ583" i="1"/>
  <c r="DA583" i="1"/>
  <c r="CZ584" i="1"/>
  <c r="DA584" i="1"/>
  <c r="CZ585" i="1"/>
  <c r="DA585" i="1"/>
  <c r="CZ586" i="1"/>
  <c r="DA586" i="1"/>
  <c r="CZ587" i="1"/>
  <c r="DA587" i="1"/>
  <c r="CZ588" i="1"/>
  <c r="DA588" i="1"/>
  <c r="CZ589" i="1"/>
  <c r="DA589" i="1"/>
  <c r="CZ590" i="1"/>
  <c r="DA590" i="1"/>
  <c r="CZ591" i="1"/>
  <c r="DA591" i="1"/>
  <c r="CZ592" i="1"/>
  <c r="DA592" i="1"/>
  <c r="CZ593" i="1"/>
  <c r="DA593" i="1"/>
  <c r="CZ594" i="1"/>
  <c r="DA594" i="1"/>
  <c r="CZ595" i="1"/>
  <c r="DA595" i="1"/>
  <c r="CZ596" i="1"/>
  <c r="DA596" i="1"/>
  <c r="CZ597" i="1"/>
  <c r="DA597" i="1"/>
  <c r="CZ598" i="1"/>
  <c r="DA598" i="1"/>
  <c r="CZ599" i="1"/>
  <c r="DA599" i="1"/>
  <c r="CZ600" i="1"/>
  <c r="DA600" i="1"/>
  <c r="CZ601" i="1"/>
  <c r="DA601" i="1"/>
  <c r="CZ602" i="1"/>
  <c r="DA602" i="1"/>
  <c r="CZ603" i="1"/>
  <c r="DA603" i="1"/>
  <c r="CZ604" i="1"/>
  <c r="DA604" i="1"/>
  <c r="CZ605" i="1"/>
  <c r="DA605" i="1"/>
  <c r="CZ606" i="1"/>
  <c r="DA606" i="1"/>
  <c r="CZ607" i="1"/>
  <c r="DA607" i="1"/>
  <c r="CZ608" i="1"/>
  <c r="DA608" i="1"/>
  <c r="CZ609" i="1"/>
  <c r="DA609" i="1"/>
  <c r="CZ610" i="1"/>
  <c r="DA610" i="1"/>
  <c r="CZ611" i="1"/>
  <c r="DA611" i="1"/>
  <c r="CZ612" i="1"/>
  <c r="DA612" i="1"/>
  <c r="CZ613" i="1"/>
  <c r="DA613" i="1"/>
  <c r="CZ614" i="1"/>
  <c r="DA614" i="1"/>
  <c r="CZ615" i="1"/>
  <c r="DA615" i="1"/>
  <c r="CZ616" i="1"/>
  <c r="DA616" i="1"/>
  <c r="CZ617" i="1"/>
  <c r="DA617" i="1"/>
  <c r="CZ618" i="1"/>
  <c r="DA618" i="1"/>
  <c r="CZ619" i="1"/>
  <c r="DA619" i="1"/>
  <c r="CZ620" i="1"/>
  <c r="DA620" i="1"/>
  <c r="CZ621" i="1"/>
  <c r="DA621" i="1"/>
  <c r="CZ622" i="1"/>
  <c r="DA622" i="1"/>
  <c r="CZ623" i="1"/>
  <c r="DA623" i="1"/>
  <c r="CZ624" i="1"/>
  <c r="DA624" i="1"/>
  <c r="CZ625" i="1"/>
  <c r="DA625" i="1"/>
  <c r="CZ626" i="1"/>
  <c r="DA626" i="1"/>
  <c r="CZ627" i="1"/>
  <c r="DA627" i="1"/>
  <c r="CZ628" i="1"/>
  <c r="DA628" i="1"/>
  <c r="CZ629" i="1"/>
  <c r="DA629" i="1"/>
  <c r="CZ630" i="1"/>
  <c r="DA630" i="1"/>
  <c r="CZ631" i="1"/>
  <c r="DA631" i="1"/>
  <c r="CZ632" i="1"/>
  <c r="DA632" i="1"/>
  <c r="CZ633" i="1"/>
  <c r="DA633" i="1"/>
  <c r="CZ634" i="1"/>
  <c r="DA634" i="1"/>
  <c r="CZ635" i="1"/>
  <c r="DA635" i="1"/>
  <c r="CZ636" i="1"/>
  <c r="DA636" i="1"/>
  <c r="CZ637" i="1"/>
  <c r="DA637" i="1"/>
  <c r="CZ638" i="1"/>
  <c r="DA638" i="1"/>
  <c r="CZ639" i="1"/>
  <c r="DA639" i="1"/>
  <c r="CZ640" i="1"/>
  <c r="DA640" i="1"/>
  <c r="CZ641" i="1"/>
  <c r="DA641" i="1"/>
  <c r="CZ642" i="1"/>
  <c r="DA642" i="1"/>
  <c r="CZ643" i="1"/>
  <c r="DA643" i="1"/>
  <c r="CZ644" i="1"/>
  <c r="DA644" i="1"/>
  <c r="CZ645" i="1"/>
  <c r="DA645" i="1"/>
  <c r="CZ646" i="1"/>
  <c r="DA646" i="1"/>
  <c r="CZ647" i="1"/>
  <c r="DA647" i="1"/>
  <c r="CZ648" i="1"/>
  <c r="DA648" i="1"/>
  <c r="CZ649" i="1"/>
  <c r="DA649" i="1"/>
  <c r="CZ650" i="1"/>
  <c r="DA650" i="1"/>
  <c r="CZ651" i="1"/>
  <c r="DA651" i="1"/>
  <c r="CZ652" i="1"/>
  <c r="DA652" i="1"/>
  <c r="CZ653" i="1"/>
  <c r="DA653" i="1"/>
  <c r="CZ654" i="1"/>
  <c r="DA654" i="1"/>
  <c r="CZ655" i="1"/>
  <c r="DA655" i="1"/>
  <c r="CZ656" i="1"/>
  <c r="DA656" i="1"/>
  <c r="CZ657" i="1"/>
  <c r="DA657" i="1"/>
  <c r="CZ658" i="1"/>
  <c r="DA658" i="1"/>
  <c r="CZ659" i="1"/>
  <c r="DA659" i="1"/>
  <c r="CZ660" i="1"/>
  <c r="DA660" i="1"/>
  <c r="CZ661" i="1"/>
  <c r="DA661" i="1"/>
  <c r="CZ662" i="1"/>
  <c r="DA662" i="1"/>
  <c r="CZ663" i="1"/>
  <c r="DA663" i="1"/>
  <c r="CZ664" i="1"/>
  <c r="DA664" i="1"/>
  <c r="CZ665" i="1"/>
  <c r="DA665" i="1"/>
  <c r="CZ666" i="1"/>
  <c r="DA666" i="1"/>
  <c r="CZ667" i="1"/>
  <c r="DA667" i="1"/>
  <c r="CZ668" i="1"/>
  <c r="DA668" i="1"/>
  <c r="CZ669" i="1"/>
  <c r="DA669" i="1"/>
  <c r="CZ670" i="1"/>
  <c r="DA670" i="1"/>
  <c r="CZ671" i="1"/>
  <c r="DA671" i="1"/>
  <c r="CZ672" i="1"/>
  <c r="DA672" i="1"/>
  <c r="CZ673" i="1"/>
  <c r="DA673" i="1"/>
  <c r="CZ674" i="1"/>
  <c r="DA674" i="1"/>
  <c r="CZ675" i="1"/>
  <c r="DA675" i="1"/>
  <c r="CZ676" i="1"/>
  <c r="DA676" i="1"/>
  <c r="CZ677" i="1"/>
  <c r="DA677" i="1"/>
  <c r="CZ678" i="1"/>
  <c r="DA678" i="1"/>
  <c r="CZ679" i="1"/>
  <c r="DA679" i="1"/>
  <c r="CZ680" i="1"/>
  <c r="DA680" i="1"/>
  <c r="CZ681" i="1"/>
  <c r="DA681" i="1"/>
  <c r="CZ682" i="1"/>
  <c r="DA682" i="1"/>
  <c r="CZ683" i="1"/>
  <c r="DA683" i="1"/>
  <c r="CZ684" i="1"/>
  <c r="DA684" i="1"/>
  <c r="CZ685" i="1"/>
  <c r="DA685" i="1"/>
  <c r="CZ686" i="1"/>
  <c r="DA686" i="1"/>
  <c r="CZ687" i="1"/>
  <c r="DA687" i="1"/>
  <c r="CZ688" i="1"/>
  <c r="DA688" i="1"/>
  <c r="CZ689" i="1"/>
  <c r="DA689" i="1"/>
  <c r="CZ690" i="1"/>
  <c r="DA690" i="1"/>
  <c r="CZ691" i="1"/>
  <c r="DA691" i="1"/>
  <c r="CZ692" i="1"/>
  <c r="DA692" i="1"/>
  <c r="CZ693" i="1"/>
  <c r="DA693" i="1"/>
  <c r="CZ694" i="1"/>
  <c r="DA694" i="1"/>
  <c r="CZ695" i="1"/>
  <c r="DA695" i="1"/>
  <c r="CZ696" i="1"/>
  <c r="DA696" i="1"/>
  <c r="CZ697" i="1"/>
  <c r="DA697" i="1"/>
  <c r="CZ698" i="1"/>
  <c r="DA698" i="1"/>
  <c r="CZ699" i="1"/>
  <c r="DA699" i="1"/>
  <c r="CZ700" i="1"/>
  <c r="DA700" i="1"/>
  <c r="CZ701" i="1"/>
  <c r="DA701" i="1"/>
  <c r="CZ702" i="1"/>
  <c r="DA702" i="1"/>
  <c r="CZ703" i="1"/>
  <c r="DA703" i="1"/>
  <c r="CZ704" i="1"/>
  <c r="DA704" i="1"/>
  <c r="CZ705" i="1"/>
  <c r="DA705" i="1"/>
  <c r="CZ706" i="1"/>
  <c r="DA706" i="1"/>
  <c r="CZ707" i="1"/>
  <c r="DA707" i="1"/>
  <c r="CZ708" i="1"/>
  <c r="DA708" i="1"/>
  <c r="CZ709" i="1"/>
  <c r="DA709" i="1"/>
  <c r="CZ710" i="1"/>
  <c r="DA710" i="1"/>
  <c r="CZ711" i="1"/>
  <c r="DA711" i="1"/>
  <c r="CZ712" i="1"/>
  <c r="DA712" i="1"/>
  <c r="CZ713" i="1"/>
  <c r="DA713" i="1"/>
  <c r="CZ714" i="1"/>
  <c r="DA714" i="1"/>
  <c r="DA715" i="1"/>
  <c r="CZ144" i="1"/>
  <c r="DA144" i="1"/>
  <c r="CZ152" i="1"/>
  <c r="DA152" i="1"/>
  <c r="CZ149" i="1"/>
  <c r="DA149" i="1"/>
  <c r="CZ147" i="1"/>
  <c r="DA147" i="1"/>
  <c r="CZ150" i="1"/>
  <c r="DA150" i="1"/>
  <c r="CZ146" i="1"/>
  <c r="DA146" i="1"/>
  <c r="CZ148" i="1"/>
  <c r="DA148" i="1"/>
  <c r="CZ145" i="1"/>
  <c r="DA145" i="1"/>
  <c r="CZ151" i="1"/>
  <c r="DA151" i="1"/>
  <c r="BX146" i="1" l="1"/>
  <c r="BY146" i="1" s="1"/>
  <c r="DA4" i="1"/>
  <c r="BX380" i="1"/>
  <c r="BX712" i="1"/>
  <c r="BX97" i="1"/>
  <c r="BX595" i="1"/>
  <c r="BX633" i="1"/>
  <c r="BX81" i="1"/>
  <c r="BX80" i="1"/>
  <c r="BX91" i="1"/>
  <c r="BX92" i="1"/>
  <c r="BX599" i="1"/>
  <c r="BX82" i="1"/>
  <c r="BX694" i="1"/>
  <c r="BX602" i="1"/>
  <c r="BX299" i="1"/>
  <c r="BX636" i="1"/>
  <c r="BX582" i="1"/>
  <c r="BX632" i="1"/>
  <c r="BX626" i="1"/>
  <c r="BX90" i="1"/>
  <c r="BX643" i="1"/>
  <c r="BX416" i="1"/>
  <c r="BX642" i="1"/>
  <c r="BX583" i="1"/>
  <c r="BX645" i="1"/>
  <c r="BX598" i="1"/>
  <c r="BX630" i="1"/>
  <c r="BX641" i="1"/>
  <c r="BX666" i="1"/>
  <c r="BX662" i="1"/>
  <c r="BX594" i="1"/>
  <c r="BX584" i="1"/>
  <c r="BX367" i="1"/>
  <c r="BX382" i="1"/>
  <c r="BX627" i="1"/>
  <c r="BX635" i="1"/>
  <c r="BX669" i="1"/>
  <c r="BX228" i="1"/>
  <c r="BX368" i="1"/>
  <c r="BX385" i="1"/>
  <c r="BX211" i="1"/>
  <c r="BX419" i="1"/>
  <c r="BX640" i="1"/>
  <c r="BX637" i="1"/>
  <c r="BX639" i="1"/>
  <c r="BX652" i="1"/>
  <c r="BX294" i="1"/>
  <c r="BX631" i="1"/>
  <c r="BX628" i="1"/>
  <c r="BX663" i="1"/>
  <c r="BX585" i="1"/>
  <c r="BX369" i="1"/>
  <c r="BX670" i="1"/>
  <c r="BX85" i="1"/>
  <c r="BX629" i="1"/>
  <c r="BX625" i="1"/>
  <c r="BX682" i="1"/>
  <c r="BX370" i="1"/>
  <c r="BX86" i="1"/>
  <c r="BX338" i="1"/>
  <c r="BX651" i="1"/>
  <c r="BX100" i="1"/>
  <c r="BX587" i="1"/>
  <c r="BX586" i="1"/>
  <c r="BX661" i="1"/>
  <c r="BX455" i="1"/>
  <c r="BX371" i="1"/>
  <c r="BX658" i="1"/>
  <c r="BX693" i="1"/>
  <c r="BX647" i="1"/>
  <c r="BX681" i="1"/>
  <c r="BX624" i="1"/>
  <c r="BX638" i="1"/>
  <c r="BX634" i="1"/>
  <c r="BX656" i="1"/>
  <c r="BX695" i="1"/>
  <c r="BX337" i="1"/>
  <c r="BX691" i="1"/>
  <c r="BX379" i="1"/>
  <c r="BX697" i="1"/>
  <c r="BX646" i="1"/>
  <c r="BX84" i="1"/>
  <c r="BX657" i="1"/>
  <c r="BX696" i="1"/>
  <c r="BX87" i="1"/>
  <c r="BX89" i="1"/>
  <c r="BX692" i="1"/>
  <c r="BX298" i="1"/>
  <c r="BX659" i="1"/>
  <c r="BX14" i="1"/>
  <c r="BX660" i="1"/>
  <c r="BX569" i="1"/>
  <c r="BX15" i="1"/>
  <c r="BX714" i="1"/>
  <c r="CK714" i="1" s="1"/>
  <c r="BX715" i="1"/>
  <c r="BX434" i="1"/>
  <c r="BX138" i="1"/>
  <c r="BX134" i="1"/>
  <c r="BX135" i="1"/>
  <c r="BX136" i="1"/>
  <c r="BX497" i="1"/>
  <c r="BX496" i="1"/>
  <c r="BX6" i="1"/>
  <c r="BX378" i="1"/>
  <c r="BX592" i="1"/>
  <c r="BX566" i="1"/>
  <c r="BX116" i="1"/>
  <c r="BX114" i="1"/>
  <c r="BX495" i="1"/>
  <c r="BX122" i="1"/>
  <c r="BX121" i="1"/>
  <c r="BX133" i="1"/>
  <c r="BX137" i="1"/>
  <c r="BX24" i="1"/>
  <c r="BX45" i="1"/>
  <c r="BX327" i="1"/>
  <c r="BX405" i="1"/>
  <c r="BX618" i="1"/>
  <c r="BX333" i="1"/>
  <c r="BX459" i="1"/>
  <c r="BX267" i="1"/>
  <c r="BX26" i="1"/>
  <c r="BX623" i="1"/>
  <c r="BX340" i="1"/>
  <c r="BX688" i="1"/>
  <c r="BX689" i="1"/>
  <c r="BX68" i="1"/>
  <c r="BX94" i="1"/>
  <c r="BX99" i="1"/>
  <c r="BX709" i="1"/>
  <c r="BX119" i="1"/>
  <c r="BX115" i="1"/>
  <c r="BX117" i="1"/>
  <c r="BX711" i="1"/>
  <c r="BX5" i="1"/>
  <c r="BX517" i="1"/>
  <c r="BX581" i="1"/>
  <c r="BX454" i="1"/>
  <c r="BX30" i="1"/>
  <c r="BX101" i="1"/>
  <c r="BX699" i="1"/>
  <c r="BX698" i="1"/>
  <c r="BX622" i="1"/>
  <c r="BX221" i="1"/>
  <c r="BX332" i="1"/>
  <c r="BX468" i="1"/>
  <c r="BX701" i="1"/>
  <c r="BX111" i="1"/>
  <c r="BX107" i="1"/>
  <c r="BX67" i="1"/>
  <c r="BX222" i="1"/>
  <c r="BX499" i="1"/>
  <c r="BX118" i="1"/>
  <c r="BX120" i="1"/>
  <c r="BX199" i="1"/>
  <c r="BX132" i="1"/>
  <c r="BX461" i="1"/>
  <c r="BX702" i="1"/>
  <c r="BX193" i="1"/>
  <c r="BX501" i="1"/>
  <c r="BX603" i="1"/>
  <c r="BX572" i="1"/>
  <c r="BX166" i="1"/>
  <c r="BX386" i="1"/>
  <c r="BX143" i="1"/>
  <c r="BX157" i="1"/>
  <c r="BX25" i="1"/>
  <c r="BX417" i="1"/>
  <c r="BX677" i="1"/>
  <c r="BX706" i="1"/>
  <c r="BX225" i="1"/>
  <c r="BX78" i="1"/>
  <c r="BX436" i="1"/>
  <c r="BX95" i="1"/>
  <c r="BX440" i="1"/>
  <c r="BX223" i="1"/>
  <c r="BX180" i="1"/>
  <c r="BX159" i="1"/>
  <c r="BX165" i="1"/>
  <c r="BX153" i="1"/>
  <c r="BX563" i="1"/>
  <c r="BX273" i="1"/>
  <c r="BX438" i="1"/>
  <c r="BX43" i="1"/>
  <c r="BX400" i="1"/>
  <c r="BX266" i="1"/>
  <c r="BX399" i="1"/>
  <c r="BX700" i="1"/>
  <c r="BX79" i="1"/>
  <c r="BX96" i="1"/>
  <c r="BX703" i="1"/>
  <c r="BX556" i="1"/>
  <c r="BX453" i="1"/>
  <c r="BX224" i="1"/>
  <c r="BX354" i="1"/>
  <c r="BX127" i="1"/>
  <c r="BY127" i="1" s="1"/>
  <c r="BX131" i="1"/>
  <c r="BX141" i="1"/>
  <c r="BX439" i="1"/>
  <c r="BX326" i="1"/>
  <c r="BX435" i="1"/>
  <c r="BX686" i="1"/>
  <c r="BX509" i="1"/>
  <c r="BX105" i="1"/>
  <c r="BX102" i="1"/>
  <c r="BX104" i="1"/>
  <c r="BX108" i="1"/>
  <c r="BX106" i="1"/>
  <c r="BX156" i="1"/>
  <c r="BX383" i="1"/>
  <c r="BX272" i="1"/>
  <c r="BX232" i="1"/>
  <c r="BX547" i="1"/>
  <c r="BX546" i="1"/>
  <c r="BX247" i="1"/>
  <c r="BX500" i="1"/>
  <c r="BX103" i="1"/>
  <c r="BX109" i="1"/>
  <c r="BX13" i="1"/>
  <c r="BX123" i="1"/>
  <c r="BX568" i="1"/>
  <c r="BX576" i="1"/>
  <c r="BX531" i="1"/>
  <c r="BX541" i="1"/>
  <c r="BX185" i="1"/>
  <c r="BX457" i="1"/>
  <c r="BX16" i="1"/>
  <c r="BX395" i="1"/>
  <c r="BX237" i="1"/>
  <c r="BX218" i="1"/>
  <c r="BX126" i="1"/>
  <c r="BY126" i="1" s="1"/>
  <c r="BX615" i="1"/>
  <c r="BX32" i="1"/>
  <c r="BX411" i="1"/>
  <c r="BX687" i="1"/>
  <c r="BX410" i="1"/>
  <c r="BX486" i="1"/>
  <c r="BX406" i="1"/>
  <c r="BX462" i="1"/>
  <c r="BX27" i="1"/>
  <c r="BX650" i="1"/>
  <c r="BX310" i="1"/>
  <c r="BX458" i="1"/>
  <c r="BX460" i="1"/>
  <c r="BX482" i="1"/>
  <c r="BX437" i="1"/>
  <c r="BX331" i="1"/>
  <c r="BX678" i="1"/>
  <c r="BX690" i="1"/>
  <c r="BX169" i="1"/>
  <c r="BX342" i="1"/>
  <c r="BX170" i="1"/>
  <c r="BX271" i="1"/>
  <c r="BX274" i="1"/>
  <c r="BX110" i="1"/>
  <c r="BX160" i="1"/>
  <c r="BX216" i="1"/>
  <c r="BX336" i="1"/>
  <c r="BX654" i="1"/>
  <c r="BX685" i="1"/>
  <c r="BX708" i="1"/>
  <c r="BX707" i="1"/>
  <c r="BX684" i="1"/>
  <c r="BX704" i="1"/>
  <c r="BX519" i="1"/>
  <c r="BX12" i="1"/>
  <c r="BX245" i="1"/>
  <c r="BX233" i="1"/>
  <c r="BX215" i="1"/>
  <c r="BX530" i="1"/>
  <c r="BX567" i="1"/>
  <c r="BX18" i="1"/>
  <c r="BX532" i="1"/>
  <c r="BX433" i="1"/>
  <c r="BX612" i="1"/>
  <c r="BX679" i="1"/>
  <c r="BX456" i="1"/>
  <c r="BX244" i="1"/>
  <c r="BX514" i="1"/>
  <c r="BX236" i="1"/>
  <c r="BX551" i="1"/>
  <c r="BX713" i="1"/>
  <c r="BX234" i="1"/>
  <c r="BX431" i="1"/>
  <c r="BX389" i="1"/>
  <c r="BX535" i="1"/>
  <c r="BX432" i="1"/>
  <c r="BX390" i="1"/>
  <c r="BX533" i="1"/>
  <c r="BX534" i="1"/>
  <c r="BX423" i="1"/>
  <c r="BX391" i="1"/>
  <c r="BX429" i="1"/>
  <c r="BX392" i="1"/>
  <c r="BX238" i="1"/>
  <c r="BX422" i="1"/>
  <c r="BX187" i="1"/>
  <c r="BX188" i="1"/>
  <c r="BX393" i="1"/>
  <c r="BX174" i="1"/>
  <c r="BX426" i="1"/>
  <c r="BX425" i="1"/>
  <c r="BX562" i="1"/>
  <c r="BX424" i="1"/>
  <c r="BX428" i="1"/>
  <c r="BX394" i="1"/>
  <c r="BX427" i="1"/>
  <c r="BX189" i="1"/>
  <c r="BX173" i="1"/>
  <c r="BX441" i="1"/>
  <c r="BX564" i="1"/>
  <c r="BX396" i="1"/>
  <c r="BX430" i="1"/>
  <c r="BX200" i="1"/>
  <c r="BX220" i="1"/>
  <c r="BX181" i="1"/>
  <c r="BX384" i="1"/>
  <c r="BX125" i="1"/>
  <c r="BY125" i="1" s="1"/>
  <c r="BX129" i="1"/>
  <c r="BY129" i="1" s="1"/>
  <c r="BX130" i="1"/>
  <c r="BX142" i="1"/>
  <c r="BX144" i="1"/>
  <c r="BX649" i="1"/>
  <c r="BX262" i="1"/>
  <c r="BX653" i="1"/>
  <c r="BX264" i="1"/>
  <c r="BX341" i="1"/>
  <c r="BX297" i="1"/>
  <c r="BX465" i="1"/>
  <c r="BX168" i="1"/>
  <c r="BX306" i="1"/>
  <c r="BX464" i="1"/>
  <c r="BX339" i="1"/>
  <c r="BX408" i="1"/>
  <c r="BX329" i="1"/>
  <c r="BX484" i="1"/>
  <c r="BX334" i="1"/>
  <c r="BX403" i="1"/>
  <c r="BX296" i="1"/>
  <c r="BX162" i="1"/>
  <c r="BX467" i="1"/>
  <c r="BX401" i="1"/>
  <c r="BX676" i="1"/>
  <c r="BX268" i="1"/>
  <c r="BX269" i="1"/>
  <c r="BX227" i="1"/>
  <c r="BX93" i="1"/>
  <c r="BX229" i="1"/>
  <c r="BX270" i="1"/>
  <c r="BX655" i="1"/>
  <c r="BX672" i="1"/>
  <c r="BX673" i="1"/>
  <c r="BX683" i="1"/>
  <c r="BX226" i="1"/>
  <c r="BX176" i="1"/>
  <c r="BX518" i="1"/>
  <c r="BX381" i="1"/>
  <c r="BX230" i="1"/>
  <c r="BX231" i="1"/>
  <c r="BX52" i="1"/>
  <c r="BX366" i="1"/>
  <c r="BX207" i="1"/>
  <c r="BX212" i="1"/>
  <c r="BX209" i="1"/>
  <c r="BX355" i="1"/>
  <c r="BX235" i="1"/>
  <c r="BX50" i="1"/>
  <c r="BX443" i="1"/>
  <c r="BX554" i="1"/>
  <c r="BX555" i="1"/>
  <c r="BX537" i="1"/>
  <c r="BX49" i="1"/>
  <c r="BX353" i="1"/>
  <c r="BX538" i="1"/>
  <c r="BX604" i="1"/>
  <c r="BX506" i="1"/>
  <c r="BX512" i="1"/>
  <c r="BX605" i="1"/>
  <c r="BX607" i="1"/>
  <c r="BX540" i="1"/>
  <c r="BX591" i="1"/>
  <c r="BX590" i="1"/>
  <c r="BX352" i="1"/>
  <c r="BX588" i="1"/>
  <c r="BX589" i="1"/>
  <c r="BX608" i="1"/>
  <c r="BX606" i="1"/>
  <c r="BX528" i="1"/>
  <c r="BX529" i="1"/>
  <c r="BX154" i="1"/>
  <c r="BX155" i="1"/>
  <c r="BX668" i="1"/>
  <c r="BX609" i="1"/>
  <c r="BX444" i="1"/>
  <c r="BX574" i="1"/>
  <c r="BX505" i="1"/>
  <c r="BX593" i="1"/>
  <c r="BX610" i="1"/>
  <c r="BX571" i="1"/>
  <c r="BX575" i="1"/>
  <c r="BX611" i="1"/>
  <c r="BX565" i="1"/>
  <c r="BX570" i="1"/>
  <c r="BX577" i="1"/>
  <c r="BX579" i="1"/>
  <c r="BX578" i="1"/>
  <c r="BX613" i="1"/>
  <c r="BX573" i="1"/>
  <c r="BX158" i="1"/>
  <c r="BX152" i="1"/>
  <c r="BX149" i="1"/>
  <c r="BX147" i="1"/>
  <c r="BX150" i="1"/>
  <c r="BX148" i="1"/>
  <c r="BX145" i="1"/>
  <c r="BX388" i="1"/>
  <c r="BX387" i="1"/>
  <c r="BX350" i="1"/>
  <c r="BX674" i="1"/>
  <c r="BX279" i="1"/>
  <c r="BX317" i="1"/>
  <c r="BX318" i="1"/>
  <c r="BX364" i="1"/>
  <c r="BX313" i="1"/>
  <c r="BX316" i="1"/>
  <c r="BX319" i="1"/>
  <c r="BX280" i="1"/>
  <c r="BX164" i="1"/>
  <c r="BX291" i="1"/>
  <c r="BX320" i="1"/>
  <c r="BX206" i="1"/>
  <c r="BX46" i="1"/>
  <c r="BX372" i="1"/>
  <c r="BX177" i="1"/>
  <c r="BX330" i="1"/>
  <c r="BX37" i="1"/>
  <c r="BX492" i="1"/>
  <c r="BX282" i="1"/>
  <c r="BX281" i="1"/>
  <c r="BX292" i="1"/>
  <c r="BX345" i="1"/>
  <c r="BX315" i="1"/>
  <c r="BX323" i="1"/>
  <c r="BX322" i="1"/>
  <c r="BX293" i="1"/>
  <c r="BX276" i="1"/>
  <c r="BX283" i="1"/>
  <c r="BX284" i="1"/>
  <c r="BX321" i="1"/>
  <c r="BX373" i="1"/>
  <c r="BX171" i="1"/>
  <c r="BX47" i="1"/>
  <c r="BX493" i="1"/>
  <c r="BX205" i="1"/>
  <c r="BX346" i="1"/>
  <c r="BX278" i="1"/>
  <c r="BX526" i="1"/>
  <c r="BX38" i="1"/>
  <c r="BX675" i="1"/>
  <c r="BX249" i="1"/>
  <c r="BX314" i="1"/>
  <c r="BX277" i="1"/>
  <c r="BX490" i="1"/>
  <c r="BX28" i="1"/>
  <c r="BX347" i="1"/>
  <c r="BX204" i="1"/>
  <c r="BX289" i="1"/>
  <c r="BX480" i="1"/>
  <c r="BX360" i="1"/>
  <c r="BX487" i="1"/>
  <c r="BX251" i="1"/>
  <c r="BX202" i="1"/>
  <c r="BX348" i="1"/>
  <c r="BX374" i="1"/>
  <c r="BX35" i="1"/>
  <c r="BX252" i="1"/>
  <c r="BX288" i="1"/>
  <c r="BX361" i="1"/>
  <c r="BX503" i="1"/>
  <c r="BX349" i="1"/>
  <c r="BX163" i="1"/>
  <c r="BX253" i="1"/>
  <c r="BX287" i="1"/>
  <c r="BX470" i="1"/>
  <c r="BX254" i="1"/>
  <c r="BX41" i="1"/>
  <c r="BX473" i="1"/>
  <c r="BX19" i="1"/>
  <c r="BX42" i="1"/>
  <c r="BX474" i="1"/>
  <c r="BX357" i="1"/>
  <c r="BX614" i="1"/>
  <c r="BX201" i="1"/>
  <c r="BX351" i="1"/>
  <c r="BX302" i="1"/>
  <c r="BX472" i="1"/>
  <c r="BX477" i="1"/>
  <c r="BX286" i="1"/>
  <c r="BX255" i="1"/>
  <c r="BX479" i="1"/>
  <c r="BX648" i="1"/>
  <c r="BX256" i="1"/>
  <c r="BX398" i="1"/>
  <c r="BX520" i="1"/>
  <c r="BX523" i="1"/>
  <c r="BX478" i="1"/>
  <c r="BX20" i="1"/>
  <c r="BX375" i="1"/>
  <c r="BX476" i="1"/>
  <c r="BX597" i="1"/>
  <c r="BX257" i="1"/>
  <c r="BX397" i="1"/>
  <c r="BX596" i="1"/>
  <c r="BX485" i="1"/>
  <c r="BX664" i="1"/>
  <c r="BX258" i="1"/>
  <c r="BX300" i="1"/>
  <c r="BX617" i="1"/>
  <c r="BX33" i="1"/>
  <c r="BX305" i="1"/>
  <c r="BX549" i="1"/>
  <c r="BX376" i="1"/>
  <c r="BX261" i="1"/>
  <c r="BX502" i="1"/>
  <c r="BX303" i="1"/>
  <c r="BX414" i="1"/>
  <c r="BX415" i="1"/>
  <c r="BX210" i="1"/>
  <c r="BX263" i="1"/>
  <c r="BX21" i="1"/>
  <c r="BX600" i="1"/>
  <c r="BX98" i="1"/>
  <c r="BX39" i="1"/>
  <c r="BX324" i="1"/>
  <c r="BX203" i="1"/>
  <c r="BX619" i="1"/>
  <c r="BX412" i="1"/>
  <c r="BX471" i="1"/>
  <c r="BX265" i="1"/>
  <c r="BX307" i="1"/>
  <c r="BX620" i="1"/>
  <c r="BX325" i="1"/>
  <c r="BX335" i="1"/>
  <c r="BX40" i="1"/>
  <c r="BX409" i="1"/>
  <c r="BX308" i="1"/>
  <c r="BX463" i="1"/>
  <c r="BX31" i="1"/>
  <c r="BX407" i="1"/>
  <c r="BX309" i="1"/>
  <c r="BX404" i="1"/>
  <c r="BX363" i="1"/>
  <c r="BX483" i="1"/>
  <c r="BX621" i="1"/>
  <c r="BX167" i="1"/>
  <c r="BX140" i="1"/>
  <c r="BX521" i="1"/>
  <c r="BX58" i="1"/>
  <c r="BX545" i="1"/>
  <c r="BX515" i="1"/>
  <c r="BX191" i="1"/>
  <c r="BX516" i="1"/>
  <c r="BX151" i="1"/>
  <c r="BX446" i="1"/>
  <c r="BX447" i="1"/>
  <c r="BX445" i="1"/>
  <c r="BX442" i="1"/>
  <c r="BX343" i="1"/>
  <c r="BX241" i="1"/>
  <c r="BX243" i="1"/>
  <c r="BX356" i="1"/>
  <c r="BX240" i="1"/>
  <c r="BX48" i="1"/>
  <c r="BX489" i="1"/>
  <c r="BX51" i="1"/>
  <c r="BX7" i="1"/>
  <c r="BX124" i="1"/>
  <c r="BX559" i="1"/>
  <c r="BX561" i="1"/>
  <c r="BX558" i="1"/>
  <c r="BX671" i="1"/>
  <c r="BX44" i="1"/>
  <c r="BX560" i="1"/>
  <c r="BX511" i="1"/>
  <c r="BX680" i="1"/>
  <c r="BX17" i="1"/>
  <c r="BX242" i="1"/>
  <c r="BX214" i="1"/>
  <c r="BX421" i="1"/>
  <c r="BX536" i="1"/>
  <c r="BX192" i="1"/>
  <c r="BX65" i="1"/>
  <c r="BX66" i="1"/>
  <c r="BX9" i="1"/>
  <c r="BX448" i="1"/>
  <c r="BX452" i="1"/>
  <c r="BX508" i="1"/>
  <c r="BX522" i="1"/>
  <c r="BX55" i="1"/>
  <c r="BX542" i="1"/>
  <c r="BX57" i="1"/>
  <c r="BX59" i="1"/>
  <c r="BX69" i="1"/>
  <c r="BX53" i="1"/>
  <c r="BX54" i="1"/>
  <c r="BX449" i="1"/>
  <c r="BX543" i="1"/>
  <c r="BX62" i="1"/>
  <c r="BX70" i="1"/>
  <c r="BX60" i="1"/>
  <c r="BX56" i="1"/>
  <c r="BX63" i="1"/>
  <c r="BX64" i="1"/>
  <c r="BX61" i="1"/>
  <c r="BX190" i="1"/>
  <c r="BX74" i="1"/>
  <c r="BX10" i="1"/>
  <c r="BX11" i="1"/>
  <c r="BX8" i="1"/>
  <c r="BX175" i="1"/>
  <c r="BX451" i="1"/>
  <c r="BX494" i="1"/>
  <c r="BX219" i="1"/>
  <c r="BX194" i="1"/>
  <c r="BX172" i="1"/>
  <c r="BX183" i="1"/>
  <c r="BX246" i="1"/>
  <c r="BX161" i="1"/>
  <c r="BX184" i="1"/>
  <c r="BX195" i="1"/>
  <c r="BX198" i="1"/>
  <c r="BX182" i="1"/>
  <c r="BX196" i="1"/>
  <c r="BX213" i="1"/>
  <c r="CZ4" i="1"/>
  <c r="BX4" i="1" s="1"/>
  <c r="BX139" i="1"/>
  <c r="BX275" i="1"/>
  <c r="BX128" i="1"/>
  <c r="BY128" i="1" s="1"/>
  <c r="CN714" i="1" l="1"/>
  <c r="AK10" i="1"/>
  <c r="AH10" i="1"/>
  <c r="AH13" i="1"/>
  <c r="AH8" i="1"/>
  <c r="AH9" i="1"/>
  <c r="AH12" i="1"/>
  <c r="AH454" i="1"/>
  <c r="AG713" i="1"/>
  <c r="AH713" i="1" s="1"/>
  <c r="AG712" i="1"/>
  <c r="AH712" i="1" s="1"/>
  <c r="AG665" i="1"/>
  <c r="AH665" i="1" s="1"/>
  <c r="AG664" i="1"/>
  <c r="AH664" i="1" s="1"/>
  <c r="AG553" i="1"/>
  <c r="AH553" i="1" s="1"/>
  <c r="AG552" i="1"/>
  <c r="AH552" i="1" s="1"/>
  <c r="AG551" i="1"/>
  <c r="AH551" i="1" s="1"/>
  <c r="AG547" i="1"/>
  <c r="AH547" i="1" s="1"/>
  <c r="AG546" i="1"/>
  <c r="AH546" i="1" s="1"/>
  <c r="AG545" i="1"/>
  <c r="AH545" i="1" s="1"/>
  <c r="AG544" i="1"/>
  <c r="AH544" i="1" s="1"/>
  <c r="AG543" i="1"/>
  <c r="AH543" i="1" s="1"/>
  <c r="AG542" i="1"/>
  <c r="AH542" i="1" s="1"/>
  <c r="AG518" i="1"/>
  <c r="AH518" i="1" s="1"/>
  <c r="AG517" i="1"/>
  <c r="AH517" i="1" s="1"/>
  <c r="AG516" i="1"/>
  <c r="AH516" i="1" s="1"/>
  <c r="AG515" i="1"/>
  <c r="AH515" i="1" s="1"/>
  <c r="AG513" i="1"/>
  <c r="AH513" i="1" s="1"/>
  <c r="AG508" i="1"/>
  <c r="AH508" i="1" s="1"/>
  <c r="AG483" i="1"/>
  <c r="AH483" i="1" s="1"/>
  <c r="AG454" i="1"/>
  <c r="AG453" i="1"/>
  <c r="AH453" i="1" s="1"/>
  <c r="AG452" i="1"/>
  <c r="AH452" i="1" s="1"/>
  <c r="AG451" i="1"/>
  <c r="AH451" i="1" s="1"/>
  <c r="AG448" i="1"/>
  <c r="AH448" i="1" s="1"/>
  <c r="AG434" i="1"/>
  <c r="AH434" i="1" s="1"/>
  <c r="AG379" i="1"/>
  <c r="AH379" i="1" s="1"/>
  <c r="AG378" i="1"/>
  <c r="AH378" i="1" s="1"/>
  <c r="AG275" i="1"/>
  <c r="AH275" i="1" s="1"/>
  <c r="AG246" i="1"/>
  <c r="AH246" i="1" s="1"/>
  <c r="AG245" i="1"/>
  <c r="AH245" i="1" s="1"/>
  <c r="AG244" i="1"/>
  <c r="AH244" i="1" s="1"/>
  <c r="AG242" i="1"/>
  <c r="AH242" i="1" s="1"/>
  <c r="AG239" i="1"/>
  <c r="AH239" i="1" s="1"/>
  <c r="AG222" i="1"/>
  <c r="AH222" i="1" s="1"/>
  <c r="AG191" i="1"/>
  <c r="AH191" i="1" s="1"/>
  <c r="AG175" i="1"/>
  <c r="AH175" i="1" s="1"/>
  <c r="AG155" i="1"/>
  <c r="AH155" i="1" s="1"/>
  <c r="AG154" i="1"/>
  <c r="AH154" i="1" s="1"/>
  <c r="AY154" i="1" s="1"/>
  <c r="AG129" i="1"/>
  <c r="AH129" i="1" s="1"/>
  <c r="AG128" i="1"/>
  <c r="AH128" i="1" s="1"/>
  <c r="AG127" i="1"/>
  <c r="AH127" i="1" s="1"/>
  <c r="AG126" i="1"/>
  <c r="AH126" i="1" s="1"/>
  <c r="AG125" i="1"/>
  <c r="AH125" i="1" s="1"/>
  <c r="AG123" i="1"/>
  <c r="AH123" i="1" s="1"/>
  <c r="AG92" i="1"/>
  <c r="AH92" i="1" s="1"/>
  <c r="AG91" i="1"/>
  <c r="AH91" i="1" s="1"/>
  <c r="AG90" i="1"/>
  <c r="AH90" i="1" s="1"/>
  <c r="AG89" i="1"/>
  <c r="AH89" i="1" s="1"/>
  <c r="AG88" i="1"/>
  <c r="AH88" i="1" s="1"/>
  <c r="AG87" i="1"/>
  <c r="AH87" i="1" s="1"/>
  <c r="AG86" i="1"/>
  <c r="AH86" i="1" s="1"/>
  <c r="AG85" i="1"/>
  <c r="AH85" i="1" s="1"/>
  <c r="AG84" i="1"/>
  <c r="AH84" i="1" s="1"/>
  <c r="AG83" i="1"/>
  <c r="AH83" i="1" s="1"/>
  <c r="AG82" i="1"/>
  <c r="AH82" i="1" s="1"/>
  <c r="AG81" i="1"/>
  <c r="AH81" i="1" s="1"/>
  <c r="AG80" i="1"/>
  <c r="AH80" i="1" s="1"/>
  <c r="AG77" i="1"/>
  <c r="AH77" i="1" s="1"/>
  <c r="AG76" i="1"/>
  <c r="AH76" i="1" s="1"/>
  <c r="AG75" i="1"/>
  <c r="AH75" i="1" s="1"/>
  <c r="AG74" i="1"/>
  <c r="AH74" i="1" s="1"/>
  <c r="AG73" i="1"/>
  <c r="AH73" i="1" s="1"/>
  <c r="AG72" i="1"/>
  <c r="AH72" i="1" s="1"/>
  <c r="AG71" i="1"/>
  <c r="AH71" i="1" s="1"/>
  <c r="AG70" i="1"/>
  <c r="AH70" i="1" s="1"/>
  <c r="AG69" i="1"/>
  <c r="AH69" i="1" s="1"/>
  <c r="AG66" i="1"/>
  <c r="AH66" i="1" s="1"/>
  <c r="AG65" i="1"/>
  <c r="AH65" i="1" s="1"/>
  <c r="AG64" i="1"/>
  <c r="AH64" i="1" s="1"/>
  <c r="AG63" i="1"/>
  <c r="AH63" i="1" s="1"/>
  <c r="AG62" i="1"/>
  <c r="AH62" i="1" s="1"/>
  <c r="AG61" i="1"/>
  <c r="AH61" i="1" s="1"/>
  <c r="AG60" i="1"/>
  <c r="AH60" i="1" s="1"/>
  <c r="AG59" i="1"/>
  <c r="AH59" i="1" s="1"/>
  <c r="AG58" i="1"/>
  <c r="AH58" i="1" s="1"/>
  <c r="AG57" i="1"/>
  <c r="AH57" i="1" s="1"/>
  <c r="AG56" i="1"/>
  <c r="AH56" i="1" s="1"/>
  <c r="AG55" i="1"/>
  <c r="AH55" i="1" s="1"/>
  <c r="AG54" i="1"/>
  <c r="AH54" i="1" s="1"/>
  <c r="AG53" i="1"/>
  <c r="AH53" i="1" s="1"/>
  <c r="AG12" i="1"/>
  <c r="AG9" i="1"/>
  <c r="AG8" i="1"/>
  <c r="AG11" i="1"/>
  <c r="AH11" i="1" s="1"/>
  <c r="AG27" i="1"/>
  <c r="AH27" i="1" s="1"/>
  <c r="AG22" i="1"/>
  <c r="AH22" i="1" s="1"/>
  <c r="AG6" i="1"/>
  <c r="AH6" i="1" s="1"/>
  <c r="AG13" i="1"/>
  <c r="AG10" i="1"/>
  <c r="AG24" i="1"/>
  <c r="AH24" i="1" s="1"/>
  <c r="AG122" i="1"/>
  <c r="AH122" i="1" s="1"/>
  <c r="AG121" i="1"/>
  <c r="AH121" i="1" s="1"/>
  <c r="AG120" i="1"/>
  <c r="AH120" i="1" s="1"/>
  <c r="AG117" i="1"/>
  <c r="AH117" i="1" s="1"/>
  <c r="AG114" i="1"/>
  <c r="AH114" i="1" s="1"/>
  <c r="AG715" i="1"/>
  <c r="AH715" i="1" s="1"/>
  <c r="AG714" i="1"/>
  <c r="AH714" i="1" s="1"/>
  <c r="AG711" i="1"/>
  <c r="AH711" i="1" s="1"/>
  <c r="AG435" i="1"/>
  <c r="AH435" i="1" s="1"/>
  <c r="AG119" i="1"/>
  <c r="AH119" i="1" s="1"/>
  <c r="AG116" i="1"/>
  <c r="AH116" i="1" s="1"/>
  <c r="AG115" i="1"/>
  <c r="AH115" i="1" s="1"/>
  <c r="AG94" i="1"/>
  <c r="AH94" i="1" s="1"/>
  <c r="AG15" i="1"/>
  <c r="AH15" i="1" s="1"/>
  <c r="AG210" i="1"/>
  <c r="AH210" i="1" s="1"/>
  <c r="AG26" i="1"/>
  <c r="AH26" i="1" s="1"/>
  <c r="AG20" i="1"/>
  <c r="AH20" i="1" s="1"/>
  <c r="AG709" i="1"/>
  <c r="AH709" i="1" s="1"/>
  <c r="AG556" i="1"/>
  <c r="AH556" i="1" s="1"/>
  <c r="AG536" i="1"/>
  <c r="AH536" i="1" s="1"/>
  <c r="AG495" i="1"/>
  <c r="AH495" i="1" s="1"/>
  <c r="AG118" i="1"/>
  <c r="AH118" i="1" s="1"/>
  <c r="AG99" i="1"/>
  <c r="AH99" i="1" s="1"/>
  <c r="AG95" i="1"/>
  <c r="AH95" i="1" s="1"/>
  <c r="AG68" i="1"/>
  <c r="AH68" i="1" s="1"/>
  <c r="AG67" i="1"/>
  <c r="AH67" i="1" s="1"/>
  <c r="AG25" i="1"/>
  <c r="AH25" i="1" s="1"/>
  <c r="AG153" i="1"/>
  <c r="AH153" i="1" s="1"/>
  <c r="AG708" i="1"/>
  <c r="AH708" i="1" s="1"/>
  <c r="AY708" i="1" s="1"/>
  <c r="AG704" i="1"/>
  <c r="AH704" i="1" s="1"/>
  <c r="AG703" i="1"/>
  <c r="AH703" i="1" s="1"/>
  <c r="AG271" i="1"/>
  <c r="AH271" i="1" s="1"/>
  <c r="AG270" i="1"/>
  <c r="AH270" i="1" s="1"/>
  <c r="AG166" i="1"/>
  <c r="AH166" i="1" s="1"/>
  <c r="AG165" i="1"/>
  <c r="AH165" i="1" s="1"/>
  <c r="AG159" i="1"/>
  <c r="AH159" i="1" s="1"/>
  <c r="AG156" i="1"/>
  <c r="AH156" i="1" s="1"/>
  <c r="AG111" i="1"/>
  <c r="AH111" i="1" s="1"/>
  <c r="AG107" i="1"/>
  <c r="AH107" i="1" s="1"/>
  <c r="AG79" i="1"/>
  <c r="AH79" i="1" s="1"/>
  <c r="AG78" i="1"/>
  <c r="AH78" i="1" s="1"/>
  <c r="AG5" i="1"/>
  <c r="AH5" i="1" s="1"/>
  <c r="AG269" i="1"/>
  <c r="AH269" i="1" s="1"/>
  <c r="AG268" i="1"/>
  <c r="AH268" i="1" s="1"/>
  <c r="AG267" i="1"/>
  <c r="AH267" i="1" s="1"/>
  <c r="AG266" i="1"/>
  <c r="AH266" i="1" s="1"/>
  <c r="AG399" i="1"/>
  <c r="AH399" i="1" s="1"/>
  <c r="AG335" i="1"/>
  <c r="AH335" i="1" s="1"/>
  <c r="AG334" i="1"/>
  <c r="AH334" i="1" s="1"/>
  <c r="AG333" i="1"/>
  <c r="AH333" i="1" s="1"/>
  <c r="AG332" i="1"/>
  <c r="AH332" i="1" s="1"/>
  <c r="AG331" i="1"/>
  <c r="AH331" i="1" s="1"/>
  <c r="AG329" i="1"/>
  <c r="AH329" i="1" s="1"/>
  <c r="AG328" i="1"/>
  <c r="AH328" i="1" s="1"/>
  <c r="AG498" i="1"/>
  <c r="AH498" i="1" s="1"/>
  <c r="AG415" i="1"/>
  <c r="AH415" i="1" s="1"/>
  <c r="AG413" i="1"/>
  <c r="AH413" i="1" s="1"/>
  <c r="AG412" i="1"/>
  <c r="AH412" i="1" s="1"/>
  <c r="AG411" i="1"/>
  <c r="AH411" i="1" s="1"/>
  <c r="AG409" i="1"/>
  <c r="AH409" i="1" s="1"/>
  <c r="AG404" i="1"/>
  <c r="AH404" i="1" s="1"/>
  <c r="AG402" i="1"/>
  <c r="AH402" i="1" s="1"/>
  <c r="AG401" i="1"/>
  <c r="AH401" i="1" s="1"/>
  <c r="AG400" i="1"/>
  <c r="AH400" i="1" s="1"/>
  <c r="AG398" i="1"/>
  <c r="AH398" i="1" s="1"/>
  <c r="AG397" i="1"/>
  <c r="AH397" i="1" s="1"/>
  <c r="AG313" i="1"/>
  <c r="AH313" i="1" s="1"/>
  <c r="AG312" i="1"/>
  <c r="AH312" i="1" s="1"/>
  <c r="AG293" i="1"/>
  <c r="AH293" i="1" s="1"/>
  <c r="AG292" i="1"/>
  <c r="AH292" i="1" s="1"/>
  <c r="AG291" i="1"/>
  <c r="AH291" i="1" s="1"/>
  <c r="AG290" i="1"/>
  <c r="AH290" i="1" s="1"/>
  <c r="AG265" i="1"/>
  <c r="AH265" i="1" s="1"/>
  <c r="AG264" i="1"/>
  <c r="AH264" i="1" s="1"/>
  <c r="AG263" i="1"/>
  <c r="AH263" i="1" s="1"/>
  <c r="AG262" i="1"/>
  <c r="AH262" i="1" s="1"/>
  <c r="AG261" i="1"/>
  <c r="AH261" i="1" s="1"/>
  <c r="AG260" i="1"/>
  <c r="AH260" i="1" s="1"/>
  <c r="AG259" i="1"/>
  <c r="AH259" i="1" s="1"/>
  <c r="AG258" i="1"/>
  <c r="AH258" i="1" s="1"/>
  <c r="AG257" i="1"/>
  <c r="AH257" i="1" s="1"/>
  <c r="AG256" i="1"/>
  <c r="AH256" i="1" s="1"/>
  <c r="AG255" i="1"/>
  <c r="AH255" i="1" s="1"/>
  <c r="AG254" i="1"/>
  <c r="AH254" i="1" s="1"/>
  <c r="AG253" i="1"/>
  <c r="AH253" i="1" s="1"/>
  <c r="AG252" i="1"/>
  <c r="AH252" i="1" s="1"/>
  <c r="AG251" i="1"/>
  <c r="AH251" i="1" s="1"/>
  <c r="AG250" i="1"/>
  <c r="AH250" i="1" s="1"/>
  <c r="AG249" i="1"/>
  <c r="AH249" i="1" s="1"/>
  <c r="AG208" i="1"/>
  <c r="AH208" i="1" s="1"/>
  <c r="AG206" i="1"/>
  <c r="AH206" i="1" s="1"/>
  <c r="AG205" i="1"/>
  <c r="AH205" i="1" s="1"/>
  <c r="AG204" i="1"/>
  <c r="AH204" i="1" s="1"/>
  <c r="AG203" i="1"/>
  <c r="AH203" i="1" s="1"/>
  <c r="AG202" i="1"/>
  <c r="AH202" i="1" s="1"/>
  <c r="AG201" i="1"/>
  <c r="AH201" i="1" s="1"/>
  <c r="AG47" i="1"/>
  <c r="AH47" i="1" s="1"/>
  <c r="AG46" i="1"/>
  <c r="AH46" i="1" s="1"/>
  <c r="AG45" i="1"/>
  <c r="AH45" i="1" s="1"/>
  <c r="AG21" i="1"/>
  <c r="AH21" i="1" s="1"/>
  <c r="AG19" i="1"/>
  <c r="AH19" i="1" s="1"/>
  <c r="AG17" i="1"/>
  <c r="AH17" i="1" s="1"/>
  <c r="AY17" i="1" s="1"/>
  <c r="CG17" i="1" s="1"/>
  <c r="AG14" i="1"/>
  <c r="AH14" i="1" s="1"/>
  <c r="CB151" i="1"/>
  <c r="CK151" i="1" s="1"/>
  <c r="CB145" i="1"/>
  <c r="CB148" i="1"/>
  <c r="CK148" i="1" s="1"/>
  <c r="CB146" i="1"/>
  <c r="CK146" i="1" s="1"/>
  <c r="CB150" i="1"/>
  <c r="CK150" i="1" s="1"/>
  <c r="CB147" i="1"/>
  <c r="CK147" i="1" s="1"/>
  <c r="CB149" i="1"/>
  <c r="CK149" i="1" s="1"/>
  <c r="CB152" i="1"/>
  <c r="CK152" i="1" s="1"/>
  <c r="CB144" i="1"/>
  <c r="CK144" i="1" s="1"/>
  <c r="CB715" i="1"/>
  <c r="CK715" i="1" s="1"/>
  <c r="CB711" i="1"/>
  <c r="CK711" i="1" s="1"/>
  <c r="CB709" i="1"/>
  <c r="CK709" i="1" s="1"/>
  <c r="CB708" i="1"/>
  <c r="CK708" i="1" s="1"/>
  <c r="CB704" i="1"/>
  <c r="CK704" i="1" s="1"/>
  <c r="CB703" i="1"/>
  <c r="CK703" i="1" s="1"/>
  <c r="CB556" i="1"/>
  <c r="CK556" i="1" s="1"/>
  <c r="CB547" i="1"/>
  <c r="CB546" i="1"/>
  <c r="CB545" i="1"/>
  <c r="CB544" i="1"/>
  <c r="CB543" i="1"/>
  <c r="CB542" i="1"/>
  <c r="CB536" i="1"/>
  <c r="CK536" i="1" s="1"/>
  <c r="CB518" i="1"/>
  <c r="CB515" i="1"/>
  <c r="CB498" i="1"/>
  <c r="CB497" i="1"/>
  <c r="CK497" i="1" s="1"/>
  <c r="CB496" i="1"/>
  <c r="CK496" i="1" s="1"/>
  <c r="CB495" i="1"/>
  <c r="CK495" i="1" s="1"/>
  <c r="CB454" i="1"/>
  <c r="CB452" i="1"/>
  <c r="CK452" i="1" s="1"/>
  <c r="CB451" i="1"/>
  <c r="CK451" i="1" s="1"/>
  <c r="CB448" i="1"/>
  <c r="CB435" i="1"/>
  <c r="CB434" i="1"/>
  <c r="CB420" i="1"/>
  <c r="CB378" i="1"/>
  <c r="CK378" i="1" s="1"/>
  <c r="CB155" i="1"/>
  <c r="CK155" i="1" s="1"/>
  <c r="CB154" i="1"/>
  <c r="CK154" i="1" s="1"/>
  <c r="CB143" i="1"/>
  <c r="CB142" i="1"/>
  <c r="CB141" i="1"/>
  <c r="CK141" i="1" s="1"/>
  <c r="CB140" i="1"/>
  <c r="CK140" i="1" s="1"/>
  <c r="CB139" i="1"/>
  <c r="CK139" i="1" s="1"/>
  <c r="CB138" i="1"/>
  <c r="CK138" i="1" s="1"/>
  <c r="CB137" i="1"/>
  <c r="CK137" i="1" s="1"/>
  <c r="CB136" i="1"/>
  <c r="CK136" i="1" s="1"/>
  <c r="CB135" i="1"/>
  <c r="CK135" i="1" s="1"/>
  <c r="CB134" i="1"/>
  <c r="CB133" i="1"/>
  <c r="CB132" i="1"/>
  <c r="CB131" i="1"/>
  <c r="CK131" i="1" s="1"/>
  <c r="CB130" i="1"/>
  <c r="CK130" i="1" s="1"/>
  <c r="CB122" i="1"/>
  <c r="CK122" i="1" s="1"/>
  <c r="CB121" i="1"/>
  <c r="CK121" i="1" s="1"/>
  <c r="CB120" i="1"/>
  <c r="CK120" i="1" s="1"/>
  <c r="CB119" i="1"/>
  <c r="CK119" i="1" s="1"/>
  <c r="CB118" i="1"/>
  <c r="CK118" i="1" s="1"/>
  <c r="CB117" i="1"/>
  <c r="CK117" i="1" s="1"/>
  <c r="CB116" i="1"/>
  <c r="CK116" i="1" s="1"/>
  <c r="CB115" i="1"/>
  <c r="CK115" i="1" s="1"/>
  <c r="CB114" i="1"/>
  <c r="CK114" i="1" s="1"/>
  <c r="CB86" i="1"/>
  <c r="CK86" i="1" s="1"/>
  <c r="CB85" i="1"/>
  <c r="CK85" i="1" s="1"/>
  <c r="CB77" i="1"/>
  <c r="CB76" i="1"/>
  <c r="CB75" i="1"/>
  <c r="CB74" i="1"/>
  <c r="CB73" i="1"/>
  <c r="CB72" i="1"/>
  <c r="CB71" i="1"/>
  <c r="CB70" i="1"/>
  <c r="CB69" i="1"/>
  <c r="CB66" i="1"/>
  <c r="CB65" i="1"/>
  <c r="CB64" i="1"/>
  <c r="CB63" i="1"/>
  <c r="CB62" i="1"/>
  <c r="CB61" i="1"/>
  <c r="CK61" i="1" s="1"/>
  <c r="CB60" i="1"/>
  <c r="CK60" i="1" s="1"/>
  <c r="CB59" i="1"/>
  <c r="CK59" i="1" s="1"/>
  <c r="CB58" i="1"/>
  <c r="CK58" i="1" s="1"/>
  <c r="CB57" i="1"/>
  <c r="CK57" i="1" s="1"/>
  <c r="CB56" i="1"/>
  <c r="CB55" i="1"/>
  <c r="CB54" i="1"/>
  <c r="CK54" i="1" s="1"/>
  <c r="CB53" i="1"/>
  <c r="CK53" i="1" s="1"/>
  <c r="CB15" i="1"/>
  <c r="CK15" i="1" s="1"/>
  <c r="CB13" i="1"/>
  <c r="CB12" i="1"/>
  <c r="CB11" i="1"/>
  <c r="CB10" i="1"/>
  <c r="CB9" i="1"/>
  <c r="CB8" i="1"/>
  <c r="AK239" i="1"/>
  <c r="AK513" i="1"/>
  <c r="AK453" i="1"/>
  <c r="AK244" i="1"/>
  <c r="AK516" i="1"/>
  <c r="AK246" i="1"/>
  <c r="AK245" i="1"/>
  <c r="AK518" i="1"/>
  <c r="AK452" i="1"/>
  <c r="AK451" i="1"/>
  <c r="AK448" i="1"/>
  <c r="AK378" i="1"/>
  <c r="AK35" i="1"/>
  <c r="AK28" i="1"/>
  <c r="AK23" i="1"/>
  <c r="AK517" i="1"/>
  <c r="AK275" i="1"/>
  <c r="AK665" i="1"/>
  <c r="AK664" i="1"/>
  <c r="AK454" i="1"/>
  <c r="AK434" i="1"/>
  <c r="AK13" i="1"/>
  <c r="AK12" i="1"/>
  <c r="AK9" i="1"/>
  <c r="AK8" i="1"/>
  <c r="AK61" i="1"/>
  <c r="AK58" i="1"/>
  <c r="AK53" i="1"/>
  <c r="AK57" i="1"/>
  <c r="AK59" i="1"/>
  <c r="AK60" i="1"/>
  <c r="AK54" i="1"/>
  <c r="AK547" i="1"/>
  <c r="AK546" i="1"/>
  <c r="AK545" i="1"/>
  <c r="AK544" i="1"/>
  <c r="AK543" i="1"/>
  <c r="AK542" i="1"/>
  <c r="AK515" i="1"/>
  <c r="AK77" i="1"/>
  <c r="AK76" i="1"/>
  <c r="AK75" i="1"/>
  <c r="AK74" i="1"/>
  <c r="AK73" i="1"/>
  <c r="AK72" i="1"/>
  <c r="AK71" i="1"/>
  <c r="AK70" i="1"/>
  <c r="AK69" i="1"/>
  <c r="AK66" i="1"/>
  <c r="AK65" i="1"/>
  <c r="AK64" i="1"/>
  <c r="AK63" i="1"/>
  <c r="AK62" i="1"/>
  <c r="AK56" i="1"/>
  <c r="AK11" i="1"/>
  <c r="AK55" i="1"/>
  <c r="AK474" i="1"/>
  <c r="AK470" i="1"/>
  <c r="AK473" i="1"/>
  <c r="AK477" i="1"/>
  <c r="AK488" i="1"/>
  <c r="AK472" i="1"/>
  <c r="AK208" i="1"/>
  <c r="AK479" i="1"/>
  <c r="AK376" i="1"/>
  <c r="AK297" i="1"/>
  <c r="AK492" i="1"/>
  <c r="AK46" i="1"/>
  <c r="AK47" i="1"/>
  <c r="AK480" i="1"/>
  <c r="AK375" i="1"/>
  <c r="AK210" i="1"/>
  <c r="AK206" i="1"/>
  <c r="AK204" i="1"/>
  <c r="AK203" i="1"/>
  <c r="AK202" i="1"/>
  <c r="AK486" i="1"/>
  <c r="AK372" i="1"/>
  <c r="AK373" i="1"/>
  <c r="AK476" i="1"/>
  <c r="AK493" i="1"/>
  <c r="AK469" i="1"/>
  <c r="AK374" i="1"/>
  <c r="AK382" i="1"/>
  <c r="AK708" i="1"/>
  <c r="AK205" i="1"/>
  <c r="AK271" i="1"/>
  <c r="AK22" i="1"/>
  <c r="AK332" i="1"/>
  <c r="AK328" i="1"/>
  <c r="AK269" i="1"/>
  <c r="AK268" i="1"/>
  <c r="AK267" i="1"/>
  <c r="AK264" i="1"/>
  <c r="AK262" i="1"/>
  <c r="AK261" i="1"/>
  <c r="AK260" i="1"/>
  <c r="AK257" i="1"/>
  <c r="AK256" i="1"/>
  <c r="AK255" i="1"/>
  <c r="AK252" i="1"/>
  <c r="AK251" i="1"/>
  <c r="AK250" i="1"/>
  <c r="AK371" i="1"/>
  <c r="AK484" i="1"/>
  <c r="AK475" i="1"/>
  <c r="AK298" i="1"/>
  <c r="AK481" i="1"/>
  <c r="AK478" i="1"/>
  <c r="AK471" i="1"/>
  <c r="AK377" i="1"/>
  <c r="AK650" i="1"/>
  <c r="AK81" i="1"/>
  <c r="AK80" i="1"/>
  <c r="AK335" i="1"/>
  <c r="AK334" i="1"/>
  <c r="AK292" i="1"/>
  <c r="AK291" i="1"/>
  <c r="AK270" i="1"/>
  <c r="AK266" i="1"/>
  <c r="AK263" i="1"/>
  <c r="AK27" i="1"/>
  <c r="AK227" i="1"/>
  <c r="AK654" i="1"/>
  <c r="AK657" i="1"/>
  <c r="AK368" i="1"/>
  <c r="AK660" i="1"/>
  <c r="AK652" i="1"/>
  <c r="AK639" i="1"/>
  <c r="AK466" i="1"/>
  <c r="AK419" i="1"/>
  <c r="AK674" i="1"/>
  <c r="AK645" i="1"/>
  <c r="AK595" i="1"/>
  <c r="AK369" i="1"/>
  <c r="AK641" i="1"/>
  <c r="AK640" i="1"/>
  <c r="AK653" i="1"/>
  <c r="AK646" i="1"/>
  <c r="AK624" i="1"/>
  <c r="AK462" i="1"/>
  <c r="AK707" i="1"/>
  <c r="AK464" i="1"/>
  <c r="AK234" i="1"/>
  <c r="AK670" i="1"/>
  <c r="AK535" i="1"/>
  <c r="AK455" i="1"/>
  <c r="AK367" i="1"/>
  <c r="AK338" i="1"/>
  <c r="AK299" i="1"/>
  <c r="AK100" i="1"/>
  <c r="AK370" i="1"/>
  <c r="AK201" i="1"/>
  <c r="AK19" i="1"/>
  <c r="AK333" i="1"/>
  <c r="AK331" i="1"/>
  <c r="AK329" i="1"/>
  <c r="AK293" i="1"/>
  <c r="AK290" i="1"/>
  <c r="AK265" i="1"/>
  <c r="AK259" i="1"/>
  <c r="AK258" i="1"/>
  <c r="AK254" i="1"/>
  <c r="AK253" i="1"/>
  <c r="AK249" i="1"/>
  <c r="AK671" i="1"/>
  <c r="AK482" i="1"/>
  <c r="AK458" i="1"/>
  <c r="AK534" i="1"/>
  <c r="AK463" i="1"/>
  <c r="AK460" i="1"/>
  <c r="AK459" i="1"/>
  <c r="AK351" i="1"/>
  <c r="AK349" i="1"/>
  <c r="AK348" i="1"/>
  <c r="AK346" i="1"/>
  <c r="AK339" i="1"/>
  <c r="AK337" i="1"/>
  <c r="AK295" i="1"/>
  <c r="AK36" i="1"/>
  <c r="AK706" i="1"/>
  <c r="AK705" i="1"/>
  <c r="AK296" i="1"/>
  <c r="AK229" i="1"/>
  <c r="AK167" i="1"/>
  <c r="AK137" i="1"/>
  <c r="AK647" i="1"/>
  <c r="AK644" i="1"/>
  <c r="AK631" i="1"/>
  <c r="AK630" i="1"/>
  <c r="AK504" i="1"/>
  <c r="AK502" i="1"/>
  <c r="AK465" i="1"/>
  <c r="AK357" i="1"/>
  <c r="AK350" i="1"/>
  <c r="AK347" i="1"/>
  <c r="AK345" i="1"/>
  <c r="AK344" i="1"/>
  <c r="AK324" i="1"/>
  <c r="AK315" i="1"/>
  <c r="AK303" i="1"/>
  <c r="AK289" i="1"/>
  <c r="AK287" i="1"/>
  <c r="AK286" i="1"/>
  <c r="AK98" i="1"/>
  <c r="AK554" i="1"/>
  <c r="AK533" i="1"/>
  <c r="AK642" i="1"/>
  <c r="AK585" i="1"/>
  <c r="AK379" i="1"/>
  <c r="AK678" i="1"/>
  <c r="AK677" i="1"/>
  <c r="AK363" i="1"/>
  <c r="AK308" i="1"/>
  <c r="AK136" i="1"/>
  <c r="AK314" i="1"/>
  <c r="AK655" i="1"/>
  <c r="AK629" i="1"/>
  <c r="AK628" i="1"/>
  <c r="AK597" i="1"/>
  <c r="AK503" i="1"/>
  <c r="AK365" i="1"/>
  <c r="AK359" i="1"/>
  <c r="AK325" i="1"/>
  <c r="AK307" i="1"/>
  <c r="AK304" i="1"/>
  <c r="AK302" i="1"/>
  <c r="AK37" i="1"/>
  <c r="AK294" i="1"/>
  <c r="AK658" i="1"/>
  <c r="AK633" i="1"/>
  <c r="AK598" i="1"/>
  <c r="AK582" i="1"/>
  <c r="AK364" i="1"/>
  <c r="AK318" i="1"/>
  <c r="AK317" i="1"/>
  <c r="AK177" i="1"/>
  <c r="AK599" i="1"/>
  <c r="AK130" i="1"/>
  <c r="AK178" i="1"/>
  <c r="AK361" i="1"/>
  <c r="AK360" i="1"/>
  <c r="AK358" i="1"/>
  <c r="AK288" i="1"/>
  <c r="AK38" i="1"/>
  <c r="AK600" i="1"/>
  <c r="AK380" i="1"/>
  <c r="AK362" i="1"/>
  <c r="AK341" i="1"/>
  <c r="AK309" i="1"/>
  <c r="AK305" i="1"/>
  <c r="AK300" i="1"/>
  <c r="AK20" i="1"/>
  <c r="AK21" i="1"/>
  <c r="AK26" i="1"/>
  <c r="AK25" i="1"/>
  <c r="AK24" i="1"/>
  <c r="AK45" i="1"/>
  <c r="AK676" i="1"/>
  <c r="AK555" i="1"/>
  <c r="AK33" i="1"/>
  <c r="AK32" i="1"/>
  <c r="AK687" i="1"/>
  <c r="AK649" i="1"/>
  <c r="AK596" i="1"/>
  <c r="AK352" i="1"/>
  <c r="AK301" i="1"/>
  <c r="AK42" i="1"/>
  <c r="AK29" i="1"/>
  <c r="AK138" i="1"/>
  <c r="AK131" i="1"/>
  <c r="AK667" i="1"/>
  <c r="AK663" i="1"/>
  <c r="AK662" i="1"/>
  <c r="AK659" i="1"/>
  <c r="AK656" i="1"/>
  <c r="AK643" i="1"/>
  <c r="AK638" i="1"/>
  <c r="AK637" i="1"/>
  <c r="AK636" i="1"/>
  <c r="AK635" i="1"/>
  <c r="AK634" i="1"/>
  <c r="AK627" i="1"/>
  <c r="AK602" i="1"/>
  <c r="AK601" i="1"/>
  <c r="AK594" i="1"/>
  <c r="AK583" i="1"/>
  <c r="AK316" i="1"/>
  <c r="AK163" i="1"/>
  <c r="AK675" i="1"/>
  <c r="AK416" i="1"/>
  <c r="AK83" i="1"/>
  <c r="AK519" i="1"/>
  <c r="AK82" i="1"/>
  <c r="AK651" i="1"/>
  <c r="AK41" i="1"/>
  <c r="AK40" i="1"/>
  <c r="AK342" i="1"/>
  <c r="AK39" i="1"/>
  <c r="AK417" i="1"/>
  <c r="AK695" i="1"/>
  <c r="AK648" i="1"/>
  <c r="AK353" i="1"/>
  <c r="AK306" i="1"/>
  <c r="AK168" i="1"/>
  <c r="AK162" i="1"/>
  <c r="AK160" i="1"/>
  <c r="AK127" i="1"/>
  <c r="AK673" i="1"/>
  <c r="AK672" i="1"/>
  <c r="AK31" i="1"/>
  <c r="AK625" i="1"/>
  <c r="AK681" i="1"/>
  <c r="AK669" i="1"/>
  <c r="AK661" i="1"/>
  <c r="AK632" i="1"/>
  <c r="AK587" i="1"/>
  <c r="AK586" i="1"/>
  <c r="AK584" i="1"/>
  <c r="AK626" i="1"/>
  <c r="AK129" i="1"/>
  <c r="AK128" i="1"/>
  <c r="AK701" i="1"/>
  <c r="AK699" i="1"/>
  <c r="AK696" i="1"/>
  <c r="AK34" i="1"/>
  <c r="AK30" i="1"/>
  <c r="AK700" i="1"/>
  <c r="AK698" i="1"/>
  <c r="AK697" i="1"/>
  <c r="AK694" i="1"/>
  <c r="AK693" i="1"/>
  <c r="AK692" i="1"/>
  <c r="AK691" i="1"/>
  <c r="AK682" i="1"/>
  <c r="AK354" i="1"/>
  <c r="AK327" i="1"/>
  <c r="AK326" i="1"/>
  <c r="AK311" i="1"/>
  <c r="AK310" i="1"/>
  <c r="AK101" i="1"/>
  <c r="AK313" i="1"/>
  <c r="AK312" i="1"/>
  <c r="AK221" i="1"/>
  <c r="AK93" i="1"/>
  <c r="AK666" i="1"/>
  <c r="AK491" i="1"/>
  <c r="AK490" i="1"/>
  <c r="AK487" i="1"/>
  <c r="AK485" i="1"/>
  <c r="AK211" i="1"/>
  <c r="AK97" i="1"/>
  <c r="AK483" i="1"/>
  <c r="AK467" i="1"/>
  <c r="AK468" i="1"/>
  <c r="AK461" i="1"/>
  <c r="CN152" i="1" l="1"/>
  <c r="CN149" i="1"/>
  <c r="AX411" i="1"/>
  <c r="AY411" i="1"/>
  <c r="AX17" i="1"/>
  <c r="CF17" i="1" s="1"/>
  <c r="AX14" i="1"/>
  <c r="AY14" i="1"/>
  <c r="AX202" i="1"/>
  <c r="AY202" i="1"/>
  <c r="AX251" i="1"/>
  <c r="AY251" i="1"/>
  <c r="AX259" i="1"/>
  <c r="AY259" i="1"/>
  <c r="AY291" i="1"/>
  <c r="AX291" i="1"/>
  <c r="AX401" i="1"/>
  <c r="AY401" i="1"/>
  <c r="AX498" i="1"/>
  <c r="AY498" i="1"/>
  <c r="CD498" i="1" s="1"/>
  <c r="AX399" i="1"/>
  <c r="AY399" i="1"/>
  <c r="AX107" i="1"/>
  <c r="AY107" i="1"/>
  <c r="AX703" i="1"/>
  <c r="AY703" i="1"/>
  <c r="AY99" i="1"/>
  <c r="AX99" i="1"/>
  <c r="AX210" i="1"/>
  <c r="AY210" i="1"/>
  <c r="AX714" i="1"/>
  <c r="AY714" i="1"/>
  <c r="CD714" i="1" s="1"/>
  <c r="AX24" i="1"/>
  <c r="AY24" i="1"/>
  <c r="AX56" i="1"/>
  <c r="AY56" i="1"/>
  <c r="AX64" i="1"/>
  <c r="AY64" i="1"/>
  <c r="AX74" i="1"/>
  <c r="AY74" i="1"/>
  <c r="AY84" i="1"/>
  <c r="AX84" i="1"/>
  <c r="AX92" i="1"/>
  <c r="AY92" i="1"/>
  <c r="AX155" i="1"/>
  <c r="AY155" i="1"/>
  <c r="AY246" i="1"/>
  <c r="AX246" i="1"/>
  <c r="CC246" i="1" s="1"/>
  <c r="AX453" i="1"/>
  <c r="CC453" i="1" s="1"/>
  <c r="AY453" i="1"/>
  <c r="CD453" i="1" s="1"/>
  <c r="AX517" i="1"/>
  <c r="CC517" i="1" s="1"/>
  <c r="AY517" i="1"/>
  <c r="CD517" i="1" s="1"/>
  <c r="AX551" i="1"/>
  <c r="AY551" i="1"/>
  <c r="AY12" i="1"/>
  <c r="AX12" i="1"/>
  <c r="AX203" i="1"/>
  <c r="AY203" i="1"/>
  <c r="AX252" i="1"/>
  <c r="AY252" i="1"/>
  <c r="AX260" i="1"/>
  <c r="AY260" i="1"/>
  <c r="AX292" i="1"/>
  <c r="AY292" i="1"/>
  <c r="AX402" i="1"/>
  <c r="AY402" i="1"/>
  <c r="AX328" i="1"/>
  <c r="AY328" i="1"/>
  <c r="AX266" i="1"/>
  <c r="AY266" i="1"/>
  <c r="AX111" i="1"/>
  <c r="AY111" i="1"/>
  <c r="AX704" i="1"/>
  <c r="AY704" i="1"/>
  <c r="AX15" i="1"/>
  <c r="AY15" i="1"/>
  <c r="CG15" i="1" s="1"/>
  <c r="AX715" i="1"/>
  <c r="AY715" i="1"/>
  <c r="AX57" i="1"/>
  <c r="AY57" i="1"/>
  <c r="AX65" i="1"/>
  <c r="AY65" i="1"/>
  <c r="AX75" i="1"/>
  <c r="AY75" i="1"/>
  <c r="AX85" i="1"/>
  <c r="AY85" i="1"/>
  <c r="AX123" i="1"/>
  <c r="CC123" i="1" s="1"/>
  <c r="AY123" i="1"/>
  <c r="CD123" i="1" s="1"/>
  <c r="AX175" i="1"/>
  <c r="CC175" i="1" s="1"/>
  <c r="AY175" i="1"/>
  <c r="CD175" i="1" s="1"/>
  <c r="AY275" i="1"/>
  <c r="CD275" i="1" s="1"/>
  <c r="AX275" i="1"/>
  <c r="CC275" i="1" s="1"/>
  <c r="AY518" i="1"/>
  <c r="CD518" i="1" s="1"/>
  <c r="AX518" i="1"/>
  <c r="CC518" i="1" s="1"/>
  <c r="AX552" i="1"/>
  <c r="AY552" i="1"/>
  <c r="AY9" i="1"/>
  <c r="AX9" i="1"/>
  <c r="AY19" i="1"/>
  <c r="AX19" i="1"/>
  <c r="AY204" i="1"/>
  <c r="AX204" i="1"/>
  <c r="AX253" i="1"/>
  <c r="AY253" i="1"/>
  <c r="AX261" i="1"/>
  <c r="AY261" i="1"/>
  <c r="AX293" i="1"/>
  <c r="AY293" i="1"/>
  <c r="AX404" i="1"/>
  <c r="AY404" i="1"/>
  <c r="AX329" i="1"/>
  <c r="AY329" i="1"/>
  <c r="AX267" i="1"/>
  <c r="AY267" i="1"/>
  <c r="AX156" i="1"/>
  <c r="AY156" i="1"/>
  <c r="AX708" i="1"/>
  <c r="AX94" i="1"/>
  <c r="AY94" i="1"/>
  <c r="AX58" i="1"/>
  <c r="AY58" i="1"/>
  <c r="AY66" i="1"/>
  <c r="AX66" i="1"/>
  <c r="AX76" i="1"/>
  <c r="AY76" i="1"/>
  <c r="AX86" i="1"/>
  <c r="AY86" i="1"/>
  <c r="AX125" i="1"/>
  <c r="AY125" i="1"/>
  <c r="AX191" i="1"/>
  <c r="CC191" i="1" s="1"/>
  <c r="AY191" i="1"/>
  <c r="CD191" i="1" s="1"/>
  <c r="AX378" i="1"/>
  <c r="AY378" i="1"/>
  <c r="AX483" i="1"/>
  <c r="CC483" i="1" s="1"/>
  <c r="AY483" i="1"/>
  <c r="CD483" i="1" s="1"/>
  <c r="AY542" i="1"/>
  <c r="AX542" i="1"/>
  <c r="AX553" i="1"/>
  <c r="AY553" i="1"/>
  <c r="AX8" i="1"/>
  <c r="AY8" i="1"/>
  <c r="AX21" i="1"/>
  <c r="AY21" i="1"/>
  <c r="AX205" i="1"/>
  <c r="AY205" i="1"/>
  <c r="AX254" i="1"/>
  <c r="AY254" i="1"/>
  <c r="AX262" i="1"/>
  <c r="AY262" i="1"/>
  <c r="AX312" i="1"/>
  <c r="AY312" i="1"/>
  <c r="AX409" i="1"/>
  <c r="AY409" i="1"/>
  <c r="AX331" i="1"/>
  <c r="AY331" i="1"/>
  <c r="AX268" i="1"/>
  <c r="AY268" i="1"/>
  <c r="AY159" i="1"/>
  <c r="AX159" i="1"/>
  <c r="AX153" i="1"/>
  <c r="CC153" i="1" s="1"/>
  <c r="AY153" i="1"/>
  <c r="CD153" i="1" s="1"/>
  <c r="AX536" i="1"/>
  <c r="AY536" i="1"/>
  <c r="CD536" i="1" s="1"/>
  <c r="AX6" i="1"/>
  <c r="AY6" i="1"/>
  <c r="AX59" i="1"/>
  <c r="AY59" i="1"/>
  <c r="AX69" i="1"/>
  <c r="AY69" i="1"/>
  <c r="AX77" i="1"/>
  <c r="AY77" i="1"/>
  <c r="AY87" i="1"/>
  <c r="AX87" i="1"/>
  <c r="AX126" i="1"/>
  <c r="AY126" i="1"/>
  <c r="AX222" i="1"/>
  <c r="AY222" i="1"/>
  <c r="AX379" i="1"/>
  <c r="AY379" i="1"/>
  <c r="AX508" i="1"/>
  <c r="CC508" i="1" s="1"/>
  <c r="AY508" i="1"/>
  <c r="CD508" i="1" s="1"/>
  <c r="AX543" i="1"/>
  <c r="AY543" i="1"/>
  <c r="AY664" i="1"/>
  <c r="AX664" i="1"/>
  <c r="AY13" i="1"/>
  <c r="AX13" i="1"/>
  <c r="AX45" i="1"/>
  <c r="AY45" i="1"/>
  <c r="AX206" i="1"/>
  <c r="AY206" i="1"/>
  <c r="AX255" i="1"/>
  <c r="AY255" i="1"/>
  <c r="AY263" i="1"/>
  <c r="AX263" i="1"/>
  <c r="AX313" i="1"/>
  <c r="AY313" i="1"/>
  <c r="AX332" i="1"/>
  <c r="AY332" i="1"/>
  <c r="AX269" i="1"/>
  <c r="AY269" i="1"/>
  <c r="AY165" i="1"/>
  <c r="AX165" i="1"/>
  <c r="AX25" i="1"/>
  <c r="AY25" i="1"/>
  <c r="AX116" i="1"/>
  <c r="AY116" i="1"/>
  <c r="AX22" i="1"/>
  <c r="AY22" i="1"/>
  <c r="AY60" i="1"/>
  <c r="AX60" i="1"/>
  <c r="AX70" i="1"/>
  <c r="AY70" i="1"/>
  <c r="AY80" i="1"/>
  <c r="AX80" i="1"/>
  <c r="AY88" i="1"/>
  <c r="AX88" i="1"/>
  <c r="AY127" i="1"/>
  <c r="AX127" i="1"/>
  <c r="AY239" i="1"/>
  <c r="CD239" i="1" s="1"/>
  <c r="AX239" i="1"/>
  <c r="CC239" i="1" s="1"/>
  <c r="AY434" i="1"/>
  <c r="AX434" i="1"/>
  <c r="AX513" i="1"/>
  <c r="CC513" i="1" s="1"/>
  <c r="AY513" i="1"/>
  <c r="CD513" i="1" s="1"/>
  <c r="AX544" i="1"/>
  <c r="AY544" i="1"/>
  <c r="AX665" i="1"/>
  <c r="AY665" i="1"/>
  <c r="AX10" i="1"/>
  <c r="AY10" i="1"/>
  <c r="AX46" i="1"/>
  <c r="AY46" i="1"/>
  <c r="AX208" i="1"/>
  <c r="AY208" i="1"/>
  <c r="AX256" i="1"/>
  <c r="AY256" i="1"/>
  <c r="AX264" i="1"/>
  <c r="AY264" i="1"/>
  <c r="AY397" i="1"/>
  <c r="AX397" i="1"/>
  <c r="AX412" i="1"/>
  <c r="AY412" i="1"/>
  <c r="AX333" i="1"/>
  <c r="AY333" i="1"/>
  <c r="AX5" i="1"/>
  <c r="AY5" i="1"/>
  <c r="AX166" i="1"/>
  <c r="AY166" i="1"/>
  <c r="AX67" i="1"/>
  <c r="AY67" i="1"/>
  <c r="AY27" i="1"/>
  <c r="AX27" i="1"/>
  <c r="AY53" i="1"/>
  <c r="AX53" i="1"/>
  <c r="AX61" i="1"/>
  <c r="AY61" i="1"/>
  <c r="AX71" i="1"/>
  <c r="AY71" i="1"/>
  <c r="AX81" i="1"/>
  <c r="AY81" i="1"/>
  <c r="AX89" i="1"/>
  <c r="AY89" i="1"/>
  <c r="AX128" i="1"/>
  <c r="AY128" i="1"/>
  <c r="AX242" i="1"/>
  <c r="CC242" i="1" s="1"/>
  <c r="AY242" i="1"/>
  <c r="CD242" i="1" s="1"/>
  <c r="AY448" i="1"/>
  <c r="CD448" i="1" s="1"/>
  <c r="AX448" i="1"/>
  <c r="CC448" i="1" s="1"/>
  <c r="AY515" i="1"/>
  <c r="AX515" i="1"/>
  <c r="AX545" i="1"/>
  <c r="AY545" i="1"/>
  <c r="AX712" i="1"/>
  <c r="AY712" i="1"/>
  <c r="AY47" i="1"/>
  <c r="AX47" i="1"/>
  <c r="AY249" i="1"/>
  <c r="AX249" i="1"/>
  <c r="AX257" i="1"/>
  <c r="AY257" i="1"/>
  <c r="AY265" i="1"/>
  <c r="AX265" i="1"/>
  <c r="AX398" i="1"/>
  <c r="AY398" i="1"/>
  <c r="AX413" i="1"/>
  <c r="AY413" i="1"/>
  <c r="AX334" i="1"/>
  <c r="AY334" i="1"/>
  <c r="AX78" i="1"/>
  <c r="AY78" i="1"/>
  <c r="AX270" i="1"/>
  <c r="AY270" i="1"/>
  <c r="AX68" i="1"/>
  <c r="AY68" i="1"/>
  <c r="AX20" i="1"/>
  <c r="AY20" i="1"/>
  <c r="AX435" i="1"/>
  <c r="AY435" i="1"/>
  <c r="CG435" i="1" s="1"/>
  <c r="AX11" i="1"/>
  <c r="CC11" i="1" s="1"/>
  <c r="AY11" i="1"/>
  <c r="CD11" i="1" s="1"/>
  <c r="AX54" i="1"/>
  <c r="AY54" i="1"/>
  <c r="CD54" i="1" s="1"/>
  <c r="AX62" i="1"/>
  <c r="AY62" i="1"/>
  <c r="AX72" i="1"/>
  <c r="AY72" i="1"/>
  <c r="AY82" i="1"/>
  <c r="AX82" i="1"/>
  <c r="AX90" i="1"/>
  <c r="AY90" i="1"/>
  <c r="AX129" i="1"/>
  <c r="AY129" i="1"/>
  <c r="AX244" i="1"/>
  <c r="CC244" i="1" s="1"/>
  <c r="AY244" i="1"/>
  <c r="CD244" i="1" s="1"/>
  <c r="AX451" i="1"/>
  <c r="AY451" i="1"/>
  <c r="AX516" i="1"/>
  <c r="CC516" i="1" s="1"/>
  <c r="AY516" i="1"/>
  <c r="CD516" i="1" s="1"/>
  <c r="AX546" i="1"/>
  <c r="AY546" i="1"/>
  <c r="AX713" i="1"/>
  <c r="AY713" i="1"/>
  <c r="AX201" i="1"/>
  <c r="AY201" i="1"/>
  <c r="AX250" i="1"/>
  <c r="AY250" i="1"/>
  <c r="AY258" i="1"/>
  <c r="AX258" i="1"/>
  <c r="AX290" i="1"/>
  <c r="AY290" i="1"/>
  <c r="AX400" i="1"/>
  <c r="AY400" i="1"/>
  <c r="AX415" i="1"/>
  <c r="AY415" i="1"/>
  <c r="AX335" i="1"/>
  <c r="AY335" i="1"/>
  <c r="AX79" i="1"/>
  <c r="AY79" i="1"/>
  <c r="AY271" i="1"/>
  <c r="AX271" i="1"/>
  <c r="AX95" i="1"/>
  <c r="AY95" i="1"/>
  <c r="AX26" i="1"/>
  <c r="AY26" i="1"/>
  <c r="AX55" i="1"/>
  <c r="AY55" i="1"/>
  <c r="AY63" i="1"/>
  <c r="AX63" i="1"/>
  <c r="AX73" i="1"/>
  <c r="AY73" i="1"/>
  <c r="AX83" i="1"/>
  <c r="AY83" i="1"/>
  <c r="AX91" i="1"/>
  <c r="AY91" i="1"/>
  <c r="AY245" i="1"/>
  <c r="CD245" i="1" s="1"/>
  <c r="AX245" i="1"/>
  <c r="CC245" i="1" s="1"/>
  <c r="AY452" i="1"/>
  <c r="AX452" i="1"/>
  <c r="AX547" i="1"/>
  <c r="AY547" i="1"/>
  <c r="AY454" i="1"/>
  <c r="AX454" i="1"/>
  <c r="CD497" i="1"/>
  <c r="CG497" i="1"/>
  <c r="CN15" i="1"/>
  <c r="CN60" i="1"/>
  <c r="CN85" i="1"/>
  <c r="CN120" i="1"/>
  <c r="CN135" i="1"/>
  <c r="CN451" i="1"/>
  <c r="CN708" i="1"/>
  <c r="CN150" i="1"/>
  <c r="CD420" i="1"/>
  <c r="CG420" i="1"/>
  <c r="CN53" i="1"/>
  <c r="CN61" i="1"/>
  <c r="CN86" i="1"/>
  <c r="CN121" i="1"/>
  <c r="CN136" i="1"/>
  <c r="CN154" i="1"/>
  <c r="CN452" i="1"/>
  <c r="CN709" i="1"/>
  <c r="CN146" i="1"/>
  <c r="CN54" i="1"/>
  <c r="CN114" i="1"/>
  <c r="CN122" i="1"/>
  <c r="CN137" i="1"/>
  <c r="CN155" i="1"/>
  <c r="CN711" i="1"/>
  <c r="CN148" i="1"/>
  <c r="CN115" i="1"/>
  <c r="CN130" i="1"/>
  <c r="CN138" i="1"/>
  <c r="CN378" i="1"/>
  <c r="CN495" i="1"/>
  <c r="CN715" i="1"/>
  <c r="CC420" i="1"/>
  <c r="CF420" i="1"/>
  <c r="CN116" i="1"/>
  <c r="CN131" i="1"/>
  <c r="CN139" i="1"/>
  <c r="CN496" i="1"/>
  <c r="CN556" i="1"/>
  <c r="CN144" i="1"/>
  <c r="CC496" i="1"/>
  <c r="CF496" i="1"/>
  <c r="CN57" i="1"/>
  <c r="CN117" i="1"/>
  <c r="CN140" i="1"/>
  <c r="CN497" i="1"/>
  <c r="CN536" i="1"/>
  <c r="CN151" i="1"/>
  <c r="CD154" i="1"/>
  <c r="CG154" i="1"/>
  <c r="CC497" i="1"/>
  <c r="CF497" i="1"/>
  <c r="CN58" i="1"/>
  <c r="CN118" i="1"/>
  <c r="CN141" i="1"/>
  <c r="CN703" i="1"/>
  <c r="CG498" i="1"/>
  <c r="CD496" i="1"/>
  <c r="CG496" i="1"/>
  <c r="CN59" i="1"/>
  <c r="CN119" i="1"/>
  <c r="CN704" i="1"/>
  <c r="CN147" i="1"/>
  <c r="CD15" i="1"/>
  <c r="BV379" i="1"/>
  <c r="BW379" i="1" s="1"/>
  <c r="AX154" i="1"/>
  <c r="CF154" i="1" s="1"/>
  <c r="CD246" i="1"/>
  <c r="CD17" i="1"/>
  <c r="CK9" i="1"/>
  <c r="CK10" i="1"/>
  <c r="CK12" i="1"/>
  <c r="CK13" i="1"/>
  <c r="BV434" i="1"/>
  <c r="BW434" i="1" s="1"/>
  <c r="CD715" i="1" l="1"/>
  <c r="CG714" i="1"/>
  <c r="CC17" i="1"/>
  <c r="CG54" i="1"/>
  <c r="CM715" i="1"/>
  <c r="CG715" i="1"/>
  <c r="CG536" i="1"/>
  <c r="CG75" i="1"/>
  <c r="CC452" i="1"/>
  <c r="CF452" i="1"/>
  <c r="CN10" i="1"/>
  <c r="CC54" i="1"/>
  <c r="CF54" i="1"/>
  <c r="CD452" i="1"/>
  <c r="CG452" i="1"/>
  <c r="CF63" i="1"/>
  <c r="CC451" i="1"/>
  <c r="CF451" i="1"/>
  <c r="CF62" i="1"/>
  <c r="CF56" i="1"/>
  <c r="CG69" i="1"/>
  <c r="CD378" i="1"/>
  <c r="CG378" i="1"/>
  <c r="CC154" i="1"/>
  <c r="CN9" i="1"/>
  <c r="CC434" i="1"/>
  <c r="CG13" i="1"/>
  <c r="CF69" i="1"/>
  <c r="CC378" i="1"/>
  <c r="CF378" i="1"/>
  <c r="CG9" i="1"/>
  <c r="CD434" i="1"/>
  <c r="CF13" i="1"/>
  <c r="CG12" i="1"/>
  <c r="CC498" i="1"/>
  <c r="CF498" i="1"/>
  <c r="CF9" i="1"/>
  <c r="CC61" i="1"/>
  <c r="CF61" i="1"/>
  <c r="CD58" i="1"/>
  <c r="CG58" i="1"/>
  <c r="CD53" i="1"/>
  <c r="CG53" i="1"/>
  <c r="CG543" i="1"/>
  <c r="CD57" i="1"/>
  <c r="CG57" i="1"/>
  <c r="CG542" i="1"/>
  <c r="CF12" i="1"/>
  <c r="CF10" i="1"/>
  <c r="CD61" i="1"/>
  <c r="CG61" i="1"/>
  <c r="CG544" i="1"/>
  <c r="CC58" i="1"/>
  <c r="CF58" i="1"/>
  <c r="CF544" i="1"/>
  <c r="CC53" i="1"/>
  <c r="CF53" i="1"/>
  <c r="CF543" i="1"/>
  <c r="CC57" i="1"/>
  <c r="CF57" i="1"/>
  <c r="CF542" i="1"/>
  <c r="CD59" i="1"/>
  <c r="CG59" i="1"/>
  <c r="CG70" i="1"/>
  <c r="CC714" i="1"/>
  <c r="CF714" i="1"/>
  <c r="CC15" i="1"/>
  <c r="CF15" i="1"/>
  <c r="CG72" i="1"/>
  <c r="CG71" i="1"/>
  <c r="CG10" i="1"/>
  <c r="CC59" i="1"/>
  <c r="CF59" i="1"/>
  <c r="CF70" i="1"/>
  <c r="CC155" i="1"/>
  <c r="CF155" i="1"/>
  <c r="CC715" i="1"/>
  <c r="CF715" i="1"/>
  <c r="CF72" i="1"/>
  <c r="CF71" i="1"/>
  <c r="CC60" i="1"/>
  <c r="CF60" i="1"/>
  <c r="CD155" i="1"/>
  <c r="CG155" i="1"/>
  <c r="CN13" i="1"/>
  <c r="CN12" i="1"/>
  <c r="CF75" i="1"/>
  <c r="CG63" i="1"/>
  <c r="CD451" i="1"/>
  <c r="CG451" i="1"/>
  <c r="CG62" i="1"/>
  <c r="CG56" i="1"/>
  <c r="CD60" i="1"/>
  <c r="CG60" i="1"/>
  <c r="CC536" i="1"/>
  <c r="CF536" i="1"/>
  <c r="CL715" i="1"/>
  <c r="BV69" i="1"/>
  <c r="BW69" i="1" s="1"/>
  <c r="CD69" i="1" s="1"/>
  <c r="BV62" i="1"/>
  <c r="BW62" i="1" s="1"/>
  <c r="CC62" i="1" s="1"/>
  <c r="BV72" i="1"/>
  <c r="BW72" i="1" s="1"/>
  <c r="CC72" i="1" s="1"/>
  <c r="BV543" i="1"/>
  <c r="BW543" i="1" s="1"/>
  <c r="CD543" i="1" s="1"/>
  <c r="BV544" i="1"/>
  <c r="BW544" i="1" s="1"/>
  <c r="CD544" i="1" s="1"/>
  <c r="BV13" i="1"/>
  <c r="BW13" i="1" s="1"/>
  <c r="CD13" i="1" s="1"/>
  <c r="BV74" i="1"/>
  <c r="BW74" i="1" s="1"/>
  <c r="CD74" i="1" s="1"/>
  <c r="BV545" i="1"/>
  <c r="BW545" i="1" s="1"/>
  <c r="CD545" i="1" s="1"/>
  <c r="BV75" i="1"/>
  <c r="BW75" i="1" s="1"/>
  <c r="CD75" i="1" s="1"/>
  <c r="BV546" i="1"/>
  <c r="BW546" i="1" s="1"/>
  <c r="CD546" i="1" s="1"/>
  <c r="BV10" i="1"/>
  <c r="BW10" i="1" s="1"/>
  <c r="CC10" i="1" s="1"/>
  <c r="BV63" i="1"/>
  <c r="BW63" i="1" s="1"/>
  <c r="CC63" i="1" s="1"/>
  <c r="BV73" i="1"/>
  <c r="BW73" i="1" s="1"/>
  <c r="CD73" i="1" s="1"/>
  <c r="BV64" i="1"/>
  <c r="BW64" i="1" s="1"/>
  <c r="CD64" i="1" s="1"/>
  <c r="BV12" i="1"/>
  <c r="BW12" i="1" s="1"/>
  <c r="CD12" i="1" s="1"/>
  <c r="BV65" i="1"/>
  <c r="BW65" i="1" s="1"/>
  <c r="CD65" i="1" s="1"/>
  <c r="BV66" i="1"/>
  <c r="BW66" i="1" s="1"/>
  <c r="CD66" i="1" s="1"/>
  <c r="BV76" i="1"/>
  <c r="BW76" i="1" s="1"/>
  <c r="CD76" i="1" s="1"/>
  <c r="BV547" i="1"/>
  <c r="BW547" i="1" s="1"/>
  <c r="CD547" i="1" s="1"/>
  <c r="BV9" i="1"/>
  <c r="BW9" i="1" s="1"/>
  <c r="CD9" i="1" s="1"/>
  <c r="BV77" i="1"/>
  <c r="BW77" i="1" s="1"/>
  <c r="CC77" i="1" s="1"/>
  <c r="BV515" i="1"/>
  <c r="BW515" i="1" s="1"/>
  <c r="CD515" i="1" s="1"/>
  <c r="BV8" i="1"/>
  <c r="BW8" i="1" s="1"/>
  <c r="CD8" i="1" s="1"/>
  <c r="BV70" i="1"/>
  <c r="BW70" i="1" s="1"/>
  <c r="CD70" i="1" s="1"/>
  <c r="BV56" i="1"/>
  <c r="BW56" i="1" s="1"/>
  <c r="CC56" i="1" s="1"/>
  <c r="BV71" i="1"/>
  <c r="BW71" i="1" s="1"/>
  <c r="CC71" i="1" s="1"/>
  <c r="BV542" i="1"/>
  <c r="BW542" i="1" s="1"/>
  <c r="CD542" i="1" s="1"/>
  <c r="BV454" i="1"/>
  <c r="BW454" i="1" s="1"/>
  <c r="CD454" i="1" s="1"/>
  <c r="CE191" i="1"/>
  <c r="CE242" i="1"/>
  <c r="CC8" i="1" l="1"/>
  <c r="CC75" i="1"/>
  <c r="CD10" i="1"/>
  <c r="CC76" i="1"/>
  <c r="CD72" i="1"/>
  <c r="CC12" i="1"/>
  <c r="CC74" i="1"/>
  <c r="CC542" i="1"/>
  <c r="CC544" i="1"/>
  <c r="CC69" i="1"/>
  <c r="CC547" i="1"/>
  <c r="CD63" i="1"/>
  <c r="CC543" i="1"/>
  <c r="CF242" i="1"/>
  <c r="CG242" i="1"/>
  <c r="CF191" i="1"/>
  <c r="CG191" i="1"/>
  <c r="CC545" i="1"/>
  <c r="CD56" i="1"/>
  <c r="CC515" i="1"/>
  <c r="CD71" i="1"/>
  <c r="CC64" i="1"/>
  <c r="CC9" i="1"/>
  <c r="CC13" i="1"/>
  <c r="CD62" i="1"/>
  <c r="CC73" i="1"/>
  <c r="CC70" i="1"/>
  <c r="CC66" i="1"/>
  <c r="CC65" i="1"/>
  <c r="CD77" i="1"/>
  <c r="CC546" i="1"/>
  <c r="CC454" i="1"/>
  <c r="CK69" i="1"/>
  <c r="CK543" i="1"/>
  <c r="CK56" i="1"/>
  <c r="CK63" i="1"/>
  <c r="CK542" i="1"/>
  <c r="CK70" i="1"/>
  <c r="CK62" i="1"/>
  <c r="CB242" i="1"/>
  <c r="CK242" i="1" s="1"/>
  <c r="CB191" i="1"/>
  <c r="CK191" i="1" s="1"/>
  <c r="CB508" i="1"/>
  <c r="CB453" i="1"/>
  <c r="CB239" i="1"/>
  <c r="CB17" i="1"/>
  <c r="CK17" i="1" s="1"/>
  <c r="CB175" i="1"/>
  <c r="CB517" i="1"/>
  <c r="CB245" i="1"/>
  <c r="CB246" i="1"/>
  <c r="CB516" i="1"/>
  <c r="CB244" i="1"/>
  <c r="CB275" i="1"/>
  <c r="CB513" i="1"/>
  <c r="CB123" i="1"/>
  <c r="CN17" i="1" l="1"/>
  <c r="CN63" i="1"/>
  <c r="CN56" i="1"/>
  <c r="CN543" i="1"/>
  <c r="CN191" i="1"/>
  <c r="CN69" i="1"/>
  <c r="CN62" i="1"/>
  <c r="CN70" i="1"/>
  <c r="CN242" i="1"/>
  <c r="CN542" i="1"/>
  <c r="BV665" i="1" l="1"/>
  <c r="BW665" i="1" s="1"/>
  <c r="BV664" i="1"/>
  <c r="BW664" i="1" s="1"/>
  <c r="BV14" i="1" l="1"/>
  <c r="BW14" i="1" s="1"/>
  <c r="BV55" i="1"/>
  <c r="BW55" i="1" s="1"/>
  <c r="CE124" i="1"/>
  <c r="CE489" i="1"/>
  <c r="CD55" i="1" l="1"/>
  <c r="CC55" i="1"/>
  <c r="CB489" i="1"/>
  <c r="CK489" i="1" s="1"/>
  <c r="CB124" i="1"/>
  <c r="CK124" i="1" s="1"/>
  <c r="CN124" i="1" l="1"/>
  <c r="CN489" i="1"/>
  <c r="CW138" i="1" l="1"/>
  <c r="CW142" i="1"/>
  <c r="CW446" i="1" l="1"/>
  <c r="CW134" i="1"/>
  <c r="CW533" i="1"/>
  <c r="CW351" i="1"/>
  <c r="CW289" i="1"/>
  <c r="CW254" i="1"/>
  <c r="CW208" i="1"/>
  <c r="CW79" i="1"/>
  <c r="CW53" i="1"/>
  <c r="CW191" i="1"/>
  <c r="CW604" i="1"/>
  <c r="CW573" i="1"/>
  <c r="CW444" i="1"/>
  <c r="CW159" i="1"/>
  <c r="CW128" i="1"/>
  <c r="CW559" i="1"/>
  <c r="CW243" i="1"/>
  <c r="CW124" i="1"/>
  <c r="CW494" i="1"/>
  <c r="CW195" i="1"/>
  <c r="CW126" i="1"/>
  <c r="CW135" i="1"/>
  <c r="CW187" i="1"/>
  <c r="CW383" i="1"/>
  <c r="CW428" i="1"/>
  <c r="CW615" i="1"/>
  <c r="CW481" i="1"/>
  <c r="CW363" i="1"/>
  <c r="CW350" i="1"/>
  <c r="CW315" i="1"/>
  <c r="CW280" i="1"/>
  <c r="CW261" i="1"/>
  <c r="CW225" i="1"/>
  <c r="CW171" i="1"/>
  <c r="CW160" i="1"/>
  <c r="CW101" i="1"/>
  <c r="CW41" i="1"/>
  <c r="CW33" i="1"/>
  <c r="CW449" i="1"/>
  <c r="CW516" i="1"/>
  <c r="CW545" i="1"/>
  <c r="CW603" i="1"/>
  <c r="CW554" i="1"/>
  <c r="CW530" i="1"/>
  <c r="CW352" i="1"/>
  <c r="CW158" i="1"/>
  <c r="CW52" i="1"/>
  <c r="CW558" i="1"/>
  <c r="CW242" i="1"/>
  <c r="CW51" i="1"/>
  <c r="CW420" i="1"/>
  <c r="CW194" i="1"/>
  <c r="CW394" i="1"/>
  <c r="CW683" i="1"/>
  <c r="CW458" i="1"/>
  <c r="CW107" i="1"/>
  <c r="CW544" i="1"/>
  <c r="CW531" i="1"/>
  <c r="CW136" i="1"/>
  <c r="CW622" i="1"/>
  <c r="CW497" i="1"/>
  <c r="CW439" i="1"/>
  <c r="CW401" i="1"/>
  <c r="CW376" i="1"/>
  <c r="CW362" i="1"/>
  <c r="CW349" i="1"/>
  <c r="CW296" i="1"/>
  <c r="CW279" i="1"/>
  <c r="CW268" i="1"/>
  <c r="CW223" i="1"/>
  <c r="CW140" i="1"/>
  <c r="CW99" i="1"/>
  <c r="CW68" i="1"/>
  <c r="CW40" i="1"/>
  <c r="CW32" i="1"/>
  <c r="CW8" i="1"/>
  <c r="CW55" i="1"/>
  <c r="CW63" i="1"/>
  <c r="CW73" i="1"/>
  <c r="CW193" i="1"/>
  <c r="CW450" i="1"/>
  <c r="CW546" i="1"/>
  <c r="CW571" i="1"/>
  <c r="CW49" i="1"/>
  <c r="CW157" i="1"/>
  <c r="CW241" i="1"/>
  <c r="CW48" i="1"/>
  <c r="CW421" i="1"/>
  <c r="CW184" i="1"/>
  <c r="CW427" i="1"/>
  <c r="CW667" i="1"/>
  <c r="CW387" i="1"/>
  <c r="CW316" i="1"/>
  <c r="CW262" i="1"/>
  <c r="CW162" i="1"/>
  <c r="CW34" i="1"/>
  <c r="CW61" i="1"/>
  <c r="CW448" i="1"/>
  <c r="CW515" i="1"/>
  <c r="CW127" i="1"/>
  <c r="CW664" i="1"/>
  <c r="CW550" i="1"/>
  <c r="CW137" i="1"/>
  <c r="CW389" i="1"/>
  <c r="CW551" i="1"/>
  <c r="CW621" i="1"/>
  <c r="CW601" i="1"/>
  <c r="CW521" i="1"/>
  <c r="CW471" i="1"/>
  <c r="CW463" i="1"/>
  <c r="CW438" i="1"/>
  <c r="CW408" i="1"/>
  <c r="CW348" i="1"/>
  <c r="CW339" i="1"/>
  <c r="CW329" i="1"/>
  <c r="CW321" i="1"/>
  <c r="CW313" i="1"/>
  <c r="CW295" i="1"/>
  <c r="CW286" i="1"/>
  <c r="CW278" i="1"/>
  <c r="CW267" i="1"/>
  <c r="CW251" i="1"/>
  <c r="CW222" i="1"/>
  <c r="CW204" i="1"/>
  <c r="CW139" i="1"/>
  <c r="CW115" i="1"/>
  <c r="CW98" i="1"/>
  <c r="CW67" i="1"/>
  <c r="CW39" i="1"/>
  <c r="CW31" i="1"/>
  <c r="CW23" i="1"/>
  <c r="CW9" i="1"/>
  <c r="CW106" i="1"/>
  <c r="CW451" i="1"/>
  <c r="CW507" i="1"/>
  <c r="CW517" i="1"/>
  <c r="CW578" i="1"/>
  <c r="CW570" i="1"/>
  <c r="CW540" i="1"/>
  <c r="CW528" i="1"/>
  <c r="CW433" i="1"/>
  <c r="CW233" i="1"/>
  <c r="CW186" i="1"/>
  <c r="CW156" i="1"/>
  <c r="CW680" i="1"/>
  <c r="CW511" i="1"/>
  <c r="CW356" i="1"/>
  <c r="CW240" i="1"/>
  <c r="CW44" i="1"/>
  <c r="CW219" i="1"/>
  <c r="CW183" i="1"/>
  <c r="CW145" i="1"/>
  <c r="CW616" i="1"/>
  <c r="CW364" i="1"/>
  <c r="CW300" i="1"/>
  <c r="CW226" i="1"/>
  <c r="CW118" i="1"/>
  <c r="CW26" i="1"/>
  <c r="CW103" i="1"/>
  <c r="CW581" i="1"/>
  <c r="CW212" i="1"/>
  <c r="CW429" i="1"/>
  <c r="CW704" i="1"/>
  <c r="CW676" i="1"/>
  <c r="CW130" i="1"/>
  <c r="CW141" i="1"/>
  <c r="CW600" i="1"/>
  <c r="CW360" i="1"/>
  <c r="CW304" i="1"/>
  <c r="CW293" i="1"/>
  <c r="CW277" i="1"/>
  <c r="CW266" i="1"/>
  <c r="CW258" i="1"/>
  <c r="CW250" i="1"/>
  <c r="CW221" i="1"/>
  <c r="CW203" i="1"/>
  <c r="CW168" i="1"/>
  <c r="CW122" i="1"/>
  <c r="CW38" i="1"/>
  <c r="CW22" i="1"/>
  <c r="CW245" i="1"/>
  <c r="CW508" i="1"/>
  <c r="CW539" i="1"/>
  <c r="CW386" i="1"/>
  <c r="CW185" i="1"/>
  <c r="CW671" i="1"/>
  <c r="CW343" i="1"/>
  <c r="CW182" i="1"/>
  <c r="CW648" i="1"/>
  <c r="CW342" i="1"/>
  <c r="CW281" i="1"/>
  <c r="CW177" i="1"/>
  <c r="CW42" i="1"/>
  <c r="CW71" i="1"/>
  <c r="CW353" i="1"/>
  <c r="CW535" i="1"/>
  <c r="CW189" i="1"/>
  <c r="CW131" i="1"/>
  <c r="CW653" i="1"/>
  <c r="CW485" i="1"/>
  <c r="CW461" i="1"/>
  <c r="CW359" i="1"/>
  <c r="CW303" i="1"/>
  <c r="CW265" i="1"/>
  <c r="CW249" i="1"/>
  <c r="CW167" i="1"/>
  <c r="CW112" i="1"/>
  <c r="CW95" i="1"/>
  <c r="CW37" i="1"/>
  <c r="CW29" i="1"/>
  <c r="CW21" i="1"/>
  <c r="CW58" i="1"/>
  <c r="CW76" i="1"/>
  <c r="CW109" i="1"/>
  <c r="CW176" i="1"/>
  <c r="CW509" i="1"/>
  <c r="CW519" i="1"/>
  <c r="CW607" i="1"/>
  <c r="CW538" i="1"/>
  <c r="CW506" i="1"/>
  <c r="CW381" i="1"/>
  <c r="CW180" i="1"/>
  <c r="CW154" i="1"/>
  <c r="CW248" i="1"/>
  <c r="CW16" i="1"/>
  <c r="CW213" i="1"/>
  <c r="CW698" i="1"/>
  <c r="CW403" i="1"/>
  <c r="CW308" i="1"/>
  <c r="CW596" i="1"/>
  <c r="CW372" i="1"/>
  <c r="CW334" i="1"/>
  <c r="CW326" i="1"/>
  <c r="CW274" i="1"/>
  <c r="CW264" i="1"/>
  <c r="CW256" i="1"/>
  <c r="CW229" i="1"/>
  <c r="CW201" i="1"/>
  <c r="CW111" i="1"/>
  <c r="CW28" i="1"/>
  <c r="CW20" i="1"/>
  <c r="CW12" i="1"/>
  <c r="CW59" i="1"/>
  <c r="CW77" i="1"/>
  <c r="CW275" i="1"/>
  <c r="CW510" i="1"/>
  <c r="CW537" i="1"/>
  <c r="CW505" i="1"/>
  <c r="CW153" i="1"/>
  <c r="CW456" i="1"/>
  <c r="CW161" i="1"/>
  <c r="CW125" i="1"/>
  <c r="CW706" i="1"/>
  <c r="CW132" i="1"/>
  <c r="CW133" i="1"/>
  <c r="CW218" i="1"/>
  <c r="CW273" i="1"/>
  <c r="CW713" i="1"/>
  <c r="CW707" i="1"/>
  <c r="CW684" i="1"/>
  <c r="CW556" i="1"/>
  <c r="CW525" i="1"/>
  <c r="CW412" i="1"/>
  <c r="CW357" i="1"/>
  <c r="CW333" i="1"/>
  <c r="CW325" i="1"/>
  <c r="CW309" i="1"/>
  <c r="CW282" i="1"/>
  <c r="CW255" i="1"/>
  <c r="CW178" i="1"/>
  <c r="CW163" i="1"/>
  <c r="CW119" i="1"/>
  <c r="CW93" i="1"/>
  <c r="CW43" i="1"/>
  <c r="CW35" i="1"/>
  <c r="CW27" i="1"/>
  <c r="CW19" i="1"/>
  <c r="CW13" i="1"/>
  <c r="CW543" i="1"/>
  <c r="CW605" i="1"/>
  <c r="CW588" i="1"/>
  <c r="CW532" i="1"/>
  <c r="CW50" i="1"/>
  <c r="CW355" i="1"/>
  <c r="CW215" i="1"/>
  <c r="CW165" i="1"/>
  <c r="CW560" i="1"/>
  <c r="CW244" i="1"/>
  <c r="CW536" i="1"/>
  <c r="CW143" i="1"/>
  <c r="CW564" i="1"/>
  <c r="CW618" i="1"/>
  <c r="CW468" i="1"/>
  <c r="CW283" i="1"/>
  <c r="CW366" i="1"/>
  <c r="CW224" i="1"/>
  <c r="CW561" i="1"/>
  <c r="CW198" i="1"/>
  <c r="CW174" i="1"/>
  <c r="CW393" i="1"/>
  <c r="CW426" i="1"/>
  <c r="CW514" i="1"/>
  <c r="CW699" i="1"/>
  <c r="CW672" i="1"/>
  <c r="CW649" i="1"/>
  <c r="CW617" i="1"/>
  <c r="CW502" i="1"/>
  <c r="CW492" i="1"/>
  <c r="CW482" i="1"/>
  <c r="CW475" i="1"/>
  <c r="CW467" i="1"/>
  <c r="CW459" i="1"/>
  <c r="CW418" i="1"/>
  <c r="CW404" i="1"/>
  <c r="CW388" i="1"/>
  <c r="CW365" i="1"/>
  <c r="CW344" i="1"/>
  <c r="CW317" i="1"/>
  <c r="CW301" i="1"/>
  <c r="CW290" i="1"/>
  <c r="CW271" i="1"/>
  <c r="CW263" i="1"/>
  <c r="CW227" i="1"/>
  <c r="CW210" i="1"/>
  <c r="CW110" i="1"/>
  <c r="CW60" i="1"/>
  <c r="CW70" i="1"/>
  <c r="CW102" i="1"/>
  <c r="CW123" i="1"/>
  <c r="CW190" i="1"/>
  <c r="CW378" i="1"/>
  <c r="CW513" i="1"/>
  <c r="CW613" i="1"/>
  <c r="CW574" i="1"/>
  <c r="CW565" i="1"/>
  <c r="CW447" i="1"/>
  <c r="CW196" i="1"/>
  <c r="CW200" i="1"/>
  <c r="CW700" i="1"/>
  <c r="CW526" i="1"/>
  <c r="CW460" i="1"/>
  <c r="CW397" i="1"/>
  <c r="CW310" i="1"/>
  <c r="CW45" i="1"/>
  <c r="CW668" i="1"/>
  <c r="CW566" i="1"/>
  <c r="CW220" i="1"/>
  <c r="CW524" i="1"/>
  <c r="CW499" i="1"/>
  <c r="CW491" i="1"/>
  <c r="CW483" i="1"/>
  <c r="CW474" i="1"/>
  <c r="CW466" i="1"/>
  <c r="CW417" i="1"/>
  <c r="CW411" i="1"/>
  <c r="CW332" i="1"/>
  <c r="CW324" i="1"/>
  <c r="CW270" i="1"/>
  <c r="CW150" i="1"/>
  <c r="CW612" i="1"/>
  <c r="CW555" i="1"/>
  <c r="CW392" i="1"/>
  <c r="CW673" i="1"/>
  <c r="CW484" i="1"/>
  <c r="CW318" i="1"/>
  <c r="CW113" i="1"/>
  <c r="CW606" i="1"/>
  <c r="CW232" i="1"/>
  <c r="CW395" i="1"/>
  <c r="CW534" i="1"/>
  <c r="CW144" i="1"/>
  <c r="CW705" i="1"/>
  <c r="CW690" i="1"/>
  <c r="CW678" i="1"/>
  <c r="CW665" i="1"/>
  <c r="CW623" i="1"/>
  <c r="CW523" i="1"/>
  <c r="CW498" i="1"/>
  <c r="CW490" i="1"/>
  <c r="CW473" i="1"/>
  <c r="CW465" i="1"/>
  <c r="CW440" i="1"/>
  <c r="CW410" i="1"/>
  <c r="CW402" i="1"/>
  <c r="CW377" i="1"/>
  <c r="CW341" i="1"/>
  <c r="CW331" i="1"/>
  <c r="CW323" i="1"/>
  <c r="CW307" i="1"/>
  <c r="CW297" i="1"/>
  <c r="CW288" i="1"/>
  <c r="CW269" i="1"/>
  <c r="CW253" i="1"/>
  <c r="CW206" i="1"/>
  <c r="CW117" i="1"/>
  <c r="CW78" i="1"/>
  <c r="CW25" i="1"/>
  <c r="CW54" i="1"/>
  <c r="CW62" i="1"/>
  <c r="CW72" i="1"/>
  <c r="CW104" i="1"/>
  <c r="CW192" i="1"/>
  <c r="CW500" i="1"/>
  <c r="CW151" i="1"/>
  <c r="CW611" i="1"/>
  <c r="CW580" i="1"/>
  <c r="CW572" i="1"/>
  <c r="CW443" i="1"/>
  <c r="CW209" i="1"/>
  <c r="CW445" i="1"/>
  <c r="CW441" i="1"/>
  <c r="CW650" i="1"/>
  <c r="CW476" i="1"/>
  <c r="CW120" i="1"/>
  <c r="CW36" i="1"/>
  <c r="CW69" i="1"/>
  <c r="CW542" i="1"/>
  <c r="CW181" i="1"/>
  <c r="CW188" i="1"/>
  <c r="CW234" i="1"/>
  <c r="CW384" i="1"/>
  <c r="CW396" i="1"/>
  <c r="CW689" i="1"/>
  <c r="CW677" i="1"/>
  <c r="CW614" i="1"/>
  <c r="CW522" i="1"/>
  <c r="CW488" i="1"/>
  <c r="CW480" i="1"/>
  <c r="CW472" i="1"/>
  <c r="CW464" i="1"/>
  <c r="CW409" i="1"/>
  <c r="CW340" i="1"/>
  <c r="CW330" i="1"/>
  <c r="CW322" i="1"/>
  <c r="CW314" i="1"/>
  <c r="CW306" i="1"/>
  <c r="CW287" i="1"/>
  <c r="CW260" i="1"/>
  <c r="CW252" i="1"/>
  <c r="CW205" i="1"/>
  <c r="CW170" i="1"/>
  <c r="CW116" i="1"/>
  <c r="CW24" i="1"/>
  <c r="CW105" i="1"/>
  <c r="CW501" i="1"/>
  <c r="CW148" i="1"/>
  <c r="CW610" i="1"/>
  <c r="CW593" i="1"/>
  <c r="CW579" i="1"/>
  <c r="CW541" i="1"/>
  <c r="CW529" i="1"/>
  <c r="CW235" i="1"/>
  <c r="CW207" i="1"/>
  <c r="CW442" i="1"/>
  <c r="CW173" i="1"/>
  <c r="CW708" i="1"/>
  <c r="CW493" i="1"/>
  <c r="CW405" i="1"/>
  <c r="CW164" i="1"/>
  <c r="CW94" i="1"/>
  <c r="CW129" i="1"/>
  <c r="CW430" i="1"/>
  <c r="CW711" i="1"/>
  <c r="CW703" i="1"/>
  <c r="CW688" i="1"/>
  <c r="CW655" i="1"/>
  <c r="CW549" i="1"/>
  <c r="CW487" i="1"/>
  <c r="CW479" i="1"/>
  <c r="CW400" i="1"/>
  <c r="CW375" i="1"/>
  <c r="CW361" i="1"/>
  <c r="CW305" i="1"/>
  <c r="CW259" i="1"/>
  <c r="CW169" i="1"/>
  <c r="CW56" i="1"/>
  <c r="CW64" i="1"/>
  <c r="CW74" i="1"/>
  <c r="CW239" i="1"/>
  <c r="CW547" i="1"/>
  <c r="CW147" i="1"/>
  <c r="CW609" i="1"/>
  <c r="CW592" i="1"/>
  <c r="CW272" i="1"/>
  <c r="CW685" i="1"/>
  <c r="CW503" i="1"/>
  <c r="CW413" i="1"/>
  <c r="CW345" i="1"/>
  <c r="CW291" i="1"/>
  <c r="CW216" i="1"/>
  <c r="CW179" i="1"/>
  <c r="CW149" i="1"/>
  <c r="CW575" i="1"/>
  <c r="CW246" i="1"/>
  <c r="CW422" i="1"/>
  <c r="CW197" i="1"/>
  <c r="CW237" i="1"/>
  <c r="CW390" i="1"/>
  <c r="CW423" i="1"/>
  <c r="CW431" i="1"/>
  <c r="CW562" i="1"/>
  <c r="CW710" i="1"/>
  <c r="CW702" i="1"/>
  <c r="CW687" i="1"/>
  <c r="CW675" i="1"/>
  <c r="CW654" i="1"/>
  <c r="CW620" i="1"/>
  <c r="CW548" i="1"/>
  <c r="CW520" i="1"/>
  <c r="CW496" i="1"/>
  <c r="CW486" i="1"/>
  <c r="CW478" i="1"/>
  <c r="CW470" i="1"/>
  <c r="CW462" i="1"/>
  <c r="CW437" i="1"/>
  <c r="CW415" i="1"/>
  <c r="CW407" i="1"/>
  <c r="CW399" i="1"/>
  <c r="CW374" i="1"/>
  <c r="CW347" i="1"/>
  <c r="CW336" i="1"/>
  <c r="CW328" i="1"/>
  <c r="CW320" i="1"/>
  <c r="CW312" i="1"/>
  <c r="CW285" i="1"/>
  <c r="CW114" i="1"/>
  <c r="CW96" i="1"/>
  <c r="CW47" i="1"/>
  <c r="CW30" i="1"/>
  <c r="CW10" i="1"/>
  <c r="CW57" i="1"/>
  <c r="CW65" i="1"/>
  <c r="CW75" i="1"/>
  <c r="CW108" i="1"/>
  <c r="CW175" i="1"/>
  <c r="CW452" i="1"/>
  <c r="CW518" i="1"/>
  <c r="CW18" i="1"/>
  <c r="CW146" i="1"/>
  <c r="CW608" i="1"/>
  <c r="CW591" i="1"/>
  <c r="CW577" i="1"/>
  <c r="CW568" i="1"/>
  <c r="CW512" i="1"/>
  <c r="CW231" i="1"/>
  <c r="CW155" i="1"/>
  <c r="CW489" i="1"/>
  <c r="CW17" i="1"/>
  <c r="CW214" i="1"/>
  <c r="CW425" i="1"/>
  <c r="CW435" i="1"/>
  <c r="CW358" i="1"/>
  <c r="CW302" i="1"/>
  <c r="CW589" i="1"/>
  <c r="CW166" i="1"/>
  <c r="CW354" i="1"/>
  <c r="CW236" i="1"/>
  <c r="CW199" i="1"/>
  <c r="CW238" i="1"/>
  <c r="CW391" i="1"/>
  <c r="CW424" i="1"/>
  <c r="CW432" i="1"/>
  <c r="CW563" i="1"/>
  <c r="CW709" i="1"/>
  <c r="CW701" i="1"/>
  <c r="CW686" i="1"/>
  <c r="CW674" i="1"/>
  <c r="CW619" i="1"/>
  <c r="CW597" i="1"/>
  <c r="CW527" i="1"/>
  <c r="CW504" i="1"/>
  <c r="CW495" i="1"/>
  <c r="CW477" i="1"/>
  <c r="CW469" i="1"/>
  <c r="CW436" i="1"/>
  <c r="CW414" i="1"/>
  <c r="CW406" i="1"/>
  <c r="CW398" i="1"/>
  <c r="CW373" i="1"/>
  <c r="CW346" i="1"/>
  <c r="CW335" i="1"/>
  <c r="CW327" i="1"/>
  <c r="CW319" i="1"/>
  <c r="CW311" i="1"/>
  <c r="CW292" i="1"/>
  <c r="CW284" i="1"/>
  <c r="CW276" i="1"/>
  <c r="CW257" i="1"/>
  <c r="CW217" i="1"/>
  <c r="CW202" i="1"/>
  <c r="CW121" i="1"/>
  <c r="CW46" i="1"/>
  <c r="CW11" i="1"/>
  <c r="CW66" i="1"/>
  <c r="CW247" i="1"/>
  <c r="CW453" i="1"/>
  <c r="CW152" i="1"/>
  <c r="CW679" i="1"/>
  <c r="CW590" i="1"/>
  <c r="CW576" i="1"/>
  <c r="CW567" i="1"/>
  <c r="CW230" i="1"/>
  <c r="CW457" i="1"/>
  <c r="CW172" i="1"/>
  <c r="CW4" i="1"/>
  <c r="BY4" i="1" l="1"/>
  <c r="BX77" i="1"/>
  <c r="BY714" i="1"/>
  <c r="BY15" i="1"/>
  <c r="BV435" i="1"/>
  <c r="CE91" i="1"/>
  <c r="CE92" i="1"/>
  <c r="CE88" i="1"/>
  <c r="CE90" i="1"/>
  <c r="CE552" i="1"/>
  <c r="CE553" i="1"/>
  <c r="CE82" i="1"/>
  <c r="CE80" i="1"/>
  <c r="CE81" i="1"/>
  <c r="CE83" i="1"/>
  <c r="CE713" i="1"/>
  <c r="Z714" i="5" s="1"/>
  <c r="CE712" i="1"/>
  <c r="CE14" i="1"/>
  <c r="CE569" i="1"/>
  <c r="CE35" i="1"/>
  <c r="CE23" i="1"/>
  <c r="I13" i="5" l="1"/>
  <c r="H13" i="5"/>
  <c r="CM15" i="1"/>
  <c r="CL15" i="1"/>
  <c r="CM714" i="1"/>
  <c r="CL714" i="1"/>
  <c r="BW435" i="1"/>
  <c r="CD435" i="1" s="1"/>
  <c r="CK435" i="1"/>
  <c r="AG23" i="1"/>
  <c r="AH23" i="1" s="1"/>
  <c r="AG35" i="1"/>
  <c r="AH35" i="1" s="1"/>
  <c r="AG28" i="1"/>
  <c r="AH28" i="1" s="1"/>
  <c r="AG569" i="1"/>
  <c r="AH569" i="1" s="1"/>
  <c r="CB84" i="1"/>
  <c r="CB90" i="1"/>
  <c r="CK90" i="1" s="1"/>
  <c r="CB80" i="1"/>
  <c r="CK80" i="1" s="1"/>
  <c r="CH147" i="1"/>
  <c r="CB14" i="1"/>
  <c r="CK14" i="1" s="1"/>
  <c r="CB553" i="1"/>
  <c r="CB88" i="1"/>
  <c r="CB28" i="1"/>
  <c r="CB35" i="1"/>
  <c r="CK35" i="1" s="1"/>
  <c r="CB82" i="1"/>
  <c r="CK82" i="1" s="1"/>
  <c r="CB552" i="1"/>
  <c r="CB569" i="1"/>
  <c r="CK569" i="1" s="1"/>
  <c r="CB92" i="1"/>
  <c r="CK92" i="1" s="1"/>
  <c r="CI15" i="1"/>
  <c r="CJ15" i="1"/>
  <c r="CI715" i="1"/>
  <c r="CJ715" i="1"/>
  <c r="CB712" i="1"/>
  <c r="CK712" i="1" s="1"/>
  <c r="CB83" i="1"/>
  <c r="CI714" i="1"/>
  <c r="CJ714" i="1"/>
  <c r="CH152" i="1"/>
  <c r="CH151" i="1"/>
  <c r="CH144" i="1"/>
  <c r="CB23" i="1"/>
  <c r="CB713" i="1"/>
  <c r="CK713" i="1" s="1"/>
  <c r="AC714" i="5" s="1"/>
  <c r="CB89" i="1"/>
  <c r="CB91" i="1"/>
  <c r="CK91" i="1" s="1"/>
  <c r="CH141" i="1"/>
  <c r="CH133" i="1"/>
  <c r="CH77" i="1"/>
  <c r="CB81" i="1"/>
  <c r="CK81" i="1" s="1"/>
  <c r="CB87" i="1"/>
  <c r="CD712" i="1"/>
  <c r="CC712" i="1"/>
  <c r="CD83" i="1"/>
  <c r="CC83" i="1"/>
  <c r="CC90" i="1"/>
  <c r="CD90" i="1"/>
  <c r="CC81" i="1"/>
  <c r="CD81" i="1"/>
  <c r="CC88" i="1"/>
  <c r="CD88" i="1"/>
  <c r="CD553" i="1"/>
  <c r="CC553" i="1"/>
  <c r="CC89" i="1"/>
  <c r="CD89" i="1"/>
  <c r="CD80" i="1"/>
  <c r="CC80" i="1"/>
  <c r="CC87" i="1"/>
  <c r="CD87" i="1"/>
  <c r="CD552" i="1"/>
  <c r="CC552" i="1"/>
  <c r="CC84" i="1"/>
  <c r="CD84" i="1"/>
  <c r="CD92" i="1"/>
  <c r="CC92" i="1"/>
  <c r="CC14" i="1"/>
  <c r="CD14" i="1"/>
  <c r="CC713" i="1"/>
  <c r="CD713" i="1"/>
  <c r="CC82" i="1"/>
  <c r="CD82" i="1"/>
  <c r="CC91" i="1"/>
  <c r="CD91" i="1"/>
  <c r="BY45" i="1"/>
  <c r="BY37" i="1"/>
  <c r="BX29" i="1"/>
  <c r="BY29" i="1" s="1"/>
  <c r="BY21" i="1"/>
  <c r="BY147" i="1"/>
  <c r="BY617" i="1"/>
  <c r="BY609" i="1"/>
  <c r="BX601" i="1"/>
  <c r="BY601" i="1" s="1"/>
  <c r="BY593" i="1"/>
  <c r="BY585" i="1"/>
  <c r="BY577" i="1"/>
  <c r="BY555" i="1"/>
  <c r="BX539" i="1"/>
  <c r="BY539" i="1" s="1"/>
  <c r="BY531" i="1"/>
  <c r="BY523" i="1"/>
  <c r="BY509" i="1"/>
  <c r="BY501" i="1"/>
  <c r="BX481" i="1"/>
  <c r="BY481" i="1" s="1"/>
  <c r="BY473" i="1"/>
  <c r="BY465" i="1"/>
  <c r="BY457" i="1"/>
  <c r="BY449" i="1"/>
  <c r="BY49" i="1"/>
  <c r="BY427" i="1"/>
  <c r="BY419" i="1"/>
  <c r="BY414" i="1"/>
  <c r="BY406" i="1"/>
  <c r="BY398" i="1"/>
  <c r="BY390" i="1"/>
  <c r="BY382" i="1"/>
  <c r="BY374" i="1"/>
  <c r="BY366" i="1"/>
  <c r="BX358" i="1"/>
  <c r="BY358" i="1" s="1"/>
  <c r="BY350" i="1"/>
  <c r="BY342" i="1"/>
  <c r="BY334" i="1"/>
  <c r="BY326" i="1"/>
  <c r="BY318" i="1"/>
  <c r="BY310" i="1"/>
  <c r="BY302" i="1"/>
  <c r="BY294" i="1"/>
  <c r="BY286" i="1"/>
  <c r="BY278" i="1"/>
  <c r="BY270" i="1"/>
  <c r="BY262" i="1"/>
  <c r="BY254" i="1"/>
  <c r="BY238" i="1"/>
  <c r="BY230" i="1"/>
  <c r="BY222" i="1"/>
  <c r="BY214" i="1"/>
  <c r="BY206" i="1"/>
  <c r="BY198" i="1"/>
  <c r="BY190" i="1"/>
  <c r="BY182" i="1"/>
  <c r="BY174" i="1"/>
  <c r="BY167" i="1"/>
  <c r="BY159" i="1"/>
  <c r="BY110" i="1"/>
  <c r="BY102" i="1"/>
  <c r="BY94" i="1"/>
  <c r="BY78" i="1"/>
  <c r="BY20" i="1"/>
  <c r="BX616" i="1"/>
  <c r="BY608" i="1"/>
  <c r="BY600" i="1"/>
  <c r="BY592" i="1"/>
  <c r="BY584" i="1"/>
  <c r="BY576" i="1"/>
  <c r="BY568" i="1"/>
  <c r="BY561" i="1"/>
  <c r="BY554" i="1"/>
  <c r="BY538" i="1"/>
  <c r="BY530" i="1"/>
  <c r="BY522" i="1"/>
  <c r="BY500" i="1"/>
  <c r="BX488" i="1"/>
  <c r="BY488" i="1" s="1"/>
  <c r="BY480" i="1"/>
  <c r="BY472" i="1"/>
  <c r="BY464" i="1"/>
  <c r="BY456" i="1"/>
  <c r="BY442" i="1"/>
  <c r="BY426" i="1"/>
  <c r="BX418" i="1"/>
  <c r="BY418" i="1" s="1"/>
  <c r="BX413" i="1"/>
  <c r="BY413" i="1" s="1"/>
  <c r="BY405" i="1"/>
  <c r="BY397" i="1"/>
  <c r="BY389" i="1"/>
  <c r="BY381" i="1"/>
  <c r="BY373" i="1"/>
  <c r="BX365" i="1"/>
  <c r="BY365" i="1" s="1"/>
  <c r="BY357" i="1"/>
  <c r="BY349" i="1"/>
  <c r="BY341" i="1"/>
  <c r="BY333" i="1"/>
  <c r="BY325" i="1"/>
  <c r="BY317" i="1"/>
  <c r="BY309" i="1"/>
  <c r="BY269" i="1"/>
  <c r="BY213" i="1"/>
  <c r="BY205" i="1"/>
  <c r="BY141" i="1"/>
  <c r="BY133" i="1"/>
  <c r="BY77" i="1"/>
  <c r="BY19" i="1"/>
  <c r="BY261" i="1"/>
  <c r="BY197" i="1"/>
  <c r="BX301" i="1"/>
  <c r="BY301" i="1" s="1"/>
  <c r="BY42" i="1"/>
  <c r="BX34" i="1"/>
  <c r="BY34" i="1" s="1"/>
  <c r="BY253" i="1"/>
  <c r="BY189" i="1"/>
  <c r="BY293" i="1"/>
  <c r="BY181" i="1"/>
  <c r="BX285" i="1"/>
  <c r="BY285" i="1" s="1"/>
  <c r="BY152" i="1"/>
  <c r="BY151" i="1"/>
  <c r="BY144" i="1"/>
  <c r="BY40" i="1"/>
  <c r="BY32" i="1"/>
  <c r="BY237" i="1"/>
  <c r="BY173" i="1"/>
  <c r="BY109" i="1"/>
  <c r="BY43" i="1"/>
  <c r="BY277" i="1"/>
  <c r="BY47" i="1"/>
  <c r="BY39" i="1"/>
  <c r="BY31" i="1"/>
  <c r="BX23" i="1"/>
  <c r="BY23" i="1" s="1"/>
  <c r="BY229" i="1"/>
  <c r="BY166" i="1"/>
  <c r="BY101" i="1"/>
  <c r="BY35" i="1"/>
  <c r="BY46" i="1"/>
  <c r="BY38" i="1"/>
  <c r="BY30" i="1"/>
  <c r="BY221" i="1"/>
  <c r="BY158" i="1"/>
  <c r="BY93" i="1"/>
  <c r="BY27" i="1"/>
  <c r="BY713" i="1"/>
  <c r="BX705" i="1"/>
  <c r="BY697" i="1"/>
  <c r="BY689" i="1"/>
  <c r="BY681" i="1"/>
  <c r="BY673" i="1"/>
  <c r="BX665" i="1"/>
  <c r="BY665" i="1" s="1"/>
  <c r="BY657" i="1"/>
  <c r="BY649" i="1"/>
  <c r="BY641" i="1"/>
  <c r="BY633" i="1"/>
  <c r="BY625" i="1"/>
  <c r="BY696" i="1"/>
  <c r="BY688" i="1"/>
  <c r="BY680" i="1"/>
  <c r="BY672" i="1"/>
  <c r="BY664" i="1"/>
  <c r="BY656" i="1"/>
  <c r="BY648" i="1"/>
  <c r="BY640" i="1"/>
  <c r="BY632" i="1"/>
  <c r="BY624" i="1"/>
  <c r="BY695" i="1"/>
  <c r="BY687" i="1"/>
  <c r="BY679" i="1"/>
  <c r="BY671" i="1"/>
  <c r="BY663" i="1"/>
  <c r="BY655" i="1"/>
  <c r="BY647" i="1"/>
  <c r="BY639" i="1"/>
  <c r="BY631" i="1"/>
  <c r="BY623" i="1"/>
  <c r="BY7" i="1"/>
  <c r="BX710" i="1"/>
  <c r="BY710" i="1" s="1"/>
  <c r="BY702" i="1"/>
  <c r="BY694" i="1"/>
  <c r="BY686" i="1"/>
  <c r="BY678" i="1"/>
  <c r="BY670" i="1"/>
  <c r="BY662" i="1"/>
  <c r="BY654" i="1"/>
  <c r="BY646" i="1"/>
  <c r="BY638" i="1"/>
  <c r="BY630" i="1"/>
  <c r="BY622" i="1"/>
  <c r="BY614" i="1"/>
  <c r="BY606" i="1"/>
  <c r="BY598" i="1"/>
  <c r="BY590" i="1"/>
  <c r="BY582" i="1"/>
  <c r="BY574" i="1"/>
  <c r="BY566" i="1"/>
  <c r="BY559" i="1"/>
  <c r="BX552" i="1"/>
  <c r="BX544" i="1"/>
  <c r="CK544" i="1" s="1"/>
  <c r="BY528" i="1"/>
  <c r="BY520" i="1"/>
  <c r="BY514" i="1"/>
  <c r="BY506" i="1"/>
  <c r="BY494" i="1"/>
  <c r="BY486" i="1"/>
  <c r="BY478" i="1"/>
  <c r="BY470" i="1"/>
  <c r="BY462" i="1"/>
  <c r="BY446" i="1"/>
  <c r="BY440" i="1"/>
  <c r="BY432" i="1"/>
  <c r="BY424" i="1"/>
  <c r="BY411" i="1"/>
  <c r="BY403" i="1"/>
  <c r="BY395" i="1"/>
  <c r="BY387" i="1"/>
  <c r="BY379" i="1"/>
  <c r="BY371" i="1"/>
  <c r="BY363" i="1"/>
  <c r="BY355" i="1"/>
  <c r="BY347" i="1"/>
  <c r="BY339" i="1"/>
  <c r="BY331" i="1"/>
  <c r="BY323" i="1"/>
  <c r="BY315" i="1"/>
  <c r="BY307" i="1"/>
  <c r="BY299" i="1"/>
  <c r="BY291" i="1"/>
  <c r="BY283" i="1"/>
  <c r="BY267" i="1"/>
  <c r="BX259" i="1"/>
  <c r="BY259" i="1" s="1"/>
  <c r="BY251" i="1"/>
  <c r="BY243" i="1"/>
  <c r="BY235" i="1"/>
  <c r="BY227" i="1"/>
  <c r="BY219" i="1"/>
  <c r="BY211" i="1"/>
  <c r="BY203" i="1"/>
  <c r="BY195" i="1"/>
  <c r="BY187" i="1"/>
  <c r="BX179" i="1"/>
  <c r="BY179" i="1" s="1"/>
  <c r="BY164" i="1"/>
  <c r="BY156" i="1"/>
  <c r="BY107" i="1"/>
  <c r="BY99" i="1"/>
  <c r="BX83" i="1"/>
  <c r="BX75" i="1"/>
  <c r="CK75" i="1" s="1"/>
  <c r="BY67" i="1"/>
  <c r="BY51" i="1"/>
  <c r="BY41" i="1"/>
  <c r="BY33" i="1"/>
  <c r="BY25" i="1"/>
  <c r="BY6" i="1"/>
  <c r="BY701" i="1"/>
  <c r="BY693" i="1"/>
  <c r="BY685" i="1"/>
  <c r="BY677" i="1"/>
  <c r="BY669" i="1"/>
  <c r="BY661" i="1"/>
  <c r="BY653" i="1"/>
  <c r="BY645" i="1"/>
  <c r="BY637" i="1"/>
  <c r="BY629" i="1"/>
  <c r="BY621" i="1"/>
  <c r="BY613" i="1"/>
  <c r="BY700" i="1"/>
  <c r="BY692" i="1"/>
  <c r="BY684" i="1"/>
  <c r="BY676" i="1"/>
  <c r="BY668" i="1"/>
  <c r="BY660" i="1"/>
  <c r="BY652" i="1"/>
  <c r="BX644" i="1"/>
  <c r="BY644" i="1" s="1"/>
  <c r="BY636" i="1"/>
  <c r="BY628" i="1"/>
  <c r="BY707" i="1"/>
  <c r="BY699" i="1"/>
  <c r="BY691" i="1"/>
  <c r="BY683" i="1"/>
  <c r="BY675" i="1"/>
  <c r="BX667" i="1"/>
  <c r="BY667" i="1" s="1"/>
  <c r="BY659" i="1"/>
  <c r="BY651" i="1"/>
  <c r="BY643" i="1"/>
  <c r="BY635" i="1"/>
  <c r="BY627" i="1"/>
  <c r="BY619" i="1"/>
  <c r="BY611" i="1"/>
  <c r="BY706" i="1"/>
  <c r="BY698" i="1"/>
  <c r="BY690" i="1"/>
  <c r="BY682" i="1"/>
  <c r="BY674" i="1"/>
  <c r="BY666" i="1"/>
  <c r="BY658" i="1"/>
  <c r="BY650" i="1"/>
  <c r="BY642" i="1"/>
  <c r="BY634" i="1"/>
  <c r="BY626" i="1"/>
  <c r="BY618" i="1"/>
  <c r="BY610" i="1"/>
  <c r="BY602" i="1"/>
  <c r="BY594" i="1"/>
  <c r="BY586" i="1"/>
  <c r="BY578" i="1"/>
  <c r="BY570" i="1"/>
  <c r="BY562" i="1"/>
  <c r="BX548" i="1"/>
  <c r="BY548" i="1" s="1"/>
  <c r="BY540" i="1"/>
  <c r="BY532" i="1"/>
  <c r="BX524" i="1"/>
  <c r="BY524" i="1" s="1"/>
  <c r="BX510" i="1"/>
  <c r="BY510" i="1" s="1"/>
  <c r="BY502" i="1"/>
  <c r="BY490" i="1"/>
  <c r="BY483" i="1"/>
  <c r="BY474" i="1"/>
  <c r="BX466" i="1"/>
  <c r="BY466" i="1" s="1"/>
  <c r="BY458" i="1"/>
  <c r="BX450" i="1"/>
  <c r="BY450" i="1" s="1"/>
  <c r="BY443" i="1"/>
  <c r="BY436" i="1"/>
  <c r="BY428" i="1"/>
  <c r="BY421" i="1"/>
  <c r="BY415" i="1"/>
  <c r="BY407" i="1"/>
  <c r="BY399" i="1"/>
  <c r="BY391" i="1"/>
  <c r="BY383" i="1"/>
  <c r="BY375" i="1"/>
  <c r="BY367" i="1"/>
  <c r="BX359" i="1"/>
  <c r="BY359" i="1" s="1"/>
  <c r="BY351" i="1"/>
  <c r="BY343" i="1"/>
  <c r="BY335" i="1"/>
  <c r="BY327" i="1"/>
  <c r="BY319" i="1"/>
  <c r="BX311" i="1"/>
  <c r="BY311" i="1" s="1"/>
  <c r="BY303" i="1"/>
  <c r="BY44" i="1"/>
  <c r="BX36" i="1"/>
  <c r="BY36" i="1" s="1"/>
  <c r="BY28" i="1"/>
  <c r="BY268" i="1"/>
  <c r="BX260" i="1"/>
  <c r="BY260" i="1" s="1"/>
  <c r="BY252" i="1"/>
  <c r="BY236" i="1"/>
  <c r="BY228" i="1"/>
  <c r="BY220" i="1"/>
  <c r="BY212" i="1"/>
  <c r="BY204" i="1"/>
  <c r="BY196" i="1"/>
  <c r="BY188" i="1"/>
  <c r="BY180" i="1"/>
  <c r="BY172" i="1"/>
  <c r="BY165" i="1"/>
  <c r="BY157" i="1"/>
  <c r="BY108" i="1"/>
  <c r="BY100" i="1"/>
  <c r="BX76" i="1"/>
  <c r="BY68" i="1"/>
  <c r="BY52" i="1"/>
  <c r="BY26" i="1"/>
  <c r="BY18" i="1"/>
  <c r="BY615" i="1"/>
  <c r="BY607" i="1"/>
  <c r="BY599" i="1"/>
  <c r="BY591" i="1"/>
  <c r="BY583" i="1"/>
  <c r="BY575" i="1"/>
  <c r="BY567" i="1"/>
  <c r="BY560" i="1"/>
  <c r="BX553" i="1"/>
  <c r="BY537" i="1"/>
  <c r="BY529" i="1"/>
  <c r="BY521" i="1"/>
  <c r="BX507" i="1"/>
  <c r="BY507" i="1" s="1"/>
  <c r="BY499" i="1"/>
  <c r="BY487" i="1"/>
  <c r="BY479" i="1"/>
  <c r="BY471" i="1"/>
  <c r="BY463" i="1"/>
  <c r="BY455" i="1"/>
  <c r="BY447" i="1"/>
  <c r="BY441" i="1"/>
  <c r="BY433" i="1"/>
  <c r="BY425" i="1"/>
  <c r="BY417" i="1"/>
  <c r="BY412" i="1"/>
  <c r="BY404" i="1"/>
  <c r="BY396" i="1"/>
  <c r="BY388" i="1"/>
  <c r="BY380" i="1"/>
  <c r="BY372" i="1"/>
  <c r="BY364" i="1"/>
  <c r="BY356" i="1"/>
  <c r="BY348" i="1"/>
  <c r="BY340" i="1"/>
  <c r="BY332" i="1"/>
  <c r="BY324" i="1"/>
  <c r="BY316" i="1"/>
  <c r="BY308" i="1"/>
  <c r="BY300" i="1"/>
  <c r="BY292" i="1"/>
  <c r="BY284" i="1"/>
  <c r="BY276" i="1"/>
  <c r="BY266" i="1"/>
  <c r="BY258" i="1"/>
  <c r="BX250" i="1"/>
  <c r="BY250" i="1" s="1"/>
  <c r="BY234" i="1"/>
  <c r="BY226" i="1"/>
  <c r="BY218" i="1"/>
  <c r="BY210" i="1"/>
  <c r="BY202" i="1"/>
  <c r="BY194" i="1"/>
  <c r="BX186" i="1"/>
  <c r="BX178" i="1"/>
  <c r="BY178" i="1" s="1"/>
  <c r="BY171" i="1"/>
  <c r="BY163" i="1"/>
  <c r="BY106" i="1"/>
  <c r="BY98" i="1"/>
  <c r="BY48" i="1"/>
  <c r="BY24" i="1"/>
  <c r="BY16" i="1"/>
  <c r="BY605" i="1"/>
  <c r="BY597" i="1"/>
  <c r="BY589" i="1"/>
  <c r="BY581" i="1"/>
  <c r="BY573" i="1"/>
  <c r="BY565" i="1"/>
  <c r="BY558" i="1"/>
  <c r="BY551" i="1"/>
  <c r="BY535" i="1"/>
  <c r="BX527" i="1"/>
  <c r="BY527" i="1" s="1"/>
  <c r="BY519" i="1"/>
  <c r="BX513" i="1"/>
  <c r="BY505" i="1"/>
  <c r="BY493" i="1"/>
  <c r="BY485" i="1"/>
  <c r="BY477" i="1"/>
  <c r="BX469" i="1"/>
  <c r="BY469" i="1" s="1"/>
  <c r="BY461" i="1"/>
  <c r="BY445" i="1"/>
  <c r="BY439" i="1"/>
  <c r="BY431" i="1"/>
  <c r="BY423" i="1"/>
  <c r="BY410" i="1"/>
  <c r="BX402" i="1"/>
  <c r="BY402" i="1" s="1"/>
  <c r="BY394" i="1"/>
  <c r="BY386" i="1"/>
  <c r="BY370" i="1"/>
  <c r="BX362" i="1"/>
  <c r="BY362" i="1" s="1"/>
  <c r="BY354" i="1"/>
  <c r="BY346" i="1"/>
  <c r="BY338" i="1"/>
  <c r="BY330" i="1"/>
  <c r="BY322" i="1"/>
  <c r="BY314" i="1"/>
  <c r="BY306" i="1"/>
  <c r="BY298" i="1"/>
  <c r="BX290" i="1"/>
  <c r="BY290" i="1" s="1"/>
  <c r="BY282" i="1"/>
  <c r="BY274" i="1"/>
  <c r="BY265" i="1"/>
  <c r="BY257" i="1"/>
  <c r="BY249" i="1"/>
  <c r="BY241" i="1"/>
  <c r="BY233" i="1"/>
  <c r="BY225" i="1"/>
  <c r="BX217" i="1"/>
  <c r="BY217" i="1" s="1"/>
  <c r="BY209" i="1"/>
  <c r="BY201" i="1"/>
  <c r="BY193" i="1"/>
  <c r="BY185" i="1"/>
  <c r="BY177" i="1"/>
  <c r="BY170" i="1"/>
  <c r="BY162" i="1"/>
  <c r="BX113" i="1"/>
  <c r="BY113" i="1" s="1"/>
  <c r="BY105" i="1"/>
  <c r="BY97" i="1"/>
  <c r="BX73" i="1"/>
  <c r="BY620" i="1"/>
  <c r="BY612" i="1"/>
  <c r="BY604" i="1"/>
  <c r="BY596" i="1"/>
  <c r="BY588" i="1"/>
  <c r="BX580" i="1"/>
  <c r="BY580" i="1" s="1"/>
  <c r="BY572" i="1"/>
  <c r="BY564" i="1"/>
  <c r="BX550" i="1"/>
  <c r="BY550" i="1" s="1"/>
  <c r="BY534" i="1"/>
  <c r="BY526" i="1"/>
  <c r="BY512" i="1"/>
  <c r="BX504" i="1"/>
  <c r="BY504" i="1" s="1"/>
  <c r="BX498" i="1"/>
  <c r="CK498" i="1" s="1"/>
  <c r="BY492" i="1"/>
  <c r="BY484" i="1"/>
  <c r="BY476" i="1"/>
  <c r="BY468" i="1"/>
  <c r="BY460" i="1"/>
  <c r="BY50" i="1"/>
  <c r="BY438" i="1"/>
  <c r="BY430" i="1"/>
  <c r="BY422" i="1"/>
  <c r="BY409" i="1"/>
  <c r="BY401" i="1"/>
  <c r="BY393" i="1"/>
  <c r="BY385" i="1"/>
  <c r="BX377" i="1"/>
  <c r="BY377" i="1" s="1"/>
  <c r="BY369" i="1"/>
  <c r="BY361" i="1"/>
  <c r="BY353" i="1"/>
  <c r="BY345" i="1"/>
  <c r="BY337" i="1"/>
  <c r="BY329" i="1"/>
  <c r="BY321" i="1"/>
  <c r="BY313" i="1"/>
  <c r="BY305" i="1"/>
  <c r="BY297" i="1"/>
  <c r="BY289" i="1"/>
  <c r="BY281" i="1"/>
  <c r="BY273" i="1"/>
  <c r="BY264" i="1"/>
  <c r="BY256" i="1"/>
  <c r="BX248" i="1"/>
  <c r="BY248" i="1" s="1"/>
  <c r="BY240" i="1"/>
  <c r="BY232" i="1"/>
  <c r="BY224" i="1"/>
  <c r="BY216" i="1"/>
  <c r="BX208" i="1"/>
  <c r="BY208" i="1" s="1"/>
  <c r="BY200" i="1"/>
  <c r="BY192" i="1"/>
  <c r="BY184" i="1"/>
  <c r="BY176" i="1"/>
  <c r="BY169" i="1"/>
  <c r="BY161" i="1"/>
  <c r="BY153" i="1"/>
  <c r="BX112" i="1"/>
  <c r="BY112" i="1" s="1"/>
  <c r="BY104" i="1"/>
  <c r="BY96" i="1"/>
  <c r="BX88" i="1"/>
  <c r="BX72" i="1"/>
  <c r="CK72" i="1" s="1"/>
  <c r="BX22" i="1"/>
  <c r="BY22" i="1" s="1"/>
  <c r="BY603" i="1"/>
  <c r="BY595" i="1"/>
  <c r="BY587" i="1"/>
  <c r="BY579" i="1"/>
  <c r="BY571" i="1"/>
  <c r="BY563" i="1"/>
  <c r="BY549" i="1"/>
  <c r="BY541" i="1"/>
  <c r="BY533" i="1"/>
  <c r="BX525" i="1"/>
  <c r="BY525" i="1" s="1"/>
  <c r="BY511" i="1"/>
  <c r="BY503" i="1"/>
  <c r="BX491" i="1"/>
  <c r="BY491" i="1" s="1"/>
  <c r="BY482" i="1"/>
  <c r="BX475" i="1"/>
  <c r="BY475" i="1" s="1"/>
  <c r="BY467" i="1"/>
  <c r="BY459" i="1"/>
  <c r="BY444" i="1"/>
  <c r="BY437" i="1"/>
  <c r="BY429" i="1"/>
  <c r="BX420" i="1"/>
  <c r="CK420" i="1" s="1"/>
  <c r="BY416" i="1"/>
  <c r="BY408" i="1"/>
  <c r="BY400" i="1"/>
  <c r="BY392" i="1"/>
  <c r="BY384" i="1"/>
  <c r="BY376" i="1"/>
  <c r="BY368" i="1"/>
  <c r="BY360" i="1"/>
  <c r="BY352" i="1"/>
  <c r="BX344" i="1"/>
  <c r="BY344" i="1" s="1"/>
  <c r="BY336" i="1"/>
  <c r="BX328" i="1"/>
  <c r="BY328" i="1" s="1"/>
  <c r="BY320" i="1"/>
  <c r="BX312" i="1"/>
  <c r="BY312" i="1" s="1"/>
  <c r="BX304" i="1"/>
  <c r="BY304" i="1" s="1"/>
  <c r="BY296" i="1"/>
  <c r="BY288" i="1"/>
  <c r="BY280" i="1"/>
  <c r="BY272" i="1"/>
  <c r="BY271" i="1"/>
  <c r="BY263" i="1"/>
  <c r="BY255" i="1"/>
  <c r="BY247" i="1"/>
  <c r="BX239" i="1"/>
  <c r="BY231" i="1"/>
  <c r="BY223" i="1"/>
  <c r="BY215" i="1"/>
  <c r="BY207" i="1"/>
  <c r="BY199" i="1"/>
  <c r="BY183" i="1"/>
  <c r="BY168" i="1"/>
  <c r="BY160" i="1"/>
  <c r="BY111" i="1"/>
  <c r="BY103" i="1"/>
  <c r="BY95" i="1"/>
  <c r="BY79" i="1"/>
  <c r="BX71" i="1"/>
  <c r="CK71" i="1" s="1"/>
  <c r="BX295" i="1"/>
  <c r="BY295" i="1" s="1"/>
  <c r="BY287" i="1"/>
  <c r="BY279" i="1"/>
  <c r="AX569" i="1" l="1"/>
  <c r="AY569" i="1"/>
  <c r="AX28" i="1"/>
  <c r="CC28" i="1" s="1"/>
  <c r="AY28" i="1"/>
  <c r="CD28" i="1" s="1"/>
  <c r="AX35" i="1"/>
  <c r="AY35" i="1"/>
  <c r="AX23" i="1"/>
  <c r="AY23" i="1"/>
  <c r="CG14" i="1"/>
  <c r="CF88" i="1"/>
  <c r="CF553" i="1"/>
  <c r="CF90" i="1"/>
  <c r="CG91" i="1"/>
  <c r="CD86" i="1"/>
  <c r="CG86" i="1"/>
  <c r="CC86" i="1"/>
  <c r="CF86" i="1"/>
  <c r="CN81" i="1"/>
  <c r="CF14" i="1"/>
  <c r="CF91" i="1"/>
  <c r="CN72" i="1"/>
  <c r="CN420" i="1"/>
  <c r="CN498" i="1"/>
  <c r="CN435" i="1"/>
  <c r="CG713" i="1"/>
  <c r="AB714" i="5" s="1"/>
  <c r="CF712" i="1"/>
  <c r="CG552" i="1"/>
  <c r="CF713" i="1"/>
  <c r="AA714" i="5" s="1"/>
  <c r="CG712" i="1"/>
  <c r="CF552" i="1"/>
  <c r="CN544" i="1"/>
  <c r="CN35" i="1"/>
  <c r="CN71" i="1"/>
  <c r="CN92" i="1"/>
  <c r="CN14" i="1"/>
  <c r="CG90" i="1"/>
  <c r="CG88" i="1"/>
  <c r="CG553" i="1"/>
  <c r="CG80" i="1"/>
  <c r="CG92" i="1"/>
  <c r="CN91" i="1"/>
  <c r="CN569" i="1"/>
  <c r="CC435" i="1"/>
  <c r="CF435" i="1"/>
  <c r="CF80" i="1"/>
  <c r="CF92" i="1"/>
  <c r="CN75" i="1"/>
  <c r="CD85" i="1"/>
  <c r="CG85" i="1"/>
  <c r="CN80" i="1"/>
  <c r="CG81" i="1"/>
  <c r="CG83" i="1"/>
  <c r="CG82" i="1"/>
  <c r="CC85" i="1"/>
  <c r="CF85" i="1"/>
  <c r="CN713" i="1"/>
  <c r="AF714" i="5" s="1"/>
  <c r="CM713" i="1"/>
  <c r="AE714" i="5" s="1"/>
  <c r="CL713" i="1"/>
  <c r="AD714" i="5" s="1"/>
  <c r="CN712" i="1"/>
  <c r="CN82" i="1"/>
  <c r="CN90" i="1"/>
  <c r="CF81" i="1"/>
  <c r="CF83" i="1"/>
  <c r="CF82" i="1"/>
  <c r="CK552" i="1"/>
  <c r="CK23" i="1"/>
  <c r="CK83" i="1"/>
  <c r="CK88" i="1"/>
  <c r="CK553" i="1"/>
  <c r="BY616" i="1"/>
  <c r="BY186" i="1"/>
  <c r="BY705" i="1"/>
  <c r="BY569" i="1"/>
  <c r="BY14" i="1"/>
  <c r="CJ14" i="1" s="1"/>
  <c r="BY89" i="1"/>
  <c r="BY87" i="1"/>
  <c r="BY84" i="1"/>
  <c r="CI84" i="1" s="1"/>
  <c r="BY86" i="1"/>
  <c r="BY85" i="1"/>
  <c r="BY90" i="1"/>
  <c r="CM90" i="1" s="1"/>
  <c r="BY82" i="1"/>
  <c r="CJ82" i="1" s="1"/>
  <c r="BY92" i="1"/>
  <c r="CI92" i="1" s="1"/>
  <c r="BY80" i="1"/>
  <c r="CI80" i="1" s="1"/>
  <c r="BY91" i="1"/>
  <c r="CM91" i="1" s="1"/>
  <c r="BY81" i="1"/>
  <c r="CL81" i="1" s="1"/>
  <c r="BY712" i="1"/>
  <c r="CJ712" i="1" s="1"/>
  <c r="BY88" i="1"/>
  <c r="CJ88" i="1" s="1"/>
  <c r="BY552" i="1"/>
  <c r="BY83" i="1"/>
  <c r="BY553" i="1"/>
  <c r="CH64" i="1"/>
  <c r="CH57" i="1"/>
  <c r="BY121" i="1"/>
  <c r="CH121" i="1"/>
  <c r="CH378" i="1"/>
  <c r="BY545" i="1"/>
  <c r="CH545" i="1"/>
  <c r="CH140" i="1"/>
  <c r="CH714" i="1"/>
  <c r="CH15" i="1"/>
  <c r="BY115" i="1"/>
  <c r="CH115" i="1"/>
  <c r="BY703" i="1"/>
  <c r="CH703" i="1"/>
  <c r="CH61" i="1"/>
  <c r="CH70" i="1"/>
  <c r="CH28" i="1"/>
  <c r="BY451" i="1"/>
  <c r="CH451" i="1"/>
  <c r="CH72" i="1"/>
  <c r="BY452" i="1"/>
  <c r="CH452" i="1"/>
  <c r="CH65" i="1"/>
  <c r="BY114" i="1"/>
  <c r="CH114" i="1"/>
  <c r="CH242" i="1"/>
  <c r="BY709" i="1"/>
  <c r="CH709" i="1"/>
  <c r="CH59" i="1"/>
  <c r="CH123" i="1"/>
  <c r="BY711" i="1"/>
  <c r="CH711" i="1"/>
  <c r="CH69" i="1"/>
  <c r="CH87" i="1"/>
  <c r="CH89" i="1"/>
  <c r="CH71" i="1"/>
  <c r="CH135" i="1"/>
  <c r="BY517" i="1"/>
  <c r="CH517" i="1"/>
  <c r="CH136" i="1"/>
  <c r="BY518" i="1"/>
  <c r="CH518" i="1"/>
  <c r="CH73" i="1"/>
  <c r="BY453" i="1"/>
  <c r="CH453" i="1"/>
  <c r="BY513" i="1"/>
  <c r="CH513" i="1"/>
  <c r="CH58" i="1"/>
  <c r="BY122" i="1"/>
  <c r="CH122" i="1"/>
  <c r="CI483" i="1"/>
  <c r="CJ483" i="1"/>
  <c r="CH9" i="1"/>
  <c r="BY454" i="1"/>
  <c r="CH454" i="1"/>
  <c r="CH11" i="1"/>
  <c r="CH134" i="1"/>
  <c r="CH81" i="1"/>
  <c r="CH713" i="1"/>
  <c r="CH552" i="1"/>
  <c r="CH88" i="1"/>
  <c r="CH80" i="1"/>
  <c r="CH137" i="1"/>
  <c r="CH66" i="1"/>
  <c r="BY708" i="1"/>
  <c r="CH708" i="1"/>
  <c r="CH75" i="1"/>
  <c r="CH131" i="1"/>
  <c r="CH275" i="1"/>
  <c r="CI713" i="1"/>
  <c r="CJ713" i="1"/>
  <c r="CH53" i="1"/>
  <c r="BY546" i="1"/>
  <c r="CH546" i="1"/>
  <c r="CH86" i="1"/>
  <c r="CH85" i="1"/>
  <c r="CH154" i="1"/>
  <c r="CH74" i="1"/>
  <c r="CH130" i="1"/>
  <c r="BY515" i="1"/>
  <c r="CH515" i="1"/>
  <c r="BY116" i="1"/>
  <c r="CH116" i="1"/>
  <c r="CH244" i="1"/>
  <c r="CH8" i="1"/>
  <c r="BY17" i="1"/>
  <c r="CH17" i="1"/>
  <c r="CH139" i="1"/>
  <c r="CH10" i="1"/>
  <c r="CH13" i="1"/>
  <c r="BY117" i="1"/>
  <c r="CH117" i="1"/>
  <c r="CH434" i="1"/>
  <c r="BY495" i="1"/>
  <c r="CH495" i="1"/>
  <c r="CH83" i="1"/>
  <c r="CH92" i="1"/>
  <c r="CH82" i="1"/>
  <c r="CH553" i="1"/>
  <c r="CH90" i="1"/>
  <c r="CH175" i="1"/>
  <c r="CH239" i="1"/>
  <c r="BY420" i="1"/>
  <c r="CM420" i="1" s="1"/>
  <c r="CH420" i="1"/>
  <c r="BY542" i="1"/>
  <c r="CH542" i="1"/>
  <c r="CH138" i="1"/>
  <c r="CH60" i="1"/>
  <c r="BY124" i="1"/>
  <c r="CH124" i="1"/>
  <c r="BY536" i="1"/>
  <c r="CH536" i="1"/>
  <c r="BY704" i="1"/>
  <c r="CH704" i="1"/>
  <c r="BY145" i="1"/>
  <c r="CH145" i="1"/>
  <c r="CH23" i="1"/>
  <c r="CH55" i="1"/>
  <c r="BY119" i="1"/>
  <c r="CH119" i="1"/>
  <c r="BY543" i="1"/>
  <c r="CH543" i="1"/>
  <c r="CH155" i="1"/>
  <c r="BY544" i="1"/>
  <c r="CM544" i="1" s="1"/>
  <c r="CH544" i="1"/>
  <c r="BY148" i="1"/>
  <c r="CH148" i="1"/>
  <c r="CH245" i="1"/>
  <c r="CH146" i="1"/>
  <c r="CJ77" i="1"/>
  <c r="CI77" i="1"/>
  <c r="BY448" i="1"/>
  <c r="CH448" i="1"/>
  <c r="BY508" i="1"/>
  <c r="CH508" i="1"/>
  <c r="CH54" i="1"/>
  <c r="BY489" i="1"/>
  <c r="CH489" i="1"/>
  <c r="CH91" i="1"/>
  <c r="CH712" i="1"/>
  <c r="CH569" i="1"/>
  <c r="CH35" i="1"/>
  <c r="CH14" i="1"/>
  <c r="CH84" i="1"/>
  <c r="CH63" i="1"/>
  <c r="CH191" i="1"/>
  <c r="BY497" i="1"/>
  <c r="CH497" i="1"/>
  <c r="CH56" i="1"/>
  <c r="BY120" i="1"/>
  <c r="CH120" i="1"/>
  <c r="BY498" i="1"/>
  <c r="CM498" i="1" s="1"/>
  <c r="CH498" i="1"/>
  <c r="BY556" i="1"/>
  <c r="CH556" i="1"/>
  <c r="CH76" i="1"/>
  <c r="CH132" i="1"/>
  <c r="CH715" i="1"/>
  <c r="CH12" i="1"/>
  <c r="BY149" i="1"/>
  <c r="CH149" i="1"/>
  <c r="BY150" i="1"/>
  <c r="CH150" i="1"/>
  <c r="BY516" i="1"/>
  <c r="CH516" i="1"/>
  <c r="CH62" i="1"/>
  <c r="BY118" i="1"/>
  <c r="CH118" i="1"/>
  <c r="CH246" i="1"/>
  <c r="BY435" i="1"/>
  <c r="CL435" i="1" s="1"/>
  <c r="CH435" i="1"/>
  <c r="BY496" i="1"/>
  <c r="CH496" i="1"/>
  <c r="BY547" i="1"/>
  <c r="CH547" i="1"/>
  <c r="BY134" i="1"/>
  <c r="BY62" i="1"/>
  <c r="BY434" i="1"/>
  <c r="BY54" i="1"/>
  <c r="BY130" i="1"/>
  <c r="BY245" i="1"/>
  <c r="BY175" i="1"/>
  <c r="BY239" i="1"/>
  <c r="BY138" i="1"/>
  <c r="BY60" i="1"/>
  <c r="BY10" i="1"/>
  <c r="BY13" i="1"/>
  <c r="BY61" i="1"/>
  <c r="BY69" i="1"/>
  <c r="BY137" i="1"/>
  <c r="BY244" i="1"/>
  <c r="BY55" i="1"/>
  <c r="BY155" i="1"/>
  <c r="BY70" i="1"/>
  <c r="BY246" i="1"/>
  <c r="BY139" i="1"/>
  <c r="BY191" i="1"/>
  <c r="BY56" i="1"/>
  <c r="BY76" i="1"/>
  <c r="BY132" i="1"/>
  <c r="BY75" i="1"/>
  <c r="CL75" i="1" s="1"/>
  <c r="BY74" i="1"/>
  <c r="BY63" i="1"/>
  <c r="BY71" i="1"/>
  <c r="CM71" i="1" s="1"/>
  <c r="BY64" i="1"/>
  <c r="BY57" i="1"/>
  <c r="BY378" i="1"/>
  <c r="BY140" i="1"/>
  <c r="BY12" i="1"/>
  <c r="BY53" i="1"/>
  <c r="BY8" i="1"/>
  <c r="BY135" i="1"/>
  <c r="BY72" i="1"/>
  <c r="CM72" i="1" s="1"/>
  <c r="BY65" i="1"/>
  <c r="BY242" i="1"/>
  <c r="BY59" i="1"/>
  <c r="BY123" i="1"/>
  <c r="BY142" i="1"/>
  <c r="BY66" i="1"/>
  <c r="BY131" i="1"/>
  <c r="BY11" i="1"/>
  <c r="BY154" i="1"/>
  <c r="BY275" i="1"/>
  <c r="BY143" i="1"/>
  <c r="BY136" i="1"/>
  <c r="BY73" i="1"/>
  <c r="BY58" i="1"/>
  <c r="BY9" i="1"/>
  <c r="CL17" i="1" l="1"/>
  <c r="CM17" i="1"/>
  <c r="CL82" i="1"/>
  <c r="CL569" i="1"/>
  <c r="CM14" i="1"/>
  <c r="CL91" i="1"/>
  <c r="CL90" i="1"/>
  <c r="CL155" i="1"/>
  <c r="CM155" i="1"/>
  <c r="CM154" i="1"/>
  <c r="CL154" i="1"/>
  <c r="CN23" i="1"/>
  <c r="CM23" i="1"/>
  <c r="CL23" i="1"/>
  <c r="CM80" i="1"/>
  <c r="CM569" i="1"/>
  <c r="CL92" i="1"/>
  <c r="CM70" i="1"/>
  <c r="CL70" i="1"/>
  <c r="CM62" i="1"/>
  <c r="CL62" i="1"/>
  <c r="CM56" i="1"/>
  <c r="CL56" i="1"/>
  <c r="CM191" i="1"/>
  <c r="CL191" i="1"/>
  <c r="CL69" i="1"/>
  <c r="CM69" i="1"/>
  <c r="CD35" i="1"/>
  <c r="CG35" i="1"/>
  <c r="CM542" i="1"/>
  <c r="CL542" i="1"/>
  <c r="CM452" i="1"/>
  <c r="CL452" i="1"/>
  <c r="CN552" i="1"/>
  <c r="CM552" i="1"/>
  <c r="CL552" i="1"/>
  <c r="CM82" i="1"/>
  <c r="CL80" i="1"/>
  <c r="CM75" i="1"/>
  <c r="CM92" i="1"/>
  <c r="CL544" i="1"/>
  <c r="CL420" i="1"/>
  <c r="CM81" i="1"/>
  <c r="CD23" i="1"/>
  <c r="CG23" i="1"/>
  <c r="CL497" i="1"/>
  <c r="CM497" i="1"/>
  <c r="CM57" i="1"/>
  <c r="CL57" i="1"/>
  <c r="CM9" i="1"/>
  <c r="CL9" i="1"/>
  <c r="CM61" i="1"/>
  <c r="CL61" i="1"/>
  <c r="CC35" i="1"/>
  <c r="CF35" i="1"/>
  <c r="CL496" i="1"/>
  <c r="CM496" i="1"/>
  <c r="CM10" i="1"/>
  <c r="CL10" i="1"/>
  <c r="CM12" i="1"/>
  <c r="CL12" i="1"/>
  <c r="CM58" i="1"/>
  <c r="CL58" i="1"/>
  <c r="CM63" i="1"/>
  <c r="CL63" i="1"/>
  <c r="CL13" i="1"/>
  <c r="CM13" i="1"/>
  <c r="CL54" i="1"/>
  <c r="CM54" i="1"/>
  <c r="CD569" i="1"/>
  <c r="CG569" i="1"/>
  <c r="CL536" i="1"/>
  <c r="CM536" i="1"/>
  <c r="CI85" i="1"/>
  <c r="CL85" i="1"/>
  <c r="CM85" i="1"/>
  <c r="CL712" i="1"/>
  <c r="CL71" i="1"/>
  <c r="CM435" i="1"/>
  <c r="CC569" i="1"/>
  <c r="CF569" i="1"/>
  <c r="CM451" i="1"/>
  <c r="CL451" i="1"/>
  <c r="CL86" i="1"/>
  <c r="CM86" i="1"/>
  <c r="CM712" i="1"/>
  <c r="CL72" i="1"/>
  <c r="CN553" i="1"/>
  <c r="CM553" i="1"/>
  <c r="CL553" i="1"/>
  <c r="CM53" i="1"/>
  <c r="CL53" i="1"/>
  <c r="CM60" i="1"/>
  <c r="CL60" i="1"/>
  <c r="CM59" i="1"/>
  <c r="CL59" i="1"/>
  <c r="CC23" i="1"/>
  <c r="CF23" i="1"/>
  <c r="CN88" i="1"/>
  <c r="CL88" i="1"/>
  <c r="CM88" i="1"/>
  <c r="CL14" i="1"/>
  <c r="CL35" i="1"/>
  <c r="CL498" i="1"/>
  <c r="CL242" i="1"/>
  <c r="CM242" i="1"/>
  <c r="CM378" i="1"/>
  <c r="CL378" i="1"/>
  <c r="CL543" i="1"/>
  <c r="CM543" i="1"/>
  <c r="CN83" i="1"/>
  <c r="CM83" i="1"/>
  <c r="CL83" i="1"/>
  <c r="CM35" i="1"/>
  <c r="CI83" i="1"/>
  <c r="CJ80" i="1"/>
  <c r="CI81" i="1"/>
  <c r="CJ84" i="1"/>
  <c r="CJ91" i="1"/>
  <c r="CI82" i="1"/>
  <c r="CI712" i="1"/>
  <c r="CI89" i="1"/>
  <c r="CI14" i="1"/>
  <c r="CJ81" i="1"/>
  <c r="CI91" i="1"/>
  <c r="CJ553" i="1"/>
  <c r="CI553" i="1"/>
  <c r="CJ92" i="1"/>
  <c r="CJ89" i="1"/>
  <c r="CI552" i="1"/>
  <c r="CJ552" i="1"/>
  <c r="CJ90" i="1"/>
  <c r="CI90" i="1"/>
  <c r="CJ87" i="1"/>
  <c r="CI87" i="1"/>
  <c r="CI86" i="1"/>
  <c r="CJ86" i="1"/>
  <c r="CJ85" i="1"/>
  <c r="CI88" i="1"/>
  <c r="CJ83" i="1"/>
  <c r="CI123" i="1"/>
  <c r="CJ123" i="1"/>
  <c r="CJ12" i="1"/>
  <c r="CI12" i="1"/>
  <c r="CI75" i="1"/>
  <c r="CJ75" i="1"/>
  <c r="CJ155" i="1"/>
  <c r="CI155" i="1"/>
  <c r="CJ60" i="1"/>
  <c r="CI60" i="1"/>
  <c r="CJ62" i="1"/>
  <c r="CI62" i="1"/>
  <c r="CI496" i="1"/>
  <c r="CJ496" i="1"/>
  <c r="CJ448" i="1"/>
  <c r="CI448" i="1"/>
  <c r="CJ543" i="1"/>
  <c r="CI543" i="1"/>
  <c r="CJ59" i="1"/>
  <c r="CI59" i="1"/>
  <c r="CJ55" i="1"/>
  <c r="CI55" i="1"/>
  <c r="CI275" i="1"/>
  <c r="CJ275" i="1"/>
  <c r="CJ242" i="1"/>
  <c r="CI242" i="1"/>
  <c r="CI378" i="1"/>
  <c r="CJ378" i="1"/>
  <c r="CJ76" i="1"/>
  <c r="CI76" i="1"/>
  <c r="CJ244" i="1"/>
  <c r="CI244" i="1"/>
  <c r="CJ239" i="1"/>
  <c r="CI239" i="1"/>
  <c r="CJ28" i="1"/>
  <c r="CJ154" i="1"/>
  <c r="CI154" i="1"/>
  <c r="CJ65" i="1"/>
  <c r="CI65" i="1"/>
  <c r="CJ57" i="1"/>
  <c r="CI57" i="1"/>
  <c r="CJ56" i="1"/>
  <c r="CI56" i="1"/>
  <c r="CJ175" i="1"/>
  <c r="CI175" i="1"/>
  <c r="CI28" i="1"/>
  <c r="CI435" i="1"/>
  <c r="CJ435" i="1"/>
  <c r="CJ544" i="1"/>
  <c r="CI544" i="1"/>
  <c r="CI542" i="1"/>
  <c r="CJ542" i="1"/>
  <c r="CJ11" i="1"/>
  <c r="CI11" i="1"/>
  <c r="CJ72" i="1"/>
  <c r="CI72" i="1"/>
  <c r="CJ64" i="1"/>
  <c r="CI64" i="1"/>
  <c r="CJ191" i="1"/>
  <c r="CI191" i="1"/>
  <c r="CJ69" i="1"/>
  <c r="CI69" i="1"/>
  <c r="CJ245" i="1"/>
  <c r="CI245" i="1"/>
  <c r="CJ35" i="1"/>
  <c r="CJ516" i="1"/>
  <c r="CI516" i="1"/>
  <c r="CJ23" i="1"/>
  <c r="CJ9" i="1"/>
  <c r="CI9" i="1"/>
  <c r="CI71" i="1"/>
  <c r="CJ71" i="1"/>
  <c r="CJ61" i="1"/>
  <c r="CI61" i="1"/>
  <c r="CI35" i="1"/>
  <c r="CJ547" i="1"/>
  <c r="CI547" i="1"/>
  <c r="CJ497" i="1"/>
  <c r="CI497" i="1"/>
  <c r="CJ508" i="1"/>
  <c r="CI508" i="1"/>
  <c r="CJ536" i="1"/>
  <c r="CI536" i="1"/>
  <c r="CJ58" i="1"/>
  <c r="CI58" i="1"/>
  <c r="CJ66" i="1"/>
  <c r="CI66" i="1"/>
  <c r="CJ8" i="1"/>
  <c r="CI8" i="1"/>
  <c r="CI63" i="1"/>
  <c r="CJ63" i="1"/>
  <c r="CJ246" i="1"/>
  <c r="CI246" i="1"/>
  <c r="CI13" i="1"/>
  <c r="CJ13" i="1"/>
  <c r="CJ54" i="1"/>
  <c r="CI54" i="1"/>
  <c r="CJ569" i="1"/>
  <c r="CJ498" i="1"/>
  <c r="CI498" i="1"/>
  <c r="CJ420" i="1"/>
  <c r="CI420" i="1"/>
  <c r="CJ73" i="1"/>
  <c r="CI73" i="1"/>
  <c r="CJ53" i="1"/>
  <c r="CI53" i="1"/>
  <c r="CJ74" i="1"/>
  <c r="CI74" i="1"/>
  <c r="CJ70" i="1"/>
  <c r="CI70" i="1"/>
  <c r="CJ10" i="1"/>
  <c r="CI10" i="1"/>
  <c r="CJ434" i="1"/>
  <c r="CI434" i="1"/>
  <c r="CI569" i="1"/>
  <c r="CI23" i="1"/>
  <c r="CI453" i="1"/>
  <c r="CJ453" i="1"/>
  <c r="CI17" i="1"/>
  <c r="CJ17" i="1"/>
  <c r="CJ515" i="1"/>
  <c r="CI515" i="1"/>
  <c r="CJ517" i="1"/>
  <c r="CI517" i="1"/>
  <c r="CI545" i="1"/>
  <c r="CJ545" i="1"/>
  <c r="CJ452" i="1"/>
  <c r="CI452" i="1"/>
  <c r="CI546" i="1"/>
  <c r="CJ546" i="1"/>
  <c r="CJ454" i="1"/>
  <c r="CI454" i="1"/>
  <c r="CI451" i="1"/>
  <c r="CJ451" i="1"/>
  <c r="CJ513" i="1"/>
  <c r="CI513" i="1"/>
  <c r="CJ518" i="1"/>
  <c r="CI518" i="1"/>
  <c r="AI302" i="5"/>
  <c r="AM495" i="1"/>
  <c r="AI395" i="5"/>
  <c r="AM122" i="1"/>
  <c r="AI393" i="5"/>
  <c r="AM121" i="1"/>
  <c r="AM120" i="1"/>
  <c r="AI671" i="5"/>
  <c r="AM119" i="1"/>
  <c r="AI396" i="5"/>
  <c r="AM118" i="1"/>
  <c r="AM117" i="1"/>
  <c r="AI682" i="5"/>
  <c r="AM115" i="1"/>
  <c r="AM114" i="1"/>
  <c r="AI362" i="5"/>
  <c r="CE79" i="1"/>
  <c r="CE78" i="1"/>
  <c r="CE68" i="1"/>
  <c r="CE67" i="1"/>
  <c r="AI249" i="5" l="1"/>
  <c r="AI85" i="5"/>
  <c r="AI541" i="5"/>
  <c r="AI359" i="5"/>
  <c r="AI677" i="5"/>
  <c r="AI394" i="5"/>
  <c r="AI564" i="5"/>
  <c r="AI361" i="5"/>
  <c r="AI675" i="5"/>
  <c r="AI392" i="5"/>
  <c r="AI540" i="5"/>
  <c r="AI358" i="5"/>
  <c r="AI355" i="5"/>
  <c r="AI432" i="5"/>
  <c r="AI167" i="5"/>
  <c r="AI565" i="5"/>
  <c r="AI506" i="5"/>
  <c r="AI510" i="5"/>
  <c r="AI505" i="5"/>
  <c r="AI509" i="5"/>
  <c r="AI166" i="5"/>
  <c r="AI549" i="5"/>
  <c r="AI674" i="5"/>
  <c r="AI683" i="5"/>
  <c r="AI343" i="5"/>
  <c r="AI577" i="5"/>
  <c r="AI667" i="5"/>
  <c r="AI676" i="5"/>
  <c r="AI649" i="5"/>
  <c r="AI670" i="5"/>
  <c r="AI537" i="5"/>
  <c r="AI165" i="5"/>
  <c r="AI33" i="5"/>
  <c r="AI666" i="5"/>
  <c r="AI668" i="5"/>
  <c r="AI648" i="5"/>
  <c r="AI669" i="5"/>
  <c r="AI536" i="5"/>
  <c r="AI164" i="5"/>
  <c r="AI248" i="5"/>
  <c r="AI650" i="5"/>
  <c r="AI397" i="5"/>
  <c r="AI550" i="5"/>
  <c r="AI391" i="5"/>
  <c r="AI398" i="5"/>
  <c r="AI25" i="5"/>
  <c r="AI247" i="5"/>
  <c r="AI118" i="5"/>
  <c r="AI399" i="5"/>
  <c r="AI246" i="5"/>
  <c r="AI251" i="5"/>
  <c r="AI183" i="5"/>
  <c r="AI400" i="5"/>
  <c r="AI199" i="5"/>
  <c r="AI250" i="5"/>
  <c r="AI244" i="5"/>
  <c r="AI242" i="5"/>
  <c r="AI594" i="5"/>
  <c r="AI197" i="5"/>
  <c r="AI18" i="5"/>
  <c r="AI245" i="5"/>
  <c r="AI19" i="5"/>
  <c r="AI198" i="5"/>
  <c r="AI20" i="5"/>
  <c r="AI243" i="5"/>
  <c r="AI155" i="5"/>
  <c r="AI390" i="5"/>
  <c r="AI13" i="5"/>
  <c r="AI196" i="5"/>
  <c r="AI679" i="5"/>
  <c r="AI156" i="5"/>
  <c r="AI672" i="5"/>
  <c r="AI182" i="5"/>
  <c r="AI681" i="5"/>
  <c r="AI673" i="5"/>
  <c r="AI556" i="5"/>
  <c r="AI595" i="5"/>
  <c r="AI557" i="5"/>
  <c r="AI596" i="5"/>
  <c r="AI329" i="5"/>
  <c r="AI562" i="5"/>
  <c r="AI326" i="5"/>
  <c r="AI559" i="5"/>
  <c r="AI277" i="5"/>
  <c r="AI555" i="5"/>
  <c r="AI327" i="5"/>
  <c r="AI560" i="5"/>
  <c r="AI328" i="5"/>
  <c r="AI561" i="5"/>
  <c r="AI618" i="5"/>
  <c r="AI644" i="5"/>
  <c r="AI678" i="5"/>
  <c r="AI497" i="5"/>
  <c r="AI336" i="5"/>
  <c r="AI558" i="5"/>
  <c r="AI330" i="5"/>
  <c r="AI563" i="5"/>
  <c r="AI704" i="5"/>
  <c r="AI680" i="5"/>
  <c r="AI221" i="5"/>
  <c r="AI697" i="5"/>
  <c r="AI47" i="5"/>
  <c r="AI698" i="5"/>
  <c r="AI483" i="5"/>
  <c r="AI705" i="5"/>
  <c r="AX120" i="1"/>
  <c r="AY120" i="1"/>
  <c r="AY117" i="1"/>
  <c r="AX117" i="1"/>
  <c r="AX118" i="1"/>
  <c r="AY118" i="1"/>
  <c r="AX122" i="1"/>
  <c r="AY122" i="1"/>
  <c r="AY115" i="1"/>
  <c r="AX115" i="1"/>
  <c r="AX121" i="1"/>
  <c r="AY121" i="1"/>
  <c r="AY114" i="1"/>
  <c r="AX114" i="1"/>
  <c r="AY119" i="1"/>
  <c r="AX119" i="1"/>
  <c r="AX495" i="1"/>
  <c r="AY495" i="1"/>
  <c r="AI281" i="5"/>
  <c r="AI337" i="5"/>
  <c r="AI272" i="5"/>
  <c r="AI341" i="5"/>
  <c r="AI498" i="5"/>
  <c r="AI482" i="5"/>
  <c r="AI278" i="5"/>
  <c r="AI334" i="5"/>
  <c r="AI257" i="5"/>
  <c r="AI335" i="5"/>
  <c r="AI306" i="5"/>
  <c r="AI654" i="5"/>
  <c r="AI282" i="5"/>
  <c r="AI338" i="5"/>
  <c r="AI323" i="5"/>
  <c r="AI499" i="5"/>
  <c r="AI283" i="5"/>
  <c r="AI270" i="5"/>
  <c r="AI170" i="5"/>
  <c r="AI46" i="5"/>
  <c r="AI284" i="5"/>
  <c r="AI271" i="5"/>
  <c r="AI59" i="5"/>
  <c r="AI321" i="5"/>
  <c r="AI312" i="5"/>
  <c r="AI438" i="5"/>
  <c r="AI189" i="5"/>
  <c r="AI171" i="5"/>
  <c r="AI259" i="5"/>
  <c r="AI261" i="5"/>
  <c r="AI265" i="5"/>
  <c r="AI263" i="5"/>
  <c r="AI267" i="5"/>
  <c r="AI143" i="5"/>
  <c r="AI264" i="5"/>
  <c r="AI262" i="5"/>
  <c r="AI266" i="5"/>
  <c r="AI318" i="5"/>
  <c r="AI322" i="5"/>
  <c r="AI77" i="5"/>
  <c r="AI308" i="5"/>
  <c r="AI144" i="5"/>
  <c r="AI256" i="5"/>
  <c r="AI184" i="5"/>
  <c r="AI258" i="5"/>
  <c r="AI185" i="5"/>
  <c r="AI106" i="5"/>
  <c r="AI187" i="5"/>
  <c r="AI107" i="5"/>
  <c r="AI204" i="5"/>
  <c r="AI145" i="5"/>
  <c r="AI201" i="5"/>
  <c r="AI142" i="5"/>
  <c r="AI205" i="5"/>
  <c r="AI146" i="5"/>
  <c r="AI124" i="5"/>
  <c r="AI188" i="5"/>
  <c r="AI139" i="5"/>
  <c r="AI203" i="5"/>
  <c r="AI138" i="5"/>
  <c r="AI202" i="5"/>
  <c r="AI127" i="5"/>
  <c r="AI191" i="5"/>
  <c r="AI126" i="5"/>
  <c r="AI190" i="5"/>
  <c r="AI26" i="5"/>
  <c r="AI186" i="5"/>
  <c r="AI24" i="5"/>
  <c r="AI123" i="5"/>
  <c r="AI27" i="5"/>
  <c r="AI141" i="5"/>
  <c r="AI34" i="5"/>
  <c r="AI137" i="5"/>
  <c r="AI21" i="5"/>
  <c r="AI119" i="5"/>
  <c r="AI22" i="5"/>
  <c r="AI120" i="5"/>
  <c r="AI86" i="5"/>
  <c r="AI125" i="5"/>
  <c r="AI29" i="5"/>
  <c r="AI140" i="5"/>
  <c r="AI369" i="5"/>
  <c r="AI30" i="5"/>
  <c r="AI366" i="5"/>
  <c r="AI32" i="5"/>
  <c r="AI346" i="5"/>
  <c r="AI23" i="5"/>
  <c r="AI304" i="5"/>
  <c r="AI81" i="5"/>
  <c r="AI357" i="5"/>
  <c r="AI320" i="5"/>
  <c r="AI379" i="5"/>
  <c r="AI340" i="5"/>
  <c r="AI84" i="5"/>
  <c r="AI324" i="5"/>
  <c r="AI356" i="5"/>
  <c r="AI319" i="5"/>
  <c r="AI376" i="5"/>
  <c r="AI339" i="5"/>
  <c r="AI363" i="5"/>
  <c r="AI325" i="5"/>
  <c r="AI45" i="5"/>
  <c r="AI342" i="5"/>
  <c r="AI75" i="5"/>
  <c r="AI305" i="5"/>
  <c r="AI49" i="5"/>
  <c r="AI344" i="5"/>
  <c r="AI42" i="5"/>
  <c r="AI345" i="5"/>
  <c r="AI384" i="5"/>
  <c r="AI78" i="5"/>
  <c r="AI380" i="5"/>
  <c r="AI91" i="5"/>
  <c r="AI382" i="5"/>
  <c r="AI383" i="5"/>
  <c r="AI94" i="5"/>
  <c r="AI333" i="5"/>
  <c r="AI80" i="5"/>
  <c r="AI208" i="5"/>
  <c r="AI82" i="5"/>
  <c r="AI209" i="5"/>
  <c r="AI83" i="5"/>
  <c r="AI79" i="5"/>
  <c r="AI109" i="5"/>
  <c r="AI14" i="5"/>
  <c r="AI92" i="5"/>
  <c r="AI88" i="5"/>
  <c r="AI4" i="5"/>
  <c r="AI87" i="5"/>
  <c r="AI64" i="5"/>
  <c r="AI93" i="5"/>
  <c r="AI6" i="5"/>
  <c r="AI89" i="5"/>
  <c r="AI133" i="5"/>
  <c r="AI96" i="5"/>
  <c r="AI56" i="5"/>
  <c r="AI290" i="5"/>
  <c r="AI67" i="5"/>
  <c r="AI95" i="5"/>
  <c r="AI217" i="5"/>
  <c r="AI74" i="5"/>
  <c r="AI132" i="5"/>
  <c r="AI5" i="5"/>
  <c r="AI54" i="5"/>
  <c r="AI216" i="5"/>
  <c r="AI131" i="5"/>
  <c r="AI68" i="5"/>
  <c r="AI275" i="5"/>
  <c r="AI136" i="5"/>
  <c r="AI73" i="5"/>
  <c r="AI52" i="5"/>
  <c r="AI214" i="5"/>
  <c r="AI628" i="5"/>
  <c r="AI134" i="5"/>
  <c r="AI646" i="5"/>
  <c r="AI130" i="5"/>
  <c r="AI647" i="5"/>
  <c r="AI40" i="5"/>
  <c r="AI234" i="5"/>
  <c r="AI135" i="5"/>
  <c r="AI367" i="5"/>
  <c r="AI53" i="5"/>
  <c r="AI31" i="5"/>
  <c r="AI55" i="5"/>
  <c r="AI280" i="5"/>
  <c r="AI285" i="5"/>
  <c r="AI36" i="5"/>
  <c r="AI66" i="5"/>
  <c r="AI269" i="5"/>
  <c r="AI274" i="5"/>
  <c r="AI222" i="5"/>
  <c r="AI255" i="5"/>
  <c r="AI195" i="5"/>
  <c r="AI229" i="5"/>
  <c r="AI331" i="5"/>
  <c r="AI365" i="5"/>
  <c r="AI663" i="5"/>
  <c r="AI629" i="5"/>
  <c r="AI659" i="5"/>
  <c r="AI627" i="5"/>
  <c r="AI279" i="5"/>
  <c r="AI260" i="5"/>
  <c r="AI268" i="5"/>
  <c r="AI233" i="5"/>
  <c r="AI658" i="5"/>
  <c r="AI626" i="5"/>
  <c r="AI69" i="5"/>
  <c r="AI254" i="5"/>
  <c r="AI660" i="5"/>
  <c r="AI662" i="5"/>
  <c r="AI61" i="5"/>
  <c r="AI60" i="5"/>
  <c r="AI102" i="5"/>
  <c r="AI645" i="5"/>
  <c r="AI58" i="5"/>
  <c r="AI228" i="5"/>
  <c r="AI116" i="5"/>
  <c r="AI364" i="5"/>
  <c r="AI8" i="5"/>
  <c r="AI57" i="5"/>
  <c r="AI100" i="5"/>
  <c r="AI488" i="5"/>
  <c r="AI105" i="5"/>
  <c r="AI661" i="5"/>
  <c r="AI50" i="5"/>
  <c r="AI90" i="5"/>
  <c r="AI553" i="5"/>
  <c r="AI487" i="5"/>
  <c r="AI710" i="5"/>
  <c r="AI99" i="5"/>
  <c r="AI72" i="5"/>
  <c r="AI489" i="5"/>
  <c r="AI63" i="5"/>
  <c r="AI104" i="5"/>
  <c r="AI122" i="5"/>
  <c r="AI51" i="5"/>
  <c r="AI709" i="5"/>
  <c r="AI103" i="5"/>
  <c r="AI70" i="5"/>
  <c r="AI101" i="5"/>
  <c r="AI9" i="5"/>
  <c r="AI10" i="5"/>
  <c r="AI97" i="5"/>
  <c r="AI98" i="5"/>
  <c r="AI597" i="5"/>
  <c r="AI708" i="5"/>
  <c r="AI602" i="5"/>
  <c r="AI552" i="5"/>
  <c r="AI218" i="5"/>
  <c r="AI71" i="5"/>
  <c r="AI600" i="5"/>
  <c r="AI551" i="5"/>
  <c r="AI598" i="5"/>
  <c r="AI62" i="5"/>
  <c r="AI651" i="5"/>
  <c r="AI121" i="5"/>
  <c r="AI640" i="5"/>
  <c r="AI7" i="5"/>
  <c r="AI604" i="5"/>
  <c r="AI711" i="5"/>
  <c r="AI601" i="5"/>
  <c r="AI652" i="5"/>
  <c r="AI653" i="5"/>
  <c r="AI641" i="5"/>
  <c r="AI642" i="5"/>
  <c r="AI605" i="5"/>
  <c r="AI606" i="5"/>
  <c r="AI599" i="5"/>
  <c r="AI215" i="5"/>
  <c r="AI225" i="5"/>
  <c r="AI603" i="5"/>
  <c r="CB78" i="1"/>
  <c r="CK78" i="1" s="1"/>
  <c r="CB79" i="1"/>
  <c r="CK79" i="1" s="1"/>
  <c r="CB68" i="1"/>
  <c r="CK68" i="1" s="1"/>
  <c r="CB67" i="1"/>
  <c r="CK67" i="1" s="1"/>
  <c r="CC78" i="1"/>
  <c r="CD78" i="1"/>
  <c r="CC67" i="1"/>
  <c r="CD67" i="1"/>
  <c r="CD68" i="1"/>
  <c r="CC68" i="1"/>
  <c r="CC79" i="1"/>
  <c r="CD79" i="1"/>
  <c r="CD116" i="1" l="1"/>
  <c r="CG116" i="1"/>
  <c r="CM116" i="1"/>
  <c r="CD120" i="1"/>
  <c r="CG120" i="1"/>
  <c r="CM120" i="1"/>
  <c r="CD495" i="1"/>
  <c r="CG495" i="1"/>
  <c r="CM495" i="1"/>
  <c r="CN79" i="1"/>
  <c r="CL79" i="1"/>
  <c r="CM79" i="1"/>
  <c r="CG67" i="1"/>
  <c r="CC118" i="1"/>
  <c r="CF118" i="1"/>
  <c r="CL118" i="1"/>
  <c r="CC120" i="1"/>
  <c r="CF120" i="1"/>
  <c r="CL120" i="1"/>
  <c r="CC495" i="1"/>
  <c r="CF495" i="1"/>
  <c r="CL495" i="1"/>
  <c r="CN78" i="1"/>
  <c r="CM78" i="1"/>
  <c r="CL78" i="1"/>
  <c r="CF67" i="1"/>
  <c r="CD117" i="1"/>
  <c r="CG117" i="1"/>
  <c r="CM117" i="1"/>
  <c r="CC121" i="1"/>
  <c r="CF121" i="1"/>
  <c r="CL121" i="1"/>
  <c r="CD115" i="1"/>
  <c r="CG115" i="1"/>
  <c r="CM115" i="1"/>
  <c r="CG68" i="1"/>
  <c r="CD118" i="1"/>
  <c r="CG118" i="1"/>
  <c r="CM118" i="1"/>
  <c r="CC122" i="1"/>
  <c r="CF122" i="1"/>
  <c r="CL122" i="1"/>
  <c r="CC117" i="1"/>
  <c r="CF117" i="1"/>
  <c r="CL117" i="1"/>
  <c r="CD121" i="1"/>
  <c r="CG121" i="1"/>
  <c r="CM121" i="1"/>
  <c r="CC115" i="1"/>
  <c r="CF115" i="1"/>
  <c r="CL115" i="1"/>
  <c r="CF68" i="1"/>
  <c r="CF78" i="1"/>
  <c r="CC116" i="1"/>
  <c r="CF116" i="1"/>
  <c r="CL116" i="1"/>
  <c r="CD122" i="1"/>
  <c r="CG122" i="1"/>
  <c r="CM122" i="1"/>
  <c r="CG78" i="1"/>
  <c r="CD119" i="1"/>
  <c r="CG119" i="1"/>
  <c r="CM119" i="1"/>
  <c r="CD114" i="1"/>
  <c r="CG114" i="1"/>
  <c r="CM114" i="1"/>
  <c r="CN67" i="1"/>
  <c r="CM67" i="1"/>
  <c r="CL67" i="1"/>
  <c r="CG79" i="1"/>
  <c r="CC119" i="1"/>
  <c r="CF119" i="1"/>
  <c r="CL119" i="1"/>
  <c r="CC114" i="1"/>
  <c r="CF114" i="1"/>
  <c r="CL114" i="1"/>
  <c r="CN68" i="1"/>
  <c r="CM68" i="1"/>
  <c r="CL68" i="1"/>
  <c r="CF79" i="1"/>
  <c r="CJ79" i="1"/>
  <c r="CI121" i="1"/>
  <c r="CJ115" i="1"/>
  <c r="CH68" i="1"/>
  <c r="CH79" i="1"/>
  <c r="CI79" i="1"/>
  <c r="CJ121" i="1"/>
  <c r="CI115" i="1"/>
  <c r="CJ122" i="1"/>
  <c r="CJ116" i="1"/>
  <c r="CJ78" i="1"/>
  <c r="CH78" i="1"/>
  <c r="CJ117" i="1"/>
  <c r="CI122" i="1"/>
  <c r="CI116" i="1"/>
  <c r="CI78" i="1"/>
  <c r="CJ118" i="1"/>
  <c r="CJ114" i="1"/>
  <c r="CJ67" i="1"/>
  <c r="CH67" i="1"/>
  <c r="CI119" i="1"/>
  <c r="CI114" i="1"/>
  <c r="CI67" i="1"/>
  <c r="CI118" i="1"/>
  <c r="CJ120" i="1"/>
  <c r="CI68" i="1"/>
  <c r="CJ495" i="1"/>
  <c r="CI117" i="1"/>
  <c r="CJ119" i="1"/>
  <c r="CI120" i="1"/>
  <c r="CJ68" i="1"/>
  <c r="CI495" i="1"/>
  <c r="CE19" i="1" l="1"/>
  <c r="CE94" i="1"/>
  <c r="CE4" i="1"/>
  <c r="CB4" i="1" l="1"/>
  <c r="CE129" i="1"/>
  <c r="CE125" i="1"/>
  <c r="CE127" i="1"/>
  <c r="CE126" i="1"/>
  <c r="AH441" i="5" l="1"/>
  <c r="AH463" i="5"/>
  <c r="AH385" i="5"/>
  <c r="AH403" i="5"/>
  <c r="AH633" i="5"/>
  <c r="AH634" i="5"/>
  <c r="AH638" i="5"/>
  <c r="AH647" i="5"/>
  <c r="AH305" i="5"/>
  <c r="AH626" i="5"/>
  <c r="AH73" i="5"/>
  <c r="AH33" i="5"/>
  <c r="AH364" i="5"/>
  <c r="AH370" i="5"/>
  <c r="AH500" i="5"/>
  <c r="AH474" i="5"/>
  <c r="AH14" i="5"/>
  <c r="AH536" i="5"/>
  <c r="AH363" i="5"/>
  <c r="AH340" i="5"/>
  <c r="AH240" i="5"/>
  <c r="AH359" i="5"/>
  <c r="AH449" i="5"/>
  <c r="AH382" i="5"/>
  <c r="AH452" i="5"/>
  <c r="AH388" i="5"/>
  <c r="AH36" i="5"/>
  <c r="AH280" i="5"/>
  <c r="AH189" i="5"/>
  <c r="AH93" i="5"/>
  <c r="AH219" i="5"/>
  <c r="AH76" i="5"/>
  <c r="AH16" i="5"/>
  <c r="AH653" i="5"/>
  <c r="AH605" i="5"/>
  <c r="AH591" i="5"/>
  <c r="AH571" i="5"/>
  <c r="AH713" i="5"/>
  <c r="AG131" i="1"/>
  <c r="AH131" i="1" s="1"/>
  <c r="AG135" i="1"/>
  <c r="AH135" i="1" s="1"/>
  <c r="AG139" i="1"/>
  <c r="AH139" i="1" s="1"/>
  <c r="AG143" i="1"/>
  <c r="AH143" i="1" s="1"/>
  <c r="AG147" i="1"/>
  <c r="AH147" i="1" s="1"/>
  <c r="AG132" i="1"/>
  <c r="AH132" i="1" s="1"/>
  <c r="AG136" i="1"/>
  <c r="AH136" i="1" s="1"/>
  <c r="AG140" i="1"/>
  <c r="AH140" i="1" s="1"/>
  <c r="AG145" i="1"/>
  <c r="AH145" i="1" s="1"/>
  <c r="AG148" i="1"/>
  <c r="AH148" i="1" s="1"/>
  <c r="AG149" i="1"/>
  <c r="AH149" i="1" s="1"/>
  <c r="AG133" i="1"/>
  <c r="AH133" i="1" s="1"/>
  <c r="AG137" i="1"/>
  <c r="AH137" i="1" s="1"/>
  <c r="AG141" i="1"/>
  <c r="AH141" i="1" s="1"/>
  <c r="AG144" i="1"/>
  <c r="AH144" i="1" s="1"/>
  <c r="AG151" i="1"/>
  <c r="AH151" i="1" s="1"/>
  <c r="AG152" i="1"/>
  <c r="AH152" i="1" s="1"/>
  <c r="AG130" i="1"/>
  <c r="AH130" i="1" s="1"/>
  <c r="AG134" i="1"/>
  <c r="AH134" i="1" s="1"/>
  <c r="AG138" i="1"/>
  <c r="AH138" i="1" s="1"/>
  <c r="AG142" i="1"/>
  <c r="AH142" i="1" s="1"/>
  <c r="AG146" i="1"/>
  <c r="AH146" i="1" s="1"/>
  <c r="AG150" i="1"/>
  <c r="AH150" i="1" s="1"/>
  <c r="CB127" i="1"/>
  <c r="CK127" i="1" s="1"/>
  <c r="CB125" i="1"/>
  <c r="CK125" i="1" s="1"/>
  <c r="CB126" i="1"/>
  <c r="CK126" i="1" s="1"/>
  <c r="CB129" i="1"/>
  <c r="CK129" i="1" s="1"/>
  <c r="CD125" i="1"/>
  <c r="CC125" i="1"/>
  <c r="CD126" i="1"/>
  <c r="CC126" i="1"/>
  <c r="CD129" i="1"/>
  <c r="CC129" i="1"/>
  <c r="CC127" i="1"/>
  <c r="CD127" i="1"/>
  <c r="CC128" i="1"/>
  <c r="CD128" i="1"/>
  <c r="CE128" i="1"/>
  <c r="AY150" i="1" l="1"/>
  <c r="AX150" i="1"/>
  <c r="AX144" i="1"/>
  <c r="AY144" i="1"/>
  <c r="AX136" i="1"/>
  <c r="AY136" i="1"/>
  <c r="AX141" i="1"/>
  <c r="AY141" i="1"/>
  <c r="AY132" i="1"/>
  <c r="CD132" i="1" s="1"/>
  <c r="AX132" i="1"/>
  <c r="CC132" i="1" s="1"/>
  <c r="AX146" i="1"/>
  <c r="AY146" i="1"/>
  <c r="AX142" i="1"/>
  <c r="AY142" i="1"/>
  <c r="AX137" i="1"/>
  <c r="AY137" i="1"/>
  <c r="AY138" i="1"/>
  <c r="AX138" i="1"/>
  <c r="AX133" i="1"/>
  <c r="CC133" i="1" s="1"/>
  <c r="AY133" i="1"/>
  <c r="CD133" i="1" s="1"/>
  <c r="AX147" i="1"/>
  <c r="AY147" i="1"/>
  <c r="AX134" i="1"/>
  <c r="CC134" i="1" s="1"/>
  <c r="AY134" i="1"/>
  <c r="CD134" i="1" s="1"/>
  <c r="AX149" i="1"/>
  <c r="AY149" i="1"/>
  <c r="AX143" i="1"/>
  <c r="AY143" i="1"/>
  <c r="AX130" i="1"/>
  <c r="AY130" i="1"/>
  <c r="AX148" i="1"/>
  <c r="AY148" i="1"/>
  <c r="AX139" i="1"/>
  <c r="AY139" i="1"/>
  <c r="AY152" i="1"/>
  <c r="AX152" i="1"/>
  <c r="AX145" i="1"/>
  <c r="CC145" i="1" s="1"/>
  <c r="AY145" i="1"/>
  <c r="CD145" i="1" s="1"/>
  <c r="AX135" i="1"/>
  <c r="AY135" i="1"/>
  <c r="AX151" i="1"/>
  <c r="AY151" i="1"/>
  <c r="AY140" i="1"/>
  <c r="AX140" i="1"/>
  <c r="AY131" i="1"/>
  <c r="AX131" i="1"/>
  <c r="CG129" i="1"/>
  <c r="CF129" i="1"/>
  <c r="CG126" i="1"/>
  <c r="CF126" i="1"/>
  <c r="CN129" i="1"/>
  <c r="CL129" i="1"/>
  <c r="CM129" i="1"/>
  <c r="CG127" i="1"/>
  <c r="CN126" i="1"/>
  <c r="CM126" i="1"/>
  <c r="CL126" i="1"/>
  <c r="CF127" i="1"/>
  <c r="CN125" i="1"/>
  <c r="CM125" i="1"/>
  <c r="CL125" i="1"/>
  <c r="CG125" i="1"/>
  <c r="CF128" i="1"/>
  <c r="CG128" i="1"/>
  <c r="CN127" i="1"/>
  <c r="CM127" i="1"/>
  <c r="CL127" i="1"/>
  <c r="CF125" i="1"/>
  <c r="BV142" i="1"/>
  <c r="BW142" i="1" s="1"/>
  <c r="BV143" i="1"/>
  <c r="BW143" i="1" s="1"/>
  <c r="AG176" i="1"/>
  <c r="AH176" i="1" s="1"/>
  <c r="CJ129" i="1"/>
  <c r="CI126" i="1"/>
  <c r="CB128" i="1"/>
  <c r="CK128" i="1" s="1"/>
  <c r="CJ126" i="1"/>
  <c r="CJ128" i="1"/>
  <c r="CI125" i="1"/>
  <c r="CB379" i="1"/>
  <c r="CI128" i="1"/>
  <c r="CJ125" i="1"/>
  <c r="CH125" i="1"/>
  <c r="CJ127" i="1"/>
  <c r="CH129" i="1"/>
  <c r="CI127" i="1"/>
  <c r="CH127" i="1"/>
  <c r="CB176" i="1"/>
  <c r="CI129" i="1"/>
  <c r="CH126" i="1"/>
  <c r="CC379" i="1"/>
  <c r="CD379" i="1"/>
  <c r="CE522" i="1"/>
  <c r="CE521" i="1"/>
  <c r="CE523" i="1"/>
  <c r="CE520" i="1"/>
  <c r="CC152" i="1" l="1"/>
  <c r="CF152" i="1"/>
  <c r="CL152" i="1"/>
  <c r="CD152" i="1"/>
  <c r="CG152" i="1"/>
  <c r="CM152" i="1"/>
  <c r="CD149" i="1"/>
  <c r="CG149" i="1"/>
  <c r="CM149" i="1"/>
  <c r="CC149" i="1"/>
  <c r="CF149" i="1"/>
  <c r="CL149" i="1"/>
  <c r="AX176" i="1"/>
  <c r="AY176" i="1"/>
  <c r="CC138" i="1"/>
  <c r="CF138" i="1"/>
  <c r="CL138" i="1"/>
  <c r="CC151" i="1"/>
  <c r="CF151" i="1"/>
  <c r="CL151" i="1"/>
  <c r="CD143" i="1"/>
  <c r="CG143" i="1"/>
  <c r="CD138" i="1"/>
  <c r="CG138" i="1"/>
  <c r="CM138" i="1"/>
  <c r="CD151" i="1"/>
  <c r="CG151" i="1"/>
  <c r="CM151" i="1"/>
  <c r="CC143" i="1"/>
  <c r="CF143" i="1"/>
  <c r="CD141" i="1"/>
  <c r="CG141" i="1"/>
  <c r="CM141" i="1"/>
  <c r="CC141" i="1"/>
  <c r="CF141" i="1"/>
  <c r="CL141" i="1"/>
  <c r="CD142" i="1"/>
  <c r="CG142" i="1"/>
  <c r="CC139" i="1"/>
  <c r="CF139" i="1"/>
  <c r="CL139" i="1"/>
  <c r="CD150" i="1"/>
  <c r="CG150" i="1"/>
  <c r="CM150" i="1"/>
  <c r="CD137" i="1"/>
  <c r="CG137" i="1"/>
  <c r="CM137" i="1"/>
  <c r="CD135" i="1"/>
  <c r="CG135" i="1"/>
  <c r="CM135" i="1"/>
  <c r="CD148" i="1"/>
  <c r="CG148" i="1"/>
  <c r="CM148" i="1"/>
  <c r="CD146" i="1"/>
  <c r="CG146" i="1"/>
  <c r="CM146" i="1"/>
  <c r="CC142" i="1"/>
  <c r="CF142" i="1"/>
  <c r="CD139" i="1"/>
  <c r="CG139" i="1"/>
  <c r="CM139" i="1"/>
  <c r="CC150" i="1"/>
  <c r="CF150" i="1"/>
  <c r="CL150" i="1"/>
  <c r="CC137" i="1"/>
  <c r="CF137" i="1"/>
  <c r="CL137" i="1"/>
  <c r="CC135" i="1"/>
  <c r="CF135" i="1"/>
  <c r="CL135" i="1"/>
  <c r="CC148" i="1"/>
  <c r="CF148" i="1"/>
  <c r="CL148" i="1"/>
  <c r="CC146" i="1"/>
  <c r="CF146" i="1"/>
  <c r="CL146" i="1"/>
  <c r="CN128" i="1"/>
  <c r="CL128" i="1"/>
  <c r="CM128" i="1"/>
  <c r="CD144" i="1"/>
  <c r="CG144" i="1"/>
  <c r="CM144" i="1"/>
  <c r="CC140" i="1"/>
  <c r="CF140" i="1"/>
  <c r="CL140" i="1"/>
  <c r="CD140" i="1"/>
  <c r="CG140" i="1"/>
  <c r="CM140" i="1"/>
  <c r="CD131" i="1"/>
  <c r="CG131" i="1"/>
  <c r="CM131" i="1"/>
  <c r="CD147" i="1"/>
  <c r="CG147" i="1"/>
  <c r="CM147" i="1"/>
  <c r="CD136" i="1"/>
  <c r="CG136" i="1"/>
  <c r="CM136" i="1"/>
  <c r="CC130" i="1"/>
  <c r="CF130" i="1"/>
  <c r="CL130" i="1"/>
  <c r="CC144" i="1"/>
  <c r="CF144" i="1"/>
  <c r="CL144" i="1"/>
  <c r="CC131" i="1"/>
  <c r="CF131" i="1"/>
  <c r="CL131" i="1"/>
  <c r="CC147" i="1"/>
  <c r="CF147" i="1"/>
  <c r="CL147" i="1"/>
  <c r="CC136" i="1"/>
  <c r="CF136" i="1"/>
  <c r="CL136" i="1"/>
  <c r="CD130" i="1"/>
  <c r="CG130" i="1"/>
  <c r="CM130" i="1"/>
  <c r="CK142" i="1"/>
  <c r="CK143" i="1"/>
  <c r="BV176" i="1"/>
  <c r="BW176" i="1" s="1"/>
  <c r="CJ150" i="1"/>
  <c r="CJ148" i="1"/>
  <c r="CI150" i="1"/>
  <c r="CI148" i="1"/>
  <c r="CI146" i="1"/>
  <c r="CJ144" i="1"/>
  <c r="CJ149" i="1"/>
  <c r="CJ146" i="1"/>
  <c r="CI144" i="1"/>
  <c r="CI149" i="1"/>
  <c r="CJ147" i="1"/>
  <c r="CJ145" i="1"/>
  <c r="CI147" i="1"/>
  <c r="CI145" i="1"/>
  <c r="CI151" i="1"/>
  <c r="CJ152" i="1"/>
  <c r="CJ151" i="1"/>
  <c r="CI152" i="1"/>
  <c r="CH142" i="1"/>
  <c r="CJ379" i="1"/>
  <c r="AG521" i="1"/>
  <c r="AH521" i="1" s="1"/>
  <c r="CI379" i="1"/>
  <c r="CH379" i="1"/>
  <c r="AG523" i="1"/>
  <c r="AH523" i="1" s="1"/>
  <c r="AG520" i="1"/>
  <c r="AH520" i="1" s="1"/>
  <c r="AG522" i="1"/>
  <c r="AH522" i="1" s="1"/>
  <c r="CJ131" i="1"/>
  <c r="CJ136" i="1"/>
  <c r="CI130" i="1"/>
  <c r="CH128" i="1"/>
  <c r="CI131" i="1"/>
  <c r="CI136" i="1"/>
  <c r="CJ130" i="1"/>
  <c r="CI133" i="1"/>
  <c r="CJ132" i="1"/>
  <c r="CJ134" i="1"/>
  <c r="CJ143" i="1"/>
  <c r="CJ133" i="1"/>
  <c r="CI132" i="1"/>
  <c r="CI134" i="1"/>
  <c r="CI143" i="1"/>
  <c r="CB521" i="1"/>
  <c r="CB520" i="1"/>
  <c r="CJ142" i="1"/>
  <c r="CI139" i="1"/>
  <c r="CJ137" i="1"/>
  <c r="CJ135" i="1"/>
  <c r="CI142" i="1"/>
  <c r="CJ139" i="1"/>
  <c r="CI137" i="1"/>
  <c r="CI135" i="1"/>
  <c r="CB523" i="1"/>
  <c r="CB522" i="1"/>
  <c r="CI138" i="1"/>
  <c r="CJ141" i="1"/>
  <c r="CJ140" i="1"/>
  <c r="CJ138" i="1"/>
  <c r="CI141" i="1"/>
  <c r="CI140" i="1"/>
  <c r="CH143" i="1"/>
  <c r="AY522" i="1" l="1"/>
  <c r="AX522" i="1"/>
  <c r="AY520" i="1"/>
  <c r="AX520" i="1"/>
  <c r="AX523" i="1"/>
  <c r="AY523" i="1"/>
  <c r="AX521" i="1"/>
  <c r="AY521" i="1"/>
  <c r="CD176" i="1"/>
  <c r="CC176" i="1"/>
  <c r="CN143" i="1"/>
  <c r="CL143" i="1"/>
  <c r="CM143" i="1"/>
  <c r="CN142" i="1"/>
  <c r="CM142" i="1"/>
  <c r="CL142" i="1"/>
  <c r="BV521" i="1"/>
  <c r="BW521" i="1" s="1"/>
  <c r="BV520" i="1"/>
  <c r="BW520" i="1" s="1"/>
  <c r="BV522" i="1"/>
  <c r="BW522" i="1" s="1"/>
  <c r="BV523" i="1"/>
  <c r="BW523" i="1" s="1"/>
  <c r="CH176" i="1"/>
  <c r="CI176" i="1"/>
  <c r="CJ176" i="1"/>
  <c r="CC522" i="1" l="1"/>
  <c r="CF522" i="1"/>
  <c r="CD520" i="1"/>
  <c r="CG520" i="1"/>
  <c r="CC523" i="1"/>
  <c r="CF523" i="1"/>
  <c r="CC520" i="1"/>
  <c r="CF520" i="1"/>
  <c r="CD523" i="1"/>
  <c r="CG523" i="1"/>
  <c r="CD521" i="1"/>
  <c r="CG521" i="1"/>
  <c r="CC521" i="1"/>
  <c r="CF521" i="1"/>
  <c r="CD522" i="1"/>
  <c r="CG522" i="1"/>
  <c r="CK521" i="1"/>
  <c r="CK520" i="1"/>
  <c r="CK523" i="1"/>
  <c r="CK522" i="1"/>
  <c r="CH520" i="1"/>
  <c r="CH522" i="1"/>
  <c r="CH521" i="1"/>
  <c r="CH523" i="1"/>
  <c r="CI521" i="1"/>
  <c r="CI522" i="1"/>
  <c r="CJ520" i="1"/>
  <c r="CI520" i="1"/>
  <c r="CJ521" i="1"/>
  <c r="CJ523" i="1"/>
  <c r="CJ522" i="1"/>
  <c r="CI523" i="1"/>
  <c r="CN520" i="1" l="1"/>
  <c r="CM520" i="1"/>
  <c r="CL520" i="1"/>
  <c r="CN522" i="1"/>
  <c r="CL522" i="1"/>
  <c r="CM522" i="1"/>
  <c r="CN523" i="1"/>
  <c r="CM523" i="1"/>
  <c r="CL523" i="1"/>
  <c r="CN521" i="1"/>
  <c r="CL521" i="1"/>
  <c r="CM521" i="1"/>
  <c r="CB222" i="1"/>
  <c r="CC222" i="1"/>
  <c r="CD222" i="1"/>
  <c r="CE157" i="1"/>
  <c r="CE187" i="1"/>
  <c r="CE189" i="1"/>
  <c r="CE483" i="1"/>
  <c r="CE467" i="1"/>
  <c r="CF483" i="1" l="1"/>
  <c r="CG483" i="1"/>
  <c r="BV156" i="1"/>
  <c r="BW156" i="1" s="1"/>
  <c r="BV165" i="1"/>
  <c r="BW165" i="1" s="1"/>
  <c r="BV166" i="1"/>
  <c r="BW166" i="1" s="1"/>
  <c r="BV159" i="1"/>
  <c r="BW159" i="1" s="1"/>
  <c r="AG189" i="1"/>
  <c r="AH189" i="1" s="1"/>
  <c r="AG157" i="1"/>
  <c r="AH157" i="1" s="1"/>
  <c r="AG187" i="1"/>
  <c r="AH187" i="1" s="1"/>
  <c r="AG467" i="1"/>
  <c r="AH467" i="1" s="1"/>
  <c r="AG461" i="1"/>
  <c r="AH461" i="1" s="1"/>
  <c r="CB189" i="1"/>
  <c r="CK189" i="1" s="1"/>
  <c r="CB157" i="1"/>
  <c r="CJ222" i="1"/>
  <c r="CI222" i="1"/>
  <c r="CB467" i="1"/>
  <c r="CK467" i="1" s="1"/>
  <c r="CH222" i="1"/>
  <c r="CB468" i="1"/>
  <c r="CB187" i="1"/>
  <c r="CB483" i="1"/>
  <c r="CK483" i="1" s="1"/>
  <c r="CE156" i="1"/>
  <c r="CE166" i="1"/>
  <c r="CE165" i="1"/>
  <c r="CE159" i="1"/>
  <c r="CE153" i="1"/>
  <c r="CE665" i="1"/>
  <c r="CE664" i="1"/>
  <c r="AX461" i="1" l="1"/>
  <c r="AY461" i="1"/>
  <c r="AX467" i="1"/>
  <c r="AY467" i="1"/>
  <c r="AX187" i="1"/>
  <c r="AY187" i="1"/>
  <c r="AX157" i="1"/>
  <c r="AY157" i="1"/>
  <c r="AX189" i="1"/>
  <c r="CL189" i="1" s="1"/>
  <c r="AY189" i="1"/>
  <c r="CN483" i="1"/>
  <c r="CL483" i="1"/>
  <c r="CM483" i="1"/>
  <c r="CN467" i="1"/>
  <c r="CG153" i="1"/>
  <c r="CF153" i="1"/>
  <c r="CI159" i="1"/>
  <c r="CD159" i="1"/>
  <c r="CC159" i="1"/>
  <c r="CF159" i="1"/>
  <c r="CG159" i="1"/>
  <c r="CD166" i="1"/>
  <c r="CC166" i="1"/>
  <c r="CG165" i="1"/>
  <c r="CF165" i="1"/>
  <c r="CC165" i="1"/>
  <c r="CD165" i="1"/>
  <c r="CN189" i="1"/>
  <c r="CG166" i="1"/>
  <c r="CF166" i="1"/>
  <c r="CC156" i="1"/>
  <c r="CD156" i="1"/>
  <c r="CF156" i="1"/>
  <c r="CG156" i="1"/>
  <c r="BV187" i="1"/>
  <c r="BW187" i="1" s="1"/>
  <c r="BV157" i="1"/>
  <c r="BW157" i="1" s="1"/>
  <c r="BV461" i="1"/>
  <c r="BW461" i="1" s="1"/>
  <c r="CI166" i="1"/>
  <c r="CJ166" i="1"/>
  <c r="CI156" i="1"/>
  <c r="CJ156" i="1"/>
  <c r="CI165" i="1"/>
  <c r="CJ159" i="1"/>
  <c r="CJ165" i="1"/>
  <c r="AG468" i="1"/>
  <c r="AH468" i="1" s="1"/>
  <c r="CB165" i="1"/>
  <c r="CK165" i="1" s="1"/>
  <c r="CB166" i="1"/>
  <c r="CK166" i="1" s="1"/>
  <c r="CH483" i="1"/>
  <c r="CB664" i="1"/>
  <c r="CK664" i="1" s="1"/>
  <c r="CH467" i="1"/>
  <c r="CJ153" i="1"/>
  <c r="CI153" i="1"/>
  <c r="CB153" i="1"/>
  <c r="CK153" i="1" s="1"/>
  <c r="CB665" i="1"/>
  <c r="CK665" i="1" s="1"/>
  <c r="CH189" i="1"/>
  <c r="CB156" i="1"/>
  <c r="CK156" i="1" s="1"/>
  <c r="CB159" i="1"/>
  <c r="CK159" i="1" s="1"/>
  <c r="CB461" i="1"/>
  <c r="CC665" i="1"/>
  <c r="CD665" i="1"/>
  <c r="CD664" i="1"/>
  <c r="CC664" i="1"/>
  <c r="BV468" i="1"/>
  <c r="BW468" i="1" s="1"/>
  <c r="CD461" i="1" l="1"/>
  <c r="AY468" i="1"/>
  <c r="CD468" i="1" s="1"/>
  <c r="AX468" i="1"/>
  <c r="CC468" i="1" s="1"/>
  <c r="CC461" i="1"/>
  <c r="CN665" i="1"/>
  <c r="CM665" i="1"/>
  <c r="CL665" i="1"/>
  <c r="CN165" i="1"/>
  <c r="CM165" i="1"/>
  <c r="CL165" i="1"/>
  <c r="CG665" i="1"/>
  <c r="CN153" i="1"/>
  <c r="CM153" i="1"/>
  <c r="CL153" i="1"/>
  <c r="CF664" i="1"/>
  <c r="CF665" i="1"/>
  <c r="CD157" i="1"/>
  <c r="CG157" i="1"/>
  <c r="CC467" i="1"/>
  <c r="CF467" i="1"/>
  <c r="CG664" i="1"/>
  <c r="CL467" i="1"/>
  <c r="CC157" i="1"/>
  <c r="CF157" i="1"/>
  <c r="CD467" i="1"/>
  <c r="CG467" i="1"/>
  <c r="CM467" i="1"/>
  <c r="CD187" i="1"/>
  <c r="CG187" i="1"/>
  <c r="CN159" i="1"/>
  <c r="CM159" i="1"/>
  <c r="CL159" i="1"/>
  <c r="CN664" i="1"/>
  <c r="CM664" i="1"/>
  <c r="CL664" i="1"/>
  <c r="CD189" i="1"/>
  <c r="CG189" i="1"/>
  <c r="CN156" i="1"/>
  <c r="CM156" i="1"/>
  <c r="CL156" i="1"/>
  <c r="CC187" i="1"/>
  <c r="CF187" i="1"/>
  <c r="CC189" i="1"/>
  <c r="CF189" i="1"/>
  <c r="CN166" i="1"/>
  <c r="CL166" i="1"/>
  <c r="CM166" i="1"/>
  <c r="CM189" i="1"/>
  <c r="CK157" i="1"/>
  <c r="CK187" i="1"/>
  <c r="CH187" i="1"/>
  <c r="CH157" i="1"/>
  <c r="CI461" i="1"/>
  <c r="CJ461" i="1"/>
  <c r="CI467" i="1"/>
  <c r="CJ467" i="1"/>
  <c r="CI189" i="1"/>
  <c r="CJ665" i="1"/>
  <c r="CH461" i="1"/>
  <c r="CH153" i="1"/>
  <c r="CI665" i="1"/>
  <c r="CJ157" i="1"/>
  <c r="CH159" i="1"/>
  <c r="CJ187" i="1"/>
  <c r="CH166" i="1"/>
  <c r="CI664" i="1"/>
  <c r="CH156" i="1"/>
  <c r="CI187" i="1"/>
  <c r="CJ664" i="1"/>
  <c r="CH664" i="1"/>
  <c r="CH165" i="1"/>
  <c r="CI157" i="1"/>
  <c r="CJ189" i="1"/>
  <c r="CH665" i="1"/>
  <c r="CA519" i="1"/>
  <c r="CN187" i="1" l="1"/>
  <c r="CL187" i="1"/>
  <c r="CM187" i="1"/>
  <c r="CN157" i="1"/>
  <c r="CM157" i="1"/>
  <c r="CL157" i="1"/>
  <c r="CJ468" i="1"/>
  <c r="CH468" i="1"/>
  <c r="CI468" i="1" l="1"/>
  <c r="BY5" i="1" l="1"/>
  <c r="V3" i="5" l="1"/>
  <c r="W3" i="5"/>
  <c r="X3" i="5"/>
  <c r="Y3" i="5"/>
  <c r="U3" i="5"/>
  <c r="P3" i="5"/>
  <c r="M3" i="5"/>
  <c r="J3" i="5"/>
  <c r="K3" i="5"/>
  <c r="L3" i="5"/>
  <c r="G3" i="5"/>
  <c r="F3" i="5"/>
  <c r="C3" i="5"/>
  <c r="D3" i="5"/>
  <c r="E3" i="5"/>
  <c r="B3" i="5"/>
  <c r="A3" i="5"/>
  <c r="O299" i="1"/>
  <c r="I298" i="5" s="1"/>
  <c r="K298" i="6"/>
  <c r="N299" i="1" s="1"/>
  <c r="H298" i="5" s="1"/>
  <c r="O416" i="1"/>
  <c r="I415" i="5" s="1"/>
  <c r="K415" i="6"/>
  <c r="N416" i="1" s="1"/>
  <c r="H415" i="5" s="1"/>
  <c r="O666" i="1"/>
  <c r="I665" i="5" s="1"/>
  <c r="K665" i="6"/>
  <c r="N666" i="1" s="1"/>
  <c r="H665" i="5" s="1"/>
  <c r="O385" i="1"/>
  <c r="I384" i="5" s="1"/>
  <c r="K384" i="6"/>
  <c r="N385" i="1" s="1"/>
  <c r="H384" i="5" s="1"/>
  <c r="O682" i="1"/>
  <c r="I681" i="5" s="1"/>
  <c r="K681" i="6"/>
  <c r="N682" i="1" s="1"/>
  <c r="H681" i="5" s="1"/>
  <c r="O681" i="1"/>
  <c r="I680" i="5" s="1"/>
  <c r="K680" i="6"/>
  <c r="N681" i="1" s="1"/>
  <c r="H680" i="5" s="1"/>
  <c r="O638" i="1"/>
  <c r="I637" i="5" s="1"/>
  <c r="K637" i="6"/>
  <c r="N638" i="1" s="1"/>
  <c r="H637" i="5" s="1"/>
  <c r="O659" i="1"/>
  <c r="I658" i="5" s="1"/>
  <c r="K658" i="6"/>
  <c r="N659" i="1" s="1"/>
  <c r="H658" i="5" s="1"/>
  <c r="O228" i="1"/>
  <c r="I227" i="5" s="1"/>
  <c r="K227" i="6"/>
  <c r="N228" i="1" s="1"/>
  <c r="H227" i="5" s="1"/>
  <c r="O382" i="1"/>
  <c r="I381" i="5" s="1"/>
  <c r="K381" i="6"/>
  <c r="N382" i="1" s="1"/>
  <c r="H381" i="5" s="1"/>
  <c r="O97" i="1"/>
  <c r="I96" i="5" s="1"/>
  <c r="K96" i="6"/>
  <c r="N97" i="1" s="1"/>
  <c r="H96" i="5" s="1"/>
  <c r="O660" i="1"/>
  <c r="I659" i="5" s="1"/>
  <c r="K659" i="6"/>
  <c r="N660" i="1" s="1"/>
  <c r="H659" i="5" s="1"/>
  <c r="O211" i="1"/>
  <c r="I210" i="5" s="1"/>
  <c r="K210" i="6"/>
  <c r="N211" i="1" s="1"/>
  <c r="H210" i="5" s="1"/>
  <c r="O380" i="1"/>
  <c r="I379" i="5" s="1"/>
  <c r="K379" i="6"/>
  <c r="N380" i="1" s="1"/>
  <c r="H379" i="5" s="1"/>
  <c r="O379" i="1"/>
  <c r="I378" i="5" s="1"/>
  <c r="K378" i="6"/>
  <c r="N379" i="1" s="1"/>
  <c r="H378" i="5" s="1"/>
  <c r="O694" i="1"/>
  <c r="I693" i="5" s="1"/>
  <c r="K693" i="6"/>
  <c r="N694" i="1" s="1"/>
  <c r="H693" i="5" s="1"/>
  <c r="O644" i="1"/>
  <c r="K643" i="6"/>
  <c r="N644" i="1" s="1"/>
  <c r="O595" i="1"/>
  <c r="I594" i="5" s="1"/>
  <c r="K594" i="6"/>
  <c r="N595" i="1" s="1"/>
  <c r="H594" i="5" s="1"/>
  <c r="O599" i="1"/>
  <c r="I598" i="5" s="1"/>
  <c r="K598" i="6"/>
  <c r="N599" i="1" s="1"/>
  <c r="H598" i="5" s="1"/>
  <c r="O602" i="1"/>
  <c r="I601" i="5" s="1"/>
  <c r="K601" i="6"/>
  <c r="N602" i="1" s="1"/>
  <c r="H601" i="5" s="1"/>
  <c r="O636" i="1"/>
  <c r="I635" i="5" s="1"/>
  <c r="K635" i="6"/>
  <c r="N636" i="1" s="1"/>
  <c r="H635" i="5" s="1"/>
  <c r="O643" i="1"/>
  <c r="I642" i="5" s="1"/>
  <c r="K642" i="6"/>
  <c r="N643" i="1" s="1"/>
  <c r="H642" i="5" s="1"/>
  <c r="O642" i="1"/>
  <c r="I641" i="5" s="1"/>
  <c r="K641" i="6"/>
  <c r="N642" i="1" s="1"/>
  <c r="H641" i="5" s="1"/>
  <c r="O598" i="1"/>
  <c r="I597" i="5" s="1"/>
  <c r="K597" i="6"/>
  <c r="N598" i="1" s="1"/>
  <c r="H597" i="5" s="1"/>
  <c r="O641" i="1"/>
  <c r="I640" i="5" s="1"/>
  <c r="K640" i="6"/>
  <c r="N641" i="1" s="1"/>
  <c r="H640" i="5" s="1"/>
  <c r="O662" i="1"/>
  <c r="I661" i="5" s="1"/>
  <c r="K661" i="6"/>
  <c r="N662" i="1" s="1"/>
  <c r="H661" i="5" s="1"/>
  <c r="O594" i="1"/>
  <c r="I593" i="5" s="1"/>
  <c r="K593" i="6"/>
  <c r="N594" i="1" s="1"/>
  <c r="H593" i="5" s="1"/>
  <c r="O419" i="1"/>
  <c r="I418" i="5" s="1"/>
  <c r="K418" i="6"/>
  <c r="N419" i="1" s="1"/>
  <c r="H418" i="5" s="1"/>
  <c r="O640" i="1"/>
  <c r="I639" i="5" s="1"/>
  <c r="K639" i="6"/>
  <c r="N640" i="1" s="1"/>
  <c r="H639" i="5" s="1"/>
  <c r="O637" i="1"/>
  <c r="I636" i="5" s="1"/>
  <c r="K636" i="6"/>
  <c r="N637" i="1" s="1"/>
  <c r="H636" i="5" s="1"/>
  <c r="O639" i="1"/>
  <c r="I638" i="5" s="1"/>
  <c r="K638" i="6"/>
  <c r="N639" i="1" s="1"/>
  <c r="H638" i="5" s="1"/>
  <c r="O652" i="1"/>
  <c r="I651" i="5" s="1"/>
  <c r="K651" i="6"/>
  <c r="N652" i="1" s="1"/>
  <c r="H651" i="5" s="1"/>
  <c r="O294" i="1"/>
  <c r="I293" i="5" s="1"/>
  <c r="K293" i="6"/>
  <c r="N294" i="1" s="1"/>
  <c r="H293" i="5" s="1"/>
  <c r="O663" i="1"/>
  <c r="I662" i="5" s="1"/>
  <c r="K662" i="6"/>
  <c r="N663" i="1" s="1"/>
  <c r="H662" i="5" s="1"/>
  <c r="O338" i="1"/>
  <c r="I337" i="5" s="1"/>
  <c r="K337" i="6"/>
  <c r="N338" i="1" s="1"/>
  <c r="H337" i="5" s="1"/>
  <c r="O651" i="1"/>
  <c r="I650" i="5" s="1"/>
  <c r="K650" i="6"/>
  <c r="N651" i="1" s="1"/>
  <c r="H650" i="5" s="1"/>
  <c r="O661" i="1"/>
  <c r="I660" i="5" s="1"/>
  <c r="K660" i="6"/>
  <c r="N661" i="1" s="1"/>
  <c r="H660" i="5" s="1"/>
  <c r="O455" i="1"/>
  <c r="I454" i="5" s="1"/>
  <c r="K454" i="6"/>
  <c r="N455" i="1" s="1"/>
  <c r="H454" i="5" s="1"/>
  <c r="O658" i="1"/>
  <c r="I657" i="5" s="1"/>
  <c r="K657" i="6"/>
  <c r="N658" i="1" s="1"/>
  <c r="H657" i="5" s="1"/>
  <c r="O647" i="1"/>
  <c r="I646" i="5" s="1"/>
  <c r="K646" i="6"/>
  <c r="N647" i="1" s="1"/>
  <c r="H646" i="5" s="1"/>
  <c r="O656" i="1"/>
  <c r="I655" i="5" s="1"/>
  <c r="K655" i="6"/>
  <c r="N656" i="1" s="1"/>
  <c r="H655" i="5" s="1"/>
  <c r="O695" i="1"/>
  <c r="I694" i="5" s="1"/>
  <c r="K694" i="6"/>
  <c r="N695" i="1" s="1"/>
  <c r="H694" i="5" s="1"/>
  <c r="O337" i="1"/>
  <c r="I336" i="5" s="1"/>
  <c r="K336" i="6"/>
  <c r="N337" i="1" s="1"/>
  <c r="H336" i="5" s="1"/>
  <c r="O691" i="1"/>
  <c r="I690" i="5" s="1"/>
  <c r="K690" i="6"/>
  <c r="N691" i="1" s="1"/>
  <c r="H690" i="5" s="1"/>
  <c r="O697" i="1"/>
  <c r="I696" i="5" s="1"/>
  <c r="K696" i="6"/>
  <c r="N697" i="1" s="1"/>
  <c r="H696" i="5" s="1"/>
  <c r="O646" i="1"/>
  <c r="I645" i="5" s="1"/>
  <c r="K645" i="6"/>
  <c r="N646" i="1" s="1"/>
  <c r="H645" i="5" s="1"/>
  <c r="O657" i="1"/>
  <c r="I656" i="5" s="1"/>
  <c r="K656" i="6"/>
  <c r="N657" i="1" s="1"/>
  <c r="H656" i="5" s="1"/>
  <c r="O696" i="1"/>
  <c r="I695" i="5" s="1"/>
  <c r="K695" i="6"/>
  <c r="N696" i="1" s="1"/>
  <c r="H695" i="5" s="1"/>
  <c r="O692" i="1"/>
  <c r="I691" i="5" s="1"/>
  <c r="K691" i="6"/>
  <c r="N692" i="1" s="1"/>
  <c r="H691" i="5" s="1"/>
  <c r="O298" i="1"/>
  <c r="I297" i="5" s="1"/>
  <c r="K297" i="6"/>
  <c r="N298" i="1" s="1"/>
  <c r="H297" i="5" s="1"/>
  <c r="O669" i="1"/>
  <c r="I668" i="5" s="1"/>
  <c r="K668" i="6"/>
  <c r="N669" i="1" s="1"/>
  <c r="H668" i="5" s="1"/>
  <c r="O670" i="1"/>
  <c r="I669" i="5" s="1"/>
  <c r="K669" i="6"/>
  <c r="N670" i="1" s="1"/>
  <c r="H669" i="5" s="1"/>
  <c r="O645" i="1"/>
  <c r="I644" i="5" s="1"/>
  <c r="K644" i="6"/>
  <c r="N645" i="1" s="1"/>
  <c r="H644" i="5" s="1"/>
  <c r="O633" i="1"/>
  <c r="I632" i="5" s="1"/>
  <c r="K632" i="6"/>
  <c r="N633" i="1" s="1"/>
  <c r="H632" i="5" s="1"/>
  <c r="O632" i="1"/>
  <c r="I631" i="5" s="1"/>
  <c r="K631" i="6"/>
  <c r="N632" i="1" s="1"/>
  <c r="H631" i="5" s="1"/>
  <c r="O635" i="1"/>
  <c r="I634" i="5" s="1"/>
  <c r="K634" i="6"/>
  <c r="N635" i="1" s="1"/>
  <c r="H634" i="5" s="1"/>
  <c r="O631" i="1"/>
  <c r="I630" i="5" s="1"/>
  <c r="K630" i="6"/>
  <c r="N631" i="1" s="1"/>
  <c r="H630" i="5" s="1"/>
  <c r="O634" i="1"/>
  <c r="I633" i="5" s="1"/>
  <c r="K633" i="6"/>
  <c r="N634" i="1" s="1"/>
  <c r="H633" i="5" s="1"/>
  <c r="O626" i="1"/>
  <c r="I625" i="5" s="1"/>
  <c r="K625" i="6"/>
  <c r="N626" i="1" s="1"/>
  <c r="H625" i="5" s="1"/>
  <c r="O630" i="1"/>
  <c r="I629" i="5" s="1"/>
  <c r="K629" i="6"/>
  <c r="N630" i="1" s="1"/>
  <c r="H629" i="5" s="1"/>
  <c r="O627" i="1"/>
  <c r="I626" i="5" s="1"/>
  <c r="K626" i="6"/>
  <c r="N627" i="1" s="1"/>
  <c r="H626" i="5" s="1"/>
  <c r="O628" i="1"/>
  <c r="I627" i="5" s="1"/>
  <c r="K627" i="6"/>
  <c r="N628" i="1" s="1"/>
  <c r="H627" i="5" s="1"/>
  <c r="O629" i="1"/>
  <c r="I628" i="5" s="1"/>
  <c r="K628" i="6"/>
  <c r="N629" i="1" s="1"/>
  <c r="H628" i="5" s="1"/>
  <c r="O625" i="1"/>
  <c r="I624" i="5" s="1"/>
  <c r="K624" i="6"/>
  <c r="N625" i="1" s="1"/>
  <c r="H624" i="5" s="1"/>
  <c r="O624" i="1"/>
  <c r="I623" i="5" s="1"/>
  <c r="K623" i="6"/>
  <c r="N624" i="1" s="1"/>
  <c r="H623" i="5" s="1"/>
  <c r="O587" i="1"/>
  <c r="I586" i="5" s="1"/>
  <c r="K586" i="6"/>
  <c r="N587" i="1" s="1"/>
  <c r="H586" i="5" s="1"/>
  <c r="O586" i="1"/>
  <c r="I585" i="5" s="1"/>
  <c r="K585" i="6"/>
  <c r="N586" i="1" s="1"/>
  <c r="H585" i="5" s="1"/>
  <c r="O585" i="1"/>
  <c r="I584" i="5" s="1"/>
  <c r="K584" i="6"/>
  <c r="N585" i="1" s="1"/>
  <c r="H584" i="5" s="1"/>
  <c r="O584" i="1"/>
  <c r="I583" i="5" s="1"/>
  <c r="K583" i="6"/>
  <c r="N584" i="1" s="1"/>
  <c r="H583" i="5" s="1"/>
  <c r="O583" i="1"/>
  <c r="I582" i="5" s="1"/>
  <c r="K582" i="6"/>
  <c r="N583" i="1" s="1"/>
  <c r="H582" i="5" s="1"/>
  <c r="O582" i="1"/>
  <c r="I581" i="5" s="1"/>
  <c r="K581" i="6"/>
  <c r="N582" i="1" s="1"/>
  <c r="H581" i="5" s="1"/>
  <c r="O367" i="1"/>
  <c r="K366" i="6"/>
  <c r="N367" i="1" s="1"/>
  <c r="O368" i="1"/>
  <c r="I367" i="5" s="1"/>
  <c r="K367" i="6"/>
  <c r="N368" i="1" s="1"/>
  <c r="H367" i="5" s="1"/>
  <c r="O369" i="1"/>
  <c r="I368" i="5" s="1"/>
  <c r="K368" i="6"/>
  <c r="N369" i="1" s="1"/>
  <c r="H368" i="5" s="1"/>
  <c r="O371" i="1"/>
  <c r="I370" i="5" s="1"/>
  <c r="K370" i="6"/>
  <c r="N371" i="1" s="1"/>
  <c r="H370" i="5" s="1"/>
  <c r="O370" i="1"/>
  <c r="I369" i="5" s="1"/>
  <c r="K369" i="6"/>
  <c r="N370" i="1" s="1"/>
  <c r="H369" i="5" s="1"/>
  <c r="O693" i="1"/>
  <c r="I692" i="5" s="1"/>
  <c r="K692" i="6"/>
  <c r="N693" i="1" s="1"/>
  <c r="H692" i="5" s="1"/>
  <c r="O100" i="1"/>
  <c r="I99" i="5" s="1"/>
  <c r="K99" i="6"/>
  <c r="N100" i="1" s="1"/>
  <c r="H99" i="5" s="1"/>
  <c r="O15" i="1"/>
  <c r="I14" i="5" s="1"/>
  <c r="K14" i="6"/>
  <c r="N15" i="1" s="1"/>
  <c r="H14" i="5" s="1"/>
  <c r="O715" i="1"/>
  <c r="I714" i="5" s="1"/>
  <c r="K714" i="6"/>
  <c r="N715" i="1" s="1"/>
  <c r="H714" i="5" s="1"/>
  <c r="O714" i="1"/>
  <c r="I713" i="5" s="1"/>
  <c r="K713" i="6"/>
  <c r="N714" i="1" s="1"/>
  <c r="H713" i="5" s="1"/>
  <c r="O219" i="1"/>
  <c r="I218" i="5" s="1"/>
  <c r="K218" i="6"/>
  <c r="N219" i="1" s="1"/>
  <c r="H218" i="5" s="1"/>
  <c r="O421" i="1"/>
  <c r="I420" i="5" s="1"/>
  <c r="K420" i="6"/>
  <c r="N421" i="1" s="1"/>
  <c r="H420" i="5" s="1"/>
  <c r="O172" i="1"/>
  <c r="I171" i="5" s="1"/>
  <c r="K171" i="6"/>
  <c r="N172" i="1" s="1"/>
  <c r="H171" i="5" s="1"/>
  <c r="O213" i="1"/>
  <c r="I212" i="5" s="1"/>
  <c r="K212" i="6"/>
  <c r="N213" i="1" s="1"/>
  <c r="H212" i="5" s="1"/>
  <c r="O214" i="1"/>
  <c r="I213" i="5" s="1"/>
  <c r="K213" i="6"/>
  <c r="N214" i="1" s="1"/>
  <c r="H213" i="5" s="1"/>
  <c r="O494" i="1"/>
  <c r="I493" i="5" s="1"/>
  <c r="K493" i="6"/>
  <c r="N494" i="1" s="1"/>
  <c r="H493" i="5" s="1"/>
  <c r="O198" i="1"/>
  <c r="I197" i="5" s="1"/>
  <c r="K197" i="6"/>
  <c r="N198" i="1" s="1"/>
  <c r="H197" i="5" s="1"/>
  <c r="O195" i="1"/>
  <c r="I194" i="5" s="1"/>
  <c r="K194" i="6"/>
  <c r="N195" i="1" s="1"/>
  <c r="H194" i="5" s="1"/>
  <c r="O194" i="1"/>
  <c r="I193" i="5" s="1"/>
  <c r="K193" i="6"/>
  <c r="N194" i="1" s="1"/>
  <c r="H193" i="5" s="1"/>
  <c r="O182" i="1"/>
  <c r="I181" i="5" s="1"/>
  <c r="K181" i="6"/>
  <c r="N182" i="1" s="1"/>
  <c r="H181" i="5" s="1"/>
  <c r="O184" i="1"/>
  <c r="I183" i="5" s="1"/>
  <c r="K183" i="6"/>
  <c r="N184" i="1" s="1"/>
  <c r="H183" i="5" s="1"/>
  <c r="O183" i="1"/>
  <c r="I182" i="5" s="1"/>
  <c r="K182" i="6"/>
  <c r="N183" i="1" s="1"/>
  <c r="H182" i="5" s="1"/>
  <c r="O420" i="1"/>
  <c r="I419" i="5" s="1"/>
  <c r="K419" i="6"/>
  <c r="N420" i="1" s="1"/>
  <c r="H419" i="5" s="1"/>
  <c r="O536" i="1"/>
  <c r="I535" i="5" s="1"/>
  <c r="K535" i="6"/>
  <c r="N536" i="1" s="1"/>
  <c r="H535" i="5" s="1"/>
  <c r="O161" i="1"/>
  <c r="I160" i="5" s="1"/>
  <c r="K160" i="6"/>
  <c r="N161" i="1" s="1"/>
  <c r="H160" i="5" s="1"/>
  <c r="O196" i="1"/>
  <c r="I195" i="5" s="1"/>
  <c r="K195" i="6"/>
  <c r="N196" i="1" s="1"/>
  <c r="H195" i="5" s="1"/>
  <c r="O456" i="1"/>
  <c r="I455" i="5" s="1"/>
  <c r="K455" i="6"/>
  <c r="N456" i="1" s="1"/>
  <c r="H455" i="5" s="1"/>
  <c r="O244" i="1"/>
  <c r="I243" i="5" s="1"/>
  <c r="K243" i="6"/>
  <c r="N244" i="1" s="1"/>
  <c r="H243" i="5" s="1"/>
  <c r="O246" i="1"/>
  <c r="I245" i="5" s="1"/>
  <c r="K245" i="6"/>
  <c r="N246" i="1" s="1"/>
  <c r="H245" i="5" s="1"/>
  <c r="O457" i="1"/>
  <c r="I456" i="5" s="1"/>
  <c r="K456" i="6"/>
  <c r="N457" i="1" s="1"/>
  <c r="H456" i="5" s="1"/>
  <c r="O17" i="1"/>
  <c r="I16" i="5" s="1"/>
  <c r="K16" i="6"/>
  <c r="N17" i="1" s="1"/>
  <c r="H16" i="5" s="1"/>
  <c r="O16" i="1"/>
  <c r="I15" i="5" s="1"/>
  <c r="K15" i="6"/>
  <c r="N16" i="1" s="1"/>
  <c r="H15" i="5" s="1"/>
  <c r="O446" i="1"/>
  <c r="I445" i="5" s="1"/>
  <c r="K445" i="6"/>
  <c r="N446" i="1" s="1"/>
  <c r="H445" i="5" s="1"/>
  <c r="O445" i="1"/>
  <c r="I444" i="5" s="1"/>
  <c r="K444" i="6"/>
  <c r="N445" i="1" s="1"/>
  <c r="H444" i="5" s="1"/>
  <c r="O447" i="1"/>
  <c r="I446" i="5" s="1"/>
  <c r="K446" i="6"/>
  <c r="N447" i="1" s="1"/>
  <c r="H446" i="5" s="1"/>
  <c r="O442" i="1"/>
  <c r="I441" i="5" s="1"/>
  <c r="K441" i="6"/>
  <c r="N442" i="1" s="1"/>
  <c r="H441" i="5" s="1"/>
  <c r="O242" i="1"/>
  <c r="I241" i="5" s="1"/>
  <c r="K241" i="6"/>
  <c r="N242" i="1" s="1"/>
  <c r="H241" i="5" s="1"/>
  <c r="O243" i="1"/>
  <c r="I242" i="5" s="1"/>
  <c r="K242" i="6"/>
  <c r="N243" i="1" s="1"/>
  <c r="H242" i="5" s="1"/>
  <c r="O343" i="1"/>
  <c r="I342" i="5" s="1"/>
  <c r="K342" i="6"/>
  <c r="N343" i="1" s="1"/>
  <c r="H342" i="5" s="1"/>
  <c r="O241" i="1"/>
  <c r="I240" i="5" s="1"/>
  <c r="K240" i="6"/>
  <c r="N241" i="1" s="1"/>
  <c r="H240" i="5" s="1"/>
  <c r="O356" i="1"/>
  <c r="I355" i="5" s="1"/>
  <c r="K355" i="6"/>
  <c r="N356" i="1" s="1"/>
  <c r="H355" i="5" s="1"/>
  <c r="O240" i="1"/>
  <c r="I239" i="5" s="1"/>
  <c r="K239" i="6"/>
  <c r="N240" i="1" s="1"/>
  <c r="H239" i="5" s="1"/>
  <c r="O671" i="1"/>
  <c r="I670" i="5" s="1"/>
  <c r="K670" i="6"/>
  <c r="N671" i="1" s="1"/>
  <c r="H670" i="5" s="1"/>
  <c r="O7" i="1"/>
  <c r="I6" i="5" s="1"/>
  <c r="K6" i="6"/>
  <c r="N7" i="1" s="1"/>
  <c r="H6" i="5" s="1"/>
  <c r="O561" i="1"/>
  <c r="I560" i="5" s="1"/>
  <c r="K560" i="6"/>
  <c r="N561" i="1" s="1"/>
  <c r="H560" i="5" s="1"/>
  <c r="O559" i="1"/>
  <c r="I558" i="5" s="1"/>
  <c r="K558" i="6"/>
  <c r="N559" i="1" s="1"/>
  <c r="H558" i="5" s="1"/>
  <c r="O560" i="1"/>
  <c r="I559" i="5" s="1"/>
  <c r="K559" i="6"/>
  <c r="N560" i="1" s="1"/>
  <c r="H559" i="5" s="1"/>
  <c r="O489" i="1"/>
  <c r="I488" i="5" s="1"/>
  <c r="K488" i="6"/>
  <c r="N489" i="1" s="1"/>
  <c r="H488" i="5" s="1"/>
  <c r="O124" i="1"/>
  <c r="I123" i="5" s="1"/>
  <c r="K123" i="6"/>
  <c r="N124" i="1" s="1"/>
  <c r="H123" i="5" s="1"/>
  <c r="O44" i="1"/>
  <c r="I43" i="5" s="1"/>
  <c r="K43" i="6"/>
  <c r="N44" i="1" s="1"/>
  <c r="H43" i="5" s="1"/>
  <c r="O680" i="1"/>
  <c r="I679" i="5" s="1"/>
  <c r="K679" i="6"/>
  <c r="N680" i="1" s="1"/>
  <c r="H679" i="5" s="1"/>
  <c r="O48" i="1"/>
  <c r="I47" i="5" s="1"/>
  <c r="K47" i="6"/>
  <c r="N48" i="1" s="1"/>
  <c r="H47" i="5" s="1"/>
  <c r="O51" i="1"/>
  <c r="I50" i="5" s="1"/>
  <c r="K50" i="6"/>
  <c r="N51" i="1" s="1"/>
  <c r="H50" i="5" s="1"/>
  <c r="O558" i="1"/>
  <c r="I557" i="5" s="1"/>
  <c r="K557" i="6"/>
  <c r="N558" i="1" s="1"/>
  <c r="H557" i="5" s="1"/>
  <c r="O248" i="1"/>
  <c r="I247" i="5" s="1"/>
  <c r="K247" i="6"/>
  <c r="N248" i="1" s="1"/>
  <c r="H247" i="5" s="1"/>
  <c r="O511" i="1"/>
  <c r="I510" i="5" s="1"/>
  <c r="K510" i="6"/>
  <c r="N511" i="1" s="1"/>
  <c r="H510" i="5" s="1"/>
  <c r="O434" i="1"/>
  <c r="I433" i="5" s="1"/>
  <c r="K433" i="6"/>
  <c r="N434" i="1" s="1"/>
  <c r="H433" i="5" s="1"/>
  <c r="O454" i="1"/>
  <c r="I453" i="5" s="1"/>
  <c r="K453" i="6"/>
  <c r="N454" i="1" s="1"/>
  <c r="H453" i="5" s="1"/>
  <c r="O152" i="1"/>
  <c r="I151" i="5" s="1"/>
  <c r="K151" i="6"/>
  <c r="N152" i="1" s="1"/>
  <c r="H151" i="5" s="1"/>
  <c r="O18" i="1"/>
  <c r="I17" i="5" s="1"/>
  <c r="K17" i="6"/>
  <c r="N18" i="1" s="1"/>
  <c r="H17" i="5" s="1"/>
  <c r="O353" i="1"/>
  <c r="I352" i="5" s="1"/>
  <c r="K352" i="6"/>
  <c r="N353" i="1" s="1"/>
  <c r="H352" i="5" s="1"/>
  <c r="O352" i="1"/>
  <c r="I351" i="5" s="1"/>
  <c r="K351" i="6"/>
  <c r="N352" i="1" s="1"/>
  <c r="H351" i="5" s="1"/>
  <c r="O433" i="1"/>
  <c r="K432" i="6"/>
  <c r="N433" i="1" s="1"/>
  <c r="O180" i="1"/>
  <c r="I179" i="5" s="1"/>
  <c r="K179" i="6"/>
  <c r="N180" i="1" s="1"/>
  <c r="H179" i="5" s="1"/>
  <c r="O215" i="1"/>
  <c r="I214" i="5" s="1"/>
  <c r="K214" i="6"/>
  <c r="N215" i="1" s="1"/>
  <c r="H214" i="5" s="1"/>
  <c r="O149" i="1"/>
  <c r="I148" i="5" s="1"/>
  <c r="K148" i="6"/>
  <c r="N149" i="1" s="1"/>
  <c r="H148" i="5" s="1"/>
  <c r="O443" i="1"/>
  <c r="I442" i="5" s="1"/>
  <c r="K442" i="6"/>
  <c r="N443" i="1" s="1"/>
  <c r="H442" i="5" s="1"/>
  <c r="O444" i="1"/>
  <c r="I443" i="5" s="1"/>
  <c r="K443" i="6"/>
  <c r="N444" i="1" s="1"/>
  <c r="H443" i="5" s="1"/>
  <c r="O530" i="1"/>
  <c r="I529" i="5" s="1"/>
  <c r="K529" i="6"/>
  <c r="N530" i="1" s="1"/>
  <c r="H529" i="5" s="1"/>
  <c r="O185" i="1"/>
  <c r="I184" i="5" s="1"/>
  <c r="K184" i="6"/>
  <c r="N185" i="1" s="1"/>
  <c r="H184" i="5" s="1"/>
  <c r="O230" i="1"/>
  <c r="I229" i="5" s="1"/>
  <c r="K229" i="6"/>
  <c r="N230" i="1" s="1"/>
  <c r="H229" i="5" s="1"/>
  <c r="O231" i="1"/>
  <c r="I230" i="5" s="1"/>
  <c r="K230" i="6"/>
  <c r="N231" i="1" s="1"/>
  <c r="H230" i="5" s="1"/>
  <c r="O52" i="1"/>
  <c r="I51" i="5" s="1"/>
  <c r="K51" i="6"/>
  <c r="N52" i="1" s="1"/>
  <c r="H51" i="5" s="1"/>
  <c r="O50" i="1"/>
  <c r="I49" i="5" s="1"/>
  <c r="K49" i="6"/>
  <c r="N50" i="1" s="1"/>
  <c r="H49" i="5" s="1"/>
  <c r="O233" i="1"/>
  <c r="I232" i="5" s="1"/>
  <c r="K232" i="6"/>
  <c r="N233" i="1" s="1"/>
  <c r="H232" i="5" s="1"/>
  <c r="O49" i="1"/>
  <c r="I48" i="5" s="1"/>
  <c r="K48" i="6"/>
  <c r="N49" i="1" s="1"/>
  <c r="H48" i="5" s="1"/>
  <c r="O506" i="1"/>
  <c r="I505" i="5" s="1"/>
  <c r="K505" i="6"/>
  <c r="N506" i="1" s="1"/>
  <c r="H505" i="5" s="1"/>
  <c r="O512" i="1"/>
  <c r="I511" i="5" s="1"/>
  <c r="K511" i="6"/>
  <c r="N512" i="1" s="1"/>
  <c r="H511" i="5" s="1"/>
  <c r="O668" i="1"/>
  <c r="I667" i="5" s="1"/>
  <c r="K667" i="6"/>
  <c r="N668" i="1" s="1"/>
  <c r="H667" i="5" s="1"/>
  <c r="O592" i="1"/>
  <c r="I591" i="5" s="1"/>
  <c r="K591" i="6"/>
  <c r="N592" i="1" s="1"/>
  <c r="H591" i="5" s="1"/>
  <c r="O505" i="1"/>
  <c r="I504" i="5" s="1"/>
  <c r="K504" i="6"/>
  <c r="N505" i="1" s="1"/>
  <c r="H504" i="5" s="1"/>
  <c r="O593" i="1"/>
  <c r="I592" i="5" s="1"/>
  <c r="K592" i="6"/>
  <c r="N593" i="1" s="1"/>
  <c r="H592" i="5" s="1"/>
  <c r="O571" i="1"/>
  <c r="I570" i="5" s="1"/>
  <c r="K570" i="6"/>
  <c r="N571" i="1" s="1"/>
  <c r="H570" i="5" s="1"/>
  <c r="O565" i="1"/>
  <c r="I564" i="5" s="1"/>
  <c r="K564" i="6"/>
  <c r="N565" i="1" s="1"/>
  <c r="H564" i="5" s="1"/>
  <c r="O569" i="1"/>
  <c r="I568" i="5" s="1"/>
  <c r="K568" i="6"/>
  <c r="N569" i="1" s="1"/>
  <c r="H568" i="5" s="1"/>
  <c r="O580" i="1"/>
  <c r="I579" i="5" s="1"/>
  <c r="K579" i="6"/>
  <c r="N580" i="1" s="1"/>
  <c r="H579" i="5" s="1"/>
  <c r="O541" i="1"/>
  <c r="I540" i="5" s="1"/>
  <c r="K540" i="6"/>
  <c r="N541" i="1" s="1"/>
  <c r="H540" i="5" s="1"/>
  <c r="O679" i="1"/>
  <c r="I678" i="5" s="1"/>
  <c r="K678" i="6"/>
  <c r="N679" i="1" s="1"/>
  <c r="H678" i="5" s="1"/>
  <c r="O581" i="1"/>
  <c r="I580" i="5" s="1"/>
  <c r="K580" i="6"/>
  <c r="N581" i="1" s="1"/>
  <c r="H580" i="5" s="1"/>
  <c r="O157" i="1"/>
  <c r="I156" i="5" s="1"/>
  <c r="K156" i="6"/>
  <c r="N157" i="1" s="1"/>
  <c r="H156" i="5" s="1"/>
  <c r="O158" i="1"/>
  <c r="I157" i="5" s="1"/>
  <c r="K157" i="6"/>
  <c r="N158" i="1" s="1"/>
  <c r="H157" i="5" s="1"/>
  <c r="O386" i="1"/>
  <c r="I385" i="5" s="1"/>
  <c r="K385" i="6"/>
  <c r="N386" i="1" s="1"/>
  <c r="H385" i="5" s="1"/>
  <c r="O224" i="1"/>
  <c r="I223" i="5" s="1"/>
  <c r="K223" i="6"/>
  <c r="N224" i="1" s="1"/>
  <c r="H223" i="5" s="1"/>
  <c r="O212" i="1"/>
  <c r="I211" i="5" s="1"/>
  <c r="K211" i="6"/>
  <c r="N212" i="1" s="1"/>
  <c r="H211" i="5" s="1"/>
  <c r="O207" i="1"/>
  <c r="I206" i="5" s="1"/>
  <c r="K206" i="6"/>
  <c r="N207" i="1" s="1"/>
  <c r="H206" i="5" s="1"/>
  <c r="O209" i="1"/>
  <c r="I208" i="5" s="1"/>
  <c r="K208" i="6"/>
  <c r="N209" i="1" s="1"/>
  <c r="H208" i="5" s="1"/>
  <c r="O381" i="1"/>
  <c r="I380" i="5" s="1"/>
  <c r="K380" i="6"/>
  <c r="N381" i="1" s="1"/>
  <c r="H380" i="5" s="1"/>
  <c r="O366" i="1"/>
  <c r="I365" i="5" s="1"/>
  <c r="K365" i="6"/>
  <c r="N366" i="1" s="1"/>
  <c r="H365" i="5" s="1"/>
  <c r="O355" i="1"/>
  <c r="I354" i="5" s="1"/>
  <c r="K354" i="6"/>
  <c r="N355" i="1" s="1"/>
  <c r="H354" i="5" s="1"/>
  <c r="O591" i="1"/>
  <c r="I590" i="5" s="1"/>
  <c r="K590" i="6"/>
  <c r="N591" i="1" s="1"/>
  <c r="H590" i="5" s="1"/>
  <c r="O590" i="1"/>
  <c r="I589" i="5" s="1"/>
  <c r="K589" i="6"/>
  <c r="N590" i="1" s="1"/>
  <c r="H589" i="5" s="1"/>
  <c r="O588" i="1"/>
  <c r="I587" i="5" s="1"/>
  <c r="K587" i="6"/>
  <c r="N588" i="1" s="1"/>
  <c r="H587" i="5" s="1"/>
  <c r="O589" i="1"/>
  <c r="I588" i="5" s="1"/>
  <c r="K588" i="6"/>
  <c r="N589" i="1" s="1"/>
  <c r="H588" i="5" s="1"/>
  <c r="O128" i="1"/>
  <c r="I127" i="5" s="1"/>
  <c r="K127" i="6"/>
  <c r="N128" i="1" s="1"/>
  <c r="H127" i="5" s="1"/>
  <c r="O151" i="1"/>
  <c r="I150" i="5" s="1"/>
  <c r="K150" i="6"/>
  <c r="N151" i="1" s="1"/>
  <c r="H150" i="5" s="1"/>
  <c r="O147" i="1"/>
  <c r="I146" i="5" s="1"/>
  <c r="K146" i="6"/>
  <c r="N147" i="1" s="1"/>
  <c r="H146" i="5" s="1"/>
  <c r="O143" i="1"/>
  <c r="I142" i="5" s="1"/>
  <c r="K142" i="6"/>
  <c r="N143" i="1" s="1"/>
  <c r="H142" i="5" s="1"/>
  <c r="O138" i="1"/>
  <c r="I137" i="5" s="1"/>
  <c r="K137" i="6"/>
  <c r="N138" i="1" s="1"/>
  <c r="H137" i="5" s="1"/>
  <c r="O537" i="1"/>
  <c r="I536" i="5" s="1"/>
  <c r="K536" i="6"/>
  <c r="N537" i="1" s="1"/>
  <c r="H536" i="5" s="1"/>
  <c r="O538" i="1"/>
  <c r="I537" i="5" s="1"/>
  <c r="K537" i="6"/>
  <c r="N538" i="1" s="1"/>
  <c r="H537" i="5" s="1"/>
  <c r="O540" i="1"/>
  <c r="I539" i="5" s="1"/>
  <c r="K539" i="6"/>
  <c r="N540" i="1" s="1"/>
  <c r="H539" i="5" s="1"/>
  <c r="O539" i="1"/>
  <c r="I538" i="5" s="1"/>
  <c r="K538" i="6"/>
  <c r="N539" i="1" s="1"/>
  <c r="H538" i="5" s="1"/>
  <c r="O575" i="1"/>
  <c r="I574" i="5" s="1"/>
  <c r="K574" i="6"/>
  <c r="N575" i="1" s="1"/>
  <c r="H574" i="5" s="1"/>
  <c r="O532" i="1"/>
  <c r="I531" i="5" s="1"/>
  <c r="K531" i="6"/>
  <c r="N532" i="1" s="1"/>
  <c r="H531" i="5" s="1"/>
  <c r="O531" i="1"/>
  <c r="I530" i="5" s="1"/>
  <c r="K530" i="6"/>
  <c r="N531" i="1" s="1"/>
  <c r="H530" i="5" s="1"/>
  <c r="O235" i="1"/>
  <c r="I234" i="5" s="1"/>
  <c r="K234" i="6"/>
  <c r="N235" i="1" s="1"/>
  <c r="H234" i="5" s="1"/>
  <c r="O83" i="1"/>
  <c r="I82" i="5" s="1"/>
  <c r="K82" i="6"/>
  <c r="N83" i="1" s="1"/>
  <c r="H82" i="5" s="1"/>
  <c r="O82" i="1"/>
  <c r="I81" i="5" s="1"/>
  <c r="K81" i="6"/>
  <c r="N82" i="1" s="1"/>
  <c r="H81" i="5" s="1"/>
  <c r="O603" i="1"/>
  <c r="I602" i="5" s="1"/>
  <c r="K602" i="6"/>
  <c r="N603" i="1" s="1"/>
  <c r="H602" i="5" s="1"/>
  <c r="O604" i="1"/>
  <c r="I603" i="5" s="1"/>
  <c r="K603" i="6"/>
  <c r="N604" i="1" s="1"/>
  <c r="H603" i="5" s="1"/>
  <c r="O605" i="1"/>
  <c r="I604" i="5" s="1"/>
  <c r="K604" i="6"/>
  <c r="N605" i="1" s="1"/>
  <c r="H604" i="5" s="1"/>
  <c r="O607" i="1"/>
  <c r="I606" i="5" s="1"/>
  <c r="K606" i="6"/>
  <c r="N607" i="1" s="1"/>
  <c r="H606" i="5" s="1"/>
  <c r="O606" i="1"/>
  <c r="I605" i="5" s="1"/>
  <c r="K605" i="6"/>
  <c r="N606" i="1" s="1"/>
  <c r="H605" i="5" s="1"/>
  <c r="O613" i="1"/>
  <c r="I612" i="5" s="1"/>
  <c r="K612" i="6"/>
  <c r="N613" i="1" s="1"/>
  <c r="H612" i="5" s="1"/>
  <c r="O612" i="1"/>
  <c r="I611" i="5" s="1"/>
  <c r="K611" i="6"/>
  <c r="N612" i="1" s="1"/>
  <c r="H611" i="5" s="1"/>
  <c r="O579" i="1"/>
  <c r="I578" i="5" s="1"/>
  <c r="K578" i="6"/>
  <c r="N579" i="1" s="1"/>
  <c r="H578" i="5" s="1"/>
  <c r="O567" i="1"/>
  <c r="I566" i="5" s="1"/>
  <c r="K566" i="6"/>
  <c r="N567" i="1" s="1"/>
  <c r="H566" i="5" s="1"/>
  <c r="O150" i="1"/>
  <c r="I149" i="5" s="1"/>
  <c r="K149" i="6"/>
  <c r="N150" i="1" s="1"/>
  <c r="H149" i="5" s="1"/>
  <c r="O146" i="1"/>
  <c r="I145" i="5" s="1"/>
  <c r="K145" i="6"/>
  <c r="N146" i="1" s="1"/>
  <c r="H145" i="5" s="1"/>
  <c r="O148" i="1"/>
  <c r="I147" i="5" s="1"/>
  <c r="K147" i="6"/>
  <c r="N148" i="1" s="1"/>
  <c r="H147" i="5" s="1"/>
  <c r="O576" i="1"/>
  <c r="I575" i="5" s="1"/>
  <c r="K575" i="6"/>
  <c r="N576" i="1" s="1"/>
  <c r="H575" i="5" s="1"/>
  <c r="O573" i="1"/>
  <c r="I572" i="5" s="1"/>
  <c r="K572" i="6"/>
  <c r="N573" i="1" s="1"/>
  <c r="H572" i="5" s="1"/>
  <c r="O578" i="1"/>
  <c r="I577" i="5" s="1"/>
  <c r="K577" i="6"/>
  <c r="N578" i="1" s="1"/>
  <c r="H577" i="5" s="1"/>
  <c r="O572" i="1"/>
  <c r="I571" i="5" s="1"/>
  <c r="K571" i="6"/>
  <c r="N572" i="1" s="1"/>
  <c r="H571" i="5" s="1"/>
  <c r="O186" i="1"/>
  <c r="I185" i="5" s="1"/>
  <c r="K185" i="6"/>
  <c r="N186" i="1" s="1"/>
  <c r="H185" i="5" s="1"/>
  <c r="O555" i="1"/>
  <c r="I554" i="5" s="1"/>
  <c r="K554" i="6"/>
  <c r="N555" i="1" s="1"/>
  <c r="H554" i="5" s="1"/>
  <c r="O153" i="1"/>
  <c r="I152" i="5" s="1"/>
  <c r="K152" i="6"/>
  <c r="N153" i="1" s="1"/>
  <c r="H152" i="5" s="1"/>
  <c r="O81" i="1"/>
  <c r="I80" i="5" s="1"/>
  <c r="K80" i="6"/>
  <c r="N81" i="1" s="1"/>
  <c r="H80" i="5" s="1"/>
  <c r="O80" i="1"/>
  <c r="I79" i="5" s="1"/>
  <c r="K79" i="6"/>
  <c r="N80" i="1" s="1"/>
  <c r="H79" i="5" s="1"/>
  <c r="O608" i="1"/>
  <c r="I607" i="5" s="1"/>
  <c r="K607" i="6"/>
  <c r="N608" i="1" s="1"/>
  <c r="H607" i="5" s="1"/>
  <c r="O609" i="1"/>
  <c r="I608" i="5" s="1"/>
  <c r="K608" i="6"/>
  <c r="N609" i="1" s="1"/>
  <c r="H608" i="5" s="1"/>
  <c r="O610" i="1"/>
  <c r="I609" i="5" s="1"/>
  <c r="K609" i="6"/>
  <c r="N610" i="1" s="1"/>
  <c r="H609" i="5" s="1"/>
  <c r="O611" i="1"/>
  <c r="I610" i="5" s="1"/>
  <c r="K610" i="6"/>
  <c r="N611" i="1" s="1"/>
  <c r="H610" i="5" s="1"/>
  <c r="O566" i="1"/>
  <c r="K565" i="6"/>
  <c r="N566" i="1" s="1"/>
  <c r="O570" i="1"/>
  <c r="K569" i="6"/>
  <c r="N570" i="1" s="1"/>
  <c r="O568" i="1"/>
  <c r="K567" i="6"/>
  <c r="N568" i="1" s="1"/>
  <c r="O159" i="1"/>
  <c r="I158" i="5" s="1"/>
  <c r="K158" i="6"/>
  <c r="N159" i="1" s="1"/>
  <c r="H158" i="5" s="1"/>
  <c r="O156" i="1"/>
  <c r="I155" i="5" s="1"/>
  <c r="K155" i="6"/>
  <c r="N156" i="1" s="1"/>
  <c r="H155" i="5" s="1"/>
  <c r="O155" i="1"/>
  <c r="I154" i="5" s="1"/>
  <c r="K154" i="6"/>
  <c r="N155" i="1" s="1"/>
  <c r="H154" i="5" s="1"/>
  <c r="O154" i="1"/>
  <c r="I153" i="5" s="1"/>
  <c r="K153" i="6"/>
  <c r="N154" i="1" s="1"/>
  <c r="H153" i="5" s="1"/>
  <c r="O165" i="1"/>
  <c r="I164" i="5" s="1"/>
  <c r="K164" i="6"/>
  <c r="N165" i="1" s="1"/>
  <c r="H164" i="5" s="1"/>
  <c r="O166" i="1"/>
  <c r="I165" i="5" s="1"/>
  <c r="K165" i="6"/>
  <c r="N166" i="1" s="1"/>
  <c r="H165" i="5" s="1"/>
  <c r="O528" i="1"/>
  <c r="K527" i="6"/>
  <c r="N528" i="1" s="1"/>
  <c r="O529" i="1"/>
  <c r="K528" i="6"/>
  <c r="N529" i="1" s="1"/>
  <c r="O574" i="1"/>
  <c r="I573" i="5" s="1"/>
  <c r="K573" i="6"/>
  <c r="N574" i="1" s="1"/>
  <c r="H573" i="5" s="1"/>
  <c r="O577" i="1"/>
  <c r="I576" i="5" s="1"/>
  <c r="K576" i="6"/>
  <c r="N577" i="1" s="1"/>
  <c r="H576" i="5" s="1"/>
  <c r="O554" i="1"/>
  <c r="I553" i="5" s="1"/>
  <c r="K553" i="6"/>
  <c r="N554" i="1" s="1"/>
  <c r="H553" i="5" s="1"/>
  <c r="O547" i="1"/>
  <c r="I546" i="5" s="1"/>
  <c r="K546" i="6"/>
  <c r="N547" i="1" s="1"/>
  <c r="H546" i="5" s="1"/>
  <c r="O545" i="1"/>
  <c r="I544" i="5" s="1"/>
  <c r="K544" i="6"/>
  <c r="N545" i="1" s="1"/>
  <c r="H544" i="5" s="1"/>
  <c r="O546" i="1"/>
  <c r="I545" i="5" s="1"/>
  <c r="K545" i="6"/>
  <c r="N546" i="1" s="1"/>
  <c r="H545" i="5" s="1"/>
  <c r="O73" i="1"/>
  <c r="I72" i="5" s="1"/>
  <c r="K72" i="6"/>
  <c r="N73" i="1" s="1"/>
  <c r="H72" i="5" s="1"/>
  <c r="O74" i="1"/>
  <c r="I73" i="5" s="1"/>
  <c r="K73" i="6"/>
  <c r="N74" i="1" s="1"/>
  <c r="H73" i="5" s="1"/>
  <c r="O65" i="1"/>
  <c r="I64" i="5" s="1"/>
  <c r="K64" i="6"/>
  <c r="N65" i="1" s="1"/>
  <c r="H64" i="5" s="1"/>
  <c r="O77" i="1"/>
  <c r="I76" i="5" s="1"/>
  <c r="K76" i="6"/>
  <c r="N77" i="1" s="1"/>
  <c r="H76" i="5" s="1"/>
  <c r="O66" i="1"/>
  <c r="I65" i="5" s="1"/>
  <c r="K65" i="6"/>
  <c r="N66" i="1" s="1"/>
  <c r="H65" i="5" s="1"/>
  <c r="O8" i="1"/>
  <c r="I7" i="5" s="1"/>
  <c r="K7" i="6"/>
  <c r="N8" i="1" s="1"/>
  <c r="H7" i="5" s="1"/>
  <c r="O508" i="1"/>
  <c r="I507" i="5" s="1"/>
  <c r="K507" i="6"/>
  <c r="N508" i="1" s="1"/>
  <c r="H507" i="5" s="1"/>
  <c r="O245" i="1"/>
  <c r="I244" i="5" s="1"/>
  <c r="K244" i="6"/>
  <c r="N245" i="1" s="1"/>
  <c r="H244" i="5" s="1"/>
  <c r="O175" i="1"/>
  <c r="I174" i="5" s="1"/>
  <c r="K174" i="6"/>
  <c r="N175" i="1" s="1"/>
  <c r="H174" i="5" s="1"/>
  <c r="O516" i="1"/>
  <c r="I515" i="5" s="1"/>
  <c r="K515" i="6"/>
  <c r="N516" i="1" s="1"/>
  <c r="H515" i="5" s="1"/>
  <c r="O275" i="1"/>
  <c r="I274" i="5" s="1"/>
  <c r="K274" i="6"/>
  <c r="N275" i="1" s="1"/>
  <c r="H274" i="5" s="1"/>
  <c r="O448" i="1"/>
  <c r="I447" i="5" s="1"/>
  <c r="K447" i="6"/>
  <c r="N448" i="1" s="1"/>
  <c r="H447" i="5" s="1"/>
  <c r="O123" i="1"/>
  <c r="I122" i="5" s="1"/>
  <c r="K122" i="6"/>
  <c r="N123" i="1" s="1"/>
  <c r="H122" i="5" s="1"/>
  <c r="O518" i="1"/>
  <c r="I517" i="5" s="1"/>
  <c r="K517" i="6"/>
  <c r="N518" i="1" s="1"/>
  <c r="H517" i="5" s="1"/>
  <c r="O104" i="1"/>
  <c r="I103" i="5" s="1"/>
  <c r="K103" i="6"/>
  <c r="N104" i="1" s="1"/>
  <c r="H103" i="5" s="1"/>
  <c r="O106" i="1"/>
  <c r="I105" i="5" s="1"/>
  <c r="K105" i="6"/>
  <c r="N106" i="1" s="1"/>
  <c r="H105" i="5" s="1"/>
  <c r="O515" i="1"/>
  <c r="I514" i="5" s="1"/>
  <c r="K514" i="6"/>
  <c r="N515" i="1" s="1"/>
  <c r="H514" i="5" s="1"/>
  <c r="O176" i="1"/>
  <c r="I175" i="5" s="1"/>
  <c r="K175" i="6"/>
  <c r="N176" i="1" s="1"/>
  <c r="H175" i="5" s="1"/>
  <c r="O55" i="1"/>
  <c r="I54" i="5" s="1"/>
  <c r="K54" i="6"/>
  <c r="N55" i="1" s="1"/>
  <c r="H54" i="5" s="1"/>
  <c r="O64" i="1"/>
  <c r="I63" i="5" s="1"/>
  <c r="K63" i="6"/>
  <c r="N64" i="1" s="1"/>
  <c r="H63" i="5" s="1"/>
  <c r="O76" i="1"/>
  <c r="I75" i="5" s="1"/>
  <c r="K75" i="6"/>
  <c r="N76" i="1" s="1"/>
  <c r="H75" i="5" s="1"/>
  <c r="O11" i="1"/>
  <c r="I10" i="5" s="1"/>
  <c r="K10" i="6"/>
  <c r="N11" i="1" s="1"/>
  <c r="H10" i="5" s="1"/>
  <c r="O453" i="1"/>
  <c r="I452" i="5" s="1"/>
  <c r="K452" i="6"/>
  <c r="N453" i="1" s="1"/>
  <c r="H452" i="5" s="1"/>
  <c r="O513" i="1"/>
  <c r="I512" i="5" s="1"/>
  <c r="K512" i="6"/>
  <c r="N513" i="1" s="1"/>
  <c r="H512" i="5" s="1"/>
  <c r="O239" i="1"/>
  <c r="I238" i="5" s="1"/>
  <c r="K238" i="6"/>
  <c r="N239" i="1" s="1"/>
  <c r="H238" i="5" s="1"/>
  <c r="O517" i="1"/>
  <c r="I516" i="5" s="1"/>
  <c r="K516" i="6"/>
  <c r="N517" i="1" s="1"/>
  <c r="H516" i="5" s="1"/>
  <c r="O500" i="1"/>
  <c r="I499" i="5" s="1"/>
  <c r="K499" i="6"/>
  <c r="N500" i="1" s="1"/>
  <c r="H499" i="5" s="1"/>
  <c r="O501" i="1"/>
  <c r="I500" i="5" s="1"/>
  <c r="K500" i="6"/>
  <c r="N501" i="1" s="1"/>
  <c r="H500" i="5" s="1"/>
  <c r="O179" i="1"/>
  <c r="I178" i="5" s="1"/>
  <c r="K178" i="6"/>
  <c r="N179" i="1" s="1"/>
  <c r="H178" i="5" s="1"/>
  <c r="O58" i="1"/>
  <c r="I57" i="5" s="1"/>
  <c r="K57" i="6"/>
  <c r="N58" i="1" s="1"/>
  <c r="H57" i="5" s="1"/>
  <c r="O57" i="1"/>
  <c r="I56" i="5" s="1"/>
  <c r="K56" i="6"/>
  <c r="N57" i="1" s="1"/>
  <c r="H56" i="5" s="1"/>
  <c r="O59" i="1"/>
  <c r="I58" i="5" s="1"/>
  <c r="K58" i="6"/>
  <c r="N59" i="1" s="1"/>
  <c r="H58" i="5" s="1"/>
  <c r="O69" i="1"/>
  <c r="I68" i="5" s="1"/>
  <c r="K68" i="6"/>
  <c r="N69" i="1" s="1"/>
  <c r="H68" i="5" s="1"/>
  <c r="O53" i="1"/>
  <c r="I52" i="5" s="1"/>
  <c r="K52" i="6"/>
  <c r="N53" i="1" s="1"/>
  <c r="H52" i="5" s="1"/>
  <c r="O54" i="1"/>
  <c r="I53" i="5" s="1"/>
  <c r="K53" i="6"/>
  <c r="N54" i="1" s="1"/>
  <c r="H53" i="5" s="1"/>
  <c r="O62" i="1"/>
  <c r="I61" i="5" s="1"/>
  <c r="K61" i="6"/>
  <c r="N62" i="1" s="1"/>
  <c r="H61" i="5" s="1"/>
  <c r="O70" i="1"/>
  <c r="I69" i="5" s="1"/>
  <c r="K69" i="6"/>
  <c r="N70" i="1" s="1"/>
  <c r="H69" i="5" s="1"/>
  <c r="O60" i="1"/>
  <c r="I59" i="5" s="1"/>
  <c r="K59" i="6"/>
  <c r="N60" i="1" s="1"/>
  <c r="H59" i="5" s="1"/>
  <c r="O56" i="1"/>
  <c r="I55" i="5" s="1"/>
  <c r="K55" i="6"/>
  <c r="N56" i="1" s="1"/>
  <c r="H55" i="5" s="1"/>
  <c r="O63" i="1"/>
  <c r="I62" i="5" s="1"/>
  <c r="K62" i="6"/>
  <c r="N63" i="1" s="1"/>
  <c r="H62" i="5" s="1"/>
  <c r="O61" i="1"/>
  <c r="K60" i="6"/>
  <c r="N61" i="1" s="1"/>
  <c r="O71" i="1"/>
  <c r="I70" i="5" s="1"/>
  <c r="K70" i="6"/>
  <c r="N71" i="1" s="1"/>
  <c r="H70" i="5" s="1"/>
  <c r="O72" i="1"/>
  <c r="I71" i="5" s="1"/>
  <c r="K71" i="6"/>
  <c r="N72" i="1" s="1"/>
  <c r="H71" i="5" s="1"/>
  <c r="O75" i="1"/>
  <c r="I74" i="5" s="1"/>
  <c r="K74" i="6"/>
  <c r="N75" i="1" s="1"/>
  <c r="H74" i="5" s="1"/>
  <c r="O13" i="1"/>
  <c r="I12" i="5" s="1"/>
  <c r="K12" i="6"/>
  <c r="N13" i="1" s="1"/>
  <c r="H12" i="5" s="1"/>
  <c r="O9" i="1"/>
  <c r="I8" i="5" s="1"/>
  <c r="K8" i="6"/>
  <c r="N9" i="1" s="1"/>
  <c r="H8" i="5" s="1"/>
  <c r="O10" i="1"/>
  <c r="I9" i="5" s="1"/>
  <c r="K9" i="6"/>
  <c r="N10" i="1" s="1"/>
  <c r="H9" i="5" s="1"/>
  <c r="O12" i="1"/>
  <c r="I11" i="5" s="1"/>
  <c r="K11" i="6"/>
  <c r="N12" i="1" s="1"/>
  <c r="H11" i="5" s="1"/>
  <c r="O191" i="1"/>
  <c r="I190" i="5" s="1"/>
  <c r="K190" i="6"/>
  <c r="N191" i="1" s="1"/>
  <c r="H190" i="5" s="1"/>
  <c r="O378" i="1"/>
  <c r="I377" i="5" s="1"/>
  <c r="K377" i="6"/>
  <c r="N378" i="1" s="1"/>
  <c r="H377" i="5" s="1"/>
  <c r="O450" i="1"/>
  <c r="I449" i="5" s="1"/>
  <c r="K449" i="6"/>
  <c r="N450" i="1" s="1"/>
  <c r="H449" i="5" s="1"/>
  <c r="O247" i="1"/>
  <c r="I246" i="5" s="1"/>
  <c r="K246" i="6"/>
  <c r="N247" i="1" s="1"/>
  <c r="H246" i="5" s="1"/>
  <c r="O452" i="1"/>
  <c r="I451" i="5" s="1"/>
  <c r="K451" i="6"/>
  <c r="N452" i="1" s="1"/>
  <c r="H451" i="5" s="1"/>
  <c r="O451" i="1"/>
  <c r="I450" i="5" s="1"/>
  <c r="K450" i="6"/>
  <c r="N451" i="1" s="1"/>
  <c r="H450" i="5" s="1"/>
  <c r="O449" i="1"/>
  <c r="I448" i="5" s="1"/>
  <c r="K448" i="6"/>
  <c r="N449" i="1" s="1"/>
  <c r="H448" i="5" s="1"/>
  <c r="O509" i="1"/>
  <c r="I508" i="5" s="1"/>
  <c r="K508" i="6"/>
  <c r="N509" i="1" s="1"/>
  <c r="H508" i="5" s="1"/>
  <c r="O108" i="1"/>
  <c r="I107" i="5" s="1"/>
  <c r="K107" i="6"/>
  <c r="N108" i="1" s="1"/>
  <c r="H107" i="5" s="1"/>
  <c r="O113" i="1"/>
  <c r="I112" i="5" s="1"/>
  <c r="K112" i="6"/>
  <c r="N113" i="1" s="1"/>
  <c r="H112" i="5" s="1"/>
  <c r="O105" i="1"/>
  <c r="I104" i="5" s="1"/>
  <c r="K104" i="6"/>
  <c r="N105" i="1" s="1"/>
  <c r="H104" i="5" s="1"/>
  <c r="O519" i="1"/>
  <c r="I518" i="5" s="1"/>
  <c r="K518" i="6"/>
  <c r="N519" i="1" s="1"/>
  <c r="H518" i="5" s="1"/>
  <c r="O507" i="1"/>
  <c r="I506" i="5" s="1"/>
  <c r="K506" i="6"/>
  <c r="N507" i="1" s="1"/>
  <c r="H506" i="5" s="1"/>
  <c r="O192" i="1"/>
  <c r="I191" i="5" s="1"/>
  <c r="K191" i="6"/>
  <c r="N192" i="1" s="1"/>
  <c r="H191" i="5" s="1"/>
  <c r="O190" i="1"/>
  <c r="I189" i="5" s="1"/>
  <c r="K189" i="6"/>
  <c r="N190" i="1" s="1"/>
  <c r="H189" i="5" s="1"/>
  <c r="O193" i="1"/>
  <c r="I192" i="5" s="1"/>
  <c r="K192" i="6"/>
  <c r="N193" i="1" s="1"/>
  <c r="H192" i="5" s="1"/>
  <c r="O542" i="1"/>
  <c r="I541" i="5" s="1"/>
  <c r="K541" i="6"/>
  <c r="N542" i="1" s="1"/>
  <c r="H541" i="5" s="1"/>
  <c r="O543" i="1"/>
  <c r="I542" i="5" s="1"/>
  <c r="K542" i="6"/>
  <c r="N543" i="1" s="1"/>
  <c r="H542" i="5" s="1"/>
  <c r="O544" i="1"/>
  <c r="I543" i="5" s="1"/>
  <c r="K543" i="6"/>
  <c r="N544" i="1" s="1"/>
  <c r="H543" i="5" s="1"/>
  <c r="O102" i="1"/>
  <c r="I101" i="5" s="1"/>
  <c r="K101" i="6"/>
  <c r="N102" i="1" s="1"/>
  <c r="H101" i="5" s="1"/>
  <c r="O510" i="1"/>
  <c r="I509" i="5" s="1"/>
  <c r="K509" i="6"/>
  <c r="N510" i="1" s="1"/>
  <c r="H509" i="5" s="1"/>
  <c r="O109" i="1"/>
  <c r="I108" i="5" s="1"/>
  <c r="K108" i="6"/>
  <c r="N109" i="1" s="1"/>
  <c r="H108" i="5" s="1"/>
  <c r="O103" i="1"/>
  <c r="I102" i="5" s="1"/>
  <c r="K102" i="6"/>
  <c r="N103" i="1" s="1"/>
  <c r="H102" i="5" s="1"/>
  <c r="O689" i="1"/>
  <c r="I688" i="5" s="1"/>
  <c r="K688" i="6"/>
  <c r="N689" i="1" s="1"/>
  <c r="H688" i="5" s="1"/>
  <c r="O688" i="1"/>
  <c r="I687" i="5" s="1"/>
  <c r="K687" i="6"/>
  <c r="N688" i="1" s="1"/>
  <c r="H687" i="5" s="1"/>
  <c r="O690" i="1"/>
  <c r="I689" i="5" s="1"/>
  <c r="K689" i="6"/>
  <c r="N690" i="1" s="1"/>
  <c r="H689" i="5" s="1"/>
  <c r="O417" i="1"/>
  <c r="I416" i="5" s="1"/>
  <c r="K416" i="6"/>
  <c r="N417" i="1" s="1"/>
  <c r="H416" i="5" s="1"/>
  <c r="O96" i="1"/>
  <c r="I95" i="5" s="1"/>
  <c r="K95" i="6"/>
  <c r="N96" i="1" s="1"/>
  <c r="H95" i="5" s="1"/>
  <c r="O28" i="1"/>
  <c r="I27" i="5" s="1"/>
  <c r="K27" i="6"/>
  <c r="N28" i="1" s="1"/>
  <c r="H27" i="5" s="1"/>
  <c r="O440" i="1"/>
  <c r="I439" i="5" s="1"/>
  <c r="K439" i="6"/>
  <c r="N440" i="1" s="1"/>
  <c r="H439" i="5" s="1"/>
  <c r="O418" i="1"/>
  <c r="I417" i="5" s="1"/>
  <c r="K417" i="6"/>
  <c r="N418" i="1" s="1"/>
  <c r="H417" i="5" s="1"/>
  <c r="O460" i="1"/>
  <c r="I459" i="5" s="1"/>
  <c r="K459" i="6"/>
  <c r="N460" i="1" s="1"/>
  <c r="H459" i="5" s="1"/>
  <c r="O458" i="1"/>
  <c r="I457" i="5" s="1"/>
  <c r="K457" i="6"/>
  <c r="N458" i="1" s="1"/>
  <c r="H457" i="5" s="1"/>
  <c r="O468" i="1"/>
  <c r="I467" i="5" s="1"/>
  <c r="K467" i="6"/>
  <c r="N468" i="1" s="1"/>
  <c r="H467" i="5" s="1"/>
  <c r="O461" i="1"/>
  <c r="I460" i="5" s="1"/>
  <c r="K460" i="6"/>
  <c r="N461" i="1" s="1"/>
  <c r="H460" i="5" s="1"/>
  <c r="O336" i="1"/>
  <c r="I335" i="5" s="1"/>
  <c r="K335" i="6"/>
  <c r="N336" i="1" s="1"/>
  <c r="H335" i="5" s="1"/>
  <c r="O466" i="1"/>
  <c r="I465" i="5" s="1"/>
  <c r="K465" i="6"/>
  <c r="N466" i="1" s="1"/>
  <c r="H465" i="5" s="1"/>
  <c r="O289" i="1"/>
  <c r="I288" i="5" s="1"/>
  <c r="K288" i="6"/>
  <c r="N289" i="1" s="1"/>
  <c r="H288" i="5" s="1"/>
  <c r="O288" i="1"/>
  <c r="I287" i="5" s="1"/>
  <c r="K287" i="6"/>
  <c r="N288" i="1" s="1"/>
  <c r="H287" i="5" s="1"/>
  <c r="O287" i="1"/>
  <c r="I286" i="5" s="1"/>
  <c r="K286" i="6"/>
  <c r="N287" i="1" s="1"/>
  <c r="H286" i="5" s="1"/>
  <c r="O286" i="1"/>
  <c r="I285" i="5" s="1"/>
  <c r="K285" i="6"/>
  <c r="N286" i="1" s="1"/>
  <c r="H285" i="5" s="1"/>
  <c r="O597" i="1"/>
  <c r="I596" i="5" s="1"/>
  <c r="K596" i="6"/>
  <c r="N597" i="1" s="1"/>
  <c r="H596" i="5" s="1"/>
  <c r="O596" i="1"/>
  <c r="I595" i="5" s="1"/>
  <c r="K595" i="6"/>
  <c r="N596" i="1" s="1"/>
  <c r="H595" i="5" s="1"/>
  <c r="O549" i="1"/>
  <c r="I548" i="5" s="1"/>
  <c r="K548" i="6"/>
  <c r="N549" i="1" s="1"/>
  <c r="H548" i="5" s="1"/>
  <c r="O295" i="1"/>
  <c r="I294" i="5" s="1"/>
  <c r="K294" i="6"/>
  <c r="N295" i="1" s="1"/>
  <c r="H294" i="5" s="1"/>
  <c r="O600" i="1"/>
  <c r="I599" i="5" s="1"/>
  <c r="K599" i="6"/>
  <c r="N600" i="1" s="1"/>
  <c r="H599" i="5" s="1"/>
  <c r="O101" i="1"/>
  <c r="I100" i="5" s="1"/>
  <c r="K100" i="6"/>
  <c r="N101" i="1" s="1"/>
  <c r="H100" i="5" s="1"/>
  <c r="O550" i="1"/>
  <c r="I549" i="5" s="1"/>
  <c r="K549" i="6"/>
  <c r="N550" i="1" s="1"/>
  <c r="H549" i="5" s="1"/>
  <c r="O297" i="1"/>
  <c r="I296" i="5" s="1"/>
  <c r="K296" i="6"/>
  <c r="N297" i="1" s="1"/>
  <c r="H296" i="5" s="1"/>
  <c r="O296" i="1"/>
  <c r="I295" i="5" s="1"/>
  <c r="K295" i="6"/>
  <c r="N296" i="1" s="1"/>
  <c r="H295" i="5" s="1"/>
  <c r="O655" i="1"/>
  <c r="I654" i="5" s="1"/>
  <c r="K654" i="6"/>
  <c r="N655" i="1" s="1"/>
  <c r="H654" i="5" s="1"/>
  <c r="O372" i="1"/>
  <c r="I371" i="5" s="1"/>
  <c r="K371" i="6"/>
  <c r="N372" i="1" s="1"/>
  <c r="H371" i="5" s="1"/>
  <c r="O373" i="1"/>
  <c r="I372" i="5" s="1"/>
  <c r="K372" i="6"/>
  <c r="N373" i="1" s="1"/>
  <c r="H372" i="5" s="1"/>
  <c r="O374" i="1"/>
  <c r="I373" i="5" s="1"/>
  <c r="K373" i="6"/>
  <c r="N374" i="1" s="1"/>
  <c r="H373" i="5" s="1"/>
  <c r="O375" i="1"/>
  <c r="I374" i="5" s="1"/>
  <c r="K374" i="6"/>
  <c r="N375" i="1" s="1"/>
  <c r="H374" i="5" s="1"/>
  <c r="O376" i="1"/>
  <c r="I375" i="5" s="1"/>
  <c r="K375" i="6"/>
  <c r="N376" i="1" s="1"/>
  <c r="H375" i="5" s="1"/>
  <c r="O377" i="1"/>
  <c r="I376" i="5" s="1"/>
  <c r="K376" i="6"/>
  <c r="N377" i="1" s="1"/>
  <c r="H376" i="5" s="1"/>
  <c r="O222" i="1"/>
  <c r="I221" i="5" s="1"/>
  <c r="K221" i="6"/>
  <c r="N222" i="1" s="1"/>
  <c r="H221" i="5" s="1"/>
  <c r="O229" i="1"/>
  <c r="I228" i="5" s="1"/>
  <c r="K228" i="6"/>
  <c r="N229" i="1" s="1"/>
  <c r="H228" i="5" s="1"/>
  <c r="O342" i="1"/>
  <c r="I341" i="5" s="1"/>
  <c r="K341" i="6"/>
  <c r="N342" i="1" s="1"/>
  <c r="H341" i="5" s="1"/>
  <c r="O687" i="1"/>
  <c r="I686" i="5" s="1"/>
  <c r="K686" i="6"/>
  <c r="N687" i="1" s="1"/>
  <c r="H686" i="5" s="1"/>
  <c r="O490" i="1"/>
  <c r="I489" i="5" s="1"/>
  <c r="K489" i="6"/>
  <c r="N490" i="1" s="1"/>
  <c r="H489" i="5" s="1"/>
  <c r="O521" i="1"/>
  <c r="I520" i="5" s="1"/>
  <c r="K520" i="6"/>
  <c r="N521" i="1" s="1"/>
  <c r="H520" i="5" s="1"/>
  <c r="O350" i="1"/>
  <c r="I349" i="5" s="1"/>
  <c r="K349" i="6"/>
  <c r="N350" i="1" s="1"/>
  <c r="H349" i="5" s="1"/>
  <c r="O279" i="1"/>
  <c r="I278" i="5" s="1"/>
  <c r="K278" i="6"/>
  <c r="N279" i="1" s="1"/>
  <c r="H278" i="5" s="1"/>
  <c r="O317" i="1"/>
  <c r="I316" i="5" s="1"/>
  <c r="K316" i="6"/>
  <c r="N317" i="1" s="1"/>
  <c r="H316" i="5" s="1"/>
  <c r="O318" i="1"/>
  <c r="I317" i="5" s="1"/>
  <c r="K317" i="6"/>
  <c r="N318" i="1" s="1"/>
  <c r="H317" i="5" s="1"/>
  <c r="O319" i="1"/>
  <c r="I318" i="5" s="1"/>
  <c r="K318" i="6"/>
  <c r="N319" i="1" s="1"/>
  <c r="H318" i="5" s="1"/>
  <c r="O316" i="1"/>
  <c r="I315" i="5" s="1"/>
  <c r="K315" i="6"/>
  <c r="N316" i="1" s="1"/>
  <c r="H315" i="5" s="1"/>
  <c r="O280" i="1"/>
  <c r="I279" i="5" s="1"/>
  <c r="K279" i="6"/>
  <c r="N280" i="1" s="1"/>
  <c r="H279" i="5" s="1"/>
  <c r="O527" i="1"/>
  <c r="I526" i="5" s="1"/>
  <c r="K526" i="6"/>
  <c r="N527" i="1" s="1"/>
  <c r="H526" i="5" s="1"/>
  <c r="O320" i="1"/>
  <c r="I319" i="5" s="1"/>
  <c r="K319" i="6"/>
  <c r="N320" i="1" s="1"/>
  <c r="H319" i="5" s="1"/>
  <c r="O344" i="1"/>
  <c r="I343" i="5" s="1"/>
  <c r="K343" i="6"/>
  <c r="N344" i="1" s="1"/>
  <c r="H343" i="5" s="1"/>
  <c r="O177" i="1"/>
  <c r="I176" i="5" s="1"/>
  <c r="K176" i="6"/>
  <c r="N177" i="1" s="1"/>
  <c r="H176" i="5" s="1"/>
  <c r="O330" i="1"/>
  <c r="I329" i="5" s="1"/>
  <c r="K329" i="6"/>
  <c r="N330" i="1" s="1"/>
  <c r="H329" i="5" s="1"/>
  <c r="O37" i="1"/>
  <c r="I36" i="5" s="1"/>
  <c r="K36" i="6"/>
  <c r="N37" i="1" s="1"/>
  <c r="H36" i="5" s="1"/>
  <c r="O282" i="1"/>
  <c r="I281" i="5" s="1"/>
  <c r="K281" i="6"/>
  <c r="N282" i="1" s="1"/>
  <c r="H281" i="5" s="1"/>
  <c r="O281" i="1"/>
  <c r="I280" i="5" s="1"/>
  <c r="K280" i="6"/>
  <c r="N281" i="1" s="1"/>
  <c r="H280" i="5" s="1"/>
  <c r="O345" i="1"/>
  <c r="I344" i="5" s="1"/>
  <c r="K344" i="6"/>
  <c r="N345" i="1" s="1"/>
  <c r="H344" i="5" s="1"/>
  <c r="O315" i="1"/>
  <c r="I314" i="5" s="1"/>
  <c r="K314" i="6"/>
  <c r="N315" i="1" s="1"/>
  <c r="H314" i="5" s="1"/>
  <c r="O323" i="1"/>
  <c r="I322" i="5" s="1"/>
  <c r="K322" i="6"/>
  <c r="N323" i="1" s="1"/>
  <c r="H322" i="5" s="1"/>
  <c r="O322" i="1"/>
  <c r="I321" i="5" s="1"/>
  <c r="K321" i="6"/>
  <c r="N322" i="1" s="1"/>
  <c r="H321" i="5" s="1"/>
  <c r="O276" i="1"/>
  <c r="I275" i="5" s="1"/>
  <c r="K275" i="6"/>
  <c r="N276" i="1" s="1"/>
  <c r="H275" i="5" s="1"/>
  <c r="O283" i="1"/>
  <c r="I282" i="5" s="1"/>
  <c r="K282" i="6"/>
  <c r="N283" i="1" s="1"/>
  <c r="H282" i="5" s="1"/>
  <c r="O284" i="1"/>
  <c r="I283" i="5" s="1"/>
  <c r="K283" i="6"/>
  <c r="N284" i="1" s="1"/>
  <c r="H283" i="5" s="1"/>
  <c r="O321" i="1"/>
  <c r="I320" i="5" s="1"/>
  <c r="K320" i="6"/>
  <c r="N321" i="1" s="1"/>
  <c r="H320" i="5" s="1"/>
  <c r="O346" i="1"/>
  <c r="I345" i="5" s="1"/>
  <c r="K345" i="6"/>
  <c r="N346" i="1" s="1"/>
  <c r="H345" i="5" s="1"/>
  <c r="O278" i="1"/>
  <c r="I277" i="5" s="1"/>
  <c r="K277" i="6"/>
  <c r="N278" i="1" s="1"/>
  <c r="H277" i="5" s="1"/>
  <c r="O526" i="1"/>
  <c r="I525" i="5" s="1"/>
  <c r="K525" i="6"/>
  <c r="N526" i="1" s="1"/>
  <c r="H525" i="5" s="1"/>
  <c r="O38" i="1"/>
  <c r="I37" i="5" s="1"/>
  <c r="K37" i="6"/>
  <c r="N38" i="1" s="1"/>
  <c r="H37" i="5" s="1"/>
  <c r="O285" i="1"/>
  <c r="I284" i="5" s="1"/>
  <c r="K284" i="6"/>
  <c r="N285" i="1" s="1"/>
  <c r="H284" i="5" s="1"/>
  <c r="O249" i="1"/>
  <c r="I248" i="5" s="1"/>
  <c r="K248" i="6"/>
  <c r="N249" i="1" s="1"/>
  <c r="H248" i="5" s="1"/>
  <c r="O314" i="1"/>
  <c r="I313" i="5" s="1"/>
  <c r="K313" i="6"/>
  <c r="N314" i="1" s="1"/>
  <c r="H313" i="5" s="1"/>
  <c r="O277" i="1"/>
  <c r="I276" i="5" s="1"/>
  <c r="K276" i="6"/>
  <c r="N277" i="1" s="1"/>
  <c r="H276" i="5" s="1"/>
  <c r="O347" i="1"/>
  <c r="I346" i="5" s="1"/>
  <c r="K346" i="6"/>
  <c r="N347" i="1" s="1"/>
  <c r="H346" i="5" s="1"/>
  <c r="O250" i="1"/>
  <c r="I249" i="5" s="1"/>
  <c r="K249" i="6"/>
  <c r="N250" i="1" s="1"/>
  <c r="H249" i="5" s="1"/>
  <c r="O251" i="1"/>
  <c r="I250" i="5" s="1"/>
  <c r="K250" i="6"/>
  <c r="N251" i="1" s="1"/>
  <c r="H250" i="5" s="1"/>
  <c r="O217" i="1"/>
  <c r="I216" i="5" s="1"/>
  <c r="K216" i="6"/>
  <c r="N217" i="1" s="1"/>
  <c r="H216" i="5" s="1"/>
  <c r="O348" i="1"/>
  <c r="I347" i="5" s="1"/>
  <c r="K347" i="6"/>
  <c r="N348" i="1" s="1"/>
  <c r="H347" i="5" s="1"/>
  <c r="O252" i="1"/>
  <c r="I251" i="5" s="1"/>
  <c r="K251" i="6"/>
  <c r="N252" i="1" s="1"/>
  <c r="H251" i="5" s="1"/>
  <c r="O349" i="1"/>
  <c r="I348" i="5" s="1"/>
  <c r="K348" i="6"/>
  <c r="N349" i="1" s="1"/>
  <c r="H348" i="5" s="1"/>
  <c r="O601" i="1"/>
  <c r="I600" i="5" s="1"/>
  <c r="K600" i="6"/>
  <c r="N601" i="1" s="1"/>
  <c r="H600" i="5" s="1"/>
  <c r="O41" i="1"/>
  <c r="I40" i="5" s="1"/>
  <c r="K40" i="6"/>
  <c r="N41" i="1" s="1"/>
  <c r="H40" i="5" s="1"/>
  <c r="O19" i="1"/>
  <c r="I18" i="5" s="1"/>
  <c r="K18" i="6"/>
  <c r="N19" i="1" s="1"/>
  <c r="H18" i="5" s="1"/>
  <c r="O42" i="1"/>
  <c r="I41" i="5" s="1"/>
  <c r="K41" i="6"/>
  <c r="N42" i="1" s="1"/>
  <c r="H41" i="5" s="1"/>
  <c r="O36" i="1"/>
  <c r="I35" i="5" s="1"/>
  <c r="K35" i="6"/>
  <c r="N36" i="1" s="1"/>
  <c r="H35" i="5" s="1"/>
  <c r="O351" i="1"/>
  <c r="I350" i="5" s="1"/>
  <c r="K350" i="6"/>
  <c r="N351" i="1" s="1"/>
  <c r="H350" i="5" s="1"/>
  <c r="O302" i="1"/>
  <c r="I301" i="5" s="1"/>
  <c r="K301" i="6"/>
  <c r="N302" i="1" s="1"/>
  <c r="H301" i="5" s="1"/>
  <c r="O548" i="1"/>
  <c r="I547" i="5" s="1"/>
  <c r="K547" i="6"/>
  <c r="N548" i="1" s="1"/>
  <c r="H547" i="5" s="1"/>
  <c r="O648" i="1"/>
  <c r="I647" i="5" s="1"/>
  <c r="K647" i="6"/>
  <c r="N648" i="1" s="1"/>
  <c r="H647" i="5" s="1"/>
  <c r="O301" i="1"/>
  <c r="I300" i="5" s="1"/>
  <c r="K300" i="6"/>
  <c r="N301" i="1" s="1"/>
  <c r="H300" i="5" s="1"/>
  <c r="O523" i="1"/>
  <c r="I522" i="5" s="1"/>
  <c r="K522" i="6"/>
  <c r="N523" i="1" s="1"/>
  <c r="H522" i="5" s="1"/>
  <c r="O520" i="1"/>
  <c r="I519" i="5" s="1"/>
  <c r="K519" i="6"/>
  <c r="N520" i="1" s="1"/>
  <c r="H519" i="5" s="1"/>
  <c r="O29" i="1"/>
  <c r="I28" i="5" s="1"/>
  <c r="K28" i="6"/>
  <c r="N29" i="1" s="1"/>
  <c r="H28" i="5" s="1"/>
  <c r="O20" i="1"/>
  <c r="I19" i="5" s="1"/>
  <c r="K19" i="6"/>
  <c r="N20" i="1" s="1"/>
  <c r="H19" i="5" s="1"/>
  <c r="O524" i="1"/>
  <c r="I523" i="5" s="1"/>
  <c r="K523" i="6"/>
  <c r="N524" i="1" s="1"/>
  <c r="H523" i="5" s="1"/>
  <c r="O300" i="1"/>
  <c r="I299" i="5" s="1"/>
  <c r="K299" i="6"/>
  <c r="N300" i="1" s="1"/>
  <c r="H299" i="5" s="1"/>
  <c r="O258" i="1"/>
  <c r="I257" i="5" s="1"/>
  <c r="K257" i="6"/>
  <c r="N258" i="1" s="1"/>
  <c r="H257" i="5" s="1"/>
  <c r="O33" i="1"/>
  <c r="I32" i="5" s="1"/>
  <c r="K32" i="6"/>
  <c r="N33" i="1" s="1"/>
  <c r="H32" i="5" s="1"/>
  <c r="O305" i="1"/>
  <c r="I304" i="5" s="1"/>
  <c r="K304" i="6"/>
  <c r="N305" i="1" s="1"/>
  <c r="H304" i="5" s="1"/>
  <c r="O649" i="1"/>
  <c r="I648" i="5" s="1"/>
  <c r="K648" i="6"/>
  <c r="N649" i="1" s="1"/>
  <c r="H648" i="5" s="1"/>
  <c r="O262" i="1"/>
  <c r="I261" i="5" s="1"/>
  <c r="K261" i="6"/>
  <c r="N262" i="1" s="1"/>
  <c r="H261" i="5" s="1"/>
  <c r="O34" i="1"/>
  <c r="I33" i="5" s="1"/>
  <c r="K33" i="6"/>
  <c r="N34" i="1" s="1"/>
  <c r="H33" i="5" s="1"/>
  <c r="O263" i="1"/>
  <c r="I262" i="5" s="1"/>
  <c r="K262" i="6"/>
  <c r="N263" i="1" s="1"/>
  <c r="H262" i="5" s="1"/>
  <c r="O30" i="1"/>
  <c r="I29" i="5" s="1"/>
  <c r="K29" i="6"/>
  <c r="N30" i="1" s="1"/>
  <c r="H29" i="5" s="1"/>
  <c r="O21" i="1"/>
  <c r="I20" i="5" s="1"/>
  <c r="K20" i="6"/>
  <c r="N21" i="1" s="1"/>
  <c r="H20" i="5" s="1"/>
  <c r="O98" i="1"/>
  <c r="I97" i="5" s="1"/>
  <c r="K97" i="6"/>
  <c r="N98" i="1" s="1"/>
  <c r="H97" i="5" s="1"/>
  <c r="O324" i="1"/>
  <c r="I323" i="5" s="1"/>
  <c r="K323" i="6"/>
  <c r="N324" i="1" s="1"/>
  <c r="H323" i="5" s="1"/>
  <c r="O39" i="1"/>
  <c r="I38" i="5" s="1"/>
  <c r="K38" i="6"/>
  <c r="N39" i="1" s="1"/>
  <c r="H38" i="5" s="1"/>
  <c r="O653" i="1"/>
  <c r="I652" i="5" s="1"/>
  <c r="K652" i="6"/>
  <c r="N653" i="1" s="1"/>
  <c r="H652" i="5" s="1"/>
  <c r="O32" i="1"/>
  <c r="I31" i="5" s="1"/>
  <c r="K31" i="6"/>
  <c r="N32" i="1" s="1"/>
  <c r="H31" i="5" s="1"/>
  <c r="O259" i="1"/>
  <c r="I258" i="5" s="1"/>
  <c r="K258" i="6"/>
  <c r="N259" i="1" s="1"/>
  <c r="H258" i="5" s="1"/>
  <c r="O260" i="1"/>
  <c r="I259" i="5" s="1"/>
  <c r="K259" i="6"/>
  <c r="N260" i="1" s="1"/>
  <c r="H259" i="5" s="1"/>
  <c r="O465" i="1"/>
  <c r="I464" i="5" s="1"/>
  <c r="K464" i="6"/>
  <c r="N465" i="1" s="1"/>
  <c r="H464" i="5" s="1"/>
  <c r="O307" i="1"/>
  <c r="I306" i="5" s="1"/>
  <c r="K306" i="6"/>
  <c r="N307" i="1" s="1"/>
  <c r="H306" i="5" s="1"/>
  <c r="O325" i="1"/>
  <c r="I324" i="5" s="1"/>
  <c r="K324" i="6"/>
  <c r="N325" i="1" s="1"/>
  <c r="H324" i="5" s="1"/>
  <c r="O335" i="1"/>
  <c r="I334" i="5" s="1"/>
  <c r="K334" i="6"/>
  <c r="N335" i="1" s="1"/>
  <c r="H334" i="5" s="1"/>
  <c r="O40" i="1"/>
  <c r="I39" i="5" s="1"/>
  <c r="K39" i="6"/>
  <c r="N40" i="1" s="1"/>
  <c r="H39" i="5" s="1"/>
  <c r="O306" i="1"/>
  <c r="I305" i="5" s="1"/>
  <c r="K305" i="6"/>
  <c r="N306" i="1" s="1"/>
  <c r="H305" i="5" s="1"/>
  <c r="O464" i="1"/>
  <c r="I463" i="5" s="1"/>
  <c r="K463" i="6"/>
  <c r="N464" i="1" s="1"/>
  <c r="H463" i="5" s="1"/>
  <c r="O328" i="1"/>
  <c r="I327" i="5" s="1"/>
  <c r="K327" i="6"/>
  <c r="N328" i="1" s="1"/>
  <c r="H327" i="5" s="1"/>
  <c r="O339" i="1"/>
  <c r="I338" i="5" s="1"/>
  <c r="K338" i="6"/>
  <c r="N339" i="1" s="1"/>
  <c r="H338" i="5" s="1"/>
  <c r="O308" i="1"/>
  <c r="I307" i="5" s="1"/>
  <c r="K307" i="6"/>
  <c r="N308" i="1" s="1"/>
  <c r="H307" i="5" s="1"/>
  <c r="O463" i="1"/>
  <c r="I462" i="5" s="1"/>
  <c r="K462" i="6"/>
  <c r="N463" i="1" s="1"/>
  <c r="H462" i="5" s="1"/>
  <c r="O31" i="1"/>
  <c r="I30" i="5" s="1"/>
  <c r="K30" i="6"/>
  <c r="N31" i="1" s="1"/>
  <c r="H30" i="5" s="1"/>
  <c r="O309" i="1"/>
  <c r="I308" i="5" s="1"/>
  <c r="K308" i="6"/>
  <c r="N309" i="1" s="1"/>
  <c r="H308" i="5" s="1"/>
  <c r="O462" i="1"/>
  <c r="I461" i="5" s="1"/>
  <c r="K461" i="6"/>
  <c r="N462" i="1" s="1"/>
  <c r="H461" i="5" s="1"/>
  <c r="O327" i="1"/>
  <c r="I326" i="5" s="1"/>
  <c r="K326" i="6"/>
  <c r="N327" i="1" s="1"/>
  <c r="H326" i="5" s="1"/>
  <c r="O329" i="1"/>
  <c r="I328" i="5" s="1"/>
  <c r="K328" i="6"/>
  <c r="N329" i="1" s="1"/>
  <c r="H328" i="5" s="1"/>
  <c r="O484" i="1"/>
  <c r="I483" i="5" s="1"/>
  <c r="K483" i="6"/>
  <c r="N484" i="1" s="1"/>
  <c r="H483" i="5" s="1"/>
  <c r="O311" i="1"/>
  <c r="I310" i="5" s="1"/>
  <c r="K310" i="6"/>
  <c r="N311" i="1" s="1"/>
  <c r="H310" i="5" s="1"/>
  <c r="O334" i="1"/>
  <c r="I333" i="5" s="1"/>
  <c r="K333" i="6"/>
  <c r="N334" i="1" s="1"/>
  <c r="H333" i="5" s="1"/>
  <c r="O650" i="1"/>
  <c r="I649" i="5" s="1"/>
  <c r="K649" i="6"/>
  <c r="N650" i="1" s="1"/>
  <c r="H649" i="5" s="1"/>
  <c r="O310" i="1"/>
  <c r="I309" i="5" s="1"/>
  <c r="K309" i="6"/>
  <c r="N310" i="1" s="1"/>
  <c r="H309" i="5" s="1"/>
  <c r="O333" i="1"/>
  <c r="I332" i="5" s="1"/>
  <c r="K332" i="6"/>
  <c r="N333" i="1" s="1"/>
  <c r="H332" i="5" s="1"/>
  <c r="O332" i="1"/>
  <c r="I331" i="5" s="1"/>
  <c r="K331" i="6"/>
  <c r="N332" i="1" s="1"/>
  <c r="H331" i="5" s="1"/>
  <c r="O459" i="1"/>
  <c r="I458" i="5" s="1"/>
  <c r="K458" i="6"/>
  <c r="N459" i="1" s="1"/>
  <c r="H458" i="5" s="1"/>
  <c r="O483" i="1"/>
  <c r="I482" i="5" s="1"/>
  <c r="K482" i="6"/>
  <c r="N483" i="1" s="1"/>
  <c r="H482" i="5" s="1"/>
  <c r="O482" i="1"/>
  <c r="I481" i="5" s="1"/>
  <c r="K481" i="6"/>
  <c r="N482" i="1" s="1"/>
  <c r="H481" i="5" s="1"/>
  <c r="O331" i="1"/>
  <c r="I330" i="5" s="1"/>
  <c r="K330" i="6"/>
  <c r="N331" i="1" s="1"/>
  <c r="H330" i="5" s="1"/>
  <c r="O266" i="1"/>
  <c r="I265" i="5" s="1"/>
  <c r="K265" i="6"/>
  <c r="N266" i="1" s="1"/>
  <c r="H265" i="5" s="1"/>
  <c r="O268" i="1"/>
  <c r="I267" i="5" s="1"/>
  <c r="K267" i="6"/>
  <c r="N268" i="1" s="1"/>
  <c r="H267" i="5" s="1"/>
  <c r="O340" i="1"/>
  <c r="I339" i="5" s="1"/>
  <c r="K339" i="6"/>
  <c r="N340" i="1" s="1"/>
  <c r="H339" i="5" s="1"/>
  <c r="O169" i="1"/>
  <c r="K168" i="6"/>
  <c r="N169" i="1" s="1"/>
  <c r="O326" i="1"/>
  <c r="I325" i="5" s="1"/>
  <c r="K325" i="6"/>
  <c r="N326" i="1" s="1"/>
  <c r="H325" i="5" s="1"/>
  <c r="O274" i="1"/>
  <c r="I273" i="5" s="1"/>
  <c r="K273" i="6"/>
  <c r="N274" i="1" s="1"/>
  <c r="H273" i="5" s="1"/>
  <c r="O110" i="1"/>
  <c r="I109" i="5" s="1"/>
  <c r="K109" i="6"/>
  <c r="N110" i="1" s="1"/>
  <c r="H109" i="5" s="1"/>
  <c r="O705" i="1"/>
  <c r="I704" i="5" s="1"/>
  <c r="K704" i="6"/>
  <c r="N705" i="1" s="1"/>
  <c r="H704" i="5" s="1"/>
  <c r="O654" i="1"/>
  <c r="I653" i="5" s="1"/>
  <c r="K653" i="6"/>
  <c r="N654" i="1" s="1"/>
  <c r="H653" i="5" s="1"/>
  <c r="O708" i="1"/>
  <c r="I707" i="5" s="1"/>
  <c r="K707" i="6"/>
  <c r="N708" i="1" s="1"/>
  <c r="H707" i="5" s="1"/>
  <c r="O707" i="1"/>
  <c r="I706" i="5" s="1"/>
  <c r="K706" i="6"/>
  <c r="N707" i="1" s="1"/>
  <c r="H706" i="5" s="1"/>
  <c r="O706" i="1"/>
  <c r="I705" i="5" s="1"/>
  <c r="K705" i="6"/>
  <c r="N706" i="1" s="1"/>
  <c r="H705" i="5" s="1"/>
  <c r="O94" i="1"/>
  <c r="I93" i="5" s="1"/>
  <c r="K93" i="6"/>
  <c r="N94" i="1" s="1"/>
  <c r="H93" i="5" s="1"/>
  <c r="O686" i="1"/>
  <c r="I685" i="5" s="1"/>
  <c r="K685" i="6"/>
  <c r="N686" i="1" s="1"/>
  <c r="H685" i="5" s="1"/>
  <c r="O702" i="1"/>
  <c r="I701" i="5" s="1"/>
  <c r="K701" i="6"/>
  <c r="N702" i="1" s="1"/>
  <c r="H701" i="5" s="1"/>
  <c r="O499" i="1"/>
  <c r="I498" i="5" s="1"/>
  <c r="K498" i="6"/>
  <c r="N499" i="1" s="1"/>
  <c r="H498" i="5" s="1"/>
  <c r="O710" i="1"/>
  <c r="I709" i="5" s="1"/>
  <c r="K709" i="6"/>
  <c r="N710" i="1" s="1"/>
  <c r="H709" i="5" s="1"/>
  <c r="O6" i="1"/>
  <c r="I5" i="5" s="1"/>
  <c r="K5" i="6"/>
  <c r="N6" i="1" s="1"/>
  <c r="H5" i="5" s="1"/>
  <c r="O5" i="1"/>
  <c r="I4" i="5" s="1"/>
  <c r="K4" i="6"/>
  <c r="N5" i="1" s="1"/>
  <c r="H4" i="5" s="1"/>
  <c r="O4" i="1"/>
  <c r="I3" i="5" s="1"/>
  <c r="K3" i="6"/>
  <c r="N4" i="1" s="1"/>
  <c r="H3" i="5" s="1"/>
  <c r="O304" i="1"/>
  <c r="I303" i="5" s="1"/>
  <c r="K303" i="6"/>
  <c r="N304" i="1" s="1"/>
  <c r="H303" i="5" s="1"/>
  <c r="O303" i="1"/>
  <c r="I302" i="5" s="1"/>
  <c r="K302" i="6"/>
  <c r="N303" i="1" s="1"/>
  <c r="H302" i="5" s="1"/>
  <c r="O290" i="1"/>
  <c r="I289" i="5" s="1"/>
  <c r="K289" i="6"/>
  <c r="N290" i="1" s="1"/>
  <c r="H289" i="5" s="1"/>
  <c r="O291" i="1"/>
  <c r="I290" i="5" s="1"/>
  <c r="K290" i="6"/>
  <c r="N291" i="1" s="1"/>
  <c r="H290" i="5" s="1"/>
  <c r="O170" i="1"/>
  <c r="I169" i="5" s="1"/>
  <c r="K169" i="6"/>
  <c r="N170" i="1" s="1"/>
  <c r="H169" i="5" s="1"/>
  <c r="O225" i="1"/>
  <c r="I224" i="5" s="1"/>
  <c r="K224" i="6"/>
  <c r="N225" i="1" s="1"/>
  <c r="H224" i="5" s="1"/>
  <c r="O202" i="1"/>
  <c r="I201" i="5" s="1"/>
  <c r="K201" i="6"/>
  <c r="N202" i="1" s="1"/>
  <c r="H201" i="5" s="1"/>
  <c r="O210" i="1"/>
  <c r="I209" i="5" s="1"/>
  <c r="K209" i="6"/>
  <c r="N210" i="1" s="1"/>
  <c r="H209" i="5" s="1"/>
  <c r="O162" i="1"/>
  <c r="I161" i="5" s="1"/>
  <c r="K161" i="6"/>
  <c r="N162" i="1" s="1"/>
  <c r="H161" i="5" s="1"/>
  <c r="O167" i="1"/>
  <c r="I166" i="5" s="1"/>
  <c r="K166" i="6"/>
  <c r="N167" i="1" s="1"/>
  <c r="H166" i="5" s="1"/>
  <c r="O168" i="1"/>
  <c r="I167" i="5" s="1"/>
  <c r="K167" i="6"/>
  <c r="N168" i="1" s="1"/>
  <c r="H167" i="5" s="1"/>
  <c r="O163" i="1"/>
  <c r="I162" i="5" s="1"/>
  <c r="K162" i="6"/>
  <c r="N163" i="1" s="1"/>
  <c r="H162" i="5" s="1"/>
  <c r="O164" i="1"/>
  <c r="I163" i="5" s="1"/>
  <c r="K163" i="6"/>
  <c r="N164" i="1" s="1"/>
  <c r="H163" i="5" s="1"/>
  <c r="O160" i="1"/>
  <c r="I159" i="5" s="1"/>
  <c r="K159" i="6"/>
  <c r="N160" i="1" s="1"/>
  <c r="H159" i="5" s="1"/>
  <c r="O364" i="1"/>
  <c r="I363" i="5" s="1"/>
  <c r="K363" i="6"/>
  <c r="N364" i="1" s="1"/>
  <c r="H363" i="5" s="1"/>
  <c r="O358" i="1"/>
  <c r="I357" i="5" s="1"/>
  <c r="K357" i="6"/>
  <c r="N358" i="1" s="1"/>
  <c r="H357" i="5" s="1"/>
  <c r="O359" i="1"/>
  <c r="I358" i="5" s="1"/>
  <c r="K358" i="6"/>
  <c r="N359" i="1" s="1"/>
  <c r="H358" i="5" s="1"/>
  <c r="O360" i="1"/>
  <c r="I359" i="5" s="1"/>
  <c r="K359" i="6"/>
  <c r="N360" i="1" s="1"/>
  <c r="H359" i="5" s="1"/>
  <c r="O361" i="1"/>
  <c r="I360" i="5" s="1"/>
  <c r="K360" i="6"/>
  <c r="N361" i="1" s="1"/>
  <c r="H360" i="5" s="1"/>
  <c r="O365" i="1"/>
  <c r="I364" i="5" s="1"/>
  <c r="K364" i="6"/>
  <c r="N365" i="1" s="1"/>
  <c r="H364" i="5" s="1"/>
  <c r="O357" i="1"/>
  <c r="I356" i="5" s="1"/>
  <c r="K356" i="6"/>
  <c r="N357" i="1" s="1"/>
  <c r="H356" i="5" s="1"/>
  <c r="O362" i="1"/>
  <c r="I361" i="5" s="1"/>
  <c r="K361" i="6"/>
  <c r="N362" i="1" s="1"/>
  <c r="H361" i="5" s="1"/>
  <c r="O363" i="1"/>
  <c r="I362" i="5" s="1"/>
  <c r="K362" i="6"/>
  <c r="N363" i="1" s="1"/>
  <c r="H362" i="5" s="1"/>
  <c r="O35" i="1"/>
  <c r="I34" i="5" s="1"/>
  <c r="K34" i="6"/>
  <c r="N35" i="1" s="1"/>
  <c r="H34" i="5" s="1"/>
  <c r="O23" i="1"/>
  <c r="I22" i="5" s="1"/>
  <c r="K22" i="6"/>
  <c r="N23" i="1" s="1"/>
  <c r="H22" i="5" s="1"/>
  <c r="O488" i="1"/>
  <c r="I487" i="5" s="1"/>
  <c r="K487" i="6"/>
  <c r="N488" i="1" s="1"/>
  <c r="H487" i="5" s="1"/>
  <c r="O480" i="1"/>
  <c r="I479" i="5" s="1"/>
  <c r="K479" i="6"/>
  <c r="N480" i="1" s="1"/>
  <c r="H479" i="5" s="1"/>
  <c r="O479" i="1"/>
  <c r="I478" i="5" s="1"/>
  <c r="K478" i="6"/>
  <c r="N479" i="1" s="1"/>
  <c r="H478" i="5" s="1"/>
  <c r="O478" i="1"/>
  <c r="I477" i="5" s="1"/>
  <c r="K477" i="6"/>
  <c r="N478" i="1" s="1"/>
  <c r="H477" i="5" s="1"/>
  <c r="O223" i="1"/>
  <c r="I222" i="5" s="1"/>
  <c r="K222" i="6"/>
  <c r="N223" i="1" s="1"/>
  <c r="H222" i="5" s="1"/>
  <c r="O227" i="1"/>
  <c r="I226" i="5" s="1"/>
  <c r="K226" i="6"/>
  <c r="N227" i="1" s="1"/>
  <c r="H226" i="5" s="1"/>
  <c r="O226" i="1"/>
  <c r="I225" i="5" s="1"/>
  <c r="K225" i="6"/>
  <c r="N226" i="1" s="1"/>
  <c r="H225" i="5" s="1"/>
  <c r="O467" i="1"/>
  <c r="I466" i="5" s="1"/>
  <c r="K466" i="6"/>
  <c r="N467" i="1" s="1"/>
  <c r="H466" i="5" s="1"/>
  <c r="O672" i="1"/>
  <c r="I671" i="5" s="1"/>
  <c r="K671" i="6"/>
  <c r="N672" i="1" s="1"/>
  <c r="H671" i="5" s="1"/>
  <c r="O673" i="1"/>
  <c r="I672" i="5" s="1"/>
  <c r="K672" i="6"/>
  <c r="N673" i="1" s="1"/>
  <c r="H672" i="5" s="1"/>
  <c r="O699" i="1"/>
  <c r="I698" i="5" s="1"/>
  <c r="K698" i="6"/>
  <c r="N699" i="1" s="1"/>
  <c r="H698" i="5" s="1"/>
  <c r="O698" i="1"/>
  <c r="I697" i="5" s="1"/>
  <c r="K697" i="6"/>
  <c r="N698" i="1" s="1"/>
  <c r="H697" i="5" s="1"/>
  <c r="O701" i="1"/>
  <c r="I700" i="5" s="1"/>
  <c r="K700" i="6"/>
  <c r="N701" i="1" s="1"/>
  <c r="H700" i="5" s="1"/>
  <c r="O700" i="1"/>
  <c r="I699" i="5" s="1"/>
  <c r="K699" i="6"/>
  <c r="N700" i="1" s="1"/>
  <c r="H699" i="5" s="1"/>
  <c r="O93" i="1"/>
  <c r="I92" i="5" s="1"/>
  <c r="K92" i="6"/>
  <c r="N93" i="1" s="1"/>
  <c r="H92" i="5" s="1"/>
  <c r="O678" i="1"/>
  <c r="I677" i="5" s="1"/>
  <c r="K677" i="6"/>
  <c r="N678" i="1" s="1"/>
  <c r="H677" i="5" s="1"/>
  <c r="O677" i="1"/>
  <c r="I676" i="5" s="1"/>
  <c r="K676" i="6"/>
  <c r="N677" i="1" s="1"/>
  <c r="H676" i="5" s="1"/>
  <c r="O664" i="1"/>
  <c r="I663" i="5" s="1"/>
  <c r="K663" i="6"/>
  <c r="N664" i="1" s="1"/>
  <c r="H663" i="5" s="1"/>
  <c r="O665" i="1"/>
  <c r="I664" i="5" s="1"/>
  <c r="K664" i="6"/>
  <c r="N665" i="1" s="1"/>
  <c r="H664" i="5" s="1"/>
  <c r="O139" i="1"/>
  <c r="I138" i="5" s="1"/>
  <c r="K138" i="6"/>
  <c r="N139" i="1" s="1"/>
  <c r="H138" i="5" s="1"/>
  <c r="O140" i="1"/>
  <c r="I139" i="5" s="1"/>
  <c r="K139" i="6"/>
  <c r="N140" i="1" s="1"/>
  <c r="H139" i="5" s="1"/>
  <c r="O674" i="1"/>
  <c r="I673" i="5" s="1"/>
  <c r="K673" i="6"/>
  <c r="N674" i="1" s="1"/>
  <c r="H673" i="5" s="1"/>
  <c r="O675" i="1"/>
  <c r="I674" i="5" s="1"/>
  <c r="K674" i="6"/>
  <c r="N675" i="1" s="1"/>
  <c r="H674" i="5" s="1"/>
  <c r="O676" i="1"/>
  <c r="I675" i="5" s="1"/>
  <c r="K675" i="6"/>
  <c r="N676" i="1" s="1"/>
  <c r="H675" i="5" s="1"/>
  <c r="O667" i="1"/>
  <c r="I666" i="5" s="1"/>
  <c r="K666" i="6"/>
  <c r="N667" i="1" s="1"/>
  <c r="H666" i="5" s="1"/>
  <c r="O503" i="1"/>
  <c r="I502" i="5" s="1"/>
  <c r="K502" i="6"/>
  <c r="N503" i="1" s="1"/>
  <c r="H502" i="5" s="1"/>
  <c r="O502" i="1"/>
  <c r="I501" i="5" s="1"/>
  <c r="K501" i="6"/>
  <c r="N502" i="1" s="1"/>
  <c r="H501" i="5" s="1"/>
  <c r="O504" i="1"/>
  <c r="I503" i="5" s="1"/>
  <c r="K503" i="6"/>
  <c r="N504" i="1" s="1"/>
  <c r="H503" i="5" s="1"/>
  <c r="O614" i="1"/>
  <c r="I613" i="5" s="1"/>
  <c r="K613" i="6"/>
  <c r="N614" i="1" s="1"/>
  <c r="H613" i="5" s="1"/>
  <c r="O617" i="1"/>
  <c r="I616" i="5" s="1"/>
  <c r="K616" i="6"/>
  <c r="N617" i="1" s="1"/>
  <c r="H616" i="5" s="1"/>
  <c r="O615" i="1"/>
  <c r="I614" i="5" s="1"/>
  <c r="K614" i="6"/>
  <c r="N615" i="1" s="1"/>
  <c r="H614" i="5" s="1"/>
  <c r="O618" i="1"/>
  <c r="I617" i="5" s="1"/>
  <c r="K617" i="6"/>
  <c r="N618" i="1" s="1"/>
  <c r="H617" i="5" s="1"/>
  <c r="O616" i="1"/>
  <c r="I615" i="5" s="1"/>
  <c r="K615" i="6"/>
  <c r="N616" i="1" s="1"/>
  <c r="H615" i="5" s="1"/>
  <c r="O619" i="1"/>
  <c r="I618" i="5" s="1"/>
  <c r="K618" i="6"/>
  <c r="N619" i="1" s="1"/>
  <c r="H618" i="5" s="1"/>
  <c r="O620" i="1"/>
  <c r="I619" i="5" s="1"/>
  <c r="K619" i="6"/>
  <c r="N620" i="1" s="1"/>
  <c r="H619" i="5" s="1"/>
  <c r="O622" i="1"/>
  <c r="I621" i="5" s="1"/>
  <c r="K621" i="6"/>
  <c r="N622" i="1" s="1"/>
  <c r="H621" i="5" s="1"/>
  <c r="O623" i="1"/>
  <c r="I622" i="5" s="1"/>
  <c r="K622" i="6"/>
  <c r="N623" i="1" s="1"/>
  <c r="H622" i="5" s="1"/>
  <c r="O621" i="1"/>
  <c r="I620" i="5" s="1"/>
  <c r="K620" i="6"/>
  <c r="N621" i="1" s="1"/>
  <c r="H620" i="5" s="1"/>
  <c r="O221" i="1"/>
  <c r="I220" i="5" s="1"/>
  <c r="K220" i="6"/>
  <c r="N221" i="1" s="1"/>
  <c r="H220" i="5" s="1"/>
  <c r="O683" i="1"/>
  <c r="I682" i="5" s="1"/>
  <c r="K682" i="6"/>
  <c r="N683" i="1" s="1"/>
  <c r="H682" i="5" s="1"/>
  <c r="O685" i="1"/>
  <c r="I684" i="5" s="1"/>
  <c r="K684" i="6"/>
  <c r="N685" i="1" s="1"/>
  <c r="H684" i="5" s="1"/>
  <c r="O341" i="1"/>
  <c r="I340" i="5" s="1"/>
  <c r="K340" i="6"/>
  <c r="N341" i="1" s="1"/>
  <c r="H340" i="5" s="1"/>
  <c r="O203" i="1"/>
  <c r="I202" i="5" s="1"/>
  <c r="K202" i="6"/>
  <c r="N203" i="1" s="1"/>
  <c r="H202" i="5" s="1"/>
  <c r="O178" i="1"/>
  <c r="I177" i="5" s="1"/>
  <c r="K177" i="6"/>
  <c r="N178" i="1" s="1"/>
  <c r="H177" i="5" s="1"/>
  <c r="O492" i="1"/>
  <c r="I491" i="5" s="1"/>
  <c r="K491" i="6"/>
  <c r="N492" i="1" s="1"/>
  <c r="H491" i="5" s="1"/>
  <c r="O469" i="1"/>
  <c r="I468" i="5" s="1"/>
  <c r="K468" i="6"/>
  <c r="N469" i="1" s="1"/>
  <c r="H468" i="5" s="1"/>
  <c r="O493" i="1"/>
  <c r="I492" i="5" s="1"/>
  <c r="K492" i="6"/>
  <c r="N493" i="1" s="1"/>
  <c r="H492" i="5" s="1"/>
  <c r="O491" i="1"/>
  <c r="I490" i="5" s="1"/>
  <c r="K490" i="6"/>
  <c r="N491" i="1" s="1"/>
  <c r="H490" i="5" s="1"/>
  <c r="O487" i="1"/>
  <c r="I486" i="5" s="1"/>
  <c r="K486" i="6"/>
  <c r="N487" i="1" s="1"/>
  <c r="H486" i="5" s="1"/>
  <c r="O481" i="1"/>
  <c r="I480" i="5" s="1"/>
  <c r="K480" i="6"/>
  <c r="N481" i="1" s="1"/>
  <c r="H480" i="5" s="1"/>
  <c r="O470" i="1"/>
  <c r="I469" i="5" s="1"/>
  <c r="K469" i="6"/>
  <c r="N470" i="1" s="1"/>
  <c r="H469" i="5" s="1"/>
  <c r="O473" i="1"/>
  <c r="I472" i="5" s="1"/>
  <c r="K472" i="6"/>
  <c r="N473" i="1" s="1"/>
  <c r="H472" i="5" s="1"/>
  <c r="O474" i="1"/>
  <c r="I473" i="5" s="1"/>
  <c r="K473" i="6"/>
  <c r="N474" i="1" s="1"/>
  <c r="H473" i="5" s="1"/>
  <c r="O472" i="1"/>
  <c r="I471" i="5" s="1"/>
  <c r="K471" i="6"/>
  <c r="N472" i="1" s="1"/>
  <c r="H471" i="5" s="1"/>
  <c r="O477" i="1"/>
  <c r="I476" i="5" s="1"/>
  <c r="K476" i="6"/>
  <c r="N477" i="1" s="1"/>
  <c r="H476" i="5" s="1"/>
  <c r="O476" i="1"/>
  <c r="I475" i="5" s="1"/>
  <c r="K475" i="6"/>
  <c r="N476" i="1" s="1"/>
  <c r="H475" i="5" s="1"/>
  <c r="O485" i="1"/>
  <c r="I484" i="5" s="1"/>
  <c r="K484" i="6"/>
  <c r="N485" i="1" s="1"/>
  <c r="H484" i="5" s="1"/>
  <c r="O475" i="1"/>
  <c r="I474" i="5" s="1"/>
  <c r="K474" i="6"/>
  <c r="N475" i="1" s="1"/>
  <c r="H474" i="5" s="1"/>
  <c r="O471" i="1"/>
  <c r="I470" i="5" s="1"/>
  <c r="K470" i="6"/>
  <c r="N471" i="1" s="1"/>
  <c r="H470" i="5" s="1"/>
  <c r="O486" i="1"/>
  <c r="I485" i="5" s="1"/>
  <c r="K485" i="6"/>
  <c r="N486" i="1" s="1"/>
  <c r="H485" i="5" s="1"/>
  <c r="O388" i="1"/>
  <c r="I387" i="5" s="1"/>
  <c r="K387" i="6"/>
  <c r="N388" i="1" s="1"/>
  <c r="H387" i="5" s="1"/>
  <c r="O387" i="1"/>
  <c r="I386" i="5" s="1"/>
  <c r="K386" i="6"/>
  <c r="N387" i="1" s="1"/>
  <c r="H386" i="5" s="1"/>
  <c r="O43" i="1"/>
  <c r="I42" i="5" s="1"/>
  <c r="K42" i="6"/>
  <c r="N43" i="1" s="1"/>
  <c r="H42" i="5" s="1"/>
  <c r="O437" i="1"/>
  <c r="I436" i="5" s="1"/>
  <c r="K436" i="6"/>
  <c r="N437" i="1" s="1"/>
  <c r="H436" i="5" s="1"/>
  <c r="O438" i="1"/>
  <c r="I437" i="5" s="1"/>
  <c r="K437" i="6"/>
  <c r="N438" i="1" s="1"/>
  <c r="H437" i="5" s="1"/>
  <c r="O439" i="1"/>
  <c r="I438" i="5" s="1"/>
  <c r="K438" i="6"/>
  <c r="N439" i="1" s="1"/>
  <c r="H438" i="5" s="1"/>
  <c r="O436" i="1"/>
  <c r="I435" i="5" s="1"/>
  <c r="K435" i="6"/>
  <c r="N436" i="1" s="1"/>
  <c r="H435" i="5" s="1"/>
  <c r="O95" i="1"/>
  <c r="I94" i="5" s="1"/>
  <c r="K94" i="6"/>
  <c r="N95" i="1" s="1"/>
  <c r="H94" i="5" s="1"/>
  <c r="O114" i="1"/>
  <c r="I113" i="5" s="1"/>
  <c r="K113" i="6"/>
  <c r="N114" i="1" s="1"/>
  <c r="H113" i="5" s="1"/>
  <c r="O116" i="1"/>
  <c r="I115" i="5" s="1"/>
  <c r="K115" i="6"/>
  <c r="N116" i="1" s="1"/>
  <c r="H115" i="5" s="1"/>
  <c r="O115" i="1"/>
  <c r="I114" i="5" s="1"/>
  <c r="K114" i="6"/>
  <c r="N115" i="1" s="1"/>
  <c r="H114" i="5" s="1"/>
  <c r="O119" i="1"/>
  <c r="I118" i="5" s="1"/>
  <c r="K118" i="6"/>
  <c r="N119" i="1" s="1"/>
  <c r="H118" i="5" s="1"/>
  <c r="O118" i="1"/>
  <c r="I117" i="5" s="1"/>
  <c r="K117" i="6"/>
  <c r="N118" i="1" s="1"/>
  <c r="H117" i="5" s="1"/>
  <c r="O435" i="1"/>
  <c r="I434" i="5" s="1"/>
  <c r="K434" i="6"/>
  <c r="N435" i="1" s="1"/>
  <c r="H434" i="5" s="1"/>
  <c r="O496" i="1"/>
  <c r="I495" i="5" s="1"/>
  <c r="K495" i="6"/>
  <c r="N496" i="1" s="1"/>
  <c r="H495" i="5" s="1"/>
  <c r="O498" i="1"/>
  <c r="I497" i="5" s="1"/>
  <c r="K497" i="6"/>
  <c r="N498" i="1" s="1"/>
  <c r="H497" i="5" s="1"/>
  <c r="O497" i="1"/>
  <c r="I496" i="5" s="1"/>
  <c r="K496" i="6"/>
  <c r="N497" i="1" s="1"/>
  <c r="H496" i="5" s="1"/>
  <c r="O67" i="1"/>
  <c r="I66" i="5" s="1"/>
  <c r="K66" i="6"/>
  <c r="N67" i="1" s="1"/>
  <c r="H66" i="5" s="1"/>
  <c r="O68" i="1"/>
  <c r="I67" i="5" s="1"/>
  <c r="K67" i="6"/>
  <c r="N68" i="1" s="1"/>
  <c r="H67" i="5" s="1"/>
  <c r="O79" i="1"/>
  <c r="I78" i="5" s="1"/>
  <c r="K78" i="6"/>
  <c r="N79" i="1" s="1"/>
  <c r="H78" i="5" s="1"/>
  <c r="O78" i="1"/>
  <c r="I77" i="5" s="1"/>
  <c r="K77" i="6"/>
  <c r="N78" i="1" s="1"/>
  <c r="H77" i="5" s="1"/>
  <c r="O122" i="1"/>
  <c r="I121" i="5" s="1"/>
  <c r="K121" i="6"/>
  <c r="N122" i="1" s="1"/>
  <c r="H121" i="5" s="1"/>
  <c r="O120" i="1"/>
  <c r="I119" i="5" s="1"/>
  <c r="K119" i="6"/>
  <c r="N120" i="1" s="1"/>
  <c r="H119" i="5" s="1"/>
  <c r="O121" i="1"/>
  <c r="I120" i="5" s="1"/>
  <c r="K120" i="6"/>
  <c r="N121" i="1" s="1"/>
  <c r="H120" i="5" s="1"/>
  <c r="O117" i="1"/>
  <c r="I116" i="5" s="1"/>
  <c r="K116" i="6"/>
  <c r="N117" i="1" s="1"/>
  <c r="H116" i="5" s="1"/>
  <c r="O216" i="1"/>
  <c r="I215" i="5" s="1"/>
  <c r="K215" i="6"/>
  <c r="N216" i="1" s="1"/>
  <c r="H215" i="5" s="1"/>
  <c r="O171" i="1"/>
  <c r="I170" i="5" s="1"/>
  <c r="K170" i="6"/>
  <c r="N171" i="1" s="1"/>
  <c r="H170" i="5" s="1"/>
  <c r="O414" i="1"/>
  <c r="I413" i="5" s="1"/>
  <c r="K413" i="6"/>
  <c r="N414" i="1" s="1"/>
  <c r="H413" i="5" s="1"/>
  <c r="O410" i="1"/>
  <c r="I409" i="5" s="1"/>
  <c r="K409" i="6"/>
  <c r="N410" i="1" s="1"/>
  <c r="H409" i="5" s="1"/>
  <c r="O408" i="1"/>
  <c r="I407" i="5" s="1"/>
  <c r="K407" i="6"/>
  <c r="N408" i="1" s="1"/>
  <c r="H407" i="5" s="1"/>
  <c r="O407" i="1"/>
  <c r="I406" i="5" s="1"/>
  <c r="K406" i="6"/>
  <c r="N407" i="1" s="1"/>
  <c r="H406" i="5" s="1"/>
  <c r="O406" i="1"/>
  <c r="I405" i="5" s="1"/>
  <c r="K405" i="6"/>
  <c r="N406" i="1" s="1"/>
  <c r="H405" i="5" s="1"/>
  <c r="O405" i="1"/>
  <c r="I404" i="5" s="1"/>
  <c r="K404" i="6"/>
  <c r="N405" i="1" s="1"/>
  <c r="H404" i="5" s="1"/>
  <c r="O403" i="1"/>
  <c r="I402" i="5" s="1"/>
  <c r="K402" i="6"/>
  <c r="N403" i="1" s="1"/>
  <c r="H402" i="5" s="1"/>
  <c r="O522" i="1"/>
  <c r="I521" i="5" s="1"/>
  <c r="K521" i="6"/>
  <c r="N522" i="1" s="1"/>
  <c r="H521" i="5" s="1"/>
  <c r="O313" i="1"/>
  <c r="I312" i="5" s="1"/>
  <c r="K312" i="6"/>
  <c r="N313" i="1" s="1"/>
  <c r="H312" i="5" s="1"/>
  <c r="O312" i="1"/>
  <c r="I311" i="5" s="1"/>
  <c r="K311" i="6"/>
  <c r="N312" i="1" s="1"/>
  <c r="H311" i="5" s="1"/>
  <c r="O46" i="1"/>
  <c r="I45" i="5" s="1"/>
  <c r="K45" i="6"/>
  <c r="N46" i="1" s="1"/>
  <c r="H45" i="5" s="1"/>
  <c r="O47" i="1"/>
  <c r="I46" i="5" s="1"/>
  <c r="K46" i="6"/>
  <c r="N47" i="1" s="1"/>
  <c r="H46" i="5" s="1"/>
  <c r="O22" i="1"/>
  <c r="I21" i="5" s="1"/>
  <c r="K21" i="6"/>
  <c r="N22" i="1" s="1"/>
  <c r="H21" i="5" s="1"/>
  <c r="O525" i="1"/>
  <c r="I524" i="5" s="1"/>
  <c r="K524" i="6"/>
  <c r="N525" i="1" s="1"/>
  <c r="H524" i="5" s="1"/>
  <c r="O253" i="1"/>
  <c r="I252" i="5" s="1"/>
  <c r="K252" i="6"/>
  <c r="N253" i="1" s="1"/>
  <c r="H252" i="5" s="1"/>
  <c r="O254" i="1"/>
  <c r="I253" i="5" s="1"/>
  <c r="K253" i="6"/>
  <c r="N254" i="1" s="1"/>
  <c r="H253" i="5" s="1"/>
  <c r="O255" i="1"/>
  <c r="I254" i="5" s="1"/>
  <c r="K254" i="6"/>
  <c r="N255" i="1" s="1"/>
  <c r="H254" i="5" s="1"/>
  <c r="O256" i="1"/>
  <c r="I255" i="5" s="1"/>
  <c r="K255" i="6"/>
  <c r="N256" i="1" s="1"/>
  <c r="H255" i="5" s="1"/>
  <c r="O257" i="1"/>
  <c r="I256" i="5" s="1"/>
  <c r="K256" i="6"/>
  <c r="N257" i="1" s="1"/>
  <c r="H256" i="5" s="1"/>
  <c r="O261" i="1"/>
  <c r="I260" i="5" s="1"/>
  <c r="K260" i="6"/>
  <c r="N261" i="1" s="1"/>
  <c r="H260" i="5" s="1"/>
  <c r="O264" i="1"/>
  <c r="I263" i="5" s="1"/>
  <c r="K263" i="6"/>
  <c r="N264" i="1" s="1"/>
  <c r="H263" i="5" s="1"/>
  <c r="O265" i="1"/>
  <c r="I264" i="5" s="1"/>
  <c r="K264" i="6"/>
  <c r="N265" i="1" s="1"/>
  <c r="H264" i="5" s="1"/>
  <c r="O24" i="1"/>
  <c r="I23" i="5" s="1"/>
  <c r="K23" i="6"/>
  <c r="N24" i="1" s="1"/>
  <c r="H23" i="5" s="1"/>
  <c r="O45" i="1"/>
  <c r="I44" i="5" s="1"/>
  <c r="K44" i="6"/>
  <c r="N45" i="1" s="1"/>
  <c r="H44" i="5" s="1"/>
  <c r="O27" i="1"/>
  <c r="I26" i="5" s="1"/>
  <c r="K26" i="6"/>
  <c r="N27" i="1" s="1"/>
  <c r="H26" i="5" s="1"/>
  <c r="O267" i="1"/>
  <c r="I266" i="5" s="1"/>
  <c r="K266" i="6"/>
  <c r="N267" i="1" s="1"/>
  <c r="H266" i="5" s="1"/>
  <c r="O26" i="1"/>
  <c r="I25" i="5" s="1"/>
  <c r="K25" i="6"/>
  <c r="N26" i="1" s="1"/>
  <c r="H25" i="5" s="1"/>
  <c r="O269" i="1"/>
  <c r="I268" i="5" s="1"/>
  <c r="K268" i="6"/>
  <c r="N269" i="1" s="1"/>
  <c r="H268" i="5" s="1"/>
  <c r="O25" i="1"/>
  <c r="I24" i="5" s="1"/>
  <c r="K24" i="6"/>
  <c r="N25" i="1" s="1"/>
  <c r="H24" i="5" s="1"/>
  <c r="O270" i="1"/>
  <c r="I269" i="5" s="1"/>
  <c r="K269" i="6"/>
  <c r="N270" i="1" s="1"/>
  <c r="H269" i="5" s="1"/>
  <c r="O271" i="1"/>
  <c r="I270" i="5" s="1"/>
  <c r="K270" i="6"/>
  <c r="N271" i="1" s="1"/>
  <c r="H270" i="5" s="1"/>
  <c r="O704" i="1"/>
  <c r="K703" i="6"/>
  <c r="N704" i="1" s="1"/>
  <c r="O703" i="1"/>
  <c r="I702" i="5" s="1"/>
  <c r="K702" i="6"/>
  <c r="N703" i="1" s="1"/>
  <c r="H702" i="5" s="1"/>
  <c r="O99" i="1"/>
  <c r="I98" i="5" s="1"/>
  <c r="K98" i="6"/>
  <c r="N99" i="1" s="1"/>
  <c r="H98" i="5" s="1"/>
  <c r="O709" i="1"/>
  <c r="I708" i="5" s="1"/>
  <c r="K708" i="6"/>
  <c r="N709" i="1" s="1"/>
  <c r="H708" i="5" s="1"/>
  <c r="O711" i="1"/>
  <c r="I710" i="5" s="1"/>
  <c r="K710" i="6"/>
  <c r="N711" i="1" s="1"/>
  <c r="H710" i="5" s="1"/>
  <c r="O399" i="1"/>
  <c r="I398" i="5" s="1"/>
  <c r="K398" i="6"/>
  <c r="N399" i="1" s="1"/>
  <c r="H398" i="5" s="1"/>
  <c r="O398" i="1"/>
  <c r="I397" i="5" s="1"/>
  <c r="K397" i="6"/>
  <c r="N398" i="1" s="1"/>
  <c r="H397" i="5" s="1"/>
  <c r="O397" i="1"/>
  <c r="I396" i="5" s="1"/>
  <c r="K396" i="6"/>
  <c r="N397" i="1" s="1"/>
  <c r="H396" i="5" s="1"/>
  <c r="O292" i="1"/>
  <c r="I291" i="5" s="1"/>
  <c r="K291" i="6"/>
  <c r="N292" i="1" s="1"/>
  <c r="H291" i="5" s="1"/>
  <c r="O293" i="1"/>
  <c r="I292" i="5" s="1"/>
  <c r="K292" i="6"/>
  <c r="N293" i="1" s="1"/>
  <c r="H292" i="5" s="1"/>
  <c r="O205" i="1"/>
  <c r="I204" i="5" s="1"/>
  <c r="K204" i="6"/>
  <c r="N205" i="1" s="1"/>
  <c r="H204" i="5" s="1"/>
  <c r="O204" i="1"/>
  <c r="I203" i="5" s="1"/>
  <c r="K203" i="6"/>
  <c r="N204" i="1" s="1"/>
  <c r="H203" i="5" s="1"/>
  <c r="O201" i="1"/>
  <c r="I200" i="5" s="1"/>
  <c r="K200" i="6"/>
  <c r="N201" i="1" s="1"/>
  <c r="H200" i="5" s="1"/>
  <c r="O208" i="1"/>
  <c r="I207" i="5" s="1"/>
  <c r="K207" i="6"/>
  <c r="N208" i="1" s="1"/>
  <c r="H207" i="5" s="1"/>
  <c r="O206" i="1"/>
  <c r="I205" i="5" s="1"/>
  <c r="K205" i="6"/>
  <c r="N206" i="1" s="1"/>
  <c r="H205" i="5" s="1"/>
  <c r="O111" i="1"/>
  <c r="I110" i="5" s="1"/>
  <c r="K110" i="6"/>
  <c r="N111" i="1" s="1"/>
  <c r="H110" i="5" s="1"/>
  <c r="O107" i="1"/>
  <c r="I106" i="5" s="1"/>
  <c r="K106" i="6"/>
  <c r="N107" i="1" s="1"/>
  <c r="H106" i="5" s="1"/>
  <c r="O684" i="1"/>
  <c r="I683" i="5" s="1"/>
  <c r="K683" i="6"/>
  <c r="N684" i="1" s="1"/>
  <c r="H683" i="5" s="1"/>
  <c r="O556" i="1"/>
  <c r="I555" i="5" s="1"/>
  <c r="K555" i="6"/>
  <c r="N556" i="1" s="1"/>
  <c r="H555" i="5" s="1"/>
  <c r="O495" i="1"/>
  <c r="I494" i="5" s="1"/>
  <c r="K494" i="6"/>
  <c r="N495" i="1" s="1"/>
  <c r="H494" i="5" s="1"/>
  <c r="O413" i="1"/>
  <c r="I412" i="5" s="1"/>
  <c r="K412" i="6"/>
  <c r="N413" i="1" s="1"/>
  <c r="H412" i="5" s="1"/>
  <c r="O415" i="1"/>
  <c r="I414" i="5" s="1"/>
  <c r="K414" i="6"/>
  <c r="N415" i="1" s="1"/>
  <c r="H414" i="5" s="1"/>
  <c r="O412" i="1"/>
  <c r="I411" i="5" s="1"/>
  <c r="K411" i="6"/>
  <c r="N412" i="1" s="1"/>
  <c r="H411" i="5" s="1"/>
  <c r="O411" i="1"/>
  <c r="I410" i="5" s="1"/>
  <c r="K410" i="6"/>
  <c r="N411" i="1" s="1"/>
  <c r="H410" i="5" s="1"/>
  <c r="O409" i="1"/>
  <c r="I408" i="5" s="1"/>
  <c r="K408" i="6"/>
  <c r="N409" i="1" s="1"/>
  <c r="H408" i="5" s="1"/>
  <c r="O404" i="1"/>
  <c r="I403" i="5" s="1"/>
  <c r="K403" i="6"/>
  <c r="N404" i="1" s="1"/>
  <c r="H403" i="5" s="1"/>
  <c r="O402" i="1"/>
  <c r="I401" i="5" s="1"/>
  <c r="K401" i="6"/>
  <c r="N402" i="1" s="1"/>
  <c r="H401" i="5" s="1"/>
  <c r="O401" i="1"/>
  <c r="I400" i="5" s="1"/>
  <c r="K400" i="6"/>
  <c r="N401" i="1" s="1"/>
  <c r="H400" i="5" s="1"/>
  <c r="O400" i="1"/>
  <c r="I399" i="5" s="1"/>
  <c r="K399" i="6"/>
  <c r="N400" i="1" s="1"/>
  <c r="H399" i="5" s="1"/>
  <c r="O112" i="1"/>
  <c r="I111" i="5" s="1"/>
  <c r="K111" i="6"/>
  <c r="N112" i="1" s="1"/>
  <c r="H111" i="5" s="1"/>
  <c r="O430" i="1"/>
  <c r="I429" i="5" s="1"/>
  <c r="K429" i="6"/>
  <c r="N430" i="1" s="1"/>
  <c r="H429" i="5" s="1"/>
  <c r="O145" i="1"/>
  <c r="I144" i="5" s="1"/>
  <c r="K144" i="6"/>
  <c r="N145" i="1" s="1"/>
  <c r="H144" i="5" s="1"/>
  <c r="O132" i="1"/>
  <c r="I131" i="5" s="1"/>
  <c r="K131" i="6"/>
  <c r="N132" i="1" s="1"/>
  <c r="H131" i="5" s="1"/>
  <c r="O133" i="1"/>
  <c r="I132" i="5" s="1"/>
  <c r="K132" i="6"/>
  <c r="N133" i="1" s="1"/>
  <c r="H132" i="5" s="1"/>
  <c r="O134" i="1"/>
  <c r="I133" i="5" s="1"/>
  <c r="K133" i="6"/>
  <c r="N134" i="1" s="1"/>
  <c r="H133" i="5" s="1"/>
  <c r="O197" i="1"/>
  <c r="I196" i="5" s="1"/>
  <c r="K196" i="6"/>
  <c r="N197" i="1" s="1"/>
  <c r="H196" i="5" s="1"/>
  <c r="O563" i="1"/>
  <c r="I562" i="5" s="1"/>
  <c r="K562" i="6"/>
  <c r="N563" i="1" s="1"/>
  <c r="H562" i="5" s="1"/>
  <c r="O84" i="1"/>
  <c r="I83" i="5" s="1"/>
  <c r="K83" i="6"/>
  <c r="N84" i="1" s="1"/>
  <c r="H83" i="5" s="1"/>
  <c r="O87" i="1"/>
  <c r="I86" i="5" s="1"/>
  <c r="K86" i="6"/>
  <c r="N87" i="1" s="1"/>
  <c r="H86" i="5" s="1"/>
  <c r="O89" i="1"/>
  <c r="I88" i="5" s="1"/>
  <c r="K88" i="6"/>
  <c r="N89" i="1" s="1"/>
  <c r="H88" i="5" s="1"/>
  <c r="O514" i="1"/>
  <c r="I513" i="5" s="1"/>
  <c r="K513" i="6"/>
  <c r="N514" i="1" s="1"/>
  <c r="H513" i="5" s="1"/>
  <c r="O431" i="1"/>
  <c r="I430" i="5" s="1"/>
  <c r="K430" i="6"/>
  <c r="N431" i="1" s="1"/>
  <c r="H430" i="5" s="1"/>
  <c r="O389" i="1"/>
  <c r="I388" i="5" s="1"/>
  <c r="K388" i="6"/>
  <c r="N389" i="1" s="1"/>
  <c r="H388" i="5" s="1"/>
  <c r="O432" i="1"/>
  <c r="I431" i="5" s="1"/>
  <c r="K431" i="6"/>
  <c r="N432" i="1" s="1"/>
  <c r="H431" i="5" s="1"/>
  <c r="O390" i="1"/>
  <c r="I389" i="5" s="1"/>
  <c r="K389" i="6"/>
  <c r="N390" i="1" s="1"/>
  <c r="H389" i="5" s="1"/>
  <c r="O391" i="1"/>
  <c r="I390" i="5" s="1"/>
  <c r="K390" i="6"/>
  <c r="N391" i="1" s="1"/>
  <c r="H390" i="5" s="1"/>
  <c r="O392" i="1"/>
  <c r="I391" i="5" s="1"/>
  <c r="K391" i="6"/>
  <c r="N392" i="1" s="1"/>
  <c r="H391" i="5" s="1"/>
  <c r="O422" i="1"/>
  <c r="I421" i="5" s="1"/>
  <c r="K421" i="6"/>
  <c r="N422" i="1" s="1"/>
  <c r="H421" i="5" s="1"/>
  <c r="O394" i="1"/>
  <c r="I393" i="5" s="1"/>
  <c r="K393" i="6"/>
  <c r="N394" i="1" s="1"/>
  <c r="H393" i="5" s="1"/>
  <c r="O441" i="1"/>
  <c r="I440" i="5" s="1"/>
  <c r="K440" i="6"/>
  <c r="N441" i="1" s="1"/>
  <c r="H440" i="5" s="1"/>
  <c r="O396" i="1"/>
  <c r="I395" i="5" s="1"/>
  <c r="K395" i="6"/>
  <c r="N396" i="1" s="1"/>
  <c r="H395" i="5" s="1"/>
  <c r="O218" i="1"/>
  <c r="I217" i="5" s="1"/>
  <c r="K217" i="6"/>
  <c r="N218" i="1" s="1"/>
  <c r="H217" i="5" s="1"/>
  <c r="O384" i="1"/>
  <c r="I383" i="5" s="1"/>
  <c r="K383" i="6"/>
  <c r="N384" i="1" s="1"/>
  <c r="H383" i="5" s="1"/>
  <c r="O354" i="1"/>
  <c r="I353" i="5" s="1"/>
  <c r="K353" i="6"/>
  <c r="N354" i="1" s="1"/>
  <c r="H353" i="5" s="1"/>
  <c r="O126" i="1"/>
  <c r="I125" i="5" s="1"/>
  <c r="K125" i="6"/>
  <c r="N126" i="1" s="1"/>
  <c r="H125" i="5" s="1"/>
  <c r="O129" i="1"/>
  <c r="I128" i="5" s="1"/>
  <c r="K128" i="6"/>
  <c r="N129" i="1" s="1"/>
  <c r="H128" i="5" s="1"/>
  <c r="O142" i="1"/>
  <c r="I141" i="5" s="1"/>
  <c r="K141" i="6"/>
  <c r="N142" i="1" s="1"/>
  <c r="H141" i="5" s="1"/>
  <c r="O141" i="1"/>
  <c r="I140" i="5" s="1"/>
  <c r="K140" i="6"/>
  <c r="N141" i="1" s="1"/>
  <c r="H140" i="5" s="1"/>
  <c r="O135" i="1"/>
  <c r="I134" i="5" s="1"/>
  <c r="K134" i="6"/>
  <c r="N135" i="1" s="1"/>
  <c r="H134" i="5" s="1"/>
  <c r="O136" i="1"/>
  <c r="I135" i="5" s="1"/>
  <c r="K135" i="6"/>
  <c r="N136" i="1" s="1"/>
  <c r="H135" i="5" s="1"/>
  <c r="O137" i="1"/>
  <c r="I136" i="5" s="1"/>
  <c r="K136" i="6"/>
  <c r="N137" i="1" s="1"/>
  <c r="H136" i="5" s="1"/>
  <c r="O131" i="1"/>
  <c r="I130" i="5" s="1"/>
  <c r="K130" i="6"/>
  <c r="N131" i="1" s="1"/>
  <c r="H130" i="5" s="1"/>
  <c r="O130" i="1"/>
  <c r="I129" i="5" s="1"/>
  <c r="K129" i="6"/>
  <c r="N130" i="1" s="1"/>
  <c r="H129" i="5" s="1"/>
  <c r="O234" i="1"/>
  <c r="I233" i="5" s="1"/>
  <c r="K233" i="6"/>
  <c r="N234" i="1" s="1"/>
  <c r="H233" i="5" s="1"/>
  <c r="O88" i="1"/>
  <c r="I87" i="5" s="1"/>
  <c r="K87" i="6"/>
  <c r="N88" i="1" s="1"/>
  <c r="H87" i="5" s="1"/>
  <c r="O91" i="1"/>
  <c r="I90" i="5" s="1"/>
  <c r="K90" i="6"/>
  <c r="N91" i="1" s="1"/>
  <c r="H90" i="5" s="1"/>
  <c r="O92" i="1"/>
  <c r="I91" i="5" s="1"/>
  <c r="K91" i="6"/>
  <c r="N92" i="1" s="1"/>
  <c r="H91" i="5" s="1"/>
  <c r="O90" i="1"/>
  <c r="I89" i="5" s="1"/>
  <c r="K89" i="6"/>
  <c r="N90" i="1" s="1"/>
  <c r="H89" i="5" s="1"/>
  <c r="O236" i="1"/>
  <c r="I235" i="5" s="1"/>
  <c r="K235" i="6"/>
  <c r="N236" i="1" s="1"/>
  <c r="H235" i="5" s="1"/>
  <c r="O174" i="1"/>
  <c r="I173" i="5" s="1"/>
  <c r="K173" i="6"/>
  <c r="N174" i="1" s="1"/>
  <c r="H173" i="5" s="1"/>
  <c r="O173" i="1"/>
  <c r="I172" i="5" s="1"/>
  <c r="K172" i="6"/>
  <c r="N173" i="1" s="1"/>
  <c r="H172" i="5" s="1"/>
  <c r="O200" i="1"/>
  <c r="I199" i="5" s="1"/>
  <c r="K199" i="6"/>
  <c r="N200" i="1" s="1"/>
  <c r="H199" i="5" s="1"/>
  <c r="O220" i="1"/>
  <c r="I219" i="5" s="1"/>
  <c r="K219" i="6"/>
  <c r="N220" i="1" s="1"/>
  <c r="H219" i="5" s="1"/>
  <c r="O712" i="1"/>
  <c r="I711" i="5" s="1"/>
  <c r="K711" i="6"/>
  <c r="N712" i="1" s="1"/>
  <c r="H711" i="5" s="1"/>
  <c r="O713" i="1"/>
  <c r="I712" i="5" s="1"/>
  <c r="K712" i="6"/>
  <c r="N713" i="1" s="1"/>
  <c r="H712" i="5" s="1"/>
  <c r="O85" i="1"/>
  <c r="I84" i="5" s="1"/>
  <c r="K84" i="6"/>
  <c r="N85" i="1" s="1"/>
  <c r="O86" i="1"/>
  <c r="K85" i="6"/>
  <c r="N86" i="1" s="1"/>
  <c r="O553" i="1"/>
  <c r="I552" i="5" s="1"/>
  <c r="K552" i="6"/>
  <c r="N553" i="1" s="1"/>
  <c r="H552" i="5" s="1"/>
  <c r="O552" i="1"/>
  <c r="I551" i="5" s="1"/>
  <c r="K551" i="6"/>
  <c r="N552" i="1" s="1"/>
  <c r="H551" i="5" s="1"/>
  <c r="O551" i="1"/>
  <c r="I550" i="5" s="1"/>
  <c r="K550" i="6"/>
  <c r="N551" i="1" s="1"/>
  <c r="H550" i="5" s="1"/>
  <c r="O562" i="1"/>
  <c r="I561" i="5" s="1"/>
  <c r="K561" i="6"/>
  <c r="N562" i="1" s="1"/>
  <c r="H561" i="5" s="1"/>
  <c r="O564" i="1"/>
  <c r="I563" i="5" s="1"/>
  <c r="K563" i="6"/>
  <c r="N564" i="1" s="1"/>
  <c r="H563" i="5" s="1"/>
  <c r="O423" i="1"/>
  <c r="I422" i="5" s="1"/>
  <c r="K422" i="6"/>
  <c r="N423" i="1" s="1"/>
  <c r="H422" i="5" s="1"/>
  <c r="O429" i="1"/>
  <c r="I428" i="5" s="1"/>
  <c r="K428" i="6"/>
  <c r="N429" i="1" s="1"/>
  <c r="H428" i="5" s="1"/>
  <c r="O238" i="1"/>
  <c r="I237" i="5" s="1"/>
  <c r="K237" i="6"/>
  <c r="N238" i="1" s="1"/>
  <c r="H237" i="5" s="1"/>
  <c r="O393" i="1"/>
  <c r="I392" i="5" s="1"/>
  <c r="K392" i="6"/>
  <c r="N393" i="1" s="1"/>
  <c r="H392" i="5" s="1"/>
  <c r="O426" i="1"/>
  <c r="I425" i="5" s="1"/>
  <c r="K425" i="6"/>
  <c r="N426" i="1" s="1"/>
  <c r="H425" i="5" s="1"/>
  <c r="O425" i="1"/>
  <c r="I424" i="5" s="1"/>
  <c r="K424" i="6"/>
  <c r="N425" i="1" s="1"/>
  <c r="H424" i="5" s="1"/>
  <c r="O424" i="1"/>
  <c r="I423" i="5" s="1"/>
  <c r="K423" i="6"/>
  <c r="N424" i="1" s="1"/>
  <c r="H423" i="5" s="1"/>
  <c r="O428" i="1"/>
  <c r="I427" i="5" s="1"/>
  <c r="K427" i="6"/>
  <c r="N428" i="1" s="1"/>
  <c r="H427" i="5" s="1"/>
  <c r="O427" i="1"/>
  <c r="I426" i="5" s="1"/>
  <c r="K426" i="6"/>
  <c r="N427" i="1" s="1"/>
  <c r="H426" i="5" s="1"/>
  <c r="O395" i="1"/>
  <c r="I394" i="5" s="1"/>
  <c r="K394" i="6"/>
  <c r="N395" i="1" s="1"/>
  <c r="H394" i="5" s="1"/>
  <c r="O232" i="1"/>
  <c r="K231" i="6"/>
  <c r="N232" i="1" s="1"/>
  <c r="H231" i="5" s="1"/>
  <c r="O237" i="1"/>
  <c r="I236" i="5" s="1"/>
  <c r="K236" i="6"/>
  <c r="N237" i="1" s="1"/>
  <c r="H236" i="5" s="1"/>
  <c r="O383" i="1"/>
  <c r="I382" i="5" s="1"/>
  <c r="K382" i="6"/>
  <c r="N383" i="1" s="1"/>
  <c r="H382" i="5" s="1"/>
  <c r="O273" i="1"/>
  <c r="I272" i="5" s="1"/>
  <c r="K272" i="6"/>
  <c r="N273" i="1" s="1"/>
  <c r="H272" i="5" s="1"/>
  <c r="O272" i="1"/>
  <c r="I271" i="5" s="1"/>
  <c r="K271" i="6"/>
  <c r="N272" i="1" s="1"/>
  <c r="H271" i="5" s="1"/>
  <c r="O127" i="1"/>
  <c r="I126" i="5" s="1"/>
  <c r="K126" i="6"/>
  <c r="N127" i="1" s="1"/>
  <c r="H126" i="5" s="1"/>
  <c r="O125" i="1"/>
  <c r="I124" i="5" s="1"/>
  <c r="K124" i="6"/>
  <c r="N125" i="1" s="1"/>
  <c r="H124" i="5" s="1"/>
  <c r="O144" i="1"/>
  <c r="I143" i="5" s="1"/>
  <c r="K143" i="6"/>
  <c r="N144" i="1" s="1"/>
  <c r="H143" i="5" s="1"/>
  <c r="O187" i="1"/>
  <c r="I186" i="5" s="1"/>
  <c r="K186" i="6"/>
  <c r="N187" i="1" s="1"/>
  <c r="H186" i="5" s="1"/>
  <c r="O188" i="1"/>
  <c r="I187" i="5" s="1"/>
  <c r="K187" i="6"/>
  <c r="N188" i="1" s="1"/>
  <c r="H187" i="5" s="1"/>
  <c r="O189" i="1"/>
  <c r="I188" i="5" s="1"/>
  <c r="K188" i="6"/>
  <c r="N189" i="1" s="1"/>
  <c r="H188" i="5" s="1"/>
  <c r="O181" i="1"/>
  <c r="I180" i="5" s="1"/>
  <c r="K180" i="6"/>
  <c r="N181" i="1" s="1"/>
  <c r="H180" i="5" s="1"/>
  <c r="O199" i="1"/>
  <c r="I198" i="5" s="1"/>
  <c r="K198" i="6"/>
  <c r="N199" i="1" s="1"/>
  <c r="H198" i="5" s="1"/>
  <c r="O533" i="1"/>
  <c r="I532" i="5" s="1"/>
  <c r="K532" i="6"/>
  <c r="N533" i="1" s="1"/>
  <c r="H532" i="5" s="1"/>
  <c r="O535" i="1"/>
  <c r="I534" i="5" s="1"/>
  <c r="K534" i="6"/>
  <c r="N535" i="1" s="1"/>
  <c r="H534" i="5" s="1"/>
  <c r="O534" i="1"/>
  <c r="I533" i="5" s="1"/>
  <c r="K533" i="6"/>
  <c r="N534" i="1" s="1"/>
  <c r="H533" i="5" s="1"/>
  <c r="I60" i="5" l="1"/>
  <c r="I527" i="5"/>
  <c r="I569" i="5"/>
  <c r="I366" i="5"/>
  <c r="H168" i="5"/>
  <c r="H565" i="5"/>
  <c r="H703" i="5"/>
  <c r="I703" i="5"/>
  <c r="I168" i="5"/>
  <c r="I565" i="5"/>
  <c r="H85" i="5"/>
  <c r="I231" i="5"/>
  <c r="I85" i="5"/>
  <c r="H84" i="5"/>
  <c r="H432" i="5"/>
  <c r="I432" i="5"/>
  <c r="H528" i="5"/>
  <c r="H567" i="5"/>
  <c r="H643" i="5"/>
  <c r="I528" i="5"/>
  <c r="I567" i="5"/>
  <c r="I643" i="5"/>
  <c r="H60" i="5"/>
  <c r="H527" i="5"/>
  <c r="H569" i="5"/>
  <c r="H366" i="5"/>
  <c r="CE265" i="1"/>
  <c r="CE266" i="1"/>
  <c r="CE267" i="1"/>
  <c r="CE268" i="1"/>
  <c r="CE269" i="1"/>
  <c r="CE270" i="1"/>
  <c r="CE271" i="1"/>
  <c r="CE290" i="1"/>
  <c r="CE291" i="1"/>
  <c r="CE292" i="1"/>
  <c r="CE293" i="1"/>
  <c r="CE312" i="1"/>
  <c r="CE313" i="1"/>
  <c r="CE328" i="1"/>
  <c r="CE329" i="1"/>
  <c r="CE331" i="1"/>
  <c r="CE332" i="1"/>
  <c r="CE333" i="1"/>
  <c r="CE334" i="1"/>
  <c r="CE335" i="1"/>
  <c r="CE397" i="1"/>
  <c r="CE398" i="1"/>
  <c r="CE399" i="1"/>
  <c r="CE400" i="1"/>
  <c r="CE401" i="1"/>
  <c r="CE402" i="1"/>
  <c r="CE404" i="1"/>
  <c r="CE409" i="1"/>
  <c r="CE411" i="1"/>
  <c r="CE412" i="1"/>
  <c r="CE413" i="1"/>
  <c r="CE415" i="1"/>
  <c r="CE6" i="1"/>
  <c r="CE20" i="1"/>
  <c r="CE21" i="1"/>
  <c r="CE22" i="1"/>
  <c r="CE24" i="1"/>
  <c r="CE25" i="1"/>
  <c r="CE26" i="1"/>
  <c r="CE27" i="1"/>
  <c r="CE45" i="1"/>
  <c r="CE46" i="1"/>
  <c r="CE47" i="1"/>
  <c r="CE95" i="1"/>
  <c r="CE99" i="1"/>
  <c r="CE107" i="1"/>
  <c r="CE111" i="1"/>
  <c r="CE201" i="1"/>
  <c r="CE202" i="1"/>
  <c r="CE203" i="1"/>
  <c r="CE204" i="1"/>
  <c r="CE205" i="1"/>
  <c r="CE206" i="1"/>
  <c r="CE208" i="1"/>
  <c r="CE210" i="1"/>
  <c r="CE249" i="1"/>
  <c r="CE250" i="1"/>
  <c r="CE251" i="1"/>
  <c r="CE252" i="1"/>
  <c r="CE253" i="1"/>
  <c r="CE254" i="1"/>
  <c r="CE255" i="1"/>
  <c r="CE256" i="1"/>
  <c r="CE257" i="1"/>
  <c r="CE258" i="1"/>
  <c r="CE259" i="1"/>
  <c r="CE260" i="1"/>
  <c r="CE261" i="1"/>
  <c r="CE262" i="1"/>
  <c r="CE263" i="1"/>
  <c r="CE264" i="1"/>
  <c r="CE5" i="1"/>
  <c r="AM711" i="1"/>
  <c r="AM709" i="1"/>
  <c r="AM556" i="1"/>
  <c r="CW5" i="1"/>
  <c r="CW6" i="1"/>
  <c r="CW7" i="1"/>
  <c r="AY709" i="1" l="1"/>
  <c r="AX709" i="1"/>
  <c r="AX556" i="1"/>
  <c r="AY556" i="1"/>
  <c r="AY711" i="1"/>
  <c r="AX711" i="1"/>
  <c r="CB263" i="1"/>
  <c r="CK263" i="1" s="1"/>
  <c r="CB255" i="1"/>
  <c r="CK255" i="1" s="1"/>
  <c r="CB208" i="1"/>
  <c r="CK208" i="1" s="1"/>
  <c r="CB107" i="1"/>
  <c r="CK107" i="1" s="1"/>
  <c r="CB26" i="1"/>
  <c r="CK26" i="1" s="1"/>
  <c r="CB415" i="1"/>
  <c r="CK415" i="1" s="1"/>
  <c r="CB400" i="1"/>
  <c r="CK400" i="1" s="1"/>
  <c r="CB331" i="1"/>
  <c r="CK331" i="1" s="1"/>
  <c r="CB290" i="1"/>
  <c r="CK290" i="1" s="1"/>
  <c r="CB262" i="1"/>
  <c r="CK262" i="1" s="1"/>
  <c r="CB254" i="1"/>
  <c r="CK254" i="1" s="1"/>
  <c r="CB206" i="1"/>
  <c r="CK206" i="1" s="1"/>
  <c r="CB99" i="1"/>
  <c r="CK99" i="1" s="1"/>
  <c r="CB25" i="1"/>
  <c r="CK25" i="1" s="1"/>
  <c r="CB413" i="1"/>
  <c r="CK413" i="1" s="1"/>
  <c r="CB399" i="1"/>
  <c r="CK399" i="1" s="1"/>
  <c r="CB329" i="1"/>
  <c r="CK329" i="1" s="1"/>
  <c r="CB271" i="1"/>
  <c r="CK271" i="1" s="1"/>
  <c r="CB261" i="1"/>
  <c r="CK261" i="1" s="1"/>
  <c r="CB253" i="1"/>
  <c r="CK253" i="1" s="1"/>
  <c r="CB205" i="1"/>
  <c r="CK205" i="1" s="1"/>
  <c r="CB95" i="1"/>
  <c r="CK95" i="1" s="1"/>
  <c r="CB24" i="1"/>
  <c r="CK24" i="1" s="1"/>
  <c r="CB412" i="1"/>
  <c r="CK412" i="1" s="1"/>
  <c r="CB398" i="1"/>
  <c r="CK398" i="1" s="1"/>
  <c r="CB328" i="1"/>
  <c r="CK328" i="1" s="1"/>
  <c r="CB270" i="1"/>
  <c r="CK270" i="1" s="1"/>
  <c r="CB260" i="1"/>
  <c r="CK260" i="1" s="1"/>
  <c r="CB252" i="1"/>
  <c r="CK252" i="1" s="1"/>
  <c r="CB204" i="1"/>
  <c r="CK204" i="1" s="1"/>
  <c r="CB94" i="1"/>
  <c r="CK94" i="1" s="1"/>
  <c r="CB22" i="1"/>
  <c r="CK22" i="1" s="1"/>
  <c r="CB411" i="1"/>
  <c r="CK411" i="1" s="1"/>
  <c r="CB397" i="1"/>
  <c r="CK397" i="1" s="1"/>
  <c r="CB313" i="1"/>
  <c r="CK313" i="1" s="1"/>
  <c r="CB269" i="1"/>
  <c r="CK269" i="1" s="1"/>
  <c r="CB259" i="1"/>
  <c r="CK259" i="1" s="1"/>
  <c r="CB251" i="1"/>
  <c r="CK251" i="1" s="1"/>
  <c r="CB203" i="1"/>
  <c r="CK203" i="1" s="1"/>
  <c r="CB47" i="1"/>
  <c r="CK47" i="1" s="1"/>
  <c r="CB21" i="1"/>
  <c r="CK21" i="1" s="1"/>
  <c r="CB409" i="1"/>
  <c r="CK409" i="1" s="1"/>
  <c r="CB335" i="1"/>
  <c r="CK335" i="1" s="1"/>
  <c r="CB312" i="1"/>
  <c r="CK312" i="1" s="1"/>
  <c r="CB268" i="1"/>
  <c r="CK268" i="1" s="1"/>
  <c r="CB258" i="1"/>
  <c r="CK258" i="1" s="1"/>
  <c r="CB250" i="1"/>
  <c r="CK250" i="1" s="1"/>
  <c r="CB202" i="1"/>
  <c r="CK202" i="1" s="1"/>
  <c r="CB46" i="1"/>
  <c r="CK46" i="1" s="1"/>
  <c r="CB20" i="1"/>
  <c r="CK20" i="1" s="1"/>
  <c r="CB404" i="1"/>
  <c r="CK404" i="1" s="1"/>
  <c r="CB334" i="1"/>
  <c r="CK334" i="1" s="1"/>
  <c r="CB293" i="1"/>
  <c r="CK293" i="1" s="1"/>
  <c r="CB267" i="1"/>
  <c r="CK267" i="1" s="1"/>
  <c r="CB5" i="1"/>
  <c r="CK5" i="1" s="1"/>
  <c r="CB257" i="1"/>
  <c r="CK257" i="1" s="1"/>
  <c r="CB249" i="1"/>
  <c r="CK249" i="1" s="1"/>
  <c r="CB201" i="1"/>
  <c r="CK201" i="1" s="1"/>
  <c r="CB45" i="1"/>
  <c r="CK45" i="1" s="1"/>
  <c r="CB19" i="1"/>
  <c r="CK19" i="1" s="1"/>
  <c r="CB402" i="1"/>
  <c r="CK402" i="1" s="1"/>
  <c r="CB333" i="1"/>
  <c r="CK333" i="1" s="1"/>
  <c r="CB292" i="1"/>
  <c r="CK292" i="1" s="1"/>
  <c r="CB266" i="1"/>
  <c r="CK266" i="1" s="1"/>
  <c r="CB264" i="1"/>
  <c r="CK264" i="1" s="1"/>
  <c r="CB256" i="1"/>
  <c r="CK256" i="1" s="1"/>
  <c r="CB210" i="1"/>
  <c r="CK210" i="1" s="1"/>
  <c r="CB111" i="1"/>
  <c r="CK111" i="1" s="1"/>
  <c r="CB27" i="1"/>
  <c r="CK27" i="1" s="1"/>
  <c r="CB6" i="1"/>
  <c r="CK6" i="1" s="1"/>
  <c r="CB401" i="1"/>
  <c r="CK401" i="1" s="1"/>
  <c r="CB332" i="1"/>
  <c r="CK332" i="1" s="1"/>
  <c r="CB291" i="1"/>
  <c r="CK291" i="1" s="1"/>
  <c r="CB265" i="1"/>
  <c r="CK265" i="1" s="1"/>
  <c r="CC27" i="1"/>
  <c r="CD27" i="1"/>
  <c r="CC111" i="1"/>
  <c r="CD111" i="1"/>
  <c r="CC256" i="1"/>
  <c r="CD256" i="1"/>
  <c r="CC264" i="1"/>
  <c r="CD264" i="1"/>
  <c r="CC331" i="1"/>
  <c r="CD331" i="1"/>
  <c r="CC400" i="1"/>
  <c r="CD400" i="1"/>
  <c r="CC45" i="1"/>
  <c r="CD45" i="1"/>
  <c r="CC201" i="1"/>
  <c r="CD201" i="1"/>
  <c r="CC249" i="1"/>
  <c r="CD249" i="1"/>
  <c r="CC257" i="1"/>
  <c r="CD257" i="1"/>
  <c r="CC265" i="1"/>
  <c r="CD265" i="1"/>
  <c r="CC291" i="1"/>
  <c r="CD291" i="1"/>
  <c r="CC332" i="1"/>
  <c r="CD332" i="1"/>
  <c r="CC401" i="1"/>
  <c r="CD401" i="1"/>
  <c r="CC5" i="1"/>
  <c r="CD5" i="1"/>
  <c r="CD20" i="1"/>
  <c r="CC20" i="1"/>
  <c r="CC250" i="1"/>
  <c r="CD250" i="1"/>
  <c r="CC258" i="1"/>
  <c r="CD258" i="1"/>
  <c r="CC266" i="1"/>
  <c r="CD266" i="1"/>
  <c r="CC292" i="1"/>
  <c r="CD292" i="1"/>
  <c r="CC333" i="1"/>
  <c r="CD333" i="1"/>
  <c r="CC402" i="1"/>
  <c r="CD402" i="1"/>
  <c r="CC21" i="1"/>
  <c r="CD21" i="1"/>
  <c r="CD47" i="1"/>
  <c r="CC47" i="1"/>
  <c r="CC203" i="1"/>
  <c r="CD203" i="1"/>
  <c r="CC251" i="1"/>
  <c r="CD251" i="1"/>
  <c r="CC259" i="1"/>
  <c r="CD259" i="1"/>
  <c r="CC267" i="1"/>
  <c r="CD267" i="1"/>
  <c r="CC293" i="1"/>
  <c r="CD293" i="1"/>
  <c r="CC334" i="1"/>
  <c r="CD334" i="1"/>
  <c r="CC404" i="1"/>
  <c r="CD404" i="1"/>
  <c r="CC22" i="1"/>
  <c r="CD22" i="1"/>
  <c r="CC204" i="1"/>
  <c r="CD204" i="1"/>
  <c r="CD252" i="1"/>
  <c r="CC252" i="1"/>
  <c r="CC260" i="1"/>
  <c r="CD260" i="1"/>
  <c r="CC268" i="1"/>
  <c r="CD268" i="1"/>
  <c r="CC335" i="1"/>
  <c r="CD335" i="1"/>
  <c r="CC409" i="1"/>
  <c r="CD409" i="1"/>
  <c r="CC24" i="1"/>
  <c r="CD24" i="1"/>
  <c r="CC95" i="1"/>
  <c r="CD95" i="1"/>
  <c r="CC205" i="1"/>
  <c r="CD205" i="1"/>
  <c r="CC253" i="1"/>
  <c r="CD253" i="1"/>
  <c r="CC261" i="1"/>
  <c r="CD261" i="1"/>
  <c r="CC269" i="1"/>
  <c r="CD269" i="1"/>
  <c r="CD25" i="1"/>
  <c r="CC25" i="1"/>
  <c r="CC254" i="1"/>
  <c r="CD254" i="1"/>
  <c r="CC262" i="1"/>
  <c r="CD262" i="1"/>
  <c r="CC270" i="1"/>
  <c r="CD270" i="1"/>
  <c r="CC328" i="1"/>
  <c r="CD328" i="1"/>
  <c r="CC412" i="1"/>
  <c r="CD412" i="1"/>
  <c r="CC26" i="1"/>
  <c r="CD26" i="1"/>
  <c r="CC107" i="1"/>
  <c r="CD107" i="1"/>
  <c r="CC255" i="1"/>
  <c r="CD255" i="1"/>
  <c r="CC263" i="1"/>
  <c r="CD263" i="1"/>
  <c r="CD271" i="1"/>
  <c r="CC271" i="1"/>
  <c r="CC329" i="1"/>
  <c r="CD329" i="1"/>
  <c r="CC399" i="1"/>
  <c r="CD399" i="1"/>
  <c r="CC19" i="1" l="1"/>
  <c r="CF19" i="1"/>
  <c r="CN332" i="1"/>
  <c r="CM332" i="1"/>
  <c r="CL332" i="1"/>
  <c r="CN266" i="1"/>
  <c r="CM266" i="1"/>
  <c r="CL266" i="1"/>
  <c r="CN257" i="1"/>
  <c r="CM257" i="1"/>
  <c r="CL257" i="1"/>
  <c r="CN202" i="1"/>
  <c r="CN47" i="1"/>
  <c r="CM47" i="1"/>
  <c r="CL47" i="1"/>
  <c r="CN22" i="1"/>
  <c r="CM22" i="1"/>
  <c r="CL22" i="1"/>
  <c r="CN412" i="1"/>
  <c r="CM412" i="1"/>
  <c r="CL412" i="1"/>
  <c r="CN399" i="1"/>
  <c r="CM399" i="1"/>
  <c r="CL399" i="1"/>
  <c r="CN331" i="1"/>
  <c r="CL331" i="1"/>
  <c r="CM331" i="1"/>
  <c r="CG265" i="1"/>
  <c r="CG258" i="1"/>
  <c r="CG262" i="1"/>
  <c r="CG266" i="1"/>
  <c r="CG20" i="1"/>
  <c r="CG259" i="1"/>
  <c r="CG293" i="1"/>
  <c r="CF47" i="1"/>
  <c r="CG253" i="1"/>
  <c r="CG269" i="1"/>
  <c r="CG24" i="1"/>
  <c r="CG111" i="1"/>
  <c r="CG271" i="1"/>
  <c r="CG256" i="1"/>
  <c r="CD19" i="1"/>
  <c r="CG19" i="1"/>
  <c r="CN401" i="1"/>
  <c r="CM401" i="1"/>
  <c r="CL401" i="1"/>
  <c r="CN292" i="1"/>
  <c r="CM292" i="1"/>
  <c r="CL292" i="1"/>
  <c r="CN5" i="1"/>
  <c r="CL5" i="1"/>
  <c r="CM5" i="1"/>
  <c r="CN250" i="1"/>
  <c r="CM250" i="1"/>
  <c r="CL250" i="1"/>
  <c r="CN203" i="1"/>
  <c r="CM203" i="1"/>
  <c r="CL203" i="1"/>
  <c r="CN94" i="1"/>
  <c r="CN24" i="1"/>
  <c r="CM24" i="1"/>
  <c r="CL24" i="1"/>
  <c r="CN413" i="1"/>
  <c r="CN400" i="1"/>
  <c r="CM400" i="1"/>
  <c r="CL400" i="1"/>
  <c r="CF265" i="1"/>
  <c r="CF258" i="1"/>
  <c r="CF262" i="1"/>
  <c r="CF266" i="1"/>
  <c r="CF20" i="1"/>
  <c r="CF259" i="1"/>
  <c r="CF293" i="1"/>
  <c r="CG47" i="1"/>
  <c r="CF253" i="1"/>
  <c r="CF269" i="1"/>
  <c r="CF24" i="1"/>
  <c r="CF111" i="1"/>
  <c r="CF271" i="1"/>
  <c r="CF256" i="1"/>
  <c r="CC704" i="1"/>
  <c r="CF704" i="1"/>
  <c r="CL704" i="1"/>
  <c r="CC703" i="1"/>
  <c r="CF703" i="1"/>
  <c r="CL703" i="1"/>
  <c r="CN6" i="1"/>
  <c r="CN333" i="1"/>
  <c r="CM333" i="1"/>
  <c r="CL333" i="1"/>
  <c r="CN267" i="1"/>
  <c r="CM267" i="1"/>
  <c r="CL267" i="1"/>
  <c r="CN258" i="1"/>
  <c r="CM258" i="1"/>
  <c r="CL258" i="1"/>
  <c r="CN251" i="1"/>
  <c r="CL251" i="1"/>
  <c r="CM251" i="1"/>
  <c r="CN204" i="1"/>
  <c r="CL204" i="1"/>
  <c r="CM204" i="1"/>
  <c r="CN95" i="1"/>
  <c r="CM95" i="1"/>
  <c r="CL95" i="1"/>
  <c r="CN25" i="1"/>
  <c r="CM25" i="1"/>
  <c r="CL25" i="1"/>
  <c r="CN415" i="1"/>
  <c r="CF291" i="1"/>
  <c r="CF45" i="1"/>
  <c r="CG252" i="1"/>
  <c r="CG263" i="1"/>
  <c r="CG292" i="1"/>
  <c r="CF260" i="1"/>
  <c r="CG334" i="1"/>
  <c r="CG204" i="1"/>
  <c r="CG335" i="1"/>
  <c r="CF264" i="1"/>
  <c r="CG412" i="1"/>
  <c r="CG329" i="1"/>
  <c r="CG27" i="1"/>
  <c r="CD704" i="1"/>
  <c r="CG704" i="1"/>
  <c r="CM704" i="1"/>
  <c r="CD703" i="1"/>
  <c r="CG703" i="1"/>
  <c r="CM703" i="1"/>
  <c r="CN27" i="1"/>
  <c r="CL27" i="1"/>
  <c r="CM27" i="1"/>
  <c r="CN402" i="1"/>
  <c r="CM402" i="1"/>
  <c r="CL402" i="1"/>
  <c r="CN293" i="1"/>
  <c r="CM293" i="1"/>
  <c r="CL293" i="1"/>
  <c r="CN268" i="1"/>
  <c r="CM268" i="1"/>
  <c r="CL268" i="1"/>
  <c r="CN259" i="1"/>
  <c r="CL259" i="1"/>
  <c r="CM259" i="1"/>
  <c r="CN252" i="1"/>
  <c r="CM252" i="1"/>
  <c r="CL252" i="1"/>
  <c r="CN205" i="1"/>
  <c r="CM205" i="1"/>
  <c r="CL205" i="1"/>
  <c r="CN99" i="1"/>
  <c r="CN26" i="1"/>
  <c r="CM26" i="1"/>
  <c r="CL26" i="1"/>
  <c r="CG291" i="1"/>
  <c r="CG45" i="1"/>
  <c r="CF252" i="1"/>
  <c r="CF263" i="1"/>
  <c r="CF292" i="1"/>
  <c r="CG260" i="1"/>
  <c r="CF334" i="1"/>
  <c r="CF204" i="1"/>
  <c r="CF335" i="1"/>
  <c r="CG264" i="1"/>
  <c r="CF412" i="1"/>
  <c r="CF329" i="1"/>
  <c r="CF27" i="1"/>
  <c r="CD708" i="1"/>
  <c r="CG708" i="1"/>
  <c r="CM708" i="1"/>
  <c r="CN111" i="1"/>
  <c r="CM111" i="1"/>
  <c r="CL111" i="1"/>
  <c r="CN19" i="1"/>
  <c r="CM19" i="1"/>
  <c r="CL19" i="1"/>
  <c r="CN334" i="1"/>
  <c r="CM334" i="1"/>
  <c r="CL334" i="1"/>
  <c r="CN312" i="1"/>
  <c r="CN269" i="1"/>
  <c r="CM269" i="1"/>
  <c r="CL269" i="1"/>
  <c r="CN260" i="1"/>
  <c r="CM260" i="1"/>
  <c r="CL260" i="1"/>
  <c r="CN253" i="1"/>
  <c r="CL253" i="1"/>
  <c r="CM253" i="1"/>
  <c r="CN206" i="1"/>
  <c r="CN107" i="1"/>
  <c r="CM107" i="1"/>
  <c r="CL107" i="1"/>
  <c r="CG332" i="1"/>
  <c r="CG205" i="1"/>
  <c r="CG26" i="1"/>
  <c r="CG333" i="1"/>
  <c r="CF203" i="1"/>
  <c r="CF95" i="1"/>
  <c r="CG404" i="1"/>
  <c r="CG261" i="1"/>
  <c r="CG409" i="1"/>
  <c r="CG254" i="1"/>
  <c r="CG270" i="1"/>
  <c r="CG25" i="1"/>
  <c r="CG399" i="1"/>
  <c r="CF331" i="1"/>
  <c r="CG201" i="1"/>
  <c r="CC708" i="1"/>
  <c r="CF708" i="1"/>
  <c r="CL708" i="1"/>
  <c r="CN210" i="1"/>
  <c r="CN45" i="1"/>
  <c r="CM45" i="1"/>
  <c r="CL45" i="1"/>
  <c r="CN404" i="1"/>
  <c r="CM404" i="1"/>
  <c r="CL404" i="1"/>
  <c r="CN335" i="1"/>
  <c r="CM335" i="1"/>
  <c r="CL335" i="1"/>
  <c r="CN313" i="1"/>
  <c r="CN270" i="1"/>
  <c r="CM270" i="1"/>
  <c r="CL270" i="1"/>
  <c r="CN261" i="1"/>
  <c r="CL261" i="1"/>
  <c r="CM261" i="1"/>
  <c r="CN254" i="1"/>
  <c r="CM254" i="1"/>
  <c r="CL254" i="1"/>
  <c r="CN208" i="1"/>
  <c r="CF332" i="1"/>
  <c r="CF205" i="1"/>
  <c r="CF26" i="1"/>
  <c r="CF333" i="1"/>
  <c r="CG203" i="1"/>
  <c r="CG95" i="1"/>
  <c r="CF404" i="1"/>
  <c r="CF261" i="1"/>
  <c r="CF409" i="1"/>
  <c r="CF254" i="1"/>
  <c r="CF270" i="1"/>
  <c r="CF25" i="1"/>
  <c r="CF399" i="1"/>
  <c r="CG331" i="1"/>
  <c r="CF201" i="1"/>
  <c r="CD709" i="1"/>
  <c r="CG709" i="1"/>
  <c r="CM709" i="1"/>
  <c r="CD556" i="1"/>
  <c r="CG556" i="1"/>
  <c r="CM556" i="1"/>
  <c r="CN265" i="1"/>
  <c r="CM265" i="1"/>
  <c r="CL265" i="1"/>
  <c r="CN256" i="1"/>
  <c r="CM256" i="1"/>
  <c r="CL256" i="1"/>
  <c r="CN201" i="1"/>
  <c r="CM201" i="1"/>
  <c r="CL201" i="1"/>
  <c r="CN20" i="1"/>
  <c r="CL20" i="1"/>
  <c r="CM20" i="1"/>
  <c r="CN409" i="1"/>
  <c r="CM409" i="1"/>
  <c r="CL409" i="1"/>
  <c r="CN397" i="1"/>
  <c r="CN328" i="1"/>
  <c r="CM328" i="1"/>
  <c r="CL328" i="1"/>
  <c r="CN271" i="1"/>
  <c r="CM271" i="1"/>
  <c r="CL271" i="1"/>
  <c r="CN262" i="1"/>
  <c r="CL262" i="1"/>
  <c r="CM262" i="1"/>
  <c r="CN255" i="1"/>
  <c r="CM255" i="1"/>
  <c r="CL255" i="1"/>
  <c r="CG401" i="1"/>
  <c r="CG250" i="1"/>
  <c r="CF5" i="1"/>
  <c r="CG402" i="1"/>
  <c r="CG251" i="1"/>
  <c r="CG267" i="1"/>
  <c r="CG21" i="1"/>
  <c r="CG268" i="1"/>
  <c r="CG22" i="1"/>
  <c r="CG257" i="1"/>
  <c r="CF255" i="1"/>
  <c r="CG328" i="1"/>
  <c r="CG107" i="1"/>
  <c r="CG400" i="1"/>
  <c r="CG249" i="1"/>
  <c r="CC709" i="1"/>
  <c r="CF709" i="1"/>
  <c r="CL709" i="1"/>
  <c r="CC556" i="1"/>
  <c r="CF556" i="1"/>
  <c r="CL556" i="1"/>
  <c r="CN291" i="1"/>
  <c r="CM291" i="1"/>
  <c r="CL291" i="1"/>
  <c r="CN264" i="1"/>
  <c r="CM264" i="1"/>
  <c r="CL264" i="1"/>
  <c r="CN249" i="1"/>
  <c r="CM249" i="1"/>
  <c r="CL249" i="1"/>
  <c r="CN46" i="1"/>
  <c r="CN21" i="1"/>
  <c r="CL21" i="1"/>
  <c r="CM21" i="1"/>
  <c r="CN411" i="1"/>
  <c r="CN398" i="1"/>
  <c r="CN329" i="1"/>
  <c r="CL329" i="1"/>
  <c r="CM329" i="1"/>
  <c r="CN290" i="1"/>
  <c r="CN263" i="1"/>
  <c r="CM263" i="1"/>
  <c r="CL263" i="1"/>
  <c r="CF401" i="1"/>
  <c r="CF250" i="1"/>
  <c r="CG5" i="1"/>
  <c r="CF402" i="1"/>
  <c r="CF251" i="1"/>
  <c r="CF267" i="1"/>
  <c r="CF21" i="1"/>
  <c r="CF268" i="1"/>
  <c r="CF22" i="1"/>
  <c r="CF257" i="1"/>
  <c r="CG255" i="1"/>
  <c r="CF328" i="1"/>
  <c r="CF107" i="1"/>
  <c r="CF400" i="1"/>
  <c r="CF249" i="1"/>
  <c r="CJ263" i="1"/>
  <c r="CJ709" i="1"/>
  <c r="CJ262" i="1"/>
  <c r="CJ269" i="1"/>
  <c r="CJ95" i="1"/>
  <c r="CJ335" i="1"/>
  <c r="CJ204" i="1"/>
  <c r="CJ334" i="1"/>
  <c r="CJ251" i="1"/>
  <c r="CJ556" i="1"/>
  <c r="CJ266" i="1"/>
  <c r="CJ5" i="1"/>
  <c r="CJ291" i="1"/>
  <c r="CJ201" i="1"/>
  <c r="CJ331" i="1"/>
  <c r="CJ27" i="1"/>
  <c r="CH401" i="1"/>
  <c r="CH210" i="1"/>
  <c r="CH292" i="1"/>
  <c r="CH45" i="1"/>
  <c r="CH5" i="1"/>
  <c r="CH404" i="1"/>
  <c r="CH250" i="1"/>
  <c r="CH312" i="1"/>
  <c r="CH47" i="1"/>
  <c r="CH269" i="1"/>
  <c r="CH22" i="1"/>
  <c r="CH260" i="1"/>
  <c r="CH412" i="1"/>
  <c r="CH253" i="1"/>
  <c r="CH399" i="1"/>
  <c r="CH206" i="1"/>
  <c r="CH331" i="1"/>
  <c r="CH107" i="1"/>
  <c r="CI263" i="1"/>
  <c r="CI709" i="1"/>
  <c r="CI262" i="1"/>
  <c r="CI269" i="1"/>
  <c r="CI95" i="1"/>
  <c r="CI335" i="1"/>
  <c r="CI204" i="1"/>
  <c r="CI334" i="1"/>
  <c r="CI251" i="1"/>
  <c r="CI556" i="1"/>
  <c r="CI266" i="1"/>
  <c r="CI5" i="1"/>
  <c r="CI291" i="1"/>
  <c r="CI201" i="1"/>
  <c r="CI331" i="1"/>
  <c r="CI27" i="1"/>
  <c r="CJ399" i="1"/>
  <c r="CJ255" i="1"/>
  <c r="CJ412" i="1"/>
  <c r="CJ254" i="1"/>
  <c r="CJ261" i="1"/>
  <c r="CJ24" i="1"/>
  <c r="CJ268" i="1"/>
  <c r="CJ22" i="1"/>
  <c r="CJ293" i="1"/>
  <c r="CJ203" i="1"/>
  <c r="CJ402" i="1"/>
  <c r="CJ258" i="1"/>
  <c r="CJ265" i="1"/>
  <c r="CJ45" i="1"/>
  <c r="CJ264" i="1"/>
  <c r="CH265" i="1"/>
  <c r="CH6" i="1"/>
  <c r="CH256" i="1"/>
  <c r="CH333" i="1"/>
  <c r="CH201" i="1"/>
  <c r="CH267" i="1"/>
  <c r="CH20" i="1"/>
  <c r="CH258" i="1"/>
  <c r="CH335" i="1"/>
  <c r="CH203" i="1"/>
  <c r="CH313" i="1"/>
  <c r="CH94" i="1"/>
  <c r="CH270" i="1"/>
  <c r="CH261" i="1"/>
  <c r="CH413" i="1"/>
  <c r="CH254" i="1"/>
  <c r="CH400" i="1"/>
  <c r="CH208" i="1"/>
  <c r="CI399" i="1"/>
  <c r="CI255" i="1"/>
  <c r="CI412" i="1"/>
  <c r="CI254" i="1"/>
  <c r="CI261" i="1"/>
  <c r="CI24" i="1"/>
  <c r="CI268" i="1"/>
  <c r="CI22" i="1"/>
  <c r="CI293" i="1"/>
  <c r="CI203" i="1"/>
  <c r="CI402" i="1"/>
  <c r="CI258" i="1"/>
  <c r="CI265" i="1"/>
  <c r="CI45" i="1"/>
  <c r="CI264" i="1"/>
  <c r="CH24" i="1"/>
  <c r="CJ329" i="1"/>
  <c r="CJ107" i="1"/>
  <c r="CJ328" i="1"/>
  <c r="CI25" i="1"/>
  <c r="CJ253" i="1"/>
  <c r="CI704" i="1"/>
  <c r="CJ260" i="1"/>
  <c r="CI703" i="1"/>
  <c r="CJ267" i="1"/>
  <c r="CI47" i="1"/>
  <c r="CJ333" i="1"/>
  <c r="CJ250" i="1"/>
  <c r="CJ401" i="1"/>
  <c r="CJ257" i="1"/>
  <c r="CI19" i="1"/>
  <c r="CJ256" i="1"/>
  <c r="CH291" i="1"/>
  <c r="CH27" i="1"/>
  <c r="CH264" i="1"/>
  <c r="CH402" i="1"/>
  <c r="CH249" i="1"/>
  <c r="CH293" i="1"/>
  <c r="CH46" i="1"/>
  <c r="CH409" i="1"/>
  <c r="CH251" i="1"/>
  <c r="CH397" i="1"/>
  <c r="CH204" i="1"/>
  <c r="CH328" i="1"/>
  <c r="CH95" i="1"/>
  <c r="CH271" i="1"/>
  <c r="CH25" i="1"/>
  <c r="CH262" i="1"/>
  <c r="CH415" i="1"/>
  <c r="CH255" i="1"/>
  <c r="CI329" i="1"/>
  <c r="CI107" i="1"/>
  <c r="CI328" i="1"/>
  <c r="CJ25" i="1"/>
  <c r="CI253" i="1"/>
  <c r="CJ704" i="1"/>
  <c r="CI260" i="1"/>
  <c r="CJ703" i="1"/>
  <c r="CI267" i="1"/>
  <c r="CJ47" i="1"/>
  <c r="CI333" i="1"/>
  <c r="CI250" i="1"/>
  <c r="CI401" i="1"/>
  <c r="CI257" i="1"/>
  <c r="CJ19" i="1"/>
  <c r="CI256" i="1"/>
  <c r="CI271" i="1"/>
  <c r="CJ26" i="1"/>
  <c r="CJ270" i="1"/>
  <c r="CJ708" i="1"/>
  <c r="CJ205" i="1"/>
  <c r="CJ409" i="1"/>
  <c r="CI252" i="1"/>
  <c r="CJ404" i="1"/>
  <c r="CJ259" i="1"/>
  <c r="CJ21" i="1"/>
  <c r="CJ292" i="1"/>
  <c r="CI20" i="1"/>
  <c r="CJ332" i="1"/>
  <c r="CJ249" i="1"/>
  <c r="CJ400" i="1"/>
  <c r="CJ111" i="1"/>
  <c r="CH332" i="1"/>
  <c r="CH111" i="1"/>
  <c r="CH266" i="1"/>
  <c r="CH19" i="1"/>
  <c r="CH257" i="1"/>
  <c r="CH334" i="1"/>
  <c r="CH202" i="1"/>
  <c r="CH268" i="1"/>
  <c r="CH21" i="1"/>
  <c r="CH259" i="1"/>
  <c r="CH411" i="1"/>
  <c r="CH252" i="1"/>
  <c r="CH398" i="1"/>
  <c r="CH205" i="1"/>
  <c r="CH329" i="1"/>
  <c r="CH99" i="1"/>
  <c r="CH290" i="1"/>
  <c r="CH26" i="1"/>
  <c r="CH263" i="1"/>
  <c r="CJ271" i="1"/>
  <c r="CI26" i="1"/>
  <c r="CI270" i="1"/>
  <c r="CI708" i="1"/>
  <c r="CI205" i="1"/>
  <c r="CI409" i="1"/>
  <c r="CJ252" i="1"/>
  <c r="CI404" i="1"/>
  <c r="CI259" i="1"/>
  <c r="CI21" i="1"/>
  <c r="CI292" i="1"/>
  <c r="CJ20" i="1"/>
  <c r="CI332" i="1"/>
  <c r="CI249" i="1"/>
  <c r="CI400" i="1"/>
  <c r="CI111" i="1"/>
  <c r="CL6" i="1"/>
  <c r="CM6" i="1"/>
  <c r="CL411" i="1"/>
  <c r="CM411" i="1"/>
  <c r="CM313" i="1"/>
  <c r="CL46" i="1"/>
  <c r="CL202" i="1"/>
  <c r="CM202" i="1"/>
  <c r="CL290" i="1"/>
  <c r="CM290" i="1"/>
  <c r="CL206" i="1"/>
  <c r="CM206" i="1"/>
  <c r="CL208" i="1"/>
  <c r="CL415" i="1"/>
  <c r="CL398" i="1"/>
  <c r="CL210" i="1"/>
  <c r="CM210" i="1"/>
  <c r="CD94" i="1" l="1"/>
  <c r="CG94" i="1"/>
  <c r="CD413" i="1"/>
  <c r="CG413" i="1"/>
  <c r="CD397" i="1"/>
  <c r="CG397" i="1"/>
  <c r="CC312" i="1"/>
  <c r="CF312" i="1"/>
  <c r="CL312" i="1"/>
  <c r="CC94" i="1"/>
  <c r="CF94" i="1"/>
  <c r="CC413" i="1"/>
  <c r="CF413" i="1"/>
  <c r="CC397" i="1"/>
  <c r="CF397" i="1"/>
  <c r="CD312" i="1"/>
  <c r="CG312" i="1"/>
  <c r="CL94" i="1"/>
  <c r="CD415" i="1"/>
  <c r="CG415" i="1"/>
  <c r="CD290" i="1"/>
  <c r="CG290" i="1"/>
  <c r="CD313" i="1"/>
  <c r="CG313" i="1"/>
  <c r="CD99" i="1"/>
  <c r="CG99" i="1"/>
  <c r="CM415" i="1"/>
  <c r="CM94" i="1"/>
  <c r="CC415" i="1"/>
  <c r="CF415" i="1"/>
  <c r="CC290" i="1"/>
  <c r="CF290" i="1"/>
  <c r="CC313" i="1"/>
  <c r="CF313" i="1"/>
  <c r="CC99" i="1"/>
  <c r="CF99" i="1"/>
  <c r="CM413" i="1"/>
  <c r="CD210" i="1"/>
  <c r="CG210" i="1"/>
  <c r="CD208" i="1"/>
  <c r="CG208" i="1"/>
  <c r="CD202" i="1"/>
  <c r="CG202" i="1"/>
  <c r="CD411" i="1"/>
  <c r="CG411" i="1"/>
  <c r="CD6" i="1"/>
  <c r="CG6" i="1"/>
  <c r="CM397" i="1"/>
  <c r="CM208" i="1"/>
  <c r="CL413" i="1"/>
  <c r="CC210" i="1"/>
  <c r="CF210" i="1"/>
  <c r="CC411" i="1"/>
  <c r="CF411" i="1"/>
  <c r="CL397" i="1"/>
  <c r="CC208" i="1"/>
  <c r="CF208" i="1"/>
  <c r="CC6" i="1"/>
  <c r="CF6" i="1"/>
  <c r="CD398" i="1"/>
  <c r="CG398" i="1"/>
  <c r="CD206" i="1"/>
  <c r="CG206" i="1"/>
  <c r="CD46" i="1"/>
  <c r="CG46" i="1"/>
  <c r="CD711" i="1"/>
  <c r="CG711" i="1"/>
  <c r="CM711" i="1"/>
  <c r="CL99" i="1"/>
  <c r="CC202" i="1"/>
  <c r="CF202" i="1"/>
  <c r="CC398" i="1"/>
  <c r="CF398" i="1"/>
  <c r="CC206" i="1"/>
  <c r="CF206" i="1"/>
  <c r="CC46" i="1"/>
  <c r="CF46" i="1"/>
  <c r="CC711" i="1"/>
  <c r="CF711" i="1"/>
  <c r="CL711" i="1"/>
  <c r="CM398" i="1"/>
  <c r="CM46" i="1"/>
  <c r="CL313" i="1"/>
  <c r="CM312" i="1"/>
  <c r="CM99" i="1"/>
  <c r="CJ290" i="1"/>
  <c r="CI415" i="1"/>
  <c r="CI290" i="1"/>
  <c r="CI313" i="1"/>
  <c r="CI99" i="1"/>
  <c r="CJ415" i="1"/>
  <c r="CJ202" i="1"/>
  <c r="CJ411" i="1"/>
  <c r="CJ6" i="1"/>
  <c r="CJ99" i="1"/>
  <c r="CJ208" i="1"/>
  <c r="CI202" i="1"/>
  <c r="CI411" i="1"/>
  <c r="CI6" i="1"/>
  <c r="CI210" i="1"/>
  <c r="CJ398" i="1"/>
  <c r="CJ206" i="1"/>
  <c r="CJ46" i="1"/>
  <c r="CJ711" i="1"/>
  <c r="CJ210" i="1"/>
  <c r="CI208" i="1"/>
  <c r="CI398" i="1"/>
  <c r="CI206" i="1"/>
  <c r="CI46" i="1"/>
  <c r="CI711" i="1"/>
  <c r="CJ313" i="1"/>
  <c r="CJ94" i="1"/>
  <c r="CJ413" i="1"/>
  <c r="CJ397" i="1"/>
  <c r="CI312" i="1"/>
  <c r="CI94" i="1"/>
  <c r="CI413" i="1"/>
  <c r="CI397" i="1"/>
  <c r="CJ312" i="1"/>
  <c r="CE510" i="1"/>
  <c r="CE445" i="1"/>
  <c r="CE446" i="1"/>
  <c r="CE241" i="1"/>
  <c r="CE243" i="1"/>
  <c r="CE109" i="1"/>
  <c r="CE108" i="1"/>
  <c r="CE113" i="1"/>
  <c r="CE447" i="1"/>
  <c r="CE105" i="1"/>
  <c r="CE103" i="1"/>
  <c r="CE509" i="1"/>
  <c r="CE179" i="1"/>
  <c r="CE247" i="1"/>
  <c r="CE343" i="1"/>
  <c r="CE511" i="1"/>
  <c r="CE442" i="1"/>
  <c r="CE102" i="1"/>
  <c r="CE501" i="1"/>
  <c r="CE500" i="1"/>
  <c r="CE356" i="1"/>
  <c r="CE450" i="1"/>
  <c r="CE240" i="1"/>
  <c r="CE248" i="1"/>
  <c r="CE558" i="1"/>
  <c r="CE680" i="1"/>
  <c r="CE671" i="1"/>
  <c r="CE449" i="1"/>
  <c r="CE48" i="1"/>
  <c r="CE51" i="1"/>
  <c r="CE559" i="1"/>
  <c r="CE192" i="1"/>
  <c r="CE190" i="1"/>
  <c r="CE193" i="1"/>
  <c r="CE560" i="1"/>
  <c r="CE44" i="1"/>
  <c r="CE7" i="1"/>
  <c r="CE561" i="1"/>
  <c r="CE188" i="1"/>
  <c r="CE174" i="1"/>
  <c r="CE173" i="1"/>
  <c r="CE181" i="1"/>
  <c r="CE383" i="1"/>
  <c r="CE220" i="1"/>
  <c r="CE218" i="1"/>
  <c r="CE200" i="1"/>
  <c r="CE199" i="1"/>
  <c r="CE384" i="1"/>
  <c r="CE238" i="1"/>
  <c r="CE237" i="1"/>
  <c r="CE354" i="1"/>
  <c r="CE273" i="1"/>
  <c r="CE272" i="1"/>
  <c r="CE232" i="1"/>
  <c r="CE429" i="1"/>
  <c r="CE428" i="1"/>
  <c r="CE427" i="1"/>
  <c r="CE426" i="1"/>
  <c r="CE425" i="1"/>
  <c r="CE424" i="1"/>
  <c r="CE423" i="1"/>
  <c r="CE422" i="1"/>
  <c r="CE441" i="1"/>
  <c r="CE432" i="1"/>
  <c r="CE431" i="1"/>
  <c r="CE396" i="1"/>
  <c r="CE395" i="1"/>
  <c r="CE394" i="1"/>
  <c r="CE393" i="1"/>
  <c r="CE392" i="1"/>
  <c r="CE391" i="1"/>
  <c r="CE390" i="1"/>
  <c r="CE389" i="1"/>
  <c r="CE236" i="1"/>
  <c r="CE235" i="1"/>
  <c r="CE355" i="1"/>
  <c r="CE234" i="1"/>
  <c r="CE562" i="1"/>
  <c r="CE528" i="1"/>
  <c r="CE529" i="1"/>
  <c r="CE575" i="1"/>
  <c r="CE567" i="1"/>
  <c r="CE571" i="1"/>
  <c r="CE555" i="1"/>
  <c r="CE576" i="1"/>
  <c r="CE570" i="1"/>
  <c r="CE554" i="1"/>
  <c r="CE568" i="1"/>
  <c r="CE566" i="1"/>
  <c r="CE565" i="1"/>
  <c r="CE573" i="1"/>
  <c r="CE532" i="1"/>
  <c r="CE574" i="1"/>
  <c r="CE577" i="1"/>
  <c r="CE578" i="1"/>
  <c r="CE572" i="1"/>
  <c r="CE531" i="1"/>
  <c r="CE386" i="1"/>
  <c r="CE514" i="1"/>
  <c r="CE540" i="1"/>
  <c r="CE539" i="1"/>
  <c r="CE537" i="1"/>
  <c r="CE538" i="1"/>
  <c r="CE186" i="1"/>
  <c r="CE535" i="1"/>
  <c r="CE533" i="1"/>
  <c r="CE158" i="1"/>
  <c r="CE581" i="1"/>
  <c r="CE224" i="1"/>
  <c r="CE100" i="1"/>
  <c r="CE541" i="1"/>
  <c r="CE52" i="1"/>
  <c r="CE679" i="1"/>
  <c r="CE233" i="1"/>
  <c r="CE613" i="1"/>
  <c r="CE612" i="1"/>
  <c r="CE381" i="1"/>
  <c r="CE366" i="1"/>
  <c r="CE579" i="1"/>
  <c r="CE580" i="1"/>
  <c r="CE231" i="1"/>
  <c r="CE668" i="1"/>
  <c r="CE230" i="1"/>
  <c r="CE593" i="1"/>
  <c r="CE592" i="1"/>
  <c r="CE607" i="1"/>
  <c r="CE608" i="1"/>
  <c r="CE609" i="1"/>
  <c r="CE610" i="1"/>
  <c r="CE611" i="1"/>
  <c r="CE589" i="1"/>
  <c r="CE588" i="1"/>
  <c r="CE591" i="1"/>
  <c r="CE590" i="1"/>
  <c r="CE604" i="1"/>
  <c r="CE605" i="1"/>
  <c r="CE606" i="1"/>
  <c r="CE603" i="1"/>
  <c r="CE505" i="1"/>
  <c r="CE506" i="1"/>
  <c r="CE209" i="1"/>
  <c r="CE207" i="1"/>
  <c r="CE512" i="1"/>
  <c r="CE212" i="1"/>
  <c r="CE50" i="1"/>
  <c r="CE49" i="1"/>
  <c r="CE217" i="1"/>
  <c r="CE322" i="1"/>
  <c r="CE276" i="1"/>
  <c r="CE685" i="1"/>
  <c r="CE320" i="1"/>
  <c r="CE319" i="1"/>
  <c r="CE285" i="1"/>
  <c r="CE284" i="1"/>
  <c r="CE283" i="1"/>
  <c r="CE282" i="1"/>
  <c r="CE281" i="1"/>
  <c r="CE280" i="1"/>
  <c r="CE279" i="1"/>
  <c r="CE321" i="1"/>
  <c r="CE684" i="1"/>
  <c r="CE330" i="1"/>
  <c r="CE323" i="1"/>
  <c r="CE683" i="1"/>
  <c r="CE278" i="1"/>
  <c r="CE277" i="1"/>
  <c r="CE112" i="1"/>
  <c r="CE705" i="1"/>
  <c r="CE309" i="1"/>
  <c r="CE308" i="1"/>
  <c r="CE311" i="1"/>
  <c r="CE310" i="1"/>
  <c r="CE318" i="1"/>
  <c r="CE317" i="1"/>
  <c r="CE315" i="1"/>
  <c r="CE314" i="1"/>
  <c r="CE316" i="1"/>
  <c r="CE307" i="1"/>
  <c r="CE306" i="1"/>
  <c r="CE326" i="1"/>
  <c r="CE387" i="1"/>
  <c r="CE327" i="1"/>
  <c r="CE339" i="1"/>
  <c r="CE98" i="1"/>
  <c r="CE216" i="1"/>
  <c r="CE667" i="1"/>
  <c r="CE388" i="1"/>
  <c r="CE302" i="1"/>
  <c r="CE301" i="1"/>
  <c r="CE300" i="1"/>
  <c r="CE177" i="1"/>
  <c r="CE304" i="1"/>
  <c r="CE303" i="1"/>
  <c r="CE699" i="1"/>
  <c r="CE305" i="1"/>
  <c r="CE698" i="1"/>
  <c r="CE178" i="1"/>
  <c r="CE171" i="1"/>
  <c r="CE700" i="1"/>
  <c r="CE701" i="1"/>
  <c r="CE93" i="1"/>
  <c r="CE464" i="1"/>
  <c r="CE676" i="1"/>
  <c r="CE674" i="1"/>
  <c r="CE675" i="1"/>
  <c r="CE481" i="1"/>
  <c r="CE710" i="1"/>
  <c r="CE484" i="1"/>
  <c r="CE462" i="1"/>
  <c r="CE499" i="1"/>
  <c r="CE471" i="1"/>
  <c r="CE702" i="1"/>
  <c r="CE493" i="1"/>
  <c r="CE405" i="1"/>
  <c r="CE403" i="1"/>
  <c r="CE406" i="1"/>
  <c r="CE407" i="1"/>
  <c r="CE414" i="1"/>
  <c r="CE410" i="1"/>
  <c r="CE408" i="1"/>
  <c r="CE364" i="1"/>
  <c r="CE358" i="1"/>
  <c r="CE359" i="1"/>
  <c r="CE360" i="1"/>
  <c r="CE361" i="1"/>
  <c r="CE365" i="1"/>
  <c r="CE357" i="1"/>
  <c r="CE362" i="1"/>
  <c r="CE491" i="1"/>
  <c r="CE363" i="1"/>
  <c r="CE472" i="1"/>
  <c r="CE167" i="1"/>
  <c r="CE164" i="1"/>
  <c r="CE168" i="1"/>
  <c r="CE162" i="1"/>
  <c r="CE160" i="1"/>
  <c r="CE163" i="1"/>
  <c r="CE470" i="1"/>
  <c r="CE475" i="1"/>
  <c r="CE476" i="1"/>
  <c r="CE477" i="1"/>
  <c r="CE473" i="1"/>
  <c r="CE341" i="1"/>
  <c r="CE325" i="1"/>
  <c r="CE324" i="1"/>
  <c r="CE465" i="1"/>
  <c r="CE482" i="1"/>
  <c r="CE459" i="1"/>
  <c r="CE492" i="1"/>
  <c r="CE673" i="1"/>
  <c r="CE672" i="1"/>
  <c r="CE706" i="1"/>
  <c r="CE41" i="1"/>
  <c r="CE42" i="1"/>
  <c r="CE39" i="1"/>
  <c r="CE34" i="1"/>
  <c r="CE486" i="1"/>
  <c r="CE487" i="1"/>
  <c r="CE488" i="1"/>
  <c r="CE274" i="1"/>
  <c r="CE223" i="1"/>
  <c r="CE686" i="1"/>
  <c r="CE31" i="1"/>
  <c r="CE40" i="1"/>
  <c r="CE32" i="1"/>
  <c r="CE30" i="1"/>
  <c r="CE478" i="1"/>
  <c r="CE479" i="1"/>
  <c r="CE480" i="1"/>
  <c r="CE33" i="1"/>
  <c r="CE29" i="1"/>
  <c r="CE36" i="1"/>
  <c r="CE38" i="1"/>
  <c r="CE37" i="1"/>
  <c r="CE340" i="1"/>
  <c r="CE474" i="1"/>
  <c r="CE654" i="1"/>
  <c r="CE226" i="1"/>
  <c r="CE707" i="1"/>
  <c r="CE227" i="1"/>
  <c r="CE616" i="1"/>
  <c r="CE619" i="1"/>
  <c r="CE620" i="1"/>
  <c r="CE622" i="1"/>
  <c r="CE623" i="1"/>
  <c r="CE43" i="1"/>
  <c r="CE621" i="1"/>
  <c r="CE221" i="1"/>
  <c r="CE614" i="1"/>
  <c r="CE617" i="1"/>
  <c r="CE615" i="1"/>
  <c r="CE618" i="1"/>
  <c r="CE351" i="1"/>
  <c r="CE349" i="1"/>
  <c r="CE348" i="1"/>
  <c r="CE346" i="1"/>
  <c r="CE347" i="1"/>
  <c r="CE345" i="1"/>
  <c r="CE344" i="1"/>
  <c r="CE350" i="1"/>
  <c r="CE463" i="1"/>
  <c r="CE650" i="1"/>
  <c r="CE678" i="1"/>
  <c r="CE469" i="1"/>
  <c r="CE485" i="1"/>
  <c r="CE693" i="1"/>
  <c r="CE504" i="1"/>
  <c r="CE649" i="1"/>
  <c r="CE502" i="1"/>
  <c r="CE653" i="1"/>
  <c r="CE601" i="1"/>
  <c r="CE648" i="1"/>
  <c r="CE503" i="1"/>
  <c r="CE170" i="1"/>
  <c r="CE169" i="1"/>
  <c r="CE110" i="1"/>
  <c r="CE225" i="1"/>
  <c r="CE548" i="1"/>
  <c r="CE421" i="1"/>
  <c r="CE214" i="1"/>
  <c r="CE439" i="1"/>
  <c r="CE494" i="1"/>
  <c r="CE219" i="1"/>
  <c r="CE172" i="1"/>
  <c r="CE437" i="1"/>
  <c r="CE438" i="1"/>
  <c r="CE194" i="1"/>
  <c r="CE183" i="1"/>
  <c r="CE213" i="1"/>
  <c r="CE161" i="1"/>
  <c r="CE196" i="1"/>
  <c r="CE182" i="1"/>
  <c r="CE525" i="1"/>
  <c r="CE524" i="1"/>
  <c r="CE527" i="1"/>
  <c r="CE526" i="1"/>
  <c r="CE195" i="1"/>
  <c r="CE184" i="1"/>
  <c r="CE198" i="1"/>
  <c r="CE519" i="1"/>
  <c r="CE507" i="1"/>
  <c r="CB436" i="1" l="1"/>
  <c r="CE436" i="1"/>
  <c r="Q104" i="5"/>
  <c r="Q30" i="5"/>
  <c r="CE677" i="1"/>
  <c r="CB564" i="1"/>
  <c r="CK564" i="1" s="1"/>
  <c r="CE564" i="1"/>
  <c r="CE534" i="1"/>
  <c r="CB534" i="1"/>
  <c r="Q6" i="5"/>
  <c r="Q453" i="5"/>
  <c r="Q62" i="5"/>
  <c r="Q64" i="5"/>
  <c r="Q61" i="5"/>
  <c r="Q317" i="5"/>
  <c r="Q237" i="5"/>
  <c r="Q522" i="5"/>
  <c r="Q518" i="5"/>
  <c r="Q84" i="5"/>
  <c r="Q356" i="5"/>
  <c r="Q156" i="5"/>
  <c r="Q195" i="5"/>
  <c r="Q625" i="5"/>
  <c r="Q469" i="5"/>
  <c r="Q260" i="5"/>
  <c r="Q659" i="5"/>
  <c r="Q642" i="5"/>
  <c r="Q365" i="5"/>
  <c r="Q643" i="5"/>
  <c r="Q275" i="5"/>
  <c r="Q380" i="5"/>
  <c r="Q705" i="5"/>
  <c r="Q531" i="5"/>
  <c r="Q454" i="5"/>
  <c r="Q226" i="5"/>
  <c r="Q231" i="5"/>
  <c r="Q256" i="5"/>
  <c r="Q631" i="5"/>
  <c r="Q629" i="5"/>
  <c r="Q530" i="5"/>
  <c r="Q630" i="5"/>
  <c r="Q660" i="5"/>
  <c r="Q578" i="5"/>
  <c r="Q632" i="5"/>
  <c r="Q533" i="5"/>
  <c r="Q666" i="5"/>
  <c r="Q633" i="5"/>
  <c r="Q698" i="5"/>
  <c r="Q665" i="5"/>
  <c r="Q641" i="5"/>
  <c r="Q484" i="5"/>
  <c r="Q582" i="5"/>
  <c r="Q519" i="5"/>
  <c r="Q536" i="5"/>
  <c r="Q572" i="5"/>
  <c r="Q334" i="5"/>
  <c r="Q107" i="5"/>
  <c r="Q628" i="5"/>
  <c r="Q655" i="5"/>
  <c r="Q158" i="5"/>
  <c r="Q227" i="5"/>
  <c r="Q238" i="5"/>
  <c r="Q232" i="5"/>
  <c r="Q241" i="5"/>
  <c r="Q588" i="5"/>
  <c r="Q590" i="5"/>
  <c r="Q677" i="5"/>
  <c r="Q187" i="5"/>
  <c r="Q164" i="5"/>
  <c r="Q34" i="5"/>
  <c r="Q153" i="5"/>
  <c r="Q419" i="5"/>
  <c r="Q482" i="5"/>
  <c r="Q683" i="5"/>
  <c r="Q587" i="5"/>
  <c r="Q562" i="5"/>
  <c r="Q567" i="5"/>
  <c r="Q141" i="5"/>
  <c r="Q545" i="5"/>
  <c r="Q693" i="5"/>
  <c r="Q345" i="5"/>
  <c r="Q506" i="5"/>
  <c r="Q702" i="5"/>
  <c r="Q142" i="5"/>
  <c r="Q709" i="5"/>
  <c r="Q592" i="5"/>
  <c r="Q696" i="5"/>
  <c r="Q701" i="5"/>
  <c r="Q712" i="5"/>
  <c r="Q569" i="5"/>
  <c r="Q89" i="5"/>
  <c r="Q277" i="5"/>
  <c r="Q564" i="5"/>
  <c r="Q513" i="5"/>
  <c r="Q515" i="5"/>
  <c r="Q535" i="5"/>
  <c r="Q697" i="5"/>
  <c r="Q206" i="5"/>
  <c r="Q543" i="5"/>
  <c r="Q686" i="5"/>
  <c r="Q576" i="5"/>
  <c r="Q534" i="5"/>
  <c r="Q520" i="5"/>
  <c r="Q80" i="5"/>
  <c r="Q657" i="5"/>
  <c r="Q342" i="5"/>
  <c r="Q325" i="5"/>
  <c r="Q521" i="5"/>
  <c r="Q556" i="5"/>
  <c r="Q542" i="5"/>
  <c r="Q609" i="5"/>
  <c r="Q246" i="5"/>
  <c r="Q392" i="5"/>
  <c r="Q300" i="5"/>
  <c r="Q589" i="5"/>
  <c r="Q315" i="5"/>
  <c r="Q274" i="5"/>
  <c r="Q221" i="5"/>
  <c r="Q584" i="5"/>
  <c r="Q273" i="5"/>
  <c r="Q603" i="5"/>
  <c r="Q579" i="5"/>
  <c r="Q368" i="5"/>
  <c r="Q458" i="5"/>
  <c r="Q663" i="5"/>
  <c r="Q706" i="5"/>
  <c r="Q566" i="5"/>
  <c r="Q55" i="5"/>
  <c r="Q565" i="5"/>
  <c r="Q662" i="5"/>
  <c r="Q707" i="5"/>
  <c r="Q98" i="5"/>
  <c r="Q170" i="5"/>
  <c r="Q568" i="5"/>
  <c r="Q555" i="5"/>
  <c r="Q57" i="5"/>
  <c r="Q418" i="5"/>
  <c r="Q172" i="5"/>
  <c r="Q194" i="5"/>
  <c r="Q272" i="5"/>
  <c r="Q586" i="5"/>
  <c r="Q46" i="5"/>
  <c r="Q656" i="5"/>
  <c r="Q621" i="5"/>
  <c r="Q703" i="5"/>
  <c r="Q480" i="5"/>
  <c r="Q654" i="5"/>
  <c r="Q532" i="5"/>
  <c r="Q636" i="5"/>
  <c r="Q695" i="5"/>
  <c r="Q41" i="5"/>
  <c r="Q661" i="5"/>
  <c r="Q577" i="5"/>
  <c r="Q471" i="5"/>
  <c r="Q523" i="5"/>
  <c r="Q5" i="5"/>
  <c r="Q708" i="5"/>
  <c r="Q646" i="5"/>
  <c r="Q617" i="5"/>
  <c r="Q614" i="5"/>
  <c r="Q106" i="5"/>
  <c r="Q596" i="5"/>
  <c r="Q517" i="5"/>
  <c r="Q487" i="5"/>
  <c r="Q11" i="5"/>
  <c r="Q694" i="5"/>
  <c r="Q691" i="5"/>
  <c r="Q329" i="5"/>
  <c r="Q398" i="5"/>
  <c r="Q171" i="5"/>
  <c r="Q330" i="5"/>
  <c r="Q600" i="5"/>
  <c r="Q52" i="5"/>
  <c r="Q650" i="5"/>
  <c r="Q647" i="5"/>
  <c r="Q649" i="5"/>
  <c r="Q675" i="5"/>
  <c r="Q488" i="5"/>
  <c r="Q51" i="5"/>
  <c r="Q651" i="5"/>
  <c r="Q704" i="5"/>
  <c r="Q639" i="5"/>
  <c r="Q485" i="5"/>
  <c r="Q602" i="5"/>
  <c r="Q583" i="5"/>
  <c r="Q648" i="5"/>
  <c r="Q585" i="5"/>
  <c r="Q613" i="5"/>
  <c r="Q486" i="5"/>
  <c r="Q340" i="5"/>
  <c r="Q637" i="5"/>
  <c r="Q692" i="5"/>
  <c r="Q690" i="5"/>
  <c r="Q483" i="5"/>
  <c r="Q645" i="5"/>
  <c r="Q157" i="5"/>
  <c r="Q547" i="5"/>
  <c r="Q638" i="5"/>
  <c r="Q597" i="5"/>
  <c r="Q658" i="5"/>
  <c r="Q653" i="5"/>
  <c r="Q457" i="5"/>
  <c r="Q672" i="5"/>
  <c r="Q664" i="5"/>
  <c r="Q605" i="5"/>
  <c r="Q379" i="5"/>
  <c r="Q35" i="5"/>
  <c r="Q105" i="5"/>
  <c r="Q490" i="5"/>
  <c r="Q460" i="5"/>
  <c r="Q479" i="5"/>
  <c r="Q474" i="5"/>
  <c r="Q139" i="5"/>
  <c r="Q467" i="5"/>
  <c r="Q468" i="5"/>
  <c r="Q369" i="5"/>
  <c r="Q223" i="5"/>
  <c r="Q464" i="5"/>
  <c r="Q193" i="5"/>
  <c r="Q478" i="5"/>
  <c r="Q351" i="5"/>
  <c r="Q336" i="5"/>
  <c r="Q408" i="5"/>
  <c r="Q431" i="5"/>
  <c r="Q270" i="5"/>
  <c r="Q68" i="5"/>
  <c r="Q448" i="5"/>
  <c r="Q299" i="5"/>
  <c r="Q684" i="5"/>
  <c r="Q425" i="5"/>
  <c r="Q386" i="5"/>
  <c r="Q472" i="5"/>
  <c r="Q16" i="5"/>
  <c r="Q640" i="5"/>
  <c r="Q26" i="5"/>
  <c r="Q598" i="5"/>
  <c r="Q424" i="5"/>
  <c r="Q196" i="5"/>
  <c r="Q281" i="5"/>
  <c r="Q72" i="5"/>
  <c r="Q601" i="5"/>
  <c r="Q276" i="5"/>
  <c r="Q575" i="5"/>
  <c r="Q56" i="5"/>
  <c r="Q573" i="5"/>
  <c r="Q108" i="5"/>
  <c r="Q21" i="5"/>
  <c r="Q358" i="5"/>
  <c r="Q36" i="5"/>
  <c r="Q599" i="5"/>
  <c r="Q20" i="5"/>
  <c r="Q12" i="5"/>
  <c r="Q571" i="5"/>
  <c r="Q417" i="5"/>
  <c r="Q7" i="5"/>
  <c r="Q634" i="5"/>
  <c r="Q395" i="5"/>
  <c r="Q459" i="5"/>
  <c r="Q397" i="5"/>
  <c r="Q461" i="5"/>
  <c r="Q100" i="5"/>
  <c r="Q671" i="5"/>
  <c r="Q96" i="5"/>
  <c r="Q667" i="5"/>
  <c r="Q284" i="5"/>
  <c r="Q465" i="5"/>
  <c r="Q122" i="5"/>
  <c r="Q331" i="5"/>
  <c r="Q581" i="5"/>
  <c r="Q9" i="5"/>
  <c r="Q635" i="5"/>
  <c r="Q324" i="5"/>
  <c r="Q580" i="5"/>
  <c r="Q473" i="5"/>
  <c r="Q339" i="5"/>
  <c r="Q163" i="5"/>
  <c r="Q217" i="5"/>
  <c r="Q102" i="5"/>
  <c r="Q452" i="5"/>
  <c r="Q121" i="5"/>
  <c r="Q455" i="5"/>
  <c r="Q456" i="5"/>
  <c r="Q165" i="5"/>
  <c r="Q574" i="5"/>
  <c r="Q200" i="5"/>
  <c r="Q606" i="5"/>
  <c r="Q652" i="5"/>
  <c r="Q198" i="5"/>
  <c r="Q53" i="5"/>
  <c r="Q570" i="5"/>
  <c r="Q370" i="5"/>
  <c r="Q492" i="5"/>
  <c r="Q548" i="5"/>
  <c r="Q322" i="5"/>
  <c r="Q489" i="5"/>
  <c r="Q477" i="5"/>
  <c r="Q288" i="5"/>
  <c r="Q673" i="5"/>
  <c r="Q466" i="5"/>
  <c r="Q83" i="5"/>
  <c r="Q644" i="5"/>
  <c r="Q120" i="5"/>
  <c r="Q604" i="5"/>
  <c r="Q367" i="5"/>
  <c r="Q674" i="5"/>
  <c r="Q713" i="5"/>
  <c r="Q225" i="5"/>
  <c r="Q391" i="5"/>
  <c r="Q426" i="5"/>
  <c r="Q400" i="5"/>
  <c r="Q462" i="5"/>
  <c r="Q430" i="5"/>
  <c r="Q463" i="5"/>
  <c r="Q267" i="5"/>
  <c r="Q476" i="5"/>
  <c r="Q470" i="5"/>
  <c r="Q44" i="5"/>
  <c r="Q14" i="5"/>
  <c r="Q54" i="5"/>
  <c r="Q341" i="5"/>
  <c r="Q296" i="5"/>
  <c r="Q343" i="5"/>
  <c r="Q69" i="5"/>
  <c r="Q348" i="5"/>
  <c r="Q32" i="5"/>
  <c r="Q101" i="5"/>
  <c r="Q169" i="5"/>
  <c r="Q81" i="5"/>
  <c r="Q219" i="5"/>
  <c r="Q222" i="5"/>
  <c r="Q298" i="5"/>
  <c r="Q347" i="5"/>
  <c r="Q33" i="5"/>
  <c r="Q208" i="5"/>
  <c r="Q199" i="5"/>
  <c r="Q10" i="5"/>
  <c r="Q353" i="5"/>
  <c r="Q110" i="5"/>
  <c r="Q86" i="5"/>
  <c r="Q220" i="5"/>
  <c r="Q48" i="5"/>
  <c r="Q58" i="5"/>
  <c r="Q23" i="5"/>
  <c r="Q124" i="5"/>
  <c r="Q128" i="5"/>
  <c r="Q326" i="5"/>
  <c r="Q332" i="5"/>
  <c r="Q147" i="5"/>
  <c r="Q207" i="5"/>
  <c r="Q210" i="5"/>
  <c r="Q265" i="5"/>
  <c r="Q271" i="5"/>
  <c r="Q264" i="5"/>
  <c r="Q254" i="5"/>
  <c r="Q103" i="5"/>
  <c r="Q87" i="5"/>
  <c r="Q63" i="5"/>
  <c r="Q109" i="5"/>
  <c r="Q137" i="5"/>
  <c r="Q39" i="5"/>
  <c r="Q239" i="5"/>
  <c r="Q359" i="5"/>
  <c r="Q313" i="5"/>
  <c r="Q209" i="5"/>
  <c r="Q19" i="5"/>
  <c r="Q8" i="5"/>
  <c r="Q289" i="5"/>
  <c r="Q224" i="5"/>
  <c r="Q311" i="5"/>
  <c r="Q314" i="5"/>
  <c r="Q75" i="5"/>
  <c r="Q13" i="5"/>
  <c r="Q230" i="5"/>
  <c r="Q18" i="5"/>
  <c r="Q24" i="5"/>
  <c r="Q136" i="5"/>
  <c r="Q177" i="5"/>
  <c r="Q201" i="5"/>
  <c r="Q211" i="5"/>
  <c r="Q344" i="5"/>
  <c r="Q218" i="5"/>
  <c r="Q228" i="5"/>
  <c r="Q240" i="5"/>
  <c r="Q250" i="5"/>
  <c r="Q594" i="5"/>
  <c r="Q595" i="5"/>
  <c r="Q181" i="5"/>
  <c r="Q191" i="5"/>
  <c r="Q205" i="5"/>
  <c r="Q215" i="5"/>
  <c r="Q242" i="5"/>
  <c r="Q366" i="5"/>
  <c r="Q82" i="5"/>
  <c r="Q45" i="5"/>
  <c r="Q678" i="5"/>
  <c r="Q252" i="5"/>
  <c r="Q551" i="5"/>
  <c r="Q559" i="5"/>
  <c r="Q357" i="5"/>
  <c r="Q297" i="5"/>
  <c r="Q307" i="5"/>
  <c r="Q70" i="5"/>
  <c r="Q119" i="5"/>
  <c r="Q31" i="5"/>
  <c r="Q149" i="5"/>
  <c r="Q159" i="5"/>
  <c r="Q423" i="5"/>
  <c r="Q377" i="5"/>
  <c r="Q387" i="5"/>
  <c r="Q401" i="5"/>
  <c r="Q607" i="5"/>
  <c r="Q608" i="5"/>
  <c r="Q428" i="5"/>
  <c r="Q438" i="5"/>
  <c r="Q99" i="5"/>
  <c r="Q95" i="5"/>
  <c r="Q28" i="5"/>
  <c r="Q173" i="5"/>
  <c r="Q183" i="5"/>
  <c r="Q166" i="5"/>
  <c r="Q130" i="5"/>
  <c r="Q285" i="5"/>
  <c r="Q540" i="5"/>
  <c r="Q616" i="5"/>
  <c r="Q372" i="5"/>
  <c r="Q382" i="5"/>
  <c r="Q302" i="5"/>
  <c r="Q312" i="5"/>
  <c r="Q415" i="5"/>
  <c r="Q422" i="5"/>
  <c r="Q516" i="5"/>
  <c r="Q526" i="5"/>
  <c r="Q539" i="5"/>
  <c r="Q266" i="5"/>
  <c r="Q541" i="5"/>
  <c r="Q253" i="5"/>
  <c r="Q263" i="5"/>
  <c r="Q371" i="5"/>
  <c r="Q381" i="5"/>
  <c r="Q85" i="5"/>
  <c r="Q376" i="5"/>
  <c r="Q233" i="5"/>
  <c r="Q243" i="5"/>
  <c r="Q676" i="5"/>
  <c r="Q251" i="5"/>
  <c r="Q234" i="5"/>
  <c r="Q244" i="5"/>
  <c r="Q549" i="5"/>
  <c r="Q557" i="5"/>
  <c r="Q352" i="5"/>
  <c r="Q309" i="5"/>
  <c r="Q319" i="5"/>
  <c r="Q74" i="5"/>
  <c r="Q502" i="5"/>
  <c r="Q512" i="5"/>
  <c r="Q346" i="5"/>
  <c r="Q295" i="5"/>
  <c r="Q305" i="5"/>
  <c r="Q378" i="5"/>
  <c r="Q388" i="5"/>
  <c r="Q294" i="5"/>
  <c r="Q304" i="5"/>
  <c r="Q414" i="5"/>
  <c r="Q421" i="5"/>
  <c r="Q436" i="5"/>
  <c r="Q446" i="5"/>
  <c r="Q434" i="5"/>
  <c r="Q444" i="5"/>
  <c r="Q396" i="5"/>
  <c r="Q364" i="5"/>
  <c r="Q504" i="5"/>
  <c r="Q114" i="5"/>
  <c r="Q97" i="5"/>
  <c r="Q622" i="5"/>
  <c r="Q280" i="5"/>
  <c r="Q131" i="5"/>
  <c r="Q133" i="5"/>
  <c r="Q143" i="5"/>
  <c r="Q291" i="5"/>
  <c r="Q301" i="5"/>
  <c r="Q481" i="5"/>
  <c r="Q491" i="5"/>
  <c r="Q514" i="5"/>
  <c r="Q524" i="5"/>
  <c r="Q525" i="5"/>
  <c r="Q146" i="5"/>
  <c r="Q125" i="5"/>
  <c r="Q135" i="5"/>
  <c r="Q174" i="5"/>
  <c r="Q184" i="5"/>
  <c r="Q494" i="5"/>
  <c r="Q529" i="5"/>
  <c r="Q552" i="5"/>
  <c r="Q560" i="5"/>
  <c r="Q90" i="5"/>
  <c r="Q88" i="5"/>
  <c r="Q50" i="5"/>
  <c r="Q680" i="5"/>
  <c r="Q687" i="5"/>
  <c r="Q439" i="5"/>
  <c r="Q449" i="5"/>
  <c r="Q4" i="5"/>
  <c r="Q229" i="5"/>
  <c r="Q235" i="5"/>
  <c r="Q546" i="5"/>
  <c r="Q554" i="5"/>
  <c r="Q354" i="5"/>
  <c r="Q308" i="5"/>
  <c r="Q318" i="5"/>
  <c r="Q310" i="5"/>
  <c r="Q71" i="5"/>
  <c r="Q77" i="5"/>
  <c r="Q43" i="5"/>
  <c r="Q118" i="5"/>
  <c r="Q17" i="5"/>
  <c r="Q411" i="5"/>
  <c r="Q328" i="5"/>
  <c r="Q338" i="5"/>
  <c r="Q390" i="5"/>
  <c r="Q406" i="5"/>
  <c r="Q435" i="5"/>
  <c r="Q445" i="5"/>
  <c r="Q433" i="5"/>
  <c r="Q443" i="5"/>
  <c r="Q22" i="5"/>
  <c r="Q268" i="5"/>
  <c r="Q278" i="5"/>
  <c r="Q202" i="5"/>
  <c r="Q212" i="5"/>
  <c r="Q113" i="5"/>
  <c r="Q112" i="5"/>
  <c r="Q350" i="5"/>
  <c r="Q528" i="5"/>
  <c r="Q538" i="5"/>
  <c r="Q176" i="5"/>
  <c r="Q186" i="5"/>
  <c r="Q361" i="5"/>
  <c r="Q323" i="5"/>
  <c r="Q290" i="5"/>
  <c r="Q441" i="5"/>
  <c r="Q451" i="5"/>
  <c r="Q144" i="5"/>
  <c r="Q154" i="5"/>
  <c r="Q668" i="5"/>
  <c r="Q615" i="5"/>
  <c r="Q197" i="5"/>
  <c r="Q66" i="5"/>
  <c r="Q25" i="5"/>
  <c r="Q78" i="5"/>
  <c r="Q389" i="5"/>
  <c r="Q399" i="5"/>
  <c r="Q245" i="5"/>
  <c r="Q255" i="5"/>
  <c r="Q363" i="5"/>
  <c r="Q151" i="5"/>
  <c r="Q161" i="5"/>
  <c r="Q593" i="5"/>
  <c r="Q216" i="5"/>
  <c r="Q500" i="5"/>
  <c r="Q510" i="5"/>
  <c r="Q60" i="5"/>
  <c r="Q29" i="5"/>
  <c r="Q15" i="5"/>
  <c r="Q67" i="5"/>
  <c r="Q679" i="5"/>
  <c r="Q685" i="5"/>
  <c r="Q236" i="5"/>
  <c r="Q306" i="5"/>
  <c r="Q316" i="5"/>
  <c r="Q73" i="5"/>
  <c r="Q76" i="5"/>
  <c r="Q47" i="5"/>
  <c r="Q349" i="5"/>
  <c r="Q117" i="5"/>
  <c r="Q247" i="5"/>
  <c r="Q257" i="5"/>
  <c r="Q38" i="5"/>
  <c r="Q410" i="5"/>
  <c r="Q405" i="5"/>
  <c r="Q416" i="5"/>
  <c r="Q432" i="5"/>
  <c r="Q442" i="5"/>
  <c r="Q437" i="5"/>
  <c r="Q447" i="5"/>
  <c r="Q269" i="5"/>
  <c r="Q279" i="5"/>
  <c r="Q203" i="5"/>
  <c r="Q213" i="5"/>
  <c r="Q116" i="5"/>
  <c r="Q111" i="5"/>
  <c r="Q335" i="5"/>
  <c r="Q619" i="5"/>
  <c r="Q620" i="5"/>
  <c r="Q527" i="5"/>
  <c r="Q537" i="5"/>
  <c r="Q175" i="5"/>
  <c r="Q185" i="5"/>
  <c r="Q138" i="5"/>
  <c r="Q148" i="5"/>
  <c r="Q129" i="5"/>
  <c r="Q440" i="5"/>
  <c r="Q450" i="5"/>
  <c r="Q495" i="5"/>
  <c r="Q505" i="5"/>
  <c r="Q710" i="5"/>
  <c r="Q711" i="5"/>
  <c r="Q669" i="5"/>
  <c r="Q670" i="5"/>
  <c r="Q373" i="5"/>
  <c r="Q383" i="5"/>
  <c r="Q611" i="5"/>
  <c r="Q612" i="5"/>
  <c r="Q180" i="5"/>
  <c r="Q190" i="5"/>
  <c r="Q499" i="5"/>
  <c r="Q509" i="5"/>
  <c r="Q544" i="5"/>
  <c r="Q626" i="5"/>
  <c r="Q627" i="5"/>
  <c r="Q427" i="5"/>
  <c r="Q413" i="5"/>
  <c r="Q420" i="5"/>
  <c r="Q497" i="5"/>
  <c r="Q507" i="5"/>
  <c r="Q409" i="5"/>
  <c r="Q394" i="5"/>
  <c r="Q404" i="5"/>
  <c r="Q699" i="5"/>
  <c r="Q700" i="5"/>
  <c r="Q115" i="5"/>
  <c r="Q92" i="5"/>
  <c r="Q168" i="5"/>
  <c r="Q132" i="5"/>
  <c r="Q321" i="5"/>
  <c r="Q362" i="5"/>
  <c r="Q493" i="5"/>
  <c r="Q503" i="5"/>
  <c r="Q262" i="5"/>
  <c r="Q261" i="5"/>
  <c r="Q610" i="5"/>
  <c r="Q681" i="5"/>
  <c r="Q682" i="5"/>
  <c r="Q623" i="5"/>
  <c r="Q624" i="5"/>
  <c r="Q591" i="5"/>
  <c r="Q179" i="5"/>
  <c r="Q189" i="5"/>
  <c r="Q293" i="5"/>
  <c r="Q303" i="5"/>
  <c r="Q65" i="5"/>
  <c r="Q42" i="5"/>
  <c r="Q688" i="5"/>
  <c r="Q689" i="5"/>
  <c r="Q550" i="5"/>
  <c r="Q558" i="5"/>
  <c r="Q355" i="5"/>
  <c r="Q79" i="5"/>
  <c r="Q249" i="5"/>
  <c r="Q259" i="5"/>
  <c r="Q49" i="5"/>
  <c r="Q374" i="5"/>
  <c r="Q384" i="5"/>
  <c r="Q59" i="5"/>
  <c r="Q412" i="5"/>
  <c r="Q618" i="5"/>
  <c r="Q407" i="5"/>
  <c r="Q393" i="5"/>
  <c r="Q403" i="5"/>
  <c r="Q496" i="5"/>
  <c r="Q93" i="5"/>
  <c r="Q37" i="5"/>
  <c r="Q91" i="5"/>
  <c r="Q123" i="5"/>
  <c r="Q126" i="5"/>
  <c r="Q152" i="5"/>
  <c r="Q162" i="5"/>
  <c r="Q178" i="5"/>
  <c r="Q188" i="5"/>
  <c r="Q283" i="5"/>
  <c r="Q320" i="5"/>
  <c r="Q287" i="5"/>
  <c r="Q333" i="5"/>
  <c r="Q145" i="5"/>
  <c r="Q155" i="5"/>
  <c r="Q360" i="5"/>
  <c r="Q182" i="5"/>
  <c r="Q192" i="5"/>
  <c r="Q204" i="5"/>
  <c r="Q214" i="5"/>
  <c r="Q248" i="5"/>
  <c r="Q258" i="5"/>
  <c r="Q375" i="5"/>
  <c r="Q385" i="5"/>
  <c r="Q553" i="5"/>
  <c r="Q561" i="5"/>
  <c r="Q150" i="5"/>
  <c r="Q160" i="5"/>
  <c r="Q402" i="5"/>
  <c r="Q429" i="5"/>
  <c r="Q498" i="5"/>
  <c r="Q508" i="5"/>
  <c r="Q501" i="5"/>
  <c r="Q511" i="5"/>
  <c r="Q94" i="5"/>
  <c r="Q563" i="5"/>
  <c r="Q167" i="5"/>
  <c r="Q127" i="5"/>
  <c r="Q134" i="5"/>
  <c r="Q140" i="5"/>
  <c r="Q327" i="5"/>
  <c r="Q337" i="5"/>
  <c r="Q282" i="5"/>
  <c r="Q292" i="5"/>
  <c r="Q286" i="5"/>
  <c r="Q475" i="5"/>
  <c r="Q27" i="5"/>
  <c r="Q40" i="5"/>
  <c r="AG519" i="1"/>
  <c r="AH519" i="1" s="1"/>
  <c r="AG525" i="1"/>
  <c r="AH525" i="1" s="1"/>
  <c r="AG437" i="1"/>
  <c r="AH437" i="1" s="1"/>
  <c r="AG550" i="1"/>
  <c r="AH550" i="1" s="1"/>
  <c r="AY550" i="1" s="1"/>
  <c r="AG503" i="1"/>
  <c r="AH503" i="1" s="1"/>
  <c r="AG600" i="1"/>
  <c r="AH600" i="1" s="1"/>
  <c r="AG469" i="1"/>
  <c r="AH469" i="1" s="1"/>
  <c r="AG594" i="1"/>
  <c r="AH594" i="1" s="1"/>
  <c r="AG350" i="1"/>
  <c r="AH350" i="1" s="1"/>
  <c r="AG618" i="1"/>
  <c r="AH618" i="1" s="1"/>
  <c r="AG622" i="1"/>
  <c r="AH622" i="1" s="1"/>
  <c r="AG659" i="1"/>
  <c r="AH659" i="1" s="1"/>
  <c r="AG416" i="1"/>
  <c r="AH416" i="1" s="1"/>
  <c r="AG480" i="1"/>
  <c r="AH480" i="1" s="1"/>
  <c r="AG691" i="1"/>
  <c r="AH691" i="1" s="1"/>
  <c r="AG39" i="1"/>
  <c r="AH39" i="1" s="1"/>
  <c r="AG459" i="1"/>
  <c r="AH459" i="1" s="1"/>
  <c r="AG473" i="1"/>
  <c r="AH473" i="1" s="1"/>
  <c r="AG162" i="1"/>
  <c r="AH162" i="1" s="1"/>
  <c r="AG491" i="1"/>
  <c r="AH491" i="1" s="1"/>
  <c r="AG359" i="1"/>
  <c r="AH359" i="1" s="1"/>
  <c r="AG624" i="1"/>
  <c r="AH624" i="1" s="1"/>
  <c r="AG634" i="1"/>
  <c r="AH634" i="1" s="1"/>
  <c r="AG670" i="1"/>
  <c r="AH670" i="1" s="1"/>
  <c r="AG656" i="1"/>
  <c r="AH656" i="1" s="1"/>
  <c r="AG681" i="1"/>
  <c r="AH681" i="1" s="1"/>
  <c r="AG585" i="1"/>
  <c r="AH585" i="1" s="1"/>
  <c r="AG676" i="1"/>
  <c r="AH676" i="1" s="1"/>
  <c r="AG337" i="1"/>
  <c r="AH337" i="1" s="1"/>
  <c r="AG294" i="1"/>
  <c r="AH294" i="1" s="1"/>
  <c r="AG288" i="1"/>
  <c r="AH288" i="1" s="1"/>
  <c r="AG177" i="1"/>
  <c r="AH177" i="1" s="1"/>
  <c r="AG98" i="1"/>
  <c r="AH98" i="1" s="1"/>
  <c r="AG314" i="1"/>
  <c r="AH314" i="1" s="1"/>
  <c r="AG705" i="1"/>
  <c r="AH705" i="1" s="1"/>
  <c r="AG330" i="1"/>
  <c r="AH330" i="1" s="1"/>
  <c r="AY330" i="1" s="1"/>
  <c r="AG284" i="1"/>
  <c r="AH284" i="1" s="1"/>
  <c r="AY284" i="1" s="1"/>
  <c r="AG215" i="1"/>
  <c r="AH215" i="1" s="1"/>
  <c r="AG212" i="1"/>
  <c r="AH212" i="1" s="1"/>
  <c r="AG606" i="1"/>
  <c r="AH606" i="1" s="1"/>
  <c r="AY606" i="1" s="1"/>
  <c r="AG610" i="1"/>
  <c r="AH610" i="1" s="1"/>
  <c r="AY610" i="1" s="1"/>
  <c r="AG231" i="1"/>
  <c r="AH231" i="1" s="1"/>
  <c r="AY231" i="1" s="1"/>
  <c r="AG233" i="1"/>
  <c r="AH233" i="1" s="1"/>
  <c r="AY233" i="1" s="1"/>
  <c r="AG158" i="1"/>
  <c r="AH158" i="1" s="1"/>
  <c r="AG539" i="1"/>
  <c r="AH539" i="1" s="1"/>
  <c r="AY539" i="1" s="1"/>
  <c r="AG577" i="1"/>
  <c r="AH577" i="1" s="1"/>
  <c r="AY577" i="1" s="1"/>
  <c r="AG570" i="1"/>
  <c r="AH570" i="1" s="1"/>
  <c r="AG564" i="1"/>
  <c r="AH564" i="1" s="1"/>
  <c r="AG389" i="1"/>
  <c r="AH389" i="1" s="1"/>
  <c r="AY389" i="1" s="1"/>
  <c r="AG431" i="1"/>
  <c r="AH431" i="1" s="1"/>
  <c r="AY431" i="1" s="1"/>
  <c r="AG427" i="1"/>
  <c r="AH427" i="1" s="1"/>
  <c r="AY427" i="1" s="1"/>
  <c r="AG238" i="1"/>
  <c r="AH238" i="1" s="1"/>
  <c r="AY238" i="1" s="1"/>
  <c r="AG181" i="1"/>
  <c r="AH181" i="1" s="1"/>
  <c r="AY181" i="1" s="1"/>
  <c r="AG560" i="1"/>
  <c r="AH560" i="1" s="1"/>
  <c r="AG449" i="1"/>
  <c r="AH449" i="1" s="1"/>
  <c r="AY449" i="1" s="1"/>
  <c r="AG106" i="1"/>
  <c r="AH106" i="1" s="1"/>
  <c r="AG343" i="1"/>
  <c r="AH343" i="1" s="1"/>
  <c r="AY343" i="1" s="1"/>
  <c r="AG108" i="1"/>
  <c r="AH108" i="1" s="1"/>
  <c r="AG510" i="1"/>
  <c r="AH510" i="1" s="1"/>
  <c r="AY510" i="1" s="1"/>
  <c r="AG182" i="1"/>
  <c r="AH182" i="1" s="1"/>
  <c r="AY182" i="1" s="1"/>
  <c r="AG172" i="1"/>
  <c r="AH172" i="1" s="1"/>
  <c r="AY172" i="1" s="1"/>
  <c r="AG549" i="1"/>
  <c r="AH549" i="1" s="1"/>
  <c r="AY549" i="1" s="1"/>
  <c r="AG648" i="1"/>
  <c r="AH648" i="1" s="1"/>
  <c r="AG596" i="1"/>
  <c r="AH596" i="1" s="1"/>
  <c r="AG455" i="1"/>
  <c r="AH455" i="1" s="1"/>
  <c r="AG598" i="1"/>
  <c r="AH598" i="1" s="1"/>
  <c r="AG344" i="1"/>
  <c r="AH344" i="1" s="1"/>
  <c r="AG615" i="1"/>
  <c r="AH615" i="1" s="1"/>
  <c r="AG620" i="1"/>
  <c r="AH620" i="1" s="1"/>
  <c r="AG638" i="1"/>
  <c r="AH638" i="1" s="1"/>
  <c r="AG474" i="1"/>
  <c r="AH474" i="1" s="1"/>
  <c r="AG479" i="1"/>
  <c r="AH479" i="1" s="1"/>
  <c r="AG686" i="1"/>
  <c r="AH686" i="1" s="1"/>
  <c r="AG42" i="1"/>
  <c r="AH42" i="1" s="1"/>
  <c r="AG458" i="1"/>
  <c r="AH458" i="1" s="1"/>
  <c r="AG682" i="1"/>
  <c r="AH682" i="1" s="1"/>
  <c r="AG168" i="1"/>
  <c r="AH168" i="1" s="1"/>
  <c r="AX168" i="1" s="1"/>
  <c r="AG374" i="1"/>
  <c r="AH374" i="1" s="1"/>
  <c r="AG358" i="1"/>
  <c r="AH358" i="1" s="1"/>
  <c r="AG414" i="1"/>
  <c r="AH414" i="1" s="1"/>
  <c r="AG669" i="1"/>
  <c r="AH669" i="1" s="1"/>
  <c r="AG626" i="1"/>
  <c r="AH626" i="1" s="1"/>
  <c r="AG687" i="1"/>
  <c r="AH687" i="1" s="1"/>
  <c r="AG695" i="1"/>
  <c r="AH695" i="1" s="1"/>
  <c r="AG710" i="1"/>
  <c r="AH710" i="1" s="1"/>
  <c r="AG371" i="1"/>
  <c r="AH371" i="1" s="1"/>
  <c r="AG229" i="1"/>
  <c r="AH229" i="1" s="1"/>
  <c r="AG646" i="1"/>
  <c r="AH646" i="1" s="1"/>
  <c r="AG701" i="1"/>
  <c r="AH701" i="1" s="1"/>
  <c r="AG289" i="1"/>
  <c r="AH289" i="1" s="1"/>
  <c r="AG300" i="1"/>
  <c r="AH300" i="1" s="1"/>
  <c r="AG339" i="1"/>
  <c r="AH339" i="1" s="1"/>
  <c r="AG315" i="1"/>
  <c r="AH315" i="1" s="1"/>
  <c r="AG112" i="1"/>
  <c r="AH112" i="1" s="1"/>
  <c r="AG684" i="1"/>
  <c r="AH684" i="1" s="1"/>
  <c r="AG285" i="1"/>
  <c r="AH285" i="1" s="1"/>
  <c r="AY285" i="1" s="1"/>
  <c r="AG180" i="1"/>
  <c r="AH180" i="1" s="1"/>
  <c r="AG512" i="1"/>
  <c r="AH512" i="1" s="1"/>
  <c r="AY512" i="1" s="1"/>
  <c r="AG605" i="1"/>
  <c r="AH605" i="1" s="1"/>
  <c r="AY605" i="1" s="1"/>
  <c r="AG609" i="1"/>
  <c r="AH609" i="1" s="1"/>
  <c r="AY609" i="1" s="1"/>
  <c r="AG580" i="1"/>
  <c r="AH580" i="1" s="1"/>
  <c r="AY580" i="1" s="1"/>
  <c r="AG679" i="1"/>
  <c r="AH679" i="1" s="1"/>
  <c r="AY679" i="1" s="1"/>
  <c r="AG533" i="1"/>
  <c r="AH533" i="1" s="1"/>
  <c r="AG540" i="1"/>
  <c r="AH540" i="1" s="1"/>
  <c r="AY540" i="1" s="1"/>
  <c r="AG574" i="1"/>
  <c r="AH574" i="1" s="1"/>
  <c r="AY574" i="1" s="1"/>
  <c r="AG576" i="1"/>
  <c r="AH576" i="1" s="1"/>
  <c r="AY576" i="1" s="1"/>
  <c r="AG563" i="1"/>
  <c r="AH563" i="1" s="1"/>
  <c r="AG390" i="1"/>
  <c r="AH390" i="1" s="1"/>
  <c r="AY390" i="1" s="1"/>
  <c r="AG432" i="1"/>
  <c r="AH432" i="1" s="1"/>
  <c r="AY432" i="1" s="1"/>
  <c r="AG428" i="1"/>
  <c r="AH428" i="1" s="1"/>
  <c r="AY428" i="1" s="1"/>
  <c r="AG384" i="1"/>
  <c r="AH384" i="1" s="1"/>
  <c r="AY384" i="1" s="1"/>
  <c r="AG173" i="1"/>
  <c r="AH173" i="1" s="1"/>
  <c r="AG193" i="1"/>
  <c r="AH193" i="1" s="1"/>
  <c r="AY193" i="1" s="1"/>
  <c r="AG671" i="1"/>
  <c r="AH671" i="1" s="1"/>
  <c r="AG450" i="1"/>
  <c r="AH450" i="1" s="1"/>
  <c r="AY450" i="1" s="1"/>
  <c r="AG247" i="1"/>
  <c r="AH247" i="1" s="1"/>
  <c r="AY247" i="1" s="1"/>
  <c r="AG109" i="1"/>
  <c r="AH109" i="1" s="1"/>
  <c r="AG198" i="1"/>
  <c r="AH198" i="1" s="1"/>
  <c r="AY198" i="1" s="1"/>
  <c r="AG196" i="1"/>
  <c r="AH196" i="1" s="1"/>
  <c r="AY196" i="1" s="1"/>
  <c r="AG219" i="1"/>
  <c r="AH219" i="1" s="1"/>
  <c r="AY219" i="1" s="1"/>
  <c r="AG436" i="1"/>
  <c r="AH436" i="1" s="1"/>
  <c r="AG601" i="1"/>
  <c r="AH601" i="1" s="1"/>
  <c r="AG597" i="1"/>
  <c r="AH597" i="1" s="1"/>
  <c r="AG642" i="1"/>
  <c r="AH642" i="1" s="1"/>
  <c r="AG599" i="1"/>
  <c r="AH599" i="1" s="1"/>
  <c r="AG345" i="1"/>
  <c r="AH345" i="1" s="1"/>
  <c r="AG617" i="1"/>
  <c r="AH617" i="1" s="1"/>
  <c r="AG619" i="1"/>
  <c r="AH619" i="1" s="1"/>
  <c r="AG226" i="1"/>
  <c r="AH226" i="1" s="1"/>
  <c r="AG340" i="1"/>
  <c r="AH340" i="1" s="1"/>
  <c r="AG478" i="1"/>
  <c r="AH478" i="1" s="1"/>
  <c r="AG223" i="1"/>
  <c r="AH223" i="1" s="1"/>
  <c r="AG41" i="1"/>
  <c r="AH41" i="1" s="1"/>
  <c r="AG460" i="1"/>
  <c r="AH460" i="1" s="1"/>
  <c r="AG477" i="1"/>
  <c r="AH477" i="1" s="1"/>
  <c r="AG164" i="1"/>
  <c r="AH164" i="1" s="1"/>
  <c r="AG377" i="1"/>
  <c r="AH377" i="1" s="1"/>
  <c r="AG364" i="1"/>
  <c r="AH364" i="1" s="1"/>
  <c r="AG407" i="1"/>
  <c r="AH407" i="1" s="1"/>
  <c r="AG490" i="1"/>
  <c r="AH490" i="1" s="1"/>
  <c r="AG630" i="1"/>
  <c r="AH630" i="1" s="1"/>
  <c r="AG696" i="1"/>
  <c r="AH696" i="1" s="1"/>
  <c r="AG211" i="1"/>
  <c r="AH211" i="1" s="1"/>
  <c r="AG582" i="1"/>
  <c r="AH582" i="1" s="1"/>
  <c r="AG370" i="1"/>
  <c r="AH370" i="1" s="1"/>
  <c r="AG418" i="1"/>
  <c r="AH418" i="1" s="1"/>
  <c r="AG296" i="1"/>
  <c r="AH296" i="1" s="1"/>
  <c r="AG647" i="1"/>
  <c r="AH647" i="1" s="1"/>
  <c r="AG700" i="1"/>
  <c r="AH700" i="1" s="1"/>
  <c r="AG295" i="1"/>
  <c r="AH295" i="1" s="1"/>
  <c r="AG301" i="1"/>
  <c r="AH301" i="1" s="1"/>
  <c r="AG327" i="1"/>
  <c r="AH327" i="1" s="1"/>
  <c r="AG317" i="1"/>
  <c r="AH317" i="1" s="1"/>
  <c r="AG466" i="1"/>
  <c r="AH466" i="1" s="1"/>
  <c r="AG321" i="1"/>
  <c r="AH321" i="1" s="1"/>
  <c r="AY321" i="1" s="1"/>
  <c r="AG319" i="1"/>
  <c r="AH319" i="1" s="1"/>
  <c r="AY319" i="1" s="1"/>
  <c r="AG353" i="1"/>
  <c r="AH353" i="1" s="1"/>
  <c r="AG207" i="1"/>
  <c r="AH207" i="1" s="1"/>
  <c r="AG604" i="1"/>
  <c r="AH604" i="1" s="1"/>
  <c r="AY604" i="1" s="1"/>
  <c r="AG608" i="1"/>
  <c r="AH608" i="1" s="1"/>
  <c r="AY608" i="1" s="1"/>
  <c r="AG579" i="1"/>
  <c r="AH579" i="1" s="1"/>
  <c r="AY579" i="1" s="1"/>
  <c r="AG52" i="1"/>
  <c r="AH52" i="1" s="1"/>
  <c r="AY52" i="1" s="1"/>
  <c r="AG534" i="1"/>
  <c r="AH534" i="1" s="1"/>
  <c r="AG514" i="1"/>
  <c r="AH514" i="1" s="1"/>
  <c r="AG532" i="1"/>
  <c r="AH532" i="1" s="1"/>
  <c r="AG555" i="1"/>
  <c r="AH555" i="1" s="1"/>
  <c r="AG562" i="1"/>
  <c r="AH562" i="1" s="1"/>
  <c r="AG391" i="1"/>
  <c r="AH391" i="1" s="1"/>
  <c r="AY391" i="1" s="1"/>
  <c r="AG441" i="1"/>
  <c r="AH441" i="1" s="1"/>
  <c r="AY441" i="1" s="1"/>
  <c r="AG429" i="1"/>
  <c r="AH429" i="1" s="1"/>
  <c r="AY429" i="1" s="1"/>
  <c r="AG197" i="1"/>
  <c r="AH197" i="1" s="1"/>
  <c r="AY197" i="1" s="1"/>
  <c r="AG174" i="1"/>
  <c r="AH174" i="1" s="1"/>
  <c r="AG190" i="1"/>
  <c r="AH190" i="1" s="1"/>
  <c r="AY190" i="1" s="1"/>
  <c r="AG680" i="1"/>
  <c r="AH680" i="1" s="1"/>
  <c r="AG356" i="1"/>
  <c r="AH356" i="1" s="1"/>
  <c r="AY356" i="1" s="1"/>
  <c r="AG179" i="1"/>
  <c r="AH179" i="1" s="1"/>
  <c r="AG243" i="1"/>
  <c r="AH243" i="1" s="1"/>
  <c r="AY243" i="1" s="1"/>
  <c r="AG184" i="1"/>
  <c r="AH184" i="1" s="1"/>
  <c r="AY184" i="1" s="1"/>
  <c r="AG161" i="1"/>
  <c r="AH161" i="1" s="1"/>
  <c r="AY161" i="1" s="1"/>
  <c r="AG494" i="1"/>
  <c r="AH494" i="1" s="1"/>
  <c r="AY494" i="1" s="1"/>
  <c r="AG225" i="1"/>
  <c r="AH225" i="1" s="1"/>
  <c r="AY225" i="1" s="1"/>
  <c r="AG653" i="1"/>
  <c r="AH653" i="1" s="1"/>
  <c r="AG602" i="1"/>
  <c r="AH602" i="1" s="1"/>
  <c r="AG641" i="1"/>
  <c r="AH641" i="1" s="1"/>
  <c r="AG595" i="1"/>
  <c r="AH595" i="1" s="1"/>
  <c r="AG347" i="1"/>
  <c r="AH347" i="1" s="1"/>
  <c r="AG614" i="1"/>
  <c r="AH614" i="1" s="1"/>
  <c r="AG616" i="1"/>
  <c r="AH616" i="1" s="1"/>
  <c r="AG654" i="1"/>
  <c r="AH654" i="1" s="1"/>
  <c r="AG37" i="1"/>
  <c r="AH37" i="1" s="1"/>
  <c r="AG30" i="1"/>
  <c r="AH30" i="1" s="1"/>
  <c r="AG274" i="1"/>
  <c r="AH274" i="1" s="1"/>
  <c r="AG706" i="1"/>
  <c r="AH706" i="1" s="1"/>
  <c r="AG482" i="1"/>
  <c r="AH482" i="1" s="1"/>
  <c r="AG476" i="1"/>
  <c r="AH476" i="1" s="1"/>
  <c r="AG167" i="1"/>
  <c r="AH167" i="1" s="1"/>
  <c r="AG362" i="1"/>
  <c r="AH362" i="1" s="1"/>
  <c r="AG408" i="1"/>
  <c r="AH408" i="1" s="1"/>
  <c r="AG406" i="1"/>
  <c r="AH406" i="1" s="1"/>
  <c r="AG633" i="1"/>
  <c r="AH633" i="1" s="1"/>
  <c r="AG627" i="1"/>
  <c r="AH627" i="1" s="1"/>
  <c r="AG440" i="1"/>
  <c r="AH440" i="1" s="1"/>
  <c r="AG661" i="1"/>
  <c r="AH661" i="1" s="1"/>
  <c r="AG583" i="1"/>
  <c r="AH583" i="1" s="1"/>
  <c r="AG586" i="1"/>
  <c r="AH586" i="1" s="1"/>
  <c r="AG690" i="1"/>
  <c r="AH690" i="1" s="1"/>
  <c r="AG385" i="1"/>
  <c r="AH385" i="1" s="1"/>
  <c r="AG338" i="1"/>
  <c r="AH338" i="1" s="1"/>
  <c r="AG419" i="1"/>
  <c r="AH419" i="1" s="1"/>
  <c r="AG698" i="1"/>
  <c r="AH698" i="1" s="1"/>
  <c r="AG302" i="1"/>
  <c r="AH302" i="1" s="1"/>
  <c r="AG387" i="1"/>
  <c r="AH387" i="1" s="1"/>
  <c r="AG318" i="1"/>
  <c r="AH318" i="1" s="1"/>
  <c r="AG277" i="1"/>
  <c r="AH277" i="1" s="1"/>
  <c r="AY277" i="1" s="1"/>
  <c r="AG279" i="1"/>
  <c r="AH279" i="1" s="1"/>
  <c r="AY279" i="1" s="1"/>
  <c r="AG320" i="1"/>
  <c r="AH320" i="1" s="1"/>
  <c r="AY320" i="1" s="1"/>
  <c r="AG352" i="1"/>
  <c r="AH352" i="1" s="1"/>
  <c r="AG209" i="1"/>
  <c r="AH209" i="1" s="1"/>
  <c r="AG590" i="1"/>
  <c r="AH590" i="1" s="1"/>
  <c r="AY590" i="1" s="1"/>
  <c r="AG607" i="1"/>
  <c r="AH607" i="1" s="1"/>
  <c r="AY607" i="1" s="1"/>
  <c r="AG97" i="1"/>
  <c r="AH97" i="1" s="1"/>
  <c r="AG433" i="1"/>
  <c r="AH433" i="1" s="1"/>
  <c r="AY433" i="1" s="1"/>
  <c r="AG535" i="1"/>
  <c r="AH535" i="1" s="1"/>
  <c r="AG386" i="1"/>
  <c r="AH386" i="1" s="1"/>
  <c r="AY386" i="1" s="1"/>
  <c r="AG573" i="1"/>
  <c r="AH573" i="1" s="1"/>
  <c r="AY573" i="1" s="1"/>
  <c r="AG571" i="1"/>
  <c r="AH571" i="1" s="1"/>
  <c r="AG234" i="1"/>
  <c r="AH234" i="1" s="1"/>
  <c r="AG392" i="1"/>
  <c r="AH392" i="1" s="1"/>
  <c r="AY392" i="1" s="1"/>
  <c r="AG422" i="1"/>
  <c r="AH422" i="1" s="1"/>
  <c r="AY422" i="1" s="1"/>
  <c r="AG232" i="1"/>
  <c r="AH232" i="1" s="1"/>
  <c r="AG199" i="1"/>
  <c r="AH199" i="1" s="1"/>
  <c r="AY199" i="1" s="1"/>
  <c r="AG188" i="1"/>
  <c r="AH188" i="1" s="1"/>
  <c r="AG192" i="1"/>
  <c r="AH192" i="1" s="1"/>
  <c r="AY192" i="1" s="1"/>
  <c r="AG558" i="1"/>
  <c r="AH558" i="1" s="1"/>
  <c r="AG500" i="1"/>
  <c r="AH500" i="1" s="1"/>
  <c r="AY500" i="1" s="1"/>
  <c r="AG509" i="1"/>
  <c r="AH509" i="1" s="1"/>
  <c r="AY509" i="1" s="1"/>
  <c r="AG241" i="1"/>
  <c r="AH241" i="1" s="1"/>
  <c r="AY241" i="1" s="1"/>
  <c r="AG195" i="1"/>
  <c r="AH195" i="1" s="1"/>
  <c r="AY195" i="1" s="1"/>
  <c r="AG213" i="1"/>
  <c r="AH213" i="1" s="1"/>
  <c r="AY213" i="1" s="1"/>
  <c r="AG439" i="1"/>
  <c r="AH439" i="1" s="1"/>
  <c r="AY439" i="1" s="1"/>
  <c r="AG110" i="1"/>
  <c r="AH110" i="1" s="1"/>
  <c r="AG644" i="1"/>
  <c r="AH644" i="1" s="1"/>
  <c r="AG651" i="1"/>
  <c r="AH651" i="1" s="1"/>
  <c r="AG678" i="1"/>
  <c r="AH678" i="1" s="1"/>
  <c r="AG666" i="1"/>
  <c r="AH666" i="1" s="1"/>
  <c r="AG346" i="1"/>
  <c r="AH346" i="1" s="1"/>
  <c r="AG221" i="1"/>
  <c r="AH221" i="1" s="1"/>
  <c r="AG692" i="1"/>
  <c r="AH692" i="1" s="1"/>
  <c r="AG637" i="1"/>
  <c r="AH637" i="1" s="1"/>
  <c r="AG38" i="1"/>
  <c r="AH38" i="1" s="1"/>
  <c r="AG32" i="1"/>
  <c r="AH32" i="1" s="1"/>
  <c r="AG488" i="1"/>
  <c r="AH488" i="1" s="1"/>
  <c r="AG228" i="1"/>
  <c r="AH228" i="1" s="1"/>
  <c r="AG465" i="1"/>
  <c r="AH465" i="1" s="1"/>
  <c r="AG475" i="1"/>
  <c r="AH475" i="1" s="1"/>
  <c r="AG472" i="1"/>
  <c r="AH472" i="1" s="1"/>
  <c r="AG357" i="1"/>
  <c r="AH357" i="1" s="1"/>
  <c r="AG410" i="1"/>
  <c r="AH410" i="1" s="1"/>
  <c r="AG403" i="1"/>
  <c r="AH403" i="1" s="1"/>
  <c r="AG631" i="1"/>
  <c r="AH631" i="1" s="1"/>
  <c r="AG628" i="1"/>
  <c r="AH628" i="1" s="1"/>
  <c r="AG657" i="1"/>
  <c r="AH657" i="1" s="1"/>
  <c r="AG499" i="1"/>
  <c r="AH499" i="1" s="1"/>
  <c r="AG367" i="1"/>
  <c r="AH367" i="1" s="1"/>
  <c r="AG587" i="1"/>
  <c r="AH587" i="1" s="1"/>
  <c r="AG688" i="1"/>
  <c r="AH688" i="1" s="1"/>
  <c r="AG298" i="1"/>
  <c r="AH298" i="1" s="1"/>
  <c r="AG652" i="1"/>
  <c r="AH652" i="1" s="1"/>
  <c r="AG171" i="1"/>
  <c r="AH171" i="1" s="1"/>
  <c r="AG305" i="1"/>
  <c r="AH305" i="1" s="1"/>
  <c r="AG388" i="1"/>
  <c r="AH388" i="1" s="1"/>
  <c r="AG326" i="1"/>
  <c r="AH326" i="1" s="1"/>
  <c r="AG310" i="1"/>
  <c r="AH310" i="1" s="1"/>
  <c r="AG278" i="1"/>
  <c r="AH278" i="1" s="1"/>
  <c r="AY278" i="1" s="1"/>
  <c r="AG280" i="1"/>
  <c r="AH280" i="1" s="1"/>
  <c r="AY280" i="1" s="1"/>
  <c r="AG685" i="1"/>
  <c r="AH685" i="1" s="1"/>
  <c r="AG444" i="1"/>
  <c r="AH444" i="1" s="1"/>
  <c r="AY444" i="1" s="1"/>
  <c r="AG506" i="1"/>
  <c r="AH506" i="1" s="1"/>
  <c r="AY506" i="1" s="1"/>
  <c r="AG591" i="1"/>
  <c r="AH591" i="1" s="1"/>
  <c r="AY591" i="1" s="1"/>
  <c r="AG592" i="1"/>
  <c r="AH592" i="1" s="1"/>
  <c r="AY592" i="1" s="1"/>
  <c r="AG366" i="1"/>
  <c r="AH366" i="1" s="1"/>
  <c r="AG541" i="1"/>
  <c r="AH541" i="1" s="1"/>
  <c r="AY541" i="1" s="1"/>
  <c r="AG185" i="1"/>
  <c r="AH185" i="1" s="1"/>
  <c r="AY185" i="1" s="1"/>
  <c r="AG530" i="1"/>
  <c r="AH530" i="1" s="1"/>
  <c r="AG565" i="1"/>
  <c r="AH565" i="1" s="1"/>
  <c r="AG567" i="1"/>
  <c r="AH567" i="1" s="1"/>
  <c r="AG355" i="1"/>
  <c r="AH355" i="1" s="1"/>
  <c r="AG393" i="1"/>
  <c r="AH393" i="1" s="1"/>
  <c r="AY393" i="1" s="1"/>
  <c r="AG423" i="1"/>
  <c r="AH423" i="1" s="1"/>
  <c r="AY423" i="1" s="1"/>
  <c r="AG272" i="1"/>
  <c r="AH272" i="1" s="1"/>
  <c r="AG200" i="1"/>
  <c r="AH200" i="1" s="1"/>
  <c r="AY200" i="1" s="1"/>
  <c r="AG124" i="1"/>
  <c r="AH124" i="1" s="1"/>
  <c r="AG489" i="1"/>
  <c r="AH489" i="1" s="1"/>
  <c r="AG16" i="1"/>
  <c r="AH16" i="1" s="1"/>
  <c r="AG501" i="1"/>
  <c r="AH501" i="1" s="1"/>
  <c r="AY501" i="1" s="1"/>
  <c r="AG103" i="1"/>
  <c r="AH103" i="1" s="1"/>
  <c r="AG446" i="1"/>
  <c r="AH446" i="1" s="1"/>
  <c r="AY446" i="1" s="1"/>
  <c r="AG526" i="1"/>
  <c r="AH526" i="1" s="1"/>
  <c r="AG183" i="1"/>
  <c r="AH183" i="1" s="1"/>
  <c r="AY183" i="1" s="1"/>
  <c r="AG214" i="1"/>
  <c r="AH214" i="1" s="1"/>
  <c r="AY214" i="1" s="1"/>
  <c r="AG169" i="1"/>
  <c r="AH169" i="1" s="1"/>
  <c r="AG502" i="1"/>
  <c r="AH502" i="1" s="1"/>
  <c r="AG643" i="1"/>
  <c r="AH643" i="1" s="1"/>
  <c r="AG640" i="1"/>
  <c r="AH640" i="1" s="1"/>
  <c r="AG660" i="1"/>
  <c r="AH660" i="1" s="1"/>
  <c r="AG348" i="1"/>
  <c r="AH348" i="1" s="1"/>
  <c r="AG621" i="1"/>
  <c r="AH621" i="1" s="1"/>
  <c r="AG227" i="1"/>
  <c r="AH227" i="1" s="1"/>
  <c r="AG636" i="1"/>
  <c r="AH636" i="1" s="1"/>
  <c r="AG36" i="1"/>
  <c r="AH36" i="1" s="1"/>
  <c r="AG40" i="1"/>
  <c r="AH40" i="1" s="1"/>
  <c r="AG487" i="1"/>
  <c r="AH487" i="1" s="1"/>
  <c r="AG672" i="1"/>
  <c r="AH672" i="1" s="1"/>
  <c r="AG324" i="1"/>
  <c r="AH324" i="1" s="1"/>
  <c r="AG470" i="1"/>
  <c r="AH470" i="1" s="1"/>
  <c r="AG376" i="1"/>
  <c r="AH376" i="1" s="1"/>
  <c r="AG365" i="1"/>
  <c r="AH365" i="1" s="1"/>
  <c r="AG405" i="1"/>
  <c r="AH405" i="1" s="1"/>
  <c r="AG632" i="1"/>
  <c r="AH632" i="1" s="1"/>
  <c r="AG629" i="1"/>
  <c r="AH629" i="1" s="1"/>
  <c r="AG96" i="1"/>
  <c r="AH96" i="1" s="1"/>
  <c r="AG694" i="1"/>
  <c r="AH694" i="1" s="1"/>
  <c r="AG584" i="1"/>
  <c r="AH584" i="1" s="1"/>
  <c r="AG481" i="1"/>
  <c r="AH481" i="1" s="1"/>
  <c r="AG689" i="1"/>
  <c r="AH689" i="1" s="1"/>
  <c r="AG299" i="1"/>
  <c r="AH299" i="1" s="1"/>
  <c r="AG464" i="1"/>
  <c r="AH464" i="1" s="1"/>
  <c r="AG178" i="1"/>
  <c r="AH178" i="1" s="1"/>
  <c r="AG699" i="1"/>
  <c r="AH699" i="1" s="1"/>
  <c r="AG667" i="1"/>
  <c r="AH667" i="1" s="1"/>
  <c r="AG306" i="1"/>
  <c r="AH306" i="1" s="1"/>
  <c r="AG311" i="1"/>
  <c r="AH311" i="1" s="1"/>
  <c r="AG297" i="1"/>
  <c r="AH297" i="1" s="1"/>
  <c r="AG281" i="1"/>
  <c r="AH281" i="1" s="1"/>
  <c r="AY281" i="1" s="1"/>
  <c r="AG276" i="1"/>
  <c r="AH276" i="1" s="1"/>
  <c r="AY276" i="1" s="1"/>
  <c r="AG443" i="1"/>
  <c r="AH443" i="1" s="1"/>
  <c r="AY443" i="1" s="1"/>
  <c r="AG505" i="1"/>
  <c r="AH505" i="1" s="1"/>
  <c r="AY505" i="1" s="1"/>
  <c r="AG588" i="1"/>
  <c r="AH588" i="1" s="1"/>
  <c r="AY588" i="1" s="1"/>
  <c r="AG593" i="1"/>
  <c r="AH593" i="1" s="1"/>
  <c r="AY593" i="1" s="1"/>
  <c r="AG381" i="1"/>
  <c r="AH381" i="1" s="1"/>
  <c r="AG100" i="1"/>
  <c r="AH100" i="1" s="1"/>
  <c r="AG186" i="1"/>
  <c r="AH186" i="1" s="1"/>
  <c r="AY186" i="1" s="1"/>
  <c r="AG531" i="1"/>
  <c r="AH531" i="1" s="1"/>
  <c r="AG566" i="1"/>
  <c r="AH566" i="1" s="1"/>
  <c r="AG575" i="1"/>
  <c r="AH575" i="1" s="1"/>
  <c r="AY575" i="1" s="1"/>
  <c r="AG235" i="1"/>
  <c r="AH235" i="1" s="1"/>
  <c r="AY235" i="1" s="1"/>
  <c r="AG394" i="1"/>
  <c r="AH394" i="1" s="1"/>
  <c r="AY394" i="1" s="1"/>
  <c r="AG424" i="1"/>
  <c r="AH424" i="1" s="1"/>
  <c r="AY424" i="1" s="1"/>
  <c r="AG273" i="1"/>
  <c r="AH273" i="1" s="1"/>
  <c r="AG218" i="1"/>
  <c r="AH218" i="1" s="1"/>
  <c r="AY218" i="1" s="1"/>
  <c r="AG561" i="1"/>
  <c r="AH561" i="1" s="1"/>
  <c r="AG559" i="1"/>
  <c r="AH559" i="1" s="1"/>
  <c r="AG248" i="1"/>
  <c r="AH248" i="1" s="1"/>
  <c r="AY248" i="1" s="1"/>
  <c r="AG102" i="1"/>
  <c r="AH102" i="1" s="1"/>
  <c r="AG105" i="1"/>
  <c r="AH105" i="1" s="1"/>
  <c r="AG445" i="1"/>
  <c r="AH445" i="1" s="1"/>
  <c r="AY445" i="1" s="1"/>
  <c r="AG527" i="1"/>
  <c r="AH527" i="1" s="1"/>
  <c r="AG194" i="1"/>
  <c r="AH194" i="1" s="1"/>
  <c r="AY194" i="1" s="1"/>
  <c r="AG421" i="1"/>
  <c r="AH421" i="1" s="1"/>
  <c r="AY421" i="1" s="1"/>
  <c r="AG170" i="1"/>
  <c r="AH170" i="1" s="1"/>
  <c r="AG649" i="1"/>
  <c r="AH649" i="1" s="1"/>
  <c r="AG693" i="1"/>
  <c r="AH693" i="1" s="1"/>
  <c r="AG639" i="1"/>
  <c r="AH639" i="1" s="1"/>
  <c r="AG650" i="1"/>
  <c r="AH650" i="1" s="1"/>
  <c r="AG349" i="1"/>
  <c r="AH349" i="1" s="1"/>
  <c r="AG43" i="1"/>
  <c r="AH43" i="1" s="1"/>
  <c r="AG707" i="1"/>
  <c r="AH707" i="1" s="1"/>
  <c r="AG662" i="1"/>
  <c r="AH662" i="1" s="1"/>
  <c r="AG29" i="1"/>
  <c r="AH29" i="1" s="1"/>
  <c r="AG31" i="1"/>
  <c r="AH31" i="1" s="1"/>
  <c r="AG486" i="1"/>
  <c r="AH486" i="1" s="1"/>
  <c r="AG673" i="1"/>
  <c r="AH673" i="1" s="1"/>
  <c r="AG325" i="1"/>
  <c r="AH325" i="1" s="1"/>
  <c r="AG163" i="1"/>
  <c r="AH163" i="1" s="1"/>
  <c r="AG375" i="1"/>
  <c r="AH375" i="1" s="1"/>
  <c r="AG361" i="1"/>
  <c r="AH361" i="1" s="1"/>
  <c r="AG417" i="1"/>
  <c r="AH417" i="1" s="1"/>
  <c r="AG373" i="1"/>
  <c r="AH373" i="1" s="1"/>
  <c r="AG635" i="1"/>
  <c r="AH635" i="1" s="1"/>
  <c r="AG625" i="1"/>
  <c r="AH625" i="1" s="1"/>
  <c r="AG702" i="1"/>
  <c r="AH702" i="1" s="1"/>
  <c r="AG462" i="1"/>
  <c r="AH462" i="1" s="1"/>
  <c r="AG368" i="1"/>
  <c r="AH368" i="1" s="1"/>
  <c r="AG675" i="1"/>
  <c r="AH675" i="1" s="1"/>
  <c r="AG655" i="1"/>
  <c r="AH655" i="1" s="1"/>
  <c r="AG380" i="1"/>
  <c r="AH380" i="1" s="1"/>
  <c r="AG93" i="1"/>
  <c r="AH93" i="1" s="1"/>
  <c r="AG286" i="1"/>
  <c r="AH286" i="1" s="1"/>
  <c r="AG303" i="1"/>
  <c r="AH303" i="1" s="1"/>
  <c r="AG216" i="1"/>
  <c r="AH216" i="1" s="1"/>
  <c r="AY216" i="1" s="1"/>
  <c r="AG307" i="1"/>
  <c r="AH307" i="1" s="1"/>
  <c r="AG308" i="1"/>
  <c r="AH308" i="1" s="1"/>
  <c r="AG683" i="1"/>
  <c r="AH683" i="1" s="1"/>
  <c r="AG282" i="1"/>
  <c r="AH282" i="1" s="1"/>
  <c r="AY282" i="1" s="1"/>
  <c r="AG322" i="1"/>
  <c r="AH322" i="1" s="1"/>
  <c r="AY322" i="1" s="1"/>
  <c r="AG49" i="1"/>
  <c r="AH49" i="1" s="1"/>
  <c r="AY49" i="1" s="1"/>
  <c r="AG18" i="1"/>
  <c r="AH18" i="1" s="1"/>
  <c r="AY18" i="1" s="1"/>
  <c r="AG589" i="1"/>
  <c r="AH589" i="1" s="1"/>
  <c r="AY589" i="1" s="1"/>
  <c r="AG230" i="1"/>
  <c r="AH230" i="1" s="1"/>
  <c r="AY230" i="1" s="1"/>
  <c r="AG612" i="1"/>
  <c r="AH612" i="1" s="1"/>
  <c r="AY612" i="1" s="1"/>
  <c r="AG224" i="1"/>
  <c r="AH224" i="1" s="1"/>
  <c r="AY224" i="1" s="1"/>
  <c r="AG538" i="1"/>
  <c r="AH538" i="1" s="1"/>
  <c r="AY538" i="1" s="1"/>
  <c r="AG572" i="1"/>
  <c r="AH572" i="1" s="1"/>
  <c r="AY572" i="1" s="1"/>
  <c r="AG568" i="1"/>
  <c r="AH568" i="1" s="1"/>
  <c r="AG529" i="1"/>
  <c r="AH529" i="1" s="1"/>
  <c r="AG236" i="1"/>
  <c r="AH236" i="1" s="1"/>
  <c r="AY236" i="1" s="1"/>
  <c r="AG395" i="1"/>
  <c r="AH395" i="1" s="1"/>
  <c r="AY395" i="1" s="1"/>
  <c r="AG425" i="1"/>
  <c r="AH425" i="1" s="1"/>
  <c r="AY425" i="1" s="1"/>
  <c r="AG354" i="1"/>
  <c r="AH354" i="1" s="1"/>
  <c r="AG220" i="1"/>
  <c r="AH220" i="1" s="1"/>
  <c r="AY220" i="1" s="1"/>
  <c r="AG7" i="1"/>
  <c r="AH7" i="1" s="1"/>
  <c r="AG51" i="1"/>
  <c r="AH51" i="1" s="1"/>
  <c r="AG240" i="1"/>
  <c r="AH240" i="1" s="1"/>
  <c r="AY240" i="1" s="1"/>
  <c r="AG442" i="1"/>
  <c r="AH442" i="1" s="1"/>
  <c r="AY442" i="1" s="1"/>
  <c r="AG447" i="1"/>
  <c r="AH447" i="1" s="1"/>
  <c r="AY447" i="1" s="1"/>
  <c r="AG456" i="1"/>
  <c r="AH456" i="1" s="1"/>
  <c r="AG507" i="1"/>
  <c r="AH507" i="1" s="1"/>
  <c r="AY507" i="1" s="1"/>
  <c r="AG524" i="1"/>
  <c r="AH524" i="1" s="1"/>
  <c r="AG438" i="1"/>
  <c r="AH438" i="1" s="1"/>
  <c r="AG548" i="1"/>
  <c r="AH548" i="1" s="1"/>
  <c r="AY548" i="1" s="1"/>
  <c r="AG382" i="1"/>
  <c r="AH382" i="1" s="1"/>
  <c r="AG504" i="1"/>
  <c r="AH504" i="1" s="1"/>
  <c r="AG485" i="1"/>
  <c r="AH485" i="1" s="1"/>
  <c r="AG677" i="1"/>
  <c r="AH677" i="1" s="1"/>
  <c r="AG463" i="1"/>
  <c r="AH463" i="1" s="1"/>
  <c r="AG351" i="1"/>
  <c r="AH351" i="1" s="1"/>
  <c r="AG623" i="1"/>
  <c r="AH623" i="1" s="1"/>
  <c r="AG697" i="1"/>
  <c r="AH697" i="1" s="1"/>
  <c r="AG663" i="1"/>
  <c r="AH663" i="1" s="1"/>
  <c r="AG33" i="1"/>
  <c r="AH33" i="1" s="1"/>
  <c r="AG336" i="1"/>
  <c r="AH336" i="1" s="1"/>
  <c r="AG34" i="1"/>
  <c r="AH34" i="1" s="1"/>
  <c r="AG492" i="1"/>
  <c r="AH492" i="1" s="1"/>
  <c r="AG341" i="1"/>
  <c r="AH341" i="1" s="1"/>
  <c r="AG160" i="1"/>
  <c r="AH160" i="1" s="1"/>
  <c r="AG363" i="1"/>
  <c r="AH363" i="1" s="1"/>
  <c r="AG360" i="1"/>
  <c r="AH360" i="1" s="1"/>
  <c r="AG372" i="1"/>
  <c r="AH372" i="1" s="1"/>
  <c r="AG658" i="1"/>
  <c r="AH658" i="1" s="1"/>
  <c r="AG493" i="1"/>
  <c r="AH493" i="1" s="1"/>
  <c r="AG471" i="1"/>
  <c r="AH471" i="1" s="1"/>
  <c r="AG484" i="1"/>
  <c r="AH484" i="1" s="1"/>
  <c r="AG369" i="1"/>
  <c r="AH369" i="1" s="1"/>
  <c r="AG674" i="1"/>
  <c r="AH674" i="1" s="1"/>
  <c r="AG4" i="1"/>
  <c r="AH4" i="1" s="1"/>
  <c r="AG342" i="1"/>
  <c r="AH342" i="1" s="1"/>
  <c r="AG645" i="1"/>
  <c r="AH645" i="1" s="1"/>
  <c r="AG287" i="1"/>
  <c r="AH287" i="1" s="1"/>
  <c r="AG304" i="1"/>
  <c r="AH304" i="1" s="1"/>
  <c r="AG101" i="1"/>
  <c r="AH101" i="1" s="1"/>
  <c r="AG316" i="1"/>
  <c r="AH316" i="1" s="1"/>
  <c r="AG309" i="1"/>
  <c r="AH309" i="1" s="1"/>
  <c r="AG323" i="1"/>
  <c r="AH323" i="1" s="1"/>
  <c r="AY323" i="1" s="1"/>
  <c r="AG283" i="1"/>
  <c r="AH283" i="1" s="1"/>
  <c r="AY283" i="1" s="1"/>
  <c r="AG217" i="1"/>
  <c r="AH217" i="1" s="1"/>
  <c r="AY217" i="1" s="1"/>
  <c r="AG50" i="1"/>
  <c r="AH50" i="1" s="1"/>
  <c r="AY50" i="1" s="1"/>
  <c r="AG603" i="1"/>
  <c r="AH603" i="1" s="1"/>
  <c r="AY603" i="1" s="1"/>
  <c r="AG611" i="1"/>
  <c r="AH611" i="1" s="1"/>
  <c r="AY611" i="1" s="1"/>
  <c r="AG668" i="1"/>
  <c r="AH668" i="1" s="1"/>
  <c r="AY668" i="1" s="1"/>
  <c r="AG613" i="1"/>
  <c r="AH613" i="1" s="1"/>
  <c r="AY613" i="1" s="1"/>
  <c r="AG581" i="1"/>
  <c r="AH581" i="1" s="1"/>
  <c r="AY581" i="1" s="1"/>
  <c r="AG537" i="1"/>
  <c r="AH537" i="1" s="1"/>
  <c r="AY537" i="1" s="1"/>
  <c r="AG578" i="1"/>
  <c r="AH578" i="1" s="1"/>
  <c r="AY578" i="1" s="1"/>
  <c r="AG554" i="1"/>
  <c r="AH554" i="1" s="1"/>
  <c r="AG528" i="1"/>
  <c r="AH528" i="1" s="1"/>
  <c r="AG430" i="1"/>
  <c r="AH430" i="1" s="1"/>
  <c r="AY430" i="1" s="1"/>
  <c r="AG396" i="1"/>
  <c r="AH396" i="1" s="1"/>
  <c r="AY396" i="1" s="1"/>
  <c r="AG426" i="1"/>
  <c r="AH426" i="1" s="1"/>
  <c r="AY426" i="1" s="1"/>
  <c r="AG237" i="1"/>
  <c r="AH237" i="1" s="1"/>
  <c r="AG383" i="1"/>
  <c r="AH383" i="1" s="1"/>
  <c r="AY383" i="1" s="1"/>
  <c r="AG44" i="1"/>
  <c r="AH44" i="1" s="1"/>
  <c r="AG48" i="1"/>
  <c r="AH48" i="1" s="1"/>
  <c r="AG104" i="1"/>
  <c r="AH104" i="1" s="1"/>
  <c r="AG511" i="1"/>
  <c r="AH511" i="1" s="1"/>
  <c r="AY511" i="1" s="1"/>
  <c r="AG113" i="1"/>
  <c r="AH113" i="1" s="1"/>
  <c r="AG457" i="1"/>
  <c r="AH457" i="1" s="1"/>
  <c r="CB182" i="1"/>
  <c r="CB172" i="1"/>
  <c r="CB549" i="1"/>
  <c r="CB503" i="1"/>
  <c r="CB600" i="1"/>
  <c r="CB469" i="1"/>
  <c r="CB594" i="1"/>
  <c r="CB350" i="1"/>
  <c r="CB618" i="1"/>
  <c r="CB622" i="1"/>
  <c r="CB659" i="1"/>
  <c r="CB416" i="1"/>
  <c r="CB480" i="1"/>
  <c r="CB691" i="1"/>
  <c r="CB39" i="1"/>
  <c r="CK39" i="1" s="1"/>
  <c r="CB459" i="1"/>
  <c r="CB473" i="1"/>
  <c r="CB162" i="1"/>
  <c r="CK162" i="1" s="1"/>
  <c r="CB491" i="1"/>
  <c r="CB359" i="1"/>
  <c r="CB403" i="1"/>
  <c r="CB631" i="1"/>
  <c r="CB628" i="1"/>
  <c r="CB657" i="1"/>
  <c r="CB499" i="1"/>
  <c r="CK499" i="1" s="1"/>
  <c r="CB367" i="1"/>
  <c r="CB587" i="1"/>
  <c r="CB688" i="1"/>
  <c r="CB299" i="1"/>
  <c r="CB464" i="1"/>
  <c r="CB178" i="1"/>
  <c r="CB699" i="1"/>
  <c r="CK699" i="1" s="1"/>
  <c r="CB667" i="1"/>
  <c r="CB306" i="1"/>
  <c r="CB311" i="1"/>
  <c r="CB297" i="1"/>
  <c r="CB281" i="1"/>
  <c r="CB276" i="1"/>
  <c r="CB443" i="1"/>
  <c r="CB505" i="1"/>
  <c r="CB588" i="1"/>
  <c r="CB593" i="1"/>
  <c r="CB381" i="1"/>
  <c r="CK381" i="1" s="1"/>
  <c r="CB100" i="1"/>
  <c r="CB535" i="1"/>
  <c r="CB386" i="1"/>
  <c r="CB573" i="1"/>
  <c r="CB571" i="1"/>
  <c r="CB234" i="1"/>
  <c r="CB392" i="1"/>
  <c r="CB422" i="1"/>
  <c r="CB232" i="1"/>
  <c r="CK232" i="1" s="1"/>
  <c r="CB199" i="1"/>
  <c r="CB188" i="1"/>
  <c r="CB559" i="1"/>
  <c r="CB248" i="1"/>
  <c r="CB102" i="1"/>
  <c r="CK102" i="1" s="1"/>
  <c r="CB105" i="1"/>
  <c r="CK105" i="1" s="1"/>
  <c r="CB445" i="1"/>
  <c r="CB198" i="1"/>
  <c r="CB196" i="1"/>
  <c r="CB219" i="1"/>
  <c r="CB648" i="1"/>
  <c r="CB596" i="1"/>
  <c r="CB455" i="1"/>
  <c r="CB598" i="1"/>
  <c r="CB344" i="1"/>
  <c r="CB615" i="1"/>
  <c r="CB620" i="1"/>
  <c r="CB638" i="1"/>
  <c r="CB474" i="1"/>
  <c r="CB479" i="1"/>
  <c r="CB686" i="1"/>
  <c r="CB42" i="1"/>
  <c r="CK42" i="1" s="1"/>
  <c r="CB458" i="1"/>
  <c r="CB682" i="1"/>
  <c r="CB168" i="1"/>
  <c r="CB374" i="1"/>
  <c r="CB358" i="1"/>
  <c r="CB405" i="1"/>
  <c r="CB632" i="1"/>
  <c r="CB629" i="1"/>
  <c r="CB96" i="1"/>
  <c r="CB694" i="1"/>
  <c r="CB584" i="1"/>
  <c r="CB481" i="1"/>
  <c r="CB689" i="1"/>
  <c r="CB380" i="1"/>
  <c r="CB93" i="1"/>
  <c r="CK93" i="1" s="1"/>
  <c r="CB286" i="1"/>
  <c r="CB303" i="1"/>
  <c r="CK303" i="1" s="1"/>
  <c r="CB216" i="1"/>
  <c r="CB307" i="1"/>
  <c r="CB308" i="1"/>
  <c r="CB683" i="1"/>
  <c r="CK683" i="1" s="1"/>
  <c r="CB282" i="1"/>
  <c r="CB322" i="1"/>
  <c r="CB49" i="1"/>
  <c r="CB18" i="1"/>
  <c r="CB589" i="1"/>
  <c r="CB230" i="1"/>
  <c r="CB612" i="1"/>
  <c r="CB224" i="1"/>
  <c r="CB185" i="1"/>
  <c r="CB530" i="1"/>
  <c r="CB565" i="1"/>
  <c r="CB567" i="1"/>
  <c r="CB355" i="1"/>
  <c r="CB393" i="1"/>
  <c r="CB423" i="1"/>
  <c r="CB272" i="1"/>
  <c r="CK272" i="1" s="1"/>
  <c r="CB200" i="1"/>
  <c r="CB561" i="1"/>
  <c r="CB51" i="1"/>
  <c r="CK51" i="1" s="1"/>
  <c r="CB240" i="1"/>
  <c r="CB442" i="1"/>
  <c r="CB447" i="1"/>
  <c r="CB456" i="1"/>
  <c r="CB184" i="1"/>
  <c r="CB161" i="1"/>
  <c r="CB494" i="1"/>
  <c r="CB225" i="1"/>
  <c r="CB601" i="1"/>
  <c r="CB597" i="1"/>
  <c r="CB642" i="1"/>
  <c r="CB599" i="1"/>
  <c r="CB345" i="1"/>
  <c r="CB617" i="1"/>
  <c r="CB619" i="1"/>
  <c r="CB226" i="1"/>
  <c r="CB340" i="1"/>
  <c r="CB478" i="1"/>
  <c r="CB223" i="1"/>
  <c r="CB41" i="1"/>
  <c r="CK41" i="1" s="1"/>
  <c r="CB460" i="1"/>
  <c r="CB477" i="1"/>
  <c r="CB164" i="1"/>
  <c r="CB377" i="1"/>
  <c r="CB364" i="1"/>
  <c r="CB373" i="1"/>
  <c r="CB635" i="1"/>
  <c r="CB625" i="1"/>
  <c r="CB702" i="1"/>
  <c r="CB462" i="1"/>
  <c r="CB368" i="1"/>
  <c r="CB675" i="1"/>
  <c r="CK675" i="1" s="1"/>
  <c r="CB655" i="1"/>
  <c r="CB342" i="1"/>
  <c r="CK342" i="1" s="1"/>
  <c r="CB645" i="1"/>
  <c r="CB287" i="1"/>
  <c r="CB304" i="1"/>
  <c r="CB101" i="1"/>
  <c r="CB316" i="1"/>
  <c r="CB309" i="1"/>
  <c r="CB323" i="1"/>
  <c r="CB283" i="1"/>
  <c r="CB217" i="1"/>
  <c r="CB50" i="1"/>
  <c r="CB603" i="1"/>
  <c r="CB611" i="1"/>
  <c r="CB668" i="1"/>
  <c r="CB613" i="1"/>
  <c r="CB581" i="1"/>
  <c r="CB186" i="1"/>
  <c r="CB531" i="1"/>
  <c r="CB566" i="1"/>
  <c r="CB575" i="1"/>
  <c r="CB235" i="1"/>
  <c r="CB394" i="1"/>
  <c r="CB424" i="1"/>
  <c r="CB273" i="1"/>
  <c r="CB218" i="1"/>
  <c r="CB7" i="1"/>
  <c r="CK7" i="1" s="1"/>
  <c r="CB48" i="1"/>
  <c r="CK48" i="1" s="1"/>
  <c r="CB104" i="1"/>
  <c r="CB511" i="1"/>
  <c r="CB113" i="1"/>
  <c r="CB457" i="1"/>
  <c r="CB195" i="1"/>
  <c r="CB213" i="1"/>
  <c r="CB439" i="1"/>
  <c r="CB653" i="1"/>
  <c r="CB602" i="1"/>
  <c r="CB641" i="1"/>
  <c r="CB595" i="1"/>
  <c r="CB347" i="1"/>
  <c r="CB614" i="1"/>
  <c r="CB616" i="1"/>
  <c r="CB654" i="1"/>
  <c r="CB37" i="1"/>
  <c r="CB30" i="1"/>
  <c r="CK30" i="1" s="1"/>
  <c r="CB274" i="1"/>
  <c r="CB706" i="1"/>
  <c r="CB482" i="1"/>
  <c r="CB476" i="1"/>
  <c r="CB167" i="1"/>
  <c r="CB362" i="1"/>
  <c r="CB408" i="1"/>
  <c r="CB372" i="1"/>
  <c r="CB658" i="1"/>
  <c r="CB493" i="1"/>
  <c r="CB471" i="1"/>
  <c r="CB484" i="1"/>
  <c r="CB369" i="1"/>
  <c r="CB674" i="1"/>
  <c r="CK674" i="1" s="1"/>
  <c r="CB337" i="1"/>
  <c r="CB294" i="1"/>
  <c r="CB288" i="1"/>
  <c r="CB177" i="1"/>
  <c r="CB98" i="1"/>
  <c r="CB314" i="1"/>
  <c r="CK314" i="1" s="1"/>
  <c r="CB705" i="1"/>
  <c r="CB330" i="1"/>
  <c r="CB284" i="1"/>
  <c r="CB215" i="1"/>
  <c r="CB212" i="1"/>
  <c r="CB606" i="1"/>
  <c r="CB610" i="1"/>
  <c r="CB231" i="1"/>
  <c r="CB233" i="1"/>
  <c r="CB158" i="1"/>
  <c r="CB538" i="1"/>
  <c r="CB572" i="1"/>
  <c r="CB568" i="1"/>
  <c r="CB529" i="1"/>
  <c r="CB236" i="1"/>
  <c r="CB395" i="1"/>
  <c r="CB425" i="1"/>
  <c r="CB354" i="1"/>
  <c r="CB220" i="1"/>
  <c r="CB44" i="1"/>
  <c r="CK44" i="1" s="1"/>
  <c r="CB449" i="1"/>
  <c r="CB106" i="1"/>
  <c r="CB343" i="1"/>
  <c r="CB108" i="1"/>
  <c r="CK108" i="1" s="1"/>
  <c r="CB510" i="1"/>
  <c r="CB507" i="1"/>
  <c r="CB526" i="1"/>
  <c r="CB183" i="1"/>
  <c r="CB214" i="1"/>
  <c r="CB110" i="1"/>
  <c r="CK110" i="1" s="1"/>
  <c r="CB644" i="1"/>
  <c r="CB651" i="1"/>
  <c r="CB678" i="1"/>
  <c r="CB666" i="1"/>
  <c r="CB346" i="1"/>
  <c r="CB221" i="1"/>
  <c r="CK221" i="1" s="1"/>
  <c r="CB692" i="1"/>
  <c r="CB637" i="1"/>
  <c r="CB38" i="1"/>
  <c r="CB32" i="1"/>
  <c r="CK32" i="1" s="1"/>
  <c r="CB488" i="1"/>
  <c r="CB228" i="1"/>
  <c r="CB465" i="1"/>
  <c r="CB475" i="1"/>
  <c r="CB472" i="1"/>
  <c r="CB357" i="1"/>
  <c r="CB410" i="1"/>
  <c r="CB624" i="1"/>
  <c r="CB634" i="1"/>
  <c r="CB670" i="1"/>
  <c r="CB656" i="1"/>
  <c r="CB681" i="1"/>
  <c r="CB585" i="1"/>
  <c r="CB676" i="1"/>
  <c r="CB646" i="1"/>
  <c r="CB701" i="1"/>
  <c r="CK701" i="1" s="1"/>
  <c r="CB289" i="1"/>
  <c r="CB300" i="1"/>
  <c r="CB339" i="1"/>
  <c r="CB315" i="1"/>
  <c r="CB112" i="1"/>
  <c r="CK112" i="1" s="1"/>
  <c r="CB684" i="1"/>
  <c r="CK684" i="1" s="1"/>
  <c r="CB285" i="1"/>
  <c r="CB180" i="1"/>
  <c r="CB512" i="1"/>
  <c r="CB605" i="1"/>
  <c r="CB609" i="1"/>
  <c r="CB580" i="1"/>
  <c r="CB679" i="1"/>
  <c r="CB551" i="1"/>
  <c r="CK551" i="1" s="1"/>
  <c r="CB537" i="1"/>
  <c r="CB578" i="1"/>
  <c r="CB554" i="1"/>
  <c r="CK554" i="1" s="1"/>
  <c r="CB528" i="1"/>
  <c r="CB430" i="1"/>
  <c r="CB396" i="1"/>
  <c r="CB426" i="1"/>
  <c r="CB237" i="1"/>
  <c r="CB383" i="1"/>
  <c r="CB560" i="1"/>
  <c r="CB671" i="1"/>
  <c r="CK671" i="1" s="1"/>
  <c r="CB450" i="1"/>
  <c r="CB247" i="1"/>
  <c r="CB109" i="1"/>
  <c r="CK109" i="1" s="1"/>
  <c r="CB519" i="1"/>
  <c r="CK519" i="1" s="1"/>
  <c r="CB527" i="1"/>
  <c r="CB194" i="1"/>
  <c r="CB421" i="1"/>
  <c r="CB169" i="1"/>
  <c r="CB502" i="1"/>
  <c r="CB643" i="1"/>
  <c r="CB640" i="1"/>
  <c r="CB660" i="1"/>
  <c r="CB348" i="1"/>
  <c r="CB621" i="1"/>
  <c r="CB227" i="1"/>
  <c r="CK227" i="1" s="1"/>
  <c r="CB636" i="1"/>
  <c r="CB36" i="1"/>
  <c r="CK36" i="1" s="1"/>
  <c r="CB40" i="1"/>
  <c r="CK40" i="1" s="1"/>
  <c r="CB487" i="1"/>
  <c r="CB672" i="1"/>
  <c r="CB324" i="1"/>
  <c r="CB470" i="1"/>
  <c r="CB376" i="1"/>
  <c r="CB365" i="1"/>
  <c r="CB414" i="1"/>
  <c r="CK414" i="1" s="1"/>
  <c r="CB669" i="1"/>
  <c r="CB626" i="1"/>
  <c r="CB687" i="1"/>
  <c r="CB695" i="1"/>
  <c r="CB710" i="1"/>
  <c r="CB371" i="1"/>
  <c r="CB229" i="1"/>
  <c r="CB296" i="1"/>
  <c r="CB647" i="1"/>
  <c r="CB700" i="1"/>
  <c r="CB295" i="1"/>
  <c r="CB301" i="1"/>
  <c r="CB327" i="1"/>
  <c r="CB317" i="1"/>
  <c r="CB466" i="1"/>
  <c r="CB321" i="1"/>
  <c r="CB319" i="1"/>
  <c r="CB353" i="1"/>
  <c r="CB207" i="1"/>
  <c r="CK207" i="1" s="1"/>
  <c r="CB604" i="1"/>
  <c r="CB608" i="1"/>
  <c r="CB579" i="1"/>
  <c r="CB52" i="1"/>
  <c r="CB539" i="1"/>
  <c r="CB577" i="1"/>
  <c r="CB570" i="1"/>
  <c r="CB389" i="1"/>
  <c r="CB431" i="1"/>
  <c r="CB427" i="1"/>
  <c r="CB238" i="1"/>
  <c r="CB181" i="1"/>
  <c r="CB193" i="1"/>
  <c r="CB680" i="1"/>
  <c r="CK680" i="1" s="1"/>
  <c r="CB356" i="1"/>
  <c r="CB179" i="1"/>
  <c r="CK179" i="1" s="1"/>
  <c r="CB243" i="1"/>
  <c r="CB524" i="1"/>
  <c r="CB438" i="1"/>
  <c r="CB548" i="1"/>
  <c r="CB170" i="1"/>
  <c r="CB649" i="1"/>
  <c r="CB693" i="1"/>
  <c r="CB639" i="1"/>
  <c r="CB650" i="1"/>
  <c r="CB349" i="1"/>
  <c r="CB43" i="1"/>
  <c r="CB707" i="1"/>
  <c r="CB662" i="1"/>
  <c r="CB29" i="1"/>
  <c r="CK29" i="1" s="1"/>
  <c r="CB31" i="1"/>
  <c r="CB486" i="1"/>
  <c r="CB673" i="1"/>
  <c r="CB325" i="1"/>
  <c r="CB163" i="1"/>
  <c r="CB375" i="1"/>
  <c r="CB361" i="1"/>
  <c r="CB417" i="1"/>
  <c r="CB407" i="1"/>
  <c r="CB490" i="1"/>
  <c r="CB630" i="1"/>
  <c r="CB696" i="1"/>
  <c r="CB211" i="1"/>
  <c r="CB582" i="1"/>
  <c r="CB370" i="1"/>
  <c r="CB418" i="1"/>
  <c r="CB385" i="1"/>
  <c r="CB338" i="1"/>
  <c r="CB419" i="1"/>
  <c r="CB698" i="1"/>
  <c r="CB302" i="1"/>
  <c r="CB387" i="1"/>
  <c r="CB318" i="1"/>
  <c r="CB277" i="1"/>
  <c r="CB279" i="1"/>
  <c r="CB320" i="1"/>
  <c r="CB352" i="1"/>
  <c r="CB209" i="1"/>
  <c r="CK209" i="1" s="1"/>
  <c r="CB590" i="1"/>
  <c r="CB607" i="1"/>
  <c r="CB97" i="1"/>
  <c r="CB433" i="1"/>
  <c r="CB533" i="1"/>
  <c r="CK533" i="1" s="1"/>
  <c r="CB540" i="1"/>
  <c r="CB574" i="1"/>
  <c r="CB576" i="1"/>
  <c r="CB563" i="1"/>
  <c r="CB390" i="1"/>
  <c r="CB432" i="1"/>
  <c r="CB428" i="1"/>
  <c r="CB384" i="1"/>
  <c r="CB173" i="1"/>
  <c r="CB190" i="1"/>
  <c r="CB558" i="1"/>
  <c r="CB500" i="1"/>
  <c r="CB509" i="1"/>
  <c r="CB241" i="1"/>
  <c r="CB525" i="1"/>
  <c r="CB437" i="1"/>
  <c r="CB550" i="1"/>
  <c r="CB382" i="1"/>
  <c r="CB504" i="1"/>
  <c r="CB485" i="1"/>
  <c r="CB677" i="1"/>
  <c r="CB463" i="1"/>
  <c r="CB351" i="1"/>
  <c r="CB623" i="1"/>
  <c r="CB697" i="1"/>
  <c r="CB663" i="1"/>
  <c r="CB33" i="1"/>
  <c r="CK33" i="1" s="1"/>
  <c r="CB336" i="1"/>
  <c r="CB34" i="1"/>
  <c r="CK34" i="1" s="1"/>
  <c r="CB492" i="1"/>
  <c r="CB341" i="1"/>
  <c r="CB160" i="1"/>
  <c r="CB363" i="1"/>
  <c r="CB360" i="1"/>
  <c r="CB406" i="1"/>
  <c r="CB633" i="1"/>
  <c r="CB627" i="1"/>
  <c r="CB440" i="1"/>
  <c r="CB661" i="1"/>
  <c r="CB583" i="1"/>
  <c r="CB586" i="1"/>
  <c r="CB690" i="1"/>
  <c r="CB298" i="1"/>
  <c r="CB652" i="1"/>
  <c r="CB171" i="1"/>
  <c r="CB305" i="1"/>
  <c r="CB388" i="1"/>
  <c r="CB326" i="1"/>
  <c r="CB310" i="1"/>
  <c r="CB278" i="1"/>
  <c r="CB280" i="1"/>
  <c r="CB685" i="1"/>
  <c r="CK685" i="1" s="1"/>
  <c r="CB444" i="1"/>
  <c r="CB506" i="1"/>
  <c r="CB591" i="1"/>
  <c r="CB592" i="1"/>
  <c r="CB366" i="1"/>
  <c r="CB541" i="1"/>
  <c r="CB514" i="1"/>
  <c r="CB532" i="1"/>
  <c r="CB555" i="1"/>
  <c r="CK555" i="1" s="1"/>
  <c r="CB562" i="1"/>
  <c r="CK562" i="1" s="1"/>
  <c r="CB391" i="1"/>
  <c r="CB441" i="1"/>
  <c r="CB429" i="1"/>
  <c r="CB197" i="1"/>
  <c r="CB174" i="1"/>
  <c r="CB192" i="1"/>
  <c r="CB16" i="1"/>
  <c r="CB501" i="1"/>
  <c r="CB103" i="1"/>
  <c r="CK103" i="1" s="1"/>
  <c r="CB446" i="1"/>
  <c r="BV363" i="1"/>
  <c r="BV359" i="1"/>
  <c r="BW359" i="1" s="1"/>
  <c r="BV418" i="1"/>
  <c r="BW418" i="1" s="1"/>
  <c r="BV346" i="1"/>
  <c r="BW346" i="1" s="1"/>
  <c r="BV535" i="1"/>
  <c r="BW535" i="1" s="1"/>
  <c r="Q3" i="5"/>
  <c r="BV186" i="1"/>
  <c r="BW186" i="1" s="1"/>
  <c r="BV531" i="1"/>
  <c r="BW531" i="1" s="1"/>
  <c r="BV566" i="1"/>
  <c r="BW566" i="1" s="1"/>
  <c r="BV424" i="1"/>
  <c r="BW424" i="1" s="1"/>
  <c r="BV233" i="1"/>
  <c r="BW233" i="1" s="1"/>
  <c r="BV568" i="1"/>
  <c r="BW568" i="1" s="1"/>
  <c r="BV421" i="1"/>
  <c r="BW421" i="1" s="1"/>
  <c r="N260" i="5"/>
  <c r="BV578" i="1"/>
  <c r="BW578" i="1" s="1"/>
  <c r="BV383" i="1"/>
  <c r="BW383" i="1" s="1"/>
  <c r="BV577" i="1"/>
  <c r="BW577" i="1" s="1"/>
  <c r="BV389" i="1"/>
  <c r="BW389" i="1" s="1"/>
  <c r="BV431" i="1"/>
  <c r="BW431" i="1" s="1"/>
  <c r="BV427" i="1"/>
  <c r="BW427" i="1" s="1"/>
  <c r="BV181" i="1"/>
  <c r="BW181" i="1" s="1"/>
  <c r="BV278" i="1"/>
  <c r="BW278" i="1" s="1"/>
  <c r="N653" i="5"/>
  <c r="BV532" i="1"/>
  <c r="BW532" i="1" s="1"/>
  <c r="BV391" i="1"/>
  <c r="BW391" i="1" s="1"/>
  <c r="BV443" i="1"/>
  <c r="BW443" i="1" s="1"/>
  <c r="BV422" i="1"/>
  <c r="BW422" i="1" s="1"/>
  <c r="BV199" i="1"/>
  <c r="BW199" i="1" s="1"/>
  <c r="BV188" i="1"/>
  <c r="BW188" i="1" s="1"/>
  <c r="BV565" i="1"/>
  <c r="BW565" i="1" s="1"/>
  <c r="BV423" i="1"/>
  <c r="BW423" i="1" s="1"/>
  <c r="O6" i="5" l="1"/>
  <c r="CN342" i="1"/>
  <c r="N304" i="5"/>
  <c r="AX113" i="1"/>
  <c r="AY113" i="1"/>
  <c r="AY316" i="1"/>
  <c r="AX316" i="1"/>
  <c r="AY369" i="1"/>
  <c r="AX369" i="1"/>
  <c r="AX363" i="1"/>
  <c r="AY363" i="1"/>
  <c r="AY697" i="1"/>
  <c r="AX697" i="1"/>
  <c r="AY529" i="1"/>
  <c r="AX529" i="1"/>
  <c r="AX303" i="1"/>
  <c r="AY303" i="1"/>
  <c r="AY702" i="1"/>
  <c r="AX702" i="1"/>
  <c r="AY325" i="1"/>
  <c r="AX325" i="1"/>
  <c r="AX349" i="1"/>
  <c r="AY349" i="1"/>
  <c r="AX527" i="1"/>
  <c r="AY527" i="1"/>
  <c r="AX299" i="1"/>
  <c r="AY299" i="1"/>
  <c r="AX405" i="1"/>
  <c r="AY405" i="1"/>
  <c r="AX40" i="1"/>
  <c r="AY40" i="1"/>
  <c r="CM40" i="1" s="1"/>
  <c r="AY643" i="1"/>
  <c r="AX643" i="1"/>
  <c r="AY103" i="1"/>
  <c r="CM103" i="1" s="1"/>
  <c r="AX103" i="1"/>
  <c r="CL103" i="1" s="1"/>
  <c r="AY326" i="1"/>
  <c r="AX326" i="1"/>
  <c r="AX367" i="1"/>
  <c r="AY367" i="1"/>
  <c r="AX472" i="1"/>
  <c r="AY472" i="1"/>
  <c r="AY692" i="1"/>
  <c r="AX692" i="1"/>
  <c r="AY352" i="1"/>
  <c r="AX352" i="1"/>
  <c r="AY419" i="1"/>
  <c r="AX419" i="1"/>
  <c r="AX627" i="1"/>
  <c r="AY627" i="1"/>
  <c r="AX706" i="1"/>
  <c r="AY706" i="1"/>
  <c r="AX595" i="1"/>
  <c r="AY595" i="1"/>
  <c r="AY466" i="1"/>
  <c r="AX466" i="1"/>
  <c r="AX418" i="1"/>
  <c r="CC418" i="1" s="1"/>
  <c r="AY418" i="1"/>
  <c r="CD418" i="1" s="1"/>
  <c r="AX364" i="1"/>
  <c r="AY364" i="1"/>
  <c r="AX340" i="1"/>
  <c r="AY340" i="1"/>
  <c r="AX601" i="1"/>
  <c r="AY601" i="1"/>
  <c r="AX563" i="1"/>
  <c r="CC563" i="1" s="1"/>
  <c r="AY563" i="1"/>
  <c r="CD563" i="1" s="1"/>
  <c r="AX300" i="1"/>
  <c r="AY300" i="1"/>
  <c r="AY695" i="1"/>
  <c r="AX695" i="1"/>
  <c r="AX682" i="1"/>
  <c r="AY682" i="1"/>
  <c r="AX615" i="1"/>
  <c r="AY615" i="1"/>
  <c r="AX560" i="1"/>
  <c r="AY560" i="1"/>
  <c r="AX215" i="1"/>
  <c r="AY215" i="1"/>
  <c r="AX294" i="1"/>
  <c r="AY294" i="1"/>
  <c r="AX634" i="1"/>
  <c r="AY634" i="1"/>
  <c r="AX39" i="1"/>
  <c r="AY39" i="1"/>
  <c r="AX594" i="1"/>
  <c r="AY594" i="1"/>
  <c r="AX519" i="1"/>
  <c r="CL519" i="1" s="1"/>
  <c r="AY519" i="1"/>
  <c r="CM519" i="1" s="1"/>
  <c r="AX101" i="1"/>
  <c r="AY101" i="1"/>
  <c r="AX484" i="1"/>
  <c r="AY484" i="1"/>
  <c r="AY160" i="1"/>
  <c r="AX160" i="1"/>
  <c r="AX623" i="1"/>
  <c r="AY623" i="1"/>
  <c r="AX438" i="1"/>
  <c r="AY438" i="1"/>
  <c r="AX51" i="1"/>
  <c r="AY51" i="1"/>
  <c r="AX568" i="1"/>
  <c r="AY568" i="1"/>
  <c r="AX286" i="1"/>
  <c r="AY286" i="1"/>
  <c r="AX625" i="1"/>
  <c r="AY625" i="1"/>
  <c r="AY673" i="1"/>
  <c r="AX673" i="1"/>
  <c r="AX650" i="1"/>
  <c r="AY650" i="1"/>
  <c r="AX273" i="1"/>
  <c r="AY273" i="1"/>
  <c r="AX100" i="1"/>
  <c r="AY100" i="1"/>
  <c r="AY297" i="1"/>
  <c r="AX297" i="1"/>
  <c r="AX689" i="1"/>
  <c r="AY689" i="1"/>
  <c r="AY36" i="1"/>
  <c r="CM36" i="1" s="1"/>
  <c r="AX36" i="1"/>
  <c r="AX502" i="1"/>
  <c r="AY502" i="1"/>
  <c r="AX355" i="1"/>
  <c r="AY355" i="1"/>
  <c r="AX388" i="1"/>
  <c r="AY388" i="1"/>
  <c r="AX499" i="1"/>
  <c r="AY499" i="1"/>
  <c r="CM499" i="1" s="1"/>
  <c r="AY475" i="1"/>
  <c r="AX475" i="1"/>
  <c r="AY221" i="1"/>
  <c r="CM221" i="1" s="1"/>
  <c r="AX221" i="1"/>
  <c r="AY188" i="1"/>
  <c r="AX188" i="1"/>
  <c r="AY338" i="1"/>
  <c r="AX338" i="1"/>
  <c r="AX633" i="1"/>
  <c r="AY633" i="1"/>
  <c r="AX274" i="1"/>
  <c r="AY274" i="1"/>
  <c r="AY641" i="1"/>
  <c r="AX641" i="1"/>
  <c r="AX317" i="1"/>
  <c r="AY317" i="1"/>
  <c r="AY370" i="1"/>
  <c r="AX370" i="1"/>
  <c r="AX377" i="1"/>
  <c r="AY377" i="1"/>
  <c r="AX226" i="1"/>
  <c r="AY226" i="1"/>
  <c r="AX436" i="1"/>
  <c r="CF436" i="1" s="1"/>
  <c r="AY436" i="1"/>
  <c r="AY671" i="1"/>
  <c r="CM671" i="1" s="1"/>
  <c r="AX671" i="1"/>
  <c r="AY289" i="1"/>
  <c r="AX289" i="1"/>
  <c r="AY687" i="1"/>
  <c r="AX687" i="1"/>
  <c r="AX458" i="1"/>
  <c r="AY458" i="1"/>
  <c r="AX344" i="1"/>
  <c r="AY344" i="1"/>
  <c r="AX337" i="1"/>
  <c r="AY337" i="1"/>
  <c r="AX624" i="1"/>
  <c r="AY624" i="1"/>
  <c r="AX691" i="1"/>
  <c r="AY691" i="1"/>
  <c r="AX469" i="1"/>
  <c r="AY469" i="1"/>
  <c r="AX104" i="1"/>
  <c r="CC104" i="1" s="1"/>
  <c r="AY104" i="1"/>
  <c r="CD104" i="1" s="1"/>
  <c r="AX528" i="1"/>
  <c r="AY528" i="1"/>
  <c r="AY304" i="1"/>
  <c r="AX304" i="1"/>
  <c r="AY471" i="1"/>
  <c r="AX471" i="1"/>
  <c r="AX341" i="1"/>
  <c r="AY341" i="1"/>
  <c r="AX351" i="1"/>
  <c r="AY351" i="1"/>
  <c r="AY524" i="1"/>
  <c r="AX524" i="1"/>
  <c r="AX7" i="1"/>
  <c r="CL7" i="1" s="1"/>
  <c r="AY7" i="1"/>
  <c r="CM7" i="1" s="1"/>
  <c r="AY93" i="1"/>
  <c r="CM93" i="1" s="1"/>
  <c r="AX93" i="1"/>
  <c r="CL93" i="1" s="1"/>
  <c r="AX635" i="1"/>
  <c r="AY635" i="1"/>
  <c r="AY486" i="1"/>
  <c r="AX486" i="1"/>
  <c r="AY639" i="1"/>
  <c r="AX639" i="1"/>
  <c r="AX381" i="1"/>
  <c r="AY381" i="1"/>
  <c r="CM381" i="1" s="1"/>
  <c r="AX311" i="1"/>
  <c r="AY311" i="1"/>
  <c r="AX481" i="1"/>
  <c r="AY481" i="1"/>
  <c r="AX365" i="1"/>
  <c r="AY365" i="1"/>
  <c r="AY636" i="1"/>
  <c r="AX636" i="1"/>
  <c r="AX169" i="1"/>
  <c r="AY169" i="1"/>
  <c r="AX567" i="1"/>
  <c r="AY567" i="1"/>
  <c r="AX305" i="1"/>
  <c r="AY305" i="1"/>
  <c r="AY657" i="1"/>
  <c r="AX657" i="1"/>
  <c r="AX465" i="1"/>
  <c r="AY465" i="1"/>
  <c r="AX346" i="1"/>
  <c r="AY346" i="1"/>
  <c r="AY535" i="1"/>
  <c r="AX535" i="1"/>
  <c r="AY385" i="1"/>
  <c r="AX385" i="1"/>
  <c r="AX406" i="1"/>
  <c r="AY406" i="1"/>
  <c r="AX30" i="1"/>
  <c r="AY30" i="1"/>
  <c r="AY602" i="1"/>
  <c r="AX602" i="1"/>
  <c r="AY179" i="1"/>
  <c r="AX179" i="1"/>
  <c r="CL179" i="1" s="1"/>
  <c r="AX327" i="1"/>
  <c r="AY327" i="1"/>
  <c r="AX582" i="1"/>
  <c r="AY582" i="1"/>
  <c r="AY164" i="1"/>
  <c r="AX164" i="1"/>
  <c r="AY619" i="1"/>
  <c r="AX619" i="1"/>
  <c r="AX180" i="1"/>
  <c r="S714" i="5" s="1"/>
  <c r="AY180" i="1"/>
  <c r="T714" i="5" s="1"/>
  <c r="AX701" i="1"/>
  <c r="CL701" i="1" s="1"/>
  <c r="AY701" i="1"/>
  <c r="CM701" i="1" s="1"/>
  <c r="AY626" i="1"/>
  <c r="AX626" i="1"/>
  <c r="AY42" i="1"/>
  <c r="AX42" i="1"/>
  <c r="CL42" i="1" s="1"/>
  <c r="AX598" i="1"/>
  <c r="AY598" i="1"/>
  <c r="AY158" i="1"/>
  <c r="AX158" i="1"/>
  <c r="AX480" i="1"/>
  <c r="AY480" i="1"/>
  <c r="AX600" i="1"/>
  <c r="CF600" i="1" s="1"/>
  <c r="AY600" i="1"/>
  <c r="CG600" i="1" s="1"/>
  <c r="AY48" i="1"/>
  <c r="CM48" i="1" s="1"/>
  <c r="AX48" i="1"/>
  <c r="AY554" i="1"/>
  <c r="AX554" i="1"/>
  <c r="AX287" i="1"/>
  <c r="AY287" i="1"/>
  <c r="AX493" i="1"/>
  <c r="AY493" i="1"/>
  <c r="AY492" i="1"/>
  <c r="AX492" i="1"/>
  <c r="AX463" i="1"/>
  <c r="AY463" i="1"/>
  <c r="AX380" i="1"/>
  <c r="AY380" i="1"/>
  <c r="AX373" i="1"/>
  <c r="AY373" i="1"/>
  <c r="AY31" i="1"/>
  <c r="AX31" i="1"/>
  <c r="AY693" i="1"/>
  <c r="AX693" i="1"/>
  <c r="AX105" i="1"/>
  <c r="AY105" i="1"/>
  <c r="AX306" i="1"/>
  <c r="AY306" i="1"/>
  <c r="AX584" i="1"/>
  <c r="AY584" i="1"/>
  <c r="AY376" i="1"/>
  <c r="AX376" i="1"/>
  <c r="AX227" i="1"/>
  <c r="AY227" i="1"/>
  <c r="AX489" i="1"/>
  <c r="AY489" i="1"/>
  <c r="AX565" i="1"/>
  <c r="AY565" i="1"/>
  <c r="AX171" i="1"/>
  <c r="AY171" i="1"/>
  <c r="AY628" i="1"/>
  <c r="AX628" i="1"/>
  <c r="AX228" i="1"/>
  <c r="AY228" i="1"/>
  <c r="AX666" i="1"/>
  <c r="AY666" i="1"/>
  <c r="AY232" i="1"/>
  <c r="CM232" i="1" s="1"/>
  <c r="AX232" i="1"/>
  <c r="CL232" i="1" s="1"/>
  <c r="AX690" i="1"/>
  <c r="AY690" i="1"/>
  <c r="AY408" i="1"/>
  <c r="AX408" i="1"/>
  <c r="AX37" i="1"/>
  <c r="AY37" i="1"/>
  <c r="AX653" i="1"/>
  <c r="AY653" i="1"/>
  <c r="AY562" i="1"/>
  <c r="AX562" i="1"/>
  <c r="CL562" i="1" s="1"/>
  <c r="AX301" i="1"/>
  <c r="AY301" i="1"/>
  <c r="AX211" i="1"/>
  <c r="AY211" i="1"/>
  <c r="AX477" i="1"/>
  <c r="AY477" i="1"/>
  <c r="AX617" i="1"/>
  <c r="AY617" i="1"/>
  <c r="AX173" i="1"/>
  <c r="AY173" i="1"/>
  <c r="AX646" i="1"/>
  <c r="AY646" i="1"/>
  <c r="AX669" i="1"/>
  <c r="AY669" i="1"/>
  <c r="AX686" i="1"/>
  <c r="AY686" i="1"/>
  <c r="AX455" i="1"/>
  <c r="AY455" i="1"/>
  <c r="AY705" i="1"/>
  <c r="AX705" i="1"/>
  <c r="AY676" i="1"/>
  <c r="AX676" i="1"/>
  <c r="AY359" i="1"/>
  <c r="AX359" i="1"/>
  <c r="AY416" i="1"/>
  <c r="CD416" i="1" s="1"/>
  <c r="AX416" i="1"/>
  <c r="CC416" i="1" s="1"/>
  <c r="AX503" i="1"/>
  <c r="AY503" i="1"/>
  <c r="AX44" i="1"/>
  <c r="AY44" i="1"/>
  <c r="AX645" i="1"/>
  <c r="AY645" i="1"/>
  <c r="AX658" i="1"/>
  <c r="AY658" i="1"/>
  <c r="AX34" i="1"/>
  <c r="AY34" i="1"/>
  <c r="AY677" i="1"/>
  <c r="AX677" i="1"/>
  <c r="AY354" i="1"/>
  <c r="AX354" i="1"/>
  <c r="AX683" i="1"/>
  <c r="AY683" i="1"/>
  <c r="AY655" i="1"/>
  <c r="AX655" i="1"/>
  <c r="AX417" i="1"/>
  <c r="CF417" i="1" s="1"/>
  <c r="AY417" i="1"/>
  <c r="CG417" i="1" s="1"/>
  <c r="AX29" i="1"/>
  <c r="CL29" i="1" s="1"/>
  <c r="AY29" i="1"/>
  <c r="CM29" i="1" s="1"/>
  <c r="AX649" i="1"/>
  <c r="AY649" i="1"/>
  <c r="AX102" i="1"/>
  <c r="AY102" i="1"/>
  <c r="AX667" i="1"/>
  <c r="AY667" i="1"/>
  <c r="AY694" i="1"/>
  <c r="AX694" i="1"/>
  <c r="AX470" i="1"/>
  <c r="AY470" i="1"/>
  <c r="AX621" i="1"/>
  <c r="AY621" i="1"/>
  <c r="AY124" i="1"/>
  <c r="AX124" i="1"/>
  <c r="AY530" i="1"/>
  <c r="CG530" i="1" s="1"/>
  <c r="AX530" i="1"/>
  <c r="CF530" i="1" s="1"/>
  <c r="AX685" i="1"/>
  <c r="AY685" i="1"/>
  <c r="CM685" i="1" s="1"/>
  <c r="AY652" i="1"/>
  <c r="AX652" i="1"/>
  <c r="AY631" i="1"/>
  <c r="AX631" i="1"/>
  <c r="AX488" i="1"/>
  <c r="AY488" i="1"/>
  <c r="AX678" i="1"/>
  <c r="AY678" i="1"/>
  <c r="AY97" i="1"/>
  <c r="AX97" i="1"/>
  <c r="AX318" i="1"/>
  <c r="AY318" i="1"/>
  <c r="AX586" i="1"/>
  <c r="AY586" i="1"/>
  <c r="AX362" i="1"/>
  <c r="AY362" i="1"/>
  <c r="AX654" i="1"/>
  <c r="AY654" i="1"/>
  <c r="AX680" i="1"/>
  <c r="AY680" i="1"/>
  <c r="AX555" i="1"/>
  <c r="AY555" i="1"/>
  <c r="AX207" i="1"/>
  <c r="AY207" i="1"/>
  <c r="CM207" i="1" s="1"/>
  <c r="AX295" i="1"/>
  <c r="AY295" i="1"/>
  <c r="AX696" i="1"/>
  <c r="CC696" i="1" s="1"/>
  <c r="AY696" i="1"/>
  <c r="CD696" i="1" s="1"/>
  <c r="AY460" i="1"/>
  <c r="AX460" i="1"/>
  <c r="AX345" i="1"/>
  <c r="AY345" i="1"/>
  <c r="AX533" i="1"/>
  <c r="AY533" i="1"/>
  <c r="AX684" i="1"/>
  <c r="AY684" i="1"/>
  <c r="AX414" i="1"/>
  <c r="CL414" i="1" s="1"/>
  <c r="AY414" i="1"/>
  <c r="CM414" i="1" s="1"/>
  <c r="AY479" i="1"/>
  <c r="AX479" i="1"/>
  <c r="AY596" i="1"/>
  <c r="CG596" i="1" s="1"/>
  <c r="AX596" i="1"/>
  <c r="CF596" i="1" s="1"/>
  <c r="AX108" i="1"/>
  <c r="AY108" i="1"/>
  <c r="AX314" i="1"/>
  <c r="CL314" i="1" s="1"/>
  <c r="AY314" i="1"/>
  <c r="AX585" i="1"/>
  <c r="AY585" i="1"/>
  <c r="AX491" i="1"/>
  <c r="AY491" i="1"/>
  <c r="AY659" i="1"/>
  <c r="AX659" i="1"/>
  <c r="AY342" i="1"/>
  <c r="AX342" i="1"/>
  <c r="AY372" i="1"/>
  <c r="AX372" i="1"/>
  <c r="AY336" i="1"/>
  <c r="AX336" i="1"/>
  <c r="AX485" i="1"/>
  <c r="AY485" i="1"/>
  <c r="AX308" i="1"/>
  <c r="AY308" i="1"/>
  <c r="AY675" i="1"/>
  <c r="CM675" i="1" s="1"/>
  <c r="AX675" i="1"/>
  <c r="CL675" i="1" s="1"/>
  <c r="AY361" i="1"/>
  <c r="AX361" i="1"/>
  <c r="AX662" i="1"/>
  <c r="AY662" i="1"/>
  <c r="AX170" i="1"/>
  <c r="AY170" i="1"/>
  <c r="AX699" i="1"/>
  <c r="AY699" i="1"/>
  <c r="CM699" i="1" s="1"/>
  <c r="AY96" i="1"/>
  <c r="AX96" i="1"/>
  <c r="AX324" i="1"/>
  <c r="AY324" i="1"/>
  <c r="AX348" i="1"/>
  <c r="AY348" i="1"/>
  <c r="AY526" i="1"/>
  <c r="AX526" i="1"/>
  <c r="AX298" i="1"/>
  <c r="AY298" i="1"/>
  <c r="AY403" i="1"/>
  <c r="AX403" i="1"/>
  <c r="AY32" i="1"/>
  <c r="AX32" i="1"/>
  <c r="AX651" i="1"/>
  <c r="AY651" i="1"/>
  <c r="AY387" i="1"/>
  <c r="AX387" i="1"/>
  <c r="AY583" i="1"/>
  <c r="AX583" i="1"/>
  <c r="AX167" i="1"/>
  <c r="AY167" i="1"/>
  <c r="AX616" i="1"/>
  <c r="AY616" i="1"/>
  <c r="AX532" i="1"/>
  <c r="AY532" i="1"/>
  <c r="AX353" i="1"/>
  <c r="AY353" i="1"/>
  <c r="AX700" i="1"/>
  <c r="AY700" i="1"/>
  <c r="AY630" i="1"/>
  <c r="AX630" i="1"/>
  <c r="AY41" i="1"/>
  <c r="AX41" i="1"/>
  <c r="AX599" i="1"/>
  <c r="AY599" i="1"/>
  <c r="AY112" i="1"/>
  <c r="AX112" i="1"/>
  <c r="AY229" i="1"/>
  <c r="AX229" i="1"/>
  <c r="AX358" i="1"/>
  <c r="AY358" i="1"/>
  <c r="AX474" i="1"/>
  <c r="AY474" i="1"/>
  <c r="AX648" i="1"/>
  <c r="AY648" i="1"/>
  <c r="AX98" i="1"/>
  <c r="AY98" i="1"/>
  <c r="AX681" i="1"/>
  <c r="AY681" i="1"/>
  <c r="AX162" i="1"/>
  <c r="AY162" i="1"/>
  <c r="AX622" i="1"/>
  <c r="AY622" i="1"/>
  <c r="AX437" i="1"/>
  <c r="AY437" i="1"/>
  <c r="N253" i="5"/>
  <c r="AX237" i="1"/>
  <c r="AY237" i="1"/>
  <c r="AX4" i="1"/>
  <c r="AY4" i="1"/>
  <c r="AX33" i="1"/>
  <c r="AY33" i="1"/>
  <c r="AX504" i="1"/>
  <c r="AY504" i="1"/>
  <c r="AX307" i="1"/>
  <c r="AY307" i="1"/>
  <c r="AX368" i="1"/>
  <c r="AY368" i="1"/>
  <c r="AY375" i="1"/>
  <c r="AX375" i="1"/>
  <c r="AX707" i="1"/>
  <c r="AY707" i="1"/>
  <c r="AX559" i="1"/>
  <c r="AY559" i="1"/>
  <c r="AX566" i="1"/>
  <c r="AY566" i="1"/>
  <c r="AX178" i="1"/>
  <c r="AY178" i="1"/>
  <c r="AX629" i="1"/>
  <c r="AY629" i="1"/>
  <c r="AX672" i="1"/>
  <c r="AY672" i="1"/>
  <c r="AY660" i="1"/>
  <c r="AX660" i="1"/>
  <c r="AX272" i="1"/>
  <c r="CL272" i="1" s="1"/>
  <c r="AY272" i="1"/>
  <c r="AY688" i="1"/>
  <c r="AX688" i="1"/>
  <c r="AX410" i="1"/>
  <c r="AY410" i="1"/>
  <c r="AX38" i="1"/>
  <c r="AY38" i="1"/>
  <c r="AX644" i="1"/>
  <c r="AY644" i="1"/>
  <c r="AY234" i="1"/>
  <c r="AX234" i="1"/>
  <c r="AX302" i="1"/>
  <c r="AY302" i="1"/>
  <c r="AY661" i="1"/>
  <c r="AX661" i="1"/>
  <c r="AX476" i="1"/>
  <c r="AY476" i="1"/>
  <c r="AX614" i="1"/>
  <c r="AY614" i="1"/>
  <c r="AX174" i="1"/>
  <c r="AY174" i="1"/>
  <c r="AX514" i="1"/>
  <c r="AY514" i="1"/>
  <c r="AX647" i="1"/>
  <c r="AY647" i="1"/>
  <c r="AX490" i="1"/>
  <c r="AY490" i="1"/>
  <c r="AX223" i="1"/>
  <c r="AY223" i="1"/>
  <c r="AY642" i="1"/>
  <c r="AX642" i="1"/>
  <c r="AY109" i="1"/>
  <c r="CM109" i="1" s="1"/>
  <c r="AX109" i="1"/>
  <c r="AX315" i="1"/>
  <c r="AY315" i="1"/>
  <c r="AX371" i="1"/>
  <c r="AY371" i="1"/>
  <c r="AX374" i="1"/>
  <c r="AY374" i="1"/>
  <c r="AX638" i="1"/>
  <c r="AY638" i="1"/>
  <c r="AY106" i="1"/>
  <c r="CD106" i="1" s="1"/>
  <c r="AX106" i="1"/>
  <c r="CC106" i="1" s="1"/>
  <c r="AY564" i="1"/>
  <c r="CD564" i="1" s="1"/>
  <c r="AX564" i="1"/>
  <c r="CC564" i="1" s="1"/>
  <c r="AX177" i="1"/>
  <c r="AY177" i="1"/>
  <c r="AX656" i="1"/>
  <c r="AY656" i="1"/>
  <c r="AX473" i="1"/>
  <c r="AY473" i="1"/>
  <c r="AX618" i="1"/>
  <c r="AY618" i="1"/>
  <c r="AX525" i="1"/>
  <c r="AY525" i="1"/>
  <c r="AX309" i="1"/>
  <c r="AY309" i="1"/>
  <c r="AX674" i="1"/>
  <c r="AY674" i="1"/>
  <c r="AX360" i="1"/>
  <c r="AY360" i="1"/>
  <c r="AX663" i="1"/>
  <c r="AY663" i="1"/>
  <c r="AX382" i="1"/>
  <c r="AY382" i="1"/>
  <c r="AY462" i="1"/>
  <c r="AX462" i="1"/>
  <c r="AX163" i="1"/>
  <c r="AY163" i="1"/>
  <c r="AX43" i="1"/>
  <c r="AY43" i="1"/>
  <c r="AY561" i="1"/>
  <c r="AX561" i="1"/>
  <c r="AX531" i="1"/>
  <c r="AY531" i="1"/>
  <c r="AX464" i="1"/>
  <c r="AY464" i="1"/>
  <c r="AX632" i="1"/>
  <c r="AY632" i="1"/>
  <c r="AX487" i="1"/>
  <c r="AY487" i="1"/>
  <c r="AX640" i="1"/>
  <c r="AY640" i="1"/>
  <c r="AY366" i="1"/>
  <c r="AX366" i="1"/>
  <c r="AX310" i="1"/>
  <c r="AY310" i="1"/>
  <c r="AY587" i="1"/>
  <c r="AX587" i="1"/>
  <c r="AX357" i="1"/>
  <c r="AY357" i="1"/>
  <c r="AX637" i="1"/>
  <c r="AY637" i="1"/>
  <c r="AX110" i="1"/>
  <c r="CL110" i="1" s="1"/>
  <c r="AY110" i="1"/>
  <c r="CM110" i="1" s="1"/>
  <c r="AX558" i="1"/>
  <c r="AY558" i="1"/>
  <c r="AX571" i="1"/>
  <c r="AY571" i="1"/>
  <c r="AX209" i="1"/>
  <c r="CL209" i="1" s="1"/>
  <c r="AY209" i="1"/>
  <c r="CM209" i="1" s="1"/>
  <c r="AY698" i="1"/>
  <c r="AX698" i="1"/>
  <c r="AX440" i="1"/>
  <c r="AY440" i="1"/>
  <c r="AY482" i="1"/>
  <c r="AX482" i="1"/>
  <c r="AY347" i="1"/>
  <c r="AX347" i="1"/>
  <c r="AX534" i="1"/>
  <c r="AY534" i="1"/>
  <c r="AY296" i="1"/>
  <c r="AX296" i="1"/>
  <c r="AX407" i="1"/>
  <c r="AY407" i="1"/>
  <c r="AX478" i="1"/>
  <c r="AY478" i="1"/>
  <c r="AY597" i="1"/>
  <c r="CG597" i="1" s="1"/>
  <c r="AX597" i="1"/>
  <c r="CF597" i="1" s="1"/>
  <c r="AY339" i="1"/>
  <c r="AX339" i="1"/>
  <c r="AX710" i="1"/>
  <c r="AY710" i="1"/>
  <c r="AY168" i="1"/>
  <c r="AX620" i="1"/>
  <c r="AY620" i="1"/>
  <c r="AY570" i="1"/>
  <c r="AX570" i="1"/>
  <c r="AX212" i="1"/>
  <c r="AY212" i="1"/>
  <c r="AX288" i="1"/>
  <c r="AY288" i="1"/>
  <c r="AX670" i="1"/>
  <c r="AY670" i="1"/>
  <c r="AY459" i="1"/>
  <c r="AX459" i="1"/>
  <c r="AX350" i="1"/>
  <c r="AY350" i="1"/>
  <c r="CN209" i="1"/>
  <c r="CN221" i="1"/>
  <c r="CN564" i="1"/>
  <c r="CN227" i="1"/>
  <c r="CN671" i="1"/>
  <c r="CN554" i="1"/>
  <c r="CN44" i="1"/>
  <c r="CN51" i="1"/>
  <c r="CN303" i="1"/>
  <c r="CN232" i="1"/>
  <c r="CN103" i="1"/>
  <c r="CN701" i="1"/>
  <c r="CN30" i="1"/>
  <c r="CN42" i="1"/>
  <c r="CN381" i="1"/>
  <c r="CD551" i="1"/>
  <c r="CG551" i="1"/>
  <c r="CN562" i="1"/>
  <c r="CN533" i="1"/>
  <c r="CN179" i="1"/>
  <c r="CN207" i="1"/>
  <c r="CN48" i="1"/>
  <c r="CN93" i="1"/>
  <c r="CN105" i="1"/>
  <c r="CN162" i="1"/>
  <c r="CC551" i="1"/>
  <c r="CF551" i="1"/>
  <c r="CN555" i="1"/>
  <c r="CN34" i="1"/>
  <c r="CN29" i="1"/>
  <c r="CN551" i="1"/>
  <c r="CM551" i="1"/>
  <c r="CL551" i="1"/>
  <c r="CN684" i="1"/>
  <c r="CN32" i="1"/>
  <c r="CN674" i="1"/>
  <c r="CN7" i="1"/>
  <c r="CN41" i="1"/>
  <c r="CN272" i="1"/>
  <c r="CN102" i="1"/>
  <c r="CN499" i="1"/>
  <c r="CN685" i="1"/>
  <c r="CN680" i="1"/>
  <c r="CN519" i="1"/>
  <c r="CN112" i="1"/>
  <c r="CN108" i="1"/>
  <c r="CN314" i="1"/>
  <c r="CN683" i="1"/>
  <c r="CN699" i="1"/>
  <c r="CN33" i="1"/>
  <c r="CN414" i="1"/>
  <c r="CN40" i="1"/>
  <c r="CN109" i="1"/>
  <c r="CN110" i="1"/>
  <c r="CN39" i="1"/>
  <c r="CN36" i="1"/>
  <c r="CN675" i="1"/>
  <c r="N634" i="5"/>
  <c r="N635" i="5"/>
  <c r="BV235" i="1"/>
  <c r="BW235" i="1" s="1"/>
  <c r="N67" i="5"/>
  <c r="N228" i="5"/>
  <c r="N150" i="5"/>
  <c r="N631" i="5"/>
  <c r="N545" i="5"/>
  <c r="CK391" i="1"/>
  <c r="CK431" i="1"/>
  <c r="CK578" i="1"/>
  <c r="CK359" i="1"/>
  <c r="CK568" i="1"/>
  <c r="CK188" i="1"/>
  <c r="CK427" i="1"/>
  <c r="CK421" i="1"/>
  <c r="CK346" i="1"/>
  <c r="CK565" i="1"/>
  <c r="CK199" i="1"/>
  <c r="CK535" i="1"/>
  <c r="N452" i="5"/>
  <c r="CK389" i="1"/>
  <c r="CK383" i="1"/>
  <c r="CK566" i="1"/>
  <c r="CK422" i="1"/>
  <c r="BV4" i="1"/>
  <c r="BW4" i="1" s="1"/>
  <c r="CK233" i="1"/>
  <c r="CK531" i="1"/>
  <c r="CK532" i="1"/>
  <c r="CK577" i="1"/>
  <c r="CK186" i="1"/>
  <c r="CK423" i="1"/>
  <c r="N644" i="5"/>
  <c r="CK278" i="1"/>
  <c r="CK181" i="1"/>
  <c r="CK424" i="1"/>
  <c r="BV528" i="1"/>
  <c r="BW528" i="1" s="1"/>
  <c r="N6" i="5"/>
  <c r="N306" i="5"/>
  <c r="N349" i="5"/>
  <c r="N359" i="5"/>
  <c r="N599" i="5"/>
  <c r="N18" i="5"/>
  <c r="N648" i="5"/>
  <c r="N84" i="5"/>
  <c r="BV18" i="1"/>
  <c r="BW18" i="1" s="1"/>
  <c r="N121" i="5"/>
  <c r="N233" i="5"/>
  <c r="N471" i="5"/>
  <c r="BV213" i="1"/>
  <c r="BW213" i="1" s="1"/>
  <c r="BV441" i="1"/>
  <c r="BW441" i="1" s="1"/>
  <c r="BV277" i="1"/>
  <c r="BW277" i="1" s="1"/>
  <c r="BV225" i="1"/>
  <c r="BW225" i="1" s="1"/>
  <c r="N237" i="5"/>
  <c r="BV571" i="1"/>
  <c r="BW571" i="1" s="1"/>
  <c r="BV230" i="1"/>
  <c r="BW230" i="1" s="1"/>
  <c r="BV573" i="1"/>
  <c r="BW573" i="1" s="1"/>
  <c r="BV592" i="1"/>
  <c r="BW592" i="1" s="1"/>
  <c r="N65" i="5"/>
  <c r="BV432" i="1"/>
  <c r="BW432" i="1" s="1"/>
  <c r="BV570" i="1"/>
  <c r="BW570" i="1" s="1"/>
  <c r="BV395" i="1"/>
  <c r="BW395" i="1" s="1"/>
  <c r="BV310" i="1"/>
  <c r="BW310" i="1" s="1"/>
  <c r="BV587" i="1"/>
  <c r="BW587" i="1" s="1"/>
  <c r="BV472" i="1"/>
  <c r="BW472" i="1" s="1"/>
  <c r="BV356" i="1"/>
  <c r="BW356" i="1" s="1"/>
  <c r="BV97" i="1"/>
  <c r="BW97" i="1" s="1"/>
  <c r="BV302" i="1"/>
  <c r="BW302" i="1" s="1"/>
  <c r="BV661" i="1"/>
  <c r="BW661" i="1" s="1"/>
  <c r="BV476" i="1"/>
  <c r="BW476" i="1" s="1"/>
  <c r="BV347" i="1"/>
  <c r="BW347" i="1" s="1"/>
  <c r="BV184" i="1"/>
  <c r="BW184" i="1" s="1"/>
  <c r="BV608" i="1"/>
  <c r="BW608" i="1" s="1"/>
  <c r="BV301" i="1"/>
  <c r="BW301" i="1" s="1"/>
  <c r="BV211" i="1"/>
  <c r="BW211" i="1" s="1"/>
  <c r="BV460" i="1"/>
  <c r="BW460" i="1" s="1"/>
  <c r="BV599" i="1"/>
  <c r="BW599" i="1" s="1"/>
  <c r="BV510" i="1"/>
  <c r="BW510" i="1" s="1"/>
  <c r="BV605" i="1"/>
  <c r="BW605" i="1" s="1"/>
  <c r="BV646" i="1"/>
  <c r="BW646" i="1" s="1"/>
  <c r="BV669" i="1"/>
  <c r="BW669" i="1" s="1"/>
  <c r="BV474" i="1"/>
  <c r="BW474" i="1" s="1"/>
  <c r="BV648" i="1"/>
  <c r="BW648" i="1" s="1"/>
  <c r="BV237" i="1"/>
  <c r="BW237" i="1" s="1"/>
  <c r="BV284" i="1"/>
  <c r="BW284" i="1" s="1"/>
  <c r="BV659" i="1"/>
  <c r="BW659" i="1" s="1"/>
  <c r="BV550" i="1"/>
  <c r="BW550" i="1" s="1"/>
  <c r="CD550" i="1" s="1"/>
  <c r="BV220" i="1"/>
  <c r="BW220" i="1" s="1"/>
  <c r="BV50" i="1"/>
  <c r="BW50" i="1" s="1"/>
  <c r="BV287" i="1"/>
  <c r="BW287" i="1" s="1"/>
  <c r="BV372" i="1"/>
  <c r="BW372" i="1" s="1"/>
  <c r="BV663" i="1"/>
  <c r="BW663" i="1" s="1"/>
  <c r="BV382" i="1"/>
  <c r="BW382" i="1" s="1"/>
  <c r="BV561" i="1"/>
  <c r="BW561" i="1" s="1"/>
  <c r="BV282" i="1"/>
  <c r="BW282" i="1" s="1"/>
  <c r="BV368" i="1"/>
  <c r="BW368" i="1" s="1"/>
  <c r="BV673" i="1"/>
  <c r="BW673" i="1" s="1"/>
  <c r="BV639" i="1"/>
  <c r="BW639" i="1" s="1"/>
  <c r="BV200" i="1"/>
  <c r="BW200" i="1" s="1"/>
  <c r="BV297" i="1"/>
  <c r="BW297" i="1" s="1"/>
  <c r="BV481" i="1"/>
  <c r="BW481" i="1" s="1"/>
  <c r="BV365" i="1"/>
  <c r="BW365" i="1" s="1"/>
  <c r="BV348" i="1"/>
  <c r="BW348" i="1" s="1"/>
  <c r="BV526" i="1"/>
  <c r="BW526" i="1" s="1"/>
  <c r="BV591" i="1"/>
  <c r="BW591" i="1" s="1"/>
  <c r="BV390" i="1"/>
  <c r="BW390" i="1" s="1"/>
  <c r="BV581" i="1"/>
  <c r="BW581" i="1" s="1"/>
  <c r="BV392" i="1"/>
  <c r="BW392" i="1" s="1"/>
  <c r="BV326" i="1"/>
  <c r="BW326" i="1" s="1"/>
  <c r="BV367" i="1"/>
  <c r="BW367" i="1" s="1"/>
  <c r="BV475" i="1"/>
  <c r="BW475" i="1" s="1"/>
  <c r="BV666" i="1"/>
  <c r="BW666" i="1" s="1"/>
  <c r="BV190" i="1"/>
  <c r="BW190" i="1" s="1"/>
  <c r="BV607" i="1"/>
  <c r="BW607" i="1" s="1"/>
  <c r="BV698" i="1"/>
  <c r="BW698" i="1" s="1"/>
  <c r="BV440" i="1"/>
  <c r="BW440" i="1" s="1"/>
  <c r="BV482" i="1"/>
  <c r="BW482" i="1" s="1"/>
  <c r="BV247" i="1"/>
  <c r="BW247" i="1" s="1"/>
  <c r="BV604" i="1"/>
  <c r="BW604" i="1" s="1"/>
  <c r="BV295" i="1"/>
  <c r="BW295" i="1" s="1"/>
  <c r="BV630" i="1"/>
  <c r="BW630" i="1" s="1"/>
  <c r="BV223" i="1"/>
  <c r="BW223" i="1" s="1"/>
  <c r="BV642" i="1"/>
  <c r="BW642" i="1" s="1"/>
  <c r="BV343" i="1"/>
  <c r="BW343" i="1" s="1"/>
  <c r="BV512" i="1"/>
  <c r="BW512" i="1" s="1"/>
  <c r="BV358" i="1"/>
  <c r="BW358" i="1" s="1"/>
  <c r="BV638" i="1"/>
  <c r="BW638" i="1" s="1"/>
  <c r="BV549" i="1"/>
  <c r="BW549" i="1" s="1"/>
  <c r="CD549" i="1" s="1"/>
  <c r="BV430" i="1"/>
  <c r="BW430" i="1" s="1"/>
  <c r="BV330" i="1"/>
  <c r="BW330" i="1" s="1"/>
  <c r="BV676" i="1"/>
  <c r="BW676" i="1" s="1"/>
  <c r="BV622" i="1"/>
  <c r="BW622" i="1" s="1"/>
  <c r="BV437" i="1"/>
  <c r="BW437" i="1" s="1"/>
  <c r="BV354" i="1"/>
  <c r="BW354" i="1" s="1"/>
  <c r="BV217" i="1"/>
  <c r="BW217" i="1" s="1"/>
  <c r="BV645" i="1"/>
  <c r="BW645" i="1" s="1"/>
  <c r="BV697" i="1"/>
  <c r="BW697" i="1" s="1"/>
  <c r="CD697" i="1" s="1"/>
  <c r="BV548" i="1"/>
  <c r="BW548" i="1" s="1"/>
  <c r="BV218" i="1"/>
  <c r="BW218" i="1" s="1"/>
  <c r="BV308" i="1"/>
  <c r="BW308" i="1" s="1"/>
  <c r="BV462" i="1"/>
  <c r="BW462" i="1" s="1"/>
  <c r="BV486" i="1"/>
  <c r="BW486" i="1" s="1"/>
  <c r="BV693" i="1"/>
  <c r="BW693" i="1" s="1"/>
  <c r="BV393" i="1"/>
  <c r="BW393" i="1" s="1"/>
  <c r="BV311" i="1"/>
  <c r="BW311" i="1" s="1"/>
  <c r="BV584" i="1"/>
  <c r="BW584" i="1" s="1"/>
  <c r="BV376" i="1"/>
  <c r="BW376" i="1" s="1"/>
  <c r="BV660" i="1"/>
  <c r="BW660" i="1" s="1"/>
  <c r="BV507" i="1"/>
  <c r="BW507" i="1" s="1"/>
  <c r="BV589" i="1"/>
  <c r="BW589" i="1" s="1"/>
  <c r="BV567" i="1"/>
  <c r="BW567" i="1" s="1"/>
  <c r="BV576" i="1"/>
  <c r="BW576" i="1" s="1"/>
  <c r="BV426" i="1"/>
  <c r="BW426" i="1" s="1"/>
  <c r="N64" i="5"/>
  <c r="BV529" i="1"/>
  <c r="BW529" i="1" s="1"/>
  <c r="BV16" i="1"/>
  <c r="BW16" i="1" s="1"/>
  <c r="BV234" i="1"/>
  <c r="BW234" i="1" s="1"/>
  <c r="BV388" i="1"/>
  <c r="BW388" i="1" s="1"/>
  <c r="BV657" i="1"/>
  <c r="BW657" i="1" s="1"/>
  <c r="BV465" i="1"/>
  <c r="BW465" i="1" s="1"/>
  <c r="BV678" i="1"/>
  <c r="BW678" i="1" s="1"/>
  <c r="BV174" i="1"/>
  <c r="BW174" i="1" s="1"/>
  <c r="BV352" i="1"/>
  <c r="BW352" i="1" s="1"/>
  <c r="CD352" i="1" s="1"/>
  <c r="BV419" i="1"/>
  <c r="BW419" i="1" s="1"/>
  <c r="BV627" i="1"/>
  <c r="BW627" i="1" s="1"/>
  <c r="BV706" i="1"/>
  <c r="BW706" i="1" s="1"/>
  <c r="BV641" i="1"/>
  <c r="BW641" i="1" s="1"/>
  <c r="BV450" i="1"/>
  <c r="BW450" i="1" s="1"/>
  <c r="BV353" i="1"/>
  <c r="BW353" i="1" s="1"/>
  <c r="BV700" i="1"/>
  <c r="BW700" i="1" s="1"/>
  <c r="BV490" i="1"/>
  <c r="BW490" i="1" s="1"/>
  <c r="BV478" i="1"/>
  <c r="BW478" i="1" s="1"/>
  <c r="BV597" i="1"/>
  <c r="BW597" i="1" s="1"/>
  <c r="BV449" i="1"/>
  <c r="BW449" i="1" s="1"/>
  <c r="BV180" i="1"/>
  <c r="BW180" i="1" s="1"/>
  <c r="BV229" i="1"/>
  <c r="BW229" i="1" s="1"/>
  <c r="BV374" i="1"/>
  <c r="BW374" i="1" s="1"/>
  <c r="BV620" i="1"/>
  <c r="BW620" i="1" s="1"/>
  <c r="BV172" i="1"/>
  <c r="BW172" i="1" s="1"/>
  <c r="BV537" i="1"/>
  <c r="BW537" i="1" s="1"/>
  <c r="BV705" i="1"/>
  <c r="BW705" i="1" s="1"/>
  <c r="BV585" i="1"/>
  <c r="BW585" i="1" s="1"/>
  <c r="BV491" i="1"/>
  <c r="BW491" i="1" s="1"/>
  <c r="BV618" i="1"/>
  <c r="BW618" i="1" s="1"/>
  <c r="BV525" i="1"/>
  <c r="BW525" i="1" s="1"/>
  <c r="BV236" i="1"/>
  <c r="BW236" i="1" s="1"/>
  <c r="BV283" i="1"/>
  <c r="BW283" i="1" s="1"/>
  <c r="BV360" i="1"/>
  <c r="BW360" i="1" s="1"/>
  <c r="BV623" i="1"/>
  <c r="BW623" i="1" s="1"/>
  <c r="BV438" i="1"/>
  <c r="BW438" i="1" s="1"/>
  <c r="BV273" i="1"/>
  <c r="BW273" i="1" s="1"/>
  <c r="BV307" i="1"/>
  <c r="BW307" i="1" s="1"/>
  <c r="BV702" i="1"/>
  <c r="BW702" i="1" s="1"/>
  <c r="BV31" i="1"/>
  <c r="BW31" i="1" s="1"/>
  <c r="BV649" i="1"/>
  <c r="BW649" i="1" s="1"/>
  <c r="BV355" i="1"/>
  <c r="BW355" i="1" s="1"/>
  <c r="BV306" i="1"/>
  <c r="BW306" i="1" s="1"/>
  <c r="BV694" i="1"/>
  <c r="BW694" i="1" s="1"/>
  <c r="BV470" i="1"/>
  <c r="BW470" i="1" s="1"/>
  <c r="BV640" i="1"/>
  <c r="BW640" i="1" s="1"/>
  <c r="BV386" i="1"/>
  <c r="BW386" i="1" s="1"/>
  <c r="BV588" i="1"/>
  <c r="BW588" i="1" s="1"/>
  <c r="BV444" i="1"/>
  <c r="BW444" i="1" s="1"/>
  <c r="CD444" i="1" s="1"/>
  <c r="BV574" i="1"/>
  <c r="BW574" i="1" s="1"/>
  <c r="BV52" i="1"/>
  <c r="BW52" i="1" s="1"/>
  <c r="BV396" i="1"/>
  <c r="BW396" i="1" s="1"/>
  <c r="BV394" i="1"/>
  <c r="BW394" i="1" s="1"/>
  <c r="BV439" i="1"/>
  <c r="BW439" i="1" s="1"/>
  <c r="BV241" i="1"/>
  <c r="BW241" i="1" s="1"/>
  <c r="BV305" i="1"/>
  <c r="BW305" i="1" s="1"/>
  <c r="BV628" i="1"/>
  <c r="BW628" i="1" s="1"/>
  <c r="BV228" i="1"/>
  <c r="BW228" i="1" s="1"/>
  <c r="BV651" i="1"/>
  <c r="BW651" i="1" s="1"/>
  <c r="BV197" i="1"/>
  <c r="BW197" i="1" s="1"/>
  <c r="CD197" i="1" s="1"/>
  <c r="BV320" i="1"/>
  <c r="BW320" i="1" s="1"/>
  <c r="BV338" i="1"/>
  <c r="BW338" i="1" s="1"/>
  <c r="BV633" i="1"/>
  <c r="BW633" i="1" s="1"/>
  <c r="BV274" i="1"/>
  <c r="BW274" i="1" s="1"/>
  <c r="BV602" i="1"/>
  <c r="BW602" i="1" s="1"/>
  <c r="BV193" i="1"/>
  <c r="BW193" i="1" s="1"/>
  <c r="BV319" i="1"/>
  <c r="BW319" i="1" s="1"/>
  <c r="BV647" i="1"/>
  <c r="BW647" i="1" s="1"/>
  <c r="BV407" i="1"/>
  <c r="BW407" i="1" s="1"/>
  <c r="BV340" i="1"/>
  <c r="BW340" i="1" s="1"/>
  <c r="BV601" i="1"/>
  <c r="BW601" i="1" s="1"/>
  <c r="BV560" i="1"/>
  <c r="BW560" i="1" s="1"/>
  <c r="BV285" i="1"/>
  <c r="BW285" i="1" s="1"/>
  <c r="BV371" i="1"/>
  <c r="BW371" i="1" s="1"/>
  <c r="BV168" i="1"/>
  <c r="BW168" i="1" s="1"/>
  <c r="BV615" i="1"/>
  <c r="BW615" i="1" s="1"/>
  <c r="BV182" i="1"/>
  <c r="BW182" i="1" s="1"/>
  <c r="BV158" i="1"/>
  <c r="BW158" i="1" s="1"/>
  <c r="BV98" i="1"/>
  <c r="BW98" i="1" s="1"/>
  <c r="BV681" i="1"/>
  <c r="BW681" i="1" s="1"/>
  <c r="BV350" i="1"/>
  <c r="BW350" i="1" s="1"/>
  <c r="BV417" i="1"/>
  <c r="BW417" i="1" s="1"/>
  <c r="BV538" i="1"/>
  <c r="BW538" i="1" s="1"/>
  <c r="BV323" i="1"/>
  <c r="BW323" i="1" s="1"/>
  <c r="BV369" i="1"/>
  <c r="BW369" i="1" s="1"/>
  <c r="BW363" i="1"/>
  <c r="BV351" i="1"/>
  <c r="BW351" i="1" s="1"/>
  <c r="BV524" i="1"/>
  <c r="BW524" i="1" s="1"/>
  <c r="BV224" i="1"/>
  <c r="BW224" i="1" s="1"/>
  <c r="BV216" i="1"/>
  <c r="BW216" i="1" s="1"/>
  <c r="BV625" i="1"/>
  <c r="BW625" i="1" s="1"/>
  <c r="BV662" i="1"/>
  <c r="BW662" i="1" s="1"/>
  <c r="BV170" i="1"/>
  <c r="BW170" i="1" s="1"/>
  <c r="BV185" i="1"/>
  <c r="BW185" i="1" s="1"/>
  <c r="BV667" i="1"/>
  <c r="BW667" i="1" s="1"/>
  <c r="BV96" i="1"/>
  <c r="BW96" i="1" s="1"/>
  <c r="BV324" i="1"/>
  <c r="BW324" i="1" s="1"/>
  <c r="BV643" i="1"/>
  <c r="BW643" i="1" s="1"/>
  <c r="CC643" i="1" s="1"/>
  <c r="BV530" i="1"/>
  <c r="BW530" i="1" s="1"/>
  <c r="BV238" i="1"/>
  <c r="BW238" i="1" s="1"/>
  <c r="BV572" i="1"/>
  <c r="BW572" i="1" s="1"/>
  <c r="BV509" i="1"/>
  <c r="BW509" i="1" s="1"/>
  <c r="BV541" i="1"/>
  <c r="BW541" i="1" s="1"/>
  <c r="BV171" i="1"/>
  <c r="BW171" i="1" s="1"/>
  <c r="BV631" i="1"/>
  <c r="BW631" i="1" s="1"/>
  <c r="BV488" i="1"/>
  <c r="BW488" i="1" s="1"/>
  <c r="BV644" i="1"/>
  <c r="BW644" i="1" s="1"/>
  <c r="BV429" i="1"/>
  <c r="BW429" i="1" s="1"/>
  <c r="BV279" i="1"/>
  <c r="BW279" i="1" s="1"/>
  <c r="BV385" i="1"/>
  <c r="BW385" i="1" s="1"/>
  <c r="BV406" i="1"/>
  <c r="BW406" i="1" s="1"/>
  <c r="BV37" i="1"/>
  <c r="BW37" i="1" s="1"/>
  <c r="BV653" i="1"/>
  <c r="BW653" i="1" s="1"/>
  <c r="BV173" i="1"/>
  <c r="BW173" i="1" s="1"/>
  <c r="BV321" i="1"/>
  <c r="BW321" i="1" s="1"/>
  <c r="BV296" i="1"/>
  <c r="BW296" i="1" s="1"/>
  <c r="BV364" i="1"/>
  <c r="BW364" i="1" s="1"/>
  <c r="BV226" i="1"/>
  <c r="BW226" i="1" s="1"/>
  <c r="BV436" i="1"/>
  <c r="BW436" i="1" s="1"/>
  <c r="BV539" i="1"/>
  <c r="BW539" i="1" s="1"/>
  <c r="BV315" i="1"/>
  <c r="BW315" i="1" s="1"/>
  <c r="BV710" i="1"/>
  <c r="BW710" i="1" s="1"/>
  <c r="BV682" i="1"/>
  <c r="BW682" i="1" s="1"/>
  <c r="BV344" i="1"/>
  <c r="BW344" i="1" s="1"/>
  <c r="BV375" i="1"/>
  <c r="BW375" i="1" s="1"/>
  <c r="BV610" i="1"/>
  <c r="BW610" i="1" s="1"/>
  <c r="BV177" i="1"/>
  <c r="BW177" i="1" s="1"/>
  <c r="BV656" i="1"/>
  <c r="BW656" i="1" s="1"/>
  <c r="BV473" i="1"/>
  <c r="BW473" i="1" s="1"/>
  <c r="BV594" i="1"/>
  <c r="BW594" i="1" s="1"/>
  <c r="BV456" i="1"/>
  <c r="BW456" i="1" s="1"/>
  <c r="BV613" i="1"/>
  <c r="BW613" i="1" s="1"/>
  <c r="BV309" i="1"/>
  <c r="BW309" i="1" s="1"/>
  <c r="BV484" i="1"/>
  <c r="BW484" i="1" s="1"/>
  <c r="BV160" i="1"/>
  <c r="BW160" i="1" s="1"/>
  <c r="BV463" i="1"/>
  <c r="BW463" i="1" s="1"/>
  <c r="BV361" i="1"/>
  <c r="BW361" i="1" s="1"/>
  <c r="BV612" i="1"/>
  <c r="BW612" i="1" s="1"/>
  <c r="BV635" i="1"/>
  <c r="BW635" i="1" s="1"/>
  <c r="BV707" i="1"/>
  <c r="BW707" i="1" s="1"/>
  <c r="BV194" i="1"/>
  <c r="BW194" i="1" s="1"/>
  <c r="BV100" i="1"/>
  <c r="BW100" i="1" s="1"/>
  <c r="BV178" i="1"/>
  <c r="BW178" i="1" s="1"/>
  <c r="BV629" i="1"/>
  <c r="BW629" i="1" s="1"/>
  <c r="BV672" i="1"/>
  <c r="BW672" i="1" s="1"/>
  <c r="BV502" i="1"/>
  <c r="BW502" i="1" s="1"/>
  <c r="BV575" i="1"/>
  <c r="BW575" i="1" s="1"/>
  <c r="BV500" i="1"/>
  <c r="BW500" i="1" s="1"/>
  <c r="BV366" i="1"/>
  <c r="BW366" i="1" s="1"/>
  <c r="BV652" i="1"/>
  <c r="BW652" i="1" s="1"/>
  <c r="BV403" i="1"/>
  <c r="BW403" i="1" s="1"/>
  <c r="BV38" i="1"/>
  <c r="BW38" i="1" s="1"/>
  <c r="BV690" i="1"/>
  <c r="BW690" i="1" s="1"/>
  <c r="BV408" i="1"/>
  <c r="BW408" i="1" s="1"/>
  <c r="BV654" i="1"/>
  <c r="BW654" i="1" s="1"/>
  <c r="BV428" i="1"/>
  <c r="BW428" i="1" s="1"/>
  <c r="BV466" i="1"/>
  <c r="BW466" i="1" s="1"/>
  <c r="BV377" i="1"/>
  <c r="BW377" i="1" s="1"/>
  <c r="BV619" i="1"/>
  <c r="BW619" i="1" s="1"/>
  <c r="BV219" i="1"/>
  <c r="BW219" i="1" s="1"/>
  <c r="BV679" i="1"/>
  <c r="BW679" i="1" s="1"/>
  <c r="BV339" i="1"/>
  <c r="BW339" i="1" s="1"/>
  <c r="BV695" i="1"/>
  <c r="BW695" i="1" s="1"/>
  <c r="BV458" i="1"/>
  <c r="BW458" i="1" s="1"/>
  <c r="BV598" i="1"/>
  <c r="BW598" i="1" s="1"/>
  <c r="BV457" i="1"/>
  <c r="BW457" i="1" s="1"/>
  <c r="BV606" i="1"/>
  <c r="BW606" i="1" s="1"/>
  <c r="BV288" i="1"/>
  <c r="BW288" i="1" s="1"/>
  <c r="BV670" i="1"/>
  <c r="BW670" i="1" s="1"/>
  <c r="BV459" i="1"/>
  <c r="BW459" i="1" s="1"/>
  <c r="BV469" i="1"/>
  <c r="BW469" i="1" s="1"/>
  <c r="BV447" i="1"/>
  <c r="BW447" i="1" s="1"/>
  <c r="BV668" i="1"/>
  <c r="BW668" i="1" s="1"/>
  <c r="BV316" i="1"/>
  <c r="BW316" i="1" s="1"/>
  <c r="BV471" i="1"/>
  <c r="BW471" i="1" s="1"/>
  <c r="BV341" i="1"/>
  <c r="BW341" i="1" s="1"/>
  <c r="BV677" i="1"/>
  <c r="BW677" i="1" s="1"/>
  <c r="BV445" i="1"/>
  <c r="BW445" i="1" s="1"/>
  <c r="BV286" i="1"/>
  <c r="BW286" i="1" s="1"/>
  <c r="BV373" i="1"/>
  <c r="BW373" i="1" s="1"/>
  <c r="BV43" i="1"/>
  <c r="BW43" i="1" s="1"/>
  <c r="BV527" i="1"/>
  <c r="BW527" i="1" s="1"/>
  <c r="BV593" i="1"/>
  <c r="BW593" i="1" s="1"/>
  <c r="BV464" i="1"/>
  <c r="BW464" i="1" s="1"/>
  <c r="BV632" i="1"/>
  <c r="BW632" i="1" s="1"/>
  <c r="BV487" i="1"/>
  <c r="BW487" i="1" s="1"/>
  <c r="BV169" i="1"/>
  <c r="BW169" i="1" s="1"/>
  <c r="BV276" i="1"/>
  <c r="BW276" i="1" s="1"/>
  <c r="BV514" i="1"/>
  <c r="BW514" i="1" s="1"/>
  <c r="BV384" i="1"/>
  <c r="BW384" i="1" s="1"/>
  <c r="BV558" i="1"/>
  <c r="BW558" i="1" s="1"/>
  <c r="BV506" i="1"/>
  <c r="BW506" i="1" s="1"/>
  <c r="BV298" i="1"/>
  <c r="BW298" i="1" s="1"/>
  <c r="BV410" i="1"/>
  <c r="BW410" i="1" s="1"/>
  <c r="BV637" i="1"/>
  <c r="BW637" i="1" s="1"/>
  <c r="BV195" i="1"/>
  <c r="BW195" i="1" s="1"/>
  <c r="BV534" i="1"/>
  <c r="BW534" i="1" s="1"/>
  <c r="BV318" i="1"/>
  <c r="BW318" i="1" s="1"/>
  <c r="BV586" i="1"/>
  <c r="BW586" i="1" s="1"/>
  <c r="BV362" i="1"/>
  <c r="BW362" i="1" s="1"/>
  <c r="BV616" i="1"/>
  <c r="BW616" i="1" s="1"/>
  <c r="BV494" i="1"/>
  <c r="BW494" i="1" s="1"/>
  <c r="BV540" i="1"/>
  <c r="BW540" i="1" s="1"/>
  <c r="BV317" i="1"/>
  <c r="BW317" i="1" s="1"/>
  <c r="BV370" i="1"/>
  <c r="BW370" i="1" s="1"/>
  <c r="BV164" i="1"/>
  <c r="BW164" i="1" s="1"/>
  <c r="BV617" i="1"/>
  <c r="BW617" i="1" s="1"/>
  <c r="BV196" i="1"/>
  <c r="BW196" i="1" s="1"/>
  <c r="BV580" i="1"/>
  <c r="BW580" i="1" s="1"/>
  <c r="BV300" i="1"/>
  <c r="BW300" i="1" s="1"/>
  <c r="BV687" i="1"/>
  <c r="BW687" i="1" s="1"/>
  <c r="BV686" i="1"/>
  <c r="BW686" i="1" s="1"/>
  <c r="BV455" i="1"/>
  <c r="BW455" i="1" s="1"/>
  <c r="BV113" i="1"/>
  <c r="BW113" i="1" s="1"/>
  <c r="BV212" i="1"/>
  <c r="BW212" i="1" s="1"/>
  <c r="BV294" i="1"/>
  <c r="BW294" i="1" s="1"/>
  <c r="BV634" i="1"/>
  <c r="BW634" i="1" s="1"/>
  <c r="BV691" i="1"/>
  <c r="BW691" i="1" s="1"/>
  <c r="BV600" i="1"/>
  <c r="BW600" i="1" s="1"/>
  <c r="BV442" i="1"/>
  <c r="BW442" i="1" s="1"/>
  <c r="BV611" i="1"/>
  <c r="BW611" i="1" s="1"/>
  <c r="BV101" i="1"/>
  <c r="BW101" i="1" s="1"/>
  <c r="BV493" i="1"/>
  <c r="BW493" i="1" s="1"/>
  <c r="BV492" i="1"/>
  <c r="BW492" i="1" s="1"/>
  <c r="BV485" i="1"/>
  <c r="BW485" i="1" s="1"/>
  <c r="BV248" i="1"/>
  <c r="BW248" i="1" s="1"/>
  <c r="BV49" i="1"/>
  <c r="BW49" i="1" s="1"/>
  <c r="BV380" i="1"/>
  <c r="BW380" i="1" s="1"/>
  <c r="BV163" i="1"/>
  <c r="BW163" i="1" s="1"/>
  <c r="BV349" i="1"/>
  <c r="BW349" i="1" s="1"/>
  <c r="BV446" i="1"/>
  <c r="BW446" i="1" s="1"/>
  <c r="BV505" i="1"/>
  <c r="BW505" i="1" s="1"/>
  <c r="BV299" i="1"/>
  <c r="BW299" i="1" s="1"/>
  <c r="BV405" i="1"/>
  <c r="BW405" i="1" s="1"/>
  <c r="BV636" i="1"/>
  <c r="BW636" i="1" s="1"/>
  <c r="BV214" i="1"/>
  <c r="BW214" i="1" s="1"/>
  <c r="BV590" i="1"/>
  <c r="BW590" i="1" s="1"/>
  <c r="BV425" i="1"/>
  <c r="BW425" i="1" s="1"/>
  <c r="BV231" i="1"/>
  <c r="BW231" i="1" s="1"/>
  <c r="BV192" i="1"/>
  <c r="BW192" i="1" s="1"/>
  <c r="BV280" i="1"/>
  <c r="BW280" i="1" s="1"/>
  <c r="BV688" i="1"/>
  <c r="BW688" i="1" s="1"/>
  <c r="BV357" i="1"/>
  <c r="BW357" i="1" s="1"/>
  <c r="BV692" i="1"/>
  <c r="BW692" i="1" s="1"/>
  <c r="BV243" i="1"/>
  <c r="BW243" i="1" s="1"/>
  <c r="BV433" i="1"/>
  <c r="BW433" i="1" s="1"/>
  <c r="BV387" i="1"/>
  <c r="BW387" i="1" s="1"/>
  <c r="BV583" i="1"/>
  <c r="BW583" i="1" s="1"/>
  <c r="BV167" i="1"/>
  <c r="BW167" i="1" s="1"/>
  <c r="BV614" i="1"/>
  <c r="BW614" i="1" s="1"/>
  <c r="BV161" i="1"/>
  <c r="BW161" i="1" s="1"/>
  <c r="BV579" i="1"/>
  <c r="BW579" i="1" s="1"/>
  <c r="BV327" i="1"/>
  <c r="BW327" i="1" s="1"/>
  <c r="BV582" i="1"/>
  <c r="BW582" i="1" s="1"/>
  <c r="BV477" i="1"/>
  <c r="BW477" i="1" s="1"/>
  <c r="BV345" i="1"/>
  <c r="BW345" i="1" s="1"/>
  <c r="BV198" i="1"/>
  <c r="BW198" i="1" s="1"/>
  <c r="BV609" i="1"/>
  <c r="BW609" i="1" s="1"/>
  <c r="BV289" i="1"/>
  <c r="BW289" i="1" s="1"/>
  <c r="BV626" i="1"/>
  <c r="BW626" i="1" s="1"/>
  <c r="BV479" i="1"/>
  <c r="BW479" i="1" s="1"/>
  <c r="BV596" i="1"/>
  <c r="BW596" i="1" s="1"/>
  <c r="BV511" i="1"/>
  <c r="BW511" i="1" s="1"/>
  <c r="BV215" i="1"/>
  <c r="BW215" i="1" s="1"/>
  <c r="BV337" i="1"/>
  <c r="BW337" i="1" s="1"/>
  <c r="BV624" i="1"/>
  <c r="BW624" i="1" s="1"/>
  <c r="BV480" i="1"/>
  <c r="BW480" i="1" s="1"/>
  <c r="BV503" i="1"/>
  <c r="BW503" i="1" s="1"/>
  <c r="BV240" i="1"/>
  <c r="BW240" i="1" s="1"/>
  <c r="BV603" i="1"/>
  <c r="BW603" i="1" s="1"/>
  <c r="BV304" i="1"/>
  <c r="BW304" i="1" s="1"/>
  <c r="BV658" i="1"/>
  <c r="BW658" i="1" s="1"/>
  <c r="BV336" i="1"/>
  <c r="BW336" i="1" s="1"/>
  <c r="BV504" i="1"/>
  <c r="BW504" i="1" s="1"/>
  <c r="BV559" i="1"/>
  <c r="BW559" i="1" s="1"/>
  <c r="BV322" i="1"/>
  <c r="BW322" i="1" s="1"/>
  <c r="BV655" i="1"/>
  <c r="BW655" i="1" s="1"/>
  <c r="BV325" i="1"/>
  <c r="BW325" i="1" s="1"/>
  <c r="BV650" i="1"/>
  <c r="BW650" i="1" s="1"/>
  <c r="BV501" i="1"/>
  <c r="BW501" i="1" s="1"/>
  <c r="BV281" i="1"/>
  <c r="BW281" i="1" s="1"/>
  <c r="BV689" i="1"/>
  <c r="BW689" i="1" s="1"/>
  <c r="BV621" i="1"/>
  <c r="BW621" i="1" s="1"/>
  <c r="BV183" i="1"/>
  <c r="BW183" i="1" s="1"/>
  <c r="N655" i="5"/>
  <c r="N659" i="5"/>
  <c r="N7" i="5"/>
  <c r="N637" i="5"/>
  <c r="N652" i="5"/>
  <c r="BV595" i="1"/>
  <c r="BW595" i="1" s="1"/>
  <c r="CC595" i="1" s="1"/>
  <c r="N83" i="5"/>
  <c r="N643" i="5"/>
  <c r="N14" i="5"/>
  <c r="N636" i="5"/>
  <c r="N710" i="5"/>
  <c r="N614" i="5"/>
  <c r="N412" i="5"/>
  <c r="N645" i="5"/>
  <c r="N638" i="5"/>
  <c r="N646" i="5"/>
  <c r="N641" i="5"/>
  <c r="N223" i="5"/>
  <c r="N651" i="5"/>
  <c r="N79" i="5"/>
  <c r="N640" i="5"/>
  <c r="N63" i="5"/>
  <c r="N23" i="5"/>
  <c r="N78" i="5"/>
  <c r="N19" i="5"/>
  <c r="N629" i="5"/>
  <c r="N630" i="5"/>
  <c r="O141" i="5"/>
  <c r="O136" i="5"/>
  <c r="N10" i="5"/>
  <c r="N35" i="5"/>
  <c r="N316" i="5"/>
  <c r="N411" i="5"/>
  <c r="N628" i="5"/>
  <c r="N624" i="5"/>
  <c r="N632" i="5"/>
  <c r="N454" i="5"/>
  <c r="N230" i="5"/>
  <c r="N597" i="5"/>
  <c r="N263" i="5"/>
  <c r="O567" i="5"/>
  <c r="N195" i="5"/>
  <c r="N584" i="5"/>
  <c r="N391" i="5"/>
  <c r="N626" i="5"/>
  <c r="N522" i="5"/>
  <c r="N390" i="5"/>
  <c r="N627" i="5"/>
  <c r="N399" i="5"/>
  <c r="N50" i="5"/>
  <c r="N372" i="5"/>
  <c r="N622" i="5"/>
  <c r="N15" i="5"/>
  <c r="O564" i="5"/>
  <c r="N34" i="5"/>
  <c r="N581" i="5"/>
  <c r="N341" i="5"/>
  <c r="N621" i="5"/>
  <c r="N712" i="5"/>
  <c r="N512" i="5"/>
  <c r="N501" i="5"/>
  <c r="N371" i="5"/>
  <c r="N556" i="5"/>
  <c r="N620" i="5"/>
  <c r="N162" i="5"/>
  <c r="N11" i="5"/>
  <c r="N604" i="5"/>
  <c r="N615" i="5"/>
  <c r="N548" i="5"/>
  <c r="N585" i="5"/>
  <c r="N369" i="5"/>
  <c r="N705" i="5"/>
  <c r="N623" i="5"/>
  <c r="N657" i="5"/>
  <c r="N9" i="5"/>
  <c r="N661" i="5"/>
  <c r="N616" i="5"/>
  <c r="N559" i="5"/>
  <c r="N49" i="5"/>
  <c r="N409" i="5"/>
  <c r="N153" i="5"/>
  <c r="N555" i="5"/>
  <c r="N486" i="5"/>
  <c r="N707" i="5"/>
  <c r="N625" i="5"/>
  <c r="N498" i="5"/>
  <c r="N248" i="5"/>
  <c r="N603" i="5"/>
  <c r="N617" i="5"/>
  <c r="N245" i="5"/>
  <c r="N48" i="5"/>
  <c r="N505" i="5"/>
  <c r="N443" i="5"/>
  <c r="N302" i="5"/>
  <c r="N45" i="5"/>
  <c r="N57" i="5"/>
  <c r="N350" i="5"/>
  <c r="N241" i="5"/>
  <c r="N469" i="5"/>
  <c r="N453" i="5"/>
  <c r="N455" i="5"/>
  <c r="N151" i="5"/>
  <c r="N427" i="5"/>
  <c r="N4" i="5"/>
  <c r="N60" i="5"/>
  <c r="O566" i="5"/>
  <c r="N376" i="5"/>
  <c r="N56" i="5"/>
  <c r="N389" i="5"/>
  <c r="N41" i="5"/>
  <c r="N42" i="5"/>
  <c r="N703" i="5"/>
  <c r="N33" i="5"/>
  <c r="N59" i="5"/>
  <c r="N402" i="5"/>
  <c r="N236" i="5"/>
  <c r="N368" i="5"/>
  <c r="N62" i="5"/>
  <c r="N85" i="5"/>
  <c r="N243" i="5"/>
  <c r="N61" i="5"/>
  <c r="N87" i="5"/>
  <c r="N89" i="5"/>
  <c r="N567" i="5"/>
  <c r="N80" i="5"/>
  <c r="N244" i="5"/>
  <c r="N82" i="5"/>
  <c r="N238" i="5"/>
  <c r="N426" i="5"/>
  <c r="N77" i="5"/>
  <c r="N71" i="5"/>
  <c r="N73" i="5"/>
  <c r="N557" i="5"/>
  <c r="O137" i="5"/>
  <c r="N250" i="5"/>
  <c r="N305" i="5"/>
  <c r="N697" i="5"/>
  <c r="N660" i="5"/>
  <c r="O142" i="5"/>
  <c r="O562" i="5"/>
  <c r="O709" i="5"/>
  <c r="N215" i="5"/>
  <c r="N413" i="5"/>
  <c r="N683" i="5"/>
  <c r="N649" i="5"/>
  <c r="O491" i="5"/>
  <c r="O325" i="5"/>
  <c r="N502" i="5"/>
  <c r="N309" i="5"/>
  <c r="N251" i="5"/>
  <c r="N240" i="5"/>
  <c r="N679" i="5"/>
  <c r="N642" i="5"/>
  <c r="N709" i="5"/>
  <c r="O514" i="5"/>
  <c r="N688" i="5"/>
  <c r="N654" i="5"/>
  <c r="N410" i="5"/>
  <c r="N456" i="5"/>
  <c r="N312" i="5"/>
  <c r="N308" i="5"/>
  <c r="O140" i="5"/>
  <c r="N681" i="5"/>
  <c r="N647" i="5"/>
  <c r="O11" i="5"/>
  <c r="O569" i="5"/>
  <c r="O492" i="5"/>
  <c r="N565" i="5"/>
  <c r="N145" i="5"/>
  <c r="N377" i="5"/>
  <c r="N633" i="5"/>
  <c r="N474" i="5"/>
  <c r="N336" i="5"/>
  <c r="N54" i="5"/>
  <c r="N682" i="5"/>
  <c r="N612" i="5"/>
  <c r="N578" i="5"/>
  <c r="N307" i="5"/>
  <c r="N479" i="5"/>
  <c r="N639" i="5"/>
  <c r="N451" i="5"/>
  <c r="N656" i="5"/>
  <c r="O668" i="5"/>
  <c r="O671" i="5"/>
  <c r="O628" i="5"/>
  <c r="O547" i="5"/>
  <c r="O643" i="5"/>
  <c r="O565" i="5"/>
  <c r="O195" i="5"/>
  <c r="N26" i="5"/>
  <c r="N58" i="5"/>
  <c r="O374" i="5"/>
  <c r="O704" i="5"/>
  <c r="O471" i="5"/>
  <c r="O143" i="5"/>
  <c r="O616" i="5"/>
  <c r="O568" i="5"/>
  <c r="O711" i="5"/>
  <c r="N695" i="5"/>
  <c r="N692" i="5"/>
  <c r="N563" i="5"/>
  <c r="N88" i="5"/>
  <c r="N32" i="5"/>
  <c r="N70" i="5"/>
  <c r="N542" i="5"/>
  <c r="N242" i="5"/>
  <c r="N408" i="5"/>
  <c r="N534" i="5"/>
  <c r="N566" i="5"/>
  <c r="N22" i="5"/>
  <c r="O482" i="5"/>
  <c r="O174" i="5"/>
  <c r="O626" i="5"/>
  <c r="O570" i="5"/>
  <c r="O526" i="5"/>
  <c r="O388" i="5"/>
  <c r="O631" i="5"/>
  <c r="O613" i="5"/>
  <c r="O173" i="5"/>
  <c r="O598" i="5"/>
  <c r="O522" i="5"/>
  <c r="O660" i="5"/>
  <c r="N229" i="5"/>
  <c r="N319" i="5"/>
  <c r="N713" i="5"/>
  <c r="N570" i="5"/>
  <c r="N511" i="5"/>
  <c r="N86" i="5"/>
  <c r="N29" i="5"/>
  <c r="O542" i="5"/>
  <c r="O481" i="5"/>
  <c r="O284" i="5"/>
  <c r="O444" i="5"/>
  <c r="O581" i="5"/>
  <c r="O320" i="5"/>
  <c r="O681" i="5"/>
  <c r="O651" i="5"/>
  <c r="O587" i="5"/>
  <c r="O537" i="5"/>
  <c r="O708" i="5"/>
  <c r="O559" i="5"/>
  <c r="O707" i="5"/>
  <c r="O151" i="5"/>
  <c r="O706" i="5"/>
  <c r="O627" i="5"/>
  <c r="N491" i="5"/>
  <c r="N47" i="5"/>
  <c r="N164" i="5"/>
  <c r="N36" i="5"/>
  <c r="N81" i="5"/>
  <c r="O650" i="5"/>
  <c r="O315" i="5"/>
  <c r="O446" i="5"/>
  <c r="O187" i="5"/>
  <c r="O305" i="5"/>
  <c r="O163" i="5"/>
  <c r="O617" i="5"/>
  <c r="O504" i="5"/>
  <c r="O677" i="5"/>
  <c r="O330" i="5"/>
  <c r="O693" i="5"/>
  <c r="O116" i="5"/>
  <c r="O669" i="5"/>
  <c r="O40" i="5"/>
  <c r="O133" i="5"/>
  <c r="O534" i="5"/>
  <c r="N619" i="5"/>
  <c r="N355" i="5"/>
  <c r="O555" i="5"/>
  <c r="O212" i="5"/>
  <c r="O532" i="5"/>
  <c r="O384" i="5"/>
  <c r="O614" i="5"/>
  <c r="O557" i="5"/>
  <c r="O615" i="5"/>
  <c r="O527" i="5"/>
  <c r="O134" i="5"/>
  <c r="O23" i="5"/>
  <c r="O511" i="5"/>
  <c r="O632" i="5"/>
  <c r="O475" i="5"/>
  <c r="O509" i="5"/>
  <c r="N72" i="5"/>
  <c r="N569" i="5"/>
  <c r="N574" i="5"/>
  <c r="N613" i="5"/>
  <c r="N117" i="5"/>
  <c r="N337" i="5"/>
  <c r="N693" i="5"/>
  <c r="N303" i="5"/>
  <c r="N618" i="5"/>
  <c r="N222" i="5"/>
  <c r="N53" i="5"/>
  <c r="N55" i="5"/>
  <c r="N592" i="5"/>
  <c r="O443" i="5"/>
  <c r="O639" i="5"/>
  <c r="O480" i="5"/>
  <c r="O290" i="5"/>
  <c r="O554" i="5"/>
  <c r="O612" i="5"/>
  <c r="O244" i="5"/>
  <c r="O215" i="5"/>
  <c r="N221" i="5"/>
  <c r="N52" i="5"/>
  <c r="N711" i="5"/>
  <c r="N586" i="5"/>
  <c r="N481" i="5"/>
  <c r="N122" i="5"/>
  <c r="N568" i="5"/>
  <c r="N249" i="5"/>
  <c r="N704" i="5"/>
  <c r="N24" i="5"/>
  <c r="N650" i="5"/>
  <c r="O649" i="5"/>
  <c r="O602" i="5"/>
  <c r="O370" i="5"/>
  <c r="O712" i="5"/>
  <c r="O469" i="5"/>
  <c r="O529" i="5"/>
  <c r="O667" i="5"/>
  <c r="O115" i="5"/>
  <c r="O670" i="5"/>
  <c r="O599" i="5"/>
  <c r="O573" i="5"/>
  <c r="O486" i="5"/>
  <c r="O594" i="5"/>
  <c r="O548" i="5"/>
  <c r="O503" i="5"/>
  <c r="O661" i="5"/>
  <c r="O139" i="5"/>
  <c r="O474" i="5"/>
  <c r="O524" i="5"/>
  <c r="N214" i="5"/>
  <c r="O655" i="5"/>
  <c r="O586" i="5"/>
  <c r="O698" i="5"/>
  <c r="N685" i="5"/>
  <c r="N385" i="5"/>
  <c r="O574" i="5"/>
  <c r="N119" i="5"/>
  <c r="N561" i="5"/>
  <c r="N374" i="5"/>
  <c r="N358" i="5"/>
  <c r="N610" i="5"/>
  <c r="N706" i="5"/>
  <c r="N571" i="5"/>
  <c r="N344" i="5"/>
  <c r="N420" i="5"/>
  <c r="N367" i="5"/>
  <c r="N417" i="5"/>
  <c r="N449" i="5"/>
  <c r="O582" i="5"/>
  <c r="O703" i="5"/>
  <c r="O129" i="5"/>
  <c r="O588" i="5"/>
  <c r="O576" i="5"/>
  <c r="O178" i="5"/>
  <c r="O694" i="5"/>
  <c r="N74" i="5"/>
  <c r="N673" i="5"/>
  <c r="N696" i="5"/>
  <c r="N678" i="5"/>
  <c r="N691" i="5"/>
  <c r="O641" i="5"/>
  <c r="O335" i="5"/>
  <c r="N231" i="5"/>
  <c r="N598" i="5"/>
  <c r="N536" i="5"/>
  <c r="N694" i="5"/>
  <c r="N573" i="5"/>
  <c r="N345" i="5"/>
  <c r="N590" i="5"/>
  <c r="O260" i="5"/>
  <c r="N517" i="5"/>
  <c r="N401" i="5"/>
  <c r="N580" i="5"/>
  <c r="N582" i="5"/>
  <c r="N447" i="5"/>
  <c r="N605" i="5"/>
  <c r="N600" i="5"/>
  <c r="N484" i="5"/>
  <c r="N554" i="5"/>
  <c r="N107" i="5"/>
  <c r="N602" i="5"/>
  <c r="N698" i="5"/>
  <c r="N576" i="5"/>
  <c r="N490" i="5"/>
  <c r="N69" i="5"/>
  <c r="N66" i="5"/>
  <c r="N219" i="5"/>
  <c r="N392" i="5"/>
  <c r="O447" i="5"/>
  <c r="O653" i="5"/>
  <c r="O194" i="5"/>
  <c r="N533" i="5"/>
  <c r="N252" i="5"/>
  <c r="N689" i="5"/>
  <c r="N680" i="5"/>
  <c r="O672" i="5"/>
  <c r="O697" i="5"/>
  <c r="O656" i="5"/>
  <c r="O600" i="5"/>
  <c r="O657" i="5"/>
  <c r="O683" i="5"/>
  <c r="N311" i="5"/>
  <c r="N448" i="5"/>
  <c r="N239" i="5"/>
  <c r="N259" i="5"/>
  <c r="N579" i="5"/>
  <c r="N583" i="5"/>
  <c r="N118" i="5"/>
  <c r="N562" i="5"/>
  <c r="N173" i="5"/>
  <c r="N400" i="5"/>
  <c r="N444" i="5"/>
  <c r="N343" i="5"/>
  <c r="O659" i="5"/>
  <c r="O710" i="5"/>
  <c r="O678" i="5"/>
  <c r="O575" i="5"/>
  <c r="O638" i="5"/>
  <c r="O579" i="5"/>
  <c r="N363" i="5"/>
  <c r="N546" i="5"/>
  <c r="O635" i="5"/>
  <c r="O696" i="5"/>
  <c r="N380" i="5"/>
  <c r="N384" i="5"/>
  <c r="O597" i="5"/>
  <c r="O538" i="5"/>
  <c r="O624" i="5"/>
  <c r="O291" i="5"/>
  <c r="O629" i="5"/>
  <c r="O459" i="5"/>
  <c r="O665" i="5"/>
  <c r="O608" i="5"/>
  <c r="O662" i="5"/>
  <c r="O611" i="5"/>
  <c r="O663" i="5"/>
  <c r="O610" i="5"/>
  <c r="O705" i="5"/>
  <c r="O620" i="5"/>
  <c r="O593" i="5"/>
  <c r="N296" i="5"/>
  <c r="N418" i="5"/>
  <c r="N106" i="5"/>
  <c r="N606" i="5"/>
  <c r="N672" i="5"/>
  <c r="N601" i="5"/>
  <c r="O32" i="5"/>
  <c r="O688" i="5"/>
  <c r="O601" i="5"/>
  <c r="O630" i="5"/>
  <c r="N135" i="5"/>
  <c r="N577" i="5"/>
  <c r="N342" i="5"/>
  <c r="N375" i="5"/>
  <c r="N708" i="5"/>
  <c r="N503" i="5"/>
  <c r="N30" i="5"/>
  <c r="N564" i="5"/>
  <c r="O640" i="5"/>
  <c r="O664" i="5"/>
  <c r="O609" i="5"/>
  <c r="O682" i="5"/>
  <c r="O478" i="5"/>
  <c r="O684" i="5"/>
  <c r="O558" i="5"/>
  <c r="N664" i="5"/>
  <c r="N609" i="5"/>
  <c r="O468" i="5"/>
  <c r="O152" i="5"/>
  <c r="O646" i="5"/>
  <c r="O525" i="5"/>
  <c r="O666" i="5"/>
  <c r="O633" i="5"/>
  <c r="O508" i="5"/>
  <c r="O483" i="5"/>
  <c r="O214" i="5"/>
  <c r="O149" i="5"/>
  <c r="O556" i="5"/>
  <c r="O644" i="5"/>
  <c r="N160" i="5"/>
  <c r="N547" i="5"/>
  <c r="N366" i="5"/>
  <c r="N419" i="5"/>
  <c r="N462" i="5"/>
  <c r="N310" i="5"/>
  <c r="N225" i="5"/>
  <c r="N450" i="5"/>
  <c r="N298" i="5"/>
  <c r="N416" i="5"/>
  <c r="N300" i="5"/>
  <c r="N318" i="5"/>
  <c r="N163" i="5"/>
  <c r="N572" i="5"/>
  <c r="N677" i="5"/>
  <c r="N665" i="5"/>
  <c r="N608" i="5"/>
  <c r="N468" i="5"/>
  <c r="N152" i="5"/>
  <c r="O605" i="5"/>
  <c r="O577" i="5"/>
  <c r="O592" i="5"/>
  <c r="O645" i="5"/>
  <c r="O636" i="5"/>
  <c r="O695" i="5"/>
  <c r="O505" i="5"/>
  <c r="O648" i="5"/>
  <c r="O604" i="5"/>
  <c r="N383" i="5"/>
  <c r="N687" i="5"/>
  <c r="N378" i="5"/>
  <c r="N347" i="5"/>
  <c r="N686" i="5"/>
  <c r="N379" i="5"/>
  <c r="N439" i="5"/>
  <c r="N299" i="5"/>
  <c r="N662" i="5"/>
  <c r="N611" i="5"/>
  <c r="O338" i="5"/>
  <c r="O451" i="5"/>
  <c r="O625" i="5"/>
  <c r="O676" i="5"/>
  <c r="O591" i="5"/>
  <c r="O642" i="5"/>
  <c r="O583" i="5"/>
  <c r="O637" i="5"/>
  <c r="O692" i="5"/>
  <c r="N700" i="5"/>
  <c r="O189" i="5"/>
  <c r="N43" i="5"/>
  <c r="N44" i="5"/>
  <c r="O281" i="5"/>
  <c r="O322" i="5"/>
  <c r="O228" i="5"/>
  <c r="O448" i="5"/>
  <c r="O303" i="5"/>
  <c r="O132" i="5"/>
  <c r="O381" i="5"/>
  <c r="O200" i="5"/>
  <c r="O164" i="5"/>
  <c r="O210" i="5"/>
  <c r="N381" i="5"/>
  <c r="N382" i="5"/>
  <c r="N246" i="5"/>
  <c r="N247" i="5"/>
  <c r="N12" i="5"/>
  <c r="N13" i="5"/>
  <c r="N120" i="5"/>
  <c r="O421" i="5"/>
  <c r="O422" i="5"/>
  <c r="N16" i="5"/>
  <c r="N17" i="5"/>
  <c r="N154" i="5"/>
  <c r="N155" i="5"/>
  <c r="O292" i="5"/>
  <c r="O383" i="5"/>
  <c r="O293" i="5"/>
  <c r="O188" i="5"/>
  <c r="O463" i="5"/>
  <c r="N353" i="5"/>
  <c r="N354" i="5"/>
  <c r="N297" i="5"/>
  <c r="N38" i="5"/>
  <c r="N39" i="5"/>
  <c r="N75" i="5"/>
  <c r="N76" i="5"/>
  <c r="N234" i="5"/>
  <c r="N235" i="5"/>
  <c r="N424" i="5"/>
  <c r="N425" i="5"/>
  <c r="N356" i="5"/>
  <c r="N357" i="5"/>
  <c r="O460" i="5"/>
  <c r="O461" i="5"/>
  <c r="O289" i="5"/>
  <c r="O438" i="5"/>
  <c r="O445" i="5"/>
  <c r="O186" i="5"/>
  <c r="O454" i="5"/>
  <c r="N218" i="5"/>
  <c r="N348" i="5"/>
  <c r="N340" i="5"/>
  <c r="N508" i="5"/>
  <c r="N526" i="5"/>
  <c r="N423" i="5"/>
  <c r="N487" i="5"/>
  <c r="N346" i="5"/>
  <c r="N108" i="5"/>
  <c r="N669" i="5"/>
  <c r="O506" i="5"/>
  <c r="O689" i="5"/>
  <c r="O301" i="5"/>
  <c r="O578" i="5"/>
  <c r="O161" i="5"/>
  <c r="N403" i="5"/>
  <c r="N457" i="5"/>
  <c r="N702" i="5"/>
  <c r="N596" i="5"/>
  <c r="O327" i="5"/>
  <c r="O580" i="5"/>
  <c r="O390" i="5"/>
  <c r="O647" i="5"/>
  <c r="N273" i="5"/>
  <c r="N684" i="5"/>
  <c r="N504" i="5"/>
  <c r="N421" i="5"/>
  <c r="N294" i="5"/>
  <c r="N364" i="5"/>
  <c r="N476" i="5"/>
  <c r="N314" i="5"/>
  <c r="N446" i="5"/>
  <c r="N313" i="5"/>
  <c r="N170" i="5"/>
  <c r="N674" i="5"/>
  <c r="N105" i="5"/>
  <c r="N666" i="5"/>
  <c r="N258" i="5"/>
  <c r="N352" i="5"/>
  <c r="O702" i="5"/>
  <c r="O596" i="5"/>
  <c r="O304" i="5"/>
  <c r="O22" i="5"/>
  <c r="O634" i="5"/>
  <c r="O243" i="5"/>
  <c r="O551" i="5"/>
  <c r="O317" i="5"/>
  <c r="O278" i="5"/>
  <c r="O450" i="5"/>
  <c r="O585" i="5"/>
  <c r="O8" i="5"/>
  <c r="O658" i="5"/>
  <c r="O687" i="5"/>
  <c r="O595" i="5"/>
  <c r="N227" i="5"/>
  <c r="N256" i="5"/>
  <c r="N404" i="5"/>
  <c r="N458" i="5"/>
  <c r="N668" i="5"/>
  <c r="N558" i="5"/>
  <c r="N109" i="5"/>
  <c r="N670" i="5"/>
  <c r="N589" i="5"/>
  <c r="N21" i="5"/>
  <c r="O449" i="5"/>
  <c r="O584" i="5"/>
  <c r="O112" i="5"/>
  <c r="O452" i="5"/>
  <c r="O113" i="5"/>
  <c r="O453" i="5"/>
  <c r="O563" i="5"/>
  <c r="O654" i="5"/>
  <c r="O403" i="5"/>
  <c r="O457" i="5"/>
  <c r="O507" i="5"/>
  <c r="O690" i="5"/>
  <c r="O402" i="5"/>
  <c r="N441" i="5"/>
  <c r="N388" i="5"/>
  <c r="N524" i="5"/>
  <c r="N27" i="5"/>
  <c r="N213" i="5"/>
  <c r="N193" i="5"/>
  <c r="N159" i="5"/>
  <c r="N414" i="5"/>
  <c r="N485" i="5"/>
  <c r="N90" i="5"/>
  <c r="N161" i="5"/>
  <c r="N362" i="5"/>
  <c r="N509" i="5"/>
  <c r="N422" i="5"/>
  <c r="N478" i="5"/>
  <c r="N510" i="5"/>
  <c r="N315" i="5"/>
  <c r="N587" i="5"/>
  <c r="O209" i="5"/>
  <c r="O382" i="5"/>
  <c r="O561" i="5"/>
  <c r="O589" i="5"/>
  <c r="O216" i="5"/>
  <c r="N438" i="5"/>
  <c r="N387" i="5"/>
  <c r="N473" i="5"/>
  <c r="N607" i="5"/>
  <c r="N171" i="5"/>
  <c r="N675" i="5"/>
  <c r="O456" i="5"/>
  <c r="O282" i="5"/>
  <c r="O685" i="5"/>
  <c r="O318" i="5"/>
  <c r="O288" i="5"/>
  <c r="O572" i="5"/>
  <c r="O387" i="5"/>
  <c r="O27" i="5"/>
  <c r="O571" i="5"/>
  <c r="O263" i="5"/>
  <c r="O435" i="5"/>
  <c r="O400" i="5"/>
  <c r="O462" i="5"/>
  <c r="O250" i="5"/>
  <c r="O162" i="5"/>
  <c r="O385" i="5"/>
  <c r="O269" i="5"/>
  <c r="O700" i="5"/>
  <c r="O590" i="5"/>
  <c r="O437" i="5"/>
  <c r="O675" i="5"/>
  <c r="N588" i="5"/>
  <c r="N68" i="5"/>
  <c r="O128" i="5"/>
  <c r="O603" i="5"/>
  <c r="O176" i="5"/>
  <c r="O673" i="5"/>
  <c r="O423" i="5"/>
  <c r="O420" i="5"/>
  <c r="O607" i="5"/>
  <c r="O652" i="5"/>
  <c r="O114" i="5"/>
  <c r="O413" i="5"/>
  <c r="O222" i="5"/>
  <c r="O268" i="5"/>
  <c r="O213" i="5"/>
  <c r="O193" i="5"/>
  <c r="N276" i="5"/>
  <c r="N575" i="5"/>
  <c r="N210" i="5"/>
  <c r="N351" i="5"/>
  <c r="N110" i="5"/>
  <c r="N671" i="5"/>
  <c r="N183" i="5"/>
  <c r="N102" i="5"/>
  <c r="N663" i="5"/>
  <c r="N442" i="5"/>
  <c r="N464" i="5"/>
  <c r="N295" i="5"/>
  <c r="N365" i="5"/>
  <c r="N492" i="5"/>
  <c r="O332" i="5"/>
  <c r="O131" i="5"/>
  <c r="O455" i="5"/>
  <c r="O560" i="5"/>
  <c r="O467" i="5"/>
  <c r="O135" i="5"/>
  <c r="O126" i="5"/>
  <c r="O404" i="5"/>
  <c r="O458" i="5"/>
  <c r="O442" i="5"/>
  <c r="O464" i="5"/>
  <c r="O302" i="5"/>
  <c r="N538" i="5"/>
  <c r="N232" i="5"/>
  <c r="N445" i="5"/>
  <c r="N46" i="5"/>
  <c r="N507" i="5"/>
  <c r="N690" i="5"/>
  <c r="N211" i="5"/>
  <c r="N415" i="5"/>
  <c r="N407" i="5"/>
  <c r="N461" i="5"/>
  <c r="N257" i="5"/>
  <c r="N224" i="5"/>
  <c r="N172" i="5"/>
  <c r="N676" i="5"/>
  <c r="N209" i="5"/>
  <c r="N8" i="5"/>
  <c r="N658" i="5"/>
  <c r="N551" i="5"/>
  <c r="N317" i="5"/>
  <c r="N406" i="5"/>
  <c r="N460" i="5"/>
  <c r="N405" i="5"/>
  <c r="N459" i="5"/>
  <c r="N200" i="5"/>
  <c r="N398" i="5"/>
  <c r="N537" i="5"/>
  <c r="N25" i="5"/>
  <c r="N440" i="5"/>
  <c r="N463" i="5"/>
  <c r="N560" i="5"/>
  <c r="N467" i="5"/>
  <c r="O512" i="5"/>
  <c r="O691" i="5"/>
  <c r="O159" i="5"/>
  <c r="O337" i="5"/>
  <c r="O138" i="5"/>
  <c r="O154" i="5"/>
  <c r="O441" i="5"/>
  <c r="O316" i="5"/>
  <c r="O33" i="5"/>
  <c r="N141" i="5"/>
  <c r="N31" i="5"/>
  <c r="N331" i="5"/>
  <c r="N104" i="5"/>
  <c r="O127" i="5"/>
  <c r="O160" i="5"/>
  <c r="O153" i="5"/>
  <c r="O307" i="5"/>
  <c r="O300" i="5"/>
  <c r="O190" i="5"/>
  <c r="O183" i="5"/>
  <c r="N370" i="5"/>
  <c r="N361" i="5"/>
  <c r="N292" i="5"/>
  <c r="N277" i="5"/>
  <c r="O24" i="5"/>
  <c r="O286" i="5"/>
  <c r="O279" i="5"/>
  <c r="O259" i="5"/>
  <c r="O333" i="5"/>
  <c r="O326" i="5"/>
  <c r="O130" i="5"/>
  <c r="O123" i="5"/>
  <c r="O211" i="5"/>
  <c r="O191" i="5"/>
  <c r="O184" i="5"/>
  <c r="N278" i="5"/>
  <c r="N140" i="5"/>
  <c r="N51" i="5"/>
  <c r="N40" i="5"/>
  <c r="O319" i="5"/>
  <c r="O312" i="5"/>
  <c r="O155" i="5"/>
  <c r="O148" i="5"/>
  <c r="O192" i="5"/>
  <c r="O185" i="5"/>
  <c r="N220" i="5"/>
  <c r="N212" i="5"/>
  <c r="N205" i="5"/>
  <c r="O4" i="5"/>
  <c r="O221" i="5"/>
  <c r="N335" i="5"/>
  <c r="N206" i="5"/>
  <c r="N142" i="5"/>
  <c r="N103" i="5"/>
  <c r="O175" i="5"/>
  <c r="O287" i="5"/>
  <c r="O177" i="5"/>
  <c r="O170" i="5"/>
  <c r="O258" i="5"/>
  <c r="O274" i="5"/>
  <c r="O257" i="5"/>
  <c r="O321" i="5"/>
  <c r="O314" i="5"/>
  <c r="N269" i="5"/>
  <c r="N279" i="5"/>
  <c r="N139" i="5"/>
  <c r="N149" i="5"/>
  <c r="N544" i="5"/>
  <c r="N136" i="5"/>
  <c r="N146" i="5"/>
  <c r="N176" i="5"/>
  <c r="N186" i="5"/>
  <c r="N178" i="5"/>
  <c r="N188" i="5"/>
  <c r="O500" i="5"/>
  <c r="O510" i="5"/>
  <c r="N194" i="5"/>
  <c r="N204" i="5"/>
  <c r="N181" i="5"/>
  <c r="N191" i="5"/>
  <c r="N182" i="5"/>
  <c r="N192" i="5"/>
  <c r="N5" i="5"/>
  <c r="N180" i="5"/>
  <c r="N190" i="5"/>
  <c r="N138" i="5"/>
  <c r="N148" i="5"/>
  <c r="N216" i="5"/>
  <c r="N226" i="5"/>
  <c r="N540" i="5"/>
  <c r="N550" i="5"/>
  <c r="N324" i="5"/>
  <c r="N334" i="5"/>
  <c r="N175" i="5"/>
  <c r="N185" i="5"/>
  <c r="N496" i="5"/>
  <c r="N506" i="5"/>
  <c r="N591" i="5"/>
  <c r="N539" i="5"/>
  <c r="N549" i="5"/>
  <c r="N134" i="5"/>
  <c r="N144" i="5"/>
  <c r="N593" i="5"/>
  <c r="O369" i="5"/>
  <c r="N275" i="5"/>
  <c r="N133" i="5"/>
  <c r="N143" i="5"/>
  <c r="N20" i="5"/>
  <c r="N329" i="5"/>
  <c r="N339" i="5"/>
  <c r="N179" i="5"/>
  <c r="N189" i="5"/>
  <c r="N123" i="5"/>
  <c r="N594" i="5"/>
  <c r="N595" i="5"/>
  <c r="N328" i="5"/>
  <c r="N338" i="5"/>
  <c r="N177" i="5"/>
  <c r="N187" i="5"/>
  <c r="O713" i="5"/>
  <c r="N291" i="5"/>
  <c r="N301" i="5"/>
  <c r="N174" i="5"/>
  <c r="N184" i="5"/>
  <c r="N137" i="5"/>
  <c r="N147" i="5"/>
  <c r="N525" i="5"/>
  <c r="N535" i="5"/>
  <c r="N543" i="5"/>
  <c r="N553" i="5"/>
  <c r="O344" i="5"/>
  <c r="AK450" i="1"/>
  <c r="N261" i="5"/>
  <c r="AX52" i="1"/>
  <c r="N667" i="5"/>
  <c r="AK396" i="1"/>
  <c r="N320" i="5"/>
  <c r="AK605" i="1"/>
  <c r="N99" i="5"/>
  <c r="AX447" i="1"/>
  <c r="N264" i="5"/>
  <c r="AX330" i="1"/>
  <c r="N386" i="5"/>
  <c r="AK394" i="1"/>
  <c r="N322" i="5"/>
  <c r="AK668" i="1"/>
  <c r="N37" i="5"/>
  <c r="AK439" i="1"/>
  <c r="N274" i="5"/>
  <c r="O472" i="5"/>
  <c r="O171" i="5"/>
  <c r="O411" i="5"/>
  <c r="O76" i="5"/>
  <c r="O485" i="5"/>
  <c r="O53" i="5"/>
  <c r="O516" i="5"/>
  <c r="O396" i="5"/>
  <c r="O378" i="5"/>
  <c r="O71" i="5"/>
  <c r="O439" i="5"/>
  <c r="O102" i="5"/>
  <c r="O520" i="5"/>
  <c r="O397" i="5"/>
  <c r="O57" i="5"/>
  <c r="O309" i="5"/>
  <c r="O376" i="5"/>
  <c r="O103" i="5"/>
  <c r="O145" i="5"/>
  <c r="O428" i="5"/>
  <c r="O345" i="5"/>
  <c r="O545" i="5"/>
  <c r="O89" i="5"/>
  <c r="O531" i="5"/>
  <c r="O621" i="5"/>
  <c r="O26" i="5"/>
  <c r="O366" i="5"/>
  <c r="O296" i="5"/>
  <c r="O168" i="5"/>
  <c r="O393" i="5"/>
  <c r="O347" i="5"/>
  <c r="O353" i="5"/>
  <c r="O365" i="5"/>
  <c r="O182" i="5"/>
  <c r="O489" i="5"/>
  <c r="O497" i="5"/>
  <c r="O79" i="5"/>
  <c r="O42" i="5"/>
  <c r="O543" i="5"/>
  <c r="O528" i="5"/>
  <c r="O38" i="5"/>
  <c r="O623" i="5"/>
  <c r="O392" i="5"/>
  <c r="O61" i="5"/>
  <c r="AK389" i="1"/>
  <c r="N327" i="5"/>
  <c r="O15" i="5"/>
  <c r="O121" i="5"/>
  <c r="O389" i="5"/>
  <c r="O95" i="5"/>
  <c r="O498" i="5"/>
  <c r="O473" i="5"/>
  <c r="AX172" i="1"/>
  <c r="N541" i="5"/>
  <c r="O415" i="5"/>
  <c r="O105" i="5"/>
  <c r="O237" i="5"/>
  <c r="O34" i="5"/>
  <c r="AK322" i="1"/>
  <c r="N394" i="5"/>
  <c r="AX588" i="1"/>
  <c r="N116" i="5"/>
  <c r="AK441" i="1"/>
  <c r="N272" i="5"/>
  <c r="N268" i="5"/>
  <c r="AK574" i="1"/>
  <c r="N130" i="5"/>
  <c r="AK181" i="1"/>
  <c r="N532" i="5"/>
  <c r="AK282" i="1"/>
  <c r="N431" i="5"/>
  <c r="AX199" i="1"/>
  <c r="N514" i="5"/>
  <c r="AK505" i="1"/>
  <c r="N203" i="5"/>
  <c r="AX198" i="1"/>
  <c r="N515" i="5"/>
  <c r="AK391" i="1"/>
  <c r="N325" i="5"/>
  <c r="AK280" i="1"/>
  <c r="N433" i="5"/>
  <c r="AX193" i="1"/>
  <c r="N520" i="5"/>
  <c r="AX540" i="1"/>
  <c r="N166" i="5"/>
  <c r="AK550" i="1"/>
  <c r="N156" i="5"/>
  <c r="AX238" i="1"/>
  <c r="N475" i="5"/>
  <c r="AX579" i="1"/>
  <c r="N125" i="5"/>
  <c r="AK548" i="1"/>
  <c r="N158" i="5"/>
  <c r="AK430" i="1"/>
  <c r="N283" i="5"/>
  <c r="AX512" i="1"/>
  <c r="N196" i="5"/>
  <c r="AX442" i="1"/>
  <c r="N271" i="5"/>
  <c r="AK572" i="1"/>
  <c r="N132" i="5"/>
  <c r="AK214" i="1"/>
  <c r="N499" i="5"/>
  <c r="AK611" i="1"/>
  <c r="N93" i="5"/>
  <c r="AK213" i="1"/>
  <c r="N500" i="5"/>
  <c r="O199" i="5"/>
  <c r="O165" i="5"/>
  <c r="O73" i="5"/>
  <c r="O223" i="5"/>
  <c r="O60" i="5"/>
  <c r="O434" i="5"/>
  <c r="O331" i="5"/>
  <c r="O310" i="5"/>
  <c r="O680" i="5"/>
  <c r="O51" i="5"/>
  <c r="O540" i="5"/>
  <c r="O395" i="5"/>
  <c r="O417" i="5"/>
  <c r="O352" i="5"/>
  <c r="O487" i="5"/>
  <c r="O277" i="5"/>
  <c r="O167" i="5"/>
  <c r="O401" i="5"/>
  <c r="O5" i="5"/>
  <c r="O25" i="5"/>
  <c r="O372" i="5"/>
  <c r="O341" i="5"/>
  <c r="O94" i="5"/>
  <c r="O536" i="5"/>
  <c r="O48" i="5"/>
  <c r="O238" i="5"/>
  <c r="O110" i="5"/>
  <c r="O255" i="5"/>
  <c r="O91" i="5"/>
  <c r="O407" i="5"/>
  <c r="O227" i="5"/>
  <c r="O553" i="5"/>
  <c r="O248" i="5"/>
  <c r="O355" i="5"/>
  <c r="O92" i="5"/>
  <c r="O69" i="5"/>
  <c r="O519" i="5"/>
  <c r="O619" i="5"/>
  <c r="O535" i="5"/>
  <c r="O75" i="5"/>
  <c r="O206" i="5"/>
  <c r="AK612" i="1"/>
  <c r="N92" i="5"/>
  <c r="AX541" i="1"/>
  <c r="N165" i="5"/>
  <c r="AX507" i="1"/>
  <c r="N201" i="5"/>
  <c r="AX537" i="1"/>
  <c r="N169" i="5"/>
  <c r="AX231" i="1"/>
  <c r="N482" i="5"/>
  <c r="O521" i="5"/>
  <c r="O329" i="5"/>
  <c r="O234" i="5"/>
  <c r="O108" i="5"/>
  <c r="O146" i="5"/>
  <c r="AK432" i="1"/>
  <c r="N281" i="5"/>
  <c r="AX321" i="1"/>
  <c r="N395" i="5"/>
  <c r="AK610" i="1"/>
  <c r="N94" i="5"/>
  <c r="O622" i="5"/>
  <c r="AX433" i="1"/>
  <c r="N280" i="5"/>
  <c r="AK427" i="1"/>
  <c r="N286" i="5"/>
  <c r="AK608" i="1"/>
  <c r="N96" i="5"/>
  <c r="AK285" i="1"/>
  <c r="N428" i="5"/>
  <c r="AX538" i="1"/>
  <c r="N168" i="5"/>
  <c r="AK183" i="1"/>
  <c r="N530" i="5"/>
  <c r="AK575" i="1"/>
  <c r="N129" i="5"/>
  <c r="AK195" i="1"/>
  <c r="N518" i="5"/>
  <c r="O208" i="5"/>
  <c r="O350" i="5"/>
  <c r="O52" i="5"/>
  <c r="O313" i="5"/>
  <c r="O679" i="5"/>
  <c r="O272" i="5"/>
  <c r="O436" i="5"/>
  <c r="O17" i="5"/>
  <c r="O308" i="5"/>
  <c r="O50" i="5"/>
  <c r="O488" i="5"/>
  <c r="O285" i="5"/>
  <c r="O245" i="5"/>
  <c r="O295" i="5"/>
  <c r="O339" i="5"/>
  <c r="O85" i="5"/>
  <c r="O494" i="5"/>
  <c r="O28" i="5"/>
  <c r="O377" i="5"/>
  <c r="O12" i="5"/>
  <c r="O253" i="5"/>
  <c r="O106" i="5"/>
  <c r="O254" i="5"/>
  <c r="O98" i="5"/>
  <c r="O425" i="5"/>
  <c r="O35" i="5"/>
  <c r="O252" i="5"/>
  <c r="O242" i="5"/>
  <c r="O264" i="5"/>
  <c r="O37" i="5"/>
  <c r="O240" i="5"/>
  <c r="O375" i="5"/>
  <c r="O30" i="5"/>
  <c r="O266" i="5"/>
  <c r="O699" i="5"/>
  <c r="O427" i="5"/>
  <c r="O343" i="5"/>
  <c r="O674" i="5"/>
  <c r="O179" i="5"/>
  <c r="O111" i="5"/>
  <c r="O247" i="5"/>
  <c r="O72" i="5"/>
  <c r="O224" i="5"/>
  <c r="O544" i="5"/>
  <c r="AX190" i="1"/>
  <c r="N523" i="5"/>
  <c r="O470" i="5"/>
  <c r="O552" i="5"/>
  <c r="O78" i="5"/>
  <c r="O46" i="5"/>
  <c r="AX230" i="1"/>
  <c r="N483" i="5"/>
  <c r="AK511" i="1"/>
  <c r="N197" i="5"/>
  <c r="O414" i="5"/>
  <c r="AX446" i="1"/>
  <c r="N265" i="5"/>
  <c r="AX185" i="1"/>
  <c r="N528" i="5"/>
  <c r="AK494" i="1"/>
  <c r="N217" i="5"/>
  <c r="AX243" i="1"/>
  <c r="N470" i="5"/>
  <c r="AK278" i="1"/>
  <c r="N435" i="5"/>
  <c r="AK603" i="1"/>
  <c r="N101" i="5"/>
  <c r="AX501" i="1"/>
  <c r="N207" i="5"/>
  <c r="AK224" i="1"/>
  <c r="N489" i="5"/>
  <c r="AK184" i="1"/>
  <c r="N529" i="5"/>
  <c r="AK276" i="1"/>
  <c r="N437" i="5"/>
  <c r="AX356" i="1"/>
  <c r="N360" i="5"/>
  <c r="AX216" i="1"/>
  <c r="N497" i="5"/>
  <c r="AX384" i="1"/>
  <c r="N332" i="5"/>
  <c r="AK607" i="1"/>
  <c r="N97" i="5"/>
  <c r="AK431" i="1"/>
  <c r="N282" i="5"/>
  <c r="AK604" i="1"/>
  <c r="N100" i="5"/>
  <c r="AK578" i="1"/>
  <c r="N126" i="5"/>
  <c r="AK220" i="1"/>
  <c r="N493" i="5"/>
  <c r="AK233" i="1"/>
  <c r="N480" i="5"/>
  <c r="AX50" i="1"/>
  <c r="N267" i="5"/>
  <c r="O147" i="5"/>
  <c r="O202" i="5"/>
  <c r="O306" i="5"/>
  <c r="O67" i="5"/>
  <c r="O518" i="5"/>
  <c r="O172" i="5"/>
  <c r="O398" i="5"/>
  <c r="O118" i="5"/>
  <c r="O354" i="5"/>
  <c r="O88" i="5"/>
  <c r="O217" i="5"/>
  <c r="O166" i="5"/>
  <c r="O399" i="5"/>
  <c r="O346" i="5"/>
  <c r="O549" i="5"/>
  <c r="O87" i="5"/>
  <c r="O517" i="5"/>
  <c r="O124" i="5"/>
  <c r="O20" i="5"/>
  <c r="O21" i="5"/>
  <c r="O256" i="5"/>
  <c r="O606" i="5"/>
  <c r="O501" i="5"/>
  <c r="O419" i="5"/>
  <c r="O70" i="5"/>
  <c r="O16" i="5"/>
  <c r="O104" i="5"/>
  <c r="O271" i="5"/>
  <c r="O93" i="5"/>
  <c r="O618" i="5"/>
  <c r="O218" i="5"/>
  <c r="O219" i="5"/>
  <c r="O226" i="5"/>
  <c r="O465" i="5"/>
  <c r="O270" i="5"/>
  <c r="O336" i="5"/>
  <c r="O550" i="5"/>
  <c r="O367" i="5"/>
  <c r="O265" i="5"/>
  <c r="O203" i="5"/>
  <c r="O311" i="5"/>
  <c r="O68" i="5"/>
  <c r="O499" i="5"/>
  <c r="AK549" i="1"/>
  <c r="N157" i="5"/>
  <c r="O280" i="5"/>
  <c r="O122" i="5"/>
  <c r="O424" i="5"/>
  <c r="O197" i="5"/>
  <c r="O80" i="5"/>
  <c r="O231" i="5"/>
  <c r="O205" i="5"/>
  <c r="O412" i="5"/>
  <c r="O204" i="5"/>
  <c r="O49" i="5"/>
  <c r="O391" i="5"/>
  <c r="O54" i="5"/>
  <c r="O207" i="5"/>
  <c r="O432" i="5"/>
  <c r="O18" i="5"/>
  <c r="O299" i="5"/>
  <c r="O83" i="5"/>
  <c r="O530" i="5"/>
  <c r="AX241" i="1"/>
  <c r="N472" i="5"/>
  <c r="AK428" i="1"/>
  <c r="N285" i="5"/>
  <c r="AM457" i="1"/>
  <c r="N254" i="5"/>
  <c r="AK425" i="1"/>
  <c r="N288" i="5"/>
  <c r="O433" i="5"/>
  <c r="O125" i="5"/>
  <c r="O101" i="5"/>
  <c r="AX510" i="1"/>
  <c r="N198" i="5"/>
  <c r="AK194" i="1"/>
  <c r="N519" i="5"/>
  <c r="AK283" i="1"/>
  <c r="N430" i="5"/>
  <c r="O117" i="5"/>
  <c r="O43" i="5"/>
  <c r="O502" i="5"/>
  <c r="O99" i="5"/>
  <c r="O56" i="5"/>
  <c r="O297" i="5"/>
  <c r="O156" i="5"/>
  <c r="O267" i="5"/>
  <c r="O41" i="5"/>
  <c r="O144" i="5"/>
  <c r="O431" i="5"/>
  <c r="O65" i="5"/>
  <c r="O513" i="5"/>
  <c r="O416" i="5"/>
  <c r="O230" i="5"/>
  <c r="O351" i="5"/>
  <c r="O368" i="5"/>
  <c r="O180" i="5"/>
  <c r="O19" i="5"/>
  <c r="O546" i="5"/>
  <c r="O371" i="5"/>
  <c r="O232" i="5"/>
  <c r="O380" i="5"/>
  <c r="AK423" i="1"/>
  <c r="N290" i="5"/>
  <c r="AK592" i="1"/>
  <c r="N112" i="5"/>
  <c r="AK679" i="1"/>
  <c r="N28" i="5"/>
  <c r="AK395" i="1"/>
  <c r="N321" i="5"/>
  <c r="AK248" i="1"/>
  <c r="N465" i="5"/>
  <c r="AX186" i="1"/>
  <c r="N527" i="5"/>
  <c r="AK161" i="1"/>
  <c r="N552" i="5"/>
  <c r="O406" i="5"/>
  <c r="O239" i="5"/>
  <c r="O360" i="5"/>
  <c r="O235" i="5"/>
  <c r="O96" i="5"/>
  <c r="O198" i="5"/>
  <c r="O58" i="5"/>
  <c r="O36" i="5"/>
  <c r="O476" i="5"/>
  <c r="O150" i="5"/>
  <c r="O45" i="5"/>
  <c r="O493" i="5"/>
  <c r="O426" i="5"/>
  <c r="O334" i="5"/>
  <c r="O348" i="5"/>
  <c r="AK393" i="1"/>
  <c r="N323" i="5"/>
  <c r="AX589" i="1"/>
  <c r="N115" i="5"/>
  <c r="AX500" i="1"/>
  <c r="N208" i="5"/>
  <c r="AX591" i="1"/>
  <c r="N113" i="5"/>
  <c r="AK390" i="1"/>
  <c r="N326" i="5"/>
  <c r="AK279" i="1"/>
  <c r="N434" i="5"/>
  <c r="AX343" i="1"/>
  <c r="N373" i="5"/>
  <c r="AK577" i="1"/>
  <c r="N127" i="5"/>
  <c r="AK383" i="1"/>
  <c r="N333" i="5"/>
  <c r="AX580" i="1"/>
  <c r="N124" i="5"/>
  <c r="AX236" i="1"/>
  <c r="N477" i="5"/>
  <c r="AK606" i="1"/>
  <c r="N98" i="5"/>
  <c r="AK218" i="1"/>
  <c r="N495" i="5"/>
  <c r="AX323" i="1"/>
  <c r="N393" i="5"/>
  <c r="AM16" i="1"/>
  <c r="N701" i="5"/>
  <c r="O324" i="5"/>
  <c r="O349" i="5"/>
  <c r="O236" i="5"/>
  <c r="O39" i="5"/>
  <c r="O523" i="5"/>
  <c r="O97" i="5"/>
  <c r="O9" i="5"/>
  <c r="O273" i="5"/>
  <c r="O229" i="5"/>
  <c r="O109" i="5"/>
  <c r="O466" i="5"/>
  <c r="O100" i="5"/>
  <c r="O418" i="5"/>
  <c r="O74" i="5"/>
  <c r="O490" i="5"/>
  <c r="O62" i="5"/>
  <c r="O373" i="5"/>
  <c r="O196" i="5"/>
  <c r="O358" i="5"/>
  <c r="O66" i="5"/>
  <c r="O157" i="5"/>
  <c r="O283" i="5"/>
  <c r="O386" i="5"/>
  <c r="O31" i="5"/>
  <c r="O357" i="5"/>
  <c r="O82" i="5"/>
  <c r="O276" i="5"/>
  <c r="O362" i="5"/>
  <c r="O496" i="5"/>
  <c r="O59" i="5"/>
  <c r="O298" i="5"/>
  <c r="O10" i="5"/>
  <c r="O158" i="5"/>
  <c r="O495" i="5"/>
  <c r="O408" i="5"/>
  <c r="O249" i="5"/>
  <c r="O225" i="5"/>
  <c r="O14" i="5"/>
  <c r="O323" i="5"/>
  <c r="O405" i="5"/>
  <c r="O120" i="5"/>
  <c r="O340" i="5"/>
  <c r="O44" i="5"/>
  <c r="O201" i="5"/>
  <c r="AK200" i="1"/>
  <c r="N513" i="5"/>
  <c r="AK281" i="1"/>
  <c r="N432" i="5"/>
  <c r="AX590" i="1"/>
  <c r="N114" i="5"/>
  <c r="AK319" i="1"/>
  <c r="N397" i="5"/>
  <c r="AX421" i="1"/>
  <c r="N293" i="5"/>
  <c r="AX445" i="1"/>
  <c r="N266" i="5"/>
  <c r="O359" i="5"/>
  <c r="O90" i="5"/>
  <c r="O515" i="5"/>
  <c r="O379" i="5"/>
  <c r="O394" i="5"/>
  <c r="AX509" i="1"/>
  <c r="N199" i="5"/>
  <c r="AK573" i="1"/>
  <c r="N131" i="5"/>
  <c r="AK320" i="1"/>
  <c r="N396" i="5"/>
  <c r="O251" i="5"/>
  <c r="O429" i="5"/>
  <c r="AX386" i="1"/>
  <c r="N330" i="5"/>
  <c r="N516" i="5"/>
  <c r="AK182" i="1"/>
  <c r="N531" i="5"/>
  <c r="AX49" i="1"/>
  <c r="N270" i="5"/>
  <c r="AX192" i="1"/>
  <c r="N521" i="5"/>
  <c r="AK593" i="1"/>
  <c r="N111" i="5"/>
  <c r="AK219" i="1"/>
  <c r="N494" i="5"/>
  <c r="AK429" i="1"/>
  <c r="N284" i="5"/>
  <c r="AK506" i="1"/>
  <c r="N202" i="5"/>
  <c r="AK247" i="1"/>
  <c r="N466" i="5"/>
  <c r="AK576" i="1"/>
  <c r="N128" i="5"/>
  <c r="AK277" i="1"/>
  <c r="N436" i="5"/>
  <c r="AK449" i="1"/>
  <c r="N262" i="5"/>
  <c r="AX539" i="1"/>
  <c r="N167" i="5"/>
  <c r="AK426" i="1"/>
  <c r="N287" i="5"/>
  <c r="AK609" i="1"/>
  <c r="N95" i="5"/>
  <c r="AM456" i="1"/>
  <c r="N255" i="5"/>
  <c r="AK284" i="1"/>
  <c r="N429" i="5"/>
  <c r="AK424" i="1"/>
  <c r="N289" i="5"/>
  <c r="AK613" i="1"/>
  <c r="N91" i="5"/>
  <c r="AK225" i="1"/>
  <c r="N488" i="5"/>
  <c r="O701" i="5"/>
  <c r="O479" i="5"/>
  <c r="O328" i="5"/>
  <c r="O47" i="5"/>
  <c r="O246" i="5"/>
  <c r="O29" i="5"/>
  <c r="O539" i="5"/>
  <c r="O364" i="5"/>
  <c r="O294" i="5"/>
  <c r="O77" i="5"/>
  <c r="O63" i="5"/>
  <c r="O261" i="5"/>
  <c r="O363" i="5"/>
  <c r="O7" i="5"/>
  <c r="O233" i="5"/>
  <c r="O107" i="5"/>
  <c r="O262" i="5"/>
  <c r="O533" i="5"/>
  <c r="O484" i="5"/>
  <c r="O342" i="5"/>
  <c r="O84" i="5"/>
  <c r="O541" i="5"/>
  <c r="O169" i="5"/>
  <c r="O119" i="5"/>
  <c r="O220" i="5"/>
  <c r="O86" i="5"/>
  <c r="O181" i="5"/>
  <c r="O477" i="5"/>
  <c r="O430" i="5"/>
  <c r="O356" i="5"/>
  <c r="O81" i="5"/>
  <c r="O275" i="5"/>
  <c r="O440" i="5"/>
  <c r="O409" i="5"/>
  <c r="O686" i="5"/>
  <c r="O55" i="5"/>
  <c r="O361" i="5"/>
  <c r="O410" i="5"/>
  <c r="O13" i="5"/>
  <c r="O241" i="5"/>
  <c r="O64" i="5"/>
  <c r="AK18" i="1"/>
  <c r="N699" i="5"/>
  <c r="CJ551" i="1"/>
  <c r="CH103" i="1"/>
  <c r="CH391" i="1"/>
  <c r="CH685" i="1"/>
  <c r="CH105" i="1"/>
  <c r="CH188" i="1"/>
  <c r="CI551" i="1"/>
  <c r="CH680" i="1"/>
  <c r="CH427" i="1"/>
  <c r="CH551" i="1"/>
  <c r="CH684" i="1"/>
  <c r="CH221" i="1"/>
  <c r="CH568" i="1"/>
  <c r="CH233" i="1"/>
  <c r="CH674" i="1"/>
  <c r="CH7" i="1"/>
  <c r="CH531" i="1"/>
  <c r="CH41" i="1"/>
  <c r="CH272" i="1"/>
  <c r="CH562" i="1"/>
  <c r="CH33" i="1"/>
  <c r="CH32" i="1"/>
  <c r="CH683" i="1"/>
  <c r="CH102" i="1"/>
  <c r="CH199" i="1"/>
  <c r="CH499" i="1"/>
  <c r="CH431" i="1"/>
  <c r="CH577" i="1"/>
  <c r="CH227" i="1"/>
  <c r="CH421" i="1"/>
  <c r="CH519" i="1"/>
  <c r="CH671" i="1"/>
  <c r="CH554" i="1"/>
  <c r="CH112" i="1"/>
  <c r="CH108" i="1"/>
  <c r="CH44" i="1"/>
  <c r="CH314" i="1"/>
  <c r="CH186" i="1"/>
  <c r="CH342" i="1"/>
  <c r="CH51" i="1"/>
  <c r="CH423" i="1"/>
  <c r="CH565" i="1"/>
  <c r="CH555" i="1"/>
  <c r="CH278" i="1"/>
  <c r="CH42" i="1"/>
  <c r="CH232" i="1"/>
  <c r="CH699" i="1"/>
  <c r="CH416" i="1"/>
  <c r="CH563" i="1"/>
  <c r="CH533" i="1"/>
  <c r="CH179" i="1"/>
  <c r="CH181" i="1"/>
  <c r="CH389" i="1"/>
  <c r="CH414" i="1"/>
  <c r="CH40" i="1"/>
  <c r="CH109" i="1"/>
  <c r="CH578" i="1"/>
  <c r="CH701" i="1"/>
  <c r="CH110" i="1"/>
  <c r="CH30" i="1"/>
  <c r="CH104" i="1"/>
  <c r="CH532" i="1"/>
  <c r="CH34" i="1"/>
  <c r="CH93" i="1"/>
  <c r="CH422" i="1"/>
  <c r="CH381" i="1"/>
  <c r="CH443" i="1"/>
  <c r="CH39" i="1"/>
  <c r="CH209" i="1"/>
  <c r="CH696" i="1"/>
  <c r="CH29" i="1"/>
  <c r="CH564" i="1"/>
  <c r="CH207" i="1"/>
  <c r="CH36" i="1"/>
  <c r="CH383" i="1"/>
  <c r="CH106" i="1"/>
  <c r="CH48" i="1"/>
  <c r="CH424" i="1"/>
  <c r="CH566" i="1"/>
  <c r="CH675" i="1"/>
  <c r="CD443" i="1"/>
  <c r="CL221" i="1"/>
  <c r="AK422" i="1"/>
  <c r="AK392" i="1"/>
  <c r="AX240" i="1"/>
  <c r="AK217" i="1"/>
  <c r="AK196" i="1"/>
  <c r="N3" i="5"/>
  <c r="AX235" i="1"/>
  <c r="AK581" i="1"/>
  <c r="CH162" i="1"/>
  <c r="CH418" i="1"/>
  <c r="O3" i="5"/>
  <c r="Z3" i="5"/>
  <c r="CK417" i="1" l="1"/>
  <c r="CH417" i="1"/>
  <c r="CC624" i="1"/>
  <c r="CC628" i="1"/>
  <c r="CC466" i="1"/>
  <c r="CC639" i="1"/>
  <c r="CC677" i="1"/>
  <c r="CC458" i="1"/>
  <c r="CK235" i="1"/>
  <c r="CN235" i="1" s="1"/>
  <c r="CC299" i="1"/>
  <c r="CC631" i="1"/>
  <c r="CC655" i="1"/>
  <c r="CD633" i="1"/>
  <c r="CD287" i="1"/>
  <c r="CC695" i="1"/>
  <c r="CD367" i="1"/>
  <c r="CC419" i="1"/>
  <c r="CD180" i="1"/>
  <c r="CK530" i="1"/>
  <c r="CD376" i="1"/>
  <c r="CD297" i="1"/>
  <c r="CC215" i="1"/>
  <c r="CC297" i="1"/>
  <c r="CD583" i="1"/>
  <c r="CC670" i="1"/>
  <c r="AX225" i="1"/>
  <c r="CC225" i="1" s="1"/>
  <c r="AX283" i="1"/>
  <c r="AX196" i="1"/>
  <c r="CC196" i="1" s="1"/>
  <c r="AX217" i="1"/>
  <c r="AX18" i="1"/>
  <c r="CC18" i="1" s="1"/>
  <c r="AX613" i="1"/>
  <c r="AX609" i="1"/>
  <c r="CC609" i="1" s="1"/>
  <c r="AX277" i="1"/>
  <c r="CC277" i="1" s="1"/>
  <c r="AX429" i="1"/>
  <c r="CC429" i="1" s="1"/>
  <c r="AX319" i="1"/>
  <c r="S315" i="5" s="1"/>
  <c r="AX218" i="1"/>
  <c r="CI218" i="1" s="1"/>
  <c r="AX383" i="1"/>
  <c r="CF383" i="1" s="1"/>
  <c r="AX390" i="1"/>
  <c r="CC390" i="1" s="1"/>
  <c r="AX393" i="1"/>
  <c r="CC393" i="1" s="1"/>
  <c r="AX194" i="1"/>
  <c r="CC194" i="1" s="1"/>
  <c r="AX195" i="1"/>
  <c r="CC195" i="1" s="1"/>
  <c r="AX285" i="1"/>
  <c r="CF285" i="1" s="1"/>
  <c r="AX322" i="1"/>
  <c r="CC322" i="1" s="1"/>
  <c r="AX200" i="1"/>
  <c r="S68" i="5" s="1"/>
  <c r="AX279" i="1"/>
  <c r="AX320" i="1"/>
  <c r="CC320" i="1" s="1"/>
  <c r="AX161" i="1"/>
  <c r="CC161" i="1" s="1"/>
  <c r="AX679" i="1"/>
  <c r="CC679" i="1" s="1"/>
  <c r="AX604" i="1"/>
  <c r="CC604" i="1" s="1"/>
  <c r="AX224" i="1"/>
  <c r="AX610" i="1"/>
  <c r="CC610" i="1" s="1"/>
  <c r="AX213" i="1"/>
  <c r="CC213" i="1" s="1"/>
  <c r="AX505" i="1"/>
  <c r="CC505" i="1" s="1"/>
  <c r="AX574" i="1"/>
  <c r="CC574" i="1" s="1"/>
  <c r="AX394" i="1"/>
  <c r="CC394" i="1" s="1"/>
  <c r="AX396" i="1"/>
  <c r="S355" i="5" s="1"/>
  <c r="AX284" i="1"/>
  <c r="S307" i="5" s="1"/>
  <c r="AX247" i="1"/>
  <c r="CC247" i="1" s="1"/>
  <c r="AX281" i="1"/>
  <c r="CC281" i="1" s="1"/>
  <c r="AX389" i="1"/>
  <c r="CL389" i="1" s="1"/>
  <c r="AX392" i="1"/>
  <c r="CC392" i="1" s="1"/>
  <c r="AX424" i="1"/>
  <c r="CF424" i="1" s="1"/>
  <c r="AX426" i="1"/>
  <c r="CC426" i="1" s="1"/>
  <c r="AX576" i="1"/>
  <c r="CC576" i="1" s="1"/>
  <c r="AX219" i="1"/>
  <c r="CC219" i="1" s="1"/>
  <c r="AX182" i="1"/>
  <c r="S175" i="5" s="1"/>
  <c r="AX606" i="1"/>
  <c r="CC606" i="1" s="1"/>
  <c r="AX577" i="1"/>
  <c r="CC577" i="1" s="1"/>
  <c r="AX511" i="1"/>
  <c r="CF511" i="1" s="1"/>
  <c r="AX575" i="1"/>
  <c r="AX608" i="1"/>
  <c r="CC608" i="1" s="1"/>
  <c r="AX506" i="1"/>
  <c r="S444" i="5" s="1"/>
  <c r="AX422" i="1"/>
  <c r="CL422" i="1" s="1"/>
  <c r="AX573" i="1"/>
  <c r="CC573" i="1" s="1"/>
  <c r="AX592" i="1"/>
  <c r="CC592" i="1" s="1"/>
  <c r="AX428" i="1"/>
  <c r="CF428" i="1" s="1"/>
  <c r="AX233" i="1"/>
  <c r="CC233" i="1" s="1"/>
  <c r="AX431" i="1"/>
  <c r="CF431" i="1" s="1"/>
  <c r="AX494" i="1"/>
  <c r="CC494" i="1" s="1"/>
  <c r="AX611" i="1"/>
  <c r="CC611" i="1" s="1"/>
  <c r="AX280" i="1"/>
  <c r="CC280" i="1" s="1"/>
  <c r="AX593" i="1"/>
  <c r="CC593" i="1" s="1"/>
  <c r="AX441" i="1"/>
  <c r="CC441" i="1" s="1"/>
  <c r="AX183" i="1"/>
  <c r="S60" i="5" s="1"/>
  <c r="AX427" i="1"/>
  <c r="CF427" i="1" s="1"/>
  <c r="AX612" i="1"/>
  <c r="CF612" i="1" s="1"/>
  <c r="AX248" i="1"/>
  <c r="CC248" i="1" s="1"/>
  <c r="AX423" i="1"/>
  <c r="CL423" i="1" s="1"/>
  <c r="AX220" i="1"/>
  <c r="CC220" i="1" s="1"/>
  <c r="AX607" i="1"/>
  <c r="CC607" i="1" s="1"/>
  <c r="AX276" i="1"/>
  <c r="CC276" i="1" s="1"/>
  <c r="AX603" i="1"/>
  <c r="CC603" i="1" s="1"/>
  <c r="AX432" i="1"/>
  <c r="CC432" i="1" s="1"/>
  <c r="AX214" i="1"/>
  <c r="CC214" i="1" s="1"/>
  <c r="AX430" i="1"/>
  <c r="CC430" i="1" s="1"/>
  <c r="AX391" i="1"/>
  <c r="S350" i="5" s="1"/>
  <c r="AX282" i="1"/>
  <c r="CC282" i="1" s="1"/>
  <c r="AX439" i="1"/>
  <c r="CC439" i="1" s="1"/>
  <c r="AX450" i="1"/>
  <c r="CC450" i="1" s="1"/>
  <c r="CC296" i="1"/>
  <c r="CD638" i="1"/>
  <c r="AX581" i="1"/>
  <c r="S80" i="5" s="1"/>
  <c r="AX449" i="1"/>
  <c r="CF449" i="1" s="1"/>
  <c r="AX395" i="1"/>
  <c r="CI395" i="1" s="1"/>
  <c r="AX425" i="1"/>
  <c r="CI425" i="1" s="1"/>
  <c r="AX578" i="1"/>
  <c r="CL578" i="1" s="1"/>
  <c r="AX184" i="1"/>
  <c r="CI184" i="1" s="1"/>
  <c r="AX278" i="1"/>
  <c r="CL278" i="1" s="1"/>
  <c r="AX572" i="1"/>
  <c r="CF572" i="1" s="1"/>
  <c r="AX548" i="1"/>
  <c r="S317" i="5" s="1"/>
  <c r="AX181" i="1"/>
  <c r="CF181" i="1" s="1"/>
  <c r="AX668" i="1"/>
  <c r="CF668" i="1" s="1"/>
  <c r="AX605" i="1"/>
  <c r="CF605" i="1" s="1"/>
  <c r="CD628" i="1"/>
  <c r="CK456" i="1"/>
  <c r="CK457" i="1"/>
  <c r="CK597" i="1"/>
  <c r="CK596" i="1"/>
  <c r="CK600" i="1"/>
  <c r="CC652" i="1"/>
  <c r="CD295" i="1"/>
  <c r="CC342" i="1"/>
  <c r="CF342" i="1"/>
  <c r="CD585" i="1"/>
  <c r="CD342" i="1"/>
  <c r="CG342" i="1"/>
  <c r="CD691" i="1"/>
  <c r="CD594" i="1"/>
  <c r="CH185" i="1"/>
  <c r="CC376" i="1"/>
  <c r="CL342" i="1"/>
  <c r="CC372" i="1"/>
  <c r="CM342" i="1"/>
  <c r="CC658" i="1"/>
  <c r="CC598" i="1"/>
  <c r="CC666" i="1"/>
  <c r="CD369" i="1"/>
  <c r="CC689" i="1"/>
  <c r="CH160" i="1"/>
  <c r="CC287" i="1"/>
  <c r="CH287" i="1"/>
  <c r="CD490" i="1"/>
  <c r="CD455" i="1"/>
  <c r="CC294" i="1"/>
  <c r="CD602" i="1"/>
  <c r="CD655" i="1"/>
  <c r="CH697" i="1"/>
  <c r="CH702" i="1"/>
  <c r="CC633" i="1"/>
  <c r="CH525" i="1"/>
  <c r="CD639" i="1"/>
  <c r="CD647" i="1"/>
  <c r="CH479" i="1"/>
  <c r="CD458" i="1"/>
  <c r="CD440" i="1"/>
  <c r="CC585" i="1"/>
  <c r="CD644" i="1"/>
  <c r="CC632" i="1"/>
  <c r="CC663" i="1"/>
  <c r="CC374" i="1"/>
  <c r="CC602" i="1"/>
  <c r="CC596" i="1"/>
  <c r="CD294" i="1"/>
  <c r="CD375" i="1"/>
  <c r="CC336" i="1"/>
  <c r="CC587" i="1"/>
  <c r="CK16" i="1"/>
  <c r="CH183" i="1"/>
  <c r="CD677" i="1"/>
  <c r="CH386" i="1"/>
  <c r="CC368" i="1"/>
  <c r="CC490" i="1"/>
  <c r="CD436" i="1"/>
  <c r="CC352" i="1"/>
  <c r="CC697" i="1"/>
  <c r="CC646" i="1"/>
  <c r="CC637" i="1"/>
  <c r="CC640" i="1"/>
  <c r="CD688" i="1"/>
  <c r="CC634" i="1"/>
  <c r="CD635" i="1"/>
  <c r="CD380" i="1"/>
  <c r="CD338" i="1"/>
  <c r="CD298" i="1"/>
  <c r="CC289" i="1"/>
  <c r="CC600" i="1"/>
  <c r="CC669" i="1"/>
  <c r="CC286" i="1"/>
  <c r="CC682" i="1"/>
  <c r="CC627" i="1"/>
  <c r="CD670" i="1"/>
  <c r="CD663" i="1"/>
  <c r="CD636" i="1"/>
  <c r="CC101" i="1"/>
  <c r="CC642" i="1"/>
  <c r="CD687" i="1"/>
  <c r="CC337" i="1"/>
  <c r="CD530" i="1"/>
  <c r="CC625" i="1"/>
  <c r="CC597" i="1"/>
  <c r="CD659" i="1"/>
  <c r="CH600" i="1"/>
  <c r="CD637" i="1"/>
  <c r="CD288" i="1"/>
  <c r="CD368" i="1"/>
  <c r="CD631" i="1"/>
  <c r="CH687" i="1"/>
  <c r="CD689" i="1"/>
  <c r="CC688" i="1"/>
  <c r="CD600" i="1"/>
  <c r="CH235" i="1"/>
  <c r="CH592" i="1"/>
  <c r="CC417" i="1"/>
  <c r="CD371" i="1"/>
  <c r="CC660" i="1"/>
  <c r="CD382" i="1"/>
  <c r="CH388" i="1"/>
  <c r="CD669" i="1"/>
  <c r="CH688" i="1"/>
  <c r="CD624" i="1"/>
  <c r="CH604" i="1"/>
  <c r="CH589" i="1"/>
  <c r="CD632" i="1"/>
  <c r="CD374" i="1"/>
  <c r="CC353" i="1"/>
  <c r="CC662" i="1"/>
  <c r="CD460" i="1"/>
  <c r="CD694" i="1"/>
  <c r="CC690" i="1"/>
  <c r="CC228" i="1"/>
  <c r="CC373" i="1"/>
  <c r="CC298" i="1"/>
  <c r="CC371" i="1"/>
  <c r="CD419" i="1"/>
  <c r="CH371" i="1"/>
  <c r="CD417" i="1"/>
  <c r="CC375" i="1"/>
  <c r="CC645" i="1"/>
  <c r="CC594" i="1"/>
  <c r="CH299" i="1"/>
  <c r="CD660" i="1"/>
  <c r="CC651" i="1"/>
  <c r="CH370" i="1"/>
  <c r="CH579" i="1"/>
  <c r="CC295" i="1"/>
  <c r="CD353" i="1"/>
  <c r="CC583" i="1"/>
  <c r="CC694" i="1"/>
  <c r="CD690" i="1"/>
  <c r="CD625" i="1"/>
  <c r="CC644" i="1"/>
  <c r="CH612" i="1"/>
  <c r="CC691" i="1"/>
  <c r="CH583" i="1"/>
  <c r="CH616" i="1"/>
  <c r="CD215" i="1"/>
  <c r="CD643" i="1"/>
  <c r="CD658" i="1"/>
  <c r="CH216" i="1"/>
  <c r="CC635" i="1"/>
  <c r="CD296" i="1"/>
  <c r="CC440" i="1"/>
  <c r="CD587" i="1"/>
  <c r="CC382" i="1"/>
  <c r="CC638" i="1"/>
  <c r="CC647" i="1"/>
  <c r="CD599" i="1"/>
  <c r="CD662" i="1"/>
  <c r="CC659" i="1"/>
  <c r="CC460" i="1"/>
  <c r="CC530" i="1"/>
  <c r="CD228" i="1"/>
  <c r="CD373" i="1"/>
  <c r="CC636" i="1"/>
  <c r="CD337" i="1"/>
  <c r="CC687" i="1"/>
  <c r="CD101" i="1"/>
  <c r="CD634" i="1"/>
  <c r="CD299" i="1"/>
  <c r="CH354" i="1"/>
  <c r="CD286" i="1"/>
  <c r="CH281" i="1"/>
  <c r="CH167" i="1"/>
  <c r="CD627" i="1"/>
  <c r="CD682" i="1"/>
  <c r="CC367" i="1"/>
  <c r="CD336" i="1"/>
  <c r="CD597" i="1"/>
  <c r="CD651" i="1"/>
  <c r="CH561" i="1"/>
  <c r="CC641" i="1"/>
  <c r="CC657" i="1"/>
  <c r="CD646" i="1"/>
  <c r="CD695" i="1"/>
  <c r="CH52" i="1"/>
  <c r="CH168" i="1"/>
  <c r="CD466" i="1"/>
  <c r="CD598" i="1"/>
  <c r="CD666" i="1"/>
  <c r="CC380" i="1"/>
  <c r="CC180" i="1"/>
  <c r="CD641" i="1"/>
  <c r="CD595" i="1"/>
  <c r="CC369" i="1"/>
  <c r="CD645" i="1"/>
  <c r="CD289" i="1"/>
  <c r="CD657" i="1"/>
  <c r="AX197" i="1"/>
  <c r="CC197" i="1" s="1"/>
  <c r="AX444" i="1"/>
  <c r="CC444" i="1" s="1"/>
  <c r="AX16" i="1"/>
  <c r="S36" i="5" s="1"/>
  <c r="AY16" i="1"/>
  <c r="AX456" i="1"/>
  <c r="CF456" i="1" s="1"/>
  <c r="AY456" i="1"/>
  <c r="T596" i="5" s="1"/>
  <c r="AX550" i="1"/>
  <c r="CC550" i="1" s="1"/>
  <c r="AX443" i="1"/>
  <c r="CC443" i="1" s="1"/>
  <c r="AY457" i="1"/>
  <c r="T31" i="5" s="1"/>
  <c r="AX457" i="1"/>
  <c r="S401" i="5" s="1"/>
  <c r="AX549" i="1"/>
  <c r="CC549" i="1" s="1"/>
  <c r="CC211" i="1"/>
  <c r="CD185" i="1"/>
  <c r="CC626" i="1"/>
  <c r="CC370" i="1"/>
  <c r="CD630" i="1"/>
  <c r="CC630" i="1"/>
  <c r="CD652" i="1"/>
  <c r="CC338" i="1"/>
  <c r="CD640" i="1"/>
  <c r="CC455" i="1"/>
  <c r="CC185" i="1"/>
  <c r="CC97" i="1"/>
  <c r="CD97" i="1"/>
  <c r="CD692" i="1"/>
  <c r="CD229" i="1"/>
  <c r="CD430" i="1"/>
  <c r="CC692" i="1"/>
  <c r="CC229" i="1"/>
  <c r="CD534" i="1"/>
  <c r="CD385" i="1"/>
  <c r="CC534" i="1"/>
  <c r="CD377" i="1"/>
  <c r="CD211" i="1"/>
  <c r="CC385" i="1"/>
  <c r="CD626" i="1"/>
  <c r="CD370" i="1"/>
  <c r="CC377" i="1"/>
  <c r="CD629" i="1"/>
  <c r="CD372" i="1"/>
  <c r="CD96" i="1"/>
  <c r="CC288" i="1"/>
  <c r="CD642" i="1"/>
  <c r="CC629" i="1"/>
  <c r="CD681" i="1"/>
  <c r="CD584" i="1"/>
  <c r="CD18" i="1"/>
  <c r="CD656" i="1"/>
  <c r="CD661" i="1"/>
  <c r="CC681" i="1"/>
  <c r="CD582" i="1"/>
  <c r="CC584" i="1"/>
  <c r="CC433" i="1"/>
  <c r="CC96" i="1"/>
  <c r="CC656" i="1"/>
  <c r="CC661" i="1"/>
  <c r="CC582" i="1"/>
  <c r="CD586" i="1"/>
  <c r="CC586" i="1"/>
  <c r="CC599" i="1"/>
  <c r="CD596" i="1"/>
  <c r="CD433" i="1"/>
  <c r="CD102" i="1"/>
  <c r="CG102" i="1"/>
  <c r="CD684" i="1"/>
  <c r="CG684" i="1"/>
  <c r="CC235" i="1"/>
  <c r="CF235" i="1"/>
  <c r="CD567" i="1"/>
  <c r="CG567" i="1"/>
  <c r="CC102" i="1"/>
  <c r="CF102" i="1"/>
  <c r="CD314" i="1"/>
  <c r="CG314" i="1"/>
  <c r="CC684" i="1"/>
  <c r="CF684" i="1"/>
  <c r="CD590" i="1"/>
  <c r="CG590" i="1"/>
  <c r="CD52" i="1"/>
  <c r="CG52" i="1"/>
  <c r="CC672" i="1"/>
  <c r="CF672" i="1"/>
  <c r="CC178" i="1"/>
  <c r="CF178" i="1"/>
  <c r="CC361" i="1"/>
  <c r="CF361" i="1"/>
  <c r="CC160" i="1"/>
  <c r="CF160" i="1"/>
  <c r="CD309" i="1"/>
  <c r="CG309" i="1"/>
  <c r="CC237" i="1"/>
  <c r="CF237" i="1"/>
  <c r="CC474" i="1"/>
  <c r="CF474" i="1"/>
  <c r="CC364" i="1"/>
  <c r="CF364" i="1"/>
  <c r="CD608" i="1"/>
  <c r="CG608" i="1"/>
  <c r="CD37" i="1"/>
  <c r="CG37" i="1"/>
  <c r="CD356" i="1"/>
  <c r="CG356" i="1"/>
  <c r="CC472" i="1"/>
  <c r="CF472" i="1"/>
  <c r="CC310" i="1"/>
  <c r="CF310" i="1"/>
  <c r="CC699" i="1"/>
  <c r="CF699" i="1"/>
  <c r="CD186" i="1"/>
  <c r="CG186" i="1"/>
  <c r="CD431" i="1"/>
  <c r="CG431" i="1"/>
  <c r="CC109" i="1"/>
  <c r="CF109" i="1"/>
  <c r="CD383" i="1"/>
  <c r="CG383" i="1"/>
  <c r="CC324" i="1"/>
  <c r="CF324" i="1"/>
  <c r="CC667" i="1"/>
  <c r="CF667" i="1"/>
  <c r="CD216" i="1"/>
  <c r="CG216" i="1"/>
  <c r="CC504" i="1"/>
  <c r="CF504" i="1"/>
  <c r="CD240" i="1"/>
  <c r="CG240" i="1"/>
  <c r="CC480" i="1"/>
  <c r="CF480" i="1"/>
  <c r="CD182" i="1"/>
  <c r="CG182" i="1"/>
  <c r="CC168" i="1"/>
  <c r="CF168" i="1"/>
  <c r="CD609" i="1"/>
  <c r="CG609" i="1"/>
  <c r="CD340" i="1"/>
  <c r="CG340" i="1"/>
  <c r="CD320" i="1"/>
  <c r="CG320" i="1"/>
  <c r="CD305" i="1"/>
  <c r="CG305" i="1"/>
  <c r="CD439" i="1"/>
  <c r="CG439" i="1"/>
  <c r="CD272" i="1"/>
  <c r="CG272" i="1"/>
  <c r="CC32" i="1"/>
  <c r="CF32" i="1"/>
  <c r="CD427" i="1"/>
  <c r="CG427" i="1"/>
  <c r="CC532" i="1"/>
  <c r="CF532" i="1"/>
  <c r="CD42" i="1"/>
  <c r="CG42" i="1"/>
  <c r="CD470" i="1"/>
  <c r="CG470" i="1"/>
  <c r="CD306" i="1"/>
  <c r="CG306" i="1"/>
  <c r="CD349" i="1"/>
  <c r="CG349" i="1"/>
  <c r="CD438" i="1"/>
  <c r="CG438" i="1"/>
  <c r="CD360" i="1"/>
  <c r="CG360" i="1"/>
  <c r="CD283" i="1"/>
  <c r="CG283" i="1"/>
  <c r="CD618" i="1"/>
  <c r="CG618" i="1"/>
  <c r="CD537" i="1"/>
  <c r="CG537" i="1"/>
  <c r="CD686" i="1"/>
  <c r="CG686" i="1"/>
  <c r="CD300" i="1"/>
  <c r="CG300" i="1"/>
  <c r="CC616" i="1"/>
  <c r="CF616" i="1"/>
  <c r="CD465" i="1"/>
  <c r="CG465" i="1"/>
  <c r="CC388" i="1"/>
  <c r="CF388" i="1"/>
  <c r="CC499" i="1"/>
  <c r="CF499" i="1"/>
  <c r="CD124" i="1"/>
  <c r="CG124" i="1"/>
  <c r="CM124" i="1"/>
  <c r="CD34" i="1"/>
  <c r="CG34" i="1"/>
  <c r="CD578" i="1"/>
  <c r="CG578" i="1"/>
  <c r="CD555" i="1"/>
  <c r="CG555" i="1"/>
  <c r="CC487" i="1"/>
  <c r="CF487" i="1"/>
  <c r="CC464" i="1"/>
  <c r="CF464" i="1"/>
  <c r="CC693" i="1"/>
  <c r="CF693" i="1"/>
  <c r="CC462" i="1"/>
  <c r="CF462" i="1"/>
  <c r="CD548" i="1"/>
  <c r="CG548" i="1"/>
  <c r="CD668" i="1"/>
  <c r="CG668" i="1"/>
  <c r="CD622" i="1"/>
  <c r="CG622" i="1"/>
  <c r="CD676" i="1"/>
  <c r="CG676" i="1"/>
  <c r="CD343" i="1"/>
  <c r="CG343" i="1"/>
  <c r="CD654" i="1"/>
  <c r="CG654" i="1"/>
  <c r="CD213" i="1"/>
  <c r="CG213" i="1"/>
  <c r="CC403" i="1"/>
  <c r="CF403" i="1"/>
  <c r="CC366" i="1"/>
  <c r="CF366" i="1"/>
  <c r="CC383" i="1"/>
  <c r="CC507" i="1"/>
  <c r="CF507" i="1"/>
  <c r="CN278" i="1"/>
  <c r="CM278" i="1"/>
  <c r="CN389" i="1"/>
  <c r="CM389" i="1"/>
  <c r="CN421" i="1"/>
  <c r="CM421" i="1"/>
  <c r="CL421" i="1"/>
  <c r="CN391" i="1"/>
  <c r="CM391" i="1"/>
  <c r="CM314" i="1"/>
  <c r="CM102" i="1"/>
  <c r="CM555" i="1"/>
  <c r="CD685" i="1"/>
  <c r="CG685" i="1"/>
  <c r="CD389" i="1"/>
  <c r="CG389" i="1"/>
  <c r="CD562" i="1"/>
  <c r="CG562" i="1"/>
  <c r="CD365" i="1"/>
  <c r="CG365" i="1"/>
  <c r="CD707" i="1"/>
  <c r="CG707" i="1"/>
  <c r="CD303" i="1"/>
  <c r="CG303" i="1"/>
  <c r="CD361" i="1"/>
  <c r="CG361" i="1"/>
  <c r="CD160" i="1"/>
  <c r="CG160" i="1"/>
  <c r="CC309" i="1"/>
  <c r="CF309" i="1"/>
  <c r="CD315" i="1"/>
  <c r="CG315" i="1"/>
  <c r="CD173" i="1"/>
  <c r="CG173" i="1"/>
  <c r="CC37" i="1"/>
  <c r="CF37" i="1"/>
  <c r="CD541" i="1"/>
  <c r="CG541" i="1"/>
  <c r="CD381" i="1"/>
  <c r="CG381" i="1"/>
  <c r="CD235" i="1"/>
  <c r="CG235" i="1"/>
  <c r="CD231" i="1"/>
  <c r="CG231" i="1"/>
  <c r="CD514" i="1"/>
  <c r="CG514" i="1"/>
  <c r="CD384" i="1"/>
  <c r="CG384" i="1"/>
  <c r="CD281" i="1"/>
  <c r="CG281" i="1"/>
  <c r="CD322" i="1"/>
  <c r="CG322" i="1"/>
  <c r="CD351" i="1"/>
  <c r="CG351" i="1"/>
  <c r="CD162" i="1"/>
  <c r="CG162" i="1"/>
  <c r="CD98" i="1"/>
  <c r="CG98" i="1"/>
  <c r="CC560" i="1"/>
  <c r="CF560" i="1"/>
  <c r="CC340" i="1"/>
  <c r="CF340" i="1"/>
  <c r="CC305" i="1"/>
  <c r="CF305" i="1"/>
  <c r="CD573" i="1"/>
  <c r="CG573" i="1"/>
  <c r="CD278" i="1"/>
  <c r="CG278" i="1"/>
  <c r="CD33" i="1"/>
  <c r="CG33" i="1"/>
  <c r="CD426" i="1"/>
  <c r="CG426" i="1"/>
  <c r="CD108" i="1"/>
  <c r="CG108" i="1"/>
  <c r="CD532" i="1"/>
  <c r="CG532" i="1"/>
  <c r="CD30" i="1"/>
  <c r="CG30" i="1"/>
  <c r="CC470" i="1"/>
  <c r="CF470" i="1"/>
  <c r="CC306" i="1"/>
  <c r="CF306" i="1"/>
  <c r="CC349" i="1"/>
  <c r="CF349" i="1"/>
  <c r="CC438" i="1"/>
  <c r="CF438" i="1"/>
  <c r="CC360" i="1"/>
  <c r="CF360" i="1"/>
  <c r="CD611" i="1"/>
  <c r="CG611" i="1"/>
  <c r="CC618" i="1"/>
  <c r="CF618" i="1"/>
  <c r="CD113" i="1"/>
  <c r="CG113" i="1"/>
  <c r="CC686" i="1"/>
  <c r="CF686" i="1"/>
  <c r="CC300" i="1"/>
  <c r="CF300" i="1"/>
  <c r="CD617" i="1"/>
  <c r="CG617" i="1"/>
  <c r="CD540" i="1"/>
  <c r="CG540" i="1"/>
  <c r="CD706" i="1"/>
  <c r="CG706" i="1"/>
  <c r="CD174" i="1"/>
  <c r="CG174" i="1"/>
  <c r="CC465" i="1"/>
  <c r="CF465" i="1"/>
  <c r="CD388" i="1"/>
  <c r="CG388" i="1"/>
  <c r="CD422" i="1"/>
  <c r="CG422" i="1"/>
  <c r="CC34" i="1"/>
  <c r="CF34" i="1"/>
  <c r="CC44" i="1"/>
  <c r="CF44" i="1"/>
  <c r="CD238" i="1"/>
  <c r="CG238" i="1"/>
  <c r="CC555" i="1"/>
  <c r="CF555" i="1"/>
  <c r="CD311" i="1"/>
  <c r="CG311" i="1"/>
  <c r="CD43" i="1"/>
  <c r="CG43" i="1"/>
  <c r="CD471" i="1"/>
  <c r="CG471" i="1"/>
  <c r="CD354" i="1"/>
  <c r="CG354" i="1"/>
  <c r="CC622" i="1"/>
  <c r="CF622" i="1"/>
  <c r="CC676" i="1"/>
  <c r="CF676" i="1"/>
  <c r="CD219" i="1"/>
  <c r="CG219" i="1"/>
  <c r="CC654" i="1"/>
  <c r="CF654" i="1"/>
  <c r="CD392" i="1"/>
  <c r="CG392" i="1"/>
  <c r="CC50" i="1"/>
  <c r="CF50" i="1"/>
  <c r="CC216" i="1"/>
  <c r="CF216" i="1"/>
  <c r="CC243" i="1"/>
  <c r="CF243" i="1"/>
  <c r="CC442" i="1"/>
  <c r="CF442" i="1"/>
  <c r="CC579" i="1"/>
  <c r="CF579" i="1"/>
  <c r="CC193" i="1"/>
  <c r="CF193" i="1"/>
  <c r="CN531" i="1"/>
  <c r="CM531" i="1"/>
  <c r="CL531" i="1"/>
  <c r="CN427" i="1"/>
  <c r="CM427" i="1"/>
  <c r="CL555" i="1"/>
  <c r="CM562" i="1"/>
  <c r="CL44" i="1"/>
  <c r="CC314" i="1"/>
  <c r="CF314" i="1"/>
  <c r="CD526" i="1"/>
  <c r="CG526" i="1"/>
  <c r="CC685" i="1"/>
  <c r="CF685" i="1"/>
  <c r="CD489" i="1"/>
  <c r="CG489" i="1"/>
  <c r="CM489" i="1"/>
  <c r="CC674" i="1"/>
  <c r="CF674" i="1"/>
  <c r="CD554" i="1"/>
  <c r="CG554" i="1"/>
  <c r="CD181" i="1"/>
  <c r="CG181" i="1"/>
  <c r="S142" i="5"/>
  <c r="CC562" i="1"/>
  <c r="CF562" i="1"/>
  <c r="CC526" i="1"/>
  <c r="CF526" i="1"/>
  <c r="CC365" i="1"/>
  <c r="CF365" i="1"/>
  <c r="CC707" i="1"/>
  <c r="CF707" i="1"/>
  <c r="CC303" i="1"/>
  <c r="CF303" i="1"/>
  <c r="CD50" i="1"/>
  <c r="CG50" i="1"/>
  <c r="CD473" i="1"/>
  <c r="CG473" i="1"/>
  <c r="CD177" i="1"/>
  <c r="CG177" i="1"/>
  <c r="CC315" i="1"/>
  <c r="CF315" i="1"/>
  <c r="CC173" i="1"/>
  <c r="CF173" i="1"/>
  <c r="CD476" i="1"/>
  <c r="CG476" i="1"/>
  <c r="CC302" i="1"/>
  <c r="CF302" i="1"/>
  <c r="CD199" i="1"/>
  <c r="CG199" i="1"/>
  <c r="CC381" i="1"/>
  <c r="CF381" i="1"/>
  <c r="CD105" i="1"/>
  <c r="CG105" i="1"/>
  <c r="CD528" i="1"/>
  <c r="CG528" i="1"/>
  <c r="CC514" i="1"/>
  <c r="CF514" i="1"/>
  <c r="CD183" i="1"/>
  <c r="CG183" i="1"/>
  <c r="CD325" i="1"/>
  <c r="CG325" i="1"/>
  <c r="CD224" i="1"/>
  <c r="CG224" i="1"/>
  <c r="CC351" i="1"/>
  <c r="CF351" i="1"/>
  <c r="CC162" i="1"/>
  <c r="CF162" i="1"/>
  <c r="CC98" i="1"/>
  <c r="CF98" i="1"/>
  <c r="CD560" i="1"/>
  <c r="CG560" i="1"/>
  <c r="CD477" i="1"/>
  <c r="CG477" i="1"/>
  <c r="CD327" i="1"/>
  <c r="CG327" i="1"/>
  <c r="CD614" i="1"/>
  <c r="CG614" i="1"/>
  <c r="CC357" i="1"/>
  <c r="CF357" i="1"/>
  <c r="CD280" i="1"/>
  <c r="CG280" i="1"/>
  <c r="CD683" i="1"/>
  <c r="CG683" i="1"/>
  <c r="CC33" i="1"/>
  <c r="CF33" i="1"/>
  <c r="CD571" i="1"/>
  <c r="CG571" i="1"/>
  <c r="CC108" i="1"/>
  <c r="CF108" i="1"/>
  <c r="CD680" i="1"/>
  <c r="CG680" i="1"/>
  <c r="CC30" i="1"/>
  <c r="CF30" i="1"/>
  <c r="CD405" i="1"/>
  <c r="CG405" i="1"/>
  <c r="CD505" i="1"/>
  <c r="CG505" i="1"/>
  <c r="CD31" i="1"/>
  <c r="CG31" i="1"/>
  <c r="CD307" i="1"/>
  <c r="CG307" i="1"/>
  <c r="CD485" i="1"/>
  <c r="CG485" i="1"/>
  <c r="CD493" i="1"/>
  <c r="CG493" i="1"/>
  <c r="CD236" i="1"/>
  <c r="CG236" i="1"/>
  <c r="CC113" i="1"/>
  <c r="CF113" i="1"/>
  <c r="CC617" i="1"/>
  <c r="CF617" i="1"/>
  <c r="CD450" i="1"/>
  <c r="CG450" i="1"/>
  <c r="CC706" i="1"/>
  <c r="CF706" i="1"/>
  <c r="CC174" i="1"/>
  <c r="CF174" i="1"/>
  <c r="CD410" i="1"/>
  <c r="CG410" i="1"/>
  <c r="CD506" i="1"/>
  <c r="CG506" i="1"/>
  <c r="CD227" i="1"/>
  <c r="CG227" i="1"/>
  <c r="CC568" i="1"/>
  <c r="CF568" i="1"/>
  <c r="CD44" i="1"/>
  <c r="CG44" i="1"/>
  <c r="CD41" i="1"/>
  <c r="CG41" i="1"/>
  <c r="CD179" i="1"/>
  <c r="CG179" i="1"/>
  <c r="CD507" i="1"/>
  <c r="CG507" i="1"/>
  <c r="CC311" i="1"/>
  <c r="CF311" i="1"/>
  <c r="CC43" i="1"/>
  <c r="CF43" i="1"/>
  <c r="CC471" i="1"/>
  <c r="CF471" i="1"/>
  <c r="CC354" i="1"/>
  <c r="CF354" i="1"/>
  <c r="CC459" i="1"/>
  <c r="CF459" i="1"/>
  <c r="CD604" i="1"/>
  <c r="CG604" i="1"/>
  <c r="CD482" i="1"/>
  <c r="CG482" i="1"/>
  <c r="CD698" i="1"/>
  <c r="CG698" i="1"/>
  <c r="CD500" i="1"/>
  <c r="CG500" i="1"/>
  <c r="CC590" i="1"/>
  <c r="CF590" i="1"/>
  <c r="CC591" i="1"/>
  <c r="CF591" i="1"/>
  <c r="CC510" i="1"/>
  <c r="CF510" i="1"/>
  <c r="CC190" i="1"/>
  <c r="CF190" i="1"/>
  <c r="CC541" i="1"/>
  <c r="CF541" i="1"/>
  <c r="CN233" i="1"/>
  <c r="CM233" i="1"/>
  <c r="CG564" i="1"/>
  <c r="CL699" i="1"/>
  <c r="CM272" i="1"/>
  <c r="CM44" i="1"/>
  <c r="CM227" i="1"/>
  <c r="CC567" i="1"/>
  <c r="CF567" i="1"/>
  <c r="CD232" i="1"/>
  <c r="CG232" i="1"/>
  <c r="CD674" i="1"/>
  <c r="CG674" i="1"/>
  <c r="CC554" i="1"/>
  <c r="CF554" i="1"/>
  <c r="CD110" i="1"/>
  <c r="CG110" i="1"/>
  <c r="CD502" i="1"/>
  <c r="CG502" i="1"/>
  <c r="CD100" i="1"/>
  <c r="CG100" i="1"/>
  <c r="CD673" i="1"/>
  <c r="CG673" i="1"/>
  <c r="CD613" i="1"/>
  <c r="CG613" i="1"/>
  <c r="CC473" i="1"/>
  <c r="CF473" i="1"/>
  <c r="CC177" i="1"/>
  <c r="CF177" i="1"/>
  <c r="CD648" i="1"/>
  <c r="CG648" i="1"/>
  <c r="CD605" i="1"/>
  <c r="CG605" i="1"/>
  <c r="CD226" i="1"/>
  <c r="CG226" i="1"/>
  <c r="CD184" i="1"/>
  <c r="CG184" i="1"/>
  <c r="CC476" i="1"/>
  <c r="CF476" i="1"/>
  <c r="CD302" i="1"/>
  <c r="CG302" i="1"/>
  <c r="CD346" i="1"/>
  <c r="CG346" i="1"/>
  <c r="CD509" i="1"/>
  <c r="CG509" i="1"/>
  <c r="CD423" i="1"/>
  <c r="CG423" i="1"/>
  <c r="CC105" i="1"/>
  <c r="CF105" i="1"/>
  <c r="CD207" i="1"/>
  <c r="CG207" i="1"/>
  <c r="CD391" i="1"/>
  <c r="CG391" i="1"/>
  <c r="CD501" i="1"/>
  <c r="CG501" i="1"/>
  <c r="CC325" i="1"/>
  <c r="CF325" i="1"/>
  <c r="CD559" i="1"/>
  <c r="CG559" i="1"/>
  <c r="CD304" i="1"/>
  <c r="CG304" i="1"/>
  <c r="CD503" i="1"/>
  <c r="CG503" i="1"/>
  <c r="CD615" i="1"/>
  <c r="CG615" i="1"/>
  <c r="CD198" i="1"/>
  <c r="CG198" i="1"/>
  <c r="CC477" i="1"/>
  <c r="CF477" i="1"/>
  <c r="CC327" i="1"/>
  <c r="CF327" i="1"/>
  <c r="CC614" i="1"/>
  <c r="CF614" i="1"/>
  <c r="CD243" i="1"/>
  <c r="CG243" i="1"/>
  <c r="CD357" i="1"/>
  <c r="CG357" i="1"/>
  <c r="CC683" i="1"/>
  <c r="CF683" i="1"/>
  <c r="CD572" i="1"/>
  <c r="CG572" i="1"/>
  <c r="CC571" i="1"/>
  <c r="CF571" i="1"/>
  <c r="CD533" i="1"/>
  <c r="CG533" i="1"/>
  <c r="CC680" i="1"/>
  <c r="CF680" i="1"/>
  <c r="CD214" i="1"/>
  <c r="CG214" i="1"/>
  <c r="CC405" i="1"/>
  <c r="CF405" i="1"/>
  <c r="CD355" i="1"/>
  <c r="CG355" i="1"/>
  <c r="CC31" i="1"/>
  <c r="CF31" i="1"/>
  <c r="CC307" i="1"/>
  <c r="CF307" i="1"/>
  <c r="CC485" i="1"/>
  <c r="CF485" i="1"/>
  <c r="CC493" i="1"/>
  <c r="CF493" i="1"/>
  <c r="CD442" i="1"/>
  <c r="CG442" i="1"/>
  <c r="CD172" i="1"/>
  <c r="CG172" i="1"/>
  <c r="CD478" i="1"/>
  <c r="CG478" i="1"/>
  <c r="CD700" i="1"/>
  <c r="CG700" i="1"/>
  <c r="CD494" i="1"/>
  <c r="CG494" i="1"/>
  <c r="CD362" i="1"/>
  <c r="CG362" i="1"/>
  <c r="CC318" i="1"/>
  <c r="CF318" i="1"/>
  <c r="CD195" i="1"/>
  <c r="CG195" i="1"/>
  <c r="CC410" i="1"/>
  <c r="CF410" i="1"/>
  <c r="CD234" i="1"/>
  <c r="CG234" i="1"/>
  <c r="CC227" i="1"/>
  <c r="CF227" i="1"/>
  <c r="CD589" i="1"/>
  <c r="CG589" i="1"/>
  <c r="CD568" i="1"/>
  <c r="CG568" i="1"/>
  <c r="CC41" i="1"/>
  <c r="CF41" i="1"/>
  <c r="CC179" i="1"/>
  <c r="CF179" i="1"/>
  <c r="CD169" i="1"/>
  <c r="CG169" i="1"/>
  <c r="CD593" i="1"/>
  <c r="CG593" i="1"/>
  <c r="CD486" i="1"/>
  <c r="CG486" i="1"/>
  <c r="CD308" i="1"/>
  <c r="CG308" i="1"/>
  <c r="CD447" i="1"/>
  <c r="CG447" i="1"/>
  <c r="CD459" i="1"/>
  <c r="CG459" i="1"/>
  <c r="CD428" i="1"/>
  <c r="CG428" i="1"/>
  <c r="CC482" i="1"/>
  <c r="CF482" i="1"/>
  <c r="CC698" i="1"/>
  <c r="CF698" i="1"/>
  <c r="CD38" i="1"/>
  <c r="CG38" i="1"/>
  <c r="CC186" i="1"/>
  <c r="CF186" i="1"/>
  <c r="CC356" i="1"/>
  <c r="CF356" i="1"/>
  <c r="CC501" i="1"/>
  <c r="CF501" i="1"/>
  <c r="CC321" i="1"/>
  <c r="CF321" i="1"/>
  <c r="CC512" i="1"/>
  <c r="CF512" i="1"/>
  <c r="CC238" i="1"/>
  <c r="CF238" i="1"/>
  <c r="CC199" i="1"/>
  <c r="CF199" i="1"/>
  <c r="CN423" i="1"/>
  <c r="CM423" i="1"/>
  <c r="CN535" i="1"/>
  <c r="CM535" i="1"/>
  <c r="CL535" i="1"/>
  <c r="CN188" i="1"/>
  <c r="CL188" i="1"/>
  <c r="CM188" i="1"/>
  <c r="CF564" i="1"/>
  <c r="CL108" i="1"/>
  <c r="CL674" i="1"/>
  <c r="CL162" i="1"/>
  <c r="CM179" i="1"/>
  <c r="CM42" i="1"/>
  <c r="CM303" i="1"/>
  <c r="CL227" i="1"/>
  <c r="CD40" i="1"/>
  <c r="CG40" i="1"/>
  <c r="CD592" i="1"/>
  <c r="CG592" i="1"/>
  <c r="CC217" i="1"/>
  <c r="CF217" i="1"/>
  <c r="CC489" i="1"/>
  <c r="CF489" i="1"/>
  <c r="CL489" i="1"/>
  <c r="CC240" i="1"/>
  <c r="CF240" i="1"/>
  <c r="CC232" i="1"/>
  <c r="CF232" i="1"/>
  <c r="CD421" i="1"/>
  <c r="CG421" i="1"/>
  <c r="CD529" i="1"/>
  <c r="CG529" i="1"/>
  <c r="CC48" i="1"/>
  <c r="CF48" i="1"/>
  <c r="CC110" i="1"/>
  <c r="CF110" i="1"/>
  <c r="CC502" i="1"/>
  <c r="CF502" i="1"/>
  <c r="CC100" i="1"/>
  <c r="CF100" i="1"/>
  <c r="CC673" i="1"/>
  <c r="CF673" i="1"/>
  <c r="CD282" i="1"/>
  <c r="CG282" i="1"/>
  <c r="CD463" i="1"/>
  <c r="CG463" i="1"/>
  <c r="CD484" i="1"/>
  <c r="CG484" i="1"/>
  <c r="CD220" i="1"/>
  <c r="CG220" i="1"/>
  <c r="CD284" i="1"/>
  <c r="CG284" i="1"/>
  <c r="CC648" i="1"/>
  <c r="CF648" i="1"/>
  <c r="CD539" i="1"/>
  <c r="CG539" i="1"/>
  <c r="CC226" i="1"/>
  <c r="CF226" i="1"/>
  <c r="CD653" i="1"/>
  <c r="CG653" i="1"/>
  <c r="CD406" i="1"/>
  <c r="CG406" i="1"/>
  <c r="CD279" i="1"/>
  <c r="CG279" i="1"/>
  <c r="CC346" i="1"/>
  <c r="CF346" i="1"/>
  <c r="CD591" i="1"/>
  <c r="CG591" i="1"/>
  <c r="CD103" i="1"/>
  <c r="CG103" i="1"/>
  <c r="CC207" i="1"/>
  <c r="CF207" i="1"/>
  <c r="CD221" i="1"/>
  <c r="CG221" i="1"/>
  <c r="CC170" i="1"/>
  <c r="CF170" i="1"/>
  <c r="CC559" i="1"/>
  <c r="CF559" i="1"/>
  <c r="CC304" i="1"/>
  <c r="CF304" i="1"/>
  <c r="CC503" i="1"/>
  <c r="CF503" i="1"/>
  <c r="CC615" i="1"/>
  <c r="CF615" i="1"/>
  <c r="CD601" i="1"/>
  <c r="CG601" i="1"/>
  <c r="CD407" i="1"/>
  <c r="CG407" i="1"/>
  <c r="CD319" i="1"/>
  <c r="CG319" i="1"/>
  <c r="CD274" i="1"/>
  <c r="CG274" i="1"/>
  <c r="CD535" i="1"/>
  <c r="CG535" i="1"/>
  <c r="CD276" i="1"/>
  <c r="CG276" i="1"/>
  <c r="CD531" i="1"/>
  <c r="CG531" i="1"/>
  <c r="CD425" i="1"/>
  <c r="CG425" i="1"/>
  <c r="CD701" i="1"/>
  <c r="CG701" i="1"/>
  <c r="CC533" i="1"/>
  <c r="CF533" i="1"/>
  <c r="CD386" i="1"/>
  <c r="CG386" i="1"/>
  <c r="CC355" i="1"/>
  <c r="CF355" i="1"/>
  <c r="CD163" i="1"/>
  <c r="CG163" i="1"/>
  <c r="CD49" i="1"/>
  <c r="CG49" i="1"/>
  <c r="CD623" i="1"/>
  <c r="CG623" i="1"/>
  <c r="CD4" i="1"/>
  <c r="CG4" i="1"/>
  <c r="CD525" i="1"/>
  <c r="CG525" i="1"/>
  <c r="CD491" i="1"/>
  <c r="CG491" i="1"/>
  <c r="CD705" i="1"/>
  <c r="CG705" i="1"/>
  <c r="CD580" i="1"/>
  <c r="CG580" i="1"/>
  <c r="CC478" i="1"/>
  <c r="CF478" i="1"/>
  <c r="CC700" i="1"/>
  <c r="CF700" i="1"/>
  <c r="CC362" i="1"/>
  <c r="CF362" i="1"/>
  <c r="CD318" i="1"/>
  <c r="CG318" i="1"/>
  <c r="CD678" i="1"/>
  <c r="CG678" i="1"/>
  <c r="CC234" i="1"/>
  <c r="CF234" i="1"/>
  <c r="CD566" i="1"/>
  <c r="CG566" i="1"/>
  <c r="CC7" i="1"/>
  <c r="CF7" i="1"/>
  <c r="CD574" i="1"/>
  <c r="CG574" i="1"/>
  <c r="CD36" i="1"/>
  <c r="CG36" i="1"/>
  <c r="CC169" i="1"/>
  <c r="CF169" i="1"/>
  <c r="CD393" i="1"/>
  <c r="CG393" i="1"/>
  <c r="CC486" i="1"/>
  <c r="CF486" i="1"/>
  <c r="CC308" i="1"/>
  <c r="CF308" i="1"/>
  <c r="CD437" i="1"/>
  <c r="CG437" i="1"/>
  <c r="CD359" i="1"/>
  <c r="CG359" i="1"/>
  <c r="CD330" i="1"/>
  <c r="CG330" i="1"/>
  <c r="CD339" i="1"/>
  <c r="CG339" i="1"/>
  <c r="CD619" i="1"/>
  <c r="CG619" i="1"/>
  <c r="CD247" i="1"/>
  <c r="CG247" i="1"/>
  <c r="CD408" i="1"/>
  <c r="CG408" i="1"/>
  <c r="CD277" i="1"/>
  <c r="CG277" i="1"/>
  <c r="CC38" i="1"/>
  <c r="CF38" i="1"/>
  <c r="CC519" i="1"/>
  <c r="CF519" i="1"/>
  <c r="CC445" i="1"/>
  <c r="CF445" i="1"/>
  <c r="CC236" i="1"/>
  <c r="CF236" i="1"/>
  <c r="CC343" i="1"/>
  <c r="CF343" i="1"/>
  <c r="CC500" i="1"/>
  <c r="CF500" i="1"/>
  <c r="CC230" i="1"/>
  <c r="CF230" i="1"/>
  <c r="CC231" i="1"/>
  <c r="CF231" i="1"/>
  <c r="CC330" i="1"/>
  <c r="CF330" i="1"/>
  <c r="CC52" i="1"/>
  <c r="CF52" i="1"/>
  <c r="CN186" i="1"/>
  <c r="CL186" i="1"/>
  <c r="CM186" i="1"/>
  <c r="CN199" i="1"/>
  <c r="CM199" i="1"/>
  <c r="CL199" i="1"/>
  <c r="CN568" i="1"/>
  <c r="CL568" i="1"/>
  <c r="CM568" i="1"/>
  <c r="CG534" i="1"/>
  <c r="CL109" i="1"/>
  <c r="CM108" i="1"/>
  <c r="CL680" i="1"/>
  <c r="CM674" i="1"/>
  <c r="CL684" i="1"/>
  <c r="CM162" i="1"/>
  <c r="CL303" i="1"/>
  <c r="CL554" i="1"/>
  <c r="CD230" i="1"/>
  <c r="CG230" i="1"/>
  <c r="CD576" i="1"/>
  <c r="CG576" i="1"/>
  <c r="CD348" i="1"/>
  <c r="CG348" i="1"/>
  <c r="CD200" i="1"/>
  <c r="CG200" i="1"/>
  <c r="CD612" i="1"/>
  <c r="CG612" i="1"/>
  <c r="CC463" i="1"/>
  <c r="CF463" i="1"/>
  <c r="CC484" i="1"/>
  <c r="CF484" i="1"/>
  <c r="CD344" i="1"/>
  <c r="CG344" i="1"/>
  <c r="CD710" i="1"/>
  <c r="CG710" i="1"/>
  <c r="CC539" i="1"/>
  <c r="CF539" i="1"/>
  <c r="CC301" i="1"/>
  <c r="CF301" i="1"/>
  <c r="CC653" i="1"/>
  <c r="CF653" i="1"/>
  <c r="CC406" i="1"/>
  <c r="CF406" i="1"/>
  <c r="CD488" i="1"/>
  <c r="CG488" i="1"/>
  <c r="CD171" i="1"/>
  <c r="CG171" i="1"/>
  <c r="CD188" i="1"/>
  <c r="CG188" i="1"/>
  <c r="CC103" i="1"/>
  <c r="CF103" i="1"/>
  <c r="CD581" i="1"/>
  <c r="CG581" i="1"/>
  <c r="CD414" i="1"/>
  <c r="CG414" i="1"/>
  <c r="CC221" i="1"/>
  <c r="CF221" i="1"/>
  <c r="CC621" i="1"/>
  <c r="CF621" i="1"/>
  <c r="CD170" i="1"/>
  <c r="CG170" i="1"/>
  <c r="CD524" i="1"/>
  <c r="CG524" i="1"/>
  <c r="CD363" i="1"/>
  <c r="CG363" i="1"/>
  <c r="CD323" i="1"/>
  <c r="CG323" i="1"/>
  <c r="CD350" i="1"/>
  <c r="CG350" i="1"/>
  <c r="CD158" i="1"/>
  <c r="CG158" i="1"/>
  <c r="CD479" i="1"/>
  <c r="CG479" i="1"/>
  <c r="CC601" i="1"/>
  <c r="CF601" i="1"/>
  <c r="CC407" i="1"/>
  <c r="CF407" i="1"/>
  <c r="CD579" i="1"/>
  <c r="CG579" i="1"/>
  <c r="CC274" i="1"/>
  <c r="CF274" i="1"/>
  <c r="CC535" i="1"/>
  <c r="CF535" i="1"/>
  <c r="CC531" i="1"/>
  <c r="CF531" i="1"/>
  <c r="CC701" i="1"/>
  <c r="CF701" i="1"/>
  <c r="CD390" i="1"/>
  <c r="CG390" i="1"/>
  <c r="CD446" i="1"/>
  <c r="CG446" i="1"/>
  <c r="CC163" i="1"/>
  <c r="CF163" i="1"/>
  <c r="CC273" i="1"/>
  <c r="CF273" i="1"/>
  <c r="CC623" i="1"/>
  <c r="CF623" i="1"/>
  <c r="CC4" i="1"/>
  <c r="CF4" i="1"/>
  <c r="CC525" i="1"/>
  <c r="CF525" i="1"/>
  <c r="CC491" i="1"/>
  <c r="CF491" i="1"/>
  <c r="CC705" i="1"/>
  <c r="CF705" i="1"/>
  <c r="CD449" i="1"/>
  <c r="CG449" i="1"/>
  <c r="CD164" i="1"/>
  <c r="CG164" i="1"/>
  <c r="CD317" i="1"/>
  <c r="CG317" i="1"/>
  <c r="CC678" i="1"/>
  <c r="CF678" i="1"/>
  <c r="CD558" i="1"/>
  <c r="CG558" i="1"/>
  <c r="CD565" i="1"/>
  <c r="CG565" i="1"/>
  <c r="CC566" i="1"/>
  <c r="CF566" i="1"/>
  <c r="CD7" i="1"/>
  <c r="CG7" i="1"/>
  <c r="CD112" i="1"/>
  <c r="CG112" i="1"/>
  <c r="CD432" i="1"/>
  <c r="CG432" i="1"/>
  <c r="CC36" i="1"/>
  <c r="CF36" i="1"/>
  <c r="CC527" i="1"/>
  <c r="CF527" i="1"/>
  <c r="CD341" i="1"/>
  <c r="CG341" i="1"/>
  <c r="CD316" i="1"/>
  <c r="CG316" i="1"/>
  <c r="CC437" i="1"/>
  <c r="CF437" i="1"/>
  <c r="CC359" i="1"/>
  <c r="CF359" i="1"/>
  <c r="CD606" i="1"/>
  <c r="CG606" i="1"/>
  <c r="CC339" i="1"/>
  <c r="CF339" i="1"/>
  <c r="CC619" i="1"/>
  <c r="CF619" i="1"/>
  <c r="CD225" i="1"/>
  <c r="CG225" i="1"/>
  <c r="CC408" i="1"/>
  <c r="CF408" i="1"/>
  <c r="CD607" i="1"/>
  <c r="CG607" i="1"/>
  <c r="CD475" i="1"/>
  <c r="CG475" i="1"/>
  <c r="CD326" i="1"/>
  <c r="CG326" i="1"/>
  <c r="CD519" i="1"/>
  <c r="CG519" i="1"/>
  <c r="CC192" i="1"/>
  <c r="CF192" i="1"/>
  <c r="CC386" i="1"/>
  <c r="CF386" i="1"/>
  <c r="CC509" i="1"/>
  <c r="CF509" i="1"/>
  <c r="CC241" i="1"/>
  <c r="CF241" i="1"/>
  <c r="CN577" i="1"/>
  <c r="CM577" i="1"/>
  <c r="CN422" i="1"/>
  <c r="CM422" i="1"/>
  <c r="CN565" i="1"/>
  <c r="CM565" i="1"/>
  <c r="CL565" i="1"/>
  <c r="CN359" i="1"/>
  <c r="CM359" i="1"/>
  <c r="CL359" i="1"/>
  <c r="CF534" i="1"/>
  <c r="CL33" i="1"/>
  <c r="CM683" i="1"/>
  <c r="CM680" i="1"/>
  <c r="CL499" i="1"/>
  <c r="CM41" i="1"/>
  <c r="CM684" i="1"/>
  <c r="CL34" i="1"/>
  <c r="CL48" i="1"/>
  <c r="CL533" i="1"/>
  <c r="CL30" i="1"/>
  <c r="CM554" i="1"/>
  <c r="CL564" i="1"/>
  <c r="CC529" i="1"/>
  <c r="CF529" i="1"/>
  <c r="CD48" i="1"/>
  <c r="CG48" i="1"/>
  <c r="CD29" i="1"/>
  <c r="CG29" i="1"/>
  <c r="CC481" i="1"/>
  <c r="CF481" i="1"/>
  <c r="CC40" i="1"/>
  <c r="CF40" i="1"/>
  <c r="CD575" i="1"/>
  <c r="CG575" i="1"/>
  <c r="CC51" i="1"/>
  <c r="CF51" i="1"/>
  <c r="CD671" i="1"/>
  <c r="CG671" i="1"/>
  <c r="CC29" i="1"/>
  <c r="CF29" i="1"/>
  <c r="CC348" i="1"/>
  <c r="CF348" i="1"/>
  <c r="CD481" i="1"/>
  <c r="CG481" i="1"/>
  <c r="CD194" i="1"/>
  <c r="CG194" i="1"/>
  <c r="CD561" i="1"/>
  <c r="CG561" i="1"/>
  <c r="CD610" i="1"/>
  <c r="CG610" i="1"/>
  <c r="CC344" i="1"/>
  <c r="CF344" i="1"/>
  <c r="CC710" i="1"/>
  <c r="CF710" i="1"/>
  <c r="CD510" i="1"/>
  <c r="CG510" i="1"/>
  <c r="CD301" i="1"/>
  <c r="CG301" i="1"/>
  <c r="CD347" i="1"/>
  <c r="CG347" i="1"/>
  <c r="CC488" i="1"/>
  <c r="CF488" i="1"/>
  <c r="CC171" i="1"/>
  <c r="CF171" i="1"/>
  <c r="CC188" i="1"/>
  <c r="CF188" i="1"/>
  <c r="CC675" i="1"/>
  <c r="CF675" i="1"/>
  <c r="CD395" i="1"/>
  <c r="CG395" i="1"/>
  <c r="CC414" i="1"/>
  <c r="CF414" i="1"/>
  <c r="CD93" i="1"/>
  <c r="CG93" i="1"/>
  <c r="CD621" i="1"/>
  <c r="CG621" i="1"/>
  <c r="CD650" i="1"/>
  <c r="CG650" i="1"/>
  <c r="CC524" i="1"/>
  <c r="CF524" i="1"/>
  <c r="CC363" i="1"/>
  <c r="CF363" i="1"/>
  <c r="CD603" i="1"/>
  <c r="CG603" i="1"/>
  <c r="CC350" i="1"/>
  <c r="CF350" i="1"/>
  <c r="CC158" i="1"/>
  <c r="CF158" i="1"/>
  <c r="CC479" i="1"/>
  <c r="CF479" i="1"/>
  <c r="CD345" i="1"/>
  <c r="CG345" i="1"/>
  <c r="CD193" i="1"/>
  <c r="CG193" i="1"/>
  <c r="CC167" i="1"/>
  <c r="CF167" i="1"/>
  <c r="CD387" i="1"/>
  <c r="CG387" i="1"/>
  <c r="CD192" i="1"/>
  <c r="CG192" i="1"/>
  <c r="CD394" i="1"/>
  <c r="CG394" i="1"/>
  <c r="CC570" i="1"/>
  <c r="CF570" i="1"/>
  <c r="CD649" i="1"/>
  <c r="CG649" i="1"/>
  <c r="CD702" i="1"/>
  <c r="CG702" i="1"/>
  <c r="CD273" i="1"/>
  <c r="CG273" i="1"/>
  <c r="CD492" i="1"/>
  <c r="CG492" i="1"/>
  <c r="CC212" i="1"/>
  <c r="CF212" i="1"/>
  <c r="CD620" i="1"/>
  <c r="CG620" i="1"/>
  <c r="CD196" i="1"/>
  <c r="CG196" i="1"/>
  <c r="CC164" i="1"/>
  <c r="CF164" i="1"/>
  <c r="CC317" i="1"/>
  <c r="CF317" i="1"/>
  <c r="CC558" i="1"/>
  <c r="CF558" i="1"/>
  <c r="CC565" i="1"/>
  <c r="CF565" i="1"/>
  <c r="CD424" i="1"/>
  <c r="CG424" i="1"/>
  <c r="CC112" i="1"/>
  <c r="CF112" i="1"/>
  <c r="CD209" i="1"/>
  <c r="CG209" i="1"/>
  <c r="CD39" i="1"/>
  <c r="CG39" i="1"/>
  <c r="CD527" i="1"/>
  <c r="CG527" i="1"/>
  <c r="CD218" i="1"/>
  <c r="CG218" i="1"/>
  <c r="CC341" i="1"/>
  <c r="CF341" i="1"/>
  <c r="CC316" i="1"/>
  <c r="CF316" i="1"/>
  <c r="CD469" i="1"/>
  <c r="CG469" i="1"/>
  <c r="CD358" i="1"/>
  <c r="CG358" i="1"/>
  <c r="CD512" i="1"/>
  <c r="CG512" i="1"/>
  <c r="CD223" i="1"/>
  <c r="CG223" i="1"/>
  <c r="CD441" i="1"/>
  <c r="CG441" i="1"/>
  <c r="CC475" i="1"/>
  <c r="CF475" i="1"/>
  <c r="CC326" i="1"/>
  <c r="CF326" i="1"/>
  <c r="CC421" i="1"/>
  <c r="CF421" i="1"/>
  <c r="CC323" i="1"/>
  <c r="CF323" i="1"/>
  <c r="CC580" i="1"/>
  <c r="CF580" i="1"/>
  <c r="CC279" i="1"/>
  <c r="CF279" i="1"/>
  <c r="CC589" i="1"/>
  <c r="CF589" i="1"/>
  <c r="CC538" i="1"/>
  <c r="CF538" i="1"/>
  <c r="CC537" i="1"/>
  <c r="CF537" i="1"/>
  <c r="CC447" i="1"/>
  <c r="CF447" i="1"/>
  <c r="CN424" i="1"/>
  <c r="CM424" i="1"/>
  <c r="CN532" i="1"/>
  <c r="CL532" i="1"/>
  <c r="CM532" i="1"/>
  <c r="CN566" i="1"/>
  <c r="CM566" i="1"/>
  <c r="CL566" i="1"/>
  <c r="CN578" i="1"/>
  <c r="CM578" i="1"/>
  <c r="CM39" i="1"/>
  <c r="CM33" i="1"/>
  <c r="CL683" i="1"/>
  <c r="CL112" i="1"/>
  <c r="CL41" i="1"/>
  <c r="CL32" i="1"/>
  <c r="CM34" i="1"/>
  <c r="CL105" i="1"/>
  <c r="CM533" i="1"/>
  <c r="CG436" i="1"/>
  <c r="CM30" i="1"/>
  <c r="CG677" i="1"/>
  <c r="CL51" i="1"/>
  <c r="CM564" i="1"/>
  <c r="CC528" i="1"/>
  <c r="CF528" i="1"/>
  <c r="CD588" i="1"/>
  <c r="CG588" i="1"/>
  <c r="CD51" i="1"/>
  <c r="CG51" i="1"/>
  <c r="CC671" i="1"/>
  <c r="CF671" i="1"/>
  <c r="CD396" i="1"/>
  <c r="CG396" i="1"/>
  <c r="CD672" i="1"/>
  <c r="CG672" i="1"/>
  <c r="CD178" i="1"/>
  <c r="CG178" i="1"/>
  <c r="CC561" i="1"/>
  <c r="CF561" i="1"/>
  <c r="CD237" i="1"/>
  <c r="CG237" i="1"/>
  <c r="CD474" i="1"/>
  <c r="CG474" i="1"/>
  <c r="CC436" i="1"/>
  <c r="CI436" i="1"/>
  <c r="CD364" i="1"/>
  <c r="CG364" i="1"/>
  <c r="CD321" i="1"/>
  <c r="CG321" i="1"/>
  <c r="CC347" i="1"/>
  <c r="CF347" i="1"/>
  <c r="CD429" i="1"/>
  <c r="CG429" i="1"/>
  <c r="CD472" i="1"/>
  <c r="CG472" i="1"/>
  <c r="CD310" i="1"/>
  <c r="CG310" i="1"/>
  <c r="CD699" i="1"/>
  <c r="CG699" i="1"/>
  <c r="CD675" i="1"/>
  <c r="CG675" i="1"/>
  <c r="CD577" i="1"/>
  <c r="CG577" i="1"/>
  <c r="CD109" i="1"/>
  <c r="CG109" i="1"/>
  <c r="CC93" i="1"/>
  <c r="CF93" i="1"/>
  <c r="CD324" i="1"/>
  <c r="CG324" i="1"/>
  <c r="CD667" i="1"/>
  <c r="CG667" i="1"/>
  <c r="CC650" i="1"/>
  <c r="CF650" i="1"/>
  <c r="CD504" i="1"/>
  <c r="CG504" i="1"/>
  <c r="CD538" i="1"/>
  <c r="CG538" i="1"/>
  <c r="CD480" i="1"/>
  <c r="CG480" i="1"/>
  <c r="CD511" i="1"/>
  <c r="CG511" i="1"/>
  <c r="CD168" i="1"/>
  <c r="CG168" i="1"/>
  <c r="CD285" i="1"/>
  <c r="CG285" i="1"/>
  <c r="CC345" i="1"/>
  <c r="CF345" i="1"/>
  <c r="CD161" i="1"/>
  <c r="CG161" i="1"/>
  <c r="CD167" i="1"/>
  <c r="CG167" i="1"/>
  <c r="CC387" i="1"/>
  <c r="CF387" i="1"/>
  <c r="CD241" i="1"/>
  <c r="CG241" i="1"/>
  <c r="CC272" i="1"/>
  <c r="CF272" i="1"/>
  <c r="CD32" i="1"/>
  <c r="CG32" i="1"/>
  <c r="CD233" i="1"/>
  <c r="CG233" i="1"/>
  <c r="CD570" i="1"/>
  <c r="CG570" i="1"/>
  <c r="CC42" i="1"/>
  <c r="CF42" i="1"/>
  <c r="CC649" i="1"/>
  <c r="CF649" i="1"/>
  <c r="CC702" i="1"/>
  <c r="CF702" i="1"/>
  <c r="CD248" i="1"/>
  <c r="CG248" i="1"/>
  <c r="CC492" i="1"/>
  <c r="CF492" i="1"/>
  <c r="CD212" i="1"/>
  <c r="CG212" i="1"/>
  <c r="CC620" i="1"/>
  <c r="CF620" i="1"/>
  <c r="CD616" i="1"/>
  <c r="CG616" i="1"/>
  <c r="CD499" i="1"/>
  <c r="CG499" i="1"/>
  <c r="CC124" i="1"/>
  <c r="CF124" i="1"/>
  <c r="CL124" i="1"/>
  <c r="CC209" i="1"/>
  <c r="CF209" i="1"/>
  <c r="CC39" i="1"/>
  <c r="CF39" i="1"/>
  <c r="CD487" i="1"/>
  <c r="CG487" i="1"/>
  <c r="CD464" i="1"/>
  <c r="CG464" i="1"/>
  <c r="CD693" i="1"/>
  <c r="CG693" i="1"/>
  <c r="CD462" i="1"/>
  <c r="CG462" i="1"/>
  <c r="CD445" i="1"/>
  <c r="CG445" i="1"/>
  <c r="CD217" i="1"/>
  <c r="CG217" i="1"/>
  <c r="CC469" i="1"/>
  <c r="CF469" i="1"/>
  <c r="CC358" i="1"/>
  <c r="CF358" i="1"/>
  <c r="CD679" i="1"/>
  <c r="CG679" i="1"/>
  <c r="CC223" i="1"/>
  <c r="CF223" i="1"/>
  <c r="CD190" i="1"/>
  <c r="CG190" i="1"/>
  <c r="CD403" i="1"/>
  <c r="CG403" i="1"/>
  <c r="CD366" i="1"/>
  <c r="CG366" i="1"/>
  <c r="CC613" i="1"/>
  <c r="CF613" i="1"/>
  <c r="CC49" i="1"/>
  <c r="CF49" i="1"/>
  <c r="CC384" i="1"/>
  <c r="CF384" i="1"/>
  <c r="CC446" i="1"/>
  <c r="CF446" i="1"/>
  <c r="CC540" i="1"/>
  <c r="CF540" i="1"/>
  <c r="CC198" i="1"/>
  <c r="CF198" i="1"/>
  <c r="CC588" i="1"/>
  <c r="CF588" i="1"/>
  <c r="CC172" i="1"/>
  <c r="CF172" i="1"/>
  <c r="CN181" i="1"/>
  <c r="CM181" i="1"/>
  <c r="CN383" i="1"/>
  <c r="CL383" i="1"/>
  <c r="CM383" i="1"/>
  <c r="CN346" i="1"/>
  <c r="CM346" i="1"/>
  <c r="CL346" i="1"/>
  <c r="CN431" i="1"/>
  <c r="CM431" i="1"/>
  <c r="CL36" i="1"/>
  <c r="CL39" i="1"/>
  <c r="CL40" i="1"/>
  <c r="CM112" i="1"/>
  <c r="CL685" i="1"/>
  <c r="CL102" i="1"/>
  <c r="CM32" i="1"/>
  <c r="CM105" i="1"/>
  <c r="CL207" i="1"/>
  <c r="CL381" i="1"/>
  <c r="CF677" i="1"/>
  <c r="CM51" i="1"/>
  <c r="CL671" i="1"/>
  <c r="CH212" i="1"/>
  <c r="CH231" i="1"/>
  <c r="CH493" i="1"/>
  <c r="CH361" i="1"/>
  <c r="CH304" i="1"/>
  <c r="CH492" i="1"/>
  <c r="CH571" i="1"/>
  <c r="CH380" i="1"/>
  <c r="CH572" i="1"/>
  <c r="CH693" i="1"/>
  <c r="CH480" i="1"/>
  <c r="CH357" i="1"/>
  <c r="CH528" i="1"/>
  <c r="CH673" i="1"/>
  <c r="CH338" i="1"/>
  <c r="CH226" i="1"/>
  <c r="CH576" i="1"/>
  <c r="CH527" i="1"/>
  <c r="CH100" i="1"/>
  <c r="CH163" i="1"/>
  <c r="S34" i="5"/>
  <c r="S22" i="5"/>
  <c r="CH230" i="1"/>
  <c r="CH396" i="1"/>
  <c r="CH588" i="1"/>
  <c r="CH530" i="1"/>
  <c r="CH446" i="1"/>
  <c r="CH705" i="1"/>
  <c r="T668" i="5"/>
  <c r="T407" i="5"/>
  <c r="CH225" i="1"/>
  <c r="CH373" i="1"/>
  <c r="CH38" i="1"/>
  <c r="CH375" i="1"/>
  <c r="CH367" i="1"/>
  <c r="CH500" i="1"/>
  <c r="CH460" i="1"/>
  <c r="T32" i="5"/>
  <c r="CH241" i="1"/>
  <c r="CH407" i="1"/>
  <c r="CH170" i="1"/>
  <c r="CH585" i="1"/>
  <c r="T706" i="5"/>
  <c r="S416" i="5"/>
  <c r="CK471" i="1"/>
  <c r="CK581" i="1"/>
  <c r="CK182" i="1"/>
  <c r="CK319" i="1"/>
  <c r="CK525" i="1"/>
  <c r="CK574" i="1"/>
  <c r="CK339" i="1"/>
  <c r="CK195" i="1"/>
  <c r="CK473" i="1"/>
  <c r="CK362" i="1"/>
  <c r="CK311" i="1"/>
  <c r="CK348" i="1"/>
  <c r="CK592" i="1"/>
  <c r="CK605" i="1"/>
  <c r="CK236" i="1"/>
  <c r="CK358" i="1"/>
  <c r="CK446" i="1"/>
  <c r="CK450" i="1"/>
  <c r="CK178" i="1"/>
  <c r="CK163" i="1"/>
  <c r="CK357" i="1"/>
  <c r="CK700" i="1"/>
  <c r="CK184" i="1"/>
  <c r="CK279" i="1"/>
  <c r="CK276" i="1"/>
  <c r="CK698" i="1"/>
  <c r="CK355" i="1"/>
  <c r="CK193" i="1"/>
  <c r="CK301" i="1"/>
  <c r="CK356" i="1"/>
  <c r="CK50" i="1"/>
  <c r="CK465" i="1"/>
  <c r="CK601" i="1"/>
  <c r="CK406" i="1"/>
  <c r="CK616" i="1"/>
  <c r="CK172" i="1"/>
  <c r="CK567" i="1"/>
  <c r="CK436" i="1"/>
  <c r="CN436" i="1" s="1"/>
  <c r="CK514" i="1"/>
  <c r="CK231" i="1"/>
  <c r="CK405" i="1"/>
  <c r="CK171" i="1"/>
  <c r="CK330" i="1"/>
  <c r="CK194" i="1"/>
  <c r="CK225" i="1"/>
  <c r="CK347" i="1"/>
  <c r="CK308" i="1"/>
  <c r="CK426" i="1"/>
  <c r="CK354" i="1"/>
  <c r="CK212" i="1"/>
  <c r="CK161" i="1"/>
  <c r="CK241" i="1"/>
  <c r="CK304" i="1"/>
  <c r="CK462" i="1"/>
  <c r="CK650" i="1"/>
  <c r="CK469" i="1"/>
  <c r="CK706" i="1"/>
  <c r="CK524" i="1"/>
  <c r="CK573" i="1"/>
  <c r="CK442" i="1"/>
  <c r="CK482" i="1"/>
  <c r="CK609" i="1"/>
  <c r="CK302" i="1"/>
  <c r="CK604" i="1"/>
  <c r="CK481" i="1"/>
  <c r="CK273" i="1"/>
  <c r="CK343" i="1"/>
  <c r="CK548" i="1"/>
  <c r="CK280" i="1"/>
  <c r="CK618" i="1"/>
  <c r="CK612" i="1"/>
  <c r="CK167" i="1"/>
  <c r="CK487" i="1"/>
  <c r="CK485" i="1"/>
  <c r="CK341" i="1"/>
  <c r="CK282" i="1"/>
  <c r="CK705" i="1"/>
  <c r="CK570" i="1"/>
  <c r="CK4" i="1"/>
  <c r="CK491" i="1"/>
  <c r="CK345" i="1"/>
  <c r="CK158" i="1"/>
  <c r="CK527" i="1"/>
  <c r="CK384" i="1"/>
  <c r="CK561" i="1"/>
  <c r="AC668" i="5" s="1"/>
  <c r="CK538" i="1"/>
  <c r="CK611" i="1"/>
  <c r="CK512" i="1"/>
  <c r="CK673" i="1"/>
  <c r="CK441" i="1"/>
  <c r="CK464" i="1"/>
  <c r="CK240" i="1"/>
  <c r="CK493" i="1"/>
  <c r="CK528" i="1"/>
  <c r="CK325" i="1"/>
  <c r="CK559" i="1"/>
  <c r="CK247" i="1"/>
  <c r="CK590" i="1"/>
  <c r="CK707" i="1"/>
  <c r="CK224" i="1"/>
  <c r="CK603" i="1"/>
  <c r="CK198" i="1"/>
  <c r="CK219" i="1"/>
  <c r="CK340" i="1"/>
  <c r="CK177" i="1"/>
  <c r="CK502" i="1"/>
  <c r="CK500" i="1"/>
  <c r="CK350" i="1"/>
  <c r="CK230" i="1"/>
  <c r="CK614" i="1"/>
  <c r="CK315" i="1"/>
  <c r="CK387" i="1"/>
  <c r="CK174" i="1"/>
  <c r="CK667" i="1"/>
  <c r="CK223" i="1"/>
  <c r="CK395" i="1"/>
  <c r="CK192" i="1"/>
  <c r="CK622" i="1"/>
  <c r="CK425" i="1"/>
  <c r="CK649" i="1"/>
  <c r="CK100" i="1"/>
  <c r="CK507" i="1"/>
  <c r="CK324" i="1"/>
  <c r="CK463" i="1"/>
  <c r="CK284" i="1"/>
  <c r="CK320" i="1"/>
  <c r="CK344" i="1"/>
  <c r="CK511" i="1"/>
  <c r="CK710" i="1"/>
  <c r="CK190" i="1"/>
  <c r="CK349" i="1"/>
  <c r="CK386" i="1"/>
  <c r="CK226" i="1"/>
  <c r="CK169" i="1"/>
  <c r="CK576" i="1"/>
  <c r="T416" i="5"/>
  <c r="CK620" i="1"/>
  <c r="CK364" i="1"/>
  <c r="CK606" i="1"/>
  <c r="CK52" i="1"/>
  <c r="CK360" i="1"/>
  <c r="CK459" i="1"/>
  <c r="CK393" i="1"/>
  <c r="CK476" i="1"/>
  <c r="CK580" i="1"/>
  <c r="CK607" i="1"/>
  <c r="CK588" i="1"/>
  <c r="CK283" i="1"/>
  <c r="CK38" i="1"/>
  <c r="CK170" i="1"/>
  <c r="CK49" i="1"/>
  <c r="CK306" i="1"/>
  <c r="CK217" i="1"/>
  <c r="CK510" i="1"/>
  <c r="CK277" i="1"/>
  <c r="CK617" i="1"/>
  <c r="CK445" i="1"/>
  <c r="CK653" i="1"/>
  <c r="CK678" i="1"/>
  <c r="CK492" i="1"/>
  <c r="CK621" i="1"/>
  <c r="CK388" i="1"/>
  <c r="CK274" i="1"/>
  <c r="CK327" i="1"/>
  <c r="CK437" i="1"/>
  <c r="CK310" i="1"/>
  <c r="CK316" i="1"/>
  <c r="CK449" i="1"/>
  <c r="CK365" i="1"/>
  <c r="CK558" i="1"/>
  <c r="CK168" i="1"/>
  <c r="CK309" i="1"/>
  <c r="CK529" i="1"/>
  <c r="CK505" i="1"/>
  <c r="CK447" i="1"/>
  <c r="CK484" i="1"/>
  <c r="CK396" i="1"/>
  <c r="CK390" i="1"/>
  <c r="CK234" i="1"/>
  <c r="CK410" i="1"/>
  <c r="CK361" i="1"/>
  <c r="CK702" i="1"/>
  <c r="CK593" i="1"/>
  <c r="CK237" i="1"/>
  <c r="CK428" i="1"/>
  <c r="CK575" i="1"/>
  <c r="CK686" i="1"/>
  <c r="CK37" i="1"/>
  <c r="CK488" i="1"/>
  <c r="CK693" i="1"/>
  <c r="CK305" i="1"/>
  <c r="CK470" i="1"/>
  <c r="CK480" i="1"/>
  <c r="CK494" i="1"/>
  <c r="CK572" i="1"/>
  <c r="CK608" i="1"/>
  <c r="CK623" i="1"/>
  <c r="CK429" i="1"/>
  <c r="CK196" i="1"/>
  <c r="CK668" i="1"/>
  <c r="CK183" i="1"/>
  <c r="CK317" i="1"/>
  <c r="CK363" i="1"/>
  <c r="CK307" i="1"/>
  <c r="CK613" i="1"/>
  <c r="CK214" i="1"/>
  <c r="CK438" i="1"/>
  <c r="CK541" i="1"/>
  <c r="CK571" i="1"/>
  <c r="CK478" i="1"/>
  <c r="CK98" i="1"/>
  <c r="CK321" i="1"/>
  <c r="CK509" i="1"/>
  <c r="CK477" i="1"/>
  <c r="CK648" i="1"/>
  <c r="CK218" i="1"/>
  <c r="CK676" i="1"/>
  <c r="CK318" i="1"/>
  <c r="CK392" i="1"/>
  <c r="CK439" i="1"/>
  <c r="CK220" i="1"/>
  <c r="CK322" i="1"/>
  <c r="CK408" i="1"/>
  <c r="CK285" i="1"/>
  <c r="CK31" i="1"/>
  <c r="CK506" i="1"/>
  <c r="CK486" i="1"/>
  <c r="CK403" i="1"/>
  <c r="CK619" i="1"/>
  <c r="CK526" i="1"/>
  <c r="CK160" i="1"/>
  <c r="CK540" i="1"/>
  <c r="CK615" i="1"/>
  <c r="CK394" i="1"/>
  <c r="CK475" i="1"/>
  <c r="CK579" i="1"/>
  <c r="CK366" i="1"/>
  <c r="CH425" i="1"/>
  <c r="CK589" i="1"/>
  <c r="CK472" i="1"/>
  <c r="CK43" i="1"/>
  <c r="CK503" i="1"/>
  <c r="CK248" i="1"/>
  <c r="CK323" i="1"/>
  <c r="CK610" i="1"/>
  <c r="CK539" i="1"/>
  <c r="CK504" i="1"/>
  <c r="CK591" i="1"/>
  <c r="CK474" i="1"/>
  <c r="CK213" i="1"/>
  <c r="CK679" i="1"/>
  <c r="CK432" i="1"/>
  <c r="CK560" i="1"/>
  <c r="CK479" i="1"/>
  <c r="CK654" i="1"/>
  <c r="CK672" i="1"/>
  <c r="CK677" i="1"/>
  <c r="CK243" i="1"/>
  <c r="CK200" i="1"/>
  <c r="CK537" i="1"/>
  <c r="CK407" i="1"/>
  <c r="CK501" i="1"/>
  <c r="CK351" i="1"/>
  <c r="CK281" i="1"/>
  <c r="CK164" i="1"/>
  <c r="CK326" i="1"/>
  <c r="CK534" i="1"/>
  <c r="CK216" i="1"/>
  <c r="CK113" i="1"/>
  <c r="CK300" i="1"/>
  <c r="CK238" i="1"/>
  <c r="CK173" i="1"/>
  <c r="T589" i="5"/>
  <c r="T6" i="5"/>
  <c r="CH276" i="1"/>
  <c r="CH238" i="1"/>
  <c r="CH218" i="1"/>
  <c r="CH366" i="1"/>
  <c r="CH178" i="1"/>
  <c r="S6" i="5"/>
  <c r="CH426" i="1"/>
  <c r="CH432" i="1"/>
  <c r="CH655" i="1"/>
  <c r="CH487" i="1"/>
  <c r="CH447" i="1"/>
  <c r="CH539" i="1"/>
  <c r="CH506" i="1"/>
  <c r="CH602" i="1"/>
  <c r="CH591" i="1"/>
  <c r="Z6" i="5"/>
  <c r="CH316" i="1"/>
  <c r="CH390" i="1"/>
  <c r="CH301" i="1"/>
  <c r="CH610" i="1"/>
  <c r="CH661" i="1"/>
  <c r="CH319" i="1"/>
  <c r="CH449" i="1"/>
  <c r="CH282" i="1"/>
  <c r="CH503" i="1"/>
  <c r="CH369" i="1"/>
  <c r="CH306" i="1"/>
  <c r="CH298" i="1"/>
  <c r="S69" i="5"/>
  <c r="T341" i="5"/>
  <c r="S540" i="5"/>
  <c r="CH406" i="1"/>
  <c r="CH510" i="1"/>
  <c r="S105" i="5"/>
  <c r="CH529" i="1"/>
  <c r="CH594" i="1"/>
  <c r="CH445" i="1"/>
  <c r="T69" i="5"/>
  <c r="CH570" i="1"/>
  <c r="CH475" i="1"/>
  <c r="CH605" i="1"/>
  <c r="CH617" i="1"/>
  <c r="CH358" i="1"/>
  <c r="T153" i="5"/>
  <c r="CH297" i="1"/>
  <c r="CH456" i="1"/>
  <c r="S496" i="5"/>
  <c r="T112" i="5"/>
  <c r="CH394" i="1"/>
  <c r="CH485" i="1"/>
  <c r="CH458" i="1"/>
  <c r="CH444" i="1"/>
  <c r="CH294" i="1"/>
  <c r="CH514" i="1"/>
  <c r="CH31" i="1"/>
  <c r="CH395" i="1"/>
  <c r="S426" i="5"/>
  <c r="CH567" i="1"/>
  <c r="CH228" i="1"/>
  <c r="CH672" i="1"/>
  <c r="CH477" i="1"/>
  <c r="CH581" i="1"/>
  <c r="CH700" i="1"/>
  <c r="CH182" i="1"/>
  <c r="CH694" i="1"/>
  <c r="CH678" i="1"/>
  <c r="CH573" i="1"/>
  <c r="CH194" i="1"/>
  <c r="CH623" i="1"/>
  <c r="CH172" i="1"/>
  <c r="CH622" i="1"/>
  <c r="CH403" i="1"/>
  <c r="CH363" i="1"/>
  <c r="S532" i="5"/>
  <c r="CH161" i="1"/>
  <c r="CH437" i="1"/>
  <c r="CH438" i="1"/>
  <c r="CH324" i="1"/>
  <c r="S153" i="5"/>
  <c r="CH575" i="1"/>
  <c r="CH384" i="1"/>
  <c r="CH550" i="1"/>
  <c r="CH285" i="1"/>
  <c r="CH706" i="1"/>
  <c r="S519" i="5"/>
  <c r="S129" i="5"/>
  <c r="CH679" i="1"/>
  <c r="CH211" i="1"/>
  <c r="CH586" i="1"/>
  <c r="T348" i="5"/>
  <c r="CH574" i="1"/>
  <c r="CH666" i="1"/>
  <c r="CH237" i="1"/>
  <c r="CH180" i="1"/>
  <c r="CH590" i="1"/>
  <c r="CH476" i="1"/>
  <c r="CH337" i="1"/>
  <c r="CH439" i="1"/>
  <c r="T532" i="5"/>
  <c r="T238" i="5"/>
  <c r="T222" i="5"/>
  <c r="S530" i="5"/>
  <c r="T615" i="5"/>
  <c r="S629" i="5"/>
  <c r="T665" i="5"/>
  <c r="T34" i="5"/>
  <c r="T567" i="5"/>
  <c r="Z666" i="5"/>
  <c r="T513" i="5"/>
  <c r="T483" i="5"/>
  <c r="T105" i="5"/>
  <c r="S691" i="5"/>
  <c r="T128" i="5"/>
  <c r="T33" i="5"/>
  <c r="T99" i="5"/>
  <c r="S141" i="5"/>
  <c r="Z283" i="5"/>
  <c r="Z107" i="5"/>
  <c r="Z49" i="5"/>
  <c r="T18" i="5"/>
  <c r="T621" i="5"/>
  <c r="T141" i="5"/>
  <c r="S517" i="5"/>
  <c r="T707" i="5"/>
  <c r="S32" i="5"/>
  <c r="S567" i="5"/>
  <c r="T402" i="5"/>
  <c r="S529" i="5"/>
  <c r="T320" i="5"/>
  <c r="T334" i="5"/>
  <c r="T237" i="5"/>
  <c r="S535" i="5"/>
  <c r="S661" i="5"/>
  <c r="T587" i="5"/>
  <c r="T677" i="5"/>
  <c r="T431" i="5"/>
  <c r="T667" i="5"/>
  <c r="S705" i="5"/>
  <c r="T629" i="5"/>
  <c r="S251" i="5"/>
  <c r="Z195" i="5"/>
  <c r="T401" i="5"/>
  <c r="T705" i="5"/>
  <c r="T199" i="5"/>
  <c r="S199" i="5"/>
  <c r="T464" i="5"/>
  <c r="S666" i="5"/>
  <c r="T664" i="5"/>
  <c r="S664" i="5"/>
  <c r="T515" i="5"/>
  <c r="S707" i="5"/>
  <c r="S657" i="5"/>
  <c r="T666" i="5"/>
  <c r="Z625" i="5"/>
  <c r="T49" i="5"/>
  <c r="S128" i="5"/>
  <c r="Z513" i="5"/>
  <c r="T660" i="5"/>
  <c r="T685" i="5"/>
  <c r="T698" i="5"/>
  <c r="Z671" i="5"/>
  <c r="Z660" i="5"/>
  <c r="S656" i="5"/>
  <c r="S698" i="5"/>
  <c r="T469" i="5"/>
  <c r="S504" i="5"/>
  <c r="Z661" i="5"/>
  <c r="Z646" i="5"/>
  <c r="S706" i="5"/>
  <c r="T651" i="5"/>
  <c r="S332" i="5"/>
  <c r="T709" i="5"/>
  <c r="T370" i="5"/>
  <c r="T602" i="5"/>
  <c r="T457" i="5"/>
  <c r="S709" i="5"/>
  <c r="Z153" i="5"/>
  <c r="T127" i="5"/>
  <c r="S99" i="5"/>
  <c r="S665" i="5"/>
  <c r="T633" i="5"/>
  <c r="Z18" i="5"/>
  <c r="T231" i="5"/>
  <c r="Z206" i="5"/>
  <c r="Z672" i="5"/>
  <c r="S114" i="5"/>
  <c r="T19" i="5"/>
  <c r="Z581" i="5"/>
  <c r="Z667" i="5"/>
  <c r="Z664" i="5"/>
  <c r="S195" i="5"/>
  <c r="T195" i="5"/>
  <c r="Z572" i="5"/>
  <c r="T142" i="5"/>
  <c r="S325" i="5"/>
  <c r="S392" i="5"/>
  <c r="T534" i="5"/>
  <c r="Z32" i="5"/>
  <c r="Z392" i="5"/>
  <c r="Z475" i="5"/>
  <c r="Z114" i="5"/>
  <c r="S621" i="5"/>
  <c r="S457" i="5"/>
  <c r="T584" i="5"/>
  <c r="T487" i="5"/>
  <c r="T355" i="5"/>
  <c r="T417" i="5"/>
  <c r="Z76" i="5"/>
  <c r="S536" i="5"/>
  <c r="T369" i="5"/>
  <c r="Z535" i="5"/>
  <c r="Z534" i="5"/>
  <c r="S116" i="5"/>
  <c r="T239" i="5"/>
  <c r="T194" i="5"/>
  <c r="T333" i="5"/>
  <c r="T207" i="5"/>
  <c r="S230" i="5"/>
  <c r="S239" i="5"/>
  <c r="Z199" i="5"/>
  <c r="T230" i="5"/>
  <c r="CH559" i="1"/>
  <c r="CH624" i="1"/>
  <c r="S320" i="5"/>
  <c r="T517" i="5"/>
  <c r="Z613" i="5"/>
  <c r="CH96" i="1"/>
  <c r="CH300" i="1"/>
  <c r="CH428" i="1"/>
  <c r="CH599" i="1"/>
  <c r="CH560" i="1"/>
  <c r="CH318" i="1"/>
  <c r="CH469" i="1"/>
  <c r="T543" i="5"/>
  <c r="Z271" i="5"/>
  <c r="Z229" i="5"/>
  <c r="Z334" i="5"/>
  <c r="Z69" i="5"/>
  <c r="Z398" i="5"/>
  <c r="Z583" i="5"/>
  <c r="CH307" i="1"/>
  <c r="T129" i="5"/>
  <c r="CH584" i="1"/>
  <c r="CH190" i="1"/>
  <c r="CH348" i="1"/>
  <c r="CH97" i="1"/>
  <c r="CH501" i="1"/>
  <c r="CH615" i="1"/>
  <c r="T609" i="5"/>
  <c r="T691" i="5"/>
  <c r="S156" i="5"/>
  <c r="S96" i="5"/>
  <c r="T520" i="5"/>
  <c r="Z58" i="5"/>
  <c r="Z609" i="5"/>
  <c r="Z347" i="5"/>
  <c r="Z640" i="5"/>
  <c r="CH302" i="1"/>
  <c r="CH695" i="1"/>
  <c r="CH603" i="1"/>
  <c r="S617" i="5"/>
  <c r="S351" i="5"/>
  <c r="CH372" i="1"/>
  <c r="CH646" i="1"/>
  <c r="CH662" i="1"/>
  <c r="CH692" i="1"/>
  <c r="CH113" i="1"/>
  <c r="T690" i="5"/>
  <c r="Z458" i="5"/>
  <c r="CH549" i="1"/>
  <c r="CH217" i="1"/>
  <c r="CH509" i="1"/>
  <c r="CH647" i="1"/>
  <c r="CH197" i="1"/>
  <c r="CH37" i="1"/>
  <c r="CH621" i="1"/>
  <c r="CH626" i="1"/>
  <c r="S344" i="5"/>
  <c r="Z691" i="5"/>
  <c r="T116" i="5"/>
  <c r="T519" i="5"/>
  <c r="T521" i="5"/>
  <c r="T625" i="5"/>
  <c r="Z251" i="5"/>
  <c r="Z555" i="5"/>
  <c r="Z709" i="5"/>
  <c r="Z578" i="5"/>
  <c r="Z465" i="5"/>
  <c r="Z706" i="5"/>
  <c r="T536" i="5"/>
  <c r="S625" i="5"/>
  <c r="T22" i="5"/>
  <c r="T65" i="5"/>
  <c r="Z21" i="5"/>
  <c r="Z521" i="5"/>
  <c r="Z665" i="5"/>
  <c r="Z357" i="5"/>
  <c r="Z470" i="5"/>
  <c r="Z288" i="5"/>
  <c r="Z346" i="5"/>
  <c r="T617" i="5"/>
  <c r="T577" i="5"/>
  <c r="S164" i="5"/>
  <c r="S130" i="5"/>
  <c r="Z55" i="5"/>
  <c r="Z587" i="5"/>
  <c r="Z227" i="5"/>
  <c r="Z596" i="5"/>
  <c r="Z653" i="5"/>
  <c r="Z194" i="5"/>
  <c r="Z567" i="5"/>
  <c r="S33" i="5"/>
  <c r="S614" i="5"/>
  <c r="T458" i="5"/>
  <c r="T504" i="5"/>
  <c r="Z545" i="5"/>
  <c r="Z695" i="5"/>
  <c r="Z145" i="5"/>
  <c r="Z519" i="5"/>
  <c r="Z427" i="5"/>
  <c r="Z63" i="5"/>
  <c r="Z712" i="5"/>
  <c r="Z650" i="5"/>
  <c r="Z515" i="5"/>
  <c r="S513" i="5"/>
  <c r="S692" i="5"/>
  <c r="T632" i="5"/>
  <c r="T628" i="5"/>
  <c r="Z542" i="5"/>
  <c r="T598" i="5"/>
  <c r="T448" i="5"/>
  <c r="S632" i="5"/>
  <c r="T518" i="5"/>
  <c r="S628" i="5"/>
  <c r="Z536" i="5"/>
  <c r="S677" i="5"/>
  <c r="T58" i="5"/>
  <c r="T525" i="5"/>
  <c r="T613" i="5"/>
  <c r="S590" i="5"/>
  <c r="Z520" i="5"/>
  <c r="Z628" i="5"/>
  <c r="S333" i="5"/>
  <c r="T489" i="5"/>
  <c r="S631" i="5"/>
  <c r="T639" i="5"/>
  <c r="Z569" i="5"/>
  <c r="Z200" i="5"/>
  <c r="T535" i="5"/>
  <c r="T641" i="5"/>
  <c r="T325" i="5"/>
  <c r="T332" i="5"/>
  <c r="S543" i="5"/>
  <c r="T631" i="5"/>
  <c r="T569" i="5"/>
  <c r="T640" i="5"/>
  <c r="T582" i="5"/>
  <c r="Z522" i="5"/>
  <c r="Z504" i="5"/>
  <c r="Z518" i="5"/>
  <c r="Z568" i="5"/>
  <c r="Z629" i="5"/>
  <c r="Z631" i="5"/>
  <c r="S238" i="5"/>
  <c r="S321" i="5"/>
  <c r="T531" i="5"/>
  <c r="S569" i="5"/>
  <c r="T193" i="5"/>
  <c r="S640" i="5"/>
  <c r="Z686" i="5"/>
  <c r="Z320" i="5"/>
  <c r="Z610" i="5"/>
  <c r="Z198" i="5"/>
  <c r="Z317" i="5"/>
  <c r="T522" i="5"/>
  <c r="S534" i="5"/>
  <c r="Z621" i="5"/>
  <c r="Z482" i="5"/>
  <c r="T692" i="5"/>
  <c r="T599" i="5"/>
  <c r="T530" i="5"/>
  <c r="T656" i="5"/>
  <c r="Z657" i="5"/>
  <c r="S284" i="5"/>
  <c r="T684" i="5"/>
  <c r="T107" i="5"/>
  <c r="S555" i="5"/>
  <c r="T566" i="5"/>
  <c r="S693" i="5"/>
  <c r="Z577" i="5"/>
  <c r="T485" i="5"/>
  <c r="S107" i="5"/>
  <c r="S582" i="5"/>
  <c r="Z592" i="5"/>
  <c r="Z222" i="5"/>
  <c r="Z575" i="5"/>
  <c r="T351" i="5"/>
  <c r="T429" i="5"/>
  <c r="T703" i="5"/>
  <c r="T650" i="5"/>
  <c r="Z267" i="5"/>
  <c r="Z245" i="5"/>
  <c r="Z638" i="5"/>
  <c r="Z697" i="5"/>
  <c r="Z593" i="5"/>
  <c r="Z656" i="5"/>
  <c r="Z705" i="5"/>
  <c r="Z698" i="5"/>
  <c r="S703" i="5"/>
  <c r="T533" i="5"/>
  <c r="S650" i="5"/>
  <c r="Z417" i="5"/>
  <c r="Z690" i="5"/>
  <c r="Z655" i="5"/>
  <c r="Z703" i="5"/>
  <c r="T562" i="5"/>
  <c r="T547" i="5"/>
  <c r="T196" i="5"/>
  <c r="Z566" i="5"/>
  <c r="S565" i="5"/>
  <c r="T368" i="5"/>
  <c r="S329" i="5"/>
  <c r="T655" i="5"/>
  <c r="T604" i="5"/>
  <c r="Z662" i="5"/>
  <c r="Z707" i="5"/>
  <c r="S210" i="5"/>
  <c r="S655" i="5"/>
  <c r="T555" i="5"/>
  <c r="T693" i="5"/>
  <c r="Z126" i="5"/>
  <c r="T573" i="5"/>
  <c r="T335" i="5"/>
  <c r="T164" i="5"/>
  <c r="S531" i="5"/>
  <c r="S533" i="5"/>
  <c r="T648" i="5"/>
  <c r="S638" i="5"/>
  <c r="T578" i="5"/>
  <c r="Z146" i="5"/>
  <c r="Z556" i="5"/>
  <c r="Z604" i="5"/>
  <c r="Z584" i="5"/>
  <c r="Z486" i="5"/>
  <c r="Z617" i="5"/>
  <c r="Z548" i="5"/>
  <c r="Z517" i="5"/>
  <c r="Z647" i="5"/>
  <c r="T704" i="5"/>
  <c r="T586" i="5"/>
  <c r="S648" i="5"/>
  <c r="T158" i="5"/>
  <c r="S163" i="5"/>
  <c r="Z11" i="5"/>
  <c r="Z694" i="5"/>
  <c r="Z448" i="5"/>
  <c r="Z164" i="5"/>
  <c r="S671" i="5"/>
  <c r="S158" i="5"/>
  <c r="T565" i="5"/>
  <c r="T206" i="5"/>
  <c r="T5" i="5"/>
  <c r="T708" i="5"/>
  <c r="T680" i="5"/>
  <c r="T223" i="5"/>
  <c r="T672" i="5"/>
  <c r="S633" i="5"/>
  <c r="S134" i="5"/>
  <c r="S704" i="5"/>
  <c r="S586" i="5"/>
  <c r="T601" i="5"/>
  <c r="T630" i="5"/>
  <c r="T645" i="5"/>
  <c r="T643" i="5"/>
  <c r="T671" i="5"/>
  <c r="T647" i="5"/>
  <c r="Z529" i="5"/>
  <c r="Z645" i="5"/>
  <c r="Z506" i="5"/>
  <c r="Z635" i="5"/>
  <c r="Z696" i="5"/>
  <c r="Z615" i="5"/>
  <c r="Z70" i="5"/>
  <c r="Z632" i="5"/>
  <c r="Z600" i="5"/>
  <c r="Z471" i="5"/>
  <c r="Z637" i="5"/>
  <c r="Z692" i="5"/>
  <c r="Z586" i="5"/>
  <c r="S5" i="5"/>
  <c r="S680" i="5"/>
  <c r="S223" i="5"/>
  <c r="S42" i="5"/>
  <c r="S660" i="5"/>
  <c r="S672" i="5"/>
  <c r="T366" i="5"/>
  <c r="T654" i="5"/>
  <c r="T646" i="5"/>
  <c r="T329" i="5"/>
  <c r="T134" i="5"/>
  <c r="T568" i="5"/>
  <c r="S601" i="5"/>
  <c r="S630" i="5"/>
  <c r="S645" i="5"/>
  <c r="S643" i="5"/>
  <c r="T635" i="5"/>
  <c r="T696" i="5"/>
  <c r="S647" i="5"/>
  <c r="Z367" i="5"/>
  <c r="Z235" i="5"/>
  <c r="Z469" i="5"/>
  <c r="Z356" i="5"/>
  <c r="Z673" i="5"/>
  <c r="Z704" i="5"/>
  <c r="S588" i="5"/>
  <c r="T45" i="5"/>
  <c r="T657" i="5"/>
  <c r="T347" i="5"/>
  <c r="S366" i="5"/>
  <c r="S654" i="5"/>
  <c r="S646" i="5"/>
  <c r="T24" i="5"/>
  <c r="T642" i="5"/>
  <c r="T169" i="5"/>
  <c r="S673" i="5"/>
  <c r="S562" i="5"/>
  <c r="T579" i="5"/>
  <c r="T636" i="5"/>
  <c r="T695" i="5"/>
  <c r="S635" i="5"/>
  <c r="Z597" i="5"/>
  <c r="Z654" i="5"/>
  <c r="Z157" i="5"/>
  <c r="Z547" i="5"/>
  <c r="Z483" i="5"/>
  <c r="Z579" i="5"/>
  <c r="Z590" i="5"/>
  <c r="Z5" i="5"/>
  <c r="Z708" i="5"/>
  <c r="Z633" i="5"/>
  <c r="Z642" i="5"/>
  <c r="S235" i="5"/>
  <c r="T644" i="5"/>
  <c r="S347" i="5"/>
  <c r="S168" i="5"/>
  <c r="S684" i="5"/>
  <c r="T585" i="5"/>
  <c r="S642" i="5"/>
  <c r="S169" i="5"/>
  <c r="T673" i="5"/>
  <c r="S636" i="5"/>
  <c r="S695" i="5"/>
  <c r="T572" i="5"/>
  <c r="Z169" i="5"/>
  <c r="Z601" i="5"/>
  <c r="Z630" i="5"/>
  <c r="Z533" i="5"/>
  <c r="Z532" i="5"/>
  <c r="Z474" i="5"/>
  <c r="Z570" i="5"/>
  <c r="Z643" i="5"/>
  <c r="T11" i="5"/>
  <c r="T694" i="5"/>
  <c r="T8" i="5"/>
  <c r="T697" i="5"/>
  <c r="T506" i="5"/>
  <c r="S597" i="5"/>
  <c r="T146" i="5"/>
  <c r="T556" i="5"/>
  <c r="T653" i="5"/>
  <c r="T575" i="5"/>
  <c r="S659" i="5"/>
  <c r="T580" i="5"/>
  <c r="Z51" i="5"/>
  <c r="Z651" i="5"/>
  <c r="Z20" i="5"/>
  <c r="Z565" i="5"/>
  <c r="Z456" i="5"/>
  <c r="Z412" i="5"/>
  <c r="Z677" i="5"/>
  <c r="Z571" i="5"/>
  <c r="Z693" i="5"/>
  <c r="Z170" i="5"/>
  <c r="Z589" i="5"/>
  <c r="Z573" i="5"/>
  <c r="Z582" i="5"/>
  <c r="Z580" i="5"/>
  <c r="Z641" i="5"/>
  <c r="S11" i="5"/>
  <c r="S694" i="5"/>
  <c r="T41" i="5"/>
  <c r="T661" i="5"/>
  <c r="S51" i="5"/>
  <c r="S651" i="5"/>
  <c r="S8" i="5"/>
  <c r="S697" i="5"/>
  <c r="T597" i="5"/>
  <c r="S146" i="5"/>
  <c r="S556" i="5"/>
  <c r="S653" i="5"/>
  <c r="T172" i="5"/>
  <c r="T638" i="5"/>
  <c r="T659" i="5"/>
  <c r="Z585" i="5"/>
  <c r="Z315" i="5"/>
  <c r="T114" i="5"/>
  <c r="T476" i="5"/>
  <c r="T198" i="5"/>
  <c r="T235" i="5"/>
  <c r="S260" i="5"/>
  <c r="T315" i="5"/>
  <c r="Z426" i="5"/>
  <c r="Z333" i="5"/>
  <c r="Z156" i="5"/>
  <c r="Z260" i="5"/>
  <c r="Z408" i="5"/>
  <c r="Z290" i="5"/>
  <c r="T227" i="5"/>
  <c r="S476" i="5"/>
  <c r="T424" i="5"/>
  <c r="T260" i="5"/>
  <c r="Z467" i="5"/>
  <c r="Z468" i="5"/>
  <c r="Z273" i="5"/>
  <c r="Z460" i="5"/>
  <c r="S368" i="5"/>
  <c r="T310" i="5"/>
  <c r="T392" i="5"/>
  <c r="T380" i="5"/>
  <c r="S231" i="5"/>
  <c r="Z344" i="5"/>
  <c r="Z464" i="5"/>
  <c r="S472" i="5"/>
  <c r="T288" i="5"/>
  <c r="Z462" i="5"/>
  <c r="S326" i="5"/>
  <c r="S41" i="5"/>
  <c r="T156" i="5"/>
  <c r="T96" i="5"/>
  <c r="T274" i="5"/>
  <c r="T317" i="5"/>
  <c r="T163" i="5"/>
  <c r="Z369" i="5"/>
  <c r="Z239" i="5"/>
  <c r="Z454" i="5"/>
  <c r="Z168" i="5"/>
  <c r="Z67" i="5"/>
  <c r="Z193" i="5"/>
  <c r="Z490" i="5"/>
  <c r="Z455" i="5"/>
  <c r="T478" i="5"/>
  <c r="T80" i="5"/>
  <c r="S246" i="5"/>
  <c r="Z221" i="5"/>
  <c r="S407" i="5"/>
  <c r="T482" i="5"/>
  <c r="T326" i="5"/>
  <c r="Z376" i="5"/>
  <c r="Z280" i="5"/>
  <c r="Z457" i="5"/>
  <c r="Z485" i="5"/>
  <c r="T267" i="5"/>
  <c r="T474" i="5"/>
  <c r="S482" i="5"/>
  <c r="T467" i="5"/>
  <c r="T468" i="5"/>
  <c r="T479" i="5"/>
  <c r="Z452" i="5"/>
  <c r="Z163" i="5"/>
  <c r="S43" i="5"/>
  <c r="S600" i="5"/>
  <c r="T622" i="5"/>
  <c r="T712" i="5"/>
  <c r="S299" i="5"/>
  <c r="S322" i="5"/>
  <c r="T13" i="5"/>
  <c r="T637" i="5"/>
  <c r="S409" i="5"/>
  <c r="S463" i="5"/>
  <c r="S298" i="5"/>
  <c r="Z118" i="5"/>
  <c r="Z603" i="5"/>
  <c r="Z83" i="5"/>
  <c r="Z644" i="5"/>
  <c r="S262" i="5"/>
  <c r="S470" i="5"/>
  <c r="S165" i="5"/>
  <c r="S454" i="5"/>
  <c r="T331" i="5"/>
  <c r="T581" i="5"/>
  <c r="T284" i="5"/>
  <c r="T290" i="5"/>
  <c r="T42" i="5"/>
  <c r="T470" i="5"/>
  <c r="T359" i="5"/>
  <c r="S637" i="5"/>
  <c r="T7" i="5"/>
  <c r="T634" i="5"/>
  <c r="Z289" i="5"/>
  <c r="Z15" i="5"/>
  <c r="Z639" i="5"/>
  <c r="Z484" i="5"/>
  <c r="Z360" i="5"/>
  <c r="Z605" i="5"/>
  <c r="Z391" i="5"/>
  <c r="Z429" i="5"/>
  <c r="Z196" i="5"/>
  <c r="Z36" i="5"/>
  <c r="Z599" i="5"/>
  <c r="Z225" i="5"/>
  <c r="Z329" i="5"/>
  <c r="Z313" i="5"/>
  <c r="Z472" i="5"/>
  <c r="T110" i="5"/>
  <c r="T454" i="5"/>
  <c r="S331" i="5"/>
  <c r="S581" i="5"/>
  <c r="S290" i="5"/>
  <c r="T53" i="5"/>
  <c r="T570" i="5"/>
  <c r="S7" i="5"/>
  <c r="S634" i="5"/>
  <c r="S398" i="5"/>
  <c r="T683" i="5"/>
  <c r="T408" i="5"/>
  <c r="Z680" i="5"/>
  <c r="Z10" i="5"/>
  <c r="Z636" i="5"/>
  <c r="Z272" i="5"/>
  <c r="Z477" i="5"/>
  <c r="Z674" i="5"/>
  <c r="Z713" i="5"/>
  <c r="Z332" i="5"/>
  <c r="Z122" i="5"/>
  <c r="S23" i="5"/>
  <c r="T91" i="5"/>
  <c r="T662" i="5"/>
  <c r="S360" i="5"/>
  <c r="T406" i="5"/>
  <c r="T649" i="5"/>
  <c r="S644" i="5"/>
  <c r="T391" i="5"/>
  <c r="S53" i="5"/>
  <c r="S570" i="5"/>
  <c r="T286" i="5"/>
  <c r="S675" i="5"/>
  <c r="T55" i="5"/>
  <c r="T658" i="5"/>
  <c r="T477" i="5"/>
  <c r="T484" i="5"/>
  <c r="T262" i="5"/>
  <c r="T398" i="5"/>
  <c r="Z84" i="5"/>
  <c r="Z379" i="5"/>
  <c r="Z416" i="5"/>
  <c r="Z284" i="5"/>
  <c r="Z430" i="5"/>
  <c r="Z463" i="5"/>
  <c r="Z487" i="5"/>
  <c r="Z431" i="5"/>
  <c r="S663" i="5"/>
  <c r="S91" i="5"/>
  <c r="S662" i="5"/>
  <c r="T360" i="5"/>
  <c r="T605" i="5"/>
  <c r="S406" i="5"/>
  <c r="S649" i="5"/>
  <c r="S391" i="5"/>
  <c r="T103" i="5"/>
  <c r="T397" i="5"/>
  <c r="T461" i="5"/>
  <c r="S396" i="5"/>
  <c r="S460" i="5"/>
  <c r="S286" i="5"/>
  <c r="T675" i="5"/>
  <c r="T410" i="5"/>
  <c r="T583" i="5"/>
  <c r="S658" i="5"/>
  <c r="S477" i="5"/>
  <c r="T77" i="5"/>
  <c r="T364" i="5"/>
  <c r="T593" i="5"/>
  <c r="T12" i="5"/>
  <c r="T571" i="5"/>
  <c r="T466" i="5"/>
  <c r="S456" i="5"/>
  <c r="Z103" i="5"/>
  <c r="Z453" i="5"/>
  <c r="Z223" i="5"/>
  <c r="Z296" i="5"/>
  <c r="Z576" i="5"/>
  <c r="Z128" i="5"/>
  <c r="Z92" i="5"/>
  <c r="Z663" i="5"/>
  <c r="Z322" i="5"/>
  <c r="Z606" i="5"/>
  <c r="Z652" i="5"/>
  <c r="T92" i="5"/>
  <c r="T663" i="5"/>
  <c r="T395" i="5"/>
  <c r="T459" i="5"/>
  <c r="T73" i="5"/>
  <c r="T165" i="5"/>
  <c r="T574" i="5"/>
  <c r="T473" i="5"/>
  <c r="S103" i="5"/>
  <c r="S397" i="5"/>
  <c r="S461" i="5"/>
  <c r="T396" i="5"/>
  <c r="T460" i="5"/>
  <c r="T472" i="5"/>
  <c r="T687" i="5"/>
  <c r="T564" i="5"/>
  <c r="S410" i="5"/>
  <c r="S583" i="5"/>
  <c r="T367" i="5"/>
  <c r="T465" i="5"/>
  <c r="T271" i="5"/>
  <c r="T606" i="5"/>
  <c r="T652" i="5"/>
  <c r="T400" i="5"/>
  <c r="T462" i="5"/>
  <c r="S12" i="5"/>
  <c r="Z407" i="5"/>
  <c r="Z418" i="5"/>
  <c r="Z678" i="5"/>
  <c r="Z562" i="5"/>
  <c r="Z683" i="5"/>
  <c r="Z39" i="5"/>
  <c r="Z659" i="5"/>
  <c r="Z359" i="5"/>
  <c r="Z366" i="5"/>
  <c r="Z165" i="5"/>
  <c r="Z574" i="5"/>
  <c r="Z478" i="5"/>
  <c r="Z365" i="5"/>
  <c r="S25" i="5"/>
  <c r="S641" i="5"/>
  <c r="S459" i="5"/>
  <c r="S73" i="5"/>
  <c r="S121" i="5"/>
  <c r="S687" i="5"/>
  <c r="S564" i="5"/>
  <c r="S367" i="5"/>
  <c r="S465" i="5"/>
  <c r="S652" i="5"/>
  <c r="T289" i="5"/>
  <c r="T273" i="5"/>
  <c r="Z26" i="5"/>
  <c r="Z598" i="5"/>
  <c r="Z117" i="5"/>
  <c r="Z602" i="5"/>
  <c r="Z405" i="5"/>
  <c r="Z648" i="5"/>
  <c r="Z409" i="5"/>
  <c r="Z406" i="5"/>
  <c r="Z649" i="5"/>
  <c r="Z395" i="5"/>
  <c r="Z459" i="5"/>
  <c r="Z208" i="5"/>
  <c r="Z397" i="5"/>
  <c r="Z461" i="5"/>
  <c r="Z238" i="5"/>
  <c r="Z171" i="5"/>
  <c r="T23" i="5"/>
  <c r="T471" i="5"/>
  <c r="T43" i="5"/>
  <c r="T600" i="5"/>
  <c r="S622" i="5"/>
  <c r="S712" i="5"/>
  <c r="S587" i="5"/>
  <c r="T492" i="5"/>
  <c r="T548" i="5"/>
  <c r="S296" i="5"/>
  <c r="T322" i="5"/>
  <c r="T594" i="5"/>
  <c r="T409" i="5"/>
  <c r="T430" i="5"/>
  <c r="T220" i="5"/>
  <c r="T246" i="5"/>
  <c r="Z466" i="5"/>
  <c r="Z368" i="5"/>
  <c r="Z30" i="5"/>
  <c r="Z658" i="5"/>
  <c r="Z687" i="5"/>
  <c r="Z564" i="5"/>
  <c r="Z124" i="5"/>
  <c r="Z46" i="5"/>
  <c r="Z321" i="5"/>
  <c r="Z479" i="5"/>
  <c r="Z310" i="5"/>
  <c r="Z473" i="5"/>
  <c r="Z676" i="5"/>
  <c r="Z480" i="5"/>
  <c r="Z7" i="5"/>
  <c r="Z634" i="5"/>
  <c r="Z364" i="5"/>
  <c r="S117" i="5"/>
  <c r="S335" i="5"/>
  <c r="S54" i="5"/>
  <c r="T108" i="5"/>
  <c r="T78" i="5"/>
  <c r="S95" i="5"/>
  <c r="S274" i="5"/>
  <c r="S356" i="5"/>
  <c r="T201" i="5"/>
  <c r="T283" i="5"/>
  <c r="Z220" i="5"/>
  <c r="Z131" i="5"/>
  <c r="Z172" i="5"/>
  <c r="Z348" i="5"/>
  <c r="Z54" i="5"/>
  <c r="Z232" i="5"/>
  <c r="T94" i="5"/>
  <c r="T167" i="5"/>
  <c r="T170" i="5"/>
  <c r="T61" i="5"/>
  <c r="S108" i="5"/>
  <c r="T131" i="5"/>
  <c r="T270" i="5"/>
  <c r="T140" i="5"/>
  <c r="T72" i="5"/>
  <c r="Z115" i="5"/>
  <c r="Z140" i="5"/>
  <c r="Z9" i="5"/>
  <c r="Z353" i="5"/>
  <c r="Z342" i="5"/>
  <c r="Z17" i="5"/>
  <c r="Z158" i="5"/>
  <c r="Z286" i="5"/>
  <c r="Z349" i="5"/>
  <c r="S324" i="5"/>
  <c r="S94" i="5"/>
  <c r="S167" i="5"/>
  <c r="S170" i="5"/>
  <c r="T113" i="5"/>
  <c r="S61" i="5"/>
  <c r="T76" i="5"/>
  <c r="T171" i="5"/>
  <c r="S140" i="5"/>
  <c r="T225" i="5"/>
  <c r="T9" i="5"/>
  <c r="Z254" i="5"/>
  <c r="Z80" i="5"/>
  <c r="Z95" i="5"/>
  <c r="Z102" i="5"/>
  <c r="Z132" i="5"/>
  <c r="Z224" i="5"/>
  <c r="T251" i="5"/>
  <c r="T168" i="5"/>
  <c r="S76" i="5"/>
  <c r="S171" i="5"/>
  <c r="T84" i="5"/>
  <c r="T29" i="5"/>
  <c r="T10" i="5"/>
  <c r="S9" i="5"/>
  <c r="T313" i="5"/>
  <c r="T350" i="5"/>
  <c r="Z79" i="5"/>
  <c r="Z91" i="5"/>
  <c r="Z335" i="5"/>
  <c r="Z323" i="5"/>
  <c r="Z87" i="5"/>
  <c r="Z90" i="5"/>
  <c r="Z119" i="5"/>
  <c r="Z275" i="5"/>
  <c r="Z252" i="5"/>
  <c r="Z19" i="5"/>
  <c r="Z277" i="5"/>
  <c r="Z75" i="5"/>
  <c r="Z41" i="5"/>
  <c r="Z255" i="5"/>
  <c r="Z62" i="5"/>
  <c r="Z64" i="5"/>
  <c r="Z127" i="5"/>
  <c r="Z65" i="5"/>
  <c r="Z209" i="5"/>
  <c r="Z38" i="5"/>
  <c r="Z237" i="5"/>
  <c r="Z358" i="5"/>
  <c r="Z207" i="5"/>
  <c r="Z210" i="5"/>
  <c r="Z109" i="5"/>
  <c r="Z33" i="5"/>
  <c r="Z236" i="5"/>
  <c r="Z78" i="5"/>
  <c r="Z242" i="5"/>
  <c r="Z81" i="5"/>
  <c r="T197" i="5"/>
  <c r="T200" i="5"/>
  <c r="S19" i="5"/>
  <c r="S24" i="5"/>
  <c r="T119" i="5"/>
  <c r="S29" i="5"/>
  <c r="S136" i="5"/>
  <c r="S10" i="5"/>
  <c r="S264" i="5"/>
  <c r="T252" i="5"/>
  <c r="S313" i="5"/>
  <c r="Z147" i="5"/>
  <c r="Z298" i="5"/>
  <c r="S288" i="5"/>
  <c r="S201" i="5"/>
  <c r="T25" i="5"/>
  <c r="T352" i="5"/>
  <c r="T51" i="5"/>
  <c r="S197" i="5"/>
  <c r="S200" i="5"/>
  <c r="T219" i="5"/>
  <c r="T221" i="5"/>
  <c r="T224" i="5"/>
  <c r="S349" i="5"/>
  <c r="T324" i="5"/>
  <c r="Z177" i="5"/>
  <c r="Z350" i="5"/>
  <c r="Z61" i="5"/>
  <c r="Z12" i="5"/>
  <c r="Z331" i="5"/>
  <c r="Z106" i="5"/>
  <c r="Z326" i="5"/>
  <c r="Z142" i="5"/>
  <c r="Z73" i="5"/>
  <c r="Z324" i="5"/>
  <c r="Z325" i="5"/>
  <c r="T296" i="5"/>
  <c r="T280" i="5"/>
  <c r="T311" i="5"/>
  <c r="T314" i="5"/>
  <c r="S336" i="5"/>
  <c r="T14" i="5"/>
  <c r="Z311" i="5"/>
  <c r="Z314" i="5"/>
  <c r="T255" i="5"/>
  <c r="S127" i="5"/>
  <c r="S113" i="5"/>
  <c r="T254" i="5"/>
  <c r="S267" i="5"/>
  <c r="T210" i="5"/>
  <c r="T117" i="5"/>
  <c r="T299" i="5"/>
  <c r="T54" i="5"/>
  <c r="T353" i="5"/>
  <c r="T95" i="5"/>
  <c r="T121" i="5"/>
  <c r="S314" i="5"/>
  <c r="T356" i="5"/>
  <c r="S172" i="5"/>
  <c r="S289" i="5"/>
  <c r="S273" i="5"/>
  <c r="Z361" i="5"/>
  <c r="Z352" i="5"/>
  <c r="Z98" i="5"/>
  <c r="Z110" i="5"/>
  <c r="Z123" i="5"/>
  <c r="Z241" i="5"/>
  <c r="Z14" i="5"/>
  <c r="Z141" i="5"/>
  <c r="Z8" i="5"/>
  <c r="Z270" i="5"/>
  <c r="Z31" i="5"/>
  <c r="Z96" i="5"/>
  <c r="Z121" i="5"/>
  <c r="CH198" i="1"/>
  <c r="CH229" i="1"/>
  <c r="S78" i="5"/>
  <c r="CH295" i="1"/>
  <c r="CH548" i="1"/>
  <c r="CH200" i="1"/>
  <c r="CH537" i="1"/>
  <c r="CH392" i="1"/>
  <c r="T669" i="5"/>
  <c r="T670" i="5"/>
  <c r="T248" i="5"/>
  <c r="T258" i="5"/>
  <c r="T48" i="5"/>
  <c r="T372" i="5"/>
  <c r="T382" i="5"/>
  <c r="T540" i="5"/>
  <c r="T542" i="5"/>
  <c r="T527" i="5"/>
  <c r="T537" i="5"/>
  <c r="T302" i="5"/>
  <c r="T312" i="5"/>
  <c r="T38" i="5"/>
  <c r="S79" i="5"/>
  <c r="T365" i="5"/>
  <c r="S26" i="5"/>
  <c r="S563" i="5"/>
  <c r="S89" i="5"/>
  <c r="S345" i="5"/>
  <c r="T145" i="5"/>
  <c r="T155" i="5"/>
  <c r="S376" i="5"/>
  <c r="S57" i="5"/>
  <c r="S439" i="5"/>
  <c r="S378" i="5"/>
  <c r="T433" i="5"/>
  <c r="T443" i="5"/>
  <c r="T176" i="5"/>
  <c r="T186" i="5"/>
  <c r="S185" i="5"/>
  <c r="S132" i="5"/>
  <c r="T133" i="5"/>
  <c r="T611" i="5"/>
  <c r="T612" i="5"/>
  <c r="T174" i="5"/>
  <c r="T184" i="5"/>
  <c r="T241" i="5"/>
  <c r="T440" i="5"/>
  <c r="S81" i="5"/>
  <c r="S713" i="5"/>
  <c r="T481" i="5"/>
  <c r="T491" i="5"/>
  <c r="S248" i="5"/>
  <c r="S48" i="5"/>
  <c r="S372" i="5"/>
  <c r="S382" i="5"/>
  <c r="S542" i="5"/>
  <c r="S527" i="5"/>
  <c r="S537" i="5"/>
  <c r="S302" i="5"/>
  <c r="S312" i="5"/>
  <c r="S506" i="5"/>
  <c r="S38" i="5"/>
  <c r="T79" i="5"/>
  <c r="S365" i="5"/>
  <c r="T379" i="5"/>
  <c r="T232" i="5"/>
  <c r="T234" i="5"/>
  <c r="T244" i="5"/>
  <c r="T389" i="5"/>
  <c r="T552" i="5"/>
  <c r="T560" i="5"/>
  <c r="S546" i="5"/>
  <c r="S554" i="5"/>
  <c r="S433" i="5"/>
  <c r="S443" i="5"/>
  <c r="S143" i="5"/>
  <c r="S612" i="5"/>
  <c r="T40" i="5"/>
  <c r="S241" i="5"/>
  <c r="T336" i="5"/>
  <c r="T618" i="5"/>
  <c r="T16" i="5"/>
  <c r="T180" i="5"/>
  <c r="T190" i="5"/>
  <c r="T144" i="5"/>
  <c r="T154" i="5"/>
  <c r="T150" i="5"/>
  <c r="T160" i="5"/>
  <c r="S415" i="5"/>
  <c r="S414" i="5"/>
  <c r="S442" i="5"/>
  <c r="T412" i="5"/>
  <c r="S232" i="5"/>
  <c r="S244" i="5"/>
  <c r="S552" i="5"/>
  <c r="T546" i="5"/>
  <c r="T554" i="5"/>
  <c r="S441" i="5"/>
  <c r="S451" i="5"/>
  <c r="T183" i="5"/>
  <c r="S40" i="5"/>
  <c r="T203" i="5"/>
  <c r="T213" i="5"/>
  <c r="S618" i="5"/>
  <c r="T363" i="5"/>
  <c r="T63" i="5"/>
  <c r="T47" i="5"/>
  <c r="S486" i="5"/>
  <c r="T115" i="5"/>
  <c r="T126" i="5"/>
  <c r="T493" i="5"/>
  <c r="T503" i="5"/>
  <c r="T293" i="5"/>
  <c r="T303" i="5"/>
  <c r="S144" i="5"/>
  <c r="S154" i="5"/>
  <c r="T426" i="5"/>
  <c r="S45" i="5"/>
  <c r="S150" i="5"/>
  <c r="S237" i="5"/>
  <c r="T415" i="5"/>
  <c r="T422" i="5"/>
  <c r="T529" i="5"/>
  <c r="T414" i="5"/>
  <c r="T421" i="5"/>
  <c r="T614" i="5"/>
  <c r="S492" i="5"/>
  <c r="T432" i="5"/>
  <c r="T442" i="5"/>
  <c r="S380" i="5"/>
  <c r="S412" i="5"/>
  <c r="T551" i="5"/>
  <c r="T559" i="5"/>
  <c r="T545" i="5"/>
  <c r="S438" i="5"/>
  <c r="T309" i="5"/>
  <c r="T319" i="5"/>
  <c r="S102" i="5"/>
  <c r="S131" i="5"/>
  <c r="T441" i="5"/>
  <c r="T451" i="5"/>
  <c r="S183" i="5"/>
  <c r="T330" i="5"/>
  <c r="T499" i="5"/>
  <c r="T509" i="5"/>
  <c r="T686" i="5"/>
  <c r="T275" i="5"/>
  <c r="S293" i="5"/>
  <c r="S303" i="5"/>
  <c r="T327" i="5"/>
  <c r="T337" i="5"/>
  <c r="T688" i="5"/>
  <c r="T689" i="5"/>
  <c r="T75" i="5"/>
  <c r="T619" i="5"/>
  <c r="T620" i="5"/>
  <c r="T413" i="5"/>
  <c r="T420" i="5"/>
  <c r="S553" i="5"/>
  <c r="S561" i="5"/>
  <c r="T434" i="5"/>
  <c r="T444" i="5"/>
  <c r="T60" i="5"/>
  <c r="T616" i="5"/>
  <c r="S282" i="5"/>
  <c r="S292" i="5"/>
  <c r="T610" i="5"/>
  <c r="T626" i="5"/>
  <c r="T627" i="5"/>
  <c r="T623" i="5"/>
  <c r="T624" i="5"/>
  <c r="T528" i="5"/>
  <c r="T538" i="5"/>
  <c r="S497" i="5"/>
  <c r="S507" i="5"/>
  <c r="T182" i="5"/>
  <c r="T192" i="5"/>
  <c r="T393" i="5"/>
  <c r="T403" i="5"/>
  <c r="S551" i="5"/>
  <c r="S559" i="5"/>
  <c r="S545" i="5"/>
  <c r="T428" i="5"/>
  <c r="T438" i="5"/>
  <c r="S309" i="5"/>
  <c r="T102" i="5"/>
  <c r="T71" i="5"/>
  <c r="T590" i="5"/>
  <c r="T435" i="5"/>
  <c r="T445" i="5"/>
  <c r="S685" i="5"/>
  <c r="T480" i="5"/>
  <c r="S330" i="5"/>
  <c r="T361" i="5"/>
  <c r="S686" i="5"/>
  <c r="S181" i="5"/>
  <c r="S188" i="5"/>
  <c r="S269" i="5"/>
  <c r="S483" i="5"/>
  <c r="T152" i="5"/>
  <c r="T162" i="5"/>
  <c r="S327" i="5"/>
  <c r="S688" i="5"/>
  <c r="S689" i="5"/>
  <c r="S75" i="5"/>
  <c r="S619" i="5"/>
  <c r="S413" i="5"/>
  <c r="T553" i="5"/>
  <c r="T561" i="5"/>
  <c r="S341" i="5"/>
  <c r="T277" i="5"/>
  <c r="S434" i="5"/>
  <c r="S525" i="5"/>
  <c r="T588" i="5"/>
  <c r="T178" i="5"/>
  <c r="T188" i="5"/>
  <c r="T282" i="5"/>
  <c r="T292" i="5"/>
  <c r="S626" i="5"/>
  <c r="S627" i="5"/>
  <c r="S623" i="5"/>
  <c r="S624" i="5"/>
  <c r="S528" i="5"/>
  <c r="T497" i="5"/>
  <c r="T507" i="5"/>
  <c r="S182" i="5"/>
  <c r="S393" i="5"/>
  <c r="T205" i="5"/>
  <c r="T215" i="5"/>
  <c r="T498" i="5"/>
  <c r="T508" i="5"/>
  <c r="T371" i="5"/>
  <c r="T381" i="5"/>
  <c r="T122" i="5"/>
  <c r="S125" i="5"/>
  <c r="T90" i="5"/>
  <c r="S480" i="5"/>
  <c r="T216" i="5"/>
  <c r="T374" i="5"/>
  <c r="T384" i="5"/>
  <c r="S481" i="5"/>
  <c r="S334" i="5"/>
  <c r="T297" i="5"/>
  <c r="T307" i="5"/>
  <c r="T56" i="5"/>
  <c r="T36" i="5"/>
  <c r="T502" i="5"/>
  <c r="T512" i="5"/>
  <c r="S514" i="5"/>
  <c r="S524" i="5"/>
  <c r="T123" i="5"/>
  <c r="T394" i="5"/>
  <c r="T404" i="5"/>
  <c r="T204" i="5"/>
  <c r="T214" i="5"/>
  <c r="T46" i="5"/>
  <c r="T101" i="5"/>
  <c r="S215" i="5"/>
  <c r="S498" i="5"/>
  <c r="S371" i="5"/>
  <c r="S381" i="5"/>
  <c r="S122" i="5"/>
  <c r="T125" i="5"/>
  <c r="T135" i="5"/>
  <c r="S90" i="5"/>
  <c r="S516" i="5"/>
  <c r="S526" i="5"/>
  <c r="T411" i="5"/>
  <c r="T437" i="5"/>
  <c r="T447" i="5"/>
  <c r="T287" i="5"/>
  <c r="S216" i="5"/>
  <c r="S374" i="5"/>
  <c r="T68" i="5"/>
  <c r="T265" i="5"/>
  <c r="S550" i="5"/>
  <c r="S558" i="5"/>
  <c r="S226" i="5"/>
  <c r="S70" i="5"/>
  <c r="T501" i="5"/>
  <c r="T511" i="5"/>
  <c r="S124" i="5"/>
  <c r="S152" i="5"/>
  <c r="S162" i="5"/>
  <c r="T177" i="5"/>
  <c r="S669" i="5"/>
  <c r="T344" i="5"/>
  <c r="S297" i="5"/>
  <c r="S56" i="5"/>
  <c r="S370" i="5"/>
  <c r="T514" i="5"/>
  <c r="T524" i="5"/>
  <c r="T321" i="5"/>
  <c r="S615" i="5"/>
  <c r="T83" i="5"/>
  <c r="S46" i="5"/>
  <c r="T26" i="5"/>
  <c r="T563" i="5"/>
  <c r="T89" i="5"/>
  <c r="T345" i="5"/>
  <c r="S145" i="5"/>
  <c r="S155" i="5"/>
  <c r="T376" i="5"/>
  <c r="T57" i="5"/>
  <c r="T439" i="5"/>
  <c r="T378" i="5"/>
  <c r="T388" i="5"/>
  <c r="T516" i="5"/>
  <c r="T526" i="5"/>
  <c r="S411" i="5"/>
  <c r="T64" i="5"/>
  <c r="S361" i="5"/>
  <c r="T550" i="5"/>
  <c r="T558" i="5"/>
  <c r="T226" i="5"/>
  <c r="T218" i="5"/>
  <c r="T228" i="5"/>
  <c r="T104" i="5"/>
  <c r="T70" i="5"/>
  <c r="S501" i="5"/>
  <c r="S511" i="5"/>
  <c r="T256" i="5"/>
  <c r="T20" i="5"/>
  <c r="T124" i="5"/>
  <c r="S346" i="5"/>
  <c r="S166" i="5"/>
  <c r="S88" i="5"/>
  <c r="S118" i="5"/>
  <c r="T67" i="5"/>
  <c r="S147" i="5"/>
  <c r="S139" i="5"/>
  <c r="S138" i="5"/>
  <c r="S148" i="5"/>
  <c r="T136" i="5"/>
  <c r="T592" i="5"/>
  <c r="T676" i="5"/>
  <c r="S151" i="5"/>
  <c r="S161" i="5"/>
  <c r="T247" i="5"/>
  <c r="T257" i="5"/>
  <c r="T179" i="5"/>
  <c r="T189" i="5"/>
  <c r="S343" i="5"/>
  <c r="T495" i="5"/>
  <c r="T505" i="5"/>
  <c r="S59" i="5"/>
  <c r="T264" i="5"/>
  <c r="S252" i="5"/>
  <c r="T425" i="5"/>
  <c r="T253" i="5"/>
  <c r="T263" i="5"/>
  <c r="T377" i="5"/>
  <c r="T387" i="5"/>
  <c r="S494" i="5"/>
  <c r="S339" i="5"/>
  <c r="S245" i="5"/>
  <c r="T97" i="5"/>
  <c r="T39" i="5"/>
  <c r="T349" i="5"/>
  <c r="T208" i="5"/>
  <c r="Z371" i="5"/>
  <c r="Z381" i="5"/>
  <c r="Z29" i="5"/>
  <c r="Z428" i="5"/>
  <c r="Z438" i="5"/>
  <c r="Z174" i="5"/>
  <c r="Z184" i="5"/>
  <c r="Z144" i="5"/>
  <c r="Z154" i="5"/>
  <c r="Z440" i="5"/>
  <c r="Z450" i="5"/>
  <c r="Z94" i="5"/>
  <c r="Z300" i="5"/>
  <c r="Z230" i="5"/>
  <c r="Z219" i="5"/>
  <c r="Z217" i="5"/>
  <c r="Z93" i="5"/>
  <c r="Z500" i="5"/>
  <c r="Z510" i="5"/>
  <c r="Z611" i="5"/>
  <c r="Z612" i="5"/>
  <c r="Z607" i="5"/>
  <c r="Z608" i="5"/>
  <c r="Z340" i="5"/>
  <c r="Z57" i="5"/>
  <c r="Z97" i="5"/>
  <c r="Z24" i="5"/>
  <c r="Z181" i="5"/>
  <c r="Z191" i="5"/>
  <c r="Z328" i="5"/>
  <c r="Z338" i="5"/>
  <c r="Z137" i="5"/>
  <c r="Z488" i="5"/>
  <c r="Z400" i="5"/>
  <c r="Z425" i="5"/>
  <c r="Z423" i="5"/>
  <c r="Z99" i="5"/>
  <c r="Z591" i="5"/>
  <c r="Z351" i="5"/>
  <c r="Z541" i="5"/>
  <c r="Z410" i="5"/>
  <c r="Z111" i="5"/>
  <c r="Z276" i="5"/>
  <c r="T233" i="5"/>
  <c r="T243" i="5"/>
  <c r="T261" i="5"/>
  <c r="T4" i="5"/>
  <c r="T294" i="5"/>
  <c r="T304" i="5"/>
  <c r="T539" i="5"/>
  <c r="S328" i="5"/>
  <c r="S338" i="5"/>
  <c r="T209" i="5"/>
  <c r="S596" i="5"/>
  <c r="S710" i="5"/>
  <c r="S711" i="5"/>
  <c r="S676" i="5"/>
  <c r="T701" i="5"/>
  <c r="T702" i="5"/>
  <c r="T249" i="5"/>
  <c r="T259" i="5"/>
  <c r="T266" i="5"/>
  <c r="T375" i="5"/>
  <c r="T385" i="5"/>
  <c r="S253" i="5"/>
  <c r="S263" i="5"/>
  <c r="S377" i="5"/>
  <c r="T74" i="5"/>
  <c r="T100" i="5"/>
  <c r="T679" i="5"/>
  <c r="T52" i="5"/>
  <c r="S208" i="5"/>
  <c r="Z150" i="5"/>
  <c r="Z160" i="5"/>
  <c r="Z269" i="5"/>
  <c r="Z279" i="5"/>
  <c r="Z120" i="5"/>
  <c r="Z176" i="5"/>
  <c r="Z186" i="5"/>
  <c r="Z327" i="5"/>
  <c r="Z337" i="5"/>
  <c r="Z309" i="5"/>
  <c r="Z319" i="5"/>
  <c r="Z203" i="5"/>
  <c r="Z213" i="5"/>
  <c r="Z435" i="5"/>
  <c r="Z445" i="5"/>
  <c r="Z439" i="5"/>
  <c r="Z449" i="5"/>
  <c r="Z246" i="5"/>
  <c r="Z152" i="5"/>
  <c r="Z162" i="5"/>
  <c r="Z253" i="5"/>
  <c r="Z263" i="5"/>
  <c r="Z684" i="5"/>
  <c r="Z710" i="5"/>
  <c r="Z711" i="5"/>
  <c r="Z492" i="5"/>
  <c r="Z588" i="5"/>
  <c r="Z525" i="5"/>
  <c r="Z380" i="5"/>
  <c r="Z390" i="5"/>
  <c r="S447" i="5"/>
  <c r="T175" i="5"/>
  <c r="T185" i="5"/>
  <c r="T132" i="5"/>
  <c r="S287" i="5"/>
  <c r="S184" i="5"/>
  <c r="T81" i="5"/>
  <c r="T86" i="5"/>
  <c r="S261" i="5"/>
  <c r="S4" i="5"/>
  <c r="S304" i="5"/>
  <c r="S539" i="5"/>
  <c r="T328" i="5"/>
  <c r="T338" i="5"/>
  <c r="T595" i="5"/>
  <c r="T710" i="5"/>
  <c r="T711" i="5"/>
  <c r="T607" i="5"/>
  <c r="T608" i="5"/>
  <c r="T130" i="5"/>
  <c r="S701" i="5"/>
  <c r="S702" i="5"/>
  <c r="T340" i="5"/>
  <c r="T405" i="5"/>
  <c r="S249" i="5"/>
  <c r="S266" i="5"/>
  <c r="S375" i="5"/>
  <c r="T276" i="5"/>
  <c r="T357" i="5"/>
  <c r="T386" i="5"/>
  <c r="T157" i="5"/>
  <c r="T358" i="5"/>
  <c r="T62" i="5"/>
  <c r="S74" i="5"/>
  <c r="S100" i="5"/>
  <c r="T50" i="5"/>
  <c r="T17" i="5"/>
  <c r="T272" i="5"/>
  <c r="S679" i="5"/>
  <c r="S52" i="5"/>
  <c r="Z669" i="5"/>
  <c r="Z670" i="5"/>
  <c r="Z308" i="5"/>
  <c r="Z318" i="5"/>
  <c r="Z201" i="5"/>
  <c r="Z211" i="5"/>
  <c r="Z256" i="5"/>
  <c r="Z268" i="5"/>
  <c r="Z278" i="5"/>
  <c r="Z265" i="5"/>
  <c r="Z481" i="5"/>
  <c r="Z491" i="5"/>
  <c r="Z66" i="5"/>
  <c r="Z248" i="5"/>
  <c r="Z258" i="5"/>
  <c r="Z151" i="5"/>
  <c r="Z161" i="5"/>
  <c r="Z701" i="5"/>
  <c r="Z702" i="5"/>
  <c r="Z139" i="5"/>
  <c r="Z668" i="5"/>
  <c r="Z249" i="5"/>
  <c r="Z259" i="5"/>
  <c r="Z618" i="5"/>
  <c r="Z527" i="5"/>
  <c r="Z537" i="5"/>
  <c r="Z402" i="5"/>
  <c r="Z293" i="5"/>
  <c r="Z303" i="5"/>
  <c r="Z282" i="5"/>
  <c r="Z292" i="5"/>
  <c r="Z540" i="5"/>
  <c r="Z116" i="5"/>
  <c r="Z372" i="5"/>
  <c r="Z382" i="5"/>
  <c r="Z204" i="5"/>
  <c r="Z214" i="5"/>
  <c r="Z516" i="5"/>
  <c r="Z526" i="5"/>
  <c r="Z105" i="5"/>
  <c r="Z175" i="5"/>
  <c r="Z185" i="5"/>
  <c r="Z274" i="5"/>
  <c r="Z218" i="5"/>
  <c r="Z228" i="5"/>
  <c r="Z48" i="5"/>
  <c r="Z476" i="5"/>
  <c r="Z68" i="5"/>
  <c r="Z355" i="5"/>
  <c r="Z16" i="5"/>
  <c r="Z497" i="5"/>
  <c r="Z507" i="5"/>
  <c r="T549" i="5"/>
  <c r="T557" i="5"/>
  <c r="T399" i="5"/>
  <c r="T217" i="5"/>
  <c r="T354" i="5"/>
  <c r="T306" i="5"/>
  <c r="T316" i="5"/>
  <c r="T202" i="5"/>
  <c r="T212" i="5"/>
  <c r="T291" i="5"/>
  <c r="T301" i="5"/>
  <c r="T591" i="5"/>
  <c r="T268" i="5"/>
  <c r="T278" i="5"/>
  <c r="T300" i="5"/>
  <c r="S607" i="5"/>
  <c r="T681" i="5"/>
  <c r="T682" i="5"/>
  <c r="S340" i="5"/>
  <c r="S405" i="5"/>
  <c r="T674" i="5"/>
  <c r="T427" i="5"/>
  <c r="T298" i="5"/>
  <c r="T496" i="5"/>
  <c r="S386" i="5"/>
  <c r="S358" i="5"/>
  <c r="T85" i="5"/>
  <c r="T295" i="5"/>
  <c r="T305" i="5"/>
  <c r="T285" i="5"/>
  <c r="S50" i="5"/>
  <c r="T236" i="5"/>
  <c r="T390" i="5"/>
  <c r="Z362" i="5"/>
  <c r="Z285" i="5"/>
  <c r="Z45" i="5"/>
  <c r="Z394" i="5"/>
  <c r="Z404" i="5"/>
  <c r="Z264" i="5"/>
  <c r="Z393" i="5"/>
  <c r="Z403" i="5"/>
  <c r="Z100" i="5"/>
  <c r="Z205" i="5"/>
  <c r="Z215" i="5"/>
  <c r="Z47" i="5"/>
  <c r="Z619" i="5"/>
  <c r="Z620" i="5"/>
  <c r="Z594" i="5"/>
  <c r="Z595" i="5"/>
  <c r="Z202" i="5"/>
  <c r="Z212" i="5"/>
  <c r="Z495" i="5"/>
  <c r="Z505" i="5"/>
  <c r="Z370" i="5"/>
  <c r="Z86" i="5"/>
  <c r="Z43" i="5"/>
  <c r="Z699" i="5"/>
  <c r="Z700" i="5"/>
  <c r="Z216" i="5"/>
  <c r="Z496" i="5"/>
  <c r="Z530" i="5"/>
  <c r="Z23" i="5"/>
  <c r="Z125" i="5"/>
  <c r="Z135" i="5"/>
  <c r="Z42" i="5"/>
  <c r="Z281" i="5"/>
  <c r="Z437" i="5"/>
  <c r="Z447" i="5"/>
  <c r="Z330" i="5"/>
  <c r="Z13" i="5"/>
  <c r="Z553" i="5"/>
  <c r="Z561" i="5"/>
  <c r="Z22" i="5"/>
  <c r="Z539" i="5"/>
  <c r="T419" i="5"/>
  <c r="T21" i="5"/>
  <c r="T423" i="5"/>
  <c r="S557" i="5"/>
  <c r="S354" i="5"/>
  <c r="S306" i="5"/>
  <c r="S316" i="5"/>
  <c r="S212" i="5"/>
  <c r="T486" i="5"/>
  <c r="S268" i="5"/>
  <c r="S278" i="5"/>
  <c r="S300" i="5"/>
  <c r="T281" i="5"/>
  <c r="S681" i="5"/>
  <c r="S682" i="5"/>
  <c r="T544" i="5"/>
  <c r="T111" i="5"/>
  <c r="S674" i="5"/>
  <c r="S427" i="5"/>
  <c r="T37" i="5"/>
  <c r="T242" i="5"/>
  <c r="T35" i="5"/>
  <c r="T98" i="5"/>
  <c r="T106" i="5"/>
  <c r="T28" i="5"/>
  <c r="S295" i="5"/>
  <c r="S305" i="5"/>
  <c r="S285" i="5"/>
  <c r="T229" i="5"/>
  <c r="T523" i="5"/>
  <c r="S236" i="5"/>
  <c r="Z681" i="5"/>
  <c r="Z682" i="5"/>
  <c r="Z299" i="5"/>
  <c r="Z626" i="5"/>
  <c r="Z627" i="5"/>
  <c r="Z234" i="5"/>
  <c r="Z244" i="5"/>
  <c r="Z129" i="5"/>
  <c r="Z373" i="5"/>
  <c r="Z383" i="5"/>
  <c r="Z401" i="5"/>
  <c r="Z502" i="5"/>
  <c r="Z512" i="5"/>
  <c r="Z414" i="5"/>
  <c r="Z421" i="5"/>
  <c r="Z411" i="5"/>
  <c r="Z549" i="5"/>
  <c r="Z557" i="5"/>
  <c r="Z546" i="5"/>
  <c r="Z554" i="5"/>
  <c r="Z180" i="5"/>
  <c r="Z190" i="5"/>
  <c r="Z306" i="5"/>
  <c r="Z316" i="5"/>
  <c r="Z424" i="5"/>
  <c r="Z166" i="5"/>
  <c r="Z531" i="5"/>
  <c r="Z231" i="5"/>
  <c r="Z514" i="5"/>
  <c r="Z524" i="5"/>
  <c r="Z375" i="5"/>
  <c r="Z385" i="5"/>
  <c r="Z433" i="5"/>
  <c r="Z443" i="5"/>
  <c r="Z441" i="5"/>
  <c r="Z451" i="5"/>
  <c r="Z339" i="5"/>
  <c r="Z4" i="5"/>
  <c r="Z136" i="5"/>
  <c r="Z155" i="5"/>
  <c r="Z544" i="5"/>
  <c r="Z399" i="5"/>
  <c r="Z622" i="5"/>
  <c r="Z551" i="5"/>
  <c r="Z559" i="5"/>
  <c r="Z108" i="5"/>
  <c r="Z226" i="5"/>
  <c r="Z52" i="5"/>
  <c r="S589" i="5"/>
  <c r="T678" i="5"/>
  <c r="S544" i="5"/>
  <c r="S111" i="5"/>
  <c r="S30" i="5"/>
  <c r="T240" i="5"/>
  <c r="T250" i="5"/>
  <c r="S242" i="5"/>
  <c r="T373" i="5"/>
  <c r="T383" i="5"/>
  <c r="T490" i="5"/>
  <c r="T418" i="5"/>
  <c r="T500" i="5"/>
  <c r="T510" i="5"/>
  <c r="Z240" i="5"/>
  <c r="Z250" i="5"/>
  <c r="Z563" i="5"/>
  <c r="Z499" i="5"/>
  <c r="Z509" i="5"/>
  <c r="Z179" i="5"/>
  <c r="Z189" i="5"/>
  <c r="Z436" i="5"/>
  <c r="Z446" i="5"/>
  <c r="Z291" i="5"/>
  <c r="Z301" i="5"/>
  <c r="Z302" i="5"/>
  <c r="Z312" i="5"/>
  <c r="Z415" i="5"/>
  <c r="Z422" i="5"/>
  <c r="Z173" i="5"/>
  <c r="Z183" i="5"/>
  <c r="Z498" i="5"/>
  <c r="Z508" i="5"/>
  <c r="Z287" i="5"/>
  <c r="Z389" i="5"/>
  <c r="Z501" i="5"/>
  <c r="Z511" i="5"/>
  <c r="Z262" i="5"/>
  <c r="Z27" i="5"/>
  <c r="Z40" i="5"/>
  <c r="Z74" i="5"/>
  <c r="Z294" i="5"/>
  <c r="Z304" i="5"/>
  <c r="Z247" i="5"/>
  <c r="Z257" i="5"/>
  <c r="S699" i="5"/>
  <c r="S700" i="5"/>
  <c r="S495" i="5"/>
  <c r="S323" i="5"/>
  <c r="S523" i="5"/>
  <c r="S280" i="5"/>
  <c r="S499" i="5"/>
  <c r="T181" i="5"/>
  <c r="T191" i="5"/>
  <c r="T541" i="5"/>
  <c r="S342" i="5"/>
  <c r="S363" i="5"/>
  <c r="S63" i="5"/>
  <c r="S364" i="5"/>
  <c r="S47" i="5"/>
  <c r="T269" i="5"/>
  <c r="T279" i="5"/>
  <c r="T475" i="5"/>
  <c r="S44" i="5"/>
  <c r="T120" i="5"/>
  <c r="T323" i="5"/>
  <c r="S408" i="5"/>
  <c r="T30" i="5"/>
  <c r="S240" i="5"/>
  <c r="S250" i="5"/>
  <c r="T362" i="5"/>
  <c r="T82" i="5"/>
  <c r="T66" i="5"/>
  <c r="T149" i="5"/>
  <c r="T159" i="5"/>
  <c r="S490" i="5"/>
  <c r="T488" i="5"/>
  <c r="T308" i="5"/>
  <c r="T318" i="5"/>
  <c r="T436" i="5"/>
  <c r="T446" i="5"/>
  <c r="S500" i="5"/>
  <c r="S510" i="5"/>
  <c r="Z528" i="5"/>
  <c r="Z538" i="5"/>
  <c r="Z377" i="5"/>
  <c r="Z387" i="5"/>
  <c r="Z295" i="5"/>
  <c r="Z305" i="5"/>
  <c r="Z266" i="5"/>
  <c r="Z72" i="5"/>
  <c r="Z77" i="5"/>
  <c r="Z552" i="5"/>
  <c r="Z560" i="5"/>
  <c r="Z101" i="5"/>
  <c r="Z550" i="5"/>
  <c r="Z558" i="5"/>
  <c r="Z133" i="5"/>
  <c r="Z143" i="5"/>
  <c r="Z675" i="5"/>
  <c r="Z197" i="5"/>
  <c r="Z88" i="5"/>
  <c r="Z679" i="5"/>
  <c r="Z35" i="5"/>
  <c r="Z28" i="5"/>
  <c r="Z396" i="5"/>
  <c r="Z104" i="5"/>
  <c r="Z413" i="5"/>
  <c r="Z420" i="5"/>
  <c r="Z685" i="5"/>
  <c r="Z113" i="5"/>
  <c r="Z489" i="5"/>
  <c r="Z59" i="5"/>
  <c r="Z37" i="5"/>
  <c r="Z354" i="5"/>
  <c r="Z53" i="5"/>
  <c r="Z149" i="5"/>
  <c r="Z159" i="5"/>
  <c r="Z178" i="5"/>
  <c r="Z188" i="5"/>
  <c r="Z261" i="5"/>
  <c r="Z345" i="5"/>
  <c r="Z543" i="5"/>
  <c r="Z82" i="5"/>
  <c r="Z614" i="5"/>
  <c r="Z336" i="5"/>
  <c r="Z112" i="5"/>
  <c r="Z616" i="5"/>
  <c r="T187" i="5"/>
  <c r="S541" i="5"/>
  <c r="T342" i="5"/>
  <c r="T87" i="5"/>
  <c r="T346" i="5"/>
  <c r="T166" i="5"/>
  <c r="T88" i="5"/>
  <c r="T118" i="5"/>
  <c r="S67" i="5"/>
  <c r="T147" i="5"/>
  <c r="T139" i="5"/>
  <c r="T138" i="5"/>
  <c r="T148" i="5"/>
  <c r="S475" i="5"/>
  <c r="T151" i="5"/>
  <c r="T161" i="5"/>
  <c r="T44" i="5"/>
  <c r="T343" i="5"/>
  <c r="T699" i="5"/>
  <c r="T700" i="5"/>
  <c r="T59" i="5"/>
  <c r="S82" i="5"/>
  <c r="S31" i="5"/>
  <c r="S66" i="5"/>
  <c r="S149" i="5"/>
  <c r="S159" i="5"/>
  <c r="T494" i="5"/>
  <c r="T339" i="5"/>
  <c r="T245" i="5"/>
  <c r="S488" i="5"/>
  <c r="S436" i="5"/>
  <c r="Z138" i="5"/>
  <c r="Z148" i="5"/>
  <c r="Z386" i="5"/>
  <c r="Z182" i="5"/>
  <c r="Z192" i="5"/>
  <c r="Z688" i="5"/>
  <c r="Z689" i="5"/>
  <c r="Z494" i="5"/>
  <c r="Z233" i="5"/>
  <c r="Z243" i="5"/>
  <c r="Z493" i="5"/>
  <c r="Z503" i="5"/>
  <c r="Z167" i="5"/>
  <c r="Z434" i="5"/>
  <c r="Z444" i="5"/>
  <c r="Z85" i="5"/>
  <c r="Z343" i="5"/>
  <c r="Z374" i="5"/>
  <c r="Z384" i="5"/>
  <c r="Z419" i="5"/>
  <c r="Z60" i="5"/>
  <c r="Z187" i="5"/>
  <c r="Z341" i="5"/>
  <c r="Z378" i="5"/>
  <c r="Z388" i="5"/>
  <c r="Z432" i="5"/>
  <c r="Z442" i="5"/>
  <c r="Z56" i="5"/>
  <c r="Z623" i="5"/>
  <c r="Z624" i="5"/>
  <c r="Z50" i="5"/>
  <c r="Z297" i="5"/>
  <c r="Z307" i="5"/>
  <c r="Z44" i="5"/>
  <c r="Z363" i="5"/>
  <c r="Z134" i="5"/>
  <c r="Z34" i="5"/>
  <c r="Z130" i="5"/>
  <c r="Z523" i="5"/>
  <c r="Z89" i="5"/>
  <c r="Z25" i="5"/>
  <c r="Z71" i="5"/>
  <c r="T211" i="5"/>
  <c r="CH288" i="1"/>
  <c r="CH595" i="1"/>
  <c r="AC623" i="5"/>
  <c r="T713" i="5"/>
  <c r="T3" i="5"/>
  <c r="S3" i="5"/>
  <c r="CH184" i="1"/>
  <c r="CH326" i="1"/>
  <c r="CH346" i="1"/>
  <c r="CH171" i="1"/>
  <c r="CH429" i="1"/>
  <c r="CI519" i="1"/>
  <c r="CJ519" i="1"/>
  <c r="CI40" i="1"/>
  <c r="CI421" i="1"/>
  <c r="CI314" i="1"/>
  <c r="CI684" i="1"/>
  <c r="CI110" i="1"/>
  <c r="CJ178" i="1"/>
  <c r="CJ381" i="1"/>
  <c r="CJ186" i="1"/>
  <c r="CJ414" i="1"/>
  <c r="CJ207" i="1"/>
  <c r="CJ391" i="1"/>
  <c r="CJ384" i="1"/>
  <c r="CI683" i="1"/>
  <c r="CI33" i="1"/>
  <c r="CJ570" i="1"/>
  <c r="CJ390" i="1"/>
  <c r="CI386" i="1"/>
  <c r="CI565" i="1"/>
  <c r="CI566" i="1"/>
  <c r="CJ568" i="1"/>
  <c r="CJ44" i="1"/>
  <c r="CI238" i="1"/>
  <c r="CI209" i="1"/>
  <c r="CI39" i="1"/>
  <c r="CJ330" i="1"/>
  <c r="CJ595" i="1"/>
  <c r="CH355" i="1"/>
  <c r="CH442" i="1"/>
  <c r="CH601" i="1"/>
  <c r="CH340" i="1"/>
  <c r="CH364" i="1"/>
  <c r="CH613" i="1"/>
  <c r="CH457" i="1"/>
  <c r="CH347" i="1"/>
  <c r="CH482" i="1"/>
  <c r="CH177" i="1"/>
  <c r="CH606" i="1"/>
  <c r="CH214" i="1"/>
  <c r="CH472" i="1"/>
  <c r="CH681" i="1"/>
  <c r="CH339" i="1"/>
  <c r="CH609" i="1"/>
  <c r="CH247" i="1"/>
  <c r="CH502" i="1"/>
  <c r="CH466" i="1"/>
  <c r="CH524" i="1"/>
  <c r="CH558" i="1"/>
  <c r="CH459" i="1"/>
  <c r="CH657" i="1"/>
  <c r="CH436" i="1"/>
  <c r="CH638" i="1"/>
  <c r="CH481" i="1"/>
  <c r="CH382" i="1"/>
  <c r="CH360" i="1"/>
  <c r="CH541" i="1"/>
  <c r="CH494" i="1"/>
  <c r="CH619" i="1"/>
  <c r="CH462" i="1"/>
  <c r="CH101" i="1"/>
  <c r="CH611" i="1"/>
  <c r="CH511" i="1"/>
  <c r="CH641" i="1"/>
  <c r="CH215" i="1"/>
  <c r="CH526" i="1"/>
  <c r="CH465" i="1"/>
  <c r="CH670" i="1"/>
  <c r="CH289" i="1"/>
  <c r="CH512" i="1"/>
  <c r="CH710" i="1"/>
  <c r="CH608" i="1"/>
  <c r="CH243" i="1"/>
  <c r="CH486" i="1"/>
  <c r="CH490" i="1"/>
  <c r="CH320" i="1"/>
  <c r="CH540" i="1"/>
  <c r="CH535" i="1"/>
  <c r="CH344" i="1"/>
  <c r="CH303" i="1"/>
  <c r="CH351" i="1"/>
  <c r="CH341" i="1"/>
  <c r="CJ588" i="1"/>
  <c r="CI230" i="1"/>
  <c r="CI674" i="1"/>
  <c r="CJ554" i="1"/>
  <c r="CJ389" i="1"/>
  <c r="CJ671" i="1"/>
  <c r="CJ29" i="1"/>
  <c r="CI178" i="1"/>
  <c r="CI381" i="1"/>
  <c r="CI186" i="1"/>
  <c r="CI414" i="1"/>
  <c r="CI207" i="1"/>
  <c r="CI384" i="1"/>
  <c r="CJ439" i="1"/>
  <c r="CJ530" i="1"/>
  <c r="CJ531" i="1"/>
  <c r="CJ572" i="1"/>
  <c r="CJ426" i="1"/>
  <c r="CJ427" i="1"/>
  <c r="CJ342" i="1"/>
  <c r="CJ499" i="1"/>
  <c r="CI124" i="1"/>
  <c r="CJ424" i="1"/>
  <c r="CI7" i="1"/>
  <c r="CJ41" i="1"/>
  <c r="CJ555" i="1"/>
  <c r="CI330" i="1"/>
  <c r="CI595" i="1"/>
  <c r="CH309" i="1"/>
  <c r="CH471" i="1"/>
  <c r="CH430" i="1"/>
  <c r="CH349" i="1"/>
  <c r="CH325" i="1"/>
  <c r="CH698" i="1"/>
  <c r="CH659" i="1"/>
  <c r="CH491" i="1"/>
  <c r="CH587" i="1"/>
  <c r="CH686" i="1"/>
  <c r="CH632" i="1"/>
  <c r="CH350" i="1"/>
  <c r="CH505" i="1"/>
  <c r="CH248" i="1"/>
  <c r="CH374" i="1"/>
  <c r="CH308" i="1"/>
  <c r="CH663" i="1"/>
  <c r="CH690" i="1"/>
  <c r="CH164" i="1"/>
  <c r="CH274" i="1"/>
  <c r="CH658" i="1"/>
  <c r="CH376" i="1"/>
  <c r="CH327" i="1"/>
  <c r="CH639" i="1"/>
  <c r="CH173" i="1"/>
  <c r="CI588" i="1"/>
  <c r="CJ230" i="1"/>
  <c r="CJ674" i="1"/>
  <c r="CI554" i="1"/>
  <c r="CI671" i="1"/>
  <c r="CI29" i="1"/>
  <c r="CJ591" i="1"/>
  <c r="CJ423" i="1"/>
  <c r="CJ235" i="1"/>
  <c r="CJ577" i="1"/>
  <c r="CJ563" i="1"/>
  <c r="CJ221" i="1"/>
  <c r="CI530" i="1"/>
  <c r="CI531" i="1"/>
  <c r="CI342" i="1"/>
  <c r="CJ294" i="1"/>
  <c r="CI499" i="1"/>
  <c r="CJ124" i="1"/>
  <c r="CJ7" i="1"/>
  <c r="CI41" i="1"/>
  <c r="CI555" i="1"/>
  <c r="CJ441" i="1"/>
  <c r="CH311" i="1"/>
  <c r="CH455" i="1"/>
  <c r="CH322" i="1"/>
  <c r="CH677" i="1"/>
  <c r="CH627" i="1"/>
  <c r="CH192" i="1"/>
  <c r="CH393" i="1"/>
  <c r="CH597" i="1"/>
  <c r="CH478" i="1"/>
  <c r="CH323" i="1"/>
  <c r="CH273" i="1"/>
  <c r="CH195" i="1"/>
  <c r="CH614" i="1"/>
  <c r="CH484" i="1"/>
  <c r="CH98" i="1"/>
  <c r="CH637" i="1"/>
  <c r="CH315" i="1"/>
  <c r="CH580" i="1"/>
  <c r="CH643" i="1"/>
  <c r="CH296" i="1"/>
  <c r="CH321" i="1"/>
  <c r="CH43" i="1"/>
  <c r="CH385" i="1"/>
  <c r="CH224" i="1"/>
  <c r="CH635" i="1"/>
  <c r="CH645" i="1"/>
  <c r="CH654" i="1"/>
  <c r="CH651" i="1"/>
  <c r="CH656" i="1"/>
  <c r="CH450" i="1"/>
  <c r="CH169" i="1"/>
  <c r="CH636" i="1"/>
  <c r="CH630" i="1"/>
  <c r="CH691" i="1"/>
  <c r="CH464" i="1"/>
  <c r="CH196" i="1"/>
  <c r="CH336" i="1"/>
  <c r="CH633" i="1"/>
  <c r="CH652" i="1"/>
  <c r="CH174" i="1"/>
  <c r="CI528" i="1"/>
  <c r="CJ685" i="1"/>
  <c r="CJ567" i="1"/>
  <c r="CJ529" i="1"/>
  <c r="CI48" i="1"/>
  <c r="CJ590" i="1"/>
  <c r="CJ396" i="1"/>
  <c r="CI591" i="1"/>
  <c r="CJ105" i="1"/>
  <c r="CJ231" i="1"/>
  <c r="CI563" i="1"/>
  <c r="CI221" i="1"/>
  <c r="CJ417" i="1"/>
  <c r="CJ573" i="1"/>
  <c r="CI272" i="1"/>
  <c r="CJ394" i="1"/>
  <c r="CJ425" i="1"/>
  <c r="CJ571" i="1"/>
  <c r="CJ108" i="1"/>
  <c r="CI532" i="1"/>
  <c r="CI42" i="1"/>
  <c r="CI294" i="1"/>
  <c r="CJ422" i="1"/>
  <c r="CJ444" i="1"/>
  <c r="CJ416" i="1"/>
  <c r="CJ112" i="1"/>
  <c r="CJ574" i="1"/>
  <c r="CJ179" i="1"/>
  <c r="CH236" i="1"/>
  <c r="CH343" i="1"/>
  <c r="CH279" i="1"/>
  <c r="CH473" i="1"/>
  <c r="CH667" i="1"/>
  <c r="CH648" i="1"/>
  <c r="CH474" i="1"/>
  <c r="CH689" i="1"/>
  <c r="CH504" i="1"/>
  <c r="CH280" i="1"/>
  <c r="CH534" i="1"/>
  <c r="CH362" i="1"/>
  <c r="CH365" i="1"/>
  <c r="CH317" i="1"/>
  <c r="CH650" i="1"/>
  <c r="CH419" i="1"/>
  <c r="CH352" i="1"/>
  <c r="CH631" i="1"/>
  <c r="CH682" i="1"/>
  <c r="CI685" i="1"/>
  <c r="CI567" i="1"/>
  <c r="CJ575" i="1"/>
  <c r="CI529" i="1"/>
  <c r="CJ48" i="1"/>
  <c r="CJ181" i="1"/>
  <c r="CI590" i="1"/>
  <c r="CJ188" i="1"/>
  <c r="CJ103" i="1"/>
  <c r="CI105" i="1"/>
  <c r="CI231" i="1"/>
  <c r="CJ109" i="1"/>
  <c r="CJ93" i="1"/>
  <c r="CI417" i="1"/>
  <c r="CJ272" i="1"/>
  <c r="CI571" i="1"/>
  <c r="CI108" i="1"/>
  <c r="CJ532" i="1"/>
  <c r="CJ42" i="1"/>
  <c r="CJ227" i="1"/>
  <c r="CI416" i="1"/>
  <c r="CI112" i="1"/>
  <c r="CI179" i="1"/>
  <c r="CH345" i="1"/>
  <c r="CH625" i="1"/>
  <c r="CH50" i="1"/>
  <c r="CH653" i="1"/>
  <c r="CH408" i="1"/>
  <c r="CH158" i="1"/>
  <c r="CH488" i="1"/>
  <c r="CH356" i="1"/>
  <c r="CH649" i="1"/>
  <c r="CH4" i="1"/>
  <c r="CH359" i="1"/>
  <c r="CH598" i="1"/>
  <c r="CH629" i="1"/>
  <c r="CH49" i="1"/>
  <c r="CH440" i="1"/>
  <c r="CH305" i="1"/>
  <c r="CH16" i="1"/>
  <c r="CH223" i="1"/>
  <c r="CH283" i="1"/>
  <c r="CH644" i="1"/>
  <c r="CH410" i="1"/>
  <c r="CH676" i="1"/>
  <c r="CH640" i="1"/>
  <c r="CH669" i="1"/>
  <c r="CH193" i="1"/>
  <c r="CH707" i="1"/>
  <c r="CH582" i="1"/>
  <c r="CH387" i="1"/>
  <c r="CH618" i="1"/>
  <c r="CH234" i="1"/>
  <c r="CI235" i="1"/>
  <c r="CJ232" i="1"/>
  <c r="CJ489" i="1"/>
  <c r="CJ102" i="1"/>
  <c r="CI51" i="1"/>
  <c r="CJ696" i="1"/>
  <c r="CJ562" i="1"/>
  <c r="CJ52" i="1"/>
  <c r="CI188" i="1"/>
  <c r="CI103" i="1"/>
  <c r="CJ528" i="1"/>
  <c r="CJ431" i="1"/>
  <c r="CI109" i="1"/>
  <c r="CI93" i="1"/>
  <c r="CJ32" i="1"/>
  <c r="CJ701" i="1"/>
  <c r="CJ533" i="1"/>
  <c r="CJ680" i="1"/>
  <c r="CJ30" i="1"/>
  <c r="CI227" i="1"/>
  <c r="CJ589" i="1"/>
  <c r="CJ34" i="1"/>
  <c r="CJ578" i="1"/>
  <c r="CJ564" i="1"/>
  <c r="CJ432" i="1"/>
  <c r="CJ36" i="1"/>
  <c r="CH330" i="1"/>
  <c r="CH507" i="1"/>
  <c r="CH277" i="1"/>
  <c r="CH433" i="1"/>
  <c r="CH628" i="1"/>
  <c r="CH219" i="1"/>
  <c r="CH620" i="1"/>
  <c r="CH286" i="1"/>
  <c r="CH463" i="1"/>
  <c r="CH642" i="1"/>
  <c r="CH213" i="1"/>
  <c r="CH607" i="1"/>
  <c r="CI232" i="1"/>
  <c r="CI489" i="1"/>
  <c r="CI102" i="1"/>
  <c r="CJ51" i="1"/>
  <c r="CI696" i="1"/>
  <c r="CI562" i="1"/>
  <c r="CI52" i="1"/>
  <c r="CJ673" i="1"/>
  <c r="CI199" i="1"/>
  <c r="CJ699" i="1"/>
  <c r="CI675" i="1"/>
  <c r="CJ581" i="1"/>
  <c r="CJ104" i="1"/>
  <c r="CJ106" i="1"/>
  <c r="CJ514" i="1"/>
  <c r="CJ383" i="1"/>
  <c r="CJ278" i="1"/>
  <c r="CI32" i="1"/>
  <c r="CI701" i="1"/>
  <c r="CI533" i="1"/>
  <c r="CI680" i="1"/>
  <c r="CI30" i="1"/>
  <c r="CJ443" i="1"/>
  <c r="CI589" i="1"/>
  <c r="CI34" i="1"/>
  <c r="CI564" i="1"/>
  <c r="CI36" i="1"/>
  <c r="CJ288" i="1"/>
  <c r="CH538" i="1"/>
  <c r="CH470" i="1"/>
  <c r="CH18" i="1"/>
  <c r="CH240" i="1"/>
  <c r="CH377" i="1"/>
  <c r="CH353" i="1"/>
  <c r="CH593" i="1"/>
  <c r="CH596" i="1"/>
  <c r="CH405" i="1"/>
  <c r="CJ40" i="1"/>
  <c r="CJ421" i="1"/>
  <c r="CJ592" i="1"/>
  <c r="CJ314" i="1"/>
  <c r="CJ684" i="1"/>
  <c r="CJ576" i="1"/>
  <c r="CJ110" i="1"/>
  <c r="CI673" i="1"/>
  <c r="CJ199" i="1"/>
  <c r="CI699" i="1"/>
  <c r="CJ675" i="1"/>
  <c r="CJ395" i="1"/>
  <c r="CI104" i="1"/>
  <c r="CI106" i="1"/>
  <c r="CI514" i="1"/>
  <c r="CI383" i="1"/>
  <c r="CJ276" i="1"/>
  <c r="CJ683" i="1"/>
  <c r="CJ33" i="1"/>
  <c r="CJ233" i="1"/>
  <c r="CI570" i="1"/>
  <c r="CJ386" i="1"/>
  <c r="CJ565" i="1"/>
  <c r="CJ566" i="1"/>
  <c r="CI568" i="1"/>
  <c r="CI44" i="1"/>
  <c r="CJ238" i="1"/>
  <c r="CJ209" i="1"/>
  <c r="CJ39" i="1"/>
  <c r="CI288" i="1"/>
  <c r="CH310" i="1"/>
  <c r="CH441" i="1"/>
  <c r="CH284" i="1"/>
  <c r="CH220" i="1"/>
  <c r="CH634" i="1"/>
  <c r="CH368" i="1"/>
  <c r="CH668" i="1"/>
  <c r="CH660" i="1"/>
  <c r="CJ4" i="1"/>
  <c r="CI4" i="1"/>
  <c r="CJ649" i="1"/>
  <c r="CJ493" i="1"/>
  <c r="CJ632" i="1"/>
  <c r="CJ341" i="1"/>
  <c r="CI377" i="1"/>
  <c r="CI466" i="1"/>
  <c r="CJ707" i="1"/>
  <c r="CJ372" i="1"/>
  <c r="CJ550" i="1"/>
  <c r="CI173" i="1"/>
  <c r="CJ37" i="1"/>
  <c r="CJ325" i="1"/>
  <c r="CJ197" i="1"/>
  <c r="CI600" i="1"/>
  <c r="CJ620" i="1"/>
  <c r="CJ478" i="1"/>
  <c r="CJ174" i="1"/>
  <c r="CI660" i="1"/>
  <c r="CI366" i="1"/>
  <c r="CJ502" i="1"/>
  <c r="CJ635" i="1"/>
  <c r="CJ594" i="1"/>
  <c r="CJ474" i="1"/>
  <c r="CI625" i="1"/>
  <c r="CJ318" i="1"/>
  <c r="CJ380" i="1"/>
  <c r="CI418" i="1"/>
  <c r="CJ277" i="1"/>
  <c r="CJ367" i="1"/>
  <c r="CI481" i="1"/>
  <c r="CI663" i="1"/>
  <c r="CJ650" i="1"/>
  <c r="CI407" i="1"/>
  <c r="CI172" i="1"/>
  <c r="CI490" i="1"/>
  <c r="CI31" i="1"/>
  <c r="CJ376" i="1"/>
  <c r="CJ697" i="1"/>
  <c r="CI295" i="1"/>
  <c r="CJ599" i="1"/>
  <c r="CJ211" i="1"/>
  <c r="CI503" i="1"/>
  <c r="CJ583" i="1"/>
  <c r="CF394" i="1" l="1"/>
  <c r="CF494" i="1"/>
  <c r="CI426" i="1"/>
  <c r="S160" i="5"/>
  <c r="CF248" i="1"/>
  <c r="S448" i="5"/>
  <c r="S429" i="5"/>
  <c r="CI394" i="1"/>
  <c r="S247" i="5"/>
  <c r="S493" i="5"/>
  <c r="CF161" i="1"/>
  <c r="CF393" i="1"/>
  <c r="CF608" i="1"/>
  <c r="CF426" i="1"/>
  <c r="S430" i="5"/>
  <c r="S17" i="5"/>
  <c r="S319" i="5"/>
  <c r="S213" i="5"/>
  <c r="CL431" i="1"/>
  <c r="S217" i="5"/>
  <c r="S455" i="5"/>
  <c r="CL417" i="1"/>
  <c r="CM417" i="1"/>
  <c r="CN417" i="1"/>
  <c r="S194" i="5"/>
  <c r="S276" i="5"/>
  <c r="S283" i="5"/>
  <c r="S219" i="5"/>
  <c r="T455" i="5"/>
  <c r="S505" i="5"/>
  <c r="T456" i="5"/>
  <c r="S279" i="5"/>
  <c r="T463" i="5"/>
  <c r="S202" i="5"/>
  <c r="S512" i="5"/>
  <c r="S403" i="5"/>
  <c r="S399" i="5"/>
  <c r="S404" i="5"/>
  <c r="S431" i="5"/>
  <c r="S35" i="5"/>
  <c r="T453" i="5"/>
  <c r="S20" i="5"/>
  <c r="S16" i="5"/>
  <c r="S13" i="5"/>
  <c r="S18" i="5"/>
  <c r="CL235" i="1"/>
  <c r="CF277" i="1"/>
  <c r="AA276" i="5" s="1"/>
  <c r="CC284" i="1"/>
  <c r="S233" i="5"/>
  <c r="S425" i="5"/>
  <c r="S234" i="5"/>
  <c r="S256" i="5"/>
  <c r="S191" i="5"/>
  <c r="S229" i="5"/>
  <c r="CM235" i="1"/>
  <c r="S421" i="5"/>
  <c r="S440" i="5"/>
  <c r="S228" i="5"/>
  <c r="S453" i="5"/>
  <c r="S603" i="5"/>
  <c r="CF195" i="1"/>
  <c r="S204" i="5"/>
  <c r="CI604" i="1"/>
  <c r="S390" i="5"/>
  <c r="S667" i="5"/>
  <c r="S395" i="5"/>
  <c r="S203" i="5"/>
  <c r="S610" i="5"/>
  <c r="S428" i="5"/>
  <c r="S14" i="5"/>
  <c r="S227" i="5"/>
  <c r="S222" i="5"/>
  <c r="S388" i="5"/>
  <c r="CF283" i="1"/>
  <c r="AA282" i="5" s="1"/>
  <c r="S446" i="5"/>
  <c r="CF450" i="1"/>
  <c r="AA449" i="5" s="1"/>
  <c r="CI441" i="1"/>
  <c r="CF319" i="1"/>
  <c r="CF606" i="1"/>
  <c r="CI592" i="1"/>
  <c r="S605" i="5"/>
  <c r="T15" i="5"/>
  <c r="S180" i="5"/>
  <c r="S277" i="5"/>
  <c r="CC283" i="1"/>
  <c r="CF441" i="1"/>
  <c r="AA440" i="5" s="1"/>
  <c r="CF592" i="1"/>
  <c r="CC319" i="1"/>
  <c r="CF281" i="1"/>
  <c r="AA17" i="5" s="1"/>
  <c r="CF276" i="1"/>
  <c r="AA275" i="5" s="1"/>
  <c r="CI276" i="1"/>
  <c r="S272" i="5"/>
  <c r="CF322" i="1"/>
  <c r="CF610" i="1"/>
  <c r="S318" i="5"/>
  <c r="CF278" i="1"/>
  <c r="AA14" i="5" s="1"/>
  <c r="CC278" i="1"/>
  <c r="CI278" i="1"/>
  <c r="S192" i="5"/>
  <c r="S179" i="5"/>
  <c r="S209" i="5"/>
  <c r="S214" i="5"/>
  <c r="S196" i="5"/>
  <c r="S452" i="5"/>
  <c r="S385" i="5"/>
  <c r="S281" i="5"/>
  <c r="S178" i="5"/>
  <c r="S220" i="5"/>
  <c r="S15" i="5"/>
  <c r="S577" i="5"/>
  <c r="S221" i="5"/>
  <c r="S243" i="5"/>
  <c r="T452" i="5"/>
  <c r="S379" i="5"/>
  <c r="S574" i="5"/>
  <c r="S39" i="5"/>
  <c r="S265" i="5"/>
  <c r="S484" i="5"/>
  <c r="S28" i="5"/>
  <c r="CF395" i="1"/>
  <c r="AA394" i="5" s="1"/>
  <c r="CC395" i="1"/>
  <c r="S566" i="5"/>
  <c r="S369" i="5"/>
  <c r="S257" i="5"/>
  <c r="S503" i="5"/>
  <c r="S275" i="5"/>
  <c r="CF604" i="1"/>
  <c r="AA603" i="5" s="1"/>
  <c r="S109" i="5"/>
  <c r="S668" i="5"/>
  <c r="CF575" i="1"/>
  <c r="AA574" i="5" s="1"/>
  <c r="S198" i="5"/>
  <c r="CC285" i="1"/>
  <c r="S445" i="5"/>
  <c r="S400" i="5"/>
  <c r="S205" i="5"/>
  <c r="CC424" i="1"/>
  <c r="S186" i="5"/>
  <c r="AC366" i="5"/>
  <c r="CC668" i="1"/>
  <c r="CI427" i="1"/>
  <c r="S259" i="5"/>
  <c r="S258" i="5"/>
  <c r="S270" i="5"/>
  <c r="CF220" i="1"/>
  <c r="AA34" i="5" s="1"/>
  <c r="CF505" i="1"/>
  <c r="AA501" i="5" s="1"/>
  <c r="CI578" i="1"/>
  <c r="S466" i="5"/>
  <c r="CF284" i="1"/>
  <c r="CC427" i="1"/>
  <c r="CC511" i="1"/>
  <c r="S462" i="5"/>
  <c r="CF548" i="1"/>
  <c r="AA618" i="5" s="1"/>
  <c r="CF578" i="1"/>
  <c r="CF392" i="1"/>
  <c r="CC548" i="1"/>
  <c r="CC578" i="1"/>
  <c r="CI280" i="1"/>
  <c r="CI548" i="1"/>
  <c r="S308" i="5"/>
  <c r="S120" i="5"/>
  <c r="CF432" i="1"/>
  <c r="CF282" i="1"/>
  <c r="AA310" i="5" s="1"/>
  <c r="CI432" i="1"/>
  <c r="CI233" i="1"/>
  <c r="S119" i="5"/>
  <c r="S310" i="5"/>
  <c r="CF280" i="1"/>
  <c r="AA16" i="5" s="1"/>
  <c r="CI431" i="1"/>
  <c r="S271" i="5"/>
  <c r="S573" i="5"/>
  <c r="CF607" i="1"/>
  <c r="AA186" i="5" s="1"/>
  <c r="CC575" i="1"/>
  <c r="CC224" i="1"/>
  <c r="CF320" i="1"/>
  <c r="AA157" i="5" s="1"/>
  <c r="CI593" i="1"/>
  <c r="CI390" i="1"/>
  <c r="CI574" i="1"/>
  <c r="S174" i="5"/>
  <c r="S218" i="5"/>
  <c r="S98" i="5"/>
  <c r="CF224" i="1"/>
  <c r="S207" i="5"/>
  <c r="S432" i="5"/>
  <c r="S417" i="5"/>
  <c r="S177" i="5"/>
  <c r="CC181" i="1"/>
  <c r="CF573" i="1"/>
  <c r="AA572" i="5" s="1"/>
  <c r="CF574" i="1"/>
  <c r="CF182" i="1"/>
  <c r="AA178" i="5" s="1"/>
  <c r="CI575" i="1"/>
  <c r="S383" i="5"/>
  <c r="S611" i="5"/>
  <c r="CL181" i="1"/>
  <c r="CL424" i="1"/>
  <c r="CC612" i="1"/>
  <c r="CF247" i="1"/>
  <c r="AA256" i="5" s="1"/>
  <c r="CC182" i="1"/>
  <c r="CI612" i="1"/>
  <c r="CI573" i="1"/>
  <c r="S592" i="5"/>
  <c r="CF214" i="1"/>
  <c r="AA255" i="5" s="1"/>
  <c r="CC449" i="1"/>
  <c r="CF390" i="1"/>
  <c r="S422" i="5"/>
  <c r="S311" i="5"/>
  <c r="S424" i="5"/>
  <c r="CF429" i="1"/>
  <c r="CF225" i="1"/>
  <c r="AA224" i="5" s="1"/>
  <c r="CC431" i="1"/>
  <c r="CI424" i="1"/>
  <c r="S572" i="5"/>
  <c r="CL530" i="1"/>
  <c r="CN530" i="1"/>
  <c r="CM530" i="1"/>
  <c r="S187" i="5"/>
  <c r="S176" i="5"/>
  <c r="S206" i="5"/>
  <c r="S576" i="5"/>
  <c r="S604" i="5"/>
  <c r="S502" i="5"/>
  <c r="S189" i="5"/>
  <c r="S211" i="5"/>
  <c r="S678" i="5"/>
  <c r="S193" i="5"/>
  <c r="S602" i="5"/>
  <c r="S418" i="5"/>
  <c r="S575" i="5"/>
  <c r="S571" i="5"/>
  <c r="T603" i="5"/>
  <c r="AC84" i="5"/>
  <c r="S620" i="5"/>
  <c r="S27" i="5"/>
  <c r="CL577" i="1"/>
  <c r="CF391" i="1"/>
  <c r="AA390" i="5" s="1"/>
  <c r="CF423" i="1"/>
  <c r="AA416" i="5" s="1"/>
  <c r="CC572" i="1"/>
  <c r="CC605" i="1"/>
  <c r="CC428" i="1"/>
  <c r="S104" i="5"/>
  <c r="CI181" i="1"/>
  <c r="CI439" i="1"/>
  <c r="S58" i="5"/>
  <c r="CF184" i="1"/>
  <c r="AA177" i="5" s="1"/>
  <c r="CF439" i="1"/>
  <c r="AA261" i="5" s="1"/>
  <c r="CF593" i="1"/>
  <c r="AA592" i="5" s="1"/>
  <c r="CC184" i="1"/>
  <c r="CL233" i="1"/>
  <c r="CL427" i="1"/>
  <c r="CF219" i="1"/>
  <c r="AA259" i="5" s="1"/>
  <c r="T27" i="5"/>
  <c r="S135" i="5"/>
  <c r="S112" i="5"/>
  <c r="S110" i="5"/>
  <c r="CF389" i="1"/>
  <c r="AA385" i="5" s="1"/>
  <c r="CF200" i="1"/>
  <c r="AA68" i="5" s="1"/>
  <c r="CC391" i="1"/>
  <c r="CC423" i="1"/>
  <c r="CF679" i="1"/>
  <c r="AA135" i="5" s="1"/>
  <c r="CL391" i="1"/>
  <c r="CF194" i="1"/>
  <c r="AA624" i="5" s="1"/>
  <c r="CF218" i="1"/>
  <c r="AA71" i="5" s="1"/>
  <c r="CI396" i="1"/>
  <c r="CI577" i="1"/>
  <c r="S106" i="5"/>
  <c r="S62" i="5"/>
  <c r="S359" i="5"/>
  <c r="CC389" i="1"/>
  <c r="CC200" i="1"/>
  <c r="CF506" i="1"/>
  <c r="AA539" i="5" s="1"/>
  <c r="CF183" i="1"/>
  <c r="CF396" i="1"/>
  <c r="AA355" i="5" s="1"/>
  <c r="CC218" i="1"/>
  <c r="S580" i="5"/>
  <c r="S357" i="5"/>
  <c r="S387" i="5"/>
  <c r="S584" i="5"/>
  <c r="CF425" i="1"/>
  <c r="AA563" i="5" s="1"/>
  <c r="CC506" i="1"/>
  <c r="CC183" i="1"/>
  <c r="CC396" i="1"/>
  <c r="CF576" i="1"/>
  <c r="AA125" i="5" s="1"/>
  <c r="CI576" i="1"/>
  <c r="CC425" i="1"/>
  <c r="CF577" i="1"/>
  <c r="AA556" i="5" s="1"/>
  <c r="CF196" i="1"/>
  <c r="AA64" i="5" s="1"/>
  <c r="CI423" i="1"/>
  <c r="CI389" i="1"/>
  <c r="S362" i="5"/>
  <c r="S64" i="5"/>
  <c r="S585" i="5"/>
  <c r="CF609" i="1"/>
  <c r="AA608" i="5" s="1"/>
  <c r="CF611" i="1"/>
  <c r="AA511" i="5" s="1"/>
  <c r="S348" i="5"/>
  <c r="CF603" i="1"/>
  <c r="AA182" i="5" s="1"/>
  <c r="CI572" i="1"/>
  <c r="CI391" i="1"/>
  <c r="S65" i="5"/>
  <c r="CF233" i="1"/>
  <c r="AA232" i="5" s="1"/>
  <c r="CF213" i="1"/>
  <c r="AA206" i="5" s="1"/>
  <c r="S435" i="5"/>
  <c r="AC27" i="5"/>
  <c r="CD456" i="1"/>
  <c r="CG456" i="1"/>
  <c r="AB18" i="5" s="1"/>
  <c r="S173" i="5"/>
  <c r="CF457" i="1"/>
  <c r="AA676" i="5" s="1"/>
  <c r="CD457" i="1"/>
  <c r="CG457" i="1"/>
  <c r="AB453" i="5" s="1"/>
  <c r="CN457" i="1"/>
  <c r="CM457" i="1"/>
  <c r="CL457" i="1"/>
  <c r="CN456" i="1"/>
  <c r="CM456" i="1"/>
  <c r="CL456" i="1"/>
  <c r="CL600" i="1"/>
  <c r="CN600" i="1"/>
  <c r="CM600" i="1"/>
  <c r="CN596" i="1"/>
  <c r="CM596" i="1"/>
  <c r="CL596" i="1"/>
  <c r="CN597" i="1"/>
  <c r="CL597" i="1"/>
  <c r="CM597" i="1"/>
  <c r="S548" i="5"/>
  <c r="CI444" i="1"/>
  <c r="S437" i="5"/>
  <c r="S547" i="5"/>
  <c r="T449" i="5"/>
  <c r="CD16" i="1"/>
  <c r="CG16" i="1"/>
  <c r="AB362" i="5" s="1"/>
  <c r="CC16" i="1"/>
  <c r="CF16" i="1"/>
  <c r="CL16" i="1"/>
  <c r="CM16" i="1"/>
  <c r="CN16" i="1"/>
  <c r="S190" i="5"/>
  <c r="T450" i="5"/>
  <c r="S93" i="5"/>
  <c r="S92" i="5"/>
  <c r="S337" i="5"/>
  <c r="S86" i="5"/>
  <c r="S115" i="5"/>
  <c r="S85" i="5"/>
  <c r="CI443" i="1"/>
  <c r="S71" i="5"/>
  <c r="T109" i="5"/>
  <c r="T143" i="5"/>
  <c r="CJ456" i="1"/>
  <c r="T93" i="5"/>
  <c r="T137" i="5"/>
  <c r="S101" i="5"/>
  <c r="S137" i="5"/>
  <c r="AC284" i="5"/>
  <c r="S87" i="5"/>
  <c r="CJ457" i="1"/>
  <c r="S77" i="5"/>
  <c r="T173" i="5"/>
  <c r="S420" i="5"/>
  <c r="T576" i="5"/>
  <c r="S255" i="5"/>
  <c r="CC456" i="1"/>
  <c r="CN238" i="1"/>
  <c r="CM238" i="1"/>
  <c r="CL238" i="1"/>
  <c r="CN351" i="1"/>
  <c r="CM351" i="1"/>
  <c r="CL351" i="1"/>
  <c r="CN672" i="1"/>
  <c r="CM672" i="1"/>
  <c r="CL672" i="1"/>
  <c r="CN591" i="1"/>
  <c r="CM591" i="1"/>
  <c r="CL591" i="1"/>
  <c r="CN472" i="1"/>
  <c r="CM472" i="1"/>
  <c r="CL472" i="1"/>
  <c r="CN540" i="1"/>
  <c r="CM540" i="1"/>
  <c r="CL540" i="1"/>
  <c r="CN285" i="1"/>
  <c r="CM285" i="1"/>
  <c r="CL285" i="1"/>
  <c r="CN676" i="1"/>
  <c r="CL676" i="1"/>
  <c r="CM676" i="1"/>
  <c r="CN571" i="1"/>
  <c r="CM571" i="1"/>
  <c r="CL571" i="1"/>
  <c r="CN183" i="1"/>
  <c r="CM183" i="1"/>
  <c r="CL183" i="1"/>
  <c r="CN480" i="1"/>
  <c r="CM480" i="1"/>
  <c r="CL480" i="1"/>
  <c r="CN428" i="1"/>
  <c r="CL428" i="1"/>
  <c r="CM428" i="1"/>
  <c r="CN390" i="1"/>
  <c r="CM390" i="1"/>
  <c r="CL390" i="1"/>
  <c r="CN558" i="1"/>
  <c r="CL558" i="1"/>
  <c r="CM558" i="1"/>
  <c r="CN388" i="1"/>
  <c r="CM388" i="1"/>
  <c r="CL388" i="1"/>
  <c r="CN510" i="1"/>
  <c r="CL510" i="1"/>
  <c r="CM510" i="1"/>
  <c r="CN607" i="1"/>
  <c r="CL607" i="1"/>
  <c r="CM607" i="1"/>
  <c r="CN364" i="1"/>
  <c r="CM364" i="1"/>
  <c r="CL364" i="1"/>
  <c r="CN190" i="1"/>
  <c r="CL190" i="1"/>
  <c r="CM190" i="1"/>
  <c r="CN507" i="1"/>
  <c r="CL507" i="1"/>
  <c r="CM507" i="1"/>
  <c r="CN667" i="1"/>
  <c r="CM667" i="1"/>
  <c r="CL667" i="1"/>
  <c r="CN502" i="1"/>
  <c r="CM502" i="1"/>
  <c r="CL502" i="1"/>
  <c r="CN590" i="1"/>
  <c r="CM590" i="1"/>
  <c r="CL590" i="1"/>
  <c r="CN441" i="1"/>
  <c r="CM441" i="1"/>
  <c r="CL441" i="1"/>
  <c r="CN158" i="1"/>
  <c r="CM158" i="1"/>
  <c r="CL158" i="1"/>
  <c r="CN485" i="1"/>
  <c r="CM485" i="1"/>
  <c r="CL485" i="1"/>
  <c r="CN273" i="1"/>
  <c r="CM273" i="1"/>
  <c r="CL273" i="1"/>
  <c r="CN524" i="1"/>
  <c r="CM524" i="1"/>
  <c r="CL524" i="1"/>
  <c r="CN212" i="1"/>
  <c r="CM212" i="1"/>
  <c r="CL212" i="1"/>
  <c r="CN171" i="1"/>
  <c r="CM171" i="1"/>
  <c r="CL171" i="1"/>
  <c r="CN406" i="1"/>
  <c r="CM406" i="1"/>
  <c r="CL406" i="1"/>
  <c r="CN698" i="1"/>
  <c r="CM698" i="1"/>
  <c r="CL698" i="1"/>
  <c r="CN450" i="1"/>
  <c r="CL450" i="1"/>
  <c r="CM450" i="1"/>
  <c r="CN362" i="1"/>
  <c r="CL362" i="1"/>
  <c r="CM362" i="1"/>
  <c r="CN581" i="1"/>
  <c r="CM581" i="1"/>
  <c r="CL581" i="1"/>
  <c r="S254" i="5"/>
  <c r="CC457" i="1"/>
  <c r="CN300" i="1"/>
  <c r="CL300" i="1"/>
  <c r="CM300" i="1"/>
  <c r="CN501" i="1"/>
  <c r="CM501" i="1"/>
  <c r="CL501" i="1"/>
  <c r="CN654" i="1"/>
  <c r="CM654" i="1"/>
  <c r="CL654" i="1"/>
  <c r="CN504" i="1"/>
  <c r="CL504" i="1"/>
  <c r="CM504" i="1"/>
  <c r="CN589" i="1"/>
  <c r="CM589" i="1"/>
  <c r="CL589" i="1"/>
  <c r="CN160" i="1"/>
  <c r="CL160" i="1"/>
  <c r="CM160" i="1"/>
  <c r="CN408" i="1"/>
  <c r="CL408" i="1"/>
  <c r="CM408" i="1"/>
  <c r="CN218" i="1"/>
  <c r="CM218" i="1"/>
  <c r="CL218" i="1"/>
  <c r="CN541" i="1"/>
  <c r="CM541" i="1"/>
  <c r="CL541" i="1"/>
  <c r="CN668" i="1"/>
  <c r="CM668" i="1"/>
  <c r="CL668" i="1"/>
  <c r="CN470" i="1"/>
  <c r="CM470" i="1"/>
  <c r="CL470" i="1"/>
  <c r="CN237" i="1"/>
  <c r="CL237" i="1"/>
  <c r="CM237" i="1"/>
  <c r="CN396" i="1"/>
  <c r="CM396" i="1"/>
  <c r="CL396" i="1"/>
  <c r="CN365" i="1"/>
  <c r="CM365" i="1"/>
  <c r="CL365" i="1"/>
  <c r="CN621" i="1"/>
  <c r="CM621" i="1"/>
  <c r="CL621" i="1"/>
  <c r="CN217" i="1"/>
  <c r="CL217" i="1"/>
  <c r="CM217" i="1"/>
  <c r="CN580" i="1"/>
  <c r="CM580" i="1"/>
  <c r="CL580" i="1"/>
  <c r="CN620" i="1"/>
  <c r="CM620" i="1"/>
  <c r="CL620" i="1"/>
  <c r="CN710" i="1"/>
  <c r="CL710" i="1"/>
  <c r="CM710" i="1"/>
  <c r="CN100" i="1"/>
  <c r="CM100" i="1"/>
  <c r="CL100" i="1"/>
  <c r="CN174" i="1"/>
  <c r="CM174" i="1"/>
  <c r="CL174" i="1"/>
  <c r="CN177" i="1"/>
  <c r="CM177" i="1"/>
  <c r="CL177" i="1"/>
  <c r="CN247" i="1"/>
  <c r="CM247" i="1"/>
  <c r="CL247" i="1"/>
  <c r="CN673" i="1"/>
  <c r="CM673" i="1"/>
  <c r="CL673" i="1"/>
  <c r="CN345" i="1"/>
  <c r="CM345" i="1"/>
  <c r="CL345" i="1"/>
  <c r="CN487" i="1"/>
  <c r="CL487" i="1"/>
  <c r="CM487" i="1"/>
  <c r="CN481" i="1"/>
  <c r="CM481" i="1"/>
  <c r="CL481" i="1"/>
  <c r="CN706" i="1"/>
  <c r="CM706" i="1"/>
  <c r="CL706" i="1"/>
  <c r="CN354" i="1"/>
  <c r="CM354" i="1"/>
  <c r="CL354" i="1"/>
  <c r="CN405" i="1"/>
  <c r="CM405" i="1"/>
  <c r="CL405" i="1"/>
  <c r="CN601" i="1"/>
  <c r="CM601" i="1"/>
  <c r="CL601" i="1"/>
  <c r="CN276" i="1"/>
  <c r="CM276" i="1"/>
  <c r="CL276" i="1"/>
  <c r="CN446" i="1"/>
  <c r="CM446" i="1"/>
  <c r="CL446" i="1"/>
  <c r="CN473" i="1"/>
  <c r="CM473" i="1"/>
  <c r="CL473" i="1"/>
  <c r="CN471" i="1"/>
  <c r="CM471" i="1"/>
  <c r="CL471" i="1"/>
  <c r="CN113" i="1"/>
  <c r="CL113" i="1"/>
  <c r="CM113" i="1"/>
  <c r="CN407" i="1"/>
  <c r="CM407" i="1"/>
  <c r="CL407" i="1"/>
  <c r="CN479" i="1"/>
  <c r="CL479" i="1"/>
  <c r="CM479" i="1"/>
  <c r="CN539" i="1"/>
  <c r="CM539" i="1"/>
  <c r="CL539" i="1"/>
  <c r="CN526" i="1"/>
  <c r="CM526" i="1"/>
  <c r="CL526" i="1"/>
  <c r="AC315" i="5"/>
  <c r="CN322" i="1"/>
  <c r="CM322" i="1"/>
  <c r="CL322" i="1"/>
  <c r="CN648" i="1"/>
  <c r="CM648" i="1"/>
  <c r="CL648" i="1"/>
  <c r="CN438" i="1"/>
  <c r="CL438" i="1"/>
  <c r="CM438" i="1"/>
  <c r="CN196" i="1"/>
  <c r="CM196" i="1"/>
  <c r="CL196" i="1"/>
  <c r="CN305" i="1"/>
  <c r="CL305" i="1"/>
  <c r="CM305" i="1"/>
  <c r="CN593" i="1"/>
  <c r="CL593" i="1"/>
  <c r="CM593" i="1"/>
  <c r="CN484" i="1"/>
  <c r="CM484" i="1"/>
  <c r="CL484" i="1"/>
  <c r="CN449" i="1"/>
  <c r="CL449" i="1"/>
  <c r="CM449" i="1"/>
  <c r="CN492" i="1"/>
  <c r="CM492" i="1"/>
  <c r="CL492" i="1"/>
  <c r="CN306" i="1"/>
  <c r="CM306" i="1"/>
  <c r="CL306" i="1"/>
  <c r="CN476" i="1"/>
  <c r="CL476" i="1"/>
  <c r="CM476" i="1"/>
  <c r="CN511" i="1"/>
  <c r="CM511" i="1"/>
  <c r="CL511" i="1"/>
  <c r="CN649" i="1"/>
  <c r="CM649" i="1"/>
  <c r="CL649" i="1"/>
  <c r="CN387" i="1"/>
  <c r="CM387" i="1"/>
  <c r="CL387" i="1"/>
  <c r="CN340" i="1"/>
  <c r="CM340" i="1"/>
  <c r="CL340" i="1"/>
  <c r="CN559" i="1"/>
  <c r="CL559" i="1"/>
  <c r="CM559" i="1"/>
  <c r="CN512" i="1"/>
  <c r="CL512" i="1"/>
  <c r="CM512" i="1"/>
  <c r="AC30" i="5"/>
  <c r="CN491" i="1"/>
  <c r="CM491" i="1"/>
  <c r="CL491" i="1"/>
  <c r="CN167" i="1"/>
  <c r="CM167" i="1"/>
  <c r="CL167" i="1"/>
  <c r="CN604" i="1"/>
  <c r="CM604" i="1"/>
  <c r="CL604" i="1"/>
  <c r="CN469" i="1"/>
  <c r="CM469" i="1"/>
  <c r="CL469" i="1"/>
  <c r="CN426" i="1"/>
  <c r="CM426" i="1"/>
  <c r="CL426" i="1"/>
  <c r="CN231" i="1"/>
  <c r="CL231" i="1"/>
  <c r="CM231" i="1"/>
  <c r="CN465" i="1"/>
  <c r="AF679" i="5" s="1"/>
  <c r="CM465" i="1"/>
  <c r="CL465" i="1"/>
  <c r="CN279" i="1"/>
  <c r="CM279" i="1"/>
  <c r="CL279" i="1"/>
  <c r="CN358" i="1"/>
  <c r="CM358" i="1"/>
  <c r="CL358" i="1"/>
  <c r="CN195" i="1"/>
  <c r="CM195" i="1"/>
  <c r="CL195" i="1"/>
  <c r="AC426" i="5"/>
  <c r="CN216" i="1"/>
  <c r="CM216" i="1"/>
  <c r="CL216" i="1"/>
  <c r="AC629" i="5"/>
  <c r="CN537" i="1"/>
  <c r="CM537" i="1"/>
  <c r="CL537" i="1"/>
  <c r="CN560" i="1"/>
  <c r="CM560" i="1"/>
  <c r="CL560" i="1"/>
  <c r="CN610" i="1"/>
  <c r="CM610" i="1"/>
  <c r="CL610" i="1"/>
  <c r="CN366" i="1"/>
  <c r="CM366" i="1"/>
  <c r="CL366" i="1"/>
  <c r="CN619" i="1"/>
  <c r="CL619" i="1"/>
  <c r="CM619" i="1"/>
  <c r="CN220" i="1"/>
  <c r="CL220" i="1"/>
  <c r="CM220" i="1"/>
  <c r="CN477" i="1"/>
  <c r="CM477" i="1"/>
  <c r="CL477" i="1"/>
  <c r="CN214" i="1"/>
  <c r="CL214" i="1"/>
  <c r="CM214" i="1"/>
  <c r="CN429" i="1"/>
  <c r="CL429" i="1"/>
  <c r="CM429" i="1"/>
  <c r="CN693" i="1"/>
  <c r="CL693" i="1"/>
  <c r="CM693" i="1"/>
  <c r="CN702" i="1"/>
  <c r="CL702" i="1"/>
  <c r="CM702" i="1"/>
  <c r="CN447" i="1"/>
  <c r="CL447" i="1"/>
  <c r="CM447" i="1"/>
  <c r="CN316" i="1"/>
  <c r="CL316" i="1"/>
  <c r="CM316" i="1"/>
  <c r="CN678" i="1"/>
  <c r="CL678" i="1"/>
  <c r="CM678" i="1"/>
  <c r="CN49" i="1"/>
  <c r="CM49" i="1"/>
  <c r="CL49" i="1"/>
  <c r="CN393" i="1"/>
  <c r="CL393" i="1"/>
  <c r="CM393" i="1"/>
  <c r="CN576" i="1"/>
  <c r="CM576" i="1"/>
  <c r="CL576" i="1"/>
  <c r="CN344" i="1"/>
  <c r="CM344" i="1"/>
  <c r="CL344" i="1"/>
  <c r="CN425" i="1"/>
  <c r="CM425" i="1"/>
  <c r="CL425" i="1"/>
  <c r="CN315" i="1"/>
  <c r="CL315" i="1"/>
  <c r="CM315" i="1"/>
  <c r="CN219" i="1"/>
  <c r="CM219" i="1"/>
  <c r="CL219" i="1"/>
  <c r="CN325" i="1"/>
  <c r="CM325" i="1"/>
  <c r="CL325" i="1"/>
  <c r="CN611" i="1"/>
  <c r="CL611" i="1"/>
  <c r="CM611" i="1"/>
  <c r="CN4" i="1"/>
  <c r="CL4" i="1"/>
  <c r="CM4" i="1"/>
  <c r="CN612" i="1"/>
  <c r="CM612" i="1"/>
  <c r="CL612" i="1"/>
  <c r="CN302" i="1"/>
  <c r="CM302" i="1"/>
  <c r="CL302" i="1"/>
  <c r="CN650" i="1"/>
  <c r="CM650" i="1"/>
  <c r="CL650" i="1"/>
  <c r="CN308" i="1"/>
  <c r="CM308" i="1"/>
  <c r="CL308" i="1"/>
  <c r="CN514" i="1"/>
  <c r="CM514" i="1"/>
  <c r="CL514" i="1"/>
  <c r="CN50" i="1"/>
  <c r="CM50" i="1"/>
  <c r="CL50" i="1"/>
  <c r="CN184" i="1"/>
  <c r="CM184" i="1"/>
  <c r="CL184" i="1"/>
  <c r="CN236" i="1"/>
  <c r="CL236" i="1"/>
  <c r="CM236" i="1"/>
  <c r="CN339" i="1"/>
  <c r="CL339" i="1"/>
  <c r="CM339" i="1"/>
  <c r="CN534" i="1"/>
  <c r="CM534" i="1"/>
  <c r="CL534" i="1"/>
  <c r="CN432" i="1"/>
  <c r="CL432" i="1"/>
  <c r="CM432" i="1"/>
  <c r="CN323" i="1"/>
  <c r="CM323" i="1"/>
  <c r="CL323" i="1"/>
  <c r="CN579" i="1"/>
  <c r="AF654" i="5" s="1"/>
  <c r="CL579" i="1"/>
  <c r="CM579" i="1"/>
  <c r="CN403" i="1"/>
  <c r="CM403" i="1"/>
  <c r="CL403" i="1"/>
  <c r="AF682" i="5"/>
  <c r="CN509" i="1"/>
  <c r="AF702" i="5" s="1"/>
  <c r="CM509" i="1"/>
  <c r="CL509" i="1"/>
  <c r="CN613" i="1"/>
  <c r="CL613" i="1"/>
  <c r="CM613" i="1"/>
  <c r="CN623" i="1"/>
  <c r="CL623" i="1"/>
  <c r="CM623" i="1"/>
  <c r="CN488" i="1"/>
  <c r="CL488" i="1"/>
  <c r="CM488" i="1"/>
  <c r="CN361" i="1"/>
  <c r="CL361" i="1"/>
  <c r="CM361" i="1"/>
  <c r="CN505" i="1"/>
  <c r="CM505" i="1"/>
  <c r="CL505" i="1"/>
  <c r="CN310" i="1"/>
  <c r="CM310" i="1"/>
  <c r="CL310" i="1"/>
  <c r="CN653" i="1"/>
  <c r="CM653" i="1"/>
  <c r="CL653" i="1"/>
  <c r="CN170" i="1"/>
  <c r="CL170" i="1"/>
  <c r="CM170" i="1"/>
  <c r="CN459" i="1"/>
  <c r="CM459" i="1"/>
  <c r="CL459" i="1"/>
  <c r="CN169" i="1"/>
  <c r="CL169" i="1"/>
  <c r="CM169" i="1"/>
  <c r="CN320" i="1"/>
  <c r="CM320" i="1"/>
  <c r="CL320" i="1"/>
  <c r="CN622" i="1"/>
  <c r="CM622" i="1"/>
  <c r="CL622" i="1"/>
  <c r="CN614" i="1"/>
  <c r="CM614" i="1"/>
  <c r="CL614" i="1"/>
  <c r="CN198" i="1"/>
  <c r="CL198" i="1"/>
  <c r="CM198" i="1"/>
  <c r="AC6" i="5"/>
  <c r="CN528" i="1"/>
  <c r="CM528" i="1"/>
  <c r="CL528" i="1"/>
  <c r="CN538" i="1"/>
  <c r="CM538" i="1"/>
  <c r="CL538" i="1"/>
  <c r="CN570" i="1"/>
  <c r="CM570" i="1"/>
  <c r="CL570" i="1"/>
  <c r="CN618" i="1"/>
  <c r="AF655" i="5" s="1"/>
  <c r="CM618" i="1"/>
  <c r="CL618" i="1"/>
  <c r="CN609" i="1"/>
  <c r="CM609" i="1"/>
  <c r="CL609" i="1"/>
  <c r="CN462" i="1"/>
  <c r="CM462" i="1"/>
  <c r="CL462" i="1"/>
  <c r="CN347" i="1"/>
  <c r="CL347" i="1"/>
  <c r="CM347" i="1"/>
  <c r="CN356" i="1"/>
  <c r="CM356" i="1"/>
  <c r="CL356" i="1"/>
  <c r="CN700" i="1"/>
  <c r="CM700" i="1"/>
  <c r="CL700" i="1"/>
  <c r="CN605" i="1"/>
  <c r="CM605" i="1"/>
  <c r="CL605" i="1"/>
  <c r="AC4" i="5"/>
  <c r="CN574" i="1"/>
  <c r="CM574" i="1"/>
  <c r="CL574" i="1"/>
  <c r="CN326" i="1"/>
  <c r="CM326" i="1"/>
  <c r="CL326" i="1"/>
  <c r="CN200" i="1"/>
  <c r="CL200" i="1"/>
  <c r="CM200" i="1"/>
  <c r="CN679" i="1"/>
  <c r="CL679" i="1"/>
  <c r="CM679" i="1"/>
  <c r="CN248" i="1"/>
  <c r="CM248" i="1"/>
  <c r="CL248" i="1"/>
  <c r="CN475" i="1"/>
  <c r="CM475" i="1"/>
  <c r="CL475" i="1"/>
  <c r="CN486" i="1"/>
  <c r="CM486" i="1"/>
  <c r="CL486" i="1"/>
  <c r="CN439" i="1"/>
  <c r="CL439" i="1"/>
  <c r="CM439" i="1"/>
  <c r="CN321" i="1"/>
  <c r="CM321" i="1"/>
  <c r="CL321" i="1"/>
  <c r="CN307" i="1"/>
  <c r="CM307" i="1"/>
  <c r="CL307" i="1"/>
  <c r="CN608" i="1"/>
  <c r="CM608" i="1"/>
  <c r="CL608" i="1"/>
  <c r="CN37" i="1"/>
  <c r="CL37" i="1"/>
  <c r="CM37" i="1"/>
  <c r="CN410" i="1"/>
  <c r="CM410" i="1"/>
  <c r="CL410" i="1"/>
  <c r="CN529" i="1"/>
  <c r="CM529" i="1"/>
  <c r="CL529" i="1"/>
  <c r="CN437" i="1"/>
  <c r="CL437" i="1"/>
  <c r="CM437" i="1"/>
  <c r="CN445" i="1"/>
  <c r="CL445" i="1"/>
  <c r="CM445" i="1"/>
  <c r="CN38" i="1"/>
  <c r="CL38" i="1"/>
  <c r="CM38" i="1"/>
  <c r="CN360" i="1"/>
  <c r="CL360" i="1"/>
  <c r="CM360" i="1"/>
  <c r="CN226" i="1"/>
  <c r="CL226" i="1"/>
  <c r="CM226" i="1"/>
  <c r="CN284" i="1"/>
  <c r="CM284" i="1"/>
  <c r="CL284" i="1"/>
  <c r="CN192" i="1"/>
  <c r="CM192" i="1"/>
  <c r="CL192" i="1"/>
  <c r="CN230" i="1"/>
  <c r="CM230" i="1"/>
  <c r="CL230" i="1"/>
  <c r="CN603" i="1"/>
  <c r="CM603" i="1"/>
  <c r="CL603" i="1"/>
  <c r="CN493" i="1"/>
  <c r="CM493" i="1"/>
  <c r="CL493" i="1"/>
  <c r="CN561" i="1"/>
  <c r="CM561" i="1"/>
  <c r="CL561" i="1"/>
  <c r="CN705" i="1"/>
  <c r="CL705" i="1"/>
  <c r="CM705" i="1"/>
  <c r="CN280" i="1"/>
  <c r="CL280" i="1"/>
  <c r="CM280" i="1"/>
  <c r="CN482" i="1"/>
  <c r="CL482" i="1"/>
  <c r="CM482" i="1"/>
  <c r="CN304" i="1"/>
  <c r="CM304" i="1"/>
  <c r="CL304" i="1"/>
  <c r="CN225" i="1"/>
  <c r="CL225" i="1"/>
  <c r="CM225" i="1"/>
  <c r="CN567" i="1"/>
  <c r="CM567" i="1"/>
  <c r="CL567" i="1"/>
  <c r="CN301" i="1"/>
  <c r="CM301" i="1"/>
  <c r="CL301" i="1"/>
  <c r="CN357" i="1"/>
  <c r="CM357" i="1"/>
  <c r="CL357" i="1"/>
  <c r="CN592" i="1"/>
  <c r="CL592" i="1"/>
  <c r="CM592" i="1"/>
  <c r="CN525" i="1"/>
  <c r="AF634" i="5" s="1"/>
  <c r="CL525" i="1"/>
  <c r="CM525" i="1"/>
  <c r="CN164" i="1"/>
  <c r="CM164" i="1"/>
  <c r="CL164" i="1"/>
  <c r="CN243" i="1"/>
  <c r="CL243" i="1"/>
  <c r="CM243" i="1"/>
  <c r="CN213" i="1"/>
  <c r="CL213" i="1"/>
  <c r="CM213" i="1"/>
  <c r="CN503" i="1"/>
  <c r="CM503" i="1"/>
  <c r="CL503" i="1"/>
  <c r="CN394" i="1"/>
  <c r="CM394" i="1"/>
  <c r="CL394" i="1"/>
  <c r="AC560" i="5"/>
  <c r="CN506" i="1"/>
  <c r="CM506" i="1"/>
  <c r="CL506" i="1"/>
  <c r="CN392" i="1"/>
  <c r="CL392" i="1"/>
  <c r="CM392" i="1"/>
  <c r="CN98" i="1"/>
  <c r="CL98" i="1"/>
  <c r="CM98" i="1"/>
  <c r="CN363" i="1"/>
  <c r="CM363" i="1"/>
  <c r="CL363" i="1"/>
  <c r="CN572" i="1"/>
  <c r="CL572" i="1"/>
  <c r="CM572" i="1"/>
  <c r="CN686" i="1"/>
  <c r="CL686" i="1"/>
  <c r="CM686" i="1"/>
  <c r="CN234" i="1"/>
  <c r="CM234" i="1"/>
  <c r="CL234" i="1"/>
  <c r="CN309" i="1"/>
  <c r="CM309" i="1"/>
  <c r="CL309" i="1"/>
  <c r="CN327" i="1"/>
  <c r="CM327" i="1"/>
  <c r="CL327" i="1"/>
  <c r="CN617" i="1"/>
  <c r="CM617" i="1"/>
  <c r="CL617" i="1"/>
  <c r="CN283" i="1"/>
  <c r="CM283" i="1"/>
  <c r="CL283" i="1"/>
  <c r="CN52" i="1"/>
  <c r="CL52" i="1"/>
  <c r="CM52" i="1"/>
  <c r="CN386" i="1"/>
  <c r="CM386" i="1"/>
  <c r="CL386" i="1"/>
  <c r="CN463" i="1"/>
  <c r="CM463" i="1"/>
  <c r="CL463" i="1"/>
  <c r="CN395" i="1"/>
  <c r="CM395" i="1"/>
  <c r="CL395" i="1"/>
  <c r="CN350" i="1"/>
  <c r="CM350" i="1"/>
  <c r="CL350" i="1"/>
  <c r="CN224" i="1"/>
  <c r="CM224" i="1"/>
  <c r="CL224" i="1"/>
  <c r="CN240" i="1"/>
  <c r="AF512" i="5" s="1"/>
  <c r="CL240" i="1"/>
  <c r="CM240" i="1"/>
  <c r="CN384" i="1"/>
  <c r="CM384" i="1"/>
  <c r="CL384" i="1"/>
  <c r="CN282" i="1"/>
  <c r="CM282" i="1"/>
  <c r="CL282" i="1"/>
  <c r="CN548" i="1"/>
  <c r="CL548" i="1"/>
  <c r="CM548" i="1"/>
  <c r="CN442" i="1"/>
  <c r="CL442" i="1"/>
  <c r="CM442" i="1"/>
  <c r="CN241" i="1"/>
  <c r="CM241" i="1"/>
  <c r="CL241" i="1"/>
  <c r="CN194" i="1"/>
  <c r="CM194" i="1"/>
  <c r="CL194" i="1"/>
  <c r="CN172" i="1"/>
  <c r="CL172" i="1"/>
  <c r="CM172" i="1"/>
  <c r="CN193" i="1"/>
  <c r="CM193" i="1"/>
  <c r="CL193" i="1"/>
  <c r="CN163" i="1"/>
  <c r="CL163" i="1"/>
  <c r="CM163" i="1"/>
  <c r="CN348" i="1"/>
  <c r="CL348" i="1"/>
  <c r="CM348" i="1"/>
  <c r="CN319" i="1"/>
  <c r="CM319" i="1"/>
  <c r="CL319" i="1"/>
  <c r="S294" i="5"/>
  <c r="CC422" i="1"/>
  <c r="CF422" i="1"/>
  <c r="AA305" i="5" s="1"/>
  <c r="S126" i="5"/>
  <c r="CC581" i="1"/>
  <c r="CF581" i="1"/>
  <c r="AA580" i="5" s="1"/>
  <c r="CN173" i="1"/>
  <c r="CL173" i="1"/>
  <c r="CM173" i="1"/>
  <c r="CN281" i="1"/>
  <c r="CM281" i="1"/>
  <c r="CL281" i="1"/>
  <c r="CN677" i="1"/>
  <c r="CM677" i="1"/>
  <c r="CL677" i="1"/>
  <c r="CN474" i="1"/>
  <c r="CM474" i="1"/>
  <c r="CL474" i="1"/>
  <c r="CN43" i="1"/>
  <c r="CM43" i="1"/>
  <c r="CL43" i="1"/>
  <c r="CN615" i="1"/>
  <c r="CL615" i="1"/>
  <c r="CM615" i="1"/>
  <c r="CN31" i="1"/>
  <c r="CM31" i="1"/>
  <c r="CL31" i="1"/>
  <c r="CN318" i="1"/>
  <c r="CL318" i="1"/>
  <c r="CM318" i="1"/>
  <c r="CN478" i="1"/>
  <c r="CM478" i="1"/>
  <c r="CL478" i="1"/>
  <c r="CN317" i="1"/>
  <c r="CM317" i="1"/>
  <c r="CL317" i="1"/>
  <c r="CN494" i="1"/>
  <c r="CM494" i="1"/>
  <c r="CL494" i="1"/>
  <c r="AD6" i="5" s="1"/>
  <c r="CN575" i="1"/>
  <c r="CM575" i="1"/>
  <c r="CL575" i="1"/>
  <c r="CN168" i="1"/>
  <c r="AF710" i="5" s="1"/>
  <c r="CM168" i="1"/>
  <c r="CL168" i="1"/>
  <c r="CN274" i="1"/>
  <c r="CL274" i="1"/>
  <c r="CM274" i="1"/>
  <c r="AC574" i="5"/>
  <c r="CN277" i="1"/>
  <c r="CM277" i="1"/>
  <c r="CL277" i="1"/>
  <c r="CN588" i="1"/>
  <c r="CM588" i="1"/>
  <c r="CL588" i="1"/>
  <c r="CN606" i="1"/>
  <c r="CL606" i="1"/>
  <c r="CM606" i="1"/>
  <c r="CN349" i="1"/>
  <c r="CL349" i="1"/>
  <c r="CM349" i="1"/>
  <c r="CN324" i="1"/>
  <c r="CL324" i="1"/>
  <c r="CM324" i="1"/>
  <c r="CN223" i="1"/>
  <c r="CM223" i="1"/>
  <c r="CL223" i="1"/>
  <c r="CN500" i="1"/>
  <c r="CM500" i="1"/>
  <c r="CL500" i="1"/>
  <c r="CN707" i="1"/>
  <c r="CL707" i="1"/>
  <c r="CM707" i="1"/>
  <c r="CN464" i="1"/>
  <c r="CM464" i="1"/>
  <c r="CL464" i="1"/>
  <c r="CN527" i="1"/>
  <c r="CM527" i="1"/>
  <c r="CL527" i="1"/>
  <c r="CN341" i="1"/>
  <c r="CL341" i="1"/>
  <c r="CM341" i="1"/>
  <c r="CN343" i="1"/>
  <c r="CL343" i="1"/>
  <c r="CM343" i="1"/>
  <c r="CN573" i="1"/>
  <c r="CL573" i="1"/>
  <c r="CM573" i="1"/>
  <c r="CN161" i="1"/>
  <c r="CM161" i="1"/>
  <c r="CL161" i="1"/>
  <c r="CN330" i="1"/>
  <c r="AF73" i="5" s="1"/>
  <c r="CL330" i="1"/>
  <c r="CM330" i="1"/>
  <c r="CN616" i="1"/>
  <c r="CM616" i="1"/>
  <c r="CL616" i="1"/>
  <c r="CN355" i="1"/>
  <c r="CM355" i="1"/>
  <c r="CL355" i="1"/>
  <c r="CN178" i="1"/>
  <c r="CM178" i="1"/>
  <c r="CL178" i="1"/>
  <c r="CN311" i="1"/>
  <c r="CL311" i="1"/>
  <c r="CM311" i="1"/>
  <c r="CN182" i="1"/>
  <c r="CM182" i="1"/>
  <c r="CL182" i="1"/>
  <c r="CM436" i="1"/>
  <c r="CL436" i="1"/>
  <c r="S394" i="5"/>
  <c r="S683" i="5"/>
  <c r="S696" i="5"/>
  <c r="S384" i="5"/>
  <c r="AC28" i="5"/>
  <c r="S518" i="5"/>
  <c r="S373" i="5"/>
  <c r="S489" i="5"/>
  <c r="S402" i="5"/>
  <c r="S474" i="5"/>
  <c r="S708" i="5"/>
  <c r="S690" i="5"/>
  <c r="S419" i="5"/>
  <c r="AB112" i="5"/>
  <c r="AB123" i="5"/>
  <c r="AC472" i="5"/>
  <c r="S509" i="5"/>
  <c r="S606" i="5"/>
  <c r="S598" i="5"/>
  <c r="S450" i="5"/>
  <c r="AA172" i="5"/>
  <c r="S449" i="5"/>
  <c r="AA156" i="5"/>
  <c r="AB583" i="5"/>
  <c r="AB562" i="5"/>
  <c r="AB494" i="5"/>
  <c r="S616" i="5"/>
  <c r="S49" i="5"/>
  <c r="S613" i="5"/>
  <c r="AB254" i="5"/>
  <c r="AB111" i="5"/>
  <c r="S670" i="5"/>
  <c r="AC507" i="5"/>
  <c r="S468" i="5"/>
  <c r="AC397" i="5"/>
  <c r="S458" i="5"/>
  <c r="AC73" i="5"/>
  <c r="AB6" i="5"/>
  <c r="AA6" i="5"/>
  <c r="AC116" i="5"/>
  <c r="S599" i="5"/>
  <c r="AC375" i="5"/>
  <c r="AC205" i="5"/>
  <c r="AC559" i="5"/>
  <c r="AC212" i="5"/>
  <c r="AC177" i="5"/>
  <c r="AA99" i="5"/>
  <c r="AA431" i="5"/>
  <c r="AB674" i="5"/>
  <c r="AB67" i="5"/>
  <c r="AA104" i="5"/>
  <c r="AB567" i="5"/>
  <c r="AC488" i="5"/>
  <c r="AB504" i="5"/>
  <c r="AC620" i="5"/>
  <c r="AC369" i="5"/>
  <c r="AA67" i="5"/>
  <c r="S84" i="5"/>
  <c r="AC596" i="5"/>
  <c r="AC563" i="5"/>
  <c r="AC531" i="5"/>
  <c r="AC518" i="5"/>
  <c r="S37" i="5"/>
  <c r="S389" i="5"/>
  <c r="AC103" i="5"/>
  <c r="AC215" i="5"/>
  <c r="S83" i="5"/>
  <c r="AC567" i="5"/>
  <c r="AA140" i="5"/>
  <c r="AC99" i="5"/>
  <c r="AC544" i="5"/>
  <c r="AC479" i="5"/>
  <c r="AC591" i="5"/>
  <c r="AC234" i="5"/>
  <c r="AC470" i="5"/>
  <c r="AC573" i="5"/>
  <c r="S97" i="5"/>
  <c r="AB34" i="5"/>
  <c r="AA142" i="5"/>
  <c r="AC245" i="5"/>
  <c r="AA513" i="5"/>
  <c r="AB104" i="5"/>
  <c r="AC142" i="5"/>
  <c r="S464" i="5"/>
  <c r="AA19" i="5"/>
  <c r="AC31" i="5"/>
  <c r="AB584" i="5"/>
  <c r="AA456" i="5"/>
  <c r="AB630" i="5"/>
  <c r="AC666" i="5"/>
  <c r="AC64" i="5"/>
  <c r="AB55" i="5"/>
  <c r="AC568" i="5"/>
  <c r="AC564" i="5"/>
  <c r="AC135" i="5"/>
  <c r="S157" i="5"/>
  <c r="AC706" i="5"/>
  <c r="AC151" i="5"/>
  <c r="AC53" i="5"/>
  <c r="AC499" i="5"/>
  <c r="S515" i="5"/>
  <c r="AB158" i="5"/>
  <c r="AC526" i="5"/>
  <c r="AC38" i="5"/>
  <c r="AC136" i="5"/>
  <c r="S72" i="5"/>
  <c r="AA115" i="5"/>
  <c r="AB684" i="5"/>
  <c r="AB609" i="5"/>
  <c r="AA315" i="5"/>
  <c r="S608" i="5"/>
  <c r="AC107" i="5"/>
  <c r="AB24" i="5"/>
  <c r="AC79" i="5"/>
  <c r="AA122" i="5"/>
  <c r="AC184" i="5"/>
  <c r="AC525" i="5"/>
  <c r="AC55" i="5"/>
  <c r="AC586" i="5"/>
  <c r="AC557" i="5"/>
  <c r="AC621" i="5"/>
  <c r="AC370" i="5"/>
  <c r="AC141" i="5"/>
  <c r="S609" i="5"/>
  <c r="S568" i="5"/>
  <c r="AB321" i="5"/>
  <c r="AC80" i="5"/>
  <c r="S21" i="5"/>
  <c r="AC63" i="5"/>
  <c r="AC40" i="5"/>
  <c r="AB632" i="5"/>
  <c r="AA644" i="5"/>
  <c r="AA63" i="5"/>
  <c r="AC62" i="5"/>
  <c r="AC35" i="5"/>
  <c r="AC37" i="5"/>
  <c r="AA31" i="5"/>
  <c r="AC386" i="5"/>
  <c r="S55" i="5"/>
  <c r="S578" i="5"/>
  <c r="AC542" i="5"/>
  <c r="AA346" i="5"/>
  <c r="AC699" i="5"/>
  <c r="AB488" i="5"/>
  <c r="AC607" i="5"/>
  <c r="AA673" i="5"/>
  <c r="AB677" i="5"/>
  <c r="AC346" i="5"/>
  <c r="AA494" i="5"/>
  <c r="AA264" i="5"/>
  <c r="AC483" i="5"/>
  <c r="AA633" i="5"/>
  <c r="AC641" i="5"/>
  <c r="AC475" i="5"/>
  <c r="AC535" i="5"/>
  <c r="AC418" i="5"/>
  <c r="AC497" i="5"/>
  <c r="AB520" i="5"/>
  <c r="AC514" i="5"/>
  <c r="AA664" i="5"/>
  <c r="S538" i="5"/>
  <c r="AC631" i="5"/>
  <c r="AC416" i="5"/>
  <c r="AC684" i="5"/>
  <c r="AC578" i="5"/>
  <c r="AC469" i="5"/>
  <c r="AC677" i="5"/>
  <c r="AC572" i="5"/>
  <c r="AC213" i="5"/>
  <c r="AC266" i="5"/>
  <c r="AC681" i="5"/>
  <c r="AB631" i="5"/>
  <c r="AC530" i="5"/>
  <c r="S508" i="5"/>
  <c r="AC502" i="5"/>
  <c r="AB376" i="5"/>
  <c r="S595" i="5"/>
  <c r="AC521" i="5"/>
  <c r="AA695" i="5"/>
  <c r="AC482" i="5"/>
  <c r="S594" i="5"/>
  <c r="AA661" i="5"/>
  <c r="AC708" i="5"/>
  <c r="AC608" i="5"/>
  <c r="AC633" i="5"/>
  <c r="S522" i="5"/>
  <c r="AC512" i="5"/>
  <c r="AC446" i="5"/>
  <c r="AC650" i="5"/>
  <c r="AC610" i="5"/>
  <c r="AC562" i="5"/>
  <c r="S487" i="5"/>
  <c r="AB515" i="5"/>
  <c r="AC29" i="5"/>
  <c r="AC663" i="5"/>
  <c r="AB480" i="5"/>
  <c r="AA88" i="5"/>
  <c r="AC341" i="5"/>
  <c r="AC447" i="5"/>
  <c r="AB64" i="5"/>
  <c r="AA237" i="5"/>
  <c r="AA709" i="5"/>
  <c r="AA615" i="5"/>
  <c r="AB615" i="5"/>
  <c r="AC707" i="5"/>
  <c r="AC709" i="5"/>
  <c r="AA525" i="5"/>
  <c r="AB661" i="5"/>
  <c r="AC508" i="5"/>
  <c r="AC152" i="5"/>
  <c r="AC561" i="5"/>
  <c r="AC534" i="5"/>
  <c r="AA245" i="5"/>
  <c r="AB96" i="5"/>
  <c r="AA545" i="5"/>
  <c r="AC619" i="5"/>
  <c r="AC492" i="5"/>
  <c r="AC665" i="5"/>
  <c r="S520" i="5"/>
  <c r="AC673" i="5"/>
  <c r="AC393" i="5"/>
  <c r="AC566" i="5"/>
  <c r="S593" i="5"/>
  <c r="AC705" i="5"/>
  <c r="S485" i="5"/>
  <c r="AC449" i="5"/>
  <c r="AC423" i="5"/>
  <c r="AC76" i="5"/>
  <c r="AC480" i="5"/>
  <c r="AC671" i="5"/>
  <c r="AC519" i="5"/>
  <c r="AC660" i="5"/>
  <c r="S521" i="5"/>
  <c r="AC609" i="5"/>
  <c r="AB425" i="5"/>
  <c r="AC626" i="5"/>
  <c r="AC454" i="5"/>
  <c r="AC694" i="5"/>
  <c r="AC5" i="5"/>
  <c r="AC11" i="5"/>
  <c r="AC358" i="5"/>
  <c r="AB654" i="5"/>
  <c r="AA96" i="5"/>
  <c r="AC220" i="5"/>
  <c r="AA488" i="5"/>
  <c r="AB330" i="5"/>
  <c r="AA18" i="5"/>
  <c r="AA691" i="5"/>
  <c r="AB691" i="5"/>
  <c r="AB577" i="5"/>
  <c r="AA585" i="5"/>
  <c r="AB664" i="5"/>
  <c r="AB486" i="5"/>
  <c r="AA534" i="5"/>
  <c r="AC115" i="5"/>
  <c r="AB195" i="5"/>
  <c r="AB402" i="5"/>
  <c r="AA195" i="5"/>
  <c r="S473" i="5"/>
  <c r="AB80" i="5"/>
  <c r="S469" i="5"/>
  <c r="AA105" i="5"/>
  <c r="AC490" i="5"/>
  <c r="AC528" i="5"/>
  <c r="AC553" i="5"/>
  <c r="AC395" i="5"/>
  <c r="AC478" i="5"/>
  <c r="AB32" i="5"/>
  <c r="AC244" i="5"/>
  <c r="AC569" i="5"/>
  <c r="AA333" i="5"/>
  <c r="AA473" i="5"/>
  <c r="AC529" i="5"/>
  <c r="AC455" i="5"/>
  <c r="AC237" i="5"/>
  <c r="AC424" i="5"/>
  <c r="AC95" i="5"/>
  <c r="AB315" i="5"/>
  <c r="AC325" i="5"/>
  <c r="AA60" i="5"/>
  <c r="AC149" i="5"/>
  <c r="AC133" i="5"/>
  <c r="AC291" i="5"/>
  <c r="AC322" i="5"/>
  <c r="AC399" i="5"/>
  <c r="AC331" i="5"/>
  <c r="AC145" i="5"/>
  <c r="AA656" i="5"/>
  <c r="AB411" i="5"/>
  <c r="AA242" i="5"/>
  <c r="AB345" i="5"/>
  <c r="AB431" i="5"/>
  <c r="AB698" i="5"/>
  <c r="AB477" i="5"/>
  <c r="AB697" i="5"/>
  <c r="AA631" i="5"/>
  <c r="AC351" i="5"/>
  <c r="AA490" i="5"/>
  <c r="AB617" i="5"/>
  <c r="AA660" i="5"/>
  <c r="AA665" i="5"/>
  <c r="AA519" i="5"/>
  <c r="AC498" i="5"/>
  <c r="AC468" i="5"/>
  <c r="AC581" i="5"/>
  <c r="AB140" i="5"/>
  <c r="AB536" i="5"/>
  <c r="AC602" i="5"/>
  <c r="AA625" i="5"/>
  <c r="AA653" i="5"/>
  <c r="AC186" i="5"/>
  <c r="AC23" i="5"/>
  <c r="AC491" i="5"/>
  <c r="AC134" i="5"/>
  <c r="AB105" i="5"/>
  <c r="AB513" i="5"/>
  <c r="AA567" i="5"/>
  <c r="S591" i="5"/>
  <c r="AC155" i="5"/>
  <c r="AC137" i="5"/>
  <c r="AC183" i="5"/>
  <c r="AB625" i="5"/>
  <c r="AB660" i="5"/>
  <c r="AC125" i="5"/>
  <c r="AC570" i="5"/>
  <c r="AB599" i="5"/>
  <c r="AA536" i="5"/>
  <c r="AB63" i="5"/>
  <c r="AC340" i="5"/>
  <c r="AC140" i="5"/>
  <c r="AC209" i="5"/>
  <c r="AC106" i="5"/>
  <c r="AB266" i="5"/>
  <c r="AB709" i="5"/>
  <c r="AA75" i="5"/>
  <c r="AB545" i="5"/>
  <c r="AB519" i="5"/>
  <c r="AC246" i="5"/>
  <c r="AC516" i="5"/>
  <c r="AC515" i="5"/>
  <c r="AB427" i="5"/>
  <c r="AA340" i="5"/>
  <c r="AB600" i="5"/>
  <c r="AC513" i="5"/>
  <c r="AC615" i="5"/>
  <c r="AC202" i="5"/>
  <c r="AC533" i="5"/>
  <c r="S423" i="5"/>
  <c r="AC536" i="5"/>
  <c r="AB694" i="5"/>
  <c r="AB398" i="5"/>
  <c r="AA517" i="5"/>
  <c r="AC258" i="5"/>
  <c r="AC462" i="5"/>
  <c r="AB529" i="5"/>
  <c r="AB517" i="5"/>
  <c r="AC342" i="5"/>
  <c r="AC143" i="5"/>
  <c r="AC687" i="5"/>
  <c r="AC527" i="5"/>
  <c r="AC617" i="5"/>
  <c r="AC632" i="5"/>
  <c r="AC330" i="5"/>
  <c r="AA629" i="5"/>
  <c r="AA569" i="5"/>
  <c r="AB522" i="5"/>
  <c r="AB534" i="5"/>
  <c r="AB628" i="5"/>
  <c r="AC163" i="5"/>
  <c r="AC474" i="5"/>
  <c r="AC148" i="5"/>
  <c r="AC590" i="5"/>
  <c r="AC481" i="5"/>
  <c r="AB88" i="5"/>
  <c r="AB156" i="5"/>
  <c r="AA621" i="5"/>
  <c r="AB518" i="5"/>
  <c r="AC624" i="5"/>
  <c r="AC391" i="5"/>
  <c r="AC485" i="5"/>
  <c r="S467" i="5"/>
  <c r="AC520" i="5"/>
  <c r="AB475" i="5"/>
  <c r="AB230" i="5"/>
  <c r="AA590" i="5"/>
  <c r="AA230" i="5"/>
  <c r="AA158" i="5"/>
  <c r="AA520" i="5"/>
  <c r="AC587" i="5"/>
  <c r="AC565" i="5"/>
  <c r="AC688" i="5"/>
  <c r="AC456" i="5"/>
  <c r="AC173" i="5"/>
  <c r="AB521" i="5"/>
  <c r="AC711" i="5"/>
  <c r="AC388" i="5"/>
  <c r="AC517" i="5"/>
  <c r="AC545" i="5"/>
  <c r="AA694" i="5"/>
  <c r="AB281" i="5"/>
  <c r="AA582" i="5"/>
  <c r="AB629" i="5"/>
  <c r="AA628" i="5"/>
  <c r="AC477" i="5"/>
  <c r="S471" i="5"/>
  <c r="S639" i="5"/>
  <c r="AB124" i="5"/>
  <c r="AA226" i="5"/>
  <c r="AB533" i="5"/>
  <c r="AB226" i="5"/>
  <c r="AB633" i="5"/>
  <c r="AB569" i="5"/>
  <c r="AC509" i="5"/>
  <c r="AC613" i="5"/>
  <c r="AC392" i="5"/>
  <c r="AC178" i="5"/>
  <c r="AA705" i="5"/>
  <c r="AA663" i="5"/>
  <c r="AA706" i="5"/>
  <c r="AC467" i="5"/>
  <c r="AC354" i="5"/>
  <c r="AC445" i="5"/>
  <c r="AC460" i="5"/>
  <c r="AC589" i="5"/>
  <c r="AB656" i="5"/>
  <c r="AB220" i="5"/>
  <c r="AB657" i="5"/>
  <c r="AC664" i="5"/>
  <c r="AC710" i="5"/>
  <c r="AB245" i="5"/>
  <c r="AB605" i="5"/>
  <c r="AB242" i="5"/>
  <c r="AB663" i="5"/>
  <c r="AB706" i="5"/>
  <c r="AB547" i="5"/>
  <c r="AC580" i="5"/>
  <c r="S549" i="5"/>
  <c r="AC576" i="5"/>
  <c r="AB458" i="5"/>
  <c r="AA650" i="5"/>
  <c r="AB650" i="5"/>
  <c r="AC44" i="5"/>
  <c r="AC195" i="5"/>
  <c r="AC690" i="5"/>
  <c r="AC335" i="5"/>
  <c r="AC461" i="5"/>
  <c r="AC592" i="5"/>
  <c r="AB705" i="5"/>
  <c r="AB640" i="5"/>
  <c r="AA698" i="5"/>
  <c r="AC689" i="5"/>
  <c r="AC251" i="5"/>
  <c r="AC419" i="5"/>
  <c r="AC349" i="5"/>
  <c r="AC385" i="5"/>
  <c r="AC387" i="5"/>
  <c r="AA194" i="5"/>
  <c r="AB172" i="5"/>
  <c r="AB194" i="5"/>
  <c r="AB655" i="5"/>
  <c r="AA657" i="5"/>
  <c r="AA555" i="5"/>
  <c r="AB568" i="5"/>
  <c r="AB662" i="5"/>
  <c r="AB707" i="5"/>
  <c r="AC216" i="5"/>
  <c r="S560" i="5"/>
  <c r="AA588" i="5"/>
  <c r="AB566" i="5"/>
  <c r="AC126" i="5"/>
  <c r="AC672" i="5"/>
  <c r="AC697" i="5"/>
  <c r="AC588" i="5"/>
  <c r="AA640" i="5"/>
  <c r="AA662" i="5"/>
  <c r="AA707" i="5"/>
  <c r="AA368" i="5"/>
  <c r="AA32" i="5"/>
  <c r="AB368" i="5"/>
  <c r="AA635" i="5"/>
  <c r="AA486" i="5"/>
  <c r="AA637" i="5"/>
  <c r="AA692" i="5"/>
  <c r="AB548" i="5"/>
  <c r="AA529" i="5"/>
  <c r="AA671" i="5"/>
  <c r="AA587" i="5"/>
  <c r="AA658" i="5"/>
  <c r="AC41" i="5"/>
  <c r="AC661" i="5"/>
  <c r="AC484" i="5"/>
  <c r="AC658" i="5"/>
  <c r="AC252" i="5"/>
  <c r="AC532" i="5"/>
  <c r="AC524" i="5"/>
  <c r="AC704" i="5"/>
  <c r="AC644" i="5"/>
  <c r="AC597" i="5"/>
  <c r="AC685" i="5"/>
  <c r="AC646" i="5"/>
  <c r="AB636" i="5"/>
  <c r="AB695" i="5"/>
  <c r="AA70" i="5"/>
  <c r="AA632" i="5"/>
  <c r="AA685" i="5"/>
  <c r="AB19" i="5"/>
  <c r="AA334" i="5"/>
  <c r="AB87" i="5"/>
  <c r="AA51" i="5"/>
  <c r="AA651" i="5"/>
  <c r="AA675" i="5"/>
  <c r="AA530" i="5"/>
  <c r="AB587" i="5"/>
  <c r="AA704" i="5"/>
  <c r="AA5" i="5"/>
  <c r="AA708" i="5"/>
  <c r="AB704" i="5"/>
  <c r="AB581" i="5"/>
  <c r="AB665" i="5"/>
  <c r="AC90" i="5"/>
  <c r="AC612" i="5"/>
  <c r="AC376" i="5"/>
  <c r="AC656" i="5"/>
  <c r="AC86" i="5"/>
  <c r="AC616" i="5"/>
  <c r="AC451" i="5"/>
  <c r="AC625" i="5"/>
  <c r="AA617" i="5"/>
  <c r="AA47" i="5"/>
  <c r="AA655" i="5"/>
  <c r="AB690" i="5"/>
  <c r="AA171" i="5"/>
  <c r="AB641" i="5"/>
  <c r="AA604" i="5"/>
  <c r="AB474" i="5"/>
  <c r="AB659" i="5"/>
  <c r="AB579" i="5"/>
  <c r="AB646" i="5"/>
  <c r="AB565" i="5"/>
  <c r="AA583" i="5"/>
  <c r="AC634" i="5"/>
  <c r="AC698" i="5"/>
  <c r="AC188" i="5"/>
  <c r="AC655" i="5"/>
  <c r="AC636" i="5"/>
  <c r="AC695" i="5"/>
  <c r="AC162" i="5"/>
  <c r="AC471" i="5"/>
  <c r="AC336" i="5"/>
  <c r="AC662" i="5"/>
  <c r="AC611" i="5"/>
  <c r="AC170" i="5"/>
  <c r="AC537" i="5"/>
  <c r="AC473" i="5"/>
  <c r="AA8" i="5"/>
  <c r="AA697" i="5"/>
  <c r="AB621" i="5"/>
  <c r="AA153" i="5"/>
  <c r="AB649" i="5"/>
  <c r="AB604" i="5"/>
  <c r="AC409" i="5"/>
  <c r="AC156" i="5"/>
  <c r="AC548" i="5"/>
  <c r="AC457" i="5"/>
  <c r="AC174" i="5"/>
  <c r="AB147" i="5"/>
  <c r="AB555" i="5"/>
  <c r="AB210" i="5"/>
  <c r="AA317" i="5"/>
  <c r="AA455" i="5"/>
  <c r="AB635" i="5"/>
  <c r="AB696" i="5"/>
  <c r="AA548" i="5"/>
  <c r="AB572" i="5"/>
  <c r="AA565" i="5"/>
  <c r="AB653" i="5"/>
  <c r="AB580" i="5"/>
  <c r="AB671" i="5"/>
  <c r="AA597" i="5"/>
  <c r="AC51" i="5"/>
  <c r="AC651" i="5"/>
  <c r="AC421" i="5"/>
  <c r="AC240" i="5"/>
  <c r="AC555" i="5"/>
  <c r="AC635" i="5"/>
  <c r="AC696" i="5"/>
  <c r="AC420" i="5"/>
  <c r="AC675" i="5"/>
  <c r="AC667" i="5"/>
  <c r="AC185" i="5"/>
  <c r="AC522" i="5"/>
  <c r="AC659" i="5"/>
  <c r="AC654" i="5"/>
  <c r="AA136" i="5"/>
  <c r="AA566" i="5"/>
  <c r="AA703" i="5"/>
  <c r="AB51" i="5"/>
  <c r="AB651" i="5"/>
  <c r="AA571" i="5"/>
  <c r="AA693" i="5"/>
  <c r="AB637" i="5"/>
  <c r="AB692" i="5"/>
  <c r="AB571" i="5"/>
  <c r="AB693" i="5"/>
  <c r="AA578" i="5"/>
  <c r="AA289" i="5"/>
  <c r="AA601" i="5"/>
  <c r="AA630" i="5"/>
  <c r="AA654" i="5"/>
  <c r="AC157" i="5"/>
  <c r="AC547" i="5"/>
  <c r="AC45" i="5"/>
  <c r="AC657" i="5"/>
  <c r="AC345" i="5"/>
  <c r="AC292" i="5"/>
  <c r="AC628" i="5"/>
  <c r="AC437" i="5"/>
  <c r="AC88" i="5"/>
  <c r="AC614" i="5"/>
  <c r="AC640" i="5"/>
  <c r="AC571" i="5"/>
  <c r="AC693" i="5"/>
  <c r="AC146" i="5"/>
  <c r="AC556" i="5"/>
  <c r="AC171" i="5"/>
  <c r="AC453" i="5"/>
  <c r="AB265" i="5"/>
  <c r="AB366" i="5"/>
  <c r="AB594" i="5"/>
  <c r="AA641" i="5"/>
  <c r="AB643" i="5"/>
  <c r="AA690" i="5"/>
  <c r="AB206" i="5"/>
  <c r="AA532" i="5"/>
  <c r="AB146" i="5"/>
  <c r="AB556" i="5"/>
  <c r="AB578" i="5"/>
  <c r="AB597" i="5"/>
  <c r="AA659" i="5"/>
  <c r="AB575" i="5"/>
  <c r="AA642" i="5"/>
  <c r="AA584" i="5"/>
  <c r="AB170" i="5"/>
  <c r="AC458" i="5"/>
  <c r="AC637" i="5"/>
  <c r="AC692" i="5"/>
  <c r="AC538" i="5"/>
  <c r="AC700" i="5"/>
  <c r="AC313" i="5"/>
  <c r="AC639" i="5"/>
  <c r="AC187" i="5"/>
  <c r="AB613" i="5"/>
  <c r="AB590" i="5"/>
  <c r="AB703" i="5"/>
  <c r="AB525" i="5"/>
  <c r="AB532" i="5"/>
  <c r="AB171" i="5"/>
  <c r="AB576" i="5"/>
  <c r="AA649" i="5"/>
  <c r="AA398" i="5"/>
  <c r="AB235" i="5"/>
  <c r="AB469" i="5"/>
  <c r="AA586" i="5"/>
  <c r="AB329" i="5"/>
  <c r="AB586" i="5"/>
  <c r="AB585" i="5"/>
  <c r="AB5" i="5"/>
  <c r="AB708" i="5"/>
  <c r="AC703" i="5"/>
  <c r="AC585" i="5"/>
  <c r="AC691" i="5"/>
  <c r="AC584" i="5"/>
  <c r="AC75" i="5"/>
  <c r="AC627" i="5"/>
  <c r="AC601" i="5"/>
  <c r="AC630" i="5"/>
  <c r="S579" i="5"/>
  <c r="AB57" i="5"/>
  <c r="AA457" i="5"/>
  <c r="AB199" i="5"/>
  <c r="AA462" i="5"/>
  <c r="AB392" i="5"/>
  <c r="AC221" i="5"/>
  <c r="AC306" i="5"/>
  <c r="AC271" i="5"/>
  <c r="AC413" i="5"/>
  <c r="AC422" i="5"/>
  <c r="AC113" i="5"/>
  <c r="AC289" i="5"/>
  <c r="AA326" i="5"/>
  <c r="AB472" i="5"/>
  <c r="AA370" i="5"/>
  <c r="AB344" i="5"/>
  <c r="AB370" i="5"/>
  <c r="AA344" i="5"/>
  <c r="AA288" i="5"/>
  <c r="AB130" i="5"/>
  <c r="AB164" i="5"/>
  <c r="AC402" i="5"/>
  <c r="AC382" i="5"/>
  <c r="AC403" i="5"/>
  <c r="AC452" i="5"/>
  <c r="AB193" i="5"/>
  <c r="AB467" i="5"/>
  <c r="AB468" i="5"/>
  <c r="AC203" i="5"/>
  <c r="AC222" i="5"/>
  <c r="AC105" i="5"/>
  <c r="AC193" i="5"/>
  <c r="AC194" i="5"/>
  <c r="AC347" i="5"/>
  <c r="AB261" i="5"/>
  <c r="AB241" i="5"/>
  <c r="AA429" i="5"/>
  <c r="AA65" i="5"/>
  <c r="AC368" i="5"/>
  <c r="AC320" i="5"/>
  <c r="AC192" i="5"/>
  <c r="AC377" i="5"/>
  <c r="AC124" i="5"/>
  <c r="S225" i="5"/>
  <c r="S353" i="5"/>
  <c r="S479" i="5"/>
  <c r="AB139" i="5"/>
  <c r="AA201" i="5"/>
  <c r="AB457" i="5"/>
  <c r="AB473" i="5"/>
  <c r="AA454" i="5"/>
  <c r="AC138" i="5"/>
  <c r="AC139" i="5"/>
  <c r="AC316" i="5"/>
  <c r="AC438" i="5"/>
  <c r="AC229" i="5"/>
  <c r="AC459" i="5"/>
  <c r="AB313" i="5"/>
  <c r="AA364" i="5"/>
  <c r="AB47" i="5"/>
  <c r="AB310" i="5"/>
  <c r="AA452" i="5"/>
  <c r="AA164" i="5"/>
  <c r="AC232" i="5"/>
  <c r="AC189" i="5"/>
  <c r="AC260" i="5"/>
  <c r="AA77" i="5"/>
  <c r="AB588" i="5"/>
  <c r="AB31" i="5"/>
  <c r="AA130" i="5"/>
  <c r="AB288" i="5"/>
  <c r="AB464" i="5"/>
  <c r="AB237" i="5"/>
  <c r="AB454" i="5"/>
  <c r="AC464" i="5"/>
  <c r="AC250" i="5"/>
  <c r="AC310" i="5"/>
  <c r="AB364" i="5"/>
  <c r="AA482" i="5"/>
  <c r="AA471" i="5"/>
  <c r="AC408" i="5"/>
  <c r="AC239" i="5"/>
  <c r="AC282" i="5"/>
  <c r="AC414" i="5"/>
  <c r="AB7" i="5"/>
  <c r="AB634" i="5"/>
  <c r="AB89" i="5"/>
  <c r="AA369" i="5"/>
  <c r="AA108" i="5"/>
  <c r="AB391" i="5"/>
  <c r="AB369" i="5"/>
  <c r="AA667" i="5"/>
  <c r="AA645" i="5"/>
  <c r="AB201" i="5"/>
  <c r="AA42" i="5"/>
  <c r="AA679" i="5"/>
  <c r="AA646" i="5"/>
  <c r="AB198" i="5"/>
  <c r="AB399" i="5"/>
  <c r="AA347" i="5"/>
  <c r="AA331" i="5"/>
  <c r="AA581" i="5"/>
  <c r="AA7" i="5"/>
  <c r="AA634" i="5"/>
  <c r="AA477" i="5"/>
  <c r="AC430" i="5"/>
  <c r="AC463" i="5"/>
  <c r="AC82" i="5"/>
  <c r="AC643" i="5"/>
  <c r="AC593" i="5"/>
  <c r="AC407" i="5"/>
  <c r="AC159" i="5"/>
  <c r="AC131" i="5"/>
  <c r="AC290" i="5"/>
  <c r="AC226" i="5"/>
  <c r="AC682" i="5"/>
  <c r="AA165" i="5"/>
  <c r="AA53" i="5"/>
  <c r="AA570" i="5"/>
  <c r="AB353" i="5"/>
  <c r="AB478" i="5"/>
  <c r="AC360" i="5"/>
  <c r="AC605" i="5"/>
  <c r="AC267" i="5"/>
  <c r="AC683" i="5"/>
  <c r="AC196" i="5"/>
  <c r="AC678" i="5"/>
  <c r="AC225" i="5"/>
  <c r="AC288" i="5"/>
  <c r="AC618" i="5"/>
  <c r="AC653" i="5"/>
  <c r="AC219" i="5"/>
  <c r="S352" i="5"/>
  <c r="AB26" i="5"/>
  <c r="AB598" i="5"/>
  <c r="AA10" i="5"/>
  <c r="AA636" i="5"/>
  <c r="AB118" i="5"/>
  <c r="AB603" i="5"/>
  <c r="AA647" i="5"/>
  <c r="AB90" i="5"/>
  <c r="AB667" i="5"/>
  <c r="AA409" i="5"/>
  <c r="AB396" i="5"/>
  <c r="AB460" i="5"/>
  <c r="AB238" i="5"/>
  <c r="AB363" i="5"/>
  <c r="AB582" i="5"/>
  <c r="AB397" i="5"/>
  <c r="AB461" i="5"/>
  <c r="AA324" i="5"/>
  <c r="AC541" i="5"/>
  <c r="AC317" i="5"/>
  <c r="AC363" i="5"/>
  <c r="AC582" i="5"/>
  <c r="AC679" i="5"/>
  <c r="AC401" i="5"/>
  <c r="AC314" i="5"/>
  <c r="AC319" i="5"/>
  <c r="AC622" i="5"/>
  <c r="AC712" i="5"/>
  <c r="S224" i="5"/>
  <c r="AC674" i="5"/>
  <c r="AB252" i="5"/>
  <c r="AB260" i="5"/>
  <c r="AB81" i="5"/>
  <c r="AB642" i="5"/>
  <c r="AB83" i="5"/>
  <c r="AB644" i="5"/>
  <c r="AB466" i="5"/>
  <c r="AB541" i="5"/>
  <c r="AB317" i="5"/>
  <c r="AB395" i="5"/>
  <c r="AB459" i="5"/>
  <c r="AA251" i="5"/>
  <c r="AB426" i="5"/>
  <c r="AB359" i="5"/>
  <c r="AB289" i="5"/>
  <c r="AA484" i="5"/>
  <c r="AB465" i="5"/>
  <c r="AB470" i="5"/>
  <c r="AB484" i="5"/>
  <c r="AC153" i="5"/>
  <c r="AC594" i="5"/>
  <c r="AC36" i="5"/>
  <c r="AC599" i="5"/>
  <c r="AC238" i="5"/>
  <c r="AC262" i="5"/>
  <c r="AC305" i="5"/>
  <c r="AC326" i="5"/>
  <c r="AC579" i="5"/>
  <c r="AC309" i="5"/>
  <c r="AC279" i="5"/>
  <c r="AC575" i="5"/>
  <c r="AC686" i="5"/>
  <c r="AC595" i="5"/>
  <c r="AC427" i="5"/>
  <c r="AC367" i="5"/>
  <c r="AB72" i="5"/>
  <c r="AB601" i="5"/>
  <c r="AB462" i="5"/>
  <c r="AB658" i="5"/>
  <c r="AA101" i="5"/>
  <c r="AA672" i="5"/>
  <c r="AA448" i="5"/>
  <c r="AB101" i="5"/>
  <c r="AB672" i="5"/>
  <c r="AB117" i="5"/>
  <c r="AB602" i="5"/>
  <c r="AB68" i="5"/>
  <c r="AB448" i="5"/>
  <c r="AB222" i="5"/>
  <c r="AB645" i="5"/>
  <c r="AB42" i="5"/>
  <c r="AB430" i="5"/>
  <c r="AB463" i="5"/>
  <c r="AA198" i="5"/>
  <c r="AA408" i="5"/>
  <c r="AB606" i="5"/>
  <c r="AB652" i="5"/>
  <c r="AA465" i="5"/>
  <c r="AA470" i="5"/>
  <c r="AB153" i="5"/>
  <c r="AB196" i="5"/>
  <c r="AC410" i="5"/>
  <c r="AC583" i="5"/>
  <c r="AC81" i="5"/>
  <c r="AC642" i="5"/>
  <c r="AC78" i="5"/>
  <c r="AC448" i="5"/>
  <c r="AC295" i="5"/>
  <c r="AC466" i="5"/>
  <c r="AC108" i="5"/>
  <c r="AC98" i="5"/>
  <c r="AC669" i="5"/>
  <c r="AC269" i="5"/>
  <c r="AC281" i="5"/>
  <c r="AC429" i="5"/>
  <c r="AC412" i="5"/>
  <c r="AC296" i="5"/>
  <c r="AC312" i="5"/>
  <c r="AA163" i="5"/>
  <c r="AA313" i="5"/>
  <c r="AA118" i="5"/>
  <c r="AA638" i="5"/>
  <c r="AB14" i="5"/>
  <c r="AB638" i="5"/>
  <c r="AA397" i="5"/>
  <c r="AA461" i="5"/>
  <c r="AB165" i="5"/>
  <c r="AB574" i="5"/>
  <c r="AB322" i="5"/>
  <c r="AA412" i="5"/>
  <c r="AB367" i="5"/>
  <c r="AC390" i="5"/>
  <c r="AC647" i="5"/>
  <c r="AC405" i="5"/>
  <c r="AC648" i="5"/>
  <c r="AC359" i="5"/>
  <c r="AC303" i="5"/>
  <c r="AC198" i="5"/>
  <c r="AC14" i="5"/>
  <c r="AC638" i="5"/>
  <c r="AC123" i="5"/>
  <c r="AC604" i="5"/>
  <c r="AC102" i="5"/>
  <c r="AC670" i="5"/>
  <c r="AC26" i="5"/>
  <c r="AC598" i="5"/>
  <c r="AB622" i="5"/>
  <c r="AB712" i="5"/>
  <c r="AA56" i="5"/>
  <c r="AB334" i="5"/>
  <c r="AB23" i="5"/>
  <c r="AB471" i="5"/>
  <c r="AA405" i="5"/>
  <c r="AA648" i="5"/>
  <c r="AA95" i="5"/>
  <c r="AA666" i="5"/>
  <c r="AA622" i="5"/>
  <c r="AA712" i="5"/>
  <c r="AB56" i="5"/>
  <c r="AB573" i="5"/>
  <c r="AB405" i="5"/>
  <c r="AB648" i="5"/>
  <c r="AB479" i="5"/>
  <c r="AB95" i="5"/>
  <c r="AB666" i="5"/>
  <c r="AA238" i="5"/>
  <c r="AB390" i="5"/>
  <c r="AB647" i="5"/>
  <c r="AB224" i="5"/>
  <c r="AB53" i="5"/>
  <c r="AB570" i="5"/>
  <c r="AA367" i="5"/>
  <c r="AB119" i="5"/>
  <c r="AA562" i="5"/>
  <c r="AA472" i="5"/>
  <c r="AA376" i="5"/>
  <c r="AC43" i="5"/>
  <c r="AC600" i="5"/>
  <c r="AC169" i="5"/>
  <c r="AC676" i="5"/>
  <c r="AC300" i="5"/>
  <c r="AC577" i="5"/>
  <c r="AC121" i="5"/>
  <c r="AC603" i="5"/>
  <c r="AC439" i="5"/>
  <c r="AC398" i="5"/>
  <c r="AC384" i="5"/>
  <c r="AC111" i="5"/>
  <c r="S491" i="5"/>
  <c r="AC606" i="5"/>
  <c r="AC652" i="5"/>
  <c r="AC227" i="5"/>
  <c r="S478" i="5"/>
  <c r="AA43" i="5"/>
  <c r="AA600" i="5"/>
  <c r="AB339" i="5"/>
  <c r="AB163" i="5"/>
  <c r="AA252" i="5"/>
  <c r="AA260" i="5"/>
  <c r="AA683" i="5"/>
  <c r="AA687" i="5"/>
  <c r="AA564" i="5"/>
  <c r="AA15" i="5"/>
  <c r="AB429" i="5"/>
  <c r="AA466" i="5"/>
  <c r="AA82" i="5"/>
  <c r="AA643" i="5"/>
  <c r="AB683" i="5"/>
  <c r="AB687" i="5"/>
  <c r="AB564" i="5"/>
  <c r="AB639" i="5"/>
  <c r="AA395" i="5"/>
  <c r="AA459" i="5"/>
  <c r="AA430" i="5"/>
  <c r="AA463" i="5"/>
  <c r="AA296" i="5"/>
  <c r="AA52" i="5"/>
  <c r="AA652" i="5"/>
  <c r="AB409" i="5"/>
  <c r="AA396" i="5"/>
  <c r="AA460" i="5"/>
  <c r="AB137" i="5"/>
  <c r="AA399" i="5"/>
  <c r="AB419" i="5"/>
  <c r="AA427" i="5"/>
  <c r="AB673" i="5"/>
  <c r="AC54" i="5"/>
  <c r="AC164" i="5"/>
  <c r="AC362" i="5"/>
  <c r="AC645" i="5"/>
  <c r="AC355" i="5"/>
  <c r="AC109" i="5"/>
  <c r="AC406" i="5"/>
  <c r="AC649" i="5"/>
  <c r="AC465" i="5"/>
  <c r="AA350" i="5"/>
  <c r="AB70" i="5"/>
  <c r="AA22" i="5"/>
  <c r="AA272" i="5"/>
  <c r="AB300" i="5"/>
  <c r="AB221" i="5"/>
  <c r="AB272" i="5"/>
  <c r="AB79" i="5"/>
  <c r="AA335" i="5"/>
  <c r="AA91" i="5"/>
  <c r="AC67" i="5"/>
  <c r="AC34" i="5"/>
  <c r="AC12" i="5"/>
  <c r="AC19" i="5"/>
  <c r="AC254" i="5"/>
  <c r="AA267" i="5"/>
  <c r="AB267" i="5"/>
  <c r="AB126" i="5"/>
  <c r="AA341" i="5"/>
  <c r="AA361" i="5"/>
  <c r="AB102" i="5"/>
  <c r="AB107" i="5"/>
  <c r="AB296" i="5"/>
  <c r="AA129" i="5"/>
  <c r="AB336" i="5"/>
  <c r="AB197" i="5"/>
  <c r="AB200" i="5"/>
  <c r="AA325" i="5"/>
  <c r="AB84" i="5"/>
  <c r="AB223" i="5"/>
  <c r="AC275" i="5"/>
  <c r="AC278" i="5"/>
  <c r="AC265" i="5"/>
  <c r="AC268" i="5"/>
  <c r="AC49" i="5"/>
  <c r="AC259" i="5"/>
  <c r="AC348" i="5"/>
  <c r="AC273" i="5"/>
  <c r="AA93" i="5"/>
  <c r="AA9" i="5"/>
  <c r="AB346" i="5"/>
  <c r="AA353" i="5"/>
  <c r="AB142" i="5"/>
  <c r="AA13" i="5"/>
  <c r="AB129" i="5"/>
  <c r="AA35" i="5"/>
  <c r="AA225" i="5"/>
  <c r="AA329" i="5"/>
  <c r="AA197" i="5"/>
  <c r="AA200" i="5"/>
  <c r="AB54" i="5"/>
  <c r="AB45" i="5"/>
  <c r="AB208" i="5"/>
  <c r="AA169" i="5"/>
  <c r="AA167" i="5"/>
  <c r="AA170" i="5"/>
  <c r="AB273" i="5"/>
  <c r="AB169" i="5"/>
  <c r="AC8" i="5"/>
  <c r="AC172" i="5"/>
  <c r="AC71" i="5"/>
  <c r="AC112" i="5"/>
  <c r="AC357" i="5"/>
  <c r="AC287" i="5"/>
  <c r="AB333" i="5"/>
  <c r="AA11" i="5"/>
  <c r="AA348" i="5"/>
  <c r="AA357" i="5"/>
  <c r="AB225" i="5"/>
  <c r="AB326" i="5"/>
  <c r="AB347" i="5"/>
  <c r="AC158" i="5"/>
  <c r="AC161" i="5"/>
  <c r="AC207" i="5"/>
  <c r="AC210" i="5"/>
  <c r="AC46" i="5"/>
  <c r="AC324" i="5"/>
  <c r="AC327" i="5"/>
  <c r="AC65" i="5"/>
  <c r="AC32" i="5"/>
  <c r="AC83" i="5"/>
  <c r="AC197" i="5"/>
  <c r="AC200" i="5"/>
  <c r="AC110" i="5"/>
  <c r="AC223" i="5"/>
  <c r="AC93" i="5"/>
  <c r="AB60" i="5"/>
  <c r="AB52" i="5"/>
  <c r="AA120" i="5"/>
  <c r="AB311" i="5"/>
  <c r="AB314" i="5"/>
  <c r="AB145" i="5"/>
  <c r="AC47" i="5"/>
  <c r="AC87" i="5"/>
  <c r="AC10" i="5"/>
  <c r="AC13" i="5"/>
  <c r="AC70" i="5"/>
  <c r="AC199" i="5"/>
  <c r="AC57" i="5"/>
  <c r="AC101" i="5"/>
  <c r="AB350" i="5"/>
  <c r="AB8" i="5"/>
  <c r="AB342" i="5"/>
  <c r="AB270" i="5"/>
  <c r="AB108" i="5"/>
  <c r="AB11" i="5"/>
  <c r="AA300" i="5"/>
  <c r="AA107" i="5"/>
  <c r="AB341" i="5"/>
  <c r="AA137" i="5"/>
  <c r="AA314" i="5"/>
  <c r="AB120" i="5"/>
  <c r="AC334" i="5"/>
  <c r="AC337" i="5"/>
  <c r="AC270" i="5"/>
  <c r="AC298" i="5"/>
  <c r="AC301" i="5"/>
  <c r="AC235" i="5"/>
  <c r="AC85" i="5"/>
  <c r="AC299" i="5"/>
  <c r="AC302" i="5"/>
  <c r="AA207" i="5"/>
  <c r="AA59" i="5"/>
  <c r="AB256" i="5"/>
  <c r="AB207" i="5"/>
  <c r="AB59" i="5"/>
  <c r="AA121" i="5"/>
  <c r="AB9" i="5"/>
  <c r="AB283" i="5"/>
  <c r="AB361" i="5"/>
  <c r="AA102" i="5"/>
  <c r="AA54" i="5"/>
  <c r="AA45" i="5"/>
  <c r="AB177" i="5"/>
  <c r="AA271" i="5"/>
  <c r="AB299" i="5"/>
  <c r="AA273" i="5"/>
  <c r="AB209" i="5"/>
  <c r="AB286" i="5"/>
  <c r="AB324" i="5"/>
  <c r="AA89" i="5"/>
  <c r="AB335" i="5"/>
  <c r="AC329" i="5"/>
  <c r="AC332" i="5"/>
  <c r="AC147" i="5"/>
  <c r="AC21" i="5"/>
  <c r="AC89" i="5"/>
  <c r="AC48" i="5"/>
  <c r="AA90" i="5"/>
  <c r="AB10" i="5"/>
  <c r="AA73" i="5"/>
  <c r="AB229" i="5"/>
  <c r="AA342" i="5"/>
  <c r="AB75" i="5"/>
  <c r="AA12" i="5"/>
  <c r="AB13" i="5"/>
  <c r="AB12" i="5"/>
  <c r="AA286" i="5"/>
  <c r="AB348" i="5"/>
  <c r="AA359" i="5"/>
  <c r="AB110" i="5"/>
  <c r="AB357" i="5"/>
  <c r="AB325" i="5"/>
  <c r="AC343" i="5"/>
  <c r="AC236" i="5"/>
  <c r="AC224" i="5"/>
  <c r="AC39" i="5"/>
  <c r="AC52" i="5"/>
  <c r="S291" i="5"/>
  <c r="S301" i="5"/>
  <c r="AA512" i="5"/>
  <c r="AA297" i="5"/>
  <c r="AA307" i="5"/>
  <c r="S123" i="5"/>
  <c r="S133" i="5"/>
  <c r="AA500" i="5"/>
  <c r="AA510" i="5"/>
  <c r="AA253" i="5"/>
  <c r="AA263" i="5"/>
  <c r="AB439" i="5"/>
  <c r="AB449" i="5"/>
  <c r="AB678" i="5"/>
  <c r="AB410" i="5"/>
  <c r="AA204" i="5"/>
  <c r="AA87" i="5"/>
  <c r="AB204" i="5"/>
  <c r="AB214" i="5"/>
  <c r="AB218" i="5"/>
  <c r="AB228" i="5"/>
  <c r="AB685" i="5"/>
  <c r="AA626" i="5"/>
  <c r="AA627" i="5"/>
  <c r="AA668" i="5"/>
  <c r="AB373" i="5"/>
  <c r="AB383" i="5"/>
  <c r="AB30" i="5"/>
  <c r="AA363" i="5"/>
  <c r="AB181" i="5"/>
  <c r="AB191" i="5"/>
  <c r="AA131" i="5"/>
  <c r="AA309" i="5"/>
  <c r="AB623" i="5"/>
  <c r="AB624" i="5"/>
  <c r="AA614" i="5"/>
  <c r="AB73" i="5"/>
  <c r="AA285" i="5"/>
  <c r="AB268" i="5"/>
  <c r="AB278" i="5"/>
  <c r="AA306" i="5"/>
  <c r="AA316" i="5"/>
  <c r="AB275" i="5"/>
  <c r="AA380" i="5"/>
  <c r="AB360" i="5"/>
  <c r="AA669" i="5"/>
  <c r="AA670" i="5"/>
  <c r="AA208" i="5"/>
  <c r="AB285" i="5"/>
  <c r="AA323" i="5"/>
  <c r="AA151" i="5"/>
  <c r="AA161" i="5"/>
  <c r="AA217" i="5"/>
  <c r="AA176" i="5"/>
  <c r="AB546" i="5"/>
  <c r="AB554" i="5"/>
  <c r="AA379" i="5"/>
  <c r="AA432" i="5"/>
  <c r="AA442" i="5"/>
  <c r="AA415" i="5"/>
  <c r="AA422" i="5"/>
  <c r="AB493" i="5"/>
  <c r="AB503" i="5"/>
  <c r="AB180" i="5"/>
  <c r="AB190" i="5"/>
  <c r="AB349" i="5"/>
  <c r="AA74" i="5"/>
  <c r="AA596" i="5"/>
  <c r="AA4" i="5"/>
  <c r="AB203" i="5"/>
  <c r="AB213" i="5"/>
  <c r="AB216" i="5"/>
  <c r="AB552" i="5"/>
  <c r="AB560" i="5"/>
  <c r="AB231" i="5"/>
  <c r="AB92" i="5"/>
  <c r="AA483" i="5"/>
  <c r="AB157" i="5"/>
  <c r="AA266" i="5"/>
  <c r="AB4" i="5"/>
  <c r="AA119" i="5"/>
  <c r="AB527" i="5"/>
  <c r="AB537" i="5"/>
  <c r="AB331" i="5"/>
  <c r="AB94" i="5"/>
  <c r="AA402" i="5"/>
  <c r="AA187" i="5"/>
  <c r="AC297" i="5"/>
  <c r="AC307" i="5"/>
  <c r="AC264" i="5"/>
  <c r="AC274" i="5"/>
  <c r="AC118" i="5"/>
  <c r="AC128" i="5"/>
  <c r="AC144" i="5"/>
  <c r="AC154" i="5"/>
  <c r="AC294" i="5"/>
  <c r="AC304" i="5"/>
  <c r="AC551" i="5"/>
  <c r="AC25" i="5"/>
  <c r="AC77" i="5"/>
  <c r="AC372" i="5"/>
  <c r="AC72" i="5"/>
  <c r="AC42" i="5"/>
  <c r="AC285" i="5"/>
  <c r="AC242" i="5"/>
  <c r="AA436" i="5"/>
  <c r="AA308" i="5"/>
  <c r="AB485" i="5"/>
  <c r="AA404" i="5"/>
  <c r="AB293" i="5"/>
  <c r="AB303" i="5"/>
  <c r="AA78" i="5"/>
  <c r="AB394" i="5"/>
  <c r="AB404" i="5"/>
  <c r="AB43" i="5"/>
  <c r="AB340" i="5"/>
  <c r="AB78" i="5"/>
  <c r="AB497" i="5"/>
  <c r="AB507" i="5"/>
  <c r="AB178" i="5"/>
  <c r="AB188" i="5"/>
  <c r="AB481" i="5"/>
  <c r="AB491" i="5"/>
  <c r="AB236" i="5"/>
  <c r="AB149" i="5"/>
  <c r="AB159" i="5"/>
  <c r="AA699" i="5"/>
  <c r="AA700" i="5"/>
  <c r="AA611" i="5"/>
  <c r="AA612" i="5"/>
  <c r="AA103" i="5"/>
  <c r="AB61" i="5"/>
  <c r="AB25" i="5"/>
  <c r="AB413" i="5"/>
  <c r="AB420" i="5"/>
  <c r="AB669" i="5"/>
  <c r="AB670" i="5"/>
  <c r="AA295" i="5"/>
  <c r="AB701" i="5"/>
  <c r="AB702" i="5"/>
  <c r="AB133" i="5"/>
  <c r="AB531" i="5"/>
  <c r="AA146" i="5"/>
  <c r="AA127" i="5"/>
  <c r="AB414" i="5"/>
  <c r="AB421" i="5"/>
  <c r="AA476" i="5"/>
  <c r="AB295" i="5"/>
  <c r="AB305" i="5"/>
  <c r="AB37" i="5"/>
  <c r="AB710" i="5"/>
  <c r="AB711" i="5"/>
  <c r="AA213" i="5"/>
  <c r="AA552" i="5"/>
  <c r="AA231" i="5"/>
  <c r="AB113" i="5"/>
  <c r="AB251" i="5"/>
  <c r="AA337" i="5"/>
  <c r="AB39" i="5"/>
  <c r="AB62" i="5"/>
  <c r="AB323" i="5"/>
  <c r="AB151" i="5"/>
  <c r="AB161" i="5"/>
  <c r="AB217" i="5"/>
  <c r="AA86" i="5"/>
  <c r="AB132" i="5"/>
  <c r="AB389" i="5"/>
  <c r="AA168" i="5"/>
  <c r="AA506" i="5"/>
  <c r="AA284" i="5"/>
  <c r="AA372" i="5"/>
  <c r="AA382" i="5"/>
  <c r="AB69" i="5"/>
  <c r="AB688" i="5"/>
  <c r="AB689" i="5"/>
  <c r="AB86" i="5"/>
  <c r="AA410" i="5"/>
  <c r="AA684" i="5"/>
  <c r="AA411" i="5"/>
  <c r="AB365" i="5"/>
  <c r="AB332" i="5"/>
  <c r="AB680" i="5"/>
  <c r="AB48" i="5"/>
  <c r="AA677" i="5"/>
  <c r="AC7" i="5"/>
  <c r="AC22" i="5"/>
  <c r="AC119" i="5"/>
  <c r="AC129" i="5"/>
  <c r="AC253" i="5"/>
  <c r="AC263" i="5"/>
  <c r="AC373" i="5"/>
  <c r="AC383" i="5"/>
  <c r="AC233" i="5"/>
  <c r="AC243" i="5"/>
  <c r="AA155" i="5"/>
  <c r="AC436" i="5"/>
  <c r="AC550" i="5"/>
  <c r="AC558" i="5"/>
  <c r="AC411" i="5"/>
  <c r="AC96" i="5"/>
  <c r="AC248" i="5"/>
  <c r="AC344" i="5"/>
  <c r="AC206" i="5"/>
  <c r="AC120" i="5"/>
  <c r="AC130" i="5"/>
  <c r="AC378" i="5"/>
  <c r="AC66" i="5"/>
  <c r="AB375" i="5"/>
  <c r="AB385" i="5"/>
  <c r="AA134" i="5"/>
  <c r="AA526" i="5"/>
  <c r="AB264" i="5"/>
  <c r="AB20" i="5"/>
  <c r="AA29" i="5"/>
  <c r="AB280" i="5"/>
  <c r="AA352" i="5"/>
  <c r="AA407" i="5"/>
  <c r="AB523" i="5"/>
  <c r="AB66" i="5"/>
  <c r="AA343" i="5"/>
  <c r="AA76" i="5"/>
  <c r="AB428" i="5"/>
  <c r="AB438" i="5"/>
  <c r="AB393" i="5"/>
  <c r="AB403" i="5"/>
  <c r="AA292" i="5"/>
  <c r="AB434" i="5"/>
  <c r="AB444" i="5"/>
  <c r="AA85" i="5"/>
  <c r="AB240" i="5"/>
  <c r="AB250" i="5"/>
  <c r="AB607" i="5"/>
  <c r="AB608" i="5"/>
  <c r="AB686" i="5"/>
  <c r="AA441" i="5"/>
  <c r="AA451" i="5"/>
  <c r="AB49" i="5"/>
  <c r="AA290" i="5"/>
  <c r="AA235" i="5"/>
  <c r="AA150" i="5"/>
  <c r="AA160" i="5"/>
  <c r="AB114" i="5"/>
  <c r="AB679" i="5"/>
  <c r="AB85" i="5"/>
  <c r="AB44" i="5"/>
  <c r="AA557" i="5"/>
  <c r="AB16" i="5"/>
  <c r="AA132" i="5"/>
  <c r="AB141" i="5"/>
  <c r="AB406" i="5"/>
  <c r="AB41" i="5"/>
  <c r="AB483" i="5"/>
  <c r="AB496" i="5"/>
  <c r="AA710" i="5"/>
  <c r="AA711" i="5"/>
  <c r="AB271" i="5"/>
  <c r="AB499" i="5"/>
  <c r="AB509" i="5"/>
  <c r="AB274" i="5"/>
  <c r="AB234" i="5"/>
  <c r="AB244" i="5"/>
  <c r="AA527" i="5"/>
  <c r="AA537" i="5"/>
  <c r="AA94" i="5"/>
  <c r="AB152" i="5"/>
  <c r="AB162" i="5"/>
  <c r="AB109" i="5"/>
  <c r="AA674" i="5"/>
  <c r="AA139" i="5"/>
  <c r="AA241" i="5"/>
  <c r="AA345" i="5"/>
  <c r="AB489" i="5"/>
  <c r="AB302" i="5"/>
  <c r="AB312" i="5"/>
  <c r="AB540" i="5"/>
  <c r="AA110" i="5"/>
  <c r="AA128" i="5"/>
  <c r="AC713" i="5"/>
  <c r="AC380" i="5"/>
  <c r="AC496" i="5"/>
  <c r="AC506" i="5"/>
  <c r="AC201" i="5"/>
  <c r="AC211" i="5"/>
  <c r="AC476" i="5"/>
  <c r="AC486" i="5"/>
  <c r="AC701" i="5"/>
  <c r="AC702" i="5"/>
  <c r="AC231" i="5"/>
  <c r="AC365" i="5"/>
  <c r="AC523" i="5"/>
  <c r="AC179" i="5"/>
  <c r="AC428" i="5"/>
  <c r="AC276" i="5"/>
  <c r="AC286" i="5"/>
  <c r="AB233" i="5"/>
  <c r="AB243" i="5"/>
  <c r="AB378" i="5"/>
  <c r="AB388" i="5"/>
  <c r="AB563" i="5"/>
  <c r="AB377" i="5"/>
  <c r="AB387" i="5"/>
  <c r="AA550" i="5"/>
  <c r="AA558" i="5"/>
  <c r="AB435" i="5"/>
  <c r="AB445" i="5"/>
  <c r="AB121" i="5"/>
  <c r="AA498" i="5"/>
  <c r="AA589" i="5"/>
  <c r="AA541" i="5"/>
  <c r="AB550" i="5"/>
  <c r="AB558" i="5"/>
  <c r="AA445" i="5"/>
  <c r="AB498" i="5"/>
  <c r="AB508" i="5"/>
  <c r="AA528" i="5"/>
  <c r="AA538" i="5"/>
  <c r="AB277" i="5"/>
  <c r="AB553" i="5"/>
  <c r="AB561" i="5"/>
  <c r="AB179" i="5"/>
  <c r="AB189" i="5"/>
  <c r="AA533" i="5"/>
  <c r="AB675" i="5"/>
  <c r="AB616" i="5"/>
  <c r="AB619" i="5"/>
  <c r="AB620" i="5"/>
  <c r="AA114" i="5"/>
  <c r="AA28" i="5"/>
  <c r="AA30" i="5"/>
  <c r="AB591" i="5"/>
  <c r="AA354" i="5"/>
  <c r="AA174" i="5"/>
  <c r="AA184" i="5"/>
  <c r="AB551" i="5"/>
  <c r="AB559" i="5"/>
  <c r="AA492" i="5"/>
  <c r="AB28" i="5"/>
  <c r="AB202" i="5"/>
  <c r="AB212" i="5"/>
  <c r="AA499" i="5"/>
  <c r="AA509" i="5"/>
  <c r="AA244" i="5"/>
  <c r="AB412" i="5"/>
  <c r="AB239" i="5"/>
  <c r="AB58" i="5"/>
  <c r="AB144" i="5"/>
  <c r="AB154" i="5"/>
  <c r="AA688" i="5"/>
  <c r="AA689" i="5"/>
  <c r="AA358" i="5"/>
  <c r="AA44" i="5"/>
  <c r="AB549" i="5"/>
  <c r="AB557" i="5"/>
  <c r="AB618" i="5"/>
  <c r="AB433" i="5"/>
  <c r="AB443" i="5"/>
  <c r="AA365" i="5"/>
  <c r="AA332" i="5"/>
  <c r="AA680" i="5"/>
  <c r="AA48" i="5"/>
  <c r="AB116" i="5"/>
  <c r="AB100" i="5"/>
  <c r="AB386" i="5"/>
  <c r="AA111" i="5"/>
  <c r="AA504" i="5"/>
  <c r="AA147" i="5"/>
  <c r="AB134" i="5"/>
  <c r="AB516" i="5"/>
  <c r="AB526" i="5"/>
  <c r="AA79" i="5"/>
  <c r="AB91" i="5"/>
  <c r="AB535" i="5"/>
  <c r="AA112" i="5"/>
  <c r="AC539" i="5"/>
  <c r="AC117" i="5"/>
  <c r="AC127" i="5"/>
  <c r="AC546" i="5"/>
  <c r="AC554" i="5"/>
  <c r="AC379" i="5"/>
  <c r="AC494" i="5"/>
  <c r="AC504" i="5"/>
  <c r="AC9" i="5"/>
  <c r="AC24" i="5"/>
  <c r="AC56" i="5"/>
  <c r="AC280" i="5"/>
  <c r="AC415" i="5"/>
  <c r="AC328" i="5"/>
  <c r="AC338" i="5"/>
  <c r="AB155" i="5"/>
  <c r="AC311" i="5"/>
  <c r="AC321" i="5"/>
  <c r="AC501" i="5"/>
  <c r="AC511" i="5"/>
  <c r="AC249" i="5"/>
  <c r="AB500" i="5"/>
  <c r="AB510" i="5"/>
  <c r="AB253" i="5"/>
  <c r="AB263" i="5"/>
  <c r="AA40" i="5"/>
  <c r="AB502" i="5"/>
  <c r="AB512" i="5"/>
  <c r="AB297" i="5"/>
  <c r="AB307" i="5"/>
  <c r="AA383" i="5"/>
  <c r="AB115" i="5"/>
  <c r="AB27" i="5"/>
  <c r="AB40" i="5"/>
  <c r="AA623" i="5"/>
  <c r="AB355" i="5"/>
  <c r="AA247" i="5"/>
  <c r="AA257" i="5"/>
  <c r="AB29" i="5"/>
  <c r="AA531" i="5"/>
  <c r="AB182" i="5"/>
  <c r="AB192" i="5"/>
  <c r="AB626" i="5"/>
  <c r="AB627" i="5"/>
  <c r="AB699" i="5"/>
  <c r="AB700" i="5"/>
  <c r="AB432" i="5"/>
  <c r="AB442" i="5"/>
  <c r="AB482" i="5"/>
  <c r="AB415" i="5"/>
  <c r="AB422" i="5"/>
  <c r="AA493" i="5"/>
  <c r="AA503" i="5"/>
  <c r="AA190" i="5"/>
  <c r="AB22" i="5"/>
  <c r="AA298" i="5"/>
  <c r="AB306" i="5"/>
  <c r="AB316" i="5"/>
  <c r="AB423" i="5"/>
  <c r="AA433" i="5"/>
  <c r="AA443" i="5"/>
  <c r="AB380" i="5"/>
  <c r="AB530" i="5"/>
  <c r="AA360" i="5"/>
  <c r="AA152" i="5"/>
  <c r="AA162" i="5"/>
  <c r="AB676" i="5"/>
  <c r="AB328" i="5"/>
  <c r="AB338" i="5"/>
  <c r="AB262" i="5"/>
  <c r="AB219" i="5"/>
  <c r="AB175" i="5"/>
  <c r="AB185" i="5"/>
  <c r="AB424" i="5"/>
  <c r="AA302" i="5"/>
  <c r="AA312" i="5"/>
  <c r="AA540" i="5"/>
  <c r="AA349" i="5"/>
  <c r="AB74" i="5"/>
  <c r="AB136" i="5"/>
  <c r="AA328" i="5"/>
  <c r="AA262" i="5"/>
  <c r="AA713" i="5"/>
  <c r="AA24" i="5"/>
  <c r="AA378" i="5"/>
  <c r="AA543" i="5"/>
  <c r="AB487" i="5"/>
  <c r="AB227" i="5"/>
  <c r="AC58" i="5"/>
  <c r="AC361" i="5"/>
  <c r="AC432" i="5"/>
  <c r="AC442" i="5"/>
  <c r="AC59" i="5"/>
  <c r="AC247" i="5"/>
  <c r="AC257" i="5"/>
  <c r="AC20" i="5"/>
  <c r="AC74" i="5"/>
  <c r="AC364" i="5"/>
  <c r="AC374" i="5"/>
  <c r="AC69" i="5"/>
  <c r="AC91" i="5"/>
  <c r="AC217" i="5"/>
  <c r="AC182" i="5"/>
  <c r="AC241" i="5"/>
  <c r="AC489" i="5"/>
  <c r="AC339" i="5"/>
  <c r="AC255" i="5"/>
  <c r="AB544" i="5"/>
  <c r="AB514" i="5"/>
  <c r="AB524" i="5"/>
  <c r="AB128" i="5"/>
  <c r="AB436" i="5"/>
  <c r="AB446" i="5"/>
  <c r="AA495" i="5"/>
  <c r="AA505" i="5"/>
  <c r="AA681" i="5"/>
  <c r="AA682" i="5"/>
  <c r="AB125" i="5"/>
  <c r="AB135" i="5"/>
  <c r="AA514" i="5"/>
  <c r="AA524" i="5"/>
  <c r="AA236" i="5"/>
  <c r="AA149" i="5"/>
  <c r="AA159" i="5"/>
  <c r="AB495" i="5"/>
  <c r="AB505" i="5"/>
  <c r="AB681" i="5"/>
  <c r="AB682" i="5"/>
  <c r="AB205" i="5"/>
  <c r="AB215" i="5"/>
  <c r="AA61" i="5"/>
  <c r="AA25" i="5"/>
  <c r="AA413" i="5"/>
  <c r="AB589" i="5"/>
  <c r="AA496" i="5"/>
  <c r="AB82" i="5"/>
  <c r="AA268" i="5"/>
  <c r="AA686" i="5"/>
  <c r="AB441" i="5"/>
  <c r="AB451" i="5"/>
  <c r="AB71" i="5"/>
  <c r="AA497" i="5"/>
  <c r="AA507" i="5"/>
  <c r="AB255" i="5"/>
  <c r="AA106" i="5"/>
  <c r="AB343" i="5"/>
  <c r="AB131" i="5"/>
  <c r="AB309" i="5"/>
  <c r="AA113" i="5"/>
  <c r="AB106" i="5"/>
  <c r="AB21" i="5"/>
  <c r="AA175" i="5"/>
  <c r="AA185" i="5"/>
  <c r="AB127" i="5"/>
  <c r="AA414" i="5"/>
  <c r="AB476" i="5"/>
  <c r="AB65" i="5"/>
  <c r="AA116" i="5"/>
  <c r="AB298" i="5"/>
  <c r="AB374" i="5"/>
  <c r="AB384" i="5"/>
  <c r="AB232" i="5"/>
  <c r="AB417" i="5"/>
  <c r="AA535" i="5"/>
  <c r="AA33" i="5"/>
  <c r="AA62" i="5"/>
  <c r="AB276" i="5"/>
  <c r="AA544" i="5"/>
  <c r="AB246" i="5"/>
  <c r="AA81" i="5"/>
  <c r="AA439" i="5"/>
  <c r="AB38" i="5"/>
  <c r="AA321" i="5"/>
  <c r="AB542" i="5"/>
  <c r="AB167" i="5"/>
  <c r="AB248" i="5"/>
  <c r="AB258" i="5"/>
  <c r="AA23" i="5"/>
  <c r="AB187" i="5"/>
  <c r="AC150" i="5"/>
  <c r="AC160" i="5"/>
  <c r="AC256" i="5"/>
  <c r="AC356" i="5"/>
  <c r="AC204" i="5"/>
  <c r="AC214" i="5"/>
  <c r="AC283" i="5"/>
  <c r="AC293" i="5"/>
  <c r="AC165" i="5"/>
  <c r="AC175" i="5"/>
  <c r="AC434" i="5"/>
  <c r="AC444" i="5"/>
  <c r="AC394" i="5"/>
  <c r="AC404" i="5"/>
  <c r="AC180" i="5"/>
  <c r="AC190" i="5"/>
  <c r="AC308" i="5"/>
  <c r="AC318" i="5"/>
  <c r="AC166" i="5"/>
  <c r="AC176" i="5"/>
  <c r="AC552" i="5"/>
  <c r="AC17" i="5"/>
  <c r="AC168" i="5"/>
  <c r="AC15" i="5"/>
  <c r="AC272" i="5"/>
  <c r="AC389" i="5"/>
  <c r="AC350" i="5"/>
  <c r="AC487" i="5"/>
  <c r="AC353" i="5"/>
  <c r="AC396" i="5"/>
  <c r="AC92" i="5"/>
  <c r="AC549" i="5"/>
  <c r="AA377" i="5"/>
  <c r="AB437" i="5"/>
  <c r="AB447" i="5"/>
  <c r="AB308" i="5"/>
  <c r="AB318" i="5"/>
  <c r="AA249" i="5"/>
  <c r="AA166" i="5"/>
  <c r="AB99" i="5"/>
  <c r="AB668" i="5"/>
  <c r="AA523" i="5"/>
  <c r="AA66" i="5"/>
  <c r="AB249" i="5"/>
  <c r="AB259" i="5"/>
  <c r="AB166" i="5"/>
  <c r="AA181" i="5"/>
  <c r="AB122" i="5"/>
  <c r="AA393" i="5"/>
  <c r="AB282" i="5"/>
  <c r="AB292" i="5"/>
  <c r="AB418" i="5"/>
  <c r="AA701" i="5"/>
  <c r="AA702" i="5"/>
  <c r="AB77" i="5"/>
  <c r="AB174" i="5"/>
  <c r="AB184" i="5"/>
  <c r="AA551" i="5"/>
  <c r="AA559" i="5"/>
  <c r="AB352" i="5"/>
  <c r="AB407" i="5"/>
  <c r="AA98" i="5"/>
  <c r="AA189" i="5"/>
  <c r="AB291" i="5"/>
  <c r="AB301" i="5"/>
  <c r="AB611" i="5"/>
  <c r="AB612" i="5"/>
  <c r="AB103" i="5"/>
  <c r="AA141" i="5"/>
  <c r="AA406" i="5"/>
  <c r="AA41" i="5"/>
  <c r="AB17" i="5"/>
  <c r="AB98" i="5"/>
  <c r="AA374" i="5"/>
  <c r="AB290" i="5"/>
  <c r="AB150" i="5"/>
  <c r="AB160" i="5"/>
  <c r="AB416" i="5"/>
  <c r="AA109" i="5"/>
  <c r="AB593" i="5"/>
  <c r="AA84" i="5"/>
  <c r="AB287" i="5"/>
  <c r="AB543" i="5"/>
  <c r="AB97" i="5"/>
  <c r="AA400" i="5"/>
  <c r="AA475" i="5"/>
  <c r="AB539" i="5"/>
  <c r="AB440" i="5"/>
  <c r="AA480" i="5"/>
  <c r="AA366" i="5"/>
  <c r="AA92" i="5"/>
  <c r="AA293" i="5"/>
  <c r="AA303" i="5"/>
  <c r="AC371" i="5"/>
  <c r="AC381" i="5"/>
  <c r="AB713" i="5"/>
  <c r="AC68" i="5"/>
  <c r="AC493" i="5"/>
  <c r="AC503" i="5"/>
  <c r="AC261" i="5"/>
  <c r="AC97" i="5"/>
  <c r="AC104" i="5"/>
  <c r="AC114" i="5"/>
  <c r="AC122" i="5"/>
  <c r="AC132" i="5"/>
  <c r="AC440" i="5"/>
  <c r="AC450" i="5"/>
  <c r="AC50" i="5"/>
  <c r="AC94" i="5"/>
  <c r="AC680" i="5"/>
  <c r="AC167" i="5"/>
  <c r="AC540" i="5"/>
  <c r="AC417" i="5"/>
  <c r="AC61" i="5"/>
  <c r="AC18" i="5"/>
  <c r="AC33" i="5"/>
  <c r="AC100" i="5"/>
  <c r="AB138" i="5"/>
  <c r="AB148" i="5"/>
  <c r="AB501" i="5"/>
  <c r="AB511" i="5"/>
  <c r="AA46" i="5"/>
  <c r="AB269" i="5"/>
  <c r="AB279" i="5"/>
  <c r="AA173" i="5"/>
  <c r="AA371" i="5"/>
  <c r="AA381" i="5"/>
  <c r="AB46" i="5"/>
  <c r="AB36" i="5"/>
  <c r="AA481" i="5"/>
  <c r="AB93" i="5"/>
  <c r="AB173" i="5"/>
  <c r="AB183" i="5"/>
  <c r="AB371" i="5"/>
  <c r="AB381" i="5"/>
  <c r="AA616" i="5"/>
  <c r="AA619" i="5"/>
  <c r="AA620" i="5"/>
  <c r="AB490" i="5"/>
  <c r="AA240" i="5"/>
  <c r="AA250" i="5"/>
  <c r="AA607" i="5"/>
  <c r="AB528" i="5"/>
  <c r="AB538" i="5"/>
  <c r="AB610" i="5"/>
  <c r="AA553" i="5"/>
  <c r="AA561" i="5"/>
  <c r="AA50" i="5"/>
  <c r="AB247" i="5"/>
  <c r="AB257" i="5"/>
  <c r="AA202" i="5"/>
  <c r="AB356" i="5"/>
  <c r="AB76" i="5"/>
  <c r="AA299" i="5"/>
  <c r="AB614" i="5"/>
  <c r="AA58" i="5"/>
  <c r="AA144" i="5"/>
  <c r="AA154" i="5"/>
  <c r="AB320" i="5"/>
  <c r="AA188" i="5"/>
  <c r="AB50" i="5"/>
  <c r="AB35" i="5"/>
  <c r="AB595" i="5"/>
  <c r="AB596" i="5"/>
  <c r="AB354" i="5"/>
  <c r="AA336" i="5"/>
  <c r="AA287" i="5"/>
  <c r="AB492" i="5"/>
  <c r="AB351" i="5"/>
  <c r="AB33" i="5"/>
  <c r="AA100" i="5"/>
  <c r="AB408" i="5"/>
  <c r="AB592" i="5"/>
  <c r="AA304" i="5"/>
  <c r="AB176" i="5"/>
  <c r="AB186" i="5"/>
  <c r="AA554" i="5"/>
  <c r="AB379" i="5"/>
  <c r="AA38" i="5"/>
  <c r="AA542" i="5"/>
  <c r="AA248" i="5"/>
  <c r="AB327" i="5"/>
  <c r="AB337" i="5"/>
  <c r="AB358" i="5"/>
  <c r="AA375" i="5"/>
  <c r="AA138" i="5"/>
  <c r="AA148" i="5"/>
  <c r="AB294" i="5"/>
  <c r="AB304" i="5"/>
  <c r="AA447" i="5"/>
  <c r="AA57" i="5"/>
  <c r="AB168" i="5"/>
  <c r="AB506" i="5"/>
  <c r="AB284" i="5"/>
  <c r="AB372" i="5"/>
  <c r="AB382" i="5"/>
  <c r="AA69" i="5"/>
  <c r="AC500" i="5"/>
  <c r="AC510" i="5"/>
  <c r="AC181" i="5"/>
  <c r="AC191" i="5"/>
  <c r="AC433" i="5"/>
  <c r="AC443" i="5"/>
  <c r="AC208" i="5"/>
  <c r="AC425" i="5"/>
  <c r="AC435" i="5"/>
  <c r="AC218" i="5"/>
  <c r="AC228" i="5"/>
  <c r="AC495" i="5"/>
  <c r="AC505" i="5"/>
  <c r="AC352" i="5"/>
  <c r="AC431" i="5"/>
  <c r="AC441" i="5"/>
  <c r="AC277" i="5"/>
  <c r="AC400" i="5"/>
  <c r="AC60" i="5"/>
  <c r="AB211" i="5"/>
  <c r="AC323" i="5"/>
  <c r="AC333" i="5"/>
  <c r="AC230" i="5"/>
  <c r="AC16" i="5"/>
  <c r="AC543" i="5"/>
  <c r="AA3" i="5"/>
  <c r="AB3" i="5"/>
  <c r="CJ534" i="1"/>
  <c r="CJ687" i="1"/>
  <c r="CI687" i="1"/>
  <c r="CJ688" i="1"/>
  <c r="CI688" i="1"/>
  <c r="CJ609" i="1"/>
  <c r="CI609" i="1"/>
  <c r="CI363" i="1"/>
  <c r="CJ509" i="1"/>
  <c r="CI509" i="1"/>
  <c r="CI599" i="1"/>
  <c r="CI160" i="1"/>
  <c r="CI652" i="1"/>
  <c r="CJ652" i="1"/>
  <c r="CJ462" i="1"/>
  <c r="CI462" i="1"/>
  <c r="CJ307" i="1"/>
  <c r="CI307" i="1"/>
  <c r="CJ657" i="1"/>
  <c r="CJ535" i="1"/>
  <c r="CI535" i="1"/>
  <c r="CJ601" i="1"/>
  <c r="CI601" i="1"/>
  <c r="CJ336" i="1"/>
  <c r="CI336" i="1"/>
  <c r="CJ644" i="1"/>
  <c r="CI644" i="1"/>
  <c r="CI682" i="1"/>
  <c r="CJ682" i="1"/>
  <c r="CJ368" i="1"/>
  <c r="CI368" i="1"/>
  <c r="CJ408" i="1"/>
  <c r="CJ622" i="1"/>
  <c r="CJ487" i="1"/>
  <c r="CJ494" i="1"/>
  <c r="CI494" i="1"/>
  <c r="CI618" i="1"/>
  <c r="CI161" i="1"/>
  <c r="CJ161" i="1"/>
  <c r="CJ480" i="1"/>
  <c r="CI480" i="1"/>
  <c r="CI621" i="1"/>
  <c r="CJ460" i="1"/>
  <c r="CI460" i="1"/>
  <c r="CI484" i="1"/>
  <c r="CJ484" i="1"/>
  <c r="CJ403" i="1"/>
  <c r="CI358" i="1"/>
  <c r="CJ358" i="1"/>
  <c r="CJ486" i="1"/>
  <c r="CI486" i="1"/>
  <c r="CI706" i="1"/>
  <c r="CJ706" i="1"/>
  <c r="CJ634" i="1"/>
  <c r="CI274" i="1"/>
  <c r="CJ274" i="1"/>
  <c r="CI681" i="1"/>
  <c r="CJ681" i="1"/>
  <c r="CJ689" i="1"/>
  <c r="CI689" i="1"/>
  <c r="CI296" i="1"/>
  <c r="CJ296" i="1"/>
  <c r="CI50" i="1"/>
  <c r="CJ50" i="1"/>
  <c r="CJ326" i="1"/>
  <c r="CI326" i="1"/>
  <c r="CJ339" i="1"/>
  <c r="CI286" i="1"/>
  <c r="CJ286" i="1"/>
  <c r="CJ163" i="1"/>
  <c r="CI163" i="1"/>
  <c r="CI306" i="1"/>
  <c r="CJ306" i="1"/>
  <c r="CI455" i="1"/>
  <c r="CI650" i="1"/>
  <c r="CJ586" i="1"/>
  <c r="CI586" i="1"/>
  <c r="CJ455" i="1"/>
  <c r="CJ692" i="1"/>
  <c r="CI692" i="1"/>
  <c r="CI626" i="1"/>
  <c r="CJ626" i="1"/>
  <c r="CI524" i="1"/>
  <c r="CJ524" i="1"/>
  <c r="CJ587" i="1"/>
  <c r="CI587" i="1"/>
  <c r="CJ605" i="1"/>
  <c r="CI605" i="1"/>
  <c r="CJ361" i="1"/>
  <c r="CJ38" i="1"/>
  <c r="CI38" i="1"/>
  <c r="CJ598" i="1"/>
  <c r="CI598" i="1"/>
  <c r="CI693" i="1"/>
  <c r="CJ693" i="1"/>
  <c r="CJ31" i="1"/>
  <c r="CI678" i="1"/>
  <c r="CI180" i="1"/>
  <c r="CJ180" i="1"/>
  <c r="CI628" i="1"/>
  <c r="CJ628" i="1"/>
  <c r="CJ285" i="1"/>
  <c r="CI285" i="1"/>
  <c r="CJ559" i="1"/>
  <c r="CI559" i="1"/>
  <c r="CI279" i="1"/>
  <c r="CJ279" i="1"/>
  <c r="CI375" i="1"/>
  <c r="CJ375" i="1"/>
  <c r="CJ194" i="1"/>
  <c r="CI194" i="1"/>
  <c r="CJ428" i="1"/>
  <c r="CI428" i="1"/>
  <c r="CI354" i="1"/>
  <c r="CJ354" i="1"/>
  <c r="CJ492" i="1"/>
  <c r="CI492" i="1"/>
  <c r="CJ317" i="1"/>
  <c r="CI317" i="1"/>
  <c r="CJ327" i="1"/>
  <c r="CI327" i="1"/>
  <c r="CJ538" i="1"/>
  <c r="CI538" i="1"/>
  <c r="CJ310" i="1"/>
  <c r="CJ510" i="1"/>
  <c r="CJ463" i="1"/>
  <c r="CI463" i="1"/>
  <c r="CJ213" i="1"/>
  <c r="CI213" i="1"/>
  <c r="CI457" i="1"/>
  <c r="CJ393" i="1"/>
  <c r="CI393" i="1"/>
  <c r="CJ450" i="1"/>
  <c r="CJ600" i="1"/>
  <c r="CI193" i="1"/>
  <c r="CI350" i="1"/>
  <c r="CI643" i="1"/>
  <c r="CJ643" i="1"/>
  <c r="CI226" i="1"/>
  <c r="CJ226" i="1"/>
  <c r="CI372" i="1"/>
  <c r="CI475" i="1"/>
  <c r="CJ475" i="1"/>
  <c r="CI638" i="1"/>
  <c r="CJ638" i="1"/>
  <c r="CI43" i="1"/>
  <c r="CJ446" i="1"/>
  <c r="CI446" i="1"/>
  <c r="CJ350" i="1"/>
  <c r="CI487" i="1"/>
  <c r="CJ660" i="1"/>
  <c r="CI367" i="1"/>
  <c r="CJ616" i="1"/>
  <c r="CJ212" i="1"/>
  <c r="CI212" i="1"/>
  <c r="CJ433" i="1"/>
  <c r="CI433" i="1"/>
  <c r="CJ596" i="1"/>
  <c r="CI596" i="1"/>
  <c r="CI216" i="1"/>
  <c r="CI346" i="1"/>
  <c r="CJ346" i="1"/>
  <c r="CI669" i="1"/>
  <c r="CJ669" i="1"/>
  <c r="CI303" i="1"/>
  <c r="CJ303" i="1"/>
  <c r="CI607" i="1"/>
  <c r="CJ607" i="1"/>
  <c r="CI606" i="1"/>
  <c r="CJ606" i="1"/>
  <c r="CJ355" i="1"/>
  <c r="CI355" i="1"/>
  <c r="CI352" i="1"/>
  <c r="CJ352" i="1"/>
  <c r="CJ374" i="1"/>
  <c r="CJ651" i="1"/>
  <c r="CJ168" i="1"/>
  <c r="CI168" i="1"/>
  <c r="CI655" i="1"/>
  <c r="CJ655" i="1"/>
  <c r="CJ406" i="1"/>
  <c r="CI406" i="1"/>
  <c r="CI177" i="1"/>
  <c r="CJ177" i="1"/>
  <c r="CJ481" i="1"/>
  <c r="CJ418" i="1"/>
  <c r="CJ645" i="1"/>
  <c r="CI645" i="1"/>
  <c r="CJ248" i="1"/>
  <c r="CI248" i="1"/>
  <c r="CJ164" i="1"/>
  <c r="CI164" i="1"/>
  <c r="CI236" i="1"/>
  <c r="CJ236" i="1"/>
  <c r="CJ477" i="1"/>
  <c r="CI477" i="1"/>
  <c r="CJ369" i="1"/>
  <c r="CI369" i="1"/>
  <c r="CJ472" i="1"/>
  <c r="CI472" i="1"/>
  <c r="CJ646" i="1"/>
  <c r="CI646" i="1"/>
  <c r="CJ612" i="1"/>
  <c r="CI698" i="1"/>
  <c r="CJ698" i="1"/>
  <c r="CJ670" i="1"/>
  <c r="CI670" i="1"/>
  <c r="CI584" i="1"/>
  <c r="CJ584" i="1"/>
  <c r="CJ700" i="1"/>
  <c r="CI700" i="1"/>
  <c r="CJ611" i="1"/>
  <c r="CI611" i="1"/>
  <c r="CI647" i="1"/>
  <c r="CJ647" i="1"/>
  <c r="CJ603" i="1"/>
  <c r="CI603" i="1"/>
  <c r="CJ171" i="1"/>
  <c r="CI171" i="1"/>
  <c r="CJ539" i="1"/>
  <c r="CI539" i="1"/>
  <c r="CJ382" i="1"/>
  <c r="CI382" i="1"/>
  <c r="CJ190" i="1"/>
  <c r="CI190" i="1"/>
  <c r="CJ430" i="1"/>
  <c r="CI430" i="1"/>
  <c r="CJ299" i="1"/>
  <c r="CI299" i="1"/>
  <c r="CI470" i="1"/>
  <c r="CJ470" i="1"/>
  <c r="CI339" i="1"/>
  <c r="CJ593" i="1"/>
  <c r="CI657" i="1"/>
  <c r="CJ540" i="1"/>
  <c r="CI540" i="1"/>
  <c r="CI491" i="1"/>
  <c r="CJ491" i="1"/>
  <c r="CJ215" i="1"/>
  <c r="CI215" i="1"/>
  <c r="CI662" i="1"/>
  <c r="CJ662" i="1"/>
  <c r="CI97" i="1"/>
  <c r="CJ97" i="1"/>
  <c r="CJ648" i="1"/>
  <c r="CI648" i="1"/>
  <c r="CJ639" i="1"/>
  <c r="CI639" i="1"/>
  <c r="CI440" i="1"/>
  <c r="CI459" i="1"/>
  <c r="CJ459" i="1"/>
  <c r="CJ311" i="1"/>
  <c r="CI311" i="1"/>
  <c r="CI694" i="1"/>
  <c r="CJ627" i="1"/>
  <c r="CI627" i="1"/>
  <c r="CJ172" i="1"/>
  <c r="CI320" i="1"/>
  <c r="CJ320" i="1"/>
  <c r="CJ182" i="1"/>
  <c r="CI182" i="1"/>
  <c r="CI653" i="1"/>
  <c r="CJ653" i="1"/>
  <c r="CJ348" i="1"/>
  <c r="CI348" i="1"/>
  <c r="CJ619" i="1"/>
  <c r="CI619" i="1"/>
  <c r="CJ677" i="1"/>
  <c r="CI677" i="1"/>
  <c r="CI380" i="1"/>
  <c r="CJ506" i="1"/>
  <c r="CI196" i="1"/>
  <c r="CJ196" i="1"/>
  <c r="CJ280" i="1"/>
  <c r="CJ198" i="1"/>
  <c r="CI198" i="1"/>
  <c r="CI351" i="1"/>
  <c r="CJ351" i="1"/>
  <c r="CI356" i="1"/>
  <c r="CJ356" i="1"/>
  <c r="CI474" i="1"/>
  <c r="CI635" i="1"/>
  <c r="CJ654" i="1"/>
  <c r="CI654" i="1"/>
  <c r="CJ469" i="1"/>
  <c r="CI469" i="1"/>
  <c r="CI478" i="1"/>
  <c r="CI241" i="1"/>
  <c r="CJ241" i="1"/>
  <c r="CI340" i="1"/>
  <c r="CJ340" i="1"/>
  <c r="CI658" i="1"/>
  <c r="CJ658" i="1"/>
  <c r="CJ488" i="1"/>
  <c r="CI488" i="1"/>
  <c r="CJ710" i="1"/>
  <c r="CI710" i="1"/>
  <c r="CJ282" i="1"/>
  <c r="CI282" i="1"/>
  <c r="CI690" i="1"/>
  <c r="CJ690" i="1"/>
  <c r="CI359" i="1"/>
  <c r="CJ359" i="1"/>
  <c r="CI632" i="1"/>
  <c r="CI636" i="1"/>
  <c r="CJ636" i="1"/>
  <c r="AA294" i="5"/>
  <c r="CI422" i="1"/>
  <c r="CI277" i="1"/>
  <c r="CI534" i="1"/>
  <c r="CI634" i="1"/>
  <c r="CI197" i="1"/>
  <c r="CJ621" i="1"/>
  <c r="CJ216" i="1"/>
  <c r="CJ548" i="1"/>
  <c r="CJ525" i="1"/>
  <c r="CI525" i="1"/>
  <c r="CI614" i="1"/>
  <c r="CJ614" i="1"/>
  <c r="CI185" i="1"/>
  <c r="CJ185" i="1"/>
  <c r="CJ661" i="1"/>
  <c r="CI661" i="1"/>
  <c r="CI284" i="1"/>
  <c r="CJ247" i="1"/>
  <c r="CI247" i="1"/>
  <c r="CJ447" i="1"/>
  <c r="CI447" i="1"/>
  <c r="CI376" i="1"/>
  <c r="CI640" i="1"/>
  <c r="CJ640" i="1"/>
  <c r="CI641" i="1"/>
  <c r="CJ641" i="1"/>
  <c r="CJ705" i="1"/>
  <c r="CI705" i="1"/>
  <c r="CJ633" i="1"/>
  <c r="CI633" i="1"/>
  <c r="CI98" i="1"/>
  <c r="CJ98" i="1"/>
  <c r="CI281" i="1"/>
  <c r="CJ281" i="1"/>
  <c r="CI321" i="1"/>
  <c r="CJ321" i="1"/>
  <c r="CJ220" i="1"/>
  <c r="CI220" i="1"/>
  <c r="CJ392" i="1"/>
  <c r="CI679" i="1"/>
  <c r="CJ679" i="1"/>
  <c r="CI18" i="1"/>
  <c r="CJ18" i="1"/>
  <c r="CJ349" i="1"/>
  <c r="CI349" i="1"/>
  <c r="CJ410" i="1"/>
  <c r="CI410" i="1"/>
  <c r="CI300" i="1"/>
  <c r="CJ300" i="1"/>
  <c r="CI357" i="1"/>
  <c r="CJ357" i="1"/>
  <c r="CJ289" i="1"/>
  <c r="CI289" i="1"/>
  <c r="CJ224" i="1"/>
  <c r="CI224" i="1"/>
  <c r="CI302" i="1"/>
  <c r="CJ302" i="1"/>
  <c r="CJ237" i="1"/>
  <c r="CI237" i="1"/>
  <c r="CJ200" i="1"/>
  <c r="CI200" i="1"/>
  <c r="CJ604" i="1"/>
  <c r="CI668" i="1"/>
  <c r="CJ668" i="1"/>
  <c r="CI388" i="1"/>
  <c r="CJ388" i="1"/>
  <c r="CJ449" i="1"/>
  <c r="CI449" i="1"/>
  <c r="CI305" i="1"/>
  <c r="CJ305" i="1"/>
  <c r="CJ560" i="1"/>
  <c r="CI560" i="1"/>
  <c r="CI504" i="1"/>
  <c r="CJ504" i="1"/>
  <c r="CJ429" i="1"/>
  <c r="CI344" i="1"/>
  <c r="CJ344" i="1"/>
  <c r="CI707" i="1"/>
  <c r="CJ225" i="1"/>
  <c r="CI225" i="1"/>
  <c r="CJ437" i="1"/>
  <c r="CI169" i="1"/>
  <c r="CJ623" i="1"/>
  <c r="CI623" i="1"/>
  <c r="CJ482" i="1"/>
  <c r="CI482" i="1"/>
  <c r="AA123" i="5"/>
  <c r="CI581" i="1"/>
  <c r="CI583" i="1"/>
  <c r="CI361" i="1"/>
  <c r="CI506" i="1"/>
  <c r="CI429" i="1"/>
  <c r="CI450" i="1"/>
  <c r="CI558" i="1"/>
  <c r="CJ370" i="1"/>
  <c r="CI370" i="1"/>
  <c r="CJ283" i="1"/>
  <c r="CI283" i="1"/>
  <c r="CJ579" i="1"/>
  <c r="CI579" i="1"/>
  <c r="CJ624" i="1"/>
  <c r="CI624" i="1"/>
  <c r="CI96" i="1"/>
  <c r="CJ96" i="1"/>
  <c r="CI347" i="1"/>
  <c r="CJ347" i="1"/>
  <c r="CI473" i="1"/>
  <c r="CJ473" i="1"/>
  <c r="CJ297" i="1"/>
  <c r="CI297" i="1"/>
  <c r="CJ295" i="1"/>
  <c r="CI316" i="1"/>
  <c r="CJ507" i="1"/>
  <c r="CJ353" i="1"/>
  <c r="CI353" i="1"/>
  <c r="CI691" i="1"/>
  <c r="CJ691" i="1"/>
  <c r="CI602" i="1"/>
  <c r="CJ602" i="1"/>
  <c r="CI162" i="1"/>
  <c r="CJ162" i="1"/>
  <c r="CI324" i="1"/>
  <c r="CJ324" i="1"/>
  <c r="CJ364" i="1"/>
  <c r="CI364" i="1"/>
  <c r="CI287" i="1"/>
  <c r="CJ287" i="1"/>
  <c r="CJ695" i="1"/>
  <c r="CI373" i="1"/>
  <c r="CJ373" i="1"/>
  <c r="CI505" i="1"/>
  <c r="CJ505" i="1"/>
  <c r="CI195" i="1"/>
  <c r="CI686" i="1"/>
  <c r="CJ686" i="1"/>
  <c r="CJ243" i="1"/>
  <c r="CI243" i="1"/>
  <c r="CJ479" i="1"/>
  <c r="CI479" i="1"/>
  <c r="CJ625" i="1"/>
  <c r="CJ476" i="1"/>
  <c r="CI476" i="1"/>
  <c r="CJ629" i="1"/>
  <c r="CI629" i="1"/>
  <c r="CI630" i="1"/>
  <c r="CJ630" i="1"/>
  <c r="CI471" i="1"/>
  <c r="CJ471" i="1"/>
  <c r="CI465" i="1"/>
  <c r="CJ465" i="1"/>
  <c r="CI229" i="1"/>
  <c r="CJ229" i="1"/>
  <c r="CI228" i="1"/>
  <c r="CJ228" i="1"/>
  <c r="CI371" i="1"/>
  <c r="CJ371" i="1"/>
  <c r="CJ322" i="1"/>
  <c r="CI322" i="1"/>
  <c r="CJ385" i="1"/>
  <c r="CI385" i="1"/>
  <c r="CJ610" i="1"/>
  <c r="CI610" i="1"/>
  <c r="CI100" i="1"/>
  <c r="CJ100" i="1"/>
  <c r="CJ466" i="1"/>
  <c r="CI217" i="1"/>
  <c r="CJ217" i="1"/>
  <c r="CI493" i="1"/>
  <c r="CJ273" i="1"/>
  <c r="CI273" i="1"/>
  <c r="CI458" i="1"/>
  <c r="CJ458" i="1"/>
  <c r="CJ284" i="1"/>
  <c r="CI622" i="1"/>
  <c r="CJ678" i="1"/>
  <c r="CI695" i="1"/>
  <c r="CJ694" i="1"/>
  <c r="CI310" i="1"/>
  <c r="CI659" i="1"/>
  <c r="CJ195" i="1"/>
  <c r="CJ659" i="1"/>
  <c r="CI392" i="1"/>
  <c r="CJ440" i="1"/>
  <c r="CJ16" i="1"/>
  <c r="CI16" i="1"/>
  <c r="CJ298" i="1"/>
  <c r="CI298" i="1"/>
  <c r="CJ617" i="1"/>
  <c r="CI617" i="1"/>
  <c r="CJ582" i="1"/>
  <c r="CI582" i="1"/>
  <c r="CJ503" i="1"/>
  <c r="CJ183" i="1"/>
  <c r="CI183" i="1"/>
  <c r="CJ608" i="1"/>
  <c r="CI608" i="1"/>
  <c r="CI456" i="1"/>
  <c r="CJ672" i="1"/>
  <c r="CI672" i="1"/>
  <c r="CJ223" i="1"/>
  <c r="CI223" i="1"/>
  <c r="CI697" i="1"/>
  <c r="CI360" i="1"/>
  <c r="CJ360" i="1"/>
  <c r="CJ490" i="1"/>
  <c r="CJ442" i="1"/>
  <c r="CI442" i="1"/>
  <c r="CI319" i="1"/>
  <c r="CI240" i="1"/>
  <c r="CJ240" i="1"/>
  <c r="CJ541" i="1"/>
  <c r="CI541" i="1"/>
  <c r="CJ436" i="1"/>
  <c r="CJ663" i="1"/>
  <c r="CI666" i="1"/>
  <c r="CJ666" i="1"/>
  <c r="CJ549" i="1"/>
  <c r="CI549" i="1"/>
  <c r="CI527" i="1"/>
  <c r="CJ527" i="1"/>
  <c r="CI405" i="1"/>
  <c r="CJ405" i="1"/>
  <c r="CI318" i="1"/>
  <c r="CI113" i="1"/>
  <c r="CJ113" i="1"/>
  <c r="CJ387" i="1"/>
  <c r="CI387" i="1"/>
  <c r="CI170" i="1"/>
  <c r="CJ170" i="1"/>
  <c r="CJ184" i="1"/>
  <c r="CI594" i="1"/>
  <c r="CI502" i="1"/>
  <c r="CJ642" i="1"/>
  <c r="CI642" i="1"/>
  <c r="CI174" i="1"/>
  <c r="CI620" i="1"/>
  <c r="CJ615" i="1"/>
  <c r="CI37" i="1"/>
  <c r="CI656" i="1"/>
  <c r="CJ656" i="1"/>
  <c r="CI365" i="1"/>
  <c r="CJ365" i="1"/>
  <c r="CJ377" i="1"/>
  <c r="CI341" i="1"/>
  <c r="CJ485" i="1"/>
  <c r="CI485" i="1"/>
  <c r="CI702" i="1"/>
  <c r="CJ702" i="1"/>
  <c r="CJ558" i="1"/>
  <c r="CI507" i="1"/>
  <c r="CJ160" i="1"/>
  <c r="CI651" i="1"/>
  <c r="CI437" i="1"/>
  <c r="CJ511" i="1"/>
  <c r="CJ618" i="1"/>
  <c r="CI615" i="1"/>
  <c r="CJ637" i="1"/>
  <c r="CI637" i="1"/>
  <c r="CJ580" i="1"/>
  <c r="CI580" i="1"/>
  <c r="CJ192" i="1"/>
  <c r="CI192" i="1"/>
  <c r="CI345" i="1"/>
  <c r="CJ345" i="1"/>
  <c r="CJ323" i="1"/>
  <c r="CI323" i="1"/>
  <c r="CI211" i="1"/>
  <c r="CI309" i="1"/>
  <c r="CJ309" i="1"/>
  <c r="CI500" i="1"/>
  <c r="CJ500" i="1"/>
  <c r="CI343" i="1"/>
  <c r="CJ343" i="1"/>
  <c r="CJ218" i="1"/>
  <c r="CJ438" i="1"/>
  <c r="CI438" i="1"/>
  <c r="CJ234" i="1"/>
  <c r="CI234" i="1"/>
  <c r="CJ597" i="1"/>
  <c r="CI597" i="1"/>
  <c r="CJ101" i="1"/>
  <c r="CI101" i="1"/>
  <c r="CJ407" i="1"/>
  <c r="CJ304" i="1"/>
  <c r="CI304" i="1"/>
  <c r="CI631" i="1"/>
  <c r="CJ631" i="1"/>
  <c r="CI315" i="1"/>
  <c r="CJ315" i="1"/>
  <c r="CJ561" i="1"/>
  <c r="CI561" i="1"/>
  <c r="CJ676" i="1"/>
  <c r="CI676" i="1"/>
  <c r="CI464" i="1"/>
  <c r="CJ464" i="1"/>
  <c r="CJ214" i="1"/>
  <c r="CI214" i="1"/>
  <c r="CJ362" i="1"/>
  <c r="CI362" i="1"/>
  <c r="CJ585" i="1"/>
  <c r="CI585" i="1"/>
  <c r="CJ167" i="1"/>
  <c r="CI167" i="1"/>
  <c r="CJ337" i="1"/>
  <c r="CI337" i="1"/>
  <c r="CJ667" i="1"/>
  <c r="CI667" i="1"/>
  <c r="CI301" i="1"/>
  <c r="CJ301" i="1"/>
  <c r="CJ613" i="1"/>
  <c r="CI613" i="1"/>
  <c r="CJ366" i="1"/>
  <c r="CJ512" i="1"/>
  <c r="CI512" i="1"/>
  <c r="CJ308" i="1"/>
  <c r="CI308" i="1"/>
  <c r="CJ419" i="1"/>
  <c r="CI419" i="1"/>
  <c r="CI537" i="1"/>
  <c r="CJ537" i="1"/>
  <c r="CI338" i="1"/>
  <c r="CJ338" i="1"/>
  <c r="CI158" i="1"/>
  <c r="CJ158" i="1"/>
  <c r="CJ501" i="1"/>
  <c r="CI501" i="1"/>
  <c r="CJ173" i="1"/>
  <c r="CI550" i="1"/>
  <c r="CJ526" i="1"/>
  <c r="CI526" i="1"/>
  <c r="CJ219" i="1"/>
  <c r="CI445" i="1"/>
  <c r="CJ445" i="1"/>
  <c r="CJ49" i="1"/>
  <c r="CI49" i="1"/>
  <c r="CI649" i="1"/>
  <c r="CI403" i="1"/>
  <c r="CI408" i="1"/>
  <c r="CI219" i="1"/>
  <c r="CJ316" i="1"/>
  <c r="CJ43" i="1"/>
  <c r="CJ169" i="1"/>
  <c r="CI616" i="1"/>
  <c r="CJ193" i="1"/>
  <c r="CI325" i="1"/>
  <c r="CI374" i="1"/>
  <c r="CJ363" i="1"/>
  <c r="CJ319" i="1"/>
  <c r="CI510" i="1"/>
  <c r="CI511" i="1"/>
  <c r="AC3" i="5"/>
  <c r="AA547" i="5" l="1"/>
  <c r="AB455" i="5"/>
  <c r="AA279" i="5"/>
  <c r="AA199" i="5"/>
  <c r="AA277" i="5"/>
  <c r="AA219" i="5"/>
  <c r="AA425" i="5"/>
  <c r="AA281" i="5"/>
  <c r="AA438" i="5"/>
  <c r="AA246" i="5"/>
  <c r="AA183" i="5"/>
  <c r="AB456" i="5"/>
  <c r="AA606" i="5"/>
  <c r="AA212" i="5"/>
  <c r="AA609" i="5"/>
  <c r="AF683" i="5"/>
  <c r="AA280" i="5"/>
  <c r="AA428" i="5"/>
  <c r="AA233" i="5"/>
  <c r="AA437" i="5"/>
  <c r="AA221" i="5"/>
  <c r="AA214" i="5"/>
  <c r="AA191" i="5"/>
  <c r="AA220" i="5"/>
  <c r="AA274" i="5"/>
  <c r="AA192" i="5"/>
  <c r="AA218" i="5"/>
  <c r="AA351" i="5"/>
  <c r="AA426" i="5"/>
  <c r="AA387" i="5"/>
  <c r="AA330" i="5"/>
  <c r="AA327" i="5"/>
  <c r="AA386" i="5"/>
  <c r="AF623" i="5"/>
  <c r="AA319" i="5"/>
  <c r="AA318" i="5"/>
  <c r="AF92" i="5"/>
  <c r="AA577" i="5"/>
  <c r="AA228" i="5"/>
  <c r="AA223" i="5"/>
  <c r="AA222" i="5"/>
  <c r="AA193" i="5"/>
  <c r="AA320" i="5"/>
  <c r="AA234" i="5"/>
  <c r="AB452" i="5"/>
  <c r="AA229" i="5"/>
  <c r="AA605" i="5"/>
  <c r="AA227" i="5"/>
  <c r="AA435" i="5"/>
  <c r="AA610" i="5"/>
  <c r="AA20" i="5"/>
  <c r="AA576" i="5"/>
  <c r="AA203" i="5"/>
  <c r="AA322" i="5"/>
  <c r="AA421" i="5"/>
  <c r="AA391" i="5"/>
  <c r="AA36" i="5"/>
  <c r="AA205" i="5"/>
  <c r="AA388" i="5"/>
  <c r="AA215" i="5"/>
  <c r="AA575" i="5"/>
  <c r="AA216" i="5"/>
  <c r="AA196" i="5"/>
  <c r="AA179" i="5"/>
  <c r="AA546" i="5"/>
  <c r="AA392" i="5"/>
  <c r="AA602" i="5"/>
  <c r="AA278" i="5"/>
  <c r="AA210" i="5"/>
  <c r="AA678" i="5"/>
  <c r="AA243" i="5"/>
  <c r="AB15" i="5"/>
  <c r="AA180" i="5"/>
  <c r="AA453" i="5"/>
  <c r="AA209" i="5"/>
  <c r="AA573" i="5"/>
  <c r="AA418" i="5"/>
  <c r="AA502" i="5"/>
  <c r="AB319" i="5"/>
  <c r="AE55" i="5"/>
  <c r="AA420" i="5"/>
  <c r="AA39" i="5"/>
  <c r="AA417" i="5"/>
  <c r="AA338" i="5"/>
  <c r="AA265" i="5"/>
  <c r="AA269" i="5"/>
  <c r="AF292" i="5"/>
  <c r="AD307" i="5"/>
  <c r="AA270" i="5"/>
  <c r="AF685" i="5"/>
  <c r="AA80" i="5"/>
  <c r="AF94" i="5"/>
  <c r="AB400" i="5"/>
  <c r="AA124" i="5"/>
  <c r="AA401" i="5"/>
  <c r="AB143" i="5"/>
  <c r="AA117" i="5"/>
  <c r="AA254" i="5"/>
  <c r="AA26" i="5"/>
  <c r="AE38" i="5"/>
  <c r="AA239" i="5"/>
  <c r="AB401" i="5"/>
  <c r="AA143" i="5"/>
  <c r="AA258" i="5"/>
  <c r="AA424" i="5"/>
  <c r="AA446" i="5"/>
  <c r="AB450" i="5"/>
  <c r="AF675" i="5"/>
  <c r="AF118" i="5"/>
  <c r="AA211" i="5"/>
  <c r="AF614" i="5"/>
  <c r="AE119" i="5"/>
  <c r="AA450" i="5"/>
  <c r="AF699" i="5"/>
  <c r="AF622" i="5"/>
  <c r="AA516" i="5"/>
  <c r="AF513" i="5"/>
  <c r="AF637" i="5"/>
  <c r="AF635" i="5"/>
  <c r="AA27" i="5"/>
  <c r="AD107" i="5"/>
  <c r="AE21" i="5"/>
  <c r="AA356" i="5"/>
  <c r="AF93" i="5"/>
  <c r="AF130" i="5"/>
  <c r="AF137" i="5"/>
  <c r="AF42" i="5"/>
  <c r="AF602" i="5"/>
  <c r="AF567" i="5"/>
  <c r="AF29" i="5"/>
  <c r="AF46" i="5"/>
  <c r="AF583" i="5"/>
  <c r="AF138" i="5"/>
  <c r="AF61" i="5"/>
  <c r="AF168" i="5"/>
  <c r="AF174" i="5"/>
  <c r="AF57" i="5"/>
  <c r="AF127" i="5"/>
  <c r="AF90" i="5"/>
  <c r="AF603" i="5"/>
  <c r="AF140" i="5"/>
  <c r="AF54" i="5"/>
  <c r="AF155" i="5"/>
  <c r="AF108" i="5"/>
  <c r="AF107" i="5"/>
  <c r="AF121" i="5"/>
  <c r="AF97" i="5"/>
  <c r="AF76" i="5"/>
  <c r="AF41" i="5"/>
  <c r="AF132" i="5"/>
  <c r="AF56" i="5"/>
  <c r="AF84" i="5"/>
  <c r="AF70" i="5"/>
  <c r="AF86" i="5"/>
  <c r="AF34" i="5"/>
  <c r="AF152" i="5"/>
  <c r="AA339" i="5"/>
  <c r="AF131" i="5"/>
  <c r="AF52" i="5"/>
  <c r="AF66" i="5"/>
  <c r="AF493" i="5"/>
  <c r="AF128" i="5"/>
  <c r="AA362" i="5"/>
  <c r="AF124" i="5"/>
  <c r="AF62" i="5"/>
  <c r="AF133" i="5"/>
  <c r="AF628" i="5"/>
  <c r="AF75" i="5"/>
  <c r="AF50" i="5"/>
  <c r="AF178" i="5"/>
  <c r="AF43" i="5"/>
  <c r="AF605" i="5"/>
  <c r="AF71" i="5"/>
  <c r="AF4" i="5"/>
  <c r="AF47" i="5"/>
  <c r="AF150" i="5"/>
  <c r="AF134" i="5"/>
  <c r="AA145" i="5"/>
  <c r="AF653" i="5"/>
  <c r="AF703" i="5"/>
  <c r="AF684" i="5"/>
  <c r="AF3" i="5"/>
  <c r="AF147" i="5"/>
  <c r="AF613" i="5"/>
  <c r="AF148" i="5"/>
  <c r="AF641" i="5"/>
  <c r="AF633" i="5"/>
  <c r="AF599" i="5"/>
  <c r="AF595" i="5"/>
  <c r="AF361" i="5"/>
  <c r="AF656" i="5"/>
  <c r="AF670" i="5"/>
  <c r="AF470" i="5"/>
  <c r="AF652" i="5"/>
  <c r="AF177" i="5"/>
  <c r="AF219" i="5"/>
  <c r="AF114" i="5"/>
  <c r="AF705" i="5"/>
  <c r="AF706" i="5"/>
  <c r="AF153" i="5"/>
  <c r="AF154" i="5"/>
  <c r="AF704" i="5"/>
  <c r="AF161" i="5"/>
  <c r="AF165" i="5"/>
  <c r="AF665" i="5"/>
  <c r="AF349" i="5"/>
  <c r="AF691" i="5"/>
  <c r="AF160" i="5"/>
  <c r="AF60" i="5"/>
  <c r="AF183" i="5"/>
  <c r="AF31" i="5"/>
  <c r="AF187" i="5"/>
  <c r="AF314" i="5"/>
  <c r="AF693" i="5"/>
  <c r="AF584" i="5"/>
  <c r="AF494" i="5"/>
  <c r="AF5" i="5"/>
  <c r="AE6" i="5"/>
  <c r="AF102" i="5"/>
  <c r="AF348" i="5"/>
  <c r="AF87" i="5"/>
  <c r="AF109" i="5"/>
  <c r="AF123" i="5"/>
  <c r="AF39" i="5"/>
  <c r="AF111" i="5"/>
  <c r="AF95" i="5"/>
  <c r="AF305" i="5"/>
  <c r="AF44" i="5"/>
  <c r="AF606" i="5"/>
  <c r="AF609" i="5"/>
  <c r="AF126" i="5"/>
  <c r="AF629" i="5"/>
  <c r="AF300" i="5"/>
  <c r="AF318" i="5"/>
  <c r="AF45" i="5"/>
  <c r="AF38" i="5"/>
  <c r="AF510" i="5"/>
  <c r="AF151" i="5"/>
  <c r="AF110" i="5"/>
  <c r="AF574" i="5"/>
  <c r="AF332" i="5"/>
  <c r="AF330" i="5"/>
  <c r="AF499" i="5"/>
  <c r="AA444" i="5"/>
  <c r="AF660" i="5"/>
  <c r="AF657" i="5"/>
  <c r="AF673" i="5"/>
  <c r="AF64" i="5"/>
  <c r="AF674" i="5"/>
  <c r="AF672" i="5"/>
  <c r="AF327" i="5"/>
  <c r="AF69" i="5"/>
  <c r="AF367" i="5"/>
  <c r="AF575" i="5"/>
  <c r="AF129" i="5"/>
  <c r="AF49" i="5"/>
  <c r="AF540" i="5"/>
  <c r="AF269" i="5"/>
  <c r="AF625" i="5"/>
  <c r="AF139" i="5"/>
  <c r="AF8" i="5"/>
  <c r="AF37" i="5"/>
  <c r="AF694" i="5"/>
  <c r="AF74" i="5"/>
  <c r="AF113" i="5"/>
  <c r="AF353" i="5"/>
  <c r="AF692" i="5"/>
  <c r="AF631" i="5"/>
  <c r="AF627" i="5"/>
  <c r="AF668" i="5"/>
  <c r="AF377" i="5"/>
  <c r="AF477" i="5"/>
  <c r="AF40" i="5"/>
  <c r="AF580" i="5"/>
  <c r="AF365" i="5"/>
  <c r="AF167" i="5"/>
  <c r="AF385" i="5"/>
  <c r="AF170" i="5"/>
  <c r="AA311" i="5"/>
  <c r="AF262" i="5"/>
  <c r="AF298" i="5"/>
  <c r="AF302" i="5"/>
  <c r="AF263" i="5"/>
  <c r="AF313" i="5"/>
  <c r="AF164" i="5"/>
  <c r="AF307" i="5"/>
  <c r="AF380" i="5"/>
  <c r="AF162" i="5"/>
  <c r="AF378" i="5"/>
  <c r="AF289" i="5"/>
  <c r="AF338" i="5"/>
  <c r="AF310" i="5"/>
  <c r="AF316" i="5"/>
  <c r="AF503" i="5"/>
  <c r="AF312" i="5"/>
  <c r="AF306" i="5"/>
  <c r="AF175" i="5"/>
  <c r="AF311" i="5"/>
  <c r="AF317" i="5"/>
  <c r="AF443" i="5"/>
  <c r="AF221" i="5"/>
  <c r="AF315" i="5"/>
  <c r="AF487" i="5"/>
  <c r="AF163" i="5"/>
  <c r="AF366" i="5"/>
  <c r="AF303" i="5"/>
  <c r="AF484" i="5"/>
  <c r="AF173" i="5"/>
  <c r="AF421" i="5"/>
  <c r="AF179" i="5"/>
  <c r="AF495" i="5"/>
  <c r="AF335" i="5"/>
  <c r="AF220" i="5"/>
  <c r="AF328" i="5"/>
  <c r="AA434" i="5"/>
  <c r="AF479" i="5"/>
  <c r="AF224" i="5"/>
  <c r="AF308" i="5"/>
  <c r="AF383" i="5"/>
  <c r="AF393" i="5"/>
  <c r="AF176" i="5"/>
  <c r="AF363" i="5"/>
  <c r="AF340" i="5"/>
  <c r="AF432" i="5"/>
  <c r="AF337" i="5"/>
  <c r="AF496" i="5"/>
  <c r="AF246" i="5"/>
  <c r="AF189" i="5"/>
  <c r="AF156" i="5"/>
  <c r="AF480" i="5"/>
  <c r="AF216" i="5"/>
  <c r="AF180" i="5"/>
  <c r="AF247" i="5"/>
  <c r="AF659" i="5"/>
  <c r="AF482" i="5"/>
  <c r="AF400" i="5"/>
  <c r="AF304" i="5"/>
  <c r="AF462" i="5"/>
  <c r="AF184" i="5"/>
  <c r="AF252" i="5"/>
  <c r="AF215" i="5"/>
  <c r="AF417" i="5"/>
  <c r="AF321" i="5"/>
  <c r="AF228" i="5"/>
  <c r="AF192" i="5"/>
  <c r="AF159" i="5"/>
  <c r="AF336" i="5"/>
  <c r="AF191" i="5"/>
  <c r="AF158" i="5"/>
  <c r="AF339" i="5"/>
  <c r="AF381" i="5"/>
  <c r="AF217" i="5"/>
  <c r="AF181" i="5"/>
  <c r="AF244" i="5"/>
  <c r="AF483" i="5"/>
  <c r="AF387" i="5"/>
  <c r="AF291" i="5"/>
  <c r="AF222" i="5"/>
  <c r="AF186" i="5"/>
  <c r="AF334" i="5"/>
  <c r="AF364" i="5"/>
  <c r="AF265" i="5"/>
  <c r="AF507" i="5"/>
  <c r="AF214" i="5"/>
  <c r="AF188" i="5"/>
  <c r="AF372" i="5"/>
  <c r="AF301" i="5"/>
  <c r="AF309" i="5"/>
  <c r="AF658" i="5"/>
  <c r="AF481" i="5"/>
  <c r="AF190" i="5"/>
  <c r="AF157" i="5"/>
  <c r="AF172" i="5"/>
  <c r="AF395" i="5"/>
  <c r="AF299" i="5"/>
  <c r="AF333" i="5"/>
  <c r="AF464" i="5"/>
  <c r="AF357" i="5"/>
  <c r="AF218" i="5"/>
  <c r="AF182" i="5"/>
  <c r="AF472" i="5"/>
  <c r="AF362" i="5"/>
  <c r="AF473" i="5"/>
  <c r="AF322" i="5"/>
  <c r="AF185" i="5"/>
  <c r="AF418" i="5"/>
  <c r="AF436" i="5"/>
  <c r="AF465" i="5"/>
  <c r="AF632" i="5"/>
  <c r="AF360" i="5"/>
  <c r="AF545" i="5"/>
  <c r="AF478" i="5"/>
  <c r="AF386" i="5"/>
  <c r="AF264" i="5"/>
  <c r="AF636" i="5"/>
  <c r="AF518" i="5"/>
  <c r="AF630" i="5"/>
  <c r="AF514" i="5"/>
  <c r="AF326" i="5"/>
  <c r="AF626" i="5"/>
  <c r="AF388" i="5"/>
  <c r="AF416" i="5"/>
  <c r="AF488" i="5"/>
  <c r="AF373" i="5"/>
  <c r="AF463" i="5"/>
  <c r="AF442" i="5"/>
  <c r="AF515" i="5"/>
  <c r="AF352" i="5"/>
  <c r="AF382" i="5"/>
  <c r="AF461" i="5"/>
  <c r="AF323" i="5"/>
  <c r="AF624" i="5"/>
  <c r="AF396" i="5"/>
  <c r="AF530" i="5"/>
  <c r="AF405" i="5"/>
  <c r="AF460" i="5"/>
  <c r="AF435" i="5"/>
  <c r="AF295" i="5"/>
  <c r="AF688" i="5"/>
  <c r="AF287" i="5"/>
  <c r="AF275" i="5"/>
  <c r="AF354" i="5"/>
  <c r="AF257" i="5"/>
  <c r="AF408" i="5"/>
  <c r="AF548" i="5"/>
  <c r="AF438" i="5"/>
  <c r="AF369" i="5"/>
  <c r="AF411" i="5"/>
  <c r="AF546" i="5"/>
  <c r="AF505" i="5"/>
  <c r="AF341" i="5"/>
  <c r="AF389" i="5"/>
  <c r="AF638" i="5"/>
  <c r="AF552" i="5"/>
  <c r="AF359" i="5"/>
  <c r="AF403" i="5"/>
  <c r="AF648" i="5"/>
  <c r="AF559" i="5"/>
  <c r="AF407" i="5"/>
  <c r="AF429" i="5"/>
  <c r="AF142" i="5"/>
  <c r="AF281" i="5"/>
  <c r="AF116" i="5"/>
  <c r="AF267" i="5"/>
  <c r="AF374" i="5"/>
  <c r="AF589" i="5"/>
  <c r="AF525" i="5"/>
  <c r="AF89" i="5"/>
  <c r="AF249" i="5"/>
  <c r="AF434" i="5"/>
  <c r="AF448" i="5"/>
  <c r="AF63" i="5"/>
  <c r="AF231" i="5"/>
  <c r="AF276" i="5"/>
  <c r="AF651" i="5"/>
  <c r="AF562" i="5"/>
  <c r="AF431" i="5"/>
  <c r="AF446" i="5"/>
  <c r="AF680" i="5"/>
  <c r="AF572" i="5"/>
  <c r="AF578" i="5"/>
  <c r="AF516" i="5"/>
  <c r="AF427" i="5"/>
  <c r="AF444" i="5"/>
  <c r="AF420" i="5"/>
  <c r="AF440" i="5"/>
  <c r="AF647" i="5"/>
  <c r="AF558" i="5"/>
  <c r="AF26" i="5"/>
  <c r="AF210" i="5"/>
  <c r="AF587" i="5"/>
  <c r="AF523" i="5"/>
  <c r="AF640" i="5"/>
  <c r="AF504" i="5"/>
  <c r="AF476" i="5"/>
  <c r="AF469" i="5"/>
  <c r="AF296" i="5"/>
  <c r="AF355" i="5"/>
  <c r="AF358" i="5"/>
  <c r="AF402" i="5"/>
  <c r="AF590" i="5"/>
  <c r="AF526" i="5"/>
  <c r="AF67" i="5"/>
  <c r="AF233" i="5"/>
  <c r="AF88" i="5"/>
  <c r="AF248" i="5"/>
  <c r="AF401" i="5"/>
  <c r="AF425" i="5"/>
  <c r="AF593" i="5"/>
  <c r="AF27" i="5"/>
  <c r="AF211" i="5"/>
  <c r="AF146" i="5"/>
  <c r="AF285" i="5"/>
  <c r="AF144" i="5"/>
  <c r="AF283" i="5"/>
  <c r="AF125" i="5"/>
  <c r="AF274" i="5"/>
  <c r="AF343" i="5"/>
  <c r="AF391" i="5"/>
  <c r="AF701" i="5"/>
  <c r="AF581" i="5"/>
  <c r="AF612" i="5"/>
  <c r="AF539" i="5"/>
  <c r="AF399" i="5"/>
  <c r="AF424" i="5"/>
  <c r="AF20" i="5"/>
  <c r="AF204" i="5"/>
  <c r="AF677" i="5"/>
  <c r="AF570" i="5"/>
  <c r="AF23" i="5"/>
  <c r="AF207" i="5"/>
  <c r="AF509" i="5"/>
  <c r="AF491" i="5"/>
  <c r="AF650" i="5"/>
  <c r="AF561" i="5"/>
  <c r="AF273" i="5"/>
  <c r="AF103" i="5"/>
  <c r="AF258" i="5"/>
  <c r="AF135" i="5"/>
  <c r="AF278" i="5"/>
  <c r="AF667" i="5"/>
  <c r="AF566" i="5"/>
  <c r="AF48" i="5"/>
  <c r="AF223" i="5"/>
  <c r="AF324" i="5"/>
  <c r="AF662" i="5"/>
  <c r="AF620" i="5"/>
  <c r="AF543" i="5"/>
  <c r="AF331" i="5"/>
  <c r="AF379" i="5"/>
  <c r="AF661" i="5"/>
  <c r="AF563" i="5"/>
  <c r="AF398" i="5"/>
  <c r="AF423" i="5"/>
  <c r="AF643" i="5"/>
  <c r="AF554" i="5"/>
  <c r="AF235" i="5"/>
  <c r="AF319" i="5"/>
  <c r="AF236" i="5"/>
  <c r="AF474" i="5"/>
  <c r="AF467" i="5"/>
  <c r="AF32" i="5"/>
  <c r="AF6" i="5"/>
  <c r="AF588" i="5"/>
  <c r="AF524" i="5"/>
  <c r="AF451" i="5"/>
  <c r="AF455" i="5"/>
  <c r="AF112" i="5"/>
  <c r="AF600" i="5"/>
  <c r="AF169" i="5"/>
  <c r="AF293" i="5"/>
  <c r="AF549" i="5"/>
  <c r="AF697" i="5"/>
  <c r="AF10" i="5"/>
  <c r="AF194" i="5"/>
  <c r="AF529" i="5"/>
  <c r="AF617" i="5"/>
  <c r="AF541" i="5"/>
  <c r="AF15" i="5"/>
  <c r="AF199" i="5"/>
  <c r="AF25" i="5"/>
  <c r="AF209" i="5"/>
  <c r="AF14" i="5"/>
  <c r="AF198" i="5"/>
  <c r="AF453" i="5"/>
  <c r="AF414" i="5"/>
  <c r="AF687" i="5"/>
  <c r="AF711" i="5"/>
  <c r="AF136" i="5"/>
  <c r="AF279" i="5"/>
  <c r="AF597" i="5"/>
  <c r="AF501" i="5"/>
  <c r="AF485" i="5"/>
  <c r="AF370" i="5"/>
  <c r="AF412" i="5"/>
  <c r="AF325" i="5"/>
  <c r="AF375" i="5"/>
  <c r="AF18" i="5"/>
  <c r="AF202" i="5"/>
  <c r="AF664" i="5"/>
  <c r="AF564" i="5"/>
  <c r="AF347" i="5"/>
  <c r="AF394" i="5"/>
  <c r="AF68" i="5"/>
  <c r="AF234" i="5"/>
  <c r="AF506" i="5"/>
  <c r="AF489" i="5"/>
  <c r="AF33" i="5"/>
  <c r="AF55" i="5"/>
  <c r="AF227" i="5"/>
  <c r="AF36" i="5"/>
  <c r="AF119" i="5"/>
  <c r="AF270" i="5"/>
  <c r="AF452" i="5"/>
  <c r="AF456" i="5"/>
  <c r="AF536" i="5"/>
  <c r="AF500" i="5"/>
  <c r="AF607" i="5"/>
  <c r="AF534" i="5"/>
  <c r="AF521" i="5"/>
  <c r="AF497" i="5"/>
  <c r="AF30" i="5"/>
  <c r="AF213" i="5"/>
  <c r="AF450" i="5"/>
  <c r="AF454" i="5"/>
  <c r="AF81" i="5"/>
  <c r="AF241" i="5"/>
  <c r="AF344" i="5"/>
  <c r="AF392" i="5"/>
  <c r="AF533" i="5"/>
  <c r="AF498" i="5"/>
  <c r="AF610" i="5"/>
  <c r="AF537" i="5"/>
  <c r="AF681" i="5"/>
  <c r="AF573" i="5"/>
  <c r="AF585" i="5"/>
  <c r="AF522" i="5"/>
  <c r="AF433" i="5"/>
  <c r="AF447" i="5"/>
  <c r="AF616" i="5"/>
  <c r="AF708" i="5"/>
  <c r="AF384" i="5"/>
  <c r="AF320" i="5"/>
  <c r="AF404" i="5"/>
  <c r="AF426" i="5"/>
  <c r="AF22" i="5"/>
  <c r="AF206" i="5"/>
  <c r="AF591" i="5"/>
  <c r="AF527" i="5"/>
  <c r="AF601" i="5"/>
  <c r="AF531" i="5"/>
  <c r="AF368" i="5"/>
  <c r="AF410" i="5"/>
  <c r="AF415" i="5"/>
  <c r="AF671" i="5"/>
  <c r="AF371" i="5"/>
  <c r="AF413" i="5"/>
  <c r="AF502" i="5"/>
  <c r="AF486" i="5"/>
  <c r="AF19" i="5"/>
  <c r="AF203" i="5"/>
  <c r="AF35" i="5"/>
  <c r="AF149" i="5"/>
  <c r="AF288" i="5"/>
  <c r="AF646" i="5"/>
  <c r="AF557" i="5"/>
  <c r="AF611" i="5"/>
  <c r="AF538" i="5"/>
  <c r="AF608" i="5"/>
  <c r="AF535" i="5"/>
  <c r="AF449" i="5"/>
  <c r="AF104" i="5"/>
  <c r="AF259" i="5"/>
  <c r="AF642" i="5"/>
  <c r="AF592" i="5"/>
  <c r="AF100" i="5"/>
  <c r="AF255" i="5"/>
  <c r="AF251" i="5"/>
  <c r="AF329" i="5"/>
  <c r="AF406" i="5"/>
  <c r="AF428" i="5"/>
  <c r="AF528" i="5"/>
  <c r="AF419" i="5"/>
  <c r="AF439" i="5"/>
  <c r="AF520" i="5"/>
  <c r="AF58" i="5"/>
  <c r="AF229" i="5"/>
  <c r="AF649" i="5"/>
  <c r="AF560" i="5"/>
  <c r="AF639" i="5"/>
  <c r="AF553" i="5"/>
  <c r="AF277" i="5"/>
  <c r="AF346" i="5"/>
  <c r="AF145" i="5"/>
  <c r="AF284" i="5"/>
  <c r="AF85" i="5"/>
  <c r="AF245" i="5"/>
  <c r="AF422" i="5"/>
  <c r="AF441" i="5"/>
  <c r="AF666" i="5"/>
  <c r="AF565" i="5"/>
  <c r="AF98" i="5"/>
  <c r="AF254" i="5"/>
  <c r="AF78" i="5"/>
  <c r="AF238" i="5"/>
  <c r="AF9" i="5"/>
  <c r="AF193" i="5"/>
  <c r="AF676" i="5"/>
  <c r="AF569" i="5"/>
  <c r="AF547" i="5"/>
  <c r="AF695" i="5"/>
  <c r="AF604" i="5"/>
  <c r="AF532" i="5"/>
  <c r="AF83" i="5"/>
  <c r="AF243" i="5"/>
  <c r="AF551" i="5"/>
  <c r="AF7" i="5"/>
  <c r="AF79" i="5"/>
  <c r="AF239" i="5"/>
  <c r="AF579" i="5"/>
  <c r="AF517" i="5"/>
  <c r="AF471" i="5"/>
  <c r="AF466" i="5"/>
  <c r="AF143" i="5"/>
  <c r="AF282" i="5"/>
  <c r="AF13" i="5"/>
  <c r="AF197" i="5"/>
  <c r="AF122" i="5"/>
  <c r="AF272" i="5"/>
  <c r="AF17" i="5"/>
  <c r="AF201" i="5"/>
  <c r="AF28" i="5"/>
  <c r="AF212" i="5"/>
  <c r="AF458" i="5"/>
  <c r="AF459" i="5"/>
  <c r="AF696" i="5"/>
  <c r="AF72" i="5"/>
  <c r="AF596" i="5"/>
  <c r="AF24" i="5"/>
  <c r="AF208" i="5"/>
  <c r="AF577" i="5"/>
  <c r="AF51" i="5"/>
  <c r="AF225" i="5"/>
  <c r="AF120" i="5"/>
  <c r="AF271" i="5"/>
  <c r="AF511" i="5"/>
  <c r="AF492" i="5"/>
  <c r="AF621" i="5"/>
  <c r="AF544" i="5"/>
  <c r="AF669" i="5"/>
  <c r="AF568" i="5"/>
  <c r="AF644" i="5"/>
  <c r="AF555" i="5"/>
  <c r="AF80" i="5"/>
  <c r="AF240" i="5"/>
  <c r="AF678" i="5"/>
  <c r="AF571" i="5"/>
  <c r="AF65" i="5"/>
  <c r="AF232" i="5"/>
  <c r="AF82" i="5"/>
  <c r="AF242" i="5"/>
  <c r="AF101" i="5"/>
  <c r="AF256" i="5"/>
  <c r="AF59" i="5"/>
  <c r="AF230" i="5"/>
  <c r="AF550" i="5"/>
  <c r="AF698" i="5"/>
  <c r="AF342" i="5"/>
  <c r="AF390" i="5"/>
  <c r="AF21" i="5"/>
  <c r="AF205" i="5"/>
  <c r="AF376" i="5"/>
  <c r="AF690" i="5"/>
  <c r="AF713" i="5"/>
  <c r="AF141" i="5"/>
  <c r="AF280" i="5"/>
  <c r="AF618" i="5"/>
  <c r="AF542" i="5"/>
  <c r="AF437" i="5"/>
  <c r="AF105" i="5"/>
  <c r="AF260" i="5"/>
  <c r="AF166" i="5"/>
  <c r="AF290" i="5"/>
  <c r="AF117" i="5"/>
  <c r="AF268" i="5"/>
  <c r="AF689" i="5"/>
  <c r="AF712" i="5"/>
  <c r="AF663" i="5"/>
  <c r="AF345" i="5"/>
  <c r="AF586" i="5"/>
  <c r="AF700" i="5"/>
  <c r="AF297" i="5"/>
  <c r="AF356" i="5"/>
  <c r="AF91" i="5"/>
  <c r="AF250" i="5"/>
  <c r="AF99" i="5"/>
  <c r="AF598" i="5"/>
  <c r="AF430" i="5"/>
  <c r="AF445" i="5"/>
  <c r="AF171" i="5"/>
  <c r="AF294" i="5"/>
  <c r="AF645" i="5"/>
  <c r="AF556" i="5"/>
  <c r="AF106" i="5"/>
  <c r="AF261" i="5"/>
  <c r="AF619" i="5"/>
  <c r="AF709" i="5"/>
  <c r="AF77" i="5"/>
  <c r="AF237" i="5"/>
  <c r="AF12" i="5"/>
  <c r="AF196" i="5"/>
  <c r="AF115" i="5"/>
  <c r="AF266" i="5"/>
  <c r="AF508" i="5"/>
  <c r="AF490" i="5"/>
  <c r="AF409" i="5"/>
  <c r="AF11" i="5"/>
  <c r="AF195" i="5"/>
  <c r="AF286" i="5"/>
  <c r="AF350" i="5"/>
  <c r="AF351" i="5"/>
  <c r="AF397" i="5"/>
  <c r="AF475" i="5"/>
  <c r="AF468" i="5"/>
  <c r="AF582" i="5"/>
  <c r="AF519" i="5"/>
  <c r="AF615" i="5"/>
  <c r="AF707" i="5"/>
  <c r="AF686" i="5"/>
  <c r="AF576" i="5"/>
  <c r="AF53" i="5"/>
  <c r="AF226" i="5"/>
  <c r="AF457" i="5"/>
  <c r="AF96" i="5"/>
  <c r="AF253" i="5"/>
  <c r="AF16" i="5"/>
  <c r="AF200" i="5"/>
  <c r="AF594" i="5"/>
  <c r="AD691" i="5"/>
  <c r="AA384" i="5"/>
  <c r="AA696" i="5"/>
  <c r="AA518" i="5"/>
  <c r="AE108" i="5"/>
  <c r="AD119" i="5"/>
  <c r="AA489" i="5"/>
  <c r="AA403" i="5"/>
  <c r="AA373" i="5"/>
  <c r="AA474" i="5"/>
  <c r="AA419" i="5"/>
  <c r="AD31" i="5"/>
  <c r="AD69" i="5"/>
  <c r="AA522" i="5"/>
  <c r="AE69" i="5"/>
  <c r="AD482" i="5"/>
  <c r="AD21" i="5"/>
  <c r="AA521" i="5"/>
  <c r="AA598" i="5"/>
  <c r="AD183" i="5"/>
  <c r="AA613" i="5"/>
  <c r="AD208" i="5"/>
  <c r="AE156" i="5"/>
  <c r="AA49" i="5"/>
  <c r="AD30" i="5"/>
  <c r="AD124" i="5"/>
  <c r="AE297" i="5"/>
  <c r="AE525" i="5"/>
  <c r="AD521" i="5"/>
  <c r="AD297" i="5"/>
  <c r="AD3" i="5"/>
  <c r="AD75" i="5"/>
  <c r="AE343" i="5"/>
  <c r="AD88" i="5"/>
  <c r="AD343" i="5"/>
  <c r="AE141" i="5"/>
  <c r="AA468" i="5"/>
  <c r="AD469" i="5"/>
  <c r="AD141" i="5"/>
  <c r="AD518" i="5"/>
  <c r="AD156" i="5"/>
  <c r="AD38" i="5"/>
  <c r="AE710" i="5"/>
  <c r="AD55" i="5"/>
  <c r="AD680" i="5"/>
  <c r="AE518" i="5"/>
  <c r="AD60" i="5"/>
  <c r="AE680" i="5"/>
  <c r="AA283" i="5"/>
  <c r="AA599" i="5"/>
  <c r="AA458" i="5"/>
  <c r="AD80" i="5"/>
  <c r="AE80" i="5"/>
  <c r="AE283" i="5"/>
  <c r="AD540" i="5"/>
  <c r="AD425" i="5"/>
  <c r="AE494" i="5"/>
  <c r="AD169" i="5"/>
  <c r="AE226" i="5"/>
  <c r="AE87" i="5"/>
  <c r="AD37" i="5"/>
  <c r="AE84" i="5"/>
  <c r="AD226" i="5"/>
  <c r="AE454" i="5"/>
  <c r="AA83" i="5"/>
  <c r="AE567" i="5"/>
  <c r="AE407" i="5"/>
  <c r="AD412" i="5"/>
  <c r="AA37" i="5"/>
  <c r="AE412" i="5"/>
  <c r="AD136" i="5"/>
  <c r="AE183" i="5"/>
  <c r="AD270" i="5"/>
  <c r="AD48" i="5"/>
  <c r="AE193" i="5"/>
  <c r="AE62" i="5"/>
  <c r="AD23" i="5"/>
  <c r="AD62" i="5"/>
  <c r="AE542" i="5"/>
  <c r="AD488" i="5"/>
  <c r="AA389" i="5"/>
  <c r="AD407" i="5"/>
  <c r="AD50" i="5"/>
  <c r="AD491" i="5"/>
  <c r="AD89" i="5"/>
  <c r="AD568" i="5"/>
  <c r="AE221" i="5"/>
  <c r="AE517" i="5"/>
  <c r="AE654" i="5"/>
  <c r="AD490" i="5"/>
  <c r="AE142" i="5"/>
  <c r="AE490" i="5"/>
  <c r="AA97" i="5"/>
  <c r="AA464" i="5"/>
  <c r="AD142" i="5"/>
  <c r="AE107" i="5"/>
  <c r="AE136" i="5"/>
  <c r="AD517" i="5"/>
  <c r="AE169" i="5"/>
  <c r="AE64" i="5"/>
  <c r="AD64" i="5"/>
  <c r="AD11" i="5"/>
  <c r="AE564" i="5"/>
  <c r="AA515" i="5"/>
  <c r="AE312" i="5"/>
  <c r="AD530" i="5"/>
  <c r="AE11" i="5"/>
  <c r="AD492" i="5"/>
  <c r="AA72" i="5"/>
  <c r="AE531" i="5"/>
  <c r="AE254" i="5"/>
  <c r="AE492" i="5"/>
  <c r="AD564" i="5"/>
  <c r="AE208" i="5"/>
  <c r="AD143" i="5"/>
  <c r="AE17" i="5"/>
  <c r="AD569" i="5"/>
  <c r="AA21" i="5"/>
  <c r="AE354" i="5"/>
  <c r="AE143" i="5"/>
  <c r="AA568" i="5"/>
  <c r="AE628" i="5"/>
  <c r="AD695" i="5"/>
  <c r="AE50" i="5"/>
  <c r="AE711" i="5"/>
  <c r="AD567" i="5"/>
  <c r="AE37" i="5"/>
  <c r="AD40" i="5"/>
  <c r="AE63" i="5"/>
  <c r="AA55" i="5"/>
  <c r="AD484" i="5"/>
  <c r="AE284" i="5"/>
  <c r="AE600" i="5"/>
  <c r="AD408" i="5"/>
  <c r="AD543" i="5"/>
  <c r="AD245" i="5"/>
  <c r="AD329" i="5"/>
  <c r="AE408" i="5"/>
  <c r="AD379" i="5"/>
  <c r="AE379" i="5"/>
  <c r="AE519" i="5"/>
  <c r="AE691" i="5"/>
  <c r="AE695" i="5"/>
  <c r="AD515" i="5"/>
  <c r="AA508" i="5"/>
  <c r="AD255" i="5"/>
  <c r="AD195" i="5"/>
  <c r="AA595" i="5"/>
  <c r="AD365" i="5"/>
  <c r="AD485" i="5"/>
  <c r="AE705" i="5"/>
  <c r="AD542" i="5"/>
  <c r="AE29" i="5"/>
  <c r="AA487" i="5"/>
  <c r="AD621" i="5"/>
  <c r="AD703" i="5"/>
  <c r="AD514" i="5"/>
  <c r="AD411" i="5"/>
  <c r="AE484" i="5"/>
  <c r="AE514" i="5"/>
  <c r="AE590" i="5"/>
  <c r="AD312" i="5"/>
  <c r="AE621" i="5"/>
  <c r="AE613" i="5"/>
  <c r="AE485" i="5"/>
  <c r="AA594" i="5"/>
  <c r="AD705" i="5"/>
  <c r="AD140" i="5"/>
  <c r="AE540" i="5"/>
  <c r="AD710" i="5"/>
  <c r="AE702" i="5"/>
  <c r="AD586" i="5"/>
  <c r="AE521" i="5"/>
  <c r="AD711" i="5"/>
  <c r="AD454" i="5"/>
  <c r="AD519" i="5"/>
  <c r="AE351" i="5"/>
  <c r="AD529" i="5"/>
  <c r="AE513" i="5"/>
  <c r="AD660" i="5"/>
  <c r="AE530" i="5"/>
  <c r="AD87" i="5"/>
  <c r="AD108" i="5"/>
  <c r="AE585" i="5"/>
  <c r="AE608" i="5"/>
  <c r="AD471" i="5"/>
  <c r="AE712" i="5"/>
  <c r="AD666" i="5"/>
  <c r="AD473" i="5"/>
  <c r="AE565" i="5"/>
  <c r="AD35" i="5"/>
  <c r="AE626" i="5"/>
  <c r="AD709" i="5"/>
  <c r="AD565" i="5"/>
  <c r="AE345" i="5"/>
  <c r="AE605" i="5"/>
  <c r="AE35" i="5"/>
  <c r="AE545" i="5"/>
  <c r="AD345" i="5"/>
  <c r="AD513" i="5"/>
  <c r="AD626" i="5"/>
  <c r="AA485" i="5"/>
  <c r="AD661" i="5"/>
  <c r="AE75" i="5"/>
  <c r="AD609" i="5"/>
  <c r="AE8" i="5"/>
  <c r="AA593" i="5"/>
  <c r="AD585" i="5"/>
  <c r="AD608" i="5"/>
  <c r="AD555" i="5"/>
  <c r="AD672" i="5"/>
  <c r="AD616" i="5"/>
  <c r="AE661" i="5"/>
  <c r="AD628" i="5"/>
  <c r="AE672" i="5"/>
  <c r="AE609" i="5"/>
  <c r="AE578" i="5"/>
  <c r="AE616" i="5"/>
  <c r="AE491" i="5"/>
  <c r="AD654" i="5"/>
  <c r="AE271" i="5"/>
  <c r="AE275" i="5"/>
  <c r="AD354" i="5"/>
  <c r="AD596" i="5"/>
  <c r="AE566" i="5"/>
  <c r="AE140" i="5"/>
  <c r="AE176" i="5"/>
  <c r="AE137" i="5"/>
  <c r="AA469" i="5"/>
  <c r="AE391" i="5"/>
  <c r="AE473" i="5"/>
  <c r="AE534" i="5"/>
  <c r="AE529" i="5"/>
  <c r="AD566" i="5"/>
  <c r="AD391" i="5"/>
  <c r="AE576" i="5"/>
  <c r="AD534" i="5"/>
  <c r="AD137" i="5"/>
  <c r="AD32" i="5"/>
  <c r="AD271" i="5"/>
  <c r="AD383" i="5"/>
  <c r="AD325" i="5"/>
  <c r="AE392" i="5"/>
  <c r="AD184" i="5"/>
  <c r="AE325" i="5"/>
  <c r="AE134" i="5"/>
  <c r="AD612" i="5"/>
  <c r="AE709" i="5"/>
  <c r="AD545" i="5"/>
  <c r="AE673" i="5"/>
  <c r="AE562" i="5"/>
  <c r="AD673" i="5"/>
  <c r="AE669" i="5"/>
  <c r="AE456" i="5"/>
  <c r="AE162" i="5"/>
  <c r="AD346" i="5"/>
  <c r="AE642" i="5"/>
  <c r="AE520" i="5"/>
  <c r="AA423" i="5"/>
  <c r="AD148" i="5"/>
  <c r="AD669" i="5"/>
  <c r="AD522" i="5"/>
  <c r="AA591" i="5"/>
  <c r="AD162" i="5"/>
  <c r="AD392" i="5"/>
  <c r="AE346" i="5"/>
  <c r="AD573" i="5"/>
  <c r="AD520" i="5"/>
  <c r="AE596" i="5"/>
  <c r="AE148" i="5"/>
  <c r="AE650" i="5"/>
  <c r="AE573" i="5"/>
  <c r="AE569" i="5"/>
  <c r="AE515" i="5"/>
  <c r="AE555" i="5"/>
  <c r="AE696" i="5"/>
  <c r="AE522" i="5"/>
  <c r="AD562" i="5"/>
  <c r="AE206" i="5"/>
  <c r="AD173" i="5"/>
  <c r="AD694" i="5"/>
  <c r="AE685" i="5"/>
  <c r="AE713" i="5"/>
  <c r="AE236" i="5"/>
  <c r="AE303" i="5"/>
  <c r="AD237" i="5"/>
  <c r="AD617" i="5"/>
  <c r="AE701" i="5"/>
  <c r="AE330" i="5"/>
  <c r="AD504" i="5"/>
  <c r="AE133" i="5"/>
  <c r="AD206" i="5"/>
  <c r="AD472" i="5"/>
  <c r="AE223" i="5"/>
  <c r="AD303" i="5"/>
  <c r="AE471" i="5"/>
  <c r="AE237" i="5"/>
  <c r="AE178" i="5"/>
  <c r="AE474" i="5"/>
  <c r="AD330" i="5"/>
  <c r="AE703" i="5"/>
  <c r="AE617" i="5"/>
  <c r="AD337" i="5"/>
  <c r="AE477" i="5"/>
  <c r="AD632" i="5"/>
  <c r="AD332" i="5"/>
  <c r="AE536" i="5"/>
  <c r="AD712" i="5"/>
  <c r="AE337" i="5"/>
  <c r="AD477" i="5"/>
  <c r="AD474" i="5"/>
  <c r="AE614" i="5"/>
  <c r="AA467" i="5"/>
  <c r="AD479" i="5"/>
  <c r="AD481" i="5"/>
  <c r="AE570" i="5"/>
  <c r="AE632" i="5"/>
  <c r="AD532" i="5"/>
  <c r="AA639" i="5"/>
  <c r="AE568" i="5"/>
  <c r="AD470" i="5"/>
  <c r="AD171" i="5"/>
  <c r="AE479" i="5"/>
  <c r="AE470" i="5"/>
  <c r="AE488" i="5"/>
  <c r="AD431" i="5"/>
  <c r="AD656" i="5"/>
  <c r="AE317" i="5"/>
  <c r="AD536" i="5"/>
  <c r="AD570" i="5"/>
  <c r="AE599" i="5"/>
  <c r="AD599" i="5"/>
  <c r="AD572" i="5"/>
  <c r="AE242" i="5"/>
  <c r="AD591" i="5"/>
  <c r="AD651" i="5"/>
  <c r="AD170" i="5"/>
  <c r="AD696" i="5"/>
  <c r="AD589" i="5"/>
  <c r="AD697" i="5"/>
  <c r="AD611" i="5"/>
  <c r="AD707" i="5"/>
  <c r="AD577" i="5"/>
  <c r="AE653" i="5"/>
  <c r="AD690" i="5"/>
  <c r="AE447" i="5"/>
  <c r="AE574" i="5"/>
  <c r="AE196" i="5"/>
  <c r="AD590" i="5"/>
  <c r="AE690" i="5"/>
  <c r="AE445" i="5"/>
  <c r="AE611" i="5"/>
  <c r="AE707" i="5"/>
  <c r="AD693" i="5"/>
  <c r="AE591" i="5"/>
  <c r="AA549" i="5"/>
  <c r="AE693" i="5"/>
  <c r="AE260" i="5"/>
  <c r="AE698" i="5"/>
  <c r="AE610" i="5"/>
  <c r="AE706" i="5"/>
  <c r="AD447" i="5"/>
  <c r="AD254" i="5"/>
  <c r="AD386" i="5"/>
  <c r="AD683" i="5"/>
  <c r="AD576" i="5"/>
  <c r="AD678" i="5"/>
  <c r="AE694" i="5"/>
  <c r="AE572" i="5"/>
  <c r="AD313" i="5"/>
  <c r="AE126" i="5"/>
  <c r="AD435" i="5"/>
  <c r="AD663" i="5"/>
  <c r="AD706" i="5"/>
  <c r="AE655" i="5"/>
  <c r="AE589" i="5"/>
  <c r="AA560" i="5"/>
  <c r="AE697" i="5"/>
  <c r="AE651" i="5"/>
  <c r="AE335" i="5"/>
  <c r="AE658" i="5"/>
  <c r="AE195" i="5"/>
  <c r="AD260" i="5"/>
  <c r="AD698" i="5"/>
  <c r="AE73" i="5"/>
  <c r="AE629" i="5"/>
  <c r="AD353" i="5"/>
  <c r="AD398" i="5"/>
  <c r="AE165" i="5"/>
  <c r="AD601" i="5"/>
  <c r="AD630" i="5"/>
  <c r="AE688" i="5"/>
  <c r="AD649" i="5"/>
  <c r="AE219" i="5"/>
  <c r="AE633" i="5"/>
  <c r="AD603" i="5"/>
  <c r="AE644" i="5"/>
  <c r="AD188" i="5"/>
  <c r="AD655" i="5"/>
  <c r="AE152" i="5"/>
  <c r="AE151" i="5"/>
  <c r="AE481" i="5"/>
  <c r="AD592" i="5"/>
  <c r="AE612" i="5"/>
  <c r="AE677" i="5"/>
  <c r="AE577" i="5"/>
  <c r="AD610" i="5"/>
  <c r="AA579" i="5"/>
  <c r="AE615" i="5"/>
  <c r="AE496" i="5"/>
  <c r="AE235" i="5"/>
  <c r="AE469" i="5"/>
  <c r="AE336" i="5"/>
  <c r="AD646" i="5"/>
  <c r="AE146" i="5"/>
  <c r="AE556" i="5"/>
  <c r="AD639" i="5"/>
  <c r="AE583" i="5"/>
  <c r="AE647" i="5"/>
  <c r="AD644" i="5"/>
  <c r="AD335" i="5"/>
  <c r="AD537" i="5"/>
  <c r="AE478" i="5"/>
  <c r="AD73" i="5"/>
  <c r="AD629" i="5"/>
  <c r="AE5" i="5"/>
  <c r="AE708" i="5"/>
  <c r="AE157" i="5"/>
  <c r="AE547" i="5"/>
  <c r="AD496" i="5"/>
  <c r="AE340" i="5"/>
  <c r="AD466" i="5"/>
  <c r="AE472" i="5"/>
  <c r="AE637" i="5"/>
  <c r="AE692" i="5"/>
  <c r="AD664" i="5"/>
  <c r="AE649" i="5"/>
  <c r="AE646" i="5"/>
  <c r="AD670" i="5"/>
  <c r="AE639" i="5"/>
  <c r="AE603" i="5"/>
  <c r="AE704" i="5"/>
  <c r="AD152" i="5"/>
  <c r="AD677" i="5"/>
  <c r="AE524" i="5"/>
  <c r="AE618" i="5"/>
  <c r="AE548" i="5"/>
  <c r="AD457" i="5"/>
  <c r="AD96" i="5"/>
  <c r="AD665" i="5"/>
  <c r="AE42" i="5"/>
  <c r="AE660" i="5"/>
  <c r="AD688" i="5"/>
  <c r="AE674" i="5"/>
  <c r="AD583" i="5"/>
  <c r="AD704" i="5"/>
  <c r="AD627" i="5"/>
  <c r="AE627" i="5"/>
  <c r="AE535" i="5"/>
  <c r="AD548" i="5"/>
  <c r="AE329" i="5"/>
  <c r="AD71" i="5"/>
  <c r="AD631" i="5"/>
  <c r="AD340" i="5"/>
  <c r="AD648" i="5"/>
  <c r="AE664" i="5"/>
  <c r="AE670" i="5"/>
  <c r="AE584" i="5"/>
  <c r="AD614" i="5"/>
  <c r="AD151" i="5"/>
  <c r="AE173" i="5"/>
  <c r="AE684" i="5"/>
  <c r="AD615" i="5"/>
  <c r="AD157" i="5"/>
  <c r="AD547" i="5"/>
  <c r="AE665" i="5"/>
  <c r="AE476" i="5"/>
  <c r="AE71" i="5"/>
  <c r="AE631" i="5"/>
  <c r="AD5" i="5"/>
  <c r="AD708" i="5"/>
  <c r="AE45" i="5"/>
  <c r="AE657" i="5"/>
  <c r="AE668" i="5"/>
  <c r="AE645" i="5"/>
  <c r="AE638" i="5"/>
  <c r="AD633" i="5"/>
  <c r="AE643" i="5"/>
  <c r="AE174" i="5"/>
  <c r="AD524" i="5"/>
  <c r="AD685" i="5"/>
  <c r="AD613" i="5"/>
  <c r="AE158" i="5"/>
  <c r="AE96" i="5"/>
  <c r="AD640" i="5"/>
  <c r="AD600" i="5"/>
  <c r="AE601" i="5"/>
  <c r="AE630" i="5"/>
  <c r="AE46" i="5"/>
  <c r="AE656" i="5"/>
  <c r="AD45" i="5"/>
  <c r="AD657" i="5"/>
  <c r="AD451" i="5"/>
  <c r="AD625" i="5"/>
  <c r="AE648" i="5"/>
  <c r="AD220" i="5"/>
  <c r="AD668" i="5"/>
  <c r="AD645" i="5"/>
  <c r="AD146" i="5"/>
  <c r="AD556" i="5"/>
  <c r="AD602" i="5"/>
  <c r="AD584" i="5"/>
  <c r="AD643" i="5"/>
  <c r="AD641" i="5"/>
  <c r="AD196" i="5"/>
  <c r="AD650" i="5"/>
  <c r="AE666" i="5"/>
  <c r="AE592" i="5"/>
  <c r="AD158" i="5"/>
  <c r="AD637" i="5"/>
  <c r="AD692" i="5"/>
  <c r="AE466" i="5"/>
  <c r="AD336" i="5"/>
  <c r="AE451" i="5"/>
  <c r="AE625" i="5"/>
  <c r="AD187" i="5"/>
  <c r="AE602" i="5"/>
  <c r="AE641" i="5"/>
  <c r="AE175" i="5"/>
  <c r="AE537" i="5"/>
  <c r="AD535" i="5"/>
  <c r="AE532" i="5"/>
  <c r="AD642" i="5"/>
  <c r="AD578" i="5"/>
  <c r="AE356" i="5"/>
  <c r="AE426" i="5"/>
  <c r="AE262" i="5"/>
  <c r="AD368" i="5"/>
  <c r="AD455" i="5"/>
  <c r="AE467" i="5"/>
  <c r="AE468" i="5"/>
  <c r="AE453" i="5"/>
  <c r="AD262" i="5"/>
  <c r="AD164" i="5"/>
  <c r="AE409" i="5"/>
  <c r="AD227" i="5"/>
  <c r="AE457" i="5"/>
  <c r="AD74" i="5"/>
  <c r="AD193" i="5"/>
  <c r="AD284" i="5"/>
  <c r="AE464" i="5"/>
  <c r="AE431" i="5"/>
  <c r="AD315" i="5"/>
  <c r="AD445" i="5"/>
  <c r="AA479" i="5"/>
  <c r="AE194" i="5"/>
  <c r="AD322" i="5"/>
  <c r="AD356" i="5"/>
  <c r="AD264" i="5"/>
  <c r="AD458" i="5"/>
  <c r="AE300" i="5"/>
  <c r="AE74" i="5"/>
  <c r="AD399" i="5"/>
  <c r="AD139" i="5"/>
  <c r="AE458" i="5"/>
  <c r="AD246" i="5"/>
  <c r="AD232" i="5"/>
  <c r="AD464" i="5"/>
  <c r="AE289" i="5"/>
  <c r="AE465" i="5"/>
  <c r="AD268" i="5"/>
  <c r="AE186" i="5"/>
  <c r="AE399" i="5"/>
  <c r="AD194" i="5"/>
  <c r="AE322" i="5"/>
  <c r="AE380" i="5"/>
  <c r="AE232" i="5"/>
  <c r="AD465" i="5"/>
  <c r="AE374" i="5"/>
  <c r="AE268" i="5"/>
  <c r="AD186" i="5"/>
  <c r="AE315" i="5"/>
  <c r="AD467" i="5"/>
  <c r="AD468" i="5"/>
  <c r="AE188" i="5"/>
  <c r="AD235" i="5"/>
  <c r="AE307" i="5"/>
  <c r="AE424" i="5"/>
  <c r="AD289" i="5"/>
  <c r="AD302" i="5"/>
  <c r="AD116" i="5"/>
  <c r="AE227" i="5"/>
  <c r="AD453" i="5"/>
  <c r="AE139" i="5"/>
  <c r="AD223" i="5"/>
  <c r="AD278" i="5"/>
  <c r="AD658" i="5"/>
  <c r="AD339" i="5"/>
  <c r="AD163" i="5"/>
  <c r="AE39" i="5"/>
  <c r="AE659" i="5"/>
  <c r="AE418" i="5"/>
  <c r="AE331" i="5"/>
  <c r="AE581" i="5"/>
  <c r="AE102" i="5"/>
  <c r="AE452" i="5"/>
  <c r="AD373" i="5"/>
  <c r="AD582" i="5"/>
  <c r="AD400" i="5"/>
  <c r="AD462" i="5"/>
  <c r="AD424" i="5"/>
  <c r="AE367" i="5"/>
  <c r="AE131" i="5"/>
  <c r="AE455" i="5"/>
  <c r="AD130" i="5"/>
  <c r="AD604" i="5"/>
  <c r="AD9" i="5"/>
  <c r="AD635" i="5"/>
  <c r="AD290" i="5"/>
  <c r="AE261" i="5"/>
  <c r="AD674" i="5"/>
  <c r="AE323" i="5"/>
  <c r="AE579" i="5"/>
  <c r="AD686" i="5"/>
  <c r="AD185" i="5"/>
  <c r="AD26" i="5"/>
  <c r="AD598" i="5"/>
  <c r="AA491" i="5"/>
  <c r="AE138" i="5"/>
  <c r="AE282" i="5"/>
  <c r="AE435" i="5"/>
  <c r="AE678" i="5"/>
  <c r="AE588" i="5"/>
  <c r="AD91" i="5"/>
  <c r="AD662" i="5"/>
  <c r="AD165" i="5"/>
  <c r="AD574" i="5"/>
  <c r="AD397" i="5"/>
  <c r="AD461" i="5"/>
  <c r="AD418" i="5"/>
  <c r="AD123" i="5"/>
  <c r="AE324" i="5"/>
  <c r="AE580" i="5"/>
  <c r="AD395" i="5"/>
  <c r="AD459" i="5"/>
  <c r="AE288" i="5"/>
  <c r="AE54" i="5"/>
  <c r="AE164" i="5"/>
  <c r="AD541" i="5"/>
  <c r="AD317" i="5"/>
  <c r="AD326" i="5"/>
  <c r="AD579" i="5"/>
  <c r="AE686" i="5"/>
  <c r="AE427" i="5"/>
  <c r="AD138" i="5"/>
  <c r="AD384" i="5"/>
  <c r="AE187" i="5"/>
  <c r="AD682" i="5"/>
  <c r="AE675" i="5"/>
  <c r="AE299" i="5"/>
  <c r="AD587" i="5"/>
  <c r="AD588" i="5"/>
  <c r="AE339" i="5"/>
  <c r="AE163" i="5"/>
  <c r="AE606" i="5"/>
  <c r="AE652" i="5"/>
  <c r="AD79" i="5"/>
  <c r="AD597" i="5"/>
  <c r="AD102" i="5"/>
  <c r="AD452" i="5"/>
  <c r="AE363" i="5"/>
  <c r="AE582" i="5"/>
  <c r="AD430" i="5"/>
  <c r="AD463" i="5"/>
  <c r="AE429" i="5"/>
  <c r="AE184" i="5"/>
  <c r="AE365" i="5"/>
  <c r="AE273" i="5"/>
  <c r="AD427" i="5"/>
  <c r="AE267" i="5"/>
  <c r="AD676" i="5"/>
  <c r="AD300" i="5"/>
  <c r="AD593" i="5"/>
  <c r="AD360" i="5"/>
  <c r="AD605" i="5"/>
  <c r="AD618" i="5"/>
  <c r="AD653" i="5"/>
  <c r="AE91" i="5"/>
  <c r="AE662" i="5"/>
  <c r="AD153" i="5"/>
  <c r="AD12" i="5"/>
  <c r="AD571" i="5"/>
  <c r="AD426" i="5"/>
  <c r="AE16" i="5"/>
  <c r="AE640" i="5"/>
  <c r="AE100" i="5"/>
  <c r="AE671" i="5"/>
  <c r="AE68" i="5"/>
  <c r="AE448" i="5"/>
  <c r="AE368" i="5"/>
  <c r="AE220" i="5"/>
  <c r="AE123" i="5"/>
  <c r="AE604" i="5"/>
  <c r="AE9" i="5"/>
  <c r="AE635" i="5"/>
  <c r="AD679" i="5"/>
  <c r="AE679" i="5"/>
  <c r="AE185" i="5"/>
  <c r="AD456" i="5"/>
  <c r="AD595" i="5"/>
  <c r="AD292" i="5"/>
  <c r="AE587" i="5"/>
  <c r="AD478" i="5"/>
  <c r="AE539" i="5"/>
  <c r="AE586" i="5"/>
  <c r="AD277" i="5"/>
  <c r="AE153" i="5"/>
  <c r="AE79" i="5"/>
  <c r="AE597" i="5"/>
  <c r="AE12" i="5"/>
  <c r="AE571" i="5"/>
  <c r="AD416" i="5"/>
  <c r="AE369" i="5"/>
  <c r="AE430" i="5"/>
  <c r="AE463" i="5"/>
  <c r="AD100" i="5"/>
  <c r="AD671" i="5"/>
  <c r="AD429" i="5"/>
  <c r="AD396" i="5"/>
  <c r="AD460" i="5"/>
  <c r="AD68" i="5"/>
  <c r="AD448" i="5"/>
  <c r="AD14" i="5"/>
  <c r="AD638" i="5"/>
  <c r="AE7" i="5"/>
  <c r="AE634" i="5"/>
  <c r="AE92" i="5"/>
  <c r="AE663" i="5"/>
  <c r="AE298" i="5"/>
  <c r="AE310" i="5"/>
  <c r="AD198" i="5"/>
  <c r="AE266" i="5"/>
  <c r="AD684" i="5"/>
  <c r="AE676" i="5"/>
  <c r="AD689" i="5"/>
  <c r="AD282" i="5"/>
  <c r="AD299" i="5"/>
  <c r="AD296" i="5"/>
  <c r="AE683" i="5"/>
  <c r="AD606" i="5"/>
  <c r="AD652" i="5"/>
  <c r="AD39" i="5"/>
  <c r="AD659" i="5"/>
  <c r="AE10" i="5"/>
  <c r="AE636" i="5"/>
  <c r="AE276" i="5"/>
  <c r="AE575" i="5"/>
  <c r="AD199" i="5"/>
  <c r="AE593" i="5"/>
  <c r="AE296" i="5"/>
  <c r="AD594" i="5"/>
  <c r="AD351" i="5"/>
  <c r="AE398" i="5"/>
  <c r="AD10" i="5"/>
  <c r="AD636" i="5"/>
  <c r="AE416" i="5"/>
  <c r="AD276" i="5"/>
  <c r="AD575" i="5"/>
  <c r="AD293" i="5"/>
  <c r="AD298" i="5"/>
  <c r="AD376" i="5"/>
  <c r="AD261" i="5"/>
  <c r="AE198" i="5"/>
  <c r="AD219" i="5"/>
  <c r="AE225" i="5"/>
  <c r="AE689" i="5"/>
  <c r="AE595" i="5"/>
  <c r="AD269" i="5"/>
  <c r="AE301" i="5"/>
  <c r="AE682" i="5"/>
  <c r="AD713" i="5"/>
  <c r="AE302" i="5"/>
  <c r="AD667" i="5"/>
  <c r="AE594" i="5"/>
  <c r="AE277" i="5"/>
  <c r="AE397" i="5"/>
  <c r="AE461" i="5"/>
  <c r="AD331" i="5"/>
  <c r="AD581" i="5"/>
  <c r="AE400" i="5"/>
  <c r="AE462" i="5"/>
  <c r="AD367" i="5"/>
  <c r="AD324" i="5"/>
  <c r="AD580" i="5"/>
  <c r="AE395" i="5"/>
  <c r="AE459" i="5"/>
  <c r="AE376" i="5"/>
  <c r="AE396" i="5"/>
  <c r="AE460" i="5"/>
  <c r="AD7" i="5"/>
  <c r="AD634" i="5"/>
  <c r="AD310" i="5"/>
  <c r="AD285" i="5"/>
  <c r="AD390" i="5"/>
  <c r="AD647" i="5"/>
  <c r="AE417" i="5"/>
  <c r="AE26" i="5"/>
  <c r="AE598" i="5"/>
  <c r="AD225" i="5"/>
  <c r="AE384" i="5"/>
  <c r="AE291" i="5"/>
  <c r="AE292" i="5"/>
  <c r="AA478" i="5"/>
  <c r="AE667" i="5"/>
  <c r="AD110" i="5"/>
  <c r="AD221" i="5"/>
  <c r="AD111" i="5"/>
  <c r="AD44" i="5"/>
  <c r="AD51" i="5"/>
  <c r="AE70" i="5"/>
  <c r="AD172" i="5"/>
  <c r="AD174" i="5"/>
  <c r="AD311" i="5"/>
  <c r="AD314" i="5"/>
  <c r="AD41" i="5"/>
  <c r="AD238" i="5"/>
  <c r="AE13" i="5"/>
  <c r="AD273" i="5"/>
  <c r="AD93" i="5"/>
  <c r="AE58" i="5"/>
  <c r="AE36" i="5"/>
  <c r="AE280" i="5"/>
  <c r="AE105" i="5"/>
  <c r="AD19" i="5"/>
  <c r="AE274" i="5"/>
  <c r="AE332" i="5"/>
  <c r="AD222" i="5"/>
  <c r="AD288" i="5"/>
  <c r="AD94" i="5"/>
  <c r="AD147" i="5"/>
  <c r="AD46" i="5"/>
  <c r="AD54" i="5"/>
  <c r="AE177" i="5"/>
  <c r="AE170" i="5"/>
  <c r="AD114" i="5"/>
  <c r="AE224" i="5"/>
  <c r="AD348" i="5"/>
  <c r="AE40" i="5"/>
  <c r="AE41" i="5"/>
  <c r="AE245" i="5"/>
  <c r="AE147" i="5"/>
  <c r="AE111" i="5"/>
  <c r="AD357" i="5"/>
  <c r="AE93" i="5"/>
  <c r="AD342" i="5"/>
  <c r="AE99" i="5"/>
  <c r="AD18" i="5"/>
  <c r="AD224" i="5"/>
  <c r="AD105" i="5"/>
  <c r="AE20" i="5"/>
  <c r="AE279" i="5"/>
  <c r="AA126" i="5"/>
  <c r="AE222" i="5"/>
  <c r="AE31" i="5"/>
  <c r="AE311" i="5"/>
  <c r="AE314" i="5"/>
  <c r="AE348" i="5"/>
  <c r="AD36" i="5"/>
  <c r="AE114" i="5"/>
  <c r="AD358" i="5"/>
  <c r="AD251" i="5"/>
  <c r="AE171" i="5"/>
  <c r="AD327" i="5"/>
  <c r="AE269" i="5"/>
  <c r="AD126" i="5"/>
  <c r="AE23" i="5"/>
  <c r="AD207" i="5"/>
  <c r="AD210" i="5"/>
  <c r="AE122" i="5"/>
  <c r="AD16" i="5"/>
  <c r="AE229" i="5"/>
  <c r="AD77" i="5"/>
  <c r="AE342" i="5"/>
  <c r="AD267" i="5"/>
  <c r="AE18" i="5"/>
  <c r="AD279" i="5"/>
  <c r="AE124" i="5"/>
  <c r="AD352" i="5"/>
  <c r="AE110" i="5"/>
  <c r="AD197" i="5"/>
  <c r="AD200" i="5"/>
  <c r="AD122" i="5"/>
  <c r="AD13" i="5"/>
  <c r="AE352" i="5"/>
  <c r="AE347" i="5"/>
  <c r="AD229" i="5"/>
  <c r="AE77" i="5"/>
  <c r="AD92" i="5"/>
  <c r="AE241" i="5"/>
  <c r="AE313" i="5"/>
  <c r="AE19" i="5"/>
  <c r="AE172" i="5"/>
  <c r="AE161" i="5"/>
  <c r="AD8" i="5"/>
  <c r="AE326" i="5"/>
  <c r="AE48" i="5"/>
  <c r="AE207" i="5"/>
  <c r="AE210" i="5"/>
  <c r="AE350" i="5"/>
  <c r="AE197" i="5"/>
  <c r="AE200" i="5"/>
  <c r="AE238" i="5"/>
  <c r="AE44" i="5"/>
  <c r="AD57" i="5"/>
  <c r="AD347" i="5"/>
  <c r="AE88" i="5"/>
  <c r="AD113" i="5"/>
  <c r="AE199" i="5"/>
  <c r="AE278" i="5"/>
  <c r="AE327" i="5"/>
  <c r="AD161" i="5"/>
  <c r="AE270" i="5"/>
  <c r="AD309" i="5"/>
  <c r="AD319" i="5"/>
  <c r="AE255" i="5"/>
  <c r="AD205" i="5"/>
  <c r="AD215" i="5"/>
  <c r="AD619" i="5"/>
  <c r="AD620" i="5"/>
  <c r="AD240" i="5"/>
  <c r="AD250" i="5"/>
  <c r="AD623" i="5"/>
  <c r="AD624" i="5"/>
  <c r="AD125" i="5"/>
  <c r="AD135" i="5"/>
  <c r="AD306" i="5"/>
  <c r="AD316" i="5"/>
  <c r="AE285" i="5"/>
  <c r="AD242" i="5"/>
  <c r="AD56" i="5"/>
  <c r="AD121" i="5"/>
  <c r="AE49" i="5"/>
  <c r="AD364" i="5"/>
  <c r="AD497" i="5"/>
  <c r="AD507" i="5"/>
  <c r="AE67" i="5"/>
  <c r="AE344" i="5"/>
  <c r="AD323" i="5"/>
  <c r="AD248" i="5"/>
  <c r="AD258" i="5"/>
  <c r="AE406" i="5"/>
  <c r="AE389" i="5"/>
  <c r="AE533" i="5"/>
  <c r="AE106" i="5"/>
  <c r="AD99" i="5"/>
  <c r="AE15" i="5"/>
  <c r="AE118" i="5"/>
  <c r="AD417" i="5"/>
  <c r="AE4" i="5"/>
  <c r="AE552" i="5"/>
  <c r="AE560" i="5"/>
  <c r="AE60" i="5"/>
  <c r="AE103" i="5"/>
  <c r="AD409" i="5"/>
  <c r="AD149" i="5"/>
  <c r="AD159" i="5"/>
  <c r="AD436" i="5"/>
  <c r="AD446" i="5"/>
  <c r="AD333" i="5"/>
  <c r="AD437" i="5"/>
  <c r="AE290" i="5"/>
  <c r="AE129" i="5"/>
  <c r="AE32" i="5"/>
  <c r="AD419" i="5"/>
  <c r="AE115" i="5"/>
  <c r="AE402" i="5"/>
  <c r="AE24" i="5"/>
  <c r="AE293" i="5"/>
  <c r="AD67" i="5"/>
  <c r="AE480" i="5"/>
  <c r="AE563" i="5"/>
  <c r="AD247" i="5"/>
  <c r="AD257" i="5"/>
  <c r="AE144" i="5"/>
  <c r="AE154" i="5"/>
  <c r="AD393" i="5"/>
  <c r="AD403" i="5"/>
  <c r="AD423" i="5"/>
  <c r="AD440" i="5"/>
  <c r="AD450" i="5"/>
  <c r="AE145" i="5"/>
  <c r="AE155" i="5"/>
  <c r="AD699" i="5"/>
  <c r="AD700" i="5"/>
  <c r="AE528" i="5"/>
  <c r="AE538" i="5"/>
  <c r="AE181" i="5"/>
  <c r="AE191" i="5"/>
  <c r="AE52" i="5"/>
  <c r="AE357" i="5"/>
  <c r="AE541" i="5"/>
  <c r="AE56" i="5"/>
  <c r="AD413" i="5"/>
  <c r="AD420" i="5"/>
  <c r="AE523" i="5"/>
  <c r="AE167" i="5"/>
  <c r="AD101" i="5"/>
  <c r="AE59" i="5"/>
  <c r="AD49" i="5"/>
  <c r="AD53" i="5"/>
  <c r="AE497" i="5"/>
  <c r="AE507" i="5"/>
  <c r="AE501" i="5"/>
  <c r="AE511" i="5"/>
  <c r="AE375" i="5"/>
  <c r="AE385" i="5"/>
  <c r="AE66" i="5"/>
  <c r="AD344" i="5"/>
  <c r="AE61" i="5"/>
  <c r="AD104" i="5"/>
  <c r="AE434" i="5"/>
  <c r="AE444" i="5"/>
  <c r="AD428" i="5"/>
  <c r="AD438" i="5"/>
  <c r="AE433" i="5"/>
  <c r="AE443" i="5"/>
  <c r="AD410" i="5"/>
  <c r="AD4" i="5"/>
  <c r="AD86" i="5"/>
  <c r="AD20" i="5"/>
  <c r="AE436" i="5"/>
  <c r="AE446" i="5"/>
  <c r="AD687" i="5"/>
  <c r="AD675" i="5"/>
  <c r="AD320" i="5"/>
  <c r="AD109" i="5"/>
  <c r="AD321" i="5"/>
  <c r="AE482" i="5"/>
  <c r="AE34" i="5"/>
  <c r="AD34" i="5"/>
  <c r="AE89" i="5"/>
  <c r="AD134" i="5"/>
  <c r="AD401" i="5"/>
  <c r="AD525" i="5"/>
  <c r="AE475" i="5"/>
  <c r="AE393" i="5"/>
  <c r="AE403" i="5"/>
  <c r="AE205" i="5"/>
  <c r="AE215" i="5"/>
  <c r="AD150" i="5"/>
  <c r="AD160" i="5"/>
  <c r="AD203" i="5"/>
  <c r="AD213" i="5"/>
  <c r="AE551" i="5"/>
  <c r="AE559" i="5"/>
  <c r="AD201" i="5"/>
  <c r="AD211" i="5"/>
  <c r="AE544" i="5"/>
  <c r="AD476" i="5"/>
  <c r="AD489" i="5"/>
  <c r="AD493" i="5"/>
  <c r="AD503" i="5"/>
  <c r="AE432" i="5"/>
  <c r="AE442" i="5"/>
  <c r="AD63" i="5"/>
  <c r="AD528" i="5"/>
  <c r="AD538" i="5"/>
  <c r="AD531" i="5"/>
  <c r="AD405" i="5"/>
  <c r="AD42" i="5"/>
  <c r="AE101" i="5"/>
  <c r="AE120" i="5"/>
  <c r="AD361" i="5"/>
  <c r="AD500" i="5"/>
  <c r="AD510" i="5"/>
  <c r="AD61" i="5"/>
  <c r="AE248" i="5"/>
  <c r="AE258" i="5"/>
  <c r="AD168" i="5"/>
  <c r="AE182" i="5"/>
  <c r="AE192" i="5"/>
  <c r="AD84" i="5"/>
  <c r="AE439" i="5"/>
  <c r="AE449" i="5"/>
  <c r="AE358" i="5"/>
  <c r="AE231" i="5"/>
  <c r="AE86" i="5"/>
  <c r="AD380" i="5"/>
  <c r="AD249" i="5"/>
  <c r="AD259" i="5"/>
  <c r="AD350" i="5"/>
  <c r="AD402" i="5"/>
  <c r="AD131" i="5"/>
  <c r="AE320" i="5"/>
  <c r="AE272" i="5"/>
  <c r="AE441" i="5"/>
  <c r="AD33" i="5"/>
  <c r="AE321" i="5"/>
  <c r="AE43" i="5"/>
  <c r="AD180" i="5"/>
  <c r="AD190" i="5"/>
  <c r="AD563" i="5"/>
  <c r="AD546" i="5"/>
  <c r="AD554" i="5"/>
  <c r="AE378" i="5"/>
  <c r="AE388" i="5"/>
  <c r="AE373" i="5"/>
  <c r="AE383" i="5"/>
  <c r="AD371" i="5"/>
  <c r="AD381" i="5"/>
  <c r="AE440" i="5"/>
  <c r="AE450" i="5"/>
  <c r="AE94" i="5"/>
  <c r="AD394" i="5"/>
  <c r="AD404" i="5"/>
  <c r="AE246" i="5"/>
  <c r="AE150" i="5"/>
  <c r="AE160" i="5"/>
  <c r="AD551" i="5"/>
  <c r="AD559" i="5"/>
  <c r="AE549" i="5"/>
  <c r="AE557" i="5"/>
  <c r="AD544" i="5"/>
  <c r="AD204" i="5"/>
  <c r="AD214" i="5"/>
  <c r="AD328" i="5"/>
  <c r="AD338" i="5"/>
  <c r="AE489" i="5"/>
  <c r="AE359" i="5"/>
  <c r="AE306" i="5"/>
  <c r="AE316" i="5"/>
  <c r="AE493" i="5"/>
  <c r="AE503" i="5"/>
  <c r="AD90" i="5"/>
  <c r="AE252" i="5"/>
  <c r="AD233" i="5"/>
  <c r="AD243" i="5"/>
  <c r="AD85" i="5"/>
  <c r="AE622" i="5"/>
  <c r="AD498" i="5"/>
  <c r="AD508" i="5"/>
  <c r="AD239" i="5"/>
  <c r="AD234" i="5"/>
  <c r="AD244" i="5"/>
  <c r="AE295" i="5"/>
  <c r="AE305" i="5"/>
  <c r="AE97" i="5"/>
  <c r="AD66" i="5"/>
  <c r="AE366" i="5"/>
  <c r="AE104" i="5"/>
  <c r="AE362" i="5"/>
  <c r="AD434" i="5"/>
  <c r="AD444" i="5"/>
  <c r="AE428" i="5"/>
  <c r="AE438" i="5"/>
  <c r="AD533" i="5"/>
  <c r="AE14" i="5"/>
  <c r="AD78" i="5"/>
  <c r="AD256" i="5"/>
  <c r="AD550" i="5"/>
  <c r="AD558" i="5"/>
  <c r="AE377" i="5"/>
  <c r="AE387" i="5"/>
  <c r="AD231" i="5"/>
  <c r="AE82" i="5"/>
  <c r="AD95" i="5"/>
  <c r="AE132" i="5"/>
  <c r="AE333" i="5"/>
  <c r="AE281" i="5"/>
  <c r="AD475" i="5"/>
  <c r="AD486" i="5"/>
  <c r="AD272" i="5"/>
  <c r="AD115" i="5"/>
  <c r="AE209" i="5"/>
  <c r="AD133" i="5"/>
  <c r="AE264" i="5"/>
  <c r="AE113" i="5"/>
  <c r="AD132" i="5"/>
  <c r="AD441" i="5"/>
  <c r="AE543" i="5"/>
  <c r="AE294" i="5"/>
  <c r="AE304" i="5"/>
  <c r="AE28" i="5"/>
  <c r="AE499" i="5"/>
  <c r="AE509" i="5"/>
  <c r="AE502" i="5"/>
  <c r="AE512" i="5"/>
  <c r="AD372" i="5"/>
  <c r="AD382" i="5"/>
  <c r="AD308" i="5"/>
  <c r="AD318" i="5"/>
  <c r="AE218" i="5"/>
  <c r="AE228" i="5"/>
  <c r="AE394" i="5"/>
  <c r="AE404" i="5"/>
  <c r="AE201" i="5"/>
  <c r="AE211" i="5"/>
  <c r="AE411" i="5"/>
  <c r="AD359" i="5"/>
  <c r="AD28" i="5"/>
  <c r="AD432" i="5"/>
  <c r="AD442" i="5"/>
  <c r="AD43" i="5"/>
  <c r="AE72" i="5"/>
  <c r="AE233" i="5"/>
  <c r="AE243" i="5"/>
  <c r="AE202" i="5"/>
  <c r="AE212" i="5"/>
  <c r="AE405" i="5"/>
  <c r="AD65" i="5"/>
  <c r="AE57" i="5"/>
  <c r="AE239" i="5"/>
  <c r="AE234" i="5"/>
  <c r="AE244" i="5"/>
  <c r="AE361" i="5"/>
  <c r="AD97" i="5"/>
  <c r="AD501" i="5"/>
  <c r="AD511" i="5"/>
  <c r="AD265" i="5"/>
  <c r="AE487" i="5"/>
  <c r="AE168" i="5"/>
  <c r="AD362" i="5"/>
  <c r="AE76" i="5"/>
  <c r="AD355" i="5"/>
  <c r="AD117" i="5"/>
  <c r="AE230" i="5"/>
  <c r="AD377" i="5"/>
  <c r="AD387" i="5"/>
  <c r="AD439" i="5"/>
  <c r="AD449" i="5"/>
  <c r="AE251" i="5"/>
  <c r="AD217" i="5"/>
  <c r="AD82" i="5"/>
  <c r="AD25" i="5"/>
  <c r="AE249" i="5"/>
  <c r="AE259" i="5"/>
  <c r="AD52" i="5"/>
  <c r="AE95" i="5"/>
  <c r="AD483" i="5"/>
  <c r="AD506" i="5"/>
  <c r="AE216" i="5"/>
  <c r="AD216" i="5"/>
  <c r="AD127" i="5"/>
  <c r="AD281" i="5"/>
  <c r="AE527" i="5"/>
  <c r="AE33" i="5"/>
  <c r="AE130" i="5"/>
  <c r="AD178" i="5"/>
  <c r="AE112" i="5"/>
  <c r="AA133" i="5"/>
  <c r="AD112" i="5"/>
  <c r="AE483" i="5"/>
  <c r="AE486" i="5"/>
  <c r="AE51" i="5"/>
  <c r="AE415" i="5"/>
  <c r="AE422" i="5"/>
  <c r="AD218" i="5"/>
  <c r="AD228" i="5"/>
  <c r="AD499" i="5"/>
  <c r="AD509" i="5"/>
  <c r="AE401" i="5"/>
  <c r="AE179" i="5"/>
  <c r="AE189" i="5"/>
  <c r="AD253" i="5"/>
  <c r="AD263" i="5"/>
  <c r="AE203" i="5"/>
  <c r="AE213" i="5"/>
  <c r="AE349" i="5"/>
  <c r="AE125" i="5"/>
  <c r="AE135" i="5"/>
  <c r="AD17" i="5"/>
  <c r="AD433" i="5"/>
  <c r="AD443" i="5"/>
  <c r="AD202" i="5"/>
  <c r="AD212" i="5"/>
  <c r="AE85" i="5"/>
  <c r="AE498" i="5"/>
  <c r="AE508" i="5"/>
  <c r="AD166" i="5"/>
  <c r="AD283" i="5"/>
  <c r="AD334" i="5"/>
  <c r="AD295" i="5"/>
  <c r="AD305" i="5"/>
  <c r="AE364" i="5"/>
  <c r="AE98" i="5"/>
  <c r="AE370" i="5"/>
  <c r="AE265" i="5"/>
  <c r="AD487" i="5"/>
  <c r="AD366" i="5"/>
  <c r="AE500" i="5"/>
  <c r="AE510" i="5"/>
  <c r="AE117" i="5"/>
  <c r="AE550" i="5"/>
  <c r="AE558" i="5"/>
  <c r="AD70" i="5"/>
  <c r="AD552" i="5"/>
  <c r="AD560" i="5"/>
  <c r="AE217" i="5"/>
  <c r="AE25" i="5"/>
  <c r="AE47" i="5"/>
  <c r="AE553" i="5"/>
  <c r="AE561" i="5"/>
  <c r="AE425" i="5"/>
  <c r="AE506" i="5"/>
  <c r="AD480" i="5"/>
  <c r="AD129" i="5"/>
  <c r="AD607" i="5"/>
  <c r="AD81" i="5"/>
  <c r="AD681" i="5"/>
  <c r="AD274" i="5"/>
  <c r="AD27" i="5"/>
  <c r="AE386" i="5"/>
  <c r="AD209" i="5"/>
  <c r="AD241" i="5"/>
  <c r="AD369" i="5"/>
  <c r="AE437" i="5"/>
  <c r="AE699" i="5"/>
  <c r="AE700" i="5"/>
  <c r="AD378" i="5"/>
  <c r="AD388" i="5"/>
  <c r="AD294" i="5"/>
  <c r="AD304" i="5"/>
  <c r="AD415" i="5"/>
  <c r="AD422" i="5"/>
  <c r="AD495" i="5"/>
  <c r="AD505" i="5"/>
  <c r="AD502" i="5"/>
  <c r="AD512" i="5"/>
  <c r="AE371" i="5"/>
  <c r="AE381" i="5"/>
  <c r="AD539" i="5"/>
  <c r="AD375" i="5"/>
  <c r="AD385" i="5"/>
  <c r="AE516" i="5"/>
  <c r="AE526" i="5"/>
  <c r="AD701" i="5"/>
  <c r="AD702" i="5"/>
  <c r="AE253" i="5"/>
  <c r="AE263" i="5"/>
  <c r="AE619" i="5"/>
  <c r="AE620" i="5"/>
  <c r="AE240" i="5"/>
  <c r="AE250" i="5"/>
  <c r="AD349" i="5"/>
  <c r="AE372" i="5"/>
  <c r="AE382" i="5"/>
  <c r="AE204" i="5"/>
  <c r="AE214" i="5"/>
  <c r="AE328" i="5"/>
  <c r="AE338" i="5"/>
  <c r="AE414" i="5"/>
  <c r="AE421" i="5"/>
  <c r="AE423" i="5"/>
  <c r="AE90" i="5"/>
  <c r="AD549" i="5"/>
  <c r="AD557" i="5"/>
  <c r="AD291" i="5"/>
  <c r="AD301" i="5"/>
  <c r="AD72" i="5"/>
  <c r="AE360" i="5"/>
  <c r="AD252" i="5"/>
  <c r="AE65" i="5"/>
  <c r="AD622" i="5"/>
  <c r="AE334" i="5"/>
  <c r="AD58" i="5"/>
  <c r="AD230" i="5"/>
  <c r="AE413" i="5"/>
  <c r="AE420" i="5"/>
  <c r="AD370" i="5"/>
  <c r="AE81" i="5"/>
  <c r="AD406" i="5"/>
  <c r="AE341" i="5"/>
  <c r="AD29" i="5"/>
  <c r="AD106" i="5"/>
  <c r="AE355" i="5"/>
  <c r="AE78" i="5"/>
  <c r="AD118" i="5"/>
  <c r="AE83" i="5"/>
  <c r="AD103" i="5"/>
  <c r="AD47" i="5"/>
  <c r="AE149" i="5"/>
  <c r="AE159" i="5"/>
  <c r="AE419" i="5"/>
  <c r="AE687" i="5"/>
  <c r="AD176" i="5"/>
  <c r="AE287" i="5"/>
  <c r="AD374" i="5"/>
  <c r="AD494" i="5"/>
  <c r="AE681" i="5"/>
  <c r="AD22" i="5"/>
  <c r="AD24" i="5"/>
  <c r="AE27" i="5"/>
  <c r="AE109" i="5"/>
  <c r="AE256" i="5"/>
  <c r="AD266" i="5"/>
  <c r="AE128" i="5"/>
  <c r="AE180" i="5"/>
  <c r="AE190" i="5"/>
  <c r="AE546" i="5"/>
  <c r="AE554" i="5"/>
  <c r="AE247" i="5"/>
  <c r="AE257" i="5"/>
  <c r="AD144" i="5"/>
  <c r="AD154" i="5"/>
  <c r="AE309" i="5"/>
  <c r="AE319" i="5"/>
  <c r="AE495" i="5"/>
  <c r="AE505" i="5"/>
  <c r="AD516" i="5"/>
  <c r="AD526" i="5"/>
  <c r="AD179" i="5"/>
  <c r="AD189" i="5"/>
  <c r="AD363" i="5"/>
  <c r="AE623" i="5"/>
  <c r="AE624" i="5"/>
  <c r="AD145" i="5"/>
  <c r="AD155" i="5"/>
  <c r="AD414" i="5"/>
  <c r="AD421" i="5"/>
  <c r="AD181" i="5"/>
  <c r="AD191" i="5"/>
  <c r="AA291" i="5"/>
  <c r="AA301" i="5"/>
  <c r="AE121" i="5"/>
  <c r="AD523" i="5"/>
  <c r="AD167" i="5"/>
  <c r="AD120" i="5"/>
  <c r="AD59" i="5"/>
  <c r="AE53" i="5"/>
  <c r="AD98" i="5"/>
  <c r="AD280" i="5"/>
  <c r="AD236" i="5"/>
  <c r="AD389" i="5"/>
  <c r="AD341" i="5"/>
  <c r="AD76" i="5"/>
  <c r="AD182" i="5"/>
  <c r="AD192" i="5"/>
  <c r="AD15" i="5"/>
  <c r="AE410" i="5"/>
  <c r="AE390" i="5"/>
  <c r="AD83" i="5"/>
  <c r="AE308" i="5"/>
  <c r="AE318" i="5"/>
  <c r="AD553" i="5"/>
  <c r="AD561" i="5"/>
  <c r="AE353" i="5"/>
  <c r="AD287" i="5"/>
  <c r="AE127" i="5"/>
  <c r="AD175" i="5"/>
  <c r="AE22" i="5"/>
  <c r="AE286" i="5"/>
  <c r="AD286" i="5"/>
  <c r="AD177" i="5"/>
  <c r="AE504" i="5"/>
  <c r="AE116" i="5"/>
  <c r="AD527" i="5"/>
  <c r="AE607" i="5"/>
  <c r="AD128" i="5"/>
  <c r="AE30" i="5"/>
  <c r="AE166" i="5"/>
  <c r="AD275" i="5"/>
  <c r="AE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tc={72494B9E-81CA-403E-9C4D-DA5F3B570A94}</author>
  </authors>
  <commentList>
    <comment ref="A224" authorId="0" shapeId="0" xr:uid="{72494B9E-81CA-403E-9C4D-DA5F3B570A94}">
      <text>
        <t>[Threaded comment]
Your version of Excel allows you to read this threaded comment; however, any edits to it will get removed if the file is opened in a newer version of Excel. Learn more: https://go.microsoft.com/fwlink/?linkid=870924
Comment:
    Not included in Hijma et al. subm</t>
      </text>
    </comment>
  </commentList>
</comments>
</file>

<file path=xl/sharedStrings.xml><?xml version="1.0" encoding="utf-8"?>
<sst xmlns="http://schemas.openxmlformats.org/spreadsheetml/2006/main" count="37974" uniqueCount="3091">
  <si>
    <t>Category</t>
  </si>
  <si>
    <t>#</t>
  </si>
  <si>
    <t>Column heading</t>
  </si>
  <si>
    <t>Data, interpretation, or comment</t>
  </si>
  <si>
    <t>Units</t>
  </si>
  <si>
    <t>A. Identifier/original citation</t>
  </si>
  <si>
    <t>Unique sample ID</t>
  </si>
  <si>
    <t>Data</t>
  </si>
  <si>
    <t>n/a</t>
  </si>
  <si>
    <t>1*</t>
  </si>
  <si>
    <t>Labidnr</t>
  </si>
  <si>
    <t>Reference</t>
  </si>
  <si>
    <t>year dated</t>
  </si>
  <si>
    <t>References additional, correction notes</t>
  </si>
  <si>
    <t xml:space="preserve">sample name </t>
  </si>
  <si>
    <t>14c notes</t>
  </si>
  <si>
    <t>Comment</t>
  </si>
  <si>
    <t xml:space="preserve">B. Fields related to geographic location </t>
  </si>
  <si>
    <t>Region code</t>
  </si>
  <si>
    <t>Interpretation</t>
  </si>
  <si>
    <t>Classification</t>
  </si>
  <si>
    <t>Sub-region</t>
  </si>
  <si>
    <t>Latitude</t>
  </si>
  <si>
    <t>degrees</t>
  </si>
  <si>
    <t>Longitude</t>
  </si>
  <si>
    <t>5*</t>
  </si>
  <si>
    <t>RD_X</t>
  </si>
  <si>
    <t>m</t>
  </si>
  <si>
    <t>6*</t>
  </si>
  <si>
    <t>RD_Y</t>
  </si>
  <si>
    <t>C. Fields related to horizontal position of RSL</t>
  </si>
  <si>
    <t>Dating method</t>
  </si>
  <si>
    <t xml:space="preserve">Corrected age </t>
  </si>
  <si>
    <r>
      <rPr>
        <vertAlign val="superscript"/>
        <sz val="12"/>
        <color theme="1"/>
        <rFont val="Arial "/>
      </rPr>
      <t>14</t>
    </r>
    <r>
      <rPr>
        <sz val="12"/>
        <color theme="1"/>
        <rFont val="Arial "/>
      </rPr>
      <t>C a BP</t>
    </r>
  </si>
  <si>
    <t>Corrected age uncertainty</t>
  </si>
  <si>
    <r>
      <rPr>
        <vertAlign val="superscript"/>
        <sz val="12"/>
        <color theme="1"/>
        <rFont val="Arial "/>
      </rPr>
      <t>14</t>
    </r>
    <r>
      <rPr>
        <sz val="12"/>
        <color theme="1"/>
        <rFont val="Arial "/>
      </rPr>
      <t xml:space="preserve">C a </t>
    </r>
  </si>
  <si>
    <t>Age</t>
  </si>
  <si>
    <t>cal a BP</t>
  </si>
  <si>
    <t>Calculated Data</t>
  </si>
  <si>
    <t>Age                   (cal a BP)</t>
  </si>
  <si>
    <t>Age 2σ Uncertainty +</t>
  </si>
  <si>
    <t>cal a</t>
  </si>
  <si>
    <t>Age 2σ Uncertainty +              (cal a)</t>
  </si>
  <si>
    <t xml:space="preserve">Age 2σ Uncertainty - </t>
  </si>
  <si>
    <t>Age 2σ Uncertainty  -                (cal a)</t>
  </si>
  <si>
    <t>10*</t>
  </si>
  <si>
    <t>OxCal modelled Age (cal a BP)</t>
  </si>
  <si>
    <t>11*</t>
  </si>
  <si>
    <t>OxCal modelled Age 2σ Uncertainty +              (cal a)</t>
  </si>
  <si>
    <t>12*</t>
  </si>
  <si>
    <t>OxCal modelled Age 2σ Uncertainty  -                (cal a)</t>
  </si>
  <si>
    <t>D.1 Fields related to stratigraphy from which the sample was obtained</t>
  </si>
  <si>
    <t>Geological Logging</t>
  </si>
  <si>
    <t>Dated facies and indicator</t>
  </si>
  <si>
    <t>Overburden facies (nearest layer)</t>
  </si>
  <si>
    <t>Dated material</t>
  </si>
  <si>
    <t>Underlying facies (nearest layer)</t>
  </si>
  <si>
    <t>Tendency</t>
  </si>
  <si>
    <t>Sample depth/Overburden thickness</t>
  </si>
  <si>
    <t>Depth to consolidated substrate</t>
  </si>
  <si>
    <t>Sample depth/ Overburden thickness (m)</t>
  </si>
  <si>
    <t>Intercalated</t>
  </si>
  <si>
    <t>yes/no</t>
  </si>
  <si>
    <t>Depth to consolidated substrate (m)</t>
  </si>
  <si>
    <t>D.2 Fields related to uncertainties in determining the depth of a sample in a core or section</t>
  </si>
  <si>
    <t>Sampling method</t>
  </si>
  <si>
    <t xml:space="preserve">Sample thickness </t>
  </si>
  <si>
    <t>Sample thickness type</t>
  </si>
  <si>
    <t>Corrected sample thickness</t>
  </si>
  <si>
    <t>Sample thickness (m)</t>
  </si>
  <si>
    <t>Sample thickness uncertainty</t>
  </si>
  <si>
    <t xml:space="preserve">Lookup Data </t>
  </si>
  <si>
    <t>Sampling uncertainty</t>
  </si>
  <si>
    <t>Corrected sample thickness (m)</t>
  </si>
  <si>
    <t>Core shortening/stretching uncertainty</t>
  </si>
  <si>
    <t>Sample thickness uncertainty       (m)</t>
  </si>
  <si>
    <t>Non-vertical drilling uncertainty</t>
  </si>
  <si>
    <t xml:space="preserve">Sampling uncertainty    (m) </t>
  </si>
  <si>
    <t xml:space="preserve">D.3 Fields related to uncertainties in determining the absolute elevation of a core or section </t>
  </si>
  <si>
    <t>Tidal uncertainty</t>
  </si>
  <si>
    <t xml:space="preserve">Core shortening/stretching uncertainty      (m) </t>
  </si>
  <si>
    <t xml:space="preserve">Water depth uncertainty </t>
  </si>
  <si>
    <t xml:space="preserve">Non-vertical drilling uncertainty      (m) </t>
  </si>
  <si>
    <t>Leveling uncertainty</t>
  </si>
  <si>
    <t>Tidal uncertainty (m)</t>
  </si>
  <si>
    <t>(d)GPS or RTK uncertainty</t>
  </si>
  <si>
    <t>Water depth uncertainty           (m)</t>
  </si>
  <si>
    <t>Benchmark uncertainty</t>
  </si>
  <si>
    <t>Leveling uncertainty (m)</t>
  </si>
  <si>
    <t>Vegetation zone uncertainty</t>
  </si>
  <si>
    <t>(d)GPS or RTK uncertainty (m)</t>
  </si>
  <si>
    <t>Map uncertainty</t>
  </si>
  <si>
    <t>Benchmark uncertainty (m)</t>
  </si>
  <si>
    <t>DEM uncertainty</t>
  </si>
  <si>
    <t>Vegetation zone uncertainty (m)</t>
  </si>
  <si>
    <t>Orthometric sample elevation</t>
  </si>
  <si>
    <t>Map uncertainty (m)</t>
  </si>
  <si>
    <t xml:space="preserve">Orthometric datum or MSL epoch </t>
  </si>
  <si>
    <t>DEM uncertainty (m)</t>
  </si>
  <si>
    <t>Sample elevation</t>
  </si>
  <si>
    <t>m MSL</t>
  </si>
  <si>
    <t>Orthometric sample elevation (m)</t>
  </si>
  <si>
    <t>Sample elevation type</t>
  </si>
  <si>
    <t>Sample elevation uncertainty +</t>
  </si>
  <si>
    <t>Sample elevation (m MSL)</t>
  </si>
  <si>
    <t>Sample elevation uncertainty -</t>
  </si>
  <si>
    <t>D.4 Tidal datums</t>
  </si>
  <si>
    <t xml:space="preserve">MLWS </t>
  </si>
  <si>
    <t>MLWN</t>
  </si>
  <si>
    <t>MLLW</t>
  </si>
  <si>
    <t>MLW</t>
  </si>
  <si>
    <t>MTL</t>
  </si>
  <si>
    <t>Sample elevation uncertainty + (m)</t>
  </si>
  <si>
    <t>MHW</t>
  </si>
  <si>
    <t>Sample elevation uncertainty - (m)</t>
  </si>
  <si>
    <t>MHHW</t>
  </si>
  <si>
    <t>MLWS (m MSL)</t>
  </si>
  <si>
    <t>MHWN</t>
  </si>
  <si>
    <t>MLWN (m MSL)</t>
  </si>
  <si>
    <t>MHWS</t>
  </si>
  <si>
    <t>MLLW (m MSL)</t>
  </si>
  <si>
    <t>HAT</t>
  </si>
  <si>
    <t>MLW    (m MSL)</t>
  </si>
  <si>
    <t>D.5 Fields related to uncertainties associate with the sample's indicative meaning</t>
  </si>
  <si>
    <t>Type</t>
  </si>
  <si>
    <t>MTL     (m MSL)</t>
  </si>
  <si>
    <t>Primary indicator type</t>
  </si>
  <si>
    <t xml:space="preserve"> MHW      (m MSL)</t>
  </si>
  <si>
    <t>Secondary indicator type</t>
  </si>
  <si>
    <t>MHHW (m MSL)</t>
  </si>
  <si>
    <t>Supporting evidence</t>
  </si>
  <si>
    <t>MHWN (m MSL)</t>
  </si>
  <si>
    <t xml:space="preserve">Sample indicative meaning </t>
  </si>
  <si>
    <t>MHWS (m MSL)</t>
  </si>
  <si>
    <t>Reference water level</t>
  </si>
  <si>
    <t>HAT    (m MSL)</t>
  </si>
  <si>
    <t xml:space="preserve">Indicative range uncertainty </t>
  </si>
  <si>
    <t>RWL modeling uncertainty</t>
  </si>
  <si>
    <t>IR modeling uncertainty</t>
  </si>
  <si>
    <t>Paleotide-corrected RWL (if any)</t>
  </si>
  <si>
    <t>Paleotide-corrected indicative range (if any)</t>
  </si>
  <si>
    <t xml:space="preserve">m </t>
  </si>
  <si>
    <t>Paleo indicative range change uncertainty (if any)</t>
  </si>
  <si>
    <t>Reference water level   (m MSL)</t>
  </si>
  <si>
    <t>D.6 Fields used to account for effects of sediment compaction and tectonics on sample elevation</t>
  </si>
  <si>
    <t>Compaction correction (if any)</t>
  </si>
  <si>
    <t>Indicative range uncertainty  (m)</t>
  </si>
  <si>
    <t>Compaction correction uncertainty (if any)</t>
  </si>
  <si>
    <t>(paleo)RWL  modeling uncertainty (m)</t>
  </si>
  <si>
    <t>66A</t>
  </si>
  <si>
    <t>Tectonic correction (if any)</t>
  </si>
  <si>
    <t>IR modeling uncertainty (m)</t>
  </si>
  <si>
    <t>67A</t>
  </si>
  <si>
    <t>Tectonic correction uncertainty (if any)</t>
  </si>
  <si>
    <t>Paleotide-corrected RWL      (m MSL) (if any)</t>
  </si>
  <si>
    <t>66B</t>
  </si>
  <si>
    <t>Human-induced subsidence (m)</t>
  </si>
  <si>
    <t>Paleotide-corrected indicative range          (m)           (if any)</t>
  </si>
  <si>
    <t>67B</t>
  </si>
  <si>
    <t>Human-induced subsidence uncertainty (m)</t>
  </si>
  <si>
    <t>Paleo indicative range change uncertainty    (m)             (if any)</t>
  </si>
  <si>
    <t>D.7 Fields use to calculate the past position and uncertainty of RSL from each sample</t>
  </si>
  <si>
    <t>68*</t>
  </si>
  <si>
    <t>Compaction correction (m)</t>
  </si>
  <si>
    <t>69*</t>
  </si>
  <si>
    <t xml:space="preserve">GWL uncertainty + (m)            </t>
  </si>
  <si>
    <t>Compaction correction uncertainty (m)</t>
  </si>
  <si>
    <t>70*</t>
  </si>
  <si>
    <t xml:space="preserve">Corrected GWL uncertainty - (m)          </t>
  </si>
  <si>
    <t>Tectonic correction (m)</t>
  </si>
  <si>
    <t>RSL 2σ Uncertainty +</t>
  </si>
  <si>
    <t>Tectonic correction uncertainty (m)</t>
  </si>
  <si>
    <t xml:space="preserve">RSL 2σ Uncertainty - </t>
  </si>
  <si>
    <t>71*</t>
  </si>
  <si>
    <t>Corrected Z-GW       (m)</t>
  </si>
  <si>
    <t>72*</t>
  </si>
  <si>
    <t>Corrected GWL uncertainty + (m)</t>
  </si>
  <si>
    <t>73*</t>
  </si>
  <si>
    <t>Corrected GWL uncertainty - (m)</t>
  </si>
  <si>
    <t>Corrected RSL (if any)</t>
  </si>
  <si>
    <t>RSL (m)</t>
  </si>
  <si>
    <t>Corrected RSL uncertainty + (if any)</t>
  </si>
  <si>
    <t>RSL 2σ Uncertainty + (m)</t>
  </si>
  <si>
    <t>Corrected RSL uncertainty - (if any)</t>
  </si>
  <si>
    <t>RSL 2σ Uncertainty - (m)</t>
  </si>
  <si>
    <t>Correction type (if any)</t>
  </si>
  <si>
    <t xml:space="preserve">E. Additional notes </t>
  </si>
  <si>
    <t>Reject</t>
  </si>
  <si>
    <t>Why rejected?</t>
  </si>
  <si>
    <t xml:space="preserve">Modelled MHWS amplitude </t>
  </si>
  <si>
    <t>Corrected RSL       (m)           (if any)</t>
  </si>
  <si>
    <t>Notes related to interpreted palaeo-tidal conditions</t>
  </si>
  <si>
    <t>*</t>
  </si>
  <si>
    <t>FBE-text</t>
  </si>
  <si>
    <t>Corrected RSL uncertainty + (m)                 (if any)</t>
  </si>
  <si>
    <t>FBE-value</t>
  </si>
  <si>
    <t>Corrected RSL uncertainty - (m)              (if any)</t>
  </si>
  <si>
    <t>pMHW-text</t>
  </si>
  <si>
    <t>Correction type            (if any)</t>
  </si>
  <si>
    <t>pMHW-value</t>
  </si>
  <si>
    <t>Lookup Data</t>
  </si>
  <si>
    <t>pMWH-unit</t>
  </si>
  <si>
    <t>Concatenate FBE&amp;pMHW</t>
  </si>
  <si>
    <t>Notes</t>
  </si>
  <si>
    <t>paleo_Tidal_region</t>
  </si>
  <si>
    <t>Remarks_palaeo-tides</t>
  </si>
  <si>
    <t>Notes related to background subsidence vertical land movement (VLM)</t>
  </si>
  <si>
    <t>VLM_rate</t>
  </si>
  <si>
    <t>m/kyr</t>
  </si>
  <si>
    <t>VLM_err</t>
  </si>
  <si>
    <t>mean_rate</t>
  </si>
  <si>
    <t>min_rate</t>
  </si>
  <si>
    <t>max_rate</t>
  </si>
  <si>
    <t>D.6 Fields used to account for effects of sediment compaction, tectonics and man-induced subsidence on sample elevation</t>
  </si>
  <si>
    <t>Notes related to palaeo-tidal conditions</t>
  </si>
  <si>
    <r>
      <t>Corrected age       (</t>
    </r>
    <r>
      <rPr>
        <b/>
        <vertAlign val="superscript"/>
        <sz val="12"/>
        <color theme="1"/>
        <rFont val="Arial"/>
        <family val="2"/>
      </rPr>
      <t>14</t>
    </r>
    <r>
      <rPr>
        <b/>
        <sz val="12"/>
        <color theme="1"/>
        <rFont val="Arial"/>
        <family val="2"/>
      </rPr>
      <t>C a BP)</t>
    </r>
  </si>
  <si>
    <r>
      <t>Corrected age uncertainty (</t>
    </r>
    <r>
      <rPr>
        <b/>
        <vertAlign val="superscript"/>
        <sz val="12"/>
        <color theme="1"/>
        <rFont val="Arial"/>
        <family val="2"/>
      </rPr>
      <t>14</t>
    </r>
    <r>
      <rPr>
        <b/>
        <sz val="12"/>
        <color theme="1"/>
        <rFont val="Arial"/>
        <family val="2"/>
      </rPr>
      <t>C a)</t>
    </r>
  </si>
  <si>
    <t>OxCal modelled Age                   (cal a BP)</t>
  </si>
  <si>
    <t>Poz-00000a</t>
  </si>
  <si>
    <t>Van der Linden (2010)</t>
  </si>
  <si>
    <t>4</t>
  </si>
  <si>
    <t>Poz-25xxxx-a</t>
  </si>
  <si>
    <t>Zuid-Holland</t>
  </si>
  <si>
    <t>1 = Radiocarbon</t>
  </si>
  <si>
    <t>macrofossils (Roots, charcoal Alnus, Cenoccocum geophillum (soil fungus), wood - Basal Peat)</t>
  </si>
  <si>
    <t>nd</t>
  </si>
  <si>
    <t>Positive</t>
  </si>
  <si>
    <t>Estimated</t>
  </si>
  <si>
    <t>NAP</t>
  </si>
  <si>
    <t>Midpoint</t>
  </si>
  <si>
    <t>5 = Sedimentary (e.g., deltaic, estuarine, wetland, lacustrine, marine facies)</t>
  </si>
  <si>
    <t>Fen-wood peat</t>
  </si>
  <si>
    <t>Botanical</t>
  </si>
  <si>
    <t>GWL</t>
  </si>
  <si>
    <t>FBE=</t>
  </si>
  <si>
    <t>pMHW=</t>
  </si>
  <si>
    <t>Hoek van Holland</t>
  </si>
  <si>
    <t>Poz-00000c</t>
  </si>
  <si>
    <t>5</t>
  </si>
  <si>
    <t>Poz-25xxxx-c</t>
  </si>
  <si>
    <t>macrofossils (Charcoal (Salix?), roots - Basal Peat)</t>
  </si>
  <si>
    <t>Poz-00000b</t>
  </si>
  <si>
    <t>1B</t>
  </si>
  <si>
    <t>Poz-25xxxx-b</t>
  </si>
  <si>
    <t>macrofossils (Roots, charcoal Alnus, Cenoccocum geophillum (soil fungus) - Basal Peat)</t>
  </si>
  <si>
    <t>Beta-263555</t>
  </si>
  <si>
    <t>Vos &amp; Nieuwhof (2021)</t>
  </si>
  <si>
    <t>Vos (2015a)</t>
  </si>
  <si>
    <t>Achlum</t>
  </si>
  <si>
    <t>Waddenzee West</t>
  </si>
  <si>
    <t>Scrobicularia plana</t>
  </si>
  <si>
    <t>Brackish mollusca (Scrobicularia plana)</t>
  </si>
  <si>
    <t>Mollusca; bivalve</t>
  </si>
  <si>
    <t>MHW-0.33</t>
  </si>
  <si>
    <t>Terschelling</t>
  </si>
  <si>
    <t>Vos&amp;Nieuwhof use tidal correction of 0.9 m</t>
  </si>
  <si>
    <t>Beta-407533</t>
  </si>
  <si>
    <t>Aalbersberg (2018)</t>
  </si>
  <si>
    <t>Quik et al. (2021)</t>
  </si>
  <si>
    <t>Matsloot-Roderwolde</t>
  </si>
  <si>
    <t>Waddenzee East</t>
  </si>
  <si>
    <t>base basal peat (Charred grassy plantmaterial)</t>
  </si>
  <si>
    <t>Handcore</t>
  </si>
  <si>
    <t>Undifferentiated peat</t>
  </si>
  <si>
    <t>GWL-0.2</t>
  </si>
  <si>
    <t>Type 3 ULD (this paper): no RSLR constraining indicative meaning</t>
  </si>
  <si>
    <t>Unknown compaction of underlying layers</t>
  </si>
  <si>
    <t>Huibertgat/Eemshaven</t>
  </si>
  <si>
    <t>Beta-424045</t>
  </si>
  <si>
    <t>base basal peat (Wood)</t>
  </si>
  <si>
    <t>Beta-424046</t>
  </si>
  <si>
    <t>Beta-424054</t>
  </si>
  <si>
    <t>base basal peat (Charred Grassy Plants)</t>
  </si>
  <si>
    <t>Measured</t>
  </si>
  <si>
    <t>Type 2 ULD (this paper): no RSLR constraining indicative meaning</t>
  </si>
  <si>
    <t>Beta-424057</t>
  </si>
  <si>
    <t>base basal peat (Seeds, fruits, charred grassy plantmaterial)</t>
  </si>
  <si>
    <t>Beta-431607</t>
  </si>
  <si>
    <t>base basal peat (Fruits of Rhynchospora Alba)</t>
  </si>
  <si>
    <t>Fen peat</t>
  </si>
  <si>
    <t>GWL-0.3</t>
  </si>
  <si>
    <t>DRT-00050</t>
  </si>
  <si>
    <t>Kooistra (2012) in Hamburg et al. (2012:299-340)</t>
  </si>
  <si>
    <t>N23/N307  Stam25</t>
  </si>
  <si>
    <t>Flevoland</t>
  </si>
  <si>
    <t>5 = Other: Dendrochronology</t>
  </si>
  <si>
    <t>oak stub (Quercus wood - oak stub youngest rings)</t>
  </si>
  <si>
    <t>Peat</t>
  </si>
  <si>
    <t>Coversand with palaeosol, archeological find layer</t>
  </si>
  <si>
    <t>Excavation</t>
  </si>
  <si>
    <t>Tree death due to GW rise</t>
  </si>
  <si>
    <t>UtC-14221</t>
  </si>
  <si>
    <t>Hijma et al. (2009)</t>
  </si>
  <si>
    <t>A4Leiden-NM1 B39H9277</t>
  </si>
  <si>
    <t>TBM (basal peat) (19 Alnus glutinosa (fruits),6 Alnus glutinosa (budscales), 2 Lycopus europaeus, 1/2 Solanum dulcamara)</t>
  </si>
  <si>
    <t>Coversand</t>
  </si>
  <si>
    <t>Mechanical core</t>
  </si>
  <si>
    <t>GrA-02423</t>
  </si>
  <si>
    <t>Meijles et al. (2018:#6)</t>
  </si>
  <si>
    <t>Legacy data RGD/CIO archives. Hijma et al. (subm.: #131)</t>
  </si>
  <si>
    <t>Noordzee L15-88-058</t>
  </si>
  <si>
    <t>peat with sand (base basal peat)</t>
  </si>
  <si>
    <t>Basal peat</t>
  </si>
  <si>
    <t>Pleistocene sand</t>
  </si>
  <si>
    <t>Offshore mechanical core</t>
  </si>
  <si>
    <t>Sedimentological/botanical</t>
  </si>
  <si>
    <t>GrA-02424</t>
  </si>
  <si>
    <t>Meijles et al. (2018:#5)</t>
  </si>
  <si>
    <t>Legacy data/RGD/CIO archives</t>
  </si>
  <si>
    <t>Noordzee L15-88-058 (extract)</t>
  </si>
  <si>
    <t>base basal peat (peat with sand)</t>
  </si>
  <si>
    <t>GrA-02717</t>
  </si>
  <si>
    <t>Gotjé (1997)</t>
  </si>
  <si>
    <t>Gorzenveld</t>
  </si>
  <si>
    <t>macrofossils (Carex peat with Menyanthes trifoliata and Betula - Basisveen)</t>
  </si>
  <si>
    <t>UtC-14223</t>
  </si>
  <si>
    <t>A4Leiden-NM10 B30F0518</t>
  </si>
  <si>
    <t>TBM (basal peat) (2 Alisma plantago aquatica, 3 Alnus glutinosa (1 male catskin seed, 2 budscales), 2 Berula erecta, 4 Carex sp. (4 biconvex nutlets), 1 Epilobium, 2 Hypericum perforatum, 1 Oenanthe aquatica, 2 Pimpinella)</t>
  </si>
  <si>
    <t>Peat, grading into gyttja</t>
  </si>
  <si>
    <t>UtC-14222</t>
  </si>
  <si>
    <t>A4Leiden-NM2 B30H0276</t>
  </si>
  <si>
    <t>TBM (basal peat) (2 Alisma plantago aquatica, 1 Berula erecta, 2.5 Carex sp. (1 perichynium, 1 nutlet, 0.5 triconvex nutlet), 1 Cladium mariscus, 1 Oenanthe aquatica, 1 Ranunculus acris/repes (nutlet))</t>
  </si>
  <si>
    <t>MHW-0.3</t>
  </si>
  <si>
    <t>GrA-04308</t>
  </si>
  <si>
    <t>Berendsen et al. (2007); Van de Plassche et al. (2010)</t>
  </si>
  <si>
    <t>Hijma &amp; Cohen (2019) [#1]</t>
  </si>
  <si>
    <t>Barendrecht 1</t>
  </si>
  <si>
    <t>TBM (sand) - Fen-wood (2 Abscission, 2 Urtica, 1 Coleoptera)</t>
  </si>
  <si>
    <t>Pleistocene sand (inland  dune)</t>
  </si>
  <si>
    <t>GrA-04183</t>
  </si>
  <si>
    <t>Hijma &amp; Cohen (2019) [#51]</t>
  </si>
  <si>
    <t>Barendrecht 10</t>
  </si>
  <si>
    <t>TBM (wood peat) (2 Scirpus, 5 Alnus, 3 Alisma pl. aq.)</t>
  </si>
  <si>
    <t>GrA-07114</t>
  </si>
  <si>
    <t>Barendrecht 10/B</t>
  </si>
  <si>
    <t>TBM (wood peat) (1 Alnus gl. 1 Typha, 1 Bud, 1 Atriplex, 3 Alisma)</t>
  </si>
  <si>
    <t>Top</t>
  </si>
  <si>
    <t>GrA-07126</t>
  </si>
  <si>
    <t>Barendrecht 10/O</t>
  </si>
  <si>
    <t>TBM (wood peat) (1 Bud, 5 Bud scales, 2 Alisma, 5 Urtica)</t>
  </si>
  <si>
    <t>GrA-05207</t>
  </si>
  <si>
    <t>Hijma &amp; Cohen (2019) [#2]</t>
  </si>
  <si>
    <t>Barendrecht 13</t>
  </si>
  <si>
    <t>TBM (wood peat) (1 Cornus sang.)</t>
  </si>
  <si>
    <t>GrA-05237</t>
  </si>
  <si>
    <t>Hijma &amp; Cohen (2019) [#3]</t>
  </si>
  <si>
    <t>Barendrecht 16</t>
  </si>
  <si>
    <t>TBM (wood peat) (3 Alisma, 2 Typha, 1 Alnus, 1 Solanum)</t>
  </si>
  <si>
    <t>GrA-05215</t>
  </si>
  <si>
    <t>Hijma &amp; Cohen (2019) [#4]</t>
  </si>
  <si>
    <t>Barendrecht 19</t>
  </si>
  <si>
    <t>TBM (sandy peat) - Fen-wood (1 Alnus cone)</t>
  </si>
  <si>
    <t>GrA-05208</t>
  </si>
  <si>
    <t>Hijma &amp; Cohen (2019) [#5]</t>
  </si>
  <si>
    <t>Barendrecht 22</t>
  </si>
  <si>
    <t>TBM (from wood peat) (2 Cornus, 2 Solanum 2 Alnus gl. 1 Atriplex)</t>
  </si>
  <si>
    <t>UtC-10755</t>
  </si>
  <si>
    <t>Cohen et al. (2012)</t>
  </si>
  <si>
    <t>Legacy data UU (Cohen)</t>
  </si>
  <si>
    <t>Achterdijk-1</t>
  </si>
  <si>
    <t>Rhine-Meuse central</t>
  </si>
  <si>
    <t>Clayey peat bed</t>
  </si>
  <si>
    <t>GrN-04175</t>
  </si>
  <si>
    <t>RGD Report 984; Bosch &amp; Kok 1994: 89</t>
  </si>
  <si>
    <t>Achthoven IV</t>
  </si>
  <si>
    <t>Phragmites peat (Phragmites peat on Wijchen) (Bulk sample; conventional dating)</t>
  </si>
  <si>
    <t>UtC-10290</t>
  </si>
  <si>
    <t>Cohen (2003:Fig 4.3); Cohen (2005:Fig. 3)</t>
  </si>
  <si>
    <t>Alblas99-01</t>
  </si>
  <si>
    <t>TBM (clayey peat) (15 Carex sp. fragments nuts, 3 Alnus glutinosa nuts, Alisma plantago aquatica fruits, 2 Potentilla fruits, 1 Carex rostrata nut, 1 Oenanthe aquatica mericarp, 1 Urtica dioica fruit, 1 Lycopus europaeus mericarp; from clayey peat)</t>
  </si>
  <si>
    <t>GrN-02821</t>
  </si>
  <si>
    <t>Bosch &amp; Kok (1994: 89)</t>
  </si>
  <si>
    <t>RGD Report 1086</t>
  </si>
  <si>
    <t>Alblasserdam 3 (orig. 4)</t>
  </si>
  <si>
    <t>Gro-2821 ____; Vogel &amp; Waterbolk (1963) Gro to GrN correction: 340+/-12</t>
  </si>
  <si>
    <t>Gyttja (On Wijchen) (Bulk sample; conventional dating)</t>
  </si>
  <si>
    <t>Gyttja</t>
  </si>
  <si>
    <t>GWL-0.75</t>
  </si>
  <si>
    <t>GrN-18969</t>
  </si>
  <si>
    <t>Legacy data Leiden (Verbruggen); RWL cf. Cohen, 2005</t>
  </si>
  <si>
    <t>Almkerk 1</t>
  </si>
  <si>
    <t>Charcoal</t>
  </si>
  <si>
    <t>4 = Archaeological</t>
  </si>
  <si>
    <t>Charcoal bed traced along dune flank</t>
  </si>
  <si>
    <t>GWL-0.5</t>
  </si>
  <si>
    <t>GrA-04315</t>
  </si>
  <si>
    <t>UU199507069</t>
  </si>
  <si>
    <t>Barendrecht 23</t>
  </si>
  <si>
    <t>TBM (peat)</t>
  </si>
  <si>
    <t>coring</t>
  </si>
  <si>
    <t>GrN-19327</t>
  </si>
  <si>
    <t>Berendsen &amp; Stouthamer (2001)</t>
  </si>
  <si>
    <t>Almkerk 2</t>
  </si>
  <si>
    <t>GrN-08914</t>
  </si>
  <si>
    <t>Van de Plassche (1982: 104)</t>
  </si>
  <si>
    <t>Alphen aan de Rijn</t>
  </si>
  <si>
    <t>Wood peat (Bulk sample; conventional dating)</t>
  </si>
  <si>
    <t>GrN-01619</t>
  </si>
  <si>
    <t>Jelgersma (1961; p.43 #26)</t>
  </si>
  <si>
    <t>'Gro-2619' a typo in Jelgersma (1961); Van de Plassche (1982: 104 #40)</t>
  </si>
  <si>
    <t>Alphen/ Boskoop</t>
  </si>
  <si>
    <t>Gro-1619 6850 +/-100; Vogel &amp; Waterbolk (1963) Gro to GrN correction: 240+/-10</t>
  </si>
  <si>
    <t>peat (Base of Basal Peat) (Bulk sample; conventional dating)</t>
  </si>
  <si>
    <t>GrN-18919</t>
  </si>
  <si>
    <t>Arkel I-3a</t>
  </si>
  <si>
    <t>Alnus-Phragmites peat (alkali residue) (Bulk sample; conventional dating)</t>
  </si>
  <si>
    <t>GrA-13683</t>
  </si>
  <si>
    <t>Hijma &amp; Cohen (2019) [#6]</t>
  </si>
  <si>
    <t>Barendrecht 24</t>
  </si>
  <si>
    <t>TBM (wood peat) (8 Carex acuta nuts, 4 Rubus fruticosus endocarp, 2 Buds, 96 Bud scales, 7 Abscission layers)</t>
  </si>
  <si>
    <t>GrN-18920</t>
  </si>
  <si>
    <t>Legacy data UU (Tornqvist)</t>
  </si>
  <si>
    <t>Alnus-Phragmites peat (alkali extract) (Bulk sample; conventional dating)</t>
  </si>
  <si>
    <t>GrA-13685</t>
  </si>
  <si>
    <t>Hijma &amp; Cohen (2019) [#7]</t>
  </si>
  <si>
    <t>Barendrecht 26</t>
  </si>
  <si>
    <t>TBM (wood peat) (3 Alnus glutinosa nuts, 3 Carex sp. nuts,  1 Rubus fruticosus endocarp, 65 Bud scales, 33 Abscission layers)</t>
  </si>
  <si>
    <t>GrA-05326</t>
  </si>
  <si>
    <t>UU199507059</t>
  </si>
  <si>
    <t>Barendrecht 27</t>
  </si>
  <si>
    <t>GrN-18290</t>
  </si>
  <si>
    <t>Arkel I-3a??</t>
  </si>
  <si>
    <t>Alnus-Phragmites peat (alkaliextract) (Bulk sample; conventional dating)</t>
  </si>
  <si>
    <t>GrA-10299</t>
  </si>
  <si>
    <t>Varwijk &amp; De Langen (2018)</t>
  </si>
  <si>
    <t>Winsum</t>
  </si>
  <si>
    <t>GrA-04181</t>
  </si>
  <si>
    <t>Berendsen et al. (2007)</t>
  </si>
  <si>
    <t>Hijma &amp; Cohen (2019) [#52]</t>
  </si>
  <si>
    <t>Barendrecht 4</t>
  </si>
  <si>
    <t>TBM (wood peat) (2 Alnus gl. 1 Alnus bud)</t>
  </si>
  <si>
    <t>GrA-07129</t>
  </si>
  <si>
    <t>Barendrecht 4/B</t>
  </si>
  <si>
    <t>TBM (wood peat) (1 Bud, 3 Bud cales, 1 Atriplex, 6 Abscission)</t>
  </si>
  <si>
    <t>GrA-07134</t>
  </si>
  <si>
    <t>Barendrecht 4/O</t>
  </si>
  <si>
    <t>TBM (wood peat) (4 Urtica, 14 Bud scales, 1 Abscission)</t>
  </si>
  <si>
    <t>GrA-14583</t>
  </si>
  <si>
    <t>Nieuwhof &amp; Vos (2006)</t>
  </si>
  <si>
    <t>Dongjum</t>
  </si>
  <si>
    <t>GrA-17228</t>
  </si>
  <si>
    <t>Makaske et al. (2002; #13)</t>
  </si>
  <si>
    <t xml:space="preserve">Makaske et al. (2003; #12) </t>
  </si>
  <si>
    <t>Almere OF-A191</t>
  </si>
  <si>
    <t>Noted as GrN in WikiWFS database, but is GrA-nr (from original publication)</t>
  </si>
  <si>
    <t>macrofossils (Carex acute/nigra, Betula, insects - Basal Peat)</t>
  </si>
  <si>
    <t>GrA-17303</t>
  </si>
  <si>
    <t>Makaske et al. (2002; #14)</t>
  </si>
  <si>
    <t xml:space="preserve">Makaske et al. (2003; #10) </t>
  </si>
  <si>
    <t>Almere OF-C158</t>
  </si>
  <si>
    <t>macrofossils (Betula, insects - Basal peat)</t>
  </si>
  <si>
    <t>GrA-17807</t>
  </si>
  <si>
    <t>Peins-Oost</t>
  </si>
  <si>
    <t>GrN-05217</t>
  </si>
  <si>
    <t>De Jong &amp; Van Regteren Altena (1972)</t>
  </si>
  <si>
    <t>De Mulder &amp; Bosch (1982); Westerhoff et al. (1987)</t>
  </si>
  <si>
    <t>Alkmaar de Heul</t>
  </si>
  <si>
    <t>Noord-Holland</t>
  </si>
  <si>
    <t>Base of sandy peat on beach plain (Bulk sample; conventional dating)</t>
  </si>
  <si>
    <t>On beach dune, formed at MHW (no FBE)</t>
  </si>
  <si>
    <t>GrA-29795</t>
  </si>
  <si>
    <t>Brinkkemper et al. (2006)</t>
  </si>
  <si>
    <t>Mieden 1</t>
  </si>
  <si>
    <t>Top basal peat (Eriophorum)</t>
  </si>
  <si>
    <t>Marine clay</t>
  </si>
  <si>
    <t>Too high above consolidated surface; too much compaction uncertainty</t>
  </si>
  <si>
    <t>GrA-29796</t>
  </si>
  <si>
    <t>Mieden 5</t>
  </si>
  <si>
    <t>Top basal peat (Eriophorum, Sphagnum)</t>
  </si>
  <si>
    <t>GrA-29797</t>
  </si>
  <si>
    <t>Mieden 8</t>
  </si>
  <si>
    <t>base basal peat (not recorded (NR))</t>
  </si>
  <si>
    <t>Pleistocene sand (aeolian coversand)</t>
  </si>
  <si>
    <t>GrA-29799</t>
  </si>
  <si>
    <t>Mieden 10</t>
  </si>
  <si>
    <t>base basal peat (Molinia)</t>
  </si>
  <si>
    <t>GrA-29862</t>
  </si>
  <si>
    <t>Mieden 2</t>
  </si>
  <si>
    <t>Top basal peat (Sphagnum)</t>
  </si>
  <si>
    <t>GrA-29863</t>
  </si>
  <si>
    <t>Mieden 3</t>
  </si>
  <si>
    <t>GrA-29864</t>
  </si>
  <si>
    <t>Mieden 4</t>
  </si>
  <si>
    <t>GrA-29866</t>
  </si>
  <si>
    <t>Mieden 6</t>
  </si>
  <si>
    <t>Middle basal peat layer (Bryophyta)</t>
  </si>
  <si>
    <t>GrA-29867</t>
  </si>
  <si>
    <t>Mieden 7</t>
  </si>
  <si>
    <t>Top basal peat (Molinia)</t>
  </si>
  <si>
    <t>Clay</t>
  </si>
  <si>
    <t>GrA-29868</t>
  </si>
  <si>
    <t>Mieden 9</t>
  </si>
  <si>
    <t>GrA-30040</t>
  </si>
  <si>
    <t>Mieden 13</t>
  </si>
  <si>
    <t>base basal peat (Stem Epidermis, Quaking Bog)</t>
  </si>
  <si>
    <t>Bogpeat</t>
  </si>
  <si>
    <t>GrA-30042</t>
  </si>
  <si>
    <t>Mieden 14</t>
  </si>
  <si>
    <t>GrA-30043</t>
  </si>
  <si>
    <t>Mieden 20</t>
  </si>
  <si>
    <t>base basal peat (Carex acuta, moss)</t>
  </si>
  <si>
    <t>GrA-30044</t>
  </si>
  <si>
    <t>Mieden 22</t>
  </si>
  <si>
    <t>base basal peat (Carex Rostrata, Carex Acuta)</t>
  </si>
  <si>
    <t>GrA-04182</t>
  </si>
  <si>
    <t>Hijma &amp; Cohen (2019) [#53]</t>
  </si>
  <si>
    <t>Barendrecht 7</t>
  </si>
  <si>
    <t>TBM (wood peat) (2 Scirpus, 2 Carex, 4 Alnus gl. 3 Oenanthe)</t>
  </si>
  <si>
    <t>GrN-01160</t>
  </si>
  <si>
    <t>Jelgersma (1961:43 #19)</t>
  </si>
  <si>
    <t>Van de Plassche (1982:24-25 #33); Berendsen et al. (2007); Hijma &amp; Cohen (2019) [#61]</t>
  </si>
  <si>
    <t>Barendrecht I</t>
  </si>
  <si>
    <t>Fen-wood peat (Bulk sample; conventional dating)</t>
  </si>
  <si>
    <t>GrA-30182</t>
  </si>
  <si>
    <t>Mieden 11</t>
  </si>
  <si>
    <t>base basal peat (Menyanthes, Epidermis)</t>
  </si>
  <si>
    <t>GrA-30185</t>
  </si>
  <si>
    <t>Mieden 12</t>
  </si>
  <si>
    <t>base basal peat (Stem Epidermis, Raised Bog)</t>
  </si>
  <si>
    <t>GrA-30186</t>
  </si>
  <si>
    <t>Mieden 16</t>
  </si>
  <si>
    <t>base basal peat (Stem Epidermis, Woodland bog)</t>
  </si>
  <si>
    <t>GrA-30187</t>
  </si>
  <si>
    <t>Mieden 15</t>
  </si>
  <si>
    <t>base basal peat (Stem Epidermis, undefined)</t>
  </si>
  <si>
    <t>GrA-30188</t>
  </si>
  <si>
    <t>Mieden 17</t>
  </si>
  <si>
    <t>base basal peat (Carex, Menyanthes, Alnus seeds)</t>
  </si>
  <si>
    <t>GrA-30190</t>
  </si>
  <si>
    <t>Mieden 18</t>
  </si>
  <si>
    <t>base basal peat (Carex seeds)</t>
  </si>
  <si>
    <t>GrA-30191</t>
  </si>
  <si>
    <t>Mieden 19</t>
  </si>
  <si>
    <t>GrA-30192</t>
  </si>
  <si>
    <t>Mieden 21</t>
  </si>
  <si>
    <t>GrA-30194</t>
  </si>
  <si>
    <t>Mieden 23</t>
  </si>
  <si>
    <t>base basal peat (Carex Acuta)</t>
  </si>
  <si>
    <t>GrN-01145</t>
  </si>
  <si>
    <t>Legacy data RGD (Jelgersma): 0.36 below Gro-1160; Hijma &amp; Cohen (2019) [#62]</t>
  </si>
  <si>
    <t>Barendrecht IV</t>
  </si>
  <si>
    <t>Vogel &amp; Waterbolk (1963) Gro to GrN correction: 240+/-10</t>
  </si>
  <si>
    <t>GrN-01151</t>
  </si>
  <si>
    <t>Jelgersma (1961:43 #20)</t>
  </si>
  <si>
    <t>Van de Plassche (1982:24-25 #34); Berendsen et al. (2007); Hijma &amp; Cohen (2019) [#12]</t>
  </si>
  <si>
    <t>Barendrecht V</t>
  </si>
  <si>
    <t>GrA-34959</t>
  </si>
  <si>
    <t>Lohof et al. (2009:54, note 49)</t>
  </si>
  <si>
    <t>Archol report 138 / ADC report 2576</t>
  </si>
  <si>
    <t>De Slaper B4-2 38-46</t>
  </si>
  <si>
    <t>macrofossils (Calluna twigs)</t>
  </si>
  <si>
    <t>Coring</t>
  </si>
  <si>
    <t>GrA-34961</t>
  </si>
  <si>
    <t>De Slaper B4-2 29-37</t>
  </si>
  <si>
    <t>macrofossils (Terrestrial seeds)</t>
  </si>
  <si>
    <t>GrA-34963</t>
  </si>
  <si>
    <t>De Slaper B4-2 53.5-55.5</t>
  </si>
  <si>
    <t>Coversand with Ah topsoil</t>
  </si>
  <si>
    <t>GrA-35488</t>
  </si>
  <si>
    <t>De Slaper B1-1 73-75</t>
  </si>
  <si>
    <t>bulk sediment (peat)</t>
  </si>
  <si>
    <t>GrA-38083</t>
  </si>
  <si>
    <t>Lohof et al. (2009)</t>
  </si>
  <si>
    <t>1187-B02-1; BX3627</t>
  </si>
  <si>
    <t>macrofossils (humic loams)</t>
  </si>
  <si>
    <t>Detritus Peat</t>
  </si>
  <si>
    <t>loam</t>
  </si>
  <si>
    <t>brook-channel gyttja</t>
  </si>
  <si>
    <t>GrA-38091</t>
  </si>
  <si>
    <t>1194-B01-6; BX3650</t>
  </si>
  <si>
    <t>macrofossils (detrital peat)</t>
  </si>
  <si>
    <t>Black layered peat</t>
  </si>
  <si>
    <t>valley-drowning gyttja</t>
  </si>
  <si>
    <t>GWL-1.2</t>
  </si>
  <si>
    <t>Water depth unknown. Samples are LLD for inland river gradient</t>
  </si>
  <si>
    <t>GrA-38092</t>
  </si>
  <si>
    <t>1194-B01-7; BX3654</t>
  </si>
  <si>
    <t>Humic sand local river valley</t>
  </si>
  <si>
    <t>GrA-38095</t>
  </si>
  <si>
    <t>1187-B02-2; BX3630</t>
  </si>
  <si>
    <t>macrofossils (gyttja)</t>
  </si>
  <si>
    <t>gyttja</t>
  </si>
  <si>
    <t>GrA-39303</t>
  </si>
  <si>
    <t>Lohof et al. (2009:469, 484)</t>
  </si>
  <si>
    <t>Elevation: Hamburg &amp; Knippenberg (2006:30)</t>
  </si>
  <si>
    <t>Put 59 Coup 92 Layer 5030</t>
  </si>
  <si>
    <t>Coversand with Ah topsoil, archaeology</t>
  </si>
  <si>
    <t>GrA-39304</t>
  </si>
  <si>
    <t>1187-B02-3; BX3632</t>
  </si>
  <si>
    <t>GrA-39652</t>
  </si>
  <si>
    <t>Put 33 Coup 106 cell 1006 Layer 5060</t>
  </si>
  <si>
    <t>macrofossils (fern rhizome fragm.)</t>
  </si>
  <si>
    <t>GrA-39670</t>
  </si>
  <si>
    <t>Put 66 Coup 2 Layer 5060 M2</t>
  </si>
  <si>
    <t>GrA-39671</t>
  </si>
  <si>
    <t>Put 66 Coup 2 Layer 5060 M1</t>
  </si>
  <si>
    <t>GrN-19163</t>
  </si>
  <si>
    <t>Tornqvist (1993:138)</t>
  </si>
  <si>
    <t>Arkel I-3b</t>
  </si>
  <si>
    <t>GrN-01140</t>
  </si>
  <si>
    <t>Jelgersma (1961:43 #21)</t>
  </si>
  <si>
    <t>Van de Plassche (1982:24-25 #36); Berendsen et al. (2007); Hijma &amp; Cohen (2019) [#13]</t>
  </si>
  <si>
    <t xml:space="preserve">Barendrecht VI </t>
  </si>
  <si>
    <t>GrN-01146</t>
  </si>
  <si>
    <t>Jelgersma (1961:43 #23)</t>
  </si>
  <si>
    <t>Van de Plassche (1982:24-25 #38); Berendsen et al. (2007); Hijma &amp; Cohen (2019) [#14]</t>
  </si>
  <si>
    <t xml:space="preserve">Barendrecht VII </t>
  </si>
  <si>
    <t>GrN-01144</t>
  </si>
  <si>
    <t>Jelgersma (1961:43 #22)</t>
  </si>
  <si>
    <t>Van de Plassche (1982:24-25 #37); Berendsen et al. (2007); Hijma &amp; Cohen (2019) [#63]</t>
  </si>
  <si>
    <t>Barendrecht VIII</t>
  </si>
  <si>
    <t>GrA-42326</t>
  </si>
  <si>
    <t>Legacy data UU (Cohen, Hoek, Stouthamer)</t>
  </si>
  <si>
    <t>Oene M1</t>
  </si>
  <si>
    <t>Wood (wood peat)</t>
  </si>
  <si>
    <t>coversand / brook valley</t>
  </si>
  <si>
    <t>Arkel I-3b (alkali extract)</t>
  </si>
  <si>
    <t>Alnus-Phragmites basal peat  (Bulk sample; conventional dating)</t>
  </si>
  <si>
    <t>Floodbasin muds</t>
  </si>
  <si>
    <t>Palaeovalley floodplain clay (with paleosol)</t>
  </si>
  <si>
    <t>GrN-01147</t>
  </si>
  <si>
    <t>Jelgersma (1961:43 #24)</t>
  </si>
  <si>
    <t>Van de Plassche (1982:24-25 #39); Berendsen et al. (2007); Hijma &amp; Cohen (2019) [#15]</t>
  </si>
  <si>
    <t>Barendrecht X</t>
  </si>
  <si>
    <t>GrA-42516</t>
  </si>
  <si>
    <t>Herxen M3-2</t>
  </si>
  <si>
    <t>GrN-18936</t>
  </si>
  <si>
    <t xml:space="preserve">Arkel I-4 </t>
  </si>
  <si>
    <t>Vegetation horizon Wijchen Mb (Bulk sample; conventional dating)</t>
  </si>
  <si>
    <t>Palaeovalley fluvial sands</t>
  </si>
  <si>
    <t>Wijchen Mb. Palaeosol A-horizon</t>
  </si>
  <si>
    <t>Pedological</t>
  </si>
  <si>
    <t>GWL+0.1</t>
  </si>
  <si>
    <t>GrA-49486</t>
  </si>
  <si>
    <t>Garnwerd B07A0150 M2a</t>
  </si>
  <si>
    <t>macrofossils (End basal peat lagoonal clay)</t>
  </si>
  <si>
    <t>Lacustrine/lagoonal mud</t>
  </si>
  <si>
    <t>MHW-0.2</t>
  </si>
  <si>
    <t>GrA-49487</t>
  </si>
  <si>
    <t>Zeerijp B07E0102 M1a+b</t>
  </si>
  <si>
    <t>Clayey top of Basal Peat, just under lagoon deposits; macrofossils (1.5 Scirpus lacustris; 2.5 leaf frags; 1 Typha; 0.25 Cladium mariscus; 1 Carex. Sieved level also contained: some Acari, much Cyperaceae fibers, much charcoal)</t>
  </si>
  <si>
    <t>Clayey fen peat</t>
  </si>
  <si>
    <t>MSL-0.5</t>
  </si>
  <si>
    <t>GrA-49504</t>
  </si>
  <si>
    <t>This paper</t>
  </si>
  <si>
    <t>Adorp B07A0151 M2</t>
  </si>
  <si>
    <t>macrofossils (Lagoon, storm deposits, peat layers - halfway Basalpeat sequence)</t>
  </si>
  <si>
    <t>Lagoonal mud with sandy stormsurge beds</t>
  </si>
  <si>
    <t>GrA-49510</t>
  </si>
  <si>
    <t>Hijma et al. (subm.: #134)</t>
  </si>
  <si>
    <t>Zeerijp B07E0102 M2</t>
  </si>
  <si>
    <t>macrofossils (V3 on VZ H0 with E-grain. Base of Basisveen on soil)</t>
  </si>
  <si>
    <t>Pleistocene cover sand with paleosol</t>
  </si>
  <si>
    <t>GrA-49512</t>
  </si>
  <si>
    <t>Adorp B07A0151 M1b</t>
  </si>
  <si>
    <t>macrofossils (Base of Basisveen on indistinct soil)</t>
  </si>
  <si>
    <t>Pleistocene cover sand with indistinct paleosol</t>
  </si>
  <si>
    <t>GrN-01148</t>
  </si>
  <si>
    <t>Jelgersma (1961:43 #25)</t>
  </si>
  <si>
    <t>Van de Plassche (1980; 1982:24-25); Berendsen et al. (2007); Hijma &amp; Cohen (2019) [#16]</t>
  </si>
  <si>
    <t>Barendrecht XII</t>
  </si>
  <si>
    <t>GrA-49566</t>
  </si>
  <si>
    <t>This paper / Legacy data UU/TNO (Cohen)</t>
  </si>
  <si>
    <t>Hijma et al. (subm.: #5a)</t>
  </si>
  <si>
    <t>Vierhuizen B06F0162 Hazelnut</t>
  </si>
  <si>
    <t>macrofossils (Corylus nut (half) in peat)</t>
  </si>
  <si>
    <t>GrA-49568</t>
  </si>
  <si>
    <t>Hijma et al. (subm.: #5)</t>
  </si>
  <si>
    <t>Vierhuizen B06F0162 M2</t>
  </si>
  <si>
    <t>macrofossils (Top of Basal Peat. Peat has lose structure.)</t>
  </si>
  <si>
    <t>GrM-32833</t>
  </si>
  <si>
    <t>Legacy data UU (Cohen), sampled 2016-17. Archeodienst report 857:App 4,7; B1008</t>
  </si>
  <si>
    <t xml:space="preserve">Blankenburg B08-Scheur A </t>
  </si>
  <si>
    <t>Nuphar cf. lutea z 1 (o); Alnus glutinosa v 2 (o); Betula pendula/pubescens v 1 (o); Lycopus europaeus v 1 (o); Urtica dioica v 1 (o); Mentha aquatica/arvensis v 1 (o); Alisma plantago v 2 (o); Carex sp. V 1 (o)</t>
  </si>
  <si>
    <t>Vibrocore</t>
  </si>
  <si>
    <t>measured</t>
  </si>
  <si>
    <t>GrM-32834</t>
  </si>
  <si>
    <t xml:space="preserve">Blankenburg B08-Scheur B </t>
  </si>
  <si>
    <t>Lycopus europaeus v 1 (o); Mentha aquatica/arvensis v 1 (o); Alnus glutinosa v 1 (o); Poaceae car 1 (o); Carex sp. V 16 frgm (o); Alisma plantago v 1 (o); Papaveraceae z 1 (o)</t>
  </si>
  <si>
    <t>GrN-08798</t>
  </si>
  <si>
    <t>Van de Plassche (1982:104)</t>
  </si>
  <si>
    <t>Hijma &amp; Cohen (2019) [#21]</t>
  </si>
  <si>
    <t>Bolnes 1</t>
  </si>
  <si>
    <t>Alder roots in dune sand -Fen wood (Bulk sample; conventional dating)</t>
  </si>
  <si>
    <t>GrA-49582</t>
  </si>
  <si>
    <t>Hijma et al. (subm.: #135)</t>
  </si>
  <si>
    <t>Vierhuizen B06F0162 M1a</t>
  </si>
  <si>
    <t>macrofossils (Base of Basal Peat)</t>
  </si>
  <si>
    <t>GrN-08929</t>
  </si>
  <si>
    <t>Hijma &amp; Cohen (2019) [#70]</t>
  </si>
  <si>
    <t>Bolnes 10.1</t>
  </si>
  <si>
    <t>GrN-08928</t>
  </si>
  <si>
    <t>Hijma &amp; Cohen (2019) [#71]</t>
  </si>
  <si>
    <t>Bolnes 10.2</t>
  </si>
  <si>
    <t>GrN-08927</t>
  </si>
  <si>
    <t>Hijma &amp; Cohen (2019) [#72]</t>
  </si>
  <si>
    <t>Bolnes 11</t>
  </si>
  <si>
    <t>GrN-08912</t>
  </si>
  <si>
    <t>Bolnes 12</t>
  </si>
  <si>
    <t>GrN-08913</t>
  </si>
  <si>
    <t>Bolnes 13</t>
  </si>
  <si>
    <t>x-10000a</t>
  </si>
  <si>
    <t>Kirby and Oele (1975); Ward et al. (2006)</t>
  </si>
  <si>
    <t>Hijma &amp; Cohen (2019) [#66]</t>
  </si>
  <si>
    <t>Southern Bight (Dover transgression path)</t>
  </si>
  <si>
    <t>Undifferentiated</t>
  </si>
  <si>
    <t>Weichselian basin sediment</t>
  </si>
  <si>
    <t>Dredged</t>
  </si>
  <si>
    <t>MSL</t>
  </si>
  <si>
    <t>x-10000b</t>
  </si>
  <si>
    <t>Hijma &amp; Cohen (2019) [#67]</t>
  </si>
  <si>
    <t>GiF-01614</t>
  </si>
  <si>
    <t>Morzadec-Kerfourn &amp; Delibrias (1972); Delibrias et al. (1974); Kiden et al. (2002); Ward et al. (2006)</t>
  </si>
  <si>
    <t>Hijma &amp; Cohen (2019) [#68]</t>
  </si>
  <si>
    <t>Sand</t>
  </si>
  <si>
    <t>KIA-40438</t>
  </si>
  <si>
    <t>Slupik et al. (2013)</t>
  </si>
  <si>
    <t>Hijma &amp; Cohen (2019) [#69]</t>
  </si>
  <si>
    <t>Scheldt area (Schouwen)</t>
  </si>
  <si>
    <t>Zeeland</t>
  </si>
  <si>
    <t>Intertidal/subtidal sands</t>
  </si>
  <si>
    <t>Pleistocene sand (cover sand)</t>
  </si>
  <si>
    <t>Suction core</t>
  </si>
  <si>
    <t>Estimated by original author</t>
  </si>
  <si>
    <t>Facies description</t>
  </si>
  <si>
    <t>Westkapelle</t>
  </si>
  <si>
    <t>GrA-58275</t>
  </si>
  <si>
    <t>Meijles et al. (2018:#19)</t>
  </si>
  <si>
    <t>Legacy data/CIO archives</t>
  </si>
  <si>
    <t>Noordhorn I</t>
  </si>
  <si>
    <t>base basal peat (peat, unclassified)</t>
  </si>
  <si>
    <t>GrA-65092</t>
  </si>
  <si>
    <t>Wommels</t>
  </si>
  <si>
    <t>Clayey peat</t>
  </si>
  <si>
    <t>GrM-30382</t>
  </si>
  <si>
    <t>IJsselmeer-V26</t>
  </si>
  <si>
    <t>base basal peat (Twigs)</t>
  </si>
  <si>
    <t>peat</t>
  </si>
  <si>
    <t>Pleistocene coversand</t>
  </si>
  <si>
    <t>GrM-30556</t>
  </si>
  <si>
    <t>Urk 26-999</t>
  </si>
  <si>
    <t>Pleistocene coversand dune</t>
  </si>
  <si>
    <t>GrM-30557</t>
  </si>
  <si>
    <t>IJsselmeer-V10</t>
  </si>
  <si>
    <t>base basal peat (alder catkin)</t>
  </si>
  <si>
    <t>GrM-30558</t>
  </si>
  <si>
    <t>Oostvaardersplassen</t>
  </si>
  <si>
    <t>handcore</t>
  </si>
  <si>
    <t>GrM-30801</t>
  </si>
  <si>
    <t>IJsselmeer-V8</t>
  </si>
  <si>
    <t>base basal peat (Twigs + 2 seeds)</t>
  </si>
  <si>
    <t>GrM-32823</t>
  </si>
  <si>
    <t>Legacy data UU (Cohen, Van Asselen), sampled 2008</t>
  </si>
  <si>
    <t xml:space="preserve">Cellemuiden UU200856111 M1a </t>
  </si>
  <si>
    <t>Slightly sandy peat (Oenanthe aquatica v 2 (o); Alnus glutinosa v 4 (o); Betula pendula/pubescens v 2 (o))</t>
  </si>
  <si>
    <t>GrM-32824</t>
  </si>
  <si>
    <t xml:space="preserve">Cellemuiden UU200856102 M1b </t>
  </si>
  <si>
    <t>Fen peat on dune</t>
  </si>
  <si>
    <t>Botanical / stratigraphical</t>
  </si>
  <si>
    <t>GWL-0.1</t>
  </si>
  <si>
    <t>GrM-32825</t>
  </si>
  <si>
    <t>Legacy data UU/TNO (Cohen), sampled 2009</t>
  </si>
  <si>
    <t xml:space="preserve">Bantega B16A1292 M1  </t>
  </si>
  <si>
    <t>Top basal peat (Carex sp. v 2 (v); Carex sp. v 1+11 frgm (o))</t>
  </si>
  <si>
    <t>GrM-32826</t>
  </si>
  <si>
    <t xml:space="preserve">Bantega B16A1292 M2 </t>
  </si>
  <si>
    <t>base basal peat (Carex sp. v 7 frgm (o); Ranunculus cf. flammula v 2 (o))</t>
  </si>
  <si>
    <t>GrM-32827</t>
  </si>
  <si>
    <t xml:space="preserve">Bantega B16A1292 M3 </t>
  </si>
  <si>
    <t>Top paleo soil (Carex sp. v 2+25 frgm (o); Cyperaceae v 1+1 frgm (v))</t>
  </si>
  <si>
    <t>GrN-04565</t>
  </si>
  <si>
    <t>Jelgersma et al. (1970)</t>
  </si>
  <si>
    <t>Amsterdamse Waterleidingduinen 4</t>
  </si>
  <si>
    <t>Sandy gyttja in Old Dunes (Bulk sample; conventional dating)</t>
  </si>
  <si>
    <t>GrN-04772</t>
  </si>
  <si>
    <t>Amsterdamse Waterleidingduinen A21/9</t>
  </si>
  <si>
    <t>Peat on lowest part Old Dunes (Bulk sample; conventional dating)</t>
  </si>
  <si>
    <t>GrN-00824</t>
  </si>
  <si>
    <t>Du Burck (1960;1972); Ente et al. (1975)</t>
  </si>
  <si>
    <t>De Mulder &amp; Bosch (1982)</t>
  </si>
  <si>
    <t>Anna Paulowna II</t>
  </si>
  <si>
    <t>Vogel &amp; Waterbolk (1963) Gro to GrN correction: 0+/-20</t>
  </si>
  <si>
    <t>Top Basal Peat (Bulk sample; conventional dating)</t>
  </si>
  <si>
    <t>GrN-10225</t>
  </si>
  <si>
    <t xml:space="preserve">Van de Meene et al. 1988: 54 </t>
  </si>
  <si>
    <t>RGD report 895, 895ab</t>
  </si>
  <si>
    <t>Baambrugge IV</t>
  </si>
  <si>
    <t>Sandy peat (Bulk sample; conventional dating)</t>
  </si>
  <si>
    <t>GrN-08916</t>
  </si>
  <si>
    <t>Hijma &amp; Cohen (2019) [#73]</t>
  </si>
  <si>
    <t>Bolnes 14</t>
  </si>
  <si>
    <t>GrN-08917</t>
  </si>
  <si>
    <t>Hijma &amp; Cohen (2019) [#74]</t>
  </si>
  <si>
    <t>Bolnes 15</t>
  </si>
  <si>
    <t>GrN-01618</t>
  </si>
  <si>
    <t>Jelgersma (1961;p.43 #50)</t>
  </si>
  <si>
    <t>RGD Pal. Bot. rap. 282 (Zagwijn, 1961)</t>
  </si>
  <si>
    <t>Boring Nieuw Wetering</t>
  </si>
  <si>
    <t>Gro-1618 8460 +/-110; Vogel &amp; Waterbolk (1963) Gro to GrN correction: 240+/-10</t>
  </si>
  <si>
    <t>Fen peat - Basal Peat (Bulk sample; conventional dating)</t>
  </si>
  <si>
    <t>GrN-01131</t>
  </si>
  <si>
    <t>Jelgersma (1961:29-31)</t>
  </si>
  <si>
    <t>Burgervlotbrug 1</t>
  </si>
  <si>
    <t>Gro-1131 5310+/-65; Vogel &amp; Waterbolk (1963) Gro to GrN correction: 240+/-10</t>
  </si>
  <si>
    <t>Top of Basal Peat (Bulk sample; conventional dating)</t>
  </si>
  <si>
    <t>Old tidal flat depositions (clay)</t>
  </si>
  <si>
    <t>GrN-01123</t>
  </si>
  <si>
    <t xml:space="preserve">Jelgersma (1961:29-31;p.43 #11); </t>
  </si>
  <si>
    <t>De Mulder &amp; Bosch (1982), Van de Plassche (1982:28 #24 - his ?7610-40+/-60 incorrect?)</t>
  </si>
  <si>
    <t>Burgervlotbrug 2</t>
  </si>
  <si>
    <t>Gro-1123 7310+/-65; Vogel &amp; Waterbolk (1963) Gro to GrN correction: 240+/-10</t>
  </si>
  <si>
    <t>Base of Basal Peat (Bulk sample; conventional dating)</t>
  </si>
  <si>
    <t>GrM-32837</t>
  </si>
  <si>
    <t>base basal peat (Twig/bark 7 frgm (o))</t>
  </si>
  <si>
    <t>GrM-33192</t>
  </si>
  <si>
    <t xml:space="preserve">Legacy data UU/TNO (Cohen), sampled April 2009, TNO </t>
  </si>
  <si>
    <t>Top basal peat (Bark 10 frgm (o))</t>
  </si>
  <si>
    <t>GrM-33193</t>
  </si>
  <si>
    <t xml:space="preserve">Durgerdam B25E2098 M1a </t>
  </si>
  <si>
    <t>base basal peat (Alnus glutinosa infr 1 (o); Carex sp. v 1 (o))</t>
  </si>
  <si>
    <t>GrM-33460</t>
  </si>
  <si>
    <t xml:space="preserve">Durgerdam B25E2098 M2a </t>
  </si>
  <si>
    <t>Top basal peat (Plant stem 4 frgm (v))</t>
  </si>
  <si>
    <t>GrN-05084</t>
  </si>
  <si>
    <t>Egmond watertoren I</t>
  </si>
  <si>
    <t>GrN-14280</t>
  </si>
  <si>
    <t>Koster et al. (2017)</t>
  </si>
  <si>
    <t>TNO-GSN database (1987)</t>
  </si>
  <si>
    <t>Enkhuizen 1-VII</t>
  </si>
  <si>
    <t>Organic deposit (Basal Peat) (Bulk sample; conventional dating)</t>
  </si>
  <si>
    <t>GrN-10247</t>
  </si>
  <si>
    <t>De Jong (1986)</t>
  </si>
  <si>
    <t>RGD Pal. Lab. Rap. 1009</t>
  </si>
  <si>
    <t>Heilooërbosch I</t>
  </si>
  <si>
    <t>GrN-02274</t>
  </si>
  <si>
    <t>Jelgersma (1961;p.43 #31)</t>
  </si>
  <si>
    <t>RGD Pal. Lab. Rap. 232 (de Jong)</t>
  </si>
  <si>
    <t>IJmuiden (offshore)</t>
  </si>
  <si>
    <t>Gro-2274 8070+/-100; Vogel &amp; Waterbolk (1963) Gro to GrN correction: 100+/-30</t>
  </si>
  <si>
    <t>Phragmites peat (Basal Peat) (Bulk sample; conventional dating)</t>
  </si>
  <si>
    <t>UtC-02432</t>
  </si>
  <si>
    <t>IJmuiden [ Vb-92014-346 ]</t>
  </si>
  <si>
    <t>GrN-01062</t>
  </si>
  <si>
    <t>Jelgersma (1961:29-30)</t>
  </si>
  <si>
    <t>Ente et al. (1975); De Mulder &amp; Bosch (1982)</t>
  </si>
  <si>
    <t>Koegras I 4</t>
  </si>
  <si>
    <t>Gro-1062 4630+/-100; Vogel &amp; Waterbolk (1963) Gro to GrN correction: 240+/-10</t>
  </si>
  <si>
    <t>Transgressive tidal muds</t>
  </si>
  <si>
    <t>A larger compaction correction is used in original publication</t>
  </si>
  <si>
    <t>GrN-00455</t>
  </si>
  <si>
    <t>Jelgersma (1961:29-30;p.43 #8)</t>
  </si>
  <si>
    <t>De Mulder &amp; Bosch (1982); Van de Plassche (1982:28 #21)</t>
  </si>
  <si>
    <t>Koegras I 5</t>
  </si>
  <si>
    <t>Gro-455 6320+/-185; Vogel &amp; Waterbolk (1963) Gro to GrN correction: 0+/-20</t>
  </si>
  <si>
    <t>Base basal peat (Bulk sample; conventional dating)</t>
  </si>
  <si>
    <t>GrN-01060</t>
  </si>
  <si>
    <t>Jelgersma (1961:29-30;p.43 #10)</t>
  </si>
  <si>
    <t>Koegras II 1</t>
  </si>
  <si>
    <t>Gro-1060 4750+/-50; Vogel &amp; Waterbolk (1963) Gro to GrN correction: 240+/-10</t>
  </si>
  <si>
    <t>GrN-01060-62</t>
  </si>
  <si>
    <t>Gro-1060-62 combined 4720+/-50</t>
  </si>
  <si>
    <t>GrN-00476</t>
  </si>
  <si>
    <t>Jelgersma (1961:29-30;p.43 #9)</t>
  </si>
  <si>
    <t>De Mulder &amp; Bosch (1982); Van de Plassche (1982:28 #22)</t>
  </si>
  <si>
    <t xml:space="preserve">Koegras II 2 </t>
  </si>
  <si>
    <t>Gro-476 4925+/-190; Vogel &amp; Waterbolk (1963) Gro to GrN correction: 0+/-20</t>
  </si>
  <si>
    <t>GrN-01569</t>
  </si>
  <si>
    <t>Jelgersma (1961;p.43 #34)</t>
  </si>
  <si>
    <t xml:space="preserve">RGD Pal. Lab. Rap. 1179 (De Jong, 1992) </t>
  </si>
  <si>
    <t>Lisse 2nd shore flat</t>
  </si>
  <si>
    <t>peat (Phragmites peat on beach plain)  (Bulk sample; conventional dating)</t>
  </si>
  <si>
    <t>GrA-25958</t>
  </si>
  <si>
    <t>Van Smeerdijk D. (2004), Jacobs &amp; Dorst (2005)</t>
  </si>
  <si>
    <t>M35</t>
  </si>
  <si>
    <t>Bulk (Peaty soil on beachplain/ Oude Duinen; Cenococcum geophilum, monocotylen roots, insect remains, Galeopsis spec., Persicaria lapathifolia, Scirpus tabernaemontani, Urtica dioica)</t>
  </si>
  <si>
    <t>GrN-18937</t>
  </si>
  <si>
    <t>Arkel I-5 (Alkali extract)</t>
  </si>
  <si>
    <t>GrN-00187</t>
  </si>
  <si>
    <t>Jelgersma (1961;p.43 #42)</t>
  </si>
  <si>
    <t>Van de Plassche (1982:28-29 #56); Kiden (1995:26 #23)</t>
  </si>
  <si>
    <t>Groede</t>
  </si>
  <si>
    <t>Gro-187 5100+/-180; Vogel &amp; Waterbolk (1963) Gro to GrN correction: 0+/-20</t>
  </si>
  <si>
    <t>Peat (Bulk sample; conventional dating)</t>
  </si>
  <si>
    <t>GrN-18921</t>
  </si>
  <si>
    <t>Arkel I-5 (residu)</t>
  </si>
  <si>
    <t>GrN-18933</t>
  </si>
  <si>
    <t>Törnqvist (1993: 138)</t>
  </si>
  <si>
    <t>Bazeldijk II-1</t>
  </si>
  <si>
    <t>Slightly clayey Alnus peat (Bulk sample; conventional dating)</t>
  </si>
  <si>
    <t>GrN-18929</t>
  </si>
  <si>
    <t>Benschop II-2</t>
  </si>
  <si>
    <t>Phragmites peat (Bulk sample; conventional dating)</t>
  </si>
  <si>
    <t>GrN-14899</t>
  </si>
  <si>
    <t>TNO-GSN database (1988)</t>
  </si>
  <si>
    <t>Middelie 5</t>
  </si>
  <si>
    <t>Peat (Basal Peat on humic sand) (Bulk sample; conventional dating)</t>
  </si>
  <si>
    <t>GrM-32828</t>
  </si>
  <si>
    <t>Legacy data UU/TNO (Cohen), cored 2002, sampled 2007</t>
  </si>
  <si>
    <t>Offshore IJmuiden 321DW02 M1</t>
  </si>
  <si>
    <t>Top basal peat (Schoenoplectus sp. v 11 frgm (o); Mentha aquatica/arvensis v 4 (o))</t>
  </si>
  <si>
    <t>UtC-11759</t>
  </si>
  <si>
    <t>Cohen (2003:168)</t>
  </si>
  <si>
    <t>Berghem-2</t>
  </si>
  <si>
    <t>Seeds (peat) (Seeds)</t>
  </si>
  <si>
    <t>GrN-18971</t>
  </si>
  <si>
    <t>Bergstoep I</t>
  </si>
  <si>
    <t>GrN-09273</t>
  </si>
  <si>
    <t>Legacy data RGD (Van de Plassche)</t>
  </si>
  <si>
    <t>Bolnes 16</t>
  </si>
  <si>
    <t>GrN-08799</t>
  </si>
  <si>
    <t>Hijma &amp; Cohen (2019) [#22]</t>
  </si>
  <si>
    <t>Bolnes 2</t>
  </si>
  <si>
    <t>Oak roots in dune sand - Fen wood (Bulk sample; conventional dating)</t>
  </si>
  <si>
    <t>GrN-08431</t>
  </si>
  <si>
    <t>Bolnes 4</t>
  </si>
  <si>
    <t>GrN-00405</t>
  </si>
  <si>
    <t>Jelgersma (1961;p.43 #37)</t>
  </si>
  <si>
    <t>Van de Plassche (1982:28-29 #51); Kiden (1995:26 #18)</t>
  </si>
  <si>
    <t xml:space="preserve">Ritthem </t>
  </si>
  <si>
    <t>Gro-405 5720+/-120; Vogel &amp; Waterbolk (1963) Gro to GrN correction: 0+/-20</t>
  </si>
  <si>
    <t>GrM-32829</t>
  </si>
  <si>
    <t>Offshore IJmuiden 321DW02 M2</t>
  </si>
  <si>
    <t>base basal peat (Oenanthe cf. aquatica v 1 (o); Apiaceae v 1 (o); Cyperaceae 1+4 frgm (o); tree bud 1 frgm (o); plant stem 1 frgm (o))</t>
  </si>
  <si>
    <t>GrM-32831</t>
  </si>
  <si>
    <t>Offshore IJmuiden 321DW02 M3</t>
  </si>
  <si>
    <t>Loam underneath basal peat (Wood 3 frgm (o))</t>
  </si>
  <si>
    <t>GrN-00606</t>
  </si>
  <si>
    <t>Jelgersma (1961;p.43 #7)</t>
  </si>
  <si>
    <t>Meijles et al. (2018:#16)</t>
  </si>
  <si>
    <t>Ternaard</t>
  </si>
  <si>
    <t xml:space="preserve">* 13C error corrections (45 BP; pre 1962); </t>
  </si>
  <si>
    <t>base basal peat (Eriophorum peat) (Bulk sample; conventional dating)</t>
  </si>
  <si>
    <t>Sphagnum and Eriophorum peat</t>
  </si>
  <si>
    <t>GrN-00621</t>
  </si>
  <si>
    <t>Farmsum B1</t>
  </si>
  <si>
    <t>Gro-637 6420 +/-145; Vogel &amp; Waterbolk (1963) Gro to GrN correction: 0+/-20</t>
  </si>
  <si>
    <t>fen-wood peat (base basal peat) (Bulk sample; conventional dating)</t>
  </si>
  <si>
    <t>Fen wood and fen peat</t>
  </si>
  <si>
    <t>GrN-08432</t>
  </si>
  <si>
    <t>Bolnes 5</t>
  </si>
  <si>
    <t>GrN-08433</t>
  </si>
  <si>
    <t>Bolnes 6</t>
  </si>
  <si>
    <t>GrN-00637</t>
  </si>
  <si>
    <t>Farmsum B2</t>
  </si>
  <si>
    <t>Gro-637 5250 +/-120; Vogel &amp; Waterbolk (1963) Gro to GrN correction: 0+/-20</t>
  </si>
  <si>
    <t>clayey fen peat (? Basal peat) (Bulk sample; conventional dating)</t>
  </si>
  <si>
    <t>GrM-32832</t>
  </si>
  <si>
    <t>Offshore IJmuiden Q07-262 M1</t>
  </si>
  <si>
    <t>Humic clay / basal peat (Ranunculus acris/repens v 1+1 frgm (o); Mentha aquatica/arvensis v 1 (o); Betula pendula/pubescens v 2 (o); Ranunculus sp. v 1 frgm (o); Carex sp. v 1 frgm (o); Cyperaceae v 4 frgm (o))</t>
  </si>
  <si>
    <t>GrN-04935</t>
  </si>
  <si>
    <t>Overveen III</t>
  </si>
  <si>
    <t>gyttja. Filling in beach plain. &gt;taq Calais IV (Bulk sample; conventional dating)</t>
  </si>
  <si>
    <t>GrN-01042</t>
  </si>
  <si>
    <t>Jelgersma (1961;p.43 #43)</t>
  </si>
  <si>
    <t>Kiden (1995:26 #17</t>
  </si>
  <si>
    <t xml:space="preserve">Oude Stoof 3-1 </t>
  </si>
  <si>
    <t>Gro-1042 5530+/-100; Vogel &amp; Waterbolk (1963) Gro to GrN correction: 240+/-10</t>
  </si>
  <si>
    <t>GrN-01045</t>
  </si>
  <si>
    <t>Jelgersma (1961;p.43 #45)</t>
  </si>
  <si>
    <t>Kiden (1995:26 #12)</t>
  </si>
  <si>
    <t xml:space="preserve">Perkpolder </t>
  </si>
  <si>
    <t>Gro-1042 6000+/-70; Vogel &amp; Waterbolk (1963) Gro to GrN correction: 240+/-10</t>
  </si>
  <si>
    <t>GrN-01048</t>
  </si>
  <si>
    <t>Jelgersma (1961;p.43 #44)</t>
  </si>
  <si>
    <t>Kiden (1995:26 #14) - his 5890 ± 55 incorrect(?)</t>
  </si>
  <si>
    <t xml:space="preserve">Oude Stoof 4-1  </t>
  </si>
  <si>
    <t>Gro-1048 5455+/-55; Vogel &amp; Waterbolk (1963) Gro to GrN correction: 240+/-10</t>
  </si>
  <si>
    <t>GrN-01150</t>
  </si>
  <si>
    <t>Jelgersma  (1961;p.43 #35)</t>
  </si>
  <si>
    <t xml:space="preserve">RGD Pal. Lab. Rap. 1178; De Jong J. (1992) </t>
  </si>
  <si>
    <t>Ruigenhoek (1)</t>
  </si>
  <si>
    <t>Phragmites peat on beach plain on Dunkirk 0 (Bulk sample; conventional dating)</t>
  </si>
  <si>
    <t>GrN-01153</t>
  </si>
  <si>
    <t xml:space="preserve">De Jong J. (1992) </t>
  </si>
  <si>
    <t>RGD Pal. Lab. Rap. 1178</t>
  </si>
  <si>
    <t>Ruigenhoek (2)</t>
  </si>
  <si>
    <t>GrM-33191</t>
  </si>
  <si>
    <t xml:space="preserve">Legacy data UU/TNO (Cohen), sampled May 2009, TNO </t>
  </si>
  <si>
    <t xml:space="preserve">Rustenburg B19E1130 M1a </t>
  </si>
  <si>
    <t>base basal peat (amorph; wood peat) (Schoenoplectus cf. tabernaemontani v 8 (o))</t>
  </si>
  <si>
    <t>GrM-32835</t>
  </si>
  <si>
    <t xml:space="preserve">Rustenburg B19E1130 M2b </t>
  </si>
  <si>
    <t>reed peat  (Leaf remains(?) 7 frgm (o))</t>
  </si>
  <si>
    <t>GrN-00792</t>
  </si>
  <si>
    <t>Zagwijn (1961); Jelgersma (1961;p.43 #51)</t>
  </si>
  <si>
    <t>RGD Pal. Lab. Rap. 283</t>
  </si>
  <si>
    <t>Sassenheim: Zandsloot I Ps 7</t>
  </si>
  <si>
    <t>Phragmites peat (Peat - Basal Peat) (Bulk sample; conventional dating)</t>
  </si>
  <si>
    <t>GrN-01088</t>
  </si>
  <si>
    <t>Jelgersma (1961;p.43 #4)</t>
  </si>
  <si>
    <t>Van de Plassche (1982:28 #17); Meijles et al. (2018: #32)</t>
  </si>
  <si>
    <t>Winschoten 515</t>
  </si>
  <si>
    <t>Gro-1088 4110+/-75; Vogel &amp; Waterbolk (1963) Gro to GrN correction: 240+/-10</t>
  </si>
  <si>
    <t>fen peat (base basal peat) (Bulk sample; conventional dating)</t>
  </si>
  <si>
    <t>GrN-01089</t>
  </si>
  <si>
    <t>Jelgersma (1961;p.43 #6)</t>
  </si>
  <si>
    <t>Meijles et al. (2018:#36)</t>
  </si>
  <si>
    <t>Winschoten 512</t>
  </si>
  <si>
    <t>base basal peat (fen peat) (Bulk sample; conventional dating)</t>
  </si>
  <si>
    <t>GrN-01090</t>
  </si>
  <si>
    <t>Jelgersma (1961;p.43 #5)</t>
  </si>
  <si>
    <t>Van de Plassche (1982:28 #18); Meijles et al. (2018: #35)</t>
  </si>
  <si>
    <t>Winschoten 513b</t>
  </si>
  <si>
    <t>Gro-1090 3110+/-60; Vogel &amp; Waterbolk (1963) Gro to GrN correction: 240+/-10</t>
  </si>
  <si>
    <t>GrN-01091</t>
  </si>
  <si>
    <t>Jelgersma (1961;p.43 #3)</t>
  </si>
  <si>
    <t>Van de Plassche (1982:28 #16); Meijles et al. (2018: #26)</t>
  </si>
  <si>
    <t>Winschoten 518</t>
  </si>
  <si>
    <t>Gro-1088 4810+/-65; Vogel &amp; Waterbolk (1963) Gro to GrN correction: 240+/-10</t>
  </si>
  <si>
    <t>GrN-01112</t>
  </si>
  <si>
    <t>Jelgersma (1961;p.43 #40)</t>
  </si>
  <si>
    <t>Kiden (1995:26 #9)</t>
  </si>
  <si>
    <t>Waarde</t>
  </si>
  <si>
    <t>Gro-1112 6130 +/- 85; Vogel &amp; Waterbolk (1963) Gro to GrN correction: 240+/-10</t>
  </si>
  <si>
    <t>Peat / organic soil (Bulk sample; conventional dating)</t>
  </si>
  <si>
    <t>GrN-01120</t>
  </si>
  <si>
    <t>Kiden (1995:26 #16)</t>
  </si>
  <si>
    <t>Legacy data RGD</t>
  </si>
  <si>
    <t>Oude Stoof 4-2</t>
  </si>
  <si>
    <t>GrN-01121</t>
  </si>
  <si>
    <t>Kiden (1995:26 #21)</t>
  </si>
  <si>
    <t>Oude Stoof 3-2</t>
  </si>
  <si>
    <t>GrN-10921</t>
  </si>
  <si>
    <t>De Jong (1989)</t>
  </si>
  <si>
    <t>RGD Pal. Lab. Rap. 1067</t>
  </si>
  <si>
    <t>Schalkwijk Haarlem</t>
  </si>
  <si>
    <t>Alnus peat with Phragmites</t>
  </si>
  <si>
    <t>Beach plain sand with strong humic layer</t>
  </si>
  <si>
    <t>GrN-01129</t>
  </si>
  <si>
    <t>Kiden (1995:26 #19)</t>
  </si>
  <si>
    <t>Oude Stoof 4-3</t>
  </si>
  <si>
    <t>GrN-13722</t>
  </si>
  <si>
    <t>Phragmites peat</t>
  </si>
  <si>
    <t>GrM-33165</t>
  </si>
  <si>
    <t xml:space="preserve">Scharwoude B19E1129 M1 </t>
  </si>
  <si>
    <t>Top basal peat (wood/peat 1 frgm (o))</t>
  </si>
  <si>
    <t>GrN-08434</t>
  </si>
  <si>
    <t>Bolnes 7</t>
  </si>
  <si>
    <t>GrN-08931</t>
  </si>
  <si>
    <t>Hijma &amp; Cohen (2019) [#77]</t>
  </si>
  <si>
    <t>Bolnes 8</t>
  </si>
  <si>
    <t>GrN-08930</t>
  </si>
  <si>
    <t>Hijma &amp; Cohen (2019) [#78]</t>
  </si>
  <si>
    <t>Bolnes 9</t>
  </si>
  <si>
    <t>UtC-14939</t>
  </si>
  <si>
    <t>Hijma et al. (2009:section B-B')</t>
  </si>
  <si>
    <t>Construction pit RDAMCS-M10B</t>
  </si>
  <si>
    <t>Seeds (peaty clay) (28 Mentha, 1 Stachys palustris, 12 Carex sp. (trigonous), 0.25 Ranunculus lingua, 1 Cirsium/Carduus sp., 1 Umbelliferae indet.)</t>
  </si>
  <si>
    <t>UtC-14940</t>
  </si>
  <si>
    <t>Hijma &amp; Cohen (2010;2019) [#10]</t>
  </si>
  <si>
    <t>Construction pit RDAMCS-M11B</t>
  </si>
  <si>
    <t>Seeds (basal peat) (Fen peat) (2 Alisma plantago-aquatica, 3 Scirpus lacustris, 1 Ranunculus lingua, 1 Berula erecta)</t>
  </si>
  <si>
    <t>Deltaic floodbasin clay</t>
  </si>
  <si>
    <t>Palaeovalley floodplain clay-loam</t>
  </si>
  <si>
    <t>UtC-14941</t>
  </si>
  <si>
    <t>Hijma &amp; Cohen (2019) [#11]</t>
  </si>
  <si>
    <t>Construction pit RDAMCS-M12A</t>
  </si>
  <si>
    <t>Wood (wood peat) (Alnus: 1 fruit, 1 twig, 1 budscale, 5 male cone remains)</t>
  </si>
  <si>
    <t>Subaquous floodbasin deposits (clayey gyttja)</t>
  </si>
  <si>
    <t>GrM-32836</t>
  </si>
  <si>
    <t xml:space="preserve">Scharwoude B19E1129 M2a </t>
  </si>
  <si>
    <t>base basal peat (Leaf/bark 6 frgm (o))</t>
  </si>
  <si>
    <t>GrN-16282</t>
  </si>
  <si>
    <t>Vos (1992); Kiden (1995) [2]</t>
  </si>
  <si>
    <t>Hijma &amp; Cohen (2019) [#93]</t>
  </si>
  <si>
    <t>Scheldt area (Tholen)</t>
  </si>
  <si>
    <t>Fen peat (Bulk sample; conventional dating)</t>
  </si>
  <si>
    <t>GrN-04773</t>
  </si>
  <si>
    <t>De Jong (1992)</t>
  </si>
  <si>
    <t>Schoorl Strand Boring III No.I</t>
  </si>
  <si>
    <t>Phragmites peat, imbedded between sand (top) and humic clay - end of Calais, but slightly young (Bulk sample; conventional dating)</t>
  </si>
  <si>
    <t>GrN-16937</t>
  </si>
  <si>
    <t>Vos (1992); Kiden (1995) [4]</t>
  </si>
  <si>
    <t>Hijma &amp; Cohen (2019) [#94]</t>
  </si>
  <si>
    <t>Anna Jacobapolder</t>
  </si>
  <si>
    <t>GrN-00192</t>
  </si>
  <si>
    <t>Jelgersma (1961:32;p.43 #14)</t>
  </si>
  <si>
    <t>Van de Plassche (1980; 1982:24-25 #28)</t>
  </si>
  <si>
    <t xml:space="preserve">Brandwijk 2 </t>
  </si>
  <si>
    <t>Gro-192 2830+/-135; Vogel &amp; Waterbolk (1963) Gro to GrN correction: 0+/-20</t>
  </si>
  <si>
    <t>GrN-05668</t>
  </si>
  <si>
    <t>Westerhoff et al. (1987); RGD  Pal. Lab. Rap. 1161 (De Jong, 1992)</t>
  </si>
  <si>
    <t>Schoorl strandboring I no.III</t>
  </si>
  <si>
    <t>Sandy peat - peat in Calais (or beach?). End of Calais IV B (Bulk sample; conventional dating)</t>
  </si>
  <si>
    <t>GrN-01571</t>
  </si>
  <si>
    <t>Jelgersma (1961;p.43 #41)</t>
  </si>
  <si>
    <t>Van de Plassche (1982:28 #55); Kiden (1995:26 #15)</t>
  </si>
  <si>
    <t>Ellewoutsdijk</t>
  </si>
  <si>
    <t>Gro-1571 5580 +/-70; Vogel &amp; Waterbolk (1963) Gro to GrN correction: 240+/-10</t>
  </si>
  <si>
    <t>GrN-01580</t>
  </si>
  <si>
    <t>Jelgersma (1961;p.43 #39)</t>
  </si>
  <si>
    <t>Van de Plassche (1982:28 #53); Kiden (1996:26 #5)</t>
  </si>
  <si>
    <t>Veere</t>
  </si>
  <si>
    <t>Gro-1580 6970 +/-90; Vogel &amp; Waterbolk (1963) Gro to GrN correction: 240+/-10</t>
  </si>
  <si>
    <t>GrN-05669</t>
  </si>
  <si>
    <t>Schoorl strandboring IV</t>
  </si>
  <si>
    <t>Top of peaty sand bed below clay (Bulk sample; conventional dating)</t>
  </si>
  <si>
    <t>GrN-00191</t>
  </si>
  <si>
    <t>Jelgersma (1961:32;p.43 #15)</t>
  </si>
  <si>
    <t>Van de Plassche (1980; 1982:24-25 #29)</t>
  </si>
  <si>
    <t>Brandwijk 4</t>
  </si>
  <si>
    <t>Gro-191 4590+/-150; Vogel &amp; Waterbolk (1963) Gro to GrN correction: 0+/-20</t>
  </si>
  <si>
    <t>GrN-15010</t>
  </si>
  <si>
    <t>Bulten &amp; Boonstra (2013:10)</t>
  </si>
  <si>
    <t>Legacy data Den Haag archaeology/CIO archives (P.J.W.M. Schulten)</t>
  </si>
  <si>
    <t>Den Haag: Bronovo 1</t>
  </si>
  <si>
    <t>Peat, situated on top of Old Dunes deposits (Bulk sample; conventional dating)</t>
  </si>
  <si>
    <t>GrM-33461</t>
  </si>
  <si>
    <t xml:space="preserve">Slotermeer B25D1220 M1a </t>
  </si>
  <si>
    <t>Too young/too deep; unkown compaction?</t>
  </si>
  <si>
    <t>GrN-01626</t>
  </si>
  <si>
    <t>Jelgersma (1961;p.43 #38)</t>
  </si>
  <si>
    <t>Middelburg</t>
  </si>
  <si>
    <t>Gro-1626 6525+/-60; Vogel &amp; Waterbolk (1963) Gro to GrN correction: 240+/-10</t>
  </si>
  <si>
    <t>GrM-34119</t>
  </si>
  <si>
    <t xml:space="preserve">Slotermeer B25D1220 M2a </t>
  </si>
  <si>
    <t>base basal peat (Twig/bark 1 frgm (o))</t>
  </si>
  <si>
    <t>GrN-00203</t>
  </si>
  <si>
    <t>Jelgersma (1961:32;p.43 #16)</t>
  </si>
  <si>
    <t>Van de Plassche (1980; 1982:24-25 #30)</t>
  </si>
  <si>
    <t>Brandwijk 5</t>
  </si>
  <si>
    <t>Gro-203 6050+/-200; Vogel &amp; Waterbolk (1963) Gro to GrN correction: 0+/-20</t>
  </si>
  <si>
    <t>GrN-15012</t>
  </si>
  <si>
    <t>Den Haag: Grote Kerk</t>
  </si>
  <si>
    <t>GrN-00275</t>
  </si>
  <si>
    <t>De Jong &amp; Zagwijn (1983)</t>
  </si>
  <si>
    <t>Eskampolder (Hengelolaan) Prof. IV 1st shore flat</t>
  </si>
  <si>
    <t>Woodpeat (Bulk sample; conventional dating)</t>
  </si>
  <si>
    <t>Old dunes, sand</t>
  </si>
  <si>
    <t>intercalated/not basal</t>
  </si>
  <si>
    <t>GrN-01135</t>
  </si>
  <si>
    <t xml:space="preserve">St. Maartensvlotbrug 2 </t>
  </si>
  <si>
    <t>Base of Basal peat (Bulk sample; conventional dating)</t>
  </si>
  <si>
    <t>GrN-02283</t>
  </si>
  <si>
    <t>Jelgersma (1961;p.43 #47)</t>
  </si>
  <si>
    <t>Van de Plassche (1982:28 #61); Kiden (1995:26 #1); Hijma &amp; Cohen (2019) [#60]</t>
  </si>
  <si>
    <t>Bouwlust</t>
  </si>
  <si>
    <t>Gro-2283 7750+/-100; Vogel &amp; Waterbolk (1963) Gro to GrN correction: 100+/-30</t>
  </si>
  <si>
    <t>GrN-00189</t>
  </si>
  <si>
    <t>Van de Plassche (1980; 1982:24-25)</t>
  </si>
  <si>
    <t>Brandwijk 6.1</t>
  </si>
  <si>
    <t>Gro-189 5665+/-200; Vogel &amp; Waterbolk (1963) Gro to GrN correction: 0+/-20</t>
  </si>
  <si>
    <t>clay</t>
  </si>
  <si>
    <t>GrN-00201</t>
  </si>
  <si>
    <t>Jelgersma (1961:32;p.43 #17)</t>
  </si>
  <si>
    <t>Van de Plassche (1980; 1982:24-25 #31)</t>
  </si>
  <si>
    <t xml:space="preserve">Brandwijk 6.2 </t>
  </si>
  <si>
    <t>Gro-201 7540+/-170; Vogel &amp; Waterbolk (1963) Gro to GrN correction: 0+/-20</t>
  </si>
  <si>
    <t>GrN-00186</t>
  </si>
  <si>
    <t>Jelgersma (1961:32;p.43 #18)</t>
  </si>
  <si>
    <t>Van de Plassche (1980, 1982:24-25 #32)</t>
  </si>
  <si>
    <t xml:space="preserve">Brandwijk 8 </t>
  </si>
  <si>
    <t>Gro-186 7240+/-210; Vogel &amp; Waterbolk (1963) Gro to GrN correction: 0+/-20</t>
  </si>
  <si>
    <t>GrN-19073</t>
  </si>
  <si>
    <t>Brandwijk Het Kerkhof 3</t>
  </si>
  <si>
    <t>GrN-01633</t>
  </si>
  <si>
    <t>Jelgersma (1961;p.43 #52)</t>
  </si>
  <si>
    <t>St. Maartensvlotbrug 3</t>
  </si>
  <si>
    <t>Gro-1633 5960+/-100; Vogel &amp; Waterbolk (1963) Gro to GrN correction: 240+/-10</t>
  </si>
  <si>
    <t>GrN-01624</t>
  </si>
  <si>
    <t>St. Maartensvlotbrug 4</t>
  </si>
  <si>
    <t>Gro-1624 _____; Vogel &amp; Waterbolk (1963) Gro to GrN correction: 240+/-10</t>
  </si>
  <si>
    <t>GrN-01054</t>
  </si>
  <si>
    <t>Jelgersma (1961:30;p.43 #13)</t>
  </si>
  <si>
    <t xml:space="preserve">Uitgeest 1 </t>
  </si>
  <si>
    <t>Undifferentiated peat. Bulk (Bulk sample; conventional dating)</t>
  </si>
  <si>
    <t>GrN-01057</t>
  </si>
  <si>
    <t>Jelgersma (1961:30)</t>
  </si>
  <si>
    <t xml:space="preserve">Uitgeest 2 </t>
  </si>
  <si>
    <t>Gro-1057 7540+/-75; Vogel &amp; Waterbolk (1963) Gro to GrN correction: 240+/-10</t>
  </si>
  <si>
    <t>GrN-05067</t>
  </si>
  <si>
    <t>Louwe Kooijmans (1974)</t>
  </si>
  <si>
    <t>Ente et al. (1986);  RGD Pal. Lab. Rap. 1052 (De Jong, 1988); Roeleveld &amp; Gotje (1993).</t>
  </si>
  <si>
    <t>Swifterbant H 46</t>
  </si>
  <si>
    <t xml:space="preserve"> Wood Carex peat on Pleistocene dune, underlying Calais II - Basal Peat (Bulk sample; conventional dating)</t>
  </si>
  <si>
    <t>GrN-00181</t>
  </si>
  <si>
    <t>Van Straaten (1954:#1)</t>
  </si>
  <si>
    <t>Van Straaten (1957:94; 158-175: W subsection P), Van de Plassche (1982:19-20)</t>
  </si>
  <si>
    <t xml:space="preserve">Velsen 1 </t>
  </si>
  <si>
    <t xml:space="preserve">Gro-181: ?7485+/-150; Vogel &amp; Waterbolk (1963) Gro to GrN correction: 0+/-20 </t>
  </si>
  <si>
    <t>Shell pairs of Cerastoderma glaucum (= Cardium edule var. paludosa) from top part of Hydrobia-clay; transgressive muds</t>
  </si>
  <si>
    <t>Wormer Mb. subtidal inlet sands</t>
  </si>
  <si>
    <t>Velsen Clay' transgressive muds</t>
  </si>
  <si>
    <t>NAP1954</t>
  </si>
  <si>
    <t>Brackish mollusca (Cerastoderma)</t>
  </si>
  <si>
    <t>Mollusca; bivalve; gatropoda</t>
  </si>
  <si>
    <t>MSL-0.4</t>
  </si>
  <si>
    <t>GrN-00161</t>
  </si>
  <si>
    <t>Jelgersma (1961)</t>
  </si>
  <si>
    <t>Van de Plassche (1982:28 #26). Location: Van Straaten (1957: NE subsection E)</t>
  </si>
  <si>
    <t>Velsen 1b</t>
  </si>
  <si>
    <t>Gro-161: 7745+/-200; Vogel &amp; Waterbolk (1963) Gro to GrN correction: 0+/-20</t>
  </si>
  <si>
    <t>Alnus roots  (Bulk sample; conventional dating)</t>
  </si>
  <si>
    <t>GrN-00194</t>
  </si>
  <si>
    <t>Van Straaten (1954:#2)</t>
  </si>
  <si>
    <t>Van Straaten (1957:94; 158-175 -  W subsection P); Van de Plassche (1982:19-20)</t>
  </si>
  <si>
    <t>Velsen 2</t>
  </si>
  <si>
    <t>Gro-194: 7195+/-230; Vogel &amp; Waterbolk (1963) Gro to GrN correction: 0+/-20</t>
  </si>
  <si>
    <t>GrN-00200</t>
  </si>
  <si>
    <t>Van Straaten (1954:#3)</t>
  </si>
  <si>
    <t>Van Straaten (1957:94; 158-175 -  SW subsection R); Van de Plassche (1982:19-20)</t>
  </si>
  <si>
    <t>Velsen 3</t>
  </si>
  <si>
    <t>Gro-200: 7240+/-240; Vogel &amp; Waterbolk (1963) Gro to GrN correction: 0+/-20</t>
  </si>
  <si>
    <t>GrN-06738</t>
  </si>
  <si>
    <t>Meijles et al. (2018:#25)</t>
  </si>
  <si>
    <t>Noorddijk II</t>
  </si>
  <si>
    <t>base basal peat (peat, unclassified) (Bulk sample; conventional dating)</t>
  </si>
  <si>
    <t>GrN-06989</t>
  </si>
  <si>
    <t>De Jong (1984)</t>
  </si>
  <si>
    <t>Meijles et al. (2018: #37); Vermeersen et al. (2018)</t>
  </si>
  <si>
    <t>Vlieland Strand I</t>
  </si>
  <si>
    <t>sandy peat (base of peat) (Bulk sample; conventional dating)</t>
  </si>
  <si>
    <t>Beach sand</t>
  </si>
  <si>
    <t>GrN-07258</t>
  </si>
  <si>
    <t>Meijles et al. (2018: #40); Vermeersen et al. (2018)</t>
  </si>
  <si>
    <t>Terschelling Rijsplak I/1</t>
  </si>
  <si>
    <t>Phragmites peat (base of peat) (Bulk sample; conventional dating)</t>
  </si>
  <si>
    <t>GrN-07260</t>
  </si>
  <si>
    <t>Meijles et al. (2018:#41)</t>
  </si>
  <si>
    <t>Terschelling Rijsplak II/2</t>
  </si>
  <si>
    <t>base of peat (sandy peat) (Bulk sample; conventional dating)</t>
  </si>
  <si>
    <t>GrN-07265</t>
  </si>
  <si>
    <t>Meijles et al. (2018: #47); Vermeersen et al. (2018)</t>
  </si>
  <si>
    <t>Terschelling Hee</t>
  </si>
  <si>
    <t>peat, unclassified (top sand) (Bulk sample; conventional dating)</t>
  </si>
  <si>
    <t>GrN-07562</t>
  </si>
  <si>
    <t>Griede (1978)</t>
  </si>
  <si>
    <t>Meijles et al. (2018:#20)</t>
  </si>
  <si>
    <t>Tergracht</t>
  </si>
  <si>
    <t>GrN-07565</t>
  </si>
  <si>
    <t>Meijles et al. (2018:#2)</t>
  </si>
  <si>
    <t>Bollingawier IV</t>
  </si>
  <si>
    <t>GrN-07568</t>
  </si>
  <si>
    <t>Meijles et al. (2018:#12)</t>
  </si>
  <si>
    <t>Hallum VI</t>
  </si>
  <si>
    <t>GrN-07641</t>
  </si>
  <si>
    <t>Meijles et al. (2018:#21)</t>
  </si>
  <si>
    <t>Engwierumer Polder V</t>
  </si>
  <si>
    <t>peat, unclassified (base basal peat) (Bulk sample; conventional dating)</t>
  </si>
  <si>
    <t>GrN-07644</t>
  </si>
  <si>
    <t>Meijles et al. (2018:#30)</t>
  </si>
  <si>
    <t>Stiens VI</t>
  </si>
  <si>
    <t>GrN-21460</t>
  </si>
  <si>
    <t>RGD 1995; Hijma &amp; Cohen (2010) [#19]</t>
  </si>
  <si>
    <t>Hijma &amp; Cohen (2019) [#20]</t>
  </si>
  <si>
    <t>Europort Area (Maasvlakte)</t>
  </si>
  <si>
    <t>Lagoonal clay</t>
  </si>
  <si>
    <t>GrA-55001</t>
  </si>
  <si>
    <t>Vos (2013); Vos &amp; Cohen (2014); Vos et al. (2015)</t>
  </si>
  <si>
    <t>Hijma &amp; Cohen (2019) [#100]</t>
  </si>
  <si>
    <t>Europort Area (Yangtzehaven)</t>
  </si>
  <si>
    <t>Humic clay</t>
  </si>
  <si>
    <t>Offshore core</t>
  </si>
  <si>
    <t>GrA-55018</t>
  </si>
  <si>
    <t>Hijma &amp; Cohen (2019) [#101]</t>
  </si>
  <si>
    <t>Floodplain clay-loam</t>
  </si>
  <si>
    <t>GrA-55016</t>
  </si>
  <si>
    <t>Hijma &amp; Cohen (2019) [#102]</t>
  </si>
  <si>
    <t>Aeolian river dune</t>
  </si>
  <si>
    <t>GrA-55038</t>
  </si>
  <si>
    <t>Hijma &amp; Cohen (2019) [#103]</t>
  </si>
  <si>
    <t>GrA-55010</t>
  </si>
  <si>
    <t>Hijma &amp; Cohen (2019) [#95]</t>
  </si>
  <si>
    <t>Upper estuarine flood-basin deposit</t>
  </si>
  <si>
    <t>GrA-55012</t>
  </si>
  <si>
    <t>Hijma &amp; Cohen (2019) [#96]</t>
  </si>
  <si>
    <t>GrA-54926</t>
  </si>
  <si>
    <t>Hijma &amp; Cohen (2019) [#97]</t>
  </si>
  <si>
    <t>GrA-54928</t>
  </si>
  <si>
    <t>Hijma &amp; Cohen (2019) [#98]</t>
  </si>
  <si>
    <t>GrA-54924</t>
  </si>
  <si>
    <t>Hijma &amp; Cohen (2019) [#99]</t>
  </si>
  <si>
    <t>GrN-07830</t>
  </si>
  <si>
    <t>Hijma &amp; Cohen (2019) [#79]</t>
  </si>
  <si>
    <t>Hillegersberg H1</t>
  </si>
  <si>
    <t>GrN-07842</t>
  </si>
  <si>
    <t>Hijma &amp; Cohen (2019) [#80]</t>
  </si>
  <si>
    <t>Hillegersberg H10</t>
  </si>
  <si>
    <t>GrN-07843</t>
  </si>
  <si>
    <t>Hijma &amp; Cohen (2019) [#81]</t>
  </si>
  <si>
    <t>Hillegersberg H11</t>
  </si>
  <si>
    <t>GrN-07844</t>
  </si>
  <si>
    <t>Hijma &amp; Cohen (2019) [#82]</t>
  </si>
  <si>
    <t>Hillegersberg H12</t>
  </si>
  <si>
    <t>GrN-07845</t>
  </si>
  <si>
    <t>Hijma &amp; Cohen (2019) [#25]</t>
  </si>
  <si>
    <t>Hillegersberg H13</t>
  </si>
  <si>
    <t>MHW-0.1</t>
  </si>
  <si>
    <t>GrN-07846</t>
  </si>
  <si>
    <t>Hijma &amp; Cohen (2019) [#83]</t>
  </si>
  <si>
    <t>Hillegersberg H14</t>
  </si>
  <si>
    <t>GrN-07848</t>
  </si>
  <si>
    <t>Hijma &amp; Cohen (2019) [#84]</t>
  </si>
  <si>
    <t>Hillegersberg H15</t>
  </si>
  <si>
    <t>GrN-07849</t>
  </si>
  <si>
    <t>Hijma &amp; Cohen (2019) [#26]</t>
  </si>
  <si>
    <t>Hillegersberg H16</t>
  </si>
  <si>
    <t>GrN-07850</t>
  </si>
  <si>
    <t>Hijma &amp; Cohen (2019) [#27]</t>
  </si>
  <si>
    <t>Hillegersberg H17</t>
  </si>
  <si>
    <t>GrN-07852</t>
  </si>
  <si>
    <t>Hijma &amp; Cohen (2019) [#85]</t>
  </si>
  <si>
    <t>Hillegersberg H18</t>
  </si>
  <si>
    <t>GrN-07853</t>
  </si>
  <si>
    <t>Hijma &amp; Cohen (2019) [#28]</t>
  </si>
  <si>
    <t>Hillegersberg H19</t>
  </si>
  <si>
    <t>GrN-07831</t>
  </si>
  <si>
    <t>Hijma &amp; Cohen (2019) [#86]</t>
  </si>
  <si>
    <t>Hillegersberg H2</t>
  </si>
  <si>
    <t>GrN-07855</t>
  </si>
  <si>
    <t>Hijma &amp; Cohen (2019) [#87]</t>
  </si>
  <si>
    <t>Hillegersberg H20</t>
  </si>
  <si>
    <t>GrN-00154</t>
  </si>
  <si>
    <t>Van Straaten (1954:#4)</t>
  </si>
  <si>
    <t>Van Straaten (1957:94; 158-175 NW subsection D); Van de Plassche (1982:19-20)</t>
  </si>
  <si>
    <t>Velsen 4</t>
  </si>
  <si>
    <t>Gro-154: 6905+/-200; Vogel &amp; Waterbolk (1963) Gro to GrN correction: 0+/-20</t>
  </si>
  <si>
    <t>Shell pairs of Cerastoderma glaucum (= Cardium edule var. paludosa) from base of Hydrobia-clay; transgressive muds</t>
  </si>
  <si>
    <t>GrN-00075</t>
  </si>
  <si>
    <t>Van Straaten (1954:#5)</t>
  </si>
  <si>
    <t>Bennema (1954); Van Straaten (1957:94 NE subsection E); Van de Plassche (1982:#2)</t>
  </si>
  <si>
    <t>Velsen 5</t>
  </si>
  <si>
    <t>Gro-75: 7200+/-200;  Vogel &amp; Waterbolk (1963) Gro to GrN correction: 0+/-20</t>
  </si>
  <si>
    <t>Piece of wood (probably Alnus) in fen peat (Bulk sample; conventional dating)</t>
  </si>
  <si>
    <t>(1) Bennema (1954) and Van de Plassche (1982) apply more decompaction; they arrive at MSL -14.5+/-0.5 and MHW -14.25+/-0.25 m. (2) Bayesian calibration KMC using dates of overlying mollusca LLD (Marine20.14c)</t>
  </si>
  <si>
    <t>GrN-19074</t>
  </si>
  <si>
    <t>Brandwijk Het Kerkhof 4</t>
  </si>
  <si>
    <t>GrN-08398</t>
  </si>
  <si>
    <t>Meijles et al. (2018:#18)</t>
  </si>
  <si>
    <t>Dokkum WP73-1</t>
  </si>
  <si>
    <t>GrN-07856</t>
  </si>
  <si>
    <t>Hijma &amp; Cohen (2019) [#29]</t>
  </si>
  <si>
    <t>Hillegersberg H21</t>
  </si>
  <si>
    <t>GrN-07857</t>
  </si>
  <si>
    <t>Hijma &amp; Cohen (2019) [#30]</t>
  </si>
  <si>
    <t>Hillegersberg H22</t>
  </si>
  <si>
    <t>GrN-07859</t>
  </si>
  <si>
    <t>Hijma &amp; Cohen (2019) [#36]</t>
  </si>
  <si>
    <t>Hillegersberg H23</t>
  </si>
  <si>
    <t>GrN-07832</t>
  </si>
  <si>
    <t>Hijma &amp; Cohen (2019) [#88]</t>
  </si>
  <si>
    <t>Hillegersberg H3</t>
  </si>
  <si>
    <t>GrN-07833</t>
  </si>
  <si>
    <t>Hijma &amp; Cohen (2019) [#89]</t>
  </si>
  <si>
    <t>Hillegersberg H4</t>
  </si>
  <si>
    <t>GrN-07834</t>
  </si>
  <si>
    <t>Hijma &amp; Cohen (2019) [#31]</t>
  </si>
  <si>
    <t>Hillegersberg H5</t>
  </si>
  <si>
    <t>GrN-07835</t>
  </si>
  <si>
    <t>Hijma &amp; Cohen (2019) [#32]</t>
  </si>
  <si>
    <t>Hillegersberg H6</t>
  </si>
  <si>
    <t>GrN-07838</t>
  </si>
  <si>
    <t>Hijma &amp; Cohen (2019) [#33]</t>
  </si>
  <si>
    <t>Hillegersberg H7</t>
  </si>
  <si>
    <t>GrN-07840</t>
  </si>
  <si>
    <t>Hijma &amp; Cohen (2019) [#34]</t>
  </si>
  <si>
    <t>Hillegersberg H8</t>
  </si>
  <si>
    <t>GrN-07841</t>
  </si>
  <si>
    <t>Hijma &amp; Cohen (2019) [#35]</t>
  </si>
  <si>
    <t>Hillegersberg H9</t>
  </si>
  <si>
    <t>GrN-19076</t>
  </si>
  <si>
    <t>Brandwijk Het Kerkhof 6</t>
  </si>
  <si>
    <t>GrN-19683</t>
  </si>
  <si>
    <t>Brandwijk: Donk van Pierhagen 1</t>
  </si>
  <si>
    <t>GrN-12468</t>
  </si>
  <si>
    <t>Hofstede et al. (1989: Fig. 2)</t>
  </si>
  <si>
    <t>Cohen (2003:52-53); Cohen et al. (2005:#15)</t>
  </si>
  <si>
    <t>Broek-I</t>
  </si>
  <si>
    <t>Strongly humic clay (Bulk sample; conventional dating)</t>
  </si>
  <si>
    <t>UtC-09173</t>
  </si>
  <si>
    <t>Van de Plassche et al. (2010)</t>
  </si>
  <si>
    <t xml:space="preserve">Legacy data UU &amp; VU (Berendsen, Hoek, Van Ree) Memo ICG-2 </t>
  </si>
  <si>
    <t>Bruin-1</t>
  </si>
  <si>
    <t>TBM (peat) (5 Alnus glutinosa nuts, 1 Scirpus lacustris nut, 2 Polygonum nuts, 1 Atriplex nut, 1 Carex sp. nut, 8 Urtica dioica fruits, 3 Buds, 30 Bud scales (peat))</t>
  </si>
  <si>
    <t>GrA-12024</t>
  </si>
  <si>
    <t>Van de Plassche et al. (2010:5-6)</t>
  </si>
  <si>
    <t>Hijma &amp; Cohen (2019) [#37]</t>
  </si>
  <si>
    <t>Hillegersberg HR4</t>
  </si>
  <si>
    <t>macrofossils from peat - Fen-wood (Alnus bud scales, Juncus, Typha, Lythrum and Urtica seeds.)</t>
  </si>
  <si>
    <t>UtC-13817</t>
  </si>
  <si>
    <t>Legacy data UU (Cohen, Gouw)</t>
  </si>
  <si>
    <t>HSL-Zuid-K19</t>
  </si>
  <si>
    <t>TM (brackish silty gyttja)</t>
  </si>
  <si>
    <t>UtC-13825</t>
  </si>
  <si>
    <t>HSL-Zuid-K20</t>
  </si>
  <si>
    <t>TM (peat)</t>
  </si>
  <si>
    <t>GrN-00631</t>
  </si>
  <si>
    <t>Jelgersma (1961;p.43 #36)</t>
  </si>
  <si>
    <t>Kijkduin coring 2 (Strandveen: 4th shore flat)</t>
  </si>
  <si>
    <t>Gro-631 1420+/60; Vogel &amp; Waterbolk (1963) Gro to GrN correction: 0+/-20</t>
  </si>
  <si>
    <t>Gyttja-like Phragmites peat (Bulk sample; conventional dating)</t>
  </si>
  <si>
    <t>UtC-09136</t>
  </si>
  <si>
    <t>Bruin-2</t>
  </si>
  <si>
    <t>TBM (peat) (27 Urtica dioica fruits, 1 Carex acuta nut (peat))</t>
  </si>
  <si>
    <t>UtC-09137</t>
  </si>
  <si>
    <t>Bruin-4</t>
  </si>
  <si>
    <t>TBM (peat) (2 Alisma plantago aquatica fruits, 16 Bud scales (peat))</t>
  </si>
  <si>
    <t>UtC-09174</t>
  </si>
  <si>
    <t>Bruin-5</t>
  </si>
  <si>
    <t>TBM (peat) (4 Solanum dulcamara seeds, 7 Urtica dioica fruits, 1 Carex acuta nut, 1 Scirpus lacustris nut, 1 Typha fruit, 1 Alisma plantago aquatica fruit, 47 Bud scales, 1 Bud, 1 leaf fragment (peat))</t>
  </si>
  <si>
    <t>UtC-14354</t>
  </si>
  <si>
    <t>Gouw (2007); Gouw &amp; Erkens (2007)</t>
  </si>
  <si>
    <t>Culemborg, CB-I, Zeedijk VI</t>
  </si>
  <si>
    <t>Alnus fruit (slightly clayey peat) (36 Urtica dioica, 6 Oenanthe aquatica, 2 Solanum dulcamara, 4 Alnus fruits)</t>
  </si>
  <si>
    <t>UtC-14350</t>
  </si>
  <si>
    <t>Culemborg, CB-II, Lange Avontuur V</t>
  </si>
  <si>
    <t>TBM (peat) (5.5 Alnus fruits, 3 biconvex Carex nutlets, 1 trigonous Carex nutlet, 2 Alismo plantago-aquatica, 1 Phragmites australis, 1,25 Stachys palustris, 1 Mentha aquatica, 1 Oenanthe aquatica)</t>
  </si>
  <si>
    <t>GrN-18928</t>
  </si>
  <si>
    <t>Dalem III-1</t>
  </si>
  <si>
    <t>Strongly clayey Alnus peat (Bulk sample; conventional dating)</t>
  </si>
  <si>
    <t>GrN-18103</t>
  </si>
  <si>
    <t>Weerts &amp; Berendsen (1995: 201)</t>
  </si>
  <si>
    <t>De Hoevens IV</t>
  </si>
  <si>
    <t>Clayey peat (Bulk sample; conventional dating)</t>
  </si>
  <si>
    <t>GrN-08424</t>
  </si>
  <si>
    <t>Van de Plassche (1982: 64)</t>
  </si>
  <si>
    <t>De Meern (DM1)</t>
  </si>
  <si>
    <t>GrN-08425</t>
  </si>
  <si>
    <t>De Meern (DM2)</t>
  </si>
  <si>
    <t>GrN-08426</t>
  </si>
  <si>
    <t>De Meern (DM3)</t>
  </si>
  <si>
    <t>GrN-08427</t>
  </si>
  <si>
    <t>De Meern (DM4)</t>
  </si>
  <si>
    <t>Clayey amorphous organic material (Bulk sample; conventional dating)</t>
  </si>
  <si>
    <t>UtC-10021</t>
  </si>
  <si>
    <t>Cohen et al. (2005)</t>
  </si>
  <si>
    <t>De Treeft 01</t>
  </si>
  <si>
    <t>TBM (peaty clay) (6 Alnus glutinosa nuts, 4 Urtica dioica fruits, 1 Solanum dulcamara seed, 3 Leaf remains, 98 Bud scales, 4 Buds)</t>
  </si>
  <si>
    <t>UtC-10022</t>
  </si>
  <si>
    <t>De Treeft 02</t>
  </si>
  <si>
    <t>TBM (slightly humic clay) (3 Alnus glutinosa nuts, 1 Alisma plantago aquatica fruit, 1 Typha fruit, 1 Lycopus europaeus mericarp, 2 Buds, 91 Bud scales)</t>
  </si>
  <si>
    <t>UtC-10023</t>
  </si>
  <si>
    <t>De Treeft 03</t>
  </si>
  <si>
    <t>TBM (slightly humic clay) (16 Alnus glutinosa nuts, 2 Alisma plantago aquatica fruit, 1 Typha fruit, 4 Urtica dioica fruits, 1 Carex riparia nut, 1 Oenanthe aquatica mericarp, 1 Buds, 11 Bud scales, 4 Leaf remains)</t>
  </si>
  <si>
    <t>UtC-10024</t>
  </si>
  <si>
    <t>De Treeft 04</t>
  </si>
  <si>
    <t>TBM (humic clay) (2 Alnus glutinosa cones, 11 Alnus glutinosa nuts, 10 Bud scales)</t>
  </si>
  <si>
    <t>UtC-10025</t>
  </si>
  <si>
    <t>De Treeft 05</t>
  </si>
  <si>
    <t>TBM (clayey peat) (2 Solanum dulcamara seeds, 4 Alisma plantago aquatica fruits, 1 Oenanthe aquatica mericarp, 39 Bud scales)</t>
  </si>
  <si>
    <t>UtC-13503</t>
  </si>
  <si>
    <t>Van Asselen (2010: App. 4)</t>
  </si>
  <si>
    <t>Legacy data UU (Stouthamer)</t>
  </si>
  <si>
    <t>De Treeft-4</t>
  </si>
  <si>
    <t>TM (wood peat) (1 Umbelliferae indet., 15 Alisma plantago aquatica, 11 Alnus glutinosa fruit, 1 male catlin axis, 4 female catlin axis, 2 twigs, 10 budscale, 1 Berula erecta, 2 Mentha aquatica, 1,5 Ranunculis acris/repens)</t>
  </si>
  <si>
    <t>UtC-10016</t>
  </si>
  <si>
    <t>De Woerd 01</t>
  </si>
  <si>
    <t>TBM (clayey peat) (29 Bud scales, 2 Buds, 10 Leaf remains, 2 Alnus glutinosa nuts, 1 Carex rostrata nut (incl. utriculus))</t>
  </si>
  <si>
    <t>beta-247583</t>
  </si>
  <si>
    <t>Vos et al. (2011)</t>
  </si>
  <si>
    <t>Kop van Beer M1</t>
  </si>
  <si>
    <t>amorphous basal peat (selected organic matrix)</t>
  </si>
  <si>
    <t>palaeo offshore MHW (pMHW)=</t>
  </si>
  <si>
    <t>beta-247584</t>
  </si>
  <si>
    <t>Hijma &amp; Cohen (2019) [#105]</t>
  </si>
  <si>
    <t>Kop van Beer M2</t>
  </si>
  <si>
    <t>beta-247585</t>
  </si>
  <si>
    <t>Hijma &amp; Cohen (2019) [#106]</t>
  </si>
  <si>
    <t>Kop van Beer M3</t>
  </si>
  <si>
    <t>Tidal-channel sand</t>
  </si>
  <si>
    <t>GrA-42422</t>
  </si>
  <si>
    <t>Hijma &amp; Cohen (2019: #19)</t>
  </si>
  <si>
    <t>Korendijk B43B0660 M2</t>
  </si>
  <si>
    <t>TM - Fen-wood</t>
  </si>
  <si>
    <t>Backbarrier tidal channel deposits (clay-laminated sand)</t>
  </si>
  <si>
    <t>Aeolian cover sand</t>
  </si>
  <si>
    <t>GrA-49578</t>
  </si>
  <si>
    <t>Hijma &amp; Cohen (2019: #17)</t>
  </si>
  <si>
    <t>Korendijk-2 B43E1166 M1</t>
  </si>
  <si>
    <t>Base of basal peat - Fen-wood (macrofossils)</t>
  </si>
  <si>
    <t>GrN-08862</t>
  </si>
  <si>
    <t>Van de Plassche (1982: 113)</t>
  </si>
  <si>
    <t>Leidschendam 1</t>
  </si>
  <si>
    <t>GrN-08863</t>
  </si>
  <si>
    <t>Leidschendam 2</t>
  </si>
  <si>
    <t>GrN-08864</t>
  </si>
  <si>
    <t>Leidschendam 3</t>
  </si>
  <si>
    <t>GrN-08865</t>
  </si>
  <si>
    <t>Leidschendam 4</t>
  </si>
  <si>
    <t>GrN-08866</t>
  </si>
  <si>
    <t>Leidschendam 5</t>
  </si>
  <si>
    <t>GrN-00635</t>
  </si>
  <si>
    <t>Legacy data RGD (Jelgersma)</t>
  </si>
  <si>
    <t>Loosduinen coring 4 (duinpannetje)</t>
  </si>
  <si>
    <t>Coarse detritusgyttja (&gt; start wet phase) (Bulk sample; conventional dating)</t>
  </si>
  <si>
    <t>GrN-08411</t>
  </si>
  <si>
    <t>Van de Plassche (1982:116)</t>
  </si>
  <si>
    <t>Maaldrift-M11-181</t>
  </si>
  <si>
    <t>Shell doublets (Cerastoderma)</t>
  </si>
  <si>
    <t>GrN-08414</t>
  </si>
  <si>
    <t>Maaldrift-M1-174</t>
  </si>
  <si>
    <t>Sandy wood peat (Bulk sample; conventional dating)</t>
  </si>
  <si>
    <t>GrN-08910</t>
  </si>
  <si>
    <t>Van de Plassche (1982: 116)</t>
  </si>
  <si>
    <t>Maaldrift-M12-182</t>
  </si>
  <si>
    <t>Slightly clayey fen-wood peat (Bulk sample; conventional dating)</t>
  </si>
  <si>
    <t>UtC-10017</t>
  </si>
  <si>
    <t>De Woerd 02</t>
  </si>
  <si>
    <t>TBM (clayey peat) (105 Bud scales, 2 Buds, 1 Alnus glutinosa nut, 1 Scirpus lacustris nut, 2 Urtica dioica fruits)</t>
  </si>
  <si>
    <t>UtC-10018</t>
  </si>
  <si>
    <t>De Woerd 03</t>
  </si>
  <si>
    <t>TBM (clayey peat) (2 Carex rostrata nuts, 1 Carex acuta nut, 1 Carex sp. nut, 25 Bud scales, 4 Leaf remains)</t>
  </si>
  <si>
    <t>GrN-08415</t>
  </si>
  <si>
    <t>Maaldrift-M2-175</t>
  </si>
  <si>
    <t>GrN-08416</t>
  </si>
  <si>
    <t>Maaldrift-M3-176</t>
  </si>
  <si>
    <t>GrN-08417</t>
  </si>
  <si>
    <t>Maaldrift-M4-177</t>
  </si>
  <si>
    <t>GrN-08418</t>
  </si>
  <si>
    <t>Maaldrift-M5-178</t>
  </si>
  <si>
    <t>Clayey wood peat (Bulk sample; conventional dating)</t>
  </si>
  <si>
    <t>GrN-08419</t>
  </si>
  <si>
    <t>Maaldrift-M6-179</t>
  </si>
  <si>
    <t>Clayey organic material (Bulk sample; conventional dating)</t>
  </si>
  <si>
    <t>GrN-08420</t>
  </si>
  <si>
    <t>Maaldrift-M7-180</t>
  </si>
  <si>
    <t>Clayey Carex-Phragmites peat (Bulk sample; conventional dating)</t>
  </si>
  <si>
    <t>GrN-21607</t>
  </si>
  <si>
    <t>Cleveringa &amp; Veldkamp (1996)</t>
  </si>
  <si>
    <t>Maassluis B37B00226</t>
  </si>
  <si>
    <t>Clayey Peat (Bulk sample; conventional dating)</t>
  </si>
  <si>
    <t>UtC-15404</t>
  </si>
  <si>
    <t>Hijma &amp; Cohen (2010:#20)</t>
  </si>
  <si>
    <t>Hijma &amp; Cohen (2019) [#9]</t>
  </si>
  <si>
    <t>Maasvlakte 2</t>
  </si>
  <si>
    <t>Seeds (fen peat) (2 Alysma, 3 Mentha, Stacchus panustris, 2 Typha, 1 Berula, 2 flat Carex)</t>
  </si>
  <si>
    <t>UtC-10019</t>
  </si>
  <si>
    <t>De Woerd 04</t>
  </si>
  <si>
    <t>TBM (clayey peat) (19 Carex rostrata nuts,  Bud scales)</t>
  </si>
  <si>
    <t>UtC-10020</t>
  </si>
  <si>
    <t>De Woerd 05</t>
  </si>
  <si>
    <t>TBM (clayey peat) (1 Alnus glutinosa nut, 22 Bud scales, 2 Buds)</t>
  </si>
  <si>
    <t>UtC-10015</t>
  </si>
  <si>
    <t>De Woerd 06</t>
  </si>
  <si>
    <t>TBM (peat) (6 Carex rostrata nuts, 7 Carex rostrata fragments, 5 Carex rostrata utriculus)</t>
  </si>
  <si>
    <t>UtC-10014</t>
  </si>
  <si>
    <t>De Woerd 08</t>
  </si>
  <si>
    <t>TBM (peat) (1 Solanum dulcamara seed, 7 Alisma plantago aquatica fruits, 4 Urtica dioica fruits, 3 Oenanthe aquatica mericarps, 4 Alnus glutinosa nuts, 1 Scirpus lacustris nut, 3 Leaf remains)</t>
  </si>
  <si>
    <t>UtC-14219</t>
  </si>
  <si>
    <t>Deest 3</t>
  </si>
  <si>
    <t>TBM (strongly clayey peat)</t>
  </si>
  <si>
    <t>UtC-15346</t>
  </si>
  <si>
    <t>Hijma &amp; Cohen (2010:#21)</t>
  </si>
  <si>
    <t>Seeds (wood peat) (5 Scirpus, 4 Carex rostrata / vesicuria)</t>
  </si>
  <si>
    <t>UtC-14572</t>
  </si>
  <si>
    <t xml:space="preserve">Legacy data UU (Cohen, Van Asch) </t>
  </si>
  <si>
    <t>Dekzand W DZW-21</t>
  </si>
  <si>
    <t>Scirpus macrofossils (peat) (Scirpus seeds)</t>
  </si>
  <si>
    <t>GrN-09424</t>
  </si>
  <si>
    <t>Meijles et al. (2018: #43); Vermeersen et al. (2018)</t>
  </si>
  <si>
    <t>Vlieland Strand III</t>
  </si>
  <si>
    <t>sandy peat (top sand) (Bulk sample; conventional dating)</t>
  </si>
  <si>
    <t>UtC-14571</t>
  </si>
  <si>
    <t>Dekzand W DZW-37</t>
  </si>
  <si>
    <t>Alnus macrofossils (basal peat) (Alnus seeds)</t>
  </si>
  <si>
    <t>UtC-06950</t>
  </si>
  <si>
    <t>Delwijnen II 257</t>
  </si>
  <si>
    <t>TBM (peat) (26 Carex rostrata (Peat overlying PERDS))</t>
  </si>
  <si>
    <t>UtC-06979</t>
  </si>
  <si>
    <t>Delwijnen III 258</t>
  </si>
  <si>
    <t>TBM and 4 Coleoptera (peat) (3 Carex sp., 2 Typha, 1 Rubus fruticosus, 1 Urtica dioica, 4 Coleoptera (Peat overlying PERDS))</t>
  </si>
  <si>
    <t>UtC-06980</t>
  </si>
  <si>
    <t>Delwijnen IV 259</t>
  </si>
  <si>
    <t>TBM and 1 Coleoptera (peat) (7 Abscission layers, 1 Ranunculus sp., 1 Coleoptera (Peat overlying PERDS))</t>
  </si>
  <si>
    <t>UtC-06951</t>
  </si>
  <si>
    <t>Delwijnen V 260</t>
  </si>
  <si>
    <t>TBM and 6 Coleoptera (peat) (4 Abscission layers, 4 Bud scales, 6 Coleoptera (Peat overlying PERDS))</t>
  </si>
  <si>
    <t>GrN-13726</t>
  </si>
  <si>
    <t>De Jong (1990)</t>
  </si>
  <si>
    <t>RGD  Pal. Lab. Rap. 974a</t>
  </si>
  <si>
    <t>Den Bosch Hambakenweg</t>
  </si>
  <si>
    <t>Admixed with sand, most likely date too old - Basal peat (Bulk sample; conventional dating)</t>
  </si>
  <si>
    <t>UtC-06981</t>
  </si>
  <si>
    <t>Den Duyl I 261</t>
  </si>
  <si>
    <t>TBM and 5 Coleoptera (peat) (3 Abscission layers, 1 Typha, 5 Coleoptera (Peat overlying PERDS))</t>
  </si>
  <si>
    <t>UtC-06952</t>
  </si>
  <si>
    <t>Den Duyl II 262</t>
  </si>
  <si>
    <t>TBM (peat) (5 Polygonum, 5 Alnus glutinosa, 3 Carex sp., 2 Alisma plantago aquatica, 5 leaf fragments, 19 Abscission layers (Peat overlying PERDS))</t>
  </si>
  <si>
    <t>GrN-0007X</t>
  </si>
  <si>
    <t>Van Straaten (1954:251)</t>
  </si>
  <si>
    <t>Van Straaten (1957:94; 158-175 - SW subsection X); Van de Plassche (1982:22; Fig.10)</t>
  </si>
  <si>
    <t>Velsen 6a</t>
  </si>
  <si>
    <t>(Gro-7x: 3850+/-150)</t>
  </si>
  <si>
    <t>lower tidal flat (shell pairs of Scrobicularia plana bivalve doublet, in-viva position 0.25 cm below contemp surface)</t>
  </si>
  <si>
    <t>upper tidal flat</t>
  </si>
  <si>
    <t>lower tidal flat</t>
  </si>
  <si>
    <t>GrN-0007Y</t>
  </si>
  <si>
    <t xml:space="preserve">Velsen 6b </t>
  </si>
  <si>
    <t xml:space="preserve">(Gro-7y: 4095+/-190) </t>
  </si>
  <si>
    <t>GrN-00165</t>
  </si>
  <si>
    <t>Van de Plassche (1982:28 #25). Location: Van Straaten (1957: NE subsection E)</t>
  </si>
  <si>
    <t xml:space="preserve">Velsen I </t>
  </si>
  <si>
    <t>Gro-165 8040+/-230; Vogel &amp; Waterbolk (1963) Gro to GrN correction: 0+/-20</t>
  </si>
  <si>
    <t>peat (sandy peat - Basal Peat in tunnelpit at Velsen) (Bulk sample; conventional dating)</t>
  </si>
  <si>
    <t>GrM-34104</t>
  </si>
  <si>
    <t xml:space="preserve">Vijfhuizen B25C1116 M1a </t>
  </si>
  <si>
    <t>base basal peat (Schoenoplectus cf. tabernaemontani v 5 (o); cf. Bolboschoenus maritimus v 2 (o))</t>
  </si>
  <si>
    <t>GrN-10248</t>
  </si>
  <si>
    <t>Meijles et al. (2018: #38); Vermeersen et al. (2018)</t>
  </si>
  <si>
    <t>Vlieland Strand IV/2</t>
  </si>
  <si>
    <t>peat slightly sandy with Pragmites remains (base of peat) (Bulk sample; conventional dating)</t>
  </si>
  <si>
    <t>UtC-06953</t>
  </si>
  <si>
    <t>Den Duyl III 263</t>
  </si>
  <si>
    <t>TBM (peat) (2 Alnus glutinosa, 1 Oenanthe aquatica, 1 Carex sp., 1 Ranunculus sp., 5 leaf fragments, 2 Bud scales, 21 Abscission layers (Peat overlying PERDS))</t>
  </si>
  <si>
    <t>GrN-19682</t>
  </si>
  <si>
    <t>Donk van de Jong 1</t>
  </si>
  <si>
    <t>GrN-18970</t>
  </si>
  <si>
    <t>Donk Zijdeweg 2</t>
  </si>
  <si>
    <t>GWL-0.4</t>
  </si>
  <si>
    <t>UtC-10184</t>
  </si>
  <si>
    <t>Cohen (2003:111-122, Fig. 5.2)</t>
  </si>
  <si>
    <t>Dreumel 03</t>
  </si>
  <si>
    <t>TBM (clayey peat) (1 Alnus glutinosa cone, 9 Alnus glutinosa nuts, 75 Bud scales, 2 Buds, 30 Leaf remains; from clayey peat)</t>
  </si>
  <si>
    <t>UtC-10186</t>
  </si>
  <si>
    <t>Dreumel 05</t>
  </si>
  <si>
    <t>TBM (humic clay) (10 Buds, 290 Bud scales, Leaf remains; from humic clay)</t>
  </si>
  <si>
    <t>UtC-10187</t>
  </si>
  <si>
    <t>Dreumel 06</t>
  </si>
  <si>
    <t>TBM (clayey peat) (19 Oenanthe aquatica mericarps, 2 Buds, 35 Bud scales; from clayey peat)</t>
  </si>
  <si>
    <t>UtC-11127</t>
  </si>
  <si>
    <t>Cohen (2003:111-112, Fig. 5.3)</t>
  </si>
  <si>
    <t>Dreumel-09</t>
  </si>
  <si>
    <t>Clayey peat (10 Alnus glutinosa nuts; 3 Carex riparia nuts; 4 Alisma plantago aquatica fruits; 1 leaf remains; 1 Bud scale)</t>
  </si>
  <si>
    <t>UtC-11128</t>
  </si>
  <si>
    <t>Dreumel-10</t>
  </si>
  <si>
    <t>Clayey peat (6 Carex rostrata nuts; 5 Carex acuta nuts; 7 Scirpus lacustris nuts; 13 Alisma plantago aquatica fruits)</t>
  </si>
  <si>
    <t>UtC-10754</t>
  </si>
  <si>
    <t>Dreumel-7</t>
  </si>
  <si>
    <t>GrM-33573</t>
  </si>
  <si>
    <t xml:space="preserve">Vijfhuizen B25C1116 M2a </t>
  </si>
  <si>
    <t>Top basal peat (Leaf remains 2 frgm (o); stems 2 frgm (o))</t>
  </si>
  <si>
    <t>UtC-14291</t>
  </si>
  <si>
    <t>Autin (2008)</t>
  </si>
  <si>
    <t>Driel</t>
  </si>
  <si>
    <t>TBM (humic clay) (seeds)</t>
  </si>
  <si>
    <t>GrN-21720</t>
  </si>
  <si>
    <t>Legacy data UU (Berendsen)</t>
  </si>
  <si>
    <t>Dussen 1</t>
  </si>
  <si>
    <t>GrN-21721</t>
  </si>
  <si>
    <t>Dussen 2</t>
  </si>
  <si>
    <t>UtC-07804</t>
  </si>
  <si>
    <t>Dussen-Oude Straat II-268</t>
  </si>
  <si>
    <t>TBM (sandy peat) (1 Carex riparia, 2 Carex sp., 1 Mentha, leaf fragments)</t>
  </si>
  <si>
    <t>GrN-21718</t>
  </si>
  <si>
    <t>Eethen 4</t>
  </si>
  <si>
    <t>GrN-02822</t>
  </si>
  <si>
    <t>Giessen-Oudekerk 4</t>
  </si>
  <si>
    <t>GrN-10872</t>
  </si>
  <si>
    <t>Van Dijk et al. (1991)</t>
  </si>
  <si>
    <t>Van Asselen et al. (2017)</t>
  </si>
  <si>
    <t>Goudriaan 1</t>
  </si>
  <si>
    <t>GrN-19681</t>
  </si>
  <si>
    <t>GrN-10879</t>
  </si>
  <si>
    <t>Goudriaan 10</t>
  </si>
  <si>
    <t>GrN-10880</t>
  </si>
  <si>
    <t>Goudriaan 11</t>
  </si>
  <si>
    <t>GrN-10884</t>
  </si>
  <si>
    <t>Goudriaan 2</t>
  </si>
  <si>
    <t>GrN-11969</t>
  </si>
  <si>
    <t>Bakker (1992)</t>
  </si>
  <si>
    <t>Meijles et al. (2018:#34)</t>
  </si>
  <si>
    <t>Heveskesklooster</t>
  </si>
  <si>
    <t>base basal peat (sandy peat) (Bulk sample; conventional dating)</t>
  </si>
  <si>
    <t>estimated</t>
  </si>
  <si>
    <t>GrN-10874</t>
  </si>
  <si>
    <t>Goudriaan 4</t>
  </si>
  <si>
    <t>GrN-10876</t>
  </si>
  <si>
    <t>Goudriaan 6</t>
  </si>
  <si>
    <t>GrN-10877</t>
  </si>
  <si>
    <t>Goudriaan 7</t>
  </si>
  <si>
    <t>GrN-10232</t>
  </si>
  <si>
    <t>Van de Meene et al. 1988: 54</t>
  </si>
  <si>
    <t>Vreeland 2/VI</t>
  </si>
  <si>
    <t>Peat with wood (Bulk sample; conventional dating)</t>
  </si>
  <si>
    <t>GrN-14270</t>
  </si>
  <si>
    <t>Wieringermeer: Waardweg III</t>
  </si>
  <si>
    <t>Peat (Basal Peat) (Bulk sample; conventional dating)</t>
  </si>
  <si>
    <t>GrN-10878</t>
  </si>
  <si>
    <t>Goudriaan 8</t>
  </si>
  <si>
    <t>GrN-10245</t>
  </si>
  <si>
    <t>RGD Pal. Lab. Rap. 814a</t>
  </si>
  <si>
    <t>Zwaagdijk III</t>
  </si>
  <si>
    <t>UtC-15344</t>
  </si>
  <si>
    <t>Hijma &amp; Cohen (2010:#18)</t>
  </si>
  <si>
    <t>Hijma &amp; Cohen (2019) [#8]</t>
  </si>
  <si>
    <t>Maasvlakte 2 [ B43 ]</t>
  </si>
  <si>
    <t>1 catkin alnus (wood peat) (1 Alnus catkin)</t>
  </si>
  <si>
    <t>GrN-01623</t>
  </si>
  <si>
    <t>Jelgersma (1961;p.43 #33)</t>
  </si>
  <si>
    <t>Oestgeest: Hofdijck 1st shore flat</t>
  </si>
  <si>
    <t>Gro-1623 4000 +/-75; Vogel &amp; Waterbolk (1963) Gro to GrN correction: 240+/-10</t>
  </si>
  <si>
    <t>peat (Peat on shoreflat) (Bulk sample; conventional dating)</t>
  </si>
  <si>
    <t>GrN-15126</t>
  </si>
  <si>
    <t>Roeleveld &amp; Gotjé (1993) in Gotjé (1993)</t>
  </si>
  <si>
    <t>Schokland 1 A</t>
  </si>
  <si>
    <t>Phragmites-sedge peat - Basal Peat (Bulk sample; conventional dating)</t>
  </si>
  <si>
    <t>GrN-15127</t>
  </si>
  <si>
    <t>Schokland 3 A</t>
  </si>
  <si>
    <t>Sedge peat - Basal Peat (Bulk sample; conventional dating)</t>
  </si>
  <si>
    <t>GrN-15128</t>
  </si>
  <si>
    <t>Schokland 5 A</t>
  </si>
  <si>
    <t>Detritus (Bulk sample; conventional dating)</t>
  </si>
  <si>
    <t>GrN-15129</t>
  </si>
  <si>
    <t>Schokland 5 B</t>
  </si>
  <si>
    <t>Very sandy peat - Basal Peat (Bulk sample; conventional dating)</t>
  </si>
  <si>
    <t>GrN-15130</t>
  </si>
  <si>
    <t>Schokland 6</t>
  </si>
  <si>
    <t>Juncus peat - Basal Peat (Bulk sample; conventional dating)</t>
  </si>
  <si>
    <t>GrN-15131</t>
  </si>
  <si>
    <t>Schokland 7</t>
  </si>
  <si>
    <t>Carr peat (Sedge peat (Zeggebroekveen)) - Basal Peat (Bulk sample; conventional dating)</t>
  </si>
  <si>
    <t>GrN-15132</t>
  </si>
  <si>
    <t>Schokland 8</t>
  </si>
  <si>
    <t>GrN-15133</t>
  </si>
  <si>
    <t>Schokland 9</t>
  </si>
  <si>
    <t>GrA-49576</t>
  </si>
  <si>
    <t>Ooltgensplaat 2 B43G1172 M2a</t>
  </si>
  <si>
    <t>macrofossils (Wood peat, many leaves. Basal Peat)</t>
  </si>
  <si>
    <t>UtC-14224</t>
  </si>
  <si>
    <t>Busschers et al. (2007); Hijma et al. (2009)</t>
  </si>
  <si>
    <t>Portugaal-P07</t>
  </si>
  <si>
    <t>TM (Alnus) (Alnus seeds)</t>
  </si>
  <si>
    <t>GrN-02180</t>
  </si>
  <si>
    <t>Jelgersma (1961;p.43 #29)</t>
  </si>
  <si>
    <t>RGD report 1086 (Zagwijn)</t>
  </si>
  <si>
    <t>Rhoon</t>
  </si>
  <si>
    <t>Gro-2180 7600+/-75; Vogel &amp; Waterbolk (1963) Gro to GrN correction: 340+/-12</t>
  </si>
  <si>
    <t>Alnus peat (Basal Peat overlying Wijchen Member) (Bulk sample; conventional dating)</t>
  </si>
  <si>
    <t>Thin clay layer (Preboral-Boral age)</t>
  </si>
  <si>
    <t>UtC-15338</t>
  </si>
  <si>
    <t>Ridderkerk</t>
  </si>
  <si>
    <t>TBM (peat) (Populus bud, 20 Popo budscales, Frangula alnus, Salix calyptra)</t>
  </si>
  <si>
    <t>GrN-08907</t>
  </si>
  <si>
    <t>Rijksdorp-R3-190</t>
  </si>
  <si>
    <t>Sedge peat, sandy (Bulk sample; conventional dating)</t>
  </si>
  <si>
    <t>GrN-08908</t>
  </si>
  <si>
    <t>Rijksdorp-R4-190</t>
  </si>
  <si>
    <t>Clayey Phragmites-Carex peat (Bulk sample; conventional dating)</t>
  </si>
  <si>
    <t>UtC-15340</t>
  </si>
  <si>
    <t>Rijsoord</t>
  </si>
  <si>
    <t>1 Alnus catkin (peat) (1 Alnus catkin)</t>
  </si>
  <si>
    <t>GrA-32037</t>
  </si>
  <si>
    <t>Hijma et al. (2009); Hijma &amp; Cohen (2010) [#1]</t>
  </si>
  <si>
    <t>Hijma &amp; Cohen (2019) [#56]</t>
  </si>
  <si>
    <t>GrA-32101</t>
  </si>
  <si>
    <t>Hijma et al. (2009); Hijma &amp; Cohen (2010) [#2]</t>
  </si>
  <si>
    <t>Hijma &amp; Cohen (2019) [#57]</t>
  </si>
  <si>
    <t>GrA-30066</t>
  </si>
  <si>
    <t>Hijma et al. (2009); Hijma &amp; Cohen (2010) [#6]</t>
  </si>
  <si>
    <t>Hijma &amp; Cohen (2019) [#58], wrongly noted as GrN in Hijma &amp; Cohen 2010</t>
  </si>
  <si>
    <t>GrA-30067</t>
  </si>
  <si>
    <t>Hijma et al. (2009); Hijma &amp; Cohen (2010) [#7]</t>
  </si>
  <si>
    <t>Hijma &amp; Cohen (2019) [#59], wrongly noted as GrN in Hijma &amp; Cohen 2010</t>
  </si>
  <si>
    <t>GrN-16947</t>
  </si>
  <si>
    <t>RGD report 10XX (De Jong)</t>
  </si>
  <si>
    <t>Rotterdam LGM</t>
  </si>
  <si>
    <t>Peat on R/KF (Bulk sample; conventional dating)</t>
  </si>
  <si>
    <t>GrN-02177</t>
  </si>
  <si>
    <t>Jelgersma (1961:29-30;p.43 #30)</t>
  </si>
  <si>
    <t>Unpublished (Zagwijn, Geol Survey); report 1086</t>
  </si>
  <si>
    <t>Rotterdam, Rdam Oost-West profiel, Rotterdam</t>
  </si>
  <si>
    <t>Gro-2177 7790+/-70; Vogel &amp; Waterbolk (1963) Gro to GrN correction: 340+/-12</t>
  </si>
  <si>
    <t>basal peat (Bulk sample; conventional dating)</t>
  </si>
  <si>
    <t>UtC-15342</t>
  </si>
  <si>
    <t>Hijma &amp; Cohen (2019) [#55]</t>
  </si>
  <si>
    <t>Schiedam</t>
  </si>
  <si>
    <t>Seeds (fluvial humic deposits) (Gyttja) (Mentha, Stacchus, Scirpus lacustris)</t>
  </si>
  <si>
    <t>Sandy fluvial channel deposits</t>
  </si>
  <si>
    <t>GrA-42323</t>
  </si>
  <si>
    <t>Hijma (2009: section C-C'; App 2:62); Hijma &amp; Cohen (2019) [#65]</t>
  </si>
  <si>
    <t>TM - (Gyttja) (Alisma plantago-aquatica +++; 7 trigonous Carex sp.; 2 Oenanthe aquatica; 5 Berula erecta; 5 Mentha aquarita/arvensis; 2 Stachys palustris; 1 Lycopus europaeus)</t>
  </si>
  <si>
    <t>Ackermann-core</t>
  </si>
  <si>
    <t>GrA-42324</t>
  </si>
  <si>
    <t>Hijma &amp; Cohen (2019)</t>
  </si>
  <si>
    <t>GrN-15930</t>
  </si>
  <si>
    <t>RGD report 1058</t>
  </si>
  <si>
    <t>Schipluiden IV-2</t>
  </si>
  <si>
    <t>Organic deposit (residue) - Clay, strongly humic; base paleosol (Bulk sample; conventional dating)</t>
  </si>
  <si>
    <t>GrN-21465</t>
  </si>
  <si>
    <t>Van Heteren et al. (2002)</t>
  </si>
  <si>
    <t>Hijma &amp; Cohen (2019) [#90]</t>
  </si>
  <si>
    <t>Gyttja (Humic clay) (Bulk sample; conventional dating)</t>
  </si>
  <si>
    <t>Organic clay</t>
  </si>
  <si>
    <t>GrN-21466</t>
  </si>
  <si>
    <t>Hijma &amp; Cohen (2019) [#91]</t>
  </si>
  <si>
    <t>Fluvial sand</t>
  </si>
  <si>
    <t>GrN-10885</t>
  </si>
  <si>
    <t>Goudriaan 9</t>
  </si>
  <si>
    <t>GrN-21464</t>
  </si>
  <si>
    <t>Hijma &amp; Cohen (2019) [#92]</t>
  </si>
  <si>
    <t>Gyttja (Bulk sample; conventional dating)</t>
  </si>
  <si>
    <t>GrN-15290</t>
  </si>
  <si>
    <t>Van de Plassche et al. 2010: Fig.5a; Hijma &amp; Cohen (2019) [#38]</t>
  </si>
  <si>
    <t>Vlaardingen 1</t>
  </si>
  <si>
    <t>Peat (wood peat?) (Bulk sample; conventional dating)</t>
  </si>
  <si>
    <t>Begemann</t>
  </si>
  <si>
    <t>GrN-15301</t>
  </si>
  <si>
    <t>Berendsen &amp; Stouthamer (2001), Cohen (2003): unpublished (van de Plassche)</t>
  </si>
  <si>
    <t>Vlaardingen 10</t>
  </si>
  <si>
    <t>GrN-15302</t>
  </si>
  <si>
    <t>Berendsen &amp; Stouthamer (2001), Cohen (2003): unpublished (van de Plassche); Hijma &amp; Cohen (2019) [#39]</t>
  </si>
  <si>
    <t>Vlaardingen 12</t>
  </si>
  <si>
    <t>GrN-15303</t>
  </si>
  <si>
    <t>Van de Plassche et al. (2010:Fig 5b)</t>
  </si>
  <si>
    <t>Berendsen &amp; Stouthamer (2001), Cohen (2003): unpublished (van de Plassche); Hijma &amp; Cohen (2019) [#40]</t>
  </si>
  <si>
    <t>Vlaardingen 13</t>
  </si>
  <si>
    <t>GrN-08737</t>
  </si>
  <si>
    <t>Van de Plassche (1982:64)</t>
  </si>
  <si>
    <t>Harmelen (H1)</t>
  </si>
  <si>
    <t>Phragmites-Carex peat with wood remains (Bulk sample; conventional dating)</t>
  </si>
  <si>
    <t>Vos (1992)</t>
  </si>
  <si>
    <t>Stavenisse</t>
  </si>
  <si>
    <t>GrN-15305</t>
  </si>
  <si>
    <t>Berendsen &amp; Stouthamer (2001), Cohen (2003): unpublished (van de Plassche); Hijma &amp; Cohen (2019) [#41]</t>
  </si>
  <si>
    <t>Vlaardingen 15.1</t>
  </si>
  <si>
    <t>GrN-16366</t>
  </si>
  <si>
    <t>N.O.P. Blauwe Stenen I</t>
  </si>
  <si>
    <t>Sedge peat with Betula - Basal Peat (Bulk sample; conventional dating)</t>
  </si>
  <si>
    <t>GrN-16367</t>
  </si>
  <si>
    <t>N.O.P. Blauwe Stenen II</t>
  </si>
  <si>
    <t>GrN-16368</t>
  </si>
  <si>
    <t>N.O.P. Blauwe Stenen III</t>
  </si>
  <si>
    <t>GrN-16369</t>
  </si>
  <si>
    <t>N.O.P. Blauwe Stenen IV</t>
  </si>
  <si>
    <t>GrN-16370</t>
  </si>
  <si>
    <t>N.O.P. Blauwe Stenen V</t>
  </si>
  <si>
    <t>GrN-16371</t>
  </si>
  <si>
    <t>N.O.P. Blauwe Stenen VI</t>
  </si>
  <si>
    <t>GrN-16372</t>
  </si>
  <si>
    <t>N.O.P. Blauwe Stenen VII</t>
  </si>
  <si>
    <t>GrN-16373</t>
  </si>
  <si>
    <t>N.O.P. Blauwe Stenen IX</t>
  </si>
  <si>
    <t>GrN-16374</t>
  </si>
  <si>
    <t>Gotjé (1993)</t>
  </si>
  <si>
    <t>Schokland 1 (305/306/307)</t>
  </si>
  <si>
    <t>Alnus/ Carex peat - Basal Peat (Bulk sample; conventional dating)</t>
  </si>
  <si>
    <t>GrN-16381</t>
  </si>
  <si>
    <t>Schokland 1 B</t>
  </si>
  <si>
    <t>Pragmites-sedge peat - Basal Peat (Bulk sample; conventional dating)</t>
  </si>
  <si>
    <t>GrN-16382</t>
  </si>
  <si>
    <t>Schokland 3 B</t>
  </si>
  <si>
    <t>Sedgepeat - Basal Peat (Bulk sample; conventional dating)</t>
  </si>
  <si>
    <t>GrN-16588</t>
  </si>
  <si>
    <t>RGD report 10XX (De Jong, 1989)</t>
  </si>
  <si>
    <t>Ibisweg V (extract)</t>
  </si>
  <si>
    <t>Sandy Basal Peat (Bulk sample; conventional dating)</t>
  </si>
  <si>
    <t>GrN-16705</t>
  </si>
  <si>
    <t>Groenendijk (1997:60)</t>
  </si>
  <si>
    <t>Nieuwe Pekela-Onstwedderweg</t>
  </si>
  <si>
    <t>base basal peat (Carbonaceous Gyttja) (Bulk sample; conventional dating)</t>
  </si>
  <si>
    <t>coversand</t>
  </si>
  <si>
    <t>GrN-15306</t>
  </si>
  <si>
    <t>Vlaardingen 15.2</t>
  </si>
  <si>
    <t>GrN-16938</t>
  </si>
  <si>
    <t>Kiden (1995)</t>
  </si>
  <si>
    <t>Organic soil (A-horizon) (Bulk sample; conventional dating)</t>
  </si>
  <si>
    <t>Palaeosol A-horizon</t>
  </si>
  <si>
    <t>GrN-16941</t>
  </si>
  <si>
    <t>Kreekrak</t>
  </si>
  <si>
    <t>Slightly sandy phragmites peat (Bulk sample; conventional dating)</t>
  </si>
  <si>
    <t>GrN-16942</t>
  </si>
  <si>
    <t>Sandy organic soil (A-horizon) (Bulk sample; conventional dating)</t>
  </si>
  <si>
    <t>GrN-16946</t>
  </si>
  <si>
    <t>Scherpenisse</t>
  </si>
  <si>
    <t>GrN-15307</t>
  </si>
  <si>
    <t>Van de Plassche et al. (2010: Fig 5c)</t>
  </si>
  <si>
    <t>Berendsen &amp; Stouthamer (2001), Cohen (2003): unpublished (van de Plassche); Hijma &amp; Cohen (2019) [#42]</t>
  </si>
  <si>
    <t>Vlaardingen 16.1</t>
  </si>
  <si>
    <t>GrN-17135</t>
  </si>
  <si>
    <t>OEW kern 421</t>
  </si>
  <si>
    <t>Top Carex peat - Basal Peat (Bulk sample; conventional dating)</t>
  </si>
  <si>
    <t>Detritus/Alnus peat</t>
  </si>
  <si>
    <t>Detritus covering Pleistocene loam</t>
  </si>
  <si>
    <t>GrN-17208</t>
  </si>
  <si>
    <t>De Groot et al. (1996)</t>
  </si>
  <si>
    <t>Meijles et al. (2018:#42); Vermeersen et al. (2018)</t>
  </si>
  <si>
    <t>Vlieland, Kaap Bol I</t>
  </si>
  <si>
    <t>peat little sandy (top sand) (Bulk sample; conventional dating)</t>
  </si>
  <si>
    <t>GrN-17232</t>
  </si>
  <si>
    <t>Makaske et al. (2002)</t>
  </si>
  <si>
    <t>Legacy data RGD; De Jong &amp; Cleveringa (1990) RGD report XXXX</t>
  </si>
  <si>
    <t>Eemnes II</t>
  </si>
  <si>
    <t>Phragmites peat, sandy at basis - Holland peat/ basal peat?) (Bulk sample; conventional dating)</t>
  </si>
  <si>
    <t>GrN-17235</t>
  </si>
  <si>
    <t>Eemdijk III</t>
  </si>
  <si>
    <t>Underlying Eem river deposits - Holland peat/ basal peat? (Bulk sample; conventional dating)</t>
  </si>
  <si>
    <t>GrN-17592</t>
  </si>
  <si>
    <t>Meijles et al. (2018:#44); Vermeersen et al. (2018)</t>
  </si>
  <si>
    <t>Terschelling, Paradijs 1</t>
  </si>
  <si>
    <t>clay, humic (residu) (top clay) (Bulk sample; conventional dating)</t>
  </si>
  <si>
    <t>GrN-17594</t>
  </si>
  <si>
    <t>Meijles et al. (2018:#46); Vermeersen et al. (2018)</t>
  </si>
  <si>
    <t>Terschelling, Paradijs 2/II</t>
  </si>
  <si>
    <t>peat, little clayey (top sand) (Bulk sample; conventional dating)</t>
  </si>
  <si>
    <t>GrN-17597</t>
  </si>
  <si>
    <t>Meijles et al. (2018:#43); Vermeersen et al. (2018)</t>
  </si>
  <si>
    <t>Vlieland, Dellewal III</t>
  </si>
  <si>
    <t>gyttja, little sandy (top sand) (Bulk sample; conventional dating)</t>
  </si>
  <si>
    <t>GrN-17869</t>
  </si>
  <si>
    <t>Meijles et al. (2018:#3)</t>
  </si>
  <si>
    <t>Scheemda</t>
  </si>
  <si>
    <t>GrN-17891</t>
  </si>
  <si>
    <t>Meijles et al. (2018:#38)</t>
  </si>
  <si>
    <t>Korengarst</t>
  </si>
  <si>
    <t>sandy peat (base basal peat) (Bulk sample; conventional dating)</t>
  </si>
  <si>
    <t>GrN-17934</t>
  </si>
  <si>
    <t>Woldring et al. (2005)</t>
  </si>
  <si>
    <t>Meijles et al. (2018:#23)</t>
  </si>
  <si>
    <t>Thesinge</t>
  </si>
  <si>
    <t>GrN-17980</t>
  </si>
  <si>
    <t>Meijles et al. (2018:#29)</t>
  </si>
  <si>
    <t>Hoogkerk Oost a</t>
  </si>
  <si>
    <t>GrN-17981</t>
  </si>
  <si>
    <t>Meijles et al. (2018:#33)</t>
  </si>
  <si>
    <t>Hoogkerk Oost b</t>
  </si>
  <si>
    <t>GrN-18021</t>
  </si>
  <si>
    <t>Meijles et al. (2018:#28)</t>
  </si>
  <si>
    <t>Schaaphok</t>
  </si>
  <si>
    <t>GrN-18055</t>
  </si>
  <si>
    <t>Wildervank-Zandplas I</t>
  </si>
  <si>
    <t>base basal peat (Hypnacaea) (Bulk sample; conventional dating)</t>
  </si>
  <si>
    <t>GrN-08738</t>
  </si>
  <si>
    <t>Harmelen (H2)</t>
  </si>
  <si>
    <t>Phragmites-Carex peat (Bulk sample; conventional dating)</t>
  </si>
  <si>
    <t>GrN-18285</t>
  </si>
  <si>
    <t>Van der Spek (1994)</t>
  </si>
  <si>
    <t>Meijles et al. (2018:#9)</t>
  </si>
  <si>
    <t>Molengat 1</t>
  </si>
  <si>
    <t>wood peat (base basal peat) (Bulk sample; conventional dating)</t>
  </si>
  <si>
    <t>Offshore Mechanical core</t>
  </si>
  <si>
    <t>GrN-18286</t>
  </si>
  <si>
    <t>Meijles et al. (2018:#10)</t>
  </si>
  <si>
    <t>Molengat 2</t>
  </si>
  <si>
    <t>mor, sandy (base basal peat) (Bulk sample; conventional dating)</t>
  </si>
  <si>
    <t>GrN-08739</t>
  </si>
  <si>
    <t>Harmelen (H3)</t>
  </si>
  <si>
    <t>Clayey Phragmites peat (Bulk sample; conventional dating)</t>
  </si>
  <si>
    <t>GrN-08915</t>
  </si>
  <si>
    <t>Hazerswoude</t>
  </si>
  <si>
    <t>Reed peat (Bulk sample; conventional dating)</t>
  </si>
  <si>
    <t>UtC-14289</t>
  </si>
  <si>
    <t>Hedel III</t>
  </si>
  <si>
    <t>TBM (humic clay) (1 Sium latifolium, leaf fragments)</t>
  </si>
  <si>
    <t>UtC-11991</t>
  </si>
  <si>
    <t>Van Dinter (2017); Van Dinter et al. (2017)</t>
  </si>
  <si>
    <t>Legacy data UU (Berendsen, Van Dinter, Vis)</t>
  </si>
  <si>
    <t>Heldam 8</t>
  </si>
  <si>
    <t>Peat (1 Alisma plantago-aquatica seed, 15 Alnus fruits, 2 Cicuta virosa seeds, 1 Cruciferae seed, 3 Juncus seeds, 2 Lythrum salicaria seeds, 9 Mentha aquatica seeds, 3 Ranunculus flammula seeds, 7 Typha latifolia/angustifolia seeds.)</t>
  </si>
  <si>
    <t>UtC-10211</t>
  </si>
  <si>
    <t>Herwijnen-01</t>
  </si>
  <si>
    <t>TBM (peat) (69 Alisma plantago aquatica, fruits, 21 Oenanthe aquatica mericarps, 4 Alnus glutinosa nuts, 13 Polygonum sp. Fruits, 3 Carex sp. fragments nuts, 5 Urtica dioica fruits, 7 Leaf remains, 1 Bud scale; from peat)</t>
  </si>
  <si>
    <t>UtC-07808</t>
  </si>
  <si>
    <t>Het Wild 272</t>
  </si>
  <si>
    <t>TBM (peat) (12 Alnus glutinosa, 3 leaf fragments)</t>
  </si>
  <si>
    <t>GrN-09153</t>
  </si>
  <si>
    <t>Berendsen (1982:138, 162)</t>
  </si>
  <si>
    <t>Hoonkom-Leebrug IV</t>
  </si>
  <si>
    <t>GrN-15360</t>
  </si>
  <si>
    <t>Teunissen 1990: 82</t>
  </si>
  <si>
    <t>Horssen-Laagveld 5</t>
  </si>
  <si>
    <t>GrN-08758</t>
  </si>
  <si>
    <t>Houtdijken (Hd1.2)</t>
  </si>
  <si>
    <t>Amorphous peat with wood remains (Bulk sample; conventional dating)</t>
  </si>
  <si>
    <t>GrN-08759</t>
  </si>
  <si>
    <t>Houtdijken (Hd2)</t>
  </si>
  <si>
    <t>Phragmites-Carex peat with piece of wood (Bulk sample; conventional dating)</t>
  </si>
  <si>
    <t>GrN-15936</t>
  </si>
  <si>
    <t>Teunissen (1990: 86)</t>
  </si>
  <si>
    <t>Houten-Oudwulverbroek</t>
  </si>
  <si>
    <t>GrN-09157</t>
  </si>
  <si>
    <t>Berendsen (1982:138)</t>
  </si>
  <si>
    <t>Kamerik III</t>
  </si>
  <si>
    <t>GrN-08710</t>
  </si>
  <si>
    <t>Berendsen (1982:136)</t>
  </si>
  <si>
    <t>Kockengen</t>
  </si>
  <si>
    <t>GrN-08599</t>
  </si>
  <si>
    <t>Kom Kromme Rijn</t>
  </si>
  <si>
    <t>UtC-10206</t>
  </si>
  <si>
    <t>KrRijn99-01</t>
  </si>
  <si>
    <t>TBM (clayey peat) (Charcoal, 1 Oenanthe aquatica mericarp)</t>
  </si>
  <si>
    <t>UtC-10207</t>
  </si>
  <si>
    <t>KrRijn99-02</t>
  </si>
  <si>
    <t>TBM (peat) (3 Oenanthe aquatica mericarps, 22 Urtica dioica fruits, 6 Alnus glutinosa nuts, 3 Carex acuta nuts, 2 Alisma plantago aquatica fruits, 1 Abscission layer)</t>
  </si>
  <si>
    <t>UtC-10208</t>
  </si>
  <si>
    <t>KrRijn99-03</t>
  </si>
  <si>
    <t>TBM (peat) (57 Bud scales, 6 Abscission layers, 1 Leaf remains, 1 Alnus glutinosa nut, 1 Carex rostrata nut)</t>
  </si>
  <si>
    <t>UtC-10288</t>
  </si>
  <si>
    <t>KrRijn99-04</t>
  </si>
  <si>
    <t>TBM (peat) (2 Mentha aquatica mericarps, 1 Scirpus nut, 2 Alisma plantago aquatica fruits, 170 Typha fruits)</t>
  </si>
  <si>
    <t>GrN-19078</t>
  </si>
  <si>
    <t>RWL cf. Cohen, 2005</t>
  </si>
  <si>
    <t>Kweldamdonk 1</t>
  </si>
  <si>
    <t>GrN-19079</t>
  </si>
  <si>
    <t>Kweldamdonk 2</t>
  </si>
  <si>
    <t>GrN-19080</t>
  </si>
  <si>
    <t>Kweldamdonk 3</t>
  </si>
  <si>
    <t>GrN-11689</t>
  </si>
  <si>
    <t>Leerdam 1 (NwSchaik)</t>
  </si>
  <si>
    <t>Peaty clay (Bulk sample; conventional dating)</t>
  </si>
  <si>
    <t>GrN-11690</t>
  </si>
  <si>
    <t>Leerdam 2 (NwSchaik)</t>
  </si>
  <si>
    <t>GrN-11694</t>
  </si>
  <si>
    <t>Leerdam 3 (NwSchaik)</t>
  </si>
  <si>
    <t>GrN-11691</t>
  </si>
  <si>
    <t>Leerdam 4 (NwSchaik)</t>
  </si>
  <si>
    <t>GrN-11692</t>
  </si>
  <si>
    <t>Leerdam 5 (NwSchaik)</t>
  </si>
  <si>
    <t>GrN-11693</t>
  </si>
  <si>
    <t>Leerdam 6 (NwSchaik)</t>
  </si>
  <si>
    <t>GrN-18972</t>
  </si>
  <si>
    <t>Lekkerkerk I</t>
  </si>
  <si>
    <t>GrN-01196</t>
  </si>
  <si>
    <t>Legacy data StiBoKa (pers com. Hoeksema)</t>
  </si>
  <si>
    <t>Lienden</t>
  </si>
  <si>
    <t>Wooden root remains (top WM) (Bulk sample; conventional dating)</t>
  </si>
  <si>
    <t>GrN-08756</t>
  </si>
  <si>
    <t>Van de Plassche (1980a:179)</t>
  </si>
  <si>
    <t>Van de Plassche 1982: 58; Berendsen 1982:142-143</t>
  </si>
  <si>
    <t>Linschoten - Reijerscop I (L1.2)</t>
  </si>
  <si>
    <t>GrN-08755</t>
  </si>
  <si>
    <t>Linschoten - Reijerscop II (L1.1)</t>
  </si>
  <si>
    <t>Peaty sand (podzol, A0A00) (Bulk sample; conventional dating)</t>
  </si>
  <si>
    <t>GrN-19581</t>
  </si>
  <si>
    <t>Vos (1999)</t>
  </si>
  <si>
    <t>Vos &amp; Gerrets (2005), Vos &amp; Nieuwhof (2021)</t>
  </si>
  <si>
    <t>Wijnaldum</t>
  </si>
  <si>
    <t>GrN-08757</t>
  </si>
  <si>
    <t>Linschoten (L2)</t>
  </si>
  <si>
    <t>Phragmites-Carex peat with A0(0) material (Bulk sample; conventional dating)</t>
  </si>
  <si>
    <t>UtC-14570</t>
  </si>
  <si>
    <t>Linschoten LIN-12</t>
  </si>
  <si>
    <t>TM (peat) (Cocktail: Scirpus, Ranunculus, Galium)</t>
  </si>
  <si>
    <t>UtC-14569</t>
  </si>
  <si>
    <t>Linschoten LIN-7</t>
  </si>
  <si>
    <t>Scirpus macrofossils (basal peat) (Scirpus seeds)</t>
  </si>
  <si>
    <t>GrN-09155</t>
  </si>
  <si>
    <t>Loerik IV</t>
  </si>
  <si>
    <t>GrN-20276</t>
  </si>
  <si>
    <t>Gapinge</t>
  </si>
  <si>
    <t>Sandy peat, some phragmites (Bulk sample; conventional dating)</t>
  </si>
  <si>
    <t>GrN-15288</t>
  </si>
  <si>
    <t>Van de Plassche et al. 2010; Hijma &amp; Cohen (2019) [#43]</t>
  </si>
  <si>
    <t>Vlaardingen 17</t>
  </si>
  <si>
    <t>GrN-15289</t>
  </si>
  <si>
    <t>Van de Plassche et al. 2010; Hijma &amp; Cohen (2019) [#44]</t>
  </si>
  <si>
    <t>Vlaardingen 18</t>
  </si>
  <si>
    <t>GrN-21610</t>
  </si>
  <si>
    <t>Kiden &amp; Vos (2012)</t>
  </si>
  <si>
    <t>Feerwerd IIIA</t>
  </si>
  <si>
    <t>wood peat with wood remains (base basal peat) (Bulk sample; conventional dating)</t>
  </si>
  <si>
    <t>GrN-21613</t>
  </si>
  <si>
    <t>Groot Wetsinge III</t>
  </si>
  <si>
    <t>UtC-10291</t>
  </si>
  <si>
    <t>Lopikerkapel-01</t>
  </si>
  <si>
    <t>TBM (clayey peat) (12 Alnus glutinosa nuts, 6 Leaf remains, 1 Bud scale; from clayey peat)</t>
  </si>
  <si>
    <t>GrN-08709</t>
  </si>
  <si>
    <t>Lopikerkom</t>
  </si>
  <si>
    <t>UtC-10289</t>
  </si>
  <si>
    <t>LvHA99-01</t>
  </si>
  <si>
    <t>TBM (phragmintes peat) (5 Alnus glutinosa nuts, 15 Carex acuta nuts, 2 Juncus seeds, 1 Bud scale)</t>
  </si>
  <si>
    <t>GrN-22251</t>
  </si>
  <si>
    <t>Zuidelijk Flevoland KZ&amp;NZ VII</t>
  </si>
  <si>
    <t>Phragmites carex peat - Basal Peat (Bulk sample; conventional dating)</t>
  </si>
  <si>
    <t>GrN-22257</t>
  </si>
  <si>
    <t>Zuidelijk Flevoland KZ&amp;NZ XIII</t>
  </si>
  <si>
    <t xml:space="preserve"> Alnus Betula peat - Basal Peat (Bulk sample; conventional dating)</t>
  </si>
  <si>
    <t>GrN-23922</t>
  </si>
  <si>
    <t>Hefswal III</t>
  </si>
  <si>
    <t>GrN-23923</t>
  </si>
  <si>
    <t>Meijles et al. (2018:#7)</t>
  </si>
  <si>
    <t>Omtadaburgh</t>
  </si>
  <si>
    <t>GrN-23928</t>
  </si>
  <si>
    <t>Meijles et al. (2018:#17)</t>
  </si>
  <si>
    <t>Legacy data RGD/CIO archives</t>
  </si>
  <si>
    <t>Appingedam V</t>
  </si>
  <si>
    <t>clayey peat (base basal peat) (Bulk sample; conventional dating)</t>
  </si>
  <si>
    <t>GrN-23931</t>
  </si>
  <si>
    <t>Meijles et al. (2018:#8)</t>
  </si>
  <si>
    <t>Valom I</t>
  </si>
  <si>
    <t>GrN-24506</t>
  </si>
  <si>
    <t>Meijles et al. (2018:#31)</t>
  </si>
  <si>
    <t>Birdaard-Roomschotel III</t>
  </si>
  <si>
    <t>amorphous peat with sand (base basal peat) (Bulk sample; conventional dating)</t>
  </si>
  <si>
    <t>GrN-25939</t>
  </si>
  <si>
    <t>Makaske et al. (2002; #12)</t>
  </si>
  <si>
    <t xml:space="preserve">Makaske et al. (2003; #15) </t>
  </si>
  <si>
    <t>Almere OF-B182</t>
  </si>
  <si>
    <t>macrofossils (Willow - Basal Peat)  (Bulk sample; conventional dating)</t>
  </si>
  <si>
    <t>GrN-26214</t>
  </si>
  <si>
    <t>Meijles et al. (2018:#27)</t>
  </si>
  <si>
    <t>Wetsingermaar I</t>
  </si>
  <si>
    <t>GrN-27025</t>
  </si>
  <si>
    <t>Kooistra et al. (2006)</t>
  </si>
  <si>
    <t>Zwolle II</t>
  </si>
  <si>
    <t>Peat (Base Peat on Sand) (Bulk sample; conventional dating)</t>
  </si>
  <si>
    <t>GrN-29641</t>
  </si>
  <si>
    <t>Vos et al. (2008)</t>
  </si>
  <si>
    <t>Midlaren</t>
  </si>
  <si>
    <t>base basal peat (peat) (Bulk sample; conventional dating)</t>
  </si>
  <si>
    <t>GrN-30128</t>
  </si>
  <si>
    <t>Meijles et al. (2018:#1)</t>
  </si>
  <si>
    <t>Rijpmakanaal</t>
  </si>
  <si>
    <t>base basal peat (gyttja) (Bulk sample; conventional dating)</t>
  </si>
  <si>
    <t>Kluiving et al. (2010)</t>
  </si>
  <si>
    <t>GrN-32146</t>
  </si>
  <si>
    <t>Meijles et al. (2018:#22)</t>
  </si>
  <si>
    <t>Meerstad I</t>
  </si>
  <si>
    <t>GrN-32801</t>
  </si>
  <si>
    <t>Meijles et al. (2018:#4)</t>
  </si>
  <si>
    <t>Meerstad</t>
  </si>
  <si>
    <t>Hv-6321</t>
  </si>
  <si>
    <t>Barckhausen (1984)</t>
  </si>
  <si>
    <t xml:space="preserve"> Behre (2003/2007: #17); Baeteman et al. (2011: Fig. 3); Hijma et al. (subm.: #167)</t>
  </si>
  <si>
    <t>2Wadden Sea-Ems</t>
  </si>
  <si>
    <t>Marine (estuarine) muds</t>
  </si>
  <si>
    <t>Ems floodplain deposits</t>
  </si>
  <si>
    <t>Core</t>
  </si>
  <si>
    <t>NN</t>
  </si>
  <si>
    <t>IRPA-00710</t>
  </si>
  <si>
    <t>Zeesluis Hingene-Wintham</t>
  </si>
  <si>
    <t>Wood peat (basal peat)</t>
  </si>
  <si>
    <t>IRPA-00712</t>
  </si>
  <si>
    <t>Wood peat</t>
  </si>
  <si>
    <t>IRPA-00713</t>
  </si>
  <si>
    <t>Oosterweel</t>
  </si>
  <si>
    <t>IRPA-00741</t>
  </si>
  <si>
    <t>IRPA-00769</t>
  </si>
  <si>
    <t>Berendrechtsluis</t>
  </si>
  <si>
    <t>IRPA-00770</t>
  </si>
  <si>
    <t>IRPA-00771</t>
  </si>
  <si>
    <t>IRPA-00772</t>
  </si>
  <si>
    <t>KIA-37977</t>
  </si>
  <si>
    <t xml:space="preserve">De Moor et al. (2009) </t>
  </si>
  <si>
    <t>Hanzelijn Nieuwe Land VIII</t>
  </si>
  <si>
    <t>Boring 14</t>
  </si>
  <si>
    <t>Detritus gyttja</t>
  </si>
  <si>
    <t>GWL-2</t>
  </si>
  <si>
    <t>Detritus gyttja in paleo-lake level</t>
  </si>
  <si>
    <t>KIA-37978</t>
  </si>
  <si>
    <t>Boring 13</t>
  </si>
  <si>
    <t>KIA-37980</t>
  </si>
  <si>
    <t>Hanzelijn Nieuwe Land I/II</t>
  </si>
  <si>
    <t>Boring 4-2</t>
  </si>
  <si>
    <t>macrofossils (Cladium peat)</t>
  </si>
  <si>
    <t>Lagoonal mud</t>
  </si>
  <si>
    <t>KIA-37981</t>
  </si>
  <si>
    <t>macrofossils (Carex peat)</t>
  </si>
  <si>
    <t>KIA-37982</t>
  </si>
  <si>
    <t>Hanzelijn Nieuwe Land VI</t>
  </si>
  <si>
    <t>Boring 8-M2</t>
  </si>
  <si>
    <t>KIA-38640</t>
  </si>
  <si>
    <t>Brijker &amp; Van Zijverden (2009)</t>
  </si>
  <si>
    <t>ADC report 1858</t>
  </si>
  <si>
    <t>Zwolle Westenholte B67 348-352</t>
  </si>
  <si>
    <t>macrofossils (11 fruits of Alnus glutinosa; 1 fruit of Polygonum aviculare; 1 fruit of Carex sp.; 1 fruit of Oenanthe aquatica)</t>
  </si>
  <si>
    <t>Loam</t>
  </si>
  <si>
    <t>MHW-0.75</t>
  </si>
  <si>
    <t>KIA-38642</t>
  </si>
  <si>
    <t>Zwolle Westenholte B68 390-395</t>
  </si>
  <si>
    <t>macrofossils (4,5 fruits of Alnus glutinosa; 1 fruit of Carex sp.; 1 fruit of Urtica dioica; 2 buds of Salix sp.; 1 fruit of Oenanthe aquatica)</t>
  </si>
  <si>
    <t>Possibly intercalated / overlying channel fill. Samples are LLD for inland river gradient</t>
  </si>
  <si>
    <t>KIA-38646</t>
  </si>
  <si>
    <t>Zwolle Westenholte B70 280-285</t>
  </si>
  <si>
    <t>macrofossils (3 fruits of Alnus glutinosa; 1 fruit of Carex hirta/riparia; 1 fruit of Urtica dioica; 1 fruit of Galeopsis sp.)</t>
  </si>
  <si>
    <t>GrN-15291</t>
  </si>
  <si>
    <t>Berendsen &amp; Stouthamer (2001), Cohen (2003): unpublished (van de Plassche); Hijma &amp; Cohen (2019) [#45]</t>
  </si>
  <si>
    <t>Vlaardingen 3</t>
  </si>
  <si>
    <t>KIA-41246</t>
  </si>
  <si>
    <t>Osinga &amp; Hekman (2011)</t>
  </si>
  <si>
    <t>Hanzelijn Oude Land XV</t>
  </si>
  <si>
    <t>MN-2</t>
  </si>
  <si>
    <t>macrofossils (wood: Pinus twig)</t>
  </si>
  <si>
    <t>Coversand with palaeosol</t>
  </si>
  <si>
    <t>KIA-41247</t>
  </si>
  <si>
    <t>MN-9</t>
  </si>
  <si>
    <t>macrofossils (wood: Pinus frag.)</t>
  </si>
  <si>
    <t>KIA-41248</t>
  </si>
  <si>
    <t>Hanzelijn Oude Land XIV</t>
  </si>
  <si>
    <t>MN-19</t>
  </si>
  <si>
    <t>macrofossils (wood: Pine bark)</t>
  </si>
  <si>
    <t>KIA-41249</t>
  </si>
  <si>
    <t>MN-20</t>
  </si>
  <si>
    <t>macrofossils (wood: Quercus frag.)</t>
  </si>
  <si>
    <t>KIA-43244</t>
  </si>
  <si>
    <t>Timmerman (2011); Van der Linden (2011)</t>
  </si>
  <si>
    <t>AL3Z23-K-B16</t>
  </si>
  <si>
    <t>macrofossils (Alnus basal peat)</t>
  </si>
  <si>
    <t>KIA-43750</t>
  </si>
  <si>
    <t>Candel et al. (2017)</t>
  </si>
  <si>
    <t>Quik et al. (2021); Makaske &amp; Maas (2023)</t>
  </si>
  <si>
    <t>Kappersbult 3; Drentsche Aa</t>
  </si>
  <si>
    <t>base basal peat (Seeds)</t>
  </si>
  <si>
    <t>KIA-43751</t>
  </si>
  <si>
    <t>Kappersbult 5; Drentsche Aa</t>
  </si>
  <si>
    <t>KIA-43752</t>
  </si>
  <si>
    <t>Kappersbult 7; Drentsche Aa</t>
  </si>
  <si>
    <t>base basal peat (Buds)</t>
  </si>
  <si>
    <t>KIA-43753</t>
  </si>
  <si>
    <t>Kappersbult 9; Drentsche Aa</t>
  </si>
  <si>
    <t>base basal peat (Reed)</t>
  </si>
  <si>
    <t>KIA-43754</t>
  </si>
  <si>
    <t>Kappersbult 10; Drentsche Aa</t>
  </si>
  <si>
    <t>KIA-43755</t>
  </si>
  <si>
    <t>Kappersbult 12; Drentsche Aa</t>
  </si>
  <si>
    <t>GrN-15775</t>
  </si>
  <si>
    <t>Vlaardingen 32</t>
  </si>
  <si>
    <t>GrN-15292</t>
  </si>
  <si>
    <t>Berendsen &amp; Stouthamer (2001), Cohen (2003): unpublished (van de Plassche); Hijma &amp; Cohen (2019) [#46]</t>
  </si>
  <si>
    <t>Vlaardingen 4</t>
  </si>
  <si>
    <t>GrN-15293</t>
  </si>
  <si>
    <t>Berendsen &amp; Stouthamer (2001), Cohen (2003): unpublished (van de Plassche); Hijma &amp; Cohen (2019) [#47]</t>
  </si>
  <si>
    <t>Vlaardingen 5</t>
  </si>
  <si>
    <t>Poz-20196</t>
  </si>
  <si>
    <t>Lohof &amp; Alders (2008:42)</t>
  </si>
  <si>
    <t>ADC report 680; Lohof et al. (2009)</t>
  </si>
  <si>
    <t>Hattemerbroek Bedrijventerrein Noord Pit 8-1 V54 8-11</t>
  </si>
  <si>
    <t>macrofossils (Peat, carex, grasses - Basal Peat waterlogged seeds of diverse plant species: Eleocharis palustris/uniglumis 3x, Ranunculus flammula 13x, Betula pubescens/pendula 1x, Potentilla erecta 2x)</t>
  </si>
  <si>
    <t>Poz-20197</t>
  </si>
  <si>
    <t>Lohof &amp; Alders (2008: 42)</t>
  </si>
  <si>
    <t>Hattemerbroek Bedrijventerrein Noord Pit 8-1 V54 20</t>
  </si>
  <si>
    <t>macrofossils</t>
  </si>
  <si>
    <t>Poz-20198</t>
  </si>
  <si>
    <t>Hattemerbroek Bedrijventerrein Noord Pit 8-1 V54 31-32</t>
  </si>
  <si>
    <t>Poz-25153</t>
  </si>
  <si>
    <t>Van der Linden (2008) in Van Lil (2008)</t>
  </si>
  <si>
    <t>BIAXiaal 365; ADC report 1577</t>
  </si>
  <si>
    <t>N23-FLEV7  B250A</t>
  </si>
  <si>
    <t>base gyttjaic basal peat (Cladium, Alnus, Menyanthes - Basal Peat)</t>
  </si>
  <si>
    <t>water-displaced coversand</t>
  </si>
  <si>
    <t>in-situ coversand</t>
  </si>
  <si>
    <t>GWL-3</t>
  </si>
  <si>
    <t>Detritus in paleo-lake</t>
  </si>
  <si>
    <t>Poz-25157</t>
  </si>
  <si>
    <t>N23-FLEV7 B359A</t>
  </si>
  <si>
    <t>base basal peat (macrofossils of herbaceous vegetation)</t>
  </si>
  <si>
    <t>5 cm gyttjaic organics, then coversand with paleosol</t>
  </si>
  <si>
    <t>GrN-15294</t>
  </si>
  <si>
    <t>Vlaardingen 6</t>
  </si>
  <si>
    <t>GrN-15295</t>
  </si>
  <si>
    <t>Berendsen &amp; Stouthamer (2001), Cohen (2003): unpublished (van de Plassche); Hijma &amp; Cohen (2019) [#48]</t>
  </si>
  <si>
    <t>Vlaardingen 7.1</t>
  </si>
  <si>
    <t>GrN-15296</t>
  </si>
  <si>
    <t>Vlaardingen 7.2</t>
  </si>
  <si>
    <t>Poz-56932</t>
  </si>
  <si>
    <t xml:space="preserve">Nicolay et al. (2018) </t>
  </si>
  <si>
    <t>Firdgum</t>
  </si>
  <si>
    <t>Poz-56936</t>
  </si>
  <si>
    <t>Vos &amp; Van Zijverden (2008) 2018?</t>
  </si>
  <si>
    <t>Dronrijp-Oost</t>
  </si>
  <si>
    <t>Poz-56942</t>
  </si>
  <si>
    <t>Dronrijp-Zuid</t>
  </si>
  <si>
    <t>Poz-58776</t>
  </si>
  <si>
    <t>Vos &amp; Varwijk (2017)</t>
  </si>
  <si>
    <t>Saksenoord</t>
  </si>
  <si>
    <t>Cerastoderma edule</t>
  </si>
  <si>
    <t>Brackish mollusca (Cerastoderma edule)</t>
  </si>
  <si>
    <t>Fens &amp; Koopmanschap (2018)</t>
  </si>
  <si>
    <t>Poz-85533</t>
  </si>
  <si>
    <t>Van Dinter (2018:125)</t>
  </si>
  <si>
    <t>ADC monograph 24 / report 4525</t>
  </si>
  <si>
    <t>Kampen IJssel river bed b57 M2</t>
  </si>
  <si>
    <t>macrofossils from peat bed (Alnus glutinosa catkin 1, v 8; 4 Oenanthe aquatica)</t>
  </si>
  <si>
    <t>Poz-85534</t>
  </si>
  <si>
    <t>Kampen IJssel river bed b62 M1</t>
  </si>
  <si>
    <t>macrofossils base residual channel (Calluna flowers 9; 1 bud; 1 Mentha aquatica; 1 Silene dioica)</t>
  </si>
  <si>
    <t>Poz-85535</t>
  </si>
  <si>
    <t>Kampen IJssel river bed b68 M1</t>
  </si>
  <si>
    <t>macrofossils from peat bed (Alnus glutinosa catkin 2, v 10)</t>
  </si>
  <si>
    <t>SUERC-36820</t>
  </si>
  <si>
    <t>Bouman &amp; Bos (2012) in Hamburg et al. (2012:299-340)</t>
  </si>
  <si>
    <t>N23/N307  1513-16</t>
  </si>
  <si>
    <t>peat, decimeters above base (Alnus - Basal peat)</t>
  </si>
  <si>
    <t>SUERC-36821</t>
  </si>
  <si>
    <t>SUERC-36822</t>
  </si>
  <si>
    <t>N23/N307  41</t>
  </si>
  <si>
    <t>basal peat (Betula, gyttja - Basal peat)</t>
  </si>
  <si>
    <t>SUERC-38080</t>
  </si>
  <si>
    <t>Bouman &amp; Bos (2012) in Hamburg et al. (2012:369-374)</t>
  </si>
  <si>
    <t>Two samples above give older ages &amp; age-depth position too young</t>
  </si>
  <si>
    <t>SUERC-38081</t>
  </si>
  <si>
    <t>N23/N307  43</t>
  </si>
  <si>
    <t>basal peat</t>
  </si>
  <si>
    <t>SUERC-38082</t>
  </si>
  <si>
    <t>N23/N307  47/48</t>
  </si>
  <si>
    <t>SUERC-38083</t>
  </si>
  <si>
    <t>N23/N307  46</t>
  </si>
  <si>
    <t>base basal peat (Betula - Basal peat)</t>
  </si>
  <si>
    <t>Ua-36465</t>
  </si>
  <si>
    <t>Boring 4</t>
  </si>
  <si>
    <t>macrofossils (Alnus, Quercus, Corylus, Pinus - Top Ah Pleistocene)</t>
  </si>
  <si>
    <t>Rooted A horizon in water-displaced coversand</t>
  </si>
  <si>
    <t>Ua-36466</t>
  </si>
  <si>
    <t>Boring 8-M1</t>
  </si>
  <si>
    <t>macrofossils (Alnus - Top Ah Pleistocene)</t>
  </si>
  <si>
    <t>Ua-36469</t>
  </si>
  <si>
    <t>Boring 12</t>
  </si>
  <si>
    <t>Peaty coversand</t>
  </si>
  <si>
    <t>Ua-36470</t>
  </si>
  <si>
    <t>Boring 16?</t>
  </si>
  <si>
    <t>macrofossils (Wood peat)</t>
  </si>
  <si>
    <t>Ua-36471</t>
  </si>
  <si>
    <t>Boring 17</t>
  </si>
  <si>
    <t>macrofossils (Alnus-Betula-Populus peat)</t>
  </si>
  <si>
    <t>Coversand, trampled surface</t>
  </si>
  <si>
    <t>Ua-36472</t>
  </si>
  <si>
    <t>Hanzelijn Nieuwe Land IX</t>
  </si>
  <si>
    <t>Boring 18-M2</t>
  </si>
  <si>
    <t>macrofossils (Cladium-Betula-Alnus peat)</t>
  </si>
  <si>
    <t>Ua-36473</t>
  </si>
  <si>
    <t>Boring 18-M1</t>
  </si>
  <si>
    <t>macrofossils (Carex - Basal peat)</t>
  </si>
  <si>
    <t>Ua-44506</t>
  </si>
  <si>
    <t xml:space="preserve">De Moor et al. (2013)  </t>
  </si>
  <si>
    <t>2012-003-20C14</t>
  </si>
  <si>
    <t>macrofossils (3 Carex spp., 59 Cladium mariscus, 14 Hydrocotyle vulgaris, 2 Juncus spp., 1 Lycopus europaeus, 2 Mentha aquatica, 50+ Cenococcumcf. Geophilum - Basal Peat)</t>
  </si>
  <si>
    <t>Ua-44510</t>
  </si>
  <si>
    <t>De Moor et al. (2013)</t>
  </si>
  <si>
    <t>2012-003-26C14</t>
  </si>
  <si>
    <t>macrofossils (9 Betula sp., 23 Xarex spp., 1 cf. Nuphar Iutea, 2 Ranunculus repens, 1 Tilia sp., 2 Typha sp., 50+ Cenococcum cf. geophilum - Basal Peat)</t>
  </si>
  <si>
    <t>GrN-08097</t>
  </si>
  <si>
    <t>RGD Pal. Lab. Rap. 814 (Zagwijn &amp; De Jong 1978); Westerhoff et al. (1987)</t>
  </si>
  <si>
    <t>Zwaagdijk-Oost I</t>
  </si>
  <si>
    <t>Very humic clay-gyttja (base Velsen Mb) (Bulk sample; conventional dating)</t>
  </si>
  <si>
    <t>Brackish transgressive muds</t>
  </si>
  <si>
    <t>UtC-10209</t>
  </si>
  <si>
    <t>LvHA99-02</t>
  </si>
  <si>
    <t>TBM (clayey peat) (1 Alnus glutinosa cone, 3 Alnus glutinosa nuts, 3 Carex rostrata nuts, 19 Alisma plantago aquatica fruits, 1 Lycopus europaeus mericarp)</t>
  </si>
  <si>
    <t>UtC-10210</t>
  </si>
  <si>
    <t>LvHA99-04</t>
  </si>
  <si>
    <t>TBM (peat) (26 Oenanthe aquatica mericarps, 24 Alnus glutinosa nuts, 21 Alisma plantago aquatica fruits, 6 Lycopus europaeus mericarps, 12 Leaf remains, 1 Bud, 6 Bud scales)</t>
  </si>
  <si>
    <t>UtC-10189</t>
  </si>
  <si>
    <t>Cohen (2003:111-122, Fig. 5.6, App. 3)</t>
  </si>
  <si>
    <t>Maren 01</t>
  </si>
  <si>
    <t>TBM (peat) (57 Carex rostrata fragments &amp; nuts, 8 Alisma plantago aquatica fruits; from peat)</t>
  </si>
  <si>
    <t>UtC-10188</t>
  </si>
  <si>
    <t>Maren 02</t>
  </si>
  <si>
    <t>TBM (peaty clay) (36 Carex rostrata, fragments &amp; nuts, 1 Solanum dulcamara, seed, 1 Lycopus europaeus mericarp; from peat)</t>
  </si>
  <si>
    <t>UtC-10190</t>
  </si>
  <si>
    <t>Maren 03</t>
  </si>
  <si>
    <t>TBM (peaty clay) (91 Carex rostrata fragments &amp; nuts, 6 Alnus glutinosa nuts, 7 Carex acuta nuts, 3 Oenanthe aquatica mericarps, 1 Solanum dulcamara seed; from peat)</t>
  </si>
  <si>
    <t>UtC-10191</t>
  </si>
  <si>
    <t>Maren 04</t>
  </si>
  <si>
    <t>TBM (clayey peat) (10 Alnus glutinosa nuts, 9 Alisma plantago aquatica fruits, 22 Scirpus lacustris nuts, 1 Solanum dulcamara seed, 1 Carex rostrata nut, 4 Carex acuta nuts, 3 Oenanthe aquatica mericarps, 1 Urtica dioica fruit, 1 Bud scales, 10 Abscission layers; from peat)</t>
  </si>
  <si>
    <t>UtC-05049</t>
  </si>
  <si>
    <t xml:space="preserve">Spek et al. (2001) </t>
  </si>
  <si>
    <t>RAM 79</t>
  </si>
  <si>
    <t>Hooge Vaart-A27 B1</t>
  </si>
  <si>
    <t>Phragmites peat - Basal Peat</t>
  </si>
  <si>
    <t>UtC-05050</t>
  </si>
  <si>
    <t>Spek et al. (2001)</t>
  </si>
  <si>
    <t>Hooge Vaart-A27 B2</t>
  </si>
  <si>
    <t>UtC-05055</t>
  </si>
  <si>
    <t>Hooge Vaart-A27 B7</t>
  </si>
  <si>
    <t>UtC-05056</t>
  </si>
  <si>
    <t>Hooge Vaart-A27 B6</t>
  </si>
  <si>
    <t>UtC-05699</t>
  </si>
  <si>
    <t>Gotjé (1997b)</t>
  </si>
  <si>
    <t>Hooge Vaart Laag 2</t>
  </si>
  <si>
    <t>macrofossils (Alnus peat and detritus- Basal Peat)</t>
  </si>
  <si>
    <t>UtC-05700</t>
  </si>
  <si>
    <t>Hooge Vaart Laag 1</t>
  </si>
  <si>
    <t>macrofossils (Oak remains on drowning Pleistocene surface)</t>
  </si>
  <si>
    <t>UtC-10192</t>
  </si>
  <si>
    <t>Maren 05</t>
  </si>
  <si>
    <t>TBM (peaty clay) (180 Bud scales, 8 Buds, 15 Leaf remains; from peat)</t>
  </si>
  <si>
    <t>UtC-10193</t>
  </si>
  <si>
    <t>Maren 07</t>
  </si>
  <si>
    <t>TBM (clayey peat) (Charcoal, 1 Urtica dioica fruit, 1 Abscission layer; from peat)</t>
  </si>
  <si>
    <t>GrN-08600</t>
  </si>
  <si>
    <t>Mastwijk</t>
  </si>
  <si>
    <t>UtC-10748</t>
  </si>
  <si>
    <t>Cohen (2003:52-53: Fig. 3.6); Cohen et al. (2005)</t>
  </si>
  <si>
    <t>Maurik-2 (01A)</t>
  </si>
  <si>
    <t>UtC-10792</t>
  </si>
  <si>
    <t>Cohen (2003: 52-53, Fig. 3.6)</t>
  </si>
  <si>
    <t>Maurik-4 (03A)</t>
  </si>
  <si>
    <t>UtC-10750</t>
  </si>
  <si>
    <t>Maurik-5</t>
  </si>
  <si>
    <t>UtC-10751</t>
  </si>
  <si>
    <t>Maurik-6</t>
  </si>
  <si>
    <t>GrN-08762</t>
  </si>
  <si>
    <t>Meye (M1)</t>
  </si>
  <si>
    <t>Phragmites(-Carex) peat with sand at base (Bulk sample; conventional dating)</t>
  </si>
  <si>
    <t>GrN-08763</t>
  </si>
  <si>
    <t>Meye (M2)</t>
  </si>
  <si>
    <t>Phragmites(-Carex) peat with piece of wood (Bulk sample; conventional dating)</t>
  </si>
  <si>
    <t>UtC-09090</t>
  </si>
  <si>
    <t>Alterra report 478</t>
  </si>
  <si>
    <t>ZFC082A-466Z</t>
  </si>
  <si>
    <t>macrofossils (Erica Tetralix, Calluna Vulgaris, Sphagnum - Basal Peat)</t>
  </si>
  <si>
    <t>UtC-09091</t>
  </si>
  <si>
    <t>ZFC068-520NE/ ZFC068-520HO</t>
  </si>
  <si>
    <t>macrofossils (Peat - Basal Peat; weighted mean two samples)</t>
  </si>
  <si>
    <t>UtC-09096</t>
  </si>
  <si>
    <t>ZFC084-565BU</t>
  </si>
  <si>
    <t>macrofossils (Peat - Basal Peat)</t>
  </si>
  <si>
    <t>UtC-09097</t>
  </si>
  <si>
    <t>ZFC074C-626</t>
  </si>
  <si>
    <t>UtC-09098</t>
  </si>
  <si>
    <t>ZFC089C-569K/ ZFC089C-569B</t>
  </si>
  <si>
    <t>UtC-09100</t>
  </si>
  <si>
    <t>ZFC096-609B</t>
  </si>
  <si>
    <t>UtC-09101</t>
  </si>
  <si>
    <t>ZFC095-672B</t>
  </si>
  <si>
    <t>UtC-09102</t>
  </si>
  <si>
    <t>ZFC100-708</t>
  </si>
  <si>
    <t>UtC-09103</t>
  </si>
  <si>
    <t>ZFC101-756B</t>
  </si>
  <si>
    <t>UtC-09109</t>
  </si>
  <si>
    <t>ZFC053-934BU/ ZFC053-934R/ ZFC053-934HT</t>
  </si>
  <si>
    <t>macrofossils (Peat - Basal Peat; weighted mean three samples)</t>
  </si>
  <si>
    <t>UtC-09113</t>
  </si>
  <si>
    <t>ZFC057-919HT/ ZFC057-919BU</t>
  </si>
  <si>
    <t>UtC-14225</t>
  </si>
  <si>
    <t xml:space="preserve">Legacy data UU (Stouthamer, Cohen, Van Asch) </t>
  </si>
  <si>
    <t>Middelkoop</t>
  </si>
  <si>
    <t>Alnus seeds (basal peat) (Alnus glutinosa fruits, male and female catskinscales)</t>
  </si>
  <si>
    <t>GrN-08304</t>
  </si>
  <si>
    <t>Molenaarsgraaf</t>
  </si>
  <si>
    <t>GrN-08933</t>
  </si>
  <si>
    <t>Van der Woude (1981:62)</t>
  </si>
  <si>
    <t>Bosch &amp; Kok (1994:87)</t>
  </si>
  <si>
    <t>Peaty gyttja (Bulk sample; conventional dating)</t>
  </si>
  <si>
    <t>GrN-09189</t>
  </si>
  <si>
    <t>GrA-42321</t>
  </si>
  <si>
    <t>Montfoort M1</t>
  </si>
  <si>
    <t>UtC-14230</t>
  </si>
  <si>
    <t>Nesselande-M5c1</t>
  </si>
  <si>
    <t>Alisma seeds (peat) (Cornus seeds)</t>
  </si>
  <si>
    <t>UtC-14231</t>
  </si>
  <si>
    <t>Nesselande-M5c2</t>
  </si>
  <si>
    <t>Cornus seeds (peat) (Alisma seeds)</t>
  </si>
  <si>
    <t>UtC-14232</t>
  </si>
  <si>
    <t>Nesselande-M5c3</t>
  </si>
  <si>
    <t>Rorippa seeds (peat) (Roripa seeds)</t>
  </si>
  <si>
    <t>UtC-14217</t>
  </si>
  <si>
    <t>Opheusden 5</t>
  </si>
  <si>
    <t>TBM (humic clay to strongly clayey peat)</t>
  </si>
  <si>
    <t>GrA-42416</t>
  </si>
  <si>
    <t>Van Asselen (2010: Fig. 5.4 #98)</t>
  </si>
  <si>
    <t>OR-I Veldwijk 1.5</t>
  </si>
  <si>
    <t>TBM (peat) (4 Berula erecta, 16 flat Carex, 3 Alnus, 1 Lythrum, 0.33 triangular Carex, 1 embryo carex)</t>
  </si>
  <si>
    <t>GrA-43068</t>
  </si>
  <si>
    <t>Van Asselen (2010: Fig. 5.4 #103)</t>
  </si>
  <si>
    <t>OR-II Veldwijk 2.5</t>
  </si>
  <si>
    <t>TBM (peat) (2.5 Scirpus lacustris, 1 Galium, 5 Berula erecta, 11 (2 coaled) budscales, 1 Eupatorium cannabinum, 2.5 platte Carex, 0.33 triangular Carex)</t>
  </si>
  <si>
    <t>GrA-07122</t>
  </si>
  <si>
    <t>UU199508052</t>
  </si>
  <si>
    <t>Oud Alblas 1</t>
  </si>
  <si>
    <t>GrA-07125</t>
  </si>
  <si>
    <t>Oud Alblas 10</t>
  </si>
  <si>
    <t>TBM (sand) (3 Carex riparia, 1 Carex rostrata)</t>
  </si>
  <si>
    <t>GrA-07123</t>
  </si>
  <si>
    <t>Oud Alblas 2</t>
  </si>
  <si>
    <t>TBM (wood peat) (9 Urtica, 1 Carex sp.)</t>
  </si>
  <si>
    <t>GrA-06511</t>
  </si>
  <si>
    <t>Oud Alblas 3</t>
  </si>
  <si>
    <t>TBM (wood peat) (1 Alnus gl. 26 Urtica dioica, 17 Bud scales, 3 Lythrum salicaria, 1 Bud)</t>
  </si>
  <si>
    <t>GrA-07113</t>
  </si>
  <si>
    <t>Oud Alblas 4</t>
  </si>
  <si>
    <t>TBM (wood peat) (4 Urtica dioica, 3 Cruciferae sp., 1 Rumex aquatica, 1 Frangula alnus)</t>
  </si>
  <si>
    <t>GrA-06512</t>
  </si>
  <si>
    <t>Oud Alblas 5</t>
  </si>
  <si>
    <t>TBMs (wood peat) (1 Alnus gl. Pieces of Cornus sanguinea.)</t>
  </si>
  <si>
    <t>GrA-06514</t>
  </si>
  <si>
    <t>Oud Alblas 6</t>
  </si>
  <si>
    <t>TBM (wood peat) (1 Alisma plantago aquatica, 1 Abscission layer, 12 Carex cf acuta, 4 Frangula alnus)</t>
  </si>
  <si>
    <t>GrA-07128</t>
  </si>
  <si>
    <t>Oud Alblas 7</t>
  </si>
  <si>
    <t>TBM (wood peat) (37 Urtica dioica, 1 Solanum dulcamara, 2 Alnus glutinosa 1 Carex sp.)</t>
  </si>
  <si>
    <t>GrA-06513</t>
  </si>
  <si>
    <t>Oud Alblas 8</t>
  </si>
  <si>
    <t>TBM (wood peat) (1 Cornus sanguinea, 1 Alnus gl. cone, 1 Carex riparia, 1 Solanum dulcamara)</t>
  </si>
  <si>
    <t>GrA-07124</t>
  </si>
  <si>
    <t>Oud Alblas 9</t>
  </si>
  <si>
    <t>TBM (sand) (3 Solanum dulcamara,  1 Carex riparia, 5 Carex acuta, 3 Carex rostrata.)</t>
  </si>
  <si>
    <t>GrN-18974</t>
  </si>
  <si>
    <t>Oud Alblas I</t>
  </si>
  <si>
    <t>GrN-18935</t>
  </si>
  <si>
    <t>Oud Zuilen I-2</t>
  </si>
  <si>
    <t>Carex peat (Bulk sample; conventional dating)</t>
  </si>
  <si>
    <t>GrN-18923</t>
  </si>
  <si>
    <t>Oude Zederik II-1a</t>
  </si>
  <si>
    <t>Phragmites peat (alkali residue) (Bulk sample; conventional dating)</t>
  </si>
  <si>
    <t>GrN-19165</t>
  </si>
  <si>
    <t>Oude Zederik II-1b</t>
  </si>
  <si>
    <t>Phragmites peat (alkali extract) (Bulk sample; conventional dating)</t>
  </si>
  <si>
    <t>GrN-08712</t>
  </si>
  <si>
    <t>Overlangbroek</t>
  </si>
  <si>
    <t>UtC-09138</t>
  </si>
  <si>
    <t xml:space="preserve">Legacy data UU &amp; VU (Berendsen, Hoek, Van Ree) Memo ICG-1 </t>
  </si>
  <si>
    <t>Polderweg (Giessendam ICG-1)</t>
  </si>
  <si>
    <t>TBM (peat) (2 Alnus glutinosa nuts, 14 Urtica dioica fruits, 1 Alisma plantago aquatica fruit, 5 Bud scales, 1 leaf fragment, 2 Abscission layers (peat))</t>
  </si>
  <si>
    <t>UtC-09261</t>
  </si>
  <si>
    <t>Polderweg (Giessendam ICG-10)</t>
  </si>
  <si>
    <t>TBM (peat) (9 Alnus glutinosa nuts, 1 Solanum dulcamara seed, 1 Carex rostrata nut, 2 Carex sp. nuts, 60 Bud scales (peat))</t>
  </si>
  <si>
    <t>UtC-09175</t>
  </si>
  <si>
    <t>Polderweg (Giessendam ICG-2)</t>
  </si>
  <si>
    <t>TBM (peat) (1 Oenanthe aquatica mericarp, 1 Carex sp. fruit, 1 Typha fruit, 1 Bud, 46 Bud scales (peat))</t>
  </si>
  <si>
    <t>UtC-09176</t>
  </si>
  <si>
    <t>Polderweg (Giessendam ICG-3)</t>
  </si>
  <si>
    <t>TBM (peat) (3 Urtica dioica fruits, 5 Buds, 105 Bud scales (peat))</t>
  </si>
  <si>
    <t>UtC-09177</t>
  </si>
  <si>
    <t>Polderweg (Giessendam ICG-6)</t>
  </si>
  <si>
    <t>TBM (peat) (1 Alnus glutinosa cone, 8 Alnus glutinosa nuts, 9 Scirpus lacustris nuts, 1 Oenanthe aquatica mericarp, 2 Buds, 80 Bud scales (peat))</t>
  </si>
  <si>
    <t>UtC-09178</t>
  </si>
  <si>
    <t>Polderweg (Giessendam ICG-7)</t>
  </si>
  <si>
    <t>TBM (peat) (9 Solanum dulcamara seeds, 1 Carex rostrata nut, 2 Carex sp. nuts, 2 Atriplex nuts, 3 Scirpus lacustris nuts, 2 Stellaria seeds, 150 Urtica dioica fruits, 12 Bud scales (peat))</t>
  </si>
  <si>
    <t>GrA-09799</t>
  </si>
  <si>
    <t>Legacy data Betuwelijn (J. Mol)</t>
  </si>
  <si>
    <t>Polderweg 11/919</t>
  </si>
  <si>
    <t>Quercus nuts (peat) (Quercus nuts)</t>
  </si>
  <si>
    <t>GrN-09408</t>
  </si>
  <si>
    <t>RGD Report 885</t>
  </si>
  <si>
    <t>Polsbroek VI</t>
  </si>
  <si>
    <t>Slightly clayey Phragmites peat (Phragmites peat on Wijchen?) (Bulk sample; conventional dating)</t>
  </si>
  <si>
    <t>GrN-04059</t>
  </si>
  <si>
    <t>Verbraeck (1984: 204, 220)</t>
  </si>
  <si>
    <t>RGD Report 343</t>
  </si>
  <si>
    <t>Puiflijk I</t>
  </si>
  <si>
    <t>Alnus peat (Bulk sample; conventional dating)</t>
  </si>
  <si>
    <t>UtC-14286</t>
  </si>
  <si>
    <t>Regterweide III</t>
  </si>
  <si>
    <t>TBM (humic clay to strongly clayey peat) (Alnus mix: 2 twigs, 19 male catkin scales, 2.5 fruits, 1 female catkin scales)</t>
  </si>
  <si>
    <t>GrN-19328</t>
  </si>
  <si>
    <t>Rietveld 2</t>
  </si>
  <si>
    <t>GrN-19329</t>
  </si>
  <si>
    <t>Rietveld 3</t>
  </si>
  <si>
    <t>MHW-0.4</t>
  </si>
  <si>
    <t>GrN-19330</t>
  </si>
  <si>
    <t>Rietveld 4</t>
  </si>
  <si>
    <t>GrN-19678</t>
  </si>
  <si>
    <t>Schaikse donk 1</t>
  </si>
  <si>
    <t>GrN-08711</t>
  </si>
  <si>
    <t>Schalkwijk</t>
  </si>
  <si>
    <t>GrN-18973</t>
  </si>
  <si>
    <t>Schoonenburgsche heuvel I</t>
  </si>
  <si>
    <t>GrN-01831</t>
  </si>
  <si>
    <t>Legacy data StiBoKa (L.J. Pons)</t>
  </si>
  <si>
    <t>Tielerwaard I</t>
  </si>
  <si>
    <t>Gro-1831 ____;  Vogel &amp; Waterbolk (1963) Gro to GrN correction: 240+/-10</t>
  </si>
  <si>
    <t>UtC-10259</t>
  </si>
  <si>
    <t>Velddriel99-01</t>
  </si>
  <si>
    <t>TBM (peat) (24 Scirpus lacustris nuts, 3 Carex sp. Nuts, 3 Oenanthe aquatica mericarps, Alisma plantago aquatica fruits, 1 Alnus glutinosa nut; from peat)</t>
  </si>
  <si>
    <t>GrN-12602</t>
  </si>
  <si>
    <t>Legacy data KUN (Teunissen); Makaske et al. (2008)</t>
  </si>
  <si>
    <t>Velperbroek</t>
  </si>
  <si>
    <t>Peat (&lt;10cm thick peat bed on top of Pleistocene gravally sand, grading upward into humic clay (field observation of Makaske)) (Bulk sample; conventional dating)</t>
  </si>
  <si>
    <t>GrN-14412</t>
  </si>
  <si>
    <t>Teunissen 1988: 42;  Teunissen 1990: 107</t>
  </si>
  <si>
    <t>Velperbroek Circuit</t>
  </si>
  <si>
    <t>UtC-14281</t>
  </si>
  <si>
    <t>Voetakkers VI</t>
  </si>
  <si>
    <t>TBM (humic clay) (3 Oenanthe aquatica, 25 Lyhtrum, 12 Carex (tri), 2 Scirpus lacustris, 3 Mentha aquatica, 0.5 Stachys palustris, 1 Berula erecta, 1 Lycopus europaeus)</t>
  </si>
  <si>
    <t>UtC-14357</t>
  </si>
  <si>
    <t>Waardenburg III</t>
  </si>
  <si>
    <t>TBM (humic clay peat) (1 Solanum dulcamara, 0.1 Oenanthe aquatica, 0.1 Sparganium spec., leaf fragments)</t>
  </si>
  <si>
    <t>UtC-13809</t>
  </si>
  <si>
    <t xml:space="preserve">Legacy data UU (Stouthamer); </t>
  </si>
  <si>
    <t>WG Wijngaarden-18</t>
  </si>
  <si>
    <t>Alnus TM (Alnus peat) (1 Umbelliferae indet., 1 Alnus glutinosa fruit, 3/4 male catlin axis, 0.5 Carex sp. biconvex nutlet, 1 Lythrum salicaria, 1 Mentha aquatica, 4 Phragmites australis, 2.5 Sium latifolium, 0.5 Sparganium erectum, 3 Typha)</t>
  </si>
  <si>
    <t>UtC-13810</t>
  </si>
  <si>
    <t>WG Wijngaarden-19</t>
  </si>
  <si>
    <t>Betula erecta TM (peat) (24 Betula erecta)</t>
  </si>
  <si>
    <t>GrN-09564</t>
  </si>
  <si>
    <t>Wijngaarden 1</t>
  </si>
  <si>
    <t>Amorphous slightly clayey peat (Bulk sample; conventional dating)</t>
  </si>
  <si>
    <t>GrN-09558</t>
  </si>
  <si>
    <t>Wijngaarden 2</t>
  </si>
  <si>
    <t>GrN-09559</t>
  </si>
  <si>
    <t>Wijngaarden 3</t>
  </si>
  <si>
    <t>GrN-09560</t>
  </si>
  <si>
    <t>Wijngaarden 4</t>
  </si>
  <si>
    <t>UtC-12787</t>
  </si>
  <si>
    <t>Van Smeerdijk (2003) in De Boer &amp; Van Holk (2003)</t>
  </si>
  <si>
    <t>Zwaanpad_vnr392</t>
  </si>
  <si>
    <t>GrN-09561</t>
  </si>
  <si>
    <t>Wijngaarden 5</t>
  </si>
  <si>
    <t>GrN-09562</t>
  </si>
  <si>
    <t>Wijngaarden 6</t>
  </si>
  <si>
    <t>UtC-13788</t>
  </si>
  <si>
    <t>Beetgumermolen</t>
  </si>
  <si>
    <t>GrN-09563</t>
  </si>
  <si>
    <t>Wijngaarden 7</t>
  </si>
  <si>
    <t>GrN-10096</t>
  </si>
  <si>
    <t>Wijngaarden 8</t>
  </si>
  <si>
    <t>UtC-13511</t>
  </si>
  <si>
    <t>WO De Woerd-2</t>
  </si>
  <si>
    <t>TM (Phragmites peat) (0,5 Carex, Stachys, 5 Mentha, 2,5 Oenanthe aquatica)</t>
  </si>
  <si>
    <t>GrN-11475</t>
  </si>
  <si>
    <t>Cohen (2003)/Cohen et al. (2005:#16)</t>
  </si>
  <si>
    <t>Zandberg 2</t>
  </si>
  <si>
    <t>Strongly clayey peat (Bulk sample; conventional dating)</t>
  </si>
  <si>
    <t>GrN-11474</t>
  </si>
  <si>
    <t>Zandberg 3</t>
  </si>
  <si>
    <t>GrN-15297</t>
  </si>
  <si>
    <t>Vlaardingen 8.1</t>
  </si>
  <si>
    <t>GrN-15298</t>
  </si>
  <si>
    <t>Vlaardingen 8.2</t>
  </si>
  <si>
    <t>UtC-14098</t>
  </si>
  <si>
    <t>Van Smeerdijk (2006)</t>
  </si>
  <si>
    <t>Almere 1649AKA</t>
  </si>
  <si>
    <t>macrofossils (Alnus; two samples from same depth, ten yrs deviation - Basak Peat)</t>
  </si>
  <si>
    <t>UtC-14106</t>
  </si>
  <si>
    <t>Schrijer et al. (2006)</t>
  </si>
  <si>
    <t>Tzummarum</t>
  </si>
  <si>
    <t>GrN-11473</t>
  </si>
  <si>
    <t>Cohen (2003)/Cohen et al. (2005:#17)</t>
  </si>
  <si>
    <t>Zandberg 4</t>
  </si>
  <si>
    <t>GrN-11472</t>
  </si>
  <si>
    <t>Cohen (2003)/Cohen et al. (2005:#18)</t>
  </si>
  <si>
    <t>Zandberg 5</t>
  </si>
  <si>
    <t>GrN-15299</t>
  </si>
  <si>
    <t>Vlaardingen 9.1</t>
  </si>
  <si>
    <t>GrN-15300</t>
  </si>
  <si>
    <t>Berendsen &amp; Stouthamer (2001), Cohen (2003): unpublished (van de Plassche); Hijma &amp; Cohen (2019) [#49]</t>
  </si>
  <si>
    <t>Vlaardingen 9.2</t>
  </si>
  <si>
    <t>GrA-42322</t>
  </si>
  <si>
    <t>Hijma &amp; Cohen (2019: #64)</t>
  </si>
  <si>
    <t>Vlaardingen M1</t>
  </si>
  <si>
    <t>TM - (Fen peat) (2,5 Carex kaf; 1,25 Lycopus europaeus; 7 Carex rostrata/vesicaria; 1 Alisma plantago-aquatica; 1 Berula erecta; 1 Phragmites; 2 scirpus lacustris; 1/2 Stachys palustris (freshs?); 1 Mentha aquatica/arvensis (fresh?))</t>
  </si>
  <si>
    <t>GrN-08412</t>
  </si>
  <si>
    <t>Voorschoten-1</t>
  </si>
  <si>
    <t>GrN-11471</t>
  </si>
  <si>
    <t>Cohen (2003)/Cohen et al. (2005:#19)</t>
  </si>
  <si>
    <t>Zandberg 6</t>
  </si>
  <si>
    <t>UtC-03944</t>
  </si>
  <si>
    <t>Törnqvist et al. (1998)</t>
  </si>
  <si>
    <t>Cohen (2003/2005:#22)</t>
  </si>
  <si>
    <t>Zandberg I-1</t>
  </si>
  <si>
    <t>5 Alisma plantago-aquatica fruits (5 Alisma plantago-aquatica fruits)</t>
  </si>
  <si>
    <t>UtC-03945</t>
  </si>
  <si>
    <t>Cohen (2003/2005:#23)</t>
  </si>
  <si>
    <t>Zandberg II-1</t>
  </si>
  <si>
    <t>2 Carex sp.nuts (2 Carex sp.nuts)</t>
  </si>
  <si>
    <t>UtC-03946</t>
  </si>
  <si>
    <t>Cohen (2003/2005:#24)</t>
  </si>
  <si>
    <t>Zandberg III-1</t>
  </si>
  <si>
    <t>TBM (1 Carex rostrata nut, 1 Carex sp. nut, 1 Solanum dulcamara seed)</t>
  </si>
  <si>
    <t>UtC-03947</t>
  </si>
  <si>
    <t>Cohen (2003/2005:#25)</t>
  </si>
  <si>
    <t>Zandberg V-1</t>
  </si>
  <si>
    <t>TBM (17 Ranunculus sceleratus fruits)</t>
  </si>
  <si>
    <t>UtC-03948</t>
  </si>
  <si>
    <t>Cohen (2003/2005:#26)</t>
  </si>
  <si>
    <t>Zandberg VI-1</t>
  </si>
  <si>
    <t>14 Alnus glutinosa nuts (14 Alnus glutinosa nuts)</t>
  </si>
  <si>
    <t>UtC-04164</t>
  </si>
  <si>
    <t>Cohen (2003/2005:#60)</t>
  </si>
  <si>
    <t>Zandberg VI-2</t>
  </si>
  <si>
    <t>35 Alnus glutinosa nuts (35 Alnus glutinosa nuts)</t>
  </si>
  <si>
    <t>GrN-08761</t>
  </si>
  <si>
    <t>Zegveld (Z1)</t>
  </si>
  <si>
    <t>Phragmites peat with pieces of wood (Bulk sample; conventional dating)</t>
  </si>
  <si>
    <t>GrN-08760</t>
  </si>
  <si>
    <t>Zegveld (Z2)</t>
  </si>
  <si>
    <t>Phragmites peat with piece of bark (Bulk sample; conventional dating)</t>
  </si>
  <si>
    <t>GrN-19081</t>
  </si>
  <si>
    <t>Zevender Hoogt 1</t>
  </si>
  <si>
    <t>UtC-11756</t>
  </si>
  <si>
    <t>Van Asselen et al. (2017:Fig. 3 #3)</t>
  </si>
  <si>
    <t>Legacy data UU (Cohen); Cohen et al. (2012);</t>
  </si>
  <si>
    <t>Zevender-1A</t>
  </si>
  <si>
    <t>drowned woody vegetation (wood (bark fragments))</t>
  </si>
  <si>
    <t>proximal overbank clay Cabauw river system</t>
  </si>
  <si>
    <t>Inland-dune sand with soil</t>
  </si>
  <si>
    <t>Drowned vegetation</t>
  </si>
  <si>
    <t>UtC-11757</t>
  </si>
  <si>
    <t>Van Asselen et al. (2017:Fig. 3 #2)</t>
  </si>
  <si>
    <t>Zevender-1B</t>
  </si>
  <si>
    <t>drowned woody  vegetation (wood (root fragments))</t>
  </si>
  <si>
    <t>UtC-13812</t>
  </si>
  <si>
    <t>Van Asselen et al. (2017:Fig. 3 #5)</t>
  </si>
  <si>
    <t>Zevender-3</t>
  </si>
  <si>
    <t>TM (wood peat) (21 Urtica dioica)</t>
  </si>
  <si>
    <t>UtC-13813</t>
  </si>
  <si>
    <t>Van Asselen et al. (2017:Fig. 3 #4)</t>
  </si>
  <si>
    <t>Zevender-5</t>
  </si>
  <si>
    <t>TM (peat) (13 Rubus)</t>
  </si>
  <si>
    <t>UtC-13814</t>
  </si>
  <si>
    <t>Van Asselen et al. (2017:Fig. 3 #1)</t>
  </si>
  <si>
    <t>Zevender-7</t>
  </si>
  <si>
    <t>TM (wood peat) (4 Alisma, 3 Alnus, 2 buds)</t>
  </si>
  <si>
    <t>GrN-08413</t>
  </si>
  <si>
    <t>Voorschoten-2</t>
  </si>
  <si>
    <t>GrA-49579</t>
  </si>
  <si>
    <t>Wassenaar B30G4682 M1a</t>
  </si>
  <si>
    <t>macrofossils from weakly layered reed-peat, very top of basal peat layer</t>
  </si>
  <si>
    <t>GrA-49530</t>
  </si>
  <si>
    <t>Hijma &amp; Cohen (2019: #18)</t>
  </si>
  <si>
    <t>Wassenaar B30G4682 M2b</t>
  </si>
  <si>
    <t>macrofossils from basal peat, a bit sandy - Fen-wood ()</t>
  </si>
  <si>
    <t>Basal peat, grading to phragmites peat</t>
  </si>
  <si>
    <t>GrN-08909</t>
  </si>
  <si>
    <t>Wassenaar-1</t>
  </si>
  <si>
    <t>Slightly clayey Sedge peat (Bulk sample; conventional dating)</t>
  </si>
  <si>
    <t>GrN-08911</t>
  </si>
  <si>
    <t>Wassenaar-2-188</t>
  </si>
  <si>
    <t>Clayey Sedge peat (Bulk sample; conventional dating)</t>
  </si>
  <si>
    <t>GrN-08926</t>
  </si>
  <si>
    <t>Wassenaar-3-189</t>
  </si>
  <si>
    <t>Clayey sedge peat (Bulk sample; conventional dating)</t>
  </si>
  <si>
    <t>GrN-00228</t>
  </si>
  <si>
    <t>Jelgersma (1961;p.43 #27)</t>
  </si>
  <si>
    <t>Willemstad I</t>
  </si>
  <si>
    <t>GrN-00240</t>
  </si>
  <si>
    <t>Jelgersma (1961;p.43 #28)</t>
  </si>
  <si>
    <t>Van de Plassche (1982:34 #43)</t>
  </si>
  <si>
    <t>Willemstad II</t>
  </si>
  <si>
    <t>x-00000b</t>
  </si>
  <si>
    <t>Hamburg &amp; Knippenberg (2006:27)</t>
  </si>
  <si>
    <t>Archol report 54; Lohof et al. (2009)</t>
  </si>
  <si>
    <t>Hattemerbroek IVO Pit 8 Vlak 1  V2225</t>
  </si>
  <si>
    <t>Lab-code not in publications</t>
  </si>
  <si>
    <t>charcoal in A horizon (charcoal)</t>
  </si>
  <si>
    <t>Drowned Podzol Ah</t>
  </si>
  <si>
    <t>x-00000c</t>
  </si>
  <si>
    <t>Hattemerbroek IVO Pit 8 Vlak 91 V2297</t>
  </si>
  <si>
    <t>macrofossils (Peat - Basal peat IJssel)</t>
  </si>
  <si>
    <t>Poz-36913</t>
  </si>
  <si>
    <t>Vos (2013); Vos et al. (2015); Hijma &amp; Cohen (2019) [#104]</t>
  </si>
  <si>
    <t>Yangtzehaven B37A0653 M3</t>
  </si>
  <si>
    <t>basal peat (Fen peat) (amorphous peat bulk sediment)</t>
  </si>
  <si>
    <t>(Clayey) peat</t>
  </si>
  <si>
    <t>Poz-36943</t>
  </si>
  <si>
    <t>Vos (2013); Vos et al. (2015); Hijma &amp; Cohen (2019) [#50]</t>
  </si>
  <si>
    <t>Yangtzehaven B37A0653 M4</t>
  </si>
  <si>
    <t xml:space="preserve">Gyttja on peat; Fine matrix </t>
  </si>
  <si>
    <t>Gyttja on fen peat</t>
  </si>
  <si>
    <t>UtC-15337</t>
  </si>
  <si>
    <t>Zoeterwoude</t>
  </si>
  <si>
    <t>Aster tripolium (wood peat) (Aster tripolium)</t>
  </si>
  <si>
    <t>GrN-08098</t>
  </si>
  <si>
    <t>RGD Pal. Lab. Rap. 814 (Zagwijn &amp; De Jong 1978); Zagwijn (1986); Westerhoff et al. (1987)</t>
  </si>
  <si>
    <t>Zwaagdijk-Oost II</t>
  </si>
  <si>
    <t>Base Basal peat - Phragmites peat (Bulk sample; conventional dating)</t>
  </si>
  <si>
    <t>Age 2σ Uncertainty -              (cal a)</t>
  </si>
  <si>
    <t>Sample depth/overburden thickness (m)</t>
  </si>
  <si>
    <t>Depth to consolidated substrate   (m)</t>
  </si>
  <si>
    <t>Sample elevation      (m)</t>
  </si>
  <si>
    <t>Elevation datum (m)</t>
  </si>
  <si>
    <t>Corrected RSL       (m)</t>
  </si>
  <si>
    <t>Corrected RSL uncertainty + (m)</t>
  </si>
  <si>
    <t>Corrected RSL uncertainty - (m)</t>
  </si>
  <si>
    <t xml:space="preserve">Correction type </t>
  </si>
  <si>
    <t>Why reject?</t>
  </si>
  <si>
    <t>38a</t>
  </si>
  <si>
    <t>38b</t>
  </si>
  <si>
    <t>Laboratory code</t>
  </si>
  <si>
    <t>Number of subsamples</t>
  </si>
  <si>
    <r>
      <t>Age        (</t>
    </r>
    <r>
      <rPr>
        <b/>
        <vertAlign val="superscript"/>
        <sz val="12"/>
        <color theme="1"/>
        <rFont val="Arial"/>
        <family val="2"/>
      </rPr>
      <t>14</t>
    </r>
    <r>
      <rPr>
        <b/>
        <sz val="12"/>
        <color theme="1"/>
        <rFont val="Arial"/>
        <family val="2"/>
      </rPr>
      <t>C a BP)</t>
    </r>
  </si>
  <si>
    <r>
      <t>Age uncertainty (</t>
    </r>
    <r>
      <rPr>
        <b/>
        <vertAlign val="superscript"/>
        <sz val="12"/>
        <color theme="1"/>
        <rFont val="Arial"/>
        <family val="2"/>
      </rPr>
      <t>14</t>
    </r>
    <r>
      <rPr>
        <b/>
        <sz val="12"/>
        <color theme="1"/>
        <rFont val="Arial"/>
        <family val="2"/>
      </rPr>
      <t>C a)</t>
    </r>
  </si>
  <si>
    <r>
      <t>Bulk error (</t>
    </r>
    <r>
      <rPr>
        <b/>
        <vertAlign val="superscript"/>
        <sz val="12"/>
        <color theme="1"/>
        <rFont val="Arial"/>
        <family val="2"/>
      </rPr>
      <t>14</t>
    </r>
    <r>
      <rPr>
        <b/>
        <sz val="12"/>
        <color theme="1"/>
        <rFont val="Arial"/>
        <family val="2"/>
      </rPr>
      <t>C a)</t>
    </r>
  </si>
  <si>
    <r>
      <t>δ</t>
    </r>
    <r>
      <rPr>
        <b/>
        <vertAlign val="superscript"/>
        <sz val="12"/>
        <color theme="1"/>
        <rFont val="Arial"/>
        <family val="2"/>
      </rPr>
      <t>13</t>
    </r>
    <r>
      <rPr>
        <b/>
        <sz val="12"/>
        <color theme="1"/>
        <rFont val="Arial"/>
        <family val="2"/>
      </rPr>
      <t>C (‰)</t>
    </r>
  </si>
  <si>
    <t>Assumed or measured </t>
  </si>
  <si>
    <r>
      <t>Isotopic fractionation correction (</t>
    </r>
    <r>
      <rPr>
        <b/>
        <vertAlign val="superscript"/>
        <sz val="12"/>
        <color theme="1"/>
        <rFont val="Arial"/>
        <family val="2"/>
      </rPr>
      <t>14</t>
    </r>
    <r>
      <rPr>
        <b/>
        <sz val="12"/>
        <color theme="1"/>
        <rFont val="Arial"/>
        <family val="2"/>
      </rPr>
      <t>C a)</t>
    </r>
  </si>
  <si>
    <r>
      <t>Isotopic fractionation uncertainty (</t>
    </r>
    <r>
      <rPr>
        <b/>
        <vertAlign val="superscript"/>
        <sz val="12"/>
        <color theme="1"/>
        <rFont val="Arial"/>
        <family val="2"/>
      </rPr>
      <t>14</t>
    </r>
    <r>
      <rPr>
        <b/>
        <sz val="12"/>
        <color theme="1"/>
        <rFont val="Arial"/>
        <family val="2"/>
      </rPr>
      <t>C a)</t>
    </r>
  </si>
  <si>
    <r>
      <t>Corrected age (</t>
    </r>
    <r>
      <rPr>
        <b/>
        <vertAlign val="superscript"/>
        <sz val="12"/>
        <color theme="1"/>
        <rFont val="Arial"/>
        <family val="2"/>
      </rPr>
      <t>14</t>
    </r>
    <r>
      <rPr>
        <b/>
        <sz val="12"/>
        <color theme="1"/>
        <rFont val="Arial"/>
        <family val="2"/>
      </rPr>
      <t>C a BP)</t>
    </r>
  </si>
  <si>
    <r>
      <t>ΔR (</t>
    </r>
    <r>
      <rPr>
        <b/>
        <vertAlign val="superscript"/>
        <sz val="12"/>
        <color theme="1"/>
        <rFont val="Arial"/>
        <family val="2"/>
      </rPr>
      <t>14</t>
    </r>
    <r>
      <rPr>
        <b/>
        <sz val="12"/>
        <color theme="1"/>
        <rFont val="Arial"/>
        <family val="2"/>
      </rPr>
      <t>C a)</t>
    </r>
  </si>
  <si>
    <r>
      <t>Reservoir age uncertainty (</t>
    </r>
    <r>
      <rPr>
        <b/>
        <vertAlign val="superscript"/>
        <sz val="12"/>
        <color theme="1"/>
        <rFont val="Arial"/>
        <family val="2"/>
      </rPr>
      <t>14</t>
    </r>
    <r>
      <rPr>
        <b/>
        <sz val="12"/>
        <color theme="1"/>
        <rFont val="Arial"/>
        <family val="2"/>
      </rPr>
      <t>C a)</t>
    </r>
  </si>
  <si>
    <t>Calibration software</t>
  </si>
  <si>
    <t>Oxcal 4.3</t>
  </si>
  <si>
    <t>OxCal 4.3</t>
  </si>
  <si>
    <t>OxCal 4.4</t>
  </si>
  <si>
    <t>Sandy peat</t>
  </si>
  <si>
    <t>FBE</t>
  </si>
  <si>
    <t>pMHW with FBE included</t>
  </si>
  <si>
    <t>Station</t>
  </si>
  <si>
    <t>&lt;7500</t>
  </si>
  <si>
    <t>10-8.3</t>
  </si>
  <si>
    <t>8.3-6.8</t>
  </si>
  <si>
    <t>8.3-5.1</t>
  </si>
  <si>
    <t>IJmuiden/Den Helder</t>
  </si>
  <si>
    <t xml:space="preserve">Waddenzee Oost </t>
  </si>
  <si>
    <t>Primary references</t>
  </si>
  <si>
    <t>Full reference</t>
  </si>
  <si>
    <t>Aalbersberg, G. (2018). Het natuurlijke landschap van de polder Matsloot-Roderwolde, in: Nicolay, J.A.W. (Ed.), Huisplaatsen in De Onlanden - De Geschiedenis van een Drents Veenweidegebied (Deel I). Barkhuis Publishing, Groningen, ISBN 9789492444721, pp. 27–63.</t>
  </si>
  <si>
    <t>Autin, W. J. (2008). Stratigraphic analysis and paleoenvironmental implications of the Wijchen Member in the lower Rhine-Meuse Valley of the Netherlands, Netherlands Journal of Geosciences, 87, 291–307, https://doi.org/10.1017/S0016774600023362.</t>
  </si>
  <si>
    <t>Baeteman et al. (2011)</t>
  </si>
  <si>
    <t>Baeteman, C., Waller, M., and Kiden, P. (2011). Reconstructing middle to late Holocene sea-level change: A methodological review with particular reference to ‘A new Holocene sea-level curve for the southern North Sea’ presented by K.-E. Behre: Reconstructing middle to late Holocene sea-level change, Boreas, 40, 557–572, https://doi.org/10.1111/j.1502-3885.2011.00207.x</t>
  </si>
  <si>
    <r>
      <t>Bakker, J. A. (1992). </t>
    </r>
    <r>
      <rPr>
        <i/>
        <sz val="11"/>
        <rFont val="Calibri"/>
        <family val="2"/>
        <scheme val="minor"/>
      </rPr>
      <t>The Dutch hunebedden: megalithic tombs of the Funnel Beaker Culture</t>
    </r>
    <r>
      <rPr>
        <sz val="11"/>
        <rFont val="Calibri"/>
        <family val="2"/>
        <scheme val="minor"/>
      </rPr>
      <t>. Berghahn Books.</t>
    </r>
  </si>
  <si>
    <r>
      <t>Barckhausen, J. (1984). </t>
    </r>
    <r>
      <rPr>
        <i/>
        <sz val="11"/>
        <rFont val="Calibri"/>
        <family val="2"/>
        <scheme val="minor"/>
      </rPr>
      <t>Erlaeuterungen zur Geologischen Karte von Niedersachsen Massstab 1: 25 000 Blatt Nr. 2609 Emden</t>
    </r>
    <r>
      <rPr>
        <sz val="11"/>
        <rFont val="Calibri"/>
        <family val="2"/>
        <scheme val="minor"/>
      </rPr>
      <t>. Niedersaechsisches Landesamt fuer Bodenforschung.</t>
    </r>
  </si>
  <si>
    <t>Behre (2003)</t>
  </si>
  <si>
    <r>
      <t>Behre, K. E. (2003). </t>
    </r>
    <r>
      <rPr>
        <i/>
        <sz val="11"/>
        <rFont val="Calibri"/>
        <family val="2"/>
        <scheme val="minor"/>
      </rPr>
      <t>Eine neue Meeresspiegelkurve für die südliche Nordsee</t>
    </r>
    <r>
      <rPr>
        <sz val="11"/>
        <rFont val="Calibri"/>
        <family val="2"/>
        <scheme val="minor"/>
      </rPr>
      <t>. Isensee.</t>
    </r>
  </si>
  <si>
    <t>Behre (2007)</t>
  </si>
  <si>
    <t>Bennema (1954)</t>
  </si>
  <si>
    <t>Berendsen (1982)</t>
  </si>
  <si>
    <r>
      <t>Berendsen, H. J. A. (1982). </t>
    </r>
    <r>
      <rPr>
        <i/>
        <sz val="11"/>
        <rFont val="Calibri"/>
        <family val="2"/>
        <scheme val="minor"/>
      </rPr>
      <t>De genese van het landschap in het zuiden van de provincie Utrecht: een fysisch-geografische studie</t>
    </r>
    <r>
      <rPr>
        <sz val="11"/>
        <rFont val="Calibri"/>
        <family val="2"/>
        <scheme val="minor"/>
      </rPr>
      <t>. Geografisch Instituut [der] Rijksuniversiteit.</t>
    </r>
  </si>
  <si>
    <t>Bosch &amp; Kok (1994)</t>
  </si>
  <si>
    <t>Bouman &amp; Bos (2012) in Hamburg et al. (2012)</t>
  </si>
  <si>
    <r>
      <t>Brijker, J. M., &amp; Zijverden, W. K. (2009). </t>
    </r>
    <r>
      <rPr>
        <i/>
        <sz val="11"/>
        <rFont val="Calibri"/>
        <family val="2"/>
        <scheme val="minor"/>
      </rPr>
      <t>Zwolle, Westenholte dijkverlegging: een bureauonderzoek en inventariserend veldonderzoek in de vorm van een verkennend booronderzoek</t>
    </r>
    <r>
      <rPr>
        <sz val="11"/>
        <rFont val="Calibri"/>
        <family val="2"/>
        <scheme val="minor"/>
      </rPr>
      <t>. ADC ArcheoProjecten.  https://doi.org/10.17026/dans-zjm-6e5b, DANS Data Station Archaeology, V1</t>
    </r>
  </si>
  <si>
    <t>Brinkkemper, O., Bijkerk, W., Brongers, M., Jager, S., Kosian, M., Spek, T., Van der Vaart, J. (2006). Cultuur, Mens en Natuur in de Mieden, I. Biografie van de Mieden - Landschapsgeschiedenis van de miedengebieden bij Buitenpost, Surhuizum en Zwaagwesteinde (Noordoost-Friesland). Rijksdienst voor Archeologie, Cultuurlandschap en Monumenten; Fryske Akademy; Altenburg &amp; Wymenga ecologisch onderzoek, Amersfoort/Leeuwarden/Veenwouden, 135p.</t>
  </si>
  <si>
    <t>Bulten &amp; Boonstra (2013)</t>
  </si>
  <si>
    <r>
      <t>Bulten, E. E. B., Boonstra, Y. M., &amp; Arnoldussen, S. (2013). </t>
    </r>
    <r>
      <rPr>
        <i/>
        <sz val="11"/>
        <rFont val="Calibri"/>
        <family val="2"/>
        <scheme val="minor"/>
      </rPr>
      <t>Bronovo, een Hilversumvindplaats aan zee: Gemeente Den Haag: bronstijd-en ijzertijdbewoning in de Haagse duinen</t>
    </r>
    <r>
      <rPr>
        <sz val="11"/>
        <rFont val="Calibri"/>
        <family val="2"/>
        <scheme val="minor"/>
      </rPr>
      <t>. Gemeente Den Haag, Dienst Stadsbeheer, Afdeling Archeologie. https://doi.org/10.17026/dans-x32-ygvr, DANS Data Station Archaeology, V1</t>
    </r>
  </si>
  <si>
    <t>Busschers et al. (2007)</t>
  </si>
  <si>
    <t>Candel, J.H.J., Makaske, B., Storms, J.E.A., Wallinga, J., (2017). Oblique aggradation: a novel explanation for sinuosity of low-energy streams in peat-filled valley systems. Earth Surf. Process. Landforms 42, 2679–2696. https://doi.org/10.1002/esp.4100</t>
  </si>
  <si>
    <t>Cohen (2003)</t>
  </si>
  <si>
    <t>Cohen, K. M. (2003). Differential subsidence within a coastal prism: late-glacial-Holocene tectonics in the Rhine-Meuse delta, the Netherlands, Koninklijk Nederlands Aardrijkskundig Genootschap ; Faculteit Ruimtelijke Wetenschappen, Universiteit Utrecht, Amsterdam : Utrecht, 172 pp., 2003.</t>
  </si>
  <si>
    <t>Cohen (2005)</t>
  </si>
  <si>
    <t>Cohen, K. M. (2005). 3D Geostatistical Interpolation and Geological Interpretation of Paleo-Groundwater Rise in the Holocene Coastal Prism in the Netherlands, in: River Deltas–Concepts, Models, and Examples, vol. 83, edited by: Giosan, L. and Bhattacharya, J. P., SEPM Society for Sedimentary Geology, 0, https://doi.org/10.2110/pec.05.83.0341, 2005.</t>
  </si>
  <si>
    <t>Cohen, K. M., Gouw, M. J. P., &amp; Holten, J. P.  (2005). Fluvio-Deltaic Floodbasin Deposits Recording Differential Subsidence within a Coastal Prism (Central Rhine–Meuse Delta, The Netherlands), in: Fluvial Sedimentology VII, John Wiley &amp; Sons, Ltd, 295–320, https://doi.org/10.1002/9781444304350.ch17, 2005.</t>
  </si>
  <si>
    <t>RGD Pal. Lab. Rap. 1009 -Veldgegevens van ontsluitingen bij Heiloo en daarmee samenhangende resultaten van C14-ouderdomsbepalingen</t>
  </si>
  <si>
    <t>RGD Pal. Lab. Rap. 1067 - Pollenanalytisch en C14-onderzoek aan strandvlakteveen uit het stadsdeel Schalkwijk onder Haarlem</t>
  </si>
  <si>
    <t>RGD  Pal. Lab. Rap. 974a - Uitkomst van een C14-bepaling aan veen afkomstig uit een bouwput aan de Hambakenweg te Den Bosch</t>
  </si>
  <si>
    <t>RGD Pal. Lab. Rap. 1178 - Pollenanalytisch- en C14-onderzoek van een boring uit de strandvlakte te Ruigenhoek</t>
  </si>
  <si>
    <t>De Moor, J.J.W., Maurer, A.M., Houchin,R., &amp; Fritzsch, D., (2013). Almere Poort, Godendreef Verstoringsonderzoek 4J4K_I De Distel, https://doi.org/10.17026/dans-zpt-4yfk, DANS Data Station Archaeology, V1</t>
  </si>
  <si>
    <t>Delibrias et al. (1974)</t>
  </si>
  <si>
    <t>Delibrias, G ., M. T. Guillier, &amp; J. Labeyne (1974). Gif Natural Radiocarbon Measurements VHI . Gif-1614 Core 288D. Radiocarbon, 16(1), 68.</t>
  </si>
  <si>
    <t>Du Burck (1960;1972)</t>
  </si>
  <si>
    <t>Ente et al. (1975)</t>
  </si>
  <si>
    <t>Ente, P. J., WH, S., &amp; WG, M. (1975). The Calais deposits in the vicinity of Wieringen and the geogenesis of northern North Holland.</t>
  </si>
  <si>
    <t>Ente et al. (1986)</t>
  </si>
  <si>
    <t>Fens, R., &amp; Koopmanschap, H.J.L.C. (2018). Vuursteenvindplaatsen op de dekzandrug Sumar 118 nabij Burgum, gemeente Tytsjerksteradiel. Antea Group Archeologie, Heerenveen, 214p.</t>
  </si>
  <si>
    <t>Gotjé, W. (1993). De Holocene laagveenontwikkeling in de randzone van de Nederlandse kustvlakte (Noordoostpolder), 1993.</t>
  </si>
  <si>
    <t>Gotjé (1997a)</t>
  </si>
  <si>
    <t>Gotjé, W. (1997a). BIAXiaal 40 Het landschap in Zuidelijk Flevoland tussen 9500 en 4300 BP. Een landschapsreconstructie in het gebied Wet Bodembescherming.</t>
  </si>
  <si>
    <t>Gotjé, W. (1997b). BIAXiaal 36 De vegetatie op en rond een Mesolithische en Vroeg Neolithische vindplaats. Een ecologisch onderzoek aan drie kernen op de vindplaats Hoge Vaart.</t>
  </si>
  <si>
    <t>Gouw &amp; Erkens (2007)</t>
  </si>
  <si>
    <t>Gouw (2007)</t>
  </si>
  <si>
    <t>Groenendijk (1997)</t>
  </si>
  <si>
    <t>Groenendijk, H.A. (1997). Op zoek naar de horizon - Het landschap van Oost-Groningen en zijn bewoners tussen 8000 voor Chr. en 1000 na Chr. REGIO-PRojekt Uitgevers, Groningen, 314p.</t>
  </si>
  <si>
    <t>Hamburg &amp; Knippenberg (2006)</t>
  </si>
  <si>
    <t>Hamburg, T. and Knippenberg, S. (2006). Proefsleuven op drie locaties binnen het tracé van de Hanzelijn ‘Oude Land,’ 2006.</t>
  </si>
  <si>
    <t>Hijma &amp; Cohen (2010)</t>
  </si>
  <si>
    <t>Hijma, M. P. &amp; Cohen, K. M. (2010). Timing and magnitude of the sea-level jump preluding the 8200 yr event, Geology, 38, 275–278, https://doi.org/10.1130/G30439.1</t>
  </si>
  <si>
    <t>Hijma, M. P. &amp; Cohen, K. M. (2019). Holocene sea-level database for the Rhine-Meuse Delta, The Netherlands: Implications for the pre-8.2 ka sea-level jump, Quaternary Science Reviews, 214, 68–86, https://doi.org/10.1016/j.quascirev.2019.05.001</t>
  </si>
  <si>
    <t>Hijma (2009)</t>
  </si>
  <si>
    <t>Hijma, M.P., Cohen, K.M., Hoffmann, G., Van der Spek, A.J.F., &amp; Stouthamer, E., (2009). From river valley to estuary: the evolution of the Rhine mouth in the early to middle Holocene (western Netherlands, Rhine-Meuse delta). Neth. J. Geosci. Geol. Mijnb. 88 (1), 13e53.</t>
  </si>
  <si>
    <t>Hijma et al. (subm.)</t>
  </si>
  <si>
    <t>Hofstede et al. (1989)</t>
  </si>
  <si>
    <t>Hofstede, J.L.A., Berendsen, H.J.A., &amp; Janssen, C.R. (1989). Holocene palaeogeography and palaeoecology of the fluvial area near Maurik (Neder-Betuwe, The Netherlands). Geol. Mijnbouw, 68, 409 – 419.</t>
  </si>
  <si>
    <t>Jelgersma, S. (1961). Holocene sea-level changes in the Netherlands, Ph. D. dissertation, Leiden University, Leiden, 1961.</t>
  </si>
  <si>
    <t>Jelgersma S., De Jong P., Zagwijn W.H. &amp; Van Regteren Altena, J.F. (1970). The coastal dunes of the Western Netherlands: geology, vegetational history and archaeology. Mededelingen van de Rijks Geologische Dienst 21: 93-167</t>
  </si>
  <si>
    <t>Kiden (1989)</t>
  </si>
  <si>
    <t>Kiden, P. (1995). Holocene relative sea-level change and crustal movement in the southwestern Netherlands, Marine Geology, 124, 21–41, https://doi.org/10.1016/0025-3227(95)00030-3, 1995.</t>
  </si>
  <si>
    <t>Kiden et al. (2002)</t>
  </si>
  <si>
    <t>Kiden, P., Denys, L., &amp; Johnston, P.: Late Quaternary sea-level change and isostatic and tectonic land movements along the Belgian-Dutch North Sea coast: geological data and model results, J. Quaternary Sci., 17, 535–546, https://doi.org/10.1002/jqs.709, 2002.</t>
  </si>
  <si>
    <t>Kirby and Oele (1975)</t>
  </si>
  <si>
    <t>Kirby, R., &amp; Oele, E. (1975). The geological history of the sandettie-fairy bank area, Southern North sea. Phil. Trans. Roy. Soc. Lond. Math. Phys. Sci. 279 (1288), 257e267.</t>
  </si>
  <si>
    <t>Kluiving, S.J., Verbers, A.L.L.M., &amp; Thijs, W.J.F. (2010). Lithological analysis of 45 presumed pingo remnants in the northern Netherlands (Friesland): Substrate control and fill sequences. Geol. en Mijnbouw/Netherlands J. Geosci. 89, 61–75. https://doi.org/10.1017/S0016774600000822</t>
  </si>
  <si>
    <t>Kooistra (2012) in Hamburg et al. (2012)</t>
  </si>
  <si>
    <t>Kooistra (2012) in: Hamburg, drs. T. (Archol BV); Müller, drs. A. (ADC ArcheoProjecten BV); Quadflieg, B. (Vestigia BV) (2012). Dronten Swifterbant N23 vindplaats 5 Opgraving. DANS. https://doi.org/10.17026/dans-zeh-g9g8</t>
  </si>
  <si>
    <t>Koster, K., Stafleu, J., &amp; Cohen, K. M. (2017). Generic 3D interpolation of Holocene base-level rise and provision of accommodation space, developed for the Netherlands coastal plain and infilled palaeovalleys, Basin Res, 29, 775–797, https://doi.org/10.1111/bre.12202</t>
  </si>
  <si>
    <t>Lohof &amp; Alders (2008)</t>
  </si>
  <si>
    <t>Lohof, E. &amp; Alders, P. G. (2008).Hattemerbroek Bedrijventerrein Noord (gem. Hattem).</t>
  </si>
  <si>
    <t>Louwe Kooijmans, L.(1972). The Rhine/Meuse Delta. Four studies on its prehistoric occupation and Holocene geology, Leiden University, Leiden.</t>
  </si>
  <si>
    <t>Makaske &amp; Maas (2023)</t>
  </si>
  <si>
    <t>Makaske, B. &amp; Maas, G. J. (2023). Different hydrological controls causing variable rates of Holocene peat growth in a lowland valley system, north-eastern Netherlands; implications for valley peatland restoration, The Holocene, 33, 960–974, https://doi.org/10.1177/09596836231169985.</t>
  </si>
  <si>
    <t>Makaske, B., Smeerdijk, D. G. V., Peeters, H., Mulder, J. R., and Spek, T. (2003). Relative water-level rise in the Flevo lagoon (The Netherlands), 5300-2000 cal. yr BC: an evaluation of new and existing basal peat time-depth data, Netherlands Journal of Geosciences, 82, 115–131, https://doi.org/10.1017/S0016774600020680.</t>
  </si>
  <si>
    <t>Makaske et al. (2008)</t>
  </si>
  <si>
    <t>Makaske, B., Maas, G. J., &amp; van Smeerdijk, D. G. (2008). The age and origin of the Gelderse IJssel. Netherlands Journal of Geosciences - Geologie En Mijnbouw, 87(4), 323–337. doi:10.1017/S0016774600023386</t>
  </si>
  <si>
    <t>Meijles et al. (2018)</t>
  </si>
  <si>
    <t>Meijles, E. W., Kiden, P., Streurman, H.-J., van der Plicht, J., Vos, P. C., Gehrels, W. R., &amp; Kopp, R. E. (2018). Holocene relative mean sea-level changes in the Wadden Sea area, northern Netherlands, Journal of Quaternary Science, 33, 905–923, https://doi.org/10.1002/jqs.3068, 2018.</t>
  </si>
  <si>
    <t>Morzadec-Kerfourn &amp; Delibrias (1972)</t>
  </si>
  <si>
    <t>Morzadec-Kerfourn, M.T., &amp; Delibrias, G. (1972). Analyses polliniques et datations radiocarbone des sediments quaternaires preleves en Manche centrale et orientale. Memoires du Bureau de Recherche Geologique et Miniere 79, 160e165.</t>
  </si>
  <si>
    <t>Nicolay, J.A.W., Schepers, M., Postma, D. &amp; Kaspers, A., (2018). Firdgum: pioniers, boeren en terpbewoners. In: Nieuwhof, A., Nicolay, J.A.W. &amp; Wiersma, J. (eds): De geschiedenis van terpen- en wierdenland. Een verhaal in ontwikkeling. Vereniging voor Terpenonderzoek (Groningen): 133–148</t>
  </si>
  <si>
    <t>Nieuwhof, A. &amp; Vos, P.C. (2006). Landschap en bewoningsgeschiedenis. In: Nieuwhof, A. (ed.): De wierde Wierum (provincie Groningen). Een archeologisch steilkantonderzoek (= Groningen Archaeological Studies 3). Barkhuis Publishing &amp; Groningen University Library (Groningen): 9–14.</t>
  </si>
  <si>
    <t>Osinga, M. &amp; J.J. Hekman, 2010: Archeologisch onderzoek Hanzelijn deelgebieden XIV en XV, archeologische begeleiding. Grontmij Archeologische Rapporten 740, Assen.</t>
  </si>
  <si>
    <t>Quik, C., Van Der Velde, Y., Harkema, T., Van Der Plicht, H., Quik, J., Van Beek, R., &amp; Wallinga, J. (2021): Using legacy data to reconstruct the past? Rescue, rigour and reuse in peatland geochronology, Earth Surf Processes Landf, 46, 2607–2631, https://doi.org/10.1002/esp.5196</t>
  </si>
  <si>
    <t>Roeleveld &amp; Gotje (1993)</t>
  </si>
  <si>
    <t>Gotjé, W. (1993): De Holocene laagveenontwikkeling in de randzone van de Nederlandse kustvlakte (Noordoostpolder).</t>
  </si>
  <si>
    <t>Roeleveld &amp; Gotjé in Gotjé, W. (1993): De Holocene laagveenontwikkeling in de randzone van de Nederlandse kustvlakte (Noordoostpolder).</t>
  </si>
  <si>
    <t>Schrijer, E., Lohof, E. &amp; Waldus, W.B. (2006). Tzummarum, rotonde (gem. Franekeradeel). Een archeologische opgraving en een begeleiding. Met bijdragen van P.C. Vos (TNO-NITG), C. Nooijen &amp; H. van Haaster (BIAX consult) (= ADC-Rapport 475). ADC-ArcheoProjecten (Amersfoort): 28 pp.</t>
  </si>
  <si>
    <t>Slupik, A.A., et al., 2014. The role of a proto-Schelde River in the genesis of the southwestern Netherlands, inferred from the Quaternary successions and fossils in Moriaanshoofd Borehole (Zeeland, The Netherlands). Neth. J. Geosci. Geol. Mijnb. 92 (1), 69e86. https://doi.org/10.1017/S0016774600000299.</t>
  </si>
  <si>
    <t>Spek,T, Bisdom, E.B.A. &amp; Van Smeerdijk, D.G. (1997). Verdronken dekzandgronden in Zuidelijk Flevoland (archeologische opgraving 'A27-Hoge Vaart'): een interdisciplinaire studie naar de veranderingen van bodem en landschap in het Mesolithicum en Vroeg-Neolithicum. Rapport 472.1, DLO - Staring Centrum (Wageningen): 187 pp. (has also appeared as volume 7 in Hogestijn &amp; Peeters, 2001).</t>
  </si>
  <si>
    <t>Teunissen (1988)</t>
  </si>
  <si>
    <t>Teunissen, D. (1988). De bewoningsgeschiedenis van Nijmegen en omgeving, haar relatie tot de landschapsbouw en haar weerspiegeling in palynologische gegevens. Mededelingen van de Afdeling Biogeologie van de Sectie Biologie van de Katholieke Universiteit van Nijmegen 15: 108 pp.</t>
  </si>
  <si>
    <t>Teunissen (1990)</t>
  </si>
  <si>
    <t>Teunissen, D. (1990). Palynologisch onderzoek in het oostelijk rivierengebied: een overzicht. Mededelingen van de Afdeling Biogeologie van de Sectie Biologie van de Katholieke Universiteit van Nijmegen 16: 161 pp.</t>
  </si>
  <si>
    <t>Timmerman (2011)</t>
  </si>
  <si>
    <t>Törnqvist (1993)</t>
  </si>
  <si>
    <t>Tōrnqvist, T.E., 1993, Holocene alternation of meandering and anastomosing fluvial systems in the Rhine–Meuse delta (central Netherlands) controlled by sea-level rise and subsoil erodibility: Journal of Sedimentary Petrology, v. 63, p. 683–693.</t>
  </si>
  <si>
    <t>Van Asselen (2010)</t>
  </si>
  <si>
    <t>Van Asselen, S. (2010). Peat compaction in deltas. Implications for Holocene delta evolution. [PhD-Thesis – Research internal, graduation external, Utrecht University]. Netherlands Geographical Studies 395.</t>
  </si>
  <si>
    <t>Van Asselen, S., Cohen, K. M., &amp; Stouthamer, E. (2017). The impact of avulsion on groundwater level and peat formation in delta floodbasins during the middle-Holocene transgression in the Rhine-Meuse delta, The Netherlands. The Holocene, 27(11), 1694-1706. https://doi.org/10.1177/0959683617702224</t>
  </si>
  <si>
    <t>Van de Plassche (1980)</t>
  </si>
  <si>
    <t>Van de Plassche (1980a)</t>
  </si>
  <si>
    <t>Van de Plassche, O. (1980). Compaction and Other Sources of Error in Obtaining Sea-Level Data: Some Results and Consequences, E&amp;G Quaternary Science Journal, 30, 171–182, https://doi.org/10.3285/eg.30.1.14, 1980.</t>
  </si>
  <si>
    <t>Van de Plassche (1982)</t>
  </si>
  <si>
    <t>Van de Plassche, O. (1982). Sea-level change and water-level movements in the Netherlands during the Holocene, Mededelingen Rijks Geologische Dienst, 36, 1–93, 1982.</t>
  </si>
  <si>
    <t>Van de Plassche, O. (1995). Evolution of the intra-coastal tidal range in the RhineMeuse delta and Flevo Lagoon, 5700-3000 yrs cal B.C. Mar. Geol. 124 (1e4), 113 e128.</t>
  </si>
  <si>
    <t>Van de Plassche, O., Makaske, B., Hoek, W. Z., Konert, M., &amp; Van Der Plicht, J. (2010). Mid-Holocene water-level changes in the lower Rhine-Meuse delta (western Netherlands): implications for the reconstruction of relative mean sea-level rise, palaeoriver-gradients and coastal evolution, Netherlands Journal of Geosciences, 89, 3–20, https://doi.org/10.1017/S0016774600000780</t>
  </si>
  <si>
    <t>Van der Linden (2008) in: Van Lil, R. (2008): Aanleg N23 tussen Lelystad en Dronten.</t>
  </si>
  <si>
    <t>Van der Linden (2011)</t>
  </si>
  <si>
    <t>Van de Meene, J. W. (1994). The shoreface-connected ridges along the central Dutch coast.</t>
  </si>
  <si>
    <t>Van der Spek A.J.F. (1994). Large-scale evolution of Holocene tidal basins in the Netherlands. – PhD Thesis, University Utrecht.</t>
  </si>
  <si>
    <t>Van der Woude (1981)</t>
  </si>
  <si>
    <t>Van der Woude, J.D. (1981) Holocene paleoenvironmental evolution of a perimarine fluviatile area. Thesis, Free University Amsterdam. 136 pp. Appears also as Analecta Praehist. Leidensia, XVI, 1983.</t>
  </si>
  <si>
    <t>Van  Dijk,  G.J.,  Berendsen,  H.J.A.  &amp; Roeleveld,  W. (1991). Holocene  water  level  development  in  TheNetherlands’  river  area   implications  for  sea-levelreconstruction. Geol. Mijnbouw, 70, 311–326.</t>
  </si>
  <si>
    <t>Van Dinter (2017)</t>
  </si>
  <si>
    <t>Van Dinter (2018)</t>
  </si>
  <si>
    <t>Van Dinter et al. (2017)</t>
  </si>
  <si>
    <t>Van Heteren, S., Van der Spek, A.J.F., De Groot, T.A.M., 2002. Architecture of a Preserved Holocene Tidal Complex Offshore the Rhine-Meuse Mouth, the Netherlands. Netherlands Institute of Applied Geoscience TNO - National Geological Survey, 40 pp.</t>
  </si>
  <si>
    <t>Van Lil (2008)</t>
  </si>
  <si>
    <t>Van Lil, R.: Aanleg N23 tussen Lelystad en Dronten, 2008.</t>
  </si>
  <si>
    <t>Van Straaten (1954)</t>
  </si>
  <si>
    <t>Van Straaten, L.M.J.U. (1954): Radiocarbon datings and changes of sea level at Velzen (Netherlands), Geologie en Mijnbouw (NW. SER.), 16, 247–253.</t>
  </si>
  <si>
    <t>Van Straaten (1957)</t>
  </si>
  <si>
    <t>Van Straaten, L.M.J.U., &amp; De Jong, J.D. (1957). The Excavation at Velsen. A Detailed Study of Upper-Pleistocene and Holocene Stratigraphy, Verh. Kon. Ned. Geol. - Mijnb. Genoot. Geol. Ser., Deel XVII, Tweede Stuk, pp. 93-99</t>
  </si>
  <si>
    <t>Veldkamp (1996)</t>
  </si>
  <si>
    <t>Veldkamp, M.A., 1996. Pollenanalytische en C14-dateringen van de boring Maassluis 37B/226. Palaeobotanie Kenozoïcum 1255A, Rijks Geologische Dienst (Haarlem): 3 pp. (In Dutch).</t>
  </si>
  <si>
    <t>Verbraeck (1984)</t>
  </si>
  <si>
    <t>Verbraeck,  A.  (1984)  Toelichtingen  bij  de  Geologische kaart  van  Nederland  1 : 50.000,  Blad  39, Tiel West, Tiel Oost.  Rijks Geologische Dienst, Haarlem, 325 pp</t>
  </si>
  <si>
    <t>Vermeersen et al. (2018)</t>
  </si>
  <si>
    <t>Vermeersen, B. L. A., Slangen, A. B. A., Gerkema, T., Baart, F., Cohen, K. M., Dangendorf, S., … van der Wegen, M. (2018). Sea-Level change in the Dutch wadden sea. Neth. J. Geosci. 97 (3), 79e127. https://doi.org/10.1017/njg.2018.7.</t>
  </si>
  <si>
    <t>Vos &amp; Cohen (2014)</t>
  </si>
  <si>
    <t>Vos, P.C. &amp; Cohen, K.M., (2014). Landscape genesis and palaeogeography. In: Moree, J.M., Sier, M.M. (Eds.), Interdisciplinary Archaeological Research Programme Maasvlakte 2, vol. 566. BOOR Rotterdam, BOORrapporten, Rotterdam, pp. 63e146.(</t>
  </si>
  <si>
    <t>Vos, P.C. &amp; Gerrets, D.A., (2005). Archaeology, a major tool in the reconstruction of the coastal evolution of Westergo (northern Netherlands). Quaternary International 133–134:61–75.</t>
  </si>
  <si>
    <t>Vos, P. C. and Nieuwhof, A. (2021). Late-Holocene sea-level reconstruction (1200 BC–AD 100) in the Westergo terp region of the northern Netherlands, Netherlands Journal of Geosciences, 100, e3, https://doi.org/10.1017/njg.2021.1.</t>
  </si>
  <si>
    <t>Vos, P.C. &amp; van Zijverden, W.K. (2008). Landschappelijke ligging. In: Dijkstra, J. &amp; Nicolay, J.A.W. (eds): Een terp op de schop. Archeologisch onderzoek op het Oldehoofsterkerkhof te Leeuwarden. ADC (Amersfoort): 25–42.</t>
  </si>
  <si>
    <t>Vos, P.C. &amp; Varwijk, T.W., (2017). Paleolandschappelijke opname Saksenoord (GIA 133). Uitwerking van de geologische opname in de archeologische terpopgraving Saksenoord (provincie Friesland) (= Deltares-Rapport 1209171002-BGS-0002): 47 pp.</t>
  </si>
  <si>
    <t>Vos &amp; Waldus, (2012)</t>
  </si>
  <si>
    <t>Vos, P.C. (1992). Toelichting kaartblad 43/49 West en 49 Oost-Concept toelichting 43/ 49 West: Holocene deel (In Dutch), Rijks Geologische Dienst, Dienstrapport 1454, Haarlem, 41 pp.</t>
  </si>
  <si>
    <t>Vos, P.C. (1999). The Subatlantic evolution of the coastal area around the Wijnaldum-Tjitsma terp. With a contribution by B.A.M. Baardman. In: Besteman, J.C., Bos, J.M., Gerrets, D.A., Heidinga, H.A. &amp; De Koning, J. (eds): The excavations at Wijnaldum. Reports on Frisia in Roman and medieval times 1. Balkema (Rotterdam/Brookfield): 33–72.</t>
  </si>
  <si>
    <t>Vos (2013)</t>
  </si>
  <si>
    <t>Vos, P.C. (2013). Geologisch en paleolandschappelijk onderzoek Yangtzehaven (Maasvlakte, Rotterdam) (In Dutch), Deltares report 1206788-000-BGS-000187.</t>
  </si>
  <si>
    <t>Vos, P.C. (2015a). Op veilige afstand van de Marne: geologische en paleolandschappelijke waarnemingen in Achlum. In: Nicolay, J.A.W. &amp; de Langen, G.(eds): Graven aan de voet van de Achlumer dorpsterp. Archeologische sporen rondom een terpnederzetting (= Jaarverslagen van de Vereniging voor Terpenonderzoek 97). Vereniging voor Terpenonderzoek (Groningen): 31–47.</t>
  </si>
  <si>
    <t>Vos, P.C., Meijer, T., &amp; Van Os, B., (2008). Bodem en geologie. Paleolandschappelijk onderzoek op en rond De Bloemert, in: Nicolay, J.A.W. (Ed.), Opgravingen bij Midlaren: 5000 jaar wonen tussen Hondsrug en Hunzedal (Deel I). Barkhuis Publishing &amp; Groningen University Library, Groningen, ISBN 9789077922439, pp. 17–39.</t>
  </si>
  <si>
    <t>Vos, P.C., Bazelmans, J., Weerts, H.J.T., &amp; Van der Meulen, M.J. (2011). Atlas Van Nederland in Het Holoceen. RCE, TNO en Deltares, 94 pp</t>
  </si>
  <si>
    <t>Vos et al. (2015)</t>
  </si>
  <si>
    <t>Vos, P.C., Bunnik, F.P.M., Cohen, K.M., &amp; Cremer, H., (2015). A staged geogenetic approach to underwater archaeological prospection in the Port of Rotterdam (Yangtzehaven, Maasvlakte, The Netherlands): a geological and palaeoenvironmental case study for local mapping of Mesolithic lowland landscapes. Quat. Int. 367, 4e31. https://doi.org/10.1016/j.quaint.2014.11.056.</t>
  </si>
  <si>
    <t>Ward et al. (2006)</t>
  </si>
  <si>
    <t>Weerts &amp; Berendsen (1995)</t>
  </si>
  <si>
    <t>WEERTS, H.J.T. &amp; H.J.A. BERENDSEN (1995). Late Weichselian and Holocene fluvial palaeogeography of the southern Rhine-Meuse delta (the Netherlands). Geologie en Mijnbouw 74, pp. 199-212.</t>
  </si>
  <si>
    <t>Westerhoff et al. (1987)</t>
  </si>
  <si>
    <t>Zagwijn &amp; De Jong (1987)</t>
  </si>
  <si>
    <t>RGD Pal. Lab. Rap. 814a - Aanvullende C14-ouderdomsbepaling aan de boring Zwaagdijk Oost 19F/70</t>
  </si>
  <si>
    <t>Zagwijn (1961)</t>
  </si>
  <si>
    <t>RGD Pal. Lab. Rap. 814a Aanvullende C14-ouderdomsbepaling aan de boring Zwaagdijk Oost 19F/70</t>
  </si>
  <si>
    <t>Van de Meene (1994:191)</t>
  </si>
  <si>
    <t>Van de Meene (1994)</t>
  </si>
  <si>
    <t>Van de Meene et al. (1988)</t>
  </si>
  <si>
    <t>Berendsen, H. J. A., Makaske, B., Van de Plassche, O. , Van Ree, M. H. M., Das, S., Van Dongen, M., Ploumen, S., &amp; Schoenmakers, W. (2007). New groundwater-level rise data from the Rhine-Meuse delta – implications for the reconstruction of Holocene relative mean sea-level rise and differential land-level movements, Netherlands Journal of Geosciences, 86, 333–354, https://doi.org/10.1017/S0016774600023568</t>
  </si>
  <si>
    <t>Berendsen, H. J. A., &amp; Stouthamer, E. (2001). Palaeogeographic development of the Rhine-Meuse delta, The Netherlands / Henk J.A. Berendsen &amp; Esther Stouthamer., Koninklijke Van Gorcum, Assen, xi+268 pp.</t>
  </si>
  <si>
    <t>Behre, K.-E. (2007). A new Holocene sea-level curve for the southern North Sea, SBOR, 36, 82–102, https://doi.org/10.1080/03009480600923386</t>
  </si>
  <si>
    <t>Bennema, J. (1954). Bodem-en zeespiegelbewegingen in het Nederlandse kustgebied, Wageningen University and Research</t>
  </si>
  <si>
    <t>MSL-0.33</t>
  </si>
  <si>
    <t>Jelgersma (1961;p.43 #2); Van de Plassche (1982:28 #15); Meijles et al. (2018:#24)</t>
  </si>
  <si>
    <t>Jelgersma (1961;p.43 #1); Van de Plassche (1982:28 #14)</t>
  </si>
  <si>
    <t>Jelgersma (1960)</t>
  </si>
  <si>
    <t>Jelgersma, S., 1960: Die palynologische und C 14- Untersuchung einiger Terp-profile aus dem N.S.-Profil Meedhuizen-Farmsum. In: Das Ems-Estuarium (Nordsee). Verh. Kon. Ned. Geol.-Mijnbouwk. Genootschap, Geolog, ser. 19.</t>
  </si>
  <si>
    <t>Location</t>
  </si>
  <si>
    <t>pMHW (m)</t>
  </si>
  <si>
    <t>year
(BP)</t>
  </si>
  <si>
    <t>year (ka BP)</t>
  </si>
  <si>
    <t>Rates (m/yr)</t>
  </si>
  <si>
    <t>Region</t>
  </si>
  <si>
    <t>Tidal</t>
  </si>
  <si>
    <t>slumped position suspected; Note in Cohen (2003:52); Cohen et al. (2005:Table 1)</t>
  </si>
  <si>
    <t>Note Meijles et al. (2018); Sample inconsistent in depth, as on the original sample forms taken from the Isotope lab archives (1983/1984) two different values (1.60 and 2.14 m – NAP, resp) were noted. The sample was taken near Heveskesklooster, which depth range was well documented by Cappers (1993/1994). The range however incorporated both values as possible. Therefore, the average of both values was added to the database with the range (+/- 0.27 m) incorporated in the vertical uncertainty calculation.</t>
  </si>
  <si>
    <t>Too young or translocated; see note in Berendsen et al. (2007) in which it was published</t>
  </si>
  <si>
    <t>Too high above consolidated surface; too much compaction uncertainty; Was accepted in Hijma and Cohen (2019), but they also noted a large compaction uncertainty</t>
  </si>
  <si>
    <t>Duplicate of GrN-15305</t>
  </si>
  <si>
    <t>Duplicate of GrN-15306</t>
  </si>
  <si>
    <t>Duplicate of GrN-15296</t>
  </si>
  <si>
    <t>Duplicate of GrN-15297</t>
  </si>
  <si>
    <t>Duplicate of GrN-15298</t>
  </si>
  <si>
    <t>Duplicate of GrN-15295</t>
  </si>
  <si>
    <t>Possible root contamination according to Van de Plassche (1982)</t>
  </si>
  <si>
    <t>Duplicate of GrN-15300</t>
  </si>
  <si>
    <t>Duplicate of GrN-15299</t>
  </si>
  <si>
    <t>ULD type 2/3 (this paper/dataset): Remove for RSLR-only usage</t>
  </si>
  <si>
    <t>Depth noted as 5.02 m in Jelgersma (1961) and Meijles et al. (2018), but should be deeper according to original publication (-5.8m) and Van de Plassche (1982) (see also Fig. 8 in Jelgersma 1961). Therefore we followed the depths given by Van de Plassche (1982)</t>
  </si>
  <si>
    <t>Too young/too deep; unkown compaction</t>
  </si>
  <si>
    <t>Fen-bog peat</t>
  </si>
  <si>
    <t>contra Van Dijk et al. (1991); Note in Cohen (2003:52); Cohen et al. (2005:Table 1); Type 2 ULD (this paper): no RSLR constraining indicative meaning</t>
  </si>
  <si>
    <t>Detritus in paleo-lake; Age-depth position too young</t>
  </si>
  <si>
    <t>Too old and too shallow compared to Maren series</t>
  </si>
  <si>
    <t>Too young/too deep; uncertainty in tectonic correction or unknown compaction</t>
  </si>
  <si>
    <t>GrN-01132</t>
  </si>
  <si>
    <t>Gro-1132 ___; Vogel &amp; Waterbolk (1963) Gro to GrN correction: 240+/-10</t>
  </si>
  <si>
    <t>Makaske, B.,Van Smeerdijk, D.G., Mulder, J.R. &amp; Spek,T, 2002a. De stijging van de waterspiegel nabij Almere in de periode 53002300 v. Chr. Alterra-rapport 478, Alterra (Wageningen): 105 pp. Makaske, B., Van Smeerdijk, D.G., Kooistra, M.J., Haring, R.M.K., Verbauwen, E.C. &amp; Smit, A., 2002b. Een verkenning van begraven dekzandbodems in een bodembeschermingsgebied ten zuidoosten van Almere; een interdisciplinair onderzoek naar de kwaliteit van het bodemarchief, met implicaties voor archeologische waarden. Alterra-rapport 486, Alterra (Wageningen): 147 pp.</t>
  </si>
  <si>
    <t>Makaske et al. (2003)</t>
  </si>
  <si>
    <t>Offshore Vibrocore</t>
  </si>
  <si>
    <t>MSL-0.3</t>
  </si>
  <si>
    <t>GWL-0.6</t>
  </si>
  <si>
    <t>Top of sandy peat on marine sands (marine gully sands) (Bulk sample; conventional dating)</t>
  </si>
  <si>
    <t>Slightly sandy peat; Alnus peat with Phragmites, beach plain (Bulk sample; conventional dating)</t>
  </si>
  <si>
    <t>Phragmites peat, slightly clayish beachplain peat. Base of beachplain peat  (Bulk sample; conventional dating)</t>
  </si>
  <si>
    <t>Phragmites peat with wood fragments situated on alnus peat, beach plain (Bulk sample; conventional dating)</t>
  </si>
  <si>
    <t>Carex sp. v 1+1 frgm (o);  tree bud/scar  5 (o)</t>
  </si>
  <si>
    <t>Transition wood peat to Phragmites peat - Basal Peat</t>
  </si>
  <si>
    <t xml:space="preserve"> Top of sandy layer ("sterk zandige mor") directly under the Basal Peat; Ah horizon top Pleistocene? (Bulk sample; conventional dating)</t>
  </si>
  <si>
    <t>0/1</t>
  </si>
  <si>
    <t>Additional column specification</t>
  </si>
  <si>
    <t>13A</t>
  </si>
  <si>
    <t>13B</t>
  </si>
  <si>
    <t>2A</t>
  </si>
  <si>
    <t>2B</t>
  </si>
  <si>
    <t>2C</t>
  </si>
  <si>
    <t>2D</t>
  </si>
  <si>
    <t>OxCal 4.4, Marine 20</t>
  </si>
  <si>
    <t>Detritus gyttja on paleo-lake floor</t>
  </si>
  <si>
    <t>macrofossils (Alnus peat detritus)</t>
  </si>
  <si>
    <t>Detritus peat, decimeters above base (Alnus, Carex, Cladium - Basal peat)</t>
  </si>
  <si>
    <t>Detritus base basal peat (Alnus - Basal peat)</t>
  </si>
  <si>
    <t>Detritus base basal peat (Salix, Alnus, Betula, Carex, Cladium - Basal peat)</t>
  </si>
  <si>
    <t>Unpublished (Cohen)</t>
  </si>
  <si>
    <t>Legacy data UU (Cohen, Vos, Hijma)</t>
  </si>
  <si>
    <t>Not used in Cohen 2003/2005; contained charcoal</t>
  </si>
  <si>
    <t>Detritus in paleo-lake. Samples are LLD for inland river gradient</t>
  </si>
  <si>
    <t>Pooling with UtC-11756 as in Van Asselen et al. (2017)</t>
  </si>
  <si>
    <t>Hijma et al. (subm.: #6)</t>
  </si>
  <si>
    <t>Hijma et al. (subm.: #206)</t>
  </si>
  <si>
    <t>Jelgersma (1961:32 in text)</t>
  </si>
  <si>
    <t>Jelgersma (1961;p.43 #32?, Gro-nr. missing)</t>
  </si>
  <si>
    <t>Kiden (1995:26 #13)</t>
  </si>
  <si>
    <t>Kiden (1995:26 #20)</t>
  </si>
  <si>
    <t>Kiden (1995:26 #22)</t>
  </si>
  <si>
    <t>Kiden (1995:26 #24)</t>
  </si>
  <si>
    <t>Kiden (1995:26 #25)</t>
  </si>
  <si>
    <t>Kiden (1995:26 #26)</t>
  </si>
  <si>
    <t>Kiden (1995:26 #27)</t>
  </si>
  <si>
    <t>Kiden (1995:26 #28)</t>
  </si>
  <si>
    <t>Clayey top basal peat (Leaf fragments 7 (o))</t>
  </si>
  <si>
    <t>Vos &amp; Waldus (2012), Vos &amp; Nieuwhof (2021)</t>
  </si>
  <si>
    <t>This paper / Legacy data UU/TNO (Cohen, Hijma)</t>
  </si>
  <si>
    <t>Schiedam Rijnmond M2; B37E3413</t>
  </si>
  <si>
    <t>Schiedam Rijnmond M1; B37E3413</t>
  </si>
  <si>
    <t>Palaeovalley floodplain clay</t>
  </si>
  <si>
    <t>Cohen (2003:52-53); Cohen et al. (2005)</t>
  </si>
  <si>
    <t>De Moor J., Maurer A., Houchin R. &amp; Fritsch D. (2013)</t>
  </si>
  <si>
    <t>Törnqvist (1993: 137-138)</t>
  </si>
  <si>
    <t>Van der Woude (1981:60)</t>
  </si>
  <si>
    <t>Woldring et al. (2005) &amp; CIO archives</t>
  </si>
  <si>
    <t>new collected (De Wit, Familetto, Cohen, Huisman); Van den Brenk et al. (2023)</t>
  </si>
  <si>
    <t>new collected (De Wit, Hoek); RAAP report xxxx (in prep.)</t>
  </si>
  <si>
    <t>new collected (De Wit, Lexmond, Stouthamer)</t>
  </si>
  <si>
    <t xml:space="preserve">Cohen et al. (2012): Legacy data UU (Cohen, Hijma); </t>
  </si>
  <si>
    <t>Cohen et al. (2012): Legacy data UU (Cohen, Hijma)</t>
  </si>
  <si>
    <t xml:space="preserve">Diemen B25G2090 M1a </t>
  </si>
  <si>
    <t xml:space="preserve">Diemen B25G2090 M2a </t>
  </si>
  <si>
    <t>Bottom clayey reed peat</t>
  </si>
  <si>
    <t>Top clayey reed peat</t>
  </si>
  <si>
    <t>High above consolidated surface; Hijma and Cohen (2019), also noted a large compaction uncertainty</t>
  </si>
  <si>
    <t>Peaty A-horizon fluvial palaeosol within KWk; TM (1 Cornus sanguinea; 3 Solanum dulcamara; 1/10 Iris pseudacorus; 2 Salix buds; 1 Berula erecta; 1/2 trigonous Carex; 2 Lycopus europaeus; 1 mentha aquatica/arvensis; 1 Eupatorium cannabinum; 1 biconvex Carex sp.; 1/4 Menyathes trifoliata)</t>
  </si>
  <si>
    <t>MSL-0.75</t>
  </si>
  <si>
    <t>Van de Plassche (1995b)</t>
  </si>
  <si>
    <t>Van de Plassche (1995a)</t>
  </si>
  <si>
    <t>16*</t>
  </si>
  <si>
    <t>17*</t>
  </si>
  <si>
    <t>18*</t>
  </si>
  <si>
    <t>Intercalated; can be used as LLD or needs additional compaction corrections</t>
  </si>
  <si>
    <t>Blijdorp Bin 1 top</t>
  </si>
  <si>
    <t>Blijdorp Bin 1 base</t>
  </si>
  <si>
    <t>Blijdorp Bin 2 top</t>
  </si>
  <si>
    <t>Blijdorp Bin 2 base</t>
  </si>
  <si>
    <t>Z-GW (m)</t>
  </si>
  <si>
    <t>Gro-1140 4790+/-70; Vogel &amp; Waterbolk (1963) Gro to GrN correction: 240+/-10; vdP1980 listed 4990+/-70 applying a d13C correction</t>
  </si>
  <si>
    <t>Gro-1144 4410+/-70; Vogel &amp; Waterbolk (1963) Gro to GrN correction: 240+/-10; vdP1980 listed 4600+/-70 applying a d13C correction</t>
  </si>
  <si>
    <t>Gro-1146 4030+/-55; Vogel &amp; Waterbolk (1963) Gro to GrN correction: 240+/-10; vdP1980 listed 4230+/-55 applying a d13C correction</t>
  </si>
  <si>
    <t>Gro-1147 3660+/-70; Vogel &amp; Waterbolk (1963) Gro to GrN correction: 240+/-10; vdP1980 listed 3860+/-70 applying a d13C correction</t>
  </si>
  <si>
    <t>Gro-1148 3240+/-50; Vogel &amp; Waterbolk (1963) Gro to GrN correction: 240+/-10; vdP1980 listed 3440+/-50 applying a d13C correction</t>
  </si>
  <si>
    <t>Gro-1151 5340+/-60; Vogel &amp; Waterbolk (1963) Gro to GrN correction: 240+/-10; vdP1980 listed 5540+/-60 applying a d13C correction</t>
  </si>
  <si>
    <t>Gro-1160 5705+/-90; Vogel &amp; Waterbolk (1963) Gro to GrN correction: 240+/-10; vdP1980 listed 5920+/-60 applying a d13C correction</t>
  </si>
  <si>
    <t>On beach dune, formed at MHW (no FBE), collection date Oct-74</t>
  </si>
  <si>
    <t>Bosch, J.H.A. &amp; Kok, H. (1994) Toelichtingen bijde geologische kaart van Nederland 1:50.000. Blad Gorinchem (Gorkum) West (38W). Utrecht: Rijks Geologische Dienst.</t>
  </si>
  <si>
    <t>Bouman, M.J.I.T. &amp; Bos, J.A.A. (2012) in: Hamburg, T. (Archol BV); Müller, A. (ADC ArcheoProjecten BV); Quadflieg, B. (Vestigia BV): Dronten Swifterbant N23 vindplaats 5 Opgraving. DANS. https://doi.org/10.17026/dans-zeh-g9g8</t>
  </si>
  <si>
    <t>Busschers, F. S., Kasse, C., van Balen, R. T., Vandenberghe, J., Cohen, K. M., Weerts, H. J. T., Wallinga, J., Johns, C., Cleveringa, P., &amp; Bunnik, F. P. M. (2007). Late Pleistocene evolution of the Rhine-Meuse system in the southern North Sea basin: imprints of climate change, sea-level oscillation and glacio-isostacy, Quaternary Science Reviews, 26, 3216–3248, https://doi.org/10.1016/j.quascirev.2007.07.013</t>
  </si>
  <si>
    <r>
      <t>Cohen, K. M., Stouthamer, E., Pierik, H. J., &amp; Geurts, A. H. (2012). Digitaal Basisbestand Paleogeografie van de Rijn‐Maas Delta. </t>
    </r>
    <r>
      <rPr>
        <i/>
        <sz val="11"/>
        <rFont val="Calibri"/>
        <family val="2"/>
        <scheme val="minor"/>
      </rPr>
      <t>Dept. Fysische Geografie. Universiteit Utrecht. Digitale Dataset</t>
    </r>
    <r>
      <rPr>
        <sz val="11"/>
        <rFont val="Calibri"/>
        <family val="2"/>
        <scheme val="minor"/>
      </rPr>
      <t>.</t>
    </r>
  </si>
  <si>
    <r>
      <t>De Groot T.A.M., Westerhoff W.E., &amp; Bosch J.H.A. (1996). Sea-level rise during the last 2000 years as recorded on the Frisian Islands (the Netherlands). </t>
    </r>
    <r>
      <rPr>
        <i/>
        <sz val="11"/>
        <rFont val="Calibri"/>
        <family val="2"/>
        <scheme val="minor"/>
      </rPr>
      <t>Mededelingen Rijks Geologische Dienst</t>
    </r>
    <r>
      <rPr>
        <sz val="11"/>
        <rFont val="Calibri"/>
        <family val="2"/>
        <scheme val="minor"/>
      </rPr>
      <t> 57: 69–78.</t>
    </r>
  </si>
  <si>
    <r>
      <t>De Jong, J. (1984). Age and vegetational history of the coastal dunes in the Frisian islands, the Netherlands. </t>
    </r>
    <r>
      <rPr>
        <i/>
        <sz val="11"/>
        <rFont val="Calibri"/>
        <family val="2"/>
        <scheme val="minor"/>
      </rPr>
      <t>Geologie en Mijnbouw</t>
    </r>
    <r>
      <rPr>
        <sz val="11"/>
        <rFont val="Calibri"/>
        <family val="2"/>
        <scheme val="minor"/>
      </rPr>
      <t>, </t>
    </r>
    <r>
      <rPr>
        <i/>
        <sz val="11"/>
        <rFont val="Calibri"/>
        <family val="2"/>
        <scheme val="minor"/>
      </rPr>
      <t>63</t>
    </r>
    <r>
      <rPr>
        <sz val="11"/>
        <rFont val="Calibri"/>
        <family val="2"/>
        <scheme val="minor"/>
      </rPr>
      <t>(3), 269-275.</t>
    </r>
  </si>
  <si>
    <t>De Moor, J., Bos, J. A. A., Bouman, M.J.I.T., Moolhuizen, C., Exaltus, R. P., Maartense, F. P. A., and Van der Linden, T. J. M. (2009). Definitief Archeologisch Onderzoek in het tracé van de Hanzelijn in het Nieuwe Land, Een interdisciplinaire geo-archeologische waardering van het begraven landschap van Oostelijk Flevoland, 2009.</t>
  </si>
  <si>
    <r>
      <t>Mulder, E. J., &amp; Bosch, J. A. (1982). Holocene stratigraphy, radiocarbon datings and palaeogeography of Central and Northern North-Holland (The Netherlands). </t>
    </r>
    <r>
      <rPr>
        <i/>
        <sz val="11"/>
        <rFont val="Calibri"/>
        <family val="2"/>
      </rPr>
      <t>Mededelingen van de Rijks geologische Dienst Haarlem</t>
    </r>
    <r>
      <rPr>
        <sz val="11"/>
        <rFont val="Calibri"/>
        <family val="2"/>
      </rPr>
      <t>, </t>
    </r>
    <r>
      <rPr>
        <i/>
        <sz val="11"/>
        <rFont val="Calibri"/>
        <family val="2"/>
      </rPr>
      <t>36</t>
    </r>
    <r>
      <rPr>
        <sz val="11"/>
        <rFont val="Calibri"/>
        <family val="2"/>
      </rPr>
      <t>(3), 111-160.</t>
    </r>
  </si>
  <si>
    <r>
      <t xml:space="preserve">Gouw, M.J.P. &amp; Erkens, G. (2007). Architecture of the Holocene Rhine-Meuse delta (the Netherlands): a result of changing external controls. </t>
    </r>
    <r>
      <rPr>
        <i/>
        <sz val="11"/>
        <rFont val="Calibri"/>
        <family val="2"/>
        <scheme val="minor"/>
      </rPr>
      <t xml:space="preserve">Netherlands J. Geosci. </t>
    </r>
    <r>
      <rPr>
        <sz val="11"/>
        <rFont val="Calibri"/>
        <family val="2"/>
        <scheme val="minor"/>
      </rPr>
      <t>86, 23-54.</t>
    </r>
  </si>
  <si>
    <r>
      <t>Gouw, M.J.P. (2008). Alluvial architecture of the Holocene Rhine–Meuse delta (the Netherlands). </t>
    </r>
    <r>
      <rPr>
        <i/>
        <sz val="11"/>
        <rFont val="Calibri"/>
        <family val="2"/>
        <scheme val="minor"/>
      </rPr>
      <t>Sedimentology</t>
    </r>
    <r>
      <rPr>
        <sz val="11"/>
        <rFont val="Calibri"/>
        <family val="2"/>
        <scheme val="minor"/>
      </rPr>
      <t>, </t>
    </r>
    <r>
      <rPr>
        <i/>
        <sz val="11"/>
        <rFont val="Calibri"/>
        <family val="2"/>
        <scheme val="minor"/>
      </rPr>
      <t>55</t>
    </r>
    <r>
      <rPr>
        <sz val="11"/>
        <rFont val="Calibri"/>
        <family val="2"/>
        <scheme val="minor"/>
      </rPr>
      <t>(5), 1487-1516.</t>
    </r>
  </si>
  <si>
    <r>
      <t>Griede, J. W. (1978). </t>
    </r>
    <r>
      <rPr>
        <i/>
        <sz val="11"/>
        <rFont val="Calibri"/>
        <family val="2"/>
        <scheme val="minor"/>
      </rPr>
      <t>Het ontstaan van Frieslands Noordhoek</t>
    </r>
    <r>
      <rPr>
        <sz val="11"/>
        <rFont val="Calibri"/>
        <family val="2"/>
        <scheme val="minor"/>
      </rPr>
      <t>. Ph.D. dissertation, Universiteit Amsterdam, 186 pp.</t>
    </r>
  </si>
  <si>
    <r>
      <t>Hijma, M.P. (2009). </t>
    </r>
    <r>
      <rPr>
        <i/>
        <sz val="11"/>
        <rFont val="Calibri"/>
        <family val="2"/>
        <scheme val="minor"/>
      </rPr>
      <t>From river valley to estuary: the early-mid Holocene transgression of the Rhine-Meuse valley, The Netherlands</t>
    </r>
    <r>
      <rPr>
        <sz val="11"/>
        <rFont val="Calibri"/>
        <family val="2"/>
        <scheme val="minor"/>
      </rPr>
      <t>. Koninklijk Nederlands Aardrijkskundig Genootschap.</t>
    </r>
  </si>
  <si>
    <r>
      <t>Kiden P. &amp; Vos P.C. (2012). Holocene relative sea-level change and land movements in the northern Netherlands – a first assessment. In </t>
    </r>
    <r>
      <rPr>
        <i/>
        <sz val="11"/>
        <rFont val="Calibri"/>
        <family val="2"/>
        <scheme val="minor"/>
      </rPr>
      <t>3rd IGCP588-Conference ‘Preparing for Coastal Change’ Conference Program</t>
    </r>
    <r>
      <rPr>
        <sz val="11"/>
        <rFont val="Calibri"/>
        <family val="2"/>
        <scheme val="minor"/>
      </rPr>
      <t> - Book of Abstracts. Christian-Albrechts-Universität Zu Kiel, Germany; 22.</t>
    </r>
  </si>
  <si>
    <r>
      <t>Kiden, P. (1989). The Late Holocene evolution of the perimarine part of the River Scheldt. </t>
    </r>
    <r>
      <rPr>
        <i/>
        <sz val="11"/>
        <rFont val="Calibri"/>
        <family val="2"/>
        <scheme val="minor"/>
      </rPr>
      <t>The Quaternary and Tertiary Geology of the Southern Bight, North Sea. Brussel: Belgische Geologische Dienst</t>
    </r>
    <r>
      <rPr>
        <sz val="11"/>
        <rFont val="Calibri"/>
        <family val="2"/>
        <scheme val="minor"/>
      </rPr>
      <t>, 173-184.</t>
    </r>
  </si>
  <si>
    <r>
      <t>Kooistra, M. J., Kooistra, L. I., van Rijn, P., &amp; Sass-Klaassen, U. (2006). Woodlands of the past — The excavation of wetland woods at Zwolle-Stadshagen (the Netherlands): Reconstruction of the wetland wood in its environmental context. </t>
    </r>
    <r>
      <rPr>
        <i/>
        <sz val="11"/>
        <rFont val="Calibri"/>
        <family val="2"/>
        <scheme val="minor"/>
      </rPr>
      <t>Netherlands Journal of Geosciences - Geologie En Mijnbouw</t>
    </r>
    <r>
      <rPr>
        <sz val="11"/>
        <rFont val="Calibri"/>
        <family val="2"/>
        <scheme val="minor"/>
      </rPr>
      <t>, </t>
    </r>
    <r>
      <rPr>
        <i/>
        <sz val="11"/>
        <rFont val="Calibri"/>
        <family val="2"/>
        <scheme val="minor"/>
      </rPr>
      <t>85</t>
    </r>
    <r>
      <rPr>
        <sz val="11"/>
        <rFont val="Calibri"/>
        <family val="2"/>
        <scheme val="minor"/>
      </rPr>
      <t>(1), 37–60. doi:10.1017/S0016774600021417</t>
    </r>
  </si>
  <si>
    <r>
      <t>Lohof, E., Hamburg, T., &amp; Flamman, J. (2011). Steentijd opgespoord. Archeologisch onderzoek in het tracé van de Hanzelijn-Oude Land. </t>
    </r>
    <r>
      <rPr>
        <i/>
        <sz val="11"/>
        <rFont val="Calibri"/>
        <family val="2"/>
        <scheme val="minor"/>
      </rPr>
      <t>Archol &amp; ADC-Archeoprojecten, Leiden &amp; Amersfoort (Archol report 138 &amp; ADC report 2576)</t>
    </r>
    <r>
      <rPr>
        <sz val="11"/>
        <rFont val="Calibri"/>
        <family val="2"/>
        <scheme val="minor"/>
      </rPr>
      <t>.</t>
    </r>
  </si>
  <si>
    <r>
      <t xml:space="preserve">Törnqvist, T. E., Van Ree, M. H. M., Van ’t Veer, R., &amp; Van Geel, B. (1998). Improving Methodology for High-Resolution Reconstruction of Sea-Level Rise and Neotectonics by Paleoecological Analysis and AMS </t>
    </r>
    <r>
      <rPr>
        <vertAlign val="superscript"/>
        <sz val="11"/>
        <rFont val="Calibri"/>
        <family val="2"/>
        <scheme val="minor"/>
      </rPr>
      <t>14</t>
    </r>
    <r>
      <rPr>
        <sz val="11"/>
        <rFont val="Calibri"/>
        <family val="2"/>
        <scheme val="minor"/>
      </rPr>
      <t xml:space="preserve"> C Dating of Basal Peats, Quat. res., 49, 72–85, https://doi.org/10.1006/qres.1997.1938, 1998.</t>
    </r>
  </si>
  <si>
    <t>Van de Meene et al. (1988). RGD report 895, 895ab Gegevens inzake te verrichten C14-ouderdomsbepaingen i.v.m. de genese van de Utrechtse Vecht en de Kromme Amstel</t>
  </si>
  <si>
    <r>
      <t>Van de Plassche, O. (1995). Periodic clay deposition in a fringing peat swamp in the lower Rhine-Meuse river area, 5,400–3,400 cal BC. </t>
    </r>
    <r>
      <rPr>
        <i/>
        <sz val="10"/>
        <rFont val="Arial"/>
        <family val="2"/>
      </rPr>
      <t>Journal of Coastal Research</t>
    </r>
    <r>
      <rPr>
        <sz val="10"/>
        <rFont val="Arial"/>
        <family val="2"/>
      </rPr>
      <t>, 95-102.</t>
    </r>
  </si>
  <si>
    <r>
      <t>van Dinter, M., Cohen, K. M., Hoek, W. Z., Stouthamer, E., Jansma, E., &amp; Middelkoop, H. (2017). Late Holocene lowland fluvial archives and geoarchaeology: Utrecht's case study of Rhine river abandonment under Roman and Medieval settlement. </t>
    </r>
    <r>
      <rPr>
        <i/>
        <sz val="11"/>
        <rFont val="Calibri"/>
        <family val="2"/>
        <scheme val="minor"/>
      </rPr>
      <t>Quaternary Science Reviews</t>
    </r>
    <r>
      <rPr>
        <sz val="11"/>
        <rFont val="Calibri"/>
        <family val="2"/>
        <scheme val="minor"/>
      </rPr>
      <t>, </t>
    </r>
    <r>
      <rPr>
        <i/>
        <sz val="11"/>
        <rFont val="Calibri"/>
        <family val="2"/>
        <scheme val="minor"/>
      </rPr>
      <t>166</t>
    </r>
    <r>
      <rPr>
        <sz val="11"/>
        <rFont val="Calibri"/>
        <family val="2"/>
        <scheme val="minor"/>
      </rPr>
      <t>, 227-265.</t>
    </r>
  </si>
  <si>
    <r>
      <t>Ward, I., Larcombe, P. &amp; Lillie, M. 2006. The dating of Doggerland — postglacial geochronology of the southern North Sea. </t>
    </r>
    <r>
      <rPr>
        <i/>
        <sz val="11"/>
        <rFont val="Calibri"/>
        <family val="2"/>
        <scheme val="minor"/>
      </rPr>
      <t>Environmental Archaeology</t>
    </r>
    <r>
      <rPr>
        <sz val="11"/>
        <rFont val="Calibri"/>
        <family val="2"/>
        <scheme val="minor"/>
      </rPr>
      <t> 11: 207–218.</t>
    </r>
  </si>
  <si>
    <r>
      <t>Westerhoff, W. E., De Mulder, E. F. J., &amp; De Gans, W. (1987). Toelichting bij de geologische kaart van Nederland 1: 50.000. </t>
    </r>
    <r>
      <rPr>
        <i/>
        <sz val="11"/>
        <rFont val="Calibri"/>
        <family val="2"/>
        <scheme val="minor"/>
      </rPr>
      <t>Blad Alkmaar west (19W) en blad Alkmaar oost (19O). Rijks Geologische Dienst (Haarlem)</t>
    </r>
    <r>
      <rPr>
        <sz val="11"/>
        <rFont val="Calibri"/>
        <family val="2"/>
        <scheme val="minor"/>
      </rPr>
      <t>.</t>
    </r>
  </si>
  <si>
    <r>
      <t>Woldring H, De Boer P, Bottema-Mac Gillavry JN </t>
    </r>
    <r>
      <rPr>
        <i/>
        <sz val="11"/>
        <rFont val="Calibri"/>
        <family val="2"/>
        <scheme val="minor"/>
      </rPr>
      <t>et al</t>
    </r>
    <r>
      <rPr>
        <sz val="11"/>
        <rFont val="Calibri"/>
        <family val="2"/>
        <scheme val="minor"/>
      </rPr>
      <t>. (2005). De palaeoecology van Duurswold (Gr.): vroeg-Holocene landschapsontwikkeling. </t>
    </r>
    <r>
      <rPr>
        <i/>
        <sz val="11"/>
        <rFont val="Calibri"/>
        <family val="2"/>
        <scheme val="minor"/>
      </rPr>
      <t>Paleo-Aktueel</t>
    </r>
    <r>
      <rPr>
        <sz val="11"/>
        <rFont val="Calibri"/>
        <family val="2"/>
        <scheme val="minor"/>
      </rPr>
      <t> 17: 36–44.</t>
    </r>
  </si>
  <si>
    <r>
      <t>Zagwijn, W. H. (1961). Vegetation, climate and radiocarbon datings in the Netherlands. Part I: Eemian and Early Weichselian. </t>
    </r>
    <r>
      <rPr>
        <i/>
        <sz val="11"/>
        <rFont val="Calibri"/>
        <family val="2"/>
        <scheme val="minor"/>
      </rPr>
      <t>Meded. geol. Sticht., NS</t>
    </r>
    <r>
      <rPr>
        <sz val="11"/>
        <rFont val="Calibri"/>
        <family val="2"/>
        <scheme val="minor"/>
      </rPr>
      <t>, </t>
    </r>
    <r>
      <rPr>
        <i/>
        <sz val="11"/>
        <rFont val="Calibri"/>
        <family val="2"/>
        <scheme val="minor"/>
      </rPr>
      <t>14</t>
    </r>
    <r>
      <rPr>
        <sz val="11"/>
        <rFont val="Calibri"/>
        <family val="2"/>
        <scheme val="minor"/>
      </rPr>
      <t>, 15.</t>
    </r>
  </si>
  <si>
    <t>Verbruggen (1992: 124)</t>
  </si>
  <si>
    <t>Verbruggen (1992)</t>
  </si>
  <si>
    <t>Verbruggen, M. (1992): Geoarchaeological prospection of the Rommertsdonk, Analecta Praehistorica Leidensia 25: The end of our third decade: Papers written on the occasion of the 30th anniversary of the Institutte of prehistory, volume I, 25, 119–128</t>
  </si>
  <si>
    <t>Vos, P.C. &amp; Waldus, W.B., (2012). Landschap en bewoning: over terpen, kwelderwallen en de bedijkingsgeschiedenis. In: Waldus, W.B. (ed.): Middeleeuwse bewoningssporen bij Beetgumermolen (= ADC-rapport 3213). ADC-ArcheoProjecten (Amersfoort): 62–65.</t>
  </si>
  <si>
    <t>Varwijk, T.W. &amp; de Langen, G., (2018). Standaardrapport Terpzoolopgraving Wommels-Stapert 2014 (GIA 138). Terug na 20 jaar: Nieuw archeologisch onderzoek aan de commercieel afgegraven terp Stapert bij Wommels in het hart van Westergo (Friesland) (= Grondsporen 35). Groninger Instituut voor Archeologie (Groningen): 121 pp.</t>
  </si>
  <si>
    <t>Van de Plassche (1995a); Hijma &amp; Cohen (2019) [#75]</t>
  </si>
  <si>
    <t>Van de Plassche (1995a); Hijma &amp; Cohen (2019) [#76]</t>
  </si>
  <si>
    <t>Van de Plassche (1995a); Hijma &amp; Cohen (2019) [#24]</t>
  </si>
  <si>
    <t>Van de Plassche (1995a); Hijma &amp; Cohen (2019) [#23]</t>
  </si>
  <si>
    <t>De Mulder &amp; Bosch (1982); Westerhoff et al. (1987); Van de Plassche (1982)</t>
  </si>
  <si>
    <t>Gro-1054 9315+/-70; Vogel &amp; Waterbolk (1963) Gro to GrN correction: 240+/-10; ; Van de Plassche (1982) - his ?9515+/-70 incorrect?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</si>
</sst>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_ "/>
    <numFmt numFmtId="165" formatCode="0.0000"/>
    <numFmt numFmtId="166" formatCode="0.0"/>
    <numFmt numFmtId="167" formatCode="0.000000000"/>
    <numFmt numFmtId="168" formatCode="0_ "/>
    <numFmt numFmtId="169" formatCode="0.00000"/>
  </numFmts>
  <fonts count="45">
    <font>
      <sz val="11"/>
      <color theme="1"/>
      <name val="Calibri"/>
      <family val="2"/>
      <scheme val="minor"/>
    </font>
    <font>
      <sz val="11"/>
      <color rgb="FFFF0000"/>
      <name val="Calibri"/>
      <family val="2"/>
      <scheme val="minor"/>
    </font>
    <font>
      <sz val="11"/>
      <color indexed="8"/>
      <name val="宋体"/>
      <charset val="134"/>
    </font>
    <font>
      <b/>
      <i/>
      <u/>
      <sz val="11"/>
      <name val="Arial"/>
      <family val="2"/>
    </font>
    <font>
      <b/>
      <i/>
      <u/>
      <sz val="11"/>
      <color theme="1"/>
      <name val="Arial"/>
      <family val="2"/>
    </font>
    <font>
      <b/>
      <i/>
      <u/>
      <sz val="11"/>
      <color indexed="8"/>
      <name val="Arial"/>
      <family val="2"/>
    </font>
    <font>
      <b/>
      <sz val="12"/>
      <name val="Arial"/>
      <family val="2"/>
    </font>
    <font>
      <b/>
      <sz val="12"/>
      <color theme="1"/>
      <name val="Arial"/>
      <family val="2"/>
    </font>
    <font>
      <b/>
      <vertAlign val="superscript"/>
      <sz val="12"/>
      <color theme="1"/>
      <name val="Arial"/>
      <family val="2"/>
    </font>
    <font>
      <sz val="11"/>
      <name val="Calibri"/>
      <family val="2"/>
      <scheme val="minor"/>
    </font>
    <font>
      <sz val="11"/>
      <color rgb="FF000000"/>
      <name val="Calibri"/>
      <family val="2"/>
    </font>
    <font>
      <sz val="11"/>
      <name val="Calibri"/>
      <family val="2"/>
    </font>
    <font>
      <sz val="12"/>
      <color theme="1"/>
      <name val="Arial"/>
      <family val="2"/>
    </font>
    <font>
      <sz val="10"/>
      <color theme="1"/>
      <name val="Arial"/>
      <family val="2"/>
    </font>
    <font>
      <vertAlign val="superscript"/>
      <sz val="11"/>
      <name val="Calibri"/>
      <family val="2"/>
      <scheme val="minor"/>
    </font>
    <font>
      <sz val="8"/>
      <name val="Calibri"/>
      <family val="2"/>
      <scheme val="minor"/>
    </font>
    <font>
      <b/>
      <sz val="11"/>
      <color theme="1"/>
      <name val="Calibri"/>
      <family val="2"/>
      <scheme val="minor"/>
    </font>
    <font>
      <sz val="10"/>
      <name val="Arial"/>
      <family val="2"/>
    </font>
    <font>
      <sz val="10"/>
      <color rgb="FFFF0000"/>
      <name val="Arial"/>
      <family val="2"/>
    </font>
    <font>
      <sz val="12"/>
      <color theme="1"/>
      <name val="Calibri"/>
      <family val="2"/>
      <scheme val="minor"/>
    </font>
    <font>
      <b/>
      <sz val="12"/>
      <color theme="1"/>
      <name val="Calibri"/>
      <family val="2"/>
      <scheme val="minor"/>
    </font>
    <font>
      <b/>
      <sz val="10"/>
      <name val="Arial"/>
      <family val="2"/>
    </font>
    <font>
      <b/>
      <sz val="12"/>
      <name val="Calibri"/>
      <family val="2"/>
    </font>
    <font>
      <sz val="10"/>
      <color rgb="FF000000"/>
      <name val="Arial"/>
      <family val="2"/>
    </font>
    <font>
      <sz val="10"/>
      <color theme="0" tint="-0.499984740745262"/>
      <name val="Arial"/>
      <family val="2"/>
    </font>
    <font>
      <sz val="11"/>
      <color theme="1"/>
      <name val="Calibri"/>
      <family val="2"/>
      <scheme val="minor"/>
    </font>
    <font>
      <b/>
      <i/>
      <u/>
      <sz val="11"/>
      <color indexed="8"/>
      <name val="Calibri"/>
      <family val="2"/>
      <scheme val="minor"/>
    </font>
    <font>
      <b/>
      <sz val="10"/>
      <color theme="1"/>
      <name val="Arial"/>
      <family val="2"/>
    </font>
    <font>
      <strike/>
      <sz val="10"/>
      <name val="Arial"/>
      <family val="2"/>
    </font>
    <font>
      <sz val="12"/>
      <name val="Arial"/>
      <family val="2"/>
    </font>
    <font>
      <sz val="10"/>
      <color rgb="FF000000"/>
      <name val="Calibri"/>
      <family val="2"/>
    </font>
    <font>
      <sz val="10"/>
      <name val="Calibri"/>
      <family val="2"/>
    </font>
    <font>
      <i/>
      <sz val="10"/>
      <name val="Arial"/>
      <family val="2"/>
    </font>
    <font>
      <b/>
      <i/>
      <sz val="12"/>
      <name val="Arial"/>
      <family val="2"/>
    </font>
    <font>
      <i/>
      <sz val="11"/>
      <name val="Arial"/>
      <family val="2"/>
    </font>
    <font>
      <sz val="12"/>
      <color theme="1"/>
      <name val="Arial "/>
    </font>
    <font>
      <i/>
      <sz val="11"/>
      <color theme="1"/>
      <name val="Arial"/>
      <family val="2"/>
    </font>
    <font>
      <vertAlign val="superscript"/>
      <sz val="12"/>
      <color theme="1"/>
      <name val="Arial "/>
    </font>
    <font>
      <i/>
      <sz val="11"/>
      <color indexed="8"/>
      <name val="Arial"/>
      <family val="2"/>
    </font>
    <font>
      <i/>
      <sz val="11"/>
      <name val="Calibri"/>
      <family val="2"/>
      <scheme val="minor"/>
    </font>
    <font>
      <sz val="12"/>
      <name val="Arial "/>
    </font>
    <font>
      <sz val="12"/>
      <name val="Calibri"/>
      <family val="2"/>
      <scheme val="minor"/>
    </font>
    <font>
      <b/>
      <sz val="11"/>
      <name val="Calibri"/>
      <family val="2"/>
      <scheme val="minor"/>
    </font>
    <font>
      <i/>
      <sz val="11"/>
      <name val="Calibri"/>
      <family val="2"/>
    </font>
    <font>
      <sz val="10"/>
      <name val="Times New Roman"/>
      <family val="1"/>
    </font>
  </fonts>
  <fills count="2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94F5D0"/>
        <bgColor indexed="64"/>
      </patternFill>
    </fill>
    <fill>
      <patternFill patternType="solid">
        <fgColor rgb="FFEAF7B5"/>
        <bgColor indexed="64"/>
      </patternFill>
    </fill>
    <fill>
      <patternFill patternType="solid">
        <fgColor rgb="FFFFD7EC"/>
        <bgColor indexed="64"/>
      </patternFill>
    </fill>
    <fill>
      <patternFill patternType="solid">
        <fgColor theme="6" tint="0.79998168889431442"/>
        <bgColor indexed="64"/>
      </patternFill>
    </fill>
    <fill>
      <patternFill patternType="solid">
        <fgColor rgb="FFD8D1FF"/>
        <bgColor indexed="64"/>
      </patternFill>
    </fill>
    <fill>
      <patternFill patternType="solid">
        <fgColor rgb="FFCBDCFF"/>
        <bgColor indexed="64"/>
      </patternFill>
    </fill>
    <fill>
      <patternFill patternType="solid">
        <fgColor theme="0"/>
        <bgColor indexed="64"/>
      </patternFill>
    </fill>
    <fill>
      <patternFill patternType="solid">
        <fgColor theme="0" tint="-0.249977111117893"/>
        <bgColor indexed="64"/>
      </patternFill>
    </fill>
    <fill>
      <patternFill patternType="solid">
        <fgColor rgb="FFE6E6E6"/>
        <bgColor rgb="FFE6E6E6"/>
      </patternFill>
    </fill>
    <fill>
      <patternFill patternType="solid">
        <fgColor rgb="FFFCE4D6"/>
        <bgColor indexed="64"/>
      </patternFill>
    </fill>
    <fill>
      <patternFill patternType="solid">
        <fgColor theme="0" tint="-0.14999847407452621"/>
        <bgColor indexed="64"/>
      </patternFill>
    </fill>
    <fill>
      <patternFill patternType="solid">
        <fgColor theme="0" tint="-0.14999847407452621"/>
        <bgColor rgb="FFE6E6E6"/>
      </patternFill>
    </fill>
    <fill>
      <patternFill patternType="solid">
        <fgColor theme="8" tint="0.79998168889431442"/>
        <bgColor indexed="64"/>
      </patternFill>
    </fill>
    <fill>
      <patternFill patternType="solid">
        <fgColor theme="0" tint="-0.34998626667073579"/>
        <bgColor indexed="64"/>
      </patternFill>
    </fill>
    <fill>
      <patternFill patternType="solid">
        <fgColor indexed="22"/>
        <bgColor indexed="64"/>
      </patternFill>
    </fill>
    <fill>
      <patternFill patternType="solid">
        <fgColor theme="4" tint="0.79998168889431442"/>
        <bgColor indexed="64"/>
      </patternFill>
    </fill>
    <fill>
      <patternFill patternType="solid">
        <fgColor rgb="FFE2EFDA"/>
        <bgColor indexed="64"/>
      </patternFill>
    </fill>
    <fill>
      <patternFill patternType="solid">
        <fgColor rgb="FFCCCCFF"/>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auto="1"/>
      </left>
      <right style="thin">
        <color auto="1"/>
      </right>
      <top style="thin">
        <color auto="1"/>
      </top>
      <bottom/>
      <diagonal/>
    </border>
    <border>
      <left/>
      <right/>
      <top/>
      <bottom style="medium">
        <color rgb="FF000000"/>
      </bottom>
      <diagonal/>
    </border>
    <border>
      <left style="thin">
        <color auto="1"/>
      </left>
      <right/>
      <top/>
      <bottom style="thin">
        <color auto="1"/>
      </bottom>
      <diagonal/>
    </border>
    <border>
      <left/>
      <right style="thin">
        <color auto="1"/>
      </right>
      <top/>
      <bottom style="thin">
        <color auto="1"/>
      </bottom>
      <diagonal/>
    </border>
    <border>
      <left/>
      <right style="thin">
        <color rgb="FFD0D7E5"/>
      </right>
      <top style="thin">
        <color rgb="FFD0D7E5"/>
      </top>
      <bottom style="thin">
        <color rgb="FFD0D7E5"/>
      </bottom>
      <diagonal/>
    </border>
    <border>
      <left style="thin">
        <color auto="1"/>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s>
  <cellStyleXfs count="5">
    <xf numFmtId="0" fontId="0" fillId="0" borderId="0"/>
    <xf numFmtId="0" fontId="2" fillId="0" borderId="0">
      <alignment vertical="center"/>
    </xf>
    <xf numFmtId="0" fontId="12" fillId="0" borderId="0"/>
    <xf numFmtId="0" fontId="19" fillId="0" borderId="0"/>
    <xf numFmtId="0" fontId="22" fillId="14" borderId="5">
      <alignment horizontal="left"/>
    </xf>
  </cellStyleXfs>
  <cellXfs count="444">
    <xf numFmtId="0" fontId="0" fillId="0" borderId="0" xfId="0"/>
    <xf numFmtId="0" fontId="6" fillId="2" borderId="2" xfId="1" applyFont="1" applyFill="1" applyBorder="1" applyAlignment="1" applyProtection="1">
      <alignment horizontal="center" vertical="center" wrapText="1"/>
      <protection locked="0"/>
    </xf>
    <xf numFmtId="0" fontId="6" fillId="3" borderId="2" xfId="1" applyFont="1" applyFill="1" applyBorder="1" applyAlignment="1" applyProtection="1">
      <alignment horizontal="center" vertical="center" wrapText="1"/>
      <protection locked="0"/>
    </xf>
    <xf numFmtId="0" fontId="6" fillId="4" borderId="2" xfId="1"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5" borderId="2" xfId="1" applyFont="1" applyFill="1" applyBorder="1" applyAlignment="1" applyProtection="1">
      <alignment horizontal="center" vertical="center" wrapText="1"/>
      <protection locked="0"/>
    </xf>
    <xf numFmtId="0" fontId="7" fillId="5" borderId="2" xfId="1" applyFont="1" applyFill="1" applyBorder="1" applyAlignment="1" applyProtection="1">
      <alignment horizontal="center" vertical="center" wrapText="1"/>
      <protection locked="0"/>
    </xf>
    <xf numFmtId="0" fontId="6" fillId="6" borderId="2" xfId="1"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2" fontId="6" fillId="7" borderId="2" xfId="1" applyNumberFormat="1" applyFont="1" applyFill="1" applyBorder="1" applyAlignment="1" applyProtection="1">
      <alignment horizontal="center" vertical="center" wrapText="1"/>
      <protection locked="0"/>
    </xf>
    <xf numFmtId="2" fontId="6" fillId="8" borderId="2" xfId="1" applyNumberFormat="1" applyFont="1" applyFill="1" applyBorder="1" applyAlignment="1" applyProtection="1">
      <alignment horizontal="center" vertical="center" wrapText="1"/>
      <protection locked="0"/>
    </xf>
    <xf numFmtId="2" fontId="6" fillId="9" borderId="2" xfId="1" applyNumberFormat="1" applyFont="1" applyFill="1" applyBorder="1" applyAlignment="1" applyProtection="1">
      <alignment horizontal="center" vertical="center" wrapText="1"/>
      <protection locked="0"/>
    </xf>
    <xf numFmtId="2" fontId="6" fillId="10" borderId="2" xfId="1" applyNumberFormat="1"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10" borderId="2" xfId="0" applyFont="1" applyFill="1" applyBorder="1" applyAlignment="1" applyProtection="1">
      <alignment horizontal="center" vertical="center" wrapText="1"/>
      <protection locked="0"/>
    </xf>
    <xf numFmtId="0" fontId="7" fillId="11" borderId="2" xfId="0" applyFont="1" applyFill="1" applyBorder="1" applyAlignment="1" applyProtection="1">
      <alignment horizontal="center" vertical="center" wrapText="1"/>
      <protection locked="0"/>
    </xf>
    <xf numFmtId="0" fontId="7" fillId="11" borderId="2" xfId="0" applyFont="1" applyFill="1" applyBorder="1" applyAlignment="1" applyProtection="1">
      <alignment horizontal="center" vertical="center"/>
      <protection locked="0"/>
    </xf>
    <xf numFmtId="0" fontId="13" fillId="5" borderId="0" xfId="0" applyFont="1" applyFill="1" applyProtection="1">
      <protection locked="0"/>
    </xf>
    <xf numFmtId="0" fontId="6" fillId="0" borderId="2" xfId="1" applyFont="1" applyBorder="1" applyAlignment="1" applyProtection="1">
      <alignment horizontal="center" vertical="center" wrapText="1"/>
      <protection locked="0"/>
    </xf>
    <xf numFmtId="0" fontId="6" fillId="0" borderId="2" xfId="1" applyFont="1" applyBorder="1" applyAlignment="1">
      <alignment horizontal="center" vertical="center" wrapText="1"/>
    </xf>
    <xf numFmtId="0" fontId="7" fillId="0" borderId="2" xfId="3" applyFont="1" applyBorder="1" applyAlignment="1">
      <alignment horizontal="center" vertical="center" wrapText="1"/>
    </xf>
    <xf numFmtId="0" fontId="7" fillId="0" borderId="2" xfId="1" applyFont="1" applyBorder="1" applyAlignment="1">
      <alignment horizontal="center" vertical="center" wrapText="1"/>
    </xf>
    <xf numFmtId="2" fontId="6" fillId="12" borderId="2" xfId="1" applyNumberFormat="1" applyFont="1" applyFill="1" applyBorder="1" applyAlignment="1">
      <alignment horizontal="center" vertical="center" wrapText="1"/>
    </xf>
    <xf numFmtId="0" fontId="20" fillId="0" borderId="0" xfId="3" applyFont="1"/>
    <xf numFmtId="0" fontId="19" fillId="0" borderId="0" xfId="3"/>
    <xf numFmtId="2" fontId="19" fillId="0" borderId="0" xfId="3" applyNumberFormat="1"/>
    <xf numFmtId="1" fontId="19" fillId="0" borderId="0" xfId="3" applyNumberFormat="1"/>
    <xf numFmtId="0" fontId="7" fillId="0" borderId="2" xfId="3" applyFont="1" applyBorder="1" applyAlignment="1" applyProtection="1">
      <alignment horizontal="center" vertical="center" wrapText="1"/>
      <protection locked="0"/>
    </xf>
    <xf numFmtId="0" fontId="6" fillId="0" borderId="4" xfId="1" applyFont="1" applyBorder="1" applyAlignment="1" applyProtection="1">
      <alignment horizontal="center" vertical="center" wrapText="1"/>
      <protection locked="0"/>
    </xf>
    <xf numFmtId="0" fontId="12" fillId="0" borderId="0" xfId="3" applyFont="1" applyAlignment="1" applyProtection="1">
      <alignment horizontal="center" wrapText="1"/>
      <protection locked="0"/>
    </xf>
    <xf numFmtId="0" fontId="12" fillId="0" borderId="0" xfId="3" applyFont="1" applyAlignment="1">
      <alignment horizontal="center" wrapText="1"/>
    </xf>
    <xf numFmtId="1" fontId="12" fillId="0" borderId="0" xfId="3" applyNumberFormat="1" applyFont="1" applyAlignment="1" applyProtection="1">
      <alignment horizontal="center" wrapText="1"/>
      <protection locked="0"/>
    </xf>
    <xf numFmtId="0" fontId="19" fillId="0" borderId="0" xfId="3" applyProtection="1">
      <protection locked="0"/>
    </xf>
    <xf numFmtId="167" fontId="6" fillId="3" borderId="2" xfId="1" applyNumberFormat="1" applyFont="1" applyFill="1" applyBorder="1" applyAlignment="1" applyProtection="1">
      <alignment horizontal="center" vertical="center" wrapText="1"/>
      <protection locked="0"/>
    </xf>
    <xf numFmtId="168" fontId="6" fillId="2" borderId="2" xfId="1" applyNumberFormat="1" applyFont="1" applyFill="1" applyBorder="1" applyAlignment="1" applyProtection="1">
      <alignment horizontal="center" vertical="center" wrapText="1"/>
      <protection locked="0"/>
    </xf>
    <xf numFmtId="0" fontId="13" fillId="0" borderId="0" xfId="0" applyFont="1"/>
    <xf numFmtId="0" fontId="17" fillId="5" borderId="0" xfId="0" applyFont="1" applyFill="1" applyAlignment="1">
      <alignment horizontal="center"/>
    </xf>
    <xf numFmtId="0" fontId="13" fillId="6" borderId="0" xfId="0" applyFont="1" applyFill="1" applyAlignment="1">
      <alignment horizontal="center"/>
    </xf>
    <xf numFmtId="2" fontId="17" fillId="6" borderId="0" xfId="0" applyNumberFormat="1" applyFont="1" applyFill="1" applyAlignment="1">
      <alignment horizontal="center"/>
    </xf>
    <xf numFmtId="2" fontId="13" fillId="6" borderId="0" xfId="0" applyNumberFormat="1" applyFont="1" applyFill="1" applyAlignment="1">
      <alignment horizontal="center"/>
    </xf>
    <xf numFmtId="0" fontId="13" fillId="0" borderId="0" xfId="0" applyFont="1" applyAlignment="1">
      <alignment horizontal="center"/>
    </xf>
    <xf numFmtId="0" fontId="7" fillId="15" borderId="2" xfId="0" applyFont="1" applyFill="1" applyBorder="1" applyAlignment="1" applyProtection="1">
      <alignment horizontal="center" vertical="center" wrapText="1"/>
      <protection locked="0"/>
    </xf>
    <xf numFmtId="0" fontId="13" fillId="8" borderId="0" xfId="0" applyFont="1" applyFill="1" applyAlignment="1">
      <alignment horizontal="center"/>
    </xf>
    <xf numFmtId="0" fontId="17" fillId="8" borderId="0" xfId="0" applyFont="1" applyFill="1" applyAlignment="1">
      <alignment horizontal="center"/>
    </xf>
    <xf numFmtId="2" fontId="13" fillId="9" borderId="0" xfId="0" applyNumberFormat="1" applyFont="1" applyFill="1" applyAlignment="1">
      <alignment horizontal="center"/>
    </xf>
    <xf numFmtId="0" fontId="0" fillId="3" borderId="0" xfId="0" applyFill="1"/>
    <xf numFmtId="0" fontId="0" fillId="4" borderId="0" xfId="0" applyFill="1"/>
    <xf numFmtId="1" fontId="13" fillId="3" borderId="0" xfId="0" applyNumberFormat="1" applyFont="1" applyFill="1" applyAlignment="1">
      <alignment horizontal="right"/>
    </xf>
    <xf numFmtId="1" fontId="17" fillId="3" borderId="0" xfId="0" applyNumberFormat="1" applyFont="1" applyFill="1" applyAlignment="1">
      <alignment horizontal="right"/>
    </xf>
    <xf numFmtId="0" fontId="17" fillId="4" borderId="0" xfId="0" applyFont="1" applyFill="1" applyAlignment="1">
      <alignment horizontal="left"/>
    </xf>
    <xf numFmtId="0" fontId="6" fillId="2" borderId="4" xfId="1" applyFont="1" applyFill="1" applyBorder="1" applyAlignment="1" applyProtection="1">
      <alignment horizontal="center" vertical="center" wrapText="1"/>
      <protection locked="0"/>
    </xf>
    <xf numFmtId="0" fontId="0" fillId="2" borderId="0" xfId="0" applyFill="1"/>
    <xf numFmtId="0" fontId="1" fillId="0" borderId="0" xfId="0" applyFont="1"/>
    <xf numFmtId="168" fontId="6" fillId="2" borderId="4" xfId="1" applyNumberFormat="1" applyFont="1" applyFill="1" applyBorder="1" applyAlignment="1" applyProtection="1">
      <alignment horizontal="right" vertical="center" wrapText="1"/>
      <protection locked="0"/>
    </xf>
    <xf numFmtId="0" fontId="0" fillId="16" borderId="0" xfId="0" applyFill="1"/>
    <xf numFmtId="165" fontId="13" fillId="3" borderId="0" xfId="0" applyNumberFormat="1" applyFont="1" applyFill="1" applyAlignment="1">
      <alignment horizontal="right"/>
    </xf>
    <xf numFmtId="165" fontId="17" fillId="3" borderId="0" xfId="0" applyNumberFormat="1" applyFont="1" applyFill="1" applyAlignment="1">
      <alignment horizontal="right"/>
    </xf>
    <xf numFmtId="0" fontId="0" fillId="5" borderId="0" xfId="0" applyFill="1"/>
    <xf numFmtId="0" fontId="6" fillId="18" borderId="2" xfId="1" applyFont="1" applyFill="1" applyBorder="1" applyAlignment="1" applyProtection="1">
      <alignment horizontal="center" vertical="center" wrapText="1"/>
      <protection locked="0"/>
    </xf>
    <xf numFmtId="2" fontId="13" fillId="18" borderId="0" xfId="0" applyNumberFormat="1" applyFont="1" applyFill="1" applyAlignment="1">
      <alignment horizontal="right"/>
    </xf>
    <xf numFmtId="0" fontId="13" fillId="18" borderId="0" xfId="0" applyFont="1" applyFill="1" applyAlignment="1">
      <alignment horizontal="right"/>
    </xf>
    <xf numFmtId="0" fontId="13" fillId="18" borderId="0" xfId="0" applyFont="1" applyFill="1"/>
    <xf numFmtId="2" fontId="17" fillId="18" borderId="0" xfId="0" applyNumberFormat="1" applyFont="1" applyFill="1" applyAlignment="1">
      <alignment horizontal="right"/>
    </xf>
    <xf numFmtId="0" fontId="0" fillId="18" borderId="0" xfId="0" applyFill="1"/>
    <xf numFmtId="2" fontId="13" fillId="16" borderId="0" xfId="0" applyNumberFormat="1" applyFont="1" applyFill="1" applyAlignment="1">
      <alignment horizontal="left"/>
    </xf>
    <xf numFmtId="0" fontId="0" fillId="16" borderId="0" xfId="0" applyFill="1" applyAlignment="1">
      <alignment vertical="center"/>
    </xf>
    <xf numFmtId="2" fontId="17" fillId="9" borderId="0" xfId="1" applyNumberFormat="1" applyFont="1" applyFill="1" applyAlignment="1">
      <alignment horizontal="center"/>
    </xf>
    <xf numFmtId="2" fontId="17" fillId="9" borderId="0" xfId="1" applyNumberFormat="1" applyFont="1" applyFill="1" applyAlignment="1" applyProtection="1">
      <alignment horizontal="center"/>
      <protection locked="0"/>
    </xf>
    <xf numFmtId="0" fontId="13" fillId="7" borderId="0" xfId="0" applyFont="1" applyFill="1"/>
    <xf numFmtId="0" fontId="9" fillId="2" borderId="0" xfId="0" applyFont="1" applyFill="1"/>
    <xf numFmtId="0" fontId="13" fillId="2" borderId="0" xfId="2" applyFont="1" applyFill="1"/>
    <xf numFmtId="0" fontId="17" fillId="2" borderId="0" xfId="1" applyFont="1" applyFill="1" applyProtection="1">
      <alignment vertical="center"/>
      <protection locked="0"/>
    </xf>
    <xf numFmtId="168" fontId="0" fillId="2" borderId="0" xfId="0" applyNumberFormat="1" applyFill="1" applyAlignment="1">
      <alignment horizontal="right"/>
    </xf>
    <xf numFmtId="2" fontId="17" fillId="10" borderId="0" xfId="1" applyNumberFormat="1" applyFont="1" applyFill="1" applyAlignment="1"/>
    <xf numFmtId="0" fontId="17" fillId="0" borderId="0" xfId="0" applyFont="1" applyProtection="1">
      <protection locked="0"/>
    </xf>
    <xf numFmtId="0" fontId="17" fillId="0" borderId="0" xfId="0" applyFont="1" applyAlignment="1" applyProtection="1">
      <alignment wrapText="1"/>
      <protection locked="0"/>
    </xf>
    <xf numFmtId="0" fontId="17" fillId="0" borderId="0" xfId="0" applyFont="1" applyAlignment="1">
      <alignment vertical="center"/>
    </xf>
    <xf numFmtId="0" fontId="17" fillId="0" borderId="0" xfId="0" applyFont="1"/>
    <xf numFmtId="0" fontId="17" fillId="0" borderId="0" xfId="0" applyFont="1" applyAlignment="1">
      <alignment horizontal="right" vertical="center"/>
    </xf>
    <xf numFmtId="0" fontId="13" fillId="0" borderId="0" xfId="0" applyFont="1" applyAlignment="1">
      <alignment horizontal="right" vertical="center"/>
    </xf>
    <xf numFmtId="1" fontId="13" fillId="0" borderId="0" xfId="0" applyNumberFormat="1" applyFont="1" applyAlignment="1" applyProtection="1">
      <alignment horizontal="right"/>
      <protection locked="0"/>
    </xf>
    <xf numFmtId="0" fontId="13" fillId="0" borderId="0" xfId="0" applyFont="1" applyAlignment="1">
      <alignment horizontal="right"/>
    </xf>
    <xf numFmtId="1" fontId="13" fillId="0" borderId="0" xfId="2" applyNumberFormat="1" applyFont="1" applyAlignment="1">
      <alignment horizontal="right"/>
    </xf>
    <xf numFmtId="0" fontId="17" fillId="0" borderId="0" xfId="0" applyFont="1" applyAlignment="1">
      <alignment horizontal="right"/>
    </xf>
    <xf numFmtId="0" fontId="13" fillId="0" borderId="0" xfId="3" applyFont="1" applyAlignment="1">
      <alignment horizontal="center" wrapText="1"/>
    </xf>
    <xf numFmtId="1" fontId="13" fillId="0" borderId="0" xfId="3" applyNumberFormat="1" applyFont="1" applyAlignment="1">
      <alignment horizontal="center" wrapText="1"/>
    </xf>
    <xf numFmtId="0" fontId="23" fillId="0" borderId="0" xfId="0" applyFont="1" applyAlignment="1">
      <alignment horizontal="right" vertical="center"/>
    </xf>
    <xf numFmtId="0" fontId="13" fillId="0" borderId="8" xfId="0" applyFont="1" applyBorder="1" applyAlignment="1">
      <alignment horizontal="right"/>
    </xf>
    <xf numFmtId="0" fontId="13" fillId="0" borderId="3" xfId="0" applyFont="1" applyBorder="1" applyAlignment="1">
      <alignment horizontal="right"/>
    </xf>
    <xf numFmtId="2" fontId="13" fillId="18" borderId="0" xfId="0" applyNumberFormat="1" applyFont="1" applyFill="1" applyAlignment="1" applyProtection="1">
      <alignment horizontal="right"/>
      <protection locked="0"/>
    </xf>
    <xf numFmtId="2" fontId="13" fillId="10" borderId="0" xfId="0" applyNumberFormat="1" applyFont="1" applyFill="1" applyAlignment="1">
      <alignment horizontal="center"/>
    </xf>
    <xf numFmtId="2" fontId="17" fillId="10" borderId="0" xfId="1" applyNumberFormat="1" applyFont="1" applyFill="1" applyAlignment="1">
      <alignment horizontal="center"/>
    </xf>
    <xf numFmtId="0" fontId="6" fillId="10" borderId="2" xfId="0" applyFont="1" applyFill="1" applyBorder="1" applyAlignment="1" applyProtection="1">
      <alignment horizontal="center" vertical="center" wrapText="1"/>
      <protection locked="0"/>
    </xf>
    <xf numFmtId="0" fontId="13" fillId="10" borderId="0" xfId="0" applyFont="1" applyFill="1" applyAlignment="1">
      <alignment horizontal="center"/>
    </xf>
    <xf numFmtId="0" fontId="6" fillId="10" borderId="2" xfId="0" applyFont="1" applyFill="1" applyBorder="1" applyAlignment="1">
      <alignment horizontal="center" vertical="center" wrapText="1"/>
    </xf>
    <xf numFmtId="0" fontId="7" fillId="8" borderId="2" xfId="0" applyFont="1" applyFill="1" applyBorder="1" applyAlignment="1" applyProtection="1">
      <alignment horizontal="center" vertical="center" wrapText="1"/>
      <protection locked="0"/>
    </xf>
    <xf numFmtId="1" fontId="17" fillId="3" borderId="0" xfId="1" applyNumberFormat="1" applyFont="1" applyFill="1" applyAlignment="1" applyProtection="1">
      <alignment horizontal="right"/>
      <protection locked="0"/>
    </xf>
    <xf numFmtId="0" fontId="13" fillId="5" borderId="0" xfId="0" applyFont="1" applyFill="1"/>
    <xf numFmtId="0" fontId="13" fillId="2" borderId="0" xfId="0" applyFont="1" applyFill="1"/>
    <xf numFmtId="168" fontId="17" fillId="2" borderId="0" xfId="0" applyNumberFormat="1" applyFont="1" applyFill="1" applyAlignment="1">
      <alignment horizontal="right"/>
    </xf>
    <xf numFmtId="0" fontId="17" fillId="2" borderId="0" xfId="0" applyFont="1" applyFill="1" applyAlignment="1">
      <alignment horizontal="right"/>
    </xf>
    <xf numFmtId="1" fontId="17" fillId="2" borderId="0" xfId="0" applyNumberFormat="1" applyFont="1" applyFill="1" applyAlignment="1">
      <alignment horizontal="right"/>
    </xf>
    <xf numFmtId="0" fontId="17" fillId="2" borderId="0" xfId="0" quotePrefix="1" applyFont="1" applyFill="1" applyAlignment="1">
      <alignment horizontal="right"/>
    </xf>
    <xf numFmtId="0" fontId="23" fillId="5" borderId="0" xfId="0" applyFont="1" applyFill="1"/>
    <xf numFmtId="0" fontId="23" fillId="2" borderId="0" xfId="0" applyFont="1" applyFill="1"/>
    <xf numFmtId="0" fontId="13" fillId="3" borderId="0" xfId="0" applyFont="1" applyFill="1"/>
    <xf numFmtId="1" fontId="23" fillId="3" borderId="0" xfId="0" applyNumberFormat="1" applyFont="1" applyFill="1" applyAlignment="1">
      <alignment horizontal="right"/>
    </xf>
    <xf numFmtId="0" fontId="17" fillId="5" borderId="0" xfId="1" applyFont="1" applyFill="1" applyAlignment="1" applyProtection="1">
      <protection locked="0"/>
    </xf>
    <xf numFmtId="2" fontId="17" fillId="6" borderId="0" xfId="1" applyNumberFormat="1" applyFont="1" applyFill="1" applyAlignment="1" applyProtection="1">
      <alignment horizontal="center"/>
      <protection locked="0"/>
    </xf>
    <xf numFmtId="2" fontId="17" fillId="6" borderId="0" xfId="1" applyNumberFormat="1" applyFont="1" applyFill="1" applyAlignment="1" applyProtection="1">
      <protection locked="0"/>
    </xf>
    <xf numFmtId="0" fontId="17" fillId="6" borderId="0" xfId="1" applyFont="1" applyFill="1" applyAlignment="1" applyProtection="1">
      <alignment horizontal="center"/>
      <protection locked="0"/>
    </xf>
    <xf numFmtId="0" fontId="17" fillId="6" borderId="0" xfId="1" applyFont="1" applyFill="1" applyAlignment="1" applyProtection="1">
      <protection locked="0"/>
    </xf>
    <xf numFmtId="2" fontId="23" fillId="6" borderId="0" xfId="0" applyNumberFormat="1" applyFont="1" applyFill="1" applyAlignment="1">
      <alignment horizontal="center"/>
    </xf>
    <xf numFmtId="0" fontId="17" fillId="7" borderId="0" xfId="1" applyFont="1" applyFill="1" applyAlignment="1" applyProtection="1">
      <protection locked="0"/>
    </xf>
    <xf numFmtId="0" fontId="13" fillId="8" borderId="0" xfId="0" applyFont="1" applyFill="1"/>
    <xf numFmtId="0" fontId="17" fillId="8" borderId="0" xfId="1" applyFont="1" applyFill="1" applyAlignment="1" applyProtection="1">
      <alignment horizontal="center"/>
      <protection locked="0"/>
    </xf>
    <xf numFmtId="2" fontId="13" fillId="8" borderId="0" xfId="0" applyNumberFormat="1" applyFont="1" applyFill="1" applyAlignment="1">
      <alignment horizontal="center"/>
    </xf>
    <xf numFmtId="0" fontId="17" fillId="16" borderId="0" xfId="1" applyFont="1" applyFill="1" applyAlignment="1" applyProtection="1">
      <alignment horizontal="left"/>
      <protection locked="0"/>
    </xf>
    <xf numFmtId="0" fontId="13" fillId="16" borderId="0" xfId="0" applyFont="1" applyFill="1" applyAlignment="1">
      <alignment horizontal="right"/>
    </xf>
    <xf numFmtId="0" fontId="13" fillId="16" borderId="0" xfId="0" applyFont="1" applyFill="1"/>
    <xf numFmtId="2" fontId="13" fillId="16" borderId="0" xfId="0" applyNumberFormat="1" applyFont="1" applyFill="1"/>
    <xf numFmtId="0" fontId="13" fillId="5" borderId="0" xfId="1" applyFont="1" applyFill="1" applyAlignment="1" applyProtection="1">
      <protection locked="0"/>
    </xf>
    <xf numFmtId="2" fontId="13" fillId="6" borderId="0" xfId="1" applyNumberFormat="1" applyFont="1" applyFill="1" applyAlignment="1" applyProtection="1">
      <protection locked="0"/>
    </xf>
    <xf numFmtId="1" fontId="17" fillId="8" borderId="0" xfId="1" applyNumberFormat="1" applyFont="1" applyFill="1" applyAlignment="1" applyProtection="1">
      <protection locked="0"/>
    </xf>
    <xf numFmtId="0" fontId="17" fillId="8" borderId="0" xfId="1" applyFont="1" applyFill="1" applyAlignment="1" applyProtection="1">
      <protection locked="0"/>
    </xf>
    <xf numFmtId="0" fontId="13" fillId="8" borderId="0" xfId="1" applyFont="1" applyFill="1" applyAlignment="1" applyProtection="1">
      <protection locked="0"/>
    </xf>
    <xf numFmtId="0" fontId="13" fillId="8" borderId="0" xfId="1" applyFont="1" applyFill="1" applyAlignment="1" applyProtection="1">
      <alignment horizontal="center"/>
      <protection locked="0"/>
    </xf>
    <xf numFmtId="0" fontId="17" fillId="18" borderId="0" xfId="1" applyFont="1" applyFill="1" applyAlignment="1" applyProtection="1">
      <protection locked="0"/>
    </xf>
    <xf numFmtId="0" fontId="17" fillId="6" borderId="0" xfId="1" applyFont="1" applyFill="1" applyAlignment="1" applyProtection="1">
      <alignment horizontal="center" wrapText="1"/>
      <protection locked="0"/>
    </xf>
    <xf numFmtId="0" fontId="13" fillId="6" borderId="0" xfId="0" applyFont="1" applyFill="1"/>
    <xf numFmtId="2" fontId="23" fillId="6" borderId="0" xfId="0" applyNumberFormat="1" applyFont="1" applyFill="1"/>
    <xf numFmtId="0" fontId="17" fillId="5" borderId="0" xfId="0" quotePrefix="1" applyFont="1" applyFill="1"/>
    <xf numFmtId="0" fontId="17" fillId="5" borderId="0" xfId="0" applyFont="1" applyFill="1"/>
    <xf numFmtId="2" fontId="17" fillId="5" borderId="0" xfId="0" applyNumberFormat="1" applyFont="1" applyFill="1" applyAlignment="1">
      <alignment horizontal="center"/>
    </xf>
    <xf numFmtId="0" fontId="13" fillId="5" borderId="0" xfId="0" quotePrefix="1" applyFont="1" applyFill="1"/>
    <xf numFmtId="0" fontId="17" fillId="5" borderId="0" xfId="1" applyFont="1" applyFill="1" applyAlignment="1" applyProtection="1">
      <alignment horizontal="center"/>
      <protection locked="0"/>
    </xf>
    <xf numFmtId="0" fontId="17" fillId="2" borderId="0" xfId="0" applyFont="1" applyFill="1"/>
    <xf numFmtId="0" fontId="13" fillId="11" borderId="0" xfId="0" applyFont="1" applyFill="1"/>
    <xf numFmtId="0" fontId="17" fillId="11" borderId="0" xfId="1" applyFont="1" applyFill="1" applyAlignment="1" applyProtection="1">
      <protection locked="0"/>
    </xf>
    <xf numFmtId="2" fontId="13" fillId="7" borderId="0" xfId="0" applyNumberFormat="1" applyFont="1" applyFill="1"/>
    <xf numFmtId="0" fontId="17" fillId="2" borderId="0" xfId="1" applyFont="1" applyFill="1" applyAlignment="1" applyProtection="1">
      <protection locked="0"/>
    </xf>
    <xf numFmtId="165" fontId="17" fillId="3" borderId="0" xfId="1" applyNumberFormat="1" applyFont="1" applyFill="1" applyAlignment="1" applyProtection="1">
      <alignment horizontal="right"/>
      <protection locked="0"/>
    </xf>
    <xf numFmtId="0" fontId="17" fillId="4" borderId="0" xfId="1" applyFont="1" applyFill="1" applyAlignment="1" applyProtection="1">
      <alignment horizontal="left"/>
      <protection locked="0"/>
    </xf>
    <xf numFmtId="2" fontId="17" fillId="5" borderId="0" xfId="1" applyNumberFormat="1" applyFont="1" applyFill="1" applyAlignment="1" applyProtection="1">
      <alignment horizontal="center"/>
      <protection locked="0"/>
    </xf>
    <xf numFmtId="2" fontId="17" fillId="18" borderId="0" xfId="1" applyNumberFormat="1" applyFont="1" applyFill="1" applyAlignment="1" applyProtection="1">
      <alignment horizontal="right"/>
      <protection locked="0"/>
    </xf>
    <xf numFmtId="2" fontId="17" fillId="7" borderId="0" xfId="1" applyNumberFormat="1" applyFont="1" applyFill="1" applyAlignment="1" applyProtection="1">
      <protection locked="0"/>
    </xf>
    <xf numFmtId="0" fontId="17" fillId="16" borderId="0" xfId="1" applyFont="1" applyFill="1" applyAlignment="1" applyProtection="1">
      <alignment horizontal="center"/>
      <protection locked="0"/>
    </xf>
    <xf numFmtId="2" fontId="17" fillId="2" borderId="0" xfId="0" applyNumberFormat="1" applyFont="1" applyFill="1"/>
    <xf numFmtId="0" fontId="17" fillId="18" borderId="0" xfId="0" applyFont="1" applyFill="1"/>
    <xf numFmtId="0" fontId="17" fillId="7" borderId="0" xfId="0" applyFont="1" applyFill="1"/>
    <xf numFmtId="0" fontId="17" fillId="8" borderId="0" xfId="0" applyFont="1" applyFill="1"/>
    <xf numFmtId="0" fontId="17" fillId="16" borderId="0" xfId="0" applyFont="1" applyFill="1" applyAlignment="1">
      <alignment horizontal="right"/>
    </xf>
    <xf numFmtId="0" fontId="13" fillId="2" borderId="0" xfId="0" applyFont="1" applyFill="1" applyAlignment="1">
      <alignment horizontal="left"/>
    </xf>
    <xf numFmtId="0" fontId="23" fillId="2" borderId="0" xfId="0" applyFont="1" applyFill="1" applyAlignment="1">
      <alignment horizontal="left"/>
    </xf>
    <xf numFmtId="0" fontId="17" fillId="2" borderId="0" xfId="0" applyFont="1" applyFill="1" applyAlignment="1">
      <alignment horizontal="left"/>
    </xf>
    <xf numFmtId="0" fontId="17" fillId="18" borderId="0" xfId="1" applyFont="1" applyFill="1" applyAlignment="1" applyProtection="1">
      <alignment horizontal="left"/>
      <protection locked="0"/>
    </xf>
    <xf numFmtId="2" fontId="17" fillId="5" borderId="0" xfId="1" applyNumberFormat="1" applyFont="1" applyFill="1" applyAlignment="1" applyProtection="1">
      <alignment horizontal="center" wrapText="1"/>
      <protection locked="0"/>
    </xf>
    <xf numFmtId="166" fontId="13" fillId="7" borderId="0" xfId="0" applyNumberFormat="1" applyFont="1" applyFill="1"/>
    <xf numFmtId="0" fontId="13" fillId="8" borderId="0" xfId="0" applyFont="1" applyFill="1" applyAlignment="1">
      <alignment horizontal="left"/>
    </xf>
    <xf numFmtId="2" fontId="13" fillId="6" borderId="0" xfId="0" applyNumberFormat="1" applyFont="1" applyFill="1" applyProtection="1">
      <protection locked="0"/>
    </xf>
    <xf numFmtId="165" fontId="17" fillId="3" borderId="0" xfId="0" applyNumberFormat="1" applyFont="1" applyFill="1" applyAlignment="1" applyProtection="1">
      <alignment horizontal="right"/>
      <protection locked="0"/>
    </xf>
    <xf numFmtId="0" fontId="23" fillId="18" borderId="0" xfId="0" applyFont="1" applyFill="1" applyAlignment="1">
      <alignment horizontal="right"/>
    </xf>
    <xf numFmtId="0" fontId="17" fillId="3" borderId="0" xfId="1" applyFont="1" applyFill="1" applyAlignment="1" applyProtection="1">
      <protection locked="0"/>
    </xf>
    <xf numFmtId="0" fontId="28" fillId="0" borderId="0" xfId="0" applyFont="1"/>
    <xf numFmtId="0" fontId="17" fillId="16" borderId="0" xfId="0" applyFont="1" applyFill="1" applyAlignment="1">
      <alignment horizontal="center"/>
    </xf>
    <xf numFmtId="0" fontId="17" fillId="16" borderId="0" xfId="0" applyFont="1" applyFill="1"/>
    <xf numFmtId="14" fontId="17" fillId="16" borderId="0" xfId="0" quotePrefix="1" applyNumberFormat="1" applyFont="1" applyFill="1" applyAlignment="1">
      <alignment horizontal="right"/>
    </xf>
    <xf numFmtId="17" fontId="17" fillId="16" borderId="0" xfId="0" applyNumberFormat="1" applyFont="1" applyFill="1" applyAlignment="1">
      <alignment horizontal="left"/>
    </xf>
    <xf numFmtId="17" fontId="17" fillId="16" borderId="0" xfId="0" applyNumberFormat="1" applyFont="1" applyFill="1" applyAlignment="1">
      <alignment horizontal="right"/>
    </xf>
    <xf numFmtId="0" fontId="0" fillId="16" borderId="0" xfId="0" applyFill="1" applyAlignment="1">
      <alignment horizontal="center" vertical="center"/>
    </xf>
    <xf numFmtId="1" fontId="17" fillId="8" borderId="0" xfId="0" applyNumberFormat="1" applyFont="1" applyFill="1"/>
    <xf numFmtId="1" fontId="17" fillId="4" borderId="0" xfId="2" applyNumberFormat="1" applyFont="1" applyFill="1" applyAlignment="1">
      <alignment horizontal="left"/>
    </xf>
    <xf numFmtId="2" fontId="17" fillId="6" borderId="0" xfId="1" applyNumberFormat="1" applyFont="1" applyFill="1" applyAlignment="1">
      <alignment horizontal="center"/>
    </xf>
    <xf numFmtId="2" fontId="17" fillId="6" borderId="0" xfId="1" applyNumberFormat="1" applyFont="1" applyFill="1" applyProtection="1">
      <alignment vertical="center"/>
      <protection locked="0"/>
    </xf>
    <xf numFmtId="166" fontId="17" fillId="7" borderId="0" xfId="0" applyNumberFormat="1" applyFont="1" applyFill="1"/>
    <xf numFmtId="2" fontId="17" fillId="7" borderId="0" xfId="0" applyNumberFormat="1" applyFont="1" applyFill="1"/>
    <xf numFmtId="0" fontId="6" fillId="6" borderId="2" xfId="1" applyFont="1" applyFill="1" applyBorder="1" applyAlignment="1">
      <alignment horizontal="center" vertical="center" wrapText="1"/>
    </xf>
    <xf numFmtId="0" fontId="17" fillId="2" borderId="0" xfId="2" applyFont="1" applyFill="1"/>
    <xf numFmtId="0" fontId="17" fillId="4" borderId="0" xfId="0" applyFont="1" applyFill="1" applyAlignment="1">
      <alignment horizontal="center"/>
    </xf>
    <xf numFmtId="0" fontId="17" fillId="15" borderId="0" xfId="0" applyFont="1" applyFill="1" applyAlignment="1">
      <alignment horizontal="center"/>
    </xf>
    <xf numFmtId="168" fontId="17" fillId="2" borderId="0" xfId="2" applyNumberFormat="1" applyFont="1" applyFill="1" applyAlignment="1">
      <alignment horizontal="right"/>
    </xf>
    <xf numFmtId="2" fontId="13" fillId="18" borderId="0" xfId="0" applyNumberFormat="1" applyFont="1" applyFill="1" applyAlignment="1">
      <alignment horizontal="center"/>
    </xf>
    <xf numFmtId="2" fontId="17" fillId="18" borderId="0" xfId="1" applyNumberFormat="1" applyFont="1" applyFill="1" applyAlignment="1" applyProtection="1">
      <alignment horizontal="center"/>
      <protection locked="0"/>
    </xf>
    <xf numFmtId="2" fontId="17" fillId="18" borderId="0" xfId="1" applyNumberFormat="1" applyFont="1" applyFill="1" applyAlignment="1">
      <alignment horizontal="center"/>
    </xf>
    <xf numFmtId="2" fontId="13" fillId="18" borderId="0" xfId="1" applyNumberFormat="1" applyFont="1" applyFill="1" applyAlignment="1" applyProtection="1">
      <alignment horizontal="center"/>
      <protection locked="0"/>
    </xf>
    <xf numFmtId="2" fontId="13" fillId="6" borderId="0" xfId="1" applyNumberFormat="1" applyFont="1" applyFill="1" applyAlignment="1" applyProtection="1">
      <alignment horizontal="center"/>
      <protection locked="0"/>
    </xf>
    <xf numFmtId="2" fontId="17" fillId="18" borderId="0" xfId="0" applyNumberFormat="1" applyFont="1" applyFill="1" applyAlignment="1">
      <alignment horizontal="center"/>
    </xf>
    <xf numFmtId="0" fontId="17" fillId="18" borderId="0" xfId="0" applyFont="1" applyFill="1" applyAlignment="1">
      <alignment horizontal="right"/>
    </xf>
    <xf numFmtId="0" fontId="9" fillId="5" borderId="0" xfId="0" applyFont="1" applyFill="1"/>
    <xf numFmtId="2" fontId="17" fillId="5" borderId="0" xfId="0" applyNumberFormat="1" applyFont="1" applyFill="1" applyAlignment="1" applyProtection="1">
      <alignment horizontal="center"/>
      <protection locked="0"/>
    </xf>
    <xf numFmtId="166" fontId="17" fillId="5" borderId="0" xfId="0" applyNumberFormat="1" applyFont="1" applyFill="1" applyAlignment="1">
      <alignment horizontal="center"/>
    </xf>
    <xf numFmtId="165" fontId="17" fillId="3" borderId="0" xfId="2" applyNumberFormat="1" applyFont="1" applyFill="1" applyAlignment="1">
      <alignment horizontal="right"/>
    </xf>
    <xf numFmtId="2" fontId="17" fillId="6" borderId="0" xfId="1" applyNumberFormat="1" applyFont="1" applyFill="1" applyAlignment="1" applyProtection="1">
      <alignment horizontal="center" vertical="center"/>
      <protection locked="0"/>
    </xf>
    <xf numFmtId="0" fontId="13" fillId="0" borderId="0" xfId="3" applyFont="1" applyAlignment="1" applyProtection="1">
      <alignment horizontal="center" wrapText="1"/>
      <protection locked="0"/>
    </xf>
    <xf numFmtId="0" fontId="29" fillId="0" borderId="0" xfId="3" applyFont="1" applyAlignment="1" applyProtection="1">
      <alignment horizontal="center" wrapText="1"/>
      <protection locked="0"/>
    </xf>
    <xf numFmtId="0" fontId="17" fillId="0" borderId="0" xfId="3" applyFont="1" applyAlignment="1" applyProtection="1">
      <alignment horizontal="center" wrapText="1"/>
      <protection locked="0"/>
    </xf>
    <xf numFmtId="1" fontId="17" fillId="0" borderId="0" xfId="0" applyNumberFormat="1" applyFont="1" applyAlignment="1" applyProtection="1">
      <alignment horizontal="right"/>
      <protection locked="0"/>
    </xf>
    <xf numFmtId="0" fontId="21" fillId="0" borderId="0" xfId="0" applyFont="1" applyAlignment="1">
      <alignment vertical="center"/>
    </xf>
    <xf numFmtId="0" fontId="17" fillId="0" borderId="0" xfId="2" applyFont="1" applyAlignment="1">
      <alignment horizontal="left"/>
    </xf>
    <xf numFmtId="1" fontId="17" fillId="0" borderId="0" xfId="2" applyNumberFormat="1" applyFont="1" applyAlignment="1">
      <alignment horizontal="right"/>
    </xf>
    <xf numFmtId="0" fontId="17" fillId="0" borderId="0" xfId="0" applyFont="1" applyAlignment="1">
      <alignment horizontal="left"/>
    </xf>
    <xf numFmtId="0" fontId="17" fillId="0" borderId="0" xfId="0" applyFont="1" applyAlignment="1">
      <alignment horizontal="left" vertical="center"/>
    </xf>
    <xf numFmtId="0" fontId="9" fillId="0" borderId="0" xfId="0" applyFont="1"/>
    <xf numFmtId="0" fontId="30" fillId="0" borderId="0" xfId="0" applyFont="1" applyAlignment="1">
      <alignment horizontal="right" vertical="center"/>
    </xf>
    <xf numFmtId="0" fontId="31" fillId="0" borderId="0" xfId="0" applyFont="1" applyAlignment="1">
      <alignment vertical="center"/>
    </xf>
    <xf numFmtId="2" fontId="13" fillId="0" borderId="0" xfId="3" applyNumberFormat="1" applyFont="1" applyAlignment="1" applyProtection="1">
      <alignment horizontal="center" wrapText="1"/>
      <protection locked="0"/>
    </xf>
    <xf numFmtId="0" fontId="30" fillId="0" borderId="0" xfId="0" applyFont="1" applyAlignment="1">
      <alignment vertical="center"/>
    </xf>
    <xf numFmtId="0" fontId="13" fillId="8" borderId="0" xfId="1" applyFont="1" applyFill="1" applyProtection="1">
      <alignment vertical="center"/>
      <protection locked="0"/>
    </xf>
    <xf numFmtId="0" fontId="13" fillId="8" borderId="0" xfId="1" applyFont="1" applyFill="1" applyAlignment="1" applyProtection="1">
      <alignment horizontal="center" vertical="center"/>
      <protection locked="0"/>
    </xf>
    <xf numFmtId="0" fontId="17" fillId="11" borderId="0" xfId="0" applyFont="1" applyFill="1"/>
    <xf numFmtId="0" fontId="27" fillId="16" borderId="9" xfId="0" applyFont="1" applyFill="1" applyBorder="1" applyAlignment="1">
      <alignment horizontal="left"/>
    </xf>
    <xf numFmtId="0" fontId="27" fillId="16" borderId="11" xfId="0" applyFont="1" applyFill="1" applyBorder="1" applyAlignment="1">
      <alignment horizontal="center"/>
    </xf>
    <xf numFmtId="0" fontId="27" fillId="16" borderId="13" xfId="0" applyFont="1" applyFill="1" applyBorder="1" applyAlignment="1">
      <alignment horizontal="left"/>
    </xf>
    <xf numFmtId="0" fontId="21" fillId="17" borderId="13" xfId="4" applyFont="1" applyFill="1" applyBorder="1">
      <alignment horizontal="left"/>
    </xf>
    <xf numFmtId="0" fontId="21" fillId="17" borderId="9" xfId="4" applyFont="1" applyFill="1" applyBorder="1">
      <alignment horizontal="left"/>
    </xf>
    <xf numFmtId="0" fontId="21" fillId="17" borderId="14" xfId="4" applyFont="1" applyFill="1" applyBorder="1">
      <alignment horizontal="left"/>
    </xf>
    <xf numFmtId="0" fontId="13" fillId="11" borderId="0" xfId="0" applyFont="1" applyFill="1" applyAlignment="1">
      <alignment horizontal="center"/>
    </xf>
    <xf numFmtId="0" fontId="33" fillId="20" borderId="9" xfId="3" applyFont="1" applyFill="1" applyBorder="1" applyAlignment="1">
      <alignment horizontal="center" vertical="center"/>
    </xf>
    <xf numFmtId="0" fontId="33" fillId="20" borderId="13" xfId="3" applyFont="1" applyFill="1" applyBorder="1" applyAlignment="1">
      <alignment horizontal="center" vertical="center"/>
    </xf>
    <xf numFmtId="49" fontId="33" fillId="20" borderId="13" xfId="3" applyNumberFormat="1" applyFont="1" applyFill="1" applyBorder="1" applyAlignment="1">
      <alignment horizontal="center" vertical="center" wrapText="1"/>
    </xf>
    <xf numFmtId="0" fontId="29" fillId="2" borderId="2" xfId="1" applyFont="1" applyFill="1" applyBorder="1" applyAlignment="1" applyProtection="1">
      <alignment horizontal="center" vertical="center" wrapText="1"/>
      <protection locked="0"/>
    </xf>
    <xf numFmtId="0" fontId="29" fillId="2" borderId="9" xfId="1" applyFont="1" applyFill="1" applyBorder="1" applyAlignment="1" applyProtection="1">
      <alignment horizontal="center" vertical="center" wrapText="1"/>
      <protection locked="0"/>
    </xf>
    <xf numFmtId="0" fontId="29" fillId="3" borderId="2" xfId="1" applyFont="1" applyFill="1" applyBorder="1" applyAlignment="1" applyProtection="1">
      <alignment horizontal="center" vertical="center" wrapText="1"/>
      <protection locked="0"/>
    </xf>
    <xf numFmtId="0" fontId="29" fillId="3" borderId="9" xfId="1" applyFont="1" applyFill="1" applyBorder="1" applyAlignment="1" applyProtection="1">
      <alignment horizontal="center" vertical="center" wrapText="1"/>
      <protection locked="0"/>
    </xf>
    <xf numFmtId="0" fontId="29" fillId="4" borderId="2" xfId="1" applyFont="1" applyFill="1" applyBorder="1" applyAlignment="1" applyProtection="1">
      <alignment horizontal="center" vertical="center" wrapText="1"/>
      <protection locked="0"/>
    </xf>
    <xf numFmtId="0" fontId="29" fillId="4" borderId="9" xfId="1" applyFont="1" applyFill="1" applyBorder="1" applyAlignment="1" applyProtection="1">
      <alignment horizontal="center" vertical="center" wrapText="1"/>
      <protection locked="0"/>
    </xf>
    <xf numFmtId="0" fontId="12" fillId="4" borderId="9" xfId="3" applyFont="1" applyFill="1" applyBorder="1" applyAlignment="1" applyProtection="1">
      <alignment horizontal="center" vertical="center" wrapText="1"/>
      <protection locked="0"/>
    </xf>
    <xf numFmtId="0" fontId="29" fillId="5" borderId="2" xfId="1" applyFont="1" applyFill="1" applyBorder="1" applyAlignment="1" applyProtection="1">
      <alignment horizontal="center" vertical="center" wrapText="1"/>
      <protection locked="0"/>
    </xf>
    <xf numFmtId="0" fontId="29" fillId="5" borderId="9" xfId="1" applyFont="1" applyFill="1" applyBorder="1" applyAlignment="1" applyProtection="1">
      <alignment horizontal="center" vertical="center" wrapText="1"/>
      <protection locked="0"/>
    </xf>
    <xf numFmtId="0" fontId="12" fillId="5" borderId="9" xfId="1" applyFont="1" applyFill="1" applyBorder="1" applyAlignment="1" applyProtection="1">
      <alignment horizontal="center" vertical="center" wrapText="1"/>
      <protection locked="0"/>
    </xf>
    <xf numFmtId="0" fontId="29" fillId="21" borderId="2" xfId="1" applyFont="1" applyFill="1" applyBorder="1" applyAlignment="1" applyProtection="1">
      <alignment horizontal="center" vertical="center" wrapText="1"/>
      <protection locked="0"/>
    </xf>
    <xf numFmtId="0" fontId="29" fillId="21" borderId="9" xfId="1" applyFont="1" applyFill="1" applyBorder="1" applyAlignment="1" applyProtection="1">
      <alignment horizontal="center" vertical="center" wrapText="1"/>
      <protection locked="0"/>
    </xf>
    <xf numFmtId="0" fontId="29" fillId="6" borderId="2" xfId="1" applyFont="1" applyFill="1" applyBorder="1" applyAlignment="1" applyProtection="1">
      <alignment horizontal="center" vertical="center" wrapText="1"/>
      <protection locked="0"/>
    </xf>
    <xf numFmtId="0" fontId="29" fillId="6" borderId="9" xfId="1" applyFont="1" applyFill="1" applyBorder="1" applyAlignment="1" applyProtection="1">
      <alignment horizontal="center" vertical="center" wrapText="1"/>
      <protection locked="0"/>
    </xf>
    <xf numFmtId="0" fontId="29" fillId="6" borderId="2" xfId="1" applyFont="1" applyFill="1" applyBorder="1" applyAlignment="1">
      <alignment horizontal="center" vertical="center" wrapText="1"/>
    </xf>
    <xf numFmtId="0" fontId="29" fillId="6" borderId="9" xfId="1" applyFont="1" applyFill="1" applyBorder="1" applyAlignment="1">
      <alignment horizontal="center" vertical="center" wrapText="1"/>
    </xf>
    <xf numFmtId="0" fontId="29" fillId="7" borderId="2" xfId="1" applyFont="1" applyFill="1" applyBorder="1" applyAlignment="1" applyProtection="1">
      <alignment horizontal="center" vertical="center" wrapText="1"/>
      <protection locked="0"/>
    </xf>
    <xf numFmtId="0" fontId="12" fillId="7" borderId="1" xfId="3" applyFont="1" applyFill="1" applyBorder="1" applyAlignment="1" applyProtection="1">
      <alignment horizontal="center" vertical="center" wrapText="1"/>
      <protection locked="0"/>
    </xf>
    <xf numFmtId="2" fontId="29" fillId="7" borderId="9" xfId="1" applyNumberFormat="1" applyFont="1" applyFill="1" applyBorder="1" applyAlignment="1" applyProtection="1">
      <alignment horizontal="center" vertical="center" wrapText="1"/>
      <protection locked="0"/>
    </xf>
    <xf numFmtId="0" fontId="29" fillId="8" borderId="2" xfId="1" applyFont="1" applyFill="1" applyBorder="1" applyAlignment="1" applyProtection="1">
      <alignment horizontal="center" vertical="center" wrapText="1"/>
      <protection locked="0"/>
    </xf>
    <xf numFmtId="2" fontId="29" fillId="8" borderId="9" xfId="1" applyNumberFormat="1" applyFont="1" applyFill="1" applyBorder="1" applyAlignment="1" applyProtection="1">
      <alignment horizontal="center" vertical="center" wrapText="1"/>
      <protection locked="0"/>
    </xf>
    <xf numFmtId="0" fontId="12" fillId="8" borderId="9" xfId="3" applyFont="1" applyFill="1" applyBorder="1" applyAlignment="1" applyProtection="1">
      <alignment horizontal="center" wrapText="1"/>
      <protection locked="0"/>
    </xf>
    <xf numFmtId="0" fontId="29" fillId="9" borderId="2" xfId="1" applyFont="1" applyFill="1" applyBorder="1" applyAlignment="1" applyProtection="1">
      <alignment horizontal="center" vertical="center" wrapText="1"/>
      <protection locked="0"/>
    </xf>
    <xf numFmtId="2" fontId="29" fillId="9" borderId="9" xfId="1" applyNumberFormat="1" applyFont="1" applyFill="1" applyBorder="1" applyAlignment="1" applyProtection="1">
      <alignment horizontal="center" vertical="center" wrapText="1"/>
      <protection locked="0"/>
    </xf>
    <xf numFmtId="0" fontId="29" fillId="10" borderId="2" xfId="1" applyFont="1" applyFill="1" applyBorder="1" applyAlignment="1">
      <alignment horizontal="center" vertical="center" wrapText="1"/>
    </xf>
    <xf numFmtId="2" fontId="29" fillId="10" borderId="9" xfId="1" applyNumberFormat="1" applyFont="1" applyFill="1" applyBorder="1" applyAlignment="1">
      <alignment horizontal="center" vertical="center" wrapText="1"/>
    </xf>
    <xf numFmtId="0" fontId="12" fillId="10" borderId="9" xfId="3" applyFont="1" applyFill="1" applyBorder="1" applyAlignment="1">
      <alignment horizontal="center" vertical="center" wrapText="1"/>
    </xf>
    <xf numFmtId="0" fontId="29" fillId="10" borderId="2" xfId="1" applyFont="1" applyFill="1" applyBorder="1" applyAlignment="1" applyProtection="1">
      <alignment horizontal="center" vertical="center" wrapText="1"/>
      <protection locked="0"/>
    </xf>
    <xf numFmtId="0" fontId="12" fillId="10" borderId="9" xfId="3" applyFont="1" applyFill="1" applyBorder="1" applyAlignment="1" applyProtection="1">
      <alignment horizontal="center" vertical="center" wrapText="1"/>
      <protection locked="0"/>
    </xf>
    <xf numFmtId="0" fontId="29" fillId="11" borderId="2" xfId="1" applyFont="1" applyFill="1" applyBorder="1" applyAlignment="1" applyProtection="1">
      <alignment horizontal="center" vertical="center" wrapText="1"/>
      <protection locked="0"/>
    </xf>
    <xf numFmtId="0" fontId="12" fillId="11" borderId="9" xfId="3" applyFont="1" applyFill="1" applyBorder="1" applyAlignment="1" applyProtection="1">
      <alignment horizontal="center" vertical="center" wrapText="1"/>
      <protection locked="0"/>
    </xf>
    <xf numFmtId="0" fontId="12" fillId="11" borderId="9" xfId="3" applyFont="1" applyFill="1" applyBorder="1" applyAlignment="1" applyProtection="1">
      <alignment horizontal="center" vertical="center"/>
      <protection locked="0"/>
    </xf>
    <xf numFmtId="0" fontId="19" fillId="0" borderId="0" xfId="3" applyAlignment="1">
      <alignment wrapText="1"/>
    </xf>
    <xf numFmtId="0" fontId="19" fillId="0" borderId="0" xfId="3" applyAlignment="1">
      <alignment horizontal="center"/>
    </xf>
    <xf numFmtId="168" fontId="29" fillId="2" borderId="2" xfId="1" applyNumberFormat="1" applyFont="1" applyFill="1" applyBorder="1" applyAlignment="1" applyProtection="1">
      <alignment horizontal="center" vertical="center" wrapText="1"/>
      <protection locked="0"/>
    </xf>
    <xf numFmtId="2" fontId="29" fillId="9" borderId="2" xfId="1" applyNumberFormat="1" applyFont="1" applyFill="1" applyBorder="1" applyAlignment="1" applyProtection="1">
      <alignment horizontal="center" vertical="center" wrapText="1"/>
      <protection locked="0"/>
    </xf>
    <xf numFmtId="0" fontId="29" fillId="10" borderId="2" xfId="0" applyFont="1" applyFill="1" applyBorder="1" applyAlignment="1">
      <alignment horizontal="center" vertical="center" wrapText="1"/>
    </xf>
    <xf numFmtId="0" fontId="29" fillId="10" borderId="2" xfId="0" applyFont="1" applyFill="1" applyBorder="1" applyAlignment="1" applyProtection="1">
      <alignment horizontal="center" vertical="center" wrapText="1"/>
      <protection locked="0"/>
    </xf>
    <xf numFmtId="0" fontId="12" fillId="16" borderId="2" xfId="3" applyFont="1" applyFill="1" applyBorder="1" applyAlignment="1" applyProtection="1">
      <alignment horizontal="center" vertical="center"/>
      <protection locked="0"/>
    </xf>
    <xf numFmtId="0" fontId="17" fillId="4" borderId="0" xfId="1" applyFont="1" applyFill="1" applyProtection="1">
      <alignment vertical="center"/>
      <protection locked="0"/>
    </xf>
    <xf numFmtId="0" fontId="17" fillId="5" borderId="0" xfId="1" applyFont="1" applyFill="1" applyProtection="1">
      <alignment vertical="center"/>
      <protection locked="0"/>
    </xf>
    <xf numFmtId="0" fontId="17" fillId="6" borderId="0" xfId="1" applyFont="1" applyFill="1" applyProtection="1">
      <alignment vertical="center"/>
      <protection locked="0"/>
    </xf>
    <xf numFmtId="2" fontId="17" fillId="7" borderId="0" xfId="1" applyNumberFormat="1" applyFont="1" applyFill="1" applyProtection="1">
      <alignment vertical="center"/>
      <protection locked="0"/>
    </xf>
    <xf numFmtId="0" fontId="17" fillId="7" borderId="0" xfId="1" applyFont="1" applyFill="1" applyProtection="1">
      <alignment vertical="center"/>
      <protection locked="0"/>
    </xf>
    <xf numFmtId="0" fontId="17" fillId="8" borderId="0" xfId="1" applyFont="1" applyFill="1" applyProtection="1">
      <alignment vertical="center"/>
      <protection locked="0"/>
    </xf>
    <xf numFmtId="0" fontId="13" fillId="11" borderId="0" xfId="0" applyFont="1" applyFill="1" applyProtection="1">
      <protection locked="0"/>
    </xf>
    <xf numFmtId="1" fontId="17" fillId="4" borderId="0" xfId="0" applyNumberFormat="1" applyFont="1" applyFill="1" applyAlignment="1">
      <alignment horizontal="center"/>
    </xf>
    <xf numFmtId="0" fontId="17" fillId="8" borderId="0" xfId="1" applyFont="1" applyFill="1" applyAlignment="1" applyProtection="1">
      <alignment horizontal="center" vertical="center"/>
      <protection locked="0"/>
    </xf>
    <xf numFmtId="0" fontId="0" fillId="6" borderId="0" xfId="0" applyFill="1"/>
    <xf numFmtId="0" fontId="0" fillId="7" borderId="0" xfId="0" applyFill="1"/>
    <xf numFmtId="1" fontId="25" fillId="8" borderId="0" xfId="0" applyNumberFormat="1" applyFont="1" applyFill="1"/>
    <xf numFmtId="0" fontId="0" fillId="8" borderId="0" xfId="0" applyFill="1"/>
    <xf numFmtId="0" fontId="0" fillId="9" borderId="0" xfId="0" applyFill="1"/>
    <xf numFmtId="2" fontId="0" fillId="9" borderId="0" xfId="0" applyNumberFormat="1" applyFill="1"/>
    <xf numFmtId="0" fontId="0" fillId="10" borderId="0" xfId="0" applyFill="1"/>
    <xf numFmtId="0" fontId="0" fillId="10" borderId="0" xfId="0" applyFill="1" applyAlignment="1">
      <alignment horizontal="center" vertical="center"/>
    </xf>
    <xf numFmtId="0" fontId="17" fillId="0" borderId="0" xfId="0" applyFont="1" applyAlignment="1">
      <alignment horizontal="right" vertical="top" wrapText="1"/>
    </xf>
    <xf numFmtId="0" fontId="13" fillId="0" borderId="3" xfId="3" applyFont="1" applyBorder="1" applyAlignment="1" applyProtection="1">
      <alignment horizontal="center" wrapText="1"/>
      <protection locked="0"/>
    </xf>
    <xf numFmtId="0" fontId="16" fillId="0" borderId="0" xfId="0" applyFont="1"/>
    <xf numFmtId="2" fontId="23" fillId="6" borderId="0" xfId="0" applyNumberFormat="1" applyFont="1" applyFill="1" applyBorder="1" applyAlignment="1">
      <alignment horizontal="center"/>
    </xf>
    <xf numFmtId="0" fontId="17" fillId="8" borderId="0" xfId="1" applyFont="1" applyFill="1" applyBorder="1" applyAlignment="1" applyProtection="1">
      <protection locked="0"/>
    </xf>
    <xf numFmtId="0" fontId="13" fillId="8" borderId="0" xfId="0" applyFont="1" applyFill="1" applyBorder="1"/>
    <xf numFmtId="0" fontId="13" fillId="16" borderId="0" xfId="0" applyFont="1" applyFill="1" applyBorder="1" applyAlignment="1">
      <alignment horizontal="right"/>
    </xf>
    <xf numFmtId="2" fontId="13" fillId="6" borderId="0" xfId="0" applyNumberFormat="1" applyFont="1" applyFill="1" applyBorder="1" applyAlignment="1">
      <alignment horizontal="center"/>
    </xf>
    <xf numFmtId="2" fontId="17" fillId="6" borderId="0" xfId="0" applyNumberFormat="1" applyFont="1" applyFill="1" applyBorder="1" applyAlignment="1">
      <alignment horizontal="center"/>
    </xf>
    <xf numFmtId="2" fontId="17" fillId="6" borderId="0" xfId="1" applyNumberFormat="1" applyFont="1" applyFill="1" applyAlignment="1" applyProtection="1">
      <alignment horizontal="right"/>
      <protection locked="0"/>
    </xf>
    <xf numFmtId="2" fontId="18" fillId="6" borderId="0" xfId="1" applyNumberFormat="1" applyFont="1" applyFill="1" applyAlignment="1" applyProtection="1">
      <alignment horizontal="center"/>
      <protection locked="0"/>
    </xf>
    <xf numFmtId="0" fontId="18" fillId="6" borderId="0" xfId="1" applyFont="1" applyFill="1" applyAlignment="1" applyProtection="1">
      <alignment horizontal="center"/>
      <protection locked="0"/>
    </xf>
    <xf numFmtId="2" fontId="17" fillId="6" borderId="0" xfId="1" applyNumberFormat="1" applyFont="1" applyFill="1" applyBorder="1" applyAlignment="1" applyProtection="1">
      <alignment horizontal="center"/>
      <protection locked="0"/>
    </xf>
    <xf numFmtId="0" fontId="17" fillId="16" borderId="0" xfId="0" applyFont="1" applyFill="1" applyBorder="1" applyAlignment="1">
      <alignment horizontal="right"/>
    </xf>
    <xf numFmtId="0" fontId="6" fillId="16" borderId="2" xfId="1" applyFont="1" applyFill="1" applyBorder="1" applyAlignment="1">
      <alignment horizontal="center" vertical="center" wrapText="1"/>
    </xf>
    <xf numFmtId="0" fontId="6" fillId="13" borderId="2" xfId="1" applyFont="1" applyFill="1" applyBorder="1" applyAlignment="1">
      <alignment horizontal="center" vertical="center" wrapText="1"/>
    </xf>
    <xf numFmtId="0" fontId="6" fillId="19" borderId="2"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13" fillId="2" borderId="0" xfId="0" applyFont="1" applyFill="1" applyBorder="1" applyAlignment="1">
      <alignment horizontal="right"/>
    </xf>
    <xf numFmtId="169" fontId="13" fillId="13" borderId="0" xfId="0" applyNumberFormat="1" applyFont="1" applyFill="1" applyBorder="1" applyAlignment="1">
      <alignment horizontal="right"/>
    </xf>
    <xf numFmtId="0" fontId="13" fillId="13" borderId="0" xfId="0" applyFont="1" applyFill="1" applyBorder="1" applyAlignment="1">
      <alignment horizontal="right"/>
    </xf>
    <xf numFmtId="0" fontId="13" fillId="19" borderId="0" xfId="0" applyFont="1" applyFill="1" applyBorder="1" applyAlignment="1">
      <alignment horizontal="right"/>
    </xf>
    <xf numFmtId="2" fontId="13" fillId="19" borderId="0" xfId="0" applyNumberFormat="1" applyFont="1" applyFill="1" applyBorder="1" applyAlignment="1">
      <alignment horizontal="right"/>
    </xf>
    <xf numFmtId="1" fontId="13" fillId="19" borderId="0" xfId="0" applyNumberFormat="1" applyFont="1" applyFill="1" applyBorder="1" applyAlignment="1">
      <alignment horizontal="right"/>
    </xf>
    <xf numFmtId="2" fontId="13" fillId="2" borderId="0" xfId="0" applyNumberFormat="1" applyFont="1" applyFill="1" applyBorder="1" applyAlignment="1">
      <alignment horizontal="right"/>
    </xf>
    <xf numFmtId="0" fontId="13" fillId="12" borderId="0" xfId="0" applyFont="1" applyFill="1" applyBorder="1" applyAlignment="1">
      <alignment horizontal="right"/>
    </xf>
    <xf numFmtId="0" fontId="6" fillId="12" borderId="2" xfId="1" applyFont="1" applyFill="1" applyBorder="1" applyAlignment="1">
      <alignment horizontal="center" vertical="center" wrapText="1"/>
    </xf>
    <xf numFmtId="0" fontId="17" fillId="16" borderId="0" xfId="0" applyFont="1" applyFill="1" applyBorder="1"/>
    <xf numFmtId="0" fontId="13" fillId="11" borderId="0" xfId="0" applyFont="1" applyFill="1" applyAlignment="1" applyProtection="1">
      <alignment horizontal="right"/>
      <protection locked="0"/>
    </xf>
    <xf numFmtId="0" fontId="13" fillId="11" borderId="0" xfId="0" applyFont="1" applyFill="1" applyAlignment="1">
      <alignment horizontal="left"/>
    </xf>
    <xf numFmtId="0" fontId="13" fillId="6" borderId="0" xfId="0" applyFont="1" applyFill="1" applyBorder="1" applyAlignment="1">
      <alignment horizontal="center"/>
    </xf>
    <xf numFmtId="0" fontId="17" fillId="6" borderId="0" xfId="1" applyFont="1" applyFill="1" applyBorder="1" applyAlignment="1" applyProtection="1">
      <alignment horizontal="center"/>
      <protection locked="0"/>
    </xf>
    <xf numFmtId="0" fontId="17" fillId="18" borderId="0" xfId="0" applyFont="1" applyFill="1" applyAlignment="1">
      <alignment horizontal="left"/>
    </xf>
    <xf numFmtId="0" fontId="9" fillId="18" borderId="0" xfId="0" applyFont="1" applyFill="1"/>
    <xf numFmtId="0" fontId="17" fillId="5" borderId="0" xfId="0" applyFont="1" applyFill="1" applyProtection="1">
      <protection locked="0"/>
    </xf>
    <xf numFmtId="0" fontId="33" fillId="20" borderId="13" xfId="3" applyFont="1" applyFill="1" applyBorder="1" applyAlignment="1">
      <alignment horizontal="center" vertical="center" wrapText="1"/>
    </xf>
    <xf numFmtId="0" fontId="35" fillId="2" borderId="2" xfId="3" applyFont="1" applyFill="1" applyBorder="1" applyAlignment="1">
      <alignment horizontal="center" vertical="center"/>
    </xf>
    <xf numFmtId="0" fontId="35" fillId="3" borderId="2" xfId="3" applyFont="1" applyFill="1" applyBorder="1" applyAlignment="1">
      <alignment horizontal="center" vertical="center"/>
    </xf>
    <xf numFmtId="0" fontId="35" fillId="4" borderId="2" xfId="3" applyFont="1" applyFill="1" applyBorder="1" applyAlignment="1">
      <alignment horizontal="center" vertical="center"/>
    </xf>
    <xf numFmtId="0" fontId="35" fillId="5" borderId="2" xfId="3" applyFont="1" applyFill="1" applyBorder="1" applyAlignment="1">
      <alignment horizontal="center" vertical="center"/>
    </xf>
    <xf numFmtId="0" fontId="35" fillId="21" borderId="2" xfId="3" applyFont="1" applyFill="1" applyBorder="1" applyAlignment="1">
      <alignment horizontal="center" vertical="center"/>
    </xf>
    <xf numFmtId="0" fontId="35" fillId="6" borderId="2" xfId="3" applyFont="1" applyFill="1" applyBorder="1" applyAlignment="1">
      <alignment horizontal="center" vertical="center"/>
    </xf>
    <xf numFmtId="0" fontId="35" fillId="7" borderId="2" xfId="3" applyFont="1" applyFill="1" applyBorder="1" applyAlignment="1">
      <alignment horizontal="center" vertical="center"/>
    </xf>
    <xf numFmtId="0" fontId="35" fillId="8" borderId="2" xfId="3" applyFont="1" applyFill="1" applyBorder="1" applyAlignment="1">
      <alignment horizontal="center" vertical="center"/>
    </xf>
    <xf numFmtId="0" fontId="35" fillId="9" borderId="2" xfId="3" applyFont="1" applyFill="1" applyBorder="1" applyAlignment="1">
      <alignment horizontal="center" vertical="center"/>
    </xf>
    <xf numFmtId="0" fontId="35" fillId="10" borderId="2" xfId="3" applyFont="1" applyFill="1" applyBorder="1" applyAlignment="1">
      <alignment horizontal="center" vertical="center"/>
    </xf>
    <xf numFmtId="0" fontId="35" fillId="11" borderId="2" xfId="3" applyFont="1" applyFill="1" applyBorder="1" applyAlignment="1">
      <alignment horizontal="center" vertical="center"/>
    </xf>
    <xf numFmtId="0" fontId="13" fillId="0" borderId="0" xfId="3" applyFont="1" applyBorder="1" applyAlignment="1" applyProtection="1">
      <alignment horizontal="center" wrapText="1"/>
      <protection locked="0"/>
    </xf>
    <xf numFmtId="0" fontId="13" fillId="0" borderId="0" xfId="0" applyFont="1" applyBorder="1" applyAlignment="1">
      <alignment horizontal="right"/>
    </xf>
    <xf numFmtId="0" fontId="17" fillId="0" borderId="8" xfId="0" applyFont="1" applyBorder="1" applyAlignment="1">
      <alignment horizontal="right"/>
    </xf>
    <xf numFmtId="0" fontId="17" fillId="0" borderId="3" xfId="0" applyFont="1" applyBorder="1" applyAlignment="1">
      <alignment horizontal="right"/>
    </xf>
    <xf numFmtId="0" fontId="30" fillId="0" borderId="0" xfId="0" applyFont="1" applyBorder="1" applyAlignment="1">
      <alignment horizontal="right" vertical="center"/>
    </xf>
    <xf numFmtId="0" fontId="17" fillId="0" borderId="0" xfId="0" applyFont="1" applyBorder="1" applyAlignment="1">
      <alignment horizontal="right"/>
    </xf>
    <xf numFmtId="1" fontId="13" fillId="0" borderId="0" xfId="0" applyNumberFormat="1" applyFont="1" applyBorder="1" applyAlignment="1" applyProtection="1">
      <alignment horizontal="right"/>
      <protection locked="0"/>
    </xf>
    <xf numFmtId="0" fontId="13" fillId="2" borderId="0" xfId="0" applyFont="1" applyFill="1" applyAlignment="1" applyProtection="1">
      <alignment wrapText="1"/>
      <protection locked="0"/>
    </xf>
    <xf numFmtId="0" fontId="17" fillId="2" borderId="0" xfId="0" applyFont="1" applyFill="1" applyProtection="1">
      <protection locked="0"/>
    </xf>
    <xf numFmtId="0" fontId="13" fillId="2" borderId="0" xfId="0" applyFont="1" applyFill="1" applyProtection="1">
      <protection locked="0"/>
    </xf>
    <xf numFmtId="0" fontId="17" fillId="2" borderId="0" xfId="0" applyFont="1" applyFill="1" applyAlignment="1" applyProtection="1">
      <alignment wrapText="1"/>
      <protection locked="0"/>
    </xf>
    <xf numFmtId="0" fontId="13" fillId="2" borderId="0" xfId="2" applyFont="1" applyFill="1" applyAlignment="1">
      <alignment horizontal="left"/>
    </xf>
    <xf numFmtId="0" fontId="10" fillId="2" borderId="3" xfId="0" applyFont="1" applyFill="1" applyBorder="1" applyAlignment="1">
      <alignment vertical="center"/>
    </xf>
    <xf numFmtId="0" fontId="6" fillId="2" borderId="2" xfId="1" applyFont="1" applyFill="1" applyBorder="1" applyAlignment="1">
      <alignment horizontal="center" vertical="center" wrapText="1"/>
    </xf>
    <xf numFmtId="0" fontId="23" fillId="0" borderId="0" xfId="0" applyFont="1" applyFill="1"/>
    <xf numFmtId="0" fontId="17" fillId="0" borderId="0" xfId="0" applyFont="1" applyFill="1"/>
    <xf numFmtId="0" fontId="13" fillId="0" borderId="0" xfId="0" applyFont="1" applyFill="1" applyAlignment="1" applyProtection="1">
      <alignment wrapText="1"/>
      <protection locked="0"/>
    </xf>
    <xf numFmtId="0" fontId="18" fillId="0" borderId="0" xfId="0" applyFont="1" applyFill="1"/>
    <xf numFmtId="0" fontId="6" fillId="0" borderId="2" xfId="1" applyFont="1" applyFill="1" applyBorder="1" applyAlignment="1" applyProtection="1">
      <alignment horizontal="center" vertical="center" wrapText="1"/>
      <protection locked="0"/>
    </xf>
    <xf numFmtId="0" fontId="13" fillId="0" borderId="0" xfId="0" applyFont="1" applyFill="1"/>
    <xf numFmtId="0" fontId="18" fillId="0" borderId="0" xfId="0" applyFont="1" applyFill="1" applyAlignment="1">
      <alignment horizontal="left"/>
    </xf>
    <xf numFmtId="0" fontId="23" fillId="0" borderId="0" xfId="0" applyFont="1" applyFill="1" applyAlignment="1">
      <alignment horizontal="left"/>
    </xf>
    <xf numFmtId="0" fontId="13" fillId="0" borderId="0" xfId="0" applyFont="1" applyFill="1" applyAlignment="1">
      <alignment horizontal="center"/>
    </xf>
    <xf numFmtId="2" fontId="17" fillId="0" borderId="0" xfId="0" applyNumberFormat="1" applyFont="1" applyFill="1"/>
    <xf numFmtId="0" fontId="24" fillId="0" borderId="0" xfId="0" applyFont="1" applyFill="1"/>
    <xf numFmtId="0" fontId="13" fillId="0" borderId="0" xfId="2" applyFont="1" applyFill="1"/>
    <xf numFmtId="0" fontId="0" fillId="0" borderId="0" xfId="0" applyFill="1"/>
    <xf numFmtId="0" fontId="40" fillId="2" borderId="2" xfId="3" applyFont="1" applyFill="1" applyBorder="1" applyAlignment="1">
      <alignment horizontal="center" vertical="center"/>
    </xf>
    <xf numFmtId="0" fontId="40" fillId="3" borderId="2" xfId="3" applyFont="1" applyFill="1" applyBorder="1" applyAlignment="1">
      <alignment horizontal="center" vertical="center"/>
    </xf>
    <xf numFmtId="0" fontId="40" fillId="4" borderId="2" xfId="3" applyFont="1" applyFill="1" applyBorder="1" applyAlignment="1">
      <alignment horizontal="center" vertical="center"/>
    </xf>
    <xf numFmtId="0" fontId="40" fillId="5" borderId="2" xfId="3" applyFont="1" applyFill="1" applyBorder="1" applyAlignment="1">
      <alignment horizontal="center" vertical="center"/>
    </xf>
    <xf numFmtId="0" fontId="40" fillId="21" borderId="2" xfId="3" applyFont="1" applyFill="1" applyBorder="1" applyAlignment="1">
      <alignment horizontal="center" vertical="center"/>
    </xf>
    <xf numFmtId="0" fontId="40" fillId="6" borderId="2" xfId="3" applyFont="1" applyFill="1" applyBorder="1" applyAlignment="1">
      <alignment horizontal="center" vertical="center"/>
    </xf>
    <xf numFmtId="0" fontId="40" fillId="7" borderId="2" xfId="3" applyFont="1" applyFill="1" applyBorder="1" applyAlignment="1">
      <alignment horizontal="center" vertical="center"/>
    </xf>
    <xf numFmtId="0" fontId="40" fillId="8" borderId="2" xfId="3" applyFont="1" applyFill="1" applyBorder="1" applyAlignment="1">
      <alignment horizontal="center" vertical="center"/>
    </xf>
    <xf numFmtId="0" fontId="40" fillId="9" borderId="2" xfId="3" applyFont="1" applyFill="1" applyBorder="1" applyAlignment="1">
      <alignment horizontal="center" vertical="center"/>
    </xf>
    <xf numFmtId="0" fontId="40" fillId="10" borderId="2" xfId="3" applyFont="1" applyFill="1" applyBorder="1" applyAlignment="1">
      <alignment horizontal="center" vertical="center"/>
    </xf>
    <xf numFmtId="0" fontId="40" fillId="11" borderId="2" xfId="3" applyFont="1" applyFill="1" applyBorder="1" applyAlignment="1">
      <alignment horizontal="center" vertical="center"/>
    </xf>
    <xf numFmtId="0" fontId="29" fillId="16" borderId="2" xfId="3" applyFont="1" applyFill="1" applyBorder="1" applyAlignment="1" applyProtection="1">
      <alignment horizontal="center" vertical="center"/>
      <protection locked="0"/>
    </xf>
    <xf numFmtId="0" fontId="41" fillId="0" borderId="0" xfId="3" applyFont="1"/>
    <xf numFmtId="1" fontId="6" fillId="2" borderId="2" xfId="1" applyNumberFormat="1" applyFont="1" applyFill="1" applyBorder="1" applyAlignment="1" applyProtection="1">
      <alignment horizontal="center" vertical="center" wrapText="1"/>
      <protection locked="0"/>
    </xf>
    <xf numFmtId="0" fontId="0" fillId="2" borderId="0" xfId="0" applyFill="1" applyAlignment="1">
      <alignment horizontal="left"/>
    </xf>
    <xf numFmtId="0" fontId="0" fillId="2" borderId="0" xfId="0" applyFill="1" applyAlignment="1">
      <alignment vertical="center"/>
    </xf>
    <xf numFmtId="0" fontId="0" fillId="2" borderId="10" xfId="0" applyFill="1" applyBorder="1"/>
    <xf numFmtId="0" fontId="0" fillId="2" borderId="11" xfId="0" applyFill="1" applyBorder="1"/>
    <xf numFmtId="0" fontId="0" fillId="2" borderId="12" xfId="0" applyFill="1" applyBorder="1"/>
    <xf numFmtId="0" fontId="6" fillId="11" borderId="2" xfId="0" applyFont="1" applyFill="1" applyBorder="1" applyAlignment="1" applyProtection="1">
      <alignment horizontal="center" vertical="center" wrapText="1"/>
      <protection locked="0"/>
    </xf>
    <xf numFmtId="0" fontId="17" fillId="11" borderId="0" xfId="0" applyFont="1" applyFill="1" applyProtection="1">
      <protection locked="0"/>
    </xf>
    <xf numFmtId="0" fontId="17" fillId="11" borderId="0" xfId="0" applyFont="1" applyFill="1" applyBorder="1"/>
    <xf numFmtId="0" fontId="17" fillId="11" borderId="0" xfId="0" applyFont="1" applyFill="1" applyAlignment="1">
      <alignment horizontal="left"/>
    </xf>
    <xf numFmtId="0" fontId="17" fillId="11" borderId="0" xfId="0" applyFont="1" applyFill="1" applyAlignment="1" applyProtection="1">
      <alignment horizontal="right"/>
      <protection locked="0"/>
    </xf>
    <xf numFmtId="0" fontId="0" fillId="11" borderId="0" xfId="0" applyFont="1" applyFill="1"/>
    <xf numFmtId="2" fontId="17" fillId="22" borderId="0" xfId="0" applyNumberFormat="1" applyFont="1" applyFill="1" applyAlignment="1">
      <alignment horizontal="center"/>
    </xf>
    <xf numFmtId="164" fontId="17" fillId="2" borderId="0" xfId="1" applyNumberFormat="1" applyFont="1" applyFill="1" applyAlignment="1" applyProtection="1">
      <protection locked="0"/>
    </xf>
    <xf numFmtId="0" fontId="17" fillId="16" borderId="0" xfId="0" applyFont="1" applyFill="1" applyProtection="1">
      <protection locked="0"/>
    </xf>
    <xf numFmtId="0" fontId="17" fillId="16" borderId="3" xfId="0" applyFont="1" applyFill="1" applyBorder="1"/>
    <xf numFmtId="0" fontId="9" fillId="16" borderId="0" xfId="0" applyFont="1" applyFill="1"/>
    <xf numFmtId="0" fontId="11" fillId="0" borderId="0" xfId="0" applyFont="1" applyFill="1" applyAlignment="1">
      <alignment vertical="top"/>
    </xf>
    <xf numFmtId="0" fontId="9" fillId="0" borderId="0" xfId="0" applyFont="1" applyFill="1" applyAlignment="1">
      <alignment vertical="top"/>
    </xf>
    <xf numFmtId="0" fontId="42" fillId="0" borderId="0" xfId="0" applyFont="1" applyFill="1" applyAlignment="1">
      <alignment vertical="top"/>
    </xf>
    <xf numFmtId="0" fontId="9" fillId="0" borderId="0" xfId="0" applyFont="1" applyFill="1" applyAlignment="1">
      <alignment horizontal="justify" vertical="center"/>
    </xf>
    <xf numFmtId="0" fontId="9" fillId="0" borderId="0" xfId="0" applyFont="1" applyFill="1" applyAlignment="1">
      <alignment vertical="center"/>
    </xf>
    <xf numFmtId="0" fontId="9" fillId="0" borderId="0" xfId="0" applyFont="1" applyFill="1"/>
    <xf numFmtId="0" fontId="9" fillId="0" borderId="0" xfId="0" applyFont="1" applyFill="1" applyAlignment="1">
      <alignment horizontal="justify" vertical="top"/>
    </xf>
    <xf numFmtId="0" fontId="44" fillId="0" borderId="0" xfId="0" applyFont="1" applyFill="1" applyAlignment="1">
      <alignment horizontal="justify" vertical="center"/>
    </xf>
    <xf numFmtId="0" fontId="0" fillId="0" borderId="0" xfId="0" applyAlignment="1"/>
    <xf numFmtId="0" fontId="36" fillId="6" borderId="12" xfId="3" applyFont="1" applyFill="1" applyBorder="1" applyAlignment="1">
      <alignment horizontal="center" vertical="center" wrapText="1"/>
    </xf>
    <xf numFmtId="0" fontId="36" fillId="6" borderId="15" xfId="3" applyFont="1" applyFill="1" applyBorder="1" applyAlignment="1">
      <alignment horizontal="center" vertical="center" wrapText="1"/>
    </xf>
    <xf numFmtId="0" fontId="36" fillId="6" borderId="7" xfId="3" applyFont="1" applyFill="1" applyBorder="1" applyAlignment="1">
      <alignment horizontal="center" vertical="center" wrapText="1"/>
    </xf>
    <xf numFmtId="2" fontId="38" fillId="7" borderId="12" xfId="1" applyNumberFormat="1" applyFont="1" applyFill="1" applyBorder="1" applyAlignment="1">
      <alignment horizontal="center" vertical="center" wrapText="1"/>
    </xf>
    <xf numFmtId="2" fontId="38" fillId="7" borderId="15" xfId="1" applyNumberFormat="1" applyFont="1" applyFill="1" applyBorder="1" applyAlignment="1">
      <alignment horizontal="center" vertical="center" wrapText="1"/>
    </xf>
    <xf numFmtId="2" fontId="38" fillId="7" borderId="7" xfId="1" applyNumberFormat="1" applyFont="1" applyFill="1" applyBorder="1" applyAlignment="1">
      <alignment horizontal="center" vertical="center" wrapText="1"/>
    </xf>
    <xf numFmtId="0" fontId="36" fillId="16" borderId="2" xfId="0" applyFont="1" applyFill="1" applyBorder="1" applyAlignment="1">
      <alignment horizontal="center" vertical="center" wrapText="1"/>
    </xf>
    <xf numFmtId="2" fontId="38" fillId="8" borderId="12" xfId="1" applyNumberFormat="1" applyFont="1" applyFill="1" applyBorder="1" applyAlignment="1">
      <alignment horizontal="center" vertical="center" wrapText="1"/>
    </xf>
    <xf numFmtId="2" fontId="38" fillId="8" borderId="15" xfId="1" applyNumberFormat="1" applyFont="1" applyFill="1" applyBorder="1" applyAlignment="1">
      <alignment horizontal="center" vertical="center" wrapText="1"/>
    </xf>
    <xf numFmtId="2" fontId="38" fillId="8" borderId="7" xfId="1" applyNumberFormat="1" applyFont="1" applyFill="1" applyBorder="1" applyAlignment="1">
      <alignment horizontal="center" vertical="center" wrapText="1"/>
    </xf>
    <xf numFmtId="2" fontId="38" fillId="9" borderId="12" xfId="1" applyNumberFormat="1" applyFont="1" applyFill="1" applyBorder="1" applyAlignment="1">
      <alignment horizontal="center" vertical="center" wrapText="1"/>
    </xf>
    <xf numFmtId="2" fontId="38" fillId="9" borderId="15" xfId="1" applyNumberFormat="1" applyFont="1" applyFill="1" applyBorder="1" applyAlignment="1">
      <alignment horizontal="center" vertical="center" wrapText="1"/>
    </xf>
    <xf numFmtId="2" fontId="38" fillId="9" borderId="7" xfId="1" applyNumberFormat="1" applyFont="1" applyFill="1" applyBorder="1" applyAlignment="1">
      <alignment horizontal="center" vertical="center" wrapText="1"/>
    </xf>
    <xf numFmtId="2" fontId="38" fillId="10" borderId="15" xfId="1" applyNumberFormat="1" applyFont="1" applyFill="1" applyBorder="1" applyAlignment="1">
      <alignment horizontal="center" vertical="center" wrapText="1"/>
    </xf>
    <xf numFmtId="2" fontId="38" fillId="10" borderId="7" xfId="1" applyNumberFormat="1" applyFont="1" applyFill="1" applyBorder="1" applyAlignment="1">
      <alignment horizontal="center" vertical="center" wrapText="1"/>
    </xf>
    <xf numFmtId="0" fontId="36" fillId="11" borderId="12" xfId="3" applyFont="1" applyFill="1" applyBorder="1" applyAlignment="1">
      <alignment horizontal="center" vertical="center" wrapText="1"/>
    </xf>
    <xf numFmtId="0" fontId="36" fillId="11" borderId="15" xfId="3" applyFont="1" applyFill="1" applyBorder="1" applyAlignment="1">
      <alignment horizontal="center" vertical="center" wrapText="1"/>
    </xf>
    <xf numFmtId="0" fontId="36" fillId="11" borderId="7" xfId="3" applyFont="1" applyFill="1" applyBorder="1" applyAlignment="1">
      <alignment horizontal="center" vertical="center" wrapText="1"/>
    </xf>
    <xf numFmtId="164" fontId="34" fillId="2" borderId="12" xfId="1" applyNumberFormat="1" applyFont="1" applyFill="1" applyBorder="1" applyAlignment="1">
      <alignment horizontal="center" vertical="center" wrapText="1"/>
    </xf>
    <xf numFmtId="164" fontId="34" fillId="2" borderId="15" xfId="1" applyNumberFormat="1" applyFont="1" applyFill="1" applyBorder="1" applyAlignment="1">
      <alignment horizontal="center" vertical="center" wrapText="1"/>
    </xf>
    <xf numFmtId="164" fontId="34" fillId="2" borderId="7" xfId="1" applyNumberFormat="1" applyFont="1" applyFill="1" applyBorder="1" applyAlignment="1">
      <alignment horizontal="center" vertical="center" wrapText="1"/>
    </xf>
    <xf numFmtId="0" fontId="36" fillId="3" borderId="12" xfId="3" applyFont="1" applyFill="1" applyBorder="1" applyAlignment="1">
      <alignment horizontal="center" vertical="center" wrapText="1"/>
    </xf>
    <xf numFmtId="0" fontId="36" fillId="3" borderId="15" xfId="3" applyFont="1" applyFill="1" applyBorder="1" applyAlignment="1">
      <alignment horizontal="center" vertical="center" wrapText="1"/>
    </xf>
    <xf numFmtId="0" fontId="36" fillId="3" borderId="7" xfId="3" applyFont="1" applyFill="1" applyBorder="1" applyAlignment="1">
      <alignment horizontal="center" vertical="center" wrapText="1"/>
    </xf>
    <xf numFmtId="0" fontId="36" fillId="4" borderId="12" xfId="3" applyFont="1" applyFill="1" applyBorder="1" applyAlignment="1">
      <alignment horizontal="center" vertical="center" wrapText="1"/>
    </xf>
    <xf numFmtId="0" fontId="36" fillId="4" borderId="15" xfId="3" applyFont="1" applyFill="1" applyBorder="1" applyAlignment="1">
      <alignment horizontal="center" vertical="center" wrapText="1"/>
    </xf>
    <xf numFmtId="0" fontId="36" fillId="4" borderId="7" xfId="3" applyFont="1" applyFill="1" applyBorder="1" applyAlignment="1">
      <alignment horizontal="center" vertical="center" wrapText="1"/>
    </xf>
    <xf numFmtId="0" fontId="36" fillId="21" borderId="12" xfId="3" applyFont="1" applyFill="1" applyBorder="1" applyAlignment="1">
      <alignment horizontal="center" vertical="center" wrapText="1"/>
    </xf>
    <xf numFmtId="0" fontId="36" fillId="21" borderId="15" xfId="3" applyFont="1" applyFill="1" applyBorder="1" applyAlignment="1">
      <alignment horizontal="center" vertical="center" wrapText="1"/>
    </xf>
    <xf numFmtId="0" fontId="36" fillId="21" borderId="7" xfId="3" applyFont="1" applyFill="1" applyBorder="1" applyAlignment="1">
      <alignment horizontal="center" vertical="center" wrapText="1"/>
    </xf>
    <xf numFmtId="0" fontId="36" fillId="5" borderId="12" xfId="3" applyFont="1" applyFill="1" applyBorder="1" applyAlignment="1">
      <alignment horizontal="center" vertical="center" wrapText="1"/>
    </xf>
    <xf numFmtId="0" fontId="36" fillId="5" borderId="15" xfId="3" applyFont="1" applyFill="1" applyBorder="1" applyAlignment="1">
      <alignment horizontal="center" vertical="center" wrapText="1"/>
    </xf>
    <xf numFmtId="0" fontId="36" fillId="5" borderId="7" xfId="3"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1" borderId="1" xfId="0" applyFont="1" applyFill="1" applyBorder="1" applyAlignment="1">
      <alignment horizontal="center" vertical="center" wrapText="1"/>
    </xf>
    <xf numFmtId="164" fontId="3" fillId="2" borderId="1" xfId="1" applyNumberFormat="1" applyFont="1" applyFill="1" applyBorder="1" applyAlignment="1">
      <alignment horizontal="center" vertical="center"/>
    </xf>
    <xf numFmtId="2" fontId="5" fillId="16" borderId="1" xfId="1" applyNumberFormat="1" applyFont="1" applyFill="1" applyBorder="1" applyAlignment="1">
      <alignment horizontal="center" vertical="center" wrapText="1"/>
    </xf>
    <xf numFmtId="2" fontId="5" fillId="23" borderId="1" xfId="1" applyNumberFormat="1" applyFont="1" applyFill="1" applyBorder="1" applyAlignment="1">
      <alignment horizontal="center" vertical="center"/>
    </xf>
    <xf numFmtId="0" fontId="4" fillId="3" borderId="1" xfId="0" applyFont="1" applyFill="1" applyBorder="1" applyAlignment="1">
      <alignment horizontal="center" vertical="center"/>
    </xf>
    <xf numFmtId="2" fontId="5" fillId="7" borderId="1" xfId="1" applyNumberFormat="1" applyFont="1" applyFill="1" applyBorder="1" applyAlignment="1">
      <alignment horizontal="center" vertical="center"/>
    </xf>
    <xf numFmtId="1" fontId="26" fillId="8" borderId="1" xfId="1" applyNumberFormat="1" applyFont="1" applyFill="1" applyBorder="1" applyAlignment="1">
      <alignment horizontal="center" vertical="center"/>
    </xf>
    <xf numFmtId="2" fontId="5" fillId="8" borderId="1" xfId="1" applyNumberFormat="1" applyFont="1" applyFill="1" applyBorder="1" applyAlignment="1">
      <alignment horizontal="center" vertical="center"/>
    </xf>
    <xf numFmtId="0" fontId="3" fillId="22" borderId="6" xfId="1" applyFont="1" applyFill="1" applyBorder="1" applyAlignment="1" applyProtection="1">
      <alignment horizontal="center" vertical="center" wrapText="1"/>
      <protection locked="0"/>
    </xf>
    <xf numFmtId="0" fontId="3" fillId="22" borderId="1" xfId="1" applyFont="1" applyFill="1" applyBorder="1" applyAlignment="1" applyProtection="1">
      <alignment horizontal="center" vertical="center" wrapText="1"/>
      <protection locked="0"/>
    </xf>
    <xf numFmtId="0" fontId="4" fillId="15" borderId="1" xfId="0" applyFont="1" applyFill="1" applyBorder="1" applyAlignment="1">
      <alignment horizontal="center" vertical="center"/>
    </xf>
    <xf numFmtId="0" fontId="4" fillId="15" borderId="7" xfId="0" applyFont="1" applyFill="1" applyBorder="1" applyAlignment="1">
      <alignment horizontal="center" vertical="center"/>
    </xf>
    <xf numFmtId="0" fontId="6" fillId="2" borderId="2" xfId="1" applyFont="1" applyFill="1" applyBorder="1" applyAlignment="1">
      <alignment horizontal="center" vertical="center" wrapText="1"/>
    </xf>
    <xf numFmtId="0" fontId="6" fillId="16" borderId="2" xfId="1" applyFont="1" applyFill="1" applyBorder="1" applyAlignment="1">
      <alignment horizontal="center" vertical="center" wrapText="1"/>
    </xf>
    <xf numFmtId="0" fontId="6" fillId="13" borderId="2" xfId="1" applyFont="1" applyFill="1" applyBorder="1" applyAlignment="1">
      <alignment horizontal="center" vertical="center" wrapText="1"/>
    </xf>
    <xf numFmtId="0" fontId="6" fillId="19" borderId="2" xfId="1" applyFont="1" applyFill="1" applyBorder="1" applyAlignment="1">
      <alignment horizontal="center" vertical="center" wrapText="1"/>
    </xf>
    <xf numFmtId="0" fontId="6" fillId="12" borderId="2" xfId="1" applyFont="1" applyFill="1" applyBorder="1" applyAlignment="1">
      <alignment horizontal="center" vertical="center" wrapText="1"/>
    </xf>
  </cellXfs>
  <cellStyles count="5">
    <cellStyle name="Normal" xfId="0" builtinId="0"/>
    <cellStyle name="Normal 2" xfId="2" xr:uid="{9A068CC9-7AF9-4B85-820C-5E1F5756EA71}"/>
    <cellStyle name="Normal 3" xfId="3" xr:uid="{2237AA43-C4AA-46FE-9875-F71FBB50578D}"/>
    <cellStyle name="Normal_LA 2" xfId="1" xr:uid="{C6951ADC-5003-4C7B-8086-2BF892069B5C}"/>
    <cellStyle name="Style0" xfId="4" xr:uid="{9EB8114A-CA23-4BCE-B168-EC1B8BFDE9D4}"/>
  </cellStyles>
  <dxfs count="0"/>
  <tableStyles count="0" defaultTableStyle="TableStyleMedium2" defaultPivotStyle="PivotStyleLight16"/>
  <colors>
    <mruColors>
      <color rgb="FFCCCCFF"/>
      <color rgb="FFFFD7EC"/>
      <color rgb="FFEAF7B5"/>
      <color rgb="FFFCE4D6"/>
      <color rgb="FF94F5D0"/>
      <color rgb="FFE2EFDA"/>
      <color rgb="FFCBDCFF"/>
      <color rgb="FFCC99FF"/>
      <color rgb="FFD8D1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636701\AppData\Local\Google\Chrome\Downloads\SupplementaryDataset_S1.xlsx" TargetMode="External"/><Relationship Id="rId1" Type="http://schemas.openxmlformats.org/officeDocument/2006/relationships/externalLinkPath" Target="/Users/5636701/AppData/Local/Google/Chrome/Downloads/SupplementaryDataset_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planation"/>
      <sheetName val="Long-form"/>
      <sheetName val="Short-form"/>
      <sheetName val="Radiocarbon"/>
      <sheetName val="U-series"/>
    </sheetNames>
    <sheetDataSet>
      <sheetData sheetId="0" refreshError="1"/>
      <sheetData sheetId="1"/>
      <sheetData sheetId="2" refreshError="1"/>
      <sheetData sheetId="3" refreshError="1"/>
      <sheetData sheetId="4"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person displayName="Cohen, K.M. (Kim)" id="{666C5F8B-8AF4-43BB-B009-C1C964B5202C}" userId="S::K.M.Cohen@uu.nl::5e99c0a5-fcbd-4538-8e6b-1a19d7b238a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24" dT="2023-09-22T14:50:03.51" personId="{666C5F8B-8AF4-43BB-B009-C1C964B5202C}" id="{72494B9E-81CA-403E-9C4D-DA5F3B570A94}">
    <text>Not included in Hijma et al. subm</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56938-6DC5-4BF4-A5C5-063307A3C901}">
  <dimension ref="A1:F119"/>
  <sheetViews>
    <sheetView zoomScale="85" zoomScaleNormal="85" workbookViewId="0"/>
  </sheetViews>
  <sheetFormatPr defaultColWidth="12.5703125" defaultRowHeight="15.75"/>
  <cols>
    <col min="1" max="1" width="28" style="252" customWidth="1"/>
    <col min="2" max="2" width="5.42578125" style="24" bestFit="1" customWidth="1"/>
    <col min="3" max="3" width="51.28515625" style="24" bestFit="1" customWidth="1"/>
    <col min="4" max="4" width="17.7109375" style="253" customWidth="1"/>
    <col min="5" max="5" width="10.140625" style="24" customWidth="1"/>
    <col min="6" max="6" width="33" style="362" customWidth="1"/>
    <col min="7" max="16384" width="12.5703125" style="24"/>
  </cols>
  <sheetData>
    <row r="1" spans="1:6" ht="47.1" customHeight="1">
      <c r="A1" s="217" t="s">
        <v>0</v>
      </c>
      <c r="B1" s="218" t="s">
        <v>1</v>
      </c>
      <c r="C1" s="218" t="s">
        <v>2</v>
      </c>
      <c r="D1" s="219" t="s">
        <v>3</v>
      </c>
      <c r="E1" s="218" t="s">
        <v>4</v>
      </c>
      <c r="F1" s="311" t="s">
        <v>2984</v>
      </c>
    </row>
    <row r="2" spans="1:6">
      <c r="A2" s="407" t="s">
        <v>5</v>
      </c>
      <c r="B2" s="220">
        <v>1</v>
      </c>
      <c r="C2" s="221" t="s">
        <v>6</v>
      </c>
      <c r="D2" s="312" t="s">
        <v>7</v>
      </c>
      <c r="E2" s="312" t="s">
        <v>8</v>
      </c>
      <c r="F2" s="350" t="s">
        <v>7</v>
      </c>
    </row>
    <row r="3" spans="1:6">
      <c r="A3" s="408"/>
      <c r="B3" s="220" t="s">
        <v>9</v>
      </c>
      <c r="C3" s="220" t="s">
        <v>10</v>
      </c>
      <c r="D3" s="312" t="s">
        <v>7</v>
      </c>
      <c r="E3" s="312" t="s">
        <v>8</v>
      </c>
      <c r="F3" s="350" t="s">
        <v>7</v>
      </c>
    </row>
    <row r="4" spans="1:6" ht="15.75" customHeight="1">
      <c r="A4" s="408"/>
      <c r="B4" s="220">
        <v>2</v>
      </c>
      <c r="C4" s="221" t="s">
        <v>11</v>
      </c>
      <c r="D4" s="312" t="s">
        <v>7</v>
      </c>
      <c r="E4" s="312" t="s">
        <v>8</v>
      </c>
      <c r="F4" s="350" t="s">
        <v>7</v>
      </c>
    </row>
    <row r="5" spans="1:6">
      <c r="A5" s="408"/>
      <c r="B5" s="254" t="s">
        <v>2987</v>
      </c>
      <c r="C5" s="254" t="s">
        <v>12</v>
      </c>
      <c r="D5" s="312" t="s">
        <v>7</v>
      </c>
      <c r="E5" s="312" t="s">
        <v>8</v>
      </c>
      <c r="F5" s="350" t="s">
        <v>7</v>
      </c>
    </row>
    <row r="6" spans="1:6">
      <c r="A6" s="408"/>
      <c r="B6" s="220" t="s">
        <v>2988</v>
      </c>
      <c r="C6" s="220" t="s">
        <v>13</v>
      </c>
      <c r="D6" s="312" t="s">
        <v>7</v>
      </c>
      <c r="E6" s="312" t="s">
        <v>8</v>
      </c>
      <c r="F6" s="350" t="s">
        <v>7</v>
      </c>
    </row>
    <row r="7" spans="1:6">
      <c r="A7" s="408"/>
      <c r="B7" s="220" t="s">
        <v>2989</v>
      </c>
      <c r="C7" s="220" t="s">
        <v>14</v>
      </c>
      <c r="D7" s="312" t="s">
        <v>7</v>
      </c>
      <c r="E7" s="312" t="s">
        <v>8</v>
      </c>
      <c r="F7" s="350" t="s">
        <v>7</v>
      </c>
    </row>
    <row r="8" spans="1:6" ht="15.75" customHeight="1">
      <c r="A8" s="409"/>
      <c r="B8" s="220" t="s">
        <v>2990</v>
      </c>
      <c r="C8" s="220" t="s">
        <v>15</v>
      </c>
      <c r="D8" s="312" t="s">
        <v>16</v>
      </c>
      <c r="E8" s="312" t="s">
        <v>8</v>
      </c>
      <c r="F8" s="350" t="s">
        <v>16</v>
      </c>
    </row>
    <row r="9" spans="1:6">
      <c r="A9" s="410" t="s">
        <v>17</v>
      </c>
      <c r="B9" s="222">
        <v>3</v>
      </c>
      <c r="C9" s="223" t="s">
        <v>18</v>
      </c>
      <c r="D9" s="313" t="s">
        <v>19</v>
      </c>
      <c r="E9" s="313" t="s">
        <v>8</v>
      </c>
      <c r="F9" s="351" t="s">
        <v>20</v>
      </c>
    </row>
    <row r="10" spans="1:6">
      <c r="A10" s="411"/>
      <c r="B10" s="222">
        <v>4</v>
      </c>
      <c r="C10" s="223" t="s">
        <v>21</v>
      </c>
      <c r="D10" s="313" t="s">
        <v>19</v>
      </c>
      <c r="E10" s="313" t="s">
        <v>8</v>
      </c>
      <c r="F10" s="351" t="s">
        <v>20</v>
      </c>
    </row>
    <row r="11" spans="1:6">
      <c r="A11" s="411"/>
      <c r="B11" s="222">
        <v>5</v>
      </c>
      <c r="C11" s="223" t="s">
        <v>22</v>
      </c>
      <c r="D11" s="313" t="s">
        <v>7</v>
      </c>
      <c r="E11" s="313" t="s">
        <v>23</v>
      </c>
      <c r="F11" s="351" t="s">
        <v>7</v>
      </c>
    </row>
    <row r="12" spans="1:6">
      <c r="A12" s="411"/>
      <c r="B12" s="222">
        <v>6</v>
      </c>
      <c r="C12" s="223" t="s">
        <v>24</v>
      </c>
      <c r="D12" s="313" t="s">
        <v>7</v>
      </c>
      <c r="E12" s="313" t="s">
        <v>23</v>
      </c>
      <c r="F12" s="351" t="s">
        <v>7</v>
      </c>
    </row>
    <row r="13" spans="1:6">
      <c r="A13" s="411"/>
      <c r="B13" s="222" t="s">
        <v>25</v>
      </c>
      <c r="C13" s="222" t="s">
        <v>26</v>
      </c>
      <c r="D13" s="313" t="s">
        <v>7</v>
      </c>
      <c r="E13" s="313" t="s">
        <v>27</v>
      </c>
      <c r="F13" s="351" t="s">
        <v>7</v>
      </c>
    </row>
    <row r="14" spans="1:6" ht="15.75" customHeight="1">
      <c r="A14" s="412"/>
      <c r="B14" s="222" t="s">
        <v>28</v>
      </c>
      <c r="C14" s="222" t="s">
        <v>29</v>
      </c>
      <c r="D14" s="313" t="s">
        <v>7</v>
      </c>
      <c r="E14" s="313" t="s">
        <v>27</v>
      </c>
      <c r="F14" s="351" t="s">
        <v>7</v>
      </c>
    </row>
    <row r="15" spans="1:6" ht="28.5" customHeight="1">
      <c r="A15" s="413" t="s">
        <v>30</v>
      </c>
      <c r="B15" s="224">
        <v>7</v>
      </c>
      <c r="C15" s="225" t="s">
        <v>31</v>
      </c>
      <c r="D15" s="314" t="s">
        <v>7</v>
      </c>
      <c r="E15" s="314" t="s">
        <v>8</v>
      </c>
      <c r="F15" s="352" t="s">
        <v>7</v>
      </c>
    </row>
    <row r="16" spans="1:6" ht="18">
      <c r="A16" s="414"/>
      <c r="B16" s="224">
        <v>8</v>
      </c>
      <c r="C16" s="226" t="s">
        <v>32</v>
      </c>
      <c r="D16" s="314" t="s">
        <v>7</v>
      </c>
      <c r="E16" s="314" t="s">
        <v>33</v>
      </c>
      <c r="F16" s="352" t="s">
        <v>7</v>
      </c>
    </row>
    <row r="17" spans="1:6" ht="18">
      <c r="A17" s="414"/>
      <c r="B17" s="224">
        <v>9</v>
      </c>
      <c r="C17" s="226" t="s">
        <v>34</v>
      </c>
      <c r="D17" s="314" t="s">
        <v>7</v>
      </c>
      <c r="E17" s="314" t="s">
        <v>35</v>
      </c>
      <c r="F17" s="352" t="s">
        <v>7</v>
      </c>
    </row>
    <row r="18" spans="1:6">
      <c r="A18" s="414"/>
      <c r="B18" s="224">
        <v>10</v>
      </c>
      <c r="C18" s="225" t="s">
        <v>36</v>
      </c>
      <c r="D18" s="314" t="s">
        <v>19</v>
      </c>
      <c r="E18" s="314" t="s">
        <v>37</v>
      </c>
      <c r="F18" s="352" t="s">
        <v>38</v>
      </c>
    </row>
    <row r="19" spans="1:6">
      <c r="A19" s="414"/>
      <c r="B19" s="224">
        <v>11</v>
      </c>
      <c r="C19" s="225" t="s">
        <v>40</v>
      </c>
      <c r="D19" s="314" t="s">
        <v>19</v>
      </c>
      <c r="E19" s="314" t="s">
        <v>41</v>
      </c>
      <c r="F19" s="352" t="s">
        <v>38</v>
      </c>
    </row>
    <row r="20" spans="1:6">
      <c r="A20" s="414"/>
      <c r="B20" s="224">
        <v>12</v>
      </c>
      <c r="C20" s="225" t="s">
        <v>43</v>
      </c>
      <c r="D20" s="314" t="s">
        <v>19</v>
      </c>
      <c r="E20" s="314" t="s">
        <v>41</v>
      </c>
      <c r="F20" s="352" t="s">
        <v>38</v>
      </c>
    </row>
    <row r="21" spans="1:6">
      <c r="A21" s="414"/>
      <c r="B21" s="224" t="s">
        <v>45</v>
      </c>
      <c r="C21" s="224" t="s">
        <v>46</v>
      </c>
      <c r="D21" s="314" t="s">
        <v>19</v>
      </c>
      <c r="E21" s="314" t="s">
        <v>37</v>
      </c>
      <c r="F21" s="352" t="s">
        <v>38</v>
      </c>
    </row>
    <row r="22" spans="1:6" ht="30">
      <c r="A22" s="414"/>
      <c r="B22" s="224" t="s">
        <v>47</v>
      </c>
      <c r="C22" s="224" t="s">
        <v>48</v>
      </c>
      <c r="D22" s="314" t="s">
        <v>19</v>
      </c>
      <c r="E22" s="314" t="s">
        <v>41</v>
      </c>
      <c r="F22" s="352" t="s">
        <v>38</v>
      </c>
    </row>
    <row r="23" spans="1:6" ht="30">
      <c r="A23" s="415"/>
      <c r="B23" s="224" t="s">
        <v>49</v>
      </c>
      <c r="C23" s="224" t="s">
        <v>50</v>
      </c>
      <c r="D23" s="314" t="s">
        <v>19</v>
      </c>
      <c r="E23" s="314" t="s">
        <v>41</v>
      </c>
      <c r="F23" s="352" t="s">
        <v>38</v>
      </c>
    </row>
    <row r="24" spans="1:6" ht="42.75" customHeight="1">
      <c r="A24" s="419" t="s">
        <v>51</v>
      </c>
      <c r="B24" s="227" t="s">
        <v>2985</v>
      </c>
      <c r="C24" s="227" t="s">
        <v>53</v>
      </c>
      <c r="D24" s="315" t="s">
        <v>19</v>
      </c>
      <c r="E24" s="315" t="s">
        <v>8</v>
      </c>
      <c r="F24" s="353" t="s">
        <v>52</v>
      </c>
    </row>
    <row r="25" spans="1:6">
      <c r="A25" s="420"/>
      <c r="B25" s="227" t="s">
        <v>2986</v>
      </c>
      <c r="C25" s="227" t="s">
        <v>55</v>
      </c>
      <c r="D25" s="315" t="s">
        <v>7</v>
      </c>
      <c r="E25" s="315" t="s">
        <v>8</v>
      </c>
      <c r="F25" s="353" t="s">
        <v>52</v>
      </c>
    </row>
    <row r="26" spans="1:6">
      <c r="A26" s="420"/>
      <c r="B26" s="227">
        <v>14</v>
      </c>
      <c r="C26" s="228" t="s">
        <v>54</v>
      </c>
      <c r="D26" s="315" t="s">
        <v>19</v>
      </c>
      <c r="E26" s="315" t="s">
        <v>8</v>
      </c>
      <c r="F26" s="353" t="s">
        <v>52</v>
      </c>
    </row>
    <row r="27" spans="1:6">
      <c r="A27" s="420"/>
      <c r="B27" s="227">
        <v>15</v>
      </c>
      <c r="C27" s="228" t="s">
        <v>56</v>
      </c>
      <c r="D27" s="315" t="s">
        <v>19</v>
      </c>
      <c r="E27" s="315" t="s">
        <v>8</v>
      </c>
      <c r="F27" s="353" t="s">
        <v>52</v>
      </c>
    </row>
    <row r="28" spans="1:6">
      <c r="A28" s="420"/>
      <c r="B28" s="227">
        <v>16</v>
      </c>
      <c r="C28" s="229" t="s">
        <v>57</v>
      </c>
      <c r="D28" s="315" t="s">
        <v>19</v>
      </c>
      <c r="E28" s="315" t="s">
        <v>8</v>
      </c>
      <c r="F28" s="353" t="s">
        <v>52</v>
      </c>
    </row>
    <row r="29" spans="1:6">
      <c r="A29" s="420"/>
      <c r="B29" s="227">
        <v>17</v>
      </c>
      <c r="C29" s="228" t="s">
        <v>58</v>
      </c>
      <c r="D29" s="315" t="s">
        <v>7</v>
      </c>
      <c r="E29" s="315" t="s">
        <v>27</v>
      </c>
      <c r="F29" s="353" t="s">
        <v>7</v>
      </c>
    </row>
    <row r="30" spans="1:6">
      <c r="A30" s="420"/>
      <c r="B30" s="227">
        <v>18</v>
      </c>
      <c r="C30" s="228" t="s">
        <v>59</v>
      </c>
      <c r="D30" s="315" t="s">
        <v>7</v>
      </c>
      <c r="E30" s="315" t="s">
        <v>27</v>
      </c>
      <c r="F30" s="353" t="s">
        <v>7</v>
      </c>
    </row>
    <row r="31" spans="1:6">
      <c r="A31" s="421"/>
      <c r="B31" s="227">
        <v>19</v>
      </c>
      <c r="C31" s="228" t="s">
        <v>61</v>
      </c>
      <c r="D31" s="315" t="s">
        <v>7</v>
      </c>
      <c r="E31" s="315" t="s">
        <v>62</v>
      </c>
      <c r="F31" s="353" t="s">
        <v>20</v>
      </c>
    </row>
    <row r="32" spans="1:6">
      <c r="A32" s="416" t="s">
        <v>64</v>
      </c>
      <c r="B32" s="230">
        <v>20</v>
      </c>
      <c r="C32" s="231" t="s">
        <v>65</v>
      </c>
      <c r="D32" s="316" t="s">
        <v>7</v>
      </c>
      <c r="E32" s="316" t="s">
        <v>8</v>
      </c>
      <c r="F32" s="354" t="s">
        <v>20</v>
      </c>
    </row>
    <row r="33" spans="1:6">
      <c r="A33" s="417"/>
      <c r="B33" s="230">
        <v>21</v>
      </c>
      <c r="C33" s="231" t="s">
        <v>66</v>
      </c>
      <c r="D33" s="316" t="s">
        <v>7</v>
      </c>
      <c r="E33" s="316" t="s">
        <v>27</v>
      </c>
      <c r="F33" s="354" t="s">
        <v>7</v>
      </c>
    </row>
    <row r="34" spans="1:6">
      <c r="A34" s="417"/>
      <c r="B34" s="230">
        <v>22</v>
      </c>
      <c r="C34" s="231" t="s">
        <v>67</v>
      </c>
      <c r="D34" s="316" t="s">
        <v>16</v>
      </c>
      <c r="E34" s="316" t="s">
        <v>8</v>
      </c>
      <c r="F34" s="354" t="s">
        <v>16</v>
      </c>
    </row>
    <row r="35" spans="1:6">
      <c r="A35" s="417"/>
      <c r="B35" s="230">
        <v>23</v>
      </c>
      <c r="C35" s="231" t="s">
        <v>68</v>
      </c>
      <c r="D35" s="316" t="s">
        <v>19</v>
      </c>
      <c r="E35" s="316" t="s">
        <v>27</v>
      </c>
      <c r="F35" s="354" t="s">
        <v>38</v>
      </c>
    </row>
    <row r="36" spans="1:6">
      <c r="A36" s="417"/>
      <c r="B36" s="230">
        <v>24</v>
      </c>
      <c r="C36" s="231" t="s">
        <v>70</v>
      </c>
      <c r="D36" s="316" t="s">
        <v>19</v>
      </c>
      <c r="E36" s="316" t="s">
        <v>27</v>
      </c>
      <c r="F36" s="354" t="s">
        <v>71</v>
      </c>
    </row>
    <row r="37" spans="1:6">
      <c r="A37" s="417"/>
      <c r="B37" s="230">
        <v>25</v>
      </c>
      <c r="C37" s="231" t="s">
        <v>72</v>
      </c>
      <c r="D37" s="316" t="s">
        <v>19</v>
      </c>
      <c r="E37" s="316" t="s">
        <v>27</v>
      </c>
      <c r="F37" s="354" t="s">
        <v>71</v>
      </c>
    </row>
    <row r="38" spans="1:6">
      <c r="A38" s="417"/>
      <c r="B38" s="230">
        <v>26</v>
      </c>
      <c r="C38" s="231" t="s">
        <v>74</v>
      </c>
      <c r="D38" s="316" t="s">
        <v>19</v>
      </c>
      <c r="E38" s="316" t="s">
        <v>27</v>
      </c>
      <c r="F38" s="354" t="s">
        <v>71</v>
      </c>
    </row>
    <row r="39" spans="1:6">
      <c r="A39" s="418"/>
      <c r="B39" s="230">
        <v>27</v>
      </c>
      <c r="C39" s="231" t="s">
        <v>76</v>
      </c>
      <c r="D39" s="316" t="s">
        <v>19</v>
      </c>
      <c r="E39" s="316" t="s">
        <v>27</v>
      </c>
      <c r="F39" s="354" t="s">
        <v>71</v>
      </c>
    </row>
    <row r="40" spans="1:6" ht="57" customHeight="1">
      <c r="A40" s="389" t="s">
        <v>78</v>
      </c>
      <c r="B40" s="232">
        <v>28</v>
      </c>
      <c r="C40" s="233" t="s">
        <v>79</v>
      </c>
      <c r="D40" s="317" t="s">
        <v>19</v>
      </c>
      <c r="E40" s="317" t="s">
        <v>27</v>
      </c>
      <c r="F40" s="355" t="s">
        <v>71</v>
      </c>
    </row>
    <row r="41" spans="1:6">
      <c r="A41" s="390"/>
      <c r="B41" s="232">
        <v>29</v>
      </c>
      <c r="C41" s="233" t="s">
        <v>81</v>
      </c>
      <c r="D41" s="317" t="s">
        <v>19</v>
      </c>
      <c r="E41" s="317" t="s">
        <v>27</v>
      </c>
      <c r="F41" s="355" t="s">
        <v>71</v>
      </c>
    </row>
    <row r="42" spans="1:6">
      <c r="A42" s="390"/>
      <c r="B42" s="232">
        <v>30</v>
      </c>
      <c r="C42" s="233" t="s">
        <v>83</v>
      </c>
      <c r="D42" s="317" t="s">
        <v>19</v>
      </c>
      <c r="E42" s="317" t="s">
        <v>27</v>
      </c>
      <c r="F42" s="355" t="s">
        <v>71</v>
      </c>
    </row>
    <row r="43" spans="1:6">
      <c r="A43" s="390"/>
      <c r="B43" s="232">
        <v>31</v>
      </c>
      <c r="C43" s="233" t="s">
        <v>85</v>
      </c>
      <c r="D43" s="317" t="s">
        <v>19</v>
      </c>
      <c r="E43" s="317" t="s">
        <v>27</v>
      </c>
      <c r="F43" s="355" t="s">
        <v>7</v>
      </c>
    </row>
    <row r="44" spans="1:6">
      <c r="A44" s="390"/>
      <c r="B44" s="232">
        <v>32</v>
      </c>
      <c r="C44" s="233" t="s">
        <v>87</v>
      </c>
      <c r="D44" s="317" t="s">
        <v>19</v>
      </c>
      <c r="E44" s="317" t="s">
        <v>27</v>
      </c>
      <c r="F44" s="355" t="s">
        <v>71</v>
      </c>
    </row>
    <row r="45" spans="1:6">
      <c r="A45" s="390"/>
      <c r="B45" s="232">
        <v>33</v>
      </c>
      <c r="C45" s="233" t="s">
        <v>89</v>
      </c>
      <c r="D45" s="317" t="s">
        <v>19</v>
      </c>
      <c r="E45" s="317" t="s">
        <v>27</v>
      </c>
      <c r="F45" s="355" t="s">
        <v>71</v>
      </c>
    </row>
    <row r="46" spans="1:6">
      <c r="A46" s="390"/>
      <c r="B46" s="232">
        <v>34</v>
      </c>
      <c r="C46" s="233" t="s">
        <v>91</v>
      </c>
      <c r="D46" s="317" t="s">
        <v>19</v>
      </c>
      <c r="E46" s="317" t="s">
        <v>27</v>
      </c>
      <c r="F46" s="355" t="s">
        <v>71</v>
      </c>
    </row>
    <row r="47" spans="1:6">
      <c r="A47" s="390"/>
      <c r="B47" s="232">
        <v>35</v>
      </c>
      <c r="C47" s="233" t="s">
        <v>93</v>
      </c>
      <c r="D47" s="317" t="s">
        <v>19</v>
      </c>
      <c r="E47" s="317" t="s">
        <v>27</v>
      </c>
      <c r="F47" s="355" t="s">
        <v>71</v>
      </c>
    </row>
    <row r="48" spans="1:6">
      <c r="A48" s="390"/>
      <c r="B48" s="232">
        <v>36</v>
      </c>
      <c r="C48" s="233" t="s">
        <v>95</v>
      </c>
      <c r="D48" s="317" t="s">
        <v>7</v>
      </c>
      <c r="E48" s="317" t="s">
        <v>27</v>
      </c>
      <c r="F48" s="355" t="s">
        <v>7</v>
      </c>
    </row>
    <row r="49" spans="1:6">
      <c r="A49" s="390"/>
      <c r="B49" s="232">
        <v>37</v>
      </c>
      <c r="C49" s="233" t="s">
        <v>97</v>
      </c>
      <c r="D49" s="317" t="s">
        <v>7</v>
      </c>
      <c r="E49" s="317" t="s">
        <v>8</v>
      </c>
      <c r="F49" s="355" t="s">
        <v>7</v>
      </c>
    </row>
    <row r="50" spans="1:6">
      <c r="A50" s="390"/>
      <c r="B50" s="232">
        <v>38</v>
      </c>
      <c r="C50" s="233" t="s">
        <v>99</v>
      </c>
      <c r="D50" s="317" t="s">
        <v>7</v>
      </c>
      <c r="E50" s="317" t="s">
        <v>100</v>
      </c>
      <c r="F50" s="355" t="s">
        <v>7</v>
      </c>
    </row>
    <row r="51" spans="1:6">
      <c r="A51" s="390"/>
      <c r="B51" s="232">
        <v>39</v>
      </c>
      <c r="C51" s="233" t="s">
        <v>102</v>
      </c>
      <c r="D51" s="317" t="s">
        <v>16</v>
      </c>
      <c r="E51" s="317" t="s">
        <v>8</v>
      </c>
      <c r="F51" s="355" t="s">
        <v>16</v>
      </c>
    </row>
    <row r="52" spans="1:6">
      <c r="A52" s="390"/>
      <c r="B52" s="234">
        <v>40</v>
      </c>
      <c r="C52" s="235" t="s">
        <v>103</v>
      </c>
      <c r="D52" s="317" t="s">
        <v>19</v>
      </c>
      <c r="E52" s="317" t="s">
        <v>27</v>
      </c>
      <c r="F52" s="355" t="s">
        <v>38</v>
      </c>
    </row>
    <row r="53" spans="1:6">
      <c r="A53" s="391"/>
      <c r="B53" s="234">
        <v>41</v>
      </c>
      <c r="C53" s="235" t="s">
        <v>105</v>
      </c>
      <c r="D53" s="317" t="s">
        <v>19</v>
      </c>
      <c r="E53" s="317" t="s">
        <v>27</v>
      </c>
      <c r="F53" s="355" t="s">
        <v>38</v>
      </c>
    </row>
    <row r="54" spans="1:6" ht="30" customHeight="1">
      <c r="A54" s="392" t="s">
        <v>106</v>
      </c>
      <c r="B54" s="236">
        <v>42</v>
      </c>
      <c r="C54" s="237" t="s">
        <v>107</v>
      </c>
      <c r="D54" s="318" t="s">
        <v>19</v>
      </c>
      <c r="E54" s="318" t="s">
        <v>100</v>
      </c>
      <c r="F54" s="356" t="s">
        <v>71</v>
      </c>
    </row>
    <row r="55" spans="1:6">
      <c r="A55" s="393"/>
      <c r="B55" s="236">
        <v>43</v>
      </c>
      <c r="C55" s="238" t="s">
        <v>108</v>
      </c>
      <c r="D55" s="318" t="s">
        <v>19</v>
      </c>
      <c r="E55" s="318" t="s">
        <v>100</v>
      </c>
      <c r="F55" s="356" t="s">
        <v>71</v>
      </c>
    </row>
    <row r="56" spans="1:6">
      <c r="A56" s="393"/>
      <c r="B56" s="236">
        <v>44</v>
      </c>
      <c r="C56" s="238" t="s">
        <v>109</v>
      </c>
      <c r="D56" s="318" t="s">
        <v>19</v>
      </c>
      <c r="E56" s="318" t="s">
        <v>100</v>
      </c>
      <c r="F56" s="356" t="s">
        <v>71</v>
      </c>
    </row>
    <row r="57" spans="1:6">
      <c r="A57" s="393"/>
      <c r="B57" s="236">
        <v>45</v>
      </c>
      <c r="C57" s="238" t="s">
        <v>110</v>
      </c>
      <c r="D57" s="318" t="s">
        <v>19</v>
      </c>
      <c r="E57" s="318" t="s">
        <v>100</v>
      </c>
      <c r="F57" s="356" t="s">
        <v>71</v>
      </c>
    </row>
    <row r="58" spans="1:6">
      <c r="A58" s="393"/>
      <c r="B58" s="236">
        <v>46</v>
      </c>
      <c r="C58" s="238" t="s">
        <v>111</v>
      </c>
      <c r="D58" s="318" t="s">
        <v>19</v>
      </c>
      <c r="E58" s="318" t="s">
        <v>100</v>
      </c>
      <c r="F58" s="356" t="s">
        <v>71</v>
      </c>
    </row>
    <row r="59" spans="1:6">
      <c r="A59" s="393"/>
      <c r="B59" s="236">
        <v>47</v>
      </c>
      <c r="C59" s="238" t="s">
        <v>113</v>
      </c>
      <c r="D59" s="318" t="s">
        <v>19</v>
      </c>
      <c r="E59" s="318" t="s">
        <v>100</v>
      </c>
      <c r="F59" s="356" t="s">
        <v>71</v>
      </c>
    </row>
    <row r="60" spans="1:6">
      <c r="A60" s="393"/>
      <c r="B60" s="236">
        <v>48</v>
      </c>
      <c r="C60" s="238" t="s">
        <v>115</v>
      </c>
      <c r="D60" s="318" t="s">
        <v>19</v>
      </c>
      <c r="E60" s="318" t="s">
        <v>100</v>
      </c>
      <c r="F60" s="356" t="s">
        <v>71</v>
      </c>
    </row>
    <row r="61" spans="1:6">
      <c r="A61" s="393"/>
      <c r="B61" s="236">
        <v>49</v>
      </c>
      <c r="C61" s="238" t="s">
        <v>117</v>
      </c>
      <c r="D61" s="318" t="s">
        <v>19</v>
      </c>
      <c r="E61" s="318" t="s">
        <v>100</v>
      </c>
      <c r="F61" s="356" t="s">
        <v>71</v>
      </c>
    </row>
    <row r="62" spans="1:6">
      <c r="A62" s="393"/>
      <c r="B62" s="236">
        <v>50</v>
      </c>
      <c r="C62" s="238" t="s">
        <v>119</v>
      </c>
      <c r="D62" s="318" t="s">
        <v>19</v>
      </c>
      <c r="E62" s="318" t="s">
        <v>100</v>
      </c>
      <c r="F62" s="356" t="s">
        <v>71</v>
      </c>
    </row>
    <row r="63" spans="1:6">
      <c r="A63" s="394"/>
      <c r="B63" s="236">
        <v>51</v>
      </c>
      <c r="C63" s="238" t="s">
        <v>121</v>
      </c>
      <c r="D63" s="318" t="s">
        <v>19</v>
      </c>
      <c r="E63" s="318" t="s">
        <v>100</v>
      </c>
      <c r="F63" s="356" t="s">
        <v>71</v>
      </c>
    </row>
    <row r="64" spans="1:6" ht="57" customHeight="1">
      <c r="A64" s="396" t="s">
        <v>123</v>
      </c>
      <c r="B64" s="239">
        <v>52</v>
      </c>
      <c r="C64" s="240" t="s">
        <v>124</v>
      </c>
      <c r="D64" s="319" t="s">
        <v>19</v>
      </c>
      <c r="E64" s="319" t="s">
        <v>8</v>
      </c>
      <c r="F64" s="357" t="s">
        <v>20</v>
      </c>
    </row>
    <row r="65" spans="1:6">
      <c r="A65" s="397"/>
      <c r="B65" s="239">
        <v>53</v>
      </c>
      <c r="C65" s="240" t="s">
        <v>126</v>
      </c>
      <c r="D65" s="319" t="s">
        <v>19</v>
      </c>
      <c r="E65" s="319" t="s">
        <v>8</v>
      </c>
      <c r="F65" s="357" t="s">
        <v>20</v>
      </c>
    </row>
    <row r="66" spans="1:6" ht="30" customHeight="1">
      <c r="A66" s="397"/>
      <c r="B66" s="239">
        <v>54</v>
      </c>
      <c r="C66" s="240" t="s">
        <v>128</v>
      </c>
      <c r="D66" s="319" t="s">
        <v>19</v>
      </c>
      <c r="E66" s="319" t="s">
        <v>8</v>
      </c>
      <c r="F66" s="357" t="s">
        <v>52</v>
      </c>
    </row>
    <row r="67" spans="1:6">
      <c r="A67" s="397"/>
      <c r="B67" s="239">
        <v>55</v>
      </c>
      <c r="C67" s="240" t="s">
        <v>130</v>
      </c>
      <c r="D67" s="319" t="s">
        <v>19</v>
      </c>
      <c r="E67" s="319" t="s">
        <v>8</v>
      </c>
      <c r="F67" s="357" t="s">
        <v>52</v>
      </c>
    </row>
    <row r="68" spans="1:6">
      <c r="A68" s="397"/>
      <c r="B68" s="239">
        <v>56</v>
      </c>
      <c r="C68" s="240" t="s">
        <v>132</v>
      </c>
      <c r="D68" s="319" t="s">
        <v>19</v>
      </c>
      <c r="E68" s="319" t="s">
        <v>8</v>
      </c>
      <c r="F68" s="357" t="s">
        <v>52</v>
      </c>
    </row>
    <row r="69" spans="1:6">
      <c r="A69" s="397"/>
      <c r="B69" s="239">
        <v>57</v>
      </c>
      <c r="C69" s="240" t="s">
        <v>134</v>
      </c>
      <c r="D69" s="319" t="s">
        <v>19</v>
      </c>
      <c r="E69" s="319" t="s">
        <v>100</v>
      </c>
      <c r="F69" s="357" t="s">
        <v>71</v>
      </c>
    </row>
    <row r="70" spans="1:6" ht="15.75" customHeight="1">
      <c r="A70" s="397"/>
      <c r="B70" s="239">
        <v>58</v>
      </c>
      <c r="C70" s="240" t="s">
        <v>136</v>
      </c>
      <c r="D70" s="319" t="s">
        <v>19</v>
      </c>
      <c r="E70" s="319" t="s">
        <v>27</v>
      </c>
      <c r="F70" s="357" t="s">
        <v>71</v>
      </c>
    </row>
    <row r="71" spans="1:6">
      <c r="A71" s="397"/>
      <c r="B71" s="239">
        <v>59</v>
      </c>
      <c r="C71" s="240" t="s">
        <v>137</v>
      </c>
      <c r="D71" s="319" t="s">
        <v>19</v>
      </c>
      <c r="E71" s="319" t="s">
        <v>27</v>
      </c>
      <c r="F71" s="357" t="s">
        <v>71</v>
      </c>
    </row>
    <row r="72" spans="1:6">
      <c r="A72" s="397"/>
      <c r="B72" s="239">
        <v>60</v>
      </c>
      <c r="C72" s="240" t="s">
        <v>138</v>
      </c>
      <c r="D72" s="319" t="s">
        <v>19</v>
      </c>
      <c r="E72" s="319" t="s">
        <v>27</v>
      </c>
      <c r="F72" s="357" t="s">
        <v>71</v>
      </c>
    </row>
    <row r="73" spans="1:6">
      <c r="A73" s="397"/>
      <c r="B73" s="239">
        <v>61</v>
      </c>
      <c r="C73" s="240" t="s">
        <v>139</v>
      </c>
      <c r="D73" s="319" t="s">
        <v>19</v>
      </c>
      <c r="E73" s="319" t="s">
        <v>100</v>
      </c>
      <c r="F73" s="357" t="s">
        <v>71</v>
      </c>
    </row>
    <row r="74" spans="1:6">
      <c r="A74" s="397"/>
      <c r="B74" s="239">
        <v>62</v>
      </c>
      <c r="C74" s="240" t="s">
        <v>140</v>
      </c>
      <c r="D74" s="319" t="s">
        <v>19</v>
      </c>
      <c r="E74" s="319" t="s">
        <v>141</v>
      </c>
      <c r="F74" s="357" t="s">
        <v>71</v>
      </c>
    </row>
    <row r="75" spans="1:6">
      <c r="A75" s="398"/>
      <c r="B75" s="239">
        <v>63</v>
      </c>
      <c r="C75" s="241" t="s">
        <v>142</v>
      </c>
      <c r="D75" s="319" t="s">
        <v>19</v>
      </c>
      <c r="E75" s="319" t="s">
        <v>27</v>
      </c>
      <c r="F75" s="357" t="s">
        <v>71</v>
      </c>
    </row>
    <row r="76" spans="1:6">
      <c r="A76" s="399" t="s">
        <v>144</v>
      </c>
      <c r="B76" s="242">
        <v>64</v>
      </c>
      <c r="C76" s="243" t="s">
        <v>145</v>
      </c>
      <c r="D76" s="320" t="s">
        <v>19</v>
      </c>
      <c r="E76" s="320" t="s">
        <v>27</v>
      </c>
      <c r="F76" s="358" t="s">
        <v>38</v>
      </c>
    </row>
    <row r="77" spans="1:6">
      <c r="A77" s="400"/>
      <c r="B77" s="242">
        <v>65</v>
      </c>
      <c r="C77" s="243" t="s">
        <v>147</v>
      </c>
      <c r="D77" s="320" t="s">
        <v>19</v>
      </c>
      <c r="E77" s="320" t="s">
        <v>27</v>
      </c>
      <c r="F77" s="358" t="s">
        <v>38</v>
      </c>
    </row>
    <row r="78" spans="1:6">
      <c r="A78" s="400"/>
      <c r="B78" s="255" t="s">
        <v>149</v>
      </c>
      <c r="C78" s="243" t="s">
        <v>150</v>
      </c>
      <c r="D78" s="320" t="s">
        <v>19</v>
      </c>
      <c r="E78" s="320" t="s">
        <v>27</v>
      </c>
      <c r="F78" s="358" t="s">
        <v>38</v>
      </c>
    </row>
    <row r="79" spans="1:6">
      <c r="A79" s="400"/>
      <c r="B79" s="255" t="s">
        <v>152</v>
      </c>
      <c r="C79" s="243" t="s">
        <v>153</v>
      </c>
      <c r="D79" s="320" t="s">
        <v>19</v>
      </c>
      <c r="E79" s="320" t="s">
        <v>27</v>
      </c>
      <c r="F79" s="358" t="s">
        <v>38</v>
      </c>
    </row>
    <row r="80" spans="1:6">
      <c r="A80" s="400"/>
      <c r="B80" s="255" t="s">
        <v>155</v>
      </c>
      <c r="C80" s="255" t="s">
        <v>156</v>
      </c>
      <c r="D80" s="320" t="s">
        <v>19</v>
      </c>
      <c r="E80" s="320" t="s">
        <v>27</v>
      </c>
      <c r="F80" s="358" t="s">
        <v>71</v>
      </c>
    </row>
    <row r="81" spans="1:6">
      <c r="A81" s="401"/>
      <c r="B81" s="255" t="s">
        <v>158</v>
      </c>
      <c r="C81" s="255" t="s">
        <v>159</v>
      </c>
      <c r="D81" s="320" t="s">
        <v>19</v>
      </c>
      <c r="E81" s="320" t="s">
        <v>27</v>
      </c>
      <c r="F81" s="358" t="s">
        <v>71</v>
      </c>
    </row>
    <row r="82" spans="1:6">
      <c r="A82" s="402" t="s">
        <v>161</v>
      </c>
      <c r="B82" s="256" t="s">
        <v>162</v>
      </c>
      <c r="C82" s="256" t="s">
        <v>3047</v>
      </c>
      <c r="D82" s="321" t="s">
        <v>19</v>
      </c>
      <c r="E82" s="321" t="s">
        <v>27</v>
      </c>
      <c r="F82" s="359" t="s">
        <v>38</v>
      </c>
    </row>
    <row r="83" spans="1:6">
      <c r="A83" s="402"/>
      <c r="B83" s="256" t="s">
        <v>164</v>
      </c>
      <c r="C83" s="256" t="s">
        <v>165</v>
      </c>
      <c r="D83" s="321" t="s">
        <v>19</v>
      </c>
      <c r="E83" s="321" t="s">
        <v>27</v>
      </c>
      <c r="F83" s="359" t="s">
        <v>38</v>
      </c>
    </row>
    <row r="84" spans="1:6">
      <c r="A84" s="402"/>
      <c r="B84" s="256" t="s">
        <v>167</v>
      </c>
      <c r="C84" s="256" t="s">
        <v>168</v>
      </c>
      <c r="D84" s="321" t="s">
        <v>19</v>
      </c>
      <c r="E84" s="321" t="s">
        <v>27</v>
      </c>
      <c r="F84" s="359" t="s">
        <v>38</v>
      </c>
    </row>
    <row r="85" spans="1:6">
      <c r="A85" s="402"/>
      <c r="B85" s="244">
        <v>68</v>
      </c>
      <c r="C85" s="245" t="s">
        <v>170</v>
      </c>
      <c r="D85" s="321" t="s">
        <v>19</v>
      </c>
      <c r="E85" s="321" t="s">
        <v>27</v>
      </c>
      <c r="F85" s="359" t="s">
        <v>38</v>
      </c>
    </row>
    <row r="86" spans="1:6">
      <c r="A86" s="402"/>
      <c r="B86" s="244">
        <v>69</v>
      </c>
      <c r="C86" s="246" t="s">
        <v>170</v>
      </c>
      <c r="D86" s="321" t="s">
        <v>19</v>
      </c>
      <c r="E86" s="321" t="s">
        <v>27</v>
      </c>
      <c r="F86" s="359" t="s">
        <v>38</v>
      </c>
    </row>
    <row r="87" spans="1:6">
      <c r="A87" s="402"/>
      <c r="B87" s="244">
        <v>70</v>
      </c>
      <c r="C87" s="246" t="s">
        <v>172</v>
      </c>
      <c r="D87" s="321" t="s">
        <v>19</v>
      </c>
      <c r="E87" s="321" t="s">
        <v>27</v>
      </c>
      <c r="F87" s="359" t="s">
        <v>38</v>
      </c>
    </row>
    <row r="88" spans="1:6">
      <c r="A88" s="402"/>
      <c r="B88" s="257" t="s">
        <v>173</v>
      </c>
      <c r="C88" s="257" t="s">
        <v>174</v>
      </c>
      <c r="D88" s="321" t="s">
        <v>19</v>
      </c>
      <c r="E88" s="321" t="s">
        <v>27</v>
      </c>
      <c r="F88" s="359" t="s">
        <v>38</v>
      </c>
    </row>
    <row r="89" spans="1:6">
      <c r="A89" s="402"/>
      <c r="B89" s="257" t="s">
        <v>175</v>
      </c>
      <c r="C89" s="257" t="s">
        <v>176</v>
      </c>
      <c r="D89" s="321" t="s">
        <v>19</v>
      </c>
      <c r="E89" s="321" t="s">
        <v>27</v>
      </c>
      <c r="F89" s="359" t="s">
        <v>38</v>
      </c>
    </row>
    <row r="90" spans="1:6">
      <c r="A90" s="402"/>
      <c r="B90" s="257" t="s">
        <v>177</v>
      </c>
      <c r="C90" s="257" t="s">
        <v>178</v>
      </c>
      <c r="D90" s="321" t="s">
        <v>19</v>
      </c>
      <c r="E90" s="321" t="s">
        <v>27</v>
      </c>
      <c r="F90" s="359" t="s">
        <v>38</v>
      </c>
    </row>
    <row r="91" spans="1:6">
      <c r="A91" s="402"/>
      <c r="B91" s="247">
        <v>71</v>
      </c>
      <c r="C91" s="248" t="s">
        <v>179</v>
      </c>
      <c r="D91" s="321" t="s">
        <v>19</v>
      </c>
      <c r="E91" s="321" t="s">
        <v>27</v>
      </c>
      <c r="F91" s="359" t="s">
        <v>38</v>
      </c>
    </row>
    <row r="92" spans="1:6">
      <c r="A92" s="402"/>
      <c r="B92" s="247">
        <v>72</v>
      </c>
      <c r="C92" s="248" t="s">
        <v>181</v>
      </c>
      <c r="D92" s="321" t="s">
        <v>19</v>
      </c>
      <c r="E92" s="321" t="s">
        <v>27</v>
      </c>
      <c r="F92" s="359" t="s">
        <v>38</v>
      </c>
    </row>
    <row r="93" spans="1:6">
      <c r="A93" s="402"/>
      <c r="B93" s="247">
        <v>73</v>
      </c>
      <c r="C93" s="248" t="s">
        <v>183</v>
      </c>
      <c r="D93" s="321" t="s">
        <v>19</v>
      </c>
      <c r="E93" s="321" t="s">
        <v>27</v>
      </c>
      <c r="F93" s="359" t="s">
        <v>38</v>
      </c>
    </row>
    <row r="94" spans="1:6">
      <c r="A94" s="403"/>
      <c r="B94" s="247">
        <v>74</v>
      </c>
      <c r="C94" s="248" t="s">
        <v>185</v>
      </c>
      <c r="D94" s="321" t="s">
        <v>19</v>
      </c>
      <c r="E94" s="321" t="s">
        <v>8</v>
      </c>
      <c r="F94" s="359" t="s">
        <v>20</v>
      </c>
    </row>
    <row r="95" spans="1:6">
      <c r="A95" s="404" t="s">
        <v>186</v>
      </c>
      <c r="B95" s="249">
        <v>75</v>
      </c>
      <c r="C95" s="250" t="s">
        <v>187</v>
      </c>
      <c r="D95" s="322" t="s">
        <v>19</v>
      </c>
      <c r="E95" s="322" t="s">
        <v>2983</v>
      </c>
      <c r="F95" s="360" t="s">
        <v>20</v>
      </c>
    </row>
    <row r="96" spans="1:6">
      <c r="A96" s="405"/>
      <c r="B96" s="249">
        <v>76</v>
      </c>
      <c r="C96" s="250" t="s">
        <v>188</v>
      </c>
      <c r="D96" s="322" t="s">
        <v>16</v>
      </c>
      <c r="E96" s="322" t="s">
        <v>8</v>
      </c>
      <c r="F96" s="360" t="s">
        <v>16</v>
      </c>
    </row>
    <row r="97" spans="1:6">
      <c r="A97" s="406"/>
      <c r="B97" s="249">
        <v>77</v>
      </c>
      <c r="C97" s="251" t="s">
        <v>189</v>
      </c>
      <c r="D97" s="322" t="s">
        <v>7</v>
      </c>
      <c r="E97" s="322" t="s">
        <v>27</v>
      </c>
      <c r="F97" s="359" t="s">
        <v>38</v>
      </c>
    </row>
    <row r="98" spans="1:6">
      <c r="A98" s="395" t="s">
        <v>191</v>
      </c>
      <c r="B98" s="258" t="s">
        <v>192</v>
      </c>
      <c r="C98" s="258" t="s">
        <v>193</v>
      </c>
      <c r="D98" s="258" t="s">
        <v>16</v>
      </c>
      <c r="E98" s="258" t="s">
        <v>8</v>
      </c>
      <c r="F98" s="361" t="s">
        <v>16</v>
      </c>
    </row>
    <row r="99" spans="1:6">
      <c r="A99" s="395"/>
      <c r="B99" s="258" t="s">
        <v>192</v>
      </c>
      <c r="C99" s="258" t="s">
        <v>195</v>
      </c>
      <c r="D99" s="258" t="s">
        <v>7</v>
      </c>
      <c r="E99" s="258" t="s">
        <v>8</v>
      </c>
      <c r="F99" s="361" t="s">
        <v>20</v>
      </c>
    </row>
    <row r="100" spans="1:6">
      <c r="A100" s="395"/>
      <c r="B100" s="258" t="s">
        <v>192</v>
      </c>
      <c r="C100" s="258" t="s">
        <v>197</v>
      </c>
      <c r="D100" s="258" t="s">
        <v>16</v>
      </c>
      <c r="E100" s="258" t="s">
        <v>8</v>
      </c>
      <c r="F100" s="361" t="s">
        <v>16</v>
      </c>
    </row>
    <row r="101" spans="1:6">
      <c r="A101" s="395"/>
      <c r="B101" s="258" t="s">
        <v>192</v>
      </c>
      <c r="C101" s="258" t="s">
        <v>199</v>
      </c>
      <c r="D101" s="258" t="s">
        <v>7</v>
      </c>
      <c r="E101" s="258" t="s">
        <v>8</v>
      </c>
      <c r="F101" s="361" t="s">
        <v>200</v>
      </c>
    </row>
    <row r="102" spans="1:6">
      <c r="A102" s="395"/>
      <c r="B102" s="258" t="s">
        <v>192</v>
      </c>
      <c r="C102" s="258" t="s">
        <v>201</v>
      </c>
      <c r="D102" s="258" t="s">
        <v>16</v>
      </c>
      <c r="E102" s="258" t="s">
        <v>8</v>
      </c>
      <c r="F102" s="361" t="s">
        <v>16</v>
      </c>
    </row>
    <row r="103" spans="1:6">
      <c r="A103" s="395"/>
      <c r="B103" s="258" t="s">
        <v>192</v>
      </c>
      <c r="C103" s="258" t="s">
        <v>202</v>
      </c>
      <c r="D103" s="258" t="s">
        <v>16</v>
      </c>
      <c r="E103" s="258" t="s">
        <v>8</v>
      </c>
      <c r="F103" s="361" t="s">
        <v>16</v>
      </c>
    </row>
    <row r="104" spans="1:6">
      <c r="A104" s="395"/>
      <c r="B104" s="258" t="s">
        <v>192</v>
      </c>
      <c r="C104" s="258" t="s">
        <v>204</v>
      </c>
      <c r="D104" s="258" t="s">
        <v>16</v>
      </c>
      <c r="E104" s="258" t="s">
        <v>8</v>
      </c>
      <c r="F104" s="361" t="s">
        <v>16</v>
      </c>
    </row>
    <row r="105" spans="1:6">
      <c r="A105" s="395"/>
      <c r="B105" s="258" t="s">
        <v>192</v>
      </c>
      <c r="C105" s="258" t="s">
        <v>205</v>
      </c>
      <c r="D105" s="258" t="s">
        <v>16</v>
      </c>
      <c r="E105" s="258" t="s">
        <v>8</v>
      </c>
      <c r="F105" s="361" t="s">
        <v>16</v>
      </c>
    </row>
    <row r="106" spans="1:6">
      <c r="A106" s="395" t="s">
        <v>206</v>
      </c>
      <c r="B106" s="258" t="s">
        <v>192</v>
      </c>
      <c r="C106" s="258" t="s">
        <v>207</v>
      </c>
      <c r="D106" s="258" t="s">
        <v>7</v>
      </c>
      <c r="E106" s="258" t="s">
        <v>208</v>
      </c>
      <c r="F106" s="361" t="s">
        <v>200</v>
      </c>
    </row>
    <row r="107" spans="1:6">
      <c r="A107" s="395"/>
      <c r="B107" s="258" t="s">
        <v>192</v>
      </c>
      <c r="C107" s="258" t="s">
        <v>209</v>
      </c>
      <c r="D107" s="258" t="s">
        <v>7</v>
      </c>
      <c r="E107" s="258" t="s">
        <v>208</v>
      </c>
      <c r="F107" s="361" t="s">
        <v>200</v>
      </c>
    </row>
    <row r="108" spans="1:6">
      <c r="A108" s="395"/>
      <c r="B108" s="258" t="s">
        <v>192</v>
      </c>
      <c r="C108" s="258" t="s">
        <v>210</v>
      </c>
      <c r="D108" s="258" t="s">
        <v>7</v>
      </c>
      <c r="E108" s="258" t="s">
        <v>208</v>
      </c>
      <c r="F108" s="361" t="s">
        <v>200</v>
      </c>
    </row>
    <row r="109" spans="1:6">
      <c r="A109" s="395"/>
      <c r="B109" s="258" t="s">
        <v>192</v>
      </c>
      <c r="C109" s="258" t="s">
        <v>211</v>
      </c>
      <c r="D109" s="258" t="s">
        <v>7</v>
      </c>
      <c r="E109" s="258" t="s">
        <v>208</v>
      </c>
      <c r="F109" s="361" t="s">
        <v>200</v>
      </c>
    </row>
    <row r="110" spans="1:6">
      <c r="A110" s="395"/>
      <c r="B110" s="258" t="s">
        <v>192</v>
      </c>
      <c r="C110" s="258" t="s">
        <v>212</v>
      </c>
      <c r="D110" s="258" t="s">
        <v>7</v>
      </c>
      <c r="E110" s="258" t="s">
        <v>208</v>
      </c>
      <c r="F110" s="361" t="s">
        <v>200</v>
      </c>
    </row>
    <row r="119" spans="4:4" ht="15.75" customHeight="1">
      <c r="D119" s="24"/>
    </row>
  </sheetData>
  <mergeCells count="13">
    <mergeCell ref="A2:A8"/>
    <mergeCell ref="A9:A14"/>
    <mergeCell ref="A15:A23"/>
    <mergeCell ref="A32:A39"/>
    <mergeCell ref="A24:A31"/>
    <mergeCell ref="A40:A53"/>
    <mergeCell ref="A54:A63"/>
    <mergeCell ref="A106:A110"/>
    <mergeCell ref="A98:A105"/>
    <mergeCell ref="A64:A75"/>
    <mergeCell ref="A76:A81"/>
    <mergeCell ref="A82:A94"/>
    <mergeCell ref="A95:A9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B734-05B8-49D9-9D05-71504B512742}">
  <dimension ref="A1:DD720"/>
  <sheetViews>
    <sheetView tabSelected="1" zoomScale="70" zoomScaleNormal="70" workbookViewId="0">
      <pane xSplit="6" topLeftCell="AL1" activePane="topRight" state="frozen"/>
      <selection activeCell="A58" sqref="A58"/>
      <selection pane="topRight" activeCell="AM12" sqref="AM12"/>
    </sheetView>
  </sheetViews>
  <sheetFormatPr defaultRowHeight="15"/>
  <cols>
    <col min="1" max="1" width="11.28515625" style="335" customWidth="1"/>
    <col min="2" max="2" width="13.42578125" style="51" customWidth="1"/>
    <col min="3" max="3" width="33.7109375" style="51" customWidth="1"/>
    <col min="4" max="4" width="8" style="72" customWidth="1"/>
    <col min="5" max="5" width="50.28515625" style="69" customWidth="1"/>
    <col min="6" max="6" width="28.85546875" style="69" customWidth="1"/>
    <col min="7" max="7" width="9.140625" style="45" customWidth="1"/>
    <col min="8" max="8" width="21.5703125" style="45" bestFit="1" customWidth="1"/>
    <col min="9" max="9" width="18.28515625" style="45" customWidth="1"/>
    <col min="10" max="10" width="17" style="45" customWidth="1"/>
    <col min="11" max="11" width="12.7109375" style="45" bestFit="1" customWidth="1"/>
    <col min="12" max="12" width="15.7109375" style="45" customWidth="1"/>
    <col min="13" max="21" width="9.140625" style="46"/>
    <col min="22" max="22" width="59" style="57" customWidth="1"/>
    <col min="23" max="23" width="40.7109375" style="57" customWidth="1"/>
    <col min="24" max="24" width="29.42578125" style="57" customWidth="1"/>
    <col min="25" max="25" width="28.42578125" style="57" customWidth="1"/>
    <col min="26" max="26" width="9.140625" style="57"/>
    <col min="27" max="27" width="15.5703125" style="57" customWidth="1"/>
    <col min="28" max="28" width="20" style="188" customWidth="1"/>
    <col min="29" max="29" width="9.140625" style="57"/>
    <col min="30" max="30" width="15.85546875" style="309" customWidth="1"/>
    <col min="31" max="32" width="9.140625" style="63"/>
    <col min="33" max="34" width="10" style="63" bestFit="1" customWidth="1"/>
    <col min="35" max="36" width="9.28515625" style="63" bestFit="1" customWidth="1"/>
    <col min="37" max="37" width="10.140625" style="63" bestFit="1" customWidth="1"/>
    <col min="38" max="48" width="9.140625" style="268"/>
    <col min="49" max="49" width="21.28515625" style="268" customWidth="1"/>
    <col min="50" max="51" width="10" style="268" bestFit="1" customWidth="1"/>
    <col min="52" max="61" width="9.140625" style="269"/>
    <col min="62" max="62" width="9.140625" style="270"/>
    <col min="63" max="63" width="13.42578125" style="271" bestFit="1" customWidth="1"/>
    <col min="64" max="64" width="27.5703125" style="271" customWidth="1"/>
    <col min="65" max="65" width="13.140625" style="271" bestFit="1" customWidth="1"/>
    <col min="66" max="66" width="13.7109375" style="271" bestFit="1" customWidth="1"/>
    <col min="67" max="67" width="13" style="271" bestFit="1" customWidth="1"/>
    <col min="68" max="68" width="13.7109375" style="271" bestFit="1" customWidth="1"/>
    <col min="69" max="69" width="13.28515625" style="271" bestFit="1" customWidth="1"/>
    <col min="70" max="70" width="13.140625" style="271" bestFit="1" customWidth="1"/>
    <col min="71" max="71" width="11.5703125" style="271" customWidth="1"/>
    <col min="72" max="72" width="12" style="271" customWidth="1"/>
    <col min="73" max="73" width="12.140625" style="271" customWidth="1"/>
    <col min="74" max="75" width="10" style="272" bestFit="1" customWidth="1"/>
    <col min="76" max="76" width="14.7109375" style="272" customWidth="1"/>
    <col min="77" max="77" width="9.28515625" style="272" bestFit="1" customWidth="1"/>
    <col min="78" max="79" width="9.140625" style="272"/>
    <col min="80" max="82" width="9.140625" style="274"/>
    <col min="83" max="83" width="16.42578125" style="275" customWidth="1"/>
    <col min="84" max="92" width="9.140625" style="274"/>
    <col min="93" max="93" width="9.140625" style="374"/>
    <col min="94" max="94" width="74.42578125" style="202" customWidth="1"/>
    <col min="95" max="95" width="45.85546875" customWidth="1"/>
    <col min="96" max="96" width="9.140625" style="54"/>
    <col min="97" max="97" width="9.140625" style="169"/>
    <col min="98" max="98" width="9.140625" style="54"/>
    <col min="99" max="99" width="9.140625" style="65"/>
    <col min="100" max="100" width="9.140625" style="54"/>
    <col min="101" max="101" width="46.5703125" style="54" customWidth="1"/>
    <col min="102" max="102" width="16.140625" style="65" customWidth="1"/>
    <col min="103" max="103" width="14.85546875" style="379" customWidth="1"/>
    <col min="104" max="107" width="9.140625" style="54"/>
    <col min="108" max="108" width="10.42578125" style="54" customWidth="1"/>
  </cols>
  <sheetData>
    <row r="1" spans="1:108" s="51" customFormat="1" ht="15" customHeight="1">
      <c r="A1" s="428" t="s">
        <v>5</v>
      </c>
      <c r="B1" s="428"/>
      <c r="C1" s="428"/>
      <c r="D1" s="428"/>
      <c r="E1" s="428"/>
      <c r="F1" s="428"/>
      <c r="G1" s="431" t="s">
        <v>17</v>
      </c>
      <c r="H1" s="431"/>
      <c r="I1" s="431"/>
      <c r="J1" s="431"/>
      <c r="K1" s="431"/>
      <c r="L1" s="431"/>
      <c r="M1" s="437" t="s">
        <v>30</v>
      </c>
      <c r="N1" s="437"/>
      <c r="O1" s="437"/>
      <c r="P1" s="437"/>
      <c r="Q1" s="437"/>
      <c r="R1" s="437"/>
      <c r="S1" s="437"/>
      <c r="T1" s="437"/>
      <c r="U1" s="438"/>
      <c r="V1" s="435" t="s">
        <v>51</v>
      </c>
      <c r="W1" s="436"/>
      <c r="X1" s="436"/>
      <c r="Y1" s="436"/>
      <c r="Z1" s="436"/>
      <c r="AA1" s="436"/>
      <c r="AB1" s="436"/>
      <c r="AC1" s="436"/>
      <c r="AD1" s="427" t="s">
        <v>64</v>
      </c>
      <c r="AE1" s="427"/>
      <c r="AF1" s="427"/>
      <c r="AG1" s="427"/>
      <c r="AH1" s="427"/>
      <c r="AI1" s="427"/>
      <c r="AJ1" s="427"/>
      <c r="AK1" s="427"/>
      <c r="AL1" s="423" t="s">
        <v>78</v>
      </c>
      <c r="AM1" s="423"/>
      <c r="AN1" s="423"/>
      <c r="AO1" s="423"/>
      <c r="AP1" s="423"/>
      <c r="AQ1" s="423"/>
      <c r="AR1" s="423"/>
      <c r="AS1" s="423"/>
      <c r="AT1" s="423"/>
      <c r="AU1" s="423"/>
      <c r="AV1" s="423"/>
      <c r="AW1" s="423"/>
      <c r="AX1" s="423"/>
      <c r="AY1" s="423"/>
      <c r="AZ1" s="432" t="s">
        <v>106</v>
      </c>
      <c r="BA1" s="432"/>
      <c r="BB1" s="432"/>
      <c r="BC1" s="432"/>
      <c r="BD1" s="432"/>
      <c r="BE1" s="432"/>
      <c r="BF1" s="432"/>
      <c r="BG1" s="432"/>
      <c r="BH1" s="432"/>
      <c r="BI1" s="432"/>
      <c r="BJ1" s="433" t="s">
        <v>123</v>
      </c>
      <c r="BK1" s="434"/>
      <c r="BL1" s="434"/>
      <c r="BM1" s="434"/>
      <c r="BN1" s="434"/>
      <c r="BO1" s="434"/>
      <c r="BP1" s="434"/>
      <c r="BQ1" s="434"/>
      <c r="BR1" s="434"/>
      <c r="BS1" s="434"/>
      <c r="BT1" s="434"/>
      <c r="BU1" s="434"/>
      <c r="BV1" s="429" t="s">
        <v>213</v>
      </c>
      <c r="BW1" s="429"/>
      <c r="BX1" s="429"/>
      <c r="BY1" s="429"/>
      <c r="BZ1" s="429"/>
      <c r="CA1" s="429"/>
      <c r="CB1" s="430" t="s">
        <v>161</v>
      </c>
      <c r="CC1" s="430"/>
      <c r="CD1" s="430"/>
      <c r="CE1" s="430"/>
      <c r="CF1" s="430"/>
      <c r="CG1" s="430"/>
      <c r="CH1" s="430"/>
      <c r="CI1" s="430"/>
      <c r="CJ1" s="430"/>
      <c r="CK1" s="430"/>
      <c r="CL1" s="430"/>
      <c r="CM1" s="430"/>
      <c r="CN1" s="430"/>
      <c r="CO1" s="422" t="s">
        <v>186</v>
      </c>
      <c r="CP1" s="422"/>
      <c r="CQ1" s="422"/>
      <c r="CR1" s="424" t="s">
        <v>214</v>
      </c>
      <c r="CS1" s="425"/>
      <c r="CT1" s="425"/>
      <c r="CU1" s="425"/>
      <c r="CV1" s="425"/>
      <c r="CW1" s="425"/>
      <c r="CX1" s="425"/>
      <c r="CY1" s="425"/>
      <c r="CZ1" s="424" t="s">
        <v>206</v>
      </c>
      <c r="DA1" s="425"/>
      <c r="DB1" s="425"/>
      <c r="DC1" s="425"/>
      <c r="DD1" s="426"/>
    </row>
    <row r="2" spans="1:108" s="51" customFormat="1" ht="15.75">
      <c r="A2" s="50">
        <v>1</v>
      </c>
      <c r="B2" s="50" t="s">
        <v>9</v>
      </c>
      <c r="C2" s="50">
        <v>2</v>
      </c>
      <c r="D2" s="53" t="s">
        <v>2987</v>
      </c>
      <c r="E2" s="50" t="s">
        <v>2988</v>
      </c>
      <c r="F2" s="50" t="s">
        <v>2989</v>
      </c>
      <c r="G2" s="50">
        <v>3</v>
      </c>
      <c r="H2" s="50">
        <v>4</v>
      </c>
      <c r="I2" s="1">
        <v>5</v>
      </c>
      <c r="J2" s="363">
        <v>6.0407799999999998</v>
      </c>
      <c r="K2" s="1" t="s">
        <v>25</v>
      </c>
      <c r="L2" s="1" t="s">
        <v>28</v>
      </c>
      <c r="M2" s="1">
        <v>7</v>
      </c>
      <c r="N2" s="1">
        <v>8</v>
      </c>
      <c r="O2" s="1">
        <v>9</v>
      </c>
      <c r="P2" s="1">
        <v>10</v>
      </c>
      <c r="Q2" s="1">
        <v>11</v>
      </c>
      <c r="R2" s="1">
        <v>12</v>
      </c>
      <c r="S2" s="1" t="s">
        <v>45</v>
      </c>
      <c r="T2" s="1" t="s">
        <v>47</v>
      </c>
      <c r="U2" s="1" t="s">
        <v>49</v>
      </c>
      <c r="V2" s="1" t="s">
        <v>2985</v>
      </c>
      <c r="W2" s="1" t="s">
        <v>2986</v>
      </c>
      <c r="X2" s="1">
        <v>14</v>
      </c>
      <c r="Y2" s="1">
        <v>15</v>
      </c>
      <c r="Z2" s="1">
        <v>16</v>
      </c>
      <c r="AA2" s="1">
        <v>17</v>
      </c>
      <c r="AB2" s="1">
        <v>18</v>
      </c>
      <c r="AC2" s="1">
        <v>19</v>
      </c>
      <c r="AD2" s="1">
        <v>20</v>
      </c>
      <c r="AE2" s="1">
        <v>21</v>
      </c>
      <c r="AF2" s="1">
        <v>22</v>
      </c>
      <c r="AG2" s="1">
        <v>23</v>
      </c>
      <c r="AH2" s="1">
        <v>24</v>
      </c>
      <c r="AI2" s="1">
        <v>25</v>
      </c>
      <c r="AJ2" s="1">
        <v>26</v>
      </c>
      <c r="AK2" s="1">
        <v>27</v>
      </c>
      <c r="AL2" s="1">
        <v>28</v>
      </c>
      <c r="AM2" s="1">
        <v>29</v>
      </c>
      <c r="AN2" s="1">
        <v>30</v>
      </c>
      <c r="AO2" s="1">
        <v>31</v>
      </c>
      <c r="AP2" s="1">
        <v>32</v>
      </c>
      <c r="AQ2" s="1">
        <v>33</v>
      </c>
      <c r="AR2" s="1">
        <v>34</v>
      </c>
      <c r="AS2" s="1">
        <v>35</v>
      </c>
      <c r="AT2" s="1">
        <v>36</v>
      </c>
      <c r="AU2" s="1">
        <v>37</v>
      </c>
      <c r="AV2" s="1">
        <v>38</v>
      </c>
      <c r="AW2" s="1">
        <v>39</v>
      </c>
      <c r="AX2" s="336">
        <v>40</v>
      </c>
      <c r="AY2" s="336">
        <v>41</v>
      </c>
      <c r="AZ2" s="1">
        <v>42</v>
      </c>
      <c r="BA2" s="1">
        <v>43</v>
      </c>
      <c r="BB2" s="1">
        <v>44</v>
      </c>
      <c r="BC2" s="1">
        <v>45</v>
      </c>
      <c r="BD2" s="1">
        <v>46</v>
      </c>
      <c r="BE2" s="1">
        <v>47</v>
      </c>
      <c r="BF2" s="1">
        <v>48</v>
      </c>
      <c r="BG2" s="1">
        <v>49</v>
      </c>
      <c r="BH2" s="1">
        <v>50</v>
      </c>
      <c r="BI2" s="1">
        <v>51</v>
      </c>
      <c r="BJ2" s="1">
        <v>52</v>
      </c>
      <c r="BK2" s="1">
        <v>53</v>
      </c>
      <c r="BL2" s="1">
        <v>54</v>
      </c>
      <c r="BM2" s="1">
        <v>55</v>
      </c>
      <c r="BN2" s="1">
        <v>56</v>
      </c>
      <c r="BO2" s="1">
        <v>57</v>
      </c>
      <c r="BP2" s="1">
        <v>58</v>
      </c>
      <c r="BQ2" s="1">
        <v>59</v>
      </c>
      <c r="BR2" s="1">
        <v>60</v>
      </c>
      <c r="BS2" s="1">
        <v>61</v>
      </c>
      <c r="BT2" s="1">
        <v>62</v>
      </c>
      <c r="BU2" s="1">
        <v>63</v>
      </c>
      <c r="BV2" s="1">
        <v>64</v>
      </c>
      <c r="BW2" s="1">
        <v>65</v>
      </c>
      <c r="BX2" s="1" t="s">
        <v>149</v>
      </c>
      <c r="BY2" s="1" t="s">
        <v>152</v>
      </c>
      <c r="BZ2" s="1" t="s">
        <v>155</v>
      </c>
      <c r="CA2" s="1" t="s">
        <v>158</v>
      </c>
      <c r="CB2" s="336" t="s">
        <v>162</v>
      </c>
      <c r="CC2" s="336" t="s">
        <v>164</v>
      </c>
      <c r="CD2" s="336" t="s">
        <v>167</v>
      </c>
      <c r="CE2" s="336">
        <v>68</v>
      </c>
      <c r="CF2" s="336">
        <v>69</v>
      </c>
      <c r="CG2" s="336">
        <v>70</v>
      </c>
      <c r="CH2" s="1" t="s">
        <v>173</v>
      </c>
      <c r="CI2" s="1" t="s">
        <v>175</v>
      </c>
      <c r="CJ2" s="1" t="s">
        <v>177</v>
      </c>
      <c r="CK2" s="1">
        <v>71</v>
      </c>
      <c r="CL2" s="1">
        <v>72</v>
      </c>
      <c r="CM2" s="1">
        <v>73</v>
      </c>
      <c r="CN2" s="1">
        <v>74</v>
      </c>
      <c r="CO2" s="1">
        <v>75</v>
      </c>
      <c r="CP2" s="1">
        <v>76</v>
      </c>
      <c r="CQ2" s="1">
        <v>77</v>
      </c>
      <c r="CR2" s="364"/>
      <c r="CS2" s="364"/>
      <c r="CT2" s="364"/>
      <c r="CU2" s="364"/>
      <c r="CV2" s="364"/>
      <c r="CX2" s="365"/>
      <c r="CY2" s="69"/>
      <c r="CZ2" s="366"/>
      <c r="DA2" s="367"/>
      <c r="DB2" s="367"/>
      <c r="DC2" s="367"/>
      <c r="DD2" s="368"/>
    </row>
    <row r="3" spans="1:108" ht="144" customHeight="1">
      <c r="A3" s="1" t="s">
        <v>6</v>
      </c>
      <c r="B3" s="1" t="s">
        <v>10</v>
      </c>
      <c r="C3" s="1" t="s">
        <v>11</v>
      </c>
      <c r="D3" s="34" t="s">
        <v>12</v>
      </c>
      <c r="E3" s="1" t="s">
        <v>13</v>
      </c>
      <c r="F3" s="1" t="s">
        <v>14</v>
      </c>
      <c r="G3" s="2" t="s">
        <v>18</v>
      </c>
      <c r="H3" s="2" t="s">
        <v>21</v>
      </c>
      <c r="I3" s="2" t="s">
        <v>22</v>
      </c>
      <c r="J3" s="33" t="s">
        <v>24</v>
      </c>
      <c r="K3" s="2" t="s">
        <v>26</v>
      </c>
      <c r="L3" s="2" t="s">
        <v>29</v>
      </c>
      <c r="M3" s="41" t="s">
        <v>31</v>
      </c>
      <c r="N3" s="4" t="s">
        <v>215</v>
      </c>
      <c r="O3" s="4" t="s">
        <v>216</v>
      </c>
      <c r="P3" s="3" t="s">
        <v>39</v>
      </c>
      <c r="Q3" s="3" t="s">
        <v>42</v>
      </c>
      <c r="R3" s="3" t="s">
        <v>44</v>
      </c>
      <c r="S3" s="3" t="s">
        <v>217</v>
      </c>
      <c r="T3" s="3" t="s">
        <v>48</v>
      </c>
      <c r="U3" s="3" t="s">
        <v>50</v>
      </c>
      <c r="V3" s="5" t="s">
        <v>53</v>
      </c>
      <c r="W3" s="5" t="s">
        <v>55</v>
      </c>
      <c r="X3" s="5" t="s">
        <v>54</v>
      </c>
      <c r="Y3" s="5" t="s">
        <v>56</v>
      </c>
      <c r="Z3" s="6" t="s">
        <v>57</v>
      </c>
      <c r="AA3" s="5" t="s">
        <v>60</v>
      </c>
      <c r="AB3" s="5" t="s">
        <v>63</v>
      </c>
      <c r="AC3" s="5" t="s">
        <v>61</v>
      </c>
      <c r="AD3" s="58" t="s">
        <v>65</v>
      </c>
      <c r="AE3" s="58" t="s">
        <v>69</v>
      </c>
      <c r="AF3" s="58" t="s">
        <v>67</v>
      </c>
      <c r="AG3" s="58" t="s">
        <v>73</v>
      </c>
      <c r="AH3" s="58" t="s">
        <v>75</v>
      </c>
      <c r="AI3" s="58" t="s">
        <v>77</v>
      </c>
      <c r="AJ3" s="58" t="s">
        <v>80</v>
      </c>
      <c r="AK3" s="58" t="s">
        <v>82</v>
      </c>
      <c r="AL3" s="7" t="s">
        <v>84</v>
      </c>
      <c r="AM3" s="7" t="s">
        <v>86</v>
      </c>
      <c r="AN3" s="7" t="s">
        <v>88</v>
      </c>
      <c r="AO3" s="7" t="s">
        <v>90</v>
      </c>
      <c r="AP3" s="7" t="s">
        <v>92</v>
      </c>
      <c r="AQ3" s="7" t="s">
        <v>94</v>
      </c>
      <c r="AR3" s="7" t="s">
        <v>96</v>
      </c>
      <c r="AS3" s="7" t="s">
        <v>98</v>
      </c>
      <c r="AT3" s="7" t="s">
        <v>101</v>
      </c>
      <c r="AU3" s="7" t="s">
        <v>97</v>
      </c>
      <c r="AV3" s="7" t="s">
        <v>104</v>
      </c>
      <c r="AW3" s="7" t="s">
        <v>102</v>
      </c>
      <c r="AX3" s="176" t="s">
        <v>112</v>
      </c>
      <c r="AY3" s="176" t="s">
        <v>114</v>
      </c>
      <c r="AZ3" s="8" t="s">
        <v>116</v>
      </c>
      <c r="BA3" s="9" t="s">
        <v>118</v>
      </c>
      <c r="BB3" s="9" t="s">
        <v>120</v>
      </c>
      <c r="BC3" s="9" t="s">
        <v>122</v>
      </c>
      <c r="BD3" s="9" t="s">
        <v>125</v>
      </c>
      <c r="BE3" s="9" t="s">
        <v>127</v>
      </c>
      <c r="BF3" s="9" t="s">
        <v>129</v>
      </c>
      <c r="BG3" s="9" t="s">
        <v>131</v>
      </c>
      <c r="BH3" s="9" t="s">
        <v>133</v>
      </c>
      <c r="BI3" s="9" t="s">
        <v>135</v>
      </c>
      <c r="BJ3" s="10" t="s">
        <v>124</v>
      </c>
      <c r="BK3" s="10" t="s">
        <v>126</v>
      </c>
      <c r="BL3" s="10" t="s">
        <v>128</v>
      </c>
      <c r="BM3" s="10" t="s">
        <v>130</v>
      </c>
      <c r="BN3" s="10" t="s">
        <v>132</v>
      </c>
      <c r="BO3" s="10" t="s">
        <v>143</v>
      </c>
      <c r="BP3" s="10" t="s">
        <v>146</v>
      </c>
      <c r="BQ3" s="10" t="s">
        <v>148</v>
      </c>
      <c r="BR3" s="10" t="s">
        <v>151</v>
      </c>
      <c r="BS3" s="10" t="s">
        <v>154</v>
      </c>
      <c r="BT3" s="10" t="s">
        <v>157</v>
      </c>
      <c r="BU3" s="95" t="s">
        <v>160</v>
      </c>
      <c r="BV3" s="11" t="s">
        <v>163</v>
      </c>
      <c r="BW3" s="11" t="s">
        <v>166</v>
      </c>
      <c r="BX3" s="11" t="s">
        <v>169</v>
      </c>
      <c r="BY3" s="11" t="s">
        <v>171</v>
      </c>
      <c r="BZ3" s="11" t="s">
        <v>156</v>
      </c>
      <c r="CA3" s="11" t="s">
        <v>159</v>
      </c>
      <c r="CB3" s="94" t="s">
        <v>3047</v>
      </c>
      <c r="CC3" s="94" t="s">
        <v>165</v>
      </c>
      <c r="CD3" s="94" t="s">
        <v>168</v>
      </c>
      <c r="CE3" s="12" t="s">
        <v>180</v>
      </c>
      <c r="CF3" s="13" t="s">
        <v>182</v>
      </c>
      <c r="CG3" s="13" t="s">
        <v>184</v>
      </c>
      <c r="CH3" s="92" t="s">
        <v>174</v>
      </c>
      <c r="CI3" s="92" t="s">
        <v>176</v>
      </c>
      <c r="CJ3" s="92" t="s">
        <v>178</v>
      </c>
      <c r="CK3" s="14" t="s">
        <v>190</v>
      </c>
      <c r="CL3" s="14" t="s">
        <v>194</v>
      </c>
      <c r="CM3" s="14" t="s">
        <v>196</v>
      </c>
      <c r="CN3" s="14" t="s">
        <v>198</v>
      </c>
      <c r="CO3" s="15" t="s">
        <v>187</v>
      </c>
      <c r="CP3" s="369" t="s">
        <v>188</v>
      </c>
      <c r="CQ3" s="16" t="s">
        <v>203</v>
      </c>
      <c r="CR3" s="210" t="s">
        <v>193</v>
      </c>
      <c r="CS3" s="211" t="s">
        <v>195</v>
      </c>
      <c r="CT3" s="212" t="s">
        <v>197</v>
      </c>
      <c r="CU3" s="212" t="s">
        <v>199</v>
      </c>
      <c r="CV3" s="212" t="s">
        <v>201</v>
      </c>
      <c r="CW3" s="212" t="s">
        <v>202</v>
      </c>
      <c r="CX3" s="213" t="s">
        <v>204</v>
      </c>
      <c r="CY3" s="213" t="s">
        <v>205</v>
      </c>
      <c r="CZ3" s="214" t="s">
        <v>207</v>
      </c>
      <c r="DA3" s="213" t="s">
        <v>209</v>
      </c>
      <c r="DB3" s="213" t="s">
        <v>210</v>
      </c>
      <c r="DC3" s="213" t="s">
        <v>211</v>
      </c>
      <c r="DD3" s="215" t="s">
        <v>212</v>
      </c>
    </row>
    <row r="4" spans="1:108" s="35" customFormat="1" ht="12.75">
      <c r="A4" s="136" t="s">
        <v>1448</v>
      </c>
      <c r="B4" s="136" t="s">
        <v>1448</v>
      </c>
      <c r="C4" s="104" t="s">
        <v>1449</v>
      </c>
      <c r="D4" s="99">
        <v>2011</v>
      </c>
      <c r="E4" s="136"/>
      <c r="F4" s="136" t="s">
        <v>1450</v>
      </c>
      <c r="G4" s="96">
        <v>2</v>
      </c>
      <c r="H4" s="105" t="s">
        <v>222</v>
      </c>
      <c r="I4" s="56">
        <v>51.967733690000003</v>
      </c>
      <c r="J4" s="56">
        <v>4.101894755</v>
      </c>
      <c r="K4" s="106">
        <v>66675</v>
      </c>
      <c r="L4" s="106">
        <v>442927</v>
      </c>
      <c r="M4" s="49" t="s">
        <v>223</v>
      </c>
      <c r="N4" s="178">
        <f>Radiocarbon!K3</f>
        <v>8310</v>
      </c>
      <c r="O4" s="266">
        <f>Radiocarbon!L3</f>
        <v>50</v>
      </c>
      <c r="P4" s="179">
        <f>Radiocarbon!P3</f>
        <v>9310</v>
      </c>
      <c r="Q4" s="179">
        <f>Radiocarbon!Q3</f>
        <v>9460</v>
      </c>
      <c r="R4" s="179">
        <f>Radiocarbon!R3</f>
        <v>9130</v>
      </c>
      <c r="S4" s="179" t="str">
        <f>Radiocarbon!S3</f>
        <v>n/a</v>
      </c>
      <c r="T4" s="179" t="str">
        <f>Radiocarbon!T3</f>
        <v>n/a</v>
      </c>
      <c r="U4" s="179" t="str">
        <f>Radiocarbon!U3</f>
        <v>n/a</v>
      </c>
      <c r="V4" s="97" t="str">
        <f t="shared" ref="V4:V7" si="0">_xlfn.CONCAT(IF(ISBLANK(BJ4),"",IF(BJ4=0,"SL indicator point (SLIP RSL) and Regional minimum GW (SLIP G-ZW) terrestrial indicator",IF(BJ4=1,"Local MHW and GW (Tidal ULD Z-GW) terrestrial indicator",IF(BJ4=2,"River-gradient affected GW (ULD inland Z-GW) terrestrial indicator",IF(BJ4=3,"Early GW local (ULD inland Z-GW) terrestrial indicator", IF(BJ4&lt;0,"Submergence (LLD) non-terrestrial indicator","")))))),"; ",BL4)</f>
        <v>Local MHW and GW (Tidal ULD Z-GW) terrestrial indicator; Undifferentiated peat</v>
      </c>
      <c r="W4" s="17" t="s">
        <v>1451</v>
      </c>
      <c r="X4" s="107" t="s">
        <v>287</v>
      </c>
      <c r="Y4" s="107" t="s">
        <v>1053</v>
      </c>
      <c r="Z4" s="97" t="s">
        <v>226</v>
      </c>
      <c r="AA4" s="36">
        <v>27.39</v>
      </c>
      <c r="AB4" s="133">
        <v>9.9999999999997868E-3</v>
      </c>
      <c r="AC4" s="36">
        <v>0</v>
      </c>
      <c r="AD4" s="127" t="s">
        <v>296</v>
      </c>
      <c r="AE4" s="59">
        <v>1.9999999999999574E-2</v>
      </c>
      <c r="AF4" s="61" t="s">
        <v>227</v>
      </c>
      <c r="AG4" s="181">
        <f t="shared" ref="AG4:AG7" si="1">IF(AE4="nd","nd",AE4*2.5)</f>
        <v>4.9999999999998934E-2</v>
      </c>
      <c r="AH4" s="181">
        <f t="shared" ref="AH4:AH7" si="2">IF(AE4="nd","nd",0.5*AG4)</f>
        <v>2.4999999999999467E-2</v>
      </c>
      <c r="AI4" s="181">
        <v>0.02</v>
      </c>
      <c r="AJ4" s="181">
        <v>0.05</v>
      </c>
      <c r="AK4" s="181">
        <v>0</v>
      </c>
      <c r="AL4" s="37" t="s">
        <v>8</v>
      </c>
      <c r="AM4" s="37" t="s">
        <v>8</v>
      </c>
      <c r="AN4" s="129">
        <v>0.01</v>
      </c>
      <c r="AO4" s="37" t="s">
        <v>8</v>
      </c>
      <c r="AP4" s="129">
        <v>0.02</v>
      </c>
      <c r="AQ4" s="108" t="s">
        <v>8</v>
      </c>
      <c r="AR4" s="108" t="s">
        <v>8</v>
      </c>
      <c r="AS4" s="108" t="s">
        <v>8</v>
      </c>
      <c r="AT4" s="112">
        <v>-21.58</v>
      </c>
      <c r="AU4" s="37" t="s">
        <v>228</v>
      </c>
      <c r="AV4" s="112">
        <v>-21.58</v>
      </c>
      <c r="AW4" s="111" t="s">
        <v>229</v>
      </c>
      <c r="AX4" s="130">
        <f t="shared" ref="AX4:AX7" si="3">SQRT(SUMSQ(IF(OR(AH4="n/a",AH4="nd"),0,AH4),IF(OR(AI4="n/a",AI4="nd"),0,AI4),IF(OR(AJ4="n/a",AJ4="nd"),0,AJ4),IF(OR(AK4="n/a",AK4="nd"),0,AK4),IF(OR(AL4="n/a",AL4="nd"),0,AL4),IF(OR(AM4="n/a",AM4="nd"),0,AM4),IF(OR(AN4="n/a",AN4="nd"),0,AN4),IF(OR(AO4="n/a",AO4="nd"),0,AO4),IF(OR(AP4="n/a",AP4="nd"),0,AP4),IF(OR(AQ4="n/a",AQ4="nd"),0,AQ4),IF(OR(AR4="n/a",AR4="nd"),0,AR4),IF(OR(AS4="n/a",AS4="nd"),0,AS4)))</f>
        <v>6.3442887702247402E-2</v>
      </c>
      <c r="AY4" s="130">
        <f t="shared" ref="AY4:AY7" si="4">SQRT(SUMSQ(IF(OR(AH4="n/a",AH4="nd"),0,AH4),IF(OR(AI4="n/a",AI4="nd"),0,AI4),IF(OR(AJ4="n/a",AJ4="nd"),0,AJ4),IF(OR(AL4="n/a",AL4="nd"),0,AL4),IF(OR(AM4="n/a",AM4="nd"),0,AM4),IF(OR(AN4="n/a",AN4="nd"),0,AN4),IF(OR(AO4="n/a",AO4="nd"),0,AO4),IF(OR(AP4="n/a",AP4="nd"),0,AP4),IF(OR(AQ4="n/a",AQ4="nd"),0,AQ4),IF(OR(AR4="n/a",AR4="nd"),0,AR4),IF(OR(AS4="n/a",AS4="nd"),0,AS4)))</f>
        <v>6.3442887702247402E-2</v>
      </c>
      <c r="AZ4" s="113" t="s">
        <v>8</v>
      </c>
      <c r="BA4" s="113" t="s">
        <v>8</v>
      </c>
      <c r="BB4" s="113" t="s">
        <v>8</v>
      </c>
      <c r="BC4" s="113" t="s">
        <v>8</v>
      </c>
      <c r="BD4" s="113" t="s">
        <v>8</v>
      </c>
      <c r="BE4" s="113">
        <v>0.9</v>
      </c>
      <c r="BF4" s="113" t="s">
        <v>8</v>
      </c>
      <c r="BG4" s="113" t="s">
        <v>8</v>
      </c>
      <c r="BH4" s="113" t="s">
        <v>8</v>
      </c>
      <c r="BI4" s="113" t="s">
        <v>8</v>
      </c>
      <c r="BJ4" s="170">
        <v>1</v>
      </c>
      <c r="BK4" s="114" t="s">
        <v>230</v>
      </c>
      <c r="BL4" s="114" t="s">
        <v>263</v>
      </c>
      <c r="BM4" s="114" t="s">
        <v>232</v>
      </c>
      <c r="BN4" s="115" t="s">
        <v>264</v>
      </c>
      <c r="BO4" s="42">
        <f t="shared" ref="BO4:BO7" si="5">IF(BJ4=0, BE4+IF(LEN(BN4)&gt;3,MID(BN4,4,6),0), 0+IF(LEN(BN4)&gt;3,MID(BN4,4,6),0))</f>
        <v>-0.2</v>
      </c>
      <c r="BP4" s="42">
        <v>0.3</v>
      </c>
      <c r="BQ4" s="116" t="str">
        <f t="shared" ref="BQ4:BQ7" si="6">IF(BJ4=0,IF(CU4="n/a","n/a",IF(IF(OR(ISBLANK(S4),S4="n/a"),P4,S4)&gt;7500,0.375*CU4,0.185*CU4)),"n/a")</f>
        <v>n/a</v>
      </c>
      <c r="BR4" s="115" t="s">
        <v>8</v>
      </c>
      <c r="BS4" s="42" t="str">
        <f t="shared" ref="BS4:BS7" si="7">IF(BJ4=0,IF(CU4="n/a",0,CU4*(1-CS4)), "n/a")</f>
        <v>n/a</v>
      </c>
      <c r="BT4" s="115" t="s">
        <v>8</v>
      </c>
      <c r="BU4" s="115" t="s">
        <v>8</v>
      </c>
      <c r="BV4" s="66">
        <f t="shared" ref="BV4:BV7" si="8">IF(AB4="nd","nd",IF(AA4&gt;20,(3*AB4)-AB4,IF(AA4&lt;2,(2*AB4)-AB4,(2.5*AB4)-AB4)))</f>
        <v>1.9999999999999574E-2</v>
      </c>
      <c r="BW4" s="66">
        <f t="shared" ref="BW4:BW7" si="9">IF(BV4="nd","nd",IF(BV4=0, 0,IF(AA4&gt;20,(((0.02/AB4)^2+(0.5/3)^2)^0.5)*BV4,IF(AA4&lt;2,(((0.02/AB4)^2+(0.5/2)^2)^0.5)*BV4,(((0.02/AB4)^2+(0.5/3)^2.5)^0.5)*BV4))))</f>
        <v>4.0138648595974311E-2</v>
      </c>
      <c r="BX4" s="66">
        <f t="shared" ref="BX4:BX7" si="10">IF(OR(CZ4="n/a",CZ4="nd"),0,-CZ4*P4/1000)</f>
        <v>0.53067000000000009</v>
      </c>
      <c r="BY4" s="44">
        <f t="shared" ref="BY4:BY7" si="11">IF(OR(CZ4="n/a",CZ4="nd",CZ4=0),0,(((DA4/CZ4)^2+(((Q4-R4)/2)/P4)^2)^0.5)*BX4)</f>
        <v>8.4316179497176E-2</v>
      </c>
      <c r="BZ4" s="67" t="s">
        <v>8</v>
      </c>
      <c r="CA4" s="67" t="s">
        <v>8</v>
      </c>
      <c r="CB4" s="73">
        <f t="shared" ref="CB4:CB7" si="12">AV4-IF(LEN(BN4)&gt;3,VALUE(MID(BN4,4,10)),0)</f>
        <v>-21.38</v>
      </c>
      <c r="CC4" s="73">
        <f t="shared" ref="CC4:CC7" si="13">SQRT(SUMSQ(AX4,BP4,BW4))</f>
        <v>0.30925088700133274</v>
      </c>
      <c r="CD4" s="73">
        <f t="shared" ref="CD4:CD7" si="14">SQRT(SUMSQ(AY4,BP4,BW4))</f>
        <v>0.30925088700133274</v>
      </c>
      <c r="CE4" s="90">
        <f t="shared" ref="CE4:CE7" si="15">IF(BJ4&gt;1,"n/a",AV4-BO4)</f>
        <v>-21.38</v>
      </c>
      <c r="CF4" s="90">
        <f t="shared" ref="CF4:CF7" si="16">IF(CE4="n/a","n/a",SQRT(SUMSQ(AX4,BP4,IF(OR(BQ4="n/a",BQ4="nd"),0,BQ4),IF(OR(BR4="n/a",BR4="nd"),0,BR4))))</f>
        <v>0.30663496212923924</v>
      </c>
      <c r="CG4" s="90">
        <f t="shared" ref="CG4:CG7" si="17">IF(CE4="n/a","n/a",SQRT(SUMSQ(AY4,BP4,IF(OR(BQ4="n/a",BQ4="nd"),0,BQ4),IF(OR(BR4="n/a",BR4="nd"),0,BR4))))</f>
        <v>0.30663496212923924</v>
      </c>
      <c r="CH4" s="90">
        <f t="shared" ref="CH4:CH7" si="18">CB4+(IF(OR(AB4="n/a",AB4="nd"),0,BV4))+(IF(OR(BX4="n/a",BX4="nd"),0,BX4))+(IF(OR(BZ4="n/a",BZ4="nd"),0,BZ4))</f>
        <v>-20.829329999999999</v>
      </c>
      <c r="CI4" s="90">
        <f t="shared" ref="CI4:CI7" si="19">SQRT(SUMSQ(AX4,BP4,BQ4,BW4,(IF(OR(BY4="n/a",BY4="nd"),0,BY4)),(IF(OR(CA4="n/a",CA4="nd"),0,CA4))))</f>
        <v>0.32053912278552066</v>
      </c>
      <c r="CJ4" s="90">
        <f t="shared" ref="CJ4:CJ7" si="20">SQRT(SUMSQ(AY4,BP4,BQ4,BW4,(IF(OR(BY4="n/a",BY4="nd"),0,BY4)),(IF(OR(CA4="n/a",CA4="nd"),0,CA4))))</f>
        <v>0.32053912278552066</v>
      </c>
      <c r="CK4" s="91">
        <f t="shared" ref="CK4:CK7" si="21">IF(BJ4=0,CB4-BS4+(IF(OR(AB4="n/a",AB4="nd"),0,BV4))+(IF(OR(BX4="n/a",BX4="nd"),0,BX4)+(IF(OR(BZ4="n/a",BZ4="nd"),0,BZ4))), IF(BJ4&gt;1,"n/a",CB4+(IF(OR(AB4="n/a",AB4="nd"),0,BV4))+(IF(OR(BX4="n/a",BX4="nd"),0,BX4)+(IF(OR(BZ4="n/a",BZ4="nd"),0,BZ4)))))</f>
        <v>-20.829329999999999</v>
      </c>
      <c r="CL4" s="90">
        <f t="shared" ref="CL4:CL7" si="22">IF(CK4="n/a","n/a", SQRT(SUMSQ(AX4,BP4,BQ4,BW4,(IF(OR(BY4="n/a",BY4="nd"),0,BY4)),(IF(OR(CA4="n/a",CA4="nd"),0,CA4)))))</f>
        <v>0.32053912278552066</v>
      </c>
      <c r="CM4" s="91">
        <f t="shared" ref="CM4:CM7" si="23">IF(CK4="n/a","n/a",SQRT(SUMSQ(AY4,BP4,BQ4,BW4,(IF(OR(BY4="n/a",BY4="nd"),0,BY4)),(IF(OR(CA4="n/a",CA4="nd"),0,CA4)))))</f>
        <v>0.32053912278552066</v>
      </c>
      <c r="CN4" s="93" t="str">
        <f t="shared" ref="CN4:CN7" si="24">IF(CK4="n/a","2;3","1;2;3")</f>
        <v>1;2;3</v>
      </c>
      <c r="CO4" s="138">
        <v>0</v>
      </c>
      <c r="CP4" s="209"/>
      <c r="CQ4" s="137"/>
      <c r="CR4" s="64" t="s">
        <v>234</v>
      </c>
      <c r="CS4" s="164">
        <v>0.5</v>
      </c>
      <c r="CT4" s="117" t="s">
        <v>1452</v>
      </c>
      <c r="CU4" s="118">
        <f>IF(CX4="n/a","n/a",IF(EXACT(CX4,"Huibertgat/Eemshaven"),ROUND(
IF(IF(OR(ISBLANK(S4),S4="n/a"),P4,S4)&gt;pMHW!$C$3,0,
IF(IF(OR(ISBLANK(S4),S4="n/a"),P4,S4)&gt;pMHW!$D$3, (pMHW!$C$3-IF(OR(ISBLANK(S4),S4="n/a"),P4,S4))*LOOKUP(CX4,pMHW!$B$4:$B$8,pMHW!$M$4:$M$8),
IF(IF(OR(ISBLANK(S4),S4="n/a"),P4,S4)&gt;pMHW!$F$3,LOOKUP(CX4,pMHW!$B$4:$B$8,pMHW!$D$4:$D$8)+(pMHW!$D$3-IF(OR(ISBLANK(S4),S4="n/a"),P4,S4))*LOOKUP(CX4,pMHW!$B$4:$B$8,pMHW!$O$4:$O$8),
LOOKUP(CX4,pMHW!$B$4:$B$8,pMHW!$F$4:$F$8)))),1),
ROUND(
IF(IF(OR(ISBLANK(S4),S4="n/a"),P4,S4)&gt;pMHW!$C$3,0,
IF(IF(OR(ISBLANK(S4),S4="n/a"),P4,S4)&gt;pMHW!$D$3,(pMHW!$C$3-IF(OR(ISBLANK(S4),S4="n/a"),P4,S4))*LOOKUP(CX4,pMHW!$B$4:$B$8,pMHW!$M$4:$M$8),
IF(IF(OR(ISBLANK(S4),S4="n/a"),P4,S4)&gt;pMHW!$E$3,LOOKUP(CX4,pMHW!$B$4:$B$8,pMHW!$D$4:$D$8)+(pMHW!$D$3-IF(OR(ISBLANK(S4),S4="n/a"),P4,S4))*LOOKUP(CX4,pMHW!$B$4:$B$8,pMHW!$N$4:$N$8),
LOOKUP(CX4,pMHW!$B$4:$B$8,pMHW!$F$4:$F$8)))),1)))</f>
        <v>0.2</v>
      </c>
      <c r="CV4" s="117" t="s">
        <v>27</v>
      </c>
      <c r="CW4" s="119" t="str">
        <f t="shared" ref="CW4:CW7" si="25">CONCATENATE(CR4,CS4,"; ",CT4,CU4," ",CV4)</f>
        <v>FBE=0.5; palaeo offshore MHW (pMHW)=0.2 m</v>
      </c>
      <c r="CX4" s="119" t="s">
        <v>236</v>
      </c>
      <c r="CY4" s="165"/>
      <c r="CZ4" s="120">
        <f t="shared" ref="CZ4:CZ7" si="26">ROUND(DB4,3)</f>
        <v>-5.7000000000000002E-2</v>
      </c>
      <c r="DA4" s="120">
        <f t="shared" ref="DA4:DA7" si="27">ROUND(AVERAGE(DC4-DB4,DB4-DD4),3)</f>
        <v>8.9999999999999993E-3</v>
      </c>
      <c r="DB4" s="120">
        <v>-5.7215951383113861E-2</v>
      </c>
      <c r="DC4" s="120">
        <v>-4.7726470977067947E-2</v>
      </c>
      <c r="DD4" s="120">
        <v>-6.6638968884944916E-2</v>
      </c>
    </row>
    <row r="5" spans="1:108" s="35" customFormat="1" ht="12.75">
      <c r="A5" s="104" t="s">
        <v>1453</v>
      </c>
      <c r="B5" s="104" t="s">
        <v>1453</v>
      </c>
      <c r="C5" s="104" t="s">
        <v>1449</v>
      </c>
      <c r="D5" s="99">
        <v>2011</v>
      </c>
      <c r="E5" s="136" t="s">
        <v>1454</v>
      </c>
      <c r="F5" s="136" t="s">
        <v>1455</v>
      </c>
      <c r="G5" s="96">
        <v>2</v>
      </c>
      <c r="H5" s="105" t="s">
        <v>222</v>
      </c>
      <c r="I5" s="56">
        <v>51.967733690000003</v>
      </c>
      <c r="J5" s="56">
        <v>4.101894755</v>
      </c>
      <c r="K5" s="106">
        <v>66675</v>
      </c>
      <c r="L5" s="106">
        <v>442927</v>
      </c>
      <c r="M5" s="49" t="s">
        <v>223</v>
      </c>
      <c r="N5" s="178">
        <f>Radiocarbon!K4</f>
        <v>8460</v>
      </c>
      <c r="O5" s="266">
        <f>Radiocarbon!L4</f>
        <v>50</v>
      </c>
      <c r="P5" s="179">
        <f>Radiocarbon!P4</f>
        <v>9480</v>
      </c>
      <c r="Q5" s="179">
        <f>Radiocarbon!Q4</f>
        <v>9540</v>
      </c>
      <c r="R5" s="179">
        <f>Radiocarbon!R4</f>
        <v>9320</v>
      </c>
      <c r="S5" s="179" t="str">
        <f>Radiocarbon!S4</f>
        <v>n/a</v>
      </c>
      <c r="T5" s="179" t="str">
        <f>Radiocarbon!T4</f>
        <v>n/a</v>
      </c>
      <c r="U5" s="179" t="str">
        <f>Radiocarbon!U4</f>
        <v>n/a</v>
      </c>
      <c r="V5" s="97" t="str">
        <f t="shared" si="0"/>
        <v>Local MHW and GW (Tidal ULD Z-GW) terrestrial indicator; Undifferentiated peat</v>
      </c>
      <c r="W5" s="17" t="s">
        <v>1451</v>
      </c>
      <c r="X5" s="107" t="s">
        <v>287</v>
      </c>
      <c r="Y5" s="107" t="s">
        <v>1053</v>
      </c>
      <c r="Z5" s="107" t="s">
        <v>226</v>
      </c>
      <c r="AA5" s="143">
        <v>27.35</v>
      </c>
      <c r="AB5" s="143">
        <v>0.01</v>
      </c>
      <c r="AC5" s="135">
        <v>0</v>
      </c>
      <c r="AD5" s="127" t="s">
        <v>296</v>
      </c>
      <c r="AE5" s="144">
        <v>0.01</v>
      </c>
      <c r="AF5" s="127" t="s">
        <v>227</v>
      </c>
      <c r="AG5" s="181">
        <f t="shared" si="1"/>
        <v>2.5000000000000001E-2</v>
      </c>
      <c r="AH5" s="181">
        <f t="shared" si="2"/>
        <v>1.2500000000000001E-2</v>
      </c>
      <c r="AI5" s="182">
        <v>0.02</v>
      </c>
      <c r="AJ5" s="182">
        <v>0.05</v>
      </c>
      <c r="AK5" s="183">
        <v>0</v>
      </c>
      <c r="AL5" s="37" t="s">
        <v>8</v>
      </c>
      <c r="AM5" s="37" t="s">
        <v>8</v>
      </c>
      <c r="AN5" s="109">
        <v>0.01</v>
      </c>
      <c r="AO5" s="108" t="s">
        <v>8</v>
      </c>
      <c r="AP5" s="109">
        <v>0.02</v>
      </c>
      <c r="AQ5" s="108" t="s">
        <v>8</v>
      </c>
      <c r="AR5" s="108" t="s">
        <v>8</v>
      </c>
      <c r="AS5" s="108" t="s">
        <v>8</v>
      </c>
      <c r="AT5" s="108">
        <v>-21.55</v>
      </c>
      <c r="AU5" s="108" t="s">
        <v>228</v>
      </c>
      <c r="AV5" s="108">
        <v>-21.55</v>
      </c>
      <c r="AW5" s="111" t="s">
        <v>229</v>
      </c>
      <c r="AX5" s="130">
        <f t="shared" si="3"/>
        <v>5.9634302209382824E-2</v>
      </c>
      <c r="AY5" s="130">
        <f t="shared" si="4"/>
        <v>5.9634302209382824E-2</v>
      </c>
      <c r="AZ5" s="113" t="s">
        <v>8</v>
      </c>
      <c r="BA5" s="113" t="s">
        <v>8</v>
      </c>
      <c r="BB5" s="113" t="s">
        <v>8</v>
      </c>
      <c r="BC5" s="113" t="s">
        <v>8</v>
      </c>
      <c r="BD5" s="113" t="s">
        <v>8</v>
      </c>
      <c r="BE5" s="113">
        <v>0.9</v>
      </c>
      <c r="BF5" s="113" t="s">
        <v>8</v>
      </c>
      <c r="BG5" s="113" t="s">
        <v>8</v>
      </c>
      <c r="BH5" s="113" t="s">
        <v>8</v>
      </c>
      <c r="BI5" s="113" t="s">
        <v>8</v>
      </c>
      <c r="BJ5" s="123">
        <v>1</v>
      </c>
      <c r="BK5" s="124" t="s">
        <v>230</v>
      </c>
      <c r="BL5" s="124" t="s">
        <v>263</v>
      </c>
      <c r="BM5" s="124" t="s">
        <v>232</v>
      </c>
      <c r="BN5" s="115" t="s">
        <v>264</v>
      </c>
      <c r="BO5" s="42">
        <f t="shared" si="5"/>
        <v>-0.2</v>
      </c>
      <c r="BP5" s="115">
        <v>0.3</v>
      </c>
      <c r="BQ5" s="116" t="str">
        <f t="shared" si="6"/>
        <v>n/a</v>
      </c>
      <c r="BR5" s="115" t="s">
        <v>8</v>
      </c>
      <c r="BS5" s="42" t="str">
        <f t="shared" si="7"/>
        <v>n/a</v>
      </c>
      <c r="BT5" s="115" t="s">
        <v>8</v>
      </c>
      <c r="BU5" s="115" t="s">
        <v>8</v>
      </c>
      <c r="BV5" s="66">
        <f t="shared" si="8"/>
        <v>1.9999999999999997E-2</v>
      </c>
      <c r="BW5" s="66">
        <f t="shared" si="9"/>
        <v>4.0138648595974311E-2</v>
      </c>
      <c r="BX5" s="66">
        <f t="shared" si="10"/>
        <v>0.54036000000000006</v>
      </c>
      <c r="BY5" s="44">
        <f t="shared" si="11"/>
        <v>8.5550074810019902E-2</v>
      </c>
      <c r="BZ5" s="67" t="s">
        <v>8</v>
      </c>
      <c r="CA5" s="67" t="s">
        <v>8</v>
      </c>
      <c r="CB5" s="73">
        <f t="shared" si="12"/>
        <v>-21.35</v>
      </c>
      <c r="CC5" s="73">
        <f t="shared" si="13"/>
        <v>0.30849207625336361</v>
      </c>
      <c r="CD5" s="73">
        <f t="shared" si="14"/>
        <v>0.30849207625336361</v>
      </c>
      <c r="CE5" s="90">
        <f t="shared" si="15"/>
        <v>-21.35</v>
      </c>
      <c r="CF5" s="90">
        <f t="shared" si="16"/>
        <v>0.30586966178423119</v>
      </c>
      <c r="CG5" s="90">
        <f t="shared" si="17"/>
        <v>0.30586966178423119</v>
      </c>
      <c r="CH5" s="90">
        <f t="shared" si="18"/>
        <v>-20.789640000000002</v>
      </c>
      <c r="CI5" s="90">
        <f t="shared" si="19"/>
        <v>0.32013462232490741</v>
      </c>
      <c r="CJ5" s="90">
        <f t="shared" si="20"/>
        <v>0.32013462232490741</v>
      </c>
      <c r="CK5" s="91">
        <f t="shared" si="21"/>
        <v>-20.789640000000002</v>
      </c>
      <c r="CL5" s="90">
        <f t="shared" si="22"/>
        <v>0.32013462232490741</v>
      </c>
      <c r="CM5" s="91">
        <f t="shared" si="23"/>
        <v>0.32013462232490741</v>
      </c>
      <c r="CN5" s="93" t="str">
        <f t="shared" si="24"/>
        <v>1;2;3</v>
      </c>
      <c r="CO5" s="138">
        <v>0</v>
      </c>
      <c r="CP5" s="209"/>
      <c r="CQ5" s="137"/>
      <c r="CR5" s="64" t="s">
        <v>234</v>
      </c>
      <c r="CS5" s="146">
        <v>0.5</v>
      </c>
      <c r="CT5" s="117" t="s">
        <v>235</v>
      </c>
      <c r="CU5" s="118">
        <f>IF(CX5="n/a","n/a",IF(EXACT(CX5,"Huibertgat/Eemshaven"),ROUND(
IF(IF(OR(ISBLANK(S5),S5="n/a"),P5,S5)&gt;pMHW!$C$3,0,
IF(IF(OR(ISBLANK(S5),S5="n/a"),P5,S5)&gt;pMHW!$D$3, (pMHW!$C$3-IF(OR(ISBLANK(S5),S5="n/a"),P5,S5))*LOOKUP(CX5,pMHW!$B$4:$B$8,pMHW!$M$4:$M$8),
IF(IF(OR(ISBLANK(S5),S5="n/a"),P5,S5)&gt;pMHW!$F$3,LOOKUP(CX5,pMHW!$B$4:$B$8,pMHW!$D$4:$D$8)+(pMHW!$D$3-IF(OR(ISBLANK(S5),S5="n/a"),P5,S5))*LOOKUP(CX5,pMHW!$B$4:$B$8,pMHW!$O$4:$O$8),
LOOKUP(CX5,pMHW!$B$4:$B$8,pMHW!$F$4:$F$8)))),1),
ROUND(
IF(IF(OR(ISBLANK(S5),S5="n/a"),P5,S5)&gt;pMHW!$C$3,0,
IF(IF(OR(ISBLANK(S5),S5="n/a"),P5,S5)&gt;pMHW!$D$3,(pMHW!$C$3-IF(OR(ISBLANK(S5),S5="n/a"),P5,S5))*LOOKUP(CX5,pMHW!$B$4:$B$8,pMHW!$M$4:$M$8),
IF(IF(OR(ISBLANK(S5),S5="n/a"),P5,S5)&gt;pMHW!$E$3,LOOKUP(CX5,pMHW!$B$4:$B$8,pMHW!$D$4:$D$8)+(pMHW!$D$3-IF(OR(ISBLANK(S5),S5="n/a"),P5,S5))*LOOKUP(CX5,pMHW!$B$4:$B$8,pMHW!$N$4:$N$8),
LOOKUP(CX5,pMHW!$B$4:$B$8,pMHW!$F$4:$F$8)))),1)))</f>
        <v>0.2</v>
      </c>
      <c r="CV5" s="117" t="s">
        <v>27</v>
      </c>
      <c r="CW5" s="119" t="str">
        <f t="shared" si="25"/>
        <v>FBE=0.5; pMHW=0.2 m</v>
      </c>
      <c r="CX5" s="119" t="s">
        <v>236</v>
      </c>
      <c r="CY5" s="165"/>
      <c r="CZ5" s="120">
        <f t="shared" si="26"/>
        <v>-5.7000000000000002E-2</v>
      </c>
      <c r="DA5" s="120">
        <f t="shared" si="27"/>
        <v>8.9999999999999993E-3</v>
      </c>
      <c r="DB5" s="120">
        <v>-5.7215951383113861E-2</v>
      </c>
      <c r="DC5" s="120">
        <v>-4.7726470977067947E-2</v>
      </c>
      <c r="DD5" s="120">
        <v>-6.6638968884944916E-2</v>
      </c>
    </row>
    <row r="6" spans="1:108" s="35" customFormat="1" ht="12.75">
      <c r="A6" s="104" t="s">
        <v>1456</v>
      </c>
      <c r="B6" s="104" t="s">
        <v>1456</v>
      </c>
      <c r="C6" s="104" t="s">
        <v>1449</v>
      </c>
      <c r="D6" s="99">
        <v>2011</v>
      </c>
      <c r="E6" s="136" t="s">
        <v>1457</v>
      </c>
      <c r="F6" s="136" t="s">
        <v>1458</v>
      </c>
      <c r="G6" s="96">
        <v>2</v>
      </c>
      <c r="H6" s="105" t="s">
        <v>222</v>
      </c>
      <c r="I6" s="56">
        <v>51.967733690000003</v>
      </c>
      <c r="J6" s="56">
        <v>4.101894755</v>
      </c>
      <c r="K6" s="106">
        <v>66675</v>
      </c>
      <c r="L6" s="106">
        <v>442927</v>
      </c>
      <c r="M6" s="49" t="s">
        <v>223</v>
      </c>
      <c r="N6" s="178">
        <f>Radiocarbon!K5</f>
        <v>8350</v>
      </c>
      <c r="O6" s="266">
        <f>Radiocarbon!L5</f>
        <v>50</v>
      </c>
      <c r="P6" s="179">
        <f>Radiocarbon!P5</f>
        <v>9360</v>
      </c>
      <c r="Q6" s="179">
        <f>Radiocarbon!Q5</f>
        <v>9490</v>
      </c>
      <c r="R6" s="179">
        <f>Radiocarbon!R5</f>
        <v>9140</v>
      </c>
      <c r="S6" s="179" t="str">
        <f>Radiocarbon!S5</f>
        <v>n/a</v>
      </c>
      <c r="T6" s="179" t="str">
        <f>Radiocarbon!T5</f>
        <v>n/a</v>
      </c>
      <c r="U6" s="179" t="str">
        <f>Radiocarbon!U5</f>
        <v>n/a</v>
      </c>
      <c r="V6" s="97" t="str">
        <f t="shared" si="0"/>
        <v>Local MHW and GW (Tidal ULD Z-GW) terrestrial indicator; Undifferentiated peat</v>
      </c>
      <c r="W6" s="17" t="s">
        <v>1451</v>
      </c>
      <c r="X6" s="107" t="s">
        <v>1459</v>
      </c>
      <c r="Y6" s="107" t="s">
        <v>1053</v>
      </c>
      <c r="Z6" s="107" t="s">
        <v>226</v>
      </c>
      <c r="AA6" s="143">
        <v>27.3</v>
      </c>
      <c r="AB6" s="143">
        <v>0.01</v>
      </c>
      <c r="AC6" s="135">
        <v>0</v>
      </c>
      <c r="AD6" s="127" t="s">
        <v>296</v>
      </c>
      <c r="AE6" s="144">
        <v>0.01</v>
      </c>
      <c r="AF6" s="127" t="s">
        <v>227</v>
      </c>
      <c r="AG6" s="181">
        <f t="shared" si="1"/>
        <v>2.5000000000000001E-2</v>
      </c>
      <c r="AH6" s="181">
        <f t="shared" si="2"/>
        <v>1.2500000000000001E-2</v>
      </c>
      <c r="AI6" s="182">
        <v>0.02</v>
      </c>
      <c r="AJ6" s="182">
        <v>0.05</v>
      </c>
      <c r="AK6" s="181">
        <v>0</v>
      </c>
      <c r="AL6" s="37" t="s">
        <v>8</v>
      </c>
      <c r="AM6" s="37" t="s">
        <v>8</v>
      </c>
      <c r="AN6" s="109">
        <v>0.01</v>
      </c>
      <c r="AO6" s="108" t="s">
        <v>8</v>
      </c>
      <c r="AP6" s="109">
        <v>0.02</v>
      </c>
      <c r="AQ6" s="108" t="s">
        <v>8</v>
      </c>
      <c r="AR6" s="108" t="s">
        <v>8</v>
      </c>
      <c r="AS6" s="108" t="s">
        <v>8</v>
      </c>
      <c r="AT6" s="108">
        <v>-21.490000000000002</v>
      </c>
      <c r="AU6" s="108" t="s">
        <v>228</v>
      </c>
      <c r="AV6" s="108">
        <v>-21.490000000000002</v>
      </c>
      <c r="AW6" s="111" t="s">
        <v>229</v>
      </c>
      <c r="AX6" s="130">
        <f t="shared" si="3"/>
        <v>5.9634302209382824E-2</v>
      </c>
      <c r="AY6" s="130">
        <f t="shared" si="4"/>
        <v>5.9634302209382824E-2</v>
      </c>
      <c r="AZ6" s="113" t="s">
        <v>8</v>
      </c>
      <c r="BA6" s="113" t="s">
        <v>8</v>
      </c>
      <c r="BB6" s="113" t="s">
        <v>8</v>
      </c>
      <c r="BC6" s="113" t="s">
        <v>8</v>
      </c>
      <c r="BD6" s="113" t="s">
        <v>8</v>
      </c>
      <c r="BE6" s="113">
        <v>0.9</v>
      </c>
      <c r="BF6" s="113" t="s">
        <v>8</v>
      </c>
      <c r="BG6" s="113" t="s">
        <v>8</v>
      </c>
      <c r="BH6" s="113" t="s">
        <v>8</v>
      </c>
      <c r="BI6" s="113" t="s">
        <v>8</v>
      </c>
      <c r="BJ6" s="123">
        <v>1</v>
      </c>
      <c r="BK6" s="124" t="s">
        <v>230</v>
      </c>
      <c r="BL6" s="124" t="s">
        <v>263</v>
      </c>
      <c r="BM6" s="124" t="s">
        <v>232</v>
      </c>
      <c r="BN6" s="115" t="s">
        <v>264</v>
      </c>
      <c r="BO6" s="42">
        <f t="shared" si="5"/>
        <v>-0.2</v>
      </c>
      <c r="BP6" s="115">
        <v>0.3</v>
      </c>
      <c r="BQ6" s="116" t="str">
        <f t="shared" si="6"/>
        <v>n/a</v>
      </c>
      <c r="BR6" s="115" t="s">
        <v>8</v>
      </c>
      <c r="BS6" s="42" t="str">
        <f t="shared" si="7"/>
        <v>n/a</v>
      </c>
      <c r="BT6" s="115" t="s">
        <v>8</v>
      </c>
      <c r="BU6" s="115" t="s">
        <v>8</v>
      </c>
      <c r="BV6" s="66">
        <f t="shared" si="8"/>
        <v>1.9999999999999997E-2</v>
      </c>
      <c r="BW6" s="66">
        <f t="shared" si="9"/>
        <v>4.0138648595974311E-2</v>
      </c>
      <c r="BX6" s="66">
        <f t="shared" si="10"/>
        <v>0.53351999999999999</v>
      </c>
      <c r="BY6" s="44">
        <f t="shared" si="11"/>
        <v>8.4828522473281362E-2</v>
      </c>
      <c r="BZ6" s="67" t="s">
        <v>8</v>
      </c>
      <c r="CA6" s="67" t="s">
        <v>8</v>
      </c>
      <c r="CB6" s="73">
        <f t="shared" si="12"/>
        <v>-21.290000000000003</v>
      </c>
      <c r="CC6" s="73">
        <f t="shared" si="13"/>
        <v>0.30849207625336361</v>
      </c>
      <c r="CD6" s="73">
        <f t="shared" si="14"/>
        <v>0.30849207625336361</v>
      </c>
      <c r="CE6" s="90">
        <f t="shared" si="15"/>
        <v>-21.290000000000003</v>
      </c>
      <c r="CF6" s="90">
        <f t="shared" si="16"/>
        <v>0.30586966178423119</v>
      </c>
      <c r="CG6" s="90">
        <f t="shared" si="17"/>
        <v>0.30586966178423119</v>
      </c>
      <c r="CH6" s="90">
        <f t="shared" si="18"/>
        <v>-20.736480000000004</v>
      </c>
      <c r="CI6" s="90">
        <f t="shared" si="19"/>
        <v>0.31994255630677065</v>
      </c>
      <c r="CJ6" s="90">
        <f t="shared" si="20"/>
        <v>0.31994255630677065</v>
      </c>
      <c r="CK6" s="91">
        <f t="shared" si="21"/>
        <v>-20.736480000000004</v>
      </c>
      <c r="CL6" s="90">
        <f t="shared" si="22"/>
        <v>0.31994255630677065</v>
      </c>
      <c r="CM6" s="91">
        <f t="shared" si="23"/>
        <v>0.31994255630677065</v>
      </c>
      <c r="CN6" s="93" t="str">
        <f t="shared" si="24"/>
        <v>1;2;3</v>
      </c>
      <c r="CO6" s="138">
        <v>0</v>
      </c>
      <c r="CP6" s="209"/>
      <c r="CQ6" s="137"/>
      <c r="CR6" s="64" t="s">
        <v>234</v>
      </c>
      <c r="CS6" s="146">
        <v>0.5</v>
      </c>
      <c r="CT6" s="117" t="s">
        <v>235</v>
      </c>
      <c r="CU6" s="118">
        <f>IF(CX6="n/a","n/a",IF(EXACT(CX6,"Huibertgat/Eemshaven"),ROUND(
IF(IF(OR(ISBLANK(S6),S6="n/a"),P6,S6)&gt;pMHW!$C$3,0,
IF(IF(OR(ISBLANK(S6),S6="n/a"),P6,S6)&gt;pMHW!$D$3, (pMHW!$C$3-IF(OR(ISBLANK(S6),S6="n/a"),P6,S6))*LOOKUP(CX6,pMHW!$B$4:$B$8,pMHW!$M$4:$M$8),
IF(IF(OR(ISBLANK(S6),S6="n/a"),P6,S6)&gt;pMHW!$F$3,LOOKUP(CX6,pMHW!$B$4:$B$8,pMHW!$D$4:$D$8)+(pMHW!$D$3-IF(OR(ISBLANK(S6),S6="n/a"),P6,S6))*LOOKUP(CX6,pMHW!$B$4:$B$8,pMHW!$O$4:$O$8),
LOOKUP(CX6,pMHW!$B$4:$B$8,pMHW!$F$4:$F$8)))),1),
ROUND(
IF(IF(OR(ISBLANK(S6),S6="n/a"),P6,S6)&gt;pMHW!$C$3,0,
IF(IF(OR(ISBLANK(S6),S6="n/a"),P6,S6)&gt;pMHW!$D$3,(pMHW!$C$3-IF(OR(ISBLANK(S6),S6="n/a"),P6,S6))*LOOKUP(CX6,pMHW!$B$4:$B$8,pMHW!$M$4:$M$8),
IF(IF(OR(ISBLANK(S6),S6="n/a"),P6,S6)&gt;pMHW!$E$3,LOOKUP(CX6,pMHW!$B$4:$B$8,pMHW!$D$4:$D$8)+(pMHW!$D$3-IF(OR(ISBLANK(S6),S6="n/a"),P6,S6))*LOOKUP(CX6,pMHW!$B$4:$B$8,pMHW!$N$4:$N$8),
LOOKUP(CX6,pMHW!$B$4:$B$8,pMHW!$F$4:$F$8)))),1)))</f>
        <v>0.2</v>
      </c>
      <c r="CV6" s="117" t="s">
        <v>27</v>
      </c>
      <c r="CW6" s="119" t="str">
        <f t="shared" si="25"/>
        <v>FBE=0.5; pMHW=0.2 m</v>
      </c>
      <c r="CX6" s="119" t="s">
        <v>236</v>
      </c>
      <c r="CY6" s="165"/>
      <c r="CZ6" s="120">
        <f t="shared" si="26"/>
        <v>-5.7000000000000002E-2</v>
      </c>
      <c r="DA6" s="120">
        <f t="shared" si="27"/>
        <v>8.9999999999999993E-3</v>
      </c>
      <c r="DB6" s="120">
        <v>-5.7215951383113861E-2</v>
      </c>
      <c r="DC6" s="120">
        <v>-4.7726470977067947E-2</v>
      </c>
      <c r="DD6" s="120">
        <v>-6.6638968884944916E-2</v>
      </c>
    </row>
    <row r="7" spans="1:108" s="35" customFormat="1" ht="12.75">
      <c r="A7" s="152" t="s">
        <v>245</v>
      </c>
      <c r="B7" s="152" t="s">
        <v>245</v>
      </c>
      <c r="C7" s="98" t="s">
        <v>246</v>
      </c>
      <c r="D7" s="99">
        <v>2015</v>
      </c>
      <c r="E7" s="136" t="s">
        <v>247</v>
      </c>
      <c r="F7" s="136" t="s">
        <v>248</v>
      </c>
      <c r="G7" s="96">
        <v>2</v>
      </c>
      <c r="H7" s="105" t="s">
        <v>249</v>
      </c>
      <c r="I7" s="56">
        <v>53.147295363613473</v>
      </c>
      <c r="J7" s="56">
        <v>5.4806939066621219</v>
      </c>
      <c r="K7" s="47">
        <v>161255</v>
      </c>
      <c r="L7" s="47">
        <v>573400</v>
      </c>
      <c r="M7" s="49" t="s">
        <v>223</v>
      </c>
      <c r="N7" s="178">
        <f>Radiocarbon!K6</f>
        <v>2910</v>
      </c>
      <c r="O7" s="266">
        <f>Radiocarbon!L6</f>
        <v>40</v>
      </c>
      <c r="P7" s="179">
        <f>Radiocarbon!P6</f>
        <v>2510</v>
      </c>
      <c r="Q7" s="179">
        <f>Radiocarbon!Q6</f>
        <v>2690</v>
      </c>
      <c r="R7" s="179">
        <f>Radiocarbon!R6</f>
        <v>2330</v>
      </c>
      <c r="S7" s="179" t="str">
        <f>Radiocarbon!S6</f>
        <v>n/a</v>
      </c>
      <c r="T7" s="179" t="str">
        <f>Radiocarbon!T6</f>
        <v>n/a</v>
      </c>
      <c r="U7" s="179" t="str">
        <f>Radiocarbon!U6</f>
        <v>n/a</v>
      </c>
      <c r="V7" s="97" t="str">
        <f t="shared" si="0"/>
        <v>SL indicator point (SLIP RSL) and Regional minimum GW (SLIP G-ZW) terrestrial indicator; Brackish mollusca (Scrobicularia plana)</v>
      </c>
      <c r="W7" s="17" t="s">
        <v>250</v>
      </c>
      <c r="X7" s="97" t="s">
        <v>225</v>
      </c>
      <c r="Y7" s="107" t="s">
        <v>225</v>
      </c>
      <c r="Z7" s="97" t="s">
        <v>226</v>
      </c>
      <c r="AA7" s="133">
        <v>1.8250000000000002</v>
      </c>
      <c r="AB7" s="133">
        <v>0.12</v>
      </c>
      <c r="AC7" s="36">
        <v>0</v>
      </c>
      <c r="AD7" s="148" t="s">
        <v>289</v>
      </c>
      <c r="AE7" s="59">
        <v>4.9999999999999822E-2</v>
      </c>
      <c r="AF7" s="61" t="s">
        <v>227</v>
      </c>
      <c r="AG7" s="181">
        <f t="shared" si="1"/>
        <v>0.12499999999999956</v>
      </c>
      <c r="AH7" s="181">
        <f t="shared" si="2"/>
        <v>6.2499999999999778E-2</v>
      </c>
      <c r="AI7" s="181">
        <v>0.02</v>
      </c>
      <c r="AJ7" s="181">
        <v>0</v>
      </c>
      <c r="AK7" s="181">
        <v>0</v>
      </c>
      <c r="AL7" s="37" t="s">
        <v>8</v>
      </c>
      <c r="AM7" s="37" t="s">
        <v>8</v>
      </c>
      <c r="AN7" s="285">
        <v>0.01</v>
      </c>
      <c r="AO7" s="108" t="s">
        <v>8</v>
      </c>
      <c r="AP7" s="285">
        <v>0.02</v>
      </c>
      <c r="AQ7" s="108" t="s">
        <v>8</v>
      </c>
      <c r="AR7" s="108" t="s">
        <v>8</v>
      </c>
      <c r="AS7" s="108" t="s">
        <v>8</v>
      </c>
      <c r="AT7" s="283">
        <v>-1.55</v>
      </c>
      <c r="AU7" s="306" t="s">
        <v>228</v>
      </c>
      <c r="AV7" s="39">
        <v>-1.55</v>
      </c>
      <c r="AW7" s="111" t="s">
        <v>229</v>
      </c>
      <c r="AX7" s="130">
        <f t="shared" si="3"/>
        <v>6.9327123119310038E-2</v>
      </c>
      <c r="AY7" s="130">
        <f t="shared" si="4"/>
        <v>6.9327123119310038E-2</v>
      </c>
      <c r="AZ7" s="113" t="s">
        <v>8</v>
      </c>
      <c r="BA7" s="113" t="s">
        <v>8</v>
      </c>
      <c r="BB7" s="113" t="s">
        <v>8</v>
      </c>
      <c r="BC7" s="113" t="s">
        <v>8</v>
      </c>
      <c r="BD7" s="113" t="s">
        <v>8</v>
      </c>
      <c r="BE7" s="139">
        <v>0.9</v>
      </c>
      <c r="BF7" s="113" t="s">
        <v>8</v>
      </c>
      <c r="BG7" s="113" t="s">
        <v>8</v>
      </c>
      <c r="BH7" s="113" t="s">
        <v>8</v>
      </c>
      <c r="BI7" s="113" t="s">
        <v>8</v>
      </c>
      <c r="BJ7" s="170">
        <v>0</v>
      </c>
      <c r="BK7" s="114" t="s">
        <v>230</v>
      </c>
      <c r="BL7" s="124" t="s">
        <v>251</v>
      </c>
      <c r="BM7" s="124" t="s">
        <v>252</v>
      </c>
      <c r="BN7" s="42" t="s">
        <v>253</v>
      </c>
      <c r="BO7" s="42">
        <f t="shared" si="5"/>
        <v>0.57000000000000006</v>
      </c>
      <c r="BP7" s="42">
        <v>0.13</v>
      </c>
      <c r="BQ7" s="116">
        <f t="shared" si="6"/>
        <v>0.16650000000000001</v>
      </c>
      <c r="BR7" s="115" t="s">
        <v>8</v>
      </c>
      <c r="BS7" s="42">
        <f t="shared" si="7"/>
        <v>0.9</v>
      </c>
      <c r="BT7" s="115" t="s">
        <v>8</v>
      </c>
      <c r="BU7" s="115" t="s">
        <v>8</v>
      </c>
      <c r="BV7" s="66">
        <f t="shared" si="8"/>
        <v>0.12</v>
      </c>
      <c r="BW7" s="66">
        <f t="shared" si="9"/>
        <v>3.605551275463989E-2</v>
      </c>
      <c r="BX7" s="66">
        <f t="shared" si="10"/>
        <v>0.31877</v>
      </c>
      <c r="BY7" s="44">
        <f t="shared" si="11"/>
        <v>5.7453665679397692E-2</v>
      </c>
      <c r="BZ7" s="67" t="s">
        <v>8</v>
      </c>
      <c r="CA7" s="67" t="s">
        <v>8</v>
      </c>
      <c r="CB7" s="73">
        <f t="shared" si="12"/>
        <v>-1.22</v>
      </c>
      <c r="CC7" s="73">
        <f t="shared" si="13"/>
        <v>0.15167811312117505</v>
      </c>
      <c r="CD7" s="73">
        <f t="shared" si="14"/>
        <v>0.15167811312117505</v>
      </c>
      <c r="CE7" s="90">
        <f t="shared" si="15"/>
        <v>-2.12</v>
      </c>
      <c r="CF7" s="90">
        <f t="shared" si="16"/>
        <v>0.22232521224548507</v>
      </c>
      <c r="CG7" s="90">
        <f t="shared" si="17"/>
        <v>0.22232521224548507</v>
      </c>
      <c r="CH7" s="90">
        <f t="shared" si="18"/>
        <v>-0.78123000000000009</v>
      </c>
      <c r="CI7" s="90">
        <f t="shared" si="19"/>
        <v>0.23244230187295939</v>
      </c>
      <c r="CJ7" s="90">
        <f t="shared" si="20"/>
        <v>0.23244230187295939</v>
      </c>
      <c r="CK7" s="91">
        <f t="shared" si="21"/>
        <v>-1.68123</v>
      </c>
      <c r="CL7" s="90">
        <f t="shared" si="22"/>
        <v>0.23244230187295939</v>
      </c>
      <c r="CM7" s="91">
        <f t="shared" si="23"/>
        <v>0.23244230187295939</v>
      </c>
      <c r="CN7" s="93" t="str">
        <f t="shared" si="24"/>
        <v>1;2;3</v>
      </c>
      <c r="CO7" s="137">
        <v>0</v>
      </c>
      <c r="CP7" s="209"/>
      <c r="CQ7" s="137"/>
      <c r="CR7" s="64" t="s">
        <v>234</v>
      </c>
      <c r="CS7" s="164">
        <v>0</v>
      </c>
      <c r="CT7" s="117" t="s">
        <v>235</v>
      </c>
      <c r="CU7" s="118">
        <f>IF(CX7="n/a","n/a",IF(EXACT(CX7,"Huibertgat/Eemshaven"),ROUND(
IF(IF(OR(ISBLANK(S7),S7="n/a"),P7,S7)&gt;pMHW!$C$3,0,
IF(IF(OR(ISBLANK(S7),S7="n/a"),P7,S7)&gt;pMHW!$D$3, (pMHW!$C$3-IF(OR(ISBLANK(S7),S7="n/a"),P7,S7))*LOOKUP(CX7,pMHW!$B$4:$B$8,pMHW!$M$4:$M$8),
IF(IF(OR(ISBLANK(S7),S7="n/a"),P7,S7)&gt;pMHW!$F$3,LOOKUP(CX7,pMHW!$B$4:$B$8,pMHW!$D$4:$D$8)+(pMHW!$D$3-IF(OR(ISBLANK(S7),S7="n/a"),P7,S7))*LOOKUP(CX7,pMHW!$B$4:$B$8,pMHW!$O$4:$O$8),
LOOKUP(CX7,pMHW!$B$4:$B$8,pMHW!$F$4:$F$8)))),1),
ROUND(
IF(IF(OR(ISBLANK(S7),S7="n/a"),P7,S7)&gt;pMHW!$C$3,0,
IF(IF(OR(ISBLANK(S7),S7="n/a"),P7,S7)&gt;pMHW!$D$3,(pMHW!$C$3-IF(OR(ISBLANK(S7),S7="n/a"),P7,S7))*LOOKUP(CX7,pMHW!$B$4:$B$8,pMHW!$M$4:$M$8),
IF(IF(OR(ISBLANK(S7),S7="n/a"),P7,S7)&gt;pMHW!$E$3,LOOKUP(CX7,pMHW!$B$4:$B$8,pMHW!$D$4:$D$8)+(pMHW!$D$3-IF(OR(ISBLANK(S7),S7="n/a"),P7,S7))*LOOKUP(CX7,pMHW!$B$4:$B$8,pMHW!$N$4:$N$8),
LOOKUP(CX7,pMHW!$B$4:$B$8,pMHW!$F$4:$F$8)))),1)))</f>
        <v>0.9</v>
      </c>
      <c r="CV7" s="117" t="s">
        <v>27</v>
      </c>
      <c r="CW7" s="119" t="str">
        <f t="shared" si="25"/>
        <v>FBE=0; pMHW=0.9 m</v>
      </c>
      <c r="CX7" s="119" t="s">
        <v>254</v>
      </c>
      <c r="CY7" s="165" t="s">
        <v>255</v>
      </c>
      <c r="CZ7" s="120">
        <f t="shared" si="26"/>
        <v>-0.127</v>
      </c>
      <c r="DA7" s="120">
        <f t="shared" si="27"/>
        <v>2.1000000000000001E-2</v>
      </c>
      <c r="DB7" s="120">
        <v>-0.12675249576568601</v>
      </c>
      <c r="DC7" s="120">
        <v>-0.10573010146617889</v>
      </c>
      <c r="DD7" s="120">
        <v>-0.14762760698795321</v>
      </c>
    </row>
    <row r="8" spans="1:108" s="35" customFormat="1" ht="12.75">
      <c r="A8" s="98" t="s">
        <v>256</v>
      </c>
      <c r="B8" s="98" t="s">
        <v>256</v>
      </c>
      <c r="C8" s="98" t="s">
        <v>257</v>
      </c>
      <c r="D8" s="99">
        <v>2017</v>
      </c>
      <c r="E8" s="136" t="s">
        <v>258</v>
      </c>
      <c r="F8" s="136" t="s">
        <v>259</v>
      </c>
      <c r="G8" s="96">
        <v>2</v>
      </c>
      <c r="H8" s="105" t="s">
        <v>260</v>
      </c>
      <c r="I8" s="56">
        <v>53.195382197096997</v>
      </c>
      <c r="J8" s="56">
        <v>6.49129999473596</v>
      </c>
      <c r="K8" s="47">
        <v>228788</v>
      </c>
      <c r="L8" s="47">
        <v>579313</v>
      </c>
      <c r="M8" s="49" t="s">
        <v>223</v>
      </c>
      <c r="N8" s="178">
        <f>Radiocarbon!K7</f>
        <v>3260</v>
      </c>
      <c r="O8" s="266">
        <f>Radiocarbon!L7</f>
        <v>30</v>
      </c>
      <c r="P8" s="179">
        <f>Radiocarbon!P7</f>
        <v>3475</v>
      </c>
      <c r="Q8" s="179">
        <f>Radiocarbon!Q7</f>
        <v>3559</v>
      </c>
      <c r="R8" s="179">
        <f>Radiocarbon!R7</f>
        <v>3391</v>
      </c>
      <c r="S8" s="179" t="str">
        <f>Radiocarbon!S7</f>
        <v>n/a</v>
      </c>
      <c r="T8" s="179" t="str">
        <f>Radiocarbon!T7</f>
        <v>n/a</v>
      </c>
      <c r="U8" s="179" t="str">
        <f>Radiocarbon!U7</f>
        <v>n/a</v>
      </c>
      <c r="V8" s="97" t="str">
        <f t="shared" ref="V8:V71" si="28">_xlfn.CONCAT(IF(ISBLANK(BJ8),"",IF(BJ8=0,"SL indicator point (SLIP RSL) and Regional minimum GW (SLIP G-ZW) terrestrial indicator",IF(BJ8=1,"Local MHW and GW (Tidal ULD Z-GW) terrestrial indicator",IF(BJ8=2,"River-gradient affected GW (ULD inland Z-GW) terrestrial indicator",IF(BJ8=3,"Early GW local (ULD inland Z-GW) terrestrial indicator", IF(BJ8&lt;0,"Submergence (LLD) non-terrestrial indicator","")))))),"; ",BL8)</f>
        <v>Early GW local (ULD inland Z-GW) terrestrial indicator; Undifferentiated peat</v>
      </c>
      <c r="W8" s="17" t="s">
        <v>261</v>
      </c>
      <c r="X8" s="97" t="s">
        <v>225</v>
      </c>
      <c r="Y8" s="107" t="s">
        <v>225</v>
      </c>
      <c r="Z8" s="97" t="s">
        <v>226</v>
      </c>
      <c r="AA8" s="36" t="s">
        <v>225</v>
      </c>
      <c r="AB8" s="133" t="s">
        <v>225</v>
      </c>
      <c r="AC8" s="36">
        <v>0</v>
      </c>
      <c r="AD8" s="127" t="s">
        <v>262</v>
      </c>
      <c r="AE8" s="187" t="s">
        <v>225</v>
      </c>
      <c r="AF8" s="61" t="s">
        <v>8</v>
      </c>
      <c r="AG8" s="181" t="str">
        <f t="shared" ref="AG8:AG71" si="29">IF(AE8="nd","nd",AE8*2.5)</f>
        <v>nd</v>
      </c>
      <c r="AH8" s="181" t="str">
        <f t="shared" ref="AH8:AH71" si="30">IF(AE8="nd","nd",0.5*AG8)</f>
        <v>nd</v>
      </c>
      <c r="AI8" s="184">
        <v>0.02</v>
      </c>
      <c r="AJ8" s="184">
        <v>0.05</v>
      </c>
      <c r="AK8" s="183" t="str">
        <f t="shared" ref="AK8:AK13" si="31">IF(AA8="nd","nd",0.02*AA8)</f>
        <v>nd</v>
      </c>
      <c r="AL8" s="128" t="s">
        <v>8</v>
      </c>
      <c r="AM8" s="37" t="s">
        <v>8</v>
      </c>
      <c r="AN8" s="109">
        <v>0.01</v>
      </c>
      <c r="AO8" s="108" t="s">
        <v>8</v>
      </c>
      <c r="AP8" s="285">
        <v>0.02</v>
      </c>
      <c r="AQ8" s="108" t="s">
        <v>8</v>
      </c>
      <c r="AR8" s="108" t="s">
        <v>8</v>
      </c>
      <c r="AS8" s="108" t="s">
        <v>8</v>
      </c>
      <c r="AT8" s="283">
        <v>-2.75</v>
      </c>
      <c r="AU8" s="307" t="s">
        <v>228</v>
      </c>
      <c r="AV8" s="39">
        <v>-2.75</v>
      </c>
      <c r="AW8" s="111" t="s">
        <v>229</v>
      </c>
      <c r="AX8" s="130">
        <f t="shared" ref="AX8:AX71" si="32">SQRT(SUMSQ(IF(OR(AH8="n/a",AH8="nd"),0,AH8),IF(OR(AI8="n/a",AI8="nd"),0,AI8),IF(OR(AJ8="n/a",AJ8="nd"),0,AJ8),IF(OR(AK8="n/a",AK8="nd"),0,AK8),IF(OR(AL8="n/a",AL8="nd"),0,AL8),IF(OR(AM8="n/a",AM8="nd"),0,AM8),IF(OR(AN8="n/a",AN8="nd"),0,AN8),IF(OR(AO8="n/a",AO8="nd"),0,AO8),IF(OR(AP8="n/a",AP8="nd"),0,AP8),IF(OR(AQ8="n/a",AQ8="nd"),0,AQ8),IF(OR(AR8="n/a",AR8="nd"),0,AR8),IF(OR(AS8="n/a",AS8="nd"),0,AS8)))</f>
        <v>5.8309518948453008E-2</v>
      </c>
      <c r="AY8" s="130">
        <f t="shared" ref="AY8:AY71" si="33">SQRT(SUMSQ(IF(OR(AH8="n/a",AH8="nd"),0,AH8),IF(OR(AI8="n/a",AI8="nd"),0,AI8),IF(OR(AJ8="n/a",AJ8="nd"),0,AJ8),IF(OR(AL8="n/a",AL8="nd"),0,AL8),IF(OR(AM8="n/a",AM8="nd"),0,AM8),IF(OR(AN8="n/a",AN8="nd"),0,AN8),IF(OR(AO8="n/a",AO8="nd"),0,AO8),IF(OR(AP8="n/a",AP8="nd"),0,AP8),IF(OR(AQ8="n/a",AQ8="nd"),0,AQ8),IF(OR(AR8="n/a",AR8="nd"),0,AR8),IF(OR(AS8="n/a",AS8="nd"),0,AS8)))</f>
        <v>5.8309518948453008E-2</v>
      </c>
      <c r="AZ8" s="113" t="s">
        <v>8</v>
      </c>
      <c r="BA8" s="113" t="s">
        <v>8</v>
      </c>
      <c r="BB8" s="113" t="s">
        <v>8</v>
      </c>
      <c r="BC8" s="113" t="s">
        <v>8</v>
      </c>
      <c r="BD8" s="113" t="s">
        <v>8</v>
      </c>
      <c r="BE8" s="113">
        <v>1.2</v>
      </c>
      <c r="BF8" s="113" t="s">
        <v>8</v>
      </c>
      <c r="BG8" s="113" t="s">
        <v>8</v>
      </c>
      <c r="BH8" s="113" t="s">
        <v>8</v>
      </c>
      <c r="BI8" s="113" t="s">
        <v>8</v>
      </c>
      <c r="BJ8" s="170">
        <v>3</v>
      </c>
      <c r="BK8" s="124" t="s">
        <v>230</v>
      </c>
      <c r="BL8" s="124" t="s">
        <v>263</v>
      </c>
      <c r="BM8" s="114" t="s">
        <v>232</v>
      </c>
      <c r="BN8" s="42" t="s">
        <v>264</v>
      </c>
      <c r="BO8" s="42">
        <f t="shared" ref="BO8:BO71" si="34">IF(BJ8=0, BE8+IF(LEN(BN8)&gt;3,MID(BN8,4,6),0), 0+IF(LEN(BN8)&gt;3,MID(BN8,4,6),0))</f>
        <v>-0.2</v>
      </c>
      <c r="BP8" s="42">
        <v>0.3</v>
      </c>
      <c r="BQ8" s="116" t="str">
        <f t="shared" ref="BQ8:BQ71" si="35">IF(BJ8=0,IF(CU8="n/a","n/a",IF(IF(OR(ISBLANK(S8),S8="n/a"),P8,S8)&gt;7500,0.375*CU8,0.185*CU8)),"n/a")</f>
        <v>n/a</v>
      </c>
      <c r="BR8" s="115" t="s">
        <v>8</v>
      </c>
      <c r="BS8" s="42" t="str">
        <f t="shared" ref="BS8:BS71" si="36">IF(BJ8=0,IF(CU8="n/a",0,CU8*(1-CS8)), "n/a")</f>
        <v>n/a</v>
      </c>
      <c r="BT8" s="115" t="s">
        <v>8</v>
      </c>
      <c r="BU8" s="115" t="s">
        <v>8</v>
      </c>
      <c r="BV8" s="66" t="str">
        <f t="shared" ref="BV8:BV71" si="37">IF(AB8="nd","nd",IF(AA8&gt;20,(3*AB8)-AB8,IF(AA8&lt;2,(2*AB8)-AB8,(2.5*AB8)-AB8)))</f>
        <v>nd</v>
      </c>
      <c r="BW8" s="66" t="str">
        <f t="shared" ref="BW8:BW71" si="38">IF(BV8="nd","nd",IF(BV8=0, 0,IF(AA8&gt;20,(((0.02/AB8)^2+(0.5/3)^2)^0.5)*BV8,IF(AA8&lt;2,(((0.02/AB8)^2+(0.5/2)^2)^0.5)*BV8,(((0.02/AB8)^2+(0.5/3)^2.5)^0.5)*BV8))))</f>
        <v>nd</v>
      </c>
      <c r="BX8" s="66">
        <f t="shared" ref="BX8:BX71" si="39">IF(OR(CZ8="n/a",CZ8="nd"),0,-CZ8*P8/1000)</f>
        <v>0.11815000000000001</v>
      </c>
      <c r="BY8" s="44">
        <f t="shared" ref="BY8:BY71" si="40">IF(OR(CZ8="n/a",CZ8="nd",CZ8=0),0,(((DA8/CZ8)^2+(((Q8-R8)/2)/P8)^2)^0.5)*BX8)</f>
        <v>2.104469614891125E-2</v>
      </c>
      <c r="BZ8" s="66">
        <v>0.08</v>
      </c>
      <c r="CA8" s="44">
        <v>0.01</v>
      </c>
      <c r="CB8" s="73">
        <f t="shared" ref="CB8:CB71" si="41">AV8-IF(LEN(BN8)&gt;3,VALUE(MID(BN8,4,10)),0)</f>
        <v>-2.5499999999999998</v>
      </c>
      <c r="CC8" s="73">
        <f t="shared" ref="CC8:CC71" si="42">SQRT(SUMSQ(AX8,BP8,BW8))</f>
        <v>0.30561413579872249</v>
      </c>
      <c r="CD8" s="73">
        <f t="shared" ref="CD8:CD71" si="43">SQRT(SUMSQ(AY8,BP8,BW8))</f>
        <v>0.30561413579872249</v>
      </c>
      <c r="CE8" s="90" t="str">
        <f t="shared" ref="CE8:CE71" si="44">IF(BJ8&gt;1,"n/a",AV8-BO8)</f>
        <v>n/a</v>
      </c>
      <c r="CF8" s="90" t="str">
        <f t="shared" ref="CF8:CF71" si="45">IF(CE8="n/a","n/a",SQRT(SUMSQ(AX8,BP8,IF(OR(BQ8="n/a",BQ8="nd"),0,BQ8),IF(OR(BR8="n/a",BR8="nd"),0,BR8))))</f>
        <v>n/a</v>
      </c>
      <c r="CG8" s="90" t="str">
        <f t="shared" ref="CG8:CG71" si="46">IF(CE8="n/a","n/a",SQRT(SUMSQ(AY8,BP8,IF(OR(BQ8="n/a",BQ8="nd"),0,BQ8),IF(OR(BR8="n/a",BR8="nd"),0,BR8))))</f>
        <v>n/a</v>
      </c>
      <c r="CH8" s="90">
        <f t="shared" ref="CH8:CH71" si="47">CB8+(IF(OR(AB8="n/a",AB8="nd"),0,BV8))+(IF(OR(BX8="n/a",BX8="nd"),0,BX8))+(IF(OR(BZ8="n/a",BZ8="nd"),0,BZ8))</f>
        <v>-2.3518499999999998</v>
      </c>
      <c r="CI8" s="90">
        <f t="shared" ref="CI8:CI71" si="48">SQRT(SUMSQ(AX8,BP8,BQ8,BW8,(IF(OR(BY8="n/a",BY8="nd"),0,BY8)),(IF(OR(CA8="n/a",CA8="nd"),0,CA8))))</f>
        <v>0.30650102648441491</v>
      </c>
      <c r="CJ8" s="90">
        <f t="shared" ref="CJ8:CJ71" si="49">SQRT(SUMSQ(AY8,BP8,BQ8,BW8,(IF(OR(BY8="n/a",BY8="nd"),0,BY8)),(IF(OR(CA8="n/a",CA8="nd"),0,CA8))))</f>
        <v>0.30650102648441491</v>
      </c>
      <c r="CK8" s="91" t="str">
        <f t="shared" ref="CK8:CK71" si="50">IF(BJ8=0,CB8-BS8+(IF(OR(AB8="n/a",AB8="nd"),0,BV8))+(IF(OR(BX8="n/a",BX8="nd"),0,BX8)+(IF(OR(BZ8="n/a",BZ8="nd"),0,BZ8))), IF(BJ8&gt;1,"n/a",CB8+(IF(OR(AB8="n/a",AB8="nd"),0,BV8))+(IF(OR(BX8="n/a",BX8="nd"),0,BX8)+(IF(OR(BZ8="n/a",BZ8="nd"),0,BZ8)))))</f>
        <v>n/a</v>
      </c>
      <c r="CL8" s="90" t="str">
        <f t="shared" ref="CL8:CL71" si="51">IF(CK8="n/a","n/a", SQRT(SUMSQ(AX8,BP8,BQ8,BW8,(IF(OR(BY8="n/a",BY8="nd"),0,BY8)),(IF(OR(CA8="n/a",CA8="nd"),0,CA8)))))</f>
        <v>n/a</v>
      </c>
      <c r="CM8" s="91" t="str">
        <f t="shared" ref="CM8:CM71" si="52">IF(CK8="n/a","n/a",SQRT(SUMSQ(AY8,BP8,BQ8,BW8,(IF(OR(BY8="n/a",BY8="nd"),0,BY8)),(IF(OR(CA8="n/a",CA8="nd"),0,CA8)))))</f>
        <v>n/a</v>
      </c>
      <c r="CN8" s="93" t="str">
        <f t="shared" ref="CN8:CN71" si="53">IF(CK8="n/a","2;3","1;2;3")</f>
        <v>2;3</v>
      </c>
      <c r="CO8" s="304">
        <v>1</v>
      </c>
      <c r="CP8" s="209" t="s">
        <v>2963</v>
      </c>
      <c r="CQ8" s="137" t="s">
        <v>266</v>
      </c>
      <c r="CR8" s="64" t="s">
        <v>234</v>
      </c>
      <c r="CS8" s="164">
        <v>0</v>
      </c>
      <c r="CT8" s="117" t="s">
        <v>235</v>
      </c>
      <c r="CU8" s="118">
        <f>IF(CX8="n/a","n/a",IF(EXACT(CX8,"Huibertgat/Eemshaven"),ROUND(
IF(IF(OR(ISBLANK(S8),S8="n/a"),P8,S8)&gt;pMHW!$C$3,0,
IF(IF(OR(ISBLANK(S8),S8="n/a"),P8,S8)&gt;pMHW!$D$3, (pMHW!$C$3-IF(OR(ISBLANK(S8),S8="n/a"),P8,S8))*LOOKUP(CX8,pMHW!$B$4:$B$8,pMHW!$M$4:$M$8),
IF(IF(OR(ISBLANK(S8),S8="n/a"),P8,S8)&gt;pMHW!$F$3,LOOKUP(CX8,pMHW!$B$4:$B$8,pMHW!$D$4:$D$8)+(pMHW!$D$3-IF(OR(ISBLANK(S8),S8="n/a"),P8,S8))*LOOKUP(CX8,pMHW!$B$4:$B$8,pMHW!$O$4:$O$8),
LOOKUP(CX8,pMHW!$B$4:$B$8,pMHW!$F$4:$F$8)))),1),
ROUND(
IF(IF(OR(ISBLANK(S8),S8="n/a"),P8,S8)&gt;pMHW!$C$3,0,
IF(IF(OR(ISBLANK(S8),S8="n/a"),P8,S8)&gt;pMHW!$D$3,(pMHW!$C$3-IF(OR(ISBLANK(S8),S8="n/a"),P8,S8))*LOOKUP(CX8,pMHW!$B$4:$B$8,pMHW!$M$4:$M$8),
IF(IF(OR(ISBLANK(S8),S8="n/a"),P8,S8)&gt;pMHW!$E$3,LOOKUP(CX8,pMHW!$B$4:$B$8,pMHW!$D$4:$D$8)+(pMHW!$D$3-IF(OR(ISBLANK(S8),S8="n/a"),P8,S8))*LOOKUP(CX8,pMHW!$B$4:$B$8,pMHW!$N$4:$N$8),
LOOKUP(CX8,pMHW!$B$4:$B$8,pMHW!$F$4:$F$8)))),1)))</f>
        <v>1.2</v>
      </c>
      <c r="CV8" s="117" t="s">
        <v>27</v>
      </c>
      <c r="CW8" s="119" t="str">
        <f t="shared" ref="CW8:CW39" si="54">CONCATENATE(CR8,CS8,"; ",CT8,CU8," ",CV8)</f>
        <v>FBE=0; pMHW=1.2 m</v>
      </c>
      <c r="CX8" s="119" t="s">
        <v>267</v>
      </c>
      <c r="CY8" s="165"/>
      <c r="CZ8" s="120">
        <f t="shared" ref="CZ8:CZ71" si="55">ROUND(DB8,3)</f>
        <v>-3.4000000000000002E-2</v>
      </c>
      <c r="DA8" s="120">
        <f t="shared" ref="DA8:DA71" si="56">ROUND(AVERAGE(DC8-DB8,DB8-DD8),3)</f>
        <v>6.0000000000000001E-3</v>
      </c>
      <c r="DB8" s="120">
        <v>-3.4269269555807107E-2</v>
      </c>
      <c r="DC8" s="120">
        <v>-2.8585579246282581E-2</v>
      </c>
      <c r="DD8" s="120">
        <v>-3.9913151413202293E-2</v>
      </c>
    </row>
    <row r="9" spans="1:108" s="35" customFormat="1" ht="12.75">
      <c r="A9" s="98" t="s">
        <v>268</v>
      </c>
      <c r="B9" s="98" t="s">
        <v>268</v>
      </c>
      <c r="C9" s="98" t="s">
        <v>257</v>
      </c>
      <c r="D9" s="99">
        <v>2017</v>
      </c>
      <c r="E9" s="136" t="s">
        <v>258</v>
      </c>
      <c r="F9" s="136" t="s">
        <v>259</v>
      </c>
      <c r="G9" s="96">
        <v>2</v>
      </c>
      <c r="H9" s="105" t="s">
        <v>260</v>
      </c>
      <c r="I9" s="56">
        <v>53.1867512818311</v>
      </c>
      <c r="J9" s="56">
        <v>6.4888056697858296</v>
      </c>
      <c r="K9" s="47">
        <v>228636</v>
      </c>
      <c r="L9" s="47">
        <v>578350</v>
      </c>
      <c r="M9" s="49" t="s">
        <v>223</v>
      </c>
      <c r="N9" s="178">
        <f>Radiocarbon!K8</f>
        <v>4090</v>
      </c>
      <c r="O9" s="266">
        <f>Radiocarbon!L8</f>
        <v>30</v>
      </c>
      <c r="P9" s="179">
        <f>Radiocarbon!P8</f>
        <v>4617</v>
      </c>
      <c r="Q9" s="179">
        <f>Radiocarbon!Q8</f>
        <v>4809</v>
      </c>
      <c r="R9" s="179">
        <f>Radiocarbon!R8</f>
        <v>4425</v>
      </c>
      <c r="S9" s="179" t="str">
        <f>Radiocarbon!S8</f>
        <v>n/a</v>
      </c>
      <c r="T9" s="179" t="str">
        <f>Radiocarbon!T8</f>
        <v>n/a</v>
      </c>
      <c r="U9" s="179" t="str">
        <f>Radiocarbon!U8</f>
        <v>n/a</v>
      </c>
      <c r="V9" s="97" t="str">
        <f t="shared" si="28"/>
        <v>Local MHW and GW (Tidal ULD Z-GW) terrestrial indicator; Fen-wood peat</v>
      </c>
      <c r="W9" s="17" t="s">
        <v>269</v>
      </c>
      <c r="X9" s="97" t="s">
        <v>225</v>
      </c>
      <c r="Y9" s="107" t="s">
        <v>225</v>
      </c>
      <c r="Z9" s="97" t="s">
        <v>226</v>
      </c>
      <c r="AA9" s="36" t="s">
        <v>225</v>
      </c>
      <c r="AB9" s="133" t="s">
        <v>225</v>
      </c>
      <c r="AC9" s="36">
        <v>0</v>
      </c>
      <c r="AD9" s="127" t="s">
        <v>262</v>
      </c>
      <c r="AE9" s="187" t="s">
        <v>225</v>
      </c>
      <c r="AF9" s="61" t="s">
        <v>8</v>
      </c>
      <c r="AG9" s="181" t="str">
        <f t="shared" si="29"/>
        <v>nd</v>
      </c>
      <c r="AH9" s="181" t="str">
        <f t="shared" si="30"/>
        <v>nd</v>
      </c>
      <c r="AI9" s="184">
        <v>0.02</v>
      </c>
      <c r="AJ9" s="184">
        <v>0.05</v>
      </c>
      <c r="AK9" s="183" t="str">
        <f t="shared" si="31"/>
        <v>nd</v>
      </c>
      <c r="AL9" s="128" t="s">
        <v>8</v>
      </c>
      <c r="AM9" s="37" t="s">
        <v>8</v>
      </c>
      <c r="AN9" s="109">
        <v>0.01</v>
      </c>
      <c r="AO9" s="108" t="s">
        <v>8</v>
      </c>
      <c r="AP9" s="285">
        <v>0.02</v>
      </c>
      <c r="AQ9" s="108" t="s">
        <v>8</v>
      </c>
      <c r="AR9" s="108" t="s">
        <v>8</v>
      </c>
      <c r="AS9" s="108" t="s">
        <v>8</v>
      </c>
      <c r="AT9" s="283">
        <v>-2.2000000000000002</v>
      </c>
      <c r="AU9" s="307" t="s">
        <v>228</v>
      </c>
      <c r="AV9" s="39">
        <v>-2.2000000000000002</v>
      </c>
      <c r="AW9" s="111" t="s">
        <v>229</v>
      </c>
      <c r="AX9" s="130">
        <f t="shared" si="32"/>
        <v>5.8309518948453008E-2</v>
      </c>
      <c r="AY9" s="130">
        <f t="shared" si="33"/>
        <v>5.8309518948453008E-2</v>
      </c>
      <c r="AZ9" s="113" t="s">
        <v>8</v>
      </c>
      <c r="BA9" s="113" t="s">
        <v>8</v>
      </c>
      <c r="BB9" s="113" t="s">
        <v>8</v>
      </c>
      <c r="BC9" s="113" t="s">
        <v>8</v>
      </c>
      <c r="BD9" s="113" t="s">
        <v>8</v>
      </c>
      <c r="BE9" s="113">
        <v>1.2</v>
      </c>
      <c r="BF9" s="113" t="s">
        <v>8</v>
      </c>
      <c r="BG9" s="113" t="s">
        <v>8</v>
      </c>
      <c r="BH9" s="113" t="s">
        <v>8</v>
      </c>
      <c r="BI9" s="113" t="s">
        <v>8</v>
      </c>
      <c r="BJ9" s="170">
        <v>1</v>
      </c>
      <c r="BK9" s="124" t="s">
        <v>230</v>
      </c>
      <c r="BL9" s="124" t="s">
        <v>231</v>
      </c>
      <c r="BM9" s="114" t="s">
        <v>232</v>
      </c>
      <c r="BN9" s="42" t="s">
        <v>233</v>
      </c>
      <c r="BO9" s="42">
        <f t="shared" si="34"/>
        <v>0</v>
      </c>
      <c r="BP9" s="42">
        <v>0.1</v>
      </c>
      <c r="BQ9" s="116" t="str">
        <f t="shared" si="35"/>
        <v>n/a</v>
      </c>
      <c r="BR9" s="115" t="s">
        <v>8</v>
      </c>
      <c r="BS9" s="42" t="str">
        <f t="shared" si="36"/>
        <v>n/a</v>
      </c>
      <c r="BT9" s="115" t="s">
        <v>8</v>
      </c>
      <c r="BU9" s="115" t="s">
        <v>8</v>
      </c>
      <c r="BV9" s="66" t="str">
        <f t="shared" si="37"/>
        <v>nd</v>
      </c>
      <c r="BW9" s="66" t="str">
        <f t="shared" si="38"/>
        <v>nd</v>
      </c>
      <c r="BX9" s="66">
        <f t="shared" si="39"/>
        <v>0.15697800000000001</v>
      </c>
      <c r="BY9" s="44">
        <f t="shared" si="40"/>
        <v>2.8460772793443258E-2</v>
      </c>
      <c r="BZ9" s="66">
        <v>0.08</v>
      </c>
      <c r="CA9" s="44">
        <v>0.01</v>
      </c>
      <c r="CB9" s="73">
        <f t="shared" si="41"/>
        <v>-2.2000000000000002</v>
      </c>
      <c r="CC9" s="73">
        <f t="shared" si="42"/>
        <v>0.11575836902790226</v>
      </c>
      <c r="CD9" s="73">
        <f t="shared" si="43"/>
        <v>0.11575836902790226</v>
      </c>
      <c r="CE9" s="90">
        <f t="shared" si="44"/>
        <v>-2.2000000000000002</v>
      </c>
      <c r="CF9" s="90">
        <f t="shared" si="45"/>
        <v>0.11575836902790226</v>
      </c>
      <c r="CG9" s="90">
        <f t="shared" si="46"/>
        <v>0.11575836902790226</v>
      </c>
      <c r="CH9" s="90">
        <f t="shared" si="47"/>
        <v>-1.963022</v>
      </c>
      <c r="CI9" s="90">
        <f t="shared" si="48"/>
        <v>0.11962447737816873</v>
      </c>
      <c r="CJ9" s="90">
        <f t="shared" si="49"/>
        <v>0.11962447737816873</v>
      </c>
      <c r="CK9" s="91">
        <f t="shared" si="50"/>
        <v>-1.963022</v>
      </c>
      <c r="CL9" s="90">
        <f t="shared" si="51"/>
        <v>0.11962447737816873</v>
      </c>
      <c r="CM9" s="91">
        <f t="shared" si="52"/>
        <v>0.11962447737816873</v>
      </c>
      <c r="CN9" s="93" t="str">
        <f t="shared" si="53"/>
        <v>1;2;3</v>
      </c>
      <c r="CO9" s="137">
        <v>0</v>
      </c>
      <c r="CP9" s="209"/>
      <c r="CQ9" s="137" t="s">
        <v>266</v>
      </c>
      <c r="CR9" s="64" t="s">
        <v>234</v>
      </c>
      <c r="CS9" s="164">
        <v>0</v>
      </c>
      <c r="CT9" s="117" t="s">
        <v>235</v>
      </c>
      <c r="CU9" s="118">
        <f>IF(CX9="n/a","n/a",IF(EXACT(CX9,"Huibertgat/Eemshaven"),ROUND(
IF(IF(OR(ISBLANK(S9),S9="n/a"),P9,S9)&gt;pMHW!$C$3,0,
IF(IF(OR(ISBLANK(S9),S9="n/a"),P9,S9)&gt;pMHW!$D$3, (pMHW!$C$3-IF(OR(ISBLANK(S9),S9="n/a"),P9,S9))*LOOKUP(CX9,pMHW!$B$4:$B$8,pMHW!$M$4:$M$8),
IF(IF(OR(ISBLANK(S9),S9="n/a"),P9,S9)&gt;pMHW!$F$3,LOOKUP(CX9,pMHW!$B$4:$B$8,pMHW!$D$4:$D$8)+(pMHW!$D$3-IF(OR(ISBLANK(S9),S9="n/a"),P9,S9))*LOOKUP(CX9,pMHW!$B$4:$B$8,pMHW!$O$4:$O$8),
LOOKUP(CX9,pMHW!$B$4:$B$8,pMHW!$F$4:$F$8)))),1),
ROUND(
IF(IF(OR(ISBLANK(S9),S9="n/a"),P9,S9)&gt;pMHW!$C$3,0,
IF(IF(OR(ISBLANK(S9),S9="n/a"),P9,S9)&gt;pMHW!$D$3,(pMHW!$C$3-IF(OR(ISBLANK(S9),S9="n/a"),P9,S9))*LOOKUP(CX9,pMHW!$B$4:$B$8,pMHW!$M$4:$M$8),
IF(IF(OR(ISBLANK(S9),S9="n/a"),P9,S9)&gt;pMHW!$E$3,LOOKUP(CX9,pMHW!$B$4:$B$8,pMHW!$D$4:$D$8)+(pMHW!$D$3-IF(OR(ISBLANK(S9),S9="n/a"),P9,S9))*LOOKUP(CX9,pMHW!$B$4:$B$8,pMHW!$N$4:$N$8),
LOOKUP(CX9,pMHW!$B$4:$B$8,pMHW!$F$4:$F$8)))),1)))</f>
        <v>1.2</v>
      </c>
      <c r="CV9" s="117" t="s">
        <v>27</v>
      </c>
      <c r="CW9" s="119" t="str">
        <f t="shared" si="54"/>
        <v>FBE=0; pMHW=1.2 m</v>
      </c>
      <c r="CX9" s="119" t="s">
        <v>267</v>
      </c>
      <c r="CY9" s="165"/>
      <c r="CZ9" s="120">
        <f t="shared" si="55"/>
        <v>-3.4000000000000002E-2</v>
      </c>
      <c r="DA9" s="120">
        <f t="shared" si="56"/>
        <v>6.0000000000000001E-3</v>
      </c>
      <c r="DB9" s="120">
        <v>-3.4355301409959793E-2</v>
      </c>
      <c r="DC9" s="120">
        <v>-2.8657350689172741E-2</v>
      </c>
      <c r="DD9" s="120">
        <v>-4.0013350546360023E-2</v>
      </c>
    </row>
    <row r="10" spans="1:108" s="35" customFormat="1" ht="12.75">
      <c r="A10" s="98" t="s">
        <v>270</v>
      </c>
      <c r="B10" s="98" t="s">
        <v>270</v>
      </c>
      <c r="C10" s="98" t="s">
        <v>257</v>
      </c>
      <c r="D10" s="99">
        <v>2017</v>
      </c>
      <c r="E10" s="136" t="s">
        <v>258</v>
      </c>
      <c r="F10" s="136" t="s">
        <v>259</v>
      </c>
      <c r="G10" s="96">
        <v>2</v>
      </c>
      <c r="H10" s="105" t="s">
        <v>260</v>
      </c>
      <c r="I10" s="56">
        <v>53.1867512818311</v>
      </c>
      <c r="J10" s="56">
        <v>6.4888056697858296</v>
      </c>
      <c r="K10" s="47">
        <v>228636</v>
      </c>
      <c r="L10" s="47">
        <v>578350</v>
      </c>
      <c r="M10" s="49" t="s">
        <v>223</v>
      </c>
      <c r="N10" s="178">
        <f>Radiocarbon!K9</f>
        <v>4100</v>
      </c>
      <c r="O10" s="266">
        <f>Radiocarbon!L9</f>
        <v>30</v>
      </c>
      <c r="P10" s="179">
        <f>Radiocarbon!P9</f>
        <v>4637</v>
      </c>
      <c r="Q10" s="179">
        <f>Radiocarbon!Q9</f>
        <v>4825</v>
      </c>
      <c r="R10" s="179">
        <f>Radiocarbon!R9</f>
        <v>4449</v>
      </c>
      <c r="S10" s="179" t="str">
        <f>Radiocarbon!S9</f>
        <v>n/a</v>
      </c>
      <c r="T10" s="179" t="str">
        <f>Radiocarbon!T9</f>
        <v>n/a</v>
      </c>
      <c r="U10" s="179" t="str">
        <f>Radiocarbon!U9</f>
        <v>n/a</v>
      </c>
      <c r="V10" s="97" t="str">
        <f t="shared" si="28"/>
        <v>Local MHW and GW (Tidal ULD Z-GW) terrestrial indicator; Fen-wood peat</v>
      </c>
      <c r="W10" s="17" t="s">
        <v>269</v>
      </c>
      <c r="X10" s="97" t="s">
        <v>225</v>
      </c>
      <c r="Y10" s="107" t="s">
        <v>225</v>
      </c>
      <c r="Z10" s="97" t="s">
        <v>226</v>
      </c>
      <c r="AA10" s="36" t="s">
        <v>225</v>
      </c>
      <c r="AB10" s="133" t="s">
        <v>225</v>
      </c>
      <c r="AC10" s="36">
        <v>0</v>
      </c>
      <c r="AD10" s="127" t="s">
        <v>262</v>
      </c>
      <c r="AE10" s="187" t="s">
        <v>225</v>
      </c>
      <c r="AF10" s="61" t="s">
        <v>8</v>
      </c>
      <c r="AG10" s="181" t="str">
        <f t="shared" si="29"/>
        <v>nd</v>
      </c>
      <c r="AH10" s="181" t="str">
        <f t="shared" si="30"/>
        <v>nd</v>
      </c>
      <c r="AI10" s="184">
        <v>0.02</v>
      </c>
      <c r="AJ10" s="184">
        <v>0.05</v>
      </c>
      <c r="AK10" s="183" t="str">
        <f t="shared" si="31"/>
        <v>nd</v>
      </c>
      <c r="AL10" s="128" t="s">
        <v>8</v>
      </c>
      <c r="AM10" s="37" t="s">
        <v>8</v>
      </c>
      <c r="AN10" s="109">
        <v>0.01</v>
      </c>
      <c r="AO10" s="108" t="s">
        <v>8</v>
      </c>
      <c r="AP10" s="285">
        <v>0.02</v>
      </c>
      <c r="AQ10" s="108" t="s">
        <v>8</v>
      </c>
      <c r="AR10" s="108" t="s">
        <v>8</v>
      </c>
      <c r="AS10" s="108" t="s">
        <v>8</v>
      </c>
      <c r="AT10" s="283">
        <v>-1.6</v>
      </c>
      <c r="AU10" s="307" t="s">
        <v>228</v>
      </c>
      <c r="AV10" s="39">
        <v>-1.6</v>
      </c>
      <c r="AW10" s="111" t="s">
        <v>229</v>
      </c>
      <c r="AX10" s="130">
        <f t="shared" si="32"/>
        <v>5.8309518948453008E-2</v>
      </c>
      <c r="AY10" s="130">
        <f t="shared" si="33"/>
        <v>5.8309518948453008E-2</v>
      </c>
      <c r="AZ10" s="113" t="s">
        <v>8</v>
      </c>
      <c r="BA10" s="113" t="s">
        <v>8</v>
      </c>
      <c r="BB10" s="113" t="s">
        <v>8</v>
      </c>
      <c r="BC10" s="113" t="s">
        <v>8</v>
      </c>
      <c r="BD10" s="113" t="s">
        <v>8</v>
      </c>
      <c r="BE10" s="113">
        <v>1.2</v>
      </c>
      <c r="BF10" s="113" t="s">
        <v>8</v>
      </c>
      <c r="BG10" s="113" t="s">
        <v>8</v>
      </c>
      <c r="BH10" s="113" t="s">
        <v>8</v>
      </c>
      <c r="BI10" s="113" t="s">
        <v>8</v>
      </c>
      <c r="BJ10" s="170">
        <v>1</v>
      </c>
      <c r="BK10" s="124" t="s">
        <v>230</v>
      </c>
      <c r="BL10" s="124" t="s">
        <v>231</v>
      </c>
      <c r="BM10" s="114" t="s">
        <v>232</v>
      </c>
      <c r="BN10" s="42" t="s">
        <v>233</v>
      </c>
      <c r="BO10" s="42">
        <f t="shared" si="34"/>
        <v>0</v>
      </c>
      <c r="BP10" s="42">
        <v>0.1</v>
      </c>
      <c r="BQ10" s="116" t="str">
        <f t="shared" si="35"/>
        <v>n/a</v>
      </c>
      <c r="BR10" s="115" t="s">
        <v>8</v>
      </c>
      <c r="BS10" s="42" t="str">
        <f t="shared" si="36"/>
        <v>n/a</v>
      </c>
      <c r="BT10" s="115" t="s">
        <v>8</v>
      </c>
      <c r="BU10" s="115" t="s">
        <v>8</v>
      </c>
      <c r="BV10" s="66" t="str">
        <f t="shared" si="37"/>
        <v>nd</v>
      </c>
      <c r="BW10" s="66" t="str">
        <f t="shared" si="38"/>
        <v>nd</v>
      </c>
      <c r="BX10" s="66">
        <f t="shared" si="39"/>
        <v>0.15765800000000002</v>
      </c>
      <c r="BY10" s="44">
        <f t="shared" si="40"/>
        <v>2.8546827284306044E-2</v>
      </c>
      <c r="BZ10" s="66">
        <v>0.08</v>
      </c>
      <c r="CA10" s="44">
        <v>0.01</v>
      </c>
      <c r="CB10" s="73">
        <f t="shared" si="41"/>
        <v>-1.6</v>
      </c>
      <c r="CC10" s="73">
        <f t="shared" si="42"/>
        <v>0.11575836902790226</v>
      </c>
      <c r="CD10" s="73">
        <f t="shared" si="43"/>
        <v>0.11575836902790226</v>
      </c>
      <c r="CE10" s="90">
        <f t="shared" si="44"/>
        <v>-1.6</v>
      </c>
      <c r="CF10" s="90">
        <f t="shared" si="45"/>
        <v>0.11575836902790226</v>
      </c>
      <c r="CG10" s="90">
        <f t="shared" si="46"/>
        <v>0.11575836902790226</v>
      </c>
      <c r="CH10" s="90">
        <f t="shared" si="47"/>
        <v>-1.3623419999999999</v>
      </c>
      <c r="CI10" s="90">
        <f t="shared" si="48"/>
        <v>0.11964498045467684</v>
      </c>
      <c r="CJ10" s="90">
        <f t="shared" si="49"/>
        <v>0.11964498045467684</v>
      </c>
      <c r="CK10" s="91">
        <f t="shared" si="50"/>
        <v>-1.3623419999999999</v>
      </c>
      <c r="CL10" s="90">
        <f t="shared" si="51"/>
        <v>0.11964498045467684</v>
      </c>
      <c r="CM10" s="91">
        <f t="shared" si="52"/>
        <v>0.11964498045467684</v>
      </c>
      <c r="CN10" s="93" t="str">
        <f t="shared" si="53"/>
        <v>1;2;3</v>
      </c>
      <c r="CO10" s="137">
        <v>0</v>
      </c>
      <c r="CP10" s="209"/>
      <c r="CQ10" s="137" t="s">
        <v>266</v>
      </c>
      <c r="CR10" s="64" t="s">
        <v>234</v>
      </c>
      <c r="CS10" s="164">
        <v>0</v>
      </c>
      <c r="CT10" s="117" t="s">
        <v>235</v>
      </c>
      <c r="CU10" s="118">
        <f>IF(CX10="n/a","n/a",IF(EXACT(CX10,"Huibertgat/Eemshaven"),ROUND(
IF(IF(OR(ISBLANK(S10),S10="n/a"),P10,S10)&gt;pMHW!$C$3,0,
IF(IF(OR(ISBLANK(S10),S10="n/a"),P10,S10)&gt;pMHW!$D$3, (pMHW!$C$3-IF(OR(ISBLANK(S10),S10="n/a"),P10,S10))*LOOKUP(CX10,pMHW!$B$4:$B$8,pMHW!$M$4:$M$8),
IF(IF(OR(ISBLANK(S10),S10="n/a"),P10,S10)&gt;pMHW!$F$3,LOOKUP(CX10,pMHW!$B$4:$B$8,pMHW!$D$4:$D$8)+(pMHW!$D$3-IF(OR(ISBLANK(S10),S10="n/a"),P10,S10))*LOOKUP(CX10,pMHW!$B$4:$B$8,pMHW!$O$4:$O$8),
LOOKUP(CX10,pMHW!$B$4:$B$8,pMHW!$F$4:$F$8)))),1),
ROUND(
IF(IF(OR(ISBLANK(S10),S10="n/a"),P10,S10)&gt;pMHW!$C$3,0,
IF(IF(OR(ISBLANK(S10),S10="n/a"),P10,S10)&gt;pMHW!$D$3,(pMHW!$C$3-IF(OR(ISBLANK(S10),S10="n/a"),P10,S10))*LOOKUP(CX10,pMHW!$B$4:$B$8,pMHW!$M$4:$M$8),
IF(IF(OR(ISBLANK(S10),S10="n/a"),P10,S10)&gt;pMHW!$E$3,LOOKUP(CX10,pMHW!$B$4:$B$8,pMHW!$D$4:$D$8)+(pMHW!$D$3-IF(OR(ISBLANK(S10),S10="n/a"),P10,S10))*LOOKUP(CX10,pMHW!$B$4:$B$8,pMHW!$N$4:$N$8),
LOOKUP(CX10,pMHW!$B$4:$B$8,pMHW!$F$4:$F$8)))),1)))</f>
        <v>1.2</v>
      </c>
      <c r="CV10" s="117" t="s">
        <v>27</v>
      </c>
      <c r="CW10" s="119" t="str">
        <f t="shared" si="54"/>
        <v>FBE=0; pMHW=1.2 m</v>
      </c>
      <c r="CX10" s="119" t="s">
        <v>267</v>
      </c>
      <c r="CY10" s="165"/>
      <c r="CZ10" s="120">
        <f t="shared" si="55"/>
        <v>-3.4000000000000002E-2</v>
      </c>
      <c r="DA10" s="120">
        <f t="shared" si="56"/>
        <v>6.0000000000000001E-3</v>
      </c>
      <c r="DB10" s="120">
        <v>-3.4355301409959793E-2</v>
      </c>
      <c r="DC10" s="120">
        <v>-2.8657350689172741E-2</v>
      </c>
      <c r="DD10" s="120">
        <v>-4.0013350546360023E-2</v>
      </c>
    </row>
    <row r="11" spans="1:108" s="35" customFormat="1" ht="12.75">
      <c r="A11" s="98" t="s">
        <v>271</v>
      </c>
      <c r="B11" s="98" t="s">
        <v>271</v>
      </c>
      <c r="C11" s="98" t="s">
        <v>257</v>
      </c>
      <c r="D11" s="99">
        <v>2017</v>
      </c>
      <c r="E11" s="136" t="s">
        <v>258</v>
      </c>
      <c r="F11" s="136" t="s">
        <v>259</v>
      </c>
      <c r="G11" s="96">
        <v>2</v>
      </c>
      <c r="H11" s="105" t="s">
        <v>260</v>
      </c>
      <c r="I11" s="56">
        <v>53.1867512818311</v>
      </c>
      <c r="J11" s="56">
        <v>6.4888056697858296</v>
      </c>
      <c r="K11" s="47">
        <v>228636</v>
      </c>
      <c r="L11" s="47">
        <v>578350</v>
      </c>
      <c r="M11" s="49" t="s">
        <v>223</v>
      </c>
      <c r="N11" s="178">
        <f>Radiocarbon!K10</f>
        <v>6550</v>
      </c>
      <c r="O11" s="266">
        <f>Radiocarbon!L10</f>
        <v>30</v>
      </c>
      <c r="P11" s="179">
        <f>Radiocarbon!P10</f>
        <v>7465</v>
      </c>
      <c r="Q11" s="179">
        <f>Radiocarbon!Q10</f>
        <v>7539</v>
      </c>
      <c r="R11" s="179">
        <f>Radiocarbon!R10</f>
        <v>7391</v>
      </c>
      <c r="S11" s="179" t="str">
        <f>Radiocarbon!S10</f>
        <v>n/a</v>
      </c>
      <c r="T11" s="179" t="str">
        <f>Radiocarbon!T10</f>
        <v>n/a</v>
      </c>
      <c r="U11" s="179" t="str">
        <f>Radiocarbon!U10</f>
        <v>n/a</v>
      </c>
      <c r="V11" s="97" t="str">
        <f t="shared" si="28"/>
        <v>River-gradient affected GW (ULD inland Z-GW) terrestrial indicator; Undifferentiated peat</v>
      </c>
      <c r="W11" s="17" t="s">
        <v>272</v>
      </c>
      <c r="X11" s="97" t="s">
        <v>225</v>
      </c>
      <c r="Y11" s="107" t="s">
        <v>225</v>
      </c>
      <c r="Z11" s="97" t="s">
        <v>226</v>
      </c>
      <c r="AA11" s="36" t="s">
        <v>225</v>
      </c>
      <c r="AB11" s="133">
        <v>5.0000000000000001E-3</v>
      </c>
      <c r="AC11" s="36">
        <v>0</v>
      </c>
      <c r="AD11" s="127" t="s">
        <v>262</v>
      </c>
      <c r="AE11" s="187">
        <v>0.01</v>
      </c>
      <c r="AF11" s="61" t="s">
        <v>273</v>
      </c>
      <c r="AG11" s="181">
        <f t="shared" si="29"/>
        <v>2.5000000000000001E-2</v>
      </c>
      <c r="AH11" s="181">
        <f t="shared" si="30"/>
        <v>1.2500000000000001E-2</v>
      </c>
      <c r="AI11" s="184">
        <v>0.02</v>
      </c>
      <c r="AJ11" s="184">
        <v>0.05</v>
      </c>
      <c r="AK11" s="183" t="str">
        <f t="shared" si="31"/>
        <v>nd</v>
      </c>
      <c r="AL11" s="37" t="s">
        <v>8</v>
      </c>
      <c r="AM11" s="37" t="s">
        <v>8</v>
      </c>
      <c r="AN11" s="109">
        <v>0.01</v>
      </c>
      <c r="AO11" s="108" t="s">
        <v>8</v>
      </c>
      <c r="AP11" s="285">
        <v>0.02</v>
      </c>
      <c r="AQ11" s="108" t="s">
        <v>8</v>
      </c>
      <c r="AR11" s="108" t="s">
        <v>8</v>
      </c>
      <c r="AS11" s="108" t="s">
        <v>8</v>
      </c>
      <c r="AT11" s="283">
        <v>-4.0149999999999997</v>
      </c>
      <c r="AU11" s="307" t="s">
        <v>228</v>
      </c>
      <c r="AV11" s="39">
        <v>-4.0149999999999997</v>
      </c>
      <c r="AW11" s="129"/>
      <c r="AX11" s="130">
        <f t="shared" si="32"/>
        <v>5.9634302209382824E-2</v>
      </c>
      <c r="AY11" s="130">
        <f t="shared" si="33"/>
        <v>5.9634302209382824E-2</v>
      </c>
      <c r="AZ11" s="113" t="s">
        <v>8</v>
      </c>
      <c r="BA11" s="113" t="s">
        <v>8</v>
      </c>
      <c r="BB11" s="113" t="s">
        <v>8</v>
      </c>
      <c r="BC11" s="113" t="s">
        <v>8</v>
      </c>
      <c r="BD11" s="113" t="s">
        <v>8</v>
      </c>
      <c r="BE11" s="113">
        <v>1.2</v>
      </c>
      <c r="BF11" s="113" t="s">
        <v>8</v>
      </c>
      <c r="BG11" s="113" t="s">
        <v>8</v>
      </c>
      <c r="BH11" s="113" t="s">
        <v>8</v>
      </c>
      <c r="BI11" s="113" t="s">
        <v>8</v>
      </c>
      <c r="BJ11" s="170">
        <v>2</v>
      </c>
      <c r="BK11" s="124" t="s">
        <v>230</v>
      </c>
      <c r="BL11" s="124" t="s">
        <v>263</v>
      </c>
      <c r="BM11" s="114" t="s">
        <v>232</v>
      </c>
      <c r="BN11" s="42" t="s">
        <v>264</v>
      </c>
      <c r="BO11" s="42">
        <f t="shared" si="34"/>
        <v>-0.2</v>
      </c>
      <c r="BP11" s="42">
        <v>0.3</v>
      </c>
      <c r="BQ11" s="116" t="str">
        <f t="shared" si="35"/>
        <v>n/a</v>
      </c>
      <c r="BR11" s="115" t="s">
        <v>8</v>
      </c>
      <c r="BS11" s="42" t="str">
        <f t="shared" si="36"/>
        <v>n/a</v>
      </c>
      <c r="BT11" s="115" t="s">
        <v>8</v>
      </c>
      <c r="BU11" s="115" t="s">
        <v>8</v>
      </c>
      <c r="BV11" s="66">
        <f t="shared" si="37"/>
        <v>9.9999999999999985E-3</v>
      </c>
      <c r="BW11" s="66">
        <f t="shared" si="38"/>
        <v>4.0034707164881042E-2</v>
      </c>
      <c r="BX11" s="66">
        <f t="shared" si="39"/>
        <v>0.25381000000000004</v>
      </c>
      <c r="BY11" s="44">
        <f t="shared" si="40"/>
        <v>4.4860610294555736E-2</v>
      </c>
      <c r="BZ11" s="66">
        <v>0.08</v>
      </c>
      <c r="CA11" s="44">
        <v>0.01</v>
      </c>
      <c r="CB11" s="73">
        <f t="shared" si="41"/>
        <v>-3.8149999999999995</v>
      </c>
      <c r="CC11" s="73">
        <f t="shared" si="42"/>
        <v>0.30847856939790447</v>
      </c>
      <c r="CD11" s="73">
        <f t="shared" si="43"/>
        <v>0.30847856939790447</v>
      </c>
      <c r="CE11" s="90" t="str">
        <f t="shared" si="44"/>
        <v>n/a</v>
      </c>
      <c r="CF11" s="90" t="str">
        <f t="shared" si="45"/>
        <v>n/a</v>
      </c>
      <c r="CG11" s="90" t="str">
        <f t="shared" si="46"/>
        <v>n/a</v>
      </c>
      <c r="CH11" s="90">
        <f t="shared" si="47"/>
        <v>-3.4711899999999996</v>
      </c>
      <c r="CI11" s="90">
        <f t="shared" si="48"/>
        <v>0.31188379588202042</v>
      </c>
      <c r="CJ11" s="90">
        <f t="shared" si="49"/>
        <v>0.31188379588202042</v>
      </c>
      <c r="CK11" s="91" t="str">
        <f t="shared" si="50"/>
        <v>n/a</v>
      </c>
      <c r="CL11" s="90" t="str">
        <f t="shared" si="51"/>
        <v>n/a</v>
      </c>
      <c r="CM11" s="91" t="str">
        <f t="shared" si="52"/>
        <v>n/a</v>
      </c>
      <c r="CN11" s="93" t="str">
        <f t="shared" si="53"/>
        <v>2;3</v>
      </c>
      <c r="CO11" s="137">
        <v>0</v>
      </c>
      <c r="CP11" s="209" t="s">
        <v>274</v>
      </c>
      <c r="CQ11" s="137"/>
      <c r="CR11" s="64" t="s">
        <v>234</v>
      </c>
      <c r="CS11" s="164">
        <v>0</v>
      </c>
      <c r="CT11" s="117" t="s">
        <v>235</v>
      </c>
      <c r="CU11" s="118">
        <f>IF(CX11="n/a","n/a",IF(EXACT(CX11,"Huibertgat/Eemshaven"),ROUND(
IF(IF(OR(ISBLANK(S11),S11="n/a"),P11,S11)&gt;pMHW!$C$3,0,
IF(IF(OR(ISBLANK(S11),S11="n/a"),P11,S11)&gt;pMHW!$D$3, (pMHW!$C$3-IF(OR(ISBLANK(S11),S11="n/a"),P11,S11))*LOOKUP(CX11,pMHW!$B$4:$B$8,pMHW!$M$4:$M$8),
IF(IF(OR(ISBLANK(S11),S11="n/a"),P11,S11)&gt;pMHW!$F$3,LOOKUP(CX11,pMHW!$B$4:$B$8,pMHW!$D$4:$D$8)+(pMHW!$D$3-IF(OR(ISBLANK(S11),S11="n/a"),P11,S11))*LOOKUP(CX11,pMHW!$B$4:$B$8,pMHW!$O$4:$O$8),
LOOKUP(CX11,pMHW!$B$4:$B$8,pMHW!$F$4:$F$8)))),1),
ROUND(
IF(IF(OR(ISBLANK(S11),S11="n/a"),P11,S11)&gt;pMHW!$C$3,0,
IF(IF(OR(ISBLANK(S11),S11="n/a"),P11,S11)&gt;pMHW!$D$3,(pMHW!$C$3-IF(OR(ISBLANK(S11),S11="n/a"),P11,S11))*LOOKUP(CX11,pMHW!$B$4:$B$8,pMHW!$M$4:$M$8),
IF(IF(OR(ISBLANK(S11),S11="n/a"),P11,S11)&gt;pMHW!$E$3,LOOKUP(CX11,pMHW!$B$4:$B$8,pMHW!$D$4:$D$8)+(pMHW!$D$3-IF(OR(ISBLANK(S11),S11="n/a"),P11,S11))*LOOKUP(CX11,pMHW!$B$4:$B$8,pMHW!$N$4:$N$8),
LOOKUP(CX11,pMHW!$B$4:$B$8,pMHW!$F$4:$F$8)))),1)))</f>
        <v>0.6</v>
      </c>
      <c r="CV11" s="117" t="s">
        <v>27</v>
      </c>
      <c r="CW11" s="119" t="str">
        <f t="shared" si="54"/>
        <v>FBE=0; pMHW=0.6 m</v>
      </c>
      <c r="CX11" s="119" t="s">
        <v>267</v>
      </c>
      <c r="CY11" s="165"/>
      <c r="CZ11" s="120">
        <f t="shared" si="55"/>
        <v>-3.4000000000000002E-2</v>
      </c>
      <c r="DA11" s="120">
        <f t="shared" si="56"/>
        <v>6.0000000000000001E-3</v>
      </c>
      <c r="DB11" s="120">
        <v>-3.4355301409959793E-2</v>
      </c>
      <c r="DC11" s="120">
        <v>-2.8657350689172741E-2</v>
      </c>
      <c r="DD11" s="120">
        <v>-4.0013350546360023E-2</v>
      </c>
    </row>
    <row r="12" spans="1:108" s="35" customFormat="1" ht="12.75">
      <c r="A12" s="98" t="s">
        <v>275</v>
      </c>
      <c r="B12" s="98" t="s">
        <v>275</v>
      </c>
      <c r="C12" s="98" t="s">
        <v>257</v>
      </c>
      <c r="D12" s="99">
        <v>2017</v>
      </c>
      <c r="E12" s="136" t="s">
        <v>258</v>
      </c>
      <c r="F12" s="136" t="s">
        <v>259</v>
      </c>
      <c r="G12" s="96">
        <v>2</v>
      </c>
      <c r="H12" s="105" t="s">
        <v>260</v>
      </c>
      <c r="I12" s="56">
        <v>53.183252365770997</v>
      </c>
      <c r="J12" s="56">
        <v>6.4832712845167597</v>
      </c>
      <c r="K12" s="47">
        <v>228272</v>
      </c>
      <c r="L12" s="47">
        <v>577955</v>
      </c>
      <c r="M12" s="49" t="s">
        <v>223</v>
      </c>
      <c r="N12" s="178">
        <f>Radiocarbon!K11</f>
        <v>4700</v>
      </c>
      <c r="O12" s="266">
        <f>Radiocarbon!L11</f>
        <v>30</v>
      </c>
      <c r="P12" s="179">
        <f>Radiocarbon!P11</f>
        <v>5410</v>
      </c>
      <c r="Q12" s="179">
        <f>Radiocarbon!Q11</f>
        <v>5542</v>
      </c>
      <c r="R12" s="179">
        <f>Radiocarbon!R11</f>
        <v>5278</v>
      </c>
      <c r="S12" s="179" t="str">
        <f>Radiocarbon!S11</f>
        <v>n/a</v>
      </c>
      <c r="T12" s="179" t="str">
        <f>Radiocarbon!T11</f>
        <v>n/a</v>
      </c>
      <c r="U12" s="179" t="str">
        <f>Radiocarbon!U11</f>
        <v>n/a</v>
      </c>
      <c r="V12" s="97" t="str">
        <f t="shared" si="28"/>
        <v>Local MHW and GW (Tidal ULD Z-GW) terrestrial indicator; Undifferentiated peat</v>
      </c>
      <c r="W12" s="17" t="s">
        <v>276</v>
      </c>
      <c r="X12" s="97" t="s">
        <v>225</v>
      </c>
      <c r="Y12" s="107" t="s">
        <v>225</v>
      </c>
      <c r="Z12" s="97" t="s">
        <v>226</v>
      </c>
      <c r="AA12" s="36" t="s">
        <v>225</v>
      </c>
      <c r="AB12" s="133" t="s">
        <v>225</v>
      </c>
      <c r="AC12" s="36">
        <v>0</v>
      </c>
      <c r="AD12" s="127" t="s">
        <v>262</v>
      </c>
      <c r="AE12" s="187" t="s">
        <v>225</v>
      </c>
      <c r="AF12" s="61" t="s">
        <v>8</v>
      </c>
      <c r="AG12" s="181" t="str">
        <f t="shared" si="29"/>
        <v>nd</v>
      </c>
      <c r="AH12" s="181" t="str">
        <f t="shared" si="30"/>
        <v>nd</v>
      </c>
      <c r="AI12" s="184">
        <v>0.02</v>
      </c>
      <c r="AJ12" s="184">
        <v>0.05</v>
      </c>
      <c r="AK12" s="183" t="str">
        <f t="shared" si="31"/>
        <v>nd</v>
      </c>
      <c r="AL12" s="128" t="s">
        <v>8</v>
      </c>
      <c r="AM12" s="37" t="s">
        <v>8</v>
      </c>
      <c r="AN12" s="109">
        <v>0.01</v>
      </c>
      <c r="AO12" s="108" t="s">
        <v>8</v>
      </c>
      <c r="AP12" s="285">
        <v>0.02</v>
      </c>
      <c r="AQ12" s="108" t="s">
        <v>8</v>
      </c>
      <c r="AR12" s="108" t="s">
        <v>8</v>
      </c>
      <c r="AS12" s="108" t="s">
        <v>8</v>
      </c>
      <c r="AT12" s="283">
        <v>-2.1</v>
      </c>
      <c r="AU12" s="307" t="s">
        <v>228</v>
      </c>
      <c r="AV12" s="39">
        <v>-2.1</v>
      </c>
      <c r="AW12" s="111" t="s">
        <v>229</v>
      </c>
      <c r="AX12" s="130">
        <f t="shared" si="32"/>
        <v>5.8309518948453008E-2</v>
      </c>
      <c r="AY12" s="130">
        <f t="shared" si="33"/>
        <v>5.8309518948453008E-2</v>
      </c>
      <c r="AZ12" s="113" t="s">
        <v>8</v>
      </c>
      <c r="BA12" s="113" t="s">
        <v>8</v>
      </c>
      <c r="BB12" s="113" t="s">
        <v>8</v>
      </c>
      <c r="BC12" s="113" t="s">
        <v>8</v>
      </c>
      <c r="BD12" s="113" t="s">
        <v>8</v>
      </c>
      <c r="BE12" s="113">
        <v>1.2</v>
      </c>
      <c r="BF12" s="113" t="s">
        <v>8</v>
      </c>
      <c r="BG12" s="113" t="s">
        <v>8</v>
      </c>
      <c r="BH12" s="113" t="s">
        <v>8</v>
      </c>
      <c r="BI12" s="113" t="s">
        <v>8</v>
      </c>
      <c r="BJ12" s="170">
        <v>1</v>
      </c>
      <c r="BK12" s="124" t="s">
        <v>230</v>
      </c>
      <c r="BL12" s="124" t="s">
        <v>263</v>
      </c>
      <c r="BM12" s="114" t="s">
        <v>232</v>
      </c>
      <c r="BN12" s="115" t="s">
        <v>264</v>
      </c>
      <c r="BO12" s="42">
        <f t="shared" si="34"/>
        <v>-0.2</v>
      </c>
      <c r="BP12" s="42">
        <v>0.3</v>
      </c>
      <c r="BQ12" s="116" t="str">
        <f t="shared" si="35"/>
        <v>n/a</v>
      </c>
      <c r="BR12" s="115" t="s">
        <v>8</v>
      </c>
      <c r="BS12" s="42" t="str">
        <f t="shared" si="36"/>
        <v>n/a</v>
      </c>
      <c r="BT12" s="115" t="s">
        <v>8</v>
      </c>
      <c r="BU12" s="115" t="s">
        <v>8</v>
      </c>
      <c r="BV12" s="66" t="str">
        <f t="shared" si="37"/>
        <v>nd</v>
      </c>
      <c r="BW12" s="66" t="str">
        <f t="shared" si="38"/>
        <v>nd</v>
      </c>
      <c r="BX12" s="66">
        <f t="shared" si="39"/>
        <v>0.18394000000000002</v>
      </c>
      <c r="BY12" s="44">
        <f t="shared" si="40"/>
        <v>3.2768792226751352E-2</v>
      </c>
      <c r="BZ12" s="66">
        <v>0.08</v>
      </c>
      <c r="CA12" s="44">
        <v>0.01</v>
      </c>
      <c r="CB12" s="73">
        <f t="shared" si="41"/>
        <v>-1.9000000000000001</v>
      </c>
      <c r="CC12" s="73">
        <f t="shared" si="42"/>
        <v>0.30561413579872249</v>
      </c>
      <c r="CD12" s="73">
        <f t="shared" si="43"/>
        <v>0.30561413579872249</v>
      </c>
      <c r="CE12" s="90">
        <f t="shared" si="44"/>
        <v>-1.9000000000000001</v>
      </c>
      <c r="CF12" s="90">
        <f t="shared" si="45"/>
        <v>0.30561413579872249</v>
      </c>
      <c r="CG12" s="90">
        <f t="shared" si="46"/>
        <v>0.30561413579872249</v>
      </c>
      <c r="CH12" s="90">
        <f t="shared" si="47"/>
        <v>-1.6360600000000001</v>
      </c>
      <c r="CI12" s="90">
        <f t="shared" si="48"/>
        <v>0.30752852508994999</v>
      </c>
      <c r="CJ12" s="90">
        <f t="shared" si="49"/>
        <v>0.30752852508994999</v>
      </c>
      <c r="CK12" s="91">
        <f t="shared" si="50"/>
        <v>-1.6360600000000001</v>
      </c>
      <c r="CL12" s="90">
        <f t="shared" si="51"/>
        <v>0.30752852508994999</v>
      </c>
      <c r="CM12" s="91">
        <f t="shared" si="52"/>
        <v>0.30752852508994999</v>
      </c>
      <c r="CN12" s="93" t="str">
        <f t="shared" si="53"/>
        <v>1;2;3</v>
      </c>
      <c r="CO12" s="137">
        <v>0</v>
      </c>
      <c r="CP12" s="209"/>
      <c r="CQ12" s="137" t="s">
        <v>266</v>
      </c>
      <c r="CR12" s="64" t="s">
        <v>234</v>
      </c>
      <c r="CS12" s="164">
        <v>0.25</v>
      </c>
      <c r="CT12" s="117" t="s">
        <v>235</v>
      </c>
      <c r="CU12" s="118">
        <f>IF(CX12="n/a","n/a",IF(EXACT(CX12,"Huibertgat/Eemshaven"),ROUND(
IF(IF(OR(ISBLANK(S12),S12="n/a"),P12,S12)&gt;pMHW!$C$3,0,
IF(IF(OR(ISBLANK(S12),S12="n/a"),P12,S12)&gt;pMHW!$D$3, (pMHW!$C$3-IF(OR(ISBLANK(S12),S12="n/a"),P12,S12))*LOOKUP(CX12,pMHW!$B$4:$B$8,pMHW!$M$4:$M$8),
IF(IF(OR(ISBLANK(S12),S12="n/a"),P12,S12)&gt;pMHW!$F$3,LOOKUP(CX12,pMHW!$B$4:$B$8,pMHW!$D$4:$D$8)+(pMHW!$D$3-IF(OR(ISBLANK(S12),S12="n/a"),P12,S12))*LOOKUP(CX12,pMHW!$B$4:$B$8,pMHW!$O$4:$O$8),
LOOKUP(CX12,pMHW!$B$4:$B$8,pMHW!$F$4:$F$8)))),1),
ROUND(
IF(IF(OR(ISBLANK(S12),S12="n/a"),P12,S12)&gt;pMHW!$C$3,0,
IF(IF(OR(ISBLANK(S12),S12="n/a"),P12,S12)&gt;pMHW!$D$3,(pMHW!$C$3-IF(OR(ISBLANK(S12),S12="n/a"),P12,S12))*LOOKUP(CX12,pMHW!$B$4:$B$8,pMHW!$M$4:$M$8),
IF(IF(OR(ISBLANK(S12),S12="n/a"),P12,S12)&gt;pMHW!$E$3,LOOKUP(CX12,pMHW!$B$4:$B$8,pMHW!$D$4:$D$8)+(pMHW!$D$3-IF(OR(ISBLANK(S12),S12="n/a"),P12,S12))*LOOKUP(CX12,pMHW!$B$4:$B$8,pMHW!$N$4:$N$8),
LOOKUP(CX12,pMHW!$B$4:$B$8,pMHW!$F$4:$F$8)))),1)))</f>
        <v>1.1000000000000001</v>
      </c>
      <c r="CV12" s="117" t="s">
        <v>27</v>
      </c>
      <c r="CW12" s="119" t="str">
        <f t="shared" si="54"/>
        <v>FBE=0.25; pMHW=1.1 m</v>
      </c>
      <c r="CX12" s="119" t="s">
        <v>267</v>
      </c>
      <c r="CY12" s="165"/>
      <c r="CZ12" s="120">
        <f t="shared" si="55"/>
        <v>-3.4000000000000002E-2</v>
      </c>
      <c r="DA12" s="120">
        <f t="shared" si="56"/>
        <v>6.0000000000000001E-3</v>
      </c>
      <c r="DB12" s="120">
        <v>-3.4433338791131973E-2</v>
      </c>
      <c r="DC12" s="120">
        <v>-2.8722440823912621E-2</v>
      </c>
      <c r="DD12" s="120">
        <v>-4.0104229003190987E-2</v>
      </c>
    </row>
    <row r="13" spans="1:108" s="35" customFormat="1" ht="12.75">
      <c r="A13" s="98" t="s">
        <v>277</v>
      </c>
      <c r="B13" s="98" t="s">
        <v>277</v>
      </c>
      <c r="C13" s="98" t="s">
        <v>257</v>
      </c>
      <c r="D13" s="99">
        <v>2017</v>
      </c>
      <c r="E13" s="136" t="s">
        <v>258</v>
      </c>
      <c r="F13" s="136" t="s">
        <v>259</v>
      </c>
      <c r="G13" s="96">
        <v>2</v>
      </c>
      <c r="H13" s="105" t="s">
        <v>260</v>
      </c>
      <c r="I13" s="56">
        <v>53.187792132613403</v>
      </c>
      <c r="J13" s="56">
        <v>6.4899542636972596</v>
      </c>
      <c r="K13" s="47">
        <v>228711</v>
      </c>
      <c r="L13" s="47">
        <v>578467</v>
      </c>
      <c r="M13" s="49" t="s">
        <v>223</v>
      </c>
      <c r="N13" s="178">
        <f>Radiocarbon!K12</f>
        <v>2940</v>
      </c>
      <c r="O13" s="266">
        <f>Radiocarbon!L12</f>
        <v>30</v>
      </c>
      <c r="P13" s="179">
        <f>Radiocarbon!P12</f>
        <v>3094</v>
      </c>
      <c r="Q13" s="179">
        <f>Radiocarbon!Q12</f>
        <v>3204</v>
      </c>
      <c r="R13" s="179">
        <f>Radiocarbon!R12</f>
        <v>2984</v>
      </c>
      <c r="S13" s="179" t="str">
        <f>Radiocarbon!S12</f>
        <v>n/a</v>
      </c>
      <c r="T13" s="179" t="str">
        <f>Radiocarbon!T12</f>
        <v>n/a</v>
      </c>
      <c r="U13" s="179" t="str">
        <f>Radiocarbon!U12</f>
        <v>n/a</v>
      </c>
      <c r="V13" s="97" t="str">
        <f t="shared" si="28"/>
        <v>Local MHW and GW (Tidal ULD Z-GW) terrestrial indicator; Fen peat</v>
      </c>
      <c r="W13" s="17" t="s">
        <v>278</v>
      </c>
      <c r="X13" s="97" t="s">
        <v>225</v>
      </c>
      <c r="Y13" s="107" t="s">
        <v>225</v>
      </c>
      <c r="Z13" s="97" t="s">
        <v>226</v>
      </c>
      <c r="AA13" s="36" t="s">
        <v>225</v>
      </c>
      <c r="AB13" s="133" t="s">
        <v>225</v>
      </c>
      <c r="AC13" s="36">
        <v>0</v>
      </c>
      <c r="AD13" s="127" t="s">
        <v>262</v>
      </c>
      <c r="AE13" s="187" t="s">
        <v>225</v>
      </c>
      <c r="AF13" s="61" t="s">
        <v>8</v>
      </c>
      <c r="AG13" s="181" t="str">
        <f t="shared" si="29"/>
        <v>nd</v>
      </c>
      <c r="AH13" s="181" t="str">
        <f t="shared" si="30"/>
        <v>nd</v>
      </c>
      <c r="AI13" s="184">
        <v>0.02</v>
      </c>
      <c r="AJ13" s="184">
        <v>0.05</v>
      </c>
      <c r="AK13" s="183" t="str">
        <f t="shared" si="31"/>
        <v>nd</v>
      </c>
      <c r="AL13" s="128" t="s">
        <v>8</v>
      </c>
      <c r="AM13" s="37" t="s">
        <v>8</v>
      </c>
      <c r="AN13" s="109">
        <v>0.01</v>
      </c>
      <c r="AO13" s="108" t="s">
        <v>8</v>
      </c>
      <c r="AP13" s="285">
        <v>0.02</v>
      </c>
      <c r="AQ13" s="108" t="s">
        <v>8</v>
      </c>
      <c r="AR13" s="108" t="s">
        <v>8</v>
      </c>
      <c r="AS13" s="108" t="s">
        <v>8</v>
      </c>
      <c r="AT13" s="283">
        <v>-1.6</v>
      </c>
      <c r="AU13" s="307" t="s">
        <v>228</v>
      </c>
      <c r="AV13" s="39">
        <v>-1.6</v>
      </c>
      <c r="AW13" s="111" t="s">
        <v>229</v>
      </c>
      <c r="AX13" s="130">
        <f t="shared" si="32"/>
        <v>5.8309518948453008E-2</v>
      </c>
      <c r="AY13" s="130">
        <f t="shared" si="33"/>
        <v>5.8309518948453008E-2</v>
      </c>
      <c r="AZ13" s="113" t="s">
        <v>8</v>
      </c>
      <c r="BA13" s="113" t="s">
        <v>8</v>
      </c>
      <c r="BB13" s="113" t="s">
        <v>8</v>
      </c>
      <c r="BC13" s="113" t="s">
        <v>8</v>
      </c>
      <c r="BD13" s="113" t="s">
        <v>8</v>
      </c>
      <c r="BE13" s="113">
        <v>1.2</v>
      </c>
      <c r="BF13" s="113" t="s">
        <v>8</v>
      </c>
      <c r="BG13" s="113" t="s">
        <v>8</v>
      </c>
      <c r="BH13" s="113" t="s">
        <v>8</v>
      </c>
      <c r="BI13" s="113" t="s">
        <v>8</v>
      </c>
      <c r="BJ13" s="170">
        <v>1</v>
      </c>
      <c r="BK13" s="124" t="s">
        <v>230</v>
      </c>
      <c r="BL13" s="114" t="s">
        <v>279</v>
      </c>
      <c r="BM13" s="114" t="s">
        <v>232</v>
      </c>
      <c r="BN13" s="42" t="s">
        <v>280</v>
      </c>
      <c r="BO13" s="42">
        <f t="shared" si="34"/>
        <v>-0.3</v>
      </c>
      <c r="BP13" s="42">
        <v>0.2</v>
      </c>
      <c r="BQ13" s="116" t="str">
        <f t="shared" si="35"/>
        <v>n/a</v>
      </c>
      <c r="BR13" s="115" t="s">
        <v>8</v>
      </c>
      <c r="BS13" s="42" t="str">
        <f t="shared" si="36"/>
        <v>n/a</v>
      </c>
      <c r="BT13" s="115" t="s">
        <v>8</v>
      </c>
      <c r="BU13" s="115" t="s">
        <v>8</v>
      </c>
      <c r="BV13" s="66" t="str">
        <f t="shared" si="37"/>
        <v>nd</v>
      </c>
      <c r="BW13" s="66" t="str">
        <f t="shared" si="38"/>
        <v>nd</v>
      </c>
      <c r="BX13" s="66">
        <f t="shared" si="39"/>
        <v>0.10519600000000001</v>
      </c>
      <c r="BY13" s="44">
        <f t="shared" si="40"/>
        <v>1.8936992791887524E-2</v>
      </c>
      <c r="BZ13" s="66">
        <v>0.08</v>
      </c>
      <c r="CA13" s="44">
        <v>0.01</v>
      </c>
      <c r="CB13" s="73">
        <f t="shared" si="41"/>
        <v>-1.3</v>
      </c>
      <c r="CC13" s="73">
        <f t="shared" si="42"/>
        <v>0.2083266665599966</v>
      </c>
      <c r="CD13" s="73">
        <f t="shared" si="43"/>
        <v>0.2083266665599966</v>
      </c>
      <c r="CE13" s="90">
        <f t="shared" si="44"/>
        <v>-1.3</v>
      </c>
      <c r="CF13" s="90">
        <f t="shared" si="45"/>
        <v>0.2083266665599966</v>
      </c>
      <c r="CG13" s="90">
        <f t="shared" si="46"/>
        <v>0.2083266665599966</v>
      </c>
      <c r="CH13" s="90">
        <f t="shared" si="47"/>
        <v>-1.1148039999999999</v>
      </c>
      <c r="CI13" s="90">
        <f t="shared" si="48"/>
        <v>0.20942447253365595</v>
      </c>
      <c r="CJ13" s="90">
        <f t="shared" si="49"/>
        <v>0.20942447253365595</v>
      </c>
      <c r="CK13" s="91">
        <f t="shared" si="50"/>
        <v>-1.1148039999999999</v>
      </c>
      <c r="CL13" s="90">
        <f t="shared" si="51"/>
        <v>0.20942447253365595</v>
      </c>
      <c r="CM13" s="91">
        <f t="shared" si="52"/>
        <v>0.20942447253365595</v>
      </c>
      <c r="CN13" s="93" t="str">
        <f t="shared" si="53"/>
        <v>1;2;3</v>
      </c>
      <c r="CO13" s="137">
        <v>0</v>
      </c>
      <c r="CP13" s="209"/>
      <c r="CQ13" s="137" t="s">
        <v>266</v>
      </c>
      <c r="CR13" s="64" t="s">
        <v>234</v>
      </c>
      <c r="CS13" s="164">
        <v>0</v>
      </c>
      <c r="CT13" s="117" t="s">
        <v>235</v>
      </c>
      <c r="CU13" s="118">
        <f>IF(CX13="n/a","n/a",IF(EXACT(CX13,"Huibertgat/Eemshaven"),ROUND(
IF(IF(OR(ISBLANK(S13),S13="n/a"),P13,S13)&gt;pMHW!$C$3,0,
IF(IF(OR(ISBLANK(S13),S13="n/a"),P13,S13)&gt;pMHW!$D$3, (pMHW!$C$3-IF(OR(ISBLANK(S13),S13="n/a"),P13,S13))*LOOKUP(CX13,pMHW!$B$4:$B$8,pMHW!$M$4:$M$8),
IF(IF(OR(ISBLANK(S13),S13="n/a"),P13,S13)&gt;pMHW!$F$3,LOOKUP(CX13,pMHW!$B$4:$B$8,pMHW!$D$4:$D$8)+(pMHW!$D$3-IF(OR(ISBLANK(S13),S13="n/a"),P13,S13))*LOOKUP(CX13,pMHW!$B$4:$B$8,pMHW!$O$4:$O$8),
LOOKUP(CX13,pMHW!$B$4:$B$8,pMHW!$F$4:$F$8)))),1),
ROUND(
IF(IF(OR(ISBLANK(S13),S13="n/a"),P13,S13)&gt;pMHW!$C$3,0,
IF(IF(OR(ISBLANK(S13),S13="n/a"),P13,S13)&gt;pMHW!$D$3,(pMHW!$C$3-IF(OR(ISBLANK(S13),S13="n/a"),P13,S13))*LOOKUP(CX13,pMHW!$B$4:$B$8,pMHW!$M$4:$M$8),
IF(IF(OR(ISBLANK(S13),S13="n/a"),P13,S13)&gt;pMHW!$E$3,LOOKUP(CX13,pMHW!$B$4:$B$8,pMHW!$D$4:$D$8)+(pMHW!$D$3-IF(OR(ISBLANK(S13),S13="n/a"),P13,S13))*LOOKUP(CX13,pMHW!$B$4:$B$8,pMHW!$N$4:$N$8),
LOOKUP(CX13,pMHW!$B$4:$B$8,pMHW!$F$4:$F$8)))),1)))</f>
        <v>1.2</v>
      </c>
      <c r="CV13" s="117" t="s">
        <v>27</v>
      </c>
      <c r="CW13" s="119" t="str">
        <f t="shared" si="54"/>
        <v>FBE=0; pMHW=1.2 m</v>
      </c>
      <c r="CX13" s="119" t="s">
        <v>267</v>
      </c>
      <c r="CY13" s="165"/>
      <c r="CZ13" s="120">
        <f t="shared" si="55"/>
        <v>-3.4000000000000002E-2</v>
      </c>
      <c r="DA13" s="120">
        <f t="shared" si="56"/>
        <v>6.0000000000000001E-3</v>
      </c>
      <c r="DB13" s="120">
        <v>-3.4327290952205658E-2</v>
      </c>
      <c r="DC13" s="120">
        <v>-2.863398008048534E-2</v>
      </c>
      <c r="DD13" s="120">
        <v>-3.9980728179216378E-2</v>
      </c>
    </row>
    <row r="14" spans="1:108" s="35" customFormat="1" ht="12.75">
      <c r="A14" s="104" t="s">
        <v>281</v>
      </c>
      <c r="B14" s="104" t="s">
        <v>281</v>
      </c>
      <c r="C14" s="104" t="s">
        <v>282</v>
      </c>
      <c r="D14" s="99">
        <v>2011</v>
      </c>
      <c r="E14" s="136"/>
      <c r="F14" s="136" t="s">
        <v>283</v>
      </c>
      <c r="G14" s="96">
        <v>2</v>
      </c>
      <c r="H14" s="105" t="s">
        <v>284</v>
      </c>
      <c r="I14" s="56">
        <v>52.549889999999998</v>
      </c>
      <c r="J14" s="56">
        <v>5.6275199999999996</v>
      </c>
      <c r="K14" s="106">
        <v>171300</v>
      </c>
      <c r="L14" s="106">
        <v>506945</v>
      </c>
      <c r="M14" s="49" t="s">
        <v>285</v>
      </c>
      <c r="N14" s="178" t="str">
        <f>Radiocarbon!K13</f>
        <v>n/a</v>
      </c>
      <c r="O14" s="266" t="str">
        <f>Radiocarbon!L13</f>
        <v>n/a</v>
      </c>
      <c r="P14" s="179">
        <f>Radiocarbon!P13</f>
        <v>6745</v>
      </c>
      <c r="Q14" s="179">
        <f>Radiocarbon!Q13</f>
        <v>6760</v>
      </c>
      <c r="R14" s="179">
        <f>Radiocarbon!R13</f>
        <v>6740</v>
      </c>
      <c r="S14" s="179" t="str">
        <f>Radiocarbon!S13</f>
        <v>n/a</v>
      </c>
      <c r="T14" s="179" t="str">
        <f>Radiocarbon!T13</f>
        <v>n/a</v>
      </c>
      <c r="U14" s="179" t="str">
        <f>Radiocarbon!U13</f>
        <v>n/a</v>
      </c>
      <c r="V14" s="97" t="str">
        <f t="shared" si="28"/>
        <v>Local MHW and GW (Tidal ULD Z-GW) terrestrial indicator; Tree death due to GW rise</v>
      </c>
      <c r="W14" s="17" t="s">
        <v>286</v>
      </c>
      <c r="X14" s="97" t="s">
        <v>287</v>
      </c>
      <c r="Y14" s="97" t="s">
        <v>288</v>
      </c>
      <c r="Z14" s="97" t="s">
        <v>226</v>
      </c>
      <c r="AA14" s="133">
        <v>6.76</v>
      </c>
      <c r="AB14" s="133">
        <v>2.5000000000000001E-2</v>
      </c>
      <c r="AC14" s="135">
        <v>0</v>
      </c>
      <c r="AD14" s="148" t="s">
        <v>289</v>
      </c>
      <c r="AE14" s="59">
        <v>0.05</v>
      </c>
      <c r="AF14" s="61" t="s">
        <v>227</v>
      </c>
      <c r="AG14" s="181">
        <f t="shared" si="29"/>
        <v>0.125</v>
      </c>
      <c r="AH14" s="181">
        <f t="shared" si="30"/>
        <v>6.25E-2</v>
      </c>
      <c r="AI14" s="181">
        <v>0.01</v>
      </c>
      <c r="AJ14" s="181">
        <v>0</v>
      </c>
      <c r="AK14" s="181">
        <v>0</v>
      </c>
      <c r="AL14" s="37" t="s">
        <v>8</v>
      </c>
      <c r="AM14" s="37" t="s">
        <v>8</v>
      </c>
      <c r="AN14" s="129">
        <v>0.02</v>
      </c>
      <c r="AO14" s="37" t="s">
        <v>8</v>
      </c>
      <c r="AP14" s="129">
        <v>0.01</v>
      </c>
      <c r="AQ14" s="108" t="s">
        <v>8</v>
      </c>
      <c r="AR14" s="108" t="s">
        <v>8</v>
      </c>
      <c r="AS14" s="108" t="s">
        <v>8</v>
      </c>
      <c r="AT14" s="112">
        <v>-6.76</v>
      </c>
      <c r="AU14" s="37" t="s">
        <v>228</v>
      </c>
      <c r="AV14" s="112">
        <v>-6.76</v>
      </c>
      <c r="AW14" s="111" t="s">
        <v>229</v>
      </c>
      <c r="AX14" s="130">
        <f t="shared" si="32"/>
        <v>6.7128607910487761E-2</v>
      </c>
      <c r="AY14" s="130">
        <f t="shared" si="33"/>
        <v>6.7128607910487761E-2</v>
      </c>
      <c r="AZ14" s="113" t="s">
        <v>8</v>
      </c>
      <c r="BA14" s="113" t="s">
        <v>8</v>
      </c>
      <c r="BB14" s="113" t="s">
        <v>8</v>
      </c>
      <c r="BC14" s="113" t="s">
        <v>8</v>
      </c>
      <c r="BD14" s="113" t="s">
        <v>8</v>
      </c>
      <c r="BE14" s="113"/>
      <c r="BF14" s="113" t="s">
        <v>8</v>
      </c>
      <c r="BG14" s="113" t="s">
        <v>8</v>
      </c>
      <c r="BH14" s="113" t="s">
        <v>8</v>
      </c>
      <c r="BI14" s="113" t="s">
        <v>8</v>
      </c>
      <c r="BJ14" s="170">
        <v>1</v>
      </c>
      <c r="BK14" s="150" t="s">
        <v>230</v>
      </c>
      <c r="BL14" s="124" t="s">
        <v>290</v>
      </c>
      <c r="BM14" s="124" t="s">
        <v>232</v>
      </c>
      <c r="BN14" s="42" t="s">
        <v>233</v>
      </c>
      <c r="BO14" s="42">
        <f t="shared" si="34"/>
        <v>0</v>
      </c>
      <c r="BP14" s="115">
        <v>0.1</v>
      </c>
      <c r="BQ14" s="116" t="str">
        <f t="shared" si="35"/>
        <v>n/a</v>
      </c>
      <c r="BR14" s="115" t="s">
        <v>8</v>
      </c>
      <c r="BS14" s="42" t="str">
        <f t="shared" si="36"/>
        <v>n/a</v>
      </c>
      <c r="BT14" s="115" t="s">
        <v>8</v>
      </c>
      <c r="BU14" s="115" t="s">
        <v>8</v>
      </c>
      <c r="BV14" s="66">
        <f t="shared" si="37"/>
        <v>3.7499999999999999E-2</v>
      </c>
      <c r="BW14" s="66">
        <f t="shared" si="38"/>
        <v>3.0264619588659038E-2</v>
      </c>
      <c r="BX14" s="66">
        <f t="shared" si="39"/>
        <v>0.56658000000000008</v>
      </c>
      <c r="BY14" s="44">
        <f t="shared" si="40"/>
        <v>9.4433736026909382E-2</v>
      </c>
      <c r="BZ14" s="67" t="s">
        <v>8</v>
      </c>
      <c r="CA14" s="67" t="s">
        <v>8</v>
      </c>
      <c r="CB14" s="73">
        <f t="shared" si="41"/>
        <v>-6.76</v>
      </c>
      <c r="CC14" s="73">
        <f t="shared" si="42"/>
        <v>0.12418613931854974</v>
      </c>
      <c r="CD14" s="73">
        <f t="shared" si="43"/>
        <v>0.12418613931854974</v>
      </c>
      <c r="CE14" s="90">
        <f t="shared" si="44"/>
        <v>-6.76</v>
      </c>
      <c r="CF14" s="90">
        <f t="shared" si="45"/>
        <v>0.12044189470445905</v>
      </c>
      <c r="CG14" s="90">
        <f t="shared" si="46"/>
        <v>0.12044189470445905</v>
      </c>
      <c r="CH14" s="90">
        <f t="shared" si="47"/>
        <v>-6.1559200000000001</v>
      </c>
      <c r="CI14" s="90">
        <f t="shared" si="48"/>
        <v>0.15601258827045417</v>
      </c>
      <c r="CJ14" s="90">
        <f t="shared" si="49"/>
        <v>0.15601258827045417</v>
      </c>
      <c r="CK14" s="91">
        <f t="shared" si="50"/>
        <v>-6.1559200000000001</v>
      </c>
      <c r="CL14" s="90">
        <f t="shared" si="51"/>
        <v>0.15601258827045417</v>
      </c>
      <c r="CM14" s="91">
        <f t="shared" si="52"/>
        <v>0.15601258827045417</v>
      </c>
      <c r="CN14" s="93" t="str">
        <f t="shared" si="53"/>
        <v>1;2;3</v>
      </c>
      <c r="CO14" s="137">
        <v>0</v>
      </c>
      <c r="CP14" s="209"/>
      <c r="CQ14" s="137"/>
      <c r="CR14" s="64" t="s">
        <v>234</v>
      </c>
      <c r="CS14" s="164">
        <v>0.75</v>
      </c>
      <c r="CT14" s="117" t="s">
        <v>235</v>
      </c>
      <c r="CU14" s="118">
        <f>IF(CX14="n/a","n/a",IF(EXACT(CX14,"Huibertgat/Eemshaven"),ROUND(
IF(IF(OR(ISBLANK(S14),S14="n/a"),P14,S14)&gt;pMHW!$C$3,0,
IF(IF(OR(ISBLANK(S14),S14="n/a"),P14,S14)&gt;pMHW!$D$3, (pMHW!$C$3-IF(OR(ISBLANK(S14),S14="n/a"),P14,S14))*LOOKUP(CX14,pMHW!$B$4:$B$8,pMHW!$M$4:$M$8),
IF(IF(OR(ISBLANK(S14),S14="n/a"),P14,S14)&gt;pMHW!$F$3,LOOKUP(CX14,pMHW!$B$4:$B$8,pMHW!$D$4:$D$8)+(pMHW!$D$3-IF(OR(ISBLANK(S14),S14="n/a"),P14,S14))*LOOKUP(CX14,pMHW!$B$4:$B$8,pMHW!$O$4:$O$8),
LOOKUP(CX14,pMHW!$B$4:$B$8,pMHW!$F$4:$F$8)))),1),
ROUND(
IF(IF(OR(ISBLANK(S14),S14="n/a"),P14,S14)&gt;pMHW!$C$3,0,
IF(IF(OR(ISBLANK(S14),S14="n/a"),P14,S14)&gt;pMHW!$D$3,(pMHW!$C$3-IF(OR(ISBLANK(S14),S14="n/a"),P14,S14))*LOOKUP(CX14,pMHW!$B$4:$B$8,pMHW!$M$4:$M$8),
IF(IF(OR(ISBLANK(S14),S14="n/a"),P14,S14)&gt;pMHW!$E$3,LOOKUP(CX14,pMHW!$B$4:$B$8,pMHW!$D$4:$D$8)+(pMHW!$D$3-IF(OR(ISBLANK(S14),S14="n/a"),P14,S14))*LOOKUP(CX14,pMHW!$B$4:$B$8,pMHW!$N$4:$N$8),
LOOKUP(CX14,pMHW!$B$4:$B$8,pMHW!$F$4:$F$8)))),1)))</f>
        <v>0.8</v>
      </c>
      <c r="CV14" s="117" t="s">
        <v>27</v>
      </c>
      <c r="CW14" s="119" t="str">
        <f t="shared" si="54"/>
        <v>FBE=0.75; pMHW=0.8 m</v>
      </c>
      <c r="CX14" s="119" t="s">
        <v>2772</v>
      </c>
      <c r="CY14" s="165"/>
      <c r="CZ14" s="120">
        <f t="shared" si="55"/>
        <v>-8.4000000000000005E-2</v>
      </c>
      <c r="DA14" s="120">
        <f t="shared" si="56"/>
        <v>1.4E-2</v>
      </c>
      <c r="DB14" s="120">
        <v>-8.4277000000000005E-2</v>
      </c>
      <c r="DC14" s="120">
        <v>-7.0299E-2</v>
      </c>
      <c r="DD14" s="120">
        <v>-9.8156999999999994E-2</v>
      </c>
    </row>
    <row r="15" spans="1:108" s="35" customFormat="1" ht="12.75" customHeight="1">
      <c r="A15" s="330" t="s">
        <v>711</v>
      </c>
      <c r="B15" s="330" t="s">
        <v>711</v>
      </c>
      <c r="C15" s="376" t="s">
        <v>712</v>
      </c>
      <c r="D15" s="100">
        <v>1971</v>
      </c>
      <c r="E15" s="136" t="s">
        <v>713</v>
      </c>
      <c r="F15" s="140" t="s">
        <v>704</v>
      </c>
      <c r="G15" s="96">
        <v>2</v>
      </c>
      <c r="H15" s="162" t="s">
        <v>704</v>
      </c>
      <c r="I15" s="141">
        <v>50.871000000000002</v>
      </c>
      <c r="J15" s="141">
        <v>1.585</v>
      </c>
      <c r="K15" s="47">
        <v>-112569.8891587697</v>
      </c>
      <c r="L15" s="47">
        <v>326992.21240290592</v>
      </c>
      <c r="M15" s="142" t="s">
        <v>223</v>
      </c>
      <c r="N15" s="178">
        <f>Radiocarbon!K14</f>
        <v>8250</v>
      </c>
      <c r="O15" s="266">
        <f>Radiocarbon!L14</f>
        <v>316</v>
      </c>
      <c r="P15" s="179">
        <f>Radiocarbon!P14</f>
        <v>9200</v>
      </c>
      <c r="Q15" s="179">
        <f>Radiocarbon!Q14</f>
        <v>10130</v>
      </c>
      <c r="R15" s="179">
        <f>Radiocarbon!R14</f>
        <v>8420</v>
      </c>
      <c r="S15" s="179">
        <f>Radiocarbon!S14</f>
        <v>9820</v>
      </c>
      <c r="T15" s="179">
        <f>Radiocarbon!T14</f>
        <v>10230</v>
      </c>
      <c r="U15" s="179">
        <f>Radiocarbon!U14</f>
        <v>9400</v>
      </c>
      <c r="V15" s="97" t="str">
        <f t="shared" si="28"/>
        <v>Local MHW and GW (Tidal ULD Z-GW) terrestrial indicator; Undifferentiated peat</v>
      </c>
      <c r="W15" s="17" t="s">
        <v>705</v>
      </c>
      <c r="X15" s="107" t="s">
        <v>225</v>
      </c>
      <c r="Y15" s="107" t="s">
        <v>714</v>
      </c>
      <c r="Z15" s="107" t="s">
        <v>226</v>
      </c>
      <c r="AA15" s="143">
        <v>32</v>
      </c>
      <c r="AB15" s="143" t="s">
        <v>225</v>
      </c>
      <c r="AC15" s="135">
        <v>0</v>
      </c>
      <c r="AD15" s="127" t="s">
        <v>296</v>
      </c>
      <c r="AE15" s="144">
        <v>2.5000000000000001E-2</v>
      </c>
      <c r="AF15" s="127" t="s">
        <v>273</v>
      </c>
      <c r="AG15" s="186">
        <f t="shared" si="29"/>
        <v>6.25E-2</v>
      </c>
      <c r="AH15" s="186">
        <f t="shared" si="30"/>
        <v>3.125E-2</v>
      </c>
      <c r="AI15" s="182">
        <v>0.02</v>
      </c>
      <c r="AJ15" s="182">
        <v>0.05</v>
      </c>
      <c r="AK15" s="183">
        <v>0</v>
      </c>
      <c r="AL15" s="37" t="s">
        <v>8</v>
      </c>
      <c r="AM15" s="108">
        <v>1</v>
      </c>
      <c r="AN15" s="109" t="s">
        <v>8</v>
      </c>
      <c r="AO15" s="108" t="s">
        <v>8</v>
      </c>
      <c r="AP15" s="109" t="s">
        <v>8</v>
      </c>
      <c r="AQ15" s="108" t="s">
        <v>8</v>
      </c>
      <c r="AR15" s="108" t="s">
        <v>8</v>
      </c>
      <c r="AS15" s="108" t="s">
        <v>8</v>
      </c>
      <c r="AT15" s="108">
        <v>-32</v>
      </c>
      <c r="AU15" s="110" t="s">
        <v>708</v>
      </c>
      <c r="AV15" s="108">
        <v>-32</v>
      </c>
      <c r="AW15" s="111" t="s">
        <v>229</v>
      </c>
      <c r="AX15" s="130">
        <f t="shared" si="32"/>
        <v>1.0019364064150977</v>
      </c>
      <c r="AY15" s="130">
        <f t="shared" si="33"/>
        <v>1.0019364064150977</v>
      </c>
      <c r="AZ15" s="113" t="s">
        <v>8</v>
      </c>
      <c r="BA15" s="113" t="s">
        <v>8</v>
      </c>
      <c r="BB15" s="113" t="s">
        <v>8</v>
      </c>
      <c r="BC15" s="113" t="s">
        <v>8</v>
      </c>
      <c r="BD15" s="113" t="s">
        <v>8</v>
      </c>
      <c r="BE15" s="145">
        <v>3</v>
      </c>
      <c r="BF15" s="113" t="s">
        <v>8</v>
      </c>
      <c r="BG15" s="113" t="s">
        <v>8</v>
      </c>
      <c r="BH15" s="113" t="s">
        <v>8</v>
      </c>
      <c r="BI15" s="113" t="s">
        <v>8</v>
      </c>
      <c r="BJ15" s="123">
        <v>1</v>
      </c>
      <c r="BK15" s="280" t="s">
        <v>230</v>
      </c>
      <c r="BL15" s="124" t="s">
        <v>263</v>
      </c>
      <c r="BM15" s="124" t="s">
        <v>8</v>
      </c>
      <c r="BN15" s="115" t="s">
        <v>264</v>
      </c>
      <c r="BO15" s="42">
        <f t="shared" si="34"/>
        <v>-0.2</v>
      </c>
      <c r="BP15" s="115">
        <v>0.3</v>
      </c>
      <c r="BQ15" s="116" t="str">
        <f t="shared" si="35"/>
        <v>n/a</v>
      </c>
      <c r="BR15" s="115" t="s">
        <v>8</v>
      </c>
      <c r="BS15" s="42" t="str">
        <f t="shared" si="36"/>
        <v>n/a</v>
      </c>
      <c r="BT15" s="115" t="s">
        <v>8</v>
      </c>
      <c r="BU15" s="115" t="s">
        <v>8</v>
      </c>
      <c r="BV15" s="66" t="str">
        <f t="shared" si="37"/>
        <v>nd</v>
      </c>
      <c r="BW15" s="66" t="str">
        <f t="shared" si="38"/>
        <v>nd</v>
      </c>
      <c r="BX15" s="66">
        <f t="shared" si="39"/>
        <v>0</v>
      </c>
      <c r="BY15" s="44">
        <f t="shared" si="40"/>
        <v>0</v>
      </c>
      <c r="BZ15" s="67" t="s">
        <v>8</v>
      </c>
      <c r="CA15" s="67" t="s">
        <v>8</v>
      </c>
      <c r="CB15" s="73">
        <f t="shared" si="41"/>
        <v>-31.8</v>
      </c>
      <c r="CC15" s="73">
        <f t="shared" si="42"/>
        <v>1.0458855398656204</v>
      </c>
      <c r="CD15" s="73">
        <f t="shared" si="43"/>
        <v>1.0458855398656204</v>
      </c>
      <c r="CE15" s="90">
        <f t="shared" si="44"/>
        <v>-31.8</v>
      </c>
      <c r="CF15" s="90">
        <f t="shared" si="45"/>
        <v>1.0458855398656204</v>
      </c>
      <c r="CG15" s="90">
        <f t="shared" si="46"/>
        <v>1.0458855398656204</v>
      </c>
      <c r="CH15" s="90">
        <f t="shared" si="47"/>
        <v>-31.8</v>
      </c>
      <c r="CI15" s="90">
        <f t="shared" si="48"/>
        <v>1.0458855398656204</v>
      </c>
      <c r="CJ15" s="90">
        <f t="shared" si="49"/>
        <v>1.0458855398656204</v>
      </c>
      <c r="CK15" s="91">
        <f t="shared" si="50"/>
        <v>-31.8</v>
      </c>
      <c r="CL15" s="90">
        <f t="shared" si="51"/>
        <v>1.0458855398656204</v>
      </c>
      <c r="CM15" s="91">
        <f t="shared" si="52"/>
        <v>1.0458855398656204</v>
      </c>
      <c r="CN15" s="93" t="str">
        <f t="shared" si="53"/>
        <v>1;2;3</v>
      </c>
      <c r="CO15" s="138">
        <v>0</v>
      </c>
      <c r="CP15" s="370"/>
      <c r="CQ15" s="265"/>
      <c r="CR15" s="64" t="s">
        <v>234</v>
      </c>
      <c r="CS15" s="164">
        <v>0</v>
      </c>
      <c r="CT15" s="117" t="s">
        <v>235</v>
      </c>
      <c r="CU15" s="118" t="str">
        <f>IF(CX15="n/a","n/a",IF(EXACT(CX15,"Huibertgat/Eemshaven"),ROUND(
IF(IF(OR(ISBLANK(S15),S15="n/a"),P15,S15)&gt;pMHW!$C$3,0,
IF(IF(OR(ISBLANK(S15),S15="n/a"),P15,S15)&gt;pMHW!$D$3, (pMHW!$C$3-IF(OR(ISBLANK(S15),S15="n/a"),P15,S15))*LOOKUP(CX15,pMHW!$B$4:$B$8,pMHW!$M$4:$M$8),
IF(IF(OR(ISBLANK(S15),S15="n/a"),P15,S15)&gt;pMHW!$F$3,LOOKUP(CX15,pMHW!$B$4:$B$8,pMHW!$D$4:$D$8)+(pMHW!$D$3-IF(OR(ISBLANK(S15),S15="n/a"),P15,S15))*LOOKUP(CX15,pMHW!$B$4:$B$8,pMHW!$O$4:$O$8),
LOOKUP(CX15,pMHW!$B$4:$B$8,pMHW!$F$4:$F$8)))),1),
ROUND(
IF(IF(OR(ISBLANK(S15),S15="n/a"),P15,S15)&gt;pMHW!$C$3,0,
IF(IF(OR(ISBLANK(S15),S15="n/a"),P15,S15)&gt;pMHW!$D$3,(pMHW!$C$3-IF(OR(ISBLANK(S15),S15="n/a"),P15,S15))*LOOKUP(CX15,pMHW!$B$4:$B$8,pMHW!$M$4:$M$8),
IF(IF(OR(ISBLANK(S15),S15="n/a"),P15,S15)&gt;pMHW!$E$3,LOOKUP(CX15,pMHW!$B$4:$B$8,pMHW!$D$4:$D$8)+(pMHW!$D$3-IF(OR(ISBLANK(S15),S15="n/a"),P15,S15))*LOOKUP(CX15,pMHW!$B$4:$B$8,pMHW!$N$4:$N$8),
LOOKUP(CX15,pMHW!$B$4:$B$8,pMHW!$F$4:$F$8)))),1)))</f>
        <v>n/a</v>
      </c>
      <c r="CV15" s="117" t="s">
        <v>27</v>
      </c>
      <c r="CW15" s="119" t="str">
        <f t="shared" si="54"/>
        <v>FBE=0; pMHW=n/a m</v>
      </c>
      <c r="CX15" s="119" t="s">
        <v>8</v>
      </c>
      <c r="CY15" s="165"/>
      <c r="CZ15" s="120">
        <f t="shared" si="55"/>
        <v>0</v>
      </c>
      <c r="DA15" s="120">
        <f t="shared" si="56"/>
        <v>0</v>
      </c>
      <c r="DB15" s="120"/>
      <c r="DC15" s="120"/>
      <c r="DD15" s="120"/>
    </row>
    <row r="16" spans="1:108" s="35" customFormat="1" ht="12.75">
      <c r="A16" s="136" t="s">
        <v>297</v>
      </c>
      <c r="B16" s="136" t="s">
        <v>297</v>
      </c>
      <c r="C16" s="136" t="s">
        <v>298</v>
      </c>
      <c r="D16" s="99">
        <v>1995</v>
      </c>
      <c r="E16" s="136" t="s">
        <v>299</v>
      </c>
      <c r="F16" s="136" t="s">
        <v>300</v>
      </c>
      <c r="G16" s="96">
        <v>2</v>
      </c>
      <c r="H16" s="105" t="s">
        <v>249</v>
      </c>
      <c r="I16" s="56">
        <v>53.250287796499997</v>
      </c>
      <c r="J16" s="56">
        <v>4.7903318122699998</v>
      </c>
      <c r="K16" s="48">
        <v>115136</v>
      </c>
      <c r="L16" s="48">
        <v>584899</v>
      </c>
      <c r="M16" s="49" t="s">
        <v>223</v>
      </c>
      <c r="N16" s="178">
        <f>Radiocarbon!K15</f>
        <v>7340</v>
      </c>
      <c r="O16" s="266">
        <f>Radiocarbon!L15</f>
        <v>70</v>
      </c>
      <c r="P16" s="179">
        <f>Radiocarbon!P15</f>
        <v>8150</v>
      </c>
      <c r="Q16" s="179">
        <f>Radiocarbon!Q15</f>
        <v>8330</v>
      </c>
      <c r="R16" s="179">
        <f>Radiocarbon!R15</f>
        <v>8010</v>
      </c>
      <c r="S16" s="179" t="str">
        <f>Radiocarbon!S15</f>
        <v>n/a</v>
      </c>
      <c r="T16" s="179" t="str">
        <f>Radiocarbon!T15</f>
        <v>n/a</v>
      </c>
      <c r="U16" s="179" t="str">
        <f>Radiocarbon!U15</f>
        <v>n/a</v>
      </c>
      <c r="V16" s="97" t="str">
        <f t="shared" si="28"/>
        <v>Local MHW and GW (Tidal ULD Z-GW) terrestrial indicator; Fen peat</v>
      </c>
      <c r="W16" s="17" t="s">
        <v>301</v>
      </c>
      <c r="X16" s="97" t="s">
        <v>302</v>
      </c>
      <c r="Y16" s="97" t="s">
        <v>303</v>
      </c>
      <c r="Z16" s="97" t="s">
        <v>226</v>
      </c>
      <c r="AA16" s="133">
        <v>17.094999999999999</v>
      </c>
      <c r="AB16" s="133">
        <v>5.0000000000007816E-3</v>
      </c>
      <c r="AC16" s="36">
        <v>0</v>
      </c>
      <c r="AD16" s="148" t="s">
        <v>304</v>
      </c>
      <c r="AE16" s="59">
        <v>1.0000000000001563E-2</v>
      </c>
      <c r="AF16" s="127" t="s">
        <v>273</v>
      </c>
      <c r="AG16" s="181">
        <f t="shared" si="29"/>
        <v>2.5000000000003908E-2</v>
      </c>
      <c r="AH16" s="181">
        <f t="shared" si="30"/>
        <v>1.2500000000001954E-2</v>
      </c>
      <c r="AI16" s="181">
        <v>0.02</v>
      </c>
      <c r="AJ16" s="181">
        <v>0.05</v>
      </c>
      <c r="AK16" s="181">
        <v>0</v>
      </c>
      <c r="AL16" s="37" t="s">
        <v>8</v>
      </c>
      <c r="AM16" s="108">
        <f>0.01*AA16</f>
        <v>0.17094999999999999</v>
      </c>
      <c r="AN16" s="129">
        <v>0.03</v>
      </c>
      <c r="AO16" s="37" t="s">
        <v>8</v>
      </c>
      <c r="AP16" s="109">
        <v>1</v>
      </c>
      <c r="AQ16" s="108" t="s">
        <v>8</v>
      </c>
      <c r="AR16" s="108" t="s">
        <v>8</v>
      </c>
      <c r="AS16" s="108" t="s">
        <v>8</v>
      </c>
      <c r="AT16" s="38">
        <v>-17.094999999999999</v>
      </c>
      <c r="AU16" s="37" t="s">
        <v>228</v>
      </c>
      <c r="AV16" s="38">
        <v>-17.094999999999999</v>
      </c>
      <c r="AW16" s="111" t="s">
        <v>229</v>
      </c>
      <c r="AX16" s="130">
        <f t="shared" si="32"/>
        <v>1.0164546977116098</v>
      </c>
      <c r="AY16" s="130">
        <f t="shared" si="33"/>
        <v>1.0164546977116098</v>
      </c>
      <c r="AZ16" s="113" t="s">
        <v>8</v>
      </c>
      <c r="BA16" s="113" t="s">
        <v>8</v>
      </c>
      <c r="BB16" s="113" t="s">
        <v>8</v>
      </c>
      <c r="BC16" s="113" t="s">
        <v>8</v>
      </c>
      <c r="BD16" s="113" t="s">
        <v>8</v>
      </c>
      <c r="BE16" s="139">
        <v>0.9</v>
      </c>
      <c r="BF16" s="113" t="s">
        <v>8</v>
      </c>
      <c r="BG16" s="113" t="s">
        <v>8</v>
      </c>
      <c r="BH16" s="113" t="s">
        <v>8</v>
      </c>
      <c r="BI16" s="113" t="s">
        <v>8</v>
      </c>
      <c r="BJ16" s="170">
        <v>1</v>
      </c>
      <c r="BK16" s="114" t="s">
        <v>230</v>
      </c>
      <c r="BL16" s="207" t="s">
        <v>279</v>
      </c>
      <c r="BM16" s="207" t="s">
        <v>305</v>
      </c>
      <c r="BN16" s="208" t="s">
        <v>280</v>
      </c>
      <c r="BO16" s="42">
        <f t="shared" si="34"/>
        <v>-0.3</v>
      </c>
      <c r="BP16" s="208">
        <v>0.2</v>
      </c>
      <c r="BQ16" s="116" t="str">
        <f t="shared" si="35"/>
        <v>n/a</v>
      </c>
      <c r="BR16" s="115" t="s">
        <v>8</v>
      </c>
      <c r="BS16" s="42" t="str">
        <f t="shared" si="36"/>
        <v>n/a</v>
      </c>
      <c r="BT16" s="115" t="s">
        <v>8</v>
      </c>
      <c r="BU16" s="115" t="s">
        <v>8</v>
      </c>
      <c r="BV16" s="66">
        <f t="shared" si="37"/>
        <v>7.5000000000011724E-3</v>
      </c>
      <c r="BW16" s="66">
        <f t="shared" si="38"/>
        <v>3.0010629582763671E-2</v>
      </c>
      <c r="BX16" s="66">
        <f t="shared" si="39"/>
        <v>1.1899</v>
      </c>
      <c r="BY16" s="44">
        <f t="shared" si="40"/>
        <v>0.19698997334889917</v>
      </c>
      <c r="BZ16" s="67" t="s">
        <v>8</v>
      </c>
      <c r="CA16" s="67" t="s">
        <v>8</v>
      </c>
      <c r="CB16" s="73">
        <f t="shared" si="41"/>
        <v>-16.794999999999998</v>
      </c>
      <c r="CC16" s="73">
        <f t="shared" si="42"/>
        <v>1.0363786906280705</v>
      </c>
      <c r="CD16" s="73">
        <f t="shared" si="43"/>
        <v>1.0363786906280705</v>
      </c>
      <c r="CE16" s="90">
        <f t="shared" si="44"/>
        <v>-16.794999999999998</v>
      </c>
      <c r="CF16" s="90">
        <f t="shared" si="45"/>
        <v>1.0359440875356161</v>
      </c>
      <c r="CG16" s="90">
        <f t="shared" si="46"/>
        <v>1.0359440875356161</v>
      </c>
      <c r="CH16" s="90">
        <f t="shared" si="47"/>
        <v>-15.597599999999998</v>
      </c>
      <c r="CI16" s="90">
        <f t="shared" si="48"/>
        <v>1.0549340453260356</v>
      </c>
      <c r="CJ16" s="90">
        <f t="shared" si="49"/>
        <v>1.0549340453260356</v>
      </c>
      <c r="CK16" s="91">
        <f t="shared" si="50"/>
        <v>-15.597599999999998</v>
      </c>
      <c r="CL16" s="90">
        <f t="shared" si="51"/>
        <v>1.0549340453260356</v>
      </c>
      <c r="CM16" s="91">
        <f t="shared" si="52"/>
        <v>1.0549340453260356</v>
      </c>
      <c r="CN16" s="93" t="str">
        <f t="shared" si="53"/>
        <v>1;2;3</v>
      </c>
      <c r="CO16" s="137">
        <v>0</v>
      </c>
      <c r="CP16" s="209"/>
      <c r="CQ16" s="137"/>
      <c r="CR16" s="64" t="s">
        <v>234</v>
      </c>
      <c r="CS16" s="164">
        <v>0</v>
      </c>
      <c r="CT16" s="117" t="s">
        <v>235</v>
      </c>
      <c r="CU16" s="118">
        <f>IF(CX16="n/a","n/a",IF(EXACT(CX16,"Huibertgat/Eemshaven"),ROUND(
IF(IF(OR(ISBLANK(S16),S16="n/a"),P16,S16)&gt;pMHW!$C$3,0,
IF(IF(OR(ISBLANK(S16),S16="n/a"),P16,S16)&gt;pMHW!$D$3, (pMHW!$C$3-IF(OR(ISBLANK(S16),S16="n/a"),P16,S16))*LOOKUP(CX16,pMHW!$B$4:$B$8,pMHW!$M$4:$M$8),
IF(IF(OR(ISBLANK(S16),S16="n/a"),P16,S16)&gt;pMHW!$F$3,LOOKUP(CX16,pMHW!$B$4:$B$8,pMHW!$D$4:$D$8)+(pMHW!$D$3-IF(OR(ISBLANK(S16),S16="n/a"),P16,S16))*LOOKUP(CX16,pMHW!$B$4:$B$8,pMHW!$O$4:$O$8),
LOOKUP(CX16,pMHW!$B$4:$B$8,pMHW!$F$4:$F$8)))),1),
ROUND(
IF(IF(OR(ISBLANK(S16),S16="n/a"),P16,S16)&gt;pMHW!$C$3,0,
IF(IF(OR(ISBLANK(S16),S16="n/a"),P16,S16)&gt;pMHW!$D$3,(pMHW!$C$3-IF(OR(ISBLANK(S16),S16="n/a"),P16,S16))*LOOKUP(CX16,pMHW!$B$4:$B$8,pMHW!$M$4:$M$8),
IF(IF(OR(ISBLANK(S16),S16="n/a"),P16,S16)&gt;pMHW!$E$3,LOOKUP(CX16,pMHW!$B$4:$B$8,pMHW!$D$4:$D$8)+(pMHW!$D$3-IF(OR(ISBLANK(S16),S16="n/a"),P16,S16))*LOOKUP(CX16,pMHW!$B$4:$B$8,pMHW!$N$4:$N$8),
LOOKUP(CX16,pMHW!$B$4:$B$8,pMHW!$F$4:$F$8)))),1)))</f>
        <v>0.6</v>
      </c>
      <c r="CV16" s="117" t="s">
        <v>27</v>
      </c>
      <c r="CW16" s="119" t="str">
        <f t="shared" si="54"/>
        <v>FBE=0; pMHW=0.6 m</v>
      </c>
      <c r="CX16" s="119" t="s">
        <v>254</v>
      </c>
      <c r="CY16" s="303"/>
      <c r="CZ16" s="120">
        <f t="shared" si="55"/>
        <v>-0.14599999999999999</v>
      </c>
      <c r="DA16" s="120">
        <f t="shared" si="56"/>
        <v>2.4E-2</v>
      </c>
      <c r="DB16" s="120">
        <v>-0.1456784009933472</v>
      </c>
      <c r="DC16" s="120">
        <v>-0.12151709944009779</v>
      </c>
      <c r="DD16" s="120">
        <v>-0.16967050731182101</v>
      </c>
    </row>
    <row r="17" spans="1:108" s="35" customFormat="1" ht="12.75">
      <c r="A17" s="136" t="s">
        <v>306</v>
      </c>
      <c r="B17" s="136" t="s">
        <v>306</v>
      </c>
      <c r="C17" s="136" t="s">
        <v>307</v>
      </c>
      <c r="D17" s="99">
        <v>1995</v>
      </c>
      <c r="E17" s="136" t="s">
        <v>308</v>
      </c>
      <c r="F17" s="136" t="s">
        <v>309</v>
      </c>
      <c r="G17" s="96">
        <v>2</v>
      </c>
      <c r="H17" s="105" t="s">
        <v>249</v>
      </c>
      <c r="I17" s="56">
        <v>53.250287796499997</v>
      </c>
      <c r="J17" s="56">
        <v>4.7903318122699998</v>
      </c>
      <c r="K17" s="48">
        <v>115136</v>
      </c>
      <c r="L17" s="48">
        <v>584899</v>
      </c>
      <c r="M17" s="49" t="s">
        <v>223</v>
      </c>
      <c r="N17" s="178">
        <f>Radiocarbon!K16</f>
        <v>7490</v>
      </c>
      <c r="O17" s="266">
        <f>Radiocarbon!L16</f>
        <v>70</v>
      </c>
      <c r="P17" s="179">
        <f>Radiocarbon!P16</f>
        <v>8300</v>
      </c>
      <c r="Q17" s="179">
        <f>Radiocarbon!Q16</f>
        <v>8410</v>
      </c>
      <c r="R17" s="179">
        <f>Radiocarbon!R16</f>
        <v>8175</v>
      </c>
      <c r="S17" s="179" t="str">
        <f>Radiocarbon!S16</f>
        <v>n/a</v>
      </c>
      <c r="T17" s="179" t="str">
        <f>Radiocarbon!T16</f>
        <v>n/a</v>
      </c>
      <c r="U17" s="179" t="str">
        <f>Radiocarbon!U16</f>
        <v>n/a</v>
      </c>
      <c r="V17" s="97" t="str">
        <f t="shared" si="28"/>
        <v>Local MHW and GW (Tidal ULD Z-GW) terrestrial indicator; Undifferentiated peat</v>
      </c>
      <c r="W17" s="17" t="s">
        <v>310</v>
      </c>
      <c r="X17" s="97" t="s">
        <v>225</v>
      </c>
      <c r="Y17" s="107" t="s">
        <v>225</v>
      </c>
      <c r="Z17" s="107" t="s">
        <v>226</v>
      </c>
      <c r="AA17" s="133">
        <v>17.094999999999999</v>
      </c>
      <c r="AB17" s="133">
        <v>0.01</v>
      </c>
      <c r="AC17" s="36">
        <v>0</v>
      </c>
      <c r="AD17" s="148" t="s">
        <v>304</v>
      </c>
      <c r="AE17" s="62">
        <v>0.01</v>
      </c>
      <c r="AF17" s="127" t="s">
        <v>273</v>
      </c>
      <c r="AG17" s="181">
        <f t="shared" si="29"/>
        <v>2.5000000000000001E-2</v>
      </c>
      <c r="AH17" s="181">
        <f t="shared" si="30"/>
        <v>1.2500000000000001E-2</v>
      </c>
      <c r="AI17" s="186">
        <v>0.02</v>
      </c>
      <c r="AJ17" s="181">
        <v>0.05</v>
      </c>
      <c r="AK17" s="181">
        <v>0</v>
      </c>
      <c r="AL17" s="128" t="s">
        <v>8</v>
      </c>
      <c r="AM17" s="108">
        <f>0.01*AA17</f>
        <v>0.17094999999999999</v>
      </c>
      <c r="AN17" s="129">
        <v>0.03</v>
      </c>
      <c r="AO17" s="108" t="s">
        <v>8</v>
      </c>
      <c r="AP17" s="109">
        <v>1</v>
      </c>
      <c r="AQ17" s="108" t="s">
        <v>8</v>
      </c>
      <c r="AR17" s="108" t="s">
        <v>8</v>
      </c>
      <c r="AS17" s="108" t="s">
        <v>8</v>
      </c>
      <c r="AT17" s="108">
        <v>-17.094999999999999</v>
      </c>
      <c r="AU17" s="110" t="s">
        <v>228</v>
      </c>
      <c r="AV17" s="108">
        <v>-17.094999999999999</v>
      </c>
      <c r="AW17" s="111" t="s">
        <v>229</v>
      </c>
      <c r="AX17" s="130">
        <f t="shared" si="32"/>
        <v>1.0164546977116098</v>
      </c>
      <c r="AY17" s="130">
        <f t="shared" si="33"/>
        <v>1.0164546977116098</v>
      </c>
      <c r="AZ17" s="113" t="s">
        <v>8</v>
      </c>
      <c r="BA17" s="113" t="s">
        <v>8</v>
      </c>
      <c r="BB17" s="113" t="s">
        <v>8</v>
      </c>
      <c r="BC17" s="113" t="s">
        <v>8</v>
      </c>
      <c r="BD17" s="113" t="s">
        <v>8</v>
      </c>
      <c r="BE17" s="149">
        <v>0.9</v>
      </c>
      <c r="BF17" s="113" t="s">
        <v>8</v>
      </c>
      <c r="BG17" s="113" t="s">
        <v>8</v>
      </c>
      <c r="BH17" s="113" t="s">
        <v>8</v>
      </c>
      <c r="BI17" s="113" t="s">
        <v>8</v>
      </c>
      <c r="BJ17" s="170">
        <v>1</v>
      </c>
      <c r="BK17" s="124" t="s">
        <v>230</v>
      </c>
      <c r="BL17" s="124" t="s">
        <v>263</v>
      </c>
      <c r="BM17" s="150" t="s">
        <v>232</v>
      </c>
      <c r="BN17" s="42" t="s">
        <v>264</v>
      </c>
      <c r="BO17" s="42">
        <f t="shared" si="34"/>
        <v>-0.2</v>
      </c>
      <c r="BP17" s="43">
        <v>0.3</v>
      </c>
      <c r="BQ17" s="116" t="str">
        <f t="shared" si="35"/>
        <v>n/a</v>
      </c>
      <c r="BR17" s="115" t="s">
        <v>8</v>
      </c>
      <c r="BS17" s="42" t="str">
        <f t="shared" si="36"/>
        <v>n/a</v>
      </c>
      <c r="BT17" s="115" t="s">
        <v>8</v>
      </c>
      <c r="BU17" s="115" t="s">
        <v>8</v>
      </c>
      <c r="BV17" s="66">
        <f t="shared" si="37"/>
        <v>1.5000000000000001E-2</v>
      </c>
      <c r="BW17" s="66">
        <f t="shared" si="38"/>
        <v>3.0042495765422006E-2</v>
      </c>
      <c r="BX17" s="66">
        <f t="shared" si="39"/>
        <v>1.2118</v>
      </c>
      <c r="BY17" s="44">
        <f t="shared" si="40"/>
        <v>0.19993732524218685</v>
      </c>
      <c r="BZ17" s="67" t="s">
        <v>8</v>
      </c>
      <c r="CA17" s="67" t="s">
        <v>8</v>
      </c>
      <c r="CB17" s="73">
        <f t="shared" si="41"/>
        <v>-16.895</v>
      </c>
      <c r="CC17" s="73">
        <f t="shared" si="42"/>
        <v>1.0602276661414827</v>
      </c>
      <c r="CD17" s="73">
        <f t="shared" si="43"/>
        <v>1.0602276661414827</v>
      </c>
      <c r="CE17" s="90">
        <f t="shared" si="44"/>
        <v>-16.895</v>
      </c>
      <c r="CF17" s="90">
        <f t="shared" si="45"/>
        <v>1.0598019402227947</v>
      </c>
      <c r="CG17" s="90">
        <f t="shared" si="46"/>
        <v>1.0598019402227947</v>
      </c>
      <c r="CH17" s="90">
        <f t="shared" si="47"/>
        <v>-15.668199999999999</v>
      </c>
      <c r="CI17" s="90">
        <f t="shared" si="48"/>
        <v>1.0789150282004674</v>
      </c>
      <c r="CJ17" s="90">
        <f t="shared" si="49"/>
        <v>1.0789150282004674</v>
      </c>
      <c r="CK17" s="91">
        <f t="shared" si="50"/>
        <v>-15.668199999999999</v>
      </c>
      <c r="CL17" s="90">
        <f t="shared" si="51"/>
        <v>1.0789150282004674</v>
      </c>
      <c r="CM17" s="91">
        <f t="shared" si="52"/>
        <v>1.0789150282004674</v>
      </c>
      <c r="CN17" s="93" t="str">
        <f t="shared" si="53"/>
        <v>1;2;3</v>
      </c>
      <c r="CO17" s="304">
        <v>0</v>
      </c>
      <c r="CP17" s="209"/>
      <c r="CQ17" s="209"/>
      <c r="CR17" s="64" t="s">
        <v>234</v>
      </c>
      <c r="CS17" s="164">
        <v>0</v>
      </c>
      <c r="CT17" s="117" t="s">
        <v>235</v>
      </c>
      <c r="CU17" s="118">
        <f>IF(CX17="n/a","n/a",IF(EXACT(CX17,"Huibertgat/Eemshaven"),ROUND(
IF(IF(OR(ISBLANK(S17),S17="n/a"),P17,S17)&gt;pMHW!$C$3,0,
IF(IF(OR(ISBLANK(S17),S17="n/a"),P17,S17)&gt;pMHW!$D$3, (pMHW!$C$3-IF(OR(ISBLANK(S17),S17="n/a"),P17,S17))*LOOKUP(CX17,pMHW!$B$4:$B$8,pMHW!$M$4:$M$8),
IF(IF(OR(ISBLANK(S17),S17="n/a"),P17,S17)&gt;pMHW!$F$3,LOOKUP(CX17,pMHW!$B$4:$B$8,pMHW!$D$4:$D$8)+(pMHW!$D$3-IF(OR(ISBLANK(S17),S17="n/a"),P17,S17))*LOOKUP(CX17,pMHW!$B$4:$B$8,pMHW!$O$4:$O$8),
LOOKUP(CX17,pMHW!$B$4:$B$8,pMHW!$F$4:$F$8)))),1),
ROUND(
IF(IF(OR(ISBLANK(S17),S17="n/a"),P17,S17)&gt;pMHW!$C$3,0,
IF(IF(OR(ISBLANK(S17),S17="n/a"),P17,S17)&gt;pMHW!$D$3,(pMHW!$C$3-IF(OR(ISBLANK(S17),S17="n/a"),P17,S17))*LOOKUP(CX17,pMHW!$B$4:$B$8,pMHW!$M$4:$M$8),
IF(IF(OR(ISBLANK(S17),S17="n/a"),P17,S17)&gt;pMHW!$E$3,LOOKUP(CX17,pMHW!$B$4:$B$8,pMHW!$D$4:$D$8)+(pMHW!$D$3-IF(OR(ISBLANK(S17),S17="n/a"),P17,S17))*LOOKUP(CX17,pMHW!$B$4:$B$8,pMHW!$N$4:$N$8),
LOOKUP(CX17,pMHW!$B$4:$B$8,pMHW!$F$4:$F$8)))),1)))</f>
        <v>0.6</v>
      </c>
      <c r="CV17" s="117" t="s">
        <v>27</v>
      </c>
      <c r="CW17" s="119" t="str">
        <f t="shared" si="54"/>
        <v>FBE=0; pMHW=0.6 m</v>
      </c>
      <c r="CX17" s="119" t="s">
        <v>254</v>
      </c>
      <c r="CY17" s="165"/>
      <c r="CZ17" s="120">
        <f t="shared" si="55"/>
        <v>-0.14599999999999999</v>
      </c>
      <c r="DA17" s="120">
        <f t="shared" si="56"/>
        <v>2.4E-2</v>
      </c>
      <c r="DB17" s="120">
        <v>-0.1456784009933472</v>
      </c>
      <c r="DC17" s="120">
        <v>-0.12151709944009779</v>
      </c>
      <c r="DD17" s="120">
        <v>-0.16967050731182101</v>
      </c>
    </row>
    <row r="18" spans="1:108" s="35" customFormat="1" ht="12.75">
      <c r="A18" s="104" t="s">
        <v>311</v>
      </c>
      <c r="B18" s="104" t="s">
        <v>311</v>
      </c>
      <c r="C18" s="104" t="s">
        <v>312</v>
      </c>
      <c r="D18" s="99">
        <v>1995</v>
      </c>
      <c r="E18" s="136"/>
      <c r="F18" s="136" t="s">
        <v>313</v>
      </c>
      <c r="G18" s="96">
        <v>2</v>
      </c>
      <c r="H18" s="105" t="s">
        <v>284</v>
      </c>
      <c r="I18" s="56">
        <v>52.300317339999999</v>
      </c>
      <c r="J18" s="56">
        <v>5.3432231909999999</v>
      </c>
      <c r="K18" s="106">
        <v>152000</v>
      </c>
      <c r="L18" s="106">
        <v>479150</v>
      </c>
      <c r="M18" s="49" t="s">
        <v>223</v>
      </c>
      <c r="N18" s="178">
        <f>Radiocarbon!K17</f>
        <v>9540</v>
      </c>
      <c r="O18" s="266">
        <f>Radiocarbon!L17</f>
        <v>60</v>
      </c>
      <c r="P18" s="179">
        <f>Radiocarbon!P17</f>
        <v>10890</v>
      </c>
      <c r="Q18" s="179">
        <f>Radiocarbon!Q17</f>
        <v>11150</v>
      </c>
      <c r="R18" s="179">
        <f>Radiocarbon!R17</f>
        <v>10600</v>
      </c>
      <c r="S18" s="179" t="str">
        <f>Radiocarbon!S17</f>
        <v>n/a</v>
      </c>
      <c r="T18" s="179" t="str">
        <f>Radiocarbon!T17</f>
        <v>n/a</v>
      </c>
      <c r="U18" s="179" t="str">
        <f>Radiocarbon!U17</f>
        <v>n/a</v>
      </c>
      <c r="V18" s="97" t="str">
        <f t="shared" si="28"/>
        <v>Early GW local (ULD inland Z-GW) terrestrial indicator; Fen peat</v>
      </c>
      <c r="W18" s="17" t="s">
        <v>314</v>
      </c>
      <c r="X18" s="97" t="s">
        <v>225</v>
      </c>
      <c r="Y18" s="107" t="s">
        <v>225</v>
      </c>
      <c r="Z18" s="97" t="s">
        <v>226</v>
      </c>
      <c r="AA18" s="133">
        <v>8.59</v>
      </c>
      <c r="AB18" s="133">
        <v>9.9999999999997868E-3</v>
      </c>
      <c r="AC18" s="36">
        <v>0</v>
      </c>
      <c r="AD18" s="127" t="s">
        <v>262</v>
      </c>
      <c r="AE18" s="59">
        <v>1.9999999999999574E-2</v>
      </c>
      <c r="AF18" s="61" t="s">
        <v>227</v>
      </c>
      <c r="AG18" s="181">
        <f t="shared" si="29"/>
        <v>4.9999999999998934E-2</v>
      </c>
      <c r="AH18" s="181">
        <f t="shared" si="30"/>
        <v>2.4999999999999467E-2</v>
      </c>
      <c r="AI18" s="181">
        <v>0.02</v>
      </c>
      <c r="AJ18" s="181">
        <v>0.05</v>
      </c>
      <c r="AK18" s="181">
        <f t="shared" ref="AK18:AK42" si="57">IF(AA18="nd","nd",0.02*AA18)</f>
        <v>0.17180000000000001</v>
      </c>
      <c r="AL18" s="37" t="s">
        <v>8</v>
      </c>
      <c r="AM18" s="37" t="s">
        <v>8</v>
      </c>
      <c r="AN18" s="129">
        <v>0.03</v>
      </c>
      <c r="AO18" s="37" t="s">
        <v>8</v>
      </c>
      <c r="AP18" s="129">
        <v>0.02</v>
      </c>
      <c r="AQ18" s="108" t="s">
        <v>8</v>
      </c>
      <c r="AR18" s="108" t="s">
        <v>8</v>
      </c>
      <c r="AS18" s="108" t="s">
        <v>8</v>
      </c>
      <c r="AT18" s="112">
        <v>-8.59</v>
      </c>
      <c r="AU18" s="37" t="s">
        <v>228</v>
      </c>
      <c r="AV18" s="112">
        <v>-8.59</v>
      </c>
      <c r="AW18" s="111" t="s">
        <v>229</v>
      </c>
      <c r="AX18" s="130">
        <f t="shared" si="32"/>
        <v>0.18531119771886417</v>
      </c>
      <c r="AY18" s="130">
        <f t="shared" si="33"/>
        <v>6.9462219947248841E-2</v>
      </c>
      <c r="AZ18" s="113" t="s">
        <v>8</v>
      </c>
      <c r="BA18" s="113" t="s">
        <v>8</v>
      </c>
      <c r="BB18" s="113" t="s">
        <v>8</v>
      </c>
      <c r="BC18" s="113" t="s">
        <v>8</v>
      </c>
      <c r="BD18" s="113" t="s">
        <v>8</v>
      </c>
      <c r="BE18" s="139">
        <v>0.8</v>
      </c>
      <c r="BF18" s="113" t="s">
        <v>8</v>
      </c>
      <c r="BG18" s="113" t="s">
        <v>8</v>
      </c>
      <c r="BH18" s="113" t="s">
        <v>8</v>
      </c>
      <c r="BI18" s="113" t="s">
        <v>8</v>
      </c>
      <c r="BJ18" s="170">
        <v>3</v>
      </c>
      <c r="BK18" s="114" t="s">
        <v>230</v>
      </c>
      <c r="BL18" s="114" t="s">
        <v>279</v>
      </c>
      <c r="BM18" s="114" t="s">
        <v>232</v>
      </c>
      <c r="BN18" s="42" t="s">
        <v>280</v>
      </c>
      <c r="BO18" s="42">
        <f t="shared" si="34"/>
        <v>-0.3</v>
      </c>
      <c r="BP18" s="42">
        <v>0.2</v>
      </c>
      <c r="BQ18" s="116" t="str">
        <f t="shared" si="35"/>
        <v>n/a</v>
      </c>
      <c r="BR18" s="115" t="s">
        <v>8</v>
      </c>
      <c r="BS18" s="42" t="str">
        <f t="shared" si="36"/>
        <v>n/a</v>
      </c>
      <c r="BT18" s="115" t="s">
        <v>8</v>
      </c>
      <c r="BU18" s="115" t="s">
        <v>8</v>
      </c>
      <c r="BV18" s="66">
        <f t="shared" si="37"/>
        <v>1.499999999999968E-2</v>
      </c>
      <c r="BW18" s="66">
        <f t="shared" si="38"/>
        <v>3.0042495765422002E-2</v>
      </c>
      <c r="BX18" s="66">
        <f t="shared" si="39"/>
        <v>1.0018800000000001</v>
      </c>
      <c r="BY18" s="44">
        <f t="shared" si="40"/>
        <v>0.16529764819863593</v>
      </c>
      <c r="BZ18" s="67" t="s">
        <v>8</v>
      </c>
      <c r="CA18" s="67" t="s">
        <v>8</v>
      </c>
      <c r="CB18" s="73">
        <f t="shared" si="41"/>
        <v>-8.2899999999999991</v>
      </c>
      <c r="CC18" s="73">
        <f t="shared" si="42"/>
        <v>0.27430419528657479</v>
      </c>
      <c r="CD18" s="73">
        <f t="shared" si="43"/>
        <v>0.21384001391651514</v>
      </c>
      <c r="CE18" s="90" t="str">
        <f t="shared" si="44"/>
        <v>n/a</v>
      </c>
      <c r="CF18" s="90" t="str">
        <f t="shared" si="45"/>
        <v>n/a</v>
      </c>
      <c r="CG18" s="90" t="str">
        <f t="shared" si="46"/>
        <v>n/a</v>
      </c>
      <c r="CH18" s="90">
        <f t="shared" si="47"/>
        <v>-7.2731199999999987</v>
      </c>
      <c r="CI18" s="90">
        <f t="shared" si="48"/>
        <v>0.32025943241661964</v>
      </c>
      <c r="CJ18" s="90">
        <f t="shared" si="49"/>
        <v>0.27027923348236615</v>
      </c>
      <c r="CK18" s="91" t="str">
        <f t="shared" si="50"/>
        <v>n/a</v>
      </c>
      <c r="CL18" s="90" t="str">
        <f t="shared" si="51"/>
        <v>n/a</v>
      </c>
      <c r="CM18" s="91" t="str">
        <f t="shared" si="52"/>
        <v>n/a</v>
      </c>
      <c r="CN18" s="93" t="str">
        <f t="shared" si="53"/>
        <v>2;3</v>
      </c>
      <c r="CO18" s="304">
        <v>0</v>
      </c>
      <c r="CP18" s="209" t="s">
        <v>265</v>
      </c>
      <c r="CQ18" s="137"/>
      <c r="CR18" s="64" t="s">
        <v>234</v>
      </c>
      <c r="CS18" s="164">
        <v>0.5</v>
      </c>
      <c r="CT18" s="117" t="s">
        <v>235</v>
      </c>
      <c r="CU18" s="118">
        <f>IF(CX18="n/a","n/a",IF(EXACT(CX18,"Huibertgat/Eemshaven"),ROUND(
IF(IF(OR(ISBLANK(S18),S18="n/a"),P18,S18)&gt;pMHW!$C$3,0,
IF(IF(OR(ISBLANK(S18),S18="n/a"),P18,S18)&gt;pMHW!$D$3, (pMHW!$C$3-IF(OR(ISBLANK(S18),S18="n/a"),P18,S18))*LOOKUP(CX18,pMHW!$B$4:$B$8,pMHW!$M$4:$M$8),
IF(IF(OR(ISBLANK(S18),S18="n/a"),P18,S18)&gt;pMHW!$F$3,LOOKUP(CX18,pMHW!$B$4:$B$8,pMHW!$D$4:$D$8)+(pMHW!$D$3-IF(OR(ISBLANK(S18),S18="n/a"),P18,S18))*LOOKUP(CX18,pMHW!$B$4:$B$8,pMHW!$O$4:$O$8),
LOOKUP(CX18,pMHW!$B$4:$B$8,pMHW!$F$4:$F$8)))),1),
ROUND(
IF(IF(OR(ISBLANK(S18),S18="n/a"),P18,S18)&gt;pMHW!$C$3,0,
IF(IF(OR(ISBLANK(S18),S18="n/a"),P18,S18)&gt;pMHW!$D$3,(pMHW!$C$3-IF(OR(ISBLANK(S18),S18="n/a"),P18,S18))*LOOKUP(CX18,pMHW!$B$4:$B$8,pMHW!$M$4:$M$8),
IF(IF(OR(ISBLANK(S18),S18="n/a"),P18,S18)&gt;pMHW!$E$3,LOOKUP(CX18,pMHW!$B$4:$B$8,pMHW!$D$4:$D$8)+(pMHW!$D$3-IF(OR(ISBLANK(S18),S18="n/a"),P18,S18))*LOOKUP(CX18,pMHW!$B$4:$B$8,pMHW!$N$4:$N$8),
LOOKUP(CX18,pMHW!$B$4:$B$8,pMHW!$F$4:$F$8)))),1)))</f>
        <v>0</v>
      </c>
      <c r="CV18" s="117" t="s">
        <v>27</v>
      </c>
      <c r="CW18" s="119" t="str">
        <f t="shared" si="54"/>
        <v>FBE=0.5; pMHW=0 m</v>
      </c>
      <c r="CX18" s="119" t="s">
        <v>2772</v>
      </c>
      <c r="CY18" s="165"/>
      <c r="CZ18" s="120">
        <f t="shared" si="55"/>
        <v>-9.1999999999999998E-2</v>
      </c>
      <c r="DA18" s="120">
        <f t="shared" si="56"/>
        <v>1.4999999999999999E-2</v>
      </c>
      <c r="DB18" s="120">
        <v>-9.1696508228778839E-2</v>
      </c>
      <c r="DC18" s="120">
        <v>-7.6488301157951355E-2</v>
      </c>
      <c r="DD18" s="120">
        <v>-0.1067982017993927</v>
      </c>
    </row>
    <row r="19" spans="1:108" s="35" customFormat="1" ht="12.75">
      <c r="A19" s="104" t="s">
        <v>426</v>
      </c>
      <c r="B19" s="104" t="s">
        <v>426</v>
      </c>
      <c r="C19" s="104" t="s">
        <v>427</v>
      </c>
      <c r="D19" s="99">
        <v>1996</v>
      </c>
      <c r="E19" s="136" t="s">
        <v>428</v>
      </c>
      <c r="F19" s="136" t="s">
        <v>429</v>
      </c>
      <c r="G19" s="96">
        <v>2</v>
      </c>
      <c r="H19" s="105" t="s">
        <v>222</v>
      </c>
      <c r="I19" s="56">
        <v>51.868815509999997</v>
      </c>
      <c r="J19" s="56">
        <v>4.5505611520000002</v>
      </c>
      <c r="K19" s="106">
        <v>97379</v>
      </c>
      <c r="L19" s="106">
        <v>431472</v>
      </c>
      <c r="M19" s="49" t="s">
        <v>223</v>
      </c>
      <c r="N19" s="178">
        <f>Radiocarbon!K18</f>
        <v>5000</v>
      </c>
      <c r="O19" s="266">
        <f>Radiocarbon!L18</f>
        <v>80</v>
      </c>
      <c r="P19" s="179">
        <f>Radiocarbon!P18</f>
        <v>5750</v>
      </c>
      <c r="Q19" s="179">
        <f>Radiocarbon!Q18</f>
        <v>5910</v>
      </c>
      <c r="R19" s="179">
        <f>Radiocarbon!R18</f>
        <v>5590</v>
      </c>
      <c r="S19" s="179">
        <f>Radiocarbon!S18</f>
        <v>5730</v>
      </c>
      <c r="T19" s="179">
        <f>Radiocarbon!T18</f>
        <v>5860</v>
      </c>
      <c r="U19" s="179">
        <f>Radiocarbon!U18</f>
        <v>5610</v>
      </c>
      <c r="V19" s="97" t="str">
        <f t="shared" si="28"/>
        <v>Local MHW and GW (Tidal ULD Z-GW) terrestrial indicator; Fen-wood peat</v>
      </c>
      <c r="W19" s="17" t="s">
        <v>430</v>
      </c>
      <c r="X19" s="17" t="s">
        <v>287</v>
      </c>
      <c r="Y19" s="107" t="s">
        <v>328</v>
      </c>
      <c r="Z19" s="107" t="s">
        <v>226</v>
      </c>
      <c r="AA19" s="143">
        <v>3.25</v>
      </c>
      <c r="AB19" s="143">
        <v>0.03</v>
      </c>
      <c r="AC19" s="135">
        <v>0</v>
      </c>
      <c r="AD19" s="127" t="s">
        <v>262</v>
      </c>
      <c r="AE19" s="144">
        <v>0.02</v>
      </c>
      <c r="AF19" s="127" t="s">
        <v>273</v>
      </c>
      <c r="AG19" s="181">
        <f t="shared" si="29"/>
        <v>0.05</v>
      </c>
      <c r="AH19" s="181">
        <f t="shared" si="30"/>
        <v>2.5000000000000001E-2</v>
      </c>
      <c r="AI19" s="182">
        <v>0.02</v>
      </c>
      <c r="AJ19" s="182">
        <v>0.05</v>
      </c>
      <c r="AK19" s="183">
        <f t="shared" si="57"/>
        <v>6.5000000000000002E-2</v>
      </c>
      <c r="AL19" s="37" t="s">
        <v>8</v>
      </c>
      <c r="AM19" s="37" t="s">
        <v>8</v>
      </c>
      <c r="AN19" s="109">
        <v>0.01</v>
      </c>
      <c r="AO19" s="108" t="s">
        <v>8</v>
      </c>
      <c r="AP19" s="109">
        <v>0.02</v>
      </c>
      <c r="AQ19" s="108" t="s">
        <v>8</v>
      </c>
      <c r="AR19" s="108" t="s">
        <v>8</v>
      </c>
      <c r="AS19" s="108" t="s">
        <v>8</v>
      </c>
      <c r="AT19" s="108">
        <v>-4.29</v>
      </c>
      <c r="AU19" s="108" t="s">
        <v>228</v>
      </c>
      <c r="AV19" s="108">
        <v>-4.29</v>
      </c>
      <c r="AW19" s="111" t="s">
        <v>229</v>
      </c>
      <c r="AX19" s="130">
        <f t="shared" si="32"/>
        <v>9.0829510622924756E-2</v>
      </c>
      <c r="AY19" s="130">
        <f t="shared" si="33"/>
        <v>6.3442887702247597E-2</v>
      </c>
      <c r="AZ19" s="113" t="s">
        <v>8</v>
      </c>
      <c r="BA19" s="113" t="s">
        <v>8</v>
      </c>
      <c r="BB19" s="113" t="s">
        <v>8</v>
      </c>
      <c r="BC19" s="113" t="s">
        <v>8</v>
      </c>
      <c r="BD19" s="113" t="s">
        <v>8</v>
      </c>
      <c r="BE19" s="113">
        <v>0.9</v>
      </c>
      <c r="BF19" s="113" t="s">
        <v>8</v>
      </c>
      <c r="BG19" s="113" t="s">
        <v>8</v>
      </c>
      <c r="BH19" s="113" t="s">
        <v>8</v>
      </c>
      <c r="BI19" s="113" t="s">
        <v>8</v>
      </c>
      <c r="BJ19" s="123">
        <v>1</v>
      </c>
      <c r="BK19" s="124" t="s">
        <v>230</v>
      </c>
      <c r="BL19" s="124" t="s">
        <v>231</v>
      </c>
      <c r="BM19" s="124" t="s">
        <v>232</v>
      </c>
      <c r="BN19" s="115" t="s">
        <v>233</v>
      </c>
      <c r="BO19" s="42">
        <f t="shared" si="34"/>
        <v>0</v>
      </c>
      <c r="BP19" s="115">
        <v>0.1</v>
      </c>
      <c r="BQ19" s="116" t="str">
        <f t="shared" si="35"/>
        <v>n/a</v>
      </c>
      <c r="BR19" s="115" t="s">
        <v>8</v>
      </c>
      <c r="BS19" s="42" t="str">
        <f t="shared" si="36"/>
        <v>n/a</v>
      </c>
      <c r="BT19" s="115" t="s">
        <v>8</v>
      </c>
      <c r="BU19" s="115" t="s">
        <v>8</v>
      </c>
      <c r="BV19" s="66">
        <f t="shared" si="37"/>
        <v>4.4999999999999998E-2</v>
      </c>
      <c r="BW19" s="66">
        <f t="shared" si="38"/>
        <v>3.0380322024932398E-2</v>
      </c>
      <c r="BX19" s="66">
        <f t="shared" si="39"/>
        <v>0.35649999999999998</v>
      </c>
      <c r="BY19" s="44">
        <f t="shared" si="40"/>
        <v>5.8349433587653612E-2</v>
      </c>
      <c r="BZ19" s="67" t="s">
        <v>8</v>
      </c>
      <c r="CA19" s="67" t="s">
        <v>8</v>
      </c>
      <c r="CB19" s="73">
        <f t="shared" si="41"/>
        <v>-4.29</v>
      </c>
      <c r="CC19" s="73">
        <f t="shared" si="42"/>
        <v>0.13846647235464113</v>
      </c>
      <c r="CD19" s="73">
        <f t="shared" si="43"/>
        <v>0.12226186636207789</v>
      </c>
      <c r="CE19" s="90">
        <f t="shared" si="44"/>
        <v>-4.29</v>
      </c>
      <c r="CF19" s="90">
        <f t="shared" si="45"/>
        <v>0.13509256086106297</v>
      </c>
      <c r="CG19" s="90">
        <f t="shared" si="46"/>
        <v>0.11842719282327012</v>
      </c>
      <c r="CH19" s="90">
        <f t="shared" si="47"/>
        <v>-3.8885000000000001</v>
      </c>
      <c r="CI19" s="90">
        <f t="shared" si="48"/>
        <v>0.15025851179330438</v>
      </c>
      <c r="CJ19" s="90">
        <f t="shared" si="49"/>
        <v>0.13547184344482285</v>
      </c>
      <c r="CK19" s="91">
        <f t="shared" si="50"/>
        <v>-3.8885000000000001</v>
      </c>
      <c r="CL19" s="90">
        <f t="shared" si="51"/>
        <v>0.15025851179330438</v>
      </c>
      <c r="CM19" s="91">
        <f t="shared" si="52"/>
        <v>0.13547184344482285</v>
      </c>
      <c r="CN19" s="93" t="str">
        <f t="shared" si="53"/>
        <v>1;2;3</v>
      </c>
      <c r="CO19" s="138">
        <v>0</v>
      </c>
      <c r="CP19" s="209"/>
      <c r="CQ19" s="137"/>
      <c r="CR19" s="64" t="s">
        <v>234</v>
      </c>
      <c r="CS19" s="146">
        <v>1</v>
      </c>
      <c r="CT19" s="117" t="s">
        <v>235</v>
      </c>
      <c r="CU19" s="118">
        <f>IF(CX19="n/a","n/a",IF(EXACT(CX19,"Huibertgat/Eemshaven"),ROUND(
IF(IF(OR(ISBLANK(S19),S19="n/a"),P19,S19)&gt;pMHW!$C$3,0,
IF(IF(OR(ISBLANK(S19),S19="n/a"),P19,S19)&gt;pMHW!$D$3, (pMHW!$C$3-IF(OR(ISBLANK(S19),S19="n/a"),P19,S19))*LOOKUP(CX19,pMHW!$B$4:$B$8,pMHW!$M$4:$M$8),
IF(IF(OR(ISBLANK(S19),S19="n/a"),P19,S19)&gt;pMHW!$F$3,LOOKUP(CX19,pMHW!$B$4:$B$8,pMHW!$D$4:$D$8)+(pMHW!$D$3-IF(OR(ISBLANK(S19),S19="n/a"),P19,S19))*LOOKUP(CX19,pMHW!$B$4:$B$8,pMHW!$O$4:$O$8),
LOOKUP(CX19,pMHW!$B$4:$B$8,pMHW!$F$4:$F$8)))),1),
ROUND(
IF(IF(OR(ISBLANK(S19),S19="n/a"),P19,S19)&gt;pMHW!$C$3,0,
IF(IF(OR(ISBLANK(S19),S19="n/a"),P19,S19)&gt;pMHW!$D$3,(pMHW!$C$3-IF(OR(ISBLANK(S19),S19="n/a"),P19,S19))*LOOKUP(CX19,pMHW!$B$4:$B$8,pMHW!$M$4:$M$8),
IF(IF(OR(ISBLANK(S19),S19="n/a"),P19,S19)&gt;pMHW!$E$3,LOOKUP(CX19,pMHW!$B$4:$B$8,pMHW!$D$4:$D$8)+(pMHW!$D$3-IF(OR(ISBLANK(S19),S19="n/a"),P19,S19))*LOOKUP(CX19,pMHW!$B$4:$B$8,pMHW!$N$4:$N$8),
LOOKUP(CX19,pMHW!$B$4:$B$8,pMHW!$F$4:$F$8)))),1)))</f>
        <v>0.9</v>
      </c>
      <c r="CV19" s="117" t="s">
        <v>27</v>
      </c>
      <c r="CW19" s="119" t="str">
        <f t="shared" si="54"/>
        <v>FBE=1; pMHW=0.9 m</v>
      </c>
      <c r="CX19" s="119" t="s">
        <v>236</v>
      </c>
      <c r="CY19" s="165"/>
      <c r="CZ19" s="120">
        <f t="shared" si="55"/>
        <v>-6.2E-2</v>
      </c>
      <c r="DA19" s="120">
        <f t="shared" si="56"/>
        <v>0.01</v>
      </c>
      <c r="DB19" s="120">
        <v>-6.1850950121879578E-2</v>
      </c>
      <c r="DC19" s="120">
        <v>-5.1592741161584847E-2</v>
      </c>
      <c r="DD19" s="120">
        <v>-7.2037316858768463E-2</v>
      </c>
    </row>
    <row r="20" spans="1:108" s="35" customFormat="1" ht="12.75">
      <c r="A20" s="104" t="s">
        <v>504</v>
      </c>
      <c r="B20" s="104" t="s">
        <v>504</v>
      </c>
      <c r="C20" s="104" t="s">
        <v>427</v>
      </c>
      <c r="D20" s="99">
        <v>1996</v>
      </c>
      <c r="E20" s="136" t="s">
        <v>505</v>
      </c>
      <c r="F20" s="136" t="s">
        <v>506</v>
      </c>
      <c r="G20" s="96">
        <v>2</v>
      </c>
      <c r="H20" s="105" t="s">
        <v>222</v>
      </c>
      <c r="I20" s="56">
        <v>51.868778939999999</v>
      </c>
      <c r="J20" s="56">
        <v>4.5504747099999996</v>
      </c>
      <c r="K20" s="106">
        <v>97373</v>
      </c>
      <c r="L20" s="106">
        <v>431468</v>
      </c>
      <c r="M20" s="49" t="s">
        <v>223</v>
      </c>
      <c r="N20" s="178">
        <f>Radiocarbon!K19</f>
        <v>5430</v>
      </c>
      <c r="O20" s="266">
        <f>Radiocarbon!L19</f>
        <v>90</v>
      </c>
      <c r="P20" s="179">
        <f>Radiocarbon!P19</f>
        <v>6200</v>
      </c>
      <c r="Q20" s="179">
        <f>Radiocarbon!Q19</f>
        <v>6400</v>
      </c>
      <c r="R20" s="179">
        <f>Radiocarbon!R19</f>
        <v>5990</v>
      </c>
      <c r="S20" s="179">
        <f>Radiocarbon!S19</f>
        <v>6190</v>
      </c>
      <c r="T20" s="179">
        <f>Radiocarbon!T19</f>
        <v>6390</v>
      </c>
      <c r="U20" s="179">
        <f>Radiocarbon!U19</f>
        <v>5990</v>
      </c>
      <c r="V20" s="97" t="str">
        <f t="shared" si="28"/>
        <v>Local MHW and GW (Tidal ULD Z-GW) terrestrial indicator; Fen-wood peat</v>
      </c>
      <c r="W20" s="17" t="s">
        <v>507</v>
      </c>
      <c r="X20" s="17" t="s">
        <v>287</v>
      </c>
      <c r="Y20" s="17" t="s">
        <v>328</v>
      </c>
      <c r="Z20" s="107" t="s">
        <v>226</v>
      </c>
      <c r="AA20" s="156">
        <v>4.1500000000000004</v>
      </c>
      <c r="AB20" s="156">
        <v>0.1</v>
      </c>
      <c r="AC20" s="135">
        <v>0</v>
      </c>
      <c r="AD20" s="127" t="s">
        <v>262</v>
      </c>
      <c r="AE20" s="144">
        <v>0.01</v>
      </c>
      <c r="AF20" s="127" t="s">
        <v>273</v>
      </c>
      <c r="AG20" s="181">
        <f t="shared" si="29"/>
        <v>2.5000000000000001E-2</v>
      </c>
      <c r="AH20" s="181">
        <f t="shared" si="30"/>
        <v>1.2500000000000001E-2</v>
      </c>
      <c r="AI20" s="182">
        <v>0.02</v>
      </c>
      <c r="AJ20" s="182">
        <v>0.05</v>
      </c>
      <c r="AK20" s="183">
        <f t="shared" si="57"/>
        <v>8.3000000000000004E-2</v>
      </c>
      <c r="AL20" s="37" t="s">
        <v>8</v>
      </c>
      <c r="AM20" s="37" t="s">
        <v>8</v>
      </c>
      <c r="AN20" s="109">
        <v>0.01</v>
      </c>
      <c r="AO20" s="108" t="s">
        <v>8</v>
      </c>
      <c r="AP20" s="109">
        <v>0.02</v>
      </c>
      <c r="AQ20" s="108" t="s">
        <v>8</v>
      </c>
      <c r="AR20" s="108" t="s">
        <v>8</v>
      </c>
      <c r="AS20" s="108" t="s">
        <v>8</v>
      </c>
      <c r="AT20" s="108">
        <v>-5.2050000000000001</v>
      </c>
      <c r="AU20" s="108" t="s">
        <v>228</v>
      </c>
      <c r="AV20" s="108">
        <v>-5.2050000000000001</v>
      </c>
      <c r="AW20" s="111" t="s">
        <v>229</v>
      </c>
      <c r="AX20" s="130">
        <f t="shared" si="32"/>
        <v>0.10220200585115735</v>
      </c>
      <c r="AY20" s="130">
        <f t="shared" si="33"/>
        <v>5.9634302209382824E-2</v>
      </c>
      <c r="AZ20" s="113" t="s">
        <v>8</v>
      </c>
      <c r="BA20" s="113" t="s">
        <v>8</v>
      </c>
      <c r="BB20" s="113" t="s">
        <v>8</v>
      </c>
      <c r="BC20" s="113" t="s">
        <v>8</v>
      </c>
      <c r="BD20" s="113" t="s">
        <v>8</v>
      </c>
      <c r="BE20" s="113">
        <v>0.9</v>
      </c>
      <c r="BF20" s="113" t="s">
        <v>8</v>
      </c>
      <c r="BG20" s="113" t="s">
        <v>8</v>
      </c>
      <c r="BH20" s="113" t="s">
        <v>8</v>
      </c>
      <c r="BI20" s="113" t="s">
        <v>8</v>
      </c>
      <c r="BJ20" s="123">
        <v>1</v>
      </c>
      <c r="BK20" s="124" t="s">
        <v>230</v>
      </c>
      <c r="BL20" s="124" t="s">
        <v>231</v>
      </c>
      <c r="BM20" s="124" t="s">
        <v>232</v>
      </c>
      <c r="BN20" s="115" t="s">
        <v>233</v>
      </c>
      <c r="BO20" s="42">
        <f t="shared" si="34"/>
        <v>0</v>
      </c>
      <c r="BP20" s="115">
        <v>0.1</v>
      </c>
      <c r="BQ20" s="116" t="str">
        <f t="shared" si="35"/>
        <v>n/a</v>
      </c>
      <c r="BR20" s="115" t="s">
        <v>8</v>
      </c>
      <c r="BS20" s="42" t="str">
        <f t="shared" si="36"/>
        <v>n/a</v>
      </c>
      <c r="BT20" s="115" t="s">
        <v>8</v>
      </c>
      <c r="BU20" s="115" t="s">
        <v>8</v>
      </c>
      <c r="BV20" s="66">
        <f t="shared" si="37"/>
        <v>0.15</v>
      </c>
      <c r="BW20" s="66">
        <f t="shared" si="38"/>
        <v>3.3987573928421465E-2</v>
      </c>
      <c r="BX20" s="66">
        <f t="shared" si="39"/>
        <v>0.38439999999999996</v>
      </c>
      <c r="BY20" s="44">
        <f t="shared" si="40"/>
        <v>6.3289367985468137E-2</v>
      </c>
      <c r="BZ20" s="67" t="s">
        <v>8</v>
      </c>
      <c r="CA20" s="67" t="s">
        <v>8</v>
      </c>
      <c r="CB20" s="73">
        <f t="shared" si="41"/>
        <v>-5.2050000000000001</v>
      </c>
      <c r="CC20" s="73">
        <f t="shared" si="42"/>
        <v>0.146970763016118</v>
      </c>
      <c r="CD20" s="73">
        <f t="shared" si="43"/>
        <v>0.12129058158628772</v>
      </c>
      <c r="CE20" s="90">
        <f t="shared" si="44"/>
        <v>-5.2050000000000001</v>
      </c>
      <c r="CF20" s="90">
        <f t="shared" si="45"/>
        <v>0.14298688751070848</v>
      </c>
      <c r="CG20" s="90">
        <f t="shared" si="46"/>
        <v>0.11643131022195019</v>
      </c>
      <c r="CH20" s="90">
        <f t="shared" si="47"/>
        <v>-4.6705999999999994</v>
      </c>
      <c r="CI20" s="90">
        <f t="shared" si="48"/>
        <v>0.16001859042480007</v>
      </c>
      <c r="CJ20" s="90">
        <f t="shared" si="49"/>
        <v>0.13680990198644219</v>
      </c>
      <c r="CK20" s="91">
        <f t="shared" si="50"/>
        <v>-4.6705999999999994</v>
      </c>
      <c r="CL20" s="90">
        <f t="shared" si="51"/>
        <v>0.16001859042480007</v>
      </c>
      <c r="CM20" s="91">
        <f t="shared" si="52"/>
        <v>0.13680990198644219</v>
      </c>
      <c r="CN20" s="93" t="str">
        <f t="shared" si="53"/>
        <v>1;2;3</v>
      </c>
      <c r="CO20" s="138">
        <v>0</v>
      </c>
      <c r="CP20" s="209"/>
      <c r="CQ20" s="137"/>
      <c r="CR20" s="64" t="s">
        <v>234</v>
      </c>
      <c r="CS20" s="146">
        <v>1</v>
      </c>
      <c r="CT20" s="117" t="s">
        <v>235</v>
      </c>
      <c r="CU20" s="118">
        <f>IF(CX20="n/a","n/a",IF(EXACT(CX20,"Huibertgat/Eemshaven"),ROUND(
IF(IF(OR(ISBLANK(S20),S20="n/a"),P20,S20)&gt;pMHW!$C$3,0,
IF(IF(OR(ISBLANK(S20),S20="n/a"),P20,S20)&gt;pMHW!$D$3, (pMHW!$C$3-IF(OR(ISBLANK(S20),S20="n/a"),P20,S20))*LOOKUP(CX20,pMHW!$B$4:$B$8,pMHW!$M$4:$M$8),
IF(IF(OR(ISBLANK(S20),S20="n/a"),P20,S20)&gt;pMHW!$F$3,LOOKUP(CX20,pMHW!$B$4:$B$8,pMHW!$D$4:$D$8)+(pMHW!$D$3-IF(OR(ISBLANK(S20),S20="n/a"),P20,S20))*LOOKUP(CX20,pMHW!$B$4:$B$8,pMHW!$O$4:$O$8),
LOOKUP(CX20,pMHW!$B$4:$B$8,pMHW!$F$4:$F$8)))),1),
ROUND(
IF(IF(OR(ISBLANK(S20),S20="n/a"),P20,S20)&gt;pMHW!$C$3,0,
IF(IF(OR(ISBLANK(S20),S20="n/a"),P20,S20)&gt;pMHW!$D$3,(pMHW!$C$3-IF(OR(ISBLANK(S20),S20="n/a"),P20,S20))*LOOKUP(CX20,pMHW!$B$4:$B$8,pMHW!$M$4:$M$8),
IF(IF(OR(ISBLANK(S20),S20="n/a"),P20,S20)&gt;pMHW!$E$3,LOOKUP(CX20,pMHW!$B$4:$B$8,pMHW!$D$4:$D$8)+(pMHW!$D$3-IF(OR(ISBLANK(S20),S20="n/a"),P20,S20))*LOOKUP(CX20,pMHW!$B$4:$B$8,pMHW!$N$4:$N$8),
LOOKUP(CX20,pMHW!$B$4:$B$8,pMHW!$F$4:$F$8)))),1)))</f>
        <v>0.9</v>
      </c>
      <c r="CV20" s="117" t="s">
        <v>27</v>
      </c>
      <c r="CW20" s="119" t="str">
        <f t="shared" si="54"/>
        <v>FBE=1; pMHW=0.9 m</v>
      </c>
      <c r="CX20" s="119" t="s">
        <v>236</v>
      </c>
      <c r="CY20" s="165"/>
      <c r="CZ20" s="120">
        <f t="shared" si="55"/>
        <v>-6.2E-2</v>
      </c>
      <c r="DA20" s="120">
        <f t="shared" si="56"/>
        <v>0.01</v>
      </c>
      <c r="DB20" s="120">
        <v>-6.1850950121879578E-2</v>
      </c>
      <c r="DC20" s="120">
        <v>-5.1592741161584847E-2</v>
      </c>
      <c r="DD20" s="120">
        <v>-7.2037316858768463E-2</v>
      </c>
    </row>
    <row r="21" spans="1:108" s="35" customFormat="1" ht="12.75">
      <c r="A21" s="136" t="s">
        <v>329</v>
      </c>
      <c r="B21" s="136" t="s">
        <v>329</v>
      </c>
      <c r="C21" s="136" t="s">
        <v>324</v>
      </c>
      <c r="D21" s="99">
        <v>1996</v>
      </c>
      <c r="E21" s="136" t="s">
        <v>330</v>
      </c>
      <c r="F21" s="136" t="s">
        <v>331</v>
      </c>
      <c r="G21" s="96">
        <v>2</v>
      </c>
      <c r="H21" s="105" t="s">
        <v>222</v>
      </c>
      <c r="I21" s="56">
        <v>51.868760450000003</v>
      </c>
      <c r="J21" s="56">
        <v>4.5504024530000002</v>
      </c>
      <c r="K21" s="106">
        <v>97368</v>
      </c>
      <c r="L21" s="106">
        <v>431466</v>
      </c>
      <c r="M21" s="49" t="s">
        <v>223</v>
      </c>
      <c r="N21" s="178">
        <f>Radiocarbon!K20</f>
        <v>5810</v>
      </c>
      <c r="O21" s="266">
        <f>Radiocarbon!L20</f>
        <v>90</v>
      </c>
      <c r="P21" s="179">
        <f>Radiocarbon!P20</f>
        <v>6610</v>
      </c>
      <c r="Q21" s="179">
        <f>Radiocarbon!Q20</f>
        <v>6850</v>
      </c>
      <c r="R21" s="179">
        <f>Radiocarbon!R20</f>
        <v>6400</v>
      </c>
      <c r="S21" s="179">
        <f>Radiocarbon!S20</f>
        <v>6630</v>
      </c>
      <c r="T21" s="179">
        <f>Radiocarbon!T20</f>
        <v>6740</v>
      </c>
      <c r="U21" s="179">
        <f>Radiocarbon!U20</f>
        <v>6520</v>
      </c>
      <c r="V21" s="97" t="str">
        <f t="shared" si="28"/>
        <v>Local MHW and GW (Tidal ULD Z-GW) terrestrial indicator; Fen-wood peat</v>
      </c>
      <c r="W21" s="17" t="s">
        <v>332</v>
      </c>
      <c r="X21" s="17" t="s">
        <v>287</v>
      </c>
      <c r="Y21" s="107" t="s">
        <v>328</v>
      </c>
      <c r="Z21" s="107" t="s">
        <v>226</v>
      </c>
      <c r="AA21" s="143">
        <v>4.99</v>
      </c>
      <c r="AB21" s="143">
        <v>0.04</v>
      </c>
      <c r="AC21" s="135">
        <v>0</v>
      </c>
      <c r="AD21" s="127" t="s">
        <v>262</v>
      </c>
      <c r="AE21" s="144">
        <v>0.01</v>
      </c>
      <c r="AF21" s="127" t="s">
        <v>273</v>
      </c>
      <c r="AG21" s="181">
        <f t="shared" si="29"/>
        <v>2.5000000000000001E-2</v>
      </c>
      <c r="AH21" s="181">
        <f t="shared" si="30"/>
        <v>1.2500000000000001E-2</v>
      </c>
      <c r="AI21" s="182">
        <v>0.02</v>
      </c>
      <c r="AJ21" s="182">
        <v>0.05</v>
      </c>
      <c r="AK21" s="183">
        <f t="shared" si="57"/>
        <v>9.98E-2</v>
      </c>
      <c r="AL21" s="37" t="s">
        <v>8</v>
      </c>
      <c r="AM21" s="37" t="s">
        <v>8</v>
      </c>
      <c r="AN21" s="109">
        <v>0.01</v>
      </c>
      <c r="AO21" s="108" t="s">
        <v>8</v>
      </c>
      <c r="AP21" s="109">
        <v>0.02</v>
      </c>
      <c r="AQ21" s="108" t="s">
        <v>8</v>
      </c>
      <c r="AR21" s="108" t="s">
        <v>8</v>
      </c>
      <c r="AS21" s="108" t="s">
        <v>8</v>
      </c>
      <c r="AT21" s="108">
        <v>-6.0350000000000001</v>
      </c>
      <c r="AU21" s="108" t="s">
        <v>228</v>
      </c>
      <c r="AV21" s="108">
        <v>-6.0350000000000001</v>
      </c>
      <c r="AW21" s="111" t="s">
        <v>229</v>
      </c>
      <c r="AX21" s="130">
        <f t="shared" si="32"/>
        <v>0.11625958025040345</v>
      </c>
      <c r="AY21" s="130">
        <f t="shared" si="33"/>
        <v>5.9634302209382824E-2</v>
      </c>
      <c r="AZ21" s="113" t="s">
        <v>8</v>
      </c>
      <c r="BA21" s="113" t="s">
        <v>8</v>
      </c>
      <c r="BB21" s="113" t="s">
        <v>8</v>
      </c>
      <c r="BC21" s="113" t="s">
        <v>8</v>
      </c>
      <c r="BD21" s="113" t="s">
        <v>8</v>
      </c>
      <c r="BE21" s="113">
        <v>0.9</v>
      </c>
      <c r="BF21" s="113" t="s">
        <v>8</v>
      </c>
      <c r="BG21" s="113" t="s">
        <v>8</v>
      </c>
      <c r="BH21" s="113" t="s">
        <v>8</v>
      </c>
      <c r="BI21" s="113" t="s">
        <v>8</v>
      </c>
      <c r="BJ21" s="123">
        <v>1</v>
      </c>
      <c r="BK21" s="280" t="s">
        <v>230</v>
      </c>
      <c r="BL21" s="124" t="s">
        <v>231</v>
      </c>
      <c r="BM21" s="124" t="s">
        <v>232</v>
      </c>
      <c r="BN21" s="115" t="s">
        <v>233</v>
      </c>
      <c r="BO21" s="42">
        <f t="shared" si="34"/>
        <v>0</v>
      </c>
      <c r="BP21" s="115">
        <v>0.1</v>
      </c>
      <c r="BQ21" s="116" t="str">
        <f t="shared" si="35"/>
        <v>n/a</v>
      </c>
      <c r="BR21" s="115" t="s">
        <v>8</v>
      </c>
      <c r="BS21" s="42" t="str">
        <f t="shared" si="36"/>
        <v>n/a</v>
      </c>
      <c r="BT21" s="115" t="s">
        <v>8</v>
      </c>
      <c r="BU21" s="115" t="s">
        <v>8</v>
      </c>
      <c r="BV21" s="66">
        <f t="shared" si="37"/>
        <v>6.0000000000000005E-2</v>
      </c>
      <c r="BW21" s="66">
        <f t="shared" si="38"/>
        <v>3.0672867962523269E-2</v>
      </c>
      <c r="BX21" s="66">
        <f t="shared" si="39"/>
        <v>0.40982000000000002</v>
      </c>
      <c r="BY21" s="44">
        <f t="shared" si="40"/>
        <v>6.7555995292793963E-2</v>
      </c>
      <c r="BZ21" s="67" t="s">
        <v>8</v>
      </c>
      <c r="CA21" s="67" t="s">
        <v>8</v>
      </c>
      <c r="CB21" s="73">
        <f t="shared" si="41"/>
        <v>-6.0350000000000001</v>
      </c>
      <c r="CC21" s="73">
        <f t="shared" si="42"/>
        <v>0.15638770677085329</v>
      </c>
      <c r="CD21" s="73">
        <f t="shared" si="43"/>
        <v>0.12040379906400955</v>
      </c>
      <c r="CE21" s="90">
        <f t="shared" si="44"/>
        <v>-6.0350000000000001</v>
      </c>
      <c r="CF21" s="90">
        <f t="shared" si="45"/>
        <v>0.15335022008461546</v>
      </c>
      <c r="CG21" s="90">
        <f t="shared" si="46"/>
        <v>0.11643131022195019</v>
      </c>
      <c r="CH21" s="90">
        <f t="shared" si="47"/>
        <v>-5.5651800000000007</v>
      </c>
      <c r="CI21" s="90">
        <f t="shared" si="48"/>
        <v>0.17035529733191859</v>
      </c>
      <c r="CJ21" s="90">
        <f t="shared" si="49"/>
        <v>0.13806117241660085</v>
      </c>
      <c r="CK21" s="91">
        <f t="shared" si="50"/>
        <v>-5.5651800000000007</v>
      </c>
      <c r="CL21" s="90">
        <f t="shared" si="51"/>
        <v>0.17035529733191859</v>
      </c>
      <c r="CM21" s="91">
        <f t="shared" si="52"/>
        <v>0.13806117241660085</v>
      </c>
      <c r="CN21" s="93" t="str">
        <f t="shared" si="53"/>
        <v>1;2;3</v>
      </c>
      <c r="CO21" s="138">
        <v>0</v>
      </c>
      <c r="CP21" s="209"/>
      <c r="CQ21" s="137"/>
      <c r="CR21" s="64" t="s">
        <v>234</v>
      </c>
      <c r="CS21" s="146">
        <v>0.75</v>
      </c>
      <c r="CT21" s="117" t="s">
        <v>235</v>
      </c>
      <c r="CU21" s="118">
        <f>IF(CX21="n/a","n/a",IF(EXACT(CX21,"Huibertgat/Eemshaven"),ROUND(
IF(IF(OR(ISBLANK(S21),S21="n/a"),P21,S21)&gt;pMHW!$C$3,0,
IF(IF(OR(ISBLANK(S21),S21="n/a"),P21,S21)&gt;pMHW!$D$3, (pMHW!$C$3-IF(OR(ISBLANK(S21),S21="n/a"),P21,S21))*LOOKUP(CX21,pMHW!$B$4:$B$8,pMHW!$M$4:$M$8),
IF(IF(OR(ISBLANK(S21),S21="n/a"),P21,S21)&gt;pMHW!$F$3,LOOKUP(CX21,pMHW!$B$4:$B$8,pMHW!$D$4:$D$8)+(pMHW!$D$3-IF(OR(ISBLANK(S21),S21="n/a"),P21,S21))*LOOKUP(CX21,pMHW!$B$4:$B$8,pMHW!$O$4:$O$8),
LOOKUP(CX21,pMHW!$B$4:$B$8,pMHW!$F$4:$F$8)))),1),
ROUND(
IF(IF(OR(ISBLANK(S21),S21="n/a"),P21,S21)&gt;pMHW!$C$3,0,
IF(IF(OR(ISBLANK(S21),S21="n/a"),P21,S21)&gt;pMHW!$D$3,(pMHW!$C$3-IF(OR(ISBLANK(S21),S21="n/a"),P21,S21))*LOOKUP(CX21,pMHW!$B$4:$B$8,pMHW!$M$4:$M$8),
IF(IF(OR(ISBLANK(S21),S21="n/a"),P21,S21)&gt;pMHW!$E$3,LOOKUP(CX21,pMHW!$B$4:$B$8,pMHW!$D$4:$D$8)+(pMHW!$D$3-IF(OR(ISBLANK(S21),S21="n/a"),P21,S21))*LOOKUP(CX21,pMHW!$B$4:$B$8,pMHW!$N$4:$N$8),
LOOKUP(CX21,pMHW!$B$4:$B$8,pMHW!$F$4:$F$8)))),1)))</f>
        <v>0.9</v>
      </c>
      <c r="CV21" s="117" t="s">
        <v>27</v>
      </c>
      <c r="CW21" s="119" t="str">
        <f t="shared" si="54"/>
        <v>FBE=0.75; pMHW=0.9 m</v>
      </c>
      <c r="CX21" s="119" t="s">
        <v>236</v>
      </c>
      <c r="CY21" s="165"/>
      <c r="CZ21" s="120">
        <f t="shared" si="55"/>
        <v>-6.2E-2</v>
      </c>
      <c r="DA21" s="120">
        <f t="shared" si="56"/>
        <v>0.01</v>
      </c>
      <c r="DB21" s="120">
        <v>-6.1850950121879578E-2</v>
      </c>
      <c r="DC21" s="120">
        <v>-5.1592741161584847E-2</v>
      </c>
      <c r="DD21" s="120">
        <v>-7.2037316858768463E-2</v>
      </c>
    </row>
    <row r="22" spans="1:108" s="35" customFormat="1" ht="12.75">
      <c r="A22" s="136" t="s">
        <v>323</v>
      </c>
      <c r="B22" s="136" t="s">
        <v>323</v>
      </c>
      <c r="C22" s="136" t="s">
        <v>324</v>
      </c>
      <c r="D22" s="99">
        <v>1996</v>
      </c>
      <c r="E22" s="136" t="s">
        <v>325</v>
      </c>
      <c r="F22" s="136" t="s">
        <v>326</v>
      </c>
      <c r="G22" s="96">
        <v>2</v>
      </c>
      <c r="H22" s="105" t="s">
        <v>222</v>
      </c>
      <c r="I22" s="56">
        <v>51.86885229</v>
      </c>
      <c r="J22" s="56">
        <v>4.5506766289999998</v>
      </c>
      <c r="K22" s="106">
        <v>97387</v>
      </c>
      <c r="L22" s="106">
        <v>431476</v>
      </c>
      <c r="M22" s="49" t="s">
        <v>223</v>
      </c>
      <c r="N22" s="178">
        <f>Radiocarbon!K21</f>
        <v>4470</v>
      </c>
      <c r="O22" s="266">
        <f>Radiocarbon!L21</f>
        <v>60</v>
      </c>
      <c r="P22" s="179">
        <f>Radiocarbon!P21</f>
        <v>5120</v>
      </c>
      <c r="Q22" s="179">
        <f>Radiocarbon!Q21</f>
        <v>5310</v>
      </c>
      <c r="R22" s="179">
        <f>Radiocarbon!R21</f>
        <v>4880</v>
      </c>
      <c r="S22" s="179">
        <f>Radiocarbon!S21</f>
        <v>5120</v>
      </c>
      <c r="T22" s="179">
        <f>Radiocarbon!T21</f>
        <v>5310</v>
      </c>
      <c r="U22" s="179">
        <f>Radiocarbon!U21</f>
        <v>4880</v>
      </c>
      <c r="V22" s="97" t="str">
        <f t="shared" si="28"/>
        <v>SL indicator point (SLIP RSL) and Regional minimum GW (SLIP G-ZW) terrestrial indicator; Fen-wood peat</v>
      </c>
      <c r="W22" s="17" t="s">
        <v>327</v>
      </c>
      <c r="X22" s="17" t="s">
        <v>287</v>
      </c>
      <c r="Y22" s="107" t="s">
        <v>328</v>
      </c>
      <c r="Z22" s="107" t="s">
        <v>226</v>
      </c>
      <c r="AA22" s="143">
        <v>2.4300000000000002</v>
      </c>
      <c r="AB22" s="143">
        <v>0.02</v>
      </c>
      <c r="AC22" s="135">
        <v>0</v>
      </c>
      <c r="AD22" s="127" t="s">
        <v>262</v>
      </c>
      <c r="AE22" s="144">
        <v>0.04</v>
      </c>
      <c r="AF22" s="127" t="s">
        <v>273</v>
      </c>
      <c r="AG22" s="181">
        <f t="shared" si="29"/>
        <v>0.1</v>
      </c>
      <c r="AH22" s="181">
        <f t="shared" si="30"/>
        <v>0.05</v>
      </c>
      <c r="AI22" s="182">
        <v>0.02</v>
      </c>
      <c r="AJ22" s="182">
        <v>0.05</v>
      </c>
      <c r="AK22" s="183">
        <f t="shared" si="57"/>
        <v>4.8600000000000004E-2</v>
      </c>
      <c r="AL22" s="37" t="s">
        <v>8</v>
      </c>
      <c r="AM22" s="37" t="s">
        <v>8</v>
      </c>
      <c r="AN22" s="109">
        <v>0.01</v>
      </c>
      <c r="AO22" s="108" t="s">
        <v>8</v>
      </c>
      <c r="AP22" s="109">
        <v>0.02</v>
      </c>
      <c r="AQ22" s="108" t="s">
        <v>8</v>
      </c>
      <c r="AR22" s="108" t="s">
        <v>8</v>
      </c>
      <c r="AS22" s="108" t="s">
        <v>8</v>
      </c>
      <c r="AT22" s="108">
        <v>-3.43</v>
      </c>
      <c r="AU22" s="108" t="s">
        <v>228</v>
      </c>
      <c r="AV22" s="108">
        <v>-3.43</v>
      </c>
      <c r="AW22" s="111" t="s">
        <v>229</v>
      </c>
      <c r="AX22" s="130">
        <f t="shared" si="32"/>
        <v>9.0895324412205061E-2</v>
      </c>
      <c r="AY22" s="130">
        <f t="shared" si="33"/>
        <v>7.681145747868609E-2</v>
      </c>
      <c r="AZ22" s="113" t="s">
        <v>8</v>
      </c>
      <c r="BA22" s="113" t="s">
        <v>8</v>
      </c>
      <c r="BB22" s="113" t="s">
        <v>8</v>
      </c>
      <c r="BC22" s="113" t="s">
        <v>8</v>
      </c>
      <c r="BD22" s="113" t="s">
        <v>8</v>
      </c>
      <c r="BE22" s="113">
        <v>0.9</v>
      </c>
      <c r="BF22" s="113" t="s">
        <v>8</v>
      </c>
      <c r="BG22" s="113" t="s">
        <v>8</v>
      </c>
      <c r="BH22" s="113" t="s">
        <v>8</v>
      </c>
      <c r="BI22" s="113" t="s">
        <v>8</v>
      </c>
      <c r="BJ22" s="123">
        <v>0</v>
      </c>
      <c r="BK22" s="124" t="s">
        <v>230</v>
      </c>
      <c r="BL22" s="124" t="s">
        <v>231</v>
      </c>
      <c r="BM22" s="124" t="s">
        <v>232</v>
      </c>
      <c r="BN22" s="115" t="s">
        <v>113</v>
      </c>
      <c r="BO22" s="42">
        <f t="shared" si="34"/>
        <v>0.9</v>
      </c>
      <c r="BP22" s="115">
        <v>0.1</v>
      </c>
      <c r="BQ22" s="116">
        <f t="shared" si="35"/>
        <v>0.16650000000000001</v>
      </c>
      <c r="BR22" s="115" t="s">
        <v>8</v>
      </c>
      <c r="BS22" s="42">
        <f t="shared" si="36"/>
        <v>0</v>
      </c>
      <c r="BT22" s="115" t="s">
        <v>8</v>
      </c>
      <c r="BU22" s="115" t="s">
        <v>8</v>
      </c>
      <c r="BV22" s="66">
        <f t="shared" si="37"/>
        <v>3.0000000000000002E-2</v>
      </c>
      <c r="BW22" s="66">
        <f t="shared" si="38"/>
        <v>3.0169623916475933E-2</v>
      </c>
      <c r="BX22" s="66">
        <f t="shared" si="39"/>
        <v>0.31744</v>
      </c>
      <c r="BY22" s="44">
        <f t="shared" si="40"/>
        <v>5.2906794459691091E-2</v>
      </c>
      <c r="BZ22" s="67" t="s">
        <v>8</v>
      </c>
      <c r="CA22" s="67" t="s">
        <v>8</v>
      </c>
      <c r="CB22" s="73">
        <f t="shared" si="41"/>
        <v>-3.43</v>
      </c>
      <c r="CC22" s="73">
        <f t="shared" si="42"/>
        <v>0.13846359163065791</v>
      </c>
      <c r="CD22" s="73">
        <f t="shared" si="43"/>
        <v>0.12965417928960718</v>
      </c>
      <c r="CE22" s="90">
        <f t="shared" si="44"/>
        <v>-4.33</v>
      </c>
      <c r="CF22" s="90">
        <f t="shared" si="45"/>
        <v>0.21443929210851265</v>
      </c>
      <c r="CG22" s="90">
        <f t="shared" si="46"/>
        <v>0.20885940246969972</v>
      </c>
      <c r="CH22" s="90">
        <f t="shared" si="47"/>
        <v>-3.0825600000000004</v>
      </c>
      <c r="CI22" s="90">
        <f t="shared" si="48"/>
        <v>0.2229204905504687</v>
      </c>
      <c r="CJ22" s="90">
        <f t="shared" si="49"/>
        <v>0.21755823383007503</v>
      </c>
      <c r="CK22" s="91">
        <f t="shared" si="50"/>
        <v>-3.0825600000000004</v>
      </c>
      <c r="CL22" s="90">
        <f t="shared" si="51"/>
        <v>0.2229204905504687</v>
      </c>
      <c r="CM22" s="91">
        <f t="shared" si="52"/>
        <v>0.21755823383007503</v>
      </c>
      <c r="CN22" s="93" t="str">
        <f t="shared" si="53"/>
        <v>1;2;3</v>
      </c>
      <c r="CO22" s="138">
        <v>0</v>
      </c>
      <c r="CP22" s="209"/>
      <c r="CQ22" s="137"/>
      <c r="CR22" s="64" t="s">
        <v>234</v>
      </c>
      <c r="CS22" s="146">
        <v>1</v>
      </c>
      <c r="CT22" s="117" t="s">
        <v>235</v>
      </c>
      <c r="CU22" s="118">
        <f>IF(CX22="n/a","n/a",IF(EXACT(CX22,"Huibertgat/Eemshaven"),ROUND(
IF(IF(OR(ISBLANK(S22),S22="n/a"),P22,S22)&gt;pMHW!$C$3,0,
IF(IF(OR(ISBLANK(S22),S22="n/a"),P22,S22)&gt;pMHW!$D$3, (pMHW!$C$3-IF(OR(ISBLANK(S22),S22="n/a"),P22,S22))*LOOKUP(CX22,pMHW!$B$4:$B$8,pMHW!$M$4:$M$8),
IF(IF(OR(ISBLANK(S22),S22="n/a"),P22,S22)&gt;pMHW!$F$3,LOOKUP(CX22,pMHW!$B$4:$B$8,pMHW!$D$4:$D$8)+(pMHW!$D$3-IF(OR(ISBLANK(S22),S22="n/a"),P22,S22))*LOOKUP(CX22,pMHW!$B$4:$B$8,pMHW!$O$4:$O$8),
LOOKUP(CX22,pMHW!$B$4:$B$8,pMHW!$F$4:$F$8)))),1),
ROUND(
IF(IF(OR(ISBLANK(S22),S22="n/a"),P22,S22)&gt;pMHW!$C$3,0,
IF(IF(OR(ISBLANK(S22),S22="n/a"),P22,S22)&gt;pMHW!$D$3,(pMHW!$C$3-IF(OR(ISBLANK(S22),S22="n/a"),P22,S22))*LOOKUP(CX22,pMHW!$B$4:$B$8,pMHW!$M$4:$M$8),
IF(IF(OR(ISBLANK(S22),S22="n/a"),P22,S22)&gt;pMHW!$E$3,LOOKUP(CX22,pMHW!$B$4:$B$8,pMHW!$D$4:$D$8)+(pMHW!$D$3-IF(OR(ISBLANK(S22),S22="n/a"),P22,S22))*LOOKUP(CX22,pMHW!$B$4:$B$8,pMHW!$N$4:$N$8),
LOOKUP(CX22,pMHW!$B$4:$B$8,pMHW!$F$4:$F$8)))),1)))</f>
        <v>0.9</v>
      </c>
      <c r="CV22" s="117" t="s">
        <v>27</v>
      </c>
      <c r="CW22" s="119" t="str">
        <f t="shared" si="54"/>
        <v>FBE=1; pMHW=0.9 m</v>
      </c>
      <c r="CX22" s="119" t="s">
        <v>236</v>
      </c>
      <c r="CY22" s="303"/>
      <c r="CZ22" s="120">
        <f t="shared" si="55"/>
        <v>-6.2E-2</v>
      </c>
      <c r="DA22" s="120">
        <f t="shared" si="56"/>
        <v>0.01</v>
      </c>
      <c r="DB22" s="120">
        <v>-6.1850950121879578E-2</v>
      </c>
      <c r="DC22" s="120">
        <v>-5.1592741161584847E-2</v>
      </c>
      <c r="DD22" s="120">
        <v>-7.2037316858768463E-2</v>
      </c>
    </row>
    <row r="23" spans="1:108" s="35" customFormat="1" ht="12.75">
      <c r="A23" s="136" t="s">
        <v>385</v>
      </c>
      <c r="B23" s="136" t="s">
        <v>385</v>
      </c>
      <c r="C23" s="136" t="s">
        <v>324</v>
      </c>
      <c r="D23" s="100">
        <v>1996</v>
      </c>
      <c r="E23" s="136" t="s">
        <v>386</v>
      </c>
      <c r="F23" s="136" t="s">
        <v>387</v>
      </c>
      <c r="G23" s="96">
        <v>2</v>
      </c>
      <c r="H23" s="105" t="s">
        <v>222</v>
      </c>
      <c r="I23" s="56">
        <v>51.870138730000001</v>
      </c>
      <c r="J23" s="56">
        <v>4.5495636739999998</v>
      </c>
      <c r="K23" s="106">
        <v>97312</v>
      </c>
      <c r="L23" s="106">
        <v>431620</v>
      </c>
      <c r="M23" s="49" t="s">
        <v>223</v>
      </c>
      <c r="N23" s="178">
        <f>Radiocarbon!K22</f>
        <v>1290</v>
      </c>
      <c r="O23" s="266">
        <f>Radiocarbon!L22</f>
        <v>50</v>
      </c>
      <c r="P23" s="179">
        <f>Radiocarbon!P22</f>
        <v>1211</v>
      </c>
      <c r="Q23" s="179">
        <f>Radiocarbon!Q22</f>
        <v>1299</v>
      </c>
      <c r="R23" s="179">
        <f>Radiocarbon!R22</f>
        <v>1074</v>
      </c>
      <c r="S23" s="179" t="str">
        <f>Radiocarbon!S22</f>
        <v>n/a</v>
      </c>
      <c r="T23" s="179" t="str">
        <f>Radiocarbon!T22</f>
        <v>n/a</v>
      </c>
      <c r="U23" s="179" t="str">
        <f>Radiocarbon!U22</f>
        <v>n/a</v>
      </c>
      <c r="V23" s="97" t="str">
        <f t="shared" si="28"/>
        <v>Local MHW and GW (Tidal ULD Z-GW) terrestrial indicator; Fen-wood peat</v>
      </c>
      <c r="W23" s="17" t="s">
        <v>388</v>
      </c>
      <c r="X23" s="97" t="s">
        <v>225</v>
      </c>
      <c r="Y23" s="107" t="s">
        <v>225</v>
      </c>
      <c r="Z23" s="97" t="s">
        <v>226</v>
      </c>
      <c r="AA23" s="36">
        <v>0.8</v>
      </c>
      <c r="AB23" s="133">
        <v>2.9999999999999916E-2</v>
      </c>
      <c r="AC23" s="36">
        <v>0</v>
      </c>
      <c r="AD23" s="148" t="s">
        <v>389</v>
      </c>
      <c r="AE23" s="60">
        <v>2.9999999999999916E-2</v>
      </c>
      <c r="AF23" s="127" t="s">
        <v>273</v>
      </c>
      <c r="AG23" s="181">
        <f t="shared" si="29"/>
        <v>7.4999999999999789E-2</v>
      </c>
      <c r="AH23" s="181">
        <f t="shared" si="30"/>
        <v>3.7499999999999895E-2</v>
      </c>
      <c r="AI23" s="181">
        <v>0.02</v>
      </c>
      <c r="AJ23" s="181">
        <v>0.05</v>
      </c>
      <c r="AK23" s="181">
        <f t="shared" si="57"/>
        <v>1.6E-2</v>
      </c>
      <c r="AL23" s="128" t="s">
        <v>8</v>
      </c>
      <c r="AM23" s="37" t="s">
        <v>8</v>
      </c>
      <c r="AN23" s="109">
        <v>0.01</v>
      </c>
      <c r="AO23" s="108" t="s">
        <v>8</v>
      </c>
      <c r="AP23" s="109">
        <v>0.02</v>
      </c>
      <c r="AQ23" s="108" t="s">
        <v>8</v>
      </c>
      <c r="AR23" s="108" t="s">
        <v>8</v>
      </c>
      <c r="AS23" s="108" t="s">
        <v>8</v>
      </c>
      <c r="AT23" s="39">
        <v>-1.615</v>
      </c>
      <c r="AU23" s="110" t="s">
        <v>228</v>
      </c>
      <c r="AV23" s="39">
        <v>-1.615</v>
      </c>
      <c r="AW23" s="111" t="s">
        <v>229</v>
      </c>
      <c r="AX23" s="130">
        <f t="shared" si="32"/>
        <v>7.1149490511176486E-2</v>
      </c>
      <c r="AY23" s="130">
        <f t="shared" si="33"/>
        <v>6.9327123119310191E-2</v>
      </c>
      <c r="AZ23" s="113" t="s">
        <v>8</v>
      </c>
      <c r="BA23" s="113" t="s">
        <v>8</v>
      </c>
      <c r="BB23" s="113" t="s">
        <v>8</v>
      </c>
      <c r="BC23" s="113" t="s">
        <v>8</v>
      </c>
      <c r="BD23" s="113" t="s">
        <v>8</v>
      </c>
      <c r="BE23" s="68">
        <v>0.9</v>
      </c>
      <c r="BF23" s="113" t="s">
        <v>8</v>
      </c>
      <c r="BG23" s="113" t="s">
        <v>8</v>
      </c>
      <c r="BH23" s="113" t="s">
        <v>8</v>
      </c>
      <c r="BI23" s="113" t="s">
        <v>8</v>
      </c>
      <c r="BJ23" s="170">
        <v>1</v>
      </c>
      <c r="BK23" s="114" t="s">
        <v>230</v>
      </c>
      <c r="BL23" s="114" t="s">
        <v>231</v>
      </c>
      <c r="BM23" s="114" t="s">
        <v>232</v>
      </c>
      <c r="BN23" s="115" t="s">
        <v>233</v>
      </c>
      <c r="BO23" s="42">
        <f t="shared" si="34"/>
        <v>0</v>
      </c>
      <c r="BP23" s="43">
        <v>0.1</v>
      </c>
      <c r="BQ23" s="116" t="str">
        <f t="shared" si="35"/>
        <v>n/a</v>
      </c>
      <c r="BR23" s="115" t="s">
        <v>8</v>
      </c>
      <c r="BS23" s="42" t="str">
        <f t="shared" si="36"/>
        <v>n/a</v>
      </c>
      <c r="BT23" s="115" t="s">
        <v>8</v>
      </c>
      <c r="BU23" s="115" t="s">
        <v>8</v>
      </c>
      <c r="BV23" s="66">
        <f t="shared" si="37"/>
        <v>2.9999999999999916E-2</v>
      </c>
      <c r="BW23" s="66">
        <f t="shared" si="38"/>
        <v>2.1360009363293818E-2</v>
      </c>
      <c r="BX23" s="66">
        <f t="shared" si="39"/>
        <v>7.5081999999999996E-2</v>
      </c>
      <c r="BY23" s="44">
        <f t="shared" si="40"/>
        <v>1.3975075133966184E-2</v>
      </c>
      <c r="BZ23" s="67" t="s">
        <v>8</v>
      </c>
      <c r="CA23" s="67" t="s">
        <v>8</v>
      </c>
      <c r="CB23" s="73">
        <f t="shared" si="41"/>
        <v>-1.615</v>
      </c>
      <c r="CC23" s="73">
        <f t="shared" si="42"/>
        <v>0.12457327161152988</v>
      </c>
      <c r="CD23" s="73">
        <f t="shared" si="43"/>
        <v>0.12354149100605835</v>
      </c>
      <c r="CE23" s="90">
        <f t="shared" si="44"/>
        <v>-1.615</v>
      </c>
      <c r="CF23" s="90">
        <f t="shared" si="45"/>
        <v>0.12272835858105492</v>
      </c>
      <c r="CG23" s="90">
        <f t="shared" si="46"/>
        <v>0.12168093523637956</v>
      </c>
      <c r="CH23" s="90">
        <f t="shared" si="47"/>
        <v>-1.5099179999999999</v>
      </c>
      <c r="CI23" s="90">
        <f t="shared" si="48"/>
        <v>0.1253547076299889</v>
      </c>
      <c r="CJ23" s="90">
        <f t="shared" si="49"/>
        <v>0.12432941214772954</v>
      </c>
      <c r="CK23" s="91">
        <f t="shared" si="50"/>
        <v>-1.5099179999999999</v>
      </c>
      <c r="CL23" s="90">
        <f t="shared" si="51"/>
        <v>0.1253547076299889</v>
      </c>
      <c r="CM23" s="91">
        <f t="shared" si="52"/>
        <v>0.12432941214772954</v>
      </c>
      <c r="CN23" s="93" t="str">
        <f t="shared" si="53"/>
        <v>1;2;3</v>
      </c>
      <c r="CO23" s="137">
        <v>1</v>
      </c>
      <c r="CP23" s="209" t="s">
        <v>2950</v>
      </c>
      <c r="CQ23" s="137"/>
      <c r="CR23" s="64" t="s">
        <v>234</v>
      </c>
      <c r="CS23" s="164">
        <v>1</v>
      </c>
      <c r="CT23" s="117" t="s">
        <v>235</v>
      </c>
      <c r="CU23" s="118">
        <f>IF(CX23="n/a","n/a",IF(EXACT(CX23,"Huibertgat/Eemshaven"),ROUND(
IF(IF(OR(ISBLANK(S23),S23="n/a"),P23,S23)&gt;pMHW!$C$3,0,
IF(IF(OR(ISBLANK(S23),S23="n/a"),P23,S23)&gt;pMHW!$D$3, (pMHW!$C$3-IF(OR(ISBLANK(S23),S23="n/a"),P23,S23))*LOOKUP(CX23,pMHW!$B$4:$B$8,pMHW!$M$4:$M$8),
IF(IF(OR(ISBLANK(S23),S23="n/a"),P23,S23)&gt;pMHW!$F$3,LOOKUP(CX23,pMHW!$B$4:$B$8,pMHW!$D$4:$D$8)+(pMHW!$D$3-IF(OR(ISBLANK(S23),S23="n/a"),P23,S23))*LOOKUP(CX23,pMHW!$B$4:$B$8,pMHW!$O$4:$O$8),
LOOKUP(CX23,pMHW!$B$4:$B$8,pMHW!$F$4:$F$8)))),1),
ROUND(
IF(IF(OR(ISBLANK(S23),S23="n/a"),P23,S23)&gt;pMHW!$C$3,0,
IF(IF(OR(ISBLANK(S23),S23="n/a"),P23,S23)&gt;pMHW!$D$3,(pMHW!$C$3-IF(OR(ISBLANK(S23),S23="n/a"),P23,S23))*LOOKUP(CX23,pMHW!$B$4:$B$8,pMHW!$M$4:$M$8),
IF(IF(OR(ISBLANK(S23),S23="n/a"),P23,S23)&gt;pMHW!$E$3,LOOKUP(CX23,pMHW!$B$4:$B$8,pMHW!$D$4:$D$8)+(pMHW!$D$3-IF(OR(ISBLANK(S23),S23="n/a"),P23,S23))*LOOKUP(CX23,pMHW!$B$4:$B$8,pMHW!$N$4:$N$8),
LOOKUP(CX23,pMHW!$B$4:$B$8,pMHW!$F$4:$F$8)))),1)))</f>
        <v>0.9</v>
      </c>
      <c r="CV23" s="117" t="s">
        <v>27</v>
      </c>
      <c r="CW23" s="119" t="str">
        <f t="shared" si="54"/>
        <v>FBE=1; pMHW=0.9 m</v>
      </c>
      <c r="CX23" s="119" t="s">
        <v>236</v>
      </c>
      <c r="CY23" s="165"/>
      <c r="CZ23" s="120">
        <f t="shared" si="55"/>
        <v>-6.2E-2</v>
      </c>
      <c r="DA23" s="120">
        <f t="shared" si="56"/>
        <v>0.01</v>
      </c>
      <c r="DB23" s="120">
        <v>-6.216546893119812E-2</v>
      </c>
      <c r="DC23" s="120">
        <v>-5.1855091005563743E-2</v>
      </c>
      <c r="DD23" s="120">
        <v>-7.240363210439682E-2</v>
      </c>
    </row>
    <row r="24" spans="1:108" s="35" customFormat="1" ht="12.75">
      <c r="A24" s="136" t="s">
        <v>340</v>
      </c>
      <c r="B24" s="136" t="s">
        <v>340</v>
      </c>
      <c r="C24" s="104" t="s">
        <v>324</v>
      </c>
      <c r="D24" s="99">
        <v>1996</v>
      </c>
      <c r="E24" s="136" t="s">
        <v>341</v>
      </c>
      <c r="F24" s="136" t="s">
        <v>342</v>
      </c>
      <c r="G24" s="96">
        <v>2</v>
      </c>
      <c r="H24" s="105" t="s">
        <v>222</v>
      </c>
      <c r="I24" s="56">
        <v>51.868751359999997</v>
      </c>
      <c r="J24" s="56">
        <v>4.5503881020000003</v>
      </c>
      <c r="K24" s="106">
        <v>97367</v>
      </c>
      <c r="L24" s="106">
        <v>431465</v>
      </c>
      <c r="M24" s="49" t="s">
        <v>223</v>
      </c>
      <c r="N24" s="178">
        <f>Radiocarbon!K23</f>
        <v>5930</v>
      </c>
      <c r="O24" s="266">
        <f>Radiocarbon!L23</f>
        <v>50</v>
      </c>
      <c r="P24" s="179">
        <f>Radiocarbon!P23</f>
        <v>6760</v>
      </c>
      <c r="Q24" s="179">
        <f>Radiocarbon!Q23</f>
        <v>6900</v>
      </c>
      <c r="R24" s="179">
        <f>Radiocarbon!R23</f>
        <v>6650</v>
      </c>
      <c r="S24" s="179">
        <f>Radiocarbon!S23</f>
        <v>6820</v>
      </c>
      <c r="T24" s="179">
        <f>Radiocarbon!T23</f>
        <v>6940</v>
      </c>
      <c r="U24" s="179">
        <f>Radiocarbon!U23</f>
        <v>6710</v>
      </c>
      <c r="V24" s="97" t="str">
        <f t="shared" si="28"/>
        <v>SL indicator point (SLIP RSL) and Regional minimum GW (SLIP G-ZW) terrestrial indicator; Fen-wood peat</v>
      </c>
      <c r="W24" s="17" t="s">
        <v>343</v>
      </c>
      <c r="X24" s="17" t="s">
        <v>287</v>
      </c>
      <c r="Y24" s="107" t="s">
        <v>328</v>
      </c>
      <c r="Z24" s="107" t="s">
        <v>226</v>
      </c>
      <c r="AA24" s="143">
        <v>6.05</v>
      </c>
      <c r="AB24" s="143">
        <v>0.02</v>
      </c>
      <c r="AC24" s="135">
        <v>0</v>
      </c>
      <c r="AD24" s="127" t="s">
        <v>262</v>
      </c>
      <c r="AE24" s="144">
        <v>0.01</v>
      </c>
      <c r="AF24" s="127" t="s">
        <v>273</v>
      </c>
      <c r="AG24" s="181">
        <f t="shared" si="29"/>
        <v>2.5000000000000001E-2</v>
      </c>
      <c r="AH24" s="181">
        <f t="shared" si="30"/>
        <v>1.2500000000000001E-2</v>
      </c>
      <c r="AI24" s="182">
        <v>0.02</v>
      </c>
      <c r="AJ24" s="182">
        <v>0.05</v>
      </c>
      <c r="AK24" s="183">
        <f t="shared" si="57"/>
        <v>0.121</v>
      </c>
      <c r="AL24" s="37" t="s">
        <v>8</v>
      </c>
      <c r="AM24" s="37" t="s">
        <v>8</v>
      </c>
      <c r="AN24" s="109">
        <v>0.01</v>
      </c>
      <c r="AO24" s="108" t="s">
        <v>8</v>
      </c>
      <c r="AP24" s="109">
        <v>0.02</v>
      </c>
      <c r="AQ24" s="108" t="s">
        <v>8</v>
      </c>
      <c r="AR24" s="108" t="s">
        <v>8</v>
      </c>
      <c r="AS24" s="108" t="s">
        <v>8</v>
      </c>
      <c r="AT24" s="108">
        <v>-7.1150000000000002</v>
      </c>
      <c r="AU24" s="108" t="s">
        <v>228</v>
      </c>
      <c r="AV24" s="108">
        <v>-7.1150000000000002</v>
      </c>
      <c r="AW24" s="111" t="s">
        <v>229</v>
      </c>
      <c r="AX24" s="130">
        <f t="shared" si="32"/>
        <v>0.13489718306918053</v>
      </c>
      <c r="AY24" s="130">
        <f t="shared" si="33"/>
        <v>5.9634302209382824E-2</v>
      </c>
      <c r="AZ24" s="113" t="s">
        <v>8</v>
      </c>
      <c r="BA24" s="113" t="s">
        <v>8</v>
      </c>
      <c r="BB24" s="113" t="s">
        <v>8</v>
      </c>
      <c r="BC24" s="113" t="s">
        <v>8</v>
      </c>
      <c r="BD24" s="113" t="s">
        <v>8</v>
      </c>
      <c r="BE24" s="113">
        <v>0.9</v>
      </c>
      <c r="BF24" s="113" t="s">
        <v>8</v>
      </c>
      <c r="BG24" s="113" t="s">
        <v>8</v>
      </c>
      <c r="BH24" s="113" t="s">
        <v>8</v>
      </c>
      <c r="BI24" s="113" t="s">
        <v>8</v>
      </c>
      <c r="BJ24" s="123">
        <v>0</v>
      </c>
      <c r="BK24" s="280" t="s">
        <v>230</v>
      </c>
      <c r="BL24" s="124" t="s">
        <v>231</v>
      </c>
      <c r="BM24" s="124" t="s">
        <v>232</v>
      </c>
      <c r="BN24" s="115" t="s">
        <v>113</v>
      </c>
      <c r="BO24" s="42">
        <f t="shared" si="34"/>
        <v>0.9</v>
      </c>
      <c r="BP24" s="115">
        <v>0.1</v>
      </c>
      <c r="BQ24" s="116">
        <f t="shared" si="35"/>
        <v>0.16650000000000001</v>
      </c>
      <c r="BR24" s="115" t="s">
        <v>8</v>
      </c>
      <c r="BS24" s="42">
        <f t="shared" si="36"/>
        <v>0.22500000000000001</v>
      </c>
      <c r="BT24" s="115" t="s">
        <v>8</v>
      </c>
      <c r="BU24" s="115" t="s">
        <v>8</v>
      </c>
      <c r="BV24" s="66">
        <f t="shared" si="37"/>
        <v>3.0000000000000002E-2</v>
      </c>
      <c r="BW24" s="66">
        <f t="shared" si="38"/>
        <v>3.0169623916475933E-2</v>
      </c>
      <c r="BX24" s="66">
        <f t="shared" si="39"/>
        <v>0.41911999999999999</v>
      </c>
      <c r="BY24" s="44">
        <f t="shared" si="40"/>
        <v>6.8042799031198004E-2</v>
      </c>
      <c r="BZ24" s="67" t="s">
        <v>8</v>
      </c>
      <c r="CA24" s="67" t="s">
        <v>8</v>
      </c>
      <c r="CB24" s="73">
        <f t="shared" si="41"/>
        <v>-7.1150000000000002</v>
      </c>
      <c r="CC24" s="73">
        <f t="shared" si="42"/>
        <v>0.17060907422309518</v>
      </c>
      <c r="CD24" s="73">
        <f t="shared" si="43"/>
        <v>0.12027658212329448</v>
      </c>
      <c r="CE24" s="90">
        <f t="shared" si="44"/>
        <v>-8.0150000000000006</v>
      </c>
      <c r="CF24" s="90">
        <f t="shared" si="45"/>
        <v>0.23647304286112616</v>
      </c>
      <c r="CG24" s="90">
        <f t="shared" si="46"/>
        <v>0.20317111015102518</v>
      </c>
      <c r="CH24" s="90">
        <f t="shared" si="47"/>
        <v>-6.6658799999999996</v>
      </c>
      <c r="CI24" s="90">
        <f t="shared" si="48"/>
        <v>0.2479103239223038</v>
      </c>
      <c r="CJ24" s="90">
        <f t="shared" si="49"/>
        <v>0.21637589677979754</v>
      </c>
      <c r="CK24" s="91">
        <f t="shared" si="50"/>
        <v>-6.8908799999999992</v>
      </c>
      <c r="CL24" s="90">
        <f t="shared" si="51"/>
        <v>0.2479103239223038</v>
      </c>
      <c r="CM24" s="91">
        <f t="shared" si="52"/>
        <v>0.21637589677979754</v>
      </c>
      <c r="CN24" s="93" t="str">
        <f t="shared" si="53"/>
        <v>1;2;3</v>
      </c>
      <c r="CO24" s="138">
        <v>0</v>
      </c>
      <c r="CP24" s="209"/>
      <c r="CQ24" s="137"/>
      <c r="CR24" s="64" t="s">
        <v>234</v>
      </c>
      <c r="CS24" s="146">
        <v>0.75</v>
      </c>
      <c r="CT24" s="117" t="s">
        <v>235</v>
      </c>
      <c r="CU24" s="118">
        <f>IF(CX24="n/a","n/a",IF(EXACT(CX24,"Huibertgat/Eemshaven"),ROUND(
IF(IF(OR(ISBLANK(S24),S24="n/a"),P24,S24)&gt;pMHW!$C$3,0,
IF(IF(OR(ISBLANK(S24),S24="n/a"),P24,S24)&gt;pMHW!$D$3, (pMHW!$C$3-IF(OR(ISBLANK(S24),S24="n/a"),P24,S24))*LOOKUP(CX24,pMHW!$B$4:$B$8,pMHW!$M$4:$M$8),
IF(IF(OR(ISBLANK(S24),S24="n/a"),P24,S24)&gt;pMHW!$F$3,LOOKUP(CX24,pMHW!$B$4:$B$8,pMHW!$D$4:$D$8)+(pMHW!$D$3-IF(OR(ISBLANK(S24),S24="n/a"),P24,S24))*LOOKUP(CX24,pMHW!$B$4:$B$8,pMHW!$O$4:$O$8),
LOOKUP(CX24,pMHW!$B$4:$B$8,pMHW!$F$4:$F$8)))),1),
ROUND(
IF(IF(OR(ISBLANK(S24),S24="n/a"),P24,S24)&gt;pMHW!$C$3,0,
IF(IF(OR(ISBLANK(S24),S24="n/a"),P24,S24)&gt;pMHW!$D$3,(pMHW!$C$3-IF(OR(ISBLANK(S24),S24="n/a"),P24,S24))*LOOKUP(CX24,pMHW!$B$4:$B$8,pMHW!$M$4:$M$8),
IF(IF(OR(ISBLANK(S24),S24="n/a"),P24,S24)&gt;pMHW!$E$3,LOOKUP(CX24,pMHW!$B$4:$B$8,pMHW!$D$4:$D$8)+(pMHW!$D$3-IF(OR(ISBLANK(S24),S24="n/a"),P24,S24))*LOOKUP(CX24,pMHW!$B$4:$B$8,pMHW!$N$4:$N$8),
LOOKUP(CX24,pMHW!$B$4:$B$8,pMHW!$F$4:$F$8)))),1)))</f>
        <v>0.9</v>
      </c>
      <c r="CV24" s="117" t="s">
        <v>27</v>
      </c>
      <c r="CW24" s="119" t="str">
        <f t="shared" si="54"/>
        <v>FBE=0.75; pMHW=0.9 m</v>
      </c>
      <c r="CX24" s="119" t="s">
        <v>236</v>
      </c>
      <c r="CY24" s="165"/>
      <c r="CZ24" s="120">
        <f t="shared" si="55"/>
        <v>-6.2E-2</v>
      </c>
      <c r="DA24" s="120">
        <f t="shared" si="56"/>
        <v>0.01</v>
      </c>
      <c r="DB24" s="120">
        <v>-6.1850950121879578E-2</v>
      </c>
      <c r="DC24" s="120">
        <v>-5.1592741161584847E-2</v>
      </c>
      <c r="DD24" s="120">
        <v>-7.2037316858768463E-2</v>
      </c>
    </row>
    <row r="25" spans="1:108" s="35" customFormat="1" ht="12.75">
      <c r="A25" s="136" t="s">
        <v>352</v>
      </c>
      <c r="B25" s="136" t="s">
        <v>352</v>
      </c>
      <c r="C25" s="136" t="s">
        <v>324</v>
      </c>
      <c r="D25" s="99">
        <v>1996</v>
      </c>
      <c r="E25" s="136" t="s">
        <v>353</v>
      </c>
      <c r="F25" s="136" t="s">
        <v>354</v>
      </c>
      <c r="G25" s="96">
        <v>2</v>
      </c>
      <c r="H25" s="105" t="s">
        <v>222</v>
      </c>
      <c r="I25" s="56">
        <v>51.868687299999998</v>
      </c>
      <c r="J25" s="56">
        <v>4.5502295720000001</v>
      </c>
      <c r="K25" s="106">
        <v>97356</v>
      </c>
      <c r="L25" s="106">
        <v>431458</v>
      </c>
      <c r="M25" s="49" t="s">
        <v>223</v>
      </c>
      <c r="N25" s="178">
        <f>Radiocarbon!K24</f>
        <v>6660</v>
      </c>
      <c r="O25" s="266">
        <f>Radiocarbon!L24</f>
        <v>60</v>
      </c>
      <c r="P25" s="179">
        <f>Radiocarbon!P24</f>
        <v>7530</v>
      </c>
      <c r="Q25" s="179">
        <f>Radiocarbon!Q24</f>
        <v>7660</v>
      </c>
      <c r="R25" s="179">
        <f>Radiocarbon!R24</f>
        <v>7420</v>
      </c>
      <c r="S25" s="179">
        <f>Radiocarbon!S24</f>
        <v>7510</v>
      </c>
      <c r="T25" s="179">
        <f>Radiocarbon!T24</f>
        <v>7610</v>
      </c>
      <c r="U25" s="179">
        <f>Radiocarbon!U24</f>
        <v>7420</v>
      </c>
      <c r="V25" s="97" t="str">
        <f t="shared" si="28"/>
        <v>SL indicator point (SLIP RSL) and Regional minimum GW (SLIP G-ZW) terrestrial indicator; Fen-wood peat</v>
      </c>
      <c r="W25" s="17" t="s">
        <v>355</v>
      </c>
      <c r="X25" s="17" t="s">
        <v>287</v>
      </c>
      <c r="Y25" s="107" t="s">
        <v>328</v>
      </c>
      <c r="Z25" s="107" t="s">
        <v>226</v>
      </c>
      <c r="AA25" s="143">
        <v>8.83</v>
      </c>
      <c r="AB25" s="143">
        <v>0.03</v>
      </c>
      <c r="AC25" s="135">
        <v>0</v>
      </c>
      <c r="AD25" s="127" t="s">
        <v>262</v>
      </c>
      <c r="AE25" s="144">
        <v>0.01</v>
      </c>
      <c r="AF25" s="127" t="s">
        <v>273</v>
      </c>
      <c r="AG25" s="181">
        <f t="shared" si="29"/>
        <v>2.5000000000000001E-2</v>
      </c>
      <c r="AH25" s="181">
        <f t="shared" si="30"/>
        <v>1.2500000000000001E-2</v>
      </c>
      <c r="AI25" s="182">
        <v>0.02</v>
      </c>
      <c r="AJ25" s="182">
        <v>0.05</v>
      </c>
      <c r="AK25" s="183">
        <f t="shared" si="57"/>
        <v>0.17660000000000001</v>
      </c>
      <c r="AL25" s="37" t="s">
        <v>8</v>
      </c>
      <c r="AM25" s="37" t="s">
        <v>8</v>
      </c>
      <c r="AN25" s="109">
        <v>0.01</v>
      </c>
      <c r="AO25" s="108" t="s">
        <v>8</v>
      </c>
      <c r="AP25" s="109">
        <v>0.02</v>
      </c>
      <c r="AQ25" s="108" t="s">
        <v>8</v>
      </c>
      <c r="AR25" s="108" t="s">
        <v>8</v>
      </c>
      <c r="AS25" s="108" t="s">
        <v>8</v>
      </c>
      <c r="AT25" s="108">
        <v>-9.8550000000000004</v>
      </c>
      <c r="AU25" s="108" t="s">
        <v>228</v>
      </c>
      <c r="AV25" s="108">
        <v>-9.8550000000000004</v>
      </c>
      <c r="AW25" s="111" t="s">
        <v>229</v>
      </c>
      <c r="AX25" s="130">
        <f t="shared" si="32"/>
        <v>0.18639691521052595</v>
      </c>
      <c r="AY25" s="130">
        <f t="shared" si="33"/>
        <v>5.9634302209382824E-2</v>
      </c>
      <c r="AZ25" s="113" t="s">
        <v>8</v>
      </c>
      <c r="BA25" s="113" t="s">
        <v>8</v>
      </c>
      <c r="BB25" s="113" t="s">
        <v>8</v>
      </c>
      <c r="BC25" s="113" t="s">
        <v>8</v>
      </c>
      <c r="BD25" s="113" t="s">
        <v>8</v>
      </c>
      <c r="BE25" s="113">
        <v>0.9</v>
      </c>
      <c r="BF25" s="113" t="s">
        <v>8</v>
      </c>
      <c r="BG25" s="113" t="s">
        <v>8</v>
      </c>
      <c r="BH25" s="113" t="s">
        <v>8</v>
      </c>
      <c r="BI25" s="113" t="s">
        <v>8</v>
      </c>
      <c r="BJ25" s="123">
        <v>0</v>
      </c>
      <c r="BK25" s="124" t="s">
        <v>230</v>
      </c>
      <c r="BL25" s="124" t="s">
        <v>231</v>
      </c>
      <c r="BM25" s="124" t="s">
        <v>232</v>
      </c>
      <c r="BN25" s="115" t="s">
        <v>113</v>
      </c>
      <c r="BO25" s="42">
        <f t="shared" si="34"/>
        <v>0.9</v>
      </c>
      <c r="BP25" s="115">
        <v>0.1</v>
      </c>
      <c r="BQ25" s="116">
        <f t="shared" si="35"/>
        <v>0.26249999999999996</v>
      </c>
      <c r="BR25" s="115" t="s">
        <v>8</v>
      </c>
      <c r="BS25" s="42">
        <f t="shared" si="36"/>
        <v>0.35</v>
      </c>
      <c r="BT25" s="115" t="s">
        <v>8</v>
      </c>
      <c r="BU25" s="115" t="s">
        <v>8</v>
      </c>
      <c r="BV25" s="66">
        <f t="shared" si="37"/>
        <v>4.4999999999999998E-2</v>
      </c>
      <c r="BW25" s="66">
        <f t="shared" si="38"/>
        <v>3.0380322024932398E-2</v>
      </c>
      <c r="BX25" s="66">
        <f t="shared" si="39"/>
        <v>0.46686</v>
      </c>
      <c r="BY25" s="44">
        <f t="shared" si="40"/>
        <v>7.5666661086637083E-2</v>
      </c>
      <c r="BZ25" s="67" t="s">
        <v>8</v>
      </c>
      <c r="CA25" s="67" t="s">
        <v>8</v>
      </c>
      <c r="CB25" s="73">
        <f t="shared" si="41"/>
        <v>-9.8550000000000004</v>
      </c>
      <c r="CC25" s="73">
        <f t="shared" si="42"/>
        <v>0.21369785671910374</v>
      </c>
      <c r="CD25" s="73">
        <f t="shared" si="43"/>
        <v>0.12032960552722922</v>
      </c>
      <c r="CE25" s="90">
        <f t="shared" si="44"/>
        <v>-10.755000000000001</v>
      </c>
      <c r="CF25" s="90">
        <f t="shared" si="45"/>
        <v>0.33712024560978232</v>
      </c>
      <c r="CG25" s="90">
        <f t="shared" si="46"/>
        <v>0.2871628457861497</v>
      </c>
      <c r="CH25" s="90">
        <f t="shared" si="47"/>
        <v>-9.34314</v>
      </c>
      <c r="CI25" s="90">
        <f t="shared" si="48"/>
        <v>0.34684069479566343</v>
      </c>
      <c r="CJ25" s="90">
        <f t="shared" si="49"/>
        <v>0.29851450143391456</v>
      </c>
      <c r="CK25" s="91">
        <f t="shared" si="50"/>
        <v>-9.6931399999999996</v>
      </c>
      <c r="CL25" s="90">
        <f t="shared" si="51"/>
        <v>0.34684069479566343</v>
      </c>
      <c r="CM25" s="91">
        <f t="shared" si="52"/>
        <v>0.29851450143391456</v>
      </c>
      <c r="CN25" s="93" t="str">
        <f t="shared" si="53"/>
        <v>1;2;3</v>
      </c>
      <c r="CO25" s="138">
        <v>0</v>
      </c>
      <c r="CP25" s="371"/>
      <c r="CQ25" s="137"/>
      <c r="CR25" s="64" t="s">
        <v>234</v>
      </c>
      <c r="CS25" s="146">
        <v>0.5</v>
      </c>
      <c r="CT25" s="117" t="s">
        <v>235</v>
      </c>
      <c r="CU25" s="118">
        <f>IF(CX25="n/a","n/a",IF(EXACT(CX25,"Huibertgat/Eemshaven"),ROUND(
IF(IF(OR(ISBLANK(S25),S25="n/a"),P25,S25)&gt;pMHW!$C$3,0,
IF(IF(OR(ISBLANK(S25),S25="n/a"),P25,S25)&gt;pMHW!$D$3, (pMHW!$C$3-IF(OR(ISBLANK(S25),S25="n/a"),P25,S25))*LOOKUP(CX25,pMHW!$B$4:$B$8,pMHW!$M$4:$M$8),
IF(IF(OR(ISBLANK(S25),S25="n/a"),P25,S25)&gt;pMHW!$F$3,LOOKUP(CX25,pMHW!$B$4:$B$8,pMHW!$D$4:$D$8)+(pMHW!$D$3-IF(OR(ISBLANK(S25),S25="n/a"),P25,S25))*LOOKUP(CX25,pMHW!$B$4:$B$8,pMHW!$O$4:$O$8),
LOOKUP(CX25,pMHW!$B$4:$B$8,pMHW!$F$4:$F$8)))),1),
ROUND(
IF(IF(OR(ISBLANK(S25),S25="n/a"),P25,S25)&gt;pMHW!$C$3,0,
IF(IF(OR(ISBLANK(S25),S25="n/a"),P25,S25)&gt;pMHW!$D$3,(pMHW!$C$3-IF(OR(ISBLANK(S25),S25="n/a"),P25,S25))*LOOKUP(CX25,pMHW!$B$4:$B$8,pMHW!$M$4:$M$8),
IF(IF(OR(ISBLANK(S25),S25="n/a"),P25,S25)&gt;pMHW!$E$3,LOOKUP(CX25,pMHW!$B$4:$B$8,pMHW!$D$4:$D$8)+(pMHW!$D$3-IF(OR(ISBLANK(S25),S25="n/a"),P25,S25))*LOOKUP(CX25,pMHW!$B$4:$B$8,pMHW!$N$4:$N$8),
LOOKUP(CX25,pMHW!$B$4:$B$8,pMHW!$F$4:$F$8)))),1)))</f>
        <v>0.7</v>
      </c>
      <c r="CV25" s="117" t="s">
        <v>27</v>
      </c>
      <c r="CW25" s="119" t="str">
        <f t="shared" si="54"/>
        <v>FBE=0.5; pMHW=0.7 m</v>
      </c>
      <c r="CX25" s="119" t="s">
        <v>236</v>
      </c>
      <c r="CY25" s="165"/>
      <c r="CZ25" s="120">
        <f t="shared" si="55"/>
        <v>-6.2E-2</v>
      </c>
      <c r="DA25" s="120">
        <f t="shared" si="56"/>
        <v>0.01</v>
      </c>
      <c r="DB25" s="120">
        <v>-6.1850950121879578E-2</v>
      </c>
      <c r="DC25" s="120">
        <v>-5.1592741161584847E-2</v>
      </c>
      <c r="DD25" s="120">
        <v>-7.2037316858768463E-2</v>
      </c>
    </row>
    <row r="26" spans="1:108" s="35" customFormat="1" ht="12.75">
      <c r="A26" s="136" t="s">
        <v>348</v>
      </c>
      <c r="B26" s="136" t="s">
        <v>348</v>
      </c>
      <c r="C26" s="136" t="s">
        <v>324</v>
      </c>
      <c r="D26" s="99">
        <v>1996</v>
      </c>
      <c r="E26" s="136" t="s">
        <v>349</v>
      </c>
      <c r="F26" s="136" t="s">
        <v>350</v>
      </c>
      <c r="G26" s="96">
        <v>2</v>
      </c>
      <c r="H26" s="105" t="s">
        <v>222</v>
      </c>
      <c r="I26" s="56">
        <v>51.868714779999998</v>
      </c>
      <c r="J26" s="56">
        <v>4.5503016609999998</v>
      </c>
      <c r="K26" s="106">
        <v>97361</v>
      </c>
      <c r="L26" s="106">
        <v>431461</v>
      </c>
      <c r="M26" s="49" t="s">
        <v>223</v>
      </c>
      <c r="N26" s="178">
        <f>Radiocarbon!K25</f>
        <v>6360</v>
      </c>
      <c r="O26" s="266">
        <f>Radiocarbon!L25</f>
        <v>50</v>
      </c>
      <c r="P26" s="179">
        <f>Radiocarbon!P25</f>
        <v>7290</v>
      </c>
      <c r="Q26" s="179">
        <f>Radiocarbon!Q25</f>
        <v>7430</v>
      </c>
      <c r="R26" s="179">
        <f>Radiocarbon!R25</f>
        <v>7160</v>
      </c>
      <c r="S26" s="179">
        <f>Radiocarbon!S25</f>
        <v>7290</v>
      </c>
      <c r="T26" s="179">
        <f>Radiocarbon!T25</f>
        <v>7430</v>
      </c>
      <c r="U26" s="179">
        <f>Radiocarbon!U25</f>
        <v>7160</v>
      </c>
      <c r="V26" s="97" t="str">
        <f t="shared" si="28"/>
        <v>SL indicator point (SLIP RSL) and Regional minimum GW (SLIP G-ZW) terrestrial indicator; Fen-wood peat</v>
      </c>
      <c r="W26" s="17" t="s">
        <v>351</v>
      </c>
      <c r="X26" s="17" t="s">
        <v>287</v>
      </c>
      <c r="Y26" s="107" t="s">
        <v>328</v>
      </c>
      <c r="Z26" s="107" t="s">
        <v>226</v>
      </c>
      <c r="AA26" s="143">
        <v>7.79</v>
      </c>
      <c r="AB26" s="143">
        <v>0.03</v>
      </c>
      <c r="AC26" s="135">
        <v>0</v>
      </c>
      <c r="AD26" s="127" t="s">
        <v>262</v>
      </c>
      <c r="AE26" s="144">
        <v>0.01</v>
      </c>
      <c r="AF26" s="127" t="s">
        <v>273</v>
      </c>
      <c r="AG26" s="181">
        <f t="shared" si="29"/>
        <v>2.5000000000000001E-2</v>
      </c>
      <c r="AH26" s="181">
        <f t="shared" si="30"/>
        <v>1.2500000000000001E-2</v>
      </c>
      <c r="AI26" s="182">
        <v>0.02</v>
      </c>
      <c r="AJ26" s="182">
        <v>0.05</v>
      </c>
      <c r="AK26" s="183">
        <f t="shared" si="57"/>
        <v>0.15579999999999999</v>
      </c>
      <c r="AL26" s="37" t="s">
        <v>8</v>
      </c>
      <c r="AM26" s="37" t="s">
        <v>8</v>
      </c>
      <c r="AN26" s="109">
        <v>0.01</v>
      </c>
      <c r="AO26" s="108" t="s">
        <v>8</v>
      </c>
      <c r="AP26" s="109">
        <v>0.02</v>
      </c>
      <c r="AQ26" s="108" t="s">
        <v>8</v>
      </c>
      <c r="AR26" s="108" t="s">
        <v>8</v>
      </c>
      <c r="AS26" s="108" t="s">
        <v>8</v>
      </c>
      <c r="AT26" s="108">
        <v>-8.8650000000000002</v>
      </c>
      <c r="AU26" s="108" t="s">
        <v>228</v>
      </c>
      <c r="AV26" s="108">
        <v>-8.8650000000000002</v>
      </c>
      <c r="AW26" s="111" t="s">
        <v>229</v>
      </c>
      <c r="AX26" s="130">
        <f t="shared" si="32"/>
        <v>0.16682293007857163</v>
      </c>
      <c r="AY26" s="130">
        <f t="shared" si="33"/>
        <v>5.9634302209382824E-2</v>
      </c>
      <c r="AZ26" s="113" t="s">
        <v>8</v>
      </c>
      <c r="BA26" s="113" t="s">
        <v>8</v>
      </c>
      <c r="BB26" s="113" t="s">
        <v>8</v>
      </c>
      <c r="BC26" s="113" t="s">
        <v>8</v>
      </c>
      <c r="BD26" s="113" t="s">
        <v>8</v>
      </c>
      <c r="BE26" s="113">
        <v>0.9</v>
      </c>
      <c r="BF26" s="113" t="s">
        <v>8</v>
      </c>
      <c r="BG26" s="113" t="s">
        <v>8</v>
      </c>
      <c r="BH26" s="113" t="s">
        <v>8</v>
      </c>
      <c r="BI26" s="113" t="s">
        <v>8</v>
      </c>
      <c r="BJ26" s="123">
        <v>0</v>
      </c>
      <c r="BK26" s="280" t="s">
        <v>230</v>
      </c>
      <c r="BL26" s="124" t="s">
        <v>231</v>
      </c>
      <c r="BM26" s="124" t="s">
        <v>232</v>
      </c>
      <c r="BN26" s="115" t="s">
        <v>113</v>
      </c>
      <c r="BO26" s="42">
        <f t="shared" si="34"/>
        <v>0.9</v>
      </c>
      <c r="BP26" s="115">
        <v>0.1</v>
      </c>
      <c r="BQ26" s="116">
        <f t="shared" si="35"/>
        <v>0.14799999999999999</v>
      </c>
      <c r="BR26" s="115" t="s">
        <v>8</v>
      </c>
      <c r="BS26" s="42">
        <f t="shared" si="36"/>
        <v>0.2</v>
      </c>
      <c r="BT26" s="115" t="s">
        <v>8</v>
      </c>
      <c r="BU26" s="115" t="s">
        <v>8</v>
      </c>
      <c r="BV26" s="66">
        <f t="shared" si="37"/>
        <v>4.4999999999999998E-2</v>
      </c>
      <c r="BW26" s="66">
        <f t="shared" si="38"/>
        <v>3.0380322024932398E-2</v>
      </c>
      <c r="BX26" s="66">
        <f t="shared" si="39"/>
        <v>0.45197999999999999</v>
      </c>
      <c r="BY26" s="44">
        <f t="shared" si="40"/>
        <v>7.3378926811449072E-2</v>
      </c>
      <c r="BZ26" s="67" t="s">
        <v>8</v>
      </c>
      <c r="CA26" s="67" t="s">
        <v>8</v>
      </c>
      <c r="CB26" s="73">
        <f t="shared" si="41"/>
        <v>-8.8650000000000002</v>
      </c>
      <c r="CC26" s="73">
        <f t="shared" si="42"/>
        <v>0.19685744579857425</v>
      </c>
      <c r="CD26" s="73">
        <f t="shared" si="43"/>
        <v>0.12032960552722922</v>
      </c>
      <c r="CE26" s="90">
        <f t="shared" si="44"/>
        <v>-9.7650000000000006</v>
      </c>
      <c r="CF26" s="90">
        <f t="shared" si="45"/>
        <v>0.24440517588627292</v>
      </c>
      <c r="CG26" s="90">
        <f t="shared" si="46"/>
        <v>0.18830892172172831</v>
      </c>
      <c r="CH26" s="90">
        <f t="shared" si="47"/>
        <v>-8.3680199999999996</v>
      </c>
      <c r="CI26" s="90">
        <f t="shared" si="48"/>
        <v>0.25698505961697188</v>
      </c>
      <c r="CJ26" s="90">
        <f t="shared" si="49"/>
        <v>0.20437142869378436</v>
      </c>
      <c r="CK26" s="91">
        <f t="shared" si="50"/>
        <v>-8.5680199999999989</v>
      </c>
      <c r="CL26" s="90">
        <f t="shared" si="51"/>
        <v>0.25698505961697188</v>
      </c>
      <c r="CM26" s="91">
        <f t="shared" si="52"/>
        <v>0.20437142869378436</v>
      </c>
      <c r="CN26" s="93" t="str">
        <f t="shared" si="53"/>
        <v>1;2;3</v>
      </c>
      <c r="CO26" s="138">
        <v>0</v>
      </c>
      <c r="CP26" s="209"/>
      <c r="CQ26" s="137"/>
      <c r="CR26" s="64" t="s">
        <v>234</v>
      </c>
      <c r="CS26" s="146">
        <v>0.75</v>
      </c>
      <c r="CT26" s="117" t="s">
        <v>235</v>
      </c>
      <c r="CU26" s="118">
        <f>IF(CX26="n/a","n/a",IF(EXACT(CX26,"Huibertgat/Eemshaven"),ROUND(
IF(IF(OR(ISBLANK(S26),S26="n/a"),P26,S26)&gt;pMHW!$C$3,0,
IF(IF(OR(ISBLANK(S26),S26="n/a"),P26,S26)&gt;pMHW!$D$3, (pMHW!$C$3-IF(OR(ISBLANK(S26),S26="n/a"),P26,S26))*LOOKUP(CX26,pMHW!$B$4:$B$8,pMHW!$M$4:$M$8),
IF(IF(OR(ISBLANK(S26),S26="n/a"),P26,S26)&gt;pMHW!$F$3,LOOKUP(CX26,pMHW!$B$4:$B$8,pMHW!$D$4:$D$8)+(pMHW!$D$3-IF(OR(ISBLANK(S26),S26="n/a"),P26,S26))*LOOKUP(CX26,pMHW!$B$4:$B$8,pMHW!$O$4:$O$8),
LOOKUP(CX26,pMHW!$B$4:$B$8,pMHW!$F$4:$F$8)))),1),
ROUND(
IF(IF(OR(ISBLANK(S26),S26="n/a"),P26,S26)&gt;pMHW!$C$3,0,
IF(IF(OR(ISBLANK(S26),S26="n/a"),P26,S26)&gt;pMHW!$D$3,(pMHW!$C$3-IF(OR(ISBLANK(S26),S26="n/a"),P26,S26))*LOOKUP(CX26,pMHW!$B$4:$B$8,pMHW!$M$4:$M$8),
IF(IF(OR(ISBLANK(S26),S26="n/a"),P26,S26)&gt;pMHW!$E$3,LOOKUP(CX26,pMHW!$B$4:$B$8,pMHW!$D$4:$D$8)+(pMHW!$D$3-IF(OR(ISBLANK(S26),S26="n/a"),P26,S26))*LOOKUP(CX26,pMHW!$B$4:$B$8,pMHW!$N$4:$N$8),
LOOKUP(CX26,pMHW!$B$4:$B$8,pMHW!$F$4:$F$8)))),1)))</f>
        <v>0.8</v>
      </c>
      <c r="CV26" s="117" t="s">
        <v>27</v>
      </c>
      <c r="CW26" s="119" t="str">
        <f t="shared" si="54"/>
        <v>FBE=0.75; pMHW=0.8 m</v>
      </c>
      <c r="CX26" s="119" t="s">
        <v>236</v>
      </c>
      <c r="CY26" s="165"/>
      <c r="CZ26" s="120">
        <f t="shared" si="55"/>
        <v>-6.2E-2</v>
      </c>
      <c r="DA26" s="120">
        <f t="shared" si="56"/>
        <v>0.01</v>
      </c>
      <c r="DB26" s="120">
        <v>-6.1850950121879578E-2</v>
      </c>
      <c r="DC26" s="120">
        <v>-5.1592741161584847E-2</v>
      </c>
      <c r="DD26" s="120">
        <v>-7.2037316858768463E-2</v>
      </c>
    </row>
    <row r="27" spans="1:108" s="35" customFormat="1" ht="12.75">
      <c r="A27" s="136" t="s">
        <v>344</v>
      </c>
      <c r="B27" s="136" t="s">
        <v>344</v>
      </c>
      <c r="C27" s="136" t="s">
        <v>324</v>
      </c>
      <c r="D27" s="99">
        <v>1996</v>
      </c>
      <c r="E27" s="136" t="s">
        <v>345</v>
      </c>
      <c r="F27" s="136" t="s">
        <v>346</v>
      </c>
      <c r="G27" s="96">
        <v>2</v>
      </c>
      <c r="H27" s="105" t="s">
        <v>222</v>
      </c>
      <c r="I27" s="56">
        <v>51.868733169999999</v>
      </c>
      <c r="J27" s="56">
        <v>4.5503593999999996</v>
      </c>
      <c r="K27" s="106">
        <v>97365</v>
      </c>
      <c r="L27" s="106">
        <v>431463</v>
      </c>
      <c r="M27" s="49" t="s">
        <v>223</v>
      </c>
      <c r="N27" s="178">
        <f>Radiocarbon!K26</f>
        <v>6200</v>
      </c>
      <c r="O27" s="266">
        <f>Radiocarbon!L26</f>
        <v>50</v>
      </c>
      <c r="P27" s="179">
        <f>Radiocarbon!P26</f>
        <v>7090</v>
      </c>
      <c r="Q27" s="179">
        <f>Radiocarbon!Q26</f>
        <v>7260</v>
      </c>
      <c r="R27" s="179">
        <f>Radiocarbon!R26</f>
        <v>6950</v>
      </c>
      <c r="S27" s="179">
        <f>Radiocarbon!S26</f>
        <v>7090</v>
      </c>
      <c r="T27" s="179">
        <f>Radiocarbon!T26</f>
        <v>7250</v>
      </c>
      <c r="U27" s="179">
        <f>Radiocarbon!U26</f>
        <v>6950</v>
      </c>
      <c r="V27" s="97" t="str">
        <f t="shared" si="28"/>
        <v>SL indicator point (SLIP RSL) and Regional minimum GW (SLIP G-ZW) terrestrial indicator; Fen-wood peat</v>
      </c>
      <c r="W27" s="17" t="s">
        <v>347</v>
      </c>
      <c r="X27" s="17" t="s">
        <v>287</v>
      </c>
      <c r="Y27" s="107" t="s">
        <v>328</v>
      </c>
      <c r="Z27" s="107" t="s">
        <v>226</v>
      </c>
      <c r="AA27" s="143">
        <v>6.88</v>
      </c>
      <c r="AB27" s="143">
        <v>0.01</v>
      </c>
      <c r="AC27" s="135">
        <v>0</v>
      </c>
      <c r="AD27" s="127" t="s">
        <v>262</v>
      </c>
      <c r="AE27" s="144">
        <v>0.03</v>
      </c>
      <c r="AF27" s="127" t="s">
        <v>273</v>
      </c>
      <c r="AG27" s="181">
        <f t="shared" si="29"/>
        <v>7.4999999999999997E-2</v>
      </c>
      <c r="AH27" s="181">
        <f t="shared" si="30"/>
        <v>3.7499999999999999E-2</v>
      </c>
      <c r="AI27" s="182">
        <v>0.02</v>
      </c>
      <c r="AJ27" s="182">
        <v>0.05</v>
      </c>
      <c r="AK27" s="183">
        <f t="shared" si="57"/>
        <v>0.1376</v>
      </c>
      <c r="AL27" s="37" t="s">
        <v>8</v>
      </c>
      <c r="AM27" s="37" t="s">
        <v>8</v>
      </c>
      <c r="AN27" s="109">
        <v>0.01</v>
      </c>
      <c r="AO27" s="108" t="s">
        <v>8</v>
      </c>
      <c r="AP27" s="109">
        <v>0.02</v>
      </c>
      <c r="AQ27" s="108" t="s">
        <v>8</v>
      </c>
      <c r="AR27" s="108" t="s">
        <v>8</v>
      </c>
      <c r="AS27" s="108" t="s">
        <v>8</v>
      </c>
      <c r="AT27" s="108">
        <v>-7.9849999999999994</v>
      </c>
      <c r="AU27" s="108" t="s">
        <v>228</v>
      </c>
      <c r="AV27" s="108">
        <v>-7.9849999999999994</v>
      </c>
      <c r="AW27" s="111" t="s">
        <v>229</v>
      </c>
      <c r="AX27" s="130">
        <f t="shared" si="32"/>
        <v>0.15407793482520463</v>
      </c>
      <c r="AY27" s="130">
        <f t="shared" si="33"/>
        <v>6.9327123119310247E-2</v>
      </c>
      <c r="AZ27" s="113" t="s">
        <v>8</v>
      </c>
      <c r="BA27" s="113" t="s">
        <v>8</v>
      </c>
      <c r="BB27" s="113" t="s">
        <v>8</v>
      </c>
      <c r="BC27" s="113" t="s">
        <v>8</v>
      </c>
      <c r="BD27" s="113" t="s">
        <v>8</v>
      </c>
      <c r="BE27" s="113">
        <v>0.9</v>
      </c>
      <c r="BF27" s="113" t="s">
        <v>8</v>
      </c>
      <c r="BG27" s="113" t="s">
        <v>8</v>
      </c>
      <c r="BH27" s="113" t="s">
        <v>8</v>
      </c>
      <c r="BI27" s="113" t="s">
        <v>8</v>
      </c>
      <c r="BJ27" s="123">
        <v>0</v>
      </c>
      <c r="BK27" s="280" t="s">
        <v>230</v>
      </c>
      <c r="BL27" s="124" t="s">
        <v>231</v>
      </c>
      <c r="BM27" s="124" t="s">
        <v>232</v>
      </c>
      <c r="BN27" s="115" t="s">
        <v>113</v>
      </c>
      <c r="BO27" s="42">
        <f t="shared" si="34"/>
        <v>0.9</v>
      </c>
      <c r="BP27" s="115">
        <v>0.1</v>
      </c>
      <c r="BQ27" s="116">
        <f t="shared" si="35"/>
        <v>0.14799999999999999</v>
      </c>
      <c r="BR27" s="115" t="s">
        <v>8</v>
      </c>
      <c r="BS27" s="42">
        <f t="shared" si="36"/>
        <v>0.2</v>
      </c>
      <c r="BT27" s="115" t="s">
        <v>8</v>
      </c>
      <c r="BU27" s="115" t="s">
        <v>8</v>
      </c>
      <c r="BV27" s="66">
        <f t="shared" si="37"/>
        <v>1.5000000000000001E-2</v>
      </c>
      <c r="BW27" s="66">
        <f t="shared" si="38"/>
        <v>3.0042495765422006E-2</v>
      </c>
      <c r="BX27" s="66">
        <f t="shared" si="39"/>
        <v>0.43957999999999997</v>
      </c>
      <c r="BY27" s="44">
        <f t="shared" si="40"/>
        <v>7.1548320036182542E-2</v>
      </c>
      <c r="BZ27" s="67" t="s">
        <v>8</v>
      </c>
      <c r="CA27" s="67" t="s">
        <v>8</v>
      </c>
      <c r="CB27" s="73">
        <f t="shared" si="41"/>
        <v>-7.9849999999999994</v>
      </c>
      <c r="CC27" s="73">
        <f t="shared" si="42"/>
        <v>0.18612512337622616</v>
      </c>
      <c r="CD27" s="73">
        <f t="shared" si="43"/>
        <v>0.12533475795570598</v>
      </c>
      <c r="CE27" s="90">
        <f t="shared" si="44"/>
        <v>-8.8849999999999998</v>
      </c>
      <c r="CF27" s="90">
        <f t="shared" si="45"/>
        <v>0.23588982597814601</v>
      </c>
      <c r="CG27" s="90">
        <f t="shared" si="46"/>
        <v>0.19159919102125667</v>
      </c>
      <c r="CH27" s="90">
        <f t="shared" si="47"/>
        <v>-7.5304199999999994</v>
      </c>
      <c r="CI27" s="90">
        <f t="shared" si="48"/>
        <v>0.24832584169154728</v>
      </c>
      <c r="CJ27" s="90">
        <f t="shared" si="49"/>
        <v>0.20671711020574809</v>
      </c>
      <c r="CK27" s="91">
        <f t="shared" si="50"/>
        <v>-7.7304199999999978</v>
      </c>
      <c r="CL27" s="90">
        <f t="shared" si="51"/>
        <v>0.24832584169154728</v>
      </c>
      <c r="CM27" s="91">
        <f t="shared" si="52"/>
        <v>0.20671711020574809</v>
      </c>
      <c r="CN27" s="93" t="str">
        <f t="shared" si="53"/>
        <v>1;2;3</v>
      </c>
      <c r="CO27" s="138">
        <v>0</v>
      </c>
      <c r="CP27" s="209"/>
      <c r="CQ27" s="137"/>
      <c r="CR27" s="64" t="s">
        <v>234</v>
      </c>
      <c r="CS27" s="146">
        <v>0.75</v>
      </c>
      <c r="CT27" s="117" t="s">
        <v>235</v>
      </c>
      <c r="CU27" s="118">
        <f>IF(CX27="n/a","n/a",IF(EXACT(CX27,"Huibertgat/Eemshaven"),ROUND(
IF(IF(OR(ISBLANK(S27),S27="n/a"),P27,S27)&gt;pMHW!$C$3,0,
IF(IF(OR(ISBLANK(S27),S27="n/a"),P27,S27)&gt;pMHW!$D$3, (pMHW!$C$3-IF(OR(ISBLANK(S27),S27="n/a"),P27,S27))*LOOKUP(CX27,pMHW!$B$4:$B$8,pMHW!$M$4:$M$8),
IF(IF(OR(ISBLANK(S27),S27="n/a"),P27,S27)&gt;pMHW!$F$3,LOOKUP(CX27,pMHW!$B$4:$B$8,pMHW!$D$4:$D$8)+(pMHW!$D$3-IF(OR(ISBLANK(S27),S27="n/a"),P27,S27))*LOOKUP(CX27,pMHW!$B$4:$B$8,pMHW!$O$4:$O$8),
LOOKUP(CX27,pMHW!$B$4:$B$8,pMHW!$F$4:$F$8)))),1),
ROUND(
IF(IF(OR(ISBLANK(S27),S27="n/a"),P27,S27)&gt;pMHW!$C$3,0,
IF(IF(OR(ISBLANK(S27),S27="n/a"),P27,S27)&gt;pMHW!$D$3,(pMHW!$C$3-IF(OR(ISBLANK(S27),S27="n/a"),P27,S27))*LOOKUP(CX27,pMHW!$B$4:$B$8,pMHW!$M$4:$M$8),
IF(IF(OR(ISBLANK(S27),S27="n/a"),P27,S27)&gt;pMHW!$E$3,LOOKUP(CX27,pMHW!$B$4:$B$8,pMHW!$D$4:$D$8)+(pMHW!$D$3-IF(OR(ISBLANK(S27),S27="n/a"),P27,S27))*LOOKUP(CX27,pMHW!$B$4:$B$8,pMHW!$N$4:$N$8),
LOOKUP(CX27,pMHW!$B$4:$B$8,pMHW!$F$4:$F$8)))),1)))</f>
        <v>0.8</v>
      </c>
      <c r="CV27" s="117" t="s">
        <v>27</v>
      </c>
      <c r="CW27" s="119" t="str">
        <f t="shared" si="54"/>
        <v>FBE=0.75; pMHW=0.8 m</v>
      </c>
      <c r="CX27" s="119" t="s">
        <v>236</v>
      </c>
      <c r="CY27" s="165"/>
      <c r="CZ27" s="120">
        <f t="shared" si="55"/>
        <v>-6.2E-2</v>
      </c>
      <c r="DA27" s="120">
        <f t="shared" si="56"/>
        <v>0.01</v>
      </c>
      <c r="DB27" s="120">
        <v>-6.1850950121879578E-2</v>
      </c>
      <c r="DC27" s="120">
        <v>-5.1592741161584847E-2</v>
      </c>
      <c r="DD27" s="120">
        <v>-7.2037316858768463E-2</v>
      </c>
    </row>
    <row r="28" spans="1:108" s="35" customFormat="1" ht="12.75">
      <c r="A28" s="136" t="s">
        <v>417</v>
      </c>
      <c r="B28" s="136" t="s">
        <v>417</v>
      </c>
      <c r="C28" s="136" t="s">
        <v>324</v>
      </c>
      <c r="D28" s="100">
        <v>1996</v>
      </c>
      <c r="E28" s="136" t="s">
        <v>418</v>
      </c>
      <c r="F28" s="136" t="s">
        <v>419</v>
      </c>
      <c r="G28" s="96">
        <v>2</v>
      </c>
      <c r="H28" s="105" t="s">
        <v>222</v>
      </c>
      <c r="I28" s="56">
        <v>51.870164969999998</v>
      </c>
      <c r="J28" s="56">
        <v>4.5494615410000003</v>
      </c>
      <c r="K28" s="106">
        <v>97305</v>
      </c>
      <c r="L28" s="106">
        <v>431623</v>
      </c>
      <c r="M28" s="49" t="s">
        <v>223</v>
      </c>
      <c r="N28" s="178">
        <f>Radiocarbon!K27</f>
        <v>5550</v>
      </c>
      <c r="O28" s="266">
        <f>Radiocarbon!L27</f>
        <v>60</v>
      </c>
      <c r="P28" s="179">
        <f>Radiocarbon!P27</f>
        <v>6349</v>
      </c>
      <c r="Q28" s="179">
        <f>Radiocarbon!Q27</f>
        <v>6483</v>
      </c>
      <c r="R28" s="179">
        <f>Radiocarbon!R27</f>
        <v>6211</v>
      </c>
      <c r="S28" s="179" t="str">
        <f>Radiocarbon!S27</f>
        <v>n/a</v>
      </c>
      <c r="T28" s="179" t="str">
        <f>Radiocarbon!T27</f>
        <v>n/a</v>
      </c>
      <c r="U28" s="179" t="str">
        <f>Radiocarbon!U27</f>
        <v>n/a</v>
      </c>
      <c r="V28" s="97" t="str">
        <f t="shared" si="28"/>
        <v>Early GW local (ULD inland Z-GW) terrestrial indicator; Fen peat</v>
      </c>
      <c r="W28" s="17" t="s">
        <v>388</v>
      </c>
      <c r="X28" s="97" t="s">
        <v>225</v>
      </c>
      <c r="Y28" s="107" t="s">
        <v>225</v>
      </c>
      <c r="Z28" s="97" t="s">
        <v>226</v>
      </c>
      <c r="AA28" s="36">
        <v>2.11</v>
      </c>
      <c r="AB28" s="133">
        <v>3.0000000000000249E-2</v>
      </c>
      <c r="AC28" s="36">
        <v>0</v>
      </c>
      <c r="AD28" s="148" t="s">
        <v>389</v>
      </c>
      <c r="AE28" s="60">
        <v>3.0000000000000249E-2</v>
      </c>
      <c r="AF28" s="127" t="s">
        <v>273</v>
      </c>
      <c r="AG28" s="181">
        <f t="shared" si="29"/>
        <v>7.5000000000000622E-2</v>
      </c>
      <c r="AH28" s="181">
        <f t="shared" si="30"/>
        <v>3.7500000000000311E-2</v>
      </c>
      <c r="AI28" s="181">
        <v>0.02</v>
      </c>
      <c r="AJ28" s="181">
        <v>0.05</v>
      </c>
      <c r="AK28" s="181">
        <f t="shared" si="57"/>
        <v>4.2200000000000001E-2</v>
      </c>
      <c r="AL28" s="128" t="s">
        <v>8</v>
      </c>
      <c r="AM28" s="37" t="s">
        <v>8</v>
      </c>
      <c r="AN28" s="109">
        <v>0.01</v>
      </c>
      <c r="AO28" s="108" t="s">
        <v>8</v>
      </c>
      <c r="AP28" s="109">
        <v>0.02</v>
      </c>
      <c r="AQ28" s="108" t="s">
        <v>8</v>
      </c>
      <c r="AR28" s="108" t="s">
        <v>8</v>
      </c>
      <c r="AS28" s="108" t="s">
        <v>8</v>
      </c>
      <c r="AT28" s="39">
        <v>-2.915</v>
      </c>
      <c r="AU28" s="110" t="s">
        <v>228</v>
      </c>
      <c r="AV28" s="39">
        <v>-2.915</v>
      </c>
      <c r="AW28" s="111" t="s">
        <v>229</v>
      </c>
      <c r="AX28" s="130">
        <f t="shared" si="32"/>
        <v>8.1160889595913277E-2</v>
      </c>
      <c r="AY28" s="130">
        <f t="shared" si="33"/>
        <v>6.9327123119310413E-2</v>
      </c>
      <c r="AZ28" s="113" t="s">
        <v>8</v>
      </c>
      <c r="BA28" s="113" t="s">
        <v>8</v>
      </c>
      <c r="BB28" s="113" t="s">
        <v>8</v>
      </c>
      <c r="BC28" s="113" t="s">
        <v>8</v>
      </c>
      <c r="BD28" s="113" t="s">
        <v>8</v>
      </c>
      <c r="BE28" s="68">
        <v>0.9</v>
      </c>
      <c r="BF28" s="113" t="s">
        <v>8</v>
      </c>
      <c r="BG28" s="113" t="s">
        <v>8</v>
      </c>
      <c r="BH28" s="113" t="s">
        <v>8</v>
      </c>
      <c r="BI28" s="113" t="s">
        <v>8</v>
      </c>
      <c r="BJ28" s="170">
        <v>3</v>
      </c>
      <c r="BK28" s="114" t="s">
        <v>230</v>
      </c>
      <c r="BL28" s="150" t="s">
        <v>279</v>
      </c>
      <c r="BM28" s="114" t="s">
        <v>232</v>
      </c>
      <c r="BN28" s="43" t="s">
        <v>280</v>
      </c>
      <c r="BO28" s="42">
        <f t="shared" si="34"/>
        <v>-0.3</v>
      </c>
      <c r="BP28" s="43">
        <v>0.2</v>
      </c>
      <c r="BQ28" s="116" t="str">
        <f t="shared" si="35"/>
        <v>n/a</v>
      </c>
      <c r="BR28" s="115" t="s">
        <v>8</v>
      </c>
      <c r="BS28" s="42" t="str">
        <f t="shared" si="36"/>
        <v>n/a</v>
      </c>
      <c r="BT28" s="115" t="s">
        <v>8</v>
      </c>
      <c r="BU28" s="115" t="s">
        <v>8</v>
      </c>
      <c r="BV28" s="66">
        <f t="shared" si="37"/>
        <v>4.5000000000000373E-2</v>
      </c>
      <c r="BW28" s="66">
        <f t="shared" si="38"/>
        <v>3.0380322024932401E-2</v>
      </c>
      <c r="BX28" s="66">
        <f t="shared" si="39"/>
        <v>0.39363799999999999</v>
      </c>
      <c r="BY28" s="44">
        <f t="shared" si="40"/>
        <v>6.4047472424756932E-2</v>
      </c>
      <c r="BZ28" s="67" t="s">
        <v>8</v>
      </c>
      <c r="CA28" s="67" t="s">
        <v>8</v>
      </c>
      <c r="CB28" s="73">
        <f t="shared" si="41"/>
        <v>-2.6150000000000002</v>
      </c>
      <c r="CC28" s="73">
        <f t="shared" si="42"/>
        <v>0.21796801133730295</v>
      </c>
      <c r="CD28" s="73">
        <f t="shared" si="43"/>
        <v>0.21384390093322425</v>
      </c>
      <c r="CE28" s="90" t="str">
        <f t="shared" si="44"/>
        <v>n/a</v>
      </c>
      <c r="CF28" s="90" t="str">
        <f t="shared" si="45"/>
        <v>n/a</v>
      </c>
      <c r="CG28" s="90" t="str">
        <f t="shared" si="46"/>
        <v>n/a</v>
      </c>
      <c r="CH28" s="90">
        <f t="shared" si="47"/>
        <v>-2.1763619999999997</v>
      </c>
      <c r="CI28" s="90">
        <f t="shared" si="48"/>
        <v>0.22718303785788813</v>
      </c>
      <c r="CJ28" s="90">
        <f t="shared" si="49"/>
        <v>0.22322923798270383</v>
      </c>
      <c r="CK28" s="91" t="str">
        <f t="shared" si="50"/>
        <v>n/a</v>
      </c>
      <c r="CL28" s="90" t="str">
        <f t="shared" si="51"/>
        <v>n/a</v>
      </c>
      <c r="CM28" s="91" t="str">
        <f t="shared" si="52"/>
        <v>n/a</v>
      </c>
      <c r="CN28" s="93" t="str">
        <f t="shared" si="53"/>
        <v>2;3</v>
      </c>
      <c r="CO28" s="304">
        <v>1</v>
      </c>
      <c r="CP28" s="209" t="s">
        <v>2950</v>
      </c>
      <c r="CQ28" s="137"/>
      <c r="CR28" s="64" t="s">
        <v>234</v>
      </c>
      <c r="CS28" s="164">
        <v>1</v>
      </c>
      <c r="CT28" s="117" t="s">
        <v>235</v>
      </c>
      <c r="CU28" s="118">
        <f>IF(CX28="n/a","n/a",IF(EXACT(CX28,"Huibertgat/Eemshaven"),ROUND(
IF(IF(OR(ISBLANK(S28),S28="n/a"),P28,S28)&gt;pMHW!$C$3,0,
IF(IF(OR(ISBLANK(S28),S28="n/a"),P28,S28)&gt;pMHW!$D$3, (pMHW!$C$3-IF(OR(ISBLANK(S28),S28="n/a"),P28,S28))*LOOKUP(CX28,pMHW!$B$4:$B$8,pMHW!$M$4:$M$8),
IF(IF(OR(ISBLANK(S28),S28="n/a"),P28,S28)&gt;pMHW!$F$3,LOOKUP(CX28,pMHW!$B$4:$B$8,pMHW!$D$4:$D$8)+(pMHW!$D$3-IF(OR(ISBLANK(S28),S28="n/a"),P28,S28))*LOOKUP(CX28,pMHW!$B$4:$B$8,pMHW!$O$4:$O$8),
LOOKUP(CX28,pMHW!$B$4:$B$8,pMHW!$F$4:$F$8)))),1),
ROUND(
IF(IF(OR(ISBLANK(S28),S28="n/a"),P28,S28)&gt;pMHW!$C$3,0,
IF(IF(OR(ISBLANK(S28),S28="n/a"),P28,S28)&gt;pMHW!$D$3,(pMHW!$C$3-IF(OR(ISBLANK(S28),S28="n/a"),P28,S28))*LOOKUP(CX28,pMHW!$B$4:$B$8,pMHW!$M$4:$M$8),
IF(IF(OR(ISBLANK(S28),S28="n/a"),P28,S28)&gt;pMHW!$E$3,LOOKUP(CX28,pMHW!$B$4:$B$8,pMHW!$D$4:$D$8)+(pMHW!$D$3-IF(OR(ISBLANK(S28),S28="n/a"),P28,S28))*LOOKUP(CX28,pMHW!$B$4:$B$8,pMHW!$N$4:$N$8),
LOOKUP(CX28,pMHW!$B$4:$B$8,pMHW!$F$4:$F$8)))),1)))</f>
        <v>0.9</v>
      </c>
      <c r="CV28" s="117" t="s">
        <v>27</v>
      </c>
      <c r="CW28" s="119" t="str">
        <f t="shared" si="54"/>
        <v>FBE=1; pMHW=0.9 m</v>
      </c>
      <c r="CX28" s="119" t="s">
        <v>236</v>
      </c>
      <c r="CY28" s="165"/>
      <c r="CZ28" s="120">
        <f t="shared" si="55"/>
        <v>-6.2E-2</v>
      </c>
      <c r="DA28" s="120">
        <f t="shared" si="56"/>
        <v>0.01</v>
      </c>
      <c r="DB28" s="120">
        <v>-6.216546893119812E-2</v>
      </c>
      <c r="DC28" s="120">
        <v>-5.1855091005563743E-2</v>
      </c>
      <c r="DD28" s="120">
        <v>-7.240363210439682E-2</v>
      </c>
    </row>
    <row r="29" spans="1:108" s="35" customFormat="1" ht="12.75">
      <c r="A29" s="136" t="s">
        <v>2455</v>
      </c>
      <c r="B29" s="136" t="s">
        <v>2455</v>
      </c>
      <c r="C29" s="136" t="s">
        <v>427</v>
      </c>
      <c r="D29" s="99">
        <v>1998</v>
      </c>
      <c r="E29" s="136"/>
      <c r="F29" s="136" t="s">
        <v>2456</v>
      </c>
      <c r="G29" s="96">
        <v>2</v>
      </c>
      <c r="H29" s="105" t="s">
        <v>360</v>
      </c>
      <c r="I29" s="56">
        <v>51.861678769999997</v>
      </c>
      <c r="J29" s="56">
        <v>4.7079936480000004</v>
      </c>
      <c r="K29" s="106">
        <v>108214</v>
      </c>
      <c r="L29" s="106">
        <v>430565</v>
      </c>
      <c r="M29" s="49" t="s">
        <v>223</v>
      </c>
      <c r="N29" s="178">
        <f>Radiocarbon!K28</f>
        <v>5300</v>
      </c>
      <c r="O29" s="266">
        <f>Radiocarbon!L28</f>
        <v>60</v>
      </c>
      <c r="P29" s="179">
        <f>Radiocarbon!P28</f>
        <v>6090</v>
      </c>
      <c r="Q29" s="179">
        <f>Radiocarbon!Q28</f>
        <v>6270</v>
      </c>
      <c r="R29" s="179">
        <f>Radiocarbon!R28</f>
        <v>5930</v>
      </c>
      <c r="S29" s="179">
        <f>Radiocarbon!S28</f>
        <v>6190</v>
      </c>
      <c r="T29" s="179">
        <f>Radiocarbon!T28</f>
        <v>6290</v>
      </c>
      <c r="U29" s="179">
        <f>Radiocarbon!U28</f>
        <v>6050</v>
      </c>
      <c r="V29" s="97" t="str">
        <f t="shared" si="28"/>
        <v>Local MHW and GW (Tidal ULD Z-GW) terrestrial indicator; Fen-wood peat</v>
      </c>
      <c r="W29" s="17" t="s">
        <v>2457</v>
      </c>
      <c r="X29" s="17" t="s">
        <v>287</v>
      </c>
      <c r="Y29" s="107" t="s">
        <v>328</v>
      </c>
      <c r="Z29" s="97" t="s">
        <v>226</v>
      </c>
      <c r="AA29" s="36">
        <v>4.0199999999999996</v>
      </c>
      <c r="AB29" s="133">
        <v>0.01</v>
      </c>
      <c r="AC29" s="36">
        <v>0</v>
      </c>
      <c r="AD29" s="127" t="s">
        <v>262</v>
      </c>
      <c r="AE29" s="59">
        <v>2.0000000000000462E-2</v>
      </c>
      <c r="AF29" s="61" t="s">
        <v>227</v>
      </c>
      <c r="AG29" s="181">
        <f t="shared" si="29"/>
        <v>5.0000000000001155E-2</v>
      </c>
      <c r="AH29" s="181">
        <f t="shared" si="30"/>
        <v>2.5000000000000577E-2</v>
      </c>
      <c r="AI29" s="181">
        <v>0.02</v>
      </c>
      <c r="AJ29" s="181">
        <v>0.05</v>
      </c>
      <c r="AK29" s="181">
        <f t="shared" si="57"/>
        <v>8.0399999999999999E-2</v>
      </c>
      <c r="AL29" s="37" t="s">
        <v>8</v>
      </c>
      <c r="AM29" s="37" t="s">
        <v>8</v>
      </c>
      <c r="AN29" s="109">
        <v>0.01</v>
      </c>
      <c r="AO29" s="37" t="s">
        <v>8</v>
      </c>
      <c r="AP29" s="129">
        <v>0.02</v>
      </c>
      <c r="AQ29" s="108" t="s">
        <v>8</v>
      </c>
      <c r="AR29" s="108" t="s">
        <v>8</v>
      </c>
      <c r="AS29" s="108" t="s">
        <v>8</v>
      </c>
      <c r="AT29" s="112">
        <v>-5.1899999999999995</v>
      </c>
      <c r="AU29" s="37" t="s">
        <v>228</v>
      </c>
      <c r="AV29" s="112">
        <v>-5.1899999999999995</v>
      </c>
      <c r="AW29" s="111" t="s">
        <v>229</v>
      </c>
      <c r="AX29" s="130">
        <f t="shared" si="32"/>
        <v>0.10241660021695716</v>
      </c>
      <c r="AY29" s="130">
        <f t="shared" si="33"/>
        <v>6.3442887702247833E-2</v>
      </c>
      <c r="AZ29" s="113" t="s">
        <v>8</v>
      </c>
      <c r="BA29" s="113" t="s">
        <v>8</v>
      </c>
      <c r="BB29" s="113" t="s">
        <v>8</v>
      </c>
      <c r="BC29" s="113" t="s">
        <v>8</v>
      </c>
      <c r="BD29" s="113" t="s">
        <v>8</v>
      </c>
      <c r="BE29" s="139">
        <v>0.9</v>
      </c>
      <c r="BF29" s="113" t="s">
        <v>8</v>
      </c>
      <c r="BG29" s="113" t="s">
        <v>8</v>
      </c>
      <c r="BH29" s="113" t="s">
        <v>8</v>
      </c>
      <c r="BI29" s="113" t="s">
        <v>8</v>
      </c>
      <c r="BJ29" s="170">
        <v>1</v>
      </c>
      <c r="BK29" s="281" t="s">
        <v>230</v>
      </c>
      <c r="BL29" s="124" t="s">
        <v>231</v>
      </c>
      <c r="BM29" s="114" t="s">
        <v>232</v>
      </c>
      <c r="BN29" s="42" t="s">
        <v>233</v>
      </c>
      <c r="BO29" s="42">
        <f t="shared" si="34"/>
        <v>0</v>
      </c>
      <c r="BP29" s="42">
        <v>0.1</v>
      </c>
      <c r="BQ29" s="116" t="str">
        <f t="shared" si="35"/>
        <v>n/a</v>
      </c>
      <c r="BR29" s="115" t="s">
        <v>8</v>
      </c>
      <c r="BS29" s="42" t="str">
        <f t="shared" si="36"/>
        <v>n/a</v>
      </c>
      <c r="BT29" s="115" t="s">
        <v>8</v>
      </c>
      <c r="BU29" s="115" t="s">
        <v>8</v>
      </c>
      <c r="BV29" s="66">
        <f t="shared" si="37"/>
        <v>1.5000000000000001E-2</v>
      </c>
      <c r="BW29" s="66">
        <f t="shared" si="38"/>
        <v>3.0042495765422006E-2</v>
      </c>
      <c r="BX29" s="66">
        <f t="shared" si="39"/>
        <v>0.30449999999999999</v>
      </c>
      <c r="BY29" s="44">
        <f t="shared" si="40"/>
        <v>4.9455923811005692E-2</v>
      </c>
      <c r="BZ29" s="67" t="s">
        <v>8</v>
      </c>
      <c r="CA29" s="67" t="s">
        <v>8</v>
      </c>
      <c r="CB29" s="73">
        <f t="shared" si="41"/>
        <v>-5.1899999999999995</v>
      </c>
      <c r="CC29" s="73">
        <f t="shared" si="42"/>
        <v>0.14625905630700423</v>
      </c>
      <c r="CD29" s="73">
        <f t="shared" si="43"/>
        <v>0.12217835958882174</v>
      </c>
      <c r="CE29" s="90">
        <f t="shared" si="44"/>
        <v>-5.1899999999999995</v>
      </c>
      <c r="CF29" s="90">
        <f t="shared" si="45"/>
        <v>0.14314035070517339</v>
      </c>
      <c r="CG29" s="90">
        <f t="shared" si="46"/>
        <v>0.11842719282327024</v>
      </c>
      <c r="CH29" s="90">
        <f t="shared" si="47"/>
        <v>-4.8704999999999998</v>
      </c>
      <c r="CI29" s="90">
        <f t="shared" si="48"/>
        <v>0.15439430025689235</v>
      </c>
      <c r="CJ29" s="90">
        <f t="shared" si="49"/>
        <v>0.13180834553174328</v>
      </c>
      <c r="CK29" s="91">
        <f t="shared" si="50"/>
        <v>-4.8704999999999998</v>
      </c>
      <c r="CL29" s="90">
        <f t="shared" si="51"/>
        <v>0.15439430025689235</v>
      </c>
      <c r="CM29" s="91">
        <f t="shared" si="52"/>
        <v>0.13180834553174328</v>
      </c>
      <c r="CN29" s="93" t="str">
        <f t="shared" si="53"/>
        <v>1;2;3</v>
      </c>
      <c r="CO29" s="137">
        <v>0</v>
      </c>
      <c r="CP29" s="209"/>
      <c r="CQ29" s="137"/>
      <c r="CR29" s="64" t="s">
        <v>234</v>
      </c>
      <c r="CS29" s="164">
        <v>1</v>
      </c>
      <c r="CT29" s="117" t="s">
        <v>235</v>
      </c>
      <c r="CU29" s="118">
        <f>IF(CX29="n/a","n/a",IF(EXACT(CX29,"Huibertgat/Eemshaven"),ROUND(
IF(IF(OR(ISBLANK(S29),S29="n/a"),P29,S29)&gt;pMHW!$C$3,0,
IF(IF(OR(ISBLANK(S29),S29="n/a"),P29,S29)&gt;pMHW!$D$3, (pMHW!$C$3-IF(OR(ISBLANK(S29),S29="n/a"),P29,S29))*LOOKUP(CX29,pMHW!$B$4:$B$8,pMHW!$M$4:$M$8),
IF(IF(OR(ISBLANK(S29),S29="n/a"),P29,S29)&gt;pMHW!$F$3,LOOKUP(CX29,pMHW!$B$4:$B$8,pMHW!$D$4:$D$8)+(pMHW!$D$3-IF(OR(ISBLANK(S29),S29="n/a"),P29,S29))*LOOKUP(CX29,pMHW!$B$4:$B$8,pMHW!$O$4:$O$8),
LOOKUP(CX29,pMHW!$B$4:$B$8,pMHW!$F$4:$F$8)))),1),
ROUND(
IF(IF(OR(ISBLANK(S29),S29="n/a"),P29,S29)&gt;pMHW!$C$3,0,
IF(IF(OR(ISBLANK(S29),S29="n/a"),P29,S29)&gt;pMHW!$D$3,(pMHW!$C$3-IF(OR(ISBLANK(S29),S29="n/a"),P29,S29))*LOOKUP(CX29,pMHW!$B$4:$B$8,pMHW!$M$4:$M$8),
IF(IF(OR(ISBLANK(S29),S29="n/a"),P29,S29)&gt;pMHW!$E$3,LOOKUP(CX29,pMHW!$B$4:$B$8,pMHW!$D$4:$D$8)+(pMHW!$D$3-IF(OR(ISBLANK(S29),S29="n/a"),P29,S29))*LOOKUP(CX29,pMHW!$B$4:$B$8,pMHW!$N$4:$N$8),
LOOKUP(CX29,pMHW!$B$4:$B$8,pMHW!$F$4:$F$8)))),1)))</f>
        <v>0.9</v>
      </c>
      <c r="CV29" s="117" t="s">
        <v>27</v>
      </c>
      <c r="CW29" s="119" t="str">
        <f t="shared" si="54"/>
        <v>FBE=1; pMHW=0.9 m</v>
      </c>
      <c r="CX29" s="119" t="s">
        <v>236</v>
      </c>
      <c r="CY29" s="165"/>
      <c r="CZ29" s="120">
        <f t="shared" si="55"/>
        <v>-0.05</v>
      </c>
      <c r="DA29" s="120">
        <f t="shared" si="56"/>
        <v>8.0000000000000002E-3</v>
      </c>
      <c r="DB29" s="120">
        <v>-5.0187230110168457E-2</v>
      </c>
      <c r="DC29" s="120">
        <v>-4.1863489896059043E-2</v>
      </c>
      <c r="DD29" s="120">
        <v>-5.8452669531106949E-2</v>
      </c>
    </row>
    <row r="30" spans="1:108" s="35" customFormat="1" ht="12.75">
      <c r="A30" s="136" t="s">
        <v>2461</v>
      </c>
      <c r="B30" s="136" t="s">
        <v>2461</v>
      </c>
      <c r="C30" s="136" t="s">
        <v>427</v>
      </c>
      <c r="D30" s="99">
        <v>1998</v>
      </c>
      <c r="E30" s="136"/>
      <c r="F30" s="136" t="s">
        <v>2462</v>
      </c>
      <c r="G30" s="96">
        <v>2</v>
      </c>
      <c r="H30" s="105" t="s">
        <v>360</v>
      </c>
      <c r="I30" s="56">
        <v>51.861751339999998</v>
      </c>
      <c r="J30" s="56">
        <v>4.708108695</v>
      </c>
      <c r="K30" s="106">
        <v>108222</v>
      </c>
      <c r="L30" s="106">
        <v>430573</v>
      </c>
      <c r="M30" s="49" t="s">
        <v>223</v>
      </c>
      <c r="N30" s="178">
        <f>Radiocarbon!K29</f>
        <v>5920</v>
      </c>
      <c r="O30" s="266">
        <f>Radiocarbon!L29</f>
        <v>60</v>
      </c>
      <c r="P30" s="179">
        <f>Radiocarbon!P29</f>
        <v>6750</v>
      </c>
      <c r="Q30" s="179">
        <f>Radiocarbon!Q29</f>
        <v>6940</v>
      </c>
      <c r="R30" s="179">
        <f>Radiocarbon!R29</f>
        <v>6560</v>
      </c>
      <c r="S30" s="179">
        <f>Radiocarbon!S29</f>
        <v>6750</v>
      </c>
      <c r="T30" s="179">
        <f>Radiocarbon!T29</f>
        <v>6890</v>
      </c>
      <c r="U30" s="179">
        <f>Radiocarbon!U29</f>
        <v>6630</v>
      </c>
      <c r="V30" s="97" t="str">
        <f t="shared" si="28"/>
        <v>Local MHW and GW (Tidal ULD Z-GW) terrestrial indicator; Fen-wood peat</v>
      </c>
      <c r="W30" s="17" t="s">
        <v>2463</v>
      </c>
      <c r="X30" s="17" t="s">
        <v>287</v>
      </c>
      <c r="Y30" s="107" t="s">
        <v>328</v>
      </c>
      <c r="Z30" s="97" t="s">
        <v>226</v>
      </c>
      <c r="AA30" s="36">
        <v>4.96</v>
      </c>
      <c r="AB30" s="133">
        <v>0.01</v>
      </c>
      <c r="AC30" s="36">
        <v>0</v>
      </c>
      <c r="AD30" s="127" t="s">
        <v>262</v>
      </c>
      <c r="AE30" s="59">
        <v>9.9999999999997868E-3</v>
      </c>
      <c r="AF30" s="61" t="s">
        <v>227</v>
      </c>
      <c r="AG30" s="181">
        <f t="shared" si="29"/>
        <v>2.4999999999999467E-2</v>
      </c>
      <c r="AH30" s="181">
        <f t="shared" si="30"/>
        <v>1.2499999999999734E-2</v>
      </c>
      <c r="AI30" s="181">
        <v>0.02</v>
      </c>
      <c r="AJ30" s="181">
        <v>0.05</v>
      </c>
      <c r="AK30" s="181">
        <f t="shared" si="57"/>
        <v>9.9199999999999997E-2</v>
      </c>
      <c r="AL30" s="37" t="s">
        <v>8</v>
      </c>
      <c r="AM30" s="37" t="s">
        <v>8</v>
      </c>
      <c r="AN30" s="109">
        <v>0.01</v>
      </c>
      <c r="AO30" s="37" t="s">
        <v>8</v>
      </c>
      <c r="AP30" s="129">
        <v>0.02</v>
      </c>
      <c r="AQ30" s="108" t="s">
        <v>8</v>
      </c>
      <c r="AR30" s="108" t="s">
        <v>8</v>
      </c>
      <c r="AS30" s="108" t="s">
        <v>8</v>
      </c>
      <c r="AT30" s="112">
        <v>-6.3449999999999998</v>
      </c>
      <c r="AU30" s="37" t="s">
        <v>228</v>
      </c>
      <c r="AV30" s="112">
        <v>-6.3449999999999998</v>
      </c>
      <c r="AW30" s="111" t="s">
        <v>229</v>
      </c>
      <c r="AX30" s="130">
        <f t="shared" si="32"/>
        <v>0.1157449350943703</v>
      </c>
      <c r="AY30" s="130">
        <f t="shared" si="33"/>
        <v>5.9634302209382761E-2</v>
      </c>
      <c r="AZ30" s="113" t="s">
        <v>8</v>
      </c>
      <c r="BA30" s="113" t="s">
        <v>8</v>
      </c>
      <c r="BB30" s="113" t="s">
        <v>8</v>
      </c>
      <c r="BC30" s="113" t="s">
        <v>8</v>
      </c>
      <c r="BD30" s="113" t="s">
        <v>8</v>
      </c>
      <c r="BE30" s="139">
        <v>0.9</v>
      </c>
      <c r="BF30" s="113" t="s">
        <v>8</v>
      </c>
      <c r="BG30" s="113" t="s">
        <v>8</v>
      </c>
      <c r="BH30" s="113" t="s">
        <v>8</v>
      </c>
      <c r="BI30" s="113" t="s">
        <v>8</v>
      </c>
      <c r="BJ30" s="170">
        <v>1</v>
      </c>
      <c r="BK30" s="114" t="s">
        <v>230</v>
      </c>
      <c r="BL30" s="124" t="s">
        <v>231</v>
      </c>
      <c r="BM30" s="114" t="s">
        <v>232</v>
      </c>
      <c r="BN30" s="42" t="s">
        <v>233</v>
      </c>
      <c r="BO30" s="42">
        <f t="shared" si="34"/>
        <v>0</v>
      </c>
      <c r="BP30" s="42">
        <v>0.1</v>
      </c>
      <c r="BQ30" s="116" t="str">
        <f t="shared" si="35"/>
        <v>n/a</v>
      </c>
      <c r="BR30" s="115" t="s">
        <v>8</v>
      </c>
      <c r="BS30" s="42" t="str">
        <f t="shared" si="36"/>
        <v>n/a</v>
      </c>
      <c r="BT30" s="115" t="s">
        <v>8</v>
      </c>
      <c r="BU30" s="115" t="s">
        <v>8</v>
      </c>
      <c r="BV30" s="66">
        <f t="shared" si="37"/>
        <v>1.5000000000000001E-2</v>
      </c>
      <c r="BW30" s="66">
        <f t="shared" si="38"/>
        <v>3.0042495765422006E-2</v>
      </c>
      <c r="BX30" s="66">
        <f t="shared" si="39"/>
        <v>0.33750000000000002</v>
      </c>
      <c r="BY30" s="44">
        <f t="shared" si="40"/>
        <v>5.4829280498653279E-2</v>
      </c>
      <c r="BZ30" s="67" t="s">
        <v>8</v>
      </c>
      <c r="CA30" s="67" t="s">
        <v>8</v>
      </c>
      <c r="CB30" s="73">
        <f t="shared" si="41"/>
        <v>-6.3449999999999998</v>
      </c>
      <c r="CC30" s="73">
        <f t="shared" si="42"/>
        <v>0.15588278144752035</v>
      </c>
      <c r="CD30" s="73">
        <f t="shared" si="43"/>
        <v>0.12024475685789961</v>
      </c>
      <c r="CE30" s="90">
        <f t="shared" si="44"/>
        <v>-6.3449999999999998</v>
      </c>
      <c r="CF30" s="90">
        <f t="shared" si="45"/>
        <v>0.15296041971699736</v>
      </c>
      <c r="CG30" s="90">
        <f t="shared" si="46"/>
        <v>0.11643131022195016</v>
      </c>
      <c r="CH30" s="90">
        <f t="shared" si="47"/>
        <v>-5.9924999999999997</v>
      </c>
      <c r="CI30" s="90">
        <f t="shared" si="48"/>
        <v>0.16524433894029592</v>
      </c>
      <c r="CJ30" s="90">
        <f t="shared" si="49"/>
        <v>0.13215540682021071</v>
      </c>
      <c r="CK30" s="91">
        <f t="shared" si="50"/>
        <v>-5.9924999999999997</v>
      </c>
      <c r="CL30" s="90">
        <f t="shared" si="51"/>
        <v>0.16524433894029592</v>
      </c>
      <c r="CM30" s="91">
        <f t="shared" si="52"/>
        <v>0.13215540682021071</v>
      </c>
      <c r="CN30" s="93" t="str">
        <f t="shared" si="53"/>
        <v>1;2;3</v>
      </c>
      <c r="CO30" s="137">
        <v>0</v>
      </c>
      <c r="CP30" s="209"/>
      <c r="CQ30" s="137"/>
      <c r="CR30" s="64" t="s">
        <v>234</v>
      </c>
      <c r="CS30" s="164">
        <v>0.75</v>
      </c>
      <c r="CT30" s="117" t="s">
        <v>235</v>
      </c>
      <c r="CU30" s="118">
        <f>IF(CX30="n/a","n/a",IF(EXACT(CX30,"Huibertgat/Eemshaven"),ROUND(
IF(IF(OR(ISBLANK(S30),S30="n/a"),P30,S30)&gt;pMHW!$C$3,0,
IF(IF(OR(ISBLANK(S30),S30="n/a"),P30,S30)&gt;pMHW!$D$3, (pMHW!$C$3-IF(OR(ISBLANK(S30),S30="n/a"),P30,S30))*LOOKUP(CX30,pMHW!$B$4:$B$8,pMHW!$M$4:$M$8),
IF(IF(OR(ISBLANK(S30),S30="n/a"),P30,S30)&gt;pMHW!$F$3,LOOKUP(CX30,pMHW!$B$4:$B$8,pMHW!$D$4:$D$8)+(pMHW!$D$3-IF(OR(ISBLANK(S30),S30="n/a"),P30,S30))*LOOKUP(CX30,pMHW!$B$4:$B$8,pMHW!$O$4:$O$8),
LOOKUP(CX30,pMHW!$B$4:$B$8,pMHW!$F$4:$F$8)))),1),
ROUND(
IF(IF(OR(ISBLANK(S30),S30="n/a"),P30,S30)&gt;pMHW!$C$3,0,
IF(IF(OR(ISBLANK(S30),S30="n/a"),P30,S30)&gt;pMHW!$D$3,(pMHW!$C$3-IF(OR(ISBLANK(S30),S30="n/a"),P30,S30))*LOOKUP(CX30,pMHW!$B$4:$B$8,pMHW!$M$4:$M$8),
IF(IF(OR(ISBLANK(S30),S30="n/a"),P30,S30)&gt;pMHW!$E$3,LOOKUP(CX30,pMHW!$B$4:$B$8,pMHW!$D$4:$D$8)+(pMHW!$D$3-IF(OR(ISBLANK(S30),S30="n/a"),P30,S30))*LOOKUP(CX30,pMHW!$B$4:$B$8,pMHW!$N$4:$N$8),
LOOKUP(CX30,pMHW!$B$4:$B$8,pMHW!$F$4:$F$8)))),1)))</f>
        <v>0.9</v>
      </c>
      <c r="CV30" s="117" t="s">
        <v>27</v>
      </c>
      <c r="CW30" s="119" t="str">
        <f t="shared" si="54"/>
        <v>FBE=0.75; pMHW=0.9 m</v>
      </c>
      <c r="CX30" s="119" t="s">
        <v>236</v>
      </c>
      <c r="CY30" s="165"/>
      <c r="CZ30" s="120">
        <f t="shared" si="55"/>
        <v>-0.05</v>
      </c>
      <c r="DA30" s="120">
        <f t="shared" si="56"/>
        <v>8.0000000000000002E-3</v>
      </c>
      <c r="DB30" s="120">
        <v>-5.0187230110168457E-2</v>
      </c>
      <c r="DC30" s="120">
        <v>-4.1863489896059043E-2</v>
      </c>
      <c r="DD30" s="120">
        <v>-5.8452669531106949E-2</v>
      </c>
    </row>
    <row r="31" spans="1:108" s="35" customFormat="1" ht="12.75">
      <c r="A31" s="136" t="s">
        <v>2470</v>
      </c>
      <c r="B31" s="136" t="s">
        <v>2470</v>
      </c>
      <c r="C31" s="136" t="s">
        <v>427</v>
      </c>
      <c r="D31" s="99">
        <v>1998</v>
      </c>
      <c r="E31" s="136"/>
      <c r="F31" s="136" t="s">
        <v>2471</v>
      </c>
      <c r="G31" s="96">
        <v>2</v>
      </c>
      <c r="H31" s="105" t="s">
        <v>360</v>
      </c>
      <c r="I31" s="56">
        <v>51.86204248</v>
      </c>
      <c r="J31" s="56">
        <v>4.7087140490000001</v>
      </c>
      <c r="K31" s="106">
        <v>108264</v>
      </c>
      <c r="L31" s="106">
        <v>430605</v>
      </c>
      <c r="M31" s="49" t="s">
        <v>223</v>
      </c>
      <c r="N31" s="178">
        <f>Radiocarbon!K30</f>
        <v>6280</v>
      </c>
      <c r="O31" s="266">
        <f>Radiocarbon!L30</f>
        <v>60</v>
      </c>
      <c r="P31" s="179">
        <f>Radiocarbon!P30</f>
        <v>7190</v>
      </c>
      <c r="Q31" s="179">
        <f>Radiocarbon!Q30</f>
        <v>7330</v>
      </c>
      <c r="R31" s="179">
        <f>Radiocarbon!R30</f>
        <v>7000</v>
      </c>
      <c r="S31" s="179">
        <f>Radiocarbon!S30</f>
        <v>7180</v>
      </c>
      <c r="T31" s="179">
        <f>Radiocarbon!T30</f>
        <v>7320</v>
      </c>
      <c r="U31" s="179">
        <f>Radiocarbon!U30</f>
        <v>7010</v>
      </c>
      <c r="V31" s="97" t="str">
        <f t="shared" si="28"/>
        <v>Local MHW and GW (Tidal ULD Z-GW) terrestrial indicator; Fen-wood peat</v>
      </c>
      <c r="W31" s="17" t="s">
        <v>2472</v>
      </c>
      <c r="X31" s="17" t="s">
        <v>287</v>
      </c>
      <c r="Y31" s="107" t="s">
        <v>328</v>
      </c>
      <c r="Z31" s="97" t="s">
        <v>226</v>
      </c>
      <c r="AA31" s="36">
        <v>6.56</v>
      </c>
      <c r="AB31" s="133">
        <v>5.0000000000007816E-3</v>
      </c>
      <c r="AC31" s="36">
        <v>0</v>
      </c>
      <c r="AD31" s="127" t="s">
        <v>262</v>
      </c>
      <c r="AE31" s="59">
        <v>1.0000000000001563E-2</v>
      </c>
      <c r="AF31" s="61" t="s">
        <v>227</v>
      </c>
      <c r="AG31" s="181">
        <f t="shared" si="29"/>
        <v>2.5000000000003908E-2</v>
      </c>
      <c r="AH31" s="181">
        <f t="shared" si="30"/>
        <v>1.2500000000001954E-2</v>
      </c>
      <c r="AI31" s="181">
        <v>0.02</v>
      </c>
      <c r="AJ31" s="181">
        <v>0.05</v>
      </c>
      <c r="AK31" s="181">
        <f t="shared" si="57"/>
        <v>0.13119999999999998</v>
      </c>
      <c r="AL31" s="37" t="s">
        <v>8</v>
      </c>
      <c r="AM31" s="37" t="s">
        <v>8</v>
      </c>
      <c r="AN31" s="109">
        <v>0.01</v>
      </c>
      <c r="AO31" s="37" t="s">
        <v>8</v>
      </c>
      <c r="AP31" s="129">
        <v>0.02</v>
      </c>
      <c r="AQ31" s="108" t="s">
        <v>8</v>
      </c>
      <c r="AR31" s="108" t="s">
        <v>8</v>
      </c>
      <c r="AS31" s="108" t="s">
        <v>8</v>
      </c>
      <c r="AT31" s="112">
        <v>-8.125</v>
      </c>
      <c r="AU31" s="37" t="s">
        <v>228</v>
      </c>
      <c r="AV31" s="112">
        <v>-8.125</v>
      </c>
      <c r="AW31" s="111" t="s">
        <v>229</v>
      </c>
      <c r="AX31" s="130">
        <f t="shared" si="32"/>
        <v>0.14411693169090176</v>
      </c>
      <c r="AY31" s="130">
        <f t="shared" si="33"/>
        <v>5.9634302209383226E-2</v>
      </c>
      <c r="AZ31" s="113" t="s">
        <v>8</v>
      </c>
      <c r="BA31" s="113" t="s">
        <v>8</v>
      </c>
      <c r="BB31" s="113" t="s">
        <v>8</v>
      </c>
      <c r="BC31" s="113" t="s">
        <v>8</v>
      </c>
      <c r="BD31" s="113" t="s">
        <v>8</v>
      </c>
      <c r="BE31" s="139">
        <v>0.9</v>
      </c>
      <c r="BF31" s="113" t="s">
        <v>8</v>
      </c>
      <c r="BG31" s="113" t="s">
        <v>8</v>
      </c>
      <c r="BH31" s="113" t="s">
        <v>8</v>
      </c>
      <c r="BI31" s="113" t="s">
        <v>8</v>
      </c>
      <c r="BJ31" s="170">
        <v>1</v>
      </c>
      <c r="BK31" s="281" t="s">
        <v>230</v>
      </c>
      <c r="BL31" s="124" t="s">
        <v>231</v>
      </c>
      <c r="BM31" s="114" t="s">
        <v>232</v>
      </c>
      <c r="BN31" s="42" t="s">
        <v>233</v>
      </c>
      <c r="BO31" s="42">
        <f t="shared" si="34"/>
        <v>0</v>
      </c>
      <c r="BP31" s="42">
        <v>0.1</v>
      </c>
      <c r="BQ31" s="116" t="str">
        <f t="shared" si="35"/>
        <v>n/a</v>
      </c>
      <c r="BR31" s="115" t="s">
        <v>8</v>
      </c>
      <c r="BS31" s="42" t="str">
        <f t="shared" si="36"/>
        <v>n/a</v>
      </c>
      <c r="BT31" s="115" t="s">
        <v>8</v>
      </c>
      <c r="BU31" s="115" t="s">
        <v>8</v>
      </c>
      <c r="BV31" s="66">
        <f t="shared" si="37"/>
        <v>7.5000000000011724E-3</v>
      </c>
      <c r="BW31" s="66">
        <f t="shared" si="38"/>
        <v>3.0010629582763671E-2</v>
      </c>
      <c r="BX31" s="66">
        <f t="shared" si="39"/>
        <v>0.35949999999999999</v>
      </c>
      <c r="BY31" s="44">
        <f t="shared" si="40"/>
        <v>5.8108630167987958E-2</v>
      </c>
      <c r="BZ31" s="67" t="s">
        <v>8</v>
      </c>
      <c r="CA31" s="67" t="s">
        <v>8</v>
      </c>
      <c r="CB31" s="73">
        <f t="shared" si="41"/>
        <v>-8.125</v>
      </c>
      <c r="CC31" s="73">
        <f t="shared" si="42"/>
        <v>0.17796159104692758</v>
      </c>
      <c r="CD31" s="73">
        <f t="shared" si="43"/>
        <v>0.12023679922533659</v>
      </c>
      <c r="CE31" s="90">
        <f t="shared" si="44"/>
        <v>-8.125</v>
      </c>
      <c r="CF31" s="90">
        <f t="shared" si="45"/>
        <v>0.17541291286561558</v>
      </c>
      <c r="CG31" s="90">
        <f t="shared" si="46"/>
        <v>0.1164313102219504</v>
      </c>
      <c r="CH31" s="90">
        <f t="shared" si="47"/>
        <v>-7.758</v>
      </c>
      <c r="CI31" s="90">
        <f t="shared" si="48"/>
        <v>0.18720828183591104</v>
      </c>
      <c r="CJ31" s="90">
        <f t="shared" si="49"/>
        <v>0.13354213113453708</v>
      </c>
      <c r="CK31" s="91">
        <f t="shared" si="50"/>
        <v>-7.758</v>
      </c>
      <c r="CL31" s="90">
        <f t="shared" si="51"/>
        <v>0.18720828183591104</v>
      </c>
      <c r="CM31" s="91">
        <f t="shared" si="52"/>
        <v>0.13354213113453708</v>
      </c>
      <c r="CN31" s="93" t="str">
        <f t="shared" si="53"/>
        <v>1;2;3</v>
      </c>
      <c r="CO31" s="137">
        <v>0</v>
      </c>
      <c r="CP31" s="209"/>
      <c r="CQ31" s="137"/>
      <c r="CR31" s="64" t="s">
        <v>234</v>
      </c>
      <c r="CS31" s="164">
        <v>0.75</v>
      </c>
      <c r="CT31" s="117" t="s">
        <v>235</v>
      </c>
      <c r="CU31" s="118">
        <f>IF(CX31="n/a","n/a",IF(EXACT(CX31,"Huibertgat/Eemshaven"),ROUND(
IF(IF(OR(ISBLANK(S31),S31="n/a"),P31,S31)&gt;pMHW!$C$3,0,
IF(IF(OR(ISBLANK(S31),S31="n/a"),P31,S31)&gt;pMHW!$D$3, (pMHW!$C$3-IF(OR(ISBLANK(S31),S31="n/a"),P31,S31))*LOOKUP(CX31,pMHW!$B$4:$B$8,pMHW!$M$4:$M$8),
IF(IF(OR(ISBLANK(S31),S31="n/a"),P31,S31)&gt;pMHW!$F$3,LOOKUP(CX31,pMHW!$B$4:$B$8,pMHW!$D$4:$D$8)+(pMHW!$D$3-IF(OR(ISBLANK(S31),S31="n/a"),P31,S31))*LOOKUP(CX31,pMHW!$B$4:$B$8,pMHW!$O$4:$O$8),
LOOKUP(CX31,pMHW!$B$4:$B$8,pMHW!$F$4:$F$8)))),1),
ROUND(
IF(IF(OR(ISBLANK(S31),S31="n/a"),P31,S31)&gt;pMHW!$C$3,0,
IF(IF(OR(ISBLANK(S31),S31="n/a"),P31,S31)&gt;pMHW!$D$3,(pMHW!$C$3-IF(OR(ISBLANK(S31),S31="n/a"),P31,S31))*LOOKUP(CX31,pMHW!$B$4:$B$8,pMHW!$M$4:$M$8),
IF(IF(OR(ISBLANK(S31),S31="n/a"),P31,S31)&gt;pMHW!$E$3,LOOKUP(CX31,pMHW!$B$4:$B$8,pMHW!$D$4:$D$8)+(pMHW!$D$3-IF(OR(ISBLANK(S31),S31="n/a"),P31,S31))*LOOKUP(CX31,pMHW!$B$4:$B$8,pMHW!$N$4:$N$8),
LOOKUP(CX31,pMHW!$B$4:$B$8,pMHW!$F$4:$F$8)))),1)))</f>
        <v>0.8</v>
      </c>
      <c r="CV31" s="117" t="s">
        <v>27</v>
      </c>
      <c r="CW31" s="119" t="str">
        <f t="shared" si="54"/>
        <v>FBE=0.75; pMHW=0.8 m</v>
      </c>
      <c r="CX31" s="119" t="s">
        <v>236</v>
      </c>
      <c r="CY31" s="165"/>
      <c r="CZ31" s="120">
        <f t="shared" si="55"/>
        <v>-0.05</v>
      </c>
      <c r="DA31" s="120">
        <f t="shared" si="56"/>
        <v>8.0000000000000002E-3</v>
      </c>
      <c r="DB31" s="120">
        <v>-5.0187230110168457E-2</v>
      </c>
      <c r="DC31" s="120">
        <v>-4.1863489896059043E-2</v>
      </c>
      <c r="DD31" s="120">
        <v>-5.8452669531106949E-2</v>
      </c>
    </row>
    <row r="32" spans="1:108" s="35" customFormat="1" ht="12.75">
      <c r="A32" s="136" t="s">
        <v>2464</v>
      </c>
      <c r="B32" s="136" t="s">
        <v>2464</v>
      </c>
      <c r="C32" s="136" t="s">
        <v>427</v>
      </c>
      <c r="D32" s="99">
        <v>1998</v>
      </c>
      <c r="E32" s="136"/>
      <c r="F32" s="136" t="s">
        <v>2465</v>
      </c>
      <c r="G32" s="96">
        <v>2</v>
      </c>
      <c r="H32" s="105" t="s">
        <v>360</v>
      </c>
      <c r="I32" s="56">
        <v>51.861796699999999</v>
      </c>
      <c r="J32" s="56">
        <v>4.7081805990000003</v>
      </c>
      <c r="K32" s="106">
        <v>108227</v>
      </c>
      <c r="L32" s="106">
        <v>430578</v>
      </c>
      <c r="M32" s="49" t="s">
        <v>223</v>
      </c>
      <c r="N32" s="178">
        <f>Radiocarbon!K31</f>
        <v>6090</v>
      </c>
      <c r="O32" s="266">
        <f>Radiocarbon!L31</f>
        <v>60</v>
      </c>
      <c r="P32" s="179">
        <f>Radiocarbon!P31</f>
        <v>6970</v>
      </c>
      <c r="Q32" s="179">
        <f>Radiocarbon!Q31</f>
        <v>7160</v>
      </c>
      <c r="R32" s="179">
        <f>Radiocarbon!R31</f>
        <v>6790</v>
      </c>
      <c r="S32" s="179">
        <f>Radiocarbon!S31</f>
        <v>6920</v>
      </c>
      <c r="T32" s="179">
        <f>Radiocarbon!T31</f>
        <v>7140</v>
      </c>
      <c r="U32" s="179">
        <f>Radiocarbon!U31</f>
        <v>6780</v>
      </c>
      <c r="V32" s="97" t="str">
        <f t="shared" si="28"/>
        <v>Local MHW and GW (Tidal ULD Z-GW) terrestrial indicator; Fen-wood peat</v>
      </c>
      <c r="W32" s="17" t="s">
        <v>2466</v>
      </c>
      <c r="X32" s="17" t="s">
        <v>287</v>
      </c>
      <c r="Y32" s="107" t="s">
        <v>328</v>
      </c>
      <c r="Z32" s="97" t="s">
        <v>226</v>
      </c>
      <c r="AA32" s="36">
        <v>5.47</v>
      </c>
      <c r="AB32" s="133">
        <v>0.02</v>
      </c>
      <c r="AC32" s="36">
        <v>0</v>
      </c>
      <c r="AD32" s="127" t="s">
        <v>262</v>
      </c>
      <c r="AE32" s="59">
        <v>2.0000000000000462E-2</v>
      </c>
      <c r="AF32" s="61" t="s">
        <v>227</v>
      </c>
      <c r="AG32" s="181">
        <f t="shared" si="29"/>
        <v>5.0000000000001155E-2</v>
      </c>
      <c r="AH32" s="181">
        <f t="shared" si="30"/>
        <v>2.5000000000000577E-2</v>
      </c>
      <c r="AI32" s="181">
        <v>0.02</v>
      </c>
      <c r="AJ32" s="181">
        <v>0.05</v>
      </c>
      <c r="AK32" s="181">
        <f t="shared" si="57"/>
        <v>0.1094</v>
      </c>
      <c r="AL32" s="37" t="s">
        <v>8</v>
      </c>
      <c r="AM32" s="37" t="s">
        <v>8</v>
      </c>
      <c r="AN32" s="109">
        <v>0.01</v>
      </c>
      <c r="AO32" s="37" t="s">
        <v>8</v>
      </c>
      <c r="AP32" s="129">
        <v>0.02</v>
      </c>
      <c r="AQ32" s="108" t="s">
        <v>8</v>
      </c>
      <c r="AR32" s="108" t="s">
        <v>8</v>
      </c>
      <c r="AS32" s="108" t="s">
        <v>8</v>
      </c>
      <c r="AT32" s="112">
        <v>-6.7799999999999994</v>
      </c>
      <c r="AU32" s="37" t="s">
        <v>228</v>
      </c>
      <c r="AV32" s="112">
        <v>-6.7799999999999994</v>
      </c>
      <c r="AW32" s="111" t="s">
        <v>229</v>
      </c>
      <c r="AX32" s="130">
        <f t="shared" si="32"/>
        <v>0.12646485677847435</v>
      </c>
      <c r="AY32" s="130">
        <f t="shared" si="33"/>
        <v>6.3442887702247833E-2</v>
      </c>
      <c r="AZ32" s="113" t="s">
        <v>8</v>
      </c>
      <c r="BA32" s="113" t="s">
        <v>8</v>
      </c>
      <c r="BB32" s="113" t="s">
        <v>8</v>
      </c>
      <c r="BC32" s="113" t="s">
        <v>8</v>
      </c>
      <c r="BD32" s="113" t="s">
        <v>8</v>
      </c>
      <c r="BE32" s="139">
        <v>0.9</v>
      </c>
      <c r="BF32" s="113" t="s">
        <v>8</v>
      </c>
      <c r="BG32" s="113" t="s">
        <v>8</v>
      </c>
      <c r="BH32" s="113" t="s">
        <v>8</v>
      </c>
      <c r="BI32" s="113" t="s">
        <v>8</v>
      </c>
      <c r="BJ32" s="170">
        <v>1</v>
      </c>
      <c r="BK32" s="281" t="s">
        <v>230</v>
      </c>
      <c r="BL32" s="124" t="s">
        <v>231</v>
      </c>
      <c r="BM32" s="114" t="s">
        <v>232</v>
      </c>
      <c r="BN32" s="42" t="s">
        <v>233</v>
      </c>
      <c r="BO32" s="42">
        <f t="shared" si="34"/>
        <v>0</v>
      </c>
      <c r="BP32" s="42">
        <v>0.1</v>
      </c>
      <c r="BQ32" s="116" t="str">
        <f t="shared" si="35"/>
        <v>n/a</v>
      </c>
      <c r="BR32" s="115" t="s">
        <v>8</v>
      </c>
      <c r="BS32" s="42" t="str">
        <f t="shared" si="36"/>
        <v>n/a</v>
      </c>
      <c r="BT32" s="115" t="s">
        <v>8</v>
      </c>
      <c r="BU32" s="115" t="s">
        <v>8</v>
      </c>
      <c r="BV32" s="66">
        <f t="shared" si="37"/>
        <v>3.0000000000000002E-2</v>
      </c>
      <c r="BW32" s="66">
        <f t="shared" si="38"/>
        <v>3.0169623916475933E-2</v>
      </c>
      <c r="BX32" s="66">
        <f t="shared" si="39"/>
        <v>0.34849999999999998</v>
      </c>
      <c r="BY32" s="44">
        <f t="shared" si="40"/>
        <v>5.6522031987535616E-2</v>
      </c>
      <c r="BZ32" s="67" t="s">
        <v>8</v>
      </c>
      <c r="CA32" s="67" t="s">
        <v>8</v>
      </c>
      <c r="CB32" s="73">
        <f t="shared" si="41"/>
        <v>-6.7799999999999994</v>
      </c>
      <c r="CC32" s="73">
        <f t="shared" si="42"/>
        <v>0.16402306608298001</v>
      </c>
      <c r="CD32" s="73">
        <f t="shared" si="43"/>
        <v>0.12220968131560457</v>
      </c>
      <c r="CE32" s="90">
        <f t="shared" si="44"/>
        <v>-6.7799999999999994</v>
      </c>
      <c r="CF32" s="90">
        <f t="shared" si="45"/>
        <v>0.16122456388528403</v>
      </c>
      <c r="CG32" s="90">
        <f t="shared" si="46"/>
        <v>0.11842719282327024</v>
      </c>
      <c r="CH32" s="90">
        <f t="shared" si="47"/>
        <v>-6.4014999999999995</v>
      </c>
      <c r="CI32" s="90">
        <f t="shared" si="48"/>
        <v>0.17348863451898405</v>
      </c>
      <c r="CJ32" s="90">
        <f t="shared" si="49"/>
        <v>0.13464748904922672</v>
      </c>
      <c r="CK32" s="91">
        <f t="shared" si="50"/>
        <v>-6.4014999999999995</v>
      </c>
      <c r="CL32" s="90">
        <f t="shared" si="51"/>
        <v>0.17348863451898405</v>
      </c>
      <c r="CM32" s="91">
        <f t="shared" si="52"/>
        <v>0.13464748904922672</v>
      </c>
      <c r="CN32" s="93" t="str">
        <f t="shared" si="53"/>
        <v>1;2;3</v>
      </c>
      <c r="CO32" s="137">
        <v>0</v>
      </c>
      <c r="CP32" s="209"/>
      <c r="CQ32" s="137"/>
      <c r="CR32" s="64" t="s">
        <v>234</v>
      </c>
      <c r="CS32" s="164">
        <v>0.75</v>
      </c>
      <c r="CT32" s="117" t="s">
        <v>235</v>
      </c>
      <c r="CU32" s="118">
        <f>IF(CX32="n/a","n/a",IF(EXACT(CX32,"Huibertgat/Eemshaven"),ROUND(
IF(IF(OR(ISBLANK(S32),S32="n/a"),P32,S32)&gt;pMHW!$C$3,0,
IF(IF(OR(ISBLANK(S32),S32="n/a"),P32,S32)&gt;pMHW!$D$3, (pMHW!$C$3-IF(OR(ISBLANK(S32),S32="n/a"),P32,S32))*LOOKUP(CX32,pMHW!$B$4:$B$8,pMHW!$M$4:$M$8),
IF(IF(OR(ISBLANK(S32),S32="n/a"),P32,S32)&gt;pMHW!$F$3,LOOKUP(CX32,pMHW!$B$4:$B$8,pMHW!$D$4:$D$8)+(pMHW!$D$3-IF(OR(ISBLANK(S32),S32="n/a"),P32,S32))*LOOKUP(CX32,pMHW!$B$4:$B$8,pMHW!$O$4:$O$8),
LOOKUP(CX32,pMHW!$B$4:$B$8,pMHW!$F$4:$F$8)))),1),
ROUND(
IF(IF(OR(ISBLANK(S32),S32="n/a"),P32,S32)&gt;pMHW!$C$3,0,
IF(IF(OR(ISBLANK(S32),S32="n/a"),P32,S32)&gt;pMHW!$D$3,(pMHW!$C$3-IF(OR(ISBLANK(S32),S32="n/a"),P32,S32))*LOOKUP(CX32,pMHW!$B$4:$B$8,pMHW!$M$4:$M$8),
IF(IF(OR(ISBLANK(S32),S32="n/a"),P32,S32)&gt;pMHW!$E$3,LOOKUP(CX32,pMHW!$B$4:$B$8,pMHW!$D$4:$D$8)+(pMHW!$D$3-IF(OR(ISBLANK(S32),S32="n/a"),P32,S32))*LOOKUP(CX32,pMHW!$B$4:$B$8,pMHW!$N$4:$N$8),
LOOKUP(CX32,pMHW!$B$4:$B$8,pMHW!$F$4:$F$8)))),1)))</f>
        <v>0.9</v>
      </c>
      <c r="CV32" s="117" t="s">
        <v>27</v>
      </c>
      <c r="CW32" s="119" t="str">
        <f t="shared" si="54"/>
        <v>FBE=0.75; pMHW=0.9 m</v>
      </c>
      <c r="CX32" s="119" t="s">
        <v>236</v>
      </c>
      <c r="CY32" s="165"/>
      <c r="CZ32" s="120">
        <f t="shared" si="55"/>
        <v>-0.05</v>
      </c>
      <c r="DA32" s="120">
        <f t="shared" si="56"/>
        <v>8.0000000000000002E-3</v>
      </c>
      <c r="DB32" s="120">
        <v>-5.0187230110168457E-2</v>
      </c>
      <c r="DC32" s="120">
        <v>-4.1863489896059043E-2</v>
      </c>
      <c r="DD32" s="120">
        <v>-5.8452669531106949E-2</v>
      </c>
    </row>
    <row r="33" spans="1:108" s="35" customFormat="1" ht="12.75">
      <c r="A33" s="136" t="s">
        <v>2458</v>
      </c>
      <c r="B33" s="136" t="s">
        <v>2458</v>
      </c>
      <c r="C33" s="136" t="s">
        <v>427</v>
      </c>
      <c r="D33" s="99">
        <v>1998</v>
      </c>
      <c r="E33" s="136"/>
      <c r="F33" s="136" t="s">
        <v>2459</v>
      </c>
      <c r="G33" s="96">
        <v>2</v>
      </c>
      <c r="H33" s="105" t="s">
        <v>360</v>
      </c>
      <c r="I33" s="56">
        <v>51.861715060000002</v>
      </c>
      <c r="J33" s="56">
        <v>4.7080511720000002</v>
      </c>
      <c r="K33" s="106">
        <v>108218</v>
      </c>
      <c r="L33" s="106">
        <v>430569</v>
      </c>
      <c r="M33" s="49" t="s">
        <v>223</v>
      </c>
      <c r="N33" s="178">
        <f>Radiocarbon!K32</f>
        <v>5770</v>
      </c>
      <c r="O33" s="266">
        <f>Radiocarbon!L32</f>
        <v>70</v>
      </c>
      <c r="P33" s="179">
        <f>Radiocarbon!P32</f>
        <v>6570</v>
      </c>
      <c r="Q33" s="179">
        <f>Radiocarbon!Q32</f>
        <v>6740</v>
      </c>
      <c r="R33" s="179">
        <f>Radiocarbon!R32</f>
        <v>6400</v>
      </c>
      <c r="S33" s="179">
        <f>Radiocarbon!S32</f>
        <v>6560</v>
      </c>
      <c r="T33" s="179">
        <f>Radiocarbon!T32</f>
        <v>6730</v>
      </c>
      <c r="U33" s="179">
        <f>Radiocarbon!U32</f>
        <v>6400</v>
      </c>
      <c r="V33" s="97" t="str">
        <f t="shared" si="28"/>
        <v>Local MHW and GW (Tidal ULD Z-GW) terrestrial indicator; Fen-wood peat</v>
      </c>
      <c r="W33" s="17" t="s">
        <v>2460</v>
      </c>
      <c r="X33" s="17" t="s">
        <v>287</v>
      </c>
      <c r="Y33" s="107" t="s">
        <v>328</v>
      </c>
      <c r="Z33" s="97" t="s">
        <v>226</v>
      </c>
      <c r="AA33" s="36">
        <v>4.55</v>
      </c>
      <c r="AB33" s="133">
        <v>0.03</v>
      </c>
      <c r="AC33" s="36">
        <v>0</v>
      </c>
      <c r="AD33" s="127" t="s">
        <v>262</v>
      </c>
      <c r="AE33" s="59">
        <v>2.0000000000000462E-2</v>
      </c>
      <c r="AF33" s="61" t="s">
        <v>227</v>
      </c>
      <c r="AG33" s="181">
        <f t="shared" si="29"/>
        <v>5.0000000000001155E-2</v>
      </c>
      <c r="AH33" s="181">
        <f t="shared" si="30"/>
        <v>2.5000000000000577E-2</v>
      </c>
      <c r="AI33" s="181">
        <v>0.02</v>
      </c>
      <c r="AJ33" s="181">
        <v>0.05</v>
      </c>
      <c r="AK33" s="181">
        <f t="shared" si="57"/>
        <v>9.0999999999999998E-2</v>
      </c>
      <c r="AL33" s="37" t="s">
        <v>8</v>
      </c>
      <c r="AM33" s="37" t="s">
        <v>8</v>
      </c>
      <c r="AN33" s="109">
        <v>0.01</v>
      </c>
      <c r="AO33" s="37" t="s">
        <v>8</v>
      </c>
      <c r="AP33" s="129">
        <v>0.02</v>
      </c>
      <c r="AQ33" s="108" t="s">
        <v>8</v>
      </c>
      <c r="AR33" s="108" t="s">
        <v>8</v>
      </c>
      <c r="AS33" s="108" t="s">
        <v>8</v>
      </c>
      <c r="AT33" s="112">
        <v>-5.77</v>
      </c>
      <c r="AU33" s="37" t="s">
        <v>228</v>
      </c>
      <c r="AV33" s="112">
        <v>-5.77</v>
      </c>
      <c r="AW33" s="111" t="s">
        <v>229</v>
      </c>
      <c r="AX33" s="130">
        <f t="shared" si="32"/>
        <v>0.11093241185514732</v>
      </c>
      <c r="AY33" s="130">
        <f t="shared" si="33"/>
        <v>6.3442887702247833E-2</v>
      </c>
      <c r="AZ33" s="113" t="s">
        <v>8</v>
      </c>
      <c r="BA33" s="113" t="s">
        <v>8</v>
      </c>
      <c r="BB33" s="113" t="s">
        <v>8</v>
      </c>
      <c r="BC33" s="113" t="s">
        <v>8</v>
      </c>
      <c r="BD33" s="113" t="s">
        <v>8</v>
      </c>
      <c r="BE33" s="139">
        <v>0.9</v>
      </c>
      <c r="BF33" s="113" t="s">
        <v>8</v>
      </c>
      <c r="BG33" s="113" t="s">
        <v>8</v>
      </c>
      <c r="BH33" s="113" t="s">
        <v>8</v>
      </c>
      <c r="BI33" s="113" t="s">
        <v>8</v>
      </c>
      <c r="BJ33" s="170">
        <v>1</v>
      </c>
      <c r="BK33" s="281" t="s">
        <v>230</v>
      </c>
      <c r="BL33" s="124" t="s">
        <v>231</v>
      </c>
      <c r="BM33" s="114" t="s">
        <v>232</v>
      </c>
      <c r="BN33" s="42" t="s">
        <v>233</v>
      </c>
      <c r="BO33" s="42">
        <f t="shared" si="34"/>
        <v>0</v>
      </c>
      <c r="BP33" s="42">
        <v>0.1</v>
      </c>
      <c r="BQ33" s="116" t="str">
        <f t="shared" si="35"/>
        <v>n/a</v>
      </c>
      <c r="BR33" s="115" t="s">
        <v>8</v>
      </c>
      <c r="BS33" s="42" t="str">
        <f t="shared" si="36"/>
        <v>n/a</v>
      </c>
      <c r="BT33" s="115" t="s">
        <v>8</v>
      </c>
      <c r="BU33" s="115" t="s">
        <v>8</v>
      </c>
      <c r="BV33" s="66">
        <f t="shared" si="37"/>
        <v>4.4999999999999998E-2</v>
      </c>
      <c r="BW33" s="66">
        <f t="shared" si="38"/>
        <v>3.0380322024932398E-2</v>
      </c>
      <c r="BX33" s="66">
        <f t="shared" si="39"/>
        <v>0.32850000000000001</v>
      </c>
      <c r="BY33" s="44">
        <f t="shared" si="40"/>
        <v>5.3242873701557475E-2</v>
      </c>
      <c r="BZ33" s="67" t="s">
        <v>8</v>
      </c>
      <c r="CA33" s="67" t="s">
        <v>8</v>
      </c>
      <c r="CB33" s="73">
        <f t="shared" si="41"/>
        <v>-5.77</v>
      </c>
      <c r="CC33" s="73">
        <f t="shared" si="42"/>
        <v>0.15241051133809186</v>
      </c>
      <c r="CD33" s="73">
        <f t="shared" si="43"/>
        <v>0.12226186636207802</v>
      </c>
      <c r="CE33" s="90">
        <f t="shared" si="44"/>
        <v>-5.77</v>
      </c>
      <c r="CF33" s="90">
        <f t="shared" si="45"/>
        <v>0.14935193336545743</v>
      </c>
      <c r="CG33" s="90">
        <f t="shared" si="46"/>
        <v>0.11842719282327024</v>
      </c>
      <c r="CH33" s="90">
        <f t="shared" si="47"/>
        <v>-5.3964999999999996</v>
      </c>
      <c r="CI33" s="90">
        <f t="shared" si="48"/>
        <v>0.16144276870253008</v>
      </c>
      <c r="CJ33" s="90">
        <f t="shared" si="49"/>
        <v>0.13335204372764078</v>
      </c>
      <c r="CK33" s="91">
        <f t="shared" si="50"/>
        <v>-5.3964999999999996</v>
      </c>
      <c r="CL33" s="90">
        <f t="shared" si="51"/>
        <v>0.16144276870253008</v>
      </c>
      <c r="CM33" s="91">
        <f t="shared" si="52"/>
        <v>0.13335204372764078</v>
      </c>
      <c r="CN33" s="93" t="str">
        <f t="shared" si="53"/>
        <v>1;2;3</v>
      </c>
      <c r="CO33" s="137">
        <v>0</v>
      </c>
      <c r="CP33" s="209"/>
      <c r="CQ33" s="137"/>
      <c r="CR33" s="64" t="s">
        <v>234</v>
      </c>
      <c r="CS33" s="164">
        <v>0.75</v>
      </c>
      <c r="CT33" s="117" t="s">
        <v>235</v>
      </c>
      <c r="CU33" s="118">
        <f>IF(CX33="n/a","n/a",IF(EXACT(CX33,"Huibertgat/Eemshaven"),ROUND(
IF(IF(OR(ISBLANK(S33),S33="n/a"),P33,S33)&gt;pMHW!$C$3,0,
IF(IF(OR(ISBLANK(S33),S33="n/a"),P33,S33)&gt;pMHW!$D$3, (pMHW!$C$3-IF(OR(ISBLANK(S33),S33="n/a"),P33,S33))*LOOKUP(CX33,pMHW!$B$4:$B$8,pMHW!$M$4:$M$8),
IF(IF(OR(ISBLANK(S33),S33="n/a"),P33,S33)&gt;pMHW!$F$3,LOOKUP(CX33,pMHW!$B$4:$B$8,pMHW!$D$4:$D$8)+(pMHW!$D$3-IF(OR(ISBLANK(S33),S33="n/a"),P33,S33))*LOOKUP(CX33,pMHW!$B$4:$B$8,pMHW!$O$4:$O$8),
LOOKUP(CX33,pMHW!$B$4:$B$8,pMHW!$F$4:$F$8)))),1),
ROUND(
IF(IF(OR(ISBLANK(S33),S33="n/a"),P33,S33)&gt;pMHW!$C$3,0,
IF(IF(OR(ISBLANK(S33),S33="n/a"),P33,S33)&gt;pMHW!$D$3,(pMHW!$C$3-IF(OR(ISBLANK(S33),S33="n/a"),P33,S33))*LOOKUP(CX33,pMHW!$B$4:$B$8,pMHW!$M$4:$M$8),
IF(IF(OR(ISBLANK(S33),S33="n/a"),P33,S33)&gt;pMHW!$E$3,LOOKUP(CX33,pMHW!$B$4:$B$8,pMHW!$D$4:$D$8)+(pMHW!$D$3-IF(OR(ISBLANK(S33),S33="n/a"),P33,S33))*LOOKUP(CX33,pMHW!$B$4:$B$8,pMHW!$N$4:$N$8),
LOOKUP(CX33,pMHW!$B$4:$B$8,pMHW!$F$4:$F$8)))),1)))</f>
        <v>0.9</v>
      </c>
      <c r="CV33" s="117" t="s">
        <v>27</v>
      </c>
      <c r="CW33" s="119" t="str">
        <f t="shared" si="54"/>
        <v>FBE=0.75; pMHW=0.9 m</v>
      </c>
      <c r="CX33" s="119" t="s">
        <v>236</v>
      </c>
      <c r="CY33" s="165"/>
      <c r="CZ33" s="120">
        <f t="shared" si="55"/>
        <v>-0.05</v>
      </c>
      <c r="DA33" s="120">
        <f t="shared" si="56"/>
        <v>8.0000000000000002E-3</v>
      </c>
      <c r="DB33" s="120">
        <v>-5.0187230110168457E-2</v>
      </c>
      <c r="DC33" s="120">
        <v>-4.1863489896059043E-2</v>
      </c>
      <c r="DD33" s="120">
        <v>-5.8452669531106949E-2</v>
      </c>
    </row>
    <row r="34" spans="1:108" s="35" customFormat="1" ht="12.75">
      <c r="A34" s="136" t="s">
        <v>333</v>
      </c>
      <c r="B34" s="136" t="s">
        <v>333</v>
      </c>
      <c r="C34" s="136" t="s">
        <v>324</v>
      </c>
      <c r="D34" s="99">
        <v>1998</v>
      </c>
      <c r="E34" s="136"/>
      <c r="F34" s="136" t="s">
        <v>334</v>
      </c>
      <c r="G34" s="96">
        <v>2</v>
      </c>
      <c r="H34" s="105" t="s">
        <v>222</v>
      </c>
      <c r="I34" s="56">
        <v>51.868760450000003</v>
      </c>
      <c r="J34" s="56">
        <v>4.5504024530000002</v>
      </c>
      <c r="K34" s="106">
        <v>97368</v>
      </c>
      <c r="L34" s="106">
        <v>431466</v>
      </c>
      <c r="M34" s="49" t="s">
        <v>223</v>
      </c>
      <c r="N34" s="178">
        <f>Radiocarbon!K33</f>
        <v>5730</v>
      </c>
      <c r="O34" s="266">
        <f>Radiocarbon!L33</f>
        <v>70</v>
      </c>
      <c r="P34" s="179">
        <f>Radiocarbon!P33</f>
        <v>6530</v>
      </c>
      <c r="Q34" s="179">
        <f>Radiocarbon!Q33</f>
        <v>6730</v>
      </c>
      <c r="R34" s="179">
        <f>Radiocarbon!R33</f>
        <v>6310</v>
      </c>
      <c r="S34" s="179">
        <f>Radiocarbon!S33</f>
        <v>6570</v>
      </c>
      <c r="T34" s="179">
        <f>Radiocarbon!T33</f>
        <v>6670</v>
      </c>
      <c r="U34" s="179">
        <f>Radiocarbon!U33</f>
        <v>6460</v>
      </c>
      <c r="V34" s="97" t="str">
        <f t="shared" si="28"/>
        <v>Local MHW and GW (Tidal ULD Z-GW) terrestrial indicator; Fen-wood peat</v>
      </c>
      <c r="W34" s="17" t="s">
        <v>335</v>
      </c>
      <c r="X34" s="17" t="s">
        <v>287</v>
      </c>
      <c r="Y34" s="107" t="s">
        <v>328</v>
      </c>
      <c r="Z34" s="97" t="s">
        <v>226</v>
      </c>
      <c r="AA34" s="36">
        <v>4.9400000000000004</v>
      </c>
      <c r="AB34" s="133">
        <v>0.09</v>
      </c>
      <c r="AC34" s="36">
        <v>0</v>
      </c>
      <c r="AD34" s="127" t="s">
        <v>262</v>
      </c>
      <c r="AE34" s="59">
        <v>9.9999999999997868E-3</v>
      </c>
      <c r="AF34" s="61" t="s">
        <v>227</v>
      </c>
      <c r="AG34" s="181">
        <f t="shared" si="29"/>
        <v>2.4999999999999467E-2</v>
      </c>
      <c r="AH34" s="181">
        <f t="shared" si="30"/>
        <v>1.2499999999999734E-2</v>
      </c>
      <c r="AI34" s="181">
        <v>0.02</v>
      </c>
      <c r="AJ34" s="181">
        <v>0.05</v>
      </c>
      <c r="AK34" s="181">
        <f t="shared" si="57"/>
        <v>9.8800000000000013E-2</v>
      </c>
      <c r="AL34" s="37" t="s">
        <v>8</v>
      </c>
      <c r="AM34" s="37" t="s">
        <v>8</v>
      </c>
      <c r="AN34" s="109">
        <v>0.01</v>
      </c>
      <c r="AO34" s="108" t="s">
        <v>8</v>
      </c>
      <c r="AP34" s="109">
        <v>0.02</v>
      </c>
      <c r="AQ34" s="108" t="s">
        <v>8</v>
      </c>
      <c r="AR34" s="108" t="s">
        <v>8</v>
      </c>
      <c r="AS34" s="108" t="s">
        <v>8</v>
      </c>
      <c r="AT34" s="112">
        <v>-5.9850000000000003</v>
      </c>
      <c r="AU34" s="37" t="s">
        <v>228</v>
      </c>
      <c r="AV34" s="112">
        <v>-5.9850000000000003</v>
      </c>
      <c r="AW34" s="111" t="s">
        <v>229</v>
      </c>
      <c r="AX34" s="130">
        <f t="shared" si="32"/>
        <v>0.11540229633763791</v>
      </c>
      <c r="AY34" s="130">
        <f t="shared" si="33"/>
        <v>5.9634302209382761E-2</v>
      </c>
      <c r="AZ34" s="113" t="s">
        <v>8</v>
      </c>
      <c r="BA34" s="113" t="s">
        <v>8</v>
      </c>
      <c r="BB34" s="113" t="s">
        <v>8</v>
      </c>
      <c r="BC34" s="113" t="s">
        <v>8</v>
      </c>
      <c r="BD34" s="113" t="s">
        <v>8</v>
      </c>
      <c r="BE34" s="139">
        <v>0.9</v>
      </c>
      <c r="BF34" s="113" t="s">
        <v>8</v>
      </c>
      <c r="BG34" s="113" t="s">
        <v>8</v>
      </c>
      <c r="BH34" s="113" t="s">
        <v>8</v>
      </c>
      <c r="BI34" s="113" t="s">
        <v>8</v>
      </c>
      <c r="BJ34" s="170">
        <v>1</v>
      </c>
      <c r="BK34" s="281" t="s">
        <v>230</v>
      </c>
      <c r="BL34" s="124" t="s">
        <v>231</v>
      </c>
      <c r="BM34" s="114" t="s">
        <v>232</v>
      </c>
      <c r="BN34" s="42" t="s">
        <v>233</v>
      </c>
      <c r="BO34" s="42">
        <f t="shared" si="34"/>
        <v>0</v>
      </c>
      <c r="BP34" s="42">
        <v>0.1</v>
      </c>
      <c r="BQ34" s="116" t="str">
        <f t="shared" si="35"/>
        <v>n/a</v>
      </c>
      <c r="BR34" s="115" t="s">
        <v>8</v>
      </c>
      <c r="BS34" s="42" t="str">
        <f t="shared" si="36"/>
        <v>n/a</v>
      </c>
      <c r="BT34" s="115" t="s">
        <v>8</v>
      </c>
      <c r="BU34" s="115" t="s">
        <v>8</v>
      </c>
      <c r="BV34" s="66">
        <f t="shared" si="37"/>
        <v>0.13499999999999998</v>
      </c>
      <c r="BW34" s="66">
        <f t="shared" si="38"/>
        <v>3.3266735593492344E-2</v>
      </c>
      <c r="BX34" s="66">
        <f t="shared" si="39"/>
        <v>0.40486</v>
      </c>
      <c r="BY34" s="44">
        <f t="shared" si="40"/>
        <v>6.6585361754667963E-2</v>
      </c>
      <c r="BZ34" s="67" t="s">
        <v>8</v>
      </c>
      <c r="CA34" s="67" t="s">
        <v>8</v>
      </c>
      <c r="CB34" s="73">
        <f t="shared" si="41"/>
        <v>-5.9850000000000003</v>
      </c>
      <c r="CC34" s="73">
        <f t="shared" si="42"/>
        <v>0.15628296675276973</v>
      </c>
      <c r="CD34" s="73">
        <f t="shared" si="43"/>
        <v>0.12109056815890876</v>
      </c>
      <c r="CE34" s="90">
        <f t="shared" si="44"/>
        <v>-5.9850000000000003</v>
      </c>
      <c r="CF34" s="90">
        <f t="shared" si="45"/>
        <v>0.15270130975207774</v>
      </c>
      <c r="CG34" s="90">
        <f t="shared" si="46"/>
        <v>0.11643131022195016</v>
      </c>
      <c r="CH34" s="90">
        <f t="shared" si="47"/>
        <v>-5.4451400000000003</v>
      </c>
      <c r="CI34" s="90">
        <f t="shared" si="48"/>
        <v>0.16987635532070766</v>
      </c>
      <c r="CJ34" s="90">
        <f t="shared" si="49"/>
        <v>0.1381902170815551</v>
      </c>
      <c r="CK34" s="91">
        <f t="shared" si="50"/>
        <v>-5.4451400000000003</v>
      </c>
      <c r="CL34" s="90">
        <f t="shared" si="51"/>
        <v>0.16987635532070766</v>
      </c>
      <c r="CM34" s="91">
        <f t="shared" si="52"/>
        <v>0.1381902170815551</v>
      </c>
      <c r="CN34" s="93" t="str">
        <f t="shared" si="53"/>
        <v>1;2;3</v>
      </c>
      <c r="CO34" s="138">
        <v>0</v>
      </c>
      <c r="CP34" s="209"/>
      <c r="CQ34" s="137"/>
      <c r="CR34" s="64" t="s">
        <v>234</v>
      </c>
      <c r="CS34" s="164">
        <v>0.75</v>
      </c>
      <c r="CT34" s="117" t="s">
        <v>235</v>
      </c>
      <c r="CU34" s="118">
        <f>IF(CX34="n/a","n/a",IF(EXACT(CX34,"Huibertgat/Eemshaven"),ROUND(
IF(IF(OR(ISBLANK(S34),S34="n/a"),P34,S34)&gt;pMHW!$C$3,0,
IF(IF(OR(ISBLANK(S34),S34="n/a"),P34,S34)&gt;pMHW!$D$3, (pMHW!$C$3-IF(OR(ISBLANK(S34),S34="n/a"),P34,S34))*LOOKUP(CX34,pMHW!$B$4:$B$8,pMHW!$M$4:$M$8),
IF(IF(OR(ISBLANK(S34),S34="n/a"),P34,S34)&gt;pMHW!$F$3,LOOKUP(CX34,pMHW!$B$4:$B$8,pMHW!$D$4:$D$8)+(pMHW!$D$3-IF(OR(ISBLANK(S34),S34="n/a"),P34,S34))*LOOKUP(CX34,pMHW!$B$4:$B$8,pMHW!$O$4:$O$8),
LOOKUP(CX34,pMHW!$B$4:$B$8,pMHW!$F$4:$F$8)))),1),
ROUND(
IF(IF(OR(ISBLANK(S34),S34="n/a"),P34,S34)&gt;pMHW!$C$3,0,
IF(IF(OR(ISBLANK(S34),S34="n/a"),P34,S34)&gt;pMHW!$D$3,(pMHW!$C$3-IF(OR(ISBLANK(S34),S34="n/a"),P34,S34))*LOOKUP(CX34,pMHW!$B$4:$B$8,pMHW!$M$4:$M$8),
IF(IF(OR(ISBLANK(S34),S34="n/a"),P34,S34)&gt;pMHW!$E$3,LOOKUP(CX34,pMHW!$B$4:$B$8,pMHW!$D$4:$D$8)+(pMHW!$D$3-IF(OR(ISBLANK(S34),S34="n/a"),P34,S34))*LOOKUP(CX34,pMHW!$B$4:$B$8,pMHW!$N$4:$N$8),
LOOKUP(CX34,pMHW!$B$4:$B$8,pMHW!$F$4:$F$8)))),1)))</f>
        <v>0.9</v>
      </c>
      <c r="CV34" s="117" t="s">
        <v>27</v>
      </c>
      <c r="CW34" s="119" t="str">
        <f t="shared" si="54"/>
        <v>FBE=0.75; pMHW=0.9 m</v>
      </c>
      <c r="CX34" s="119" t="s">
        <v>236</v>
      </c>
      <c r="CY34" s="165"/>
      <c r="CZ34" s="120">
        <f t="shared" si="55"/>
        <v>-6.2E-2</v>
      </c>
      <c r="DA34" s="120">
        <f t="shared" si="56"/>
        <v>0.01</v>
      </c>
      <c r="DB34" s="120">
        <v>-6.1850950121879578E-2</v>
      </c>
      <c r="DC34" s="120">
        <v>-5.1592741161584847E-2</v>
      </c>
      <c r="DD34" s="120">
        <v>-7.2037316858768463E-2</v>
      </c>
    </row>
    <row r="35" spans="1:108" s="35" customFormat="1" ht="12.75">
      <c r="A35" s="136" t="s">
        <v>2446</v>
      </c>
      <c r="B35" s="136" t="s">
        <v>2446</v>
      </c>
      <c r="C35" s="136" t="s">
        <v>324</v>
      </c>
      <c r="D35" s="100">
        <v>1998</v>
      </c>
      <c r="E35" s="136" t="s">
        <v>2447</v>
      </c>
      <c r="F35" s="136" t="s">
        <v>2448</v>
      </c>
      <c r="G35" s="96">
        <v>2</v>
      </c>
      <c r="H35" s="105" t="s">
        <v>360</v>
      </c>
      <c r="I35" s="56">
        <v>51.861642570000001</v>
      </c>
      <c r="J35" s="56">
        <v>4.7079506420000001</v>
      </c>
      <c r="K35" s="106">
        <v>108211</v>
      </c>
      <c r="L35" s="106">
        <v>430561</v>
      </c>
      <c r="M35" s="49" t="s">
        <v>223</v>
      </c>
      <c r="N35" s="178">
        <f>Radiocarbon!K34</f>
        <v>3490</v>
      </c>
      <c r="O35" s="266">
        <f>Radiocarbon!L34</f>
        <v>310</v>
      </c>
      <c r="P35" s="179">
        <f>Radiocarbon!P34</f>
        <v>3831</v>
      </c>
      <c r="Q35" s="179">
        <f>Radiocarbon!Q34</f>
        <v>4794</v>
      </c>
      <c r="R35" s="179">
        <f>Radiocarbon!R34</f>
        <v>3002</v>
      </c>
      <c r="S35" s="179" t="str">
        <f>Radiocarbon!S34</f>
        <v>n/a</v>
      </c>
      <c r="T35" s="179" t="str">
        <f>Radiocarbon!T34</f>
        <v>n/a</v>
      </c>
      <c r="U35" s="179" t="str">
        <f>Radiocarbon!U34</f>
        <v>n/a</v>
      </c>
      <c r="V35" s="97" t="str">
        <f t="shared" si="28"/>
        <v>Local MHW and GW (Tidal ULD Z-GW) terrestrial indicator; Fen-wood peat</v>
      </c>
      <c r="W35" s="17" t="s">
        <v>388</v>
      </c>
      <c r="X35" s="97" t="s">
        <v>225</v>
      </c>
      <c r="Y35" s="107" t="s">
        <v>225</v>
      </c>
      <c r="Z35" s="97" t="s">
        <v>226</v>
      </c>
      <c r="AA35" s="36">
        <v>2.67</v>
      </c>
      <c r="AB35" s="133">
        <v>3.0000000000000249E-2</v>
      </c>
      <c r="AC35" s="36">
        <v>0</v>
      </c>
      <c r="AD35" s="148" t="s">
        <v>389</v>
      </c>
      <c r="AE35" s="60">
        <v>3.0000000000000249E-2</v>
      </c>
      <c r="AF35" s="127" t="s">
        <v>273</v>
      </c>
      <c r="AG35" s="181">
        <f t="shared" si="29"/>
        <v>7.5000000000000622E-2</v>
      </c>
      <c r="AH35" s="181">
        <f t="shared" si="30"/>
        <v>3.7500000000000311E-2</v>
      </c>
      <c r="AI35" s="181">
        <v>0.02</v>
      </c>
      <c r="AJ35" s="181">
        <v>0.05</v>
      </c>
      <c r="AK35" s="181">
        <f t="shared" si="57"/>
        <v>5.3400000000000003E-2</v>
      </c>
      <c r="AL35" s="128" t="s">
        <v>8</v>
      </c>
      <c r="AM35" s="37" t="s">
        <v>8</v>
      </c>
      <c r="AN35" s="109">
        <v>0.01</v>
      </c>
      <c r="AO35" s="108" t="s">
        <v>8</v>
      </c>
      <c r="AP35" s="109">
        <v>0.02</v>
      </c>
      <c r="AQ35" s="108" t="s">
        <v>8</v>
      </c>
      <c r="AR35" s="108" t="s">
        <v>8</v>
      </c>
      <c r="AS35" s="108" t="s">
        <v>8</v>
      </c>
      <c r="AT35" s="39">
        <v>-3.8049999999999997</v>
      </c>
      <c r="AU35" s="110" t="s">
        <v>228</v>
      </c>
      <c r="AV35" s="39">
        <v>-3.8049999999999997</v>
      </c>
      <c r="AW35" s="111" t="s">
        <v>229</v>
      </c>
      <c r="AX35" s="130">
        <f t="shared" si="32"/>
        <v>8.7508913831677887E-2</v>
      </c>
      <c r="AY35" s="130">
        <f t="shared" si="33"/>
        <v>6.9327123119310413E-2</v>
      </c>
      <c r="AZ35" s="113" t="s">
        <v>8</v>
      </c>
      <c r="BA35" s="113" t="s">
        <v>8</v>
      </c>
      <c r="BB35" s="113" t="s">
        <v>8</v>
      </c>
      <c r="BC35" s="113" t="s">
        <v>8</v>
      </c>
      <c r="BD35" s="113" t="s">
        <v>8</v>
      </c>
      <c r="BE35" s="68">
        <v>0.9</v>
      </c>
      <c r="BF35" s="113" t="s">
        <v>8</v>
      </c>
      <c r="BG35" s="113" t="s">
        <v>8</v>
      </c>
      <c r="BH35" s="113" t="s">
        <v>8</v>
      </c>
      <c r="BI35" s="113" t="s">
        <v>8</v>
      </c>
      <c r="BJ35" s="170">
        <v>1</v>
      </c>
      <c r="BK35" s="114" t="s">
        <v>230</v>
      </c>
      <c r="BL35" s="114" t="s">
        <v>231</v>
      </c>
      <c r="BM35" s="114" t="s">
        <v>232</v>
      </c>
      <c r="BN35" s="115" t="s">
        <v>233</v>
      </c>
      <c r="BO35" s="42">
        <f t="shared" si="34"/>
        <v>0</v>
      </c>
      <c r="BP35" s="43">
        <v>0.1</v>
      </c>
      <c r="BQ35" s="116" t="str">
        <f t="shared" si="35"/>
        <v>n/a</v>
      </c>
      <c r="BR35" s="115" t="s">
        <v>8</v>
      </c>
      <c r="BS35" s="42" t="str">
        <f t="shared" si="36"/>
        <v>n/a</v>
      </c>
      <c r="BT35" s="115" t="s">
        <v>8</v>
      </c>
      <c r="BU35" s="115" t="s">
        <v>8</v>
      </c>
      <c r="BV35" s="66">
        <f t="shared" si="37"/>
        <v>4.5000000000000373E-2</v>
      </c>
      <c r="BW35" s="66">
        <f t="shared" si="38"/>
        <v>3.0380322024932401E-2</v>
      </c>
      <c r="BX35" s="66">
        <f t="shared" si="39"/>
        <v>0.19155</v>
      </c>
      <c r="BY35" s="44">
        <f t="shared" si="40"/>
        <v>5.4280198083647417E-2</v>
      </c>
      <c r="BZ35" s="67" t="s">
        <v>8</v>
      </c>
      <c r="CA35" s="67" t="s">
        <v>8</v>
      </c>
      <c r="CB35" s="73">
        <f t="shared" si="41"/>
        <v>-3.8049999999999997</v>
      </c>
      <c r="CC35" s="73">
        <f t="shared" si="42"/>
        <v>0.13631131268658012</v>
      </c>
      <c r="CD35" s="73">
        <f t="shared" si="43"/>
        <v>0.12541616309845641</v>
      </c>
      <c r="CE35" s="90">
        <f t="shared" si="44"/>
        <v>-3.8049999999999997</v>
      </c>
      <c r="CF35" s="90">
        <f t="shared" si="45"/>
        <v>0.13288269262774602</v>
      </c>
      <c r="CG35" s="90">
        <f t="shared" si="46"/>
        <v>0.12168093523637968</v>
      </c>
      <c r="CH35" s="90">
        <f t="shared" si="47"/>
        <v>-3.5684499999999995</v>
      </c>
      <c r="CI35" s="90">
        <f t="shared" si="48"/>
        <v>0.14672121138519345</v>
      </c>
      <c r="CJ35" s="90">
        <f t="shared" si="49"/>
        <v>0.13665853017773394</v>
      </c>
      <c r="CK35" s="91">
        <f t="shared" si="50"/>
        <v>-3.5684499999999995</v>
      </c>
      <c r="CL35" s="90">
        <f t="shared" si="51"/>
        <v>0.14672121138519345</v>
      </c>
      <c r="CM35" s="91">
        <f t="shared" si="52"/>
        <v>0.13665853017773394</v>
      </c>
      <c r="CN35" s="93" t="str">
        <f t="shared" si="53"/>
        <v>1;2;3</v>
      </c>
      <c r="CO35" s="138">
        <v>1</v>
      </c>
      <c r="CP35" s="209" t="s">
        <v>2950</v>
      </c>
      <c r="CQ35" s="137"/>
      <c r="CR35" s="64" t="s">
        <v>234</v>
      </c>
      <c r="CS35" s="164">
        <v>1</v>
      </c>
      <c r="CT35" s="117" t="s">
        <v>235</v>
      </c>
      <c r="CU35" s="118">
        <f>IF(CX35="n/a","n/a",IF(EXACT(CX35,"Huibertgat/Eemshaven"),ROUND(
IF(IF(OR(ISBLANK(S35),S35="n/a"),P35,S35)&gt;pMHW!$C$3,0,
IF(IF(OR(ISBLANK(S35),S35="n/a"),P35,S35)&gt;pMHW!$D$3, (pMHW!$C$3-IF(OR(ISBLANK(S35),S35="n/a"),P35,S35))*LOOKUP(CX35,pMHW!$B$4:$B$8,pMHW!$M$4:$M$8),
IF(IF(OR(ISBLANK(S35),S35="n/a"),P35,S35)&gt;pMHW!$F$3,LOOKUP(CX35,pMHW!$B$4:$B$8,pMHW!$D$4:$D$8)+(pMHW!$D$3-IF(OR(ISBLANK(S35),S35="n/a"),P35,S35))*LOOKUP(CX35,pMHW!$B$4:$B$8,pMHW!$O$4:$O$8),
LOOKUP(CX35,pMHW!$B$4:$B$8,pMHW!$F$4:$F$8)))),1),
ROUND(
IF(IF(OR(ISBLANK(S35),S35="n/a"),P35,S35)&gt;pMHW!$C$3,0,
IF(IF(OR(ISBLANK(S35),S35="n/a"),P35,S35)&gt;pMHW!$D$3,(pMHW!$C$3-IF(OR(ISBLANK(S35),S35="n/a"),P35,S35))*LOOKUP(CX35,pMHW!$B$4:$B$8,pMHW!$M$4:$M$8),
IF(IF(OR(ISBLANK(S35),S35="n/a"),P35,S35)&gt;pMHW!$E$3,LOOKUP(CX35,pMHW!$B$4:$B$8,pMHW!$D$4:$D$8)+(pMHW!$D$3-IF(OR(ISBLANK(S35),S35="n/a"),P35,S35))*LOOKUP(CX35,pMHW!$B$4:$B$8,pMHW!$N$4:$N$8),
LOOKUP(CX35,pMHW!$B$4:$B$8,pMHW!$F$4:$F$8)))),1)))</f>
        <v>0.9</v>
      </c>
      <c r="CV35" s="117" t="s">
        <v>27</v>
      </c>
      <c r="CW35" s="119" t="str">
        <f t="shared" si="54"/>
        <v>FBE=1; pMHW=0.9 m</v>
      </c>
      <c r="CX35" s="119" t="s">
        <v>236</v>
      </c>
      <c r="CY35" s="303"/>
      <c r="CZ35" s="120">
        <f t="shared" si="55"/>
        <v>-0.05</v>
      </c>
      <c r="DA35" s="120">
        <f t="shared" si="56"/>
        <v>8.0000000000000002E-3</v>
      </c>
      <c r="DB35" s="120">
        <v>-5.0187230110168457E-2</v>
      </c>
      <c r="DC35" s="120">
        <v>-4.1863489896059043E-2</v>
      </c>
      <c r="DD35" s="120">
        <v>-5.8452669531106949E-2</v>
      </c>
    </row>
    <row r="36" spans="1:108" s="35" customFormat="1" ht="12.75">
      <c r="A36" s="136" t="s">
        <v>2452</v>
      </c>
      <c r="B36" s="136" t="s">
        <v>2452</v>
      </c>
      <c r="C36" s="136" t="s">
        <v>427</v>
      </c>
      <c r="D36" s="99">
        <v>1998</v>
      </c>
      <c r="E36" s="136"/>
      <c r="F36" s="136" t="s">
        <v>2453</v>
      </c>
      <c r="G36" s="96">
        <v>2</v>
      </c>
      <c r="H36" s="105" t="s">
        <v>360</v>
      </c>
      <c r="I36" s="56">
        <v>51.86164265</v>
      </c>
      <c r="J36" s="56">
        <v>4.7079651580000004</v>
      </c>
      <c r="K36" s="106">
        <v>108212</v>
      </c>
      <c r="L36" s="106">
        <v>430561</v>
      </c>
      <c r="M36" s="49" t="s">
        <v>223</v>
      </c>
      <c r="N36" s="178">
        <f>Radiocarbon!K35</f>
        <v>5090</v>
      </c>
      <c r="O36" s="266">
        <f>Radiocarbon!L35</f>
        <v>90</v>
      </c>
      <c r="P36" s="179">
        <f>Radiocarbon!P35</f>
        <v>5830</v>
      </c>
      <c r="Q36" s="179">
        <f>Radiocarbon!Q35</f>
        <v>6110</v>
      </c>
      <c r="R36" s="179">
        <f>Radiocarbon!R35</f>
        <v>5600</v>
      </c>
      <c r="S36" s="179">
        <f>Radiocarbon!S35</f>
        <v>5820</v>
      </c>
      <c r="T36" s="179">
        <f>Radiocarbon!T35</f>
        <v>6000</v>
      </c>
      <c r="U36" s="179">
        <f>Radiocarbon!U35</f>
        <v>5600</v>
      </c>
      <c r="V36" s="97" t="str">
        <f t="shared" si="28"/>
        <v>Local MHW and GW (Tidal ULD Z-GW) terrestrial indicator; Fen-wood peat</v>
      </c>
      <c r="W36" s="17" t="s">
        <v>2454</v>
      </c>
      <c r="X36" s="17" t="s">
        <v>287</v>
      </c>
      <c r="Y36" s="107" t="s">
        <v>328</v>
      </c>
      <c r="Z36" s="97" t="s">
        <v>226</v>
      </c>
      <c r="AA36" s="36">
        <v>3.4</v>
      </c>
      <c r="AB36" s="133">
        <v>0.01</v>
      </c>
      <c r="AC36" s="36">
        <v>0</v>
      </c>
      <c r="AD36" s="127" t="s">
        <v>262</v>
      </c>
      <c r="AE36" s="59">
        <v>4.9999999999999822E-2</v>
      </c>
      <c r="AF36" s="61" t="s">
        <v>227</v>
      </c>
      <c r="AG36" s="181">
        <f t="shared" si="29"/>
        <v>0.12499999999999956</v>
      </c>
      <c r="AH36" s="181">
        <f t="shared" si="30"/>
        <v>6.2499999999999778E-2</v>
      </c>
      <c r="AI36" s="181">
        <v>0.02</v>
      </c>
      <c r="AJ36" s="181">
        <v>0.05</v>
      </c>
      <c r="AK36" s="181">
        <f t="shared" si="57"/>
        <v>6.8000000000000005E-2</v>
      </c>
      <c r="AL36" s="37" t="s">
        <v>8</v>
      </c>
      <c r="AM36" s="37" t="s">
        <v>8</v>
      </c>
      <c r="AN36" s="109">
        <v>0.01</v>
      </c>
      <c r="AO36" s="37" t="s">
        <v>8</v>
      </c>
      <c r="AP36" s="129">
        <v>0.02</v>
      </c>
      <c r="AQ36" s="108" t="s">
        <v>8</v>
      </c>
      <c r="AR36" s="108" t="s">
        <v>8</v>
      </c>
      <c r="AS36" s="108" t="s">
        <v>8</v>
      </c>
      <c r="AT36" s="112">
        <v>-4.5649999999999995</v>
      </c>
      <c r="AU36" s="37" t="s">
        <v>228</v>
      </c>
      <c r="AV36" s="112">
        <v>-4.5649999999999995</v>
      </c>
      <c r="AW36" s="111" t="s">
        <v>229</v>
      </c>
      <c r="AX36" s="130">
        <f t="shared" si="32"/>
        <v>0.10922568379277821</v>
      </c>
      <c r="AY36" s="130">
        <f t="shared" si="33"/>
        <v>8.5476604986393631E-2</v>
      </c>
      <c r="AZ36" s="113" t="s">
        <v>8</v>
      </c>
      <c r="BA36" s="113" t="s">
        <v>8</v>
      </c>
      <c r="BB36" s="113" t="s">
        <v>8</v>
      </c>
      <c r="BC36" s="113" t="s">
        <v>8</v>
      </c>
      <c r="BD36" s="113" t="s">
        <v>8</v>
      </c>
      <c r="BE36" s="139">
        <v>0.9</v>
      </c>
      <c r="BF36" s="113" t="s">
        <v>8</v>
      </c>
      <c r="BG36" s="113" t="s">
        <v>8</v>
      </c>
      <c r="BH36" s="113" t="s">
        <v>8</v>
      </c>
      <c r="BI36" s="113" t="s">
        <v>8</v>
      </c>
      <c r="BJ36" s="170">
        <v>1</v>
      </c>
      <c r="BK36" s="281" t="s">
        <v>230</v>
      </c>
      <c r="BL36" s="124" t="s">
        <v>231</v>
      </c>
      <c r="BM36" s="114" t="s">
        <v>232</v>
      </c>
      <c r="BN36" s="42" t="s">
        <v>233</v>
      </c>
      <c r="BO36" s="42">
        <f t="shared" si="34"/>
        <v>0</v>
      </c>
      <c r="BP36" s="42">
        <v>0.1</v>
      </c>
      <c r="BQ36" s="116" t="str">
        <f t="shared" si="35"/>
        <v>n/a</v>
      </c>
      <c r="BR36" s="115" t="s">
        <v>8</v>
      </c>
      <c r="BS36" s="42" t="str">
        <f t="shared" si="36"/>
        <v>n/a</v>
      </c>
      <c r="BT36" s="115" t="s">
        <v>8</v>
      </c>
      <c r="BU36" s="115" t="s">
        <v>8</v>
      </c>
      <c r="BV36" s="66">
        <f t="shared" si="37"/>
        <v>1.5000000000000001E-2</v>
      </c>
      <c r="BW36" s="66">
        <f t="shared" si="38"/>
        <v>3.0042495765422006E-2</v>
      </c>
      <c r="BX36" s="66">
        <f t="shared" si="39"/>
        <v>0.29149999999999998</v>
      </c>
      <c r="BY36" s="44">
        <f t="shared" si="40"/>
        <v>4.835134020893319E-2</v>
      </c>
      <c r="BZ36" s="67" t="s">
        <v>8</v>
      </c>
      <c r="CA36" s="67" t="s">
        <v>8</v>
      </c>
      <c r="CB36" s="73">
        <f t="shared" si="41"/>
        <v>-4.5649999999999995</v>
      </c>
      <c r="CC36" s="73">
        <f t="shared" si="42"/>
        <v>0.15110526645956246</v>
      </c>
      <c r="CD36" s="73">
        <f t="shared" si="43"/>
        <v>0.1349399924107578</v>
      </c>
      <c r="CE36" s="90">
        <f t="shared" si="44"/>
        <v>-4.5649999999999995</v>
      </c>
      <c r="CF36" s="90">
        <f t="shared" si="45"/>
        <v>0.14808865587883488</v>
      </c>
      <c r="CG36" s="90">
        <f t="shared" si="46"/>
        <v>0.1315532211692286</v>
      </c>
      <c r="CH36" s="90">
        <f t="shared" si="47"/>
        <v>-4.2584999999999997</v>
      </c>
      <c r="CI36" s="90">
        <f t="shared" si="48"/>
        <v>0.15865261942941683</v>
      </c>
      <c r="CJ36" s="90">
        <f t="shared" si="49"/>
        <v>0.143341039663508</v>
      </c>
      <c r="CK36" s="91">
        <f t="shared" si="50"/>
        <v>-4.2584999999999997</v>
      </c>
      <c r="CL36" s="90">
        <f t="shared" si="51"/>
        <v>0.15865261942941683</v>
      </c>
      <c r="CM36" s="91">
        <f t="shared" si="52"/>
        <v>0.143341039663508</v>
      </c>
      <c r="CN36" s="93" t="str">
        <f t="shared" si="53"/>
        <v>1;2;3</v>
      </c>
      <c r="CO36" s="137">
        <v>0</v>
      </c>
      <c r="CP36" s="209"/>
      <c r="CQ36" s="137"/>
      <c r="CR36" s="64" t="s">
        <v>234</v>
      </c>
      <c r="CS36" s="164">
        <v>1</v>
      </c>
      <c r="CT36" s="117" t="s">
        <v>235</v>
      </c>
      <c r="CU36" s="118">
        <f>IF(CX36="n/a","n/a",IF(EXACT(CX36,"Huibertgat/Eemshaven"),ROUND(
IF(IF(OR(ISBLANK(S36),S36="n/a"),P36,S36)&gt;pMHW!$C$3,0,
IF(IF(OR(ISBLANK(S36),S36="n/a"),P36,S36)&gt;pMHW!$D$3, (pMHW!$C$3-IF(OR(ISBLANK(S36),S36="n/a"),P36,S36))*LOOKUP(CX36,pMHW!$B$4:$B$8,pMHW!$M$4:$M$8),
IF(IF(OR(ISBLANK(S36),S36="n/a"),P36,S36)&gt;pMHW!$F$3,LOOKUP(CX36,pMHW!$B$4:$B$8,pMHW!$D$4:$D$8)+(pMHW!$D$3-IF(OR(ISBLANK(S36),S36="n/a"),P36,S36))*LOOKUP(CX36,pMHW!$B$4:$B$8,pMHW!$O$4:$O$8),
LOOKUP(CX36,pMHW!$B$4:$B$8,pMHW!$F$4:$F$8)))),1),
ROUND(
IF(IF(OR(ISBLANK(S36),S36="n/a"),P36,S36)&gt;pMHW!$C$3,0,
IF(IF(OR(ISBLANK(S36),S36="n/a"),P36,S36)&gt;pMHW!$D$3,(pMHW!$C$3-IF(OR(ISBLANK(S36),S36="n/a"),P36,S36))*LOOKUP(CX36,pMHW!$B$4:$B$8,pMHW!$M$4:$M$8),
IF(IF(OR(ISBLANK(S36),S36="n/a"),P36,S36)&gt;pMHW!$E$3,LOOKUP(CX36,pMHW!$B$4:$B$8,pMHW!$D$4:$D$8)+(pMHW!$D$3-IF(OR(ISBLANK(S36),S36="n/a"),P36,S36))*LOOKUP(CX36,pMHW!$B$4:$B$8,pMHW!$N$4:$N$8),
LOOKUP(CX36,pMHW!$B$4:$B$8,pMHW!$F$4:$F$8)))),1)))</f>
        <v>0.9</v>
      </c>
      <c r="CV36" s="117" t="s">
        <v>27</v>
      </c>
      <c r="CW36" s="119" t="str">
        <f t="shared" si="54"/>
        <v>FBE=1; pMHW=0.9 m</v>
      </c>
      <c r="CX36" s="119" t="s">
        <v>236</v>
      </c>
      <c r="CY36" s="165"/>
      <c r="CZ36" s="120">
        <f t="shared" si="55"/>
        <v>-0.05</v>
      </c>
      <c r="DA36" s="120">
        <f t="shared" si="56"/>
        <v>8.0000000000000002E-3</v>
      </c>
      <c r="DB36" s="120">
        <v>-5.0187230110168457E-2</v>
      </c>
      <c r="DC36" s="120">
        <v>-4.1863489896059043E-2</v>
      </c>
      <c r="DD36" s="120">
        <v>-5.8452669531106949E-2</v>
      </c>
    </row>
    <row r="37" spans="1:108" s="35" customFormat="1" ht="12.75">
      <c r="A37" s="136" t="s">
        <v>2473</v>
      </c>
      <c r="B37" s="136" t="s">
        <v>2473</v>
      </c>
      <c r="C37" s="136" t="s">
        <v>427</v>
      </c>
      <c r="D37" s="99">
        <v>1998</v>
      </c>
      <c r="E37" s="136"/>
      <c r="F37" s="136" t="s">
        <v>2474</v>
      </c>
      <c r="G37" s="96">
        <v>2</v>
      </c>
      <c r="H37" s="105" t="s">
        <v>360</v>
      </c>
      <c r="I37" s="56">
        <v>51.861588050000002</v>
      </c>
      <c r="J37" s="56">
        <v>4.7078498409999998</v>
      </c>
      <c r="K37" s="106">
        <v>108204</v>
      </c>
      <c r="L37" s="106">
        <v>430555</v>
      </c>
      <c r="M37" s="49" t="s">
        <v>223</v>
      </c>
      <c r="N37" s="178">
        <f>Radiocarbon!K36</f>
        <v>3720</v>
      </c>
      <c r="O37" s="266">
        <f>Radiocarbon!L36</f>
        <v>70</v>
      </c>
      <c r="P37" s="179">
        <f>Radiocarbon!P36</f>
        <v>4070</v>
      </c>
      <c r="Q37" s="179">
        <f>Radiocarbon!Q36</f>
        <v>4300</v>
      </c>
      <c r="R37" s="179">
        <f>Radiocarbon!R36</f>
        <v>3850</v>
      </c>
      <c r="S37" s="179">
        <f>Radiocarbon!S36</f>
        <v>4120</v>
      </c>
      <c r="T37" s="179">
        <f>Radiocarbon!T36</f>
        <v>4410</v>
      </c>
      <c r="U37" s="179">
        <f>Radiocarbon!U36</f>
        <v>3900</v>
      </c>
      <c r="V37" s="97" t="str">
        <f t="shared" si="28"/>
        <v>Local MHW and GW (Tidal ULD Z-GW) terrestrial indicator; Fen peat on dune</v>
      </c>
      <c r="W37" s="17" t="s">
        <v>2475</v>
      </c>
      <c r="X37" s="17" t="s">
        <v>287</v>
      </c>
      <c r="Y37" s="107" t="s">
        <v>328</v>
      </c>
      <c r="Z37" s="97" t="s">
        <v>226</v>
      </c>
      <c r="AA37" s="36">
        <v>1.18</v>
      </c>
      <c r="AB37" s="133">
        <v>1.5000000000000124E-2</v>
      </c>
      <c r="AC37" s="36">
        <v>0</v>
      </c>
      <c r="AD37" s="127" t="s">
        <v>262</v>
      </c>
      <c r="AE37" s="59">
        <v>3.0000000000000249E-2</v>
      </c>
      <c r="AF37" s="61" t="s">
        <v>227</v>
      </c>
      <c r="AG37" s="181">
        <f t="shared" si="29"/>
        <v>7.5000000000000622E-2</v>
      </c>
      <c r="AH37" s="181">
        <f t="shared" si="30"/>
        <v>3.7500000000000311E-2</v>
      </c>
      <c r="AI37" s="181">
        <v>0.02</v>
      </c>
      <c r="AJ37" s="181">
        <v>0.05</v>
      </c>
      <c r="AK37" s="181">
        <f t="shared" si="57"/>
        <v>2.3599999999999999E-2</v>
      </c>
      <c r="AL37" s="37" t="s">
        <v>8</v>
      </c>
      <c r="AM37" s="37" t="s">
        <v>8</v>
      </c>
      <c r="AN37" s="109">
        <v>0.01</v>
      </c>
      <c r="AO37" s="37" t="s">
        <v>8</v>
      </c>
      <c r="AP37" s="129">
        <v>0.02</v>
      </c>
      <c r="AQ37" s="108" t="s">
        <v>8</v>
      </c>
      <c r="AR37" s="108" t="s">
        <v>8</v>
      </c>
      <c r="AS37" s="108" t="s">
        <v>8</v>
      </c>
      <c r="AT37" s="112">
        <v>-2.0649999999999999</v>
      </c>
      <c r="AU37" s="37" t="s">
        <v>228</v>
      </c>
      <c r="AV37" s="112">
        <v>-2.0649999999999999</v>
      </c>
      <c r="AW37" s="111" t="s">
        <v>229</v>
      </c>
      <c r="AX37" s="130">
        <f t="shared" si="32"/>
        <v>7.3233940218999719E-2</v>
      </c>
      <c r="AY37" s="130">
        <f t="shared" si="33"/>
        <v>6.9327123119310413E-2</v>
      </c>
      <c r="AZ37" s="113" t="s">
        <v>8</v>
      </c>
      <c r="BA37" s="113" t="s">
        <v>8</v>
      </c>
      <c r="BB37" s="113" t="s">
        <v>8</v>
      </c>
      <c r="BC37" s="113" t="s">
        <v>8</v>
      </c>
      <c r="BD37" s="113" t="s">
        <v>8</v>
      </c>
      <c r="BE37" s="157">
        <v>0.9</v>
      </c>
      <c r="BF37" s="113" t="s">
        <v>8</v>
      </c>
      <c r="BG37" s="113" t="s">
        <v>8</v>
      </c>
      <c r="BH37" s="113" t="s">
        <v>8</v>
      </c>
      <c r="BI37" s="113" t="s">
        <v>8</v>
      </c>
      <c r="BJ37" s="170">
        <v>1</v>
      </c>
      <c r="BK37" s="281" t="s">
        <v>230</v>
      </c>
      <c r="BL37" s="150" t="s">
        <v>757</v>
      </c>
      <c r="BM37" s="124" t="s">
        <v>758</v>
      </c>
      <c r="BN37" s="115" t="s">
        <v>759</v>
      </c>
      <c r="BO37" s="42">
        <f t="shared" si="34"/>
        <v>-0.1</v>
      </c>
      <c r="BP37" s="42">
        <v>0.2</v>
      </c>
      <c r="BQ37" s="116" t="str">
        <f t="shared" si="35"/>
        <v>n/a</v>
      </c>
      <c r="BR37" s="115" t="s">
        <v>8</v>
      </c>
      <c r="BS37" s="42" t="str">
        <f t="shared" si="36"/>
        <v>n/a</v>
      </c>
      <c r="BT37" s="115" t="s">
        <v>8</v>
      </c>
      <c r="BU37" s="115" t="s">
        <v>8</v>
      </c>
      <c r="BV37" s="66">
        <f t="shared" si="37"/>
        <v>1.5000000000000124E-2</v>
      </c>
      <c r="BW37" s="66">
        <f t="shared" si="38"/>
        <v>2.0348525745124642E-2</v>
      </c>
      <c r="BX37" s="66">
        <f t="shared" si="39"/>
        <v>0.20349999999999999</v>
      </c>
      <c r="BY37" s="44">
        <f t="shared" si="40"/>
        <v>3.4448745985884592E-2</v>
      </c>
      <c r="BZ37" s="67" t="s">
        <v>8</v>
      </c>
      <c r="CA37" s="67" t="s">
        <v>8</v>
      </c>
      <c r="CB37" s="73">
        <f t="shared" si="41"/>
        <v>-1.9649999999999999</v>
      </c>
      <c r="CC37" s="73">
        <f t="shared" si="42"/>
        <v>0.21395623968466082</v>
      </c>
      <c r="CD37" s="73">
        <f t="shared" si="43"/>
        <v>0.21265068187052688</v>
      </c>
      <c r="CE37" s="90">
        <f t="shared" si="44"/>
        <v>-1.9649999999999999</v>
      </c>
      <c r="CF37" s="90">
        <f t="shared" si="45"/>
        <v>0.21298640801703764</v>
      </c>
      <c r="CG37" s="90">
        <f t="shared" si="46"/>
        <v>0.21167486860749443</v>
      </c>
      <c r="CH37" s="90">
        <f t="shared" si="47"/>
        <v>-1.7464999999999997</v>
      </c>
      <c r="CI37" s="90">
        <f t="shared" si="48"/>
        <v>0.21671176387081534</v>
      </c>
      <c r="CJ37" s="90">
        <f t="shared" si="49"/>
        <v>0.2154229063957685</v>
      </c>
      <c r="CK37" s="91">
        <f t="shared" si="50"/>
        <v>-1.7464999999999997</v>
      </c>
      <c r="CL37" s="90">
        <f t="shared" si="51"/>
        <v>0.21671176387081534</v>
      </c>
      <c r="CM37" s="91">
        <f t="shared" si="52"/>
        <v>0.2154229063957685</v>
      </c>
      <c r="CN37" s="93" t="str">
        <f t="shared" si="53"/>
        <v>1;2;3</v>
      </c>
      <c r="CO37" s="137">
        <v>0</v>
      </c>
      <c r="CP37" s="209"/>
      <c r="CQ37" s="137"/>
      <c r="CR37" s="64" t="s">
        <v>234</v>
      </c>
      <c r="CS37" s="164">
        <v>1</v>
      </c>
      <c r="CT37" s="117" t="s">
        <v>235</v>
      </c>
      <c r="CU37" s="118">
        <f>IF(CX37="n/a","n/a",IF(EXACT(CX37,"Huibertgat/Eemshaven"),ROUND(
IF(IF(OR(ISBLANK(S37),S37="n/a"),P37,S37)&gt;pMHW!$C$3,0,
IF(IF(OR(ISBLANK(S37),S37="n/a"),P37,S37)&gt;pMHW!$D$3, (pMHW!$C$3-IF(OR(ISBLANK(S37),S37="n/a"),P37,S37))*LOOKUP(CX37,pMHW!$B$4:$B$8,pMHW!$M$4:$M$8),
IF(IF(OR(ISBLANK(S37),S37="n/a"),P37,S37)&gt;pMHW!$F$3,LOOKUP(CX37,pMHW!$B$4:$B$8,pMHW!$D$4:$D$8)+(pMHW!$D$3-IF(OR(ISBLANK(S37),S37="n/a"),P37,S37))*LOOKUP(CX37,pMHW!$B$4:$B$8,pMHW!$O$4:$O$8),
LOOKUP(CX37,pMHW!$B$4:$B$8,pMHW!$F$4:$F$8)))),1),
ROUND(
IF(IF(OR(ISBLANK(S37),S37="n/a"),P37,S37)&gt;pMHW!$C$3,0,
IF(IF(OR(ISBLANK(S37),S37="n/a"),P37,S37)&gt;pMHW!$D$3,(pMHW!$C$3-IF(OR(ISBLANK(S37),S37="n/a"),P37,S37))*LOOKUP(CX37,pMHW!$B$4:$B$8,pMHW!$M$4:$M$8),
IF(IF(OR(ISBLANK(S37),S37="n/a"),P37,S37)&gt;pMHW!$E$3,LOOKUP(CX37,pMHW!$B$4:$B$8,pMHW!$D$4:$D$8)+(pMHW!$D$3-IF(OR(ISBLANK(S37),S37="n/a"),P37,S37))*LOOKUP(CX37,pMHW!$B$4:$B$8,pMHW!$N$4:$N$8),
LOOKUP(CX37,pMHW!$B$4:$B$8,pMHW!$F$4:$F$8)))),1)))</f>
        <v>0.9</v>
      </c>
      <c r="CV37" s="117" t="s">
        <v>27</v>
      </c>
      <c r="CW37" s="119" t="str">
        <f t="shared" si="54"/>
        <v>FBE=1; pMHW=0.9 m</v>
      </c>
      <c r="CX37" s="119" t="s">
        <v>236</v>
      </c>
      <c r="CY37" s="303"/>
      <c r="CZ37" s="120">
        <f t="shared" si="55"/>
        <v>-0.05</v>
      </c>
      <c r="DA37" s="120">
        <f t="shared" si="56"/>
        <v>8.0000000000000002E-3</v>
      </c>
      <c r="DB37" s="120">
        <v>-5.0187230110168457E-2</v>
      </c>
      <c r="DC37" s="120">
        <v>-4.1863489896059043E-2</v>
      </c>
      <c r="DD37" s="120">
        <v>-5.8452669531106949E-2</v>
      </c>
    </row>
    <row r="38" spans="1:108" s="35" customFormat="1" ht="12.75">
      <c r="A38" s="136" t="s">
        <v>2449</v>
      </c>
      <c r="B38" s="136" t="s">
        <v>2449</v>
      </c>
      <c r="C38" s="136" t="s">
        <v>427</v>
      </c>
      <c r="D38" s="99">
        <v>1998</v>
      </c>
      <c r="E38" s="136"/>
      <c r="F38" s="136" t="s">
        <v>2450</v>
      </c>
      <c r="G38" s="96">
        <v>2</v>
      </c>
      <c r="H38" s="105" t="s">
        <v>360</v>
      </c>
      <c r="I38" s="56">
        <v>51.861624169999999</v>
      </c>
      <c r="J38" s="56">
        <v>4.7078783309999999</v>
      </c>
      <c r="K38" s="106">
        <v>108206</v>
      </c>
      <c r="L38" s="106">
        <v>430559</v>
      </c>
      <c r="M38" s="49" t="s">
        <v>223</v>
      </c>
      <c r="N38" s="178">
        <f>Radiocarbon!K37</f>
        <v>4500</v>
      </c>
      <c r="O38" s="266">
        <f>Radiocarbon!L37</f>
        <v>80</v>
      </c>
      <c r="P38" s="179">
        <f>Radiocarbon!P37</f>
        <v>5140</v>
      </c>
      <c r="Q38" s="179">
        <f>Radiocarbon!Q37</f>
        <v>5440</v>
      </c>
      <c r="R38" s="179">
        <f>Radiocarbon!R37</f>
        <v>4870</v>
      </c>
      <c r="S38" s="179">
        <f>Radiocarbon!S37</f>
        <v>5140</v>
      </c>
      <c r="T38" s="179">
        <f>Radiocarbon!T37</f>
        <v>5440</v>
      </c>
      <c r="U38" s="179">
        <f>Radiocarbon!U37</f>
        <v>4870</v>
      </c>
      <c r="V38" s="97" t="str">
        <f t="shared" si="28"/>
        <v>Local MHW and GW (Tidal ULD Z-GW) terrestrial indicator; Fen peat on dune</v>
      </c>
      <c r="W38" s="17" t="s">
        <v>2451</v>
      </c>
      <c r="X38" s="17" t="s">
        <v>287</v>
      </c>
      <c r="Y38" s="107" t="s">
        <v>328</v>
      </c>
      <c r="Z38" s="97" t="s">
        <v>226</v>
      </c>
      <c r="AA38" s="36">
        <v>1.93</v>
      </c>
      <c r="AB38" s="133">
        <v>1.4999999999999902E-2</v>
      </c>
      <c r="AC38" s="36">
        <v>0</v>
      </c>
      <c r="AD38" s="127" t="s">
        <v>262</v>
      </c>
      <c r="AE38" s="59">
        <v>2.9999999999999805E-2</v>
      </c>
      <c r="AF38" s="61" t="s">
        <v>227</v>
      </c>
      <c r="AG38" s="181">
        <f t="shared" si="29"/>
        <v>7.4999999999999512E-2</v>
      </c>
      <c r="AH38" s="181">
        <f t="shared" si="30"/>
        <v>3.7499999999999756E-2</v>
      </c>
      <c r="AI38" s="181">
        <v>0.02</v>
      </c>
      <c r="AJ38" s="181">
        <v>0.05</v>
      </c>
      <c r="AK38" s="181">
        <f t="shared" si="57"/>
        <v>3.8600000000000002E-2</v>
      </c>
      <c r="AL38" s="37" t="s">
        <v>8</v>
      </c>
      <c r="AM38" s="37" t="s">
        <v>8</v>
      </c>
      <c r="AN38" s="109">
        <v>0.01</v>
      </c>
      <c r="AO38" s="37" t="s">
        <v>8</v>
      </c>
      <c r="AP38" s="129">
        <v>0.02</v>
      </c>
      <c r="AQ38" s="108" t="s">
        <v>8</v>
      </c>
      <c r="AR38" s="108" t="s">
        <v>8</v>
      </c>
      <c r="AS38" s="108" t="s">
        <v>8</v>
      </c>
      <c r="AT38" s="112">
        <v>-2.9249999999999998</v>
      </c>
      <c r="AU38" s="37" t="s">
        <v>228</v>
      </c>
      <c r="AV38" s="112">
        <v>-2.9249999999999998</v>
      </c>
      <c r="AW38" s="111" t="s">
        <v>229</v>
      </c>
      <c r="AX38" s="130">
        <f t="shared" si="32"/>
        <v>7.9348660984291233E-2</v>
      </c>
      <c r="AY38" s="130">
        <f t="shared" si="33"/>
        <v>6.9327123119310108E-2</v>
      </c>
      <c r="AZ38" s="113" t="s">
        <v>8</v>
      </c>
      <c r="BA38" s="113" t="s">
        <v>8</v>
      </c>
      <c r="BB38" s="113" t="s">
        <v>8</v>
      </c>
      <c r="BC38" s="113" t="s">
        <v>8</v>
      </c>
      <c r="BD38" s="113" t="s">
        <v>8</v>
      </c>
      <c r="BE38" s="157">
        <v>0.9</v>
      </c>
      <c r="BF38" s="113" t="s">
        <v>8</v>
      </c>
      <c r="BG38" s="113" t="s">
        <v>8</v>
      </c>
      <c r="BH38" s="113" t="s">
        <v>8</v>
      </c>
      <c r="BI38" s="113" t="s">
        <v>8</v>
      </c>
      <c r="BJ38" s="170">
        <v>1</v>
      </c>
      <c r="BK38" s="281" t="s">
        <v>230</v>
      </c>
      <c r="BL38" s="150" t="s">
        <v>757</v>
      </c>
      <c r="BM38" s="124" t="s">
        <v>758</v>
      </c>
      <c r="BN38" s="115" t="s">
        <v>759</v>
      </c>
      <c r="BO38" s="42">
        <f t="shared" si="34"/>
        <v>-0.1</v>
      </c>
      <c r="BP38" s="42">
        <v>0.2</v>
      </c>
      <c r="BQ38" s="116" t="str">
        <f t="shared" si="35"/>
        <v>n/a</v>
      </c>
      <c r="BR38" s="115" t="s">
        <v>8</v>
      </c>
      <c r="BS38" s="42" t="str">
        <f t="shared" si="36"/>
        <v>n/a</v>
      </c>
      <c r="BT38" s="115" t="s">
        <v>8</v>
      </c>
      <c r="BU38" s="115" t="s">
        <v>8</v>
      </c>
      <c r="BV38" s="66">
        <f t="shared" si="37"/>
        <v>1.4999999999999902E-2</v>
      </c>
      <c r="BW38" s="66">
        <f t="shared" si="38"/>
        <v>2.0348525745124631E-2</v>
      </c>
      <c r="BX38" s="66">
        <f t="shared" si="39"/>
        <v>0.25700000000000001</v>
      </c>
      <c r="BY38" s="44">
        <f t="shared" si="40"/>
        <v>4.3519155552469081E-2</v>
      </c>
      <c r="BZ38" s="67" t="s">
        <v>8</v>
      </c>
      <c r="CA38" s="67" t="s">
        <v>8</v>
      </c>
      <c r="CB38" s="73">
        <f t="shared" si="41"/>
        <v>-2.8249999999999997</v>
      </c>
      <c r="CC38" s="73">
        <f t="shared" si="42"/>
        <v>0.21612559427332986</v>
      </c>
      <c r="CD38" s="73">
        <f t="shared" si="43"/>
        <v>0.2126506818705268</v>
      </c>
      <c r="CE38" s="90">
        <f t="shared" si="44"/>
        <v>-2.8249999999999997</v>
      </c>
      <c r="CF38" s="90">
        <f t="shared" si="45"/>
        <v>0.21516554092140311</v>
      </c>
      <c r="CG38" s="90">
        <f t="shared" si="46"/>
        <v>0.21167486860749435</v>
      </c>
      <c r="CH38" s="90">
        <f t="shared" si="47"/>
        <v>-2.5529999999999995</v>
      </c>
      <c r="CI38" s="90">
        <f t="shared" si="48"/>
        <v>0.22046357839788411</v>
      </c>
      <c r="CJ38" s="90">
        <f t="shared" si="49"/>
        <v>0.21705812447360728</v>
      </c>
      <c r="CK38" s="91">
        <f t="shared" si="50"/>
        <v>-2.5529999999999995</v>
      </c>
      <c r="CL38" s="90">
        <f t="shared" si="51"/>
        <v>0.22046357839788411</v>
      </c>
      <c r="CM38" s="91">
        <f t="shared" si="52"/>
        <v>0.21705812447360728</v>
      </c>
      <c r="CN38" s="93" t="str">
        <f t="shared" si="53"/>
        <v>1;2;3</v>
      </c>
      <c r="CO38" s="137">
        <v>0</v>
      </c>
      <c r="CP38" s="209"/>
      <c r="CQ38" s="137"/>
      <c r="CR38" s="64" t="s">
        <v>234</v>
      </c>
      <c r="CS38" s="164">
        <v>1</v>
      </c>
      <c r="CT38" s="117" t="s">
        <v>235</v>
      </c>
      <c r="CU38" s="118">
        <f>IF(CX38="n/a","n/a",IF(EXACT(CX38,"Huibertgat/Eemshaven"),ROUND(
IF(IF(OR(ISBLANK(S38),S38="n/a"),P38,S38)&gt;pMHW!$C$3,0,
IF(IF(OR(ISBLANK(S38),S38="n/a"),P38,S38)&gt;pMHW!$D$3, (pMHW!$C$3-IF(OR(ISBLANK(S38),S38="n/a"),P38,S38))*LOOKUP(CX38,pMHW!$B$4:$B$8,pMHW!$M$4:$M$8),
IF(IF(OR(ISBLANK(S38),S38="n/a"),P38,S38)&gt;pMHW!$F$3,LOOKUP(CX38,pMHW!$B$4:$B$8,pMHW!$D$4:$D$8)+(pMHW!$D$3-IF(OR(ISBLANK(S38),S38="n/a"),P38,S38))*LOOKUP(CX38,pMHW!$B$4:$B$8,pMHW!$O$4:$O$8),
LOOKUP(CX38,pMHW!$B$4:$B$8,pMHW!$F$4:$F$8)))),1),
ROUND(
IF(IF(OR(ISBLANK(S38),S38="n/a"),P38,S38)&gt;pMHW!$C$3,0,
IF(IF(OR(ISBLANK(S38),S38="n/a"),P38,S38)&gt;pMHW!$D$3,(pMHW!$C$3-IF(OR(ISBLANK(S38),S38="n/a"),P38,S38))*LOOKUP(CX38,pMHW!$B$4:$B$8,pMHW!$M$4:$M$8),
IF(IF(OR(ISBLANK(S38),S38="n/a"),P38,S38)&gt;pMHW!$E$3,LOOKUP(CX38,pMHW!$B$4:$B$8,pMHW!$D$4:$D$8)+(pMHW!$D$3-IF(OR(ISBLANK(S38),S38="n/a"),P38,S38))*LOOKUP(CX38,pMHW!$B$4:$B$8,pMHW!$N$4:$N$8),
LOOKUP(CX38,pMHW!$B$4:$B$8,pMHW!$F$4:$F$8)))),1)))</f>
        <v>0.9</v>
      </c>
      <c r="CV38" s="117" t="s">
        <v>27</v>
      </c>
      <c r="CW38" s="119" t="str">
        <f t="shared" si="54"/>
        <v>FBE=1; pMHW=0.9 m</v>
      </c>
      <c r="CX38" s="119" t="s">
        <v>236</v>
      </c>
      <c r="CY38" s="165"/>
      <c r="CZ38" s="120">
        <f t="shared" si="55"/>
        <v>-0.05</v>
      </c>
      <c r="DA38" s="120">
        <f t="shared" si="56"/>
        <v>8.0000000000000002E-3</v>
      </c>
      <c r="DB38" s="120">
        <v>-5.0187230110168457E-2</v>
      </c>
      <c r="DC38" s="120">
        <v>-4.1863489896059043E-2</v>
      </c>
      <c r="DD38" s="120">
        <v>-5.8452669531106949E-2</v>
      </c>
    </row>
    <row r="39" spans="1:108" s="35" customFormat="1" ht="12.75">
      <c r="A39" s="136" t="s">
        <v>337</v>
      </c>
      <c r="B39" s="136" t="s">
        <v>337</v>
      </c>
      <c r="C39" s="136" t="s">
        <v>324</v>
      </c>
      <c r="D39" s="99">
        <v>1998</v>
      </c>
      <c r="E39" s="136"/>
      <c r="F39" s="136" t="s">
        <v>338</v>
      </c>
      <c r="G39" s="96">
        <v>2</v>
      </c>
      <c r="H39" s="105" t="s">
        <v>222</v>
      </c>
      <c r="I39" s="56">
        <v>51.868760450000003</v>
      </c>
      <c r="J39" s="56">
        <v>4.5504024530000002</v>
      </c>
      <c r="K39" s="106">
        <v>97368</v>
      </c>
      <c r="L39" s="106">
        <v>431466</v>
      </c>
      <c r="M39" s="49" t="s">
        <v>223</v>
      </c>
      <c r="N39" s="178">
        <f>Radiocarbon!K38</f>
        <v>5830</v>
      </c>
      <c r="O39" s="266">
        <f>Radiocarbon!L38</f>
        <v>100</v>
      </c>
      <c r="P39" s="179">
        <f>Radiocarbon!P38</f>
        <v>6640</v>
      </c>
      <c r="Q39" s="179">
        <f>Radiocarbon!Q38</f>
        <v>6890</v>
      </c>
      <c r="R39" s="179">
        <f>Radiocarbon!R38</f>
        <v>6400</v>
      </c>
      <c r="S39" s="179">
        <f>Radiocarbon!S38</f>
        <v>6690</v>
      </c>
      <c r="T39" s="179">
        <f>Radiocarbon!T38</f>
        <v>6800</v>
      </c>
      <c r="U39" s="179">
        <f>Radiocarbon!U38</f>
        <v>6570</v>
      </c>
      <c r="V39" s="97" t="str">
        <f t="shared" si="28"/>
        <v>Local MHW and GW (Tidal ULD Z-GW) terrestrial indicator; Fen-wood peat</v>
      </c>
      <c r="W39" s="17" t="s">
        <v>339</v>
      </c>
      <c r="X39" s="17" t="s">
        <v>287</v>
      </c>
      <c r="Y39" s="107" t="s">
        <v>328</v>
      </c>
      <c r="Z39" s="97" t="s">
        <v>226</v>
      </c>
      <c r="AA39" s="36">
        <v>5.03</v>
      </c>
      <c r="AB39" s="133">
        <v>0.01</v>
      </c>
      <c r="AC39" s="36">
        <v>0</v>
      </c>
      <c r="AD39" s="127" t="s">
        <v>262</v>
      </c>
      <c r="AE39" s="59">
        <v>1.9999999999999574E-2</v>
      </c>
      <c r="AF39" s="61" t="s">
        <v>227</v>
      </c>
      <c r="AG39" s="181">
        <f t="shared" si="29"/>
        <v>4.9999999999998934E-2</v>
      </c>
      <c r="AH39" s="181">
        <f t="shared" si="30"/>
        <v>2.4999999999999467E-2</v>
      </c>
      <c r="AI39" s="181">
        <v>0.02</v>
      </c>
      <c r="AJ39" s="181">
        <v>0.05</v>
      </c>
      <c r="AK39" s="181">
        <f t="shared" si="57"/>
        <v>0.10060000000000001</v>
      </c>
      <c r="AL39" s="37" t="s">
        <v>8</v>
      </c>
      <c r="AM39" s="37" t="s">
        <v>8</v>
      </c>
      <c r="AN39" s="109">
        <v>0.01</v>
      </c>
      <c r="AO39" s="108" t="s">
        <v>8</v>
      </c>
      <c r="AP39" s="109">
        <v>0.02</v>
      </c>
      <c r="AQ39" s="108" t="s">
        <v>8</v>
      </c>
      <c r="AR39" s="108" t="s">
        <v>8</v>
      </c>
      <c r="AS39" s="108" t="s">
        <v>8</v>
      </c>
      <c r="AT39" s="112">
        <v>-6.08</v>
      </c>
      <c r="AU39" s="37" t="s">
        <v>228</v>
      </c>
      <c r="AV39" s="112">
        <v>-6.08</v>
      </c>
      <c r="AW39" s="111" t="s">
        <v>229</v>
      </c>
      <c r="AX39" s="130">
        <f t="shared" si="32"/>
        <v>0.11893426755985835</v>
      </c>
      <c r="AY39" s="130">
        <f t="shared" si="33"/>
        <v>6.3442887702247402E-2</v>
      </c>
      <c r="AZ39" s="113" t="s">
        <v>8</v>
      </c>
      <c r="BA39" s="113" t="s">
        <v>8</v>
      </c>
      <c r="BB39" s="113" t="s">
        <v>8</v>
      </c>
      <c r="BC39" s="113" t="s">
        <v>8</v>
      </c>
      <c r="BD39" s="113" t="s">
        <v>8</v>
      </c>
      <c r="BE39" s="139">
        <v>0.9</v>
      </c>
      <c r="BF39" s="113" t="s">
        <v>8</v>
      </c>
      <c r="BG39" s="113" t="s">
        <v>8</v>
      </c>
      <c r="BH39" s="113" t="s">
        <v>8</v>
      </c>
      <c r="BI39" s="113" t="s">
        <v>8</v>
      </c>
      <c r="BJ39" s="170">
        <v>1</v>
      </c>
      <c r="BK39" s="114" t="s">
        <v>230</v>
      </c>
      <c r="BL39" s="124" t="s">
        <v>231</v>
      </c>
      <c r="BM39" s="114" t="s">
        <v>232</v>
      </c>
      <c r="BN39" s="42" t="s">
        <v>233</v>
      </c>
      <c r="BO39" s="42">
        <f t="shared" si="34"/>
        <v>0</v>
      </c>
      <c r="BP39" s="42">
        <v>0.1</v>
      </c>
      <c r="BQ39" s="116" t="str">
        <f t="shared" si="35"/>
        <v>n/a</v>
      </c>
      <c r="BR39" s="115" t="s">
        <v>8</v>
      </c>
      <c r="BS39" s="42" t="str">
        <f t="shared" si="36"/>
        <v>n/a</v>
      </c>
      <c r="BT39" s="115" t="s">
        <v>8</v>
      </c>
      <c r="BU39" s="115" t="s">
        <v>8</v>
      </c>
      <c r="BV39" s="66">
        <f t="shared" si="37"/>
        <v>1.5000000000000001E-2</v>
      </c>
      <c r="BW39" s="66">
        <f t="shared" si="38"/>
        <v>3.0042495765422006E-2</v>
      </c>
      <c r="BX39" s="66">
        <f t="shared" si="39"/>
        <v>0.41167999999999999</v>
      </c>
      <c r="BY39" s="44">
        <f t="shared" si="40"/>
        <v>6.8115314724370171E-2</v>
      </c>
      <c r="BZ39" s="67" t="s">
        <v>8</v>
      </c>
      <c r="CA39" s="67" t="s">
        <v>8</v>
      </c>
      <c r="CB39" s="73">
        <f t="shared" si="41"/>
        <v>-6.08</v>
      </c>
      <c r="CC39" s="73">
        <f t="shared" si="42"/>
        <v>0.15826532011724925</v>
      </c>
      <c r="CD39" s="73">
        <f t="shared" si="43"/>
        <v>0.12217835958882152</v>
      </c>
      <c r="CE39" s="90">
        <f t="shared" si="44"/>
        <v>-6.08</v>
      </c>
      <c r="CF39" s="90">
        <f t="shared" si="45"/>
        <v>0.15538777300675874</v>
      </c>
      <c r="CG39" s="90">
        <f t="shared" si="46"/>
        <v>0.11842719282327001</v>
      </c>
      <c r="CH39" s="90">
        <f t="shared" si="47"/>
        <v>-5.6533200000000008</v>
      </c>
      <c r="CI39" s="90">
        <f t="shared" si="48"/>
        <v>0.17230092179618592</v>
      </c>
      <c r="CJ39" s="90">
        <f t="shared" si="49"/>
        <v>0.13988297842059047</v>
      </c>
      <c r="CK39" s="91">
        <f t="shared" si="50"/>
        <v>-5.6533200000000008</v>
      </c>
      <c r="CL39" s="90">
        <f t="shared" si="51"/>
        <v>0.17230092179618592</v>
      </c>
      <c r="CM39" s="91">
        <f t="shared" si="52"/>
        <v>0.13988297842059047</v>
      </c>
      <c r="CN39" s="93" t="str">
        <f t="shared" si="53"/>
        <v>1;2;3</v>
      </c>
      <c r="CO39" s="138">
        <v>0</v>
      </c>
      <c r="CP39" s="209"/>
      <c r="CQ39" s="137"/>
      <c r="CR39" s="64" t="s">
        <v>234</v>
      </c>
      <c r="CS39" s="164">
        <v>0.75</v>
      </c>
      <c r="CT39" s="117" t="s">
        <v>235</v>
      </c>
      <c r="CU39" s="118">
        <f>IF(CX39="n/a","n/a",IF(EXACT(CX39,"Huibertgat/Eemshaven"),ROUND(
IF(IF(OR(ISBLANK(S39),S39="n/a"),P39,S39)&gt;pMHW!$C$3,0,
IF(IF(OR(ISBLANK(S39),S39="n/a"),P39,S39)&gt;pMHW!$D$3, (pMHW!$C$3-IF(OR(ISBLANK(S39),S39="n/a"),P39,S39))*LOOKUP(CX39,pMHW!$B$4:$B$8,pMHW!$M$4:$M$8),
IF(IF(OR(ISBLANK(S39),S39="n/a"),P39,S39)&gt;pMHW!$F$3,LOOKUP(CX39,pMHW!$B$4:$B$8,pMHW!$D$4:$D$8)+(pMHW!$D$3-IF(OR(ISBLANK(S39),S39="n/a"),P39,S39))*LOOKUP(CX39,pMHW!$B$4:$B$8,pMHW!$O$4:$O$8),
LOOKUP(CX39,pMHW!$B$4:$B$8,pMHW!$F$4:$F$8)))),1),
ROUND(
IF(IF(OR(ISBLANK(S39),S39="n/a"),P39,S39)&gt;pMHW!$C$3,0,
IF(IF(OR(ISBLANK(S39),S39="n/a"),P39,S39)&gt;pMHW!$D$3,(pMHW!$C$3-IF(OR(ISBLANK(S39),S39="n/a"),P39,S39))*LOOKUP(CX39,pMHW!$B$4:$B$8,pMHW!$M$4:$M$8),
IF(IF(OR(ISBLANK(S39),S39="n/a"),P39,S39)&gt;pMHW!$E$3,LOOKUP(CX39,pMHW!$B$4:$B$8,pMHW!$D$4:$D$8)+(pMHW!$D$3-IF(OR(ISBLANK(S39),S39="n/a"),P39,S39))*LOOKUP(CX39,pMHW!$B$4:$B$8,pMHW!$N$4:$N$8),
LOOKUP(CX39,pMHW!$B$4:$B$8,pMHW!$F$4:$F$8)))),1)))</f>
        <v>0.9</v>
      </c>
      <c r="CV39" s="117" t="s">
        <v>27</v>
      </c>
      <c r="CW39" s="119" t="str">
        <f t="shared" si="54"/>
        <v>FBE=0.75; pMHW=0.9 m</v>
      </c>
      <c r="CX39" s="119" t="s">
        <v>236</v>
      </c>
      <c r="CY39" s="303"/>
      <c r="CZ39" s="120">
        <f t="shared" si="55"/>
        <v>-6.2E-2</v>
      </c>
      <c r="DA39" s="120">
        <f t="shared" si="56"/>
        <v>0.01</v>
      </c>
      <c r="DB39" s="120">
        <v>-6.1850950121879578E-2</v>
      </c>
      <c r="DC39" s="120">
        <v>-5.1592741161584847E-2</v>
      </c>
      <c r="DD39" s="120">
        <v>-7.2037316858768463E-2</v>
      </c>
    </row>
    <row r="40" spans="1:108" s="35" customFormat="1" ht="12.75">
      <c r="A40" s="136" t="s">
        <v>2467</v>
      </c>
      <c r="B40" s="136" t="s">
        <v>2467</v>
      </c>
      <c r="C40" s="136" t="s">
        <v>427</v>
      </c>
      <c r="D40" s="99">
        <v>1998</v>
      </c>
      <c r="E40" s="136"/>
      <c r="F40" s="136" t="s">
        <v>2468</v>
      </c>
      <c r="G40" s="96">
        <v>2</v>
      </c>
      <c r="H40" s="105" t="s">
        <v>360</v>
      </c>
      <c r="I40" s="56">
        <v>51.861887420000002</v>
      </c>
      <c r="J40" s="56">
        <v>4.7083244080000002</v>
      </c>
      <c r="K40" s="106">
        <v>108237</v>
      </c>
      <c r="L40" s="106">
        <v>430588</v>
      </c>
      <c r="M40" s="49" t="s">
        <v>223</v>
      </c>
      <c r="N40" s="178">
        <f>Radiocarbon!K39</f>
        <v>6120</v>
      </c>
      <c r="O40" s="266">
        <f>Radiocarbon!L39</f>
        <v>80</v>
      </c>
      <c r="P40" s="179">
        <f>Radiocarbon!P39</f>
        <v>7000</v>
      </c>
      <c r="Q40" s="179">
        <f>Radiocarbon!Q39</f>
        <v>7250</v>
      </c>
      <c r="R40" s="179">
        <f>Radiocarbon!R39</f>
        <v>6780</v>
      </c>
      <c r="S40" s="179">
        <f>Radiocarbon!S39</f>
        <v>7040</v>
      </c>
      <c r="T40" s="179">
        <f>Radiocarbon!T39</f>
        <v>7180</v>
      </c>
      <c r="U40" s="179">
        <f>Radiocarbon!U39</f>
        <v>6870</v>
      </c>
      <c r="V40" s="97" t="str">
        <f t="shared" si="28"/>
        <v>Local MHW and GW (Tidal ULD Z-GW) terrestrial indicator; Fen-wood peat</v>
      </c>
      <c r="W40" s="17" t="s">
        <v>2469</v>
      </c>
      <c r="X40" s="17" t="s">
        <v>287</v>
      </c>
      <c r="Y40" s="107" t="s">
        <v>328</v>
      </c>
      <c r="Z40" s="97" t="s">
        <v>226</v>
      </c>
      <c r="AA40" s="36">
        <v>6.15</v>
      </c>
      <c r="AB40" s="133">
        <v>0.04</v>
      </c>
      <c r="AC40" s="36">
        <v>0</v>
      </c>
      <c r="AD40" s="127" t="s">
        <v>262</v>
      </c>
      <c r="AE40" s="59">
        <v>1.9999999999999574E-2</v>
      </c>
      <c r="AF40" s="61" t="s">
        <v>227</v>
      </c>
      <c r="AG40" s="181">
        <f t="shared" si="29"/>
        <v>4.9999999999998934E-2</v>
      </c>
      <c r="AH40" s="181">
        <f t="shared" si="30"/>
        <v>2.4999999999999467E-2</v>
      </c>
      <c r="AI40" s="181">
        <v>0.02</v>
      </c>
      <c r="AJ40" s="181">
        <v>0.05</v>
      </c>
      <c r="AK40" s="181">
        <f t="shared" si="57"/>
        <v>0.12300000000000001</v>
      </c>
      <c r="AL40" s="37" t="s">
        <v>8</v>
      </c>
      <c r="AM40" s="37" t="s">
        <v>8</v>
      </c>
      <c r="AN40" s="109">
        <v>0.01</v>
      </c>
      <c r="AO40" s="37" t="s">
        <v>8</v>
      </c>
      <c r="AP40" s="129">
        <v>0.02</v>
      </c>
      <c r="AQ40" s="108" t="s">
        <v>8</v>
      </c>
      <c r="AR40" s="108" t="s">
        <v>8</v>
      </c>
      <c r="AS40" s="108" t="s">
        <v>8</v>
      </c>
      <c r="AT40" s="112">
        <v>-7.34</v>
      </c>
      <c r="AU40" s="37" t="s">
        <v>228</v>
      </c>
      <c r="AV40" s="112">
        <v>-7.34</v>
      </c>
      <c r="AW40" s="111" t="s">
        <v>229</v>
      </c>
      <c r="AX40" s="130">
        <f t="shared" si="32"/>
        <v>0.13839797686382549</v>
      </c>
      <c r="AY40" s="130">
        <f t="shared" si="33"/>
        <v>6.3442887702247402E-2</v>
      </c>
      <c r="AZ40" s="113" t="s">
        <v>8</v>
      </c>
      <c r="BA40" s="113" t="s">
        <v>8</v>
      </c>
      <c r="BB40" s="113" t="s">
        <v>8</v>
      </c>
      <c r="BC40" s="113" t="s">
        <v>8</v>
      </c>
      <c r="BD40" s="113" t="s">
        <v>8</v>
      </c>
      <c r="BE40" s="139">
        <v>0.9</v>
      </c>
      <c r="BF40" s="113" t="s">
        <v>8</v>
      </c>
      <c r="BG40" s="113" t="s">
        <v>8</v>
      </c>
      <c r="BH40" s="113" t="s">
        <v>8</v>
      </c>
      <c r="BI40" s="113" t="s">
        <v>8</v>
      </c>
      <c r="BJ40" s="170">
        <v>1</v>
      </c>
      <c r="BK40" s="114" t="s">
        <v>230</v>
      </c>
      <c r="BL40" s="124" t="s">
        <v>231</v>
      </c>
      <c r="BM40" s="114" t="s">
        <v>232</v>
      </c>
      <c r="BN40" s="42" t="s">
        <v>233</v>
      </c>
      <c r="BO40" s="42">
        <f t="shared" si="34"/>
        <v>0</v>
      </c>
      <c r="BP40" s="42">
        <v>0.1</v>
      </c>
      <c r="BQ40" s="116" t="str">
        <f t="shared" si="35"/>
        <v>n/a</v>
      </c>
      <c r="BR40" s="115" t="s">
        <v>8</v>
      </c>
      <c r="BS40" s="42" t="str">
        <f t="shared" si="36"/>
        <v>n/a</v>
      </c>
      <c r="BT40" s="115" t="s">
        <v>8</v>
      </c>
      <c r="BU40" s="115" t="s">
        <v>8</v>
      </c>
      <c r="BV40" s="66">
        <f t="shared" si="37"/>
        <v>6.0000000000000005E-2</v>
      </c>
      <c r="BW40" s="66">
        <f t="shared" si="38"/>
        <v>3.0672867962523269E-2</v>
      </c>
      <c r="BX40" s="66">
        <f t="shared" si="39"/>
        <v>0.35</v>
      </c>
      <c r="BY40" s="44">
        <f t="shared" si="40"/>
        <v>5.7219424149496642E-2</v>
      </c>
      <c r="BZ40" s="67" t="s">
        <v>8</v>
      </c>
      <c r="CA40" s="67" t="s">
        <v>8</v>
      </c>
      <c r="CB40" s="73">
        <f t="shared" si="41"/>
        <v>-7.34</v>
      </c>
      <c r="CC40" s="73">
        <f t="shared" si="42"/>
        <v>0.1734786004931051</v>
      </c>
      <c r="CD40" s="73">
        <f t="shared" si="43"/>
        <v>0.1223348880289117</v>
      </c>
      <c r="CE40" s="90">
        <f t="shared" si="44"/>
        <v>-7.34</v>
      </c>
      <c r="CF40" s="90">
        <f t="shared" si="45"/>
        <v>0.17074542453606181</v>
      </c>
      <c r="CG40" s="90">
        <f t="shared" si="46"/>
        <v>0.11842719282327001</v>
      </c>
      <c r="CH40" s="90">
        <f t="shared" si="47"/>
        <v>-6.9300000000000006</v>
      </c>
      <c r="CI40" s="90">
        <f t="shared" si="48"/>
        <v>0.18267152851237209</v>
      </c>
      <c r="CJ40" s="90">
        <f t="shared" si="49"/>
        <v>0.13505512700022299</v>
      </c>
      <c r="CK40" s="91">
        <f t="shared" si="50"/>
        <v>-6.9300000000000006</v>
      </c>
      <c r="CL40" s="90">
        <f t="shared" si="51"/>
        <v>0.18267152851237209</v>
      </c>
      <c r="CM40" s="91">
        <f t="shared" si="52"/>
        <v>0.13505512700022299</v>
      </c>
      <c r="CN40" s="93" t="str">
        <f t="shared" si="53"/>
        <v>1;2;3</v>
      </c>
      <c r="CO40" s="137">
        <v>0</v>
      </c>
      <c r="CP40" s="209"/>
      <c r="CQ40" s="137"/>
      <c r="CR40" s="64" t="s">
        <v>234</v>
      </c>
      <c r="CS40" s="164">
        <v>0.75</v>
      </c>
      <c r="CT40" s="117" t="s">
        <v>235</v>
      </c>
      <c r="CU40" s="118">
        <f>IF(CX40="n/a","n/a",IF(EXACT(CX40,"Huibertgat/Eemshaven"),ROUND(
IF(IF(OR(ISBLANK(S40),S40="n/a"),P40,S40)&gt;pMHW!$C$3,0,
IF(IF(OR(ISBLANK(S40),S40="n/a"),P40,S40)&gt;pMHW!$D$3, (pMHW!$C$3-IF(OR(ISBLANK(S40),S40="n/a"),P40,S40))*LOOKUP(CX40,pMHW!$B$4:$B$8,pMHW!$M$4:$M$8),
IF(IF(OR(ISBLANK(S40),S40="n/a"),P40,S40)&gt;pMHW!$F$3,LOOKUP(CX40,pMHW!$B$4:$B$8,pMHW!$D$4:$D$8)+(pMHW!$D$3-IF(OR(ISBLANK(S40),S40="n/a"),P40,S40))*LOOKUP(CX40,pMHW!$B$4:$B$8,pMHW!$O$4:$O$8),
LOOKUP(CX40,pMHW!$B$4:$B$8,pMHW!$F$4:$F$8)))),1),
ROUND(
IF(IF(OR(ISBLANK(S40),S40="n/a"),P40,S40)&gt;pMHW!$C$3,0,
IF(IF(OR(ISBLANK(S40),S40="n/a"),P40,S40)&gt;pMHW!$D$3,(pMHW!$C$3-IF(OR(ISBLANK(S40),S40="n/a"),P40,S40))*LOOKUP(CX40,pMHW!$B$4:$B$8,pMHW!$M$4:$M$8),
IF(IF(OR(ISBLANK(S40),S40="n/a"),P40,S40)&gt;pMHW!$E$3,LOOKUP(CX40,pMHW!$B$4:$B$8,pMHW!$D$4:$D$8)+(pMHW!$D$3-IF(OR(ISBLANK(S40),S40="n/a"),P40,S40))*LOOKUP(CX40,pMHW!$B$4:$B$8,pMHW!$N$4:$N$8),
LOOKUP(CX40,pMHW!$B$4:$B$8,pMHW!$F$4:$F$8)))),1)))</f>
        <v>0.8</v>
      </c>
      <c r="CV40" s="117" t="s">
        <v>27</v>
      </c>
      <c r="CW40" s="119" t="str">
        <f t="shared" ref="CW40:CW71" si="58">CONCATENATE(CR40,CS40,"; ",CT40,CU40," ",CV40)</f>
        <v>FBE=0.75; pMHW=0.8 m</v>
      </c>
      <c r="CX40" s="119" t="s">
        <v>236</v>
      </c>
      <c r="CY40" s="303"/>
      <c r="CZ40" s="120">
        <f t="shared" si="55"/>
        <v>-0.05</v>
      </c>
      <c r="DA40" s="120">
        <f t="shared" si="56"/>
        <v>8.0000000000000002E-3</v>
      </c>
      <c r="DB40" s="120">
        <v>-5.0187230110168457E-2</v>
      </c>
      <c r="DC40" s="120">
        <v>-4.1863489896059043E-2</v>
      </c>
      <c r="DD40" s="120">
        <v>-5.8452669531106949E-2</v>
      </c>
    </row>
    <row r="41" spans="1:108" s="35" customFormat="1" ht="12.75">
      <c r="A41" s="136" t="s">
        <v>431</v>
      </c>
      <c r="B41" s="136" t="s">
        <v>431</v>
      </c>
      <c r="C41" s="136" t="s">
        <v>324</v>
      </c>
      <c r="D41" s="99">
        <v>1998</v>
      </c>
      <c r="E41" s="136"/>
      <c r="F41" s="136" t="s">
        <v>432</v>
      </c>
      <c r="G41" s="96">
        <v>2</v>
      </c>
      <c r="H41" s="105" t="s">
        <v>222</v>
      </c>
      <c r="I41" s="56">
        <v>51.868815509999997</v>
      </c>
      <c r="J41" s="56">
        <v>4.5505611520000002</v>
      </c>
      <c r="K41" s="106">
        <v>97379</v>
      </c>
      <c r="L41" s="106">
        <v>431472</v>
      </c>
      <c r="M41" s="49" t="s">
        <v>223</v>
      </c>
      <c r="N41" s="178">
        <f>Radiocarbon!K40</f>
        <v>5010</v>
      </c>
      <c r="O41" s="266">
        <f>Radiocarbon!L40</f>
        <v>70</v>
      </c>
      <c r="P41" s="179">
        <f>Radiocarbon!P40</f>
        <v>5760</v>
      </c>
      <c r="Q41" s="179">
        <f>Radiocarbon!Q40</f>
        <v>5900</v>
      </c>
      <c r="R41" s="179">
        <f>Radiocarbon!R40</f>
        <v>5600</v>
      </c>
      <c r="S41" s="179">
        <f>Radiocarbon!S40</f>
        <v>5670</v>
      </c>
      <c r="T41" s="179">
        <f>Radiocarbon!T40</f>
        <v>5790</v>
      </c>
      <c r="U41" s="179">
        <f>Radiocarbon!U40</f>
        <v>5580</v>
      </c>
      <c r="V41" s="97" t="str">
        <f t="shared" si="28"/>
        <v>Local MHW and GW (Tidal ULD Z-GW) terrestrial indicator; Fen-wood peat</v>
      </c>
      <c r="W41" s="17" t="s">
        <v>433</v>
      </c>
      <c r="X41" s="17" t="s">
        <v>287</v>
      </c>
      <c r="Y41" s="107" t="s">
        <v>328</v>
      </c>
      <c r="Z41" s="97" t="s">
        <v>226</v>
      </c>
      <c r="AA41" s="36">
        <v>3.2</v>
      </c>
      <c r="AB41" s="133">
        <v>0.08</v>
      </c>
      <c r="AC41" s="36">
        <v>0</v>
      </c>
      <c r="AD41" s="127" t="s">
        <v>262</v>
      </c>
      <c r="AE41" s="59">
        <v>1.9999999999999574E-2</v>
      </c>
      <c r="AF41" s="61" t="s">
        <v>227</v>
      </c>
      <c r="AG41" s="181">
        <f t="shared" si="29"/>
        <v>4.9999999999998934E-2</v>
      </c>
      <c r="AH41" s="181">
        <f t="shared" si="30"/>
        <v>2.4999999999999467E-2</v>
      </c>
      <c r="AI41" s="181">
        <v>0.02</v>
      </c>
      <c r="AJ41" s="181">
        <v>0.05</v>
      </c>
      <c r="AK41" s="181">
        <f t="shared" si="57"/>
        <v>6.4000000000000001E-2</v>
      </c>
      <c r="AL41" s="37" t="s">
        <v>8</v>
      </c>
      <c r="AM41" s="37" t="s">
        <v>8</v>
      </c>
      <c r="AN41" s="109">
        <v>0.01</v>
      </c>
      <c r="AO41" s="108" t="s">
        <v>8</v>
      </c>
      <c r="AP41" s="109">
        <v>0.02</v>
      </c>
      <c r="AQ41" s="108" t="s">
        <v>8</v>
      </c>
      <c r="AR41" s="108" t="s">
        <v>8</v>
      </c>
      <c r="AS41" s="108" t="s">
        <v>8</v>
      </c>
      <c r="AT41" s="112">
        <v>-4.24</v>
      </c>
      <c r="AU41" s="37" t="s">
        <v>228</v>
      </c>
      <c r="AV41" s="112">
        <v>-4.24</v>
      </c>
      <c r="AW41" s="111" t="s">
        <v>229</v>
      </c>
      <c r="AX41" s="130">
        <f t="shared" si="32"/>
        <v>9.0116591147246433E-2</v>
      </c>
      <c r="AY41" s="130">
        <f t="shared" si="33"/>
        <v>6.3442887702247402E-2</v>
      </c>
      <c r="AZ41" s="113" t="s">
        <v>8</v>
      </c>
      <c r="BA41" s="113" t="s">
        <v>8</v>
      </c>
      <c r="BB41" s="113" t="s">
        <v>8</v>
      </c>
      <c r="BC41" s="113" t="s">
        <v>8</v>
      </c>
      <c r="BD41" s="113" t="s">
        <v>8</v>
      </c>
      <c r="BE41" s="139">
        <v>0.9</v>
      </c>
      <c r="BF41" s="113" t="s">
        <v>8</v>
      </c>
      <c r="BG41" s="113" t="s">
        <v>8</v>
      </c>
      <c r="BH41" s="113" t="s">
        <v>8</v>
      </c>
      <c r="BI41" s="113" t="s">
        <v>8</v>
      </c>
      <c r="BJ41" s="170">
        <v>1</v>
      </c>
      <c r="BK41" s="281" t="s">
        <v>230</v>
      </c>
      <c r="BL41" s="124" t="s">
        <v>231</v>
      </c>
      <c r="BM41" s="114" t="s">
        <v>232</v>
      </c>
      <c r="BN41" s="42" t="s">
        <v>233</v>
      </c>
      <c r="BO41" s="42">
        <f t="shared" si="34"/>
        <v>0</v>
      </c>
      <c r="BP41" s="42">
        <v>0.1</v>
      </c>
      <c r="BQ41" s="116" t="str">
        <f t="shared" si="35"/>
        <v>n/a</v>
      </c>
      <c r="BR41" s="115" t="s">
        <v>8</v>
      </c>
      <c r="BS41" s="42" t="str">
        <f t="shared" si="36"/>
        <v>n/a</v>
      </c>
      <c r="BT41" s="115" t="s">
        <v>8</v>
      </c>
      <c r="BU41" s="115" t="s">
        <v>8</v>
      </c>
      <c r="BV41" s="66">
        <f t="shared" si="37"/>
        <v>0.12000000000000001</v>
      </c>
      <c r="BW41" s="66">
        <f t="shared" si="38"/>
        <v>3.2608270671495986E-2</v>
      </c>
      <c r="BX41" s="66">
        <f t="shared" si="39"/>
        <v>0.35711999999999999</v>
      </c>
      <c r="BY41" s="44">
        <f t="shared" si="40"/>
        <v>5.8345951016330166E-2</v>
      </c>
      <c r="BZ41" s="67" t="s">
        <v>8</v>
      </c>
      <c r="CA41" s="67" t="s">
        <v>8</v>
      </c>
      <c r="CB41" s="73">
        <f t="shared" si="41"/>
        <v>-4.24</v>
      </c>
      <c r="CC41" s="73">
        <f t="shared" si="42"/>
        <v>0.13850739805579168</v>
      </c>
      <c r="CD41" s="73">
        <f t="shared" si="43"/>
        <v>0.12283443864073919</v>
      </c>
      <c r="CE41" s="90">
        <f t="shared" si="44"/>
        <v>-4.24</v>
      </c>
      <c r="CF41" s="90">
        <f t="shared" si="45"/>
        <v>0.1346142637315971</v>
      </c>
      <c r="CG41" s="90">
        <f t="shared" si="46"/>
        <v>0.11842719282327001</v>
      </c>
      <c r="CH41" s="90">
        <f t="shared" si="47"/>
        <v>-3.76288</v>
      </c>
      <c r="CI41" s="90">
        <f t="shared" si="48"/>
        <v>0.15029487455061641</v>
      </c>
      <c r="CJ41" s="90">
        <f t="shared" si="49"/>
        <v>0.13598731307068876</v>
      </c>
      <c r="CK41" s="91">
        <f t="shared" si="50"/>
        <v>-3.76288</v>
      </c>
      <c r="CL41" s="90">
        <f t="shared" si="51"/>
        <v>0.15029487455061641</v>
      </c>
      <c r="CM41" s="91">
        <f t="shared" si="52"/>
        <v>0.13598731307068876</v>
      </c>
      <c r="CN41" s="93" t="str">
        <f t="shared" si="53"/>
        <v>1;2;3</v>
      </c>
      <c r="CO41" s="138">
        <v>0</v>
      </c>
      <c r="CP41" s="209"/>
      <c r="CQ41" s="137"/>
      <c r="CR41" s="64" t="s">
        <v>234</v>
      </c>
      <c r="CS41" s="164">
        <v>1</v>
      </c>
      <c r="CT41" s="117" t="s">
        <v>235</v>
      </c>
      <c r="CU41" s="118">
        <f>IF(CX41="n/a","n/a",IF(EXACT(CX41,"Huibertgat/Eemshaven"),ROUND(
IF(IF(OR(ISBLANK(S41),S41="n/a"),P41,S41)&gt;pMHW!$C$3,0,
IF(IF(OR(ISBLANK(S41),S41="n/a"),P41,S41)&gt;pMHW!$D$3, (pMHW!$C$3-IF(OR(ISBLANK(S41),S41="n/a"),P41,S41))*LOOKUP(CX41,pMHW!$B$4:$B$8,pMHW!$M$4:$M$8),
IF(IF(OR(ISBLANK(S41),S41="n/a"),P41,S41)&gt;pMHW!$F$3,LOOKUP(CX41,pMHW!$B$4:$B$8,pMHW!$D$4:$D$8)+(pMHW!$D$3-IF(OR(ISBLANK(S41),S41="n/a"),P41,S41))*LOOKUP(CX41,pMHW!$B$4:$B$8,pMHW!$O$4:$O$8),
LOOKUP(CX41,pMHW!$B$4:$B$8,pMHW!$F$4:$F$8)))),1),
ROUND(
IF(IF(OR(ISBLANK(S41),S41="n/a"),P41,S41)&gt;pMHW!$C$3,0,
IF(IF(OR(ISBLANK(S41),S41="n/a"),P41,S41)&gt;pMHW!$D$3,(pMHW!$C$3-IF(OR(ISBLANK(S41),S41="n/a"),P41,S41))*LOOKUP(CX41,pMHW!$B$4:$B$8,pMHW!$M$4:$M$8),
IF(IF(OR(ISBLANK(S41),S41="n/a"),P41,S41)&gt;pMHW!$E$3,LOOKUP(CX41,pMHW!$B$4:$B$8,pMHW!$D$4:$D$8)+(pMHW!$D$3-IF(OR(ISBLANK(S41),S41="n/a"),P41,S41))*LOOKUP(CX41,pMHW!$B$4:$B$8,pMHW!$N$4:$N$8),
LOOKUP(CX41,pMHW!$B$4:$B$8,pMHW!$F$4:$F$8)))),1)))</f>
        <v>0.9</v>
      </c>
      <c r="CV41" s="117" t="s">
        <v>27</v>
      </c>
      <c r="CW41" s="119" t="str">
        <f t="shared" si="58"/>
        <v>FBE=1; pMHW=0.9 m</v>
      </c>
      <c r="CX41" s="119" t="s">
        <v>236</v>
      </c>
      <c r="CY41" s="165"/>
      <c r="CZ41" s="120">
        <f t="shared" si="55"/>
        <v>-6.2E-2</v>
      </c>
      <c r="DA41" s="120">
        <f t="shared" si="56"/>
        <v>0.01</v>
      </c>
      <c r="DB41" s="120">
        <v>-6.1850950121879578E-2</v>
      </c>
      <c r="DC41" s="120">
        <v>-5.1592741161584847E-2</v>
      </c>
      <c r="DD41" s="120">
        <v>-7.2037316858768463E-2</v>
      </c>
    </row>
    <row r="42" spans="1:108" s="35" customFormat="1" ht="12.75">
      <c r="A42" s="136" t="s">
        <v>434</v>
      </c>
      <c r="B42" s="136" t="s">
        <v>434</v>
      </c>
      <c r="C42" s="136" t="s">
        <v>324</v>
      </c>
      <c r="D42" s="99">
        <v>1998</v>
      </c>
      <c r="E42" s="136"/>
      <c r="F42" s="136" t="s">
        <v>435</v>
      </c>
      <c r="G42" s="96">
        <v>2</v>
      </c>
      <c r="H42" s="105" t="s">
        <v>222</v>
      </c>
      <c r="I42" s="56">
        <v>51.868815509999997</v>
      </c>
      <c r="J42" s="56">
        <v>4.5505611520000002</v>
      </c>
      <c r="K42" s="106">
        <v>97379</v>
      </c>
      <c r="L42" s="106">
        <v>431472</v>
      </c>
      <c r="M42" s="49" t="s">
        <v>223</v>
      </c>
      <c r="N42" s="178">
        <f>Radiocarbon!K41</f>
        <v>5050</v>
      </c>
      <c r="O42" s="266">
        <f>Radiocarbon!L41</f>
        <v>90</v>
      </c>
      <c r="P42" s="179">
        <f>Radiocarbon!P41</f>
        <v>5790</v>
      </c>
      <c r="Q42" s="179">
        <f>Radiocarbon!Q41</f>
        <v>5990</v>
      </c>
      <c r="R42" s="179">
        <f>Radiocarbon!R41</f>
        <v>5590</v>
      </c>
      <c r="S42" s="179">
        <f>Radiocarbon!S41</f>
        <v>5800</v>
      </c>
      <c r="T42" s="179">
        <f>Radiocarbon!T41</f>
        <v>5910</v>
      </c>
      <c r="U42" s="179">
        <f>Radiocarbon!U41</f>
        <v>5680</v>
      </c>
      <c r="V42" s="97" t="str">
        <f t="shared" si="28"/>
        <v>Local MHW and GW (Tidal ULD Z-GW) terrestrial indicator; Fen-wood peat</v>
      </c>
      <c r="W42" s="17" t="s">
        <v>436</v>
      </c>
      <c r="X42" s="17" t="s">
        <v>287</v>
      </c>
      <c r="Y42" s="107" t="s">
        <v>328</v>
      </c>
      <c r="Z42" s="97" t="s">
        <v>226</v>
      </c>
      <c r="AA42" s="36">
        <v>3.31</v>
      </c>
      <c r="AB42" s="133">
        <v>0.01</v>
      </c>
      <c r="AC42" s="36">
        <v>0</v>
      </c>
      <c r="AD42" s="127" t="s">
        <v>262</v>
      </c>
      <c r="AE42" s="59">
        <v>2.0000000000000462E-2</v>
      </c>
      <c r="AF42" s="61" t="s">
        <v>227</v>
      </c>
      <c r="AG42" s="181">
        <f t="shared" si="29"/>
        <v>5.0000000000001155E-2</v>
      </c>
      <c r="AH42" s="181">
        <f t="shared" si="30"/>
        <v>2.5000000000000577E-2</v>
      </c>
      <c r="AI42" s="181">
        <v>0.02</v>
      </c>
      <c r="AJ42" s="181">
        <v>0.05</v>
      </c>
      <c r="AK42" s="181">
        <f t="shared" si="57"/>
        <v>6.6200000000000009E-2</v>
      </c>
      <c r="AL42" s="37" t="s">
        <v>8</v>
      </c>
      <c r="AM42" s="37" t="s">
        <v>8</v>
      </c>
      <c r="AN42" s="109">
        <v>0.01</v>
      </c>
      <c r="AO42" s="108" t="s">
        <v>8</v>
      </c>
      <c r="AP42" s="109">
        <v>0.02</v>
      </c>
      <c r="AQ42" s="108" t="s">
        <v>8</v>
      </c>
      <c r="AR42" s="108" t="s">
        <v>8</v>
      </c>
      <c r="AS42" s="108" t="s">
        <v>8</v>
      </c>
      <c r="AT42" s="112">
        <v>-4.3499999999999996</v>
      </c>
      <c r="AU42" s="37" t="s">
        <v>228</v>
      </c>
      <c r="AV42" s="112">
        <v>-4.3499999999999996</v>
      </c>
      <c r="AW42" s="111" t="s">
        <v>229</v>
      </c>
      <c r="AX42" s="130">
        <f t="shared" si="32"/>
        <v>9.169209344321913E-2</v>
      </c>
      <c r="AY42" s="130">
        <f t="shared" si="33"/>
        <v>6.3442887702247833E-2</v>
      </c>
      <c r="AZ42" s="113" t="s">
        <v>8</v>
      </c>
      <c r="BA42" s="113" t="s">
        <v>8</v>
      </c>
      <c r="BB42" s="113" t="s">
        <v>8</v>
      </c>
      <c r="BC42" s="113" t="s">
        <v>8</v>
      </c>
      <c r="BD42" s="113" t="s">
        <v>8</v>
      </c>
      <c r="BE42" s="139">
        <v>0.9</v>
      </c>
      <c r="BF42" s="113" t="s">
        <v>8</v>
      </c>
      <c r="BG42" s="113" t="s">
        <v>8</v>
      </c>
      <c r="BH42" s="113" t="s">
        <v>8</v>
      </c>
      <c r="BI42" s="113" t="s">
        <v>8</v>
      </c>
      <c r="BJ42" s="170">
        <v>1</v>
      </c>
      <c r="BK42" s="281" t="s">
        <v>230</v>
      </c>
      <c r="BL42" s="124" t="s">
        <v>231</v>
      </c>
      <c r="BM42" s="114" t="s">
        <v>232</v>
      </c>
      <c r="BN42" s="42" t="s">
        <v>233</v>
      </c>
      <c r="BO42" s="42">
        <f t="shared" si="34"/>
        <v>0</v>
      </c>
      <c r="BP42" s="42">
        <v>0.1</v>
      </c>
      <c r="BQ42" s="116" t="str">
        <f t="shared" si="35"/>
        <v>n/a</v>
      </c>
      <c r="BR42" s="115" t="s">
        <v>8</v>
      </c>
      <c r="BS42" s="42" t="str">
        <f t="shared" si="36"/>
        <v>n/a</v>
      </c>
      <c r="BT42" s="115" t="s">
        <v>8</v>
      </c>
      <c r="BU42" s="115" t="s">
        <v>8</v>
      </c>
      <c r="BV42" s="66">
        <f t="shared" si="37"/>
        <v>1.5000000000000001E-2</v>
      </c>
      <c r="BW42" s="66">
        <f t="shared" si="38"/>
        <v>3.0042495765422006E-2</v>
      </c>
      <c r="BX42" s="66">
        <f t="shared" si="39"/>
        <v>0.35898000000000002</v>
      </c>
      <c r="BY42" s="44">
        <f t="shared" si="40"/>
        <v>5.9212920887252302E-2</v>
      </c>
      <c r="BZ42" s="67" t="s">
        <v>8</v>
      </c>
      <c r="CA42" s="67" t="s">
        <v>8</v>
      </c>
      <c r="CB42" s="73">
        <f t="shared" si="41"/>
        <v>-4.3499999999999996</v>
      </c>
      <c r="CC42" s="73">
        <f t="shared" si="42"/>
        <v>0.13896039562341289</v>
      </c>
      <c r="CD42" s="73">
        <f t="shared" si="43"/>
        <v>0.12217835958882174</v>
      </c>
      <c r="CE42" s="90">
        <f t="shared" si="44"/>
        <v>-4.3499999999999996</v>
      </c>
      <c r="CF42" s="90">
        <f t="shared" si="45"/>
        <v>0.13567402109468132</v>
      </c>
      <c r="CG42" s="90">
        <f t="shared" si="46"/>
        <v>0.11842719282327024</v>
      </c>
      <c r="CH42" s="90">
        <f t="shared" si="47"/>
        <v>-3.9760200000000001</v>
      </c>
      <c r="CI42" s="90">
        <f t="shared" si="48"/>
        <v>0.15105019547096069</v>
      </c>
      <c r="CJ42" s="90">
        <f t="shared" si="49"/>
        <v>0.135770842053128</v>
      </c>
      <c r="CK42" s="91">
        <f t="shared" si="50"/>
        <v>-3.9760200000000001</v>
      </c>
      <c r="CL42" s="90">
        <f t="shared" si="51"/>
        <v>0.15105019547096069</v>
      </c>
      <c r="CM42" s="91">
        <f t="shared" si="52"/>
        <v>0.135770842053128</v>
      </c>
      <c r="CN42" s="93" t="str">
        <f t="shared" si="53"/>
        <v>1;2;3</v>
      </c>
      <c r="CO42" s="138">
        <v>0</v>
      </c>
      <c r="CP42" s="209"/>
      <c r="CQ42" s="137"/>
      <c r="CR42" s="64" t="s">
        <v>234</v>
      </c>
      <c r="CS42" s="164">
        <v>1</v>
      </c>
      <c r="CT42" s="117" t="s">
        <v>235</v>
      </c>
      <c r="CU42" s="118">
        <f>IF(CX42="n/a","n/a",IF(EXACT(CX42,"Huibertgat/Eemshaven"),ROUND(
IF(IF(OR(ISBLANK(S42),S42="n/a"),P42,S42)&gt;pMHW!$C$3,0,
IF(IF(OR(ISBLANK(S42),S42="n/a"),P42,S42)&gt;pMHW!$D$3, (pMHW!$C$3-IF(OR(ISBLANK(S42),S42="n/a"),P42,S42))*LOOKUP(CX42,pMHW!$B$4:$B$8,pMHW!$M$4:$M$8),
IF(IF(OR(ISBLANK(S42),S42="n/a"),P42,S42)&gt;pMHW!$F$3,LOOKUP(CX42,pMHW!$B$4:$B$8,pMHW!$D$4:$D$8)+(pMHW!$D$3-IF(OR(ISBLANK(S42),S42="n/a"),P42,S42))*LOOKUP(CX42,pMHW!$B$4:$B$8,pMHW!$O$4:$O$8),
LOOKUP(CX42,pMHW!$B$4:$B$8,pMHW!$F$4:$F$8)))),1),
ROUND(
IF(IF(OR(ISBLANK(S42),S42="n/a"),P42,S42)&gt;pMHW!$C$3,0,
IF(IF(OR(ISBLANK(S42),S42="n/a"),P42,S42)&gt;pMHW!$D$3,(pMHW!$C$3-IF(OR(ISBLANK(S42),S42="n/a"),P42,S42))*LOOKUP(CX42,pMHW!$B$4:$B$8,pMHW!$M$4:$M$8),
IF(IF(OR(ISBLANK(S42),S42="n/a"),P42,S42)&gt;pMHW!$E$3,LOOKUP(CX42,pMHW!$B$4:$B$8,pMHW!$D$4:$D$8)+(pMHW!$D$3-IF(OR(ISBLANK(S42),S42="n/a"),P42,S42))*LOOKUP(CX42,pMHW!$B$4:$B$8,pMHW!$N$4:$N$8),
LOOKUP(CX42,pMHW!$B$4:$B$8,pMHW!$F$4:$F$8)))),1)))</f>
        <v>0.9</v>
      </c>
      <c r="CV42" s="117" t="s">
        <v>27</v>
      </c>
      <c r="CW42" s="119" t="str">
        <f t="shared" si="58"/>
        <v>FBE=1; pMHW=0.9 m</v>
      </c>
      <c r="CX42" s="119" t="s">
        <v>236</v>
      </c>
      <c r="CY42" s="165"/>
      <c r="CZ42" s="120">
        <f t="shared" si="55"/>
        <v>-6.2E-2</v>
      </c>
      <c r="DA42" s="120">
        <f t="shared" si="56"/>
        <v>0.01</v>
      </c>
      <c r="DB42" s="120">
        <v>-6.1850950121879578E-2</v>
      </c>
      <c r="DC42" s="120">
        <v>-5.1592741161584847E-2</v>
      </c>
      <c r="DD42" s="120">
        <v>-7.2037316858768463E-2</v>
      </c>
    </row>
    <row r="43" spans="1:108" s="35" customFormat="1" ht="12.75">
      <c r="A43" s="136" t="s">
        <v>2508</v>
      </c>
      <c r="B43" s="136" t="s">
        <v>2508</v>
      </c>
      <c r="C43" s="136" t="s">
        <v>391</v>
      </c>
      <c r="D43" s="99">
        <v>2000</v>
      </c>
      <c r="E43" s="136" t="s">
        <v>2509</v>
      </c>
      <c r="F43" s="136" t="s">
        <v>2510</v>
      </c>
      <c r="G43" s="96">
        <v>2</v>
      </c>
      <c r="H43" s="105" t="s">
        <v>360</v>
      </c>
      <c r="I43" s="56">
        <v>51.835852770000002</v>
      </c>
      <c r="J43" s="56">
        <v>4.8230931339999996</v>
      </c>
      <c r="K43" s="106">
        <v>116120</v>
      </c>
      <c r="L43" s="106">
        <v>427624</v>
      </c>
      <c r="M43" s="49" t="s">
        <v>223</v>
      </c>
      <c r="N43" s="178">
        <f>Radiocarbon!K42</f>
        <v>6540</v>
      </c>
      <c r="O43" s="266">
        <f>Radiocarbon!L42</f>
        <v>50</v>
      </c>
      <c r="P43" s="179">
        <f>Radiocarbon!P42</f>
        <v>7450</v>
      </c>
      <c r="Q43" s="179">
        <f>Radiocarbon!Q42</f>
        <v>7570</v>
      </c>
      <c r="R43" s="179">
        <f>Radiocarbon!R42</f>
        <v>7320</v>
      </c>
      <c r="S43" s="179">
        <f>Radiocarbon!S42</f>
        <v>7450</v>
      </c>
      <c r="T43" s="179">
        <f>Radiocarbon!T42</f>
        <v>7570</v>
      </c>
      <c r="U43" s="179">
        <f>Radiocarbon!U42</f>
        <v>7350</v>
      </c>
      <c r="V43" s="97" t="str">
        <f t="shared" si="28"/>
        <v>Local MHW and GW (Tidal ULD Z-GW) terrestrial indicator; Fen-wood peat</v>
      </c>
      <c r="W43" s="17" t="s">
        <v>2511</v>
      </c>
      <c r="X43" s="97" t="s">
        <v>225</v>
      </c>
      <c r="Y43" s="107" t="s">
        <v>225</v>
      </c>
      <c r="Z43" s="97" t="s">
        <v>226</v>
      </c>
      <c r="AA43" s="36">
        <v>7.78</v>
      </c>
      <c r="AB43" s="133">
        <v>0</v>
      </c>
      <c r="AC43" s="36">
        <v>0</v>
      </c>
      <c r="AD43" s="148" t="s">
        <v>289</v>
      </c>
      <c r="AE43" s="59">
        <v>0</v>
      </c>
      <c r="AF43" s="61" t="s">
        <v>227</v>
      </c>
      <c r="AG43" s="181">
        <f t="shared" si="29"/>
        <v>0</v>
      </c>
      <c r="AH43" s="181">
        <f t="shared" si="30"/>
        <v>0</v>
      </c>
      <c r="AI43" s="181">
        <v>0.02</v>
      </c>
      <c r="AJ43" s="181">
        <v>0</v>
      </c>
      <c r="AK43" s="181">
        <v>0</v>
      </c>
      <c r="AL43" s="37" t="s">
        <v>8</v>
      </c>
      <c r="AM43" s="37" t="s">
        <v>8</v>
      </c>
      <c r="AN43" s="109">
        <v>0.01</v>
      </c>
      <c r="AO43" s="37" t="s">
        <v>8</v>
      </c>
      <c r="AP43" s="129">
        <v>0.02</v>
      </c>
      <c r="AQ43" s="108" t="s">
        <v>8</v>
      </c>
      <c r="AR43" s="108" t="s">
        <v>8</v>
      </c>
      <c r="AS43" s="108" t="s">
        <v>8</v>
      </c>
      <c r="AT43" s="112">
        <v>-9.11</v>
      </c>
      <c r="AU43" s="37" t="s">
        <v>228</v>
      </c>
      <c r="AV43" s="112">
        <v>-9.11</v>
      </c>
      <c r="AW43" s="111" t="s">
        <v>229</v>
      </c>
      <c r="AX43" s="130">
        <f t="shared" si="32"/>
        <v>0.03</v>
      </c>
      <c r="AY43" s="130">
        <f t="shared" si="33"/>
        <v>0.03</v>
      </c>
      <c r="AZ43" s="113" t="s">
        <v>8</v>
      </c>
      <c r="BA43" s="113" t="s">
        <v>8</v>
      </c>
      <c r="BB43" s="113" t="s">
        <v>8</v>
      </c>
      <c r="BC43" s="113" t="s">
        <v>8</v>
      </c>
      <c r="BD43" s="113" t="s">
        <v>8</v>
      </c>
      <c r="BE43" s="139">
        <v>0.9</v>
      </c>
      <c r="BF43" s="113" t="s">
        <v>8</v>
      </c>
      <c r="BG43" s="113" t="s">
        <v>8</v>
      </c>
      <c r="BH43" s="113" t="s">
        <v>8</v>
      </c>
      <c r="BI43" s="113" t="s">
        <v>8</v>
      </c>
      <c r="BJ43" s="170">
        <v>1</v>
      </c>
      <c r="BK43" s="114" t="s">
        <v>230</v>
      </c>
      <c r="BL43" s="124" t="s">
        <v>231</v>
      </c>
      <c r="BM43" s="114" t="s">
        <v>232</v>
      </c>
      <c r="BN43" s="42" t="s">
        <v>233</v>
      </c>
      <c r="BO43" s="42">
        <f t="shared" si="34"/>
        <v>0</v>
      </c>
      <c r="BP43" s="42">
        <v>0.1</v>
      </c>
      <c r="BQ43" s="116" t="str">
        <f t="shared" si="35"/>
        <v>n/a</v>
      </c>
      <c r="BR43" s="115" t="s">
        <v>8</v>
      </c>
      <c r="BS43" s="42" t="str">
        <f t="shared" si="36"/>
        <v>n/a</v>
      </c>
      <c r="BT43" s="115" t="s">
        <v>8</v>
      </c>
      <c r="BU43" s="115" t="s">
        <v>8</v>
      </c>
      <c r="BV43" s="66">
        <f t="shared" si="37"/>
        <v>0</v>
      </c>
      <c r="BW43" s="66">
        <f t="shared" si="38"/>
        <v>0</v>
      </c>
      <c r="BX43" s="66">
        <f t="shared" si="39"/>
        <v>0.45444999999999997</v>
      </c>
      <c r="BY43" s="44">
        <f t="shared" si="40"/>
        <v>7.4889188972774967E-2</v>
      </c>
      <c r="BZ43" s="67" t="s">
        <v>8</v>
      </c>
      <c r="CA43" s="67" t="s">
        <v>8</v>
      </c>
      <c r="CB43" s="73">
        <f t="shared" si="41"/>
        <v>-9.11</v>
      </c>
      <c r="CC43" s="73">
        <f t="shared" si="42"/>
        <v>0.1044030650891055</v>
      </c>
      <c r="CD43" s="73">
        <f t="shared" si="43"/>
        <v>0.1044030650891055</v>
      </c>
      <c r="CE43" s="90">
        <f t="shared" si="44"/>
        <v>-9.11</v>
      </c>
      <c r="CF43" s="90">
        <f t="shared" si="45"/>
        <v>0.1044030650891055</v>
      </c>
      <c r="CG43" s="90">
        <f t="shared" si="46"/>
        <v>0.1044030650891055</v>
      </c>
      <c r="CH43" s="90">
        <f t="shared" si="47"/>
        <v>-8.6555499999999999</v>
      </c>
      <c r="CI43" s="90">
        <f t="shared" si="48"/>
        <v>0.12848498209907647</v>
      </c>
      <c r="CJ43" s="90">
        <f t="shared" si="49"/>
        <v>0.12848498209907647</v>
      </c>
      <c r="CK43" s="91">
        <f t="shared" si="50"/>
        <v>-8.6555499999999999</v>
      </c>
      <c r="CL43" s="90">
        <f t="shared" si="51"/>
        <v>0.12848498209907647</v>
      </c>
      <c r="CM43" s="91">
        <f t="shared" si="52"/>
        <v>0.12848498209907647</v>
      </c>
      <c r="CN43" s="93" t="str">
        <f t="shared" si="53"/>
        <v>1;2;3</v>
      </c>
      <c r="CO43" s="137">
        <v>0</v>
      </c>
      <c r="CP43" s="209"/>
      <c r="CQ43" s="137"/>
      <c r="CR43" s="64" t="s">
        <v>234</v>
      </c>
      <c r="CS43" s="164">
        <v>0.75</v>
      </c>
      <c r="CT43" s="117" t="s">
        <v>235</v>
      </c>
      <c r="CU43" s="118">
        <f>IF(CX43="n/a","n/a",IF(EXACT(CX43,"Huibertgat/Eemshaven"),ROUND(
IF(IF(OR(ISBLANK(S43),S43="n/a"),P43,S43)&gt;pMHW!$C$3,0,
IF(IF(OR(ISBLANK(S43),S43="n/a"),P43,S43)&gt;pMHW!$D$3, (pMHW!$C$3-IF(OR(ISBLANK(S43),S43="n/a"),P43,S43))*LOOKUP(CX43,pMHW!$B$4:$B$8,pMHW!$M$4:$M$8),
IF(IF(OR(ISBLANK(S43),S43="n/a"),P43,S43)&gt;pMHW!$F$3,LOOKUP(CX43,pMHW!$B$4:$B$8,pMHW!$D$4:$D$8)+(pMHW!$D$3-IF(OR(ISBLANK(S43),S43="n/a"),P43,S43))*LOOKUP(CX43,pMHW!$B$4:$B$8,pMHW!$O$4:$O$8),
LOOKUP(CX43,pMHW!$B$4:$B$8,pMHW!$F$4:$F$8)))),1),
ROUND(
IF(IF(OR(ISBLANK(S43),S43="n/a"),P43,S43)&gt;pMHW!$C$3,0,
IF(IF(OR(ISBLANK(S43),S43="n/a"),P43,S43)&gt;pMHW!$D$3,(pMHW!$C$3-IF(OR(ISBLANK(S43),S43="n/a"),P43,S43))*LOOKUP(CX43,pMHW!$B$4:$B$8,pMHW!$M$4:$M$8),
IF(IF(OR(ISBLANK(S43),S43="n/a"),P43,S43)&gt;pMHW!$E$3,LOOKUP(CX43,pMHW!$B$4:$B$8,pMHW!$D$4:$D$8)+(pMHW!$D$3-IF(OR(ISBLANK(S43),S43="n/a"),P43,S43))*LOOKUP(CX43,pMHW!$B$4:$B$8,pMHW!$N$4:$N$8),
LOOKUP(CX43,pMHW!$B$4:$B$8,pMHW!$F$4:$F$8)))),1)))</f>
        <v>0.7</v>
      </c>
      <c r="CV43" s="117" t="s">
        <v>27</v>
      </c>
      <c r="CW43" s="119" t="str">
        <f t="shared" si="58"/>
        <v>FBE=0.75; pMHW=0.7 m</v>
      </c>
      <c r="CX43" s="119" t="s">
        <v>236</v>
      </c>
      <c r="CY43" s="165"/>
      <c r="CZ43" s="120">
        <f t="shared" si="55"/>
        <v>-6.0999999999999999E-2</v>
      </c>
      <c r="DA43" s="120">
        <f t="shared" si="56"/>
        <v>0.01</v>
      </c>
      <c r="DB43" s="120">
        <v>-6.1143878847360611E-2</v>
      </c>
      <c r="DC43" s="120">
        <v>-5.100293830037117E-2</v>
      </c>
      <c r="DD43" s="120">
        <v>-7.1213789284229279E-2</v>
      </c>
    </row>
    <row r="44" spans="1:108" s="35" customFormat="1" ht="12.75">
      <c r="A44" s="154" t="s">
        <v>423</v>
      </c>
      <c r="B44" s="154" t="s">
        <v>423</v>
      </c>
      <c r="C44" s="136" t="s">
        <v>246</v>
      </c>
      <c r="D44" s="99">
        <v>2000</v>
      </c>
      <c r="E44" s="136" t="s">
        <v>424</v>
      </c>
      <c r="F44" s="136" t="s">
        <v>425</v>
      </c>
      <c r="G44" s="96">
        <v>2</v>
      </c>
      <c r="H44" s="105" t="s">
        <v>249</v>
      </c>
      <c r="I44" s="56">
        <v>53.150006358716141</v>
      </c>
      <c r="J44" s="56">
        <v>5.6298708986188677</v>
      </c>
      <c r="K44" s="47">
        <v>171235</v>
      </c>
      <c r="L44" s="47">
        <v>573725</v>
      </c>
      <c r="M44" s="49" t="s">
        <v>223</v>
      </c>
      <c r="N44" s="178">
        <f>Radiocarbon!K43</f>
        <v>3290</v>
      </c>
      <c r="O44" s="266">
        <f>Radiocarbon!L43</f>
        <v>50</v>
      </c>
      <c r="P44" s="179">
        <f>Radiocarbon!P43</f>
        <v>2950</v>
      </c>
      <c r="Q44" s="179">
        <f>Radiocarbon!Q43</f>
        <v>3140</v>
      </c>
      <c r="R44" s="179">
        <f>Radiocarbon!R43</f>
        <v>2760</v>
      </c>
      <c r="S44" s="179" t="str">
        <f>Radiocarbon!S43</f>
        <v>n/a</v>
      </c>
      <c r="T44" s="179" t="str">
        <f>Radiocarbon!T43</f>
        <v>n/a</v>
      </c>
      <c r="U44" s="179" t="str">
        <f>Radiocarbon!U43</f>
        <v>n/a</v>
      </c>
      <c r="V44" s="97" t="str">
        <f t="shared" si="28"/>
        <v>SL indicator point (SLIP RSL) and Regional minimum GW (SLIP G-ZW) terrestrial indicator; Brackish mollusca (Scrobicularia plana)</v>
      </c>
      <c r="W44" s="17" t="s">
        <v>250</v>
      </c>
      <c r="X44" s="97" t="s">
        <v>225</v>
      </c>
      <c r="Y44" s="107" t="s">
        <v>225</v>
      </c>
      <c r="Z44" s="97" t="s">
        <v>226</v>
      </c>
      <c r="AA44" s="133">
        <v>2.5949999999999998</v>
      </c>
      <c r="AB44" s="133">
        <v>0.12</v>
      </c>
      <c r="AC44" s="36">
        <v>0</v>
      </c>
      <c r="AD44" s="148" t="s">
        <v>289</v>
      </c>
      <c r="AE44" s="59">
        <v>4.9999999999999822E-2</v>
      </c>
      <c r="AF44" s="61" t="s">
        <v>227</v>
      </c>
      <c r="AG44" s="181">
        <f t="shared" si="29"/>
        <v>0.12499999999999956</v>
      </c>
      <c r="AH44" s="181">
        <f t="shared" si="30"/>
        <v>6.2499999999999778E-2</v>
      </c>
      <c r="AI44" s="181">
        <v>0.02</v>
      </c>
      <c r="AJ44" s="181">
        <v>0</v>
      </c>
      <c r="AK44" s="181">
        <v>0</v>
      </c>
      <c r="AL44" s="37" t="s">
        <v>8</v>
      </c>
      <c r="AM44" s="37" t="s">
        <v>8</v>
      </c>
      <c r="AN44" s="129">
        <v>0.02</v>
      </c>
      <c r="AO44" s="37" t="s">
        <v>8</v>
      </c>
      <c r="AP44" s="129">
        <v>0.02</v>
      </c>
      <c r="AQ44" s="108" t="s">
        <v>8</v>
      </c>
      <c r="AR44" s="108" t="s">
        <v>8</v>
      </c>
      <c r="AS44" s="108" t="s">
        <v>8</v>
      </c>
      <c r="AT44" s="39">
        <v>-1.92</v>
      </c>
      <c r="AU44" s="37" t="s">
        <v>228</v>
      </c>
      <c r="AV44" s="39">
        <v>-1.92</v>
      </c>
      <c r="AW44" s="111" t="s">
        <v>229</v>
      </c>
      <c r="AX44" s="130">
        <f t="shared" si="32"/>
        <v>7.1458029639782067E-2</v>
      </c>
      <c r="AY44" s="130">
        <f t="shared" si="33"/>
        <v>7.1458029639782067E-2</v>
      </c>
      <c r="AZ44" s="113" t="s">
        <v>8</v>
      </c>
      <c r="BA44" s="113" t="s">
        <v>8</v>
      </c>
      <c r="BB44" s="113" t="s">
        <v>8</v>
      </c>
      <c r="BC44" s="113" t="s">
        <v>8</v>
      </c>
      <c r="BD44" s="113" t="s">
        <v>8</v>
      </c>
      <c r="BE44" s="139">
        <v>0.9</v>
      </c>
      <c r="BF44" s="113" t="s">
        <v>8</v>
      </c>
      <c r="BG44" s="113" t="s">
        <v>8</v>
      </c>
      <c r="BH44" s="113" t="s">
        <v>8</v>
      </c>
      <c r="BI44" s="113" t="s">
        <v>8</v>
      </c>
      <c r="BJ44" s="170">
        <v>0</v>
      </c>
      <c r="BK44" s="114" t="s">
        <v>230</v>
      </c>
      <c r="BL44" s="124" t="s">
        <v>251</v>
      </c>
      <c r="BM44" s="124" t="s">
        <v>252</v>
      </c>
      <c r="BN44" s="42" t="s">
        <v>253</v>
      </c>
      <c r="BO44" s="42">
        <f t="shared" si="34"/>
        <v>0.57000000000000006</v>
      </c>
      <c r="BP44" s="42">
        <v>0.13</v>
      </c>
      <c r="BQ44" s="116">
        <f t="shared" si="35"/>
        <v>0.16650000000000001</v>
      </c>
      <c r="BR44" s="115" t="s">
        <v>8</v>
      </c>
      <c r="BS44" s="42">
        <f t="shared" si="36"/>
        <v>0.9</v>
      </c>
      <c r="BT44" s="115" t="s">
        <v>8</v>
      </c>
      <c r="BU44" s="115" t="s">
        <v>8</v>
      </c>
      <c r="BV44" s="66">
        <f t="shared" si="37"/>
        <v>0.18</v>
      </c>
      <c r="BW44" s="66">
        <f t="shared" si="38"/>
        <v>3.5600891300885673E-2</v>
      </c>
      <c r="BX44" s="66">
        <f t="shared" si="39"/>
        <v>0.34515000000000001</v>
      </c>
      <c r="BY44" s="44">
        <f t="shared" si="40"/>
        <v>6.0297391320023125E-2</v>
      </c>
      <c r="BZ44" s="67" t="s">
        <v>8</v>
      </c>
      <c r="CA44" s="67" t="s">
        <v>8</v>
      </c>
      <c r="CB44" s="73">
        <f t="shared" si="41"/>
        <v>-1.5899999999999999</v>
      </c>
      <c r="CC44" s="73">
        <f t="shared" si="42"/>
        <v>0.15255711540736949</v>
      </c>
      <c r="CD44" s="73">
        <f t="shared" si="43"/>
        <v>0.15255711540736949</v>
      </c>
      <c r="CE44" s="90">
        <f t="shared" si="44"/>
        <v>-2.4900000000000002</v>
      </c>
      <c r="CF44" s="90">
        <f t="shared" si="45"/>
        <v>0.2229988789209488</v>
      </c>
      <c r="CG44" s="90">
        <f t="shared" si="46"/>
        <v>0.2229988789209488</v>
      </c>
      <c r="CH44" s="90">
        <f t="shared" si="47"/>
        <v>-1.0648499999999999</v>
      </c>
      <c r="CI44" s="90">
        <f t="shared" si="48"/>
        <v>0.23373424837070295</v>
      </c>
      <c r="CJ44" s="90">
        <f t="shared" si="49"/>
        <v>0.23373424837070295</v>
      </c>
      <c r="CK44" s="91">
        <f t="shared" si="50"/>
        <v>-1.9648499999999995</v>
      </c>
      <c r="CL44" s="90">
        <f t="shared" si="51"/>
        <v>0.23373424837070295</v>
      </c>
      <c r="CM44" s="91">
        <f t="shared" si="52"/>
        <v>0.23373424837070295</v>
      </c>
      <c r="CN44" s="93" t="str">
        <f t="shared" si="53"/>
        <v>1;2;3</v>
      </c>
      <c r="CO44" s="137">
        <v>0</v>
      </c>
      <c r="CP44" s="209"/>
      <c r="CQ44" s="137"/>
      <c r="CR44" s="64" t="s">
        <v>234</v>
      </c>
      <c r="CS44" s="164">
        <v>0</v>
      </c>
      <c r="CT44" s="117" t="s">
        <v>235</v>
      </c>
      <c r="CU44" s="118">
        <f>IF(CX44="n/a","n/a",IF(EXACT(CX44,"Huibertgat/Eemshaven"),ROUND(
IF(IF(OR(ISBLANK(S44),S44="n/a"),P44,S44)&gt;pMHW!$C$3,0,
IF(IF(OR(ISBLANK(S44),S44="n/a"),P44,S44)&gt;pMHW!$D$3, (pMHW!$C$3-IF(OR(ISBLANK(S44),S44="n/a"),P44,S44))*LOOKUP(CX44,pMHW!$B$4:$B$8,pMHW!$M$4:$M$8),
IF(IF(OR(ISBLANK(S44),S44="n/a"),P44,S44)&gt;pMHW!$F$3,LOOKUP(CX44,pMHW!$B$4:$B$8,pMHW!$D$4:$D$8)+(pMHW!$D$3-IF(OR(ISBLANK(S44),S44="n/a"),P44,S44))*LOOKUP(CX44,pMHW!$B$4:$B$8,pMHW!$O$4:$O$8),
LOOKUP(CX44,pMHW!$B$4:$B$8,pMHW!$F$4:$F$8)))),1),
ROUND(
IF(IF(OR(ISBLANK(S44),S44="n/a"),P44,S44)&gt;pMHW!$C$3,0,
IF(IF(OR(ISBLANK(S44),S44="n/a"),P44,S44)&gt;pMHW!$D$3,(pMHW!$C$3-IF(OR(ISBLANK(S44),S44="n/a"),P44,S44))*LOOKUP(CX44,pMHW!$B$4:$B$8,pMHW!$M$4:$M$8),
IF(IF(OR(ISBLANK(S44),S44="n/a"),P44,S44)&gt;pMHW!$E$3,LOOKUP(CX44,pMHW!$B$4:$B$8,pMHW!$D$4:$D$8)+(pMHW!$D$3-IF(OR(ISBLANK(S44),S44="n/a"),P44,S44))*LOOKUP(CX44,pMHW!$B$4:$B$8,pMHW!$N$4:$N$8),
LOOKUP(CX44,pMHW!$B$4:$B$8,pMHW!$F$4:$F$8)))),1)))</f>
        <v>0.9</v>
      </c>
      <c r="CV44" s="117" t="s">
        <v>27</v>
      </c>
      <c r="CW44" s="119" t="str">
        <f t="shared" si="58"/>
        <v>FBE=0; pMHW=0.9 m</v>
      </c>
      <c r="CX44" s="119" t="s">
        <v>254</v>
      </c>
      <c r="CY44" s="165" t="s">
        <v>255</v>
      </c>
      <c r="CZ44" s="120">
        <f t="shared" si="55"/>
        <v>-0.11700000000000001</v>
      </c>
      <c r="DA44" s="120">
        <f t="shared" si="56"/>
        <v>1.9E-2</v>
      </c>
      <c r="DB44" s="120">
        <v>-0.11655370146036149</v>
      </c>
      <c r="DC44" s="120">
        <v>-9.7222879528999329E-2</v>
      </c>
      <c r="DD44" s="120">
        <v>-0.1357492059469223</v>
      </c>
    </row>
    <row r="45" spans="1:108" s="35" customFormat="1" ht="12.75">
      <c r="A45" s="104" t="s">
        <v>1374</v>
      </c>
      <c r="B45" s="104" t="s">
        <v>1374</v>
      </c>
      <c r="C45" s="104" t="s">
        <v>1375</v>
      </c>
      <c r="D45" s="99">
        <v>2000</v>
      </c>
      <c r="E45" s="136" t="s">
        <v>1376</v>
      </c>
      <c r="F45" s="136" t="s">
        <v>1377</v>
      </c>
      <c r="G45" s="96">
        <v>2</v>
      </c>
      <c r="H45" s="105" t="s">
        <v>222</v>
      </c>
      <c r="I45" s="56">
        <v>51.955838290000003</v>
      </c>
      <c r="J45" s="56">
        <v>4.4935979530000001</v>
      </c>
      <c r="K45" s="106">
        <v>93575</v>
      </c>
      <c r="L45" s="106">
        <v>441200</v>
      </c>
      <c r="M45" s="49" t="s">
        <v>223</v>
      </c>
      <c r="N45" s="178">
        <f>Radiocarbon!K44</f>
        <v>6120</v>
      </c>
      <c r="O45" s="266">
        <f>Radiocarbon!L44</f>
        <v>50</v>
      </c>
      <c r="P45" s="179">
        <f>Radiocarbon!P44</f>
        <v>7010</v>
      </c>
      <c r="Q45" s="179">
        <f>Radiocarbon!Q44</f>
        <v>7170</v>
      </c>
      <c r="R45" s="179">
        <f>Radiocarbon!R44</f>
        <v>6850</v>
      </c>
      <c r="S45" s="179">
        <f>Radiocarbon!S44</f>
        <v>7030</v>
      </c>
      <c r="T45" s="179">
        <f>Radiocarbon!T44</f>
        <v>7170</v>
      </c>
      <c r="U45" s="179">
        <f>Radiocarbon!U44</f>
        <v>6880</v>
      </c>
      <c r="V45" s="97" t="str">
        <f t="shared" si="28"/>
        <v>SL indicator point (SLIP RSL) and Regional minimum GW (SLIP G-ZW) terrestrial indicator; Fen-wood peat</v>
      </c>
      <c r="W45" s="17" t="s">
        <v>1378</v>
      </c>
      <c r="X45" s="17" t="s">
        <v>287</v>
      </c>
      <c r="Y45" s="107" t="s">
        <v>328</v>
      </c>
      <c r="Z45" s="107" t="s">
        <v>226</v>
      </c>
      <c r="AA45" s="143">
        <v>6.35</v>
      </c>
      <c r="AB45" s="143">
        <v>0.01</v>
      </c>
      <c r="AC45" s="135">
        <v>0</v>
      </c>
      <c r="AD45" s="127" t="s">
        <v>262</v>
      </c>
      <c r="AE45" s="144">
        <v>0.01</v>
      </c>
      <c r="AF45" s="127" t="s">
        <v>273</v>
      </c>
      <c r="AG45" s="181">
        <f t="shared" si="29"/>
        <v>2.5000000000000001E-2</v>
      </c>
      <c r="AH45" s="181">
        <f t="shared" si="30"/>
        <v>1.2500000000000001E-2</v>
      </c>
      <c r="AI45" s="182">
        <v>0.02</v>
      </c>
      <c r="AJ45" s="182">
        <v>0.05</v>
      </c>
      <c r="AK45" s="183">
        <f>IF(AA45="nd","nd",0.02*AA45)</f>
        <v>0.127</v>
      </c>
      <c r="AL45" s="37" t="s">
        <v>8</v>
      </c>
      <c r="AM45" s="37" t="s">
        <v>8</v>
      </c>
      <c r="AN45" s="109">
        <v>0.01</v>
      </c>
      <c r="AO45" s="108" t="s">
        <v>8</v>
      </c>
      <c r="AP45" s="109">
        <v>0.02</v>
      </c>
      <c r="AQ45" s="108" t="s">
        <v>8</v>
      </c>
      <c r="AR45" s="108" t="s">
        <v>8</v>
      </c>
      <c r="AS45" s="108" t="s">
        <v>8</v>
      </c>
      <c r="AT45" s="108">
        <v>-7.8049999999999997</v>
      </c>
      <c r="AU45" s="108" t="s">
        <v>228</v>
      </c>
      <c r="AV45" s="108">
        <v>-7.8049999999999997</v>
      </c>
      <c r="AW45" s="111" t="s">
        <v>229</v>
      </c>
      <c r="AX45" s="130">
        <f t="shared" si="32"/>
        <v>0.14030413393767127</v>
      </c>
      <c r="AY45" s="130">
        <f t="shared" si="33"/>
        <v>5.9634302209382824E-2</v>
      </c>
      <c r="AZ45" s="113" t="s">
        <v>8</v>
      </c>
      <c r="BA45" s="113" t="s">
        <v>8</v>
      </c>
      <c r="BB45" s="113" t="s">
        <v>8</v>
      </c>
      <c r="BC45" s="113" t="s">
        <v>8</v>
      </c>
      <c r="BD45" s="113" t="s">
        <v>8</v>
      </c>
      <c r="BE45" s="113">
        <v>0.9</v>
      </c>
      <c r="BF45" s="113" t="s">
        <v>8</v>
      </c>
      <c r="BG45" s="113" t="s">
        <v>8</v>
      </c>
      <c r="BH45" s="113" t="s">
        <v>8</v>
      </c>
      <c r="BI45" s="113" t="s">
        <v>8</v>
      </c>
      <c r="BJ45" s="123">
        <v>0</v>
      </c>
      <c r="BK45" s="124" t="s">
        <v>230</v>
      </c>
      <c r="BL45" s="124" t="s">
        <v>231</v>
      </c>
      <c r="BM45" s="124" t="s">
        <v>232</v>
      </c>
      <c r="BN45" s="115" t="s">
        <v>113</v>
      </c>
      <c r="BO45" s="42">
        <f t="shared" si="34"/>
        <v>0.9</v>
      </c>
      <c r="BP45" s="115">
        <v>0.1</v>
      </c>
      <c r="BQ45" s="116">
        <f t="shared" si="35"/>
        <v>0.14799999999999999</v>
      </c>
      <c r="BR45" s="115" t="s">
        <v>8</v>
      </c>
      <c r="BS45" s="42">
        <f t="shared" si="36"/>
        <v>0.2</v>
      </c>
      <c r="BT45" s="115" t="s">
        <v>8</v>
      </c>
      <c r="BU45" s="115" t="s">
        <v>8</v>
      </c>
      <c r="BV45" s="66">
        <f t="shared" si="37"/>
        <v>1.5000000000000001E-2</v>
      </c>
      <c r="BW45" s="66">
        <f t="shared" si="38"/>
        <v>3.0042495765422006E-2</v>
      </c>
      <c r="BX45" s="66">
        <f t="shared" si="39"/>
        <v>0.49070000000000003</v>
      </c>
      <c r="BY45" s="44">
        <f t="shared" si="40"/>
        <v>8.4862326152421716E-2</v>
      </c>
      <c r="BZ45" s="67" t="s">
        <v>8</v>
      </c>
      <c r="CA45" s="67" t="s">
        <v>8</v>
      </c>
      <c r="CB45" s="73">
        <f t="shared" si="41"/>
        <v>-7.8049999999999997</v>
      </c>
      <c r="CC45" s="73">
        <f t="shared" si="42"/>
        <v>0.17489368642639849</v>
      </c>
      <c r="CD45" s="73">
        <f t="shared" si="43"/>
        <v>0.12024475685789963</v>
      </c>
      <c r="CE45" s="90">
        <f t="shared" si="44"/>
        <v>-8.7050000000000001</v>
      </c>
      <c r="CF45" s="90">
        <f t="shared" si="45"/>
        <v>0.22713267048137306</v>
      </c>
      <c r="CG45" s="90">
        <f t="shared" si="46"/>
        <v>0.18830892172172831</v>
      </c>
      <c r="CH45" s="90">
        <f t="shared" si="47"/>
        <v>-7.2992999999999997</v>
      </c>
      <c r="CI45" s="90">
        <f t="shared" si="48"/>
        <v>0.2443223607282301</v>
      </c>
      <c r="CJ45" s="90">
        <f t="shared" si="49"/>
        <v>0.20872090444374611</v>
      </c>
      <c r="CK45" s="91">
        <f t="shared" si="50"/>
        <v>-7.499299999999999</v>
      </c>
      <c r="CL45" s="90">
        <f t="shared" si="51"/>
        <v>0.2443223607282301</v>
      </c>
      <c r="CM45" s="91">
        <f t="shared" si="52"/>
        <v>0.20872090444374611</v>
      </c>
      <c r="CN45" s="93" t="str">
        <f t="shared" si="53"/>
        <v>1;2;3</v>
      </c>
      <c r="CO45" s="138">
        <v>0</v>
      </c>
      <c r="CP45" s="209"/>
      <c r="CQ45" s="137"/>
      <c r="CR45" s="64" t="s">
        <v>234</v>
      </c>
      <c r="CS45" s="146">
        <v>0.75</v>
      </c>
      <c r="CT45" s="117" t="s">
        <v>235</v>
      </c>
      <c r="CU45" s="118">
        <f>IF(CX45="n/a","n/a",IF(EXACT(CX45,"Huibertgat/Eemshaven"),ROUND(
IF(IF(OR(ISBLANK(S45),S45="n/a"),P45,S45)&gt;pMHW!$C$3,0,
IF(IF(OR(ISBLANK(S45),S45="n/a"),P45,S45)&gt;pMHW!$D$3, (pMHW!$C$3-IF(OR(ISBLANK(S45),S45="n/a"),P45,S45))*LOOKUP(CX45,pMHW!$B$4:$B$8,pMHW!$M$4:$M$8),
IF(IF(OR(ISBLANK(S45),S45="n/a"),P45,S45)&gt;pMHW!$F$3,LOOKUP(CX45,pMHW!$B$4:$B$8,pMHW!$D$4:$D$8)+(pMHW!$D$3-IF(OR(ISBLANK(S45),S45="n/a"),P45,S45))*LOOKUP(CX45,pMHW!$B$4:$B$8,pMHW!$O$4:$O$8),
LOOKUP(CX45,pMHW!$B$4:$B$8,pMHW!$F$4:$F$8)))),1),
ROUND(
IF(IF(OR(ISBLANK(S45),S45="n/a"),P45,S45)&gt;pMHW!$C$3,0,
IF(IF(OR(ISBLANK(S45),S45="n/a"),P45,S45)&gt;pMHW!$D$3,(pMHW!$C$3-IF(OR(ISBLANK(S45),S45="n/a"),P45,S45))*LOOKUP(CX45,pMHW!$B$4:$B$8,pMHW!$M$4:$M$8),
IF(IF(OR(ISBLANK(S45),S45="n/a"),P45,S45)&gt;pMHW!$E$3,LOOKUP(CX45,pMHW!$B$4:$B$8,pMHW!$D$4:$D$8)+(pMHW!$D$3-IF(OR(ISBLANK(S45),S45="n/a"),P45,S45))*LOOKUP(CX45,pMHW!$B$4:$B$8,pMHW!$N$4:$N$8),
LOOKUP(CX45,pMHW!$B$4:$B$8,pMHW!$F$4:$F$8)))),1)))</f>
        <v>0.8</v>
      </c>
      <c r="CV45" s="117" t="s">
        <v>27</v>
      </c>
      <c r="CW45" s="119" t="str">
        <f t="shared" si="58"/>
        <v>FBE=0.75; pMHW=0.8 m</v>
      </c>
      <c r="CX45" s="119" t="s">
        <v>236</v>
      </c>
      <c r="CY45" s="165"/>
      <c r="CZ45" s="120">
        <f t="shared" si="55"/>
        <v>-7.0000000000000007E-2</v>
      </c>
      <c r="DA45" s="120">
        <f t="shared" si="56"/>
        <v>1.2E-2</v>
      </c>
      <c r="DB45" s="120">
        <v>-7.0475488901138306E-2</v>
      </c>
      <c r="DC45" s="120">
        <v>-5.8786869049072273E-2</v>
      </c>
      <c r="DD45" s="120">
        <v>-8.2082249224185944E-2</v>
      </c>
    </row>
    <row r="46" spans="1:108" s="35" customFormat="1" ht="12.75">
      <c r="A46" s="104" t="s">
        <v>406</v>
      </c>
      <c r="B46" s="104" t="s">
        <v>406</v>
      </c>
      <c r="C46" s="104" t="s">
        <v>324</v>
      </c>
      <c r="D46" s="99">
        <v>2000</v>
      </c>
      <c r="E46" s="136" t="s">
        <v>407</v>
      </c>
      <c r="F46" s="136" t="s">
        <v>408</v>
      </c>
      <c r="G46" s="96">
        <v>2</v>
      </c>
      <c r="H46" s="105" t="s">
        <v>222</v>
      </c>
      <c r="I46" s="56">
        <v>51.87013863</v>
      </c>
      <c r="J46" s="56">
        <v>4.5495491550000002</v>
      </c>
      <c r="K46" s="106">
        <v>97311</v>
      </c>
      <c r="L46" s="106">
        <v>431620</v>
      </c>
      <c r="M46" s="49" t="s">
        <v>223</v>
      </c>
      <c r="N46" s="178">
        <f>Radiocarbon!K45</f>
        <v>3380</v>
      </c>
      <c r="O46" s="266">
        <f>Radiocarbon!L45</f>
        <v>40</v>
      </c>
      <c r="P46" s="179">
        <f>Radiocarbon!P45</f>
        <v>3620</v>
      </c>
      <c r="Q46" s="179">
        <f>Radiocarbon!Q45</f>
        <v>3820</v>
      </c>
      <c r="R46" s="179">
        <f>Radiocarbon!R45</f>
        <v>3480</v>
      </c>
      <c r="S46" s="179">
        <f>Radiocarbon!S45</f>
        <v>3630</v>
      </c>
      <c r="T46" s="179">
        <f>Radiocarbon!T45</f>
        <v>3820</v>
      </c>
      <c r="U46" s="179">
        <f>Radiocarbon!U45</f>
        <v>3490</v>
      </c>
      <c r="V46" s="97" t="str">
        <f t="shared" si="28"/>
        <v>SL indicator point (SLIP RSL) and Regional minimum GW (SLIP G-ZW) terrestrial indicator; Fen-wood peat</v>
      </c>
      <c r="W46" s="17" t="s">
        <v>409</v>
      </c>
      <c r="X46" s="17" t="s">
        <v>287</v>
      </c>
      <c r="Y46" s="107" t="s">
        <v>328</v>
      </c>
      <c r="Z46" s="107" t="s">
        <v>226</v>
      </c>
      <c r="AA46" s="143">
        <v>1.1000000000000001</v>
      </c>
      <c r="AB46" s="143">
        <v>0.05</v>
      </c>
      <c r="AC46" s="135">
        <v>0</v>
      </c>
      <c r="AD46" s="127" t="s">
        <v>262</v>
      </c>
      <c r="AE46" s="144">
        <v>0.06</v>
      </c>
      <c r="AF46" s="127" t="s">
        <v>273</v>
      </c>
      <c r="AG46" s="181">
        <f t="shared" si="29"/>
        <v>0.15</v>
      </c>
      <c r="AH46" s="181">
        <f t="shared" si="30"/>
        <v>7.4999999999999997E-2</v>
      </c>
      <c r="AI46" s="182">
        <v>0.02</v>
      </c>
      <c r="AJ46" s="182">
        <v>0.05</v>
      </c>
      <c r="AK46" s="183">
        <f>IF(AA46="nd","nd",0.02*AA46)</f>
        <v>2.2000000000000002E-2</v>
      </c>
      <c r="AL46" s="37" t="s">
        <v>8</v>
      </c>
      <c r="AM46" s="37" t="s">
        <v>8</v>
      </c>
      <c r="AN46" s="109">
        <v>0.01</v>
      </c>
      <c r="AO46" s="108" t="s">
        <v>8</v>
      </c>
      <c r="AP46" s="159">
        <v>0.02</v>
      </c>
      <c r="AQ46" s="108" t="s">
        <v>8</v>
      </c>
      <c r="AR46" s="108" t="s">
        <v>8</v>
      </c>
      <c r="AS46" s="108" t="s">
        <v>8</v>
      </c>
      <c r="AT46" s="108">
        <v>-1.92</v>
      </c>
      <c r="AU46" s="108" t="s">
        <v>228</v>
      </c>
      <c r="AV46" s="108">
        <v>-1.92</v>
      </c>
      <c r="AW46" s="111" t="s">
        <v>229</v>
      </c>
      <c r="AX46" s="130">
        <f t="shared" si="32"/>
        <v>9.7514101544340759E-2</v>
      </c>
      <c r="AY46" s="130">
        <f t="shared" si="33"/>
        <v>9.5000000000000001E-2</v>
      </c>
      <c r="AZ46" s="113" t="s">
        <v>8</v>
      </c>
      <c r="BA46" s="113" t="s">
        <v>8</v>
      </c>
      <c r="BB46" s="113" t="s">
        <v>8</v>
      </c>
      <c r="BC46" s="113" t="s">
        <v>8</v>
      </c>
      <c r="BD46" s="113" t="s">
        <v>8</v>
      </c>
      <c r="BE46" s="113">
        <v>0.9</v>
      </c>
      <c r="BF46" s="113" t="s">
        <v>8</v>
      </c>
      <c r="BG46" s="113" t="s">
        <v>8</v>
      </c>
      <c r="BH46" s="113" t="s">
        <v>8</v>
      </c>
      <c r="BI46" s="113" t="s">
        <v>8</v>
      </c>
      <c r="BJ46" s="123">
        <v>0</v>
      </c>
      <c r="BK46" s="124" t="s">
        <v>230</v>
      </c>
      <c r="BL46" s="124" t="s">
        <v>231</v>
      </c>
      <c r="BM46" s="124" t="s">
        <v>232</v>
      </c>
      <c r="BN46" s="115" t="s">
        <v>113</v>
      </c>
      <c r="BO46" s="42">
        <f t="shared" si="34"/>
        <v>0.9</v>
      </c>
      <c r="BP46" s="115">
        <v>0.1</v>
      </c>
      <c r="BQ46" s="116">
        <f t="shared" si="35"/>
        <v>0.16650000000000001</v>
      </c>
      <c r="BR46" s="115" t="s">
        <v>8</v>
      </c>
      <c r="BS46" s="42">
        <f t="shared" si="36"/>
        <v>0</v>
      </c>
      <c r="BT46" s="115" t="s">
        <v>8</v>
      </c>
      <c r="BU46" s="115" t="s">
        <v>8</v>
      </c>
      <c r="BV46" s="66">
        <f t="shared" si="37"/>
        <v>0.05</v>
      </c>
      <c r="BW46" s="66">
        <f t="shared" si="38"/>
        <v>2.358495283014151E-2</v>
      </c>
      <c r="BX46" s="66">
        <f t="shared" si="39"/>
        <v>0.22444</v>
      </c>
      <c r="BY46" s="44">
        <f t="shared" si="40"/>
        <v>3.7703204107873908E-2</v>
      </c>
      <c r="BZ46" s="67" t="s">
        <v>8</v>
      </c>
      <c r="CA46" s="67" t="s">
        <v>8</v>
      </c>
      <c r="CB46" s="73">
        <f t="shared" si="41"/>
        <v>-1.92</v>
      </c>
      <c r="CC46" s="73">
        <f t="shared" si="42"/>
        <v>0.14165186197152513</v>
      </c>
      <c r="CD46" s="73">
        <f t="shared" si="43"/>
        <v>0.1399330196915653</v>
      </c>
      <c r="CE46" s="90">
        <f t="shared" si="44"/>
        <v>-2.82</v>
      </c>
      <c r="CF46" s="90">
        <f t="shared" si="45"/>
        <v>0.21732751781585322</v>
      </c>
      <c r="CG46" s="90">
        <f t="shared" si="46"/>
        <v>0.21621112367313575</v>
      </c>
      <c r="CH46" s="90">
        <f t="shared" si="47"/>
        <v>-1.6455599999999999</v>
      </c>
      <c r="CI46" s="90">
        <f t="shared" si="48"/>
        <v>0.22183108799264364</v>
      </c>
      <c r="CJ46" s="90">
        <f t="shared" si="49"/>
        <v>0.22073747212469386</v>
      </c>
      <c r="CK46" s="91">
        <f t="shared" si="50"/>
        <v>-1.6455599999999999</v>
      </c>
      <c r="CL46" s="90">
        <f t="shared" si="51"/>
        <v>0.22183108799264364</v>
      </c>
      <c r="CM46" s="91">
        <f t="shared" si="52"/>
        <v>0.22073747212469386</v>
      </c>
      <c r="CN46" s="93" t="str">
        <f t="shared" si="53"/>
        <v>1;2;3</v>
      </c>
      <c r="CO46" s="138">
        <v>0</v>
      </c>
      <c r="CP46" s="209"/>
      <c r="CQ46" s="137"/>
      <c r="CR46" s="64" t="s">
        <v>234</v>
      </c>
      <c r="CS46" s="146">
        <v>1</v>
      </c>
      <c r="CT46" s="117" t="s">
        <v>235</v>
      </c>
      <c r="CU46" s="118">
        <f>IF(CX46="n/a","n/a",IF(EXACT(CX46,"Huibertgat/Eemshaven"),ROUND(
IF(IF(OR(ISBLANK(S46),S46="n/a"),P46,S46)&gt;pMHW!$C$3,0,
IF(IF(OR(ISBLANK(S46),S46="n/a"),P46,S46)&gt;pMHW!$D$3, (pMHW!$C$3-IF(OR(ISBLANK(S46),S46="n/a"),P46,S46))*LOOKUP(CX46,pMHW!$B$4:$B$8,pMHW!$M$4:$M$8),
IF(IF(OR(ISBLANK(S46),S46="n/a"),P46,S46)&gt;pMHW!$F$3,LOOKUP(CX46,pMHW!$B$4:$B$8,pMHW!$D$4:$D$8)+(pMHW!$D$3-IF(OR(ISBLANK(S46),S46="n/a"),P46,S46))*LOOKUP(CX46,pMHW!$B$4:$B$8,pMHW!$O$4:$O$8),
LOOKUP(CX46,pMHW!$B$4:$B$8,pMHW!$F$4:$F$8)))),1),
ROUND(
IF(IF(OR(ISBLANK(S46),S46="n/a"),P46,S46)&gt;pMHW!$C$3,0,
IF(IF(OR(ISBLANK(S46),S46="n/a"),P46,S46)&gt;pMHW!$D$3,(pMHW!$C$3-IF(OR(ISBLANK(S46),S46="n/a"),P46,S46))*LOOKUP(CX46,pMHW!$B$4:$B$8,pMHW!$M$4:$M$8),
IF(IF(OR(ISBLANK(S46),S46="n/a"),P46,S46)&gt;pMHW!$E$3,LOOKUP(CX46,pMHW!$B$4:$B$8,pMHW!$D$4:$D$8)+(pMHW!$D$3-IF(OR(ISBLANK(S46),S46="n/a"),P46,S46))*LOOKUP(CX46,pMHW!$B$4:$B$8,pMHW!$N$4:$N$8),
LOOKUP(CX46,pMHW!$B$4:$B$8,pMHW!$F$4:$F$8)))),1)))</f>
        <v>0.9</v>
      </c>
      <c r="CV46" s="117" t="s">
        <v>27</v>
      </c>
      <c r="CW46" s="119" t="str">
        <f t="shared" si="58"/>
        <v>FBE=1; pMHW=0.9 m</v>
      </c>
      <c r="CX46" s="119" t="s">
        <v>236</v>
      </c>
      <c r="CY46" s="165"/>
      <c r="CZ46" s="120">
        <f t="shared" si="55"/>
        <v>-6.2E-2</v>
      </c>
      <c r="DA46" s="120">
        <f t="shared" si="56"/>
        <v>0.01</v>
      </c>
      <c r="DB46" s="120">
        <v>-6.216546893119812E-2</v>
      </c>
      <c r="DC46" s="120">
        <v>-5.1855091005563743E-2</v>
      </c>
      <c r="DD46" s="120">
        <v>-7.240363210439682E-2</v>
      </c>
    </row>
    <row r="47" spans="1:108" s="35" customFormat="1" ht="12.75">
      <c r="A47" s="104" t="s">
        <v>413</v>
      </c>
      <c r="B47" s="104" t="s">
        <v>413</v>
      </c>
      <c r="C47" s="104" t="s">
        <v>324</v>
      </c>
      <c r="D47" s="99">
        <v>2000</v>
      </c>
      <c r="E47" s="136" t="s">
        <v>414</v>
      </c>
      <c r="F47" s="136" t="s">
        <v>415</v>
      </c>
      <c r="G47" s="96">
        <v>2</v>
      </c>
      <c r="H47" s="105" t="s">
        <v>222</v>
      </c>
      <c r="I47" s="56">
        <v>51.870156080000001</v>
      </c>
      <c r="J47" s="56">
        <v>4.5494762270000004</v>
      </c>
      <c r="K47" s="106">
        <v>97306</v>
      </c>
      <c r="L47" s="106">
        <v>431622</v>
      </c>
      <c r="M47" s="49" t="s">
        <v>223</v>
      </c>
      <c r="N47" s="178">
        <f>Radiocarbon!K46</f>
        <v>3790</v>
      </c>
      <c r="O47" s="266">
        <f>Radiocarbon!L46</f>
        <v>40</v>
      </c>
      <c r="P47" s="179">
        <f>Radiocarbon!P46</f>
        <v>4170</v>
      </c>
      <c r="Q47" s="179">
        <f>Radiocarbon!Q46</f>
        <v>4360</v>
      </c>
      <c r="R47" s="179">
        <f>Radiocarbon!R46</f>
        <v>3990</v>
      </c>
      <c r="S47" s="179">
        <f>Radiocarbon!S46</f>
        <v>4160</v>
      </c>
      <c r="T47" s="179">
        <f>Radiocarbon!T46</f>
        <v>4300</v>
      </c>
      <c r="U47" s="179">
        <f>Radiocarbon!U46</f>
        <v>3990</v>
      </c>
      <c r="V47" s="97" t="str">
        <f t="shared" si="28"/>
        <v>SL indicator point (SLIP RSL) and Regional minimum GW (SLIP G-ZW) terrestrial indicator; Fen-wood peat</v>
      </c>
      <c r="W47" s="17" t="s">
        <v>416</v>
      </c>
      <c r="X47" s="17" t="s">
        <v>287</v>
      </c>
      <c r="Y47" s="107" t="s">
        <v>328</v>
      </c>
      <c r="Z47" s="107" t="s">
        <v>226</v>
      </c>
      <c r="AA47" s="143">
        <v>1.73</v>
      </c>
      <c r="AB47" s="143">
        <v>0.01</v>
      </c>
      <c r="AC47" s="135">
        <v>0</v>
      </c>
      <c r="AD47" s="127" t="s">
        <v>262</v>
      </c>
      <c r="AE47" s="144">
        <v>0.06</v>
      </c>
      <c r="AF47" s="127" t="s">
        <v>273</v>
      </c>
      <c r="AG47" s="181">
        <f t="shared" si="29"/>
        <v>0.15</v>
      </c>
      <c r="AH47" s="181">
        <f t="shared" si="30"/>
        <v>7.4999999999999997E-2</v>
      </c>
      <c r="AI47" s="182">
        <v>0.02</v>
      </c>
      <c r="AJ47" s="182">
        <v>0.05</v>
      </c>
      <c r="AK47" s="183">
        <f>IF(AA47="nd","nd",0.02*AA47)</f>
        <v>3.4599999999999999E-2</v>
      </c>
      <c r="AL47" s="37" t="s">
        <v>8</v>
      </c>
      <c r="AM47" s="37" t="s">
        <v>8</v>
      </c>
      <c r="AN47" s="109">
        <v>0.01</v>
      </c>
      <c r="AO47" s="108" t="s">
        <v>8</v>
      </c>
      <c r="AP47" s="109">
        <v>0.02</v>
      </c>
      <c r="AQ47" s="108" t="s">
        <v>8</v>
      </c>
      <c r="AR47" s="108" t="s">
        <v>8</v>
      </c>
      <c r="AS47" s="108" t="s">
        <v>8</v>
      </c>
      <c r="AT47" s="108">
        <v>-2.5499999999999998</v>
      </c>
      <c r="AU47" s="108" t="s">
        <v>228</v>
      </c>
      <c r="AV47" s="108">
        <v>-2.5499999999999998</v>
      </c>
      <c r="AW47" s="111" t="s">
        <v>229</v>
      </c>
      <c r="AX47" s="130">
        <f t="shared" si="32"/>
        <v>0.10110469820933149</v>
      </c>
      <c r="AY47" s="130">
        <f t="shared" si="33"/>
        <v>9.5000000000000001E-2</v>
      </c>
      <c r="AZ47" s="113" t="s">
        <v>8</v>
      </c>
      <c r="BA47" s="113" t="s">
        <v>8</v>
      </c>
      <c r="BB47" s="113" t="s">
        <v>8</v>
      </c>
      <c r="BC47" s="113" t="s">
        <v>8</v>
      </c>
      <c r="BD47" s="113" t="s">
        <v>8</v>
      </c>
      <c r="BE47" s="113">
        <v>0.9</v>
      </c>
      <c r="BF47" s="113" t="s">
        <v>8</v>
      </c>
      <c r="BG47" s="113" t="s">
        <v>8</v>
      </c>
      <c r="BH47" s="113" t="s">
        <v>8</v>
      </c>
      <c r="BI47" s="113" t="s">
        <v>8</v>
      </c>
      <c r="BJ47" s="123">
        <v>0</v>
      </c>
      <c r="BK47" s="124" t="s">
        <v>230</v>
      </c>
      <c r="BL47" s="124" t="s">
        <v>231</v>
      </c>
      <c r="BM47" s="124" t="s">
        <v>232</v>
      </c>
      <c r="BN47" s="115" t="s">
        <v>113</v>
      </c>
      <c r="BO47" s="42">
        <f t="shared" si="34"/>
        <v>0.9</v>
      </c>
      <c r="BP47" s="115">
        <v>0.1</v>
      </c>
      <c r="BQ47" s="116">
        <f t="shared" si="35"/>
        <v>0.16650000000000001</v>
      </c>
      <c r="BR47" s="115" t="s">
        <v>8</v>
      </c>
      <c r="BS47" s="42">
        <f t="shared" si="36"/>
        <v>0</v>
      </c>
      <c r="BT47" s="115" t="s">
        <v>8</v>
      </c>
      <c r="BU47" s="115" t="s">
        <v>8</v>
      </c>
      <c r="BV47" s="66">
        <f t="shared" si="37"/>
        <v>0.01</v>
      </c>
      <c r="BW47" s="66">
        <f t="shared" si="38"/>
        <v>2.0155644370746375E-2</v>
      </c>
      <c r="BX47" s="66">
        <f t="shared" si="39"/>
        <v>0.25854000000000005</v>
      </c>
      <c r="BY47" s="44">
        <f t="shared" si="40"/>
        <v>4.3248709807345707E-2</v>
      </c>
      <c r="BZ47" s="67" t="s">
        <v>8</v>
      </c>
      <c r="CA47" s="67" t="s">
        <v>8</v>
      </c>
      <c r="CB47" s="73">
        <f t="shared" si="41"/>
        <v>-2.5499999999999998</v>
      </c>
      <c r="CC47" s="73">
        <f t="shared" si="42"/>
        <v>0.14362593776891414</v>
      </c>
      <c r="CD47" s="73">
        <f t="shared" si="43"/>
        <v>0.13939601859450648</v>
      </c>
      <c r="CE47" s="90">
        <f t="shared" si="44"/>
        <v>-3.4499999999999997</v>
      </c>
      <c r="CF47" s="90">
        <f t="shared" si="45"/>
        <v>0.21896212001165866</v>
      </c>
      <c r="CG47" s="90">
        <f t="shared" si="46"/>
        <v>0.21621112367313575</v>
      </c>
      <c r="CH47" s="90">
        <f t="shared" si="47"/>
        <v>-2.28146</v>
      </c>
      <c r="CI47" s="90">
        <f t="shared" si="48"/>
        <v>0.22410067135106937</v>
      </c>
      <c r="CJ47" s="90">
        <f t="shared" si="49"/>
        <v>0.2214135291710965</v>
      </c>
      <c r="CK47" s="91">
        <f t="shared" si="50"/>
        <v>-2.28146</v>
      </c>
      <c r="CL47" s="90">
        <f t="shared" si="51"/>
        <v>0.22410067135106937</v>
      </c>
      <c r="CM47" s="91">
        <f t="shared" si="52"/>
        <v>0.2214135291710965</v>
      </c>
      <c r="CN47" s="93" t="str">
        <f t="shared" si="53"/>
        <v>1;2;3</v>
      </c>
      <c r="CO47" s="138">
        <v>0</v>
      </c>
      <c r="CP47" s="209"/>
      <c r="CQ47" s="137"/>
      <c r="CR47" s="64" t="s">
        <v>234</v>
      </c>
      <c r="CS47" s="146">
        <v>1</v>
      </c>
      <c r="CT47" s="117" t="s">
        <v>235</v>
      </c>
      <c r="CU47" s="118">
        <f>IF(CX47="n/a","n/a",IF(EXACT(CX47,"Huibertgat/Eemshaven"),ROUND(
IF(IF(OR(ISBLANK(S47),S47="n/a"),P47,S47)&gt;pMHW!$C$3,0,
IF(IF(OR(ISBLANK(S47),S47="n/a"),P47,S47)&gt;pMHW!$D$3, (pMHW!$C$3-IF(OR(ISBLANK(S47),S47="n/a"),P47,S47))*LOOKUP(CX47,pMHW!$B$4:$B$8,pMHW!$M$4:$M$8),
IF(IF(OR(ISBLANK(S47),S47="n/a"),P47,S47)&gt;pMHW!$F$3,LOOKUP(CX47,pMHW!$B$4:$B$8,pMHW!$D$4:$D$8)+(pMHW!$D$3-IF(OR(ISBLANK(S47),S47="n/a"),P47,S47))*LOOKUP(CX47,pMHW!$B$4:$B$8,pMHW!$O$4:$O$8),
LOOKUP(CX47,pMHW!$B$4:$B$8,pMHW!$F$4:$F$8)))),1),
ROUND(
IF(IF(OR(ISBLANK(S47),S47="n/a"),P47,S47)&gt;pMHW!$C$3,0,
IF(IF(OR(ISBLANK(S47),S47="n/a"),P47,S47)&gt;pMHW!$D$3,(pMHW!$C$3-IF(OR(ISBLANK(S47),S47="n/a"),P47,S47))*LOOKUP(CX47,pMHW!$B$4:$B$8,pMHW!$M$4:$M$8),
IF(IF(OR(ISBLANK(S47),S47="n/a"),P47,S47)&gt;pMHW!$E$3,LOOKUP(CX47,pMHW!$B$4:$B$8,pMHW!$D$4:$D$8)+(pMHW!$D$3-IF(OR(ISBLANK(S47),S47="n/a"),P47,S47))*LOOKUP(CX47,pMHW!$B$4:$B$8,pMHW!$N$4:$N$8),
LOOKUP(CX47,pMHW!$B$4:$B$8,pMHW!$F$4:$F$8)))),1)))</f>
        <v>0.9</v>
      </c>
      <c r="CV47" s="117" t="s">
        <v>27</v>
      </c>
      <c r="CW47" s="119" t="str">
        <f t="shared" si="58"/>
        <v>FBE=1; pMHW=0.9 m</v>
      </c>
      <c r="CX47" s="119" t="s">
        <v>236</v>
      </c>
      <c r="CY47" s="165"/>
      <c r="CZ47" s="120">
        <f t="shared" si="55"/>
        <v>-6.2E-2</v>
      </c>
      <c r="DA47" s="120">
        <f t="shared" si="56"/>
        <v>0.01</v>
      </c>
      <c r="DB47" s="120">
        <v>-6.216546893119812E-2</v>
      </c>
      <c r="DC47" s="120">
        <v>-5.1855091005563743E-2</v>
      </c>
      <c r="DD47" s="120">
        <v>-7.240363210439682E-2</v>
      </c>
    </row>
    <row r="48" spans="1:108" s="35" customFormat="1" ht="12.75">
      <c r="A48" s="154" t="s">
        <v>437</v>
      </c>
      <c r="B48" s="154" t="s">
        <v>437</v>
      </c>
      <c r="C48" s="98" t="s">
        <v>246</v>
      </c>
      <c r="D48" s="99">
        <v>2000</v>
      </c>
      <c r="E48" s="136" t="s">
        <v>438</v>
      </c>
      <c r="F48" s="136" t="s">
        <v>439</v>
      </c>
      <c r="G48" s="96">
        <v>2</v>
      </c>
      <c r="H48" s="105" t="s">
        <v>249</v>
      </c>
      <c r="I48" s="56">
        <v>53.208065924197172</v>
      </c>
      <c r="J48" s="56">
        <v>5.5412171679387798</v>
      </c>
      <c r="K48" s="47">
        <v>165290</v>
      </c>
      <c r="L48" s="47">
        <v>580170</v>
      </c>
      <c r="M48" s="49" t="s">
        <v>223</v>
      </c>
      <c r="N48" s="178">
        <f>Radiocarbon!K47</f>
        <v>2590</v>
      </c>
      <c r="O48" s="266">
        <f>Radiocarbon!L47</f>
        <v>50</v>
      </c>
      <c r="P48" s="179">
        <f>Radiocarbon!P47</f>
        <v>2100</v>
      </c>
      <c r="Q48" s="179">
        <f>Radiocarbon!Q47</f>
        <v>2300</v>
      </c>
      <c r="R48" s="179">
        <f>Radiocarbon!R47</f>
        <v>1910</v>
      </c>
      <c r="S48" s="179" t="str">
        <f>Radiocarbon!S47</f>
        <v>n/a</v>
      </c>
      <c r="T48" s="179" t="str">
        <f>Radiocarbon!T47</f>
        <v>n/a</v>
      </c>
      <c r="U48" s="179" t="str">
        <f>Radiocarbon!U47</f>
        <v>n/a</v>
      </c>
      <c r="V48" s="97" t="str">
        <f t="shared" si="28"/>
        <v>SL indicator point (SLIP RSL) and Regional minimum GW (SLIP G-ZW) terrestrial indicator; Brackish mollusca (Scrobicularia plana)</v>
      </c>
      <c r="W48" s="17" t="s">
        <v>250</v>
      </c>
      <c r="X48" s="97" t="s">
        <v>225</v>
      </c>
      <c r="Y48" s="107" t="s">
        <v>225</v>
      </c>
      <c r="Z48" s="97" t="s">
        <v>226</v>
      </c>
      <c r="AA48" s="133">
        <v>1.345</v>
      </c>
      <c r="AB48" s="133">
        <v>0.12</v>
      </c>
      <c r="AC48" s="36">
        <v>0</v>
      </c>
      <c r="AD48" s="148" t="s">
        <v>289</v>
      </c>
      <c r="AE48" s="59">
        <v>5.0000000000000044E-2</v>
      </c>
      <c r="AF48" s="61" t="s">
        <v>227</v>
      </c>
      <c r="AG48" s="181">
        <f t="shared" si="29"/>
        <v>0.12500000000000011</v>
      </c>
      <c r="AH48" s="181">
        <f t="shared" si="30"/>
        <v>6.2500000000000056E-2</v>
      </c>
      <c r="AI48" s="181">
        <v>0.02</v>
      </c>
      <c r="AJ48" s="181">
        <v>0</v>
      </c>
      <c r="AK48" s="181">
        <v>0</v>
      </c>
      <c r="AL48" s="37" t="s">
        <v>8</v>
      </c>
      <c r="AM48" s="37" t="s">
        <v>8</v>
      </c>
      <c r="AN48" s="129">
        <v>0.02</v>
      </c>
      <c r="AO48" s="37" t="s">
        <v>8</v>
      </c>
      <c r="AP48" s="129">
        <v>0.02</v>
      </c>
      <c r="AQ48" s="108" t="s">
        <v>8</v>
      </c>
      <c r="AR48" s="108" t="s">
        <v>8</v>
      </c>
      <c r="AS48" s="108" t="s">
        <v>8</v>
      </c>
      <c r="AT48" s="39">
        <v>-0.82</v>
      </c>
      <c r="AU48" s="37" t="s">
        <v>228</v>
      </c>
      <c r="AV48" s="39">
        <v>-0.82</v>
      </c>
      <c r="AW48" s="111" t="s">
        <v>229</v>
      </c>
      <c r="AX48" s="130">
        <f t="shared" si="32"/>
        <v>7.1458029639782317E-2</v>
      </c>
      <c r="AY48" s="130">
        <f t="shared" si="33"/>
        <v>7.1458029639782317E-2</v>
      </c>
      <c r="AZ48" s="113" t="s">
        <v>8</v>
      </c>
      <c r="BA48" s="113" t="s">
        <v>8</v>
      </c>
      <c r="BB48" s="113" t="s">
        <v>8</v>
      </c>
      <c r="BC48" s="113" t="s">
        <v>8</v>
      </c>
      <c r="BD48" s="113" t="s">
        <v>8</v>
      </c>
      <c r="BE48" s="139">
        <v>0.9</v>
      </c>
      <c r="BF48" s="113" t="s">
        <v>8</v>
      </c>
      <c r="BG48" s="113" t="s">
        <v>8</v>
      </c>
      <c r="BH48" s="113" t="s">
        <v>8</v>
      </c>
      <c r="BI48" s="113" t="s">
        <v>8</v>
      </c>
      <c r="BJ48" s="170">
        <v>0</v>
      </c>
      <c r="BK48" s="114" t="s">
        <v>230</v>
      </c>
      <c r="BL48" s="124" t="s">
        <v>251</v>
      </c>
      <c r="BM48" s="124" t="s">
        <v>252</v>
      </c>
      <c r="BN48" s="42" t="s">
        <v>253</v>
      </c>
      <c r="BO48" s="42">
        <f t="shared" si="34"/>
        <v>0.57000000000000006</v>
      </c>
      <c r="BP48" s="42">
        <v>0.13</v>
      </c>
      <c r="BQ48" s="116">
        <f t="shared" si="35"/>
        <v>0.16650000000000001</v>
      </c>
      <c r="BR48" s="115" t="s">
        <v>8</v>
      </c>
      <c r="BS48" s="42">
        <f t="shared" si="36"/>
        <v>0.9</v>
      </c>
      <c r="BT48" s="115" t="s">
        <v>8</v>
      </c>
      <c r="BU48" s="115" t="s">
        <v>8</v>
      </c>
      <c r="BV48" s="66">
        <f t="shared" si="37"/>
        <v>0.12</v>
      </c>
      <c r="BW48" s="66">
        <f t="shared" si="38"/>
        <v>3.605551275463989E-2</v>
      </c>
      <c r="BX48" s="66">
        <f t="shared" si="39"/>
        <v>0.26250000000000001</v>
      </c>
      <c r="BY48" s="44">
        <f t="shared" si="40"/>
        <v>5.0388000803762802E-2</v>
      </c>
      <c r="BZ48" s="67" t="s">
        <v>8</v>
      </c>
      <c r="CA48" s="67" t="s">
        <v>8</v>
      </c>
      <c r="CB48" s="73">
        <f t="shared" si="41"/>
        <v>-0.48999999999999994</v>
      </c>
      <c r="CC48" s="73">
        <f t="shared" si="42"/>
        <v>0.15266384640772029</v>
      </c>
      <c r="CD48" s="73">
        <f t="shared" si="43"/>
        <v>0.15266384640772029</v>
      </c>
      <c r="CE48" s="90">
        <f t="shared" si="44"/>
        <v>-1.3900000000000001</v>
      </c>
      <c r="CF48" s="90">
        <f t="shared" si="45"/>
        <v>0.22299887892094888</v>
      </c>
      <c r="CG48" s="90">
        <f t="shared" si="46"/>
        <v>0.22299887892094888</v>
      </c>
      <c r="CH48" s="90">
        <f t="shared" si="47"/>
        <v>-0.10749999999999993</v>
      </c>
      <c r="CI48" s="90">
        <f t="shared" si="48"/>
        <v>0.23144643143716867</v>
      </c>
      <c r="CJ48" s="90">
        <f t="shared" si="49"/>
        <v>0.23144643143716867</v>
      </c>
      <c r="CK48" s="91">
        <f t="shared" si="50"/>
        <v>-1.0075000000000001</v>
      </c>
      <c r="CL48" s="90">
        <f t="shared" si="51"/>
        <v>0.23144643143716867</v>
      </c>
      <c r="CM48" s="91">
        <f t="shared" si="52"/>
        <v>0.23144643143716867</v>
      </c>
      <c r="CN48" s="93" t="str">
        <f t="shared" si="53"/>
        <v>1;2;3</v>
      </c>
      <c r="CO48" s="137">
        <v>0</v>
      </c>
      <c r="CP48" s="209"/>
      <c r="CQ48" s="137"/>
      <c r="CR48" s="64" t="s">
        <v>234</v>
      </c>
      <c r="CS48" s="164">
        <v>0</v>
      </c>
      <c r="CT48" s="117" t="s">
        <v>235</v>
      </c>
      <c r="CU48" s="118">
        <f>IF(CX48="n/a","n/a",IF(EXACT(CX48,"Huibertgat/Eemshaven"),ROUND(
IF(IF(OR(ISBLANK(S48),S48="n/a"),P48,S48)&gt;pMHW!$C$3,0,
IF(IF(OR(ISBLANK(S48),S48="n/a"),P48,S48)&gt;pMHW!$D$3, (pMHW!$C$3-IF(OR(ISBLANK(S48),S48="n/a"),P48,S48))*LOOKUP(CX48,pMHW!$B$4:$B$8,pMHW!$M$4:$M$8),
IF(IF(OR(ISBLANK(S48),S48="n/a"),P48,S48)&gt;pMHW!$F$3,LOOKUP(CX48,pMHW!$B$4:$B$8,pMHW!$D$4:$D$8)+(pMHW!$D$3-IF(OR(ISBLANK(S48),S48="n/a"),P48,S48))*LOOKUP(CX48,pMHW!$B$4:$B$8,pMHW!$O$4:$O$8),
LOOKUP(CX48,pMHW!$B$4:$B$8,pMHW!$F$4:$F$8)))),1),
ROUND(
IF(IF(OR(ISBLANK(S48),S48="n/a"),P48,S48)&gt;pMHW!$C$3,0,
IF(IF(OR(ISBLANK(S48),S48="n/a"),P48,S48)&gt;pMHW!$D$3,(pMHW!$C$3-IF(OR(ISBLANK(S48),S48="n/a"),P48,S48))*LOOKUP(CX48,pMHW!$B$4:$B$8,pMHW!$M$4:$M$8),
IF(IF(OR(ISBLANK(S48),S48="n/a"),P48,S48)&gt;pMHW!$E$3,LOOKUP(CX48,pMHW!$B$4:$B$8,pMHW!$D$4:$D$8)+(pMHW!$D$3-IF(OR(ISBLANK(S48),S48="n/a"),P48,S48))*LOOKUP(CX48,pMHW!$B$4:$B$8,pMHW!$N$4:$N$8),
LOOKUP(CX48,pMHW!$B$4:$B$8,pMHW!$F$4:$F$8)))),1)))</f>
        <v>0.9</v>
      </c>
      <c r="CV48" s="117" t="s">
        <v>27</v>
      </c>
      <c r="CW48" s="119" t="str">
        <f t="shared" si="58"/>
        <v>FBE=0; pMHW=0.9 m</v>
      </c>
      <c r="CX48" s="119" t="s">
        <v>254</v>
      </c>
      <c r="CY48" s="165" t="s">
        <v>255</v>
      </c>
      <c r="CZ48" s="120">
        <f t="shared" si="55"/>
        <v>-0.125</v>
      </c>
      <c r="DA48" s="120">
        <f t="shared" si="56"/>
        <v>2.1000000000000001E-2</v>
      </c>
      <c r="DB48" s="120">
        <v>-0.1248935982584953</v>
      </c>
      <c r="DC48" s="120">
        <v>-0.1041795015335083</v>
      </c>
      <c r="DD48" s="120">
        <v>-0.14546260237693789</v>
      </c>
    </row>
    <row r="49" spans="1:108" s="35" customFormat="1" ht="12.75">
      <c r="A49" s="136" t="s">
        <v>440</v>
      </c>
      <c r="B49" s="136" t="s">
        <v>440</v>
      </c>
      <c r="C49" s="104" t="s">
        <v>441</v>
      </c>
      <c r="D49" s="99">
        <v>2000</v>
      </c>
      <c r="E49" s="136" t="s">
        <v>442</v>
      </c>
      <c r="F49" s="136" t="s">
        <v>443</v>
      </c>
      <c r="G49" s="96">
        <v>2</v>
      </c>
      <c r="H49" s="105" t="s">
        <v>284</v>
      </c>
      <c r="I49" s="56">
        <v>52.265138489999998</v>
      </c>
      <c r="J49" s="56">
        <v>5.3900604120000004</v>
      </c>
      <c r="K49" s="106">
        <v>155195</v>
      </c>
      <c r="L49" s="106">
        <v>475235</v>
      </c>
      <c r="M49" s="49" t="s">
        <v>223</v>
      </c>
      <c r="N49" s="178">
        <f>Radiocarbon!K48</f>
        <v>4885</v>
      </c>
      <c r="O49" s="266">
        <f>Radiocarbon!L48</f>
        <v>40</v>
      </c>
      <c r="P49" s="179">
        <f>Radiocarbon!P48</f>
        <v>5620</v>
      </c>
      <c r="Q49" s="179">
        <f>Radiocarbon!Q48</f>
        <v>5720</v>
      </c>
      <c r="R49" s="179">
        <f>Radiocarbon!R48</f>
        <v>5480</v>
      </c>
      <c r="S49" s="179">
        <f>Radiocarbon!S48</f>
        <v>5620</v>
      </c>
      <c r="T49" s="179">
        <f>Radiocarbon!T48</f>
        <v>5730</v>
      </c>
      <c r="U49" s="179">
        <f>Radiocarbon!U48</f>
        <v>5480</v>
      </c>
      <c r="V49" s="97" t="str">
        <f t="shared" si="28"/>
        <v>Local MHW and GW (Tidal ULD Z-GW) terrestrial indicator; Fen-wood peat</v>
      </c>
      <c r="W49" s="17" t="s">
        <v>445</v>
      </c>
      <c r="X49" s="97" t="s">
        <v>225</v>
      </c>
      <c r="Y49" s="107" t="s">
        <v>225</v>
      </c>
      <c r="Z49" s="97" t="s">
        <v>226</v>
      </c>
      <c r="AA49" s="133">
        <v>4.29</v>
      </c>
      <c r="AB49" s="133">
        <v>5.0000000000000001E-3</v>
      </c>
      <c r="AC49" s="36">
        <v>0</v>
      </c>
      <c r="AD49" s="148" t="s">
        <v>296</v>
      </c>
      <c r="AE49" s="59">
        <v>0.01</v>
      </c>
      <c r="AF49" s="61" t="s">
        <v>227</v>
      </c>
      <c r="AG49" s="181">
        <f t="shared" si="29"/>
        <v>2.5000000000000001E-2</v>
      </c>
      <c r="AH49" s="181">
        <f t="shared" si="30"/>
        <v>1.2500000000000001E-2</v>
      </c>
      <c r="AI49" s="181">
        <v>0.02</v>
      </c>
      <c r="AJ49" s="181">
        <v>0.05</v>
      </c>
      <c r="AK49" s="181">
        <v>0</v>
      </c>
      <c r="AL49" s="37" t="s">
        <v>8</v>
      </c>
      <c r="AM49" s="37" t="s">
        <v>8</v>
      </c>
      <c r="AN49" s="129">
        <v>0.03</v>
      </c>
      <c r="AO49" s="37" t="s">
        <v>8</v>
      </c>
      <c r="AP49" s="129">
        <v>0.02</v>
      </c>
      <c r="AQ49" s="108" t="s">
        <v>8</v>
      </c>
      <c r="AR49" s="108" t="s">
        <v>8</v>
      </c>
      <c r="AS49" s="108" t="s">
        <v>8</v>
      </c>
      <c r="AT49" s="108">
        <v>-4.29</v>
      </c>
      <c r="AU49" s="110" t="s">
        <v>228</v>
      </c>
      <c r="AV49" s="108">
        <v>-4.29</v>
      </c>
      <c r="AW49" s="111" t="s">
        <v>229</v>
      </c>
      <c r="AX49" s="130">
        <f t="shared" si="32"/>
        <v>6.600189391222043E-2</v>
      </c>
      <c r="AY49" s="130">
        <f t="shared" si="33"/>
        <v>6.600189391222043E-2</v>
      </c>
      <c r="AZ49" s="113" t="s">
        <v>8</v>
      </c>
      <c r="BA49" s="113" t="s">
        <v>8</v>
      </c>
      <c r="BB49" s="113" t="s">
        <v>8</v>
      </c>
      <c r="BC49" s="113" t="s">
        <v>8</v>
      </c>
      <c r="BD49" s="113" t="s">
        <v>8</v>
      </c>
      <c r="BE49" s="113">
        <v>0.8</v>
      </c>
      <c r="BF49" s="113" t="s">
        <v>8</v>
      </c>
      <c r="BG49" s="113" t="s">
        <v>8</v>
      </c>
      <c r="BH49" s="113" t="s">
        <v>8</v>
      </c>
      <c r="BI49" s="113" t="s">
        <v>8</v>
      </c>
      <c r="BJ49" s="123">
        <v>1</v>
      </c>
      <c r="BK49" s="114" t="s">
        <v>230</v>
      </c>
      <c r="BL49" s="124" t="s">
        <v>231</v>
      </c>
      <c r="BM49" s="124" t="s">
        <v>232</v>
      </c>
      <c r="BN49" s="42" t="s">
        <v>233</v>
      </c>
      <c r="BO49" s="42">
        <f t="shared" si="34"/>
        <v>0</v>
      </c>
      <c r="BP49" s="115">
        <v>0.1</v>
      </c>
      <c r="BQ49" s="116" t="str">
        <f t="shared" si="35"/>
        <v>n/a</v>
      </c>
      <c r="BR49" s="115" t="s">
        <v>8</v>
      </c>
      <c r="BS49" s="42" t="str">
        <f t="shared" si="36"/>
        <v>n/a</v>
      </c>
      <c r="BT49" s="115" t="s">
        <v>8</v>
      </c>
      <c r="BU49" s="115" t="s">
        <v>8</v>
      </c>
      <c r="BV49" s="66">
        <f t="shared" si="37"/>
        <v>7.5000000000000006E-3</v>
      </c>
      <c r="BW49" s="66">
        <f t="shared" si="38"/>
        <v>3.0010629582763671E-2</v>
      </c>
      <c r="BX49" s="66">
        <f t="shared" si="39"/>
        <v>0.47208000000000006</v>
      </c>
      <c r="BY49" s="44">
        <f t="shared" si="40"/>
        <v>7.9323066002266962E-2</v>
      </c>
      <c r="BZ49" s="67" t="s">
        <v>8</v>
      </c>
      <c r="CA49" s="67" t="s">
        <v>8</v>
      </c>
      <c r="CB49" s="73">
        <f t="shared" si="41"/>
        <v>-4.29</v>
      </c>
      <c r="CC49" s="73">
        <f t="shared" si="42"/>
        <v>0.12351877544711108</v>
      </c>
      <c r="CD49" s="73">
        <f t="shared" si="43"/>
        <v>0.12351877544711108</v>
      </c>
      <c r="CE49" s="90">
        <f t="shared" si="44"/>
        <v>-4.29</v>
      </c>
      <c r="CF49" s="90">
        <f t="shared" si="45"/>
        <v>0.11981756966321759</v>
      </c>
      <c r="CG49" s="90">
        <f t="shared" si="46"/>
        <v>0.11981756966321759</v>
      </c>
      <c r="CH49" s="90">
        <f t="shared" si="47"/>
        <v>-3.8104199999999997</v>
      </c>
      <c r="CI49" s="90">
        <f t="shared" si="48"/>
        <v>0.14679590146851462</v>
      </c>
      <c r="CJ49" s="90">
        <f t="shared" si="49"/>
        <v>0.14679590146851462</v>
      </c>
      <c r="CK49" s="91">
        <f t="shared" si="50"/>
        <v>-3.8104199999999997</v>
      </c>
      <c r="CL49" s="90">
        <f t="shared" si="51"/>
        <v>0.14679590146851462</v>
      </c>
      <c r="CM49" s="91">
        <f t="shared" si="52"/>
        <v>0.14679590146851462</v>
      </c>
      <c r="CN49" s="93" t="str">
        <f t="shared" si="53"/>
        <v>1;2;3</v>
      </c>
      <c r="CO49" s="137">
        <v>0</v>
      </c>
      <c r="CP49" s="209"/>
      <c r="CQ49" s="137"/>
      <c r="CR49" s="64" t="s">
        <v>234</v>
      </c>
      <c r="CS49" s="164">
        <v>1</v>
      </c>
      <c r="CT49" s="117" t="s">
        <v>235</v>
      </c>
      <c r="CU49" s="118">
        <f>IF(CX49="n/a","n/a",IF(EXACT(CX49,"Huibertgat/Eemshaven"),ROUND(
IF(IF(OR(ISBLANK(S49),S49="n/a"),P49,S49)&gt;pMHW!$C$3,0,
IF(IF(OR(ISBLANK(S49),S49="n/a"),P49,S49)&gt;pMHW!$D$3, (pMHW!$C$3-IF(OR(ISBLANK(S49),S49="n/a"),P49,S49))*LOOKUP(CX49,pMHW!$B$4:$B$8,pMHW!$M$4:$M$8),
IF(IF(OR(ISBLANK(S49),S49="n/a"),P49,S49)&gt;pMHW!$F$3,LOOKUP(CX49,pMHW!$B$4:$B$8,pMHW!$D$4:$D$8)+(pMHW!$D$3-IF(OR(ISBLANK(S49),S49="n/a"),P49,S49))*LOOKUP(CX49,pMHW!$B$4:$B$8,pMHW!$O$4:$O$8),
LOOKUP(CX49,pMHW!$B$4:$B$8,pMHW!$F$4:$F$8)))),1),
ROUND(
IF(IF(OR(ISBLANK(S49),S49="n/a"),P49,S49)&gt;pMHW!$C$3,0,
IF(IF(OR(ISBLANK(S49),S49="n/a"),P49,S49)&gt;pMHW!$D$3,(pMHW!$C$3-IF(OR(ISBLANK(S49),S49="n/a"),P49,S49))*LOOKUP(CX49,pMHW!$B$4:$B$8,pMHW!$M$4:$M$8),
IF(IF(OR(ISBLANK(S49),S49="n/a"),P49,S49)&gt;pMHW!$E$3,LOOKUP(CX49,pMHW!$B$4:$B$8,pMHW!$D$4:$D$8)+(pMHW!$D$3-IF(OR(ISBLANK(S49),S49="n/a"),P49,S49))*LOOKUP(CX49,pMHW!$B$4:$B$8,pMHW!$N$4:$N$8),
LOOKUP(CX49,pMHW!$B$4:$B$8,pMHW!$F$4:$F$8)))),1)))</f>
        <v>0.8</v>
      </c>
      <c r="CV49" s="117" t="s">
        <v>27</v>
      </c>
      <c r="CW49" s="119" t="str">
        <f t="shared" si="58"/>
        <v>FBE=1; pMHW=0.8 m</v>
      </c>
      <c r="CX49" s="119" t="s">
        <v>2772</v>
      </c>
      <c r="CY49" s="165"/>
      <c r="CZ49" s="120">
        <f t="shared" si="55"/>
        <v>-8.4000000000000005E-2</v>
      </c>
      <c r="DA49" s="120">
        <f t="shared" si="56"/>
        <v>1.4E-2</v>
      </c>
      <c r="DB49" s="120">
        <v>-8.3683602511882782E-2</v>
      </c>
      <c r="DC49" s="120">
        <v>-6.9804362952709198E-2</v>
      </c>
      <c r="DD49" s="120">
        <v>-9.7465626895427704E-2</v>
      </c>
    </row>
    <row r="50" spans="1:108" s="35" customFormat="1" ht="12.75">
      <c r="A50" s="136" t="s">
        <v>446</v>
      </c>
      <c r="B50" s="136" t="s">
        <v>446</v>
      </c>
      <c r="C50" s="104" t="s">
        <v>447</v>
      </c>
      <c r="D50" s="99">
        <v>2000</v>
      </c>
      <c r="E50" s="136" t="s">
        <v>448</v>
      </c>
      <c r="F50" s="136" t="s">
        <v>449</v>
      </c>
      <c r="G50" s="96">
        <v>2</v>
      </c>
      <c r="H50" s="105" t="s">
        <v>284</v>
      </c>
      <c r="I50" s="56">
        <v>52.26828398</v>
      </c>
      <c r="J50" s="56">
        <v>5.3792198290000002</v>
      </c>
      <c r="K50" s="106">
        <v>154455</v>
      </c>
      <c r="L50" s="106">
        <v>475585</v>
      </c>
      <c r="M50" s="49" t="s">
        <v>223</v>
      </c>
      <c r="N50" s="178">
        <f>Radiocarbon!K49</f>
        <v>4165</v>
      </c>
      <c r="O50" s="266">
        <f>Radiocarbon!L49</f>
        <v>35</v>
      </c>
      <c r="P50" s="179">
        <f>Radiocarbon!P49</f>
        <v>4710</v>
      </c>
      <c r="Q50" s="179">
        <f>Radiocarbon!Q49</f>
        <v>4830</v>
      </c>
      <c r="R50" s="179">
        <f>Radiocarbon!R49</f>
        <v>4570</v>
      </c>
      <c r="S50" s="179">
        <f>Radiocarbon!S49</f>
        <v>4720</v>
      </c>
      <c r="T50" s="179">
        <f>Radiocarbon!T49</f>
        <v>4840</v>
      </c>
      <c r="U50" s="179">
        <f>Radiocarbon!U49</f>
        <v>4580</v>
      </c>
      <c r="V50" s="97" t="str">
        <f t="shared" si="28"/>
        <v>Local MHW and GW (Tidal ULD Z-GW) terrestrial indicator; Fen-wood peat</v>
      </c>
      <c r="W50" s="17" t="s">
        <v>450</v>
      </c>
      <c r="X50" s="97" t="s">
        <v>225</v>
      </c>
      <c r="Y50" s="107" t="s">
        <v>225</v>
      </c>
      <c r="Z50" s="97" t="s">
        <v>226</v>
      </c>
      <c r="AA50" s="133">
        <v>2.4700000000000002</v>
      </c>
      <c r="AB50" s="133">
        <v>5.0000000000000001E-3</v>
      </c>
      <c r="AC50" s="36">
        <v>0</v>
      </c>
      <c r="AD50" s="148" t="s">
        <v>296</v>
      </c>
      <c r="AE50" s="59">
        <v>0.01</v>
      </c>
      <c r="AF50" s="61" t="s">
        <v>227</v>
      </c>
      <c r="AG50" s="181">
        <f t="shared" si="29"/>
        <v>2.5000000000000001E-2</v>
      </c>
      <c r="AH50" s="181">
        <f t="shared" si="30"/>
        <v>1.2500000000000001E-2</v>
      </c>
      <c r="AI50" s="181">
        <v>0.02</v>
      </c>
      <c r="AJ50" s="181">
        <v>0.05</v>
      </c>
      <c r="AK50" s="181">
        <v>0</v>
      </c>
      <c r="AL50" s="37" t="s">
        <v>8</v>
      </c>
      <c r="AM50" s="37" t="s">
        <v>8</v>
      </c>
      <c r="AN50" s="129">
        <v>0.03</v>
      </c>
      <c r="AO50" s="37" t="s">
        <v>8</v>
      </c>
      <c r="AP50" s="129">
        <v>0.02</v>
      </c>
      <c r="AQ50" s="108" t="s">
        <v>8</v>
      </c>
      <c r="AR50" s="108" t="s">
        <v>8</v>
      </c>
      <c r="AS50" s="108" t="s">
        <v>8</v>
      </c>
      <c r="AT50" s="108">
        <v>-2.4700000000000002</v>
      </c>
      <c r="AU50" s="110" t="s">
        <v>228</v>
      </c>
      <c r="AV50" s="108">
        <v>-2.4700000000000002</v>
      </c>
      <c r="AW50" s="111" t="s">
        <v>229</v>
      </c>
      <c r="AX50" s="130">
        <f t="shared" si="32"/>
        <v>6.600189391222043E-2</v>
      </c>
      <c r="AY50" s="130">
        <f t="shared" si="33"/>
        <v>6.600189391222043E-2</v>
      </c>
      <c r="AZ50" s="113" t="s">
        <v>8</v>
      </c>
      <c r="BA50" s="113" t="s">
        <v>8</v>
      </c>
      <c r="BB50" s="113" t="s">
        <v>8</v>
      </c>
      <c r="BC50" s="113" t="s">
        <v>8</v>
      </c>
      <c r="BD50" s="113" t="s">
        <v>8</v>
      </c>
      <c r="BE50" s="113">
        <v>0.8</v>
      </c>
      <c r="BF50" s="113" t="s">
        <v>8</v>
      </c>
      <c r="BG50" s="113" t="s">
        <v>8</v>
      </c>
      <c r="BH50" s="113" t="s">
        <v>8</v>
      </c>
      <c r="BI50" s="113" t="s">
        <v>8</v>
      </c>
      <c r="BJ50" s="123">
        <v>1</v>
      </c>
      <c r="BK50" s="114" t="s">
        <v>230</v>
      </c>
      <c r="BL50" s="124" t="s">
        <v>231</v>
      </c>
      <c r="BM50" s="124" t="s">
        <v>232</v>
      </c>
      <c r="BN50" s="42" t="s">
        <v>233</v>
      </c>
      <c r="BO50" s="42">
        <f t="shared" si="34"/>
        <v>0</v>
      </c>
      <c r="BP50" s="115">
        <v>0.1</v>
      </c>
      <c r="BQ50" s="116" t="str">
        <f t="shared" si="35"/>
        <v>n/a</v>
      </c>
      <c r="BR50" s="115" t="s">
        <v>8</v>
      </c>
      <c r="BS50" s="42" t="str">
        <f t="shared" si="36"/>
        <v>n/a</v>
      </c>
      <c r="BT50" s="115" t="s">
        <v>8</v>
      </c>
      <c r="BU50" s="115" t="s">
        <v>8</v>
      </c>
      <c r="BV50" s="66">
        <f t="shared" si="37"/>
        <v>7.5000000000000006E-3</v>
      </c>
      <c r="BW50" s="66">
        <f t="shared" si="38"/>
        <v>3.0010629582763671E-2</v>
      </c>
      <c r="BX50" s="66">
        <f t="shared" si="39"/>
        <v>0.40035000000000004</v>
      </c>
      <c r="BY50" s="44">
        <f t="shared" si="40"/>
        <v>6.6859450341743024E-2</v>
      </c>
      <c r="BZ50" s="67" t="s">
        <v>8</v>
      </c>
      <c r="CA50" s="67" t="s">
        <v>8</v>
      </c>
      <c r="CB50" s="73">
        <f t="shared" si="41"/>
        <v>-2.4700000000000002</v>
      </c>
      <c r="CC50" s="73">
        <f t="shared" si="42"/>
        <v>0.12351877544711108</v>
      </c>
      <c r="CD50" s="73">
        <f t="shared" si="43"/>
        <v>0.12351877544711108</v>
      </c>
      <c r="CE50" s="90">
        <f t="shared" si="44"/>
        <v>-2.4700000000000002</v>
      </c>
      <c r="CF50" s="90">
        <f t="shared" si="45"/>
        <v>0.11981756966321759</v>
      </c>
      <c r="CG50" s="90">
        <f t="shared" si="46"/>
        <v>0.11981756966321759</v>
      </c>
      <c r="CH50" s="90">
        <f t="shared" si="47"/>
        <v>-2.0621500000000004</v>
      </c>
      <c r="CI50" s="90">
        <f t="shared" si="48"/>
        <v>0.14045310245044021</v>
      </c>
      <c r="CJ50" s="90">
        <f t="shared" si="49"/>
        <v>0.14045310245044021</v>
      </c>
      <c r="CK50" s="91">
        <f t="shared" si="50"/>
        <v>-2.0621500000000004</v>
      </c>
      <c r="CL50" s="90">
        <f t="shared" si="51"/>
        <v>0.14045310245044021</v>
      </c>
      <c r="CM50" s="91">
        <f t="shared" si="52"/>
        <v>0.14045310245044021</v>
      </c>
      <c r="CN50" s="93" t="str">
        <f t="shared" si="53"/>
        <v>1;2;3</v>
      </c>
      <c r="CO50" s="137">
        <v>0</v>
      </c>
      <c r="CP50" s="209"/>
      <c r="CQ50" s="137"/>
      <c r="CR50" s="64" t="s">
        <v>234</v>
      </c>
      <c r="CS50" s="164">
        <v>1</v>
      </c>
      <c r="CT50" s="117" t="s">
        <v>235</v>
      </c>
      <c r="CU50" s="118">
        <f>IF(CX50="n/a","n/a",IF(EXACT(CX50,"Huibertgat/Eemshaven"),ROUND(
IF(IF(OR(ISBLANK(S50),S50="n/a"),P50,S50)&gt;pMHW!$C$3,0,
IF(IF(OR(ISBLANK(S50),S50="n/a"),P50,S50)&gt;pMHW!$D$3, (pMHW!$C$3-IF(OR(ISBLANK(S50),S50="n/a"),P50,S50))*LOOKUP(CX50,pMHW!$B$4:$B$8,pMHW!$M$4:$M$8),
IF(IF(OR(ISBLANK(S50),S50="n/a"),P50,S50)&gt;pMHW!$F$3,LOOKUP(CX50,pMHW!$B$4:$B$8,pMHW!$D$4:$D$8)+(pMHW!$D$3-IF(OR(ISBLANK(S50),S50="n/a"),P50,S50))*LOOKUP(CX50,pMHW!$B$4:$B$8,pMHW!$O$4:$O$8),
LOOKUP(CX50,pMHW!$B$4:$B$8,pMHW!$F$4:$F$8)))),1),
ROUND(
IF(IF(OR(ISBLANK(S50),S50="n/a"),P50,S50)&gt;pMHW!$C$3,0,
IF(IF(OR(ISBLANK(S50),S50="n/a"),P50,S50)&gt;pMHW!$D$3,(pMHW!$C$3-IF(OR(ISBLANK(S50),S50="n/a"),P50,S50))*LOOKUP(CX50,pMHW!$B$4:$B$8,pMHW!$M$4:$M$8),
IF(IF(OR(ISBLANK(S50),S50="n/a"),P50,S50)&gt;pMHW!$E$3,LOOKUP(CX50,pMHW!$B$4:$B$8,pMHW!$D$4:$D$8)+(pMHW!$D$3-IF(OR(ISBLANK(S50),S50="n/a"),P50,S50))*LOOKUP(CX50,pMHW!$B$4:$B$8,pMHW!$N$4:$N$8),
LOOKUP(CX50,pMHW!$B$4:$B$8,pMHW!$F$4:$F$8)))),1)))</f>
        <v>0.8</v>
      </c>
      <c r="CV50" s="117" t="s">
        <v>27</v>
      </c>
      <c r="CW50" s="119" t="str">
        <f t="shared" si="58"/>
        <v>FBE=1; pMHW=0.8 m</v>
      </c>
      <c r="CX50" s="119" t="s">
        <v>2772</v>
      </c>
      <c r="CY50" s="165"/>
      <c r="CZ50" s="120">
        <f t="shared" si="55"/>
        <v>-8.5000000000000006E-2</v>
      </c>
      <c r="DA50" s="120">
        <f t="shared" si="56"/>
        <v>1.4E-2</v>
      </c>
      <c r="DB50" s="120">
        <v>-8.4669783711433411E-2</v>
      </c>
      <c r="DC50" s="120">
        <v>-7.0626989006996155E-2</v>
      </c>
      <c r="DD50" s="120">
        <v>-9.8614238202571869E-2</v>
      </c>
    </row>
    <row r="51" spans="1:108" s="35" customFormat="1" ht="12.75">
      <c r="A51" s="154" t="s">
        <v>451</v>
      </c>
      <c r="B51" s="154" t="s">
        <v>451</v>
      </c>
      <c r="C51" s="98" t="s">
        <v>246</v>
      </c>
      <c r="D51" s="99">
        <v>2004</v>
      </c>
      <c r="E51" s="136" t="s">
        <v>438</v>
      </c>
      <c r="F51" s="136" t="s">
        <v>452</v>
      </c>
      <c r="G51" s="96">
        <v>2</v>
      </c>
      <c r="H51" s="105" t="s">
        <v>249</v>
      </c>
      <c r="I51" s="56">
        <v>53.20789126251541</v>
      </c>
      <c r="J51" s="56">
        <v>5.5971936108116758</v>
      </c>
      <c r="K51" s="47">
        <v>169030</v>
      </c>
      <c r="L51" s="47">
        <v>580160</v>
      </c>
      <c r="M51" s="49" t="s">
        <v>223</v>
      </c>
      <c r="N51" s="178">
        <f>Radiocarbon!K50</f>
        <v>2620</v>
      </c>
      <c r="O51" s="266">
        <f>Radiocarbon!L50</f>
        <v>50</v>
      </c>
      <c r="P51" s="179">
        <f>Radiocarbon!P50</f>
        <v>2140</v>
      </c>
      <c r="Q51" s="179">
        <f>Radiocarbon!Q50</f>
        <v>2320</v>
      </c>
      <c r="R51" s="179">
        <f>Radiocarbon!R50</f>
        <v>1950</v>
      </c>
      <c r="S51" s="179" t="str">
        <f>Radiocarbon!S50</f>
        <v>n/a</v>
      </c>
      <c r="T51" s="179" t="str">
        <f>Radiocarbon!T50</f>
        <v>n/a</v>
      </c>
      <c r="U51" s="179" t="str">
        <f>Radiocarbon!U50</f>
        <v>n/a</v>
      </c>
      <c r="V51" s="97" t="str">
        <f t="shared" si="28"/>
        <v>SL indicator point (SLIP RSL) and Regional minimum GW (SLIP G-ZW) terrestrial indicator; Brackish mollusca (Scrobicularia plana)</v>
      </c>
      <c r="W51" s="17" t="s">
        <v>250</v>
      </c>
      <c r="X51" s="97" t="s">
        <v>225</v>
      </c>
      <c r="Y51" s="107" t="s">
        <v>225</v>
      </c>
      <c r="Z51" s="97" t="s">
        <v>226</v>
      </c>
      <c r="AA51" s="133">
        <v>1.675</v>
      </c>
      <c r="AB51" s="133">
        <v>0.12</v>
      </c>
      <c r="AC51" s="36">
        <v>0</v>
      </c>
      <c r="AD51" s="148" t="s">
        <v>289</v>
      </c>
      <c r="AE51" s="59">
        <v>4.9999999999999822E-2</v>
      </c>
      <c r="AF51" s="61" t="s">
        <v>227</v>
      </c>
      <c r="AG51" s="181">
        <f t="shared" si="29"/>
        <v>0.12499999999999956</v>
      </c>
      <c r="AH51" s="181">
        <f t="shared" si="30"/>
        <v>6.2499999999999778E-2</v>
      </c>
      <c r="AI51" s="181">
        <v>0.02</v>
      </c>
      <c r="AJ51" s="181">
        <v>0</v>
      </c>
      <c r="AK51" s="181">
        <v>0</v>
      </c>
      <c r="AL51" s="37" t="s">
        <v>8</v>
      </c>
      <c r="AM51" s="37" t="s">
        <v>8</v>
      </c>
      <c r="AN51" s="109">
        <v>0.01</v>
      </c>
      <c r="AO51" s="37" t="s">
        <v>8</v>
      </c>
      <c r="AP51" s="129">
        <v>0.02</v>
      </c>
      <c r="AQ51" s="108" t="s">
        <v>8</v>
      </c>
      <c r="AR51" s="108" t="s">
        <v>8</v>
      </c>
      <c r="AS51" s="108" t="s">
        <v>8</v>
      </c>
      <c r="AT51" s="39">
        <v>-1.2</v>
      </c>
      <c r="AU51" s="37" t="s">
        <v>228</v>
      </c>
      <c r="AV51" s="39">
        <v>-1.2</v>
      </c>
      <c r="AW51" s="111" t="s">
        <v>229</v>
      </c>
      <c r="AX51" s="130">
        <f t="shared" si="32"/>
        <v>6.9327123119310038E-2</v>
      </c>
      <c r="AY51" s="130">
        <f t="shared" si="33"/>
        <v>6.9327123119310038E-2</v>
      </c>
      <c r="AZ51" s="113" t="s">
        <v>8</v>
      </c>
      <c r="BA51" s="113" t="s">
        <v>8</v>
      </c>
      <c r="BB51" s="113" t="s">
        <v>8</v>
      </c>
      <c r="BC51" s="113" t="s">
        <v>8</v>
      </c>
      <c r="BD51" s="113" t="s">
        <v>8</v>
      </c>
      <c r="BE51" s="139">
        <v>0.9</v>
      </c>
      <c r="BF51" s="113" t="s">
        <v>8</v>
      </c>
      <c r="BG51" s="113" t="s">
        <v>8</v>
      </c>
      <c r="BH51" s="113" t="s">
        <v>8</v>
      </c>
      <c r="BI51" s="113" t="s">
        <v>8</v>
      </c>
      <c r="BJ51" s="170">
        <v>0</v>
      </c>
      <c r="BK51" s="114" t="s">
        <v>230</v>
      </c>
      <c r="BL51" s="124" t="s">
        <v>251</v>
      </c>
      <c r="BM51" s="124" t="s">
        <v>252</v>
      </c>
      <c r="BN51" s="42" t="s">
        <v>253</v>
      </c>
      <c r="BO51" s="42">
        <f t="shared" si="34"/>
        <v>0.57000000000000006</v>
      </c>
      <c r="BP51" s="42">
        <v>0.13</v>
      </c>
      <c r="BQ51" s="116">
        <f t="shared" si="35"/>
        <v>0.16650000000000001</v>
      </c>
      <c r="BR51" s="115" t="s">
        <v>8</v>
      </c>
      <c r="BS51" s="42">
        <f t="shared" si="36"/>
        <v>0.9</v>
      </c>
      <c r="BT51" s="115" t="s">
        <v>8</v>
      </c>
      <c r="BU51" s="115" t="s">
        <v>8</v>
      </c>
      <c r="BV51" s="66">
        <f t="shared" si="37"/>
        <v>0.12</v>
      </c>
      <c r="BW51" s="66">
        <f t="shared" si="38"/>
        <v>3.605551275463989E-2</v>
      </c>
      <c r="BX51" s="66">
        <f t="shared" si="39"/>
        <v>0.25466</v>
      </c>
      <c r="BY51" s="44">
        <f t="shared" si="40"/>
        <v>4.8130034541853391E-2</v>
      </c>
      <c r="BZ51" s="67" t="s">
        <v>8</v>
      </c>
      <c r="CA51" s="67" t="s">
        <v>8</v>
      </c>
      <c r="CB51" s="73">
        <f t="shared" si="41"/>
        <v>-0.86999999999999988</v>
      </c>
      <c r="CC51" s="73">
        <f t="shared" si="42"/>
        <v>0.15167811312117505</v>
      </c>
      <c r="CD51" s="73">
        <f t="shared" si="43"/>
        <v>0.15167811312117505</v>
      </c>
      <c r="CE51" s="90">
        <f t="shared" si="44"/>
        <v>-1.77</v>
      </c>
      <c r="CF51" s="90">
        <f t="shared" si="45"/>
        <v>0.22232521224548507</v>
      </c>
      <c r="CG51" s="90">
        <f t="shared" si="46"/>
        <v>0.22232521224548507</v>
      </c>
      <c r="CH51" s="90">
        <f t="shared" si="47"/>
        <v>-0.49533999999999989</v>
      </c>
      <c r="CI51" s="90">
        <f t="shared" si="48"/>
        <v>0.23031500217093975</v>
      </c>
      <c r="CJ51" s="90">
        <f t="shared" si="49"/>
        <v>0.23031500217093975</v>
      </c>
      <c r="CK51" s="91">
        <f t="shared" si="50"/>
        <v>-1.39534</v>
      </c>
      <c r="CL51" s="90">
        <f t="shared" si="51"/>
        <v>0.23031500217093975</v>
      </c>
      <c r="CM51" s="91">
        <f t="shared" si="52"/>
        <v>0.23031500217093975</v>
      </c>
      <c r="CN51" s="93" t="str">
        <f t="shared" si="53"/>
        <v>1;2;3</v>
      </c>
      <c r="CO51" s="137">
        <v>0</v>
      </c>
      <c r="CP51" s="209"/>
      <c r="CQ51" s="137"/>
      <c r="CR51" s="64" t="s">
        <v>234</v>
      </c>
      <c r="CS51" s="164">
        <v>0</v>
      </c>
      <c r="CT51" s="117" t="s">
        <v>235</v>
      </c>
      <c r="CU51" s="118">
        <f>IF(CX51="n/a","n/a",IF(EXACT(CX51,"Huibertgat/Eemshaven"),ROUND(
IF(IF(OR(ISBLANK(S51),S51="n/a"),P51,S51)&gt;pMHW!$C$3,0,
IF(IF(OR(ISBLANK(S51),S51="n/a"),P51,S51)&gt;pMHW!$D$3, (pMHW!$C$3-IF(OR(ISBLANK(S51),S51="n/a"),P51,S51))*LOOKUP(CX51,pMHW!$B$4:$B$8,pMHW!$M$4:$M$8),
IF(IF(OR(ISBLANK(S51),S51="n/a"),P51,S51)&gt;pMHW!$F$3,LOOKUP(CX51,pMHW!$B$4:$B$8,pMHW!$D$4:$D$8)+(pMHW!$D$3-IF(OR(ISBLANK(S51),S51="n/a"),P51,S51))*LOOKUP(CX51,pMHW!$B$4:$B$8,pMHW!$O$4:$O$8),
LOOKUP(CX51,pMHW!$B$4:$B$8,pMHW!$F$4:$F$8)))),1),
ROUND(
IF(IF(OR(ISBLANK(S51),S51="n/a"),P51,S51)&gt;pMHW!$C$3,0,
IF(IF(OR(ISBLANK(S51),S51="n/a"),P51,S51)&gt;pMHW!$D$3,(pMHW!$C$3-IF(OR(ISBLANK(S51),S51="n/a"),P51,S51))*LOOKUP(CX51,pMHW!$B$4:$B$8,pMHW!$M$4:$M$8),
IF(IF(OR(ISBLANK(S51),S51="n/a"),P51,S51)&gt;pMHW!$E$3,LOOKUP(CX51,pMHW!$B$4:$B$8,pMHW!$D$4:$D$8)+(pMHW!$D$3-IF(OR(ISBLANK(S51),S51="n/a"),P51,S51))*LOOKUP(CX51,pMHW!$B$4:$B$8,pMHW!$N$4:$N$8),
LOOKUP(CX51,pMHW!$B$4:$B$8,pMHW!$F$4:$F$8)))),1)))</f>
        <v>0.9</v>
      </c>
      <c r="CV51" s="117" t="s">
        <v>27</v>
      </c>
      <c r="CW51" s="119" t="str">
        <f t="shared" si="58"/>
        <v>FBE=0; pMHW=0.9 m</v>
      </c>
      <c r="CX51" s="119" t="s">
        <v>254</v>
      </c>
      <c r="CY51" s="165" t="s">
        <v>255</v>
      </c>
      <c r="CZ51" s="120">
        <f t="shared" si="55"/>
        <v>-0.11899999999999999</v>
      </c>
      <c r="DA51" s="120">
        <f t="shared" si="56"/>
        <v>0.02</v>
      </c>
      <c r="DB51" s="120">
        <v>-0.1194503009319305</v>
      </c>
      <c r="DC51" s="120">
        <v>-9.9639073014259338E-2</v>
      </c>
      <c r="DD51" s="120">
        <v>-0.13912290334701541</v>
      </c>
    </row>
    <row r="52" spans="1:108" s="35" customFormat="1" ht="12.75">
      <c r="A52" s="136" t="s">
        <v>871</v>
      </c>
      <c r="B52" s="136" t="s">
        <v>871</v>
      </c>
      <c r="C52" s="104" t="s">
        <v>872</v>
      </c>
      <c r="D52" s="99">
        <v>2004</v>
      </c>
      <c r="E52" s="136"/>
      <c r="F52" s="136" t="s">
        <v>873</v>
      </c>
      <c r="G52" s="96">
        <v>2</v>
      </c>
      <c r="H52" s="105" t="s">
        <v>457</v>
      </c>
      <c r="I52" s="56">
        <v>52.394137219999998</v>
      </c>
      <c r="J52" s="56">
        <v>4.6401418799999998</v>
      </c>
      <c r="K52" s="106">
        <v>104150</v>
      </c>
      <c r="L52" s="106">
        <v>489850</v>
      </c>
      <c r="M52" s="49" t="s">
        <v>223</v>
      </c>
      <c r="N52" s="178">
        <f>Radiocarbon!K51</f>
        <v>3720</v>
      </c>
      <c r="O52" s="266">
        <f>Radiocarbon!L51</f>
        <v>45</v>
      </c>
      <c r="P52" s="179">
        <f>Radiocarbon!P51</f>
        <v>4060</v>
      </c>
      <c r="Q52" s="179">
        <f>Radiocarbon!Q51</f>
        <v>4240</v>
      </c>
      <c r="R52" s="179">
        <f>Radiocarbon!R51</f>
        <v>3920</v>
      </c>
      <c r="S52" s="179" t="str">
        <f>Radiocarbon!S51</f>
        <v>n/a</v>
      </c>
      <c r="T52" s="179" t="str">
        <f>Radiocarbon!T51</f>
        <v>n/a</v>
      </c>
      <c r="U52" s="179" t="str">
        <f>Radiocarbon!U51</f>
        <v>n/a</v>
      </c>
      <c r="V52" s="97" t="str">
        <f t="shared" si="28"/>
        <v>Local MHW and GW (Tidal ULD Z-GW) terrestrial indicator; Undifferentiated peat</v>
      </c>
      <c r="W52" s="17" t="s">
        <v>874</v>
      </c>
      <c r="X52" s="97" t="s">
        <v>225</v>
      </c>
      <c r="Y52" s="107" t="s">
        <v>225</v>
      </c>
      <c r="Z52" s="97" t="s">
        <v>226</v>
      </c>
      <c r="AA52" s="133">
        <v>0.95499999999999996</v>
      </c>
      <c r="AB52" s="133">
        <v>0.01</v>
      </c>
      <c r="AC52" s="36">
        <v>0</v>
      </c>
      <c r="AD52" s="148" t="s">
        <v>289</v>
      </c>
      <c r="AE52" s="59">
        <v>1.0000000000000009E-2</v>
      </c>
      <c r="AF52" s="61" t="s">
        <v>227</v>
      </c>
      <c r="AG52" s="181">
        <f t="shared" si="29"/>
        <v>2.5000000000000022E-2</v>
      </c>
      <c r="AH52" s="181">
        <f t="shared" si="30"/>
        <v>1.2500000000000011E-2</v>
      </c>
      <c r="AI52" s="181">
        <v>0.02</v>
      </c>
      <c r="AJ52" s="181">
        <v>0</v>
      </c>
      <c r="AK52" s="181">
        <v>0</v>
      </c>
      <c r="AL52" s="37" t="s">
        <v>8</v>
      </c>
      <c r="AM52" s="37" t="s">
        <v>8</v>
      </c>
      <c r="AN52" s="109">
        <v>0.01</v>
      </c>
      <c r="AO52" s="37" t="s">
        <v>8</v>
      </c>
      <c r="AP52" s="129">
        <v>0.02</v>
      </c>
      <c r="AQ52" s="108" t="s">
        <v>8</v>
      </c>
      <c r="AR52" s="108" t="s">
        <v>8</v>
      </c>
      <c r="AS52" s="108" t="s">
        <v>8</v>
      </c>
      <c r="AT52" s="112">
        <v>-0.95499999999999996</v>
      </c>
      <c r="AU52" s="37" t="s">
        <v>228</v>
      </c>
      <c r="AV52" s="112">
        <v>-0.95499999999999996</v>
      </c>
      <c r="AW52" s="111" t="s">
        <v>229</v>
      </c>
      <c r="AX52" s="130">
        <f t="shared" si="32"/>
        <v>3.2500000000000008E-2</v>
      </c>
      <c r="AY52" s="130">
        <f t="shared" si="33"/>
        <v>3.2500000000000008E-2</v>
      </c>
      <c r="AZ52" s="113" t="s">
        <v>8</v>
      </c>
      <c r="BA52" s="113" t="s">
        <v>8</v>
      </c>
      <c r="BB52" s="113" t="s">
        <v>8</v>
      </c>
      <c r="BC52" s="113" t="s">
        <v>8</v>
      </c>
      <c r="BD52" s="113" t="s">
        <v>8</v>
      </c>
      <c r="BE52" s="139">
        <v>0.8</v>
      </c>
      <c r="BF52" s="113" t="s">
        <v>8</v>
      </c>
      <c r="BG52" s="113" t="s">
        <v>8</v>
      </c>
      <c r="BH52" s="113" t="s">
        <v>8</v>
      </c>
      <c r="BI52" s="113" t="s">
        <v>8</v>
      </c>
      <c r="BJ52" s="170">
        <v>1</v>
      </c>
      <c r="BK52" s="114" t="s">
        <v>230</v>
      </c>
      <c r="BL52" s="124" t="s">
        <v>263</v>
      </c>
      <c r="BM52" s="124" t="s">
        <v>232</v>
      </c>
      <c r="BN52" s="115" t="s">
        <v>264</v>
      </c>
      <c r="BO52" s="42">
        <f t="shared" si="34"/>
        <v>-0.2</v>
      </c>
      <c r="BP52" s="115">
        <v>0.3</v>
      </c>
      <c r="BQ52" s="116" t="str">
        <f t="shared" si="35"/>
        <v>n/a</v>
      </c>
      <c r="BR52" s="115" t="s">
        <v>8</v>
      </c>
      <c r="BS52" s="42" t="str">
        <f t="shared" si="36"/>
        <v>n/a</v>
      </c>
      <c r="BT52" s="115" t="s">
        <v>8</v>
      </c>
      <c r="BU52" s="115" t="s">
        <v>8</v>
      </c>
      <c r="BV52" s="66">
        <f t="shared" si="37"/>
        <v>0.01</v>
      </c>
      <c r="BW52" s="66">
        <f t="shared" si="38"/>
        <v>2.0155644370746375E-2</v>
      </c>
      <c r="BX52" s="66">
        <f t="shared" si="39"/>
        <v>0.38569999999999999</v>
      </c>
      <c r="BY52" s="44">
        <f t="shared" si="40"/>
        <v>6.6714628081103775E-2</v>
      </c>
      <c r="BZ52" s="67" t="s">
        <v>8</v>
      </c>
      <c r="CA52" s="67" t="s">
        <v>8</v>
      </c>
      <c r="CB52" s="73">
        <f t="shared" si="41"/>
        <v>-0.75499999999999989</v>
      </c>
      <c r="CC52" s="73">
        <f t="shared" si="42"/>
        <v>0.30242767730483927</v>
      </c>
      <c r="CD52" s="73">
        <f t="shared" si="43"/>
        <v>0.30242767730483927</v>
      </c>
      <c r="CE52" s="90">
        <f t="shared" si="44"/>
        <v>-0.75499999999999989</v>
      </c>
      <c r="CF52" s="90">
        <f t="shared" si="45"/>
        <v>0.30175528164391752</v>
      </c>
      <c r="CG52" s="90">
        <f t="shared" si="46"/>
        <v>0.30175528164391752</v>
      </c>
      <c r="CH52" s="90">
        <f t="shared" si="47"/>
        <v>-0.3592999999999999</v>
      </c>
      <c r="CI52" s="90">
        <f t="shared" si="48"/>
        <v>0.3096987917315791</v>
      </c>
      <c r="CJ52" s="90">
        <f t="shared" si="49"/>
        <v>0.3096987917315791</v>
      </c>
      <c r="CK52" s="91">
        <f t="shared" si="50"/>
        <v>-0.3592999999999999</v>
      </c>
      <c r="CL52" s="90">
        <f t="shared" si="51"/>
        <v>0.3096987917315791</v>
      </c>
      <c r="CM52" s="91">
        <f t="shared" si="52"/>
        <v>0.3096987917315791</v>
      </c>
      <c r="CN52" s="93" t="str">
        <f t="shared" si="53"/>
        <v>1;2;3</v>
      </c>
      <c r="CO52" s="138">
        <v>0</v>
      </c>
      <c r="CP52" s="209"/>
      <c r="CQ52" s="137"/>
      <c r="CR52" s="64" t="s">
        <v>234</v>
      </c>
      <c r="CS52" s="164">
        <v>0</v>
      </c>
      <c r="CT52" s="117" t="s">
        <v>235</v>
      </c>
      <c r="CU52" s="118">
        <f>IF(CX52="n/a","n/a",IF(EXACT(CX52,"Huibertgat/Eemshaven"),ROUND(
IF(IF(OR(ISBLANK(S52),S52="n/a"),P52,S52)&gt;pMHW!$C$3,0,
IF(IF(OR(ISBLANK(S52),S52="n/a"),P52,S52)&gt;pMHW!$D$3, (pMHW!$C$3-IF(OR(ISBLANK(S52),S52="n/a"),P52,S52))*LOOKUP(CX52,pMHW!$B$4:$B$8,pMHW!$M$4:$M$8),
IF(IF(OR(ISBLANK(S52),S52="n/a"),P52,S52)&gt;pMHW!$F$3,LOOKUP(CX52,pMHW!$B$4:$B$8,pMHW!$D$4:$D$8)+(pMHW!$D$3-IF(OR(ISBLANK(S52),S52="n/a"),P52,S52))*LOOKUP(CX52,pMHW!$B$4:$B$8,pMHW!$O$4:$O$8),
LOOKUP(CX52,pMHW!$B$4:$B$8,pMHW!$F$4:$F$8)))),1),
ROUND(
IF(IF(OR(ISBLANK(S52),S52="n/a"),P52,S52)&gt;pMHW!$C$3,0,
IF(IF(OR(ISBLANK(S52),S52="n/a"),P52,S52)&gt;pMHW!$D$3,(pMHW!$C$3-IF(OR(ISBLANK(S52),S52="n/a"),P52,S52))*LOOKUP(CX52,pMHW!$B$4:$B$8,pMHW!$M$4:$M$8),
IF(IF(OR(ISBLANK(S52),S52="n/a"),P52,S52)&gt;pMHW!$E$3,LOOKUP(CX52,pMHW!$B$4:$B$8,pMHW!$D$4:$D$8)+(pMHW!$D$3-IF(OR(ISBLANK(S52),S52="n/a"),P52,S52))*LOOKUP(CX52,pMHW!$B$4:$B$8,pMHW!$N$4:$N$8),
LOOKUP(CX52,pMHW!$B$4:$B$8,pMHW!$F$4:$F$8)))),1)))</f>
        <v>0.8</v>
      </c>
      <c r="CV52" s="117" t="s">
        <v>27</v>
      </c>
      <c r="CW52" s="119" t="str">
        <f t="shared" si="58"/>
        <v>FBE=0; pMHW=0.8 m</v>
      </c>
      <c r="CX52" s="119" t="s">
        <v>2772</v>
      </c>
      <c r="CY52" s="165" t="s">
        <v>459</v>
      </c>
      <c r="CZ52" s="120">
        <f t="shared" si="55"/>
        <v>-9.5000000000000001E-2</v>
      </c>
      <c r="DA52" s="120">
        <f t="shared" si="56"/>
        <v>1.6E-2</v>
      </c>
      <c r="DB52" s="120">
        <v>-9.4608433544635773E-2</v>
      </c>
      <c r="DC52" s="120">
        <v>-7.8917272388935089E-2</v>
      </c>
      <c r="DD52" s="120">
        <v>-0.1101896986365318</v>
      </c>
    </row>
    <row r="53" spans="1:108" s="35" customFormat="1" ht="12.75">
      <c r="A53" s="136" t="s">
        <v>460</v>
      </c>
      <c r="B53" s="136" t="s">
        <v>460</v>
      </c>
      <c r="C53" s="98" t="s">
        <v>461</v>
      </c>
      <c r="D53" s="99">
        <v>2006</v>
      </c>
      <c r="E53" s="136" t="s">
        <v>258</v>
      </c>
      <c r="F53" s="136" t="s">
        <v>462</v>
      </c>
      <c r="G53" s="96">
        <v>2</v>
      </c>
      <c r="H53" s="105" t="s">
        <v>260</v>
      </c>
      <c r="I53" s="56">
        <v>53.246036765440003</v>
      </c>
      <c r="J53" s="56">
        <v>6.1931817099881297</v>
      </c>
      <c r="K53" s="47">
        <v>208802</v>
      </c>
      <c r="L53" s="47">
        <v>584686</v>
      </c>
      <c r="M53" s="49" t="s">
        <v>223</v>
      </c>
      <c r="N53" s="178">
        <f>Radiocarbon!K52</f>
        <v>2245</v>
      </c>
      <c r="O53" s="266">
        <f>Radiocarbon!L52</f>
        <v>35</v>
      </c>
      <c r="P53" s="179">
        <f>Radiocarbon!P52</f>
        <v>2239</v>
      </c>
      <c r="Q53" s="179">
        <f>Radiocarbon!Q52</f>
        <v>2355</v>
      </c>
      <c r="R53" s="179">
        <f>Radiocarbon!R52</f>
        <v>2123</v>
      </c>
      <c r="S53" s="179" t="str">
        <f>Radiocarbon!S52</f>
        <v>n/a</v>
      </c>
      <c r="T53" s="179" t="str">
        <f>Radiocarbon!T52</f>
        <v>n/a</v>
      </c>
      <c r="U53" s="179" t="str">
        <f>Radiocarbon!U52</f>
        <v>n/a</v>
      </c>
      <c r="V53" s="97" t="str">
        <f t="shared" si="28"/>
        <v>Local MHW and GW (Tidal ULD Z-GW) terrestrial indicator; Fen-bog peat</v>
      </c>
      <c r="W53" s="17" t="s">
        <v>463</v>
      </c>
      <c r="X53" s="97" t="s">
        <v>464</v>
      </c>
      <c r="Y53" s="17" t="s">
        <v>287</v>
      </c>
      <c r="Z53" s="107" t="s">
        <v>226</v>
      </c>
      <c r="AA53" s="36">
        <v>1.18</v>
      </c>
      <c r="AB53" s="133">
        <v>1.05</v>
      </c>
      <c r="AC53" s="36">
        <v>1</v>
      </c>
      <c r="AD53" s="127" t="s">
        <v>262</v>
      </c>
      <c r="AE53" s="187">
        <v>0.01</v>
      </c>
      <c r="AF53" s="61" t="s">
        <v>273</v>
      </c>
      <c r="AG53" s="181">
        <f t="shared" si="29"/>
        <v>2.5000000000000001E-2</v>
      </c>
      <c r="AH53" s="181">
        <f t="shared" si="30"/>
        <v>1.2500000000000001E-2</v>
      </c>
      <c r="AI53" s="184">
        <v>0.02</v>
      </c>
      <c r="AJ53" s="184">
        <v>0.05</v>
      </c>
      <c r="AK53" s="183">
        <f t="shared" ref="AK53:AK66" si="59">IF(AA53="nd","nd",0.02*AA53)</f>
        <v>2.3599999999999999E-2</v>
      </c>
      <c r="AL53" s="128" t="s">
        <v>8</v>
      </c>
      <c r="AM53" s="37" t="s">
        <v>8</v>
      </c>
      <c r="AN53" s="129">
        <v>0.02</v>
      </c>
      <c r="AO53" s="37" t="s">
        <v>8</v>
      </c>
      <c r="AP53" s="129">
        <v>0.02</v>
      </c>
      <c r="AQ53" s="108" t="s">
        <v>8</v>
      </c>
      <c r="AR53" s="108" t="s">
        <v>8</v>
      </c>
      <c r="AS53" s="108" t="s">
        <v>8</v>
      </c>
      <c r="AT53" s="39">
        <v>-0.995</v>
      </c>
      <c r="AU53" s="110" t="s">
        <v>228</v>
      </c>
      <c r="AV53" s="39">
        <v>-0.995</v>
      </c>
      <c r="AW53" s="111" t="s">
        <v>229</v>
      </c>
      <c r="AX53" s="130">
        <f t="shared" si="32"/>
        <v>6.643199530346805E-2</v>
      </c>
      <c r="AY53" s="130">
        <f t="shared" si="33"/>
        <v>6.2098711741871114E-2</v>
      </c>
      <c r="AZ53" s="113" t="s">
        <v>8</v>
      </c>
      <c r="BA53" s="113" t="s">
        <v>8</v>
      </c>
      <c r="BB53" s="113" t="s">
        <v>8</v>
      </c>
      <c r="BC53" s="113" t="s">
        <v>8</v>
      </c>
      <c r="BD53" s="113" t="s">
        <v>8</v>
      </c>
      <c r="BE53" s="113">
        <v>1.2</v>
      </c>
      <c r="BF53" s="113" t="s">
        <v>8</v>
      </c>
      <c r="BG53" s="113" t="s">
        <v>8</v>
      </c>
      <c r="BH53" s="113" t="s">
        <v>8</v>
      </c>
      <c r="BI53" s="113" t="s">
        <v>8</v>
      </c>
      <c r="BJ53" s="170">
        <v>1</v>
      </c>
      <c r="BK53" s="124" t="s">
        <v>230</v>
      </c>
      <c r="BL53" s="124" t="s">
        <v>2964</v>
      </c>
      <c r="BM53" s="114" t="s">
        <v>232</v>
      </c>
      <c r="BN53" s="42" t="s">
        <v>280</v>
      </c>
      <c r="BO53" s="42">
        <f t="shared" si="34"/>
        <v>-0.3</v>
      </c>
      <c r="BP53" s="42">
        <v>0.2</v>
      </c>
      <c r="BQ53" s="116" t="str">
        <f t="shared" si="35"/>
        <v>n/a</v>
      </c>
      <c r="BR53" s="115" t="s">
        <v>8</v>
      </c>
      <c r="BS53" s="42" t="str">
        <f t="shared" si="36"/>
        <v>n/a</v>
      </c>
      <c r="BT53" s="115" t="s">
        <v>8</v>
      </c>
      <c r="BU53" s="115" t="s">
        <v>8</v>
      </c>
      <c r="BV53" s="66">
        <f t="shared" si="37"/>
        <v>1.05</v>
      </c>
      <c r="BW53" s="66">
        <f t="shared" si="38"/>
        <v>0.26326080224750509</v>
      </c>
      <c r="BX53" s="66">
        <f t="shared" si="39"/>
        <v>0.145535</v>
      </c>
      <c r="BY53" s="44">
        <f t="shared" si="40"/>
        <v>2.5757314320402271E-2</v>
      </c>
      <c r="BZ53" s="66">
        <v>0.03</v>
      </c>
      <c r="CA53" s="44">
        <v>0.01</v>
      </c>
      <c r="CB53" s="73">
        <f t="shared" si="41"/>
        <v>-0.69500000000000006</v>
      </c>
      <c r="CC53" s="73">
        <f t="shared" si="42"/>
        <v>0.33722316053319945</v>
      </c>
      <c r="CD53" s="73">
        <f t="shared" si="43"/>
        <v>0.33639634361865467</v>
      </c>
      <c r="CE53" s="90">
        <f t="shared" si="44"/>
        <v>-0.69500000000000006</v>
      </c>
      <c r="CF53" s="90">
        <f t="shared" si="45"/>
        <v>0.21074441866868029</v>
      </c>
      <c r="CG53" s="90">
        <f t="shared" si="46"/>
        <v>0.20941883869413469</v>
      </c>
      <c r="CH53" s="90">
        <f t="shared" si="47"/>
        <v>0.53053499999999998</v>
      </c>
      <c r="CI53" s="90">
        <f t="shared" si="48"/>
        <v>0.33835321668487206</v>
      </c>
      <c r="CJ53" s="90">
        <f t="shared" si="49"/>
        <v>0.3375291679855239</v>
      </c>
      <c r="CK53" s="91">
        <f t="shared" si="50"/>
        <v>0.53053499999999998</v>
      </c>
      <c r="CL53" s="90">
        <f t="shared" si="51"/>
        <v>0.33835321668487206</v>
      </c>
      <c r="CM53" s="91">
        <f t="shared" si="52"/>
        <v>0.3375291679855239</v>
      </c>
      <c r="CN53" s="93" t="str">
        <f t="shared" si="53"/>
        <v>1;2;3</v>
      </c>
      <c r="CO53" s="137">
        <v>1</v>
      </c>
      <c r="CP53" s="209" t="s">
        <v>465</v>
      </c>
      <c r="CQ53" s="137"/>
      <c r="CR53" s="64" t="s">
        <v>234</v>
      </c>
      <c r="CS53" s="164">
        <v>0</v>
      </c>
      <c r="CT53" s="117" t="s">
        <v>235</v>
      </c>
      <c r="CU53" s="118">
        <f>IF(CX53="n/a","n/a",IF(EXACT(CX53,"Huibertgat/Eemshaven"),ROUND(
IF(IF(OR(ISBLANK(S53),S53="n/a"),P53,S53)&gt;pMHW!$C$3,0,
IF(IF(OR(ISBLANK(S53),S53="n/a"),P53,S53)&gt;pMHW!$D$3, (pMHW!$C$3-IF(OR(ISBLANK(S53),S53="n/a"),P53,S53))*LOOKUP(CX53,pMHW!$B$4:$B$8,pMHW!$M$4:$M$8),
IF(IF(OR(ISBLANK(S53),S53="n/a"),P53,S53)&gt;pMHW!$F$3,LOOKUP(CX53,pMHW!$B$4:$B$8,pMHW!$D$4:$D$8)+(pMHW!$D$3-IF(OR(ISBLANK(S53),S53="n/a"),P53,S53))*LOOKUP(CX53,pMHW!$B$4:$B$8,pMHW!$O$4:$O$8),
LOOKUP(CX53,pMHW!$B$4:$B$8,pMHW!$F$4:$F$8)))),1),
ROUND(
IF(IF(OR(ISBLANK(S53),S53="n/a"),P53,S53)&gt;pMHW!$C$3,0,
IF(IF(OR(ISBLANK(S53),S53="n/a"),P53,S53)&gt;pMHW!$D$3,(pMHW!$C$3-IF(OR(ISBLANK(S53),S53="n/a"),P53,S53))*LOOKUP(CX53,pMHW!$B$4:$B$8,pMHW!$M$4:$M$8),
IF(IF(OR(ISBLANK(S53),S53="n/a"),P53,S53)&gt;pMHW!$E$3,LOOKUP(CX53,pMHW!$B$4:$B$8,pMHW!$D$4:$D$8)+(pMHW!$D$3-IF(OR(ISBLANK(S53),S53="n/a"),P53,S53))*LOOKUP(CX53,pMHW!$B$4:$B$8,pMHW!$N$4:$N$8),
LOOKUP(CX53,pMHW!$B$4:$B$8,pMHW!$F$4:$F$8)))),1)))</f>
        <v>1.2</v>
      </c>
      <c r="CV53" s="117" t="s">
        <v>27</v>
      </c>
      <c r="CW53" s="119" t="str">
        <f t="shared" si="58"/>
        <v>FBE=0; pMHW=1.2 m</v>
      </c>
      <c r="CX53" s="119" t="s">
        <v>267</v>
      </c>
      <c r="CY53" s="165"/>
      <c r="CZ53" s="120">
        <f t="shared" si="55"/>
        <v>-6.5000000000000002E-2</v>
      </c>
      <c r="DA53" s="120">
        <f t="shared" si="56"/>
        <v>1.0999999999999999E-2</v>
      </c>
      <c r="DB53" s="120">
        <v>-6.4881317317485809E-2</v>
      </c>
      <c r="DC53" s="120">
        <v>-5.4120510816574097E-2</v>
      </c>
      <c r="DD53" s="120">
        <v>-7.5566768646240234E-2</v>
      </c>
    </row>
    <row r="54" spans="1:108" s="35" customFormat="1" ht="12.75">
      <c r="A54" s="136" t="s">
        <v>466</v>
      </c>
      <c r="B54" s="136" t="s">
        <v>466</v>
      </c>
      <c r="C54" s="98" t="s">
        <v>461</v>
      </c>
      <c r="D54" s="99">
        <v>2006</v>
      </c>
      <c r="E54" s="136" t="s">
        <v>258</v>
      </c>
      <c r="F54" s="136" t="s">
        <v>467</v>
      </c>
      <c r="G54" s="96">
        <v>2</v>
      </c>
      <c r="H54" s="105" t="s">
        <v>260</v>
      </c>
      <c r="I54" s="56">
        <v>53.2453244579578</v>
      </c>
      <c r="J54" s="56">
        <v>6.1935429309928303</v>
      </c>
      <c r="K54" s="47">
        <v>208827</v>
      </c>
      <c r="L54" s="47">
        <v>584607</v>
      </c>
      <c r="M54" s="49" t="s">
        <v>223</v>
      </c>
      <c r="N54" s="178">
        <f>Radiocarbon!K53</f>
        <v>3020</v>
      </c>
      <c r="O54" s="266">
        <f>Radiocarbon!L53</f>
        <v>40</v>
      </c>
      <c r="P54" s="179">
        <f>Radiocarbon!P53</f>
        <v>3221</v>
      </c>
      <c r="Q54" s="179">
        <f>Radiocarbon!Q53</f>
        <v>3363</v>
      </c>
      <c r="R54" s="179">
        <f>Radiocarbon!R53</f>
        <v>3079</v>
      </c>
      <c r="S54" s="179">
        <f>Radiocarbon!S53</f>
        <v>3220</v>
      </c>
      <c r="T54" s="179">
        <f>Radiocarbon!T53</f>
        <v>3350</v>
      </c>
      <c r="U54" s="179">
        <f>Radiocarbon!U53</f>
        <v>3070</v>
      </c>
      <c r="V54" s="97" t="str">
        <f t="shared" si="28"/>
        <v>Local MHW and GW (Tidal ULD Z-GW) terrestrial indicator; Fen-bog peat</v>
      </c>
      <c r="W54" s="17" t="s">
        <v>468</v>
      </c>
      <c r="X54" s="97" t="s">
        <v>464</v>
      </c>
      <c r="Y54" s="17" t="s">
        <v>287</v>
      </c>
      <c r="Z54" s="107" t="s">
        <v>226</v>
      </c>
      <c r="AA54" s="36">
        <v>1.22</v>
      </c>
      <c r="AB54" s="133">
        <v>0.64000000000000012</v>
      </c>
      <c r="AC54" s="36">
        <v>1</v>
      </c>
      <c r="AD54" s="127" t="s">
        <v>262</v>
      </c>
      <c r="AE54" s="187">
        <v>0.01</v>
      </c>
      <c r="AF54" s="61" t="s">
        <v>273</v>
      </c>
      <c r="AG54" s="181">
        <f t="shared" si="29"/>
        <v>2.5000000000000001E-2</v>
      </c>
      <c r="AH54" s="181">
        <f t="shared" si="30"/>
        <v>1.2500000000000001E-2</v>
      </c>
      <c r="AI54" s="184">
        <v>0.02</v>
      </c>
      <c r="AJ54" s="184">
        <v>0.05</v>
      </c>
      <c r="AK54" s="183">
        <f t="shared" si="59"/>
        <v>2.4400000000000002E-2</v>
      </c>
      <c r="AL54" s="128" t="s">
        <v>8</v>
      </c>
      <c r="AM54" s="37" t="s">
        <v>8</v>
      </c>
      <c r="AN54" s="129">
        <v>0.02</v>
      </c>
      <c r="AO54" s="37" t="s">
        <v>8</v>
      </c>
      <c r="AP54" s="129">
        <v>0.02</v>
      </c>
      <c r="AQ54" s="108" t="s">
        <v>8</v>
      </c>
      <c r="AR54" s="108" t="s">
        <v>8</v>
      </c>
      <c r="AS54" s="108" t="s">
        <v>8</v>
      </c>
      <c r="AT54" s="39">
        <v>-1.415</v>
      </c>
      <c r="AU54" s="110" t="s">
        <v>228</v>
      </c>
      <c r="AV54" s="39">
        <v>-1.415</v>
      </c>
      <c r="AW54" s="111" t="s">
        <v>229</v>
      </c>
      <c r="AX54" s="130">
        <f t="shared" si="32"/>
        <v>6.6720386689526914E-2</v>
      </c>
      <c r="AY54" s="130">
        <f t="shared" si="33"/>
        <v>6.2098711741871114E-2</v>
      </c>
      <c r="AZ54" s="113" t="s">
        <v>8</v>
      </c>
      <c r="BA54" s="113" t="s">
        <v>8</v>
      </c>
      <c r="BB54" s="113" t="s">
        <v>8</v>
      </c>
      <c r="BC54" s="113" t="s">
        <v>8</v>
      </c>
      <c r="BD54" s="113" t="s">
        <v>8</v>
      </c>
      <c r="BE54" s="113">
        <v>1.2</v>
      </c>
      <c r="BF54" s="113" t="s">
        <v>8</v>
      </c>
      <c r="BG54" s="113" t="s">
        <v>8</v>
      </c>
      <c r="BH54" s="113" t="s">
        <v>8</v>
      </c>
      <c r="BI54" s="113" t="s">
        <v>8</v>
      </c>
      <c r="BJ54" s="170">
        <v>1</v>
      </c>
      <c r="BK54" s="124" t="s">
        <v>230</v>
      </c>
      <c r="BL54" s="124" t="s">
        <v>2964</v>
      </c>
      <c r="BM54" s="114" t="s">
        <v>232</v>
      </c>
      <c r="BN54" s="42" t="s">
        <v>280</v>
      </c>
      <c r="BO54" s="42">
        <f t="shared" si="34"/>
        <v>-0.3</v>
      </c>
      <c r="BP54" s="42">
        <v>0.2</v>
      </c>
      <c r="BQ54" s="116" t="str">
        <f t="shared" si="35"/>
        <v>n/a</v>
      </c>
      <c r="BR54" s="115" t="s">
        <v>8</v>
      </c>
      <c r="BS54" s="42" t="str">
        <f t="shared" si="36"/>
        <v>n/a</v>
      </c>
      <c r="BT54" s="115" t="s">
        <v>8</v>
      </c>
      <c r="BU54" s="115" t="s">
        <v>8</v>
      </c>
      <c r="BV54" s="66">
        <f t="shared" si="37"/>
        <v>0.64000000000000012</v>
      </c>
      <c r="BW54" s="66">
        <f t="shared" si="38"/>
        <v>0.16124515496597103</v>
      </c>
      <c r="BX54" s="66">
        <f t="shared" si="39"/>
        <v>0.209365</v>
      </c>
      <c r="BY54" s="44">
        <f t="shared" si="40"/>
        <v>3.661350380665581E-2</v>
      </c>
      <c r="BZ54" s="66">
        <v>0.03</v>
      </c>
      <c r="CA54" s="44">
        <v>0.01</v>
      </c>
      <c r="CB54" s="73">
        <f t="shared" si="41"/>
        <v>-1.115</v>
      </c>
      <c r="CC54" s="73">
        <f t="shared" si="42"/>
        <v>0.26542722166349109</v>
      </c>
      <c r="CD54" s="73">
        <f t="shared" si="43"/>
        <v>0.26430332952878216</v>
      </c>
      <c r="CE54" s="90">
        <f t="shared" si="44"/>
        <v>-1.115</v>
      </c>
      <c r="CF54" s="90">
        <f t="shared" si="45"/>
        <v>0.21083550460015033</v>
      </c>
      <c r="CG54" s="90">
        <f t="shared" si="46"/>
        <v>0.20941883869413469</v>
      </c>
      <c r="CH54" s="90">
        <f t="shared" si="47"/>
        <v>-0.23563499999999984</v>
      </c>
      <c r="CI54" s="90">
        <f t="shared" si="48"/>
        <v>0.26812713152719181</v>
      </c>
      <c r="CJ54" s="90">
        <f t="shared" si="49"/>
        <v>0.26701460383469672</v>
      </c>
      <c r="CK54" s="91">
        <f t="shared" si="50"/>
        <v>-0.23563499999999987</v>
      </c>
      <c r="CL54" s="90">
        <f t="shared" si="51"/>
        <v>0.26812713152719181</v>
      </c>
      <c r="CM54" s="91">
        <f t="shared" si="52"/>
        <v>0.26701460383469672</v>
      </c>
      <c r="CN54" s="93" t="str">
        <f t="shared" si="53"/>
        <v>1;2;3</v>
      </c>
      <c r="CO54" s="137">
        <v>0</v>
      </c>
      <c r="CP54" s="209"/>
      <c r="CQ54" s="137"/>
      <c r="CR54" s="64" t="s">
        <v>234</v>
      </c>
      <c r="CS54" s="164">
        <v>0</v>
      </c>
      <c r="CT54" s="117" t="s">
        <v>235</v>
      </c>
      <c r="CU54" s="118">
        <f>IF(CX54="n/a","n/a",IF(EXACT(CX54,"Huibertgat/Eemshaven"),ROUND(
IF(IF(OR(ISBLANK(S54),S54="n/a"),P54,S54)&gt;pMHW!$C$3,0,
IF(IF(OR(ISBLANK(S54),S54="n/a"),P54,S54)&gt;pMHW!$D$3, (pMHW!$C$3-IF(OR(ISBLANK(S54),S54="n/a"),P54,S54))*LOOKUP(CX54,pMHW!$B$4:$B$8,pMHW!$M$4:$M$8),
IF(IF(OR(ISBLANK(S54),S54="n/a"),P54,S54)&gt;pMHW!$F$3,LOOKUP(CX54,pMHW!$B$4:$B$8,pMHW!$D$4:$D$8)+(pMHW!$D$3-IF(OR(ISBLANK(S54),S54="n/a"),P54,S54))*LOOKUP(CX54,pMHW!$B$4:$B$8,pMHW!$O$4:$O$8),
LOOKUP(CX54,pMHW!$B$4:$B$8,pMHW!$F$4:$F$8)))),1),
ROUND(
IF(IF(OR(ISBLANK(S54),S54="n/a"),P54,S54)&gt;pMHW!$C$3,0,
IF(IF(OR(ISBLANK(S54),S54="n/a"),P54,S54)&gt;pMHW!$D$3,(pMHW!$C$3-IF(OR(ISBLANK(S54),S54="n/a"),P54,S54))*LOOKUP(CX54,pMHW!$B$4:$B$8,pMHW!$M$4:$M$8),
IF(IF(OR(ISBLANK(S54),S54="n/a"),P54,S54)&gt;pMHW!$E$3,LOOKUP(CX54,pMHW!$B$4:$B$8,pMHW!$D$4:$D$8)+(pMHW!$D$3-IF(OR(ISBLANK(S54),S54="n/a"),P54,S54))*LOOKUP(CX54,pMHW!$B$4:$B$8,pMHW!$N$4:$N$8),
LOOKUP(CX54,pMHW!$B$4:$B$8,pMHW!$F$4:$F$8)))),1)))</f>
        <v>1.2</v>
      </c>
      <c r="CV54" s="117" t="s">
        <v>27</v>
      </c>
      <c r="CW54" s="119" t="str">
        <f t="shared" si="58"/>
        <v>FBE=0; pMHW=1.2 m</v>
      </c>
      <c r="CX54" s="119" t="s">
        <v>267</v>
      </c>
      <c r="CY54" s="165"/>
      <c r="CZ54" s="120">
        <f t="shared" si="55"/>
        <v>-6.5000000000000002E-2</v>
      </c>
      <c r="DA54" s="120">
        <f t="shared" si="56"/>
        <v>1.0999999999999999E-2</v>
      </c>
      <c r="DB54" s="120">
        <v>-6.4881317317485809E-2</v>
      </c>
      <c r="DC54" s="120">
        <v>-5.4120510816574097E-2</v>
      </c>
      <c r="DD54" s="120">
        <v>-7.5566768646240234E-2</v>
      </c>
    </row>
    <row r="55" spans="1:108" s="35" customFormat="1" ht="12.75">
      <c r="A55" s="136" t="s">
        <v>469</v>
      </c>
      <c r="B55" s="136" t="s">
        <v>469</v>
      </c>
      <c r="C55" s="98" t="s">
        <v>461</v>
      </c>
      <c r="D55" s="99">
        <v>2006</v>
      </c>
      <c r="E55" s="136" t="s">
        <v>258</v>
      </c>
      <c r="F55" s="136" t="s">
        <v>470</v>
      </c>
      <c r="G55" s="96">
        <v>2</v>
      </c>
      <c r="H55" s="105" t="s">
        <v>260</v>
      </c>
      <c r="I55" s="56">
        <v>53.233240998720198</v>
      </c>
      <c r="J55" s="56">
        <v>6.1290387570626299</v>
      </c>
      <c r="K55" s="47">
        <v>204535</v>
      </c>
      <c r="L55" s="47">
        <v>583216</v>
      </c>
      <c r="M55" s="49" t="s">
        <v>223</v>
      </c>
      <c r="N55" s="178">
        <f>Radiocarbon!K54</f>
        <v>5180</v>
      </c>
      <c r="O55" s="266">
        <f>Radiocarbon!L54</f>
        <v>40</v>
      </c>
      <c r="P55" s="179">
        <f>Radiocarbon!P54</f>
        <v>5946</v>
      </c>
      <c r="Q55" s="179">
        <f>Radiocarbon!Q54</f>
        <v>6068</v>
      </c>
      <c r="R55" s="179">
        <f>Radiocarbon!R54</f>
        <v>5824</v>
      </c>
      <c r="S55" s="179" t="str">
        <f>Radiocarbon!S54</f>
        <v>n/a</v>
      </c>
      <c r="T55" s="179" t="str">
        <f>Radiocarbon!T54</f>
        <v>n/a</v>
      </c>
      <c r="U55" s="179" t="str">
        <f>Radiocarbon!U54</f>
        <v>n/a</v>
      </c>
      <c r="V55" s="97" t="str">
        <f t="shared" si="28"/>
        <v>River-gradient affected GW (ULD inland Z-GW) terrestrial indicator; Undifferentiated peat</v>
      </c>
      <c r="W55" s="17" t="s">
        <v>471</v>
      </c>
      <c r="X55" s="17" t="s">
        <v>287</v>
      </c>
      <c r="Y55" s="107" t="s">
        <v>472</v>
      </c>
      <c r="Z55" s="107" t="s">
        <v>226</v>
      </c>
      <c r="AA55" s="36">
        <v>0.5</v>
      </c>
      <c r="AB55" s="133">
        <v>5.0000000000000001E-3</v>
      </c>
      <c r="AC55" s="36">
        <v>0</v>
      </c>
      <c r="AD55" s="127" t="s">
        <v>262</v>
      </c>
      <c r="AE55" s="187">
        <v>0.01</v>
      </c>
      <c r="AF55" s="61" t="s">
        <v>273</v>
      </c>
      <c r="AG55" s="181">
        <f t="shared" si="29"/>
        <v>2.5000000000000001E-2</v>
      </c>
      <c r="AH55" s="181">
        <f t="shared" si="30"/>
        <v>1.2500000000000001E-2</v>
      </c>
      <c r="AI55" s="184">
        <v>0.02</v>
      </c>
      <c r="AJ55" s="184">
        <v>0.05</v>
      </c>
      <c r="AK55" s="183">
        <f t="shared" si="59"/>
        <v>0.01</v>
      </c>
      <c r="AL55" s="128" t="s">
        <v>8</v>
      </c>
      <c r="AM55" s="37" t="s">
        <v>8</v>
      </c>
      <c r="AN55" s="129">
        <v>0.02</v>
      </c>
      <c r="AO55" s="37" t="s">
        <v>8</v>
      </c>
      <c r="AP55" s="129">
        <v>0.02</v>
      </c>
      <c r="AQ55" s="108" t="s">
        <v>8</v>
      </c>
      <c r="AR55" s="108" t="s">
        <v>8</v>
      </c>
      <c r="AS55" s="108" t="s">
        <v>8</v>
      </c>
      <c r="AT55" s="39">
        <v>-1.0249999999999999</v>
      </c>
      <c r="AU55" s="110" t="s">
        <v>228</v>
      </c>
      <c r="AV55" s="39">
        <v>-1.0249999999999999</v>
      </c>
      <c r="AW55" s="111" t="s">
        <v>229</v>
      </c>
      <c r="AX55" s="130">
        <f t="shared" si="32"/>
        <v>6.2898728127045625E-2</v>
      </c>
      <c r="AY55" s="130">
        <f t="shared" si="33"/>
        <v>6.2098711741871114E-2</v>
      </c>
      <c r="AZ55" s="113" t="s">
        <v>8</v>
      </c>
      <c r="BA55" s="113" t="s">
        <v>8</v>
      </c>
      <c r="BB55" s="113" t="s">
        <v>8</v>
      </c>
      <c r="BC55" s="113" t="s">
        <v>8</v>
      </c>
      <c r="BD55" s="113" t="s">
        <v>8</v>
      </c>
      <c r="BE55" s="113">
        <v>1.2</v>
      </c>
      <c r="BF55" s="113" t="s">
        <v>8</v>
      </c>
      <c r="BG55" s="113" t="s">
        <v>8</v>
      </c>
      <c r="BH55" s="113" t="s">
        <v>8</v>
      </c>
      <c r="BI55" s="113" t="s">
        <v>8</v>
      </c>
      <c r="BJ55" s="170">
        <v>2</v>
      </c>
      <c r="BK55" s="124" t="s">
        <v>230</v>
      </c>
      <c r="BL55" s="124" t="s">
        <v>263</v>
      </c>
      <c r="BM55" s="114" t="s">
        <v>232</v>
      </c>
      <c r="BN55" s="42" t="s">
        <v>264</v>
      </c>
      <c r="BO55" s="42">
        <f t="shared" si="34"/>
        <v>-0.2</v>
      </c>
      <c r="BP55" s="42">
        <v>0.3</v>
      </c>
      <c r="BQ55" s="116" t="str">
        <f t="shared" si="35"/>
        <v>n/a</v>
      </c>
      <c r="BR55" s="115" t="s">
        <v>8</v>
      </c>
      <c r="BS55" s="42" t="str">
        <f t="shared" si="36"/>
        <v>n/a</v>
      </c>
      <c r="BT55" s="115" t="s">
        <v>8</v>
      </c>
      <c r="BU55" s="115" t="s">
        <v>8</v>
      </c>
      <c r="BV55" s="66">
        <f t="shared" si="37"/>
        <v>5.0000000000000001E-3</v>
      </c>
      <c r="BW55" s="66">
        <f t="shared" si="38"/>
        <v>2.003902442735175E-2</v>
      </c>
      <c r="BX55" s="66">
        <f t="shared" si="39"/>
        <v>0.41027400000000008</v>
      </c>
      <c r="BY55" s="44">
        <f t="shared" si="40"/>
        <v>6.5945489307457583E-2</v>
      </c>
      <c r="BZ55" s="66">
        <v>0.02</v>
      </c>
      <c r="CA55" s="44">
        <v>0.01</v>
      </c>
      <c r="CB55" s="73">
        <f t="shared" si="41"/>
        <v>-0.82499999999999996</v>
      </c>
      <c r="CC55" s="73">
        <f t="shared" si="42"/>
        <v>0.30717716793407673</v>
      </c>
      <c r="CD55" s="73">
        <f t="shared" si="43"/>
        <v>0.30701435227037838</v>
      </c>
      <c r="CE55" s="90" t="str">
        <f t="shared" si="44"/>
        <v>n/a</v>
      </c>
      <c r="CF55" s="90" t="str">
        <f t="shared" si="45"/>
        <v>n/a</v>
      </c>
      <c r="CG55" s="90" t="str">
        <f t="shared" si="46"/>
        <v>n/a</v>
      </c>
      <c r="CH55" s="90">
        <f t="shared" si="47"/>
        <v>-0.38972599999999985</v>
      </c>
      <c r="CI55" s="90">
        <f t="shared" si="48"/>
        <v>0.31433520334191012</v>
      </c>
      <c r="CJ55" s="90">
        <f t="shared" si="49"/>
        <v>0.31417609721301204</v>
      </c>
      <c r="CK55" s="91" t="str">
        <f t="shared" si="50"/>
        <v>n/a</v>
      </c>
      <c r="CL55" s="90" t="str">
        <f t="shared" si="51"/>
        <v>n/a</v>
      </c>
      <c r="CM55" s="91" t="str">
        <f t="shared" si="52"/>
        <v>n/a</v>
      </c>
      <c r="CN55" s="93" t="str">
        <f t="shared" si="53"/>
        <v>2;3</v>
      </c>
      <c r="CO55" s="137">
        <v>0</v>
      </c>
      <c r="CP55" s="209" t="s">
        <v>274</v>
      </c>
      <c r="CQ55" s="137"/>
      <c r="CR55" s="64" t="s">
        <v>234</v>
      </c>
      <c r="CS55" s="164">
        <v>0.25</v>
      </c>
      <c r="CT55" s="117" t="s">
        <v>235</v>
      </c>
      <c r="CU55" s="118">
        <f>IF(CX55="n/a","n/a",IF(EXACT(CX55,"Huibertgat/Eemshaven"),ROUND(
IF(IF(OR(ISBLANK(S55),S55="n/a"),P55,S55)&gt;pMHW!$C$3,0,
IF(IF(OR(ISBLANK(S55),S55="n/a"),P55,S55)&gt;pMHW!$D$3, (pMHW!$C$3-IF(OR(ISBLANK(S55),S55="n/a"),P55,S55))*LOOKUP(CX55,pMHW!$B$4:$B$8,pMHW!$M$4:$M$8),
IF(IF(OR(ISBLANK(S55),S55="n/a"),P55,S55)&gt;pMHW!$F$3,LOOKUP(CX55,pMHW!$B$4:$B$8,pMHW!$D$4:$D$8)+(pMHW!$D$3-IF(OR(ISBLANK(S55),S55="n/a"),P55,S55))*LOOKUP(CX55,pMHW!$B$4:$B$8,pMHW!$O$4:$O$8),
LOOKUP(CX55,pMHW!$B$4:$B$8,pMHW!$F$4:$F$8)))),1),
ROUND(
IF(IF(OR(ISBLANK(S55),S55="n/a"),P55,S55)&gt;pMHW!$C$3,0,
IF(IF(OR(ISBLANK(S55),S55="n/a"),P55,S55)&gt;pMHW!$D$3,(pMHW!$C$3-IF(OR(ISBLANK(S55),S55="n/a"),P55,S55))*LOOKUP(CX55,pMHW!$B$4:$B$8,pMHW!$M$4:$M$8),
IF(IF(OR(ISBLANK(S55),S55="n/a"),P55,S55)&gt;pMHW!$E$3,LOOKUP(CX55,pMHW!$B$4:$B$8,pMHW!$D$4:$D$8)+(pMHW!$D$3-IF(OR(ISBLANK(S55),S55="n/a"),P55,S55))*LOOKUP(CX55,pMHW!$B$4:$B$8,pMHW!$N$4:$N$8),
LOOKUP(CX55,pMHW!$B$4:$B$8,pMHW!$F$4:$F$8)))),1)))</f>
        <v>1</v>
      </c>
      <c r="CV55" s="117" t="s">
        <v>27</v>
      </c>
      <c r="CW55" s="119" t="str">
        <f t="shared" si="58"/>
        <v>FBE=0.25; pMHW=1 m</v>
      </c>
      <c r="CX55" s="119" t="s">
        <v>267</v>
      </c>
      <c r="CY55" s="165"/>
      <c r="CZ55" s="120">
        <f t="shared" si="55"/>
        <v>-6.9000000000000006E-2</v>
      </c>
      <c r="DA55" s="120">
        <f t="shared" si="56"/>
        <v>1.0999999999999999E-2</v>
      </c>
      <c r="DB55" s="120">
        <v>-6.8864867091178894E-2</v>
      </c>
      <c r="DC55" s="120">
        <v>-5.7443369179964072E-2</v>
      </c>
      <c r="DD55" s="120">
        <v>-8.0206356942653656E-2</v>
      </c>
    </row>
    <row r="56" spans="1:108" s="35" customFormat="1" ht="12.75">
      <c r="A56" s="136" t="s">
        <v>473</v>
      </c>
      <c r="B56" s="136" t="s">
        <v>473</v>
      </c>
      <c r="C56" s="98" t="s">
        <v>461</v>
      </c>
      <c r="D56" s="99">
        <v>2006</v>
      </c>
      <c r="E56" s="136" t="s">
        <v>258</v>
      </c>
      <c r="F56" s="136" t="s">
        <v>474</v>
      </c>
      <c r="G56" s="96">
        <v>2</v>
      </c>
      <c r="H56" s="105" t="s">
        <v>260</v>
      </c>
      <c r="I56" s="56">
        <v>53.253990834331702</v>
      </c>
      <c r="J56" s="56">
        <v>6.1559311754966402</v>
      </c>
      <c r="K56" s="47">
        <v>206306</v>
      </c>
      <c r="L56" s="47">
        <v>585544</v>
      </c>
      <c r="M56" s="49" t="s">
        <v>223</v>
      </c>
      <c r="N56" s="178">
        <f>Radiocarbon!K55</f>
        <v>3580</v>
      </c>
      <c r="O56" s="266">
        <f>Radiocarbon!L55</f>
        <v>40</v>
      </c>
      <c r="P56" s="179">
        <f>Radiocarbon!P55</f>
        <v>3880</v>
      </c>
      <c r="Q56" s="179">
        <f>Radiocarbon!Q55</f>
        <v>4012</v>
      </c>
      <c r="R56" s="179">
        <f>Radiocarbon!R55</f>
        <v>3748</v>
      </c>
      <c r="S56" s="179">
        <f>Radiocarbon!S55</f>
        <v>3870</v>
      </c>
      <c r="T56" s="179">
        <f>Radiocarbon!T55</f>
        <v>3970</v>
      </c>
      <c r="U56" s="179">
        <f>Radiocarbon!U55</f>
        <v>3730</v>
      </c>
      <c r="V56" s="97" t="str">
        <f t="shared" si="28"/>
        <v>Local MHW and GW (Tidal ULD Z-GW) terrestrial indicator; Fen peat</v>
      </c>
      <c r="W56" s="17" t="s">
        <v>475</v>
      </c>
      <c r="X56" s="17" t="s">
        <v>287</v>
      </c>
      <c r="Y56" s="107" t="s">
        <v>472</v>
      </c>
      <c r="Z56" s="97" t="s">
        <v>226</v>
      </c>
      <c r="AA56" s="36">
        <v>1.82</v>
      </c>
      <c r="AB56" s="133">
        <v>5.0000000000000001E-3</v>
      </c>
      <c r="AC56" s="36">
        <v>0</v>
      </c>
      <c r="AD56" s="127" t="s">
        <v>262</v>
      </c>
      <c r="AE56" s="187">
        <v>0.01</v>
      </c>
      <c r="AF56" s="61" t="s">
        <v>273</v>
      </c>
      <c r="AG56" s="181">
        <f t="shared" si="29"/>
        <v>2.5000000000000001E-2</v>
      </c>
      <c r="AH56" s="181">
        <f t="shared" si="30"/>
        <v>1.2500000000000001E-2</v>
      </c>
      <c r="AI56" s="184">
        <v>0.02</v>
      </c>
      <c r="AJ56" s="184">
        <v>0.05</v>
      </c>
      <c r="AK56" s="183">
        <f t="shared" si="59"/>
        <v>3.6400000000000002E-2</v>
      </c>
      <c r="AL56" s="128" t="s">
        <v>8</v>
      </c>
      <c r="AM56" s="37" t="s">
        <v>8</v>
      </c>
      <c r="AN56" s="129">
        <v>0.02</v>
      </c>
      <c r="AO56" s="37" t="s">
        <v>8</v>
      </c>
      <c r="AP56" s="129">
        <v>0.02</v>
      </c>
      <c r="AQ56" s="108" t="s">
        <v>8</v>
      </c>
      <c r="AR56" s="108" t="s">
        <v>8</v>
      </c>
      <c r="AS56" s="108" t="s">
        <v>8</v>
      </c>
      <c r="AT56" s="39">
        <v>-1.585</v>
      </c>
      <c r="AU56" s="110" t="s">
        <v>228</v>
      </c>
      <c r="AV56" s="39">
        <v>-1.585</v>
      </c>
      <c r="AW56" s="111" t="s">
        <v>229</v>
      </c>
      <c r="AX56" s="130">
        <f t="shared" si="32"/>
        <v>7.1980622392418925E-2</v>
      </c>
      <c r="AY56" s="130">
        <f t="shared" si="33"/>
        <v>6.2098711741871114E-2</v>
      </c>
      <c r="AZ56" s="113" t="s">
        <v>8</v>
      </c>
      <c r="BA56" s="113" t="s">
        <v>8</v>
      </c>
      <c r="BB56" s="113" t="s">
        <v>8</v>
      </c>
      <c r="BC56" s="113" t="s">
        <v>8</v>
      </c>
      <c r="BD56" s="113" t="s">
        <v>8</v>
      </c>
      <c r="BE56" s="113">
        <v>1.2</v>
      </c>
      <c r="BF56" s="113" t="s">
        <v>8</v>
      </c>
      <c r="BG56" s="113" t="s">
        <v>8</v>
      </c>
      <c r="BH56" s="113" t="s">
        <v>8</v>
      </c>
      <c r="BI56" s="113" t="s">
        <v>8</v>
      </c>
      <c r="BJ56" s="170">
        <v>1</v>
      </c>
      <c r="BK56" s="124" t="s">
        <v>230</v>
      </c>
      <c r="BL56" s="124" t="s">
        <v>279</v>
      </c>
      <c r="BM56" s="114" t="s">
        <v>232</v>
      </c>
      <c r="BN56" s="42" t="s">
        <v>280</v>
      </c>
      <c r="BO56" s="42">
        <f t="shared" si="34"/>
        <v>-0.3</v>
      </c>
      <c r="BP56" s="42">
        <v>0.2</v>
      </c>
      <c r="BQ56" s="116" t="str">
        <f t="shared" si="35"/>
        <v>n/a</v>
      </c>
      <c r="BR56" s="115" t="s">
        <v>8</v>
      </c>
      <c r="BS56" s="42" t="str">
        <f t="shared" si="36"/>
        <v>n/a</v>
      </c>
      <c r="BT56" s="115" t="s">
        <v>8</v>
      </c>
      <c r="BU56" s="115" t="s">
        <v>8</v>
      </c>
      <c r="BV56" s="66">
        <f t="shared" si="37"/>
        <v>5.0000000000000001E-3</v>
      </c>
      <c r="BW56" s="66">
        <f t="shared" si="38"/>
        <v>2.003902442735175E-2</v>
      </c>
      <c r="BX56" s="66">
        <f t="shared" si="39"/>
        <v>0.25996000000000002</v>
      </c>
      <c r="BY56" s="44">
        <f t="shared" si="40"/>
        <v>4.3586680717852329E-2</v>
      </c>
      <c r="BZ56" s="66">
        <v>0.02</v>
      </c>
      <c r="CA56" s="44">
        <v>0.01</v>
      </c>
      <c r="CB56" s="73">
        <f t="shared" si="41"/>
        <v>-1.2849999999999999</v>
      </c>
      <c r="CC56" s="73">
        <f t="shared" si="42"/>
        <v>0.21350122364988919</v>
      </c>
      <c r="CD56" s="73">
        <f t="shared" si="43"/>
        <v>0.21037540849633543</v>
      </c>
      <c r="CE56" s="90">
        <f t="shared" si="44"/>
        <v>-1.2849999999999999</v>
      </c>
      <c r="CF56" s="90">
        <f t="shared" si="45"/>
        <v>0.21255872129837441</v>
      </c>
      <c r="CG56" s="90">
        <f t="shared" si="46"/>
        <v>0.20941883869413469</v>
      </c>
      <c r="CH56" s="90">
        <f t="shared" si="47"/>
        <v>-1.00004</v>
      </c>
      <c r="CI56" s="90">
        <f t="shared" si="48"/>
        <v>0.2181342963314114</v>
      </c>
      <c r="CJ56" s="90">
        <f t="shared" si="49"/>
        <v>0.21507582671234815</v>
      </c>
      <c r="CK56" s="91">
        <f t="shared" si="50"/>
        <v>-1.00004</v>
      </c>
      <c r="CL56" s="90">
        <f t="shared" si="51"/>
        <v>0.2181342963314114</v>
      </c>
      <c r="CM56" s="91">
        <f t="shared" si="52"/>
        <v>0.21507582671234815</v>
      </c>
      <c r="CN56" s="93" t="str">
        <f t="shared" si="53"/>
        <v>1;2;3</v>
      </c>
      <c r="CO56" s="137">
        <v>0</v>
      </c>
      <c r="CP56" s="209"/>
      <c r="CQ56" s="137"/>
      <c r="CR56" s="64" t="s">
        <v>234</v>
      </c>
      <c r="CS56" s="164">
        <v>0</v>
      </c>
      <c r="CT56" s="117" t="s">
        <v>235</v>
      </c>
      <c r="CU56" s="118">
        <f>IF(CX56="n/a","n/a",IF(EXACT(CX56,"Huibertgat/Eemshaven"),ROUND(
IF(IF(OR(ISBLANK(S56),S56="n/a"),P56,S56)&gt;pMHW!$C$3,0,
IF(IF(OR(ISBLANK(S56),S56="n/a"),P56,S56)&gt;pMHW!$D$3, (pMHW!$C$3-IF(OR(ISBLANK(S56),S56="n/a"),P56,S56))*LOOKUP(CX56,pMHW!$B$4:$B$8,pMHW!$M$4:$M$8),
IF(IF(OR(ISBLANK(S56),S56="n/a"),P56,S56)&gt;pMHW!$F$3,LOOKUP(CX56,pMHW!$B$4:$B$8,pMHW!$D$4:$D$8)+(pMHW!$D$3-IF(OR(ISBLANK(S56),S56="n/a"),P56,S56))*LOOKUP(CX56,pMHW!$B$4:$B$8,pMHW!$O$4:$O$8),
LOOKUP(CX56,pMHW!$B$4:$B$8,pMHW!$F$4:$F$8)))),1),
ROUND(
IF(IF(OR(ISBLANK(S56),S56="n/a"),P56,S56)&gt;pMHW!$C$3,0,
IF(IF(OR(ISBLANK(S56),S56="n/a"),P56,S56)&gt;pMHW!$D$3,(pMHW!$C$3-IF(OR(ISBLANK(S56),S56="n/a"),P56,S56))*LOOKUP(CX56,pMHW!$B$4:$B$8,pMHW!$M$4:$M$8),
IF(IF(OR(ISBLANK(S56),S56="n/a"),P56,S56)&gt;pMHW!$E$3,LOOKUP(CX56,pMHW!$B$4:$B$8,pMHW!$D$4:$D$8)+(pMHW!$D$3-IF(OR(ISBLANK(S56),S56="n/a"),P56,S56))*LOOKUP(CX56,pMHW!$B$4:$B$8,pMHW!$N$4:$N$8),
LOOKUP(CX56,pMHW!$B$4:$B$8,pMHW!$F$4:$F$8)))),1)))</f>
        <v>1.2</v>
      </c>
      <c r="CV56" s="117" t="s">
        <v>27</v>
      </c>
      <c r="CW56" s="119" t="str">
        <f t="shared" si="58"/>
        <v>FBE=0; pMHW=1.2 m</v>
      </c>
      <c r="CX56" s="119" t="s">
        <v>267</v>
      </c>
      <c r="CY56" s="165"/>
      <c r="CZ56" s="120">
        <f t="shared" si="55"/>
        <v>-6.7000000000000004E-2</v>
      </c>
      <c r="DA56" s="120">
        <f t="shared" si="56"/>
        <v>1.0999999999999999E-2</v>
      </c>
      <c r="DB56" s="120">
        <v>-6.6856883466243744E-2</v>
      </c>
      <c r="DC56" s="120">
        <v>-5.5768419057130807E-2</v>
      </c>
      <c r="DD56" s="120">
        <v>-7.7867686748504639E-2</v>
      </c>
    </row>
    <row r="57" spans="1:108" s="35" customFormat="1" ht="12.75">
      <c r="A57" s="136" t="s">
        <v>476</v>
      </c>
      <c r="B57" s="136" t="s">
        <v>476</v>
      </c>
      <c r="C57" s="98" t="s">
        <v>461</v>
      </c>
      <c r="D57" s="99">
        <v>2006</v>
      </c>
      <c r="E57" s="136" t="s">
        <v>258</v>
      </c>
      <c r="F57" s="136" t="s">
        <v>477</v>
      </c>
      <c r="G57" s="96">
        <v>2</v>
      </c>
      <c r="H57" s="105" t="s">
        <v>260</v>
      </c>
      <c r="I57" s="56">
        <v>53.244447086048801</v>
      </c>
      <c r="J57" s="56">
        <v>6.1602553321090197</v>
      </c>
      <c r="K57" s="47">
        <v>206606</v>
      </c>
      <c r="L57" s="47">
        <v>584485</v>
      </c>
      <c r="M57" s="49" t="s">
        <v>223</v>
      </c>
      <c r="N57" s="178">
        <f>Radiocarbon!K56</f>
        <v>2880</v>
      </c>
      <c r="O57" s="266">
        <f>Radiocarbon!L56</f>
        <v>50</v>
      </c>
      <c r="P57" s="179">
        <f>Radiocarbon!P56</f>
        <v>3014</v>
      </c>
      <c r="Q57" s="179">
        <f>Radiocarbon!Q56</f>
        <v>3170</v>
      </c>
      <c r="R57" s="179">
        <f>Radiocarbon!R56</f>
        <v>2858</v>
      </c>
      <c r="S57" s="179">
        <f>Radiocarbon!S56</f>
        <v>3010</v>
      </c>
      <c r="T57" s="179">
        <f>Radiocarbon!T56</f>
        <v>3170</v>
      </c>
      <c r="U57" s="179">
        <f>Radiocarbon!U56</f>
        <v>2870</v>
      </c>
      <c r="V57" s="97" t="str">
        <f t="shared" si="28"/>
        <v>Local MHW and GW (Tidal ULD Z-GW) terrestrial indicator; Fen peat</v>
      </c>
      <c r="W57" s="17" t="s">
        <v>478</v>
      </c>
      <c r="X57" s="97" t="s">
        <v>464</v>
      </c>
      <c r="Y57" s="17" t="s">
        <v>287</v>
      </c>
      <c r="Z57" s="107" t="s">
        <v>226</v>
      </c>
      <c r="AA57" s="36">
        <v>0.66</v>
      </c>
      <c r="AB57" s="133">
        <v>0.93</v>
      </c>
      <c r="AC57" s="36">
        <v>1</v>
      </c>
      <c r="AD57" s="127" t="s">
        <v>262</v>
      </c>
      <c r="AE57" s="187">
        <v>0.01</v>
      </c>
      <c r="AF57" s="61" t="s">
        <v>273</v>
      </c>
      <c r="AG57" s="181">
        <f t="shared" si="29"/>
        <v>2.5000000000000001E-2</v>
      </c>
      <c r="AH57" s="181">
        <f t="shared" si="30"/>
        <v>1.2500000000000001E-2</v>
      </c>
      <c r="AI57" s="184">
        <v>0.02</v>
      </c>
      <c r="AJ57" s="184">
        <v>0.05</v>
      </c>
      <c r="AK57" s="183">
        <f t="shared" si="59"/>
        <v>1.3200000000000002E-2</v>
      </c>
      <c r="AL57" s="128" t="s">
        <v>8</v>
      </c>
      <c r="AM57" s="37" t="s">
        <v>8</v>
      </c>
      <c r="AN57" s="129">
        <v>0.02</v>
      </c>
      <c r="AO57" s="37" t="s">
        <v>8</v>
      </c>
      <c r="AP57" s="129">
        <v>0.02</v>
      </c>
      <c r="AQ57" s="108" t="s">
        <v>8</v>
      </c>
      <c r="AR57" s="108" t="s">
        <v>8</v>
      </c>
      <c r="AS57" s="108" t="s">
        <v>8</v>
      </c>
      <c r="AT57" s="39">
        <v>-0.56499999999999995</v>
      </c>
      <c r="AU57" s="110" t="s">
        <v>228</v>
      </c>
      <c r="AV57" s="39">
        <v>-0.56499999999999995</v>
      </c>
      <c r="AW57" s="111" t="s">
        <v>229</v>
      </c>
      <c r="AX57" s="130">
        <f t="shared" si="32"/>
        <v>6.3486140219736156E-2</v>
      </c>
      <c r="AY57" s="130">
        <f t="shared" si="33"/>
        <v>6.2098711741871114E-2</v>
      </c>
      <c r="AZ57" s="113" t="s">
        <v>8</v>
      </c>
      <c r="BA57" s="113" t="s">
        <v>8</v>
      </c>
      <c r="BB57" s="113" t="s">
        <v>8</v>
      </c>
      <c r="BC57" s="113" t="s">
        <v>8</v>
      </c>
      <c r="BD57" s="113" t="s">
        <v>8</v>
      </c>
      <c r="BE57" s="113">
        <v>1.2</v>
      </c>
      <c r="BF57" s="113" t="s">
        <v>8</v>
      </c>
      <c r="BG57" s="113" t="s">
        <v>8</v>
      </c>
      <c r="BH57" s="113" t="s">
        <v>8</v>
      </c>
      <c r="BI57" s="113" t="s">
        <v>8</v>
      </c>
      <c r="BJ57" s="170">
        <v>1</v>
      </c>
      <c r="BK57" s="124" t="s">
        <v>230</v>
      </c>
      <c r="BL57" s="124" t="s">
        <v>279</v>
      </c>
      <c r="BM57" s="114" t="s">
        <v>232</v>
      </c>
      <c r="BN57" s="42" t="s">
        <v>280</v>
      </c>
      <c r="BO57" s="42">
        <f t="shared" si="34"/>
        <v>-0.3</v>
      </c>
      <c r="BP57" s="42">
        <v>0.2</v>
      </c>
      <c r="BQ57" s="116" t="str">
        <f t="shared" si="35"/>
        <v>n/a</v>
      </c>
      <c r="BR57" s="115" t="s">
        <v>8</v>
      </c>
      <c r="BS57" s="42" t="str">
        <f t="shared" si="36"/>
        <v>n/a</v>
      </c>
      <c r="BT57" s="115" t="s">
        <v>8</v>
      </c>
      <c r="BU57" s="115" t="s">
        <v>8</v>
      </c>
      <c r="BV57" s="66">
        <f t="shared" si="37"/>
        <v>0.93</v>
      </c>
      <c r="BW57" s="66">
        <f t="shared" si="38"/>
        <v>0.23335862958116635</v>
      </c>
      <c r="BX57" s="66">
        <f t="shared" si="39"/>
        <v>0.20193800000000001</v>
      </c>
      <c r="BY57" s="44">
        <f t="shared" si="40"/>
        <v>3.4762508827758672E-2</v>
      </c>
      <c r="BZ57" s="66">
        <v>0.02</v>
      </c>
      <c r="CA57" s="44">
        <v>0.01</v>
      </c>
      <c r="CB57" s="73">
        <f t="shared" si="41"/>
        <v>-0.26499999999999996</v>
      </c>
      <c r="CC57" s="73">
        <f t="shared" si="42"/>
        <v>0.31382597088195235</v>
      </c>
      <c r="CD57" s="73">
        <f t="shared" si="43"/>
        <v>0.31354824190226294</v>
      </c>
      <c r="CE57" s="90">
        <f t="shared" si="44"/>
        <v>-0.26499999999999996</v>
      </c>
      <c r="CF57" s="90">
        <f t="shared" si="45"/>
        <v>0.20983443473367283</v>
      </c>
      <c r="CG57" s="90">
        <f t="shared" si="46"/>
        <v>0.20941883869413469</v>
      </c>
      <c r="CH57" s="90">
        <f t="shared" si="47"/>
        <v>0.886938</v>
      </c>
      <c r="CI57" s="90">
        <f t="shared" si="48"/>
        <v>0.3159037385343833</v>
      </c>
      <c r="CJ57" s="90">
        <f t="shared" si="49"/>
        <v>0.31562783784070758</v>
      </c>
      <c r="CK57" s="91">
        <f t="shared" si="50"/>
        <v>0.886938</v>
      </c>
      <c r="CL57" s="90">
        <f t="shared" si="51"/>
        <v>0.3159037385343833</v>
      </c>
      <c r="CM57" s="91">
        <f t="shared" si="52"/>
        <v>0.31562783784070758</v>
      </c>
      <c r="CN57" s="93" t="str">
        <f t="shared" si="53"/>
        <v>1;2;3</v>
      </c>
      <c r="CO57" s="137">
        <v>0</v>
      </c>
      <c r="CP57" s="209"/>
      <c r="CQ57" s="137"/>
      <c r="CR57" s="64" t="s">
        <v>234</v>
      </c>
      <c r="CS57" s="164">
        <v>0</v>
      </c>
      <c r="CT57" s="117" t="s">
        <v>235</v>
      </c>
      <c r="CU57" s="118">
        <f>IF(CX57="n/a","n/a",IF(EXACT(CX57,"Huibertgat/Eemshaven"),ROUND(
IF(IF(OR(ISBLANK(S57),S57="n/a"),P57,S57)&gt;pMHW!$C$3,0,
IF(IF(OR(ISBLANK(S57),S57="n/a"),P57,S57)&gt;pMHW!$D$3, (pMHW!$C$3-IF(OR(ISBLANK(S57),S57="n/a"),P57,S57))*LOOKUP(CX57,pMHW!$B$4:$B$8,pMHW!$M$4:$M$8),
IF(IF(OR(ISBLANK(S57),S57="n/a"),P57,S57)&gt;pMHW!$F$3,LOOKUP(CX57,pMHW!$B$4:$B$8,pMHW!$D$4:$D$8)+(pMHW!$D$3-IF(OR(ISBLANK(S57),S57="n/a"),P57,S57))*LOOKUP(CX57,pMHW!$B$4:$B$8,pMHW!$O$4:$O$8),
LOOKUP(CX57,pMHW!$B$4:$B$8,pMHW!$F$4:$F$8)))),1),
ROUND(
IF(IF(OR(ISBLANK(S57),S57="n/a"),P57,S57)&gt;pMHW!$C$3,0,
IF(IF(OR(ISBLANK(S57),S57="n/a"),P57,S57)&gt;pMHW!$D$3,(pMHW!$C$3-IF(OR(ISBLANK(S57),S57="n/a"),P57,S57))*LOOKUP(CX57,pMHW!$B$4:$B$8,pMHW!$M$4:$M$8),
IF(IF(OR(ISBLANK(S57),S57="n/a"),P57,S57)&gt;pMHW!$E$3,LOOKUP(CX57,pMHW!$B$4:$B$8,pMHW!$D$4:$D$8)+(pMHW!$D$3-IF(OR(ISBLANK(S57),S57="n/a"),P57,S57))*LOOKUP(CX57,pMHW!$B$4:$B$8,pMHW!$N$4:$N$8),
LOOKUP(CX57,pMHW!$B$4:$B$8,pMHW!$F$4:$F$8)))),1)))</f>
        <v>1.2</v>
      </c>
      <c r="CV57" s="117" t="s">
        <v>27</v>
      </c>
      <c r="CW57" s="119" t="str">
        <f t="shared" si="58"/>
        <v>FBE=0; pMHW=1.2 m</v>
      </c>
      <c r="CX57" s="119" t="s">
        <v>267</v>
      </c>
      <c r="CY57" s="165"/>
      <c r="CZ57" s="120">
        <f t="shared" si="55"/>
        <v>-6.7000000000000004E-2</v>
      </c>
      <c r="DA57" s="120">
        <f t="shared" si="56"/>
        <v>1.0999999999999999E-2</v>
      </c>
      <c r="DB57" s="120">
        <v>-6.6660396754741669E-2</v>
      </c>
      <c r="DC57" s="120">
        <v>-5.5604539811611182E-2</v>
      </c>
      <c r="DD57" s="120">
        <v>-7.7638857066631317E-2</v>
      </c>
    </row>
    <row r="58" spans="1:108" s="35" customFormat="1" ht="12.75">
      <c r="A58" s="136" t="s">
        <v>479</v>
      </c>
      <c r="B58" s="136" t="s">
        <v>479</v>
      </c>
      <c r="C58" s="98" t="s">
        <v>461</v>
      </c>
      <c r="D58" s="99">
        <v>2006</v>
      </c>
      <c r="E58" s="136" t="s">
        <v>258</v>
      </c>
      <c r="F58" s="136" t="s">
        <v>480</v>
      </c>
      <c r="G58" s="96">
        <v>2</v>
      </c>
      <c r="H58" s="105" t="s">
        <v>260</v>
      </c>
      <c r="I58" s="56">
        <v>53.244635968421903</v>
      </c>
      <c r="J58" s="56">
        <v>6.1616219233128398</v>
      </c>
      <c r="K58" s="47">
        <v>206697</v>
      </c>
      <c r="L58" s="47">
        <v>584507</v>
      </c>
      <c r="M58" s="49" t="s">
        <v>223</v>
      </c>
      <c r="N58" s="178">
        <f>Radiocarbon!K57</f>
        <v>2555</v>
      </c>
      <c r="O58" s="266">
        <f>Radiocarbon!L57</f>
        <v>40</v>
      </c>
      <c r="P58" s="179">
        <f>Radiocarbon!P57</f>
        <v>2638</v>
      </c>
      <c r="Q58" s="179">
        <f>Radiocarbon!Q57</f>
        <v>2808</v>
      </c>
      <c r="R58" s="179">
        <f>Radiocarbon!R57</f>
        <v>2468</v>
      </c>
      <c r="S58" s="179">
        <f>Radiocarbon!S57</f>
        <v>2660</v>
      </c>
      <c r="T58" s="179">
        <f>Radiocarbon!T57</f>
        <v>2760</v>
      </c>
      <c r="U58" s="179">
        <f>Radiocarbon!U57</f>
        <v>2490</v>
      </c>
      <c r="V58" s="97" t="str">
        <f t="shared" si="28"/>
        <v>Local MHW and GW (Tidal ULD Z-GW) terrestrial indicator; Fen peat</v>
      </c>
      <c r="W58" s="17" t="s">
        <v>463</v>
      </c>
      <c r="X58" s="97" t="s">
        <v>464</v>
      </c>
      <c r="Y58" s="17" t="s">
        <v>287</v>
      </c>
      <c r="Z58" s="107" t="s">
        <v>226</v>
      </c>
      <c r="AA58" s="36">
        <v>0.44</v>
      </c>
      <c r="AB58" s="133">
        <v>1.31</v>
      </c>
      <c r="AC58" s="36">
        <v>1</v>
      </c>
      <c r="AD58" s="127" t="s">
        <v>262</v>
      </c>
      <c r="AE58" s="187">
        <v>0.01</v>
      </c>
      <c r="AF58" s="61" t="s">
        <v>273</v>
      </c>
      <c r="AG58" s="181">
        <f t="shared" si="29"/>
        <v>2.5000000000000001E-2</v>
      </c>
      <c r="AH58" s="181">
        <f t="shared" si="30"/>
        <v>1.2500000000000001E-2</v>
      </c>
      <c r="AI58" s="184">
        <v>0.02</v>
      </c>
      <c r="AJ58" s="184">
        <v>0.05</v>
      </c>
      <c r="AK58" s="183">
        <f t="shared" si="59"/>
        <v>8.8000000000000005E-3</v>
      </c>
      <c r="AL58" s="128" t="s">
        <v>8</v>
      </c>
      <c r="AM58" s="37" t="s">
        <v>8</v>
      </c>
      <c r="AN58" s="129">
        <v>0.02</v>
      </c>
      <c r="AO58" s="37" t="s">
        <v>8</v>
      </c>
      <c r="AP58" s="129">
        <v>0.02</v>
      </c>
      <c r="AQ58" s="108" t="s">
        <v>8</v>
      </c>
      <c r="AR58" s="108" t="s">
        <v>8</v>
      </c>
      <c r="AS58" s="108" t="s">
        <v>8</v>
      </c>
      <c r="AT58" s="39">
        <v>-0.67500000000000004</v>
      </c>
      <c r="AU58" s="110" t="s">
        <v>228</v>
      </c>
      <c r="AV58" s="39">
        <v>-0.67500000000000004</v>
      </c>
      <c r="AW58" s="111" t="s">
        <v>229</v>
      </c>
      <c r="AX58" s="130">
        <f t="shared" si="32"/>
        <v>6.2719135835883455E-2</v>
      </c>
      <c r="AY58" s="130">
        <f t="shared" si="33"/>
        <v>6.2098711741871114E-2</v>
      </c>
      <c r="AZ58" s="113" t="s">
        <v>8</v>
      </c>
      <c r="BA58" s="113" t="s">
        <v>8</v>
      </c>
      <c r="BB58" s="113" t="s">
        <v>8</v>
      </c>
      <c r="BC58" s="113" t="s">
        <v>8</v>
      </c>
      <c r="BD58" s="113" t="s">
        <v>8</v>
      </c>
      <c r="BE58" s="113">
        <v>1.2</v>
      </c>
      <c r="BF58" s="113" t="s">
        <v>8</v>
      </c>
      <c r="BG58" s="113" t="s">
        <v>8</v>
      </c>
      <c r="BH58" s="113" t="s">
        <v>8</v>
      </c>
      <c r="BI58" s="113" t="s">
        <v>8</v>
      </c>
      <c r="BJ58" s="170">
        <v>1</v>
      </c>
      <c r="BK58" s="124" t="s">
        <v>230</v>
      </c>
      <c r="BL58" s="124" t="s">
        <v>279</v>
      </c>
      <c r="BM58" s="114" t="s">
        <v>232</v>
      </c>
      <c r="BN58" s="42" t="s">
        <v>280</v>
      </c>
      <c r="BO58" s="42">
        <f t="shared" si="34"/>
        <v>-0.3</v>
      </c>
      <c r="BP58" s="42">
        <v>0.2</v>
      </c>
      <c r="BQ58" s="116" t="str">
        <f t="shared" si="35"/>
        <v>n/a</v>
      </c>
      <c r="BR58" s="115" t="s">
        <v>8</v>
      </c>
      <c r="BS58" s="42" t="str">
        <f t="shared" si="36"/>
        <v>n/a</v>
      </c>
      <c r="BT58" s="115" t="s">
        <v>8</v>
      </c>
      <c r="BU58" s="115" t="s">
        <v>8</v>
      </c>
      <c r="BV58" s="66">
        <f t="shared" si="37"/>
        <v>1.31</v>
      </c>
      <c r="BW58" s="66">
        <f t="shared" si="38"/>
        <v>0.32811011871016721</v>
      </c>
      <c r="BX58" s="66">
        <f t="shared" si="39"/>
        <v>0.17674600000000001</v>
      </c>
      <c r="BY58" s="44">
        <f t="shared" si="40"/>
        <v>3.117332872825743E-2</v>
      </c>
      <c r="BZ58" s="66">
        <v>0.02</v>
      </c>
      <c r="CA58" s="44">
        <v>0.01</v>
      </c>
      <c r="CB58" s="73">
        <f t="shared" si="41"/>
        <v>-0.37500000000000006</v>
      </c>
      <c r="CC58" s="73">
        <f t="shared" si="42"/>
        <v>0.38934552777706338</v>
      </c>
      <c r="CD58" s="73">
        <f t="shared" si="43"/>
        <v>0.38924606613297974</v>
      </c>
      <c r="CE58" s="90">
        <f t="shared" si="44"/>
        <v>-0.37500000000000006</v>
      </c>
      <c r="CF58" s="90">
        <f t="shared" si="45"/>
        <v>0.20960364977738344</v>
      </c>
      <c r="CG58" s="90">
        <f t="shared" si="46"/>
        <v>0.20941883869413469</v>
      </c>
      <c r="CH58" s="90">
        <f t="shared" si="47"/>
        <v>1.1317460000000001</v>
      </c>
      <c r="CI58" s="90">
        <f t="shared" si="48"/>
        <v>0.39071948559548453</v>
      </c>
      <c r="CJ58" s="90">
        <f t="shared" si="49"/>
        <v>0.39062037379532577</v>
      </c>
      <c r="CK58" s="91">
        <f t="shared" si="50"/>
        <v>1.1317460000000001</v>
      </c>
      <c r="CL58" s="90">
        <f t="shared" si="51"/>
        <v>0.39071948559548453</v>
      </c>
      <c r="CM58" s="91">
        <f t="shared" si="52"/>
        <v>0.39062037379532577</v>
      </c>
      <c r="CN58" s="93" t="str">
        <f t="shared" si="53"/>
        <v>1;2;3</v>
      </c>
      <c r="CO58" s="137">
        <v>1</v>
      </c>
      <c r="CP58" s="209" t="s">
        <v>465</v>
      </c>
      <c r="CQ58" s="137"/>
      <c r="CR58" s="64" t="s">
        <v>234</v>
      </c>
      <c r="CS58" s="164">
        <v>0</v>
      </c>
      <c r="CT58" s="117" t="s">
        <v>235</v>
      </c>
      <c r="CU58" s="118">
        <f>IF(CX58="n/a","n/a",IF(EXACT(CX58,"Huibertgat/Eemshaven"),ROUND(
IF(IF(OR(ISBLANK(S58),S58="n/a"),P58,S58)&gt;pMHW!$C$3,0,
IF(IF(OR(ISBLANK(S58),S58="n/a"),P58,S58)&gt;pMHW!$D$3, (pMHW!$C$3-IF(OR(ISBLANK(S58),S58="n/a"),P58,S58))*LOOKUP(CX58,pMHW!$B$4:$B$8,pMHW!$M$4:$M$8),
IF(IF(OR(ISBLANK(S58),S58="n/a"),P58,S58)&gt;pMHW!$F$3,LOOKUP(CX58,pMHW!$B$4:$B$8,pMHW!$D$4:$D$8)+(pMHW!$D$3-IF(OR(ISBLANK(S58),S58="n/a"),P58,S58))*LOOKUP(CX58,pMHW!$B$4:$B$8,pMHW!$O$4:$O$8),
LOOKUP(CX58,pMHW!$B$4:$B$8,pMHW!$F$4:$F$8)))),1),
ROUND(
IF(IF(OR(ISBLANK(S58),S58="n/a"),P58,S58)&gt;pMHW!$C$3,0,
IF(IF(OR(ISBLANK(S58),S58="n/a"),P58,S58)&gt;pMHW!$D$3,(pMHW!$C$3-IF(OR(ISBLANK(S58),S58="n/a"),P58,S58))*LOOKUP(CX58,pMHW!$B$4:$B$8,pMHW!$M$4:$M$8),
IF(IF(OR(ISBLANK(S58),S58="n/a"),P58,S58)&gt;pMHW!$E$3,LOOKUP(CX58,pMHW!$B$4:$B$8,pMHW!$D$4:$D$8)+(pMHW!$D$3-IF(OR(ISBLANK(S58),S58="n/a"),P58,S58))*LOOKUP(CX58,pMHW!$B$4:$B$8,pMHW!$N$4:$N$8),
LOOKUP(CX58,pMHW!$B$4:$B$8,pMHW!$F$4:$F$8)))),1)))</f>
        <v>1.2</v>
      </c>
      <c r="CV58" s="117" t="s">
        <v>27</v>
      </c>
      <c r="CW58" s="119" t="str">
        <f t="shared" si="58"/>
        <v>FBE=0; pMHW=1.2 m</v>
      </c>
      <c r="CX58" s="119" t="s">
        <v>267</v>
      </c>
      <c r="CY58" s="165"/>
      <c r="CZ58" s="120">
        <f t="shared" si="55"/>
        <v>-6.7000000000000004E-2</v>
      </c>
      <c r="DA58" s="120">
        <f t="shared" si="56"/>
        <v>1.0999999999999999E-2</v>
      </c>
      <c r="DB58" s="120">
        <v>-6.6574178636074066E-2</v>
      </c>
      <c r="DC58" s="120">
        <v>-5.5532600730657578E-2</v>
      </c>
      <c r="DD58" s="120">
        <v>-7.7538423240184784E-2</v>
      </c>
    </row>
    <row r="59" spans="1:108" s="35" customFormat="1" ht="12.75">
      <c r="A59" s="136" t="s">
        <v>481</v>
      </c>
      <c r="B59" s="136" t="s">
        <v>481</v>
      </c>
      <c r="C59" s="98" t="s">
        <v>461</v>
      </c>
      <c r="D59" s="99">
        <v>2006</v>
      </c>
      <c r="E59" s="136" t="s">
        <v>258</v>
      </c>
      <c r="F59" s="136" t="s">
        <v>482</v>
      </c>
      <c r="G59" s="96">
        <v>2</v>
      </c>
      <c r="H59" s="105" t="s">
        <v>260</v>
      </c>
      <c r="I59" s="56">
        <v>53.253990834331702</v>
      </c>
      <c r="J59" s="56">
        <v>6.1559311754966402</v>
      </c>
      <c r="K59" s="47">
        <v>206306</v>
      </c>
      <c r="L59" s="47">
        <v>585544</v>
      </c>
      <c r="M59" s="49" t="s">
        <v>223</v>
      </c>
      <c r="N59" s="178">
        <f>Radiocarbon!K58</f>
        <v>1830</v>
      </c>
      <c r="O59" s="266">
        <f>Radiocarbon!L58</f>
        <v>40</v>
      </c>
      <c r="P59" s="179">
        <f>Radiocarbon!P58</f>
        <v>1734</v>
      </c>
      <c r="Q59" s="179">
        <f>Radiocarbon!Q58</f>
        <v>1850</v>
      </c>
      <c r="R59" s="179">
        <f>Radiocarbon!R58</f>
        <v>1618</v>
      </c>
      <c r="S59" s="179" t="str">
        <f>Radiocarbon!S58</f>
        <v>n/a</v>
      </c>
      <c r="T59" s="179" t="str">
        <f>Radiocarbon!T58</f>
        <v>n/a</v>
      </c>
      <c r="U59" s="179" t="str">
        <f>Radiocarbon!U58</f>
        <v>n/a</v>
      </c>
      <c r="V59" s="97" t="str">
        <f t="shared" si="28"/>
        <v>Local MHW and GW (Tidal ULD Z-GW) terrestrial indicator; Fen peat</v>
      </c>
      <c r="W59" s="17" t="s">
        <v>463</v>
      </c>
      <c r="X59" s="97" t="s">
        <v>464</v>
      </c>
      <c r="Y59" s="17" t="s">
        <v>287</v>
      </c>
      <c r="Z59" s="107" t="s">
        <v>226</v>
      </c>
      <c r="AA59" s="36">
        <v>1.05</v>
      </c>
      <c r="AB59" s="133">
        <v>0.91999999999999993</v>
      </c>
      <c r="AC59" s="36">
        <v>1</v>
      </c>
      <c r="AD59" s="127" t="s">
        <v>262</v>
      </c>
      <c r="AE59" s="187">
        <v>0.01</v>
      </c>
      <c r="AF59" s="61" t="s">
        <v>273</v>
      </c>
      <c r="AG59" s="181">
        <f t="shared" si="29"/>
        <v>2.5000000000000001E-2</v>
      </c>
      <c r="AH59" s="181">
        <f t="shared" si="30"/>
        <v>1.2500000000000001E-2</v>
      </c>
      <c r="AI59" s="184">
        <v>0.02</v>
      </c>
      <c r="AJ59" s="184">
        <v>0.05</v>
      </c>
      <c r="AK59" s="183">
        <f t="shared" si="59"/>
        <v>2.1000000000000001E-2</v>
      </c>
      <c r="AL59" s="128" t="s">
        <v>8</v>
      </c>
      <c r="AM59" s="37" t="s">
        <v>8</v>
      </c>
      <c r="AN59" s="129">
        <v>0.02</v>
      </c>
      <c r="AO59" s="37" t="s">
        <v>8</v>
      </c>
      <c r="AP59" s="129">
        <v>0.02</v>
      </c>
      <c r="AQ59" s="108" t="s">
        <v>8</v>
      </c>
      <c r="AR59" s="108" t="s">
        <v>8</v>
      </c>
      <c r="AS59" s="108" t="s">
        <v>8</v>
      </c>
      <c r="AT59" s="39">
        <v>-0.81499999999999995</v>
      </c>
      <c r="AU59" s="110" t="s">
        <v>228</v>
      </c>
      <c r="AV59" s="39">
        <v>-0.81499999999999995</v>
      </c>
      <c r="AW59" s="111" t="s">
        <v>229</v>
      </c>
      <c r="AX59" s="130">
        <f t="shared" si="32"/>
        <v>6.5553413335996472E-2</v>
      </c>
      <c r="AY59" s="130">
        <f t="shared" si="33"/>
        <v>6.2098711741871114E-2</v>
      </c>
      <c r="AZ59" s="113" t="s">
        <v>8</v>
      </c>
      <c r="BA59" s="113" t="s">
        <v>8</v>
      </c>
      <c r="BB59" s="113" t="s">
        <v>8</v>
      </c>
      <c r="BC59" s="113" t="s">
        <v>8</v>
      </c>
      <c r="BD59" s="113" t="s">
        <v>8</v>
      </c>
      <c r="BE59" s="113">
        <v>1.2</v>
      </c>
      <c r="BF59" s="113" t="s">
        <v>8</v>
      </c>
      <c r="BG59" s="113" t="s">
        <v>8</v>
      </c>
      <c r="BH59" s="113" t="s">
        <v>8</v>
      </c>
      <c r="BI59" s="113" t="s">
        <v>8</v>
      </c>
      <c r="BJ59" s="170">
        <v>1</v>
      </c>
      <c r="BK59" s="124" t="s">
        <v>230</v>
      </c>
      <c r="BL59" s="124" t="s">
        <v>279</v>
      </c>
      <c r="BM59" s="114" t="s">
        <v>232</v>
      </c>
      <c r="BN59" s="42" t="s">
        <v>280</v>
      </c>
      <c r="BO59" s="42">
        <f t="shared" si="34"/>
        <v>-0.3</v>
      </c>
      <c r="BP59" s="42">
        <v>0.2</v>
      </c>
      <c r="BQ59" s="116" t="str">
        <f t="shared" si="35"/>
        <v>n/a</v>
      </c>
      <c r="BR59" s="115" t="s">
        <v>8</v>
      </c>
      <c r="BS59" s="42" t="str">
        <f t="shared" si="36"/>
        <v>n/a</v>
      </c>
      <c r="BT59" s="115" t="s">
        <v>8</v>
      </c>
      <c r="BU59" s="115" t="s">
        <v>8</v>
      </c>
      <c r="BV59" s="66">
        <f t="shared" si="37"/>
        <v>0.91999999999999993</v>
      </c>
      <c r="BW59" s="66">
        <f t="shared" si="38"/>
        <v>0.23086792761230393</v>
      </c>
      <c r="BX59" s="66">
        <f t="shared" si="39"/>
        <v>0.11617800000000002</v>
      </c>
      <c r="BY59" s="44">
        <f t="shared" si="40"/>
        <v>2.0596637104148822E-2</v>
      </c>
      <c r="BZ59" s="66">
        <v>0.02</v>
      </c>
      <c r="CA59" s="44">
        <v>0.01</v>
      </c>
      <c r="CB59" s="73">
        <f t="shared" si="41"/>
        <v>-0.5149999999999999</v>
      </c>
      <c r="CC59" s="73">
        <f t="shared" si="42"/>
        <v>0.31240558573751531</v>
      </c>
      <c r="CD59" s="73">
        <f t="shared" si="43"/>
        <v>0.31169897337014124</v>
      </c>
      <c r="CE59" s="90">
        <f t="shared" si="44"/>
        <v>-0.5149999999999999</v>
      </c>
      <c r="CF59" s="90">
        <f t="shared" si="45"/>
        <v>0.21046911887495517</v>
      </c>
      <c r="CG59" s="90">
        <f t="shared" si="46"/>
        <v>0.20941883869413469</v>
      </c>
      <c r="CH59" s="90">
        <f t="shared" si="47"/>
        <v>0.54117800000000005</v>
      </c>
      <c r="CI59" s="90">
        <f t="shared" si="48"/>
        <v>0.31324346993991753</v>
      </c>
      <c r="CJ59" s="90">
        <f t="shared" si="49"/>
        <v>0.31253875193326031</v>
      </c>
      <c r="CK59" s="91">
        <f t="shared" si="50"/>
        <v>0.54117800000000005</v>
      </c>
      <c r="CL59" s="90">
        <f t="shared" si="51"/>
        <v>0.31324346993991753</v>
      </c>
      <c r="CM59" s="91">
        <f t="shared" si="52"/>
        <v>0.31253875193326031</v>
      </c>
      <c r="CN59" s="93" t="str">
        <f t="shared" si="53"/>
        <v>1;2;3</v>
      </c>
      <c r="CO59" s="137">
        <v>0</v>
      </c>
      <c r="CP59" s="209"/>
      <c r="CQ59" s="137"/>
      <c r="CR59" s="64" t="s">
        <v>234</v>
      </c>
      <c r="CS59" s="164">
        <v>0</v>
      </c>
      <c r="CT59" s="117" t="s">
        <v>235</v>
      </c>
      <c r="CU59" s="118">
        <f>IF(CX59="n/a","n/a",IF(EXACT(CX59,"Huibertgat/Eemshaven"),ROUND(
IF(IF(OR(ISBLANK(S59),S59="n/a"),P59,S59)&gt;pMHW!$C$3,0,
IF(IF(OR(ISBLANK(S59),S59="n/a"),P59,S59)&gt;pMHW!$D$3, (pMHW!$C$3-IF(OR(ISBLANK(S59),S59="n/a"),P59,S59))*LOOKUP(CX59,pMHW!$B$4:$B$8,pMHW!$M$4:$M$8),
IF(IF(OR(ISBLANK(S59),S59="n/a"),P59,S59)&gt;pMHW!$F$3,LOOKUP(CX59,pMHW!$B$4:$B$8,pMHW!$D$4:$D$8)+(pMHW!$D$3-IF(OR(ISBLANK(S59),S59="n/a"),P59,S59))*LOOKUP(CX59,pMHW!$B$4:$B$8,pMHW!$O$4:$O$8),
LOOKUP(CX59,pMHW!$B$4:$B$8,pMHW!$F$4:$F$8)))),1),
ROUND(
IF(IF(OR(ISBLANK(S59),S59="n/a"),P59,S59)&gt;pMHW!$C$3,0,
IF(IF(OR(ISBLANK(S59),S59="n/a"),P59,S59)&gt;pMHW!$D$3,(pMHW!$C$3-IF(OR(ISBLANK(S59),S59="n/a"),P59,S59))*LOOKUP(CX59,pMHW!$B$4:$B$8,pMHW!$M$4:$M$8),
IF(IF(OR(ISBLANK(S59),S59="n/a"),P59,S59)&gt;pMHW!$E$3,LOOKUP(CX59,pMHW!$B$4:$B$8,pMHW!$D$4:$D$8)+(pMHW!$D$3-IF(OR(ISBLANK(S59),S59="n/a"),P59,S59))*LOOKUP(CX59,pMHW!$B$4:$B$8,pMHW!$N$4:$N$8),
LOOKUP(CX59,pMHW!$B$4:$B$8,pMHW!$F$4:$F$8)))),1)))</f>
        <v>1.2</v>
      </c>
      <c r="CV59" s="117" t="s">
        <v>27</v>
      </c>
      <c r="CW59" s="119" t="str">
        <f t="shared" si="58"/>
        <v>FBE=0; pMHW=1.2 m</v>
      </c>
      <c r="CX59" s="119" t="s">
        <v>267</v>
      </c>
      <c r="CY59" s="165"/>
      <c r="CZ59" s="120">
        <f t="shared" si="55"/>
        <v>-6.7000000000000004E-2</v>
      </c>
      <c r="DA59" s="120">
        <f t="shared" si="56"/>
        <v>1.0999999999999999E-2</v>
      </c>
      <c r="DB59" s="120">
        <v>-6.6856883466243744E-2</v>
      </c>
      <c r="DC59" s="120">
        <v>-5.5768419057130807E-2</v>
      </c>
      <c r="DD59" s="120">
        <v>-7.7867686748504639E-2</v>
      </c>
    </row>
    <row r="60" spans="1:108" s="35" customFormat="1" ht="12.75">
      <c r="A60" s="136" t="s">
        <v>483</v>
      </c>
      <c r="B60" s="136" t="s">
        <v>483</v>
      </c>
      <c r="C60" s="98" t="s">
        <v>461</v>
      </c>
      <c r="D60" s="99">
        <v>2006</v>
      </c>
      <c r="E60" s="136" t="s">
        <v>258</v>
      </c>
      <c r="F60" s="136" t="s">
        <v>484</v>
      </c>
      <c r="G60" s="96">
        <v>2</v>
      </c>
      <c r="H60" s="105" t="s">
        <v>260</v>
      </c>
      <c r="I60" s="56">
        <v>53.248029121776199</v>
      </c>
      <c r="J60" s="56">
        <v>6.1922151339259699</v>
      </c>
      <c r="K60" s="47">
        <v>208735</v>
      </c>
      <c r="L60" s="47">
        <v>584907</v>
      </c>
      <c r="M60" s="49" t="s">
        <v>223</v>
      </c>
      <c r="N60" s="178">
        <f>Radiocarbon!K59</f>
        <v>2555</v>
      </c>
      <c r="O60" s="266">
        <f>Radiocarbon!L59</f>
        <v>40</v>
      </c>
      <c r="P60" s="179">
        <f>Radiocarbon!P59</f>
        <v>2638</v>
      </c>
      <c r="Q60" s="179">
        <f>Radiocarbon!Q59</f>
        <v>2808</v>
      </c>
      <c r="R60" s="179">
        <f>Radiocarbon!R59</f>
        <v>2468</v>
      </c>
      <c r="S60" s="179">
        <f>Radiocarbon!S59</f>
        <v>2650</v>
      </c>
      <c r="T60" s="179">
        <f>Radiocarbon!T59</f>
        <v>2760</v>
      </c>
      <c r="U60" s="179">
        <f>Radiocarbon!U59</f>
        <v>2490</v>
      </c>
      <c r="V60" s="97" t="str">
        <f t="shared" si="28"/>
        <v>Local MHW and GW (Tidal ULD Z-GW) terrestrial indicator; Fen peat</v>
      </c>
      <c r="W60" s="17" t="s">
        <v>485</v>
      </c>
      <c r="X60" s="17" t="s">
        <v>287</v>
      </c>
      <c r="Y60" s="17" t="s">
        <v>287</v>
      </c>
      <c r="Z60" s="107" t="s">
        <v>226</v>
      </c>
      <c r="AA60" s="36">
        <v>1.63</v>
      </c>
      <c r="AB60" s="133">
        <v>0.89000000000000012</v>
      </c>
      <c r="AC60" s="36">
        <v>1</v>
      </c>
      <c r="AD60" s="127" t="s">
        <v>262</v>
      </c>
      <c r="AE60" s="187">
        <v>0.01</v>
      </c>
      <c r="AF60" s="61" t="s">
        <v>273</v>
      </c>
      <c r="AG60" s="181">
        <f t="shared" si="29"/>
        <v>2.5000000000000001E-2</v>
      </c>
      <c r="AH60" s="181">
        <f t="shared" si="30"/>
        <v>1.2500000000000001E-2</v>
      </c>
      <c r="AI60" s="184">
        <v>0.02</v>
      </c>
      <c r="AJ60" s="184">
        <v>0.05</v>
      </c>
      <c r="AK60" s="183">
        <f t="shared" si="59"/>
        <v>3.2599999999999997E-2</v>
      </c>
      <c r="AL60" s="128" t="s">
        <v>8</v>
      </c>
      <c r="AM60" s="37" t="s">
        <v>8</v>
      </c>
      <c r="AN60" s="129">
        <v>0.02</v>
      </c>
      <c r="AO60" s="37" t="s">
        <v>8</v>
      </c>
      <c r="AP60" s="129">
        <v>0.02</v>
      </c>
      <c r="AQ60" s="108" t="s">
        <v>8</v>
      </c>
      <c r="AR60" s="108" t="s">
        <v>8</v>
      </c>
      <c r="AS60" s="108" t="s">
        <v>8</v>
      </c>
      <c r="AT60" s="39">
        <v>-1.635</v>
      </c>
      <c r="AU60" s="110" t="s">
        <v>228</v>
      </c>
      <c r="AV60" s="39">
        <v>-1.635</v>
      </c>
      <c r="AW60" s="111" t="s">
        <v>229</v>
      </c>
      <c r="AX60" s="130">
        <f t="shared" si="32"/>
        <v>7.0135654270848585E-2</v>
      </c>
      <c r="AY60" s="130">
        <f t="shared" si="33"/>
        <v>6.2098711741871114E-2</v>
      </c>
      <c r="AZ60" s="113" t="s">
        <v>8</v>
      </c>
      <c r="BA60" s="113" t="s">
        <v>8</v>
      </c>
      <c r="BB60" s="113" t="s">
        <v>8</v>
      </c>
      <c r="BC60" s="113" t="s">
        <v>8</v>
      </c>
      <c r="BD60" s="113" t="s">
        <v>8</v>
      </c>
      <c r="BE60" s="113">
        <v>1.2</v>
      </c>
      <c r="BF60" s="113" t="s">
        <v>8</v>
      </c>
      <c r="BG60" s="113" t="s">
        <v>8</v>
      </c>
      <c r="BH60" s="113" t="s">
        <v>8</v>
      </c>
      <c r="BI60" s="113" t="s">
        <v>8</v>
      </c>
      <c r="BJ60" s="170">
        <v>1</v>
      </c>
      <c r="BK60" s="124" t="s">
        <v>230</v>
      </c>
      <c r="BL60" s="124" t="s">
        <v>279</v>
      </c>
      <c r="BM60" s="114" t="s">
        <v>232</v>
      </c>
      <c r="BN60" s="42" t="s">
        <v>280</v>
      </c>
      <c r="BO60" s="42">
        <f t="shared" si="34"/>
        <v>-0.3</v>
      </c>
      <c r="BP60" s="42">
        <v>0.2</v>
      </c>
      <c r="BQ60" s="116" t="str">
        <f t="shared" si="35"/>
        <v>n/a</v>
      </c>
      <c r="BR60" s="115" t="s">
        <v>8</v>
      </c>
      <c r="BS60" s="42" t="str">
        <f t="shared" si="36"/>
        <v>n/a</v>
      </c>
      <c r="BT60" s="115" t="s">
        <v>8</v>
      </c>
      <c r="BU60" s="115" t="s">
        <v>8</v>
      </c>
      <c r="BV60" s="66">
        <f t="shared" si="37"/>
        <v>0.89000000000000012</v>
      </c>
      <c r="BW60" s="66">
        <f t="shared" si="38"/>
        <v>0.22339706802015111</v>
      </c>
      <c r="BX60" s="66">
        <f t="shared" si="39"/>
        <v>0.17147000000000001</v>
      </c>
      <c r="BY60" s="44">
        <f t="shared" si="40"/>
        <v>3.1050713743809501E-2</v>
      </c>
      <c r="BZ60" s="66">
        <v>0.03</v>
      </c>
      <c r="CA60" s="44">
        <v>0.01</v>
      </c>
      <c r="CB60" s="73">
        <f t="shared" si="41"/>
        <v>-1.335</v>
      </c>
      <c r="CC60" s="73">
        <f t="shared" si="42"/>
        <v>0.30793710396767715</v>
      </c>
      <c r="CD60" s="73">
        <f t="shared" si="43"/>
        <v>0.30620662958205203</v>
      </c>
      <c r="CE60" s="90">
        <f t="shared" si="44"/>
        <v>-1.335</v>
      </c>
      <c r="CF60" s="90">
        <f t="shared" si="45"/>
        <v>0.21194105312562739</v>
      </c>
      <c r="CG60" s="90">
        <f t="shared" si="46"/>
        <v>0.20941883869413469</v>
      </c>
      <c r="CH60" s="90">
        <f t="shared" si="47"/>
        <v>-0.24352999999999983</v>
      </c>
      <c r="CI60" s="90">
        <f t="shared" si="48"/>
        <v>0.30966014729700048</v>
      </c>
      <c r="CJ60" s="90">
        <f t="shared" si="49"/>
        <v>0.30793935575694126</v>
      </c>
      <c r="CK60" s="91">
        <f t="shared" si="50"/>
        <v>-0.24352999999999983</v>
      </c>
      <c r="CL60" s="90">
        <f t="shared" si="51"/>
        <v>0.30966014729700048</v>
      </c>
      <c r="CM60" s="91">
        <f t="shared" si="52"/>
        <v>0.30793935575694126</v>
      </c>
      <c r="CN60" s="93" t="str">
        <f t="shared" si="53"/>
        <v>1;2;3</v>
      </c>
      <c r="CO60" s="137">
        <v>0</v>
      </c>
      <c r="CP60" s="209"/>
      <c r="CQ60" s="137"/>
      <c r="CR60" s="64" t="s">
        <v>234</v>
      </c>
      <c r="CS60" s="164">
        <v>0</v>
      </c>
      <c r="CT60" s="117" t="s">
        <v>235</v>
      </c>
      <c r="CU60" s="118">
        <f>IF(CX60="n/a","n/a",IF(EXACT(CX60,"Huibertgat/Eemshaven"),ROUND(
IF(IF(OR(ISBLANK(S60),S60="n/a"),P60,S60)&gt;pMHW!$C$3,0,
IF(IF(OR(ISBLANK(S60),S60="n/a"),P60,S60)&gt;pMHW!$D$3, (pMHW!$C$3-IF(OR(ISBLANK(S60),S60="n/a"),P60,S60))*LOOKUP(CX60,pMHW!$B$4:$B$8,pMHW!$M$4:$M$8),
IF(IF(OR(ISBLANK(S60),S60="n/a"),P60,S60)&gt;pMHW!$F$3,LOOKUP(CX60,pMHW!$B$4:$B$8,pMHW!$D$4:$D$8)+(pMHW!$D$3-IF(OR(ISBLANK(S60),S60="n/a"),P60,S60))*LOOKUP(CX60,pMHW!$B$4:$B$8,pMHW!$O$4:$O$8),
LOOKUP(CX60,pMHW!$B$4:$B$8,pMHW!$F$4:$F$8)))),1),
ROUND(
IF(IF(OR(ISBLANK(S60),S60="n/a"),P60,S60)&gt;pMHW!$C$3,0,
IF(IF(OR(ISBLANK(S60),S60="n/a"),P60,S60)&gt;pMHW!$D$3,(pMHW!$C$3-IF(OR(ISBLANK(S60),S60="n/a"),P60,S60))*LOOKUP(CX60,pMHW!$B$4:$B$8,pMHW!$M$4:$M$8),
IF(IF(OR(ISBLANK(S60),S60="n/a"),P60,S60)&gt;pMHW!$E$3,LOOKUP(CX60,pMHW!$B$4:$B$8,pMHW!$D$4:$D$8)+(pMHW!$D$3-IF(OR(ISBLANK(S60),S60="n/a"),P60,S60))*LOOKUP(CX60,pMHW!$B$4:$B$8,pMHW!$N$4:$N$8),
LOOKUP(CX60,pMHW!$B$4:$B$8,pMHW!$F$4:$F$8)))),1)))</f>
        <v>1.2</v>
      </c>
      <c r="CV60" s="117" t="s">
        <v>27</v>
      </c>
      <c r="CW60" s="119" t="str">
        <f t="shared" si="58"/>
        <v>FBE=0; pMHW=1.2 m</v>
      </c>
      <c r="CX60" s="119" t="s">
        <v>267</v>
      </c>
      <c r="CY60" s="165"/>
      <c r="CZ60" s="120">
        <f t="shared" si="55"/>
        <v>-6.5000000000000002E-2</v>
      </c>
      <c r="DA60" s="120">
        <f t="shared" si="56"/>
        <v>1.0999999999999999E-2</v>
      </c>
      <c r="DB60" s="120">
        <v>-6.5094396471977234E-2</v>
      </c>
      <c r="DC60" s="120">
        <v>-5.4298259317874908E-2</v>
      </c>
      <c r="DD60" s="120">
        <v>-7.581494003534317E-2</v>
      </c>
    </row>
    <row r="61" spans="1:108" s="35" customFormat="1" ht="12.75">
      <c r="A61" s="136" t="s">
        <v>486</v>
      </c>
      <c r="B61" s="136" t="s">
        <v>486</v>
      </c>
      <c r="C61" s="98" t="s">
        <v>461</v>
      </c>
      <c r="D61" s="99">
        <v>2006</v>
      </c>
      <c r="E61" s="136" t="s">
        <v>258</v>
      </c>
      <c r="F61" s="136" t="s">
        <v>487</v>
      </c>
      <c r="G61" s="96">
        <v>2</v>
      </c>
      <c r="H61" s="105" t="s">
        <v>260</v>
      </c>
      <c r="I61" s="56">
        <v>53.2471005813305</v>
      </c>
      <c r="J61" s="56">
        <v>6.1926622415964898</v>
      </c>
      <c r="K61" s="47">
        <v>208766</v>
      </c>
      <c r="L61" s="47">
        <v>584804</v>
      </c>
      <c r="M61" s="49" t="s">
        <v>223</v>
      </c>
      <c r="N61" s="178">
        <f>Radiocarbon!K60</f>
        <v>1240</v>
      </c>
      <c r="O61" s="266">
        <f>Radiocarbon!L60</f>
        <v>40</v>
      </c>
      <c r="P61" s="179">
        <f>Radiocarbon!P60</f>
        <v>1172</v>
      </c>
      <c r="Q61" s="179">
        <f>Radiocarbon!Q60</f>
        <v>1298</v>
      </c>
      <c r="R61" s="179">
        <f>Radiocarbon!R60</f>
        <v>1046</v>
      </c>
      <c r="S61" s="179" t="str">
        <f>Radiocarbon!S60</f>
        <v>n/a</v>
      </c>
      <c r="T61" s="179" t="str">
        <f>Radiocarbon!T60</f>
        <v>n/a</v>
      </c>
      <c r="U61" s="179" t="str">
        <f>Radiocarbon!U60</f>
        <v>n/a</v>
      </c>
      <c r="V61" s="97" t="str">
        <f t="shared" si="28"/>
        <v>Local MHW and GW (Tidal ULD Z-GW) terrestrial indicator; Fen peat</v>
      </c>
      <c r="W61" s="17" t="s">
        <v>488</v>
      </c>
      <c r="X61" s="97" t="s">
        <v>489</v>
      </c>
      <c r="Y61" s="17" t="s">
        <v>287</v>
      </c>
      <c r="Z61" s="107" t="s">
        <v>226</v>
      </c>
      <c r="AA61" s="36">
        <v>2.2000000000000002</v>
      </c>
      <c r="AB61" s="133">
        <v>1.5999999999999996</v>
      </c>
      <c r="AC61" s="36">
        <v>1</v>
      </c>
      <c r="AD61" s="127" t="s">
        <v>262</v>
      </c>
      <c r="AE61" s="187">
        <v>0.01</v>
      </c>
      <c r="AF61" s="61" t="s">
        <v>273</v>
      </c>
      <c r="AG61" s="181">
        <f t="shared" si="29"/>
        <v>2.5000000000000001E-2</v>
      </c>
      <c r="AH61" s="181">
        <f t="shared" si="30"/>
        <v>1.2500000000000001E-2</v>
      </c>
      <c r="AI61" s="184">
        <v>0.02</v>
      </c>
      <c r="AJ61" s="184">
        <v>0.05</v>
      </c>
      <c r="AK61" s="183">
        <f t="shared" si="59"/>
        <v>4.4000000000000004E-2</v>
      </c>
      <c r="AL61" s="128" t="s">
        <v>8</v>
      </c>
      <c r="AM61" s="37" t="s">
        <v>8</v>
      </c>
      <c r="AN61" s="129">
        <v>0.02</v>
      </c>
      <c r="AO61" s="37" t="s">
        <v>8</v>
      </c>
      <c r="AP61" s="129">
        <v>0.02</v>
      </c>
      <c r="AQ61" s="108" t="s">
        <v>8</v>
      </c>
      <c r="AR61" s="108" t="s">
        <v>8</v>
      </c>
      <c r="AS61" s="108" t="s">
        <v>8</v>
      </c>
      <c r="AT61" s="39">
        <v>-2.2349999999999999</v>
      </c>
      <c r="AU61" s="110" t="s">
        <v>228</v>
      </c>
      <c r="AV61" s="39">
        <v>-2.2349999999999999</v>
      </c>
      <c r="AW61" s="111" t="s">
        <v>229</v>
      </c>
      <c r="AX61" s="130">
        <f t="shared" si="32"/>
        <v>7.6106832807573868E-2</v>
      </c>
      <c r="AY61" s="130">
        <f t="shared" si="33"/>
        <v>6.2098711741871114E-2</v>
      </c>
      <c r="AZ61" s="113" t="s">
        <v>8</v>
      </c>
      <c r="BA61" s="113" t="s">
        <v>8</v>
      </c>
      <c r="BB61" s="113" t="s">
        <v>8</v>
      </c>
      <c r="BC61" s="113" t="s">
        <v>8</v>
      </c>
      <c r="BD61" s="113" t="s">
        <v>8</v>
      </c>
      <c r="BE61" s="113">
        <v>1.2</v>
      </c>
      <c r="BF61" s="113" t="s">
        <v>8</v>
      </c>
      <c r="BG61" s="113" t="s">
        <v>8</v>
      </c>
      <c r="BH61" s="113" t="s">
        <v>8</v>
      </c>
      <c r="BI61" s="113" t="s">
        <v>8</v>
      </c>
      <c r="BJ61" s="170">
        <v>1</v>
      </c>
      <c r="BK61" s="124" t="s">
        <v>230</v>
      </c>
      <c r="BL61" s="124" t="s">
        <v>279</v>
      </c>
      <c r="BM61" s="114" t="s">
        <v>232</v>
      </c>
      <c r="BN61" s="42" t="s">
        <v>280</v>
      </c>
      <c r="BO61" s="42">
        <f t="shared" si="34"/>
        <v>-0.3</v>
      </c>
      <c r="BP61" s="42">
        <v>0.2</v>
      </c>
      <c r="BQ61" s="116" t="str">
        <f t="shared" si="35"/>
        <v>n/a</v>
      </c>
      <c r="BR61" s="115" t="s">
        <v>8</v>
      </c>
      <c r="BS61" s="42" t="str">
        <f t="shared" si="36"/>
        <v>n/a</v>
      </c>
      <c r="BT61" s="115" t="s">
        <v>8</v>
      </c>
      <c r="BU61" s="115" t="s">
        <v>8</v>
      </c>
      <c r="BV61" s="66">
        <f t="shared" si="37"/>
        <v>2.3999999999999995</v>
      </c>
      <c r="BW61" s="66">
        <f t="shared" si="38"/>
        <v>0.25733193830968215</v>
      </c>
      <c r="BX61" s="66">
        <f t="shared" si="39"/>
        <v>7.6180000000000012E-2</v>
      </c>
      <c r="BY61" s="44">
        <f t="shared" si="40"/>
        <v>1.527349874783116E-2</v>
      </c>
      <c r="BZ61" s="66">
        <v>0.03</v>
      </c>
      <c r="CA61" s="44">
        <v>0.01</v>
      </c>
      <c r="CB61" s="73">
        <f t="shared" si="41"/>
        <v>-1.9349999999999998</v>
      </c>
      <c r="CC61" s="73">
        <f t="shared" si="42"/>
        <v>0.33468190341609161</v>
      </c>
      <c r="CD61" s="73">
        <f t="shared" si="43"/>
        <v>0.33177699810899802</v>
      </c>
      <c r="CE61" s="90">
        <f t="shared" si="44"/>
        <v>-1.9349999999999998</v>
      </c>
      <c r="CF61" s="90">
        <f t="shared" si="45"/>
        <v>0.21399123813838736</v>
      </c>
      <c r="CG61" s="90">
        <f t="shared" si="46"/>
        <v>0.20941883869413469</v>
      </c>
      <c r="CH61" s="90">
        <f t="shared" si="47"/>
        <v>0.57117999999999969</v>
      </c>
      <c r="CI61" s="90">
        <f t="shared" si="48"/>
        <v>0.33517943886553969</v>
      </c>
      <c r="CJ61" s="90">
        <f t="shared" si="49"/>
        <v>0.33227888322645194</v>
      </c>
      <c r="CK61" s="91">
        <f t="shared" si="50"/>
        <v>0.57117999999999969</v>
      </c>
      <c r="CL61" s="90">
        <f t="shared" si="51"/>
        <v>0.33517943886553969</v>
      </c>
      <c r="CM61" s="91">
        <f t="shared" si="52"/>
        <v>0.33227888322645194</v>
      </c>
      <c r="CN61" s="93" t="str">
        <f t="shared" si="53"/>
        <v>1;2;3</v>
      </c>
      <c r="CO61" s="137">
        <v>1</v>
      </c>
      <c r="CP61" s="209" t="s">
        <v>465</v>
      </c>
      <c r="CQ61" s="137"/>
      <c r="CR61" s="64" t="s">
        <v>234</v>
      </c>
      <c r="CS61" s="164">
        <v>0</v>
      </c>
      <c r="CT61" s="117" t="s">
        <v>235</v>
      </c>
      <c r="CU61" s="118">
        <f>IF(CX61="n/a","n/a",IF(EXACT(CX61,"Huibertgat/Eemshaven"),ROUND(
IF(IF(OR(ISBLANK(S61),S61="n/a"),P61,S61)&gt;pMHW!$C$3,0,
IF(IF(OR(ISBLANK(S61),S61="n/a"),P61,S61)&gt;pMHW!$D$3, (pMHW!$C$3-IF(OR(ISBLANK(S61),S61="n/a"),P61,S61))*LOOKUP(CX61,pMHW!$B$4:$B$8,pMHW!$M$4:$M$8),
IF(IF(OR(ISBLANK(S61),S61="n/a"),P61,S61)&gt;pMHW!$F$3,LOOKUP(CX61,pMHW!$B$4:$B$8,pMHW!$D$4:$D$8)+(pMHW!$D$3-IF(OR(ISBLANK(S61),S61="n/a"),P61,S61))*LOOKUP(CX61,pMHW!$B$4:$B$8,pMHW!$O$4:$O$8),
LOOKUP(CX61,pMHW!$B$4:$B$8,pMHW!$F$4:$F$8)))),1),
ROUND(
IF(IF(OR(ISBLANK(S61),S61="n/a"),P61,S61)&gt;pMHW!$C$3,0,
IF(IF(OR(ISBLANK(S61),S61="n/a"),P61,S61)&gt;pMHW!$D$3,(pMHW!$C$3-IF(OR(ISBLANK(S61),S61="n/a"),P61,S61))*LOOKUP(CX61,pMHW!$B$4:$B$8,pMHW!$M$4:$M$8),
IF(IF(OR(ISBLANK(S61),S61="n/a"),P61,S61)&gt;pMHW!$E$3,LOOKUP(CX61,pMHW!$B$4:$B$8,pMHW!$D$4:$D$8)+(pMHW!$D$3-IF(OR(ISBLANK(S61),S61="n/a"),P61,S61))*LOOKUP(CX61,pMHW!$B$4:$B$8,pMHW!$N$4:$N$8),
LOOKUP(CX61,pMHW!$B$4:$B$8,pMHW!$F$4:$F$8)))),1)))</f>
        <v>1.2</v>
      </c>
      <c r="CV61" s="117" t="s">
        <v>27</v>
      </c>
      <c r="CW61" s="119" t="str">
        <f t="shared" si="58"/>
        <v>FBE=0; pMHW=1.2 m</v>
      </c>
      <c r="CX61" s="119" t="s">
        <v>267</v>
      </c>
      <c r="CY61" s="165"/>
      <c r="CZ61" s="120">
        <f t="shared" si="55"/>
        <v>-6.5000000000000002E-2</v>
      </c>
      <c r="DA61" s="120">
        <f t="shared" si="56"/>
        <v>1.0999999999999999E-2</v>
      </c>
      <c r="DB61" s="120">
        <v>-6.4987756311893463E-2</v>
      </c>
      <c r="DC61" s="120">
        <v>-5.4209299385547638E-2</v>
      </c>
      <c r="DD61" s="120">
        <v>-7.5690731406211853E-2</v>
      </c>
    </row>
    <row r="62" spans="1:108" s="35" customFormat="1" ht="12.75">
      <c r="A62" s="136" t="s">
        <v>490</v>
      </c>
      <c r="B62" s="136" t="s">
        <v>490</v>
      </c>
      <c r="C62" s="98" t="s">
        <v>461</v>
      </c>
      <c r="D62" s="99">
        <v>2006</v>
      </c>
      <c r="E62" s="136" t="s">
        <v>258</v>
      </c>
      <c r="F62" s="136" t="s">
        <v>491</v>
      </c>
      <c r="G62" s="96">
        <v>2</v>
      </c>
      <c r="H62" s="105" t="s">
        <v>260</v>
      </c>
      <c r="I62" s="56">
        <v>53.244447086048801</v>
      </c>
      <c r="J62" s="56">
        <v>6.1602553321090197</v>
      </c>
      <c r="K62" s="47">
        <v>206606</v>
      </c>
      <c r="L62" s="47">
        <v>584485</v>
      </c>
      <c r="M62" s="49" t="s">
        <v>223</v>
      </c>
      <c r="N62" s="178">
        <f>Radiocarbon!K61</f>
        <v>3660</v>
      </c>
      <c r="O62" s="266">
        <f>Radiocarbon!L61</f>
        <v>45</v>
      </c>
      <c r="P62" s="179">
        <f>Radiocarbon!P61</f>
        <v>3992</v>
      </c>
      <c r="Q62" s="179">
        <f>Radiocarbon!Q61</f>
        <v>4132</v>
      </c>
      <c r="R62" s="179">
        <f>Radiocarbon!R61</f>
        <v>3852</v>
      </c>
      <c r="S62" s="179">
        <f>Radiocarbon!S61</f>
        <v>3850</v>
      </c>
      <c r="T62" s="179">
        <f>Radiocarbon!T61</f>
        <v>3950</v>
      </c>
      <c r="U62" s="179">
        <f>Radiocarbon!U61</f>
        <v>3720</v>
      </c>
      <c r="V62" s="97" t="str">
        <f t="shared" si="28"/>
        <v>Local MHW and GW (Tidal ULD Z-GW) terrestrial indicator; Fen peat</v>
      </c>
      <c r="W62" s="17" t="s">
        <v>475</v>
      </c>
      <c r="X62" s="17" t="s">
        <v>287</v>
      </c>
      <c r="Y62" s="107" t="s">
        <v>472</v>
      </c>
      <c r="Z62" s="97" t="s">
        <v>226</v>
      </c>
      <c r="AA62" s="36">
        <v>1.58</v>
      </c>
      <c r="AB62" s="133">
        <v>5.0000000000000001E-3</v>
      </c>
      <c r="AC62" s="36">
        <v>0</v>
      </c>
      <c r="AD62" s="127" t="s">
        <v>262</v>
      </c>
      <c r="AE62" s="187">
        <v>0.01</v>
      </c>
      <c r="AF62" s="61" t="s">
        <v>273</v>
      </c>
      <c r="AG62" s="181">
        <f t="shared" si="29"/>
        <v>2.5000000000000001E-2</v>
      </c>
      <c r="AH62" s="181">
        <f t="shared" si="30"/>
        <v>1.2500000000000001E-2</v>
      </c>
      <c r="AI62" s="184">
        <v>0.02</v>
      </c>
      <c r="AJ62" s="184">
        <v>0.05</v>
      </c>
      <c r="AK62" s="183">
        <f t="shared" si="59"/>
        <v>3.1600000000000003E-2</v>
      </c>
      <c r="AL62" s="128" t="s">
        <v>8</v>
      </c>
      <c r="AM62" s="37" t="s">
        <v>8</v>
      </c>
      <c r="AN62" s="129">
        <v>0.02</v>
      </c>
      <c r="AO62" s="37" t="s">
        <v>8</v>
      </c>
      <c r="AP62" s="129">
        <v>0.02</v>
      </c>
      <c r="AQ62" s="108" t="s">
        <v>8</v>
      </c>
      <c r="AR62" s="108" t="s">
        <v>8</v>
      </c>
      <c r="AS62" s="108" t="s">
        <v>8</v>
      </c>
      <c r="AT62" s="39">
        <v>-1.4850000000000001</v>
      </c>
      <c r="AU62" s="110" t="s">
        <v>228</v>
      </c>
      <c r="AV62" s="39">
        <v>-1.4850000000000001</v>
      </c>
      <c r="AW62" s="111" t="s">
        <v>229</v>
      </c>
      <c r="AX62" s="130">
        <f t="shared" si="32"/>
        <v>6.9676466615350124E-2</v>
      </c>
      <c r="AY62" s="130">
        <f t="shared" si="33"/>
        <v>6.2098711741871114E-2</v>
      </c>
      <c r="AZ62" s="113" t="s">
        <v>8</v>
      </c>
      <c r="BA62" s="113" t="s">
        <v>8</v>
      </c>
      <c r="BB62" s="113" t="s">
        <v>8</v>
      </c>
      <c r="BC62" s="113" t="s">
        <v>8</v>
      </c>
      <c r="BD62" s="113" t="s">
        <v>8</v>
      </c>
      <c r="BE62" s="113">
        <v>1.2</v>
      </c>
      <c r="BF62" s="113" t="s">
        <v>8</v>
      </c>
      <c r="BG62" s="113" t="s">
        <v>8</v>
      </c>
      <c r="BH62" s="113" t="s">
        <v>8</v>
      </c>
      <c r="BI62" s="113" t="s">
        <v>8</v>
      </c>
      <c r="BJ62" s="170">
        <v>1</v>
      </c>
      <c r="BK62" s="124" t="s">
        <v>230</v>
      </c>
      <c r="BL62" s="124" t="s">
        <v>279</v>
      </c>
      <c r="BM62" s="114" t="s">
        <v>232</v>
      </c>
      <c r="BN62" s="42" t="s">
        <v>280</v>
      </c>
      <c r="BO62" s="42">
        <f t="shared" si="34"/>
        <v>-0.3</v>
      </c>
      <c r="BP62" s="42">
        <v>0.2</v>
      </c>
      <c r="BQ62" s="116" t="str">
        <f t="shared" si="35"/>
        <v>n/a</v>
      </c>
      <c r="BR62" s="115" t="s">
        <v>8</v>
      </c>
      <c r="BS62" s="42" t="str">
        <f t="shared" si="36"/>
        <v>n/a</v>
      </c>
      <c r="BT62" s="115" t="s">
        <v>8</v>
      </c>
      <c r="BU62" s="115" t="s">
        <v>8</v>
      </c>
      <c r="BV62" s="66">
        <f t="shared" si="37"/>
        <v>5.0000000000000001E-3</v>
      </c>
      <c r="BW62" s="66">
        <f t="shared" si="38"/>
        <v>2.003902442735175E-2</v>
      </c>
      <c r="BX62" s="66">
        <f t="shared" si="39"/>
        <v>0.26746399999999998</v>
      </c>
      <c r="BY62" s="44">
        <f t="shared" si="40"/>
        <v>4.4902651859327854E-2</v>
      </c>
      <c r="BZ62" s="66">
        <v>0.02</v>
      </c>
      <c r="CA62" s="44">
        <v>0.01</v>
      </c>
      <c r="CB62" s="73">
        <f t="shared" si="41"/>
        <v>-1.1850000000000001</v>
      </c>
      <c r="CC62" s="73">
        <f t="shared" si="42"/>
        <v>0.21273545191152321</v>
      </c>
      <c r="CD62" s="73">
        <f t="shared" si="43"/>
        <v>0.21037540849633543</v>
      </c>
      <c r="CE62" s="90">
        <f t="shared" si="44"/>
        <v>-1.1850000000000001</v>
      </c>
      <c r="CF62" s="90">
        <f t="shared" si="45"/>
        <v>0.21178954176257148</v>
      </c>
      <c r="CG62" s="90">
        <f t="shared" si="46"/>
        <v>0.20941883869413469</v>
      </c>
      <c r="CH62" s="90">
        <f t="shared" si="47"/>
        <v>-0.89253600000000022</v>
      </c>
      <c r="CI62" s="90">
        <f t="shared" si="48"/>
        <v>0.21765252271453234</v>
      </c>
      <c r="CJ62" s="90">
        <f t="shared" si="49"/>
        <v>0.21534637364952308</v>
      </c>
      <c r="CK62" s="91">
        <f t="shared" si="50"/>
        <v>-0.89253600000000022</v>
      </c>
      <c r="CL62" s="90">
        <f t="shared" si="51"/>
        <v>0.21765252271453234</v>
      </c>
      <c r="CM62" s="91">
        <f t="shared" si="52"/>
        <v>0.21534637364952308</v>
      </c>
      <c r="CN62" s="93" t="str">
        <f t="shared" si="53"/>
        <v>1;2;3</v>
      </c>
      <c r="CO62" s="137">
        <v>0</v>
      </c>
      <c r="CP62" s="209"/>
      <c r="CQ62" s="137"/>
      <c r="CR62" s="64" t="s">
        <v>234</v>
      </c>
      <c r="CS62" s="164">
        <v>0</v>
      </c>
      <c r="CT62" s="117" t="s">
        <v>235</v>
      </c>
      <c r="CU62" s="118">
        <f>IF(CX62="n/a","n/a",IF(EXACT(CX62,"Huibertgat/Eemshaven"),ROUND(
IF(IF(OR(ISBLANK(S62),S62="n/a"),P62,S62)&gt;pMHW!$C$3,0,
IF(IF(OR(ISBLANK(S62),S62="n/a"),P62,S62)&gt;pMHW!$D$3, (pMHW!$C$3-IF(OR(ISBLANK(S62),S62="n/a"),P62,S62))*LOOKUP(CX62,pMHW!$B$4:$B$8,pMHW!$M$4:$M$8),
IF(IF(OR(ISBLANK(S62),S62="n/a"),P62,S62)&gt;pMHW!$F$3,LOOKUP(CX62,pMHW!$B$4:$B$8,pMHW!$D$4:$D$8)+(pMHW!$D$3-IF(OR(ISBLANK(S62),S62="n/a"),P62,S62))*LOOKUP(CX62,pMHW!$B$4:$B$8,pMHW!$O$4:$O$8),
LOOKUP(CX62,pMHW!$B$4:$B$8,pMHW!$F$4:$F$8)))),1),
ROUND(
IF(IF(OR(ISBLANK(S62),S62="n/a"),P62,S62)&gt;pMHW!$C$3,0,
IF(IF(OR(ISBLANK(S62),S62="n/a"),P62,S62)&gt;pMHW!$D$3,(pMHW!$C$3-IF(OR(ISBLANK(S62),S62="n/a"),P62,S62))*LOOKUP(CX62,pMHW!$B$4:$B$8,pMHW!$M$4:$M$8),
IF(IF(OR(ISBLANK(S62),S62="n/a"),P62,S62)&gt;pMHW!$E$3,LOOKUP(CX62,pMHW!$B$4:$B$8,pMHW!$D$4:$D$8)+(pMHW!$D$3-IF(OR(ISBLANK(S62),S62="n/a"),P62,S62))*LOOKUP(CX62,pMHW!$B$4:$B$8,pMHW!$N$4:$N$8),
LOOKUP(CX62,pMHW!$B$4:$B$8,pMHW!$F$4:$F$8)))),1)))</f>
        <v>1.2</v>
      </c>
      <c r="CV62" s="117" t="s">
        <v>27</v>
      </c>
      <c r="CW62" s="119" t="str">
        <f t="shared" si="58"/>
        <v>FBE=0; pMHW=1.2 m</v>
      </c>
      <c r="CX62" s="119" t="s">
        <v>267</v>
      </c>
      <c r="CY62" s="165"/>
      <c r="CZ62" s="120">
        <f t="shared" si="55"/>
        <v>-6.7000000000000004E-2</v>
      </c>
      <c r="DA62" s="120">
        <f t="shared" si="56"/>
        <v>1.0999999999999999E-2</v>
      </c>
      <c r="DB62" s="120">
        <v>-6.6660396754741669E-2</v>
      </c>
      <c r="DC62" s="120">
        <v>-5.5604539811611182E-2</v>
      </c>
      <c r="DD62" s="120">
        <v>-7.7638857066631317E-2</v>
      </c>
    </row>
    <row r="63" spans="1:108" s="35" customFormat="1" ht="12.75">
      <c r="A63" s="136" t="s">
        <v>492</v>
      </c>
      <c r="B63" s="136" t="s">
        <v>492</v>
      </c>
      <c r="C63" s="98" t="s">
        <v>461</v>
      </c>
      <c r="D63" s="99">
        <v>2006</v>
      </c>
      <c r="E63" s="136" t="s">
        <v>258</v>
      </c>
      <c r="F63" s="136" t="s">
        <v>493</v>
      </c>
      <c r="G63" s="96">
        <v>2</v>
      </c>
      <c r="H63" s="105" t="s">
        <v>260</v>
      </c>
      <c r="I63" s="56">
        <v>53.2453244579578</v>
      </c>
      <c r="J63" s="56">
        <v>6.1935429309928303</v>
      </c>
      <c r="K63" s="47">
        <v>208827</v>
      </c>
      <c r="L63" s="47">
        <v>584607</v>
      </c>
      <c r="M63" s="49" t="s">
        <v>223</v>
      </c>
      <c r="N63" s="178">
        <f>Radiocarbon!K62</f>
        <v>3895</v>
      </c>
      <c r="O63" s="266">
        <f>Radiocarbon!L62</f>
        <v>40</v>
      </c>
      <c r="P63" s="179">
        <f>Radiocarbon!P62</f>
        <v>4323</v>
      </c>
      <c r="Q63" s="179">
        <f>Radiocarbon!Q62</f>
        <v>4455</v>
      </c>
      <c r="R63" s="179">
        <f>Radiocarbon!R62</f>
        <v>4191</v>
      </c>
      <c r="S63" s="179">
        <f>Radiocarbon!S62</f>
        <v>4320</v>
      </c>
      <c r="T63" s="179">
        <f>Radiocarbon!T62</f>
        <v>4430</v>
      </c>
      <c r="U63" s="179">
        <f>Radiocarbon!U62</f>
        <v>4150</v>
      </c>
      <c r="V63" s="97" t="str">
        <f t="shared" si="28"/>
        <v>Local MHW and GW (Tidal ULD Z-GW) terrestrial indicator; Bogpeat</v>
      </c>
      <c r="W63" s="17" t="s">
        <v>494</v>
      </c>
      <c r="X63" s="17" t="s">
        <v>287</v>
      </c>
      <c r="Y63" s="107" t="s">
        <v>472</v>
      </c>
      <c r="Z63" s="97" t="s">
        <v>226</v>
      </c>
      <c r="AA63" s="36">
        <v>1.86</v>
      </c>
      <c r="AB63" s="133">
        <v>5.0000000000000001E-3</v>
      </c>
      <c r="AC63" s="36">
        <v>0</v>
      </c>
      <c r="AD63" s="127" t="s">
        <v>262</v>
      </c>
      <c r="AE63" s="187">
        <v>0.01</v>
      </c>
      <c r="AF63" s="61" t="s">
        <v>273</v>
      </c>
      <c r="AG63" s="181">
        <f t="shared" si="29"/>
        <v>2.5000000000000001E-2</v>
      </c>
      <c r="AH63" s="181">
        <f t="shared" si="30"/>
        <v>1.2500000000000001E-2</v>
      </c>
      <c r="AI63" s="184">
        <v>0.02</v>
      </c>
      <c r="AJ63" s="184">
        <v>0.05</v>
      </c>
      <c r="AK63" s="183">
        <f t="shared" si="59"/>
        <v>3.7200000000000004E-2</v>
      </c>
      <c r="AL63" s="128" t="s">
        <v>8</v>
      </c>
      <c r="AM63" s="37" t="s">
        <v>8</v>
      </c>
      <c r="AN63" s="129">
        <v>0.02</v>
      </c>
      <c r="AO63" s="37" t="s">
        <v>8</v>
      </c>
      <c r="AP63" s="129">
        <v>0.02</v>
      </c>
      <c r="AQ63" s="108" t="s">
        <v>8</v>
      </c>
      <c r="AR63" s="108" t="s">
        <v>8</v>
      </c>
      <c r="AS63" s="108" t="s">
        <v>8</v>
      </c>
      <c r="AT63" s="39">
        <v>-2.0550000000000002</v>
      </c>
      <c r="AU63" s="110" t="s">
        <v>228</v>
      </c>
      <c r="AV63" s="39">
        <v>-2.0550000000000002</v>
      </c>
      <c r="AW63" s="111" t="s">
        <v>229</v>
      </c>
      <c r="AX63" s="130">
        <f t="shared" si="32"/>
        <v>7.2388465932080648E-2</v>
      </c>
      <c r="AY63" s="130">
        <f t="shared" si="33"/>
        <v>6.2098711741871114E-2</v>
      </c>
      <c r="AZ63" s="113" t="s">
        <v>8</v>
      </c>
      <c r="BA63" s="113" t="s">
        <v>8</v>
      </c>
      <c r="BB63" s="113" t="s">
        <v>8</v>
      </c>
      <c r="BC63" s="113" t="s">
        <v>8</v>
      </c>
      <c r="BD63" s="113" t="s">
        <v>8</v>
      </c>
      <c r="BE63" s="113">
        <v>1.2</v>
      </c>
      <c r="BF63" s="113" t="s">
        <v>8</v>
      </c>
      <c r="BG63" s="113" t="s">
        <v>8</v>
      </c>
      <c r="BH63" s="113" t="s">
        <v>8</v>
      </c>
      <c r="BI63" s="113" t="s">
        <v>8</v>
      </c>
      <c r="BJ63" s="170">
        <v>1</v>
      </c>
      <c r="BK63" s="124" t="s">
        <v>230</v>
      </c>
      <c r="BL63" s="124" t="s">
        <v>495</v>
      </c>
      <c r="BM63" s="114" t="s">
        <v>232</v>
      </c>
      <c r="BN63" s="42" t="s">
        <v>264</v>
      </c>
      <c r="BO63" s="42">
        <f t="shared" si="34"/>
        <v>-0.2</v>
      </c>
      <c r="BP63" s="42">
        <v>0.3</v>
      </c>
      <c r="BQ63" s="116" t="str">
        <f t="shared" si="35"/>
        <v>n/a</v>
      </c>
      <c r="BR63" s="115" t="s">
        <v>8</v>
      </c>
      <c r="BS63" s="42" t="str">
        <f t="shared" si="36"/>
        <v>n/a</v>
      </c>
      <c r="BT63" s="115" t="s">
        <v>8</v>
      </c>
      <c r="BU63" s="115" t="s">
        <v>8</v>
      </c>
      <c r="BV63" s="66">
        <f t="shared" si="37"/>
        <v>5.0000000000000001E-3</v>
      </c>
      <c r="BW63" s="66">
        <f t="shared" si="38"/>
        <v>2.003902442735175E-2</v>
      </c>
      <c r="BX63" s="66">
        <f t="shared" si="39"/>
        <v>0.28099499999999999</v>
      </c>
      <c r="BY63" s="44">
        <f t="shared" si="40"/>
        <v>4.8320846526111266E-2</v>
      </c>
      <c r="BZ63" s="66">
        <v>0.03</v>
      </c>
      <c r="CA63" s="44">
        <v>0.01</v>
      </c>
      <c r="CB63" s="73">
        <f t="shared" si="41"/>
        <v>-1.8550000000000002</v>
      </c>
      <c r="CC63" s="73">
        <f t="shared" si="42"/>
        <v>0.30925984624583902</v>
      </c>
      <c r="CD63" s="73">
        <f t="shared" si="43"/>
        <v>0.30701435227037838</v>
      </c>
      <c r="CE63" s="90">
        <f t="shared" si="44"/>
        <v>-1.8550000000000002</v>
      </c>
      <c r="CF63" s="90">
        <f t="shared" si="45"/>
        <v>0.308609931790926</v>
      </c>
      <c r="CG63" s="90">
        <f t="shared" si="46"/>
        <v>0.30635967423928367</v>
      </c>
      <c r="CH63" s="90">
        <f t="shared" si="47"/>
        <v>-1.5390050000000002</v>
      </c>
      <c r="CI63" s="90">
        <f t="shared" si="48"/>
        <v>0.31317176869730767</v>
      </c>
      <c r="CJ63" s="90">
        <f t="shared" si="49"/>
        <v>0.31095452514636285</v>
      </c>
      <c r="CK63" s="91">
        <f t="shared" si="50"/>
        <v>-1.5390050000000004</v>
      </c>
      <c r="CL63" s="90">
        <f t="shared" si="51"/>
        <v>0.31317176869730767</v>
      </c>
      <c r="CM63" s="91">
        <f t="shared" si="52"/>
        <v>0.31095452514636285</v>
      </c>
      <c r="CN63" s="93" t="str">
        <f t="shared" si="53"/>
        <v>1;2;3</v>
      </c>
      <c r="CO63" s="137">
        <v>0</v>
      </c>
      <c r="CP63" s="209"/>
      <c r="CQ63" s="137"/>
      <c r="CR63" s="64" t="s">
        <v>234</v>
      </c>
      <c r="CS63" s="164">
        <v>0</v>
      </c>
      <c r="CT63" s="117" t="s">
        <v>235</v>
      </c>
      <c r="CU63" s="118">
        <f>IF(CX63="n/a","n/a",IF(EXACT(CX63,"Huibertgat/Eemshaven"),ROUND(
IF(IF(OR(ISBLANK(S63),S63="n/a"),P63,S63)&gt;pMHW!$C$3,0,
IF(IF(OR(ISBLANK(S63),S63="n/a"),P63,S63)&gt;pMHW!$D$3, (pMHW!$C$3-IF(OR(ISBLANK(S63),S63="n/a"),P63,S63))*LOOKUP(CX63,pMHW!$B$4:$B$8,pMHW!$M$4:$M$8),
IF(IF(OR(ISBLANK(S63),S63="n/a"),P63,S63)&gt;pMHW!$F$3,LOOKUP(CX63,pMHW!$B$4:$B$8,pMHW!$D$4:$D$8)+(pMHW!$D$3-IF(OR(ISBLANK(S63),S63="n/a"),P63,S63))*LOOKUP(CX63,pMHW!$B$4:$B$8,pMHW!$O$4:$O$8),
LOOKUP(CX63,pMHW!$B$4:$B$8,pMHW!$F$4:$F$8)))),1),
ROUND(
IF(IF(OR(ISBLANK(S63),S63="n/a"),P63,S63)&gt;pMHW!$C$3,0,
IF(IF(OR(ISBLANK(S63),S63="n/a"),P63,S63)&gt;pMHW!$D$3,(pMHW!$C$3-IF(OR(ISBLANK(S63),S63="n/a"),P63,S63))*LOOKUP(CX63,pMHW!$B$4:$B$8,pMHW!$M$4:$M$8),
IF(IF(OR(ISBLANK(S63),S63="n/a"),P63,S63)&gt;pMHW!$E$3,LOOKUP(CX63,pMHW!$B$4:$B$8,pMHW!$D$4:$D$8)+(pMHW!$D$3-IF(OR(ISBLANK(S63),S63="n/a"),P63,S63))*LOOKUP(CX63,pMHW!$B$4:$B$8,pMHW!$N$4:$N$8),
LOOKUP(CX63,pMHW!$B$4:$B$8,pMHW!$F$4:$F$8)))),1)))</f>
        <v>1.2</v>
      </c>
      <c r="CV63" s="117" t="s">
        <v>27</v>
      </c>
      <c r="CW63" s="119" t="str">
        <f t="shared" si="58"/>
        <v>FBE=0; pMHW=1.2 m</v>
      </c>
      <c r="CX63" s="119" t="s">
        <v>267</v>
      </c>
      <c r="CY63" s="165"/>
      <c r="CZ63" s="120">
        <f t="shared" si="55"/>
        <v>-6.5000000000000002E-2</v>
      </c>
      <c r="DA63" s="120">
        <f t="shared" si="56"/>
        <v>1.0999999999999999E-2</v>
      </c>
      <c r="DB63" s="120">
        <v>-6.4881317317485809E-2</v>
      </c>
      <c r="DC63" s="120">
        <v>-5.4120510816574097E-2</v>
      </c>
      <c r="DD63" s="120">
        <v>-7.5566768646240234E-2</v>
      </c>
    </row>
    <row r="64" spans="1:108" s="35" customFormat="1" ht="12.75">
      <c r="A64" s="136" t="s">
        <v>496</v>
      </c>
      <c r="B64" s="136" t="s">
        <v>496</v>
      </c>
      <c r="C64" s="98" t="s">
        <v>461</v>
      </c>
      <c r="D64" s="99">
        <v>2006</v>
      </c>
      <c r="E64" s="136" t="s">
        <v>258</v>
      </c>
      <c r="F64" s="136" t="s">
        <v>497</v>
      </c>
      <c r="G64" s="96">
        <v>2</v>
      </c>
      <c r="H64" s="105" t="s">
        <v>260</v>
      </c>
      <c r="I64" s="56">
        <v>53.243349856101403</v>
      </c>
      <c r="J64" s="56">
        <v>6.1590073383325104</v>
      </c>
      <c r="K64" s="47">
        <v>206524</v>
      </c>
      <c r="L64" s="47">
        <v>584362</v>
      </c>
      <c r="M64" s="49" t="s">
        <v>223</v>
      </c>
      <c r="N64" s="178">
        <f>Radiocarbon!K63</f>
        <v>4710</v>
      </c>
      <c r="O64" s="266">
        <f>Radiocarbon!L63</f>
        <v>45</v>
      </c>
      <c r="P64" s="179">
        <f>Radiocarbon!P63</f>
        <v>5435</v>
      </c>
      <c r="Q64" s="179">
        <f>Radiocarbon!Q63</f>
        <v>5589</v>
      </c>
      <c r="R64" s="179">
        <f>Radiocarbon!R63</f>
        <v>5281</v>
      </c>
      <c r="S64" s="179" t="str">
        <f>Radiocarbon!S63</f>
        <v>n/a</v>
      </c>
      <c r="T64" s="179" t="str">
        <f>Radiocarbon!T63</f>
        <v>n/a</v>
      </c>
      <c r="U64" s="179" t="str">
        <f>Radiocarbon!U63</f>
        <v>n/a</v>
      </c>
      <c r="V64" s="97" t="str">
        <f t="shared" si="28"/>
        <v>River-gradient affected GW (ULD inland Z-GW) terrestrial indicator; Bogpeat</v>
      </c>
      <c r="W64" s="17" t="s">
        <v>494</v>
      </c>
      <c r="X64" s="17" t="s">
        <v>287</v>
      </c>
      <c r="Y64" s="107" t="s">
        <v>472</v>
      </c>
      <c r="Z64" s="97" t="s">
        <v>226</v>
      </c>
      <c r="AA64" s="36">
        <v>2.15</v>
      </c>
      <c r="AB64" s="133">
        <v>5.0000000000000001E-3</v>
      </c>
      <c r="AC64" s="36">
        <v>0</v>
      </c>
      <c r="AD64" s="127" t="s">
        <v>262</v>
      </c>
      <c r="AE64" s="60">
        <v>0.01</v>
      </c>
      <c r="AF64" s="61" t="s">
        <v>273</v>
      </c>
      <c r="AG64" s="181">
        <f t="shared" si="29"/>
        <v>2.5000000000000001E-2</v>
      </c>
      <c r="AH64" s="181">
        <f t="shared" si="30"/>
        <v>1.2500000000000001E-2</v>
      </c>
      <c r="AI64" s="184">
        <v>0.02</v>
      </c>
      <c r="AJ64" s="184">
        <v>0.05</v>
      </c>
      <c r="AK64" s="183">
        <f t="shared" si="59"/>
        <v>4.2999999999999997E-2</v>
      </c>
      <c r="AL64" s="128" t="s">
        <v>8</v>
      </c>
      <c r="AM64" s="37" t="s">
        <v>8</v>
      </c>
      <c r="AN64" s="129">
        <v>0.02</v>
      </c>
      <c r="AO64" s="37" t="s">
        <v>8</v>
      </c>
      <c r="AP64" s="129">
        <v>0.02</v>
      </c>
      <c r="AQ64" s="108" t="s">
        <v>8</v>
      </c>
      <c r="AR64" s="108" t="s">
        <v>8</v>
      </c>
      <c r="AS64" s="108" t="s">
        <v>8</v>
      </c>
      <c r="AT64" s="39">
        <v>-2.085</v>
      </c>
      <c r="AU64" s="110" t="s">
        <v>228</v>
      </c>
      <c r="AV64" s="39">
        <v>-2.085</v>
      </c>
      <c r="AW64" s="111" t="s">
        <v>229</v>
      </c>
      <c r="AX64" s="130">
        <f t="shared" si="32"/>
        <v>7.5533105324751479E-2</v>
      </c>
      <c r="AY64" s="130">
        <f t="shared" si="33"/>
        <v>6.2098711741871114E-2</v>
      </c>
      <c r="AZ64" s="113" t="s">
        <v>8</v>
      </c>
      <c r="BA64" s="113" t="s">
        <v>8</v>
      </c>
      <c r="BB64" s="113" t="s">
        <v>8</v>
      </c>
      <c r="BC64" s="113" t="s">
        <v>8</v>
      </c>
      <c r="BD64" s="113" t="s">
        <v>8</v>
      </c>
      <c r="BE64" s="113">
        <v>1.2</v>
      </c>
      <c r="BF64" s="113" t="s">
        <v>8</v>
      </c>
      <c r="BG64" s="113" t="s">
        <v>8</v>
      </c>
      <c r="BH64" s="113" t="s">
        <v>8</v>
      </c>
      <c r="BI64" s="113" t="s">
        <v>8</v>
      </c>
      <c r="BJ64" s="170">
        <v>2</v>
      </c>
      <c r="BK64" s="124" t="s">
        <v>230</v>
      </c>
      <c r="BL64" s="124" t="s">
        <v>495</v>
      </c>
      <c r="BM64" s="114" t="s">
        <v>232</v>
      </c>
      <c r="BN64" s="42" t="s">
        <v>264</v>
      </c>
      <c r="BO64" s="42">
        <f t="shared" si="34"/>
        <v>-0.2</v>
      </c>
      <c r="BP64" s="42">
        <v>0.3</v>
      </c>
      <c r="BQ64" s="116" t="str">
        <f t="shared" si="35"/>
        <v>n/a</v>
      </c>
      <c r="BR64" s="115" t="s">
        <v>8</v>
      </c>
      <c r="BS64" s="42" t="str">
        <f t="shared" si="36"/>
        <v>n/a</v>
      </c>
      <c r="BT64" s="115" t="s">
        <v>8</v>
      </c>
      <c r="BU64" s="115" t="s">
        <v>8</v>
      </c>
      <c r="BV64" s="66">
        <f t="shared" si="37"/>
        <v>7.5000000000000006E-3</v>
      </c>
      <c r="BW64" s="66">
        <f t="shared" si="38"/>
        <v>3.0010629582763671E-2</v>
      </c>
      <c r="BX64" s="66">
        <f t="shared" si="39"/>
        <v>0.36414500000000005</v>
      </c>
      <c r="BY64" s="44">
        <f t="shared" si="40"/>
        <v>6.0668833423760504E-2</v>
      </c>
      <c r="BZ64" s="66">
        <v>0.02</v>
      </c>
      <c r="CA64" s="44">
        <v>0.01</v>
      </c>
      <c r="CB64" s="73">
        <f t="shared" si="41"/>
        <v>-1.885</v>
      </c>
      <c r="CC64" s="73">
        <f t="shared" si="42"/>
        <v>0.31081487719855661</v>
      </c>
      <c r="CD64" s="73">
        <f t="shared" si="43"/>
        <v>0.30782606759004971</v>
      </c>
      <c r="CE64" s="90" t="str">
        <f t="shared" si="44"/>
        <v>n/a</v>
      </c>
      <c r="CF64" s="90" t="str">
        <f t="shared" si="45"/>
        <v>n/a</v>
      </c>
      <c r="CG64" s="90" t="str">
        <f t="shared" si="46"/>
        <v>n/a</v>
      </c>
      <c r="CH64" s="90">
        <f t="shared" si="47"/>
        <v>-1.4933549999999998</v>
      </c>
      <c r="CI64" s="90">
        <f t="shared" si="48"/>
        <v>0.31683843712048865</v>
      </c>
      <c r="CJ64" s="90">
        <f t="shared" si="49"/>
        <v>0.31390698500822478</v>
      </c>
      <c r="CK64" s="91" t="str">
        <f t="shared" si="50"/>
        <v>n/a</v>
      </c>
      <c r="CL64" s="90" t="str">
        <f t="shared" si="51"/>
        <v>n/a</v>
      </c>
      <c r="CM64" s="91" t="str">
        <f t="shared" si="52"/>
        <v>n/a</v>
      </c>
      <c r="CN64" s="93" t="str">
        <f t="shared" si="53"/>
        <v>2;3</v>
      </c>
      <c r="CO64" s="137">
        <v>0</v>
      </c>
      <c r="CP64" s="209" t="s">
        <v>274</v>
      </c>
      <c r="CQ64" s="137"/>
      <c r="CR64" s="64" t="s">
        <v>234</v>
      </c>
      <c r="CS64" s="164">
        <v>0.25</v>
      </c>
      <c r="CT64" s="117" t="s">
        <v>235</v>
      </c>
      <c r="CU64" s="118">
        <f>IF(CX64="n/a","n/a",IF(EXACT(CX64,"Huibertgat/Eemshaven"),ROUND(
IF(IF(OR(ISBLANK(S64),S64="n/a"),P64,S64)&gt;pMHW!$C$3,0,
IF(IF(OR(ISBLANK(S64),S64="n/a"),P64,S64)&gt;pMHW!$D$3, (pMHW!$C$3-IF(OR(ISBLANK(S64),S64="n/a"),P64,S64))*LOOKUP(CX64,pMHW!$B$4:$B$8,pMHW!$M$4:$M$8),
IF(IF(OR(ISBLANK(S64),S64="n/a"),P64,S64)&gt;pMHW!$F$3,LOOKUP(CX64,pMHW!$B$4:$B$8,pMHW!$D$4:$D$8)+(pMHW!$D$3-IF(OR(ISBLANK(S64),S64="n/a"),P64,S64))*LOOKUP(CX64,pMHW!$B$4:$B$8,pMHW!$O$4:$O$8),
LOOKUP(CX64,pMHW!$B$4:$B$8,pMHW!$F$4:$F$8)))),1),
ROUND(
IF(IF(OR(ISBLANK(S64),S64="n/a"),P64,S64)&gt;pMHW!$C$3,0,
IF(IF(OR(ISBLANK(S64),S64="n/a"),P64,S64)&gt;pMHW!$D$3,(pMHW!$C$3-IF(OR(ISBLANK(S64),S64="n/a"),P64,S64))*LOOKUP(CX64,pMHW!$B$4:$B$8,pMHW!$M$4:$M$8),
IF(IF(OR(ISBLANK(S64),S64="n/a"),P64,S64)&gt;pMHW!$E$3,LOOKUP(CX64,pMHW!$B$4:$B$8,pMHW!$D$4:$D$8)+(pMHW!$D$3-IF(OR(ISBLANK(S64),S64="n/a"),P64,S64))*LOOKUP(CX64,pMHW!$B$4:$B$8,pMHW!$N$4:$N$8),
LOOKUP(CX64,pMHW!$B$4:$B$8,pMHW!$F$4:$F$8)))),1)))</f>
        <v>1.1000000000000001</v>
      </c>
      <c r="CV64" s="117" t="s">
        <v>27</v>
      </c>
      <c r="CW64" s="119" t="str">
        <f t="shared" si="58"/>
        <v>FBE=0.25; pMHW=1.1 m</v>
      </c>
      <c r="CX64" s="119" t="s">
        <v>267</v>
      </c>
      <c r="CY64" s="165"/>
      <c r="CZ64" s="120">
        <f t="shared" si="55"/>
        <v>-6.7000000000000004E-2</v>
      </c>
      <c r="DA64" s="120">
        <f t="shared" si="56"/>
        <v>1.0999999999999999E-2</v>
      </c>
      <c r="DB64" s="120">
        <v>-6.676725298166275E-2</v>
      </c>
      <c r="DC64" s="120">
        <v>-5.569365993142128E-2</v>
      </c>
      <c r="DD64" s="120">
        <v>-7.7763296663761139E-2</v>
      </c>
    </row>
    <row r="65" spans="1:108" s="35" customFormat="1" ht="12.75">
      <c r="A65" s="136" t="s">
        <v>498</v>
      </c>
      <c r="B65" s="136" t="s">
        <v>498</v>
      </c>
      <c r="C65" s="98" t="s">
        <v>461</v>
      </c>
      <c r="D65" s="99">
        <v>2006</v>
      </c>
      <c r="E65" s="136" t="s">
        <v>258</v>
      </c>
      <c r="F65" s="136" t="s">
        <v>499</v>
      </c>
      <c r="G65" s="96">
        <v>2</v>
      </c>
      <c r="H65" s="105" t="s">
        <v>260</v>
      </c>
      <c r="I65" s="56">
        <v>53.232341932832703</v>
      </c>
      <c r="J65" s="56">
        <v>6.1320185141728398</v>
      </c>
      <c r="K65" s="47">
        <v>204735</v>
      </c>
      <c r="L65" s="47">
        <v>583118</v>
      </c>
      <c r="M65" s="49" t="s">
        <v>223</v>
      </c>
      <c r="N65" s="178">
        <f>Radiocarbon!K64</f>
        <v>12170</v>
      </c>
      <c r="O65" s="266">
        <f>Radiocarbon!L64</f>
        <v>60</v>
      </c>
      <c r="P65" s="179">
        <f>Radiocarbon!P64</f>
        <v>14077</v>
      </c>
      <c r="Q65" s="179">
        <f>Radiocarbon!Q64</f>
        <v>14319</v>
      </c>
      <c r="R65" s="179">
        <f>Radiocarbon!R64</f>
        <v>13835</v>
      </c>
      <c r="S65" s="179" t="str">
        <f>Radiocarbon!S64</f>
        <v>n/a</v>
      </c>
      <c r="T65" s="179" t="str">
        <f>Radiocarbon!T64</f>
        <v>n/a</v>
      </c>
      <c r="U65" s="179" t="str">
        <f>Radiocarbon!U64</f>
        <v>n/a</v>
      </c>
      <c r="V65" s="97" t="str">
        <f t="shared" si="28"/>
        <v>Early GW local (ULD inland Z-GW) terrestrial indicator; Fen peat</v>
      </c>
      <c r="W65" s="17" t="s">
        <v>500</v>
      </c>
      <c r="X65" s="17" t="s">
        <v>287</v>
      </c>
      <c r="Y65" s="107" t="s">
        <v>472</v>
      </c>
      <c r="Z65" s="97" t="s">
        <v>226</v>
      </c>
      <c r="AA65" s="36">
        <v>3.63</v>
      </c>
      <c r="AB65" s="133">
        <v>5.0000000000000001E-3</v>
      </c>
      <c r="AC65" s="36">
        <v>0</v>
      </c>
      <c r="AD65" s="127" t="s">
        <v>262</v>
      </c>
      <c r="AE65" s="60">
        <v>0.01</v>
      </c>
      <c r="AF65" s="61" t="s">
        <v>273</v>
      </c>
      <c r="AG65" s="181">
        <f t="shared" si="29"/>
        <v>2.5000000000000001E-2</v>
      </c>
      <c r="AH65" s="181">
        <f t="shared" si="30"/>
        <v>1.2500000000000001E-2</v>
      </c>
      <c r="AI65" s="184">
        <v>0.02</v>
      </c>
      <c r="AJ65" s="184">
        <v>0.05</v>
      </c>
      <c r="AK65" s="183">
        <f t="shared" si="59"/>
        <v>7.2599999999999998E-2</v>
      </c>
      <c r="AL65" s="128" t="s">
        <v>8</v>
      </c>
      <c r="AM65" s="37" t="s">
        <v>8</v>
      </c>
      <c r="AN65" s="129">
        <v>0.02</v>
      </c>
      <c r="AO65" s="37" t="s">
        <v>8</v>
      </c>
      <c r="AP65" s="129">
        <v>0.02</v>
      </c>
      <c r="AQ65" s="108" t="s">
        <v>8</v>
      </c>
      <c r="AR65" s="108" t="s">
        <v>8</v>
      </c>
      <c r="AS65" s="108" t="s">
        <v>8</v>
      </c>
      <c r="AT65" s="39">
        <v>-4.0049999999999999</v>
      </c>
      <c r="AU65" s="110" t="s">
        <v>228</v>
      </c>
      <c r="AV65" s="39">
        <v>-4.0049999999999999</v>
      </c>
      <c r="AW65" s="111" t="s">
        <v>229</v>
      </c>
      <c r="AX65" s="130">
        <f t="shared" si="32"/>
        <v>9.5535386114256104E-2</v>
      </c>
      <c r="AY65" s="130">
        <f t="shared" si="33"/>
        <v>6.2098711741871114E-2</v>
      </c>
      <c r="AZ65" s="113" t="s">
        <v>8</v>
      </c>
      <c r="BA65" s="113" t="s">
        <v>8</v>
      </c>
      <c r="BB65" s="113" t="s">
        <v>8</v>
      </c>
      <c r="BC65" s="113" t="s">
        <v>8</v>
      </c>
      <c r="BD65" s="113" t="s">
        <v>8</v>
      </c>
      <c r="BE65" s="113">
        <v>1.2</v>
      </c>
      <c r="BF65" s="113" t="s">
        <v>8</v>
      </c>
      <c r="BG65" s="113" t="s">
        <v>8</v>
      </c>
      <c r="BH65" s="113" t="s">
        <v>8</v>
      </c>
      <c r="BI65" s="113" t="s">
        <v>8</v>
      </c>
      <c r="BJ65" s="170">
        <v>3</v>
      </c>
      <c r="BK65" s="124" t="s">
        <v>230</v>
      </c>
      <c r="BL65" s="124" t="s">
        <v>279</v>
      </c>
      <c r="BM65" s="114" t="s">
        <v>232</v>
      </c>
      <c r="BN65" s="42" t="s">
        <v>280</v>
      </c>
      <c r="BO65" s="42">
        <f t="shared" si="34"/>
        <v>-0.3</v>
      </c>
      <c r="BP65" s="42">
        <v>0.2</v>
      </c>
      <c r="BQ65" s="116" t="str">
        <f t="shared" si="35"/>
        <v>n/a</v>
      </c>
      <c r="BR65" s="115" t="s">
        <v>8</v>
      </c>
      <c r="BS65" s="42" t="str">
        <f t="shared" si="36"/>
        <v>n/a</v>
      </c>
      <c r="BT65" s="115" t="s">
        <v>8</v>
      </c>
      <c r="BU65" s="115" t="s">
        <v>8</v>
      </c>
      <c r="BV65" s="66">
        <f t="shared" si="37"/>
        <v>7.5000000000000006E-3</v>
      </c>
      <c r="BW65" s="66">
        <f t="shared" si="38"/>
        <v>3.0010629582763671E-2</v>
      </c>
      <c r="BX65" s="66">
        <f t="shared" si="39"/>
        <v>0.97131300000000009</v>
      </c>
      <c r="BY65" s="44">
        <f t="shared" si="40"/>
        <v>0.15574471616398422</v>
      </c>
      <c r="BZ65" s="66">
        <v>0.02</v>
      </c>
      <c r="CA65" s="44">
        <v>0.01</v>
      </c>
      <c r="CB65" s="73">
        <f t="shared" si="41"/>
        <v>-3.7050000000000001</v>
      </c>
      <c r="CC65" s="73">
        <f t="shared" si="42"/>
        <v>0.22366861176292452</v>
      </c>
      <c r="CD65" s="73">
        <f t="shared" si="43"/>
        <v>0.21155823757999559</v>
      </c>
      <c r="CE65" s="90" t="str">
        <f t="shared" si="44"/>
        <v>n/a</v>
      </c>
      <c r="CF65" s="90" t="str">
        <f t="shared" si="45"/>
        <v>n/a</v>
      </c>
      <c r="CG65" s="90" t="str">
        <f t="shared" si="46"/>
        <v>n/a</v>
      </c>
      <c r="CH65" s="90">
        <f t="shared" si="47"/>
        <v>-2.7061870000000003</v>
      </c>
      <c r="CI65" s="90">
        <f t="shared" si="48"/>
        <v>0.27273442118836755</v>
      </c>
      <c r="CJ65" s="90">
        <f t="shared" si="49"/>
        <v>0.26289409369735539</v>
      </c>
      <c r="CK65" s="91" t="str">
        <f t="shared" si="50"/>
        <v>n/a</v>
      </c>
      <c r="CL65" s="90" t="str">
        <f t="shared" si="51"/>
        <v>n/a</v>
      </c>
      <c r="CM65" s="91" t="str">
        <f t="shared" si="52"/>
        <v>n/a</v>
      </c>
      <c r="CN65" s="93" t="str">
        <f t="shared" si="53"/>
        <v>2;3</v>
      </c>
      <c r="CO65" s="304">
        <v>0</v>
      </c>
      <c r="CP65" s="209" t="s">
        <v>265</v>
      </c>
      <c r="CQ65" s="137"/>
      <c r="CR65" s="64" t="s">
        <v>234</v>
      </c>
      <c r="CS65" s="164">
        <v>0</v>
      </c>
      <c r="CT65" s="117" t="s">
        <v>235</v>
      </c>
      <c r="CU65" s="118">
        <f>IF(CX65="n/a","n/a",IF(EXACT(CX65,"Huibertgat/Eemshaven"),ROUND(
IF(IF(OR(ISBLANK(S65),S65="n/a"),P65,S65)&gt;pMHW!$C$3,0,
IF(IF(OR(ISBLANK(S65),S65="n/a"),P65,S65)&gt;pMHW!$D$3, (pMHW!$C$3-IF(OR(ISBLANK(S65),S65="n/a"),P65,S65))*LOOKUP(CX65,pMHW!$B$4:$B$8,pMHW!$M$4:$M$8),
IF(IF(OR(ISBLANK(S65),S65="n/a"),P65,S65)&gt;pMHW!$F$3,LOOKUP(CX65,pMHW!$B$4:$B$8,pMHW!$D$4:$D$8)+(pMHW!$D$3-IF(OR(ISBLANK(S65),S65="n/a"),P65,S65))*LOOKUP(CX65,pMHW!$B$4:$B$8,pMHW!$O$4:$O$8),
LOOKUP(CX65,pMHW!$B$4:$B$8,pMHW!$F$4:$F$8)))),1),
ROUND(
IF(IF(OR(ISBLANK(S65),S65="n/a"),P65,S65)&gt;pMHW!$C$3,0,
IF(IF(OR(ISBLANK(S65),S65="n/a"),P65,S65)&gt;pMHW!$D$3,(pMHW!$C$3-IF(OR(ISBLANK(S65),S65="n/a"),P65,S65))*LOOKUP(CX65,pMHW!$B$4:$B$8,pMHW!$M$4:$M$8),
IF(IF(OR(ISBLANK(S65),S65="n/a"),P65,S65)&gt;pMHW!$E$3,LOOKUP(CX65,pMHW!$B$4:$B$8,pMHW!$D$4:$D$8)+(pMHW!$D$3-IF(OR(ISBLANK(S65),S65="n/a"),P65,S65))*LOOKUP(CX65,pMHW!$B$4:$B$8,pMHW!$N$4:$N$8),
LOOKUP(CX65,pMHW!$B$4:$B$8,pMHW!$F$4:$F$8)))),1)))</f>
        <v>0</v>
      </c>
      <c r="CV65" s="117" t="s">
        <v>27</v>
      </c>
      <c r="CW65" s="119" t="str">
        <f t="shared" si="58"/>
        <v>FBE=0; pMHW=0 m</v>
      </c>
      <c r="CX65" s="119" t="s">
        <v>267</v>
      </c>
      <c r="CY65" s="165"/>
      <c r="CZ65" s="120">
        <f t="shared" si="55"/>
        <v>-6.9000000000000006E-2</v>
      </c>
      <c r="DA65" s="120">
        <f t="shared" si="56"/>
        <v>1.0999999999999999E-2</v>
      </c>
      <c r="DB65" s="120">
        <v>-6.8692192435264587E-2</v>
      </c>
      <c r="DC65" s="120">
        <v>-5.7299338281154633E-2</v>
      </c>
      <c r="DD65" s="120">
        <v>-8.0005258321762085E-2</v>
      </c>
    </row>
    <row r="66" spans="1:108" s="35" customFormat="1" ht="12.75">
      <c r="A66" s="136" t="s">
        <v>501</v>
      </c>
      <c r="B66" s="136" t="s">
        <v>501</v>
      </c>
      <c r="C66" s="98" t="s">
        <v>461</v>
      </c>
      <c r="D66" s="99">
        <v>2006</v>
      </c>
      <c r="E66" s="136" t="s">
        <v>258</v>
      </c>
      <c r="F66" s="136" t="s">
        <v>502</v>
      </c>
      <c r="G66" s="96">
        <v>2</v>
      </c>
      <c r="H66" s="105" t="s">
        <v>260</v>
      </c>
      <c r="I66" s="56">
        <v>53.2419001657371</v>
      </c>
      <c r="J66" s="56">
        <v>6.1552665433961797</v>
      </c>
      <c r="K66" s="47">
        <v>206276</v>
      </c>
      <c r="L66" s="47">
        <v>584198</v>
      </c>
      <c r="M66" s="49" t="s">
        <v>223</v>
      </c>
      <c r="N66" s="178">
        <f>Radiocarbon!K65</f>
        <v>12230</v>
      </c>
      <c r="O66" s="266">
        <f>Radiocarbon!L65</f>
        <v>60</v>
      </c>
      <c r="P66" s="179">
        <f>Radiocarbon!P65</f>
        <v>14196</v>
      </c>
      <c r="Q66" s="179">
        <f>Radiocarbon!Q65</f>
        <v>14522</v>
      </c>
      <c r="R66" s="179">
        <f>Radiocarbon!R65</f>
        <v>13870</v>
      </c>
      <c r="S66" s="179" t="str">
        <f>Radiocarbon!S65</f>
        <v>n/a</v>
      </c>
      <c r="T66" s="179" t="str">
        <f>Radiocarbon!T65</f>
        <v>n/a</v>
      </c>
      <c r="U66" s="179" t="str">
        <f>Radiocarbon!U65</f>
        <v>n/a</v>
      </c>
      <c r="V66" s="97" t="str">
        <f t="shared" si="28"/>
        <v>Early GW local (ULD inland Z-GW) terrestrial indicator; Fen peat</v>
      </c>
      <c r="W66" s="17" t="s">
        <v>503</v>
      </c>
      <c r="X66" s="17" t="s">
        <v>287</v>
      </c>
      <c r="Y66" s="107" t="s">
        <v>472</v>
      </c>
      <c r="Z66" s="97" t="s">
        <v>226</v>
      </c>
      <c r="AA66" s="36">
        <v>4.0199999999999996</v>
      </c>
      <c r="AB66" s="133">
        <v>5.0000000000000001E-3</v>
      </c>
      <c r="AC66" s="36">
        <v>0</v>
      </c>
      <c r="AD66" s="127" t="s">
        <v>262</v>
      </c>
      <c r="AE66" s="60">
        <v>0.01</v>
      </c>
      <c r="AF66" s="61" t="s">
        <v>273</v>
      </c>
      <c r="AG66" s="181">
        <f t="shared" si="29"/>
        <v>2.5000000000000001E-2</v>
      </c>
      <c r="AH66" s="181">
        <f t="shared" si="30"/>
        <v>1.2500000000000001E-2</v>
      </c>
      <c r="AI66" s="184">
        <v>0.02</v>
      </c>
      <c r="AJ66" s="184">
        <v>0.05</v>
      </c>
      <c r="AK66" s="183">
        <f t="shared" si="59"/>
        <v>8.0399999999999999E-2</v>
      </c>
      <c r="AL66" s="128" t="s">
        <v>8</v>
      </c>
      <c r="AM66" s="37" t="s">
        <v>8</v>
      </c>
      <c r="AN66" s="129">
        <v>0.02</v>
      </c>
      <c r="AO66" s="37" t="s">
        <v>8</v>
      </c>
      <c r="AP66" s="129">
        <v>0.02</v>
      </c>
      <c r="AQ66" s="108" t="s">
        <v>8</v>
      </c>
      <c r="AR66" s="108" t="s">
        <v>8</v>
      </c>
      <c r="AS66" s="108" t="s">
        <v>8</v>
      </c>
      <c r="AT66" s="39">
        <v>-4.2249999999999996</v>
      </c>
      <c r="AU66" s="110" t="s">
        <v>228</v>
      </c>
      <c r="AV66" s="39">
        <v>-4.2249999999999996</v>
      </c>
      <c r="AW66" s="111" t="s">
        <v>229</v>
      </c>
      <c r="AX66" s="130">
        <f t="shared" si="32"/>
        <v>0.10158941874033929</v>
      </c>
      <c r="AY66" s="130">
        <f t="shared" si="33"/>
        <v>6.2098711741871114E-2</v>
      </c>
      <c r="AZ66" s="113" t="s">
        <v>8</v>
      </c>
      <c r="BA66" s="113" t="s">
        <v>8</v>
      </c>
      <c r="BB66" s="113" t="s">
        <v>8</v>
      </c>
      <c r="BC66" s="113" t="s">
        <v>8</v>
      </c>
      <c r="BD66" s="113" t="s">
        <v>8</v>
      </c>
      <c r="BE66" s="113">
        <v>1.2</v>
      </c>
      <c r="BF66" s="113" t="s">
        <v>8</v>
      </c>
      <c r="BG66" s="113" t="s">
        <v>8</v>
      </c>
      <c r="BH66" s="113" t="s">
        <v>8</v>
      </c>
      <c r="BI66" s="113" t="s">
        <v>8</v>
      </c>
      <c r="BJ66" s="170">
        <v>3</v>
      </c>
      <c r="BK66" s="124" t="s">
        <v>230</v>
      </c>
      <c r="BL66" s="124" t="s">
        <v>279</v>
      </c>
      <c r="BM66" s="114" t="s">
        <v>232</v>
      </c>
      <c r="BN66" s="42" t="s">
        <v>280</v>
      </c>
      <c r="BO66" s="42">
        <f t="shared" si="34"/>
        <v>-0.3</v>
      </c>
      <c r="BP66" s="42">
        <v>0.2</v>
      </c>
      <c r="BQ66" s="116" t="str">
        <f t="shared" si="35"/>
        <v>n/a</v>
      </c>
      <c r="BR66" s="115" t="s">
        <v>8</v>
      </c>
      <c r="BS66" s="42" t="str">
        <f t="shared" si="36"/>
        <v>n/a</v>
      </c>
      <c r="BT66" s="115" t="s">
        <v>8</v>
      </c>
      <c r="BU66" s="115" t="s">
        <v>8</v>
      </c>
      <c r="BV66" s="66">
        <f t="shared" si="37"/>
        <v>7.5000000000000006E-3</v>
      </c>
      <c r="BW66" s="66">
        <f t="shared" si="38"/>
        <v>3.0010629582763671E-2</v>
      </c>
      <c r="BX66" s="66">
        <f t="shared" si="39"/>
        <v>0.95113200000000009</v>
      </c>
      <c r="BY66" s="44">
        <f t="shared" si="40"/>
        <v>0.15767615323821163</v>
      </c>
      <c r="BZ66" s="66">
        <v>0.02</v>
      </c>
      <c r="CA66" s="44">
        <v>0.01</v>
      </c>
      <c r="CB66" s="73">
        <f t="shared" si="41"/>
        <v>-3.9249999999999998</v>
      </c>
      <c r="CC66" s="73">
        <f t="shared" si="42"/>
        <v>0.22632067490168428</v>
      </c>
      <c r="CD66" s="73">
        <f t="shared" si="43"/>
        <v>0.21155823757999559</v>
      </c>
      <c r="CE66" s="90" t="str">
        <f t="shared" si="44"/>
        <v>n/a</v>
      </c>
      <c r="CF66" s="90" t="str">
        <f t="shared" si="45"/>
        <v>n/a</v>
      </c>
      <c r="CG66" s="90" t="str">
        <f t="shared" si="46"/>
        <v>n/a</v>
      </c>
      <c r="CH66" s="90">
        <f t="shared" si="47"/>
        <v>-2.9463680000000001</v>
      </c>
      <c r="CI66" s="90">
        <f t="shared" si="48"/>
        <v>0.27601234970188177</v>
      </c>
      <c r="CJ66" s="90">
        <f t="shared" si="49"/>
        <v>0.26404290785392032</v>
      </c>
      <c r="CK66" s="91" t="str">
        <f t="shared" si="50"/>
        <v>n/a</v>
      </c>
      <c r="CL66" s="90" t="str">
        <f t="shared" si="51"/>
        <v>n/a</v>
      </c>
      <c r="CM66" s="91" t="str">
        <f t="shared" si="52"/>
        <v>n/a</v>
      </c>
      <c r="CN66" s="93" t="str">
        <f t="shared" si="53"/>
        <v>2;3</v>
      </c>
      <c r="CO66" s="304">
        <v>0</v>
      </c>
      <c r="CP66" s="209" t="s">
        <v>265</v>
      </c>
      <c r="CQ66" s="137"/>
      <c r="CR66" s="64" t="s">
        <v>234</v>
      </c>
      <c r="CS66" s="164">
        <v>0</v>
      </c>
      <c r="CT66" s="117" t="s">
        <v>235</v>
      </c>
      <c r="CU66" s="118">
        <f>IF(CX66="n/a","n/a",IF(EXACT(CX66,"Huibertgat/Eemshaven"),ROUND(
IF(IF(OR(ISBLANK(S66),S66="n/a"),P66,S66)&gt;pMHW!$C$3,0,
IF(IF(OR(ISBLANK(S66),S66="n/a"),P66,S66)&gt;pMHW!$D$3, (pMHW!$C$3-IF(OR(ISBLANK(S66),S66="n/a"),P66,S66))*LOOKUP(CX66,pMHW!$B$4:$B$8,pMHW!$M$4:$M$8),
IF(IF(OR(ISBLANK(S66),S66="n/a"),P66,S66)&gt;pMHW!$F$3,LOOKUP(CX66,pMHW!$B$4:$B$8,pMHW!$D$4:$D$8)+(pMHW!$D$3-IF(OR(ISBLANK(S66),S66="n/a"),P66,S66))*LOOKUP(CX66,pMHW!$B$4:$B$8,pMHW!$O$4:$O$8),
LOOKUP(CX66,pMHW!$B$4:$B$8,pMHW!$F$4:$F$8)))),1),
ROUND(
IF(IF(OR(ISBLANK(S66),S66="n/a"),P66,S66)&gt;pMHW!$C$3,0,
IF(IF(OR(ISBLANK(S66),S66="n/a"),P66,S66)&gt;pMHW!$D$3,(pMHW!$C$3-IF(OR(ISBLANK(S66),S66="n/a"),P66,S66))*LOOKUP(CX66,pMHW!$B$4:$B$8,pMHW!$M$4:$M$8),
IF(IF(OR(ISBLANK(S66),S66="n/a"),P66,S66)&gt;pMHW!$E$3,LOOKUP(CX66,pMHW!$B$4:$B$8,pMHW!$D$4:$D$8)+(pMHW!$D$3-IF(OR(ISBLANK(S66),S66="n/a"),P66,S66))*LOOKUP(CX66,pMHW!$B$4:$B$8,pMHW!$N$4:$N$8),
LOOKUP(CX66,pMHW!$B$4:$B$8,pMHW!$F$4:$F$8)))),1)))</f>
        <v>0</v>
      </c>
      <c r="CV66" s="117" t="s">
        <v>27</v>
      </c>
      <c r="CW66" s="119" t="str">
        <f t="shared" si="58"/>
        <v>FBE=0; pMHW=0 m</v>
      </c>
      <c r="CX66" s="119" t="s">
        <v>267</v>
      </c>
      <c r="CY66" s="165"/>
      <c r="CZ66" s="120">
        <f t="shared" si="55"/>
        <v>-6.7000000000000004E-2</v>
      </c>
      <c r="DA66" s="120">
        <f t="shared" si="56"/>
        <v>1.0999999999999999E-2</v>
      </c>
      <c r="DB66" s="120">
        <v>-6.6949926316738129E-2</v>
      </c>
      <c r="DC66" s="120">
        <v>-5.5846020579338067E-2</v>
      </c>
      <c r="DD66" s="120">
        <v>-7.7976047992706299E-2</v>
      </c>
    </row>
    <row r="67" spans="1:108" s="35" customFormat="1" ht="12.75">
      <c r="A67" s="331" t="s">
        <v>1747</v>
      </c>
      <c r="B67" s="331" t="s">
        <v>1747</v>
      </c>
      <c r="C67" s="140" t="s">
        <v>1748</v>
      </c>
      <c r="D67" s="100">
        <v>2006</v>
      </c>
      <c r="E67" s="136" t="s">
        <v>1749</v>
      </c>
      <c r="F67" s="140" t="s">
        <v>3043</v>
      </c>
      <c r="G67" s="96">
        <v>2</v>
      </c>
      <c r="H67" s="105" t="s">
        <v>222</v>
      </c>
      <c r="I67" s="141">
        <v>51.931600000000003</v>
      </c>
      <c r="J67" s="141">
        <v>4.4574999999999996</v>
      </c>
      <c r="K67" s="47">
        <v>91059.286495499109</v>
      </c>
      <c r="L67" s="47">
        <v>438534.5692479937</v>
      </c>
      <c r="M67" s="142" t="s">
        <v>223</v>
      </c>
      <c r="N67" s="178">
        <f>Radiocarbon!K66</f>
        <v>7560</v>
      </c>
      <c r="O67" s="266">
        <f>Radiocarbon!L66</f>
        <v>64</v>
      </c>
      <c r="P67" s="179">
        <f>Radiocarbon!P66</f>
        <v>8360</v>
      </c>
      <c r="Q67" s="179">
        <f>Radiocarbon!Q66</f>
        <v>8510</v>
      </c>
      <c r="R67" s="179">
        <f>Radiocarbon!R66</f>
        <v>8190</v>
      </c>
      <c r="S67" s="179">
        <f>Radiocarbon!S66</f>
        <v>8390</v>
      </c>
      <c r="T67" s="179">
        <f>Radiocarbon!T66</f>
        <v>8420</v>
      </c>
      <c r="U67" s="179">
        <f>Radiocarbon!U66</f>
        <v>8350</v>
      </c>
      <c r="V67" s="97" t="str">
        <f t="shared" si="28"/>
        <v>Local MHW and GW (Tidal ULD Z-GW) terrestrial indicator; Gyttja</v>
      </c>
      <c r="W67" s="17" t="s">
        <v>376</v>
      </c>
      <c r="X67" s="107" t="s">
        <v>1246</v>
      </c>
      <c r="Y67" s="107" t="s">
        <v>328</v>
      </c>
      <c r="Z67" s="107" t="s">
        <v>226</v>
      </c>
      <c r="AA67" s="143">
        <v>15.17</v>
      </c>
      <c r="AB67" s="143">
        <v>0.1</v>
      </c>
      <c r="AC67" s="135">
        <v>0</v>
      </c>
      <c r="AD67" s="127" t="s">
        <v>289</v>
      </c>
      <c r="AE67" s="144">
        <v>0.01</v>
      </c>
      <c r="AF67" s="127" t="s">
        <v>273</v>
      </c>
      <c r="AG67" s="181">
        <f t="shared" si="29"/>
        <v>2.5000000000000001E-2</v>
      </c>
      <c r="AH67" s="181">
        <f t="shared" si="30"/>
        <v>1.2500000000000001E-2</v>
      </c>
      <c r="AI67" s="182">
        <v>0.02</v>
      </c>
      <c r="AJ67" s="181">
        <v>0</v>
      </c>
      <c r="AK67" s="181">
        <v>0</v>
      </c>
      <c r="AL67" s="128" t="s">
        <v>8</v>
      </c>
      <c r="AM67" s="37" t="s">
        <v>8</v>
      </c>
      <c r="AN67" s="109">
        <v>0.01</v>
      </c>
      <c r="AO67" s="108" t="s">
        <v>8</v>
      </c>
      <c r="AP67" s="109">
        <v>0.02</v>
      </c>
      <c r="AQ67" s="108" t="s">
        <v>8</v>
      </c>
      <c r="AR67" s="108" t="s">
        <v>8</v>
      </c>
      <c r="AS67" s="108" t="s">
        <v>8</v>
      </c>
      <c r="AT67" s="108">
        <v>-15.164999999999999</v>
      </c>
      <c r="AU67" s="110" t="s">
        <v>228</v>
      </c>
      <c r="AV67" s="108">
        <v>-15.164999999999999</v>
      </c>
      <c r="AW67" s="111" t="s">
        <v>229</v>
      </c>
      <c r="AX67" s="130">
        <f t="shared" si="32"/>
        <v>3.2500000000000001E-2</v>
      </c>
      <c r="AY67" s="130">
        <f t="shared" si="33"/>
        <v>3.2500000000000001E-2</v>
      </c>
      <c r="AZ67" s="113" t="s">
        <v>8</v>
      </c>
      <c r="BA67" s="113" t="s">
        <v>8</v>
      </c>
      <c r="BB67" s="113" t="s">
        <v>8</v>
      </c>
      <c r="BC67" s="113" t="s">
        <v>8</v>
      </c>
      <c r="BD67" s="113" t="s">
        <v>8</v>
      </c>
      <c r="BE67" s="145">
        <v>0.9</v>
      </c>
      <c r="BF67" s="113" t="s">
        <v>8</v>
      </c>
      <c r="BG67" s="113" t="s">
        <v>8</v>
      </c>
      <c r="BH67" s="113" t="s">
        <v>8</v>
      </c>
      <c r="BI67" s="113" t="s">
        <v>8</v>
      </c>
      <c r="BJ67" s="124">
        <v>1</v>
      </c>
      <c r="BK67" s="124" t="s">
        <v>230</v>
      </c>
      <c r="BL67" s="124" t="s">
        <v>376</v>
      </c>
      <c r="BM67" s="124" t="s">
        <v>724</v>
      </c>
      <c r="BN67" s="115" t="s">
        <v>280</v>
      </c>
      <c r="BO67" s="42">
        <f t="shared" si="34"/>
        <v>-0.3</v>
      </c>
      <c r="BP67" s="115">
        <v>0.5</v>
      </c>
      <c r="BQ67" s="116" t="str">
        <f t="shared" si="35"/>
        <v>n/a</v>
      </c>
      <c r="BR67" s="115" t="s">
        <v>8</v>
      </c>
      <c r="BS67" s="42" t="str">
        <f t="shared" si="36"/>
        <v>n/a</v>
      </c>
      <c r="BT67" s="115" t="s">
        <v>8</v>
      </c>
      <c r="BU67" s="115" t="s">
        <v>8</v>
      </c>
      <c r="BV67" s="66">
        <f t="shared" si="37"/>
        <v>0.15</v>
      </c>
      <c r="BW67" s="66">
        <f t="shared" si="38"/>
        <v>3.3987573928421465E-2</v>
      </c>
      <c r="BX67" s="66">
        <f t="shared" si="39"/>
        <v>0.56847999999999999</v>
      </c>
      <c r="BY67" s="44">
        <f t="shared" si="40"/>
        <v>9.2601382279099892E-2</v>
      </c>
      <c r="BZ67" s="67" t="s">
        <v>8</v>
      </c>
      <c r="CA67" s="67" t="s">
        <v>8</v>
      </c>
      <c r="CB67" s="73">
        <f t="shared" si="41"/>
        <v>-14.864999999999998</v>
      </c>
      <c r="CC67" s="73">
        <f t="shared" si="42"/>
        <v>0.50220653637874912</v>
      </c>
      <c r="CD67" s="73">
        <f t="shared" si="43"/>
        <v>0.50220653637874912</v>
      </c>
      <c r="CE67" s="90">
        <f t="shared" si="44"/>
        <v>-14.864999999999998</v>
      </c>
      <c r="CF67" s="90">
        <f t="shared" si="45"/>
        <v>0.50105513668657264</v>
      </c>
      <c r="CG67" s="90">
        <f t="shared" si="46"/>
        <v>0.50105513668657264</v>
      </c>
      <c r="CH67" s="90">
        <f t="shared" si="47"/>
        <v>-14.146519999999999</v>
      </c>
      <c r="CI67" s="90">
        <f t="shared" si="48"/>
        <v>0.51067251852977158</v>
      </c>
      <c r="CJ67" s="90">
        <f t="shared" si="49"/>
        <v>0.51067251852977158</v>
      </c>
      <c r="CK67" s="91">
        <f t="shared" si="50"/>
        <v>-14.146519999999999</v>
      </c>
      <c r="CL67" s="90">
        <f t="shared" si="51"/>
        <v>0.51067251852977158</v>
      </c>
      <c r="CM67" s="91">
        <f t="shared" si="52"/>
        <v>0.51067251852977158</v>
      </c>
      <c r="CN67" s="93" t="str">
        <f t="shared" si="53"/>
        <v>1;2;3</v>
      </c>
      <c r="CO67" s="138">
        <v>0</v>
      </c>
      <c r="CP67" s="370"/>
      <c r="CQ67" s="265"/>
      <c r="CR67" s="64" t="s">
        <v>234</v>
      </c>
      <c r="CS67" s="146">
        <v>0.5</v>
      </c>
      <c r="CT67" s="117" t="s">
        <v>235</v>
      </c>
      <c r="CU67" s="118">
        <f>IF(CX67="n/a","n/a",IF(EXACT(CX67,"Huibertgat/Eemshaven"),ROUND(
IF(IF(OR(ISBLANK(S67),S67="n/a"),P67,S67)&gt;pMHW!$C$3,0,
IF(IF(OR(ISBLANK(S67),S67="n/a"),P67,S67)&gt;pMHW!$D$3, (pMHW!$C$3-IF(OR(ISBLANK(S67),S67="n/a"),P67,S67))*LOOKUP(CX67,pMHW!$B$4:$B$8,pMHW!$M$4:$M$8),
IF(IF(OR(ISBLANK(S67),S67="n/a"),P67,S67)&gt;pMHW!$F$3,LOOKUP(CX67,pMHW!$B$4:$B$8,pMHW!$D$4:$D$8)+(pMHW!$D$3-IF(OR(ISBLANK(S67),S67="n/a"),P67,S67))*LOOKUP(CX67,pMHW!$B$4:$B$8,pMHW!$O$4:$O$8),
LOOKUP(CX67,pMHW!$B$4:$B$8,pMHW!$F$4:$F$8)))),1),
ROUND(
IF(IF(OR(ISBLANK(S67),S67="n/a"),P67,S67)&gt;pMHW!$C$3,0,
IF(IF(OR(ISBLANK(S67),S67="n/a"),P67,S67)&gt;pMHW!$D$3,(pMHW!$C$3-IF(OR(ISBLANK(S67),S67="n/a"),P67,S67))*LOOKUP(CX67,pMHW!$B$4:$B$8,pMHW!$M$4:$M$8),
IF(IF(OR(ISBLANK(S67),S67="n/a"),P67,S67)&gt;pMHW!$E$3,LOOKUP(CX67,pMHW!$B$4:$B$8,pMHW!$D$4:$D$8)+(pMHW!$D$3-IF(OR(ISBLANK(S67),S67="n/a"),P67,S67))*LOOKUP(CX67,pMHW!$B$4:$B$8,pMHW!$N$4:$N$8),
LOOKUP(CX67,pMHW!$B$4:$B$8,pMHW!$F$4:$F$8)))),1)))</f>
        <v>0.5</v>
      </c>
      <c r="CV67" s="117" t="s">
        <v>27</v>
      </c>
      <c r="CW67" s="119" t="str">
        <f t="shared" si="58"/>
        <v>FBE=0.5; pMHW=0.5 m</v>
      </c>
      <c r="CX67" s="119" t="s">
        <v>236</v>
      </c>
      <c r="CY67" s="377"/>
      <c r="CZ67" s="120">
        <f t="shared" si="55"/>
        <v>-6.8000000000000005E-2</v>
      </c>
      <c r="DA67" s="120">
        <f t="shared" si="56"/>
        <v>1.0999999999999999E-2</v>
      </c>
      <c r="DB67" s="120">
        <v>-6.7725621163845062E-2</v>
      </c>
      <c r="DC67" s="120">
        <v>-5.6493069976568222E-2</v>
      </c>
      <c r="DD67" s="120">
        <v>-7.8879497945308685E-2</v>
      </c>
    </row>
    <row r="68" spans="1:108" s="35" customFormat="1" ht="12.75">
      <c r="A68" s="331" t="s">
        <v>1750</v>
      </c>
      <c r="B68" s="331" t="s">
        <v>1750</v>
      </c>
      <c r="C68" s="140" t="s">
        <v>1751</v>
      </c>
      <c r="D68" s="100">
        <v>2006</v>
      </c>
      <c r="E68" s="136" t="s">
        <v>1752</v>
      </c>
      <c r="F68" s="140" t="s">
        <v>3044</v>
      </c>
      <c r="G68" s="96">
        <v>2</v>
      </c>
      <c r="H68" s="105" t="s">
        <v>222</v>
      </c>
      <c r="I68" s="141">
        <v>51.931600000000003</v>
      </c>
      <c r="J68" s="141">
        <v>4.4574999999999996</v>
      </c>
      <c r="K68" s="47">
        <v>91059.286495499109</v>
      </c>
      <c r="L68" s="47">
        <v>438534.5692479937</v>
      </c>
      <c r="M68" s="142" t="s">
        <v>223</v>
      </c>
      <c r="N68" s="178">
        <f>Radiocarbon!K67</f>
        <v>7560</v>
      </c>
      <c r="O68" s="266">
        <f>Radiocarbon!L67</f>
        <v>64</v>
      </c>
      <c r="P68" s="179">
        <f>Radiocarbon!P67</f>
        <v>8360</v>
      </c>
      <c r="Q68" s="179">
        <f>Radiocarbon!Q67</f>
        <v>8510</v>
      </c>
      <c r="R68" s="179">
        <f>Radiocarbon!R67</f>
        <v>8190</v>
      </c>
      <c r="S68" s="179">
        <f>Radiocarbon!S67</f>
        <v>8390</v>
      </c>
      <c r="T68" s="179">
        <f>Radiocarbon!T67</f>
        <v>8420</v>
      </c>
      <c r="U68" s="179">
        <f>Radiocarbon!U67</f>
        <v>8350</v>
      </c>
      <c r="V68" s="97" t="str">
        <f t="shared" si="28"/>
        <v>Local MHW and GW (Tidal ULD Z-GW) terrestrial indicator; Gyttja</v>
      </c>
      <c r="W68" s="17" t="s">
        <v>376</v>
      </c>
      <c r="X68" s="107" t="s">
        <v>1246</v>
      </c>
      <c r="Y68" s="107" t="s">
        <v>328</v>
      </c>
      <c r="Z68" s="107" t="s">
        <v>226</v>
      </c>
      <c r="AA68" s="143">
        <v>15.2</v>
      </c>
      <c r="AB68" s="143">
        <v>0.06</v>
      </c>
      <c r="AC68" s="135">
        <v>0</v>
      </c>
      <c r="AD68" s="127" t="s">
        <v>289</v>
      </c>
      <c r="AE68" s="144">
        <v>0.01</v>
      </c>
      <c r="AF68" s="127" t="s">
        <v>273</v>
      </c>
      <c r="AG68" s="181">
        <f t="shared" si="29"/>
        <v>2.5000000000000001E-2</v>
      </c>
      <c r="AH68" s="181">
        <f t="shared" si="30"/>
        <v>1.2500000000000001E-2</v>
      </c>
      <c r="AI68" s="182">
        <v>0.02</v>
      </c>
      <c r="AJ68" s="181">
        <v>0</v>
      </c>
      <c r="AK68" s="181">
        <v>0</v>
      </c>
      <c r="AL68" s="128" t="s">
        <v>8</v>
      </c>
      <c r="AM68" s="37" t="s">
        <v>8</v>
      </c>
      <c r="AN68" s="109">
        <v>0.01</v>
      </c>
      <c r="AO68" s="108" t="s">
        <v>8</v>
      </c>
      <c r="AP68" s="109">
        <v>0.02</v>
      </c>
      <c r="AQ68" s="108" t="s">
        <v>8</v>
      </c>
      <c r="AR68" s="108" t="s">
        <v>8</v>
      </c>
      <c r="AS68" s="108" t="s">
        <v>8</v>
      </c>
      <c r="AT68" s="108">
        <v>-15.255000000000001</v>
      </c>
      <c r="AU68" s="110" t="s">
        <v>228</v>
      </c>
      <c r="AV68" s="108">
        <v>-15.255000000000001</v>
      </c>
      <c r="AW68" s="111" t="s">
        <v>229</v>
      </c>
      <c r="AX68" s="130">
        <f t="shared" si="32"/>
        <v>3.2500000000000001E-2</v>
      </c>
      <c r="AY68" s="130">
        <f t="shared" si="33"/>
        <v>3.2500000000000001E-2</v>
      </c>
      <c r="AZ68" s="113" t="s">
        <v>8</v>
      </c>
      <c r="BA68" s="113" t="s">
        <v>8</v>
      </c>
      <c r="BB68" s="113" t="s">
        <v>8</v>
      </c>
      <c r="BC68" s="113" t="s">
        <v>8</v>
      </c>
      <c r="BD68" s="113" t="s">
        <v>8</v>
      </c>
      <c r="BE68" s="145">
        <v>0.9</v>
      </c>
      <c r="BF68" s="113" t="s">
        <v>8</v>
      </c>
      <c r="BG68" s="113" t="s">
        <v>8</v>
      </c>
      <c r="BH68" s="113" t="s">
        <v>8</v>
      </c>
      <c r="BI68" s="113" t="s">
        <v>8</v>
      </c>
      <c r="BJ68" s="124">
        <v>1</v>
      </c>
      <c r="BK68" s="124" t="s">
        <v>230</v>
      </c>
      <c r="BL68" s="124" t="s">
        <v>376</v>
      </c>
      <c r="BM68" s="124" t="s">
        <v>724</v>
      </c>
      <c r="BN68" s="115" t="s">
        <v>280</v>
      </c>
      <c r="BO68" s="42">
        <f t="shared" si="34"/>
        <v>-0.3</v>
      </c>
      <c r="BP68" s="115">
        <v>0.5</v>
      </c>
      <c r="BQ68" s="116" t="str">
        <f t="shared" si="35"/>
        <v>n/a</v>
      </c>
      <c r="BR68" s="115" t="s">
        <v>8</v>
      </c>
      <c r="BS68" s="42" t="str">
        <f t="shared" si="36"/>
        <v>n/a</v>
      </c>
      <c r="BT68" s="115" t="s">
        <v>8</v>
      </c>
      <c r="BU68" s="115" t="s">
        <v>8</v>
      </c>
      <c r="BV68" s="66">
        <f t="shared" si="37"/>
        <v>0.09</v>
      </c>
      <c r="BW68" s="66">
        <f t="shared" si="38"/>
        <v>3.1493743273138704E-2</v>
      </c>
      <c r="BX68" s="66">
        <f t="shared" si="39"/>
        <v>0.56847999999999999</v>
      </c>
      <c r="BY68" s="44">
        <f t="shared" si="40"/>
        <v>9.2601382279099892E-2</v>
      </c>
      <c r="BZ68" s="67" t="s">
        <v>8</v>
      </c>
      <c r="CA68" s="67" t="s">
        <v>8</v>
      </c>
      <c r="CB68" s="73">
        <f t="shared" si="41"/>
        <v>-14.955</v>
      </c>
      <c r="CC68" s="73">
        <f t="shared" si="42"/>
        <v>0.50204392822277455</v>
      </c>
      <c r="CD68" s="73">
        <f t="shared" si="43"/>
        <v>0.50204392822277455</v>
      </c>
      <c r="CE68" s="90">
        <f t="shared" si="44"/>
        <v>-14.955</v>
      </c>
      <c r="CF68" s="90">
        <f t="shared" si="45"/>
        <v>0.50105513668657264</v>
      </c>
      <c r="CG68" s="90">
        <f t="shared" si="46"/>
        <v>0.50105513668657264</v>
      </c>
      <c r="CH68" s="90">
        <f t="shared" si="47"/>
        <v>-14.296520000000001</v>
      </c>
      <c r="CI68" s="90">
        <f t="shared" si="48"/>
        <v>0.51051260696025358</v>
      </c>
      <c r="CJ68" s="90">
        <f t="shared" si="49"/>
        <v>0.51051260696025358</v>
      </c>
      <c r="CK68" s="91">
        <f t="shared" si="50"/>
        <v>-14.296520000000001</v>
      </c>
      <c r="CL68" s="90">
        <f t="shared" si="51"/>
        <v>0.51051260696025358</v>
      </c>
      <c r="CM68" s="91">
        <f t="shared" si="52"/>
        <v>0.51051260696025358</v>
      </c>
      <c r="CN68" s="93" t="str">
        <f t="shared" si="53"/>
        <v>1;2;3</v>
      </c>
      <c r="CO68" s="138">
        <v>0</v>
      </c>
      <c r="CP68" s="370"/>
      <c r="CQ68" s="265"/>
      <c r="CR68" s="64" t="s">
        <v>234</v>
      </c>
      <c r="CS68" s="146">
        <v>0.5</v>
      </c>
      <c r="CT68" s="117" t="s">
        <v>235</v>
      </c>
      <c r="CU68" s="118">
        <f>IF(CX68="n/a","n/a",IF(EXACT(CX68,"Huibertgat/Eemshaven"),ROUND(
IF(IF(OR(ISBLANK(S68),S68="n/a"),P68,S68)&gt;pMHW!$C$3,0,
IF(IF(OR(ISBLANK(S68),S68="n/a"),P68,S68)&gt;pMHW!$D$3, (pMHW!$C$3-IF(OR(ISBLANK(S68),S68="n/a"),P68,S68))*LOOKUP(CX68,pMHW!$B$4:$B$8,pMHW!$M$4:$M$8),
IF(IF(OR(ISBLANK(S68),S68="n/a"),P68,S68)&gt;pMHW!$F$3,LOOKUP(CX68,pMHW!$B$4:$B$8,pMHW!$D$4:$D$8)+(pMHW!$D$3-IF(OR(ISBLANK(S68),S68="n/a"),P68,S68))*LOOKUP(CX68,pMHW!$B$4:$B$8,pMHW!$O$4:$O$8),
LOOKUP(CX68,pMHW!$B$4:$B$8,pMHW!$F$4:$F$8)))),1),
ROUND(
IF(IF(OR(ISBLANK(S68),S68="n/a"),P68,S68)&gt;pMHW!$C$3,0,
IF(IF(OR(ISBLANK(S68),S68="n/a"),P68,S68)&gt;pMHW!$D$3,(pMHW!$C$3-IF(OR(ISBLANK(S68),S68="n/a"),P68,S68))*LOOKUP(CX68,pMHW!$B$4:$B$8,pMHW!$M$4:$M$8),
IF(IF(OR(ISBLANK(S68),S68="n/a"),P68,S68)&gt;pMHW!$E$3,LOOKUP(CX68,pMHW!$B$4:$B$8,pMHW!$D$4:$D$8)+(pMHW!$D$3-IF(OR(ISBLANK(S68),S68="n/a"),P68,S68))*LOOKUP(CX68,pMHW!$B$4:$B$8,pMHW!$N$4:$N$8),
LOOKUP(CX68,pMHW!$B$4:$B$8,pMHW!$F$4:$F$8)))),1)))</f>
        <v>0.5</v>
      </c>
      <c r="CV68" s="117" t="s">
        <v>27</v>
      </c>
      <c r="CW68" s="119" t="str">
        <f t="shared" si="58"/>
        <v>FBE=0.5; pMHW=0.5 m</v>
      </c>
      <c r="CX68" s="119" t="s">
        <v>236</v>
      </c>
      <c r="CY68" s="377"/>
      <c r="CZ68" s="120">
        <f t="shared" si="55"/>
        <v>-6.8000000000000005E-2</v>
      </c>
      <c r="DA68" s="120">
        <f t="shared" si="56"/>
        <v>1.0999999999999999E-2</v>
      </c>
      <c r="DB68" s="120">
        <v>-6.7725621163845062E-2</v>
      </c>
      <c r="DC68" s="120">
        <v>-5.6493069976568222E-2</v>
      </c>
      <c r="DD68" s="120">
        <v>-7.8879497945308685E-2</v>
      </c>
    </row>
    <row r="69" spans="1:108" s="35" customFormat="1" ht="12.75">
      <c r="A69" s="136" t="s">
        <v>513</v>
      </c>
      <c r="B69" s="136" t="s">
        <v>513</v>
      </c>
      <c r="C69" s="98" t="s">
        <v>461</v>
      </c>
      <c r="D69" s="99">
        <v>2006</v>
      </c>
      <c r="E69" s="136" t="s">
        <v>258</v>
      </c>
      <c r="F69" s="136" t="s">
        <v>514</v>
      </c>
      <c r="G69" s="96">
        <v>2</v>
      </c>
      <c r="H69" s="105" t="s">
        <v>260</v>
      </c>
      <c r="I69" s="56">
        <v>53.243766651190903</v>
      </c>
      <c r="J69" s="56">
        <v>6.1598686495305399</v>
      </c>
      <c r="K69" s="47">
        <v>206581</v>
      </c>
      <c r="L69" s="47">
        <v>584409</v>
      </c>
      <c r="M69" s="49" t="s">
        <v>223</v>
      </c>
      <c r="N69" s="178">
        <f>Radiocarbon!K68</f>
        <v>2445</v>
      </c>
      <c r="O69" s="266">
        <f>Radiocarbon!L68</f>
        <v>35</v>
      </c>
      <c r="P69" s="179">
        <f>Radiocarbon!P68</f>
        <v>2526</v>
      </c>
      <c r="Q69" s="179">
        <f>Radiocarbon!Q68</f>
        <v>2736</v>
      </c>
      <c r="R69" s="179">
        <f>Radiocarbon!R68</f>
        <v>2316</v>
      </c>
      <c r="S69" s="179" t="str">
        <f>Radiocarbon!S68</f>
        <v>n/a</v>
      </c>
      <c r="T69" s="179" t="str">
        <f>Radiocarbon!T68</f>
        <v>n/a</v>
      </c>
      <c r="U69" s="179" t="str">
        <f>Radiocarbon!U68</f>
        <v>n/a</v>
      </c>
      <c r="V69" s="97" t="str">
        <f t="shared" si="28"/>
        <v>Local MHW and GW (Tidal ULD Z-GW) terrestrial indicator; Fen peat</v>
      </c>
      <c r="W69" s="17" t="s">
        <v>515</v>
      </c>
      <c r="X69" s="17" t="s">
        <v>287</v>
      </c>
      <c r="Y69" s="107" t="s">
        <v>472</v>
      </c>
      <c r="Z69" s="97" t="s">
        <v>226</v>
      </c>
      <c r="AA69" s="36">
        <v>1.1499999999999999</v>
      </c>
      <c r="AB69" s="133">
        <v>5.0000000000000001E-3</v>
      </c>
      <c r="AC69" s="36">
        <v>0</v>
      </c>
      <c r="AD69" s="127" t="s">
        <v>262</v>
      </c>
      <c r="AE69" s="187">
        <v>0.01</v>
      </c>
      <c r="AF69" s="61" t="s">
        <v>273</v>
      </c>
      <c r="AG69" s="181">
        <f t="shared" si="29"/>
        <v>2.5000000000000001E-2</v>
      </c>
      <c r="AH69" s="181">
        <f t="shared" si="30"/>
        <v>1.2500000000000001E-2</v>
      </c>
      <c r="AI69" s="184">
        <v>0.02</v>
      </c>
      <c r="AJ69" s="184">
        <v>0.05</v>
      </c>
      <c r="AK69" s="183">
        <f t="shared" ref="AK69:AK77" si="60">IF(AA69="nd","nd",0.02*AA69)</f>
        <v>2.3E-2</v>
      </c>
      <c r="AL69" s="128" t="s">
        <v>8</v>
      </c>
      <c r="AM69" s="37" t="s">
        <v>8</v>
      </c>
      <c r="AN69" s="129">
        <v>0.02</v>
      </c>
      <c r="AO69" s="37" t="s">
        <v>8</v>
      </c>
      <c r="AP69" s="129">
        <v>0.02</v>
      </c>
      <c r="AQ69" s="108" t="s">
        <v>8</v>
      </c>
      <c r="AR69" s="108" t="s">
        <v>8</v>
      </c>
      <c r="AS69" s="108" t="s">
        <v>8</v>
      </c>
      <c r="AT69" s="39">
        <v>-1.665</v>
      </c>
      <c r="AU69" s="110" t="s">
        <v>228</v>
      </c>
      <c r="AV69" s="39">
        <v>-1.665</v>
      </c>
      <c r="AW69" s="111" t="s">
        <v>229</v>
      </c>
      <c r="AX69" s="130">
        <f t="shared" si="32"/>
        <v>6.6221220163932351E-2</v>
      </c>
      <c r="AY69" s="130">
        <f t="shared" si="33"/>
        <v>6.2098711741871114E-2</v>
      </c>
      <c r="AZ69" s="113" t="s">
        <v>8</v>
      </c>
      <c r="BA69" s="113" t="s">
        <v>8</v>
      </c>
      <c r="BB69" s="113" t="s">
        <v>8</v>
      </c>
      <c r="BC69" s="113" t="s">
        <v>8</v>
      </c>
      <c r="BD69" s="113" t="s">
        <v>8</v>
      </c>
      <c r="BE69" s="113">
        <v>1.2</v>
      </c>
      <c r="BF69" s="113" t="s">
        <v>8</v>
      </c>
      <c r="BG69" s="113" t="s">
        <v>8</v>
      </c>
      <c r="BH69" s="113" t="s">
        <v>8</v>
      </c>
      <c r="BI69" s="113" t="s">
        <v>8</v>
      </c>
      <c r="BJ69" s="170">
        <v>1</v>
      </c>
      <c r="BK69" s="124" t="s">
        <v>230</v>
      </c>
      <c r="BL69" s="124" t="s">
        <v>279</v>
      </c>
      <c r="BM69" s="114" t="s">
        <v>232</v>
      </c>
      <c r="BN69" s="42" t="s">
        <v>280</v>
      </c>
      <c r="BO69" s="42">
        <f t="shared" si="34"/>
        <v>-0.3</v>
      </c>
      <c r="BP69" s="42">
        <v>0.2</v>
      </c>
      <c r="BQ69" s="116" t="str">
        <f t="shared" si="35"/>
        <v>n/a</v>
      </c>
      <c r="BR69" s="115" t="s">
        <v>8</v>
      </c>
      <c r="BS69" s="42" t="str">
        <f t="shared" si="36"/>
        <v>n/a</v>
      </c>
      <c r="BT69" s="115" t="s">
        <v>8</v>
      </c>
      <c r="BU69" s="115" t="s">
        <v>8</v>
      </c>
      <c r="BV69" s="66">
        <f t="shared" si="37"/>
        <v>5.0000000000000001E-3</v>
      </c>
      <c r="BW69" s="66">
        <f t="shared" si="38"/>
        <v>2.003902442735175E-2</v>
      </c>
      <c r="BX69" s="66">
        <f t="shared" si="39"/>
        <v>0.16924200000000003</v>
      </c>
      <c r="BY69" s="44">
        <f t="shared" si="40"/>
        <v>3.1145251580297115E-2</v>
      </c>
      <c r="BZ69" s="66">
        <v>0.02</v>
      </c>
      <c r="CA69" s="44">
        <v>0.01</v>
      </c>
      <c r="CB69" s="73">
        <f t="shared" si="41"/>
        <v>-1.365</v>
      </c>
      <c r="CC69" s="73">
        <f t="shared" si="42"/>
        <v>0.21162895005173563</v>
      </c>
      <c r="CD69" s="73">
        <f t="shared" si="43"/>
        <v>0.21037540849633543</v>
      </c>
      <c r="CE69" s="90">
        <f t="shared" si="44"/>
        <v>-1.365</v>
      </c>
      <c r="CF69" s="90">
        <f t="shared" si="45"/>
        <v>0.21067807194864871</v>
      </c>
      <c r="CG69" s="90">
        <f t="shared" si="46"/>
        <v>0.20941883869413469</v>
      </c>
      <c r="CH69" s="90">
        <f t="shared" si="47"/>
        <v>-1.170758</v>
      </c>
      <c r="CI69" s="90">
        <f t="shared" si="48"/>
        <v>0.21414210047536195</v>
      </c>
      <c r="CJ69" s="90">
        <f t="shared" si="49"/>
        <v>0.21290335646954936</v>
      </c>
      <c r="CK69" s="91">
        <f t="shared" si="50"/>
        <v>-1.1707580000000002</v>
      </c>
      <c r="CL69" s="90">
        <f t="shared" si="51"/>
        <v>0.21414210047536195</v>
      </c>
      <c r="CM69" s="91">
        <f t="shared" si="52"/>
        <v>0.21290335646954936</v>
      </c>
      <c r="CN69" s="93" t="str">
        <f t="shared" si="53"/>
        <v>1;2;3</v>
      </c>
      <c r="CO69" s="137">
        <v>0</v>
      </c>
      <c r="CP69" s="209"/>
      <c r="CQ69" s="137"/>
      <c r="CR69" s="64" t="s">
        <v>234</v>
      </c>
      <c r="CS69" s="164">
        <v>0</v>
      </c>
      <c r="CT69" s="117" t="s">
        <v>235</v>
      </c>
      <c r="CU69" s="118">
        <f>IF(CX69="n/a","n/a",IF(EXACT(CX69,"Huibertgat/Eemshaven"),ROUND(
IF(IF(OR(ISBLANK(S69),S69="n/a"),P69,S69)&gt;pMHW!$C$3,0,
IF(IF(OR(ISBLANK(S69),S69="n/a"),P69,S69)&gt;pMHW!$D$3, (pMHW!$C$3-IF(OR(ISBLANK(S69),S69="n/a"),P69,S69))*LOOKUP(CX69,pMHW!$B$4:$B$8,pMHW!$M$4:$M$8),
IF(IF(OR(ISBLANK(S69),S69="n/a"),P69,S69)&gt;pMHW!$F$3,LOOKUP(CX69,pMHW!$B$4:$B$8,pMHW!$D$4:$D$8)+(pMHW!$D$3-IF(OR(ISBLANK(S69),S69="n/a"),P69,S69))*LOOKUP(CX69,pMHW!$B$4:$B$8,pMHW!$O$4:$O$8),
LOOKUP(CX69,pMHW!$B$4:$B$8,pMHW!$F$4:$F$8)))),1),
ROUND(
IF(IF(OR(ISBLANK(S69),S69="n/a"),P69,S69)&gt;pMHW!$C$3,0,
IF(IF(OR(ISBLANK(S69),S69="n/a"),P69,S69)&gt;pMHW!$D$3,(pMHW!$C$3-IF(OR(ISBLANK(S69),S69="n/a"),P69,S69))*LOOKUP(CX69,pMHW!$B$4:$B$8,pMHW!$M$4:$M$8),
IF(IF(OR(ISBLANK(S69),S69="n/a"),P69,S69)&gt;pMHW!$E$3,LOOKUP(CX69,pMHW!$B$4:$B$8,pMHW!$D$4:$D$8)+(pMHW!$D$3-IF(OR(ISBLANK(S69),S69="n/a"),P69,S69))*LOOKUP(CX69,pMHW!$B$4:$B$8,pMHW!$N$4:$N$8),
LOOKUP(CX69,pMHW!$B$4:$B$8,pMHW!$F$4:$F$8)))),1)))</f>
        <v>1.2</v>
      </c>
      <c r="CV69" s="117" t="s">
        <v>27</v>
      </c>
      <c r="CW69" s="119" t="str">
        <f t="shared" si="58"/>
        <v>FBE=0; pMHW=1.2 m</v>
      </c>
      <c r="CX69" s="119" t="s">
        <v>267</v>
      </c>
      <c r="CY69" s="165"/>
      <c r="CZ69" s="120">
        <f t="shared" si="55"/>
        <v>-6.7000000000000004E-2</v>
      </c>
      <c r="DA69" s="120">
        <f t="shared" si="56"/>
        <v>1.0999999999999999E-2</v>
      </c>
      <c r="DB69" s="120">
        <v>-6.666380912065506E-2</v>
      </c>
      <c r="DC69" s="120">
        <v>-5.5607371032238007E-2</v>
      </c>
      <c r="DD69" s="120">
        <v>-7.7642813324928284E-2</v>
      </c>
    </row>
    <row r="70" spans="1:108" s="35" customFormat="1" ht="12.75">
      <c r="A70" s="136" t="s">
        <v>516</v>
      </c>
      <c r="B70" s="136" t="s">
        <v>516</v>
      </c>
      <c r="C70" s="98" t="s">
        <v>461</v>
      </c>
      <c r="D70" s="99">
        <v>2006</v>
      </c>
      <c r="E70" s="136" t="s">
        <v>258</v>
      </c>
      <c r="F70" s="136" t="s">
        <v>517</v>
      </c>
      <c r="G70" s="96">
        <v>2</v>
      </c>
      <c r="H70" s="105" t="s">
        <v>260</v>
      </c>
      <c r="I70" s="56">
        <v>53.244635968421903</v>
      </c>
      <c r="J70" s="56">
        <v>6.1616219233128398</v>
      </c>
      <c r="K70" s="47">
        <v>206697</v>
      </c>
      <c r="L70" s="47">
        <v>584507</v>
      </c>
      <c r="M70" s="49" t="s">
        <v>223</v>
      </c>
      <c r="N70" s="178">
        <f>Radiocarbon!K69</f>
        <v>3480</v>
      </c>
      <c r="O70" s="266">
        <f>Radiocarbon!L69</f>
        <v>45</v>
      </c>
      <c r="P70" s="179">
        <f>Radiocarbon!P69</f>
        <v>3750</v>
      </c>
      <c r="Q70" s="179">
        <f>Radiocarbon!Q69</f>
        <v>3880</v>
      </c>
      <c r="R70" s="179">
        <f>Radiocarbon!R69</f>
        <v>3620</v>
      </c>
      <c r="S70" s="179">
        <f>Radiocarbon!S69</f>
        <v>3900</v>
      </c>
      <c r="T70" s="179">
        <f>Radiocarbon!T69</f>
        <v>3980</v>
      </c>
      <c r="U70" s="179">
        <f>Radiocarbon!U69</f>
        <v>3790</v>
      </c>
      <c r="V70" s="97" t="str">
        <f t="shared" si="28"/>
        <v>Local MHW and GW (Tidal ULD Z-GW) terrestrial indicator; Bogpeat</v>
      </c>
      <c r="W70" s="17" t="s">
        <v>518</v>
      </c>
      <c r="X70" s="17" t="s">
        <v>287</v>
      </c>
      <c r="Y70" s="107" t="s">
        <v>472</v>
      </c>
      <c r="Z70" s="97" t="s">
        <v>226</v>
      </c>
      <c r="AA70" s="36">
        <v>1.59</v>
      </c>
      <c r="AB70" s="133">
        <v>5.0000000000000001E-3</v>
      </c>
      <c r="AC70" s="36">
        <v>0</v>
      </c>
      <c r="AD70" s="127" t="s">
        <v>262</v>
      </c>
      <c r="AE70" s="187">
        <v>0.01</v>
      </c>
      <c r="AF70" s="61" t="s">
        <v>273</v>
      </c>
      <c r="AG70" s="181">
        <f t="shared" si="29"/>
        <v>2.5000000000000001E-2</v>
      </c>
      <c r="AH70" s="181">
        <f t="shared" si="30"/>
        <v>1.2500000000000001E-2</v>
      </c>
      <c r="AI70" s="184">
        <v>0.02</v>
      </c>
      <c r="AJ70" s="184">
        <v>0.05</v>
      </c>
      <c r="AK70" s="183">
        <f t="shared" si="60"/>
        <v>3.1800000000000002E-2</v>
      </c>
      <c r="AL70" s="128" t="s">
        <v>8</v>
      </c>
      <c r="AM70" s="37" t="s">
        <v>8</v>
      </c>
      <c r="AN70" s="129">
        <v>0.02</v>
      </c>
      <c r="AO70" s="37" t="s">
        <v>8</v>
      </c>
      <c r="AP70" s="129">
        <v>0.02</v>
      </c>
      <c r="AQ70" s="108" t="s">
        <v>8</v>
      </c>
      <c r="AR70" s="108" t="s">
        <v>8</v>
      </c>
      <c r="AS70" s="108" t="s">
        <v>8</v>
      </c>
      <c r="AT70" s="39">
        <v>-1.825</v>
      </c>
      <c r="AU70" s="110" t="s">
        <v>228</v>
      </c>
      <c r="AV70" s="39">
        <v>-1.825</v>
      </c>
      <c r="AW70" s="111" t="s">
        <v>229</v>
      </c>
      <c r="AX70" s="130">
        <f t="shared" si="32"/>
        <v>6.9767399263552896E-2</v>
      </c>
      <c r="AY70" s="130">
        <f t="shared" si="33"/>
        <v>6.2098711741871114E-2</v>
      </c>
      <c r="AZ70" s="113" t="s">
        <v>8</v>
      </c>
      <c r="BA70" s="113" t="s">
        <v>8</v>
      </c>
      <c r="BB70" s="113" t="s">
        <v>8</v>
      </c>
      <c r="BC70" s="113" t="s">
        <v>8</v>
      </c>
      <c r="BD70" s="113" t="s">
        <v>8</v>
      </c>
      <c r="BE70" s="113">
        <v>1.2</v>
      </c>
      <c r="BF70" s="113" t="s">
        <v>8</v>
      </c>
      <c r="BG70" s="113" t="s">
        <v>8</v>
      </c>
      <c r="BH70" s="113" t="s">
        <v>8</v>
      </c>
      <c r="BI70" s="113" t="s">
        <v>8</v>
      </c>
      <c r="BJ70" s="170">
        <v>1</v>
      </c>
      <c r="BK70" s="124" t="s">
        <v>230</v>
      </c>
      <c r="BL70" s="124" t="s">
        <v>495</v>
      </c>
      <c r="BM70" s="114" t="s">
        <v>232</v>
      </c>
      <c r="BN70" s="42" t="s">
        <v>280</v>
      </c>
      <c r="BO70" s="42">
        <f t="shared" si="34"/>
        <v>-0.3</v>
      </c>
      <c r="BP70" s="42">
        <v>0.2</v>
      </c>
      <c r="BQ70" s="116" t="str">
        <f t="shared" si="35"/>
        <v>n/a</v>
      </c>
      <c r="BR70" s="115" t="s">
        <v>8</v>
      </c>
      <c r="BS70" s="42" t="str">
        <f t="shared" si="36"/>
        <v>n/a</v>
      </c>
      <c r="BT70" s="115" t="s">
        <v>8</v>
      </c>
      <c r="BU70" s="115" t="s">
        <v>8</v>
      </c>
      <c r="BV70" s="66">
        <f t="shared" si="37"/>
        <v>5.0000000000000001E-3</v>
      </c>
      <c r="BW70" s="66">
        <f t="shared" si="38"/>
        <v>2.003902442735175E-2</v>
      </c>
      <c r="BX70" s="66">
        <f t="shared" si="39"/>
        <v>0.25125000000000003</v>
      </c>
      <c r="BY70" s="44">
        <f t="shared" si="40"/>
        <v>4.2159537473743708E-2</v>
      </c>
      <c r="BZ70" s="66">
        <v>0.02</v>
      </c>
      <c r="CA70" s="44">
        <v>0.01</v>
      </c>
      <c r="CB70" s="73">
        <f t="shared" si="41"/>
        <v>-1.5249999999999999</v>
      </c>
      <c r="CC70" s="73">
        <f t="shared" si="42"/>
        <v>0.21276525209723512</v>
      </c>
      <c r="CD70" s="73">
        <f t="shared" si="43"/>
        <v>0.21037540849633543</v>
      </c>
      <c r="CE70" s="90">
        <f t="shared" si="44"/>
        <v>-1.5249999999999999</v>
      </c>
      <c r="CF70" s="90">
        <f t="shared" si="45"/>
        <v>0.21181947502531492</v>
      </c>
      <c r="CG70" s="90">
        <f t="shared" si="46"/>
        <v>0.20941883869413469</v>
      </c>
      <c r="CH70" s="90">
        <f t="shared" si="47"/>
        <v>-1.24875</v>
      </c>
      <c r="CI70" s="90">
        <f t="shared" si="48"/>
        <v>0.2171323999314704</v>
      </c>
      <c r="CJ70" s="90">
        <f t="shared" si="49"/>
        <v>0.21479115228519077</v>
      </c>
      <c r="CK70" s="91">
        <f t="shared" si="50"/>
        <v>-1.24875</v>
      </c>
      <c r="CL70" s="90">
        <f t="shared" si="51"/>
        <v>0.2171323999314704</v>
      </c>
      <c r="CM70" s="91">
        <f t="shared" si="52"/>
        <v>0.21479115228519077</v>
      </c>
      <c r="CN70" s="93" t="str">
        <f t="shared" si="53"/>
        <v>1;2;3</v>
      </c>
      <c r="CO70" s="137">
        <v>0</v>
      </c>
      <c r="CP70" s="209"/>
      <c r="CQ70" s="137"/>
      <c r="CR70" s="64" t="s">
        <v>234</v>
      </c>
      <c r="CS70" s="164">
        <v>0</v>
      </c>
      <c r="CT70" s="117" t="s">
        <v>235</v>
      </c>
      <c r="CU70" s="118">
        <f>IF(CX70="n/a","n/a",IF(EXACT(CX70,"Huibertgat/Eemshaven"),ROUND(
IF(IF(OR(ISBLANK(S70),S70="n/a"),P70,S70)&gt;pMHW!$C$3,0,
IF(IF(OR(ISBLANK(S70),S70="n/a"),P70,S70)&gt;pMHW!$D$3, (pMHW!$C$3-IF(OR(ISBLANK(S70),S70="n/a"),P70,S70))*LOOKUP(CX70,pMHW!$B$4:$B$8,pMHW!$M$4:$M$8),
IF(IF(OR(ISBLANK(S70),S70="n/a"),P70,S70)&gt;pMHW!$F$3,LOOKUP(CX70,pMHW!$B$4:$B$8,pMHW!$D$4:$D$8)+(pMHW!$D$3-IF(OR(ISBLANK(S70),S70="n/a"),P70,S70))*LOOKUP(CX70,pMHW!$B$4:$B$8,pMHW!$O$4:$O$8),
LOOKUP(CX70,pMHW!$B$4:$B$8,pMHW!$F$4:$F$8)))),1),
ROUND(
IF(IF(OR(ISBLANK(S70),S70="n/a"),P70,S70)&gt;pMHW!$C$3,0,
IF(IF(OR(ISBLANK(S70),S70="n/a"),P70,S70)&gt;pMHW!$D$3,(pMHW!$C$3-IF(OR(ISBLANK(S70),S70="n/a"),P70,S70))*LOOKUP(CX70,pMHW!$B$4:$B$8,pMHW!$M$4:$M$8),
IF(IF(OR(ISBLANK(S70),S70="n/a"),P70,S70)&gt;pMHW!$E$3,LOOKUP(CX70,pMHW!$B$4:$B$8,pMHW!$D$4:$D$8)+(pMHW!$D$3-IF(OR(ISBLANK(S70),S70="n/a"),P70,S70))*LOOKUP(CX70,pMHW!$B$4:$B$8,pMHW!$N$4:$N$8),
LOOKUP(CX70,pMHW!$B$4:$B$8,pMHW!$F$4:$F$8)))),1)))</f>
        <v>1.2</v>
      </c>
      <c r="CV70" s="117" t="s">
        <v>27</v>
      </c>
      <c r="CW70" s="119" t="str">
        <f t="shared" si="58"/>
        <v>FBE=0; pMHW=1.2 m</v>
      </c>
      <c r="CX70" s="119" t="s">
        <v>267</v>
      </c>
      <c r="CY70" s="165"/>
      <c r="CZ70" s="120">
        <f t="shared" si="55"/>
        <v>-6.7000000000000004E-2</v>
      </c>
      <c r="DA70" s="120">
        <f t="shared" si="56"/>
        <v>1.0999999999999999E-2</v>
      </c>
      <c r="DB70" s="120">
        <v>-6.6574178636074066E-2</v>
      </c>
      <c r="DC70" s="120">
        <v>-5.5532600730657578E-2</v>
      </c>
      <c r="DD70" s="120">
        <v>-7.7538423240184784E-2</v>
      </c>
    </row>
    <row r="71" spans="1:108" s="35" customFormat="1" ht="12.75">
      <c r="A71" s="136" t="s">
        <v>519</v>
      </c>
      <c r="B71" s="136" t="s">
        <v>519</v>
      </c>
      <c r="C71" s="98" t="s">
        <v>461</v>
      </c>
      <c r="D71" s="99">
        <v>2006</v>
      </c>
      <c r="E71" s="136" t="s">
        <v>258</v>
      </c>
      <c r="F71" s="136" t="s">
        <v>520</v>
      </c>
      <c r="G71" s="96">
        <v>2</v>
      </c>
      <c r="H71" s="105" t="s">
        <v>260</v>
      </c>
      <c r="I71" s="56">
        <v>53.248029121776199</v>
      </c>
      <c r="J71" s="56">
        <v>6.1922151339259699</v>
      </c>
      <c r="K71" s="47">
        <v>208735</v>
      </c>
      <c r="L71" s="47">
        <v>584907</v>
      </c>
      <c r="M71" s="49" t="s">
        <v>223</v>
      </c>
      <c r="N71" s="178">
        <f>Radiocarbon!K70</f>
        <v>4250</v>
      </c>
      <c r="O71" s="266">
        <f>Radiocarbon!L70</f>
        <v>40</v>
      </c>
      <c r="P71" s="179">
        <f>Radiocarbon!P70</f>
        <v>4792</v>
      </c>
      <c r="Q71" s="179">
        <f>Radiocarbon!Q70</f>
        <v>4932</v>
      </c>
      <c r="R71" s="179">
        <f>Radiocarbon!R70</f>
        <v>4652</v>
      </c>
      <c r="S71" s="179">
        <f>Radiocarbon!S70</f>
        <v>4790</v>
      </c>
      <c r="T71" s="179">
        <f>Radiocarbon!T70</f>
        <v>4950</v>
      </c>
      <c r="U71" s="179">
        <f>Radiocarbon!U70</f>
        <v>4620</v>
      </c>
      <c r="V71" s="97" t="str">
        <f t="shared" si="28"/>
        <v>Local MHW and GW (Tidal ULD Z-GW) terrestrial indicator; Bogpeat</v>
      </c>
      <c r="W71" s="17" t="s">
        <v>521</v>
      </c>
      <c r="X71" s="17" t="s">
        <v>287</v>
      </c>
      <c r="Y71" s="107" t="s">
        <v>472</v>
      </c>
      <c r="Z71" s="97" t="s">
        <v>226</v>
      </c>
      <c r="AA71" s="36">
        <v>2.5099999999999998</v>
      </c>
      <c r="AB71" s="133">
        <v>5.0000000000000001E-3</v>
      </c>
      <c r="AC71" s="36">
        <v>0</v>
      </c>
      <c r="AD71" s="127" t="s">
        <v>262</v>
      </c>
      <c r="AE71" s="187">
        <v>0.01</v>
      </c>
      <c r="AF71" s="61" t="s">
        <v>273</v>
      </c>
      <c r="AG71" s="181">
        <f t="shared" si="29"/>
        <v>2.5000000000000001E-2</v>
      </c>
      <c r="AH71" s="181">
        <f t="shared" si="30"/>
        <v>1.2500000000000001E-2</v>
      </c>
      <c r="AI71" s="184">
        <v>0.02</v>
      </c>
      <c r="AJ71" s="184">
        <v>0.05</v>
      </c>
      <c r="AK71" s="183">
        <f t="shared" si="60"/>
        <v>5.0199999999999995E-2</v>
      </c>
      <c r="AL71" s="128" t="s">
        <v>8</v>
      </c>
      <c r="AM71" s="37" t="s">
        <v>8</v>
      </c>
      <c r="AN71" s="129">
        <v>0.02</v>
      </c>
      <c r="AO71" s="37" t="s">
        <v>8</v>
      </c>
      <c r="AP71" s="129">
        <v>0.02</v>
      </c>
      <c r="AQ71" s="108" t="s">
        <v>8</v>
      </c>
      <c r="AR71" s="108" t="s">
        <v>8</v>
      </c>
      <c r="AS71" s="108" t="s">
        <v>8</v>
      </c>
      <c r="AT71" s="39">
        <v>-2.5150000000000001</v>
      </c>
      <c r="AU71" s="110" t="s">
        <v>228</v>
      </c>
      <c r="AV71" s="39">
        <v>-2.5150000000000001</v>
      </c>
      <c r="AW71" s="111" t="s">
        <v>229</v>
      </c>
      <c r="AX71" s="130">
        <f t="shared" si="32"/>
        <v>7.9851674998086306E-2</v>
      </c>
      <c r="AY71" s="130">
        <f t="shared" si="33"/>
        <v>6.2098711741871114E-2</v>
      </c>
      <c r="AZ71" s="113" t="s">
        <v>8</v>
      </c>
      <c r="BA71" s="113" t="s">
        <v>8</v>
      </c>
      <c r="BB71" s="113" t="s">
        <v>8</v>
      </c>
      <c r="BC71" s="113" t="s">
        <v>8</v>
      </c>
      <c r="BD71" s="113" t="s">
        <v>8</v>
      </c>
      <c r="BE71" s="113">
        <v>1.2</v>
      </c>
      <c r="BF71" s="113" t="s">
        <v>8</v>
      </c>
      <c r="BG71" s="113" t="s">
        <v>8</v>
      </c>
      <c r="BH71" s="113" t="s">
        <v>8</v>
      </c>
      <c r="BI71" s="113" t="s">
        <v>8</v>
      </c>
      <c r="BJ71" s="170">
        <v>1</v>
      </c>
      <c r="BK71" s="124" t="s">
        <v>230</v>
      </c>
      <c r="BL71" s="124" t="s">
        <v>495</v>
      </c>
      <c r="BM71" s="114" t="s">
        <v>232</v>
      </c>
      <c r="BN71" s="42" t="s">
        <v>280</v>
      </c>
      <c r="BO71" s="42">
        <f t="shared" si="34"/>
        <v>-0.3</v>
      </c>
      <c r="BP71" s="42">
        <v>0.1</v>
      </c>
      <c r="BQ71" s="116" t="str">
        <f t="shared" si="35"/>
        <v>n/a</v>
      </c>
      <c r="BR71" s="115" t="s">
        <v>8</v>
      </c>
      <c r="BS71" s="42" t="str">
        <f t="shared" si="36"/>
        <v>n/a</v>
      </c>
      <c r="BT71" s="115" t="s">
        <v>8</v>
      </c>
      <c r="BU71" s="115" t="s">
        <v>8</v>
      </c>
      <c r="BV71" s="66">
        <f t="shared" si="37"/>
        <v>7.5000000000000006E-3</v>
      </c>
      <c r="BW71" s="66">
        <f t="shared" si="38"/>
        <v>3.0010629582763671E-2</v>
      </c>
      <c r="BX71" s="66">
        <f t="shared" si="39"/>
        <v>0.31148000000000003</v>
      </c>
      <c r="BY71" s="44">
        <f t="shared" si="40"/>
        <v>5.3491727809073429E-2</v>
      </c>
      <c r="BZ71" s="66">
        <v>0.03</v>
      </c>
      <c r="CA71" s="44">
        <v>0.01</v>
      </c>
      <c r="CB71" s="73">
        <f t="shared" si="41"/>
        <v>-2.2150000000000003</v>
      </c>
      <c r="CC71" s="73">
        <f t="shared" si="42"/>
        <v>0.13144172810775828</v>
      </c>
      <c r="CD71" s="73">
        <f t="shared" si="43"/>
        <v>0.12147793169112592</v>
      </c>
      <c r="CE71" s="90">
        <f t="shared" si="44"/>
        <v>-2.2150000000000003</v>
      </c>
      <c r="CF71" s="90">
        <f t="shared" si="45"/>
        <v>0.12796987926852163</v>
      </c>
      <c r="CG71" s="90">
        <f t="shared" si="46"/>
        <v>0.11771257366993555</v>
      </c>
      <c r="CH71" s="90">
        <f t="shared" si="47"/>
        <v>-1.8660200000000005</v>
      </c>
      <c r="CI71" s="90">
        <f t="shared" si="48"/>
        <v>0.14226135396499587</v>
      </c>
      <c r="CJ71" s="90">
        <f t="shared" si="49"/>
        <v>0.13310992762357679</v>
      </c>
      <c r="CK71" s="91">
        <f t="shared" si="50"/>
        <v>-1.8660200000000005</v>
      </c>
      <c r="CL71" s="90">
        <f t="shared" si="51"/>
        <v>0.14226135396499587</v>
      </c>
      <c r="CM71" s="91">
        <f t="shared" si="52"/>
        <v>0.13310992762357679</v>
      </c>
      <c r="CN71" s="93" t="str">
        <f t="shared" si="53"/>
        <v>1;2;3</v>
      </c>
      <c r="CO71" s="137">
        <v>0</v>
      </c>
      <c r="CP71" s="209"/>
      <c r="CQ71" s="137"/>
      <c r="CR71" s="64" t="s">
        <v>234</v>
      </c>
      <c r="CS71" s="164">
        <v>0</v>
      </c>
      <c r="CT71" s="117" t="s">
        <v>235</v>
      </c>
      <c r="CU71" s="118">
        <f>IF(CX71="n/a","n/a",IF(EXACT(CX71,"Huibertgat/Eemshaven"),ROUND(
IF(IF(OR(ISBLANK(S71),S71="n/a"),P71,S71)&gt;pMHW!$C$3,0,
IF(IF(OR(ISBLANK(S71),S71="n/a"),P71,S71)&gt;pMHW!$D$3, (pMHW!$C$3-IF(OR(ISBLANK(S71),S71="n/a"),P71,S71))*LOOKUP(CX71,pMHW!$B$4:$B$8,pMHW!$M$4:$M$8),
IF(IF(OR(ISBLANK(S71),S71="n/a"),P71,S71)&gt;pMHW!$F$3,LOOKUP(CX71,pMHW!$B$4:$B$8,pMHW!$D$4:$D$8)+(pMHW!$D$3-IF(OR(ISBLANK(S71),S71="n/a"),P71,S71))*LOOKUP(CX71,pMHW!$B$4:$B$8,pMHW!$O$4:$O$8),
LOOKUP(CX71,pMHW!$B$4:$B$8,pMHW!$F$4:$F$8)))),1),
ROUND(
IF(IF(OR(ISBLANK(S71),S71="n/a"),P71,S71)&gt;pMHW!$C$3,0,
IF(IF(OR(ISBLANK(S71),S71="n/a"),P71,S71)&gt;pMHW!$D$3,(pMHW!$C$3-IF(OR(ISBLANK(S71),S71="n/a"),P71,S71))*LOOKUP(CX71,pMHW!$B$4:$B$8,pMHW!$M$4:$M$8),
IF(IF(OR(ISBLANK(S71),S71="n/a"),P71,S71)&gt;pMHW!$E$3,LOOKUP(CX71,pMHW!$B$4:$B$8,pMHW!$D$4:$D$8)+(pMHW!$D$3-IF(OR(ISBLANK(S71),S71="n/a"),P71,S71))*LOOKUP(CX71,pMHW!$B$4:$B$8,pMHW!$N$4:$N$8),
LOOKUP(CX71,pMHW!$B$4:$B$8,pMHW!$F$4:$F$8)))),1)))</f>
        <v>1.2</v>
      </c>
      <c r="CV71" s="117" t="s">
        <v>27</v>
      </c>
      <c r="CW71" s="119" t="str">
        <f t="shared" si="58"/>
        <v>FBE=0; pMHW=1.2 m</v>
      </c>
      <c r="CX71" s="119" t="s">
        <v>267</v>
      </c>
      <c r="CY71" s="165"/>
      <c r="CZ71" s="120">
        <f t="shared" si="55"/>
        <v>-6.5000000000000002E-2</v>
      </c>
      <c r="DA71" s="120">
        <f t="shared" si="56"/>
        <v>1.0999999999999999E-2</v>
      </c>
      <c r="DB71" s="120">
        <v>-6.5094396471977234E-2</v>
      </c>
      <c r="DC71" s="120">
        <v>-5.4298259317874908E-2</v>
      </c>
      <c r="DD71" s="120">
        <v>-7.581494003534317E-2</v>
      </c>
    </row>
    <row r="72" spans="1:108" s="35" customFormat="1" ht="12.75">
      <c r="A72" s="136" t="s">
        <v>522</v>
      </c>
      <c r="B72" s="136" t="s">
        <v>522</v>
      </c>
      <c r="C72" s="98" t="s">
        <v>461</v>
      </c>
      <c r="D72" s="99">
        <v>2006</v>
      </c>
      <c r="E72" s="136" t="s">
        <v>258</v>
      </c>
      <c r="F72" s="136" t="s">
        <v>523</v>
      </c>
      <c r="G72" s="96">
        <v>2</v>
      </c>
      <c r="H72" s="105" t="s">
        <v>260</v>
      </c>
      <c r="I72" s="56">
        <v>53.242828409522403</v>
      </c>
      <c r="J72" s="56">
        <v>6.1576498454364099</v>
      </c>
      <c r="K72" s="47">
        <v>206434</v>
      </c>
      <c r="L72" s="47">
        <v>584303</v>
      </c>
      <c r="M72" s="49" t="s">
        <v>223</v>
      </c>
      <c r="N72" s="178">
        <f>Radiocarbon!K71</f>
        <v>4240</v>
      </c>
      <c r="O72" s="266">
        <f>Radiocarbon!L71</f>
        <v>40</v>
      </c>
      <c r="P72" s="179">
        <f>Radiocarbon!P71</f>
        <v>4775</v>
      </c>
      <c r="Q72" s="179">
        <f>Radiocarbon!Q71</f>
        <v>4917</v>
      </c>
      <c r="R72" s="179">
        <f>Radiocarbon!R71</f>
        <v>4633</v>
      </c>
      <c r="S72" s="179">
        <f>Radiocarbon!S71</f>
        <v>4760</v>
      </c>
      <c r="T72" s="179">
        <f>Radiocarbon!T71</f>
        <v>4870</v>
      </c>
      <c r="U72" s="179">
        <f>Radiocarbon!U71</f>
        <v>4610</v>
      </c>
      <c r="V72" s="97" t="str">
        <f t="shared" ref="V72:V135" si="61">_xlfn.CONCAT(IF(ISBLANK(BJ72),"",IF(BJ72=0,"SL indicator point (SLIP RSL) and Regional minimum GW (SLIP G-ZW) terrestrial indicator",IF(BJ72=1,"Local MHW and GW (Tidal ULD Z-GW) terrestrial indicator",IF(BJ72=2,"River-gradient affected GW (ULD inland Z-GW) terrestrial indicator",IF(BJ72=3,"Early GW local (ULD inland Z-GW) terrestrial indicator", IF(BJ72&lt;0,"Submergence (LLD) non-terrestrial indicator","")))))),"; ",BL72)</f>
        <v>Local MHW and GW (Tidal ULD Z-GW) terrestrial indicator; Undifferentiated peat</v>
      </c>
      <c r="W72" s="17" t="s">
        <v>524</v>
      </c>
      <c r="X72" s="17" t="s">
        <v>287</v>
      </c>
      <c r="Y72" s="107" t="s">
        <v>472</v>
      </c>
      <c r="Z72" s="97" t="s">
        <v>226</v>
      </c>
      <c r="AA72" s="36">
        <v>3.04</v>
      </c>
      <c r="AB72" s="133">
        <v>5.0000000000000001E-3</v>
      </c>
      <c r="AC72" s="36">
        <v>0</v>
      </c>
      <c r="AD72" s="127" t="s">
        <v>262</v>
      </c>
      <c r="AE72" s="187">
        <v>0.01</v>
      </c>
      <c r="AF72" s="61" t="s">
        <v>273</v>
      </c>
      <c r="AG72" s="181">
        <f t="shared" ref="AG72:AG135" si="62">IF(AE72="nd","nd",AE72*2.5)</f>
        <v>2.5000000000000001E-2</v>
      </c>
      <c r="AH72" s="181">
        <f t="shared" ref="AH72:AH135" si="63">IF(AE72="nd","nd",0.5*AG72)</f>
        <v>1.2500000000000001E-2</v>
      </c>
      <c r="AI72" s="184">
        <v>0.02</v>
      </c>
      <c r="AJ72" s="184">
        <v>0.05</v>
      </c>
      <c r="AK72" s="183">
        <f t="shared" si="60"/>
        <v>6.08E-2</v>
      </c>
      <c r="AL72" s="128" t="s">
        <v>8</v>
      </c>
      <c r="AM72" s="37" t="s">
        <v>8</v>
      </c>
      <c r="AN72" s="129">
        <v>0.02</v>
      </c>
      <c r="AO72" s="37" t="s">
        <v>8</v>
      </c>
      <c r="AP72" s="129">
        <v>0.02</v>
      </c>
      <c r="AQ72" s="108" t="s">
        <v>8</v>
      </c>
      <c r="AR72" s="108" t="s">
        <v>8</v>
      </c>
      <c r="AS72" s="108" t="s">
        <v>8</v>
      </c>
      <c r="AT72" s="39">
        <v>-2.355</v>
      </c>
      <c r="AU72" s="110" t="s">
        <v>228</v>
      </c>
      <c r="AV72" s="39">
        <v>-2.355</v>
      </c>
      <c r="AW72" s="111" t="s">
        <v>229</v>
      </c>
      <c r="AX72" s="130">
        <f t="shared" ref="AX72:AX135" si="64">SQRT(SUMSQ(IF(OR(AH72="n/a",AH72="nd"),0,AH72),IF(OR(AI72="n/a",AI72="nd"),0,AI72),IF(OR(AJ72="n/a",AJ72="nd"),0,AJ72),IF(OR(AK72="n/a",AK72="nd"),0,AK72),IF(OR(AL72="n/a",AL72="nd"),0,AL72),IF(OR(AM72="n/a",AM72="nd"),0,AM72),IF(OR(AN72="n/a",AN72="nd"),0,AN72),IF(OR(AO72="n/a",AO72="nd"),0,AO72),IF(OR(AP72="n/a",AP72="nd"),0,AP72),IF(OR(AQ72="n/a",AQ72="nd"),0,AQ72),IF(OR(AR72="n/a",AR72="nd"),0,AR72),IF(OR(AS72="n/a",AS72="nd"),0,AS72)))</f>
        <v>8.6907364475054705E-2</v>
      </c>
      <c r="AY72" s="130">
        <f t="shared" ref="AY72:AY135" si="65">SQRT(SUMSQ(IF(OR(AH72="n/a",AH72="nd"),0,AH72),IF(OR(AI72="n/a",AI72="nd"),0,AI72),IF(OR(AJ72="n/a",AJ72="nd"),0,AJ72),IF(OR(AL72="n/a",AL72="nd"),0,AL72),IF(OR(AM72="n/a",AM72="nd"),0,AM72),IF(OR(AN72="n/a",AN72="nd"),0,AN72),IF(OR(AO72="n/a",AO72="nd"),0,AO72),IF(OR(AP72="n/a",AP72="nd"),0,AP72),IF(OR(AQ72="n/a",AQ72="nd"),0,AQ72),IF(OR(AR72="n/a",AR72="nd"),0,AR72),IF(OR(AS72="n/a",AS72="nd"),0,AS72)))</f>
        <v>6.2098711741871114E-2</v>
      </c>
      <c r="AZ72" s="113" t="s">
        <v>8</v>
      </c>
      <c r="BA72" s="113" t="s">
        <v>8</v>
      </c>
      <c r="BB72" s="113" t="s">
        <v>8</v>
      </c>
      <c r="BC72" s="113" t="s">
        <v>8</v>
      </c>
      <c r="BD72" s="113" t="s">
        <v>8</v>
      </c>
      <c r="BE72" s="113">
        <v>1.2</v>
      </c>
      <c r="BF72" s="113" t="s">
        <v>8</v>
      </c>
      <c r="BG72" s="113" t="s">
        <v>8</v>
      </c>
      <c r="BH72" s="113" t="s">
        <v>8</v>
      </c>
      <c r="BI72" s="113" t="s">
        <v>8</v>
      </c>
      <c r="BJ72" s="170">
        <v>1</v>
      </c>
      <c r="BK72" s="124" t="s">
        <v>230</v>
      </c>
      <c r="BL72" s="124" t="s">
        <v>263</v>
      </c>
      <c r="BM72" s="114" t="s">
        <v>232</v>
      </c>
      <c r="BN72" s="42" t="s">
        <v>280</v>
      </c>
      <c r="BO72" s="42">
        <f t="shared" ref="BO72:BO135" si="66">IF(BJ72=0, BE72+IF(LEN(BN72)&gt;3,MID(BN72,4,6),0), 0+IF(LEN(BN72)&gt;3,MID(BN72,4,6),0))</f>
        <v>-0.3</v>
      </c>
      <c r="BP72" s="42">
        <v>0.3</v>
      </c>
      <c r="BQ72" s="116" t="str">
        <f t="shared" ref="BQ72:BQ135" si="67">IF(BJ72=0,IF(CU72="n/a","n/a",IF(IF(OR(ISBLANK(S72),S72="n/a"),P72,S72)&gt;7500,0.375*CU72,0.185*CU72)),"n/a")</f>
        <v>n/a</v>
      </c>
      <c r="BR72" s="115" t="s">
        <v>8</v>
      </c>
      <c r="BS72" s="42" t="str">
        <f t="shared" ref="BS72:BS135" si="68">IF(BJ72=0,IF(CU72="n/a",0,CU72*(1-CS72)), "n/a")</f>
        <v>n/a</v>
      </c>
      <c r="BT72" s="115" t="s">
        <v>8</v>
      </c>
      <c r="BU72" s="115" t="s">
        <v>8</v>
      </c>
      <c r="BV72" s="66">
        <f t="shared" ref="BV72:BV135" si="69">IF(AB72="nd","nd",IF(AA72&gt;20,(3*AB72)-AB72,IF(AA72&lt;2,(2*AB72)-AB72,(2.5*AB72)-AB72)))</f>
        <v>7.5000000000000006E-3</v>
      </c>
      <c r="BW72" s="66">
        <f t="shared" ref="BW72:BW135" si="70">IF(BV72="nd","nd",IF(BV72=0, 0,IF(AA72&gt;20,(((0.02/AB72)^2+(0.5/3)^2)^0.5)*BV72,IF(AA72&lt;2,(((0.02/AB72)^2+(0.5/2)^2)^0.5)*BV72,(((0.02/AB72)^2+(0.5/3)^2.5)^0.5)*BV72))))</f>
        <v>3.0010629582763671E-2</v>
      </c>
      <c r="BX72" s="66">
        <f t="shared" ref="BX72:BX135" si="71">IF(OR(CZ72="n/a",CZ72="nd"),0,-CZ72*P72/1000)</f>
        <v>0.31992500000000001</v>
      </c>
      <c r="BY72" s="44">
        <f t="shared" ref="BY72:BY135" si="72">IF(OR(CZ72="n/a",CZ72="nd",CZ72=0),0,(((DA72/CZ72)^2+(((Q72-R72)/2)/P72)^2)^0.5)*BX72)</f>
        <v>5.3379694838018688E-2</v>
      </c>
      <c r="BZ72" s="66">
        <v>0.02</v>
      </c>
      <c r="CA72" s="44">
        <v>0.01</v>
      </c>
      <c r="CB72" s="73">
        <f t="shared" ref="CB72:CB135" si="73">AV72-IF(LEN(BN72)&gt;3,VALUE(MID(BN72,4,10)),0)</f>
        <v>-2.0550000000000002</v>
      </c>
      <c r="CC72" s="73">
        <f t="shared" ref="CC72:CC135" si="74">SQRT(SUMSQ(AX72,BP72,BW72))</f>
        <v>0.31377305156426971</v>
      </c>
      <c r="CD72" s="73">
        <f t="shared" ref="CD72:CD135" si="75">SQRT(SUMSQ(AY72,BP72,BW72))</f>
        <v>0.30782606759004971</v>
      </c>
      <c r="CE72" s="90">
        <f t="shared" ref="CE72:CE135" si="76">IF(BJ72&gt;1,"n/a",AV72-BO72)</f>
        <v>-2.0550000000000002</v>
      </c>
      <c r="CF72" s="90">
        <f t="shared" ref="CF72:CF135" si="77">IF(CE72="n/a","n/a",SQRT(SUMSQ(AX72,BP72,IF(OR(BQ72="n/a",BQ72="nd"),0,BQ72),IF(OR(BR72="n/a",BR72="nd"),0,BR72))))</f>
        <v>0.3123345802180732</v>
      </c>
      <c r="CG72" s="90">
        <f t="shared" ref="CG72:CG135" si="78">IF(CE72="n/a","n/a",SQRT(SUMSQ(AY72,BP72,IF(OR(BQ72="n/a",BQ72="nd"),0,BQ72),IF(OR(BR72="n/a",BR72="nd"),0,BR72))))</f>
        <v>0.30635967423928367</v>
      </c>
      <c r="CH72" s="90">
        <f t="shared" ref="CH72:CH135" si="79">CB72+(IF(OR(AB72="n/a",AB72="nd"),0,BV72))+(IF(OR(BX72="n/a",BX72="nd"),0,BX72))+(IF(OR(BZ72="n/a",BZ72="nd"),0,BZ72))</f>
        <v>-1.7075750000000003</v>
      </c>
      <c r="CI72" s="90">
        <f t="shared" ref="CI72:CI135" si="80">SQRT(SUMSQ(AX72,BP72,BQ72,BW72,(IF(OR(BY72="n/a",BY72="nd"),0,BY72)),(IF(OR(CA72="n/a",CA72="nd"),0,CA72))))</f>
        <v>0.31843825101415479</v>
      </c>
      <c r="CJ72" s="90">
        <f t="shared" ref="CJ72:CJ135" si="81">SQRT(SUMSQ(AY72,BP72,BQ72,BW72,(IF(OR(BY72="n/a",BY72="nd"),0,BY72)),(IF(OR(CA72="n/a",CA72="nd"),0,CA72))))</f>
        <v>0.31258003728477901</v>
      </c>
      <c r="CK72" s="91">
        <f t="shared" ref="CK72:CK135" si="82">IF(BJ72=0,CB72-BS72+(IF(OR(AB72="n/a",AB72="nd"),0,BV72))+(IF(OR(BX72="n/a",BX72="nd"),0,BX72)+(IF(OR(BZ72="n/a",BZ72="nd"),0,BZ72))), IF(BJ72&gt;1,"n/a",CB72+(IF(OR(AB72="n/a",AB72="nd"),0,BV72))+(IF(OR(BX72="n/a",BX72="nd"),0,BX72)+(IF(OR(BZ72="n/a",BZ72="nd"),0,BZ72)))))</f>
        <v>-1.7075750000000003</v>
      </c>
      <c r="CL72" s="90">
        <f t="shared" ref="CL72:CL135" si="83">IF(CK72="n/a","n/a", SQRT(SUMSQ(AX72,BP72,BQ72,BW72,(IF(OR(BY72="n/a",BY72="nd"),0,BY72)),(IF(OR(CA72="n/a",CA72="nd"),0,CA72)))))</f>
        <v>0.31843825101415479</v>
      </c>
      <c r="CM72" s="91">
        <f t="shared" ref="CM72:CM135" si="84">IF(CK72="n/a","n/a",SQRT(SUMSQ(AY72,BP72,BQ72,BW72,(IF(OR(BY72="n/a",BY72="nd"),0,BY72)),(IF(OR(CA72="n/a",CA72="nd"),0,CA72)))))</f>
        <v>0.31258003728477901</v>
      </c>
      <c r="CN72" s="93" t="str">
        <f t="shared" ref="CN72:CN135" si="85">IF(CK72="n/a","2;3","1;2;3")</f>
        <v>1;2;3</v>
      </c>
      <c r="CO72" s="137">
        <v>0</v>
      </c>
      <c r="CP72" s="209"/>
      <c r="CQ72" s="137"/>
      <c r="CR72" s="64" t="s">
        <v>234</v>
      </c>
      <c r="CS72" s="164">
        <v>0</v>
      </c>
      <c r="CT72" s="117" t="s">
        <v>235</v>
      </c>
      <c r="CU72" s="118">
        <f>IF(CX72="n/a","n/a",IF(EXACT(CX72,"Huibertgat/Eemshaven"),ROUND(
IF(IF(OR(ISBLANK(S72),S72="n/a"),P72,S72)&gt;pMHW!$C$3,0,
IF(IF(OR(ISBLANK(S72),S72="n/a"),P72,S72)&gt;pMHW!$D$3, (pMHW!$C$3-IF(OR(ISBLANK(S72),S72="n/a"),P72,S72))*LOOKUP(CX72,pMHW!$B$4:$B$8,pMHW!$M$4:$M$8),
IF(IF(OR(ISBLANK(S72),S72="n/a"),P72,S72)&gt;pMHW!$F$3,LOOKUP(CX72,pMHW!$B$4:$B$8,pMHW!$D$4:$D$8)+(pMHW!$D$3-IF(OR(ISBLANK(S72),S72="n/a"),P72,S72))*LOOKUP(CX72,pMHW!$B$4:$B$8,pMHW!$O$4:$O$8),
LOOKUP(CX72,pMHW!$B$4:$B$8,pMHW!$F$4:$F$8)))),1),
ROUND(
IF(IF(OR(ISBLANK(S72),S72="n/a"),P72,S72)&gt;pMHW!$C$3,0,
IF(IF(OR(ISBLANK(S72),S72="n/a"),P72,S72)&gt;pMHW!$D$3,(pMHW!$C$3-IF(OR(ISBLANK(S72),S72="n/a"),P72,S72))*LOOKUP(CX72,pMHW!$B$4:$B$8,pMHW!$M$4:$M$8),
IF(IF(OR(ISBLANK(S72),S72="n/a"),P72,S72)&gt;pMHW!$E$3,LOOKUP(CX72,pMHW!$B$4:$B$8,pMHW!$D$4:$D$8)+(pMHW!$D$3-IF(OR(ISBLANK(S72),S72="n/a"),P72,S72))*LOOKUP(CX72,pMHW!$B$4:$B$8,pMHW!$N$4:$N$8),
LOOKUP(CX72,pMHW!$B$4:$B$8,pMHW!$F$4:$F$8)))),1)))</f>
        <v>1.2</v>
      </c>
      <c r="CV72" s="117" t="s">
        <v>27</v>
      </c>
      <c r="CW72" s="119" t="str">
        <f t="shared" ref="CW72:CW103" si="86">CONCATENATE(CR72,CS72,"; ",CT72,CU72," ",CV72)</f>
        <v>FBE=0; pMHW=1.2 m</v>
      </c>
      <c r="CX72" s="119" t="s">
        <v>267</v>
      </c>
      <c r="CY72" s="165"/>
      <c r="CZ72" s="120">
        <f t="shared" ref="CZ72:CZ135" si="87">ROUND(DB72,3)</f>
        <v>-6.7000000000000004E-2</v>
      </c>
      <c r="DA72" s="120">
        <f t="shared" ref="DA72:DA135" si="88">ROUND(AVERAGE(DC72-DB72,DB72-DD72),3)</f>
        <v>1.0999999999999999E-2</v>
      </c>
      <c r="DB72" s="120">
        <v>-6.686709076166153E-2</v>
      </c>
      <c r="DC72" s="120">
        <v>-5.5776931345462799E-2</v>
      </c>
      <c r="DD72" s="120">
        <v>-7.7879577875137329E-2</v>
      </c>
    </row>
    <row r="73" spans="1:108" s="35" customFormat="1" ht="12.75">
      <c r="A73" s="136" t="s">
        <v>525</v>
      </c>
      <c r="B73" s="136" t="s">
        <v>525</v>
      </c>
      <c r="C73" s="98" t="s">
        <v>461</v>
      </c>
      <c r="D73" s="99">
        <v>2006</v>
      </c>
      <c r="E73" s="136" t="s">
        <v>258</v>
      </c>
      <c r="F73" s="136" t="s">
        <v>526</v>
      </c>
      <c r="G73" s="96">
        <v>2</v>
      </c>
      <c r="H73" s="105" t="s">
        <v>260</v>
      </c>
      <c r="I73" s="56">
        <v>53.232488756362102</v>
      </c>
      <c r="J73" s="56">
        <v>6.1315268364715196</v>
      </c>
      <c r="K73" s="47">
        <v>204702</v>
      </c>
      <c r="L73" s="47">
        <v>583134</v>
      </c>
      <c r="M73" s="49" t="s">
        <v>223</v>
      </c>
      <c r="N73" s="178">
        <f>Radiocarbon!K72</f>
        <v>11740</v>
      </c>
      <c r="O73" s="266">
        <f>Radiocarbon!L72</f>
        <v>90</v>
      </c>
      <c r="P73" s="179">
        <f>Radiocarbon!P72</f>
        <v>13611</v>
      </c>
      <c r="Q73" s="179">
        <f>Radiocarbon!Q72</f>
        <v>13813</v>
      </c>
      <c r="R73" s="179">
        <f>Radiocarbon!R72</f>
        <v>13409</v>
      </c>
      <c r="S73" s="179" t="str">
        <f>Radiocarbon!S72</f>
        <v>n/a</v>
      </c>
      <c r="T73" s="179" t="str">
        <f>Radiocarbon!T72</f>
        <v>n/a</v>
      </c>
      <c r="U73" s="179" t="str">
        <f>Radiocarbon!U72</f>
        <v>n/a</v>
      </c>
      <c r="V73" s="97" t="str">
        <f t="shared" si="61"/>
        <v>Early GW local (ULD inland Z-GW) terrestrial indicator; Fen peat</v>
      </c>
      <c r="W73" s="17" t="s">
        <v>527</v>
      </c>
      <c r="X73" s="17" t="s">
        <v>287</v>
      </c>
      <c r="Y73" s="107" t="s">
        <v>472</v>
      </c>
      <c r="Z73" s="97" t="s">
        <v>226</v>
      </c>
      <c r="AA73" s="36">
        <v>2.6</v>
      </c>
      <c r="AB73" s="133">
        <v>5.0000000000000001E-3</v>
      </c>
      <c r="AC73" s="36">
        <v>0</v>
      </c>
      <c r="AD73" s="127" t="s">
        <v>262</v>
      </c>
      <c r="AE73" s="60">
        <v>0.01</v>
      </c>
      <c r="AF73" s="61" t="s">
        <v>273</v>
      </c>
      <c r="AG73" s="181">
        <f t="shared" si="62"/>
        <v>2.5000000000000001E-2</v>
      </c>
      <c r="AH73" s="181">
        <f t="shared" si="63"/>
        <v>1.2500000000000001E-2</v>
      </c>
      <c r="AI73" s="184">
        <v>0.02</v>
      </c>
      <c r="AJ73" s="184">
        <v>0.05</v>
      </c>
      <c r="AK73" s="183">
        <f t="shared" si="60"/>
        <v>5.2000000000000005E-2</v>
      </c>
      <c r="AL73" s="128" t="s">
        <v>8</v>
      </c>
      <c r="AM73" s="37" t="s">
        <v>8</v>
      </c>
      <c r="AN73" s="129">
        <v>0.02</v>
      </c>
      <c r="AO73" s="37" t="s">
        <v>8</v>
      </c>
      <c r="AP73" s="129">
        <v>0.02</v>
      </c>
      <c r="AQ73" s="108" t="s">
        <v>8</v>
      </c>
      <c r="AR73" s="108" t="s">
        <v>8</v>
      </c>
      <c r="AS73" s="108" t="s">
        <v>8</v>
      </c>
      <c r="AT73" s="39">
        <v>-3.2050000000000001</v>
      </c>
      <c r="AU73" s="110" t="s">
        <v>228</v>
      </c>
      <c r="AV73" s="39">
        <v>-3.2050000000000001</v>
      </c>
      <c r="AW73" s="111" t="s">
        <v>229</v>
      </c>
      <c r="AX73" s="130">
        <f t="shared" si="64"/>
        <v>8.0995370238057446E-2</v>
      </c>
      <c r="AY73" s="130">
        <f t="shared" si="65"/>
        <v>6.2098711741871114E-2</v>
      </c>
      <c r="AZ73" s="113" t="s">
        <v>8</v>
      </c>
      <c r="BA73" s="113" t="s">
        <v>8</v>
      </c>
      <c r="BB73" s="113" t="s">
        <v>8</v>
      </c>
      <c r="BC73" s="113" t="s">
        <v>8</v>
      </c>
      <c r="BD73" s="113" t="s">
        <v>8</v>
      </c>
      <c r="BE73" s="113">
        <v>1.2</v>
      </c>
      <c r="BF73" s="113" t="s">
        <v>8</v>
      </c>
      <c r="BG73" s="113" t="s">
        <v>8</v>
      </c>
      <c r="BH73" s="113" t="s">
        <v>8</v>
      </c>
      <c r="BI73" s="113" t="s">
        <v>8</v>
      </c>
      <c r="BJ73" s="170">
        <v>3</v>
      </c>
      <c r="BK73" s="124" t="s">
        <v>230</v>
      </c>
      <c r="BL73" s="124" t="s">
        <v>279</v>
      </c>
      <c r="BM73" s="114" t="s">
        <v>232</v>
      </c>
      <c r="BN73" s="42" t="s">
        <v>280</v>
      </c>
      <c r="BO73" s="42">
        <f t="shared" si="66"/>
        <v>-0.3</v>
      </c>
      <c r="BP73" s="42">
        <v>0.2</v>
      </c>
      <c r="BQ73" s="116" t="str">
        <f t="shared" si="67"/>
        <v>n/a</v>
      </c>
      <c r="BR73" s="115" t="s">
        <v>8</v>
      </c>
      <c r="BS73" s="42" t="str">
        <f t="shared" si="68"/>
        <v>n/a</v>
      </c>
      <c r="BT73" s="115" t="s">
        <v>8</v>
      </c>
      <c r="BU73" s="115" t="s">
        <v>8</v>
      </c>
      <c r="BV73" s="66">
        <f t="shared" si="69"/>
        <v>7.5000000000000006E-3</v>
      </c>
      <c r="BW73" s="66">
        <f t="shared" si="70"/>
        <v>3.0010629582763671E-2</v>
      </c>
      <c r="BX73" s="66">
        <f t="shared" si="71"/>
        <v>0.93915900000000008</v>
      </c>
      <c r="BY73" s="44">
        <f t="shared" si="72"/>
        <v>0.15036836663673647</v>
      </c>
      <c r="BZ73" s="66">
        <v>0.02</v>
      </c>
      <c r="CA73" s="44">
        <v>0.01</v>
      </c>
      <c r="CB73" s="73">
        <f t="shared" si="73"/>
        <v>-2.9050000000000002</v>
      </c>
      <c r="CC73" s="73">
        <f t="shared" si="74"/>
        <v>0.21785519935946873</v>
      </c>
      <c r="CD73" s="73">
        <f t="shared" si="75"/>
        <v>0.21155823757999559</v>
      </c>
      <c r="CE73" s="90" t="str">
        <f t="shared" si="76"/>
        <v>n/a</v>
      </c>
      <c r="CF73" s="90" t="str">
        <f t="shared" si="77"/>
        <v>n/a</v>
      </c>
      <c r="CG73" s="90" t="str">
        <f t="shared" si="78"/>
        <v>n/a</v>
      </c>
      <c r="CH73" s="90">
        <f t="shared" si="79"/>
        <v>-1.9383410000000003</v>
      </c>
      <c r="CI73" s="90">
        <f t="shared" si="80"/>
        <v>0.26489910074017592</v>
      </c>
      <c r="CJ73" s="90">
        <f t="shared" si="81"/>
        <v>0.25974513195236953</v>
      </c>
      <c r="CK73" s="91" t="str">
        <f t="shared" si="82"/>
        <v>n/a</v>
      </c>
      <c r="CL73" s="90" t="str">
        <f t="shared" si="83"/>
        <v>n/a</v>
      </c>
      <c r="CM73" s="91" t="str">
        <f t="shared" si="84"/>
        <v>n/a</v>
      </c>
      <c r="CN73" s="93" t="str">
        <f t="shared" si="85"/>
        <v>2;3</v>
      </c>
      <c r="CO73" s="304">
        <v>0</v>
      </c>
      <c r="CP73" s="209" t="s">
        <v>265</v>
      </c>
      <c r="CQ73" s="137"/>
      <c r="CR73" s="64" t="s">
        <v>234</v>
      </c>
      <c r="CS73" s="164">
        <v>0</v>
      </c>
      <c r="CT73" s="117" t="s">
        <v>235</v>
      </c>
      <c r="CU73" s="118">
        <f>IF(CX73="n/a","n/a",IF(EXACT(CX73,"Huibertgat/Eemshaven"),ROUND(
IF(IF(OR(ISBLANK(S73),S73="n/a"),P73,S73)&gt;pMHW!$C$3,0,
IF(IF(OR(ISBLANK(S73),S73="n/a"),P73,S73)&gt;pMHW!$D$3, (pMHW!$C$3-IF(OR(ISBLANK(S73),S73="n/a"),P73,S73))*LOOKUP(CX73,pMHW!$B$4:$B$8,pMHW!$M$4:$M$8),
IF(IF(OR(ISBLANK(S73),S73="n/a"),P73,S73)&gt;pMHW!$F$3,LOOKUP(CX73,pMHW!$B$4:$B$8,pMHW!$D$4:$D$8)+(pMHW!$D$3-IF(OR(ISBLANK(S73),S73="n/a"),P73,S73))*LOOKUP(CX73,pMHW!$B$4:$B$8,pMHW!$O$4:$O$8),
LOOKUP(CX73,pMHW!$B$4:$B$8,pMHW!$F$4:$F$8)))),1),
ROUND(
IF(IF(OR(ISBLANK(S73),S73="n/a"),P73,S73)&gt;pMHW!$C$3,0,
IF(IF(OR(ISBLANK(S73),S73="n/a"),P73,S73)&gt;pMHW!$D$3,(pMHW!$C$3-IF(OR(ISBLANK(S73),S73="n/a"),P73,S73))*LOOKUP(CX73,pMHW!$B$4:$B$8,pMHW!$M$4:$M$8),
IF(IF(OR(ISBLANK(S73),S73="n/a"),P73,S73)&gt;pMHW!$E$3,LOOKUP(CX73,pMHW!$B$4:$B$8,pMHW!$D$4:$D$8)+(pMHW!$D$3-IF(OR(ISBLANK(S73),S73="n/a"),P73,S73))*LOOKUP(CX73,pMHW!$B$4:$B$8,pMHW!$N$4:$N$8),
LOOKUP(CX73,pMHW!$B$4:$B$8,pMHW!$F$4:$F$8)))),1)))</f>
        <v>0</v>
      </c>
      <c r="CV73" s="117" t="s">
        <v>27</v>
      </c>
      <c r="CW73" s="119" t="str">
        <f t="shared" si="86"/>
        <v>FBE=0; pMHW=0 m</v>
      </c>
      <c r="CX73" s="119" t="s">
        <v>267</v>
      </c>
      <c r="CY73" s="165"/>
      <c r="CZ73" s="120">
        <f t="shared" si="87"/>
        <v>-6.9000000000000006E-2</v>
      </c>
      <c r="DA73" s="120">
        <f t="shared" si="88"/>
        <v>1.0999999999999999E-2</v>
      </c>
      <c r="DB73" s="120">
        <v>-6.8761229515075684E-2</v>
      </c>
      <c r="DC73" s="120">
        <v>-5.7356908917427063E-2</v>
      </c>
      <c r="DD73" s="120">
        <v>-8.008565753698349E-2</v>
      </c>
    </row>
    <row r="74" spans="1:108" s="35" customFormat="1" ht="12.75">
      <c r="A74" s="136" t="s">
        <v>528</v>
      </c>
      <c r="B74" s="136" t="s">
        <v>528</v>
      </c>
      <c r="C74" s="98" t="s">
        <v>461</v>
      </c>
      <c r="D74" s="99">
        <v>2006</v>
      </c>
      <c r="E74" s="136" t="s">
        <v>258</v>
      </c>
      <c r="F74" s="136" t="s">
        <v>529</v>
      </c>
      <c r="G74" s="96">
        <v>2</v>
      </c>
      <c r="H74" s="105" t="s">
        <v>260</v>
      </c>
      <c r="I74" s="56">
        <v>53.231406576073702</v>
      </c>
      <c r="J74" s="56">
        <v>6.1321521417566096</v>
      </c>
      <c r="K74" s="47">
        <v>204745</v>
      </c>
      <c r="L74" s="47">
        <v>583014</v>
      </c>
      <c r="M74" s="49" t="s">
        <v>223</v>
      </c>
      <c r="N74" s="178">
        <f>Radiocarbon!K73</f>
        <v>12200</v>
      </c>
      <c r="O74" s="266">
        <f>Radiocarbon!L73</f>
        <v>60</v>
      </c>
      <c r="P74" s="179">
        <f>Radiocarbon!P73</f>
        <v>14139</v>
      </c>
      <c r="Q74" s="179">
        <f>Radiocarbon!Q73</f>
        <v>14415</v>
      </c>
      <c r="R74" s="179">
        <f>Radiocarbon!R73</f>
        <v>13863</v>
      </c>
      <c r="S74" s="179" t="str">
        <f>Radiocarbon!S73</f>
        <v>n/a</v>
      </c>
      <c r="T74" s="179" t="str">
        <f>Radiocarbon!T73</f>
        <v>n/a</v>
      </c>
      <c r="U74" s="179" t="str">
        <f>Radiocarbon!U73</f>
        <v>n/a</v>
      </c>
      <c r="V74" s="97" t="str">
        <f t="shared" si="61"/>
        <v>Early GW local (ULD inland Z-GW) terrestrial indicator; Fen peat</v>
      </c>
      <c r="W74" s="17" t="s">
        <v>530</v>
      </c>
      <c r="X74" s="17" t="s">
        <v>287</v>
      </c>
      <c r="Y74" s="107" t="s">
        <v>472</v>
      </c>
      <c r="Z74" s="97" t="s">
        <v>226</v>
      </c>
      <c r="AA74" s="36">
        <v>3.04</v>
      </c>
      <c r="AB74" s="133">
        <v>5.0000000000000001E-3</v>
      </c>
      <c r="AC74" s="36">
        <v>0</v>
      </c>
      <c r="AD74" s="127" t="s">
        <v>262</v>
      </c>
      <c r="AE74" s="60">
        <v>0.01</v>
      </c>
      <c r="AF74" s="61" t="s">
        <v>273</v>
      </c>
      <c r="AG74" s="181">
        <f t="shared" si="62"/>
        <v>2.5000000000000001E-2</v>
      </c>
      <c r="AH74" s="181">
        <f t="shared" si="63"/>
        <v>1.2500000000000001E-2</v>
      </c>
      <c r="AI74" s="184">
        <v>0.02</v>
      </c>
      <c r="AJ74" s="184">
        <v>0.05</v>
      </c>
      <c r="AK74" s="183">
        <f t="shared" si="60"/>
        <v>6.08E-2</v>
      </c>
      <c r="AL74" s="128" t="s">
        <v>8</v>
      </c>
      <c r="AM74" s="37" t="s">
        <v>8</v>
      </c>
      <c r="AN74" s="129">
        <v>0.02</v>
      </c>
      <c r="AO74" s="37" t="s">
        <v>8</v>
      </c>
      <c r="AP74" s="129">
        <v>0.02</v>
      </c>
      <c r="AQ74" s="108" t="s">
        <v>8</v>
      </c>
      <c r="AR74" s="108" t="s">
        <v>8</v>
      </c>
      <c r="AS74" s="108" t="s">
        <v>8</v>
      </c>
      <c r="AT74" s="39">
        <v>-3.4049999999999998</v>
      </c>
      <c r="AU74" s="110" t="s">
        <v>228</v>
      </c>
      <c r="AV74" s="39">
        <v>-3.4049999999999998</v>
      </c>
      <c r="AW74" s="111" t="s">
        <v>229</v>
      </c>
      <c r="AX74" s="130">
        <f t="shared" si="64"/>
        <v>8.6907364475054705E-2</v>
      </c>
      <c r="AY74" s="130">
        <f t="shared" si="65"/>
        <v>6.2098711741871114E-2</v>
      </c>
      <c r="AZ74" s="113" t="s">
        <v>8</v>
      </c>
      <c r="BA74" s="113" t="s">
        <v>8</v>
      </c>
      <c r="BB74" s="113" t="s">
        <v>8</v>
      </c>
      <c r="BC74" s="113" t="s">
        <v>8</v>
      </c>
      <c r="BD74" s="113" t="s">
        <v>8</v>
      </c>
      <c r="BE74" s="113">
        <v>1.2</v>
      </c>
      <c r="BF74" s="113" t="s">
        <v>8</v>
      </c>
      <c r="BG74" s="113" t="s">
        <v>8</v>
      </c>
      <c r="BH74" s="113" t="s">
        <v>8</v>
      </c>
      <c r="BI74" s="113" t="s">
        <v>8</v>
      </c>
      <c r="BJ74" s="170">
        <v>3</v>
      </c>
      <c r="BK74" s="124" t="s">
        <v>230</v>
      </c>
      <c r="BL74" s="124" t="s">
        <v>279</v>
      </c>
      <c r="BM74" s="114" t="s">
        <v>232</v>
      </c>
      <c r="BN74" s="42" t="s">
        <v>280</v>
      </c>
      <c r="BO74" s="42">
        <f t="shared" si="66"/>
        <v>-0.3</v>
      </c>
      <c r="BP74" s="42">
        <v>0.2</v>
      </c>
      <c r="BQ74" s="116" t="str">
        <f t="shared" si="67"/>
        <v>n/a</v>
      </c>
      <c r="BR74" s="115" t="s">
        <v>8</v>
      </c>
      <c r="BS74" s="42" t="str">
        <f t="shared" si="68"/>
        <v>n/a</v>
      </c>
      <c r="BT74" s="115" t="s">
        <v>8</v>
      </c>
      <c r="BU74" s="115" t="s">
        <v>8</v>
      </c>
      <c r="BV74" s="66">
        <f t="shared" si="69"/>
        <v>7.5000000000000006E-3</v>
      </c>
      <c r="BW74" s="66">
        <f t="shared" si="70"/>
        <v>3.0010629582763671E-2</v>
      </c>
      <c r="BX74" s="66">
        <f t="shared" si="71"/>
        <v>0.9755910000000001</v>
      </c>
      <c r="BY74" s="44">
        <f t="shared" si="72"/>
        <v>0.15669059887880957</v>
      </c>
      <c r="BZ74" s="66">
        <v>0.02</v>
      </c>
      <c r="CA74" s="44">
        <v>0.01</v>
      </c>
      <c r="CB74" s="73">
        <f t="shared" si="73"/>
        <v>-3.105</v>
      </c>
      <c r="CC74" s="73">
        <f t="shared" si="74"/>
        <v>0.22012162067355823</v>
      </c>
      <c r="CD74" s="73">
        <f t="shared" si="75"/>
        <v>0.21155823757999559</v>
      </c>
      <c r="CE74" s="90" t="str">
        <f t="shared" si="76"/>
        <v>n/a</v>
      </c>
      <c r="CF74" s="90" t="str">
        <f t="shared" si="77"/>
        <v>n/a</v>
      </c>
      <c r="CG74" s="90" t="str">
        <f t="shared" si="78"/>
        <v>n/a</v>
      </c>
      <c r="CH74" s="90">
        <f t="shared" si="79"/>
        <v>-2.101909</v>
      </c>
      <c r="CI74" s="90">
        <f t="shared" si="80"/>
        <v>0.27038023534451233</v>
      </c>
      <c r="CJ74" s="90">
        <f t="shared" si="81"/>
        <v>0.26345555918399949</v>
      </c>
      <c r="CK74" s="91" t="str">
        <f t="shared" si="82"/>
        <v>n/a</v>
      </c>
      <c r="CL74" s="90" t="str">
        <f t="shared" si="83"/>
        <v>n/a</v>
      </c>
      <c r="CM74" s="91" t="str">
        <f t="shared" si="84"/>
        <v>n/a</v>
      </c>
      <c r="CN74" s="93" t="str">
        <f t="shared" si="85"/>
        <v>2;3</v>
      </c>
      <c r="CO74" s="304">
        <v>0</v>
      </c>
      <c r="CP74" s="209" t="s">
        <v>265</v>
      </c>
      <c r="CQ74" s="137"/>
      <c r="CR74" s="64" t="s">
        <v>234</v>
      </c>
      <c r="CS74" s="164">
        <v>0</v>
      </c>
      <c r="CT74" s="117" t="s">
        <v>235</v>
      </c>
      <c r="CU74" s="118">
        <f>IF(CX74="n/a","n/a",IF(EXACT(CX74,"Huibertgat/Eemshaven"),ROUND(
IF(IF(OR(ISBLANK(S74),S74="n/a"),P74,S74)&gt;pMHW!$C$3,0,
IF(IF(OR(ISBLANK(S74),S74="n/a"),P74,S74)&gt;pMHW!$D$3, (pMHW!$C$3-IF(OR(ISBLANK(S74),S74="n/a"),P74,S74))*LOOKUP(CX74,pMHW!$B$4:$B$8,pMHW!$M$4:$M$8),
IF(IF(OR(ISBLANK(S74),S74="n/a"),P74,S74)&gt;pMHW!$F$3,LOOKUP(CX74,pMHW!$B$4:$B$8,pMHW!$D$4:$D$8)+(pMHW!$D$3-IF(OR(ISBLANK(S74),S74="n/a"),P74,S74))*LOOKUP(CX74,pMHW!$B$4:$B$8,pMHW!$O$4:$O$8),
LOOKUP(CX74,pMHW!$B$4:$B$8,pMHW!$F$4:$F$8)))),1),
ROUND(
IF(IF(OR(ISBLANK(S74),S74="n/a"),P74,S74)&gt;pMHW!$C$3,0,
IF(IF(OR(ISBLANK(S74),S74="n/a"),P74,S74)&gt;pMHW!$D$3,(pMHW!$C$3-IF(OR(ISBLANK(S74),S74="n/a"),P74,S74))*LOOKUP(CX74,pMHW!$B$4:$B$8,pMHW!$M$4:$M$8),
IF(IF(OR(ISBLANK(S74),S74="n/a"),P74,S74)&gt;pMHW!$E$3,LOOKUP(CX74,pMHW!$B$4:$B$8,pMHW!$D$4:$D$8)+(pMHW!$D$3-IF(OR(ISBLANK(S74),S74="n/a"),P74,S74))*LOOKUP(CX74,pMHW!$B$4:$B$8,pMHW!$N$4:$N$8),
LOOKUP(CX74,pMHW!$B$4:$B$8,pMHW!$F$4:$F$8)))),1)))</f>
        <v>0</v>
      </c>
      <c r="CV74" s="117" t="s">
        <v>27</v>
      </c>
      <c r="CW74" s="119" t="str">
        <f t="shared" si="86"/>
        <v>FBE=0; pMHW=0 m</v>
      </c>
      <c r="CX74" s="119" t="s">
        <v>267</v>
      </c>
      <c r="CY74" s="165"/>
      <c r="CZ74" s="120">
        <f t="shared" si="87"/>
        <v>-6.9000000000000006E-2</v>
      </c>
      <c r="DA74" s="120">
        <f t="shared" si="88"/>
        <v>1.0999999999999999E-2</v>
      </c>
      <c r="DB74" s="120">
        <v>-6.8706013262271881E-2</v>
      </c>
      <c r="DC74" s="120">
        <v>-5.731084942817688E-2</v>
      </c>
      <c r="DD74" s="120">
        <v>-8.0021336674690247E-2</v>
      </c>
    </row>
    <row r="75" spans="1:108" s="35" customFormat="1" ht="12.75">
      <c r="A75" s="136" t="s">
        <v>531</v>
      </c>
      <c r="B75" s="136" t="s">
        <v>531</v>
      </c>
      <c r="C75" s="98" t="s">
        <v>461</v>
      </c>
      <c r="D75" s="99">
        <v>2006</v>
      </c>
      <c r="E75" s="136" t="s">
        <v>258</v>
      </c>
      <c r="F75" s="136" t="s">
        <v>532</v>
      </c>
      <c r="G75" s="96">
        <v>2</v>
      </c>
      <c r="H75" s="105" t="s">
        <v>260</v>
      </c>
      <c r="I75" s="56">
        <v>53.251031595998299</v>
      </c>
      <c r="J75" s="56">
        <v>6.18934950874233</v>
      </c>
      <c r="K75" s="47">
        <v>208540</v>
      </c>
      <c r="L75" s="47">
        <v>585239</v>
      </c>
      <c r="M75" s="49" t="s">
        <v>223</v>
      </c>
      <c r="N75" s="178">
        <f>Radiocarbon!K74</f>
        <v>4635</v>
      </c>
      <c r="O75" s="266">
        <f>Radiocarbon!L74</f>
        <v>40</v>
      </c>
      <c r="P75" s="179">
        <f>Radiocarbon!P74</f>
        <v>5389</v>
      </c>
      <c r="Q75" s="179">
        <f>Radiocarbon!Q74</f>
        <v>5507</v>
      </c>
      <c r="R75" s="179">
        <f>Radiocarbon!R74</f>
        <v>5271</v>
      </c>
      <c r="S75" s="179">
        <f>Radiocarbon!S74</f>
        <v>5390</v>
      </c>
      <c r="T75" s="179">
        <f>Radiocarbon!T74</f>
        <v>5470</v>
      </c>
      <c r="U75" s="179">
        <f>Radiocarbon!U74</f>
        <v>5300</v>
      </c>
      <c r="V75" s="97" t="str">
        <f t="shared" si="61"/>
        <v>Local MHW and GW (Tidal ULD Z-GW) terrestrial indicator; Undifferentiated peat</v>
      </c>
      <c r="W75" s="17" t="s">
        <v>524</v>
      </c>
      <c r="X75" s="17" t="s">
        <v>287</v>
      </c>
      <c r="Y75" s="107" t="s">
        <v>472</v>
      </c>
      <c r="Z75" s="97" t="s">
        <v>226</v>
      </c>
      <c r="AA75" s="36">
        <v>3.63</v>
      </c>
      <c r="AB75" s="133">
        <v>5.0000000000000001E-3</v>
      </c>
      <c r="AC75" s="36">
        <v>0</v>
      </c>
      <c r="AD75" s="127" t="s">
        <v>262</v>
      </c>
      <c r="AE75" s="187">
        <v>0.01</v>
      </c>
      <c r="AF75" s="61" t="s">
        <v>273</v>
      </c>
      <c r="AG75" s="181">
        <f t="shared" si="62"/>
        <v>2.5000000000000001E-2</v>
      </c>
      <c r="AH75" s="181">
        <f t="shared" si="63"/>
        <v>1.2500000000000001E-2</v>
      </c>
      <c r="AI75" s="184">
        <v>0.02</v>
      </c>
      <c r="AJ75" s="184">
        <v>0.05</v>
      </c>
      <c r="AK75" s="183">
        <f t="shared" si="60"/>
        <v>7.2599999999999998E-2</v>
      </c>
      <c r="AL75" s="128" t="s">
        <v>8</v>
      </c>
      <c r="AM75" s="37" t="s">
        <v>8</v>
      </c>
      <c r="AN75" s="129">
        <v>0.02</v>
      </c>
      <c r="AO75" s="37" t="s">
        <v>8</v>
      </c>
      <c r="AP75" s="129">
        <v>0.02</v>
      </c>
      <c r="AQ75" s="108" t="s">
        <v>8</v>
      </c>
      <c r="AR75" s="108" t="s">
        <v>8</v>
      </c>
      <c r="AS75" s="108" t="s">
        <v>8</v>
      </c>
      <c r="AT75" s="39">
        <v>-3.4849999999999999</v>
      </c>
      <c r="AU75" s="110" t="s">
        <v>228</v>
      </c>
      <c r="AV75" s="39">
        <v>-3.4849999999999999</v>
      </c>
      <c r="AW75" s="111" t="s">
        <v>229</v>
      </c>
      <c r="AX75" s="130">
        <f t="shared" si="64"/>
        <v>9.5535386114256104E-2</v>
      </c>
      <c r="AY75" s="130">
        <f t="shared" si="65"/>
        <v>6.2098711741871114E-2</v>
      </c>
      <c r="AZ75" s="113" t="s">
        <v>8</v>
      </c>
      <c r="BA75" s="113" t="s">
        <v>8</v>
      </c>
      <c r="BB75" s="113" t="s">
        <v>8</v>
      </c>
      <c r="BC75" s="113" t="s">
        <v>8</v>
      </c>
      <c r="BD75" s="113" t="s">
        <v>8</v>
      </c>
      <c r="BE75" s="113">
        <v>1.2</v>
      </c>
      <c r="BF75" s="113" t="s">
        <v>8</v>
      </c>
      <c r="BG75" s="113" t="s">
        <v>8</v>
      </c>
      <c r="BH75" s="113" t="s">
        <v>8</v>
      </c>
      <c r="BI75" s="113" t="s">
        <v>8</v>
      </c>
      <c r="BJ75" s="170">
        <v>1</v>
      </c>
      <c r="BK75" s="124" t="s">
        <v>230</v>
      </c>
      <c r="BL75" s="124" t="s">
        <v>263</v>
      </c>
      <c r="BM75" s="114" t="s">
        <v>232</v>
      </c>
      <c r="BN75" s="115" t="s">
        <v>264</v>
      </c>
      <c r="BO75" s="42">
        <f t="shared" si="66"/>
        <v>-0.2</v>
      </c>
      <c r="BP75" s="42">
        <v>0.3</v>
      </c>
      <c r="BQ75" s="116" t="str">
        <f t="shared" si="67"/>
        <v>n/a</v>
      </c>
      <c r="BR75" s="115" t="s">
        <v>8</v>
      </c>
      <c r="BS75" s="42" t="str">
        <f t="shared" si="68"/>
        <v>n/a</v>
      </c>
      <c r="BT75" s="115" t="s">
        <v>8</v>
      </c>
      <c r="BU75" s="115" t="s">
        <v>8</v>
      </c>
      <c r="BV75" s="66">
        <f t="shared" si="69"/>
        <v>7.5000000000000006E-3</v>
      </c>
      <c r="BW75" s="66">
        <f t="shared" si="70"/>
        <v>3.0010629582763671E-2</v>
      </c>
      <c r="BX75" s="66">
        <f t="shared" si="71"/>
        <v>0.35028500000000001</v>
      </c>
      <c r="BY75" s="44">
        <f t="shared" si="72"/>
        <v>5.9773143977876884E-2</v>
      </c>
      <c r="BZ75" s="66">
        <v>0.03</v>
      </c>
      <c r="CA75" s="44">
        <v>0.01</v>
      </c>
      <c r="CB75" s="73">
        <f t="shared" si="73"/>
        <v>-3.2849999999999997</v>
      </c>
      <c r="CC75" s="73">
        <f t="shared" si="74"/>
        <v>0.31627147814489032</v>
      </c>
      <c r="CD75" s="73">
        <f t="shared" si="75"/>
        <v>0.30782606759004971</v>
      </c>
      <c r="CE75" s="90">
        <f t="shared" si="76"/>
        <v>-3.2849999999999997</v>
      </c>
      <c r="CF75" s="90">
        <f t="shared" si="77"/>
        <v>0.31484442189754608</v>
      </c>
      <c r="CG75" s="90">
        <f t="shared" si="78"/>
        <v>0.30635967423928367</v>
      </c>
      <c r="CH75" s="90">
        <f t="shared" si="79"/>
        <v>-2.8972150000000001</v>
      </c>
      <c r="CI75" s="90">
        <f t="shared" si="80"/>
        <v>0.32202558381121499</v>
      </c>
      <c r="CJ75" s="90">
        <f t="shared" si="81"/>
        <v>0.31373510582807568</v>
      </c>
      <c r="CK75" s="91">
        <f t="shared" si="82"/>
        <v>-2.8972150000000001</v>
      </c>
      <c r="CL75" s="90">
        <f t="shared" si="83"/>
        <v>0.32202558381121499</v>
      </c>
      <c r="CM75" s="91">
        <f t="shared" si="84"/>
        <v>0.31373510582807568</v>
      </c>
      <c r="CN75" s="93" t="str">
        <f t="shared" si="85"/>
        <v>1;2;3</v>
      </c>
      <c r="CO75" s="137">
        <v>0</v>
      </c>
      <c r="CP75" s="209"/>
      <c r="CQ75" s="137"/>
      <c r="CR75" s="64" t="s">
        <v>234</v>
      </c>
      <c r="CS75" s="164">
        <v>0.25</v>
      </c>
      <c r="CT75" s="117" t="s">
        <v>235</v>
      </c>
      <c r="CU75" s="118">
        <f>IF(CX75="n/a","n/a",IF(EXACT(CX75,"Huibertgat/Eemshaven"),ROUND(
IF(IF(OR(ISBLANK(S75),S75="n/a"),P75,S75)&gt;pMHW!$C$3,0,
IF(IF(OR(ISBLANK(S75),S75="n/a"),P75,S75)&gt;pMHW!$D$3, (pMHW!$C$3-IF(OR(ISBLANK(S75),S75="n/a"),P75,S75))*LOOKUP(CX75,pMHW!$B$4:$B$8,pMHW!$M$4:$M$8),
IF(IF(OR(ISBLANK(S75),S75="n/a"),P75,S75)&gt;pMHW!$F$3,LOOKUP(CX75,pMHW!$B$4:$B$8,pMHW!$D$4:$D$8)+(pMHW!$D$3-IF(OR(ISBLANK(S75),S75="n/a"),P75,S75))*LOOKUP(CX75,pMHW!$B$4:$B$8,pMHW!$O$4:$O$8),
LOOKUP(CX75,pMHW!$B$4:$B$8,pMHW!$F$4:$F$8)))),1),
ROUND(
IF(IF(OR(ISBLANK(S75),S75="n/a"),P75,S75)&gt;pMHW!$C$3,0,
IF(IF(OR(ISBLANK(S75),S75="n/a"),P75,S75)&gt;pMHW!$D$3,(pMHW!$C$3-IF(OR(ISBLANK(S75),S75="n/a"),P75,S75))*LOOKUP(CX75,pMHW!$B$4:$B$8,pMHW!$M$4:$M$8),
IF(IF(OR(ISBLANK(S75),S75="n/a"),P75,S75)&gt;pMHW!$E$3,LOOKUP(CX75,pMHW!$B$4:$B$8,pMHW!$D$4:$D$8)+(pMHW!$D$3-IF(OR(ISBLANK(S75),S75="n/a"),P75,S75))*LOOKUP(CX75,pMHW!$B$4:$B$8,pMHW!$N$4:$N$8),
LOOKUP(CX75,pMHW!$B$4:$B$8,pMHW!$F$4:$F$8)))),1)))</f>
        <v>1.1000000000000001</v>
      </c>
      <c r="CV75" s="117" t="s">
        <v>27</v>
      </c>
      <c r="CW75" s="119" t="str">
        <f t="shared" si="86"/>
        <v>FBE=0.25; pMHW=1.1 m</v>
      </c>
      <c r="CX75" s="119" t="s">
        <v>267</v>
      </c>
      <c r="CY75" s="165"/>
      <c r="CZ75" s="120">
        <f t="shared" si="87"/>
        <v>-6.5000000000000002E-2</v>
      </c>
      <c r="DA75" s="120">
        <f t="shared" si="88"/>
        <v>1.0999999999999999E-2</v>
      </c>
      <c r="DB75" s="120">
        <v>-6.5321296453475952E-2</v>
      </c>
      <c r="DC75" s="120">
        <v>-5.4487518966197968E-2</v>
      </c>
      <c r="DD75" s="120">
        <v>-7.6079197227954865E-2</v>
      </c>
    </row>
    <row r="76" spans="1:108" s="35" customFormat="1" ht="12.75">
      <c r="A76" s="136" t="s">
        <v>533</v>
      </c>
      <c r="B76" s="136" t="s">
        <v>533</v>
      </c>
      <c r="C76" s="98" t="s">
        <v>461</v>
      </c>
      <c r="D76" s="99">
        <v>2006</v>
      </c>
      <c r="E76" s="136" t="s">
        <v>258</v>
      </c>
      <c r="F76" s="136" t="s">
        <v>534</v>
      </c>
      <c r="G76" s="96">
        <v>2</v>
      </c>
      <c r="H76" s="105" t="s">
        <v>260</v>
      </c>
      <c r="I76" s="56">
        <v>53.249201853427998</v>
      </c>
      <c r="J76" s="56">
        <v>6.1915328459818504</v>
      </c>
      <c r="K76" s="47">
        <v>208688</v>
      </c>
      <c r="L76" s="47">
        <v>585037</v>
      </c>
      <c r="M76" s="49" t="s">
        <v>223</v>
      </c>
      <c r="N76" s="178">
        <f>Radiocarbon!K75</f>
        <v>6395</v>
      </c>
      <c r="O76" s="266">
        <f>Radiocarbon!L75</f>
        <v>45</v>
      </c>
      <c r="P76" s="179">
        <f>Radiocarbon!P75</f>
        <v>7325</v>
      </c>
      <c r="Q76" s="179">
        <f>Radiocarbon!Q75</f>
        <v>7445</v>
      </c>
      <c r="R76" s="179">
        <f>Radiocarbon!R75</f>
        <v>7205</v>
      </c>
      <c r="S76" s="179">
        <f>Radiocarbon!S75</f>
        <v>7320</v>
      </c>
      <c r="T76" s="179">
        <f>Radiocarbon!T75</f>
        <v>7430</v>
      </c>
      <c r="U76" s="179">
        <f>Radiocarbon!U75</f>
        <v>7170</v>
      </c>
      <c r="V76" s="97" t="str">
        <f t="shared" si="61"/>
        <v>River-gradient affected GW (ULD inland Z-GW) terrestrial indicator; Bogpeat</v>
      </c>
      <c r="W76" s="17" t="s">
        <v>494</v>
      </c>
      <c r="X76" s="17" t="s">
        <v>287</v>
      </c>
      <c r="Y76" s="107" t="s">
        <v>472</v>
      </c>
      <c r="Z76" s="97" t="s">
        <v>226</v>
      </c>
      <c r="AA76" s="36">
        <v>4.53</v>
      </c>
      <c r="AB76" s="133">
        <v>5.0000000000000001E-3</v>
      </c>
      <c r="AC76" s="36">
        <v>0</v>
      </c>
      <c r="AD76" s="127" t="s">
        <v>262</v>
      </c>
      <c r="AE76" s="60">
        <v>0.01</v>
      </c>
      <c r="AF76" s="61" t="s">
        <v>273</v>
      </c>
      <c r="AG76" s="181">
        <f t="shared" si="62"/>
        <v>2.5000000000000001E-2</v>
      </c>
      <c r="AH76" s="181">
        <f t="shared" si="63"/>
        <v>1.2500000000000001E-2</v>
      </c>
      <c r="AI76" s="184">
        <v>0.02</v>
      </c>
      <c r="AJ76" s="184">
        <v>0.05</v>
      </c>
      <c r="AK76" s="183">
        <f t="shared" si="60"/>
        <v>9.06E-2</v>
      </c>
      <c r="AL76" s="128" t="s">
        <v>8</v>
      </c>
      <c r="AM76" s="37" t="s">
        <v>8</v>
      </c>
      <c r="AN76" s="129">
        <v>0.02</v>
      </c>
      <c r="AO76" s="37" t="s">
        <v>8</v>
      </c>
      <c r="AP76" s="129">
        <v>0.02</v>
      </c>
      <c r="AQ76" s="108" t="s">
        <v>8</v>
      </c>
      <c r="AR76" s="108" t="s">
        <v>8</v>
      </c>
      <c r="AS76" s="108" t="s">
        <v>8</v>
      </c>
      <c r="AT76" s="39">
        <v>-4.1550000000000002</v>
      </c>
      <c r="AU76" s="110" t="s">
        <v>228</v>
      </c>
      <c r="AV76" s="39">
        <v>-4.1550000000000002</v>
      </c>
      <c r="AW76" s="111" t="s">
        <v>229</v>
      </c>
      <c r="AX76" s="130">
        <f t="shared" si="64"/>
        <v>0.10983901856808445</v>
      </c>
      <c r="AY76" s="130">
        <f t="shared" si="65"/>
        <v>6.2098711741871114E-2</v>
      </c>
      <c r="AZ76" s="113" t="s">
        <v>8</v>
      </c>
      <c r="BA76" s="113" t="s">
        <v>8</v>
      </c>
      <c r="BB76" s="113" t="s">
        <v>8</v>
      </c>
      <c r="BC76" s="113" t="s">
        <v>8</v>
      </c>
      <c r="BD76" s="113" t="s">
        <v>8</v>
      </c>
      <c r="BE76" s="113">
        <v>1.2</v>
      </c>
      <c r="BF76" s="113" t="s">
        <v>8</v>
      </c>
      <c r="BG76" s="113" t="s">
        <v>8</v>
      </c>
      <c r="BH76" s="113" t="s">
        <v>8</v>
      </c>
      <c r="BI76" s="113" t="s">
        <v>8</v>
      </c>
      <c r="BJ76" s="170">
        <v>2</v>
      </c>
      <c r="BK76" s="124" t="s">
        <v>230</v>
      </c>
      <c r="BL76" s="124" t="s">
        <v>495</v>
      </c>
      <c r="BM76" s="114" t="s">
        <v>232</v>
      </c>
      <c r="BN76" s="42" t="s">
        <v>264</v>
      </c>
      <c r="BO76" s="42">
        <f t="shared" si="66"/>
        <v>-0.2</v>
      </c>
      <c r="BP76" s="42">
        <v>0.3</v>
      </c>
      <c r="BQ76" s="116" t="str">
        <f t="shared" si="67"/>
        <v>n/a</v>
      </c>
      <c r="BR76" s="115" t="s">
        <v>8</v>
      </c>
      <c r="BS76" s="42" t="str">
        <f t="shared" si="68"/>
        <v>n/a</v>
      </c>
      <c r="BT76" s="115" t="s">
        <v>8</v>
      </c>
      <c r="BU76" s="115" t="s">
        <v>8</v>
      </c>
      <c r="BV76" s="66">
        <f t="shared" si="69"/>
        <v>7.5000000000000006E-3</v>
      </c>
      <c r="BW76" s="66">
        <f t="shared" si="70"/>
        <v>3.0010629582763671E-2</v>
      </c>
      <c r="BX76" s="66">
        <f t="shared" si="71"/>
        <v>0.47612500000000002</v>
      </c>
      <c r="BY76" s="44">
        <f t="shared" si="72"/>
        <v>8.0951656097945274E-2</v>
      </c>
      <c r="BZ76" s="66">
        <v>0.03</v>
      </c>
      <c r="CA76" s="44">
        <v>0.01</v>
      </c>
      <c r="CB76" s="73">
        <f t="shared" si="73"/>
        <v>-3.9550000000000001</v>
      </c>
      <c r="CC76" s="73">
        <f t="shared" si="74"/>
        <v>0.32088198436178034</v>
      </c>
      <c r="CD76" s="73">
        <f t="shared" si="75"/>
        <v>0.30782606759004971</v>
      </c>
      <c r="CE76" s="90" t="str">
        <f t="shared" si="76"/>
        <v>n/a</v>
      </c>
      <c r="CF76" s="90" t="str">
        <f t="shared" si="77"/>
        <v>n/a</v>
      </c>
      <c r="CG76" s="90" t="str">
        <f t="shared" si="78"/>
        <v>n/a</v>
      </c>
      <c r="CH76" s="90">
        <f t="shared" si="79"/>
        <v>-3.4413750000000003</v>
      </c>
      <c r="CI76" s="90">
        <f t="shared" si="80"/>
        <v>0.33108672355283875</v>
      </c>
      <c r="CJ76" s="90">
        <f t="shared" si="81"/>
        <v>0.31844945990369311</v>
      </c>
      <c r="CK76" s="91" t="str">
        <f t="shared" si="82"/>
        <v>n/a</v>
      </c>
      <c r="CL76" s="90" t="str">
        <f t="shared" si="83"/>
        <v>n/a</v>
      </c>
      <c r="CM76" s="91" t="str">
        <f t="shared" si="84"/>
        <v>n/a</v>
      </c>
      <c r="CN76" s="93" t="str">
        <f t="shared" si="85"/>
        <v>2;3</v>
      </c>
      <c r="CO76" s="137">
        <v>0</v>
      </c>
      <c r="CP76" s="209" t="s">
        <v>274</v>
      </c>
      <c r="CQ76" s="137"/>
      <c r="CR76" s="64" t="s">
        <v>234</v>
      </c>
      <c r="CS76" s="164">
        <v>0</v>
      </c>
      <c r="CT76" s="117" t="s">
        <v>235</v>
      </c>
      <c r="CU76" s="118">
        <f>IF(CX76="n/a","n/a",IF(EXACT(CX76,"Huibertgat/Eemshaven"),ROUND(
IF(IF(OR(ISBLANK(S76),S76="n/a"),P76,S76)&gt;pMHW!$C$3,0,
IF(IF(OR(ISBLANK(S76),S76="n/a"),P76,S76)&gt;pMHW!$D$3, (pMHW!$C$3-IF(OR(ISBLANK(S76),S76="n/a"),P76,S76))*LOOKUP(CX76,pMHW!$B$4:$B$8,pMHW!$M$4:$M$8),
IF(IF(OR(ISBLANK(S76),S76="n/a"),P76,S76)&gt;pMHW!$F$3,LOOKUP(CX76,pMHW!$B$4:$B$8,pMHW!$D$4:$D$8)+(pMHW!$D$3-IF(OR(ISBLANK(S76),S76="n/a"),P76,S76))*LOOKUP(CX76,pMHW!$B$4:$B$8,pMHW!$O$4:$O$8),
LOOKUP(CX76,pMHW!$B$4:$B$8,pMHW!$F$4:$F$8)))),1),
ROUND(
IF(IF(OR(ISBLANK(S76),S76="n/a"),P76,S76)&gt;pMHW!$C$3,0,
IF(IF(OR(ISBLANK(S76),S76="n/a"),P76,S76)&gt;pMHW!$D$3,(pMHW!$C$3-IF(OR(ISBLANK(S76),S76="n/a"),P76,S76))*LOOKUP(CX76,pMHW!$B$4:$B$8,pMHW!$M$4:$M$8),
IF(IF(OR(ISBLANK(S76),S76="n/a"),P76,S76)&gt;pMHW!$E$3,LOOKUP(CX76,pMHW!$B$4:$B$8,pMHW!$D$4:$D$8)+(pMHW!$D$3-IF(OR(ISBLANK(S76),S76="n/a"),P76,S76))*LOOKUP(CX76,pMHW!$B$4:$B$8,pMHW!$N$4:$N$8),
LOOKUP(CX76,pMHW!$B$4:$B$8,pMHW!$F$4:$F$8)))),1)))</f>
        <v>0.6</v>
      </c>
      <c r="CV76" s="117" t="s">
        <v>27</v>
      </c>
      <c r="CW76" s="119" t="str">
        <f t="shared" si="86"/>
        <v>FBE=0; pMHW=0.6 m</v>
      </c>
      <c r="CX76" s="119" t="s">
        <v>267</v>
      </c>
      <c r="CY76" s="165"/>
      <c r="CZ76" s="120">
        <f t="shared" si="87"/>
        <v>-6.5000000000000002E-2</v>
      </c>
      <c r="DA76" s="120">
        <f t="shared" si="88"/>
        <v>1.0999999999999999E-2</v>
      </c>
      <c r="DB76" s="120">
        <v>-6.5152816474437714E-2</v>
      </c>
      <c r="DC76" s="120">
        <v>-5.4346989840269089E-2</v>
      </c>
      <c r="DD76" s="120">
        <v>-7.5882993638515472E-2</v>
      </c>
    </row>
    <row r="77" spans="1:108" s="35" customFormat="1" ht="12.75">
      <c r="A77" s="136" t="s">
        <v>535</v>
      </c>
      <c r="B77" s="136" t="s">
        <v>535</v>
      </c>
      <c r="C77" s="98" t="s">
        <v>461</v>
      </c>
      <c r="D77" s="99">
        <v>2006</v>
      </c>
      <c r="E77" s="136" t="s">
        <v>258</v>
      </c>
      <c r="F77" s="136" t="s">
        <v>536</v>
      </c>
      <c r="G77" s="96">
        <v>2</v>
      </c>
      <c r="H77" s="105" t="s">
        <v>260</v>
      </c>
      <c r="I77" s="56">
        <v>53.240632936154199</v>
      </c>
      <c r="J77" s="56">
        <v>6.15389590058202</v>
      </c>
      <c r="K77" s="47">
        <v>206186</v>
      </c>
      <c r="L77" s="47">
        <v>584056</v>
      </c>
      <c r="M77" s="49" t="s">
        <v>223</v>
      </c>
      <c r="N77" s="178">
        <f>Radiocarbon!K76</f>
        <v>12600</v>
      </c>
      <c r="O77" s="266">
        <f>Radiocarbon!L76</f>
        <v>60</v>
      </c>
      <c r="P77" s="179">
        <f>Radiocarbon!P76</f>
        <v>14972</v>
      </c>
      <c r="Q77" s="179">
        <f>Radiocarbon!Q76</f>
        <v>15280</v>
      </c>
      <c r="R77" s="179">
        <f>Radiocarbon!R76</f>
        <v>14664</v>
      </c>
      <c r="S77" s="179" t="str">
        <f>Radiocarbon!S76</f>
        <v>n/a</v>
      </c>
      <c r="T77" s="179" t="str">
        <f>Radiocarbon!T76</f>
        <v>n/a</v>
      </c>
      <c r="U77" s="179" t="str">
        <f>Radiocarbon!U76</f>
        <v>n/a</v>
      </c>
      <c r="V77" s="97" t="str">
        <f t="shared" si="61"/>
        <v>Early GW local (ULD inland Z-GW) terrestrial indicator; Fen peat</v>
      </c>
      <c r="W77" s="17" t="s">
        <v>537</v>
      </c>
      <c r="X77" s="17" t="s">
        <v>287</v>
      </c>
      <c r="Y77" s="107" t="s">
        <v>472</v>
      </c>
      <c r="Z77" s="97" t="s">
        <v>226</v>
      </c>
      <c r="AA77" s="36">
        <v>3.8</v>
      </c>
      <c r="AB77" s="133">
        <v>5.0000000000000001E-3</v>
      </c>
      <c r="AC77" s="36">
        <v>0</v>
      </c>
      <c r="AD77" s="127" t="s">
        <v>262</v>
      </c>
      <c r="AE77" s="187">
        <v>0.01</v>
      </c>
      <c r="AF77" s="61" t="s">
        <v>273</v>
      </c>
      <c r="AG77" s="181">
        <f t="shared" si="62"/>
        <v>2.5000000000000001E-2</v>
      </c>
      <c r="AH77" s="181">
        <f t="shared" si="63"/>
        <v>1.2500000000000001E-2</v>
      </c>
      <c r="AI77" s="184">
        <v>0.02</v>
      </c>
      <c r="AJ77" s="184">
        <v>0.05</v>
      </c>
      <c r="AK77" s="183">
        <f t="shared" si="60"/>
        <v>7.5999999999999998E-2</v>
      </c>
      <c r="AL77" s="128" t="s">
        <v>8</v>
      </c>
      <c r="AM77" s="37" t="s">
        <v>8</v>
      </c>
      <c r="AN77" s="129">
        <v>0.02</v>
      </c>
      <c r="AO77" s="37" t="s">
        <v>8</v>
      </c>
      <c r="AP77" s="129">
        <v>0.02</v>
      </c>
      <c r="AQ77" s="108" t="s">
        <v>8</v>
      </c>
      <c r="AR77" s="108" t="s">
        <v>8</v>
      </c>
      <c r="AS77" s="108" t="s">
        <v>8</v>
      </c>
      <c r="AT77" s="283">
        <v>-4.2450000000000001</v>
      </c>
      <c r="AU77" s="110" t="s">
        <v>228</v>
      </c>
      <c r="AV77" s="39">
        <v>-4.2450000000000001</v>
      </c>
      <c r="AW77" s="111" t="s">
        <v>229</v>
      </c>
      <c r="AX77" s="130">
        <f t="shared" si="64"/>
        <v>9.8144026817733529E-2</v>
      </c>
      <c r="AY77" s="130">
        <f t="shared" si="65"/>
        <v>6.2098711741871114E-2</v>
      </c>
      <c r="AZ77" s="113" t="s">
        <v>8</v>
      </c>
      <c r="BA77" s="113" t="s">
        <v>8</v>
      </c>
      <c r="BB77" s="113" t="s">
        <v>8</v>
      </c>
      <c r="BC77" s="113" t="s">
        <v>8</v>
      </c>
      <c r="BD77" s="113" t="s">
        <v>8</v>
      </c>
      <c r="BE77" s="113">
        <v>1.2</v>
      </c>
      <c r="BF77" s="113" t="s">
        <v>8</v>
      </c>
      <c r="BG77" s="113" t="s">
        <v>8</v>
      </c>
      <c r="BH77" s="113" t="s">
        <v>8</v>
      </c>
      <c r="BI77" s="113" t="s">
        <v>8</v>
      </c>
      <c r="BJ77" s="170">
        <v>3</v>
      </c>
      <c r="BK77" s="124" t="s">
        <v>230</v>
      </c>
      <c r="BL77" s="124" t="s">
        <v>279</v>
      </c>
      <c r="BM77" s="114" t="s">
        <v>232</v>
      </c>
      <c r="BN77" s="42" t="s">
        <v>280</v>
      </c>
      <c r="BO77" s="42">
        <f t="shared" si="66"/>
        <v>-0.3</v>
      </c>
      <c r="BP77" s="42">
        <v>0.2</v>
      </c>
      <c r="BQ77" s="116" t="str">
        <f t="shared" si="67"/>
        <v>n/a</v>
      </c>
      <c r="BR77" s="115" t="s">
        <v>8</v>
      </c>
      <c r="BS77" s="42" t="str">
        <f t="shared" si="68"/>
        <v>n/a</v>
      </c>
      <c r="BT77" s="115" t="s">
        <v>8</v>
      </c>
      <c r="BU77" s="115" t="s">
        <v>8</v>
      </c>
      <c r="BV77" s="66">
        <f t="shared" si="69"/>
        <v>7.5000000000000006E-3</v>
      </c>
      <c r="BW77" s="66">
        <f t="shared" si="70"/>
        <v>3.0010629582763671E-2</v>
      </c>
      <c r="BX77" s="66">
        <f t="shared" si="71"/>
        <v>1.0031240000000001</v>
      </c>
      <c r="BY77" s="44">
        <f t="shared" si="72"/>
        <v>0.16597981612232252</v>
      </c>
      <c r="BZ77" s="66">
        <v>0.02</v>
      </c>
      <c r="CA77" s="44">
        <v>0.01</v>
      </c>
      <c r="CB77" s="73">
        <f t="shared" si="73"/>
        <v>-3.9450000000000003</v>
      </c>
      <c r="CC77" s="73">
        <f t="shared" si="74"/>
        <v>0.22479521322295512</v>
      </c>
      <c r="CD77" s="73">
        <f t="shared" si="75"/>
        <v>0.21155823757999559</v>
      </c>
      <c r="CE77" s="90" t="str">
        <f t="shared" si="76"/>
        <v>n/a</v>
      </c>
      <c r="CF77" s="90" t="str">
        <f t="shared" si="77"/>
        <v>n/a</v>
      </c>
      <c r="CG77" s="90" t="str">
        <f t="shared" si="78"/>
        <v>n/a</v>
      </c>
      <c r="CH77" s="90">
        <f t="shared" si="79"/>
        <v>-2.9143760000000003</v>
      </c>
      <c r="CI77" s="90">
        <f t="shared" si="80"/>
        <v>0.279610778132664</v>
      </c>
      <c r="CJ77" s="90">
        <f t="shared" si="81"/>
        <v>0.26908397805880946</v>
      </c>
      <c r="CK77" s="91" t="str">
        <f t="shared" si="82"/>
        <v>n/a</v>
      </c>
      <c r="CL77" s="90" t="str">
        <f t="shared" si="83"/>
        <v>n/a</v>
      </c>
      <c r="CM77" s="91" t="str">
        <f t="shared" si="84"/>
        <v>n/a</v>
      </c>
      <c r="CN77" s="93" t="str">
        <f t="shared" si="85"/>
        <v>2;3</v>
      </c>
      <c r="CO77" s="304">
        <v>0</v>
      </c>
      <c r="CP77" s="209" t="s">
        <v>265</v>
      </c>
      <c r="CQ77" s="137"/>
      <c r="CR77" s="64" t="s">
        <v>234</v>
      </c>
      <c r="CS77" s="164">
        <v>0</v>
      </c>
      <c r="CT77" s="117" t="s">
        <v>235</v>
      </c>
      <c r="CU77" s="118">
        <f>IF(CX77="n/a","n/a",IF(EXACT(CX77,"Huibertgat/Eemshaven"),ROUND(
IF(IF(OR(ISBLANK(S77),S77="n/a"),P77,S77)&gt;pMHW!$C$3,0,
IF(IF(OR(ISBLANK(S77),S77="n/a"),P77,S77)&gt;pMHW!$D$3, (pMHW!$C$3-IF(OR(ISBLANK(S77),S77="n/a"),P77,S77))*LOOKUP(CX77,pMHW!$B$4:$B$8,pMHW!$M$4:$M$8),
IF(IF(OR(ISBLANK(S77),S77="n/a"),P77,S77)&gt;pMHW!$F$3,LOOKUP(CX77,pMHW!$B$4:$B$8,pMHW!$D$4:$D$8)+(pMHW!$D$3-IF(OR(ISBLANK(S77),S77="n/a"),P77,S77))*LOOKUP(CX77,pMHW!$B$4:$B$8,pMHW!$O$4:$O$8),
LOOKUP(CX77,pMHW!$B$4:$B$8,pMHW!$F$4:$F$8)))),1),
ROUND(
IF(IF(OR(ISBLANK(S77),S77="n/a"),P77,S77)&gt;pMHW!$C$3,0,
IF(IF(OR(ISBLANK(S77),S77="n/a"),P77,S77)&gt;pMHW!$D$3,(pMHW!$C$3-IF(OR(ISBLANK(S77),S77="n/a"),P77,S77))*LOOKUP(CX77,pMHW!$B$4:$B$8,pMHW!$M$4:$M$8),
IF(IF(OR(ISBLANK(S77),S77="n/a"),P77,S77)&gt;pMHW!$E$3,LOOKUP(CX77,pMHW!$B$4:$B$8,pMHW!$D$4:$D$8)+(pMHW!$D$3-IF(OR(ISBLANK(S77),S77="n/a"),P77,S77))*LOOKUP(CX77,pMHW!$B$4:$B$8,pMHW!$N$4:$N$8),
LOOKUP(CX77,pMHW!$B$4:$B$8,pMHW!$F$4:$F$8)))),1)))</f>
        <v>0</v>
      </c>
      <c r="CV77" s="117" t="s">
        <v>27</v>
      </c>
      <c r="CW77" s="119" t="str">
        <f t="shared" si="86"/>
        <v>FBE=0; pMHW=0 m</v>
      </c>
      <c r="CX77" s="119" t="s">
        <v>267</v>
      </c>
      <c r="CY77" s="165"/>
      <c r="CZ77" s="120">
        <f t="shared" si="87"/>
        <v>-6.7000000000000004E-2</v>
      </c>
      <c r="DA77" s="120">
        <f t="shared" si="88"/>
        <v>1.0999999999999999E-2</v>
      </c>
      <c r="DB77" s="120">
        <v>-6.7070573568344116E-2</v>
      </c>
      <c r="DC77" s="120">
        <v>-5.5946659296751022E-2</v>
      </c>
      <c r="DD77" s="120">
        <v>-7.8116573393344879E-2</v>
      </c>
    </row>
    <row r="78" spans="1:108" s="35" customFormat="1" ht="12.75" customHeight="1">
      <c r="A78" s="331" t="s">
        <v>1741</v>
      </c>
      <c r="B78" s="331" t="s">
        <v>1741</v>
      </c>
      <c r="C78" s="140" t="s">
        <v>1742</v>
      </c>
      <c r="D78" s="100">
        <v>2007</v>
      </c>
      <c r="E78" s="136" t="s">
        <v>1743</v>
      </c>
      <c r="F78" s="140" t="s">
        <v>3045</v>
      </c>
      <c r="G78" s="96">
        <v>2</v>
      </c>
      <c r="H78" s="105" t="s">
        <v>222</v>
      </c>
      <c r="I78" s="141">
        <v>51.930868689100002</v>
      </c>
      <c r="J78" s="141">
        <v>4.4577874488999996</v>
      </c>
      <c r="K78" s="47">
        <v>91078.922313980001</v>
      </c>
      <c r="L78" s="47">
        <v>438456.42978913698</v>
      </c>
      <c r="M78" s="142" t="s">
        <v>223</v>
      </c>
      <c r="N78" s="178">
        <f>Radiocarbon!K77</f>
        <v>7180</v>
      </c>
      <c r="O78" s="266">
        <f>Radiocarbon!L77</f>
        <v>67</v>
      </c>
      <c r="P78" s="179">
        <f>Radiocarbon!P77</f>
        <v>8010</v>
      </c>
      <c r="Q78" s="179">
        <f>Radiocarbon!Q77</f>
        <v>8170</v>
      </c>
      <c r="R78" s="179">
        <f>Radiocarbon!R77</f>
        <v>7860</v>
      </c>
      <c r="S78" s="179">
        <f>Radiocarbon!S77</f>
        <v>7950</v>
      </c>
      <c r="T78" s="179">
        <f>Radiocarbon!T77</f>
        <v>8030</v>
      </c>
      <c r="U78" s="179">
        <f>Radiocarbon!U77</f>
        <v>7860</v>
      </c>
      <c r="V78" s="97" t="str">
        <f t="shared" si="61"/>
        <v>Submergence (LLD) non-terrestrial indicator; Fen peat</v>
      </c>
      <c r="W78" s="17" t="s">
        <v>3033</v>
      </c>
      <c r="X78" s="107" t="s">
        <v>1246</v>
      </c>
      <c r="Y78" s="107" t="s">
        <v>1246</v>
      </c>
      <c r="Z78" s="107" t="s">
        <v>226</v>
      </c>
      <c r="AA78" s="143">
        <v>13.61</v>
      </c>
      <c r="AB78" s="143">
        <v>1.39</v>
      </c>
      <c r="AC78" s="135">
        <v>1</v>
      </c>
      <c r="AD78" s="127" t="s">
        <v>289</v>
      </c>
      <c r="AE78" s="144">
        <v>0.01</v>
      </c>
      <c r="AF78" s="127" t="s">
        <v>227</v>
      </c>
      <c r="AG78" s="181">
        <f t="shared" si="62"/>
        <v>2.5000000000000001E-2</v>
      </c>
      <c r="AH78" s="181">
        <f t="shared" si="63"/>
        <v>1.2500000000000001E-2</v>
      </c>
      <c r="AI78" s="182">
        <v>0.02</v>
      </c>
      <c r="AJ78" s="181">
        <v>0</v>
      </c>
      <c r="AK78" s="181">
        <v>0</v>
      </c>
      <c r="AL78" s="128" t="s">
        <v>8</v>
      </c>
      <c r="AM78" s="37" t="s">
        <v>8</v>
      </c>
      <c r="AN78" s="109">
        <v>0.01</v>
      </c>
      <c r="AO78" s="108" t="s">
        <v>8</v>
      </c>
      <c r="AP78" s="109">
        <v>0.02</v>
      </c>
      <c r="AQ78" s="108" t="s">
        <v>8</v>
      </c>
      <c r="AR78" s="108" t="s">
        <v>8</v>
      </c>
      <c r="AS78" s="108" t="s">
        <v>8</v>
      </c>
      <c r="AT78" s="108">
        <v>-13.615</v>
      </c>
      <c r="AU78" s="110" t="s">
        <v>228</v>
      </c>
      <c r="AV78" s="108">
        <v>-13.615</v>
      </c>
      <c r="AW78" s="111" t="s">
        <v>229</v>
      </c>
      <c r="AX78" s="130">
        <f t="shared" si="64"/>
        <v>3.2500000000000001E-2</v>
      </c>
      <c r="AY78" s="130">
        <f t="shared" si="65"/>
        <v>3.2500000000000001E-2</v>
      </c>
      <c r="AZ78" s="113" t="s">
        <v>8</v>
      </c>
      <c r="BA78" s="113" t="s">
        <v>8</v>
      </c>
      <c r="BB78" s="113" t="s">
        <v>8</v>
      </c>
      <c r="BC78" s="113" t="s">
        <v>8</v>
      </c>
      <c r="BD78" s="113" t="s">
        <v>8</v>
      </c>
      <c r="BE78" s="145">
        <v>0.9</v>
      </c>
      <c r="BF78" s="113" t="s">
        <v>8</v>
      </c>
      <c r="BG78" s="113" t="s">
        <v>8</v>
      </c>
      <c r="BH78" s="113" t="s">
        <v>8</v>
      </c>
      <c r="BI78" s="113" t="s">
        <v>8</v>
      </c>
      <c r="BJ78" s="124">
        <v>-1</v>
      </c>
      <c r="BK78" s="124" t="s">
        <v>230</v>
      </c>
      <c r="BL78" s="124" t="s">
        <v>279</v>
      </c>
      <c r="BM78" s="124" t="s">
        <v>724</v>
      </c>
      <c r="BN78" s="42" t="s">
        <v>280</v>
      </c>
      <c r="BO78" s="42">
        <f t="shared" si="66"/>
        <v>-0.3</v>
      </c>
      <c r="BP78" s="115">
        <v>0.2</v>
      </c>
      <c r="BQ78" s="116" t="str">
        <f t="shared" si="67"/>
        <v>n/a</v>
      </c>
      <c r="BR78" s="115" t="s">
        <v>8</v>
      </c>
      <c r="BS78" s="42" t="str">
        <f t="shared" si="68"/>
        <v>n/a</v>
      </c>
      <c r="BT78" s="115" t="s">
        <v>8</v>
      </c>
      <c r="BU78" s="115" t="s">
        <v>8</v>
      </c>
      <c r="BV78" s="66">
        <f t="shared" si="69"/>
        <v>2.085</v>
      </c>
      <c r="BW78" s="66">
        <f t="shared" si="70"/>
        <v>0.22405029039331073</v>
      </c>
      <c r="BX78" s="66">
        <f t="shared" si="71"/>
        <v>0.54468000000000005</v>
      </c>
      <c r="BY78" s="44">
        <f t="shared" si="72"/>
        <v>8.8738174986867965E-2</v>
      </c>
      <c r="BZ78" s="67" t="s">
        <v>8</v>
      </c>
      <c r="CA78" s="67" t="s">
        <v>8</v>
      </c>
      <c r="CB78" s="73">
        <f t="shared" si="73"/>
        <v>-13.315</v>
      </c>
      <c r="CC78" s="73">
        <f t="shared" si="74"/>
        <v>0.30208406549390665</v>
      </c>
      <c r="CD78" s="73">
        <f t="shared" si="75"/>
        <v>0.30208406549390665</v>
      </c>
      <c r="CE78" s="90">
        <f t="shared" si="76"/>
        <v>-13.315</v>
      </c>
      <c r="CF78" s="90">
        <f t="shared" si="77"/>
        <v>0.20262341917952131</v>
      </c>
      <c r="CG78" s="90">
        <f t="shared" si="78"/>
        <v>0.20262341917952131</v>
      </c>
      <c r="CH78" s="90">
        <f t="shared" si="79"/>
        <v>-10.685320000000001</v>
      </c>
      <c r="CI78" s="90">
        <f t="shared" si="80"/>
        <v>0.31484797335432679</v>
      </c>
      <c r="CJ78" s="90">
        <f t="shared" si="81"/>
        <v>0.31484797335432679</v>
      </c>
      <c r="CK78" s="91">
        <f t="shared" si="82"/>
        <v>-10.685320000000001</v>
      </c>
      <c r="CL78" s="90">
        <f t="shared" si="83"/>
        <v>0.31484797335432679</v>
      </c>
      <c r="CM78" s="91">
        <f t="shared" si="84"/>
        <v>0.31484797335432679</v>
      </c>
      <c r="CN78" s="93" t="str">
        <f t="shared" si="85"/>
        <v>1;2;3</v>
      </c>
      <c r="CO78" s="138">
        <v>0</v>
      </c>
      <c r="CP78" s="209" t="s">
        <v>3042</v>
      </c>
      <c r="CQ78" s="137" t="s">
        <v>3034</v>
      </c>
      <c r="CR78" s="64" t="s">
        <v>234</v>
      </c>
      <c r="CS78" s="146">
        <v>0.5</v>
      </c>
      <c r="CT78" s="117" t="s">
        <v>235</v>
      </c>
      <c r="CU78" s="118">
        <f>IF(CX78="n/a","n/a",IF(EXACT(CX78,"Huibertgat/Eemshaven"),ROUND(
IF(IF(OR(ISBLANK(S78),S78="n/a"),P78,S78)&gt;pMHW!$C$3,0,
IF(IF(OR(ISBLANK(S78),S78="n/a"),P78,S78)&gt;pMHW!$D$3, (pMHW!$C$3-IF(OR(ISBLANK(S78),S78="n/a"),P78,S78))*LOOKUP(CX78,pMHW!$B$4:$B$8,pMHW!$M$4:$M$8),
IF(IF(OR(ISBLANK(S78),S78="n/a"),P78,S78)&gt;pMHW!$F$3,LOOKUP(CX78,pMHW!$B$4:$B$8,pMHW!$D$4:$D$8)+(pMHW!$D$3-IF(OR(ISBLANK(S78),S78="n/a"),P78,S78))*LOOKUP(CX78,pMHW!$B$4:$B$8,pMHW!$O$4:$O$8),
LOOKUP(CX78,pMHW!$B$4:$B$8,pMHW!$F$4:$F$8)))),1),
ROUND(
IF(IF(OR(ISBLANK(S78),S78="n/a"),P78,S78)&gt;pMHW!$C$3,0,
IF(IF(OR(ISBLANK(S78),S78="n/a"),P78,S78)&gt;pMHW!$D$3,(pMHW!$C$3-IF(OR(ISBLANK(S78),S78="n/a"),P78,S78))*LOOKUP(CX78,pMHW!$B$4:$B$8,pMHW!$M$4:$M$8),
IF(IF(OR(ISBLANK(S78),S78="n/a"),P78,S78)&gt;pMHW!$E$3,LOOKUP(CX78,pMHW!$B$4:$B$8,pMHW!$D$4:$D$8)+(pMHW!$D$3-IF(OR(ISBLANK(S78),S78="n/a"),P78,S78))*LOOKUP(CX78,pMHW!$B$4:$B$8,pMHW!$N$4:$N$8),
LOOKUP(CX78,pMHW!$B$4:$B$8,pMHW!$F$4:$F$8)))),1)))</f>
        <v>0.6</v>
      </c>
      <c r="CV78" s="117" t="s">
        <v>27</v>
      </c>
      <c r="CW78" s="119" t="str">
        <f t="shared" si="86"/>
        <v>FBE=0.5; pMHW=0.6 m</v>
      </c>
      <c r="CX78" s="119" t="s">
        <v>236</v>
      </c>
      <c r="CY78" s="377"/>
      <c r="CZ78" s="120">
        <f t="shared" si="87"/>
        <v>-6.8000000000000005E-2</v>
      </c>
      <c r="DA78" s="120">
        <f t="shared" si="88"/>
        <v>1.0999999999999999E-2</v>
      </c>
      <c r="DB78" s="120">
        <v>-6.7694596946239471E-2</v>
      </c>
      <c r="DC78" s="120">
        <v>-5.6467209011316299E-2</v>
      </c>
      <c r="DD78" s="120">
        <v>-7.8843377530574799E-2</v>
      </c>
    </row>
    <row r="79" spans="1:108" s="35" customFormat="1" ht="12.75">
      <c r="A79" s="331" t="s">
        <v>1744</v>
      </c>
      <c r="B79" s="331" t="s">
        <v>1744</v>
      </c>
      <c r="C79" s="140" t="s">
        <v>1745</v>
      </c>
      <c r="D79" s="100">
        <v>2007</v>
      </c>
      <c r="E79" s="136" t="s">
        <v>1746</v>
      </c>
      <c r="F79" s="140" t="s">
        <v>3046</v>
      </c>
      <c r="G79" s="96">
        <v>2</v>
      </c>
      <c r="H79" s="105" t="s">
        <v>222</v>
      </c>
      <c r="I79" s="141">
        <v>51.930868689100002</v>
      </c>
      <c r="J79" s="141">
        <v>4.4577874488999996</v>
      </c>
      <c r="K79" s="47">
        <v>91078.922313980001</v>
      </c>
      <c r="L79" s="47">
        <v>438456.42978913698</v>
      </c>
      <c r="M79" s="142" t="s">
        <v>223</v>
      </c>
      <c r="N79" s="178">
        <f>Radiocarbon!K78</f>
        <v>7160</v>
      </c>
      <c r="O79" s="266">
        <f>Radiocarbon!L78</f>
        <v>67</v>
      </c>
      <c r="P79" s="179">
        <f>Radiocarbon!P78</f>
        <v>7990</v>
      </c>
      <c r="Q79" s="179">
        <f>Radiocarbon!Q78</f>
        <v>8160</v>
      </c>
      <c r="R79" s="179">
        <f>Radiocarbon!R78</f>
        <v>7850</v>
      </c>
      <c r="S79" s="179">
        <f>Radiocarbon!S78</f>
        <v>8020</v>
      </c>
      <c r="T79" s="179">
        <f>Radiocarbon!T78</f>
        <v>8110</v>
      </c>
      <c r="U79" s="179">
        <f>Radiocarbon!U78</f>
        <v>7930</v>
      </c>
      <c r="V79" s="97" t="str">
        <f t="shared" si="61"/>
        <v>Submergence (LLD) non-terrestrial indicator; Fen peat</v>
      </c>
      <c r="W79" s="17" t="s">
        <v>3032</v>
      </c>
      <c r="X79" s="107" t="s">
        <v>1246</v>
      </c>
      <c r="Y79" s="107" t="s">
        <v>1246</v>
      </c>
      <c r="Z79" s="107" t="s">
        <v>226</v>
      </c>
      <c r="AA79" s="143">
        <v>13.39</v>
      </c>
      <c r="AB79" s="143">
        <v>1.61</v>
      </c>
      <c r="AC79" s="135">
        <v>1</v>
      </c>
      <c r="AD79" s="127" t="s">
        <v>289</v>
      </c>
      <c r="AE79" s="144">
        <v>0.01</v>
      </c>
      <c r="AF79" s="127" t="s">
        <v>227</v>
      </c>
      <c r="AG79" s="181">
        <f t="shared" si="62"/>
        <v>2.5000000000000001E-2</v>
      </c>
      <c r="AH79" s="181">
        <f t="shared" si="63"/>
        <v>1.2500000000000001E-2</v>
      </c>
      <c r="AI79" s="182">
        <v>0.02</v>
      </c>
      <c r="AJ79" s="181">
        <v>0</v>
      </c>
      <c r="AK79" s="181">
        <v>0</v>
      </c>
      <c r="AL79" s="128" t="s">
        <v>8</v>
      </c>
      <c r="AM79" s="37" t="s">
        <v>8</v>
      </c>
      <c r="AN79" s="109">
        <v>0.01</v>
      </c>
      <c r="AO79" s="108" t="s">
        <v>8</v>
      </c>
      <c r="AP79" s="109">
        <v>0.02</v>
      </c>
      <c r="AQ79" s="108" t="s">
        <v>8</v>
      </c>
      <c r="AR79" s="108" t="s">
        <v>8</v>
      </c>
      <c r="AS79" s="108" t="s">
        <v>8</v>
      </c>
      <c r="AT79" s="108">
        <v>-13.395</v>
      </c>
      <c r="AU79" s="110" t="s">
        <v>228</v>
      </c>
      <c r="AV79" s="108">
        <v>-13.395</v>
      </c>
      <c r="AW79" s="111" t="s">
        <v>229</v>
      </c>
      <c r="AX79" s="130">
        <f t="shared" si="64"/>
        <v>3.2500000000000001E-2</v>
      </c>
      <c r="AY79" s="130">
        <f t="shared" si="65"/>
        <v>3.2500000000000001E-2</v>
      </c>
      <c r="AZ79" s="113" t="s">
        <v>8</v>
      </c>
      <c r="BA79" s="113" t="s">
        <v>8</v>
      </c>
      <c r="BB79" s="113" t="s">
        <v>8</v>
      </c>
      <c r="BC79" s="113" t="s">
        <v>8</v>
      </c>
      <c r="BD79" s="113" t="s">
        <v>8</v>
      </c>
      <c r="BE79" s="145">
        <v>0.9</v>
      </c>
      <c r="BF79" s="113" t="s">
        <v>8</v>
      </c>
      <c r="BG79" s="113" t="s">
        <v>8</v>
      </c>
      <c r="BH79" s="113" t="s">
        <v>8</v>
      </c>
      <c r="BI79" s="113" t="s">
        <v>8</v>
      </c>
      <c r="BJ79" s="124">
        <v>-1</v>
      </c>
      <c r="BK79" s="124" t="s">
        <v>230</v>
      </c>
      <c r="BL79" s="124" t="s">
        <v>279</v>
      </c>
      <c r="BM79" s="124" t="s">
        <v>724</v>
      </c>
      <c r="BN79" s="42" t="s">
        <v>280</v>
      </c>
      <c r="BO79" s="42">
        <f t="shared" si="66"/>
        <v>-0.3</v>
      </c>
      <c r="BP79" s="115">
        <v>0.2</v>
      </c>
      <c r="BQ79" s="116" t="str">
        <f t="shared" si="67"/>
        <v>n/a</v>
      </c>
      <c r="BR79" s="115" t="s">
        <v>8</v>
      </c>
      <c r="BS79" s="42" t="str">
        <f t="shared" si="68"/>
        <v>n/a</v>
      </c>
      <c r="BT79" s="115" t="s">
        <v>8</v>
      </c>
      <c r="BU79" s="115" t="s">
        <v>8</v>
      </c>
      <c r="BV79" s="66">
        <f t="shared" si="69"/>
        <v>2.415</v>
      </c>
      <c r="BW79" s="66">
        <f t="shared" si="70"/>
        <v>0.25891847096520798</v>
      </c>
      <c r="BX79" s="66">
        <f t="shared" si="71"/>
        <v>0.54332000000000003</v>
      </c>
      <c r="BY79" s="44">
        <f t="shared" si="72"/>
        <v>8.8519736217410855E-2</v>
      </c>
      <c r="BZ79" s="67" t="s">
        <v>8</v>
      </c>
      <c r="CA79" s="67" t="s">
        <v>8</v>
      </c>
      <c r="CB79" s="73">
        <f t="shared" si="73"/>
        <v>-13.094999999999999</v>
      </c>
      <c r="CC79" s="73">
        <f t="shared" si="74"/>
        <v>0.32877807805107884</v>
      </c>
      <c r="CD79" s="73">
        <f t="shared" si="75"/>
        <v>0.32877807805107884</v>
      </c>
      <c r="CE79" s="90">
        <f t="shared" si="76"/>
        <v>-13.094999999999999</v>
      </c>
      <c r="CF79" s="90">
        <f t="shared" si="77"/>
        <v>0.20262341917952131</v>
      </c>
      <c r="CG79" s="90">
        <f t="shared" si="78"/>
        <v>0.20262341917952131</v>
      </c>
      <c r="CH79" s="90">
        <f t="shared" si="79"/>
        <v>-10.13668</v>
      </c>
      <c r="CI79" s="90">
        <f t="shared" si="80"/>
        <v>0.34048607652437313</v>
      </c>
      <c r="CJ79" s="90">
        <f t="shared" si="81"/>
        <v>0.34048607652437313</v>
      </c>
      <c r="CK79" s="91">
        <f t="shared" si="82"/>
        <v>-10.13668</v>
      </c>
      <c r="CL79" s="90">
        <f t="shared" si="83"/>
        <v>0.34048607652437313</v>
      </c>
      <c r="CM79" s="91">
        <f t="shared" si="84"/>
        <v>0.34048607652437313</v>
      </c>
      <c r="CN79" s="93" t="str">
        <f t="shared" si="85"/>
        <v>1;2;3</v>
      </c>
      <c r="CO79" s="138">
        <v>0</v>
      </c>
      <c r="CP79" s="209" t="s">
        <v>3042</v>
      </c>
      <c r="CQ79" s="137" t="s">
        <v>3034</v>
      </c>
      <c r="CR79" s="64" t="s">
        <v>234</v>
      </c>
      <c r="CS79" s="146">
        <v>0.5</v>
      </c>
      <c r="CT79" s="117" t="s">
        <v>235</v>
      </c>
      <c r="CU79" s="118">
        <f>IF(CX79="n/a","n/a",IF(EXACT(CX79,"Huibertgat/Eemshaven"),ROUND(
IF(IF(OR(ISBLANK(S79),S79="n/a"),P79,S79)&gt;pMHW!$C$3,0,
IF(IF(OR(ISBLANK(S79),S79="n/a"),P79,S79)&gt;pMHW!$D$3, (pMHW!$C$3-IF(OR(ISBLANK(S79),S79="n/a"),P79,S79))*LOOKUP(CX79,pMHW!$B$4:$B$8,pMHW!$M$4:$M$8),
IF(IF(OR(ISBLANK(S79),S79="n/a"),P79,S79)&gt;pMHW!$F$3,LOOKUP(CX79,pMHW!$B$4:$B$8,pMHW!$D$4:$D$8)+(pMHW!$D$3-IF(OR(ISBLANK(S79),S79="n/a"),P79,S79))*LOOKUP(CX79,pMHW!$B$4:$B$8,pMHW!$O$4:$O$8),
LOOKUP(CX79,pMHW!$B$4:$B$8,pMHW!$F$4:$F$8)))),1),
ROUND(
IF(IF(OR(ISBLANK(S79),S79="n/a"),P79,S79)&gt;pMHW!$C$3,0,
IF(IF(OR(ISBLANK(S79),S79="n/a"),P79,S79)&gt;pMHW!$D$3,(pMHW!$C$3-IF(OR(ISBLANK(S79),S79="n/a"),P79,S79))*LOOKUP(CX79,pMHW!$B$4:$B$8,pMHW!$M$4:$M$8),
IF(IF(OR(ISBLANK(S79),S79="n/a"),P79,S79)&gt;pMHW!$E$3,LOOKUP(CX79,pMHW!$B$4:$B$8,pMHW!$D$4:$D$8)+(pMHW!$D$3-IF(OR(ISBLANK(S79),S79="n/a"),P79,S79))*LOOKUP(CX79,pMHW!$B$4:$B$8,pMHW!$N$4:$N$8),
LOOKUP(CX79,pMHW!$B$4:$B$8,pMHW!$F$4:$F$8)))),1)))</f>
        <v>0.6</v>
      </c>
      <c r="CV79" s="117" t="s">
        <v>27</v>
      </c>
      <c r="CW79" s="119" t="str">
        <f t="shared" si="86"/>
        <v>FBE=0.5; pMHW=0.6 m</v>
      </c>
      <c r="CX79" s="119" t="s">
        <v>236</v>
      </c>
      <c r="CY79" s="377"/>
      <c r="CZ79" s="120">
        <f t="shared" si="87"/>
        <v>-6.8000000000000005E-2</v>
      </c>
      <c r="DA79" s="120">
        <f t="shared" si="88"/>
        <v>1.0999999999999999E-2</v>
      </c>
      <c r="DB79" s="120">
        <v>-6.7694596946239471E-2</v>
      </c>
      <c r="DC79" s="120">
        <v>-5.6467209011316299E-2</v>
      </c>
      <c r="DD79" s="120">
        <v>-7.8843377530574799E-2</v>
      </c>
    </row>
    <row r="80" spans="1:108" s="35" customFormat="1" ht="12.75">
      <c r="A80" s="136" t="s">
        <v>546</v>
      </c>
      <c r="B80" s="136" t="s">
        <v>546</v>
      </c>
      <c r="C80" s="136" t="s">
        <v>547</v>
      </c>
      <c r="D80" s="99">
        <v>2008</v>
      </c>
      <c r="E80" s="136" t="s">
        <v>548</v>
      </c>
      <c r="F80" s="136" t="s">
        <v>549</v>
      </c>
      <c r="G80" s="96">
        <v>2</v>
      </c>
      <c r="H80" s="105" t="s">
        <v>284</v>
      </c>
      <c r="I80" s="56">
        <v>52.531739999999999</v>
      </c>
      <c r="J80" s="56">
        <v>5.8869199999999999</v>
      </c>
      <c r="K80" s="106">
        <v>188908</v>
      </c>
      <c r="L80" s="106">
        <v>505016</v>
      </c>
      <c r="M80" s="49" t="s">
        <v>223</v>
      </c>
      <c r="N80" s="178">
        <f>Radiocarbon!K79</f>
        <v>2920</v>
      </c>
      <c r="O80" s="266">
        <f>Radiocarbon!L79</f>
        <v>35</v>
      </c>
      <c r="P80" s="179">
        <f>Radiocarbon!P79</f>
        <v>2470</v>
      </c>
      <c r="Q80" s="179">
        <f>Radiocarbon!Q79</f>
        <v>2700</v>
      </c>
      <c r="R80" s="179">
        <f>Radiocarbon!R79</f>
        <v>2340</v>
      </c>
      <c r="S80" s="179" t="str">
        <f>Radiocarbon!S79</f>
        <v>n/a</v>
      </c>
      <c r="T80" s="179" t="str">
        <f>Radiocarbon!T79</f>
        <v>n/a</v>
      </c>
      <c r="U80" s="179" t="str">
        <f>Radiocarbon!U79</f>
        <v>n/a</v>
      </c>
      <c r="V80" s="97" t="str">
        <f t="shared" si="61"/>
        <v>SL indicator point (SLIP RSL) and Regional minimum GW (SLIP G-ZW) terrestrial indicator; Fen-wood peat</v>
      </c>
      <c r="W80" s="17" t="s">
        <v>550</v>
      </c>
      <c r="X80" s="97" t="s">
        <v>287</v>
      </c>
      <c r="Y80" s="97" t="s">
        <v>287</v>
      </c>
      <c r="Z80" s="97" t="s">
        <v>226</v>
      </c>
      <c r="AA80" s="133">
        <v>1.45</v>
      </c>
      <c r="AB80" s="133">
        <v>0.12</v>
      </c>
      <c r="AC80" s="36">
        <v>0</v>
      </c>
      <c r="AD80" s="148" t="s">
        <v>551</v>
      </c>
      <c r="AE80" s="59">
        <v>0.08</v>
      </c>
      <c r="AF80" s="127" t="s">
        <v>273</v>
      </c>
      <c r="AG80" s="181">
        <f t="shared" si="62"/>
        <v>0.2</v>
      </c>
      <c r="AH80" s="181">
        <f t="shared" si="63"/>
        <v>0.1</v>
      </c>
      <c r="AI80" s="181">
        <v>0.02</v>
      </c>
      <c r="AJ80" s="181">
        <v>0.05</v>
      </c>
      <c r="AK80" s="181">
        <f>IF(AA80="nd","nd",0.02*AA80)</f>
        <v>2.8999999999999998E-2</v>
      </c>
      <c r="AL80" s="37" t="s">
        <v>8</v>
      </c>
      <c r="AM80" s="37" t="s">
        <v>8</v>
      </c>
      <c r="AN80" s="129">
        <v>0.02</v>
      </c>
      <c r="AO80" s="37" t="s">
        <v>8</v>
      </c>
      <c r="AP80" s="129">
        <v>0.02</v>
      </c>
      <c r="AQ80" s="108" t="s">
        <v>8</v>
      </c>
      <c r="AR80" s="108" t="s">
        <v>8</v>
      </c>
      <c r="AS80" s="108" t="s">
        <v>8</v>
      </c>
      <c r="AT80" s="112">
        <v>-1.1600000000000001</v>
      </c>
      <c r="AU80" s="37" t="s">
        <v>228</v>
      </c>
      <c r="AV80" s="112">
        <v>-1.1600000000000001</v>
      </c>
      <c r="AW80" s="111" t="s">
        <v>229</v>
      </c>
      <c r="AX80" s="130">
        <f t="shared" si="64"/>
        <v>0.12058606884711019</v>
      </c>
      <c r="AY80" s="130">
        <f t="shared" si="65"/>
        <v>0.11704699910719625</v>
      </c>
      <c r="AZ80" s="113" t="s">
        <v>8</v>
      </c>
      <c r="BA80" s="113" t="s">
        <v>8</v>
      </c>
      <c r="BB80" s="113" t="s">
        <v>8</v>
      </c>
      <c r="BC80" s="113" t="s">
        <v>8</v>
      </c>
      <c r="BD80" s="113" t="s">
        <v>8</v>
      </c>
      <c r="BE80" s="113">
        <v>0.8</v>
      </c>
      <c r="BF80" s="113" t="s">
        <v>8</v>
      </c>
      <c r="BG80" s="113" t="s">
        <v>8</v>
      </c>
      <c r="BH80" s="113" t="s">
        <v>8</v>
      </c>
      <c r="BI80" s="113" t="s">
        <v>8</v>
      </c>
      <c r="BJ80" s="170">
        <v>0</v>
      </c>
      <c r="BK80" s="114" t="s">
        <v>230</v>
      </c>
      <c r="BL80" s="124" t="s">
        <v>231</v>
      </c>
      <c r="BM80" s="124" t="s">
        <v>232</v>
      </c>
      <c r="BN80" s="115" t="s">
        <v>113</v>
      </c>
      <c r="BO80" s="42">
        <f t="shared" si="66"/>
        <v>0.8</v>
      </c>
      <c r="BP80" s="115">
        <v>0.1</v>
      </c>
      <c r="BQ80" s="116">
        <f t="shared" si="67"/>
        <v>0.14799999999999999</v>
      </c>
      <c r="BR80" s="115" t="s">
        <v>8</v>
      </c>
      <c r="BS80" s="42">
        <f t="shared" si="68"/>
        <v>0</v>
      </c>
      <c r="BT80" s="115" t="s">
        <v>8</v>
      </c>
      <c r="BU80" s="115" t="s">
        <v>8</v>
      </c>
      <c r="BV80" s="66">
        <f t="shared" si="69"/>
        <v>0.12</v>
      </c>
      <c r="BW80" s="66">
        <f t="shared" si="70"/>
        <v>3.605551275463989E-2</v>
      </c>
      <c r="BX80" s="66">
        <f t="shared" si="71"/>
        <v>0.14079</v>
      </c>
      <c r="BY80" s="44">
        <f t="shared" si="72"/>
        <v>2.4483474018202563E-2</v>
      </c>
      <c r="BZ80" s="67" t="s">
        <v>8</v>
      </c>
      <c r="CA80" s="67" t="s">
        <v>8</v>
      </c>
      <c r="CB80" s="73">
        <f t="shared" si="73"/>
        <v>-1.1600000000000001</v>
      </c>
      <c r="CC80" s="73">
        <f t="shared" si="74"/>
        <v>0.16075136080294936</v>
      </c>
      <c r="CD80" s="73">
        <f t="shared" si="75"/>
        <v>0.15811388300841897</v>
      </c>
      <c r="CE80" s="90">
        <f t="shared" si="76"/>
        <v>-1.9600000000000002</v>
      </c>
      <c r="CF80" s="90">
        <f t="shared" si="77"/>
        <v>0.21551102059987559</v>
      </c>
      <c r="CG80" s="90">
        <f t="shared" si="78"/>
        <v>0.21355093069335943</v>
      </c>
      <c r="CH80" s="90">
        <f t="shared" si="79"/>
        <v>-0.89921000000000006</v>
      </c>
      <c r="CI80" s="90">
        <f t="shared" si="80"/>
        <v>0.21987369215074368</v>
      </c>
      <c r="CJ80" s="90">
        <f t="shared" si="81"/>
        <v>0.21795284008243618</v>
      </c>
      <c r="CK80" s="91">
        <f t="shared" si="82"/>
        <v>-0.89921000000000006</v>
      </c>
      <c r="CL80" s="90">
        <f t="shared" si="83"/>
        <v>0.21987369215074368</v>
      </c>
      <c r="CM80" s="91">
        <f t="shared" si="84"/>
        <v>0.21795284008243618</v>
      </c>
      <c r="CN80" s="93" t="str">
        <f t="shared" si="85"/>
        <v>1;2;3</v>
      </c>
      <c r="CO80" s="137">
        <v>0</v>
      </c>
      <c r="CP80" s="209"/>
      <c r="CQ80" s="137"/>
      <c r="CR80" s="64" t="s">
        <v>234</v>
      </c>
      <c r="CS80" s="164">
        <v>1</v>
      </c>
      <c r="CT80" s="117" t="s">
        <v>235</v>
      </c>
      <c r="CU80" s="118">
        <f>IF(CX80="n/a","n/a",IF(EXACT(CX80,"Huibertgat/Eemshaven"),ROUND(
IF(IF(OR(ISBLANK(S80),S80="n/a"),P80,S80)&gt;pMHW!$C$3,0,
IF(IF(OR(ISBLANK(S80),S80="n/a"),P80,S80)&gt;pMHW!$D$3, (pMHW!$C$3-IF(OR(ISBLANK(S80),S80="n/a"),P80,S80))*LOOKUP(CX80,pMHW!$B$4:$B$8,pMHW!$M$4:$M$8),
IF(IF(OR(ISBLANK(S80),S80="n/a"),P80,S80)&gt;pMHW!$F$3,LOOKUP(CX80,pMHW!$B$4:$B$8,pMHW!$D$4:$D$8)+(pMHW!$D$3-IF(OR(ISBLANK(S80),S80="n/a"),P80,S80))*LOOKUP(CX80,pMHW!$B$4:$B$8,pMHW!$O$4:$O$8),
LOOKUP(CX80,pMHW!$B$4:$B$8,pMHW!$F$4:$F$8)))),1),
ROUND(
IF(IF(OR(ISBLANK(S80),S80="n/a"),P80,S80)&gt;pMHW!$C$3,0,
IF(IF(OR(ISBLANK(S80),S80="n/a"),P80,S80)&gt;pMHW!$D$3,(pMHW!$C$3-IF(OR(ISBLANK(S80),S80="n/a"),P80,S80))*LOOKUP(CX80,pMHW!$B$4:$B$8,pMHW!$M$4:$M$8),
IF(IF(OR(ISBLANK(S80),S80="n/a"),P80,S80)&gt;pMHW!$E$3,LOOKUP(CX80,pMHW!$B$4:$B$8,pMHW!$D$4:$D$8)+(pMHW!$D$3-IF(OR(ISBLANK(S80),S80="n/a"),P80,S80))*LOOKUP(CX80,pMHW!$B$4:$B$8,pMHW!$N$4:$N$8),
LOOKUP(CX80,pMHW!$B$4:$B$8,pMHW!$F$4:$F$8)))),1)))</f>
        <v>0.8</v>
      </c>
      <c r="CV80" s="117" t="s">
        <v>27</v>
      </c>
      <c r="CW80" s="119" t="str">
        <f t="shared" si="86"/>
        <v>FBE=1; pMHW=0.8 m</v>
      </c>
      <c r="CX80" s="119" t="s">
        <v>2772</v>
      </c>
      <c r="CY80" s="165"/>
      <c r="CZ80" s="120">
        <f t="shared" si="87"/>
        <v>-5.7000000000000002E-2</v>
      </c>
      <c r="DA80" s="120">
        <f t="shared" si="88"/>
        <v>8.9999999999999993E-3</v>
      </c>
      <c r="DB80" s="120">
        <v>-5.6598000000000002E-2</v>
      </c>
      <c r="DC80" s="120">
        <v>-4.7211000000000003E-2</v>
      </c>
      <c r="DD80" s="120">
        <v>-6.5919000000000005E-2</v>
      </c>
    </row>
    <row r="81" spans="1:108" s="35" customFormat="1" ht="12.75">
      <c r="A81" s="136" t="s">
        <v>552</v>
      </c>
      <c r="B81" s="136" t="s">
        <v>552</v>
      </c>
      <c r="C81" s="136" t="s">
        <v>547</v>
      </c>
      <c r="D81" s="99">
        <v>2008</v>
      </c>
      <c r="E81" s="136" t="s">
        <v>548</v>
      </c>
      <c r="F81" s="136" t="s">
        <v>553</v>
      </c>
      <c r="G81" s="96">
        <v>2</v>
      </c>
      <c r="H81" s="105" t="s">
        <v>284</v>
      </c>
      <c r="I81" s="56">
        <v>52.531739999999999</v>
      </c>
      <c r="J81" s="56">
        <v>5.8869199999999999</v>
      </c>
      <c r="K81" s="106">
        <v>188908</v>
      </c>
      <c r="L81" s="106">
        <v>505016</v>
      </c>
      <c r="M81" s="49" t="s">
        <v>223</v>
      </c>
      <c r="N81" s="178">
        <f>Radiocarbon!K80</f>
        <v>780</v>
      </c>
      <c r="O81" s="266">
        <f>Radiocarbon!L80</f>
        <v>35</v>
      </c>
      <c r="P81" s="179">
        <f>Radiocarbon!P80</f>
        <v>700</v>
      </c>
      <c r="Q81" s="179">
        <f>Radiocarbon!Q80</f>
        <v>740</v>
      </c>
      <c r="R81" s="179">
        <f>Radiocarbon!R80</f>
        <v>660</v>
      </c>
      <c r="S81" s="179" t="str">
        <f>Radiocarbon!S80</f>
        <v>n/a</v>
      </c>
      <c r="T81" s="179" t="str">
        <f>Radiocarbon!T80</f>
        <v>n/a</v>
      </c>
      <c r="U81" s="179" t="str">
        <f>Radiocarbon!U80</f>
        <v>n/a</v>
      </c>
      <c r="V81" s="97" t="str">
        <f t="shared" si="61"/>
        <v>SL indicator point (SLIP RSL) and Regional minimum GW (SLIP G-ZW) terrestrial indicator; Fen-wood peat</v>
      </c>
      <c r="W81" s="17" t="s">
        <v>554</v>
      </c>
      <c r="X81" s="97" t="s">
        <v>287</v>
      </c>
      <c r="Y81" s="97" t="s">
        <v>287</v>
      </c>
      <c r="Z81" s="97" t="s">
        <v>226</v>
      </c>
      <c r="AA81" s="133">
        <v>1.36</v>
      </c>
      <c r="AB81" s="133">
        <v>0.21</v>
      </c>
      <c r="AC81" s="36">
        <v>0</v>
      </c>
      <c r="AD81" s="148" t="s">
        <v>551</v>
      </c>
      <c r="AE81" s="59">
        <v>0.08</v>
      </c>
      <c r="AF81" s="127" t="s">
        <v>273</v>
      </c>
      <c r="AG81" s="181">
        <f t="shared" si="62"/>
        <v>0.2</v>
      </c>
      <c r="AH81" s="181">
        <f t="shared" si="63"/>
        <v>0.1</v>
      </c>
      <c r="AI81" s="181">
        <v>0.02</v>
      </c>
      <c r="AJ81" s="181">
        <v>0.05</v>
      </c>
      <c r="AK81" s="181">
        <f>IF(AA81="nd","nd",0.02*AA81)</f>
        <v>2.7200000000000002E-2</v>
      </c>
      <c r="AL81" s="37" t="s">
        <v>8</v>
      </c>
      <c r="AM81" s="37" t="s">
        <v>8</v>
      </c>
      <c r="AN81" s="129">
        <v>0.02</v>
      </c>
      <c r="AO81" s="37" t="s">
        <v>8</v>
      </c>
      <c r="AP81" s="129">
        <v>0.02</v>
      </c>
      <c r="AQ81" s="108" t="s">
        <v>8</v>
      </c>
      <c r="AR81" s="108" t="s">
        <v>8</v>
      </c>
      <c r="AS81" s="108" t="s">
        <v>8</v>
      </c>
      <c r="AT81" s="112">
        <v>-1.07</v>
      </c>
      <c r="AU81" s="37" t="s">
        <v>228</v>
      </c>
      <c r="AV81" s="112">
        <v>-1.07</v>
      </c>
      <c r="AW81" s="111" t="s">
        <v>229</v>
      </c>
      <c r="AX81" s="130">
        <f t="shared" si="64"/>
        <v>0.12016588534188895</v>
      </c>
      <c r="AY81" s="130">
        <f t="shared" si="65"/>
        <v>0.11704699910719625</v>
      </c>
      <c r="AZ81" s="113" t="s">
        <v>8</v>
      </c>
      <c r="BA81" s="113" t="s">
        <v>8</v>
      </c>
      <c r="BB81" s="113" t="s">
        <v>8</v>
      </c>
      <c r="BC81" s="113" t="s">
        <v>8</v>
      </c>
      <c r="BD81" s="113" t="s">
        <v>8</v>
      </c>
      <c r="BE81" s="113">
        <v>0.8</v>
      </c>
      <c r="BF81" s="113" t="s">
        <v>8</v>
      </c>
      <c r="BG81" s="113" t="s">
        <v>8</v>
      </c>
      <c r="BH81" s="113" t="s">
        <v>8</v>
      </c>
      <c r="BI81" s="113" t="s">
        <v>8</v>
      </c>
      <c r="BJ81" s="170">
        <v>0</v>
      </c>
      <c r="BK81" s="114" t="s">
        <v>230</v>
      </c>
      <c r="BL81" s="124" t="s">
        <v>231</v>
      </c>
      <c r="BM81" s="124" t="s">
        <v>232</v>
      </c>
      <c r="BN81" s="115" t="s">
        <v>113</v>
      </c>
      <c r="BO81" s="42">
        <f t="shared" si="66"/>
        <v>0.8</v>
      </c>
      <c r="BP81" s="115">
        <v>0.1</v>
      </c>
      <c r="BQ81" s="116">
        <f t="shared" si="67"/>
        <v>0.14799999999999999</v>
      </c>
      <c r="BR81" s="115" t="s">
        <v>8</v>
      </c>
      <c r="BS81" s="42">
        <f t="shared" si="68"/>
        <v>0</v>
      </c>
      <c r="BT81" s="115" t="s">
        <v>8</v>
      </c>
      <c r="BU81" s="115" t="s">
        <v>8</v>
      </c>
      <c r="BV81" s="66">
        <f t="shared" si="69"/>
        <v>0.21</v>
      </c>
      <c r="BW81" s="66">
        <f t="shared" si="70"/>
        <v>5.618051263561058E-2</v>
      </c>
      <c r="BX81" s="66">
        <f t="shared" si="71"/>
        <v>3.9899999999999998E-2</v>
      </c>
      <c r="BY81" s="44">
        <f t="shared" si="72"/>
        <v>6.6998805959509458E-3</v>
      </c>
      <c r="BZ81" s="67" t="s">
        <v>8</v>
      </c>
      <c r="CA81" s="67" t="s">
        <v>8</v>
      </c>
      <c r="CB81" s="73">
        <f t="shared" si="73"/>
        <v>-1.07</v>
      </c>
      <c r="CC81" s="73">
        <f t="shared" si="74"/>
        <v>0.16612070912441954</v>
      </c>
      <c r="CD81" s="73">
        <f t="shared" si="75"/>
        <v>0.16387876616572386</v>
      </c>
      <c r="CE81" s="90">
        <f t="shared" si="76"/>
        <v>-1.87</v>
      </c>
      <c r="CF81" s="90">
        <f t="shared" si="77"/>
        <v>0.21527619468951972</v>
      </c>
      <c r="CG81" s="90">
        <f t="shared" si="78"/>
        <v>0.21355093069335943</v>
      </c>
      <c r="CH81" s="90">
        <f t="shared" si="79"/>
        <v>-0.82010000000000005</v>
      </c>
      <c r="CI81" s="90">
        <f t="shared" si="80"/>
        <v>0.22258701309824883</v>
      </c>
      <c r="CJ81" s="90">
        <f t="shared" si="81"/>
        <v>0.22091885025954666</v>
      </c>
      <c r="CK81" s="91">
        <f t="shared" si="82"/>
        <v>-0.82010000000000005</v>
      </c>
      <c r="CL81" s="90">
        <f t="shared" si="83"/>
        <v>0.22258701309824883</v>
      </c>
      <c r="CM81" s="91">
        <f t="shared" si="84"/>
        <v>0.22091885025954666</v>
      </c>
      <c r="CN81" s="93" t="str">
        <f t="shared" si="85"/>
        <v>1;2;3</v>
      </c>
      <c r="CO81" s="137">
        <v>0</v>
      </c>
      <c r="CP81" s="209"/>
      <c r="CQ81" s="137"/>
      <c r="CR81" s="64" t="s">
        <v>234</v>
      </c>
      <c r="CS81" s="164">
        <v>1</v>
      </c>
      <c r="CT81" s="117" t="s">
        <v>235</v>
      </c>
      <c r="CU81" s="118">
        <f>IF(CX81="n/a","n/a",IF(EXACT(CX81,"Huibertgat/Eemshaven"),ROUND(
IF(IF(OR(ISBLANK(S81),S81="n/a"),P81,S81)&gt;pMHW!$C$3,0,
IF(IF(OR(ISBLANK(S81),S81="n/a"),P81,S81)&gt;pMHW!$D$3, (pMHW!$C$3-IF(OR(ISBLANK(S81),S81="n/a"),P81,S81))*LOOKUP(CX81,pMHW!$B$4:$B$8,pMHW!$M$4:$M$8),
IF(IF(OR(ISBLANK(S81),S81="n/a"),P81,S81)&gt;pMHW!$F$3,LOOKUP(CX81,pMHW!$B$4:$B$8,pMHW!$D$4:$D$8)+(pMHW!$D$3-IF(OR(ISBLANK(S81),S81="n/a"),P81,S81))*LOOKUP(CX81,pMHW!$B$4:$B$8,pMHW!$O$4:$O$8),
LOOKUP(CX81,pMHW!$B$4:$B$8,pMHW!$F$4:$F$8)))),1),
ROUND(
IF(IF(OR(ISBLANK(S81),S81="n/a"),P81,S81)&gt;pMHW!$C$3,0,
IF(IF(OR(ISBLANK(S81),S81="n/a"),P81,S81)&gt;pMHW!$D$3,(pMHW!$C$3-IF(OR(ISBLANK(S81),S81="n/a"),P81,S81))*LOOKUP(CX81,pMHW!$B$4:$B$8,pMHW!$M$4:$M$8),
IF(IF(OR(ISBLANK(S81),S81="n/a"),P81,S81)&gt;pMHW!$E$3,LOOKUP(CX81,pMHW!$B$4:$B$8,pMHW!$D$4:$D$8)+(pMHW!$D$3-IF(OR(ISBLANK(S81),S81="n/a"),P81,S81))*LOOKUP(CX81,pMHW!$B$4:$B$8,pMHW!$N$4:$N$8),
LOOKUP(CX81,pMHW!$B$4:$B$8,pMHW!$F$4:$F$8)))),1)))</f>
        <v>0.8</v>
      </c>
      <c r="CV81" s="117" t="s">
        <v>27</v>
      </c>
      <c r="CW81" s="119" t="str">
        <f t="shared" si="86"/>
        <v>FBE=1; pMHW=0.8 m</v>
      </c>
      <c r="CX81" s="119" t="s">
        <v>2772</v>
      </c>
      <c r="CY81" s="165"/>
      <c r="CZ81" s="120">
        <f t="shared" si="87"/>
        <v>-5.7000000000000002E-2</v>
      </c>
      <c r="DA81" s="120">
        <f t="shared" si="88"/>
        <v>8.9999999999999993E-3</v>
      </c>
      <c r="DB81" s="120">
        <v>-5.6598000000000002E-2</v>
      </c>
      <c r="DC81" s="120">
        <v>-4.7211000000000003E-2</v>
      </c>
      <c r="DD81" s="120">
        <v>-6.5919000000000005E-2</v>
      </c>
    </row>
    <row r="82" spans="1:108" s="35" customFormat="1" ht="12.75">
      <c r="A82" s="136" t="s">
        <v>555</v>
      </c>
      <c r="B82" s="136" t="s">
        <v>555</v>
      </c>
      <c r="C82" s="136" t="s">
        <v>547</v>
      </c>
      <c r="D82" s="99">
        <v>2008</v>
      </c>
      <c r="E82" s="136" t="s">
        <v>548</v>
      </c>
      <c r="F82" s="136" t="s">
        <v>556</v>
      </c>
      <c r="G82" s="96">
        <v>2</v>
      </c>
      <c r="H82" s="105" t="s">
        <v>284</v>
      </c>
      <c r="I82" s="56">
        <v>52.531739999999999</v>
      </c>
      <c r="J82" s="56">
        <v>5.8869199999999999</v>
      </c>
      <c r="K82" s="106">
        <v>188908</v>
      </c>
      <c r="L82" s="106">
        <v>505016</v>
      </c>
      <c r="M82" s="49" t="s">
        <v>223</v>
      </c>
      <c r="N82" s="178">
        <f>Radiocarbon!K81</f>
        <v>3820</v>
      </c>
      <c r="O82" s="266">
        <f>Radiocarbon!L81</f>
        <v>40</v>
      </c>
      <c r="P82" s="179">
        <f>Radiocarbon!P81</f>
        <v>4220</v>
      </c>
      <c r="Q82" s="179">
        <f>Radiocarbon!Q81</f>
        <v>4410</v>
      </c>
      <c r="R82" s="179">
        <f>Radiocarbon!R81</f>
        <v>4090</v>
      </c>
      <c r="S82" s="179" t="str">
        <f>Radiocarbon!S81</f>
        <v>n/a</v>
      </c>
      <c r="T82" s="179" t="str">
        <f>Radiocarbon!T81</f>
        <v>n/a</v>
      </c>
      <c r="U82" s="179" t="str">
        <f>Radiocarbon!U81</f>
        <v>n/a</v>
      </c>
      <c r="V82" s="97" t="str">
        <f t="shared" si="61"/>
        <v>Local MHW and GW (Tidal ULD Z-GW) terrestrial indicator; Fen-wood peat</v>
      </c>
      <c r="W82" s="17" t="s">
        <v>550</v>
      </c>
      <c r="X82" s="97" t="s">
        <v>287</v>
      </c>
      <c r="Y82" s="97" t="s">
        <v>557</v>
      </c>
      <c r="Z82" s="97" t="s">
        <v>226</v>
      </c>
      <c r="AA82" s="133">
        <v>1.57</v>
      </c>
      <c r="AB82" s="133">
        <v>0.01</v>
      </c>
      <c r="AC82" s="36">
        <v>0</v>
      </c>
      <c r="AD82" s="148" t="s">
        <v>551</v>
      </c>
      <c r="AE82" s="59">
        <v>0.02</v>
      </c>
      <c r="AF82" s="127" t="s">
        <v>273</v>
      </c>
      <c r="AG82" s="181">
        <f t="shared" si="62"/>
        <v>0.05</v>
      </c>
      <c r="AH82" s="181">
        <f t="shared" si="63"/>
        <v>2.5000000000000001E-2</v>
      </c>
      <c r="AI82" s="181">
        <v>0.02</v>
      </c>
      <c r="AJ82" s="181">
        <v>0.05</v>
      </c>
      <c r="AK82" s="181">
        <f>IF(AA82="nd","nd",0.02*AA82)</f>
        <v>3.1400000000000004E-2</v>
      </c>
      <c r="AL82" s="37" t="s">
        <v>8</v>
      </c>
      <c r="AM82" s="37" t="s">
        <v>8</v>
      </c>
      <c r="AN82" s="129">
        <v>0.02</v>
      </c>
      <c r="AO82" s="37" t="s">
        <v>8</v>
      </c>
      <c r="AP82" s="129">
        <v>0.02</v>
      </c>
      <c r="AQ82" s="108" t="s">
        <v>8</v>
      </c>
      <c r="AR82" s="108" t="s">
        <v>8</v>
      </c>
      <c r="AS82" s="108" t="s">
        <v>8</v>
      </c>
      <c r="AT82" s="112">
        <v>-1.28</v>
      </c>
      <c r="AU82" s="37" t="s">
        <v>228</v>
      </c>
      <c r="AV82" s="112">
        <v>-1.28</v>
      </c>
      <c r="AW82" s="111" t="s">
        <v>229</v>
      </c>
      <c r="AX82" s="130">
        <f t="shared" si="64"/>
        <v>7.2876333607008528E-2</v>
      </c>
      <c r="AY82" s="130">
        <f t="shared" si="65"/>
        <v>6.5764732189829533E-2</v>
      </c>
      <c r="AZ82" s="113" t="s">
        <v>8</v>
      </c>
      <c r="BA82" s="113" t="s">
        <v>8</v>
      </c>
      <c r="BB82" s="113" t="s">
        <v>8</v>
      </c>
      <c r="BC82" s="113" t="s">
        <v>8</v>
      </c>
      <c r="BD82" s="113" t="s">
        <v>8</v>
      </c>
      <c r="BE82" s="113">
        <v>0.8</v>
      </c>
      <c r="BF82" s="113" t="s">
        <v>8</v>
      </c>
      <c r="BG82" s="113" t="s">
        <v>8</v>
      </c>
      <c r="BH82" s="113" t="s">
        <v>8</v>
      </c>
      <c r="BI82" s="113" t="s">
        <v>8</v>
      </c>
      <c r="BJ82" s="170">
        <v>1</v>
      </c>
      <c r="BK82" s="114" t="s">
        <v>230</v>
      </c>
      <c r="BL82" s="124" t="s">
        <v>231</v>
      </c>
      <c r="BM82" s="124" t="s">
        <v>232</v>
      </c>
      <c r="BN82" s="42" t="s">
        <v>233</v>
      </c>
      <c r="BO82" s="42">
        <f t="shared" si="66"/>
        <v>0</v>
      </c>
      <c r="BP82" s="115">
        <v>0.1</v>
      </c>
      <c r="BQ82" s="116" t="str">
        <f t="shared" si="67"/>
        <v>n/a</v>
      </c>
      <c r="BR82" s="115" t="s">
        <v>8</v>
      </c>
      <c r="BS82" s="42" t="str">
        <f t="shared" si="68"/>
        <v>n/a</v>
      </c>
      <c r="BT82" s="115" t="s">
        <v>8</v>
      </c>
      <c r="BU82" s="115" t="s">
        <v>8</v>
      </c>
      <c r="BV82" s="66">
        <f t="shared" si="69"/>
        <v>0.01</v>
      </c>
      <c r="BW82" s="66">
        <f t="shared" si="70"/>
        <v>2.0155644370746375E-2</v>
      </c>
      <c r="BX82" s="66">
        <f t="shared" si="71"/>
        <v>0.24054000000000003</v>
      </c>
      <c r="BY82" s="44">
        <f t="shared" si="72"/>
        <v>3.9059631334665723E-2</v>
      </c>
      <c r="BZ82" s="67" t="s">
        <v>8</v>
      </c>
      <c r="CA82" s="67" t="s">
        <v>8</v>
      </c>
      <c r="CB82" s="73">
        <f t="shared" si="73"/>
        <v>-1.28</v>
      </c>
      <c r="CC82" s="73">
        <f t="shared" si="74"/>
        <v>0.12536829742801808</v>
      </c>
      <c r="CD82" s="73">
        <f t="shared" si="75"/>
        <v>0.12137236093938357</v>
      </c>
      <c r="CE82" s="90">
        <f t="shared" si="76"/>
        <v>-1.28</v>
      </c>
      <c r="CF82" s="90">
        <f t="shared" si="77"/>
        <v>0.12373746401151109</v>
      </c>
      <c r="CG82" s="90">
        <f t="shared" si="78"/>
        <v>0.11968709203585824</v>
      </c>
      <c r="CH82" s="90">
        <f t="shared" si="79"/>
        <v>-1.02946</v>
      </c>
      <c r="CI82" s="90">
        <f t="shared" si="80"/>
        <v>0.13131208931396987</v>
      </c>
      <c r="CJ82" s="90">
        <f t="shared" si="81"/>
        <v>0.12750256781727967</v>
      </c>
      <c r="CK82" s="91">
        <f t="shared" si="82"/>
        <v>-1.02946</v>
      </c>
      <c r="CL82" s="90">
        <f t="shared" si="83"/>
        <v>0.13131208931396987</v>
      </c>
      <c r="CM82" s="91">
        <f t="shared" si="84"/>
        <v>0.12750256781727967</v>
      </c>
      <c r="CN82" s="93" t="str">
        <f t="shared" si="85"/>
        <v>1;2;3</v>
      </c>
      <c r="CO82" s="137">
        <v>0</v>
      </c>
      <c r="CP82" s="209"/>
      <c r="CQ82" s="137"/>
      <c r="CR82" s="64" t="s">
        <v>234</v>
      </c>
      <c r="CS82" s="164">
        <v>1</v>
      </c>
      <c r="CT82" s="117" t="s">
        <v>235</v>
      </c>
      <c r="CU82" s="118">
        <f>IF(CX82="n/a","n/a",IF(EXACT(CX82,"Huibertgat/Eemshaven"),ROUND(
IF(IF(OR(ISBLANK(S82),S82="n/a"),P82,S82)&gt;pMHW!$C$3,0,
IF(IF(OR(ISBLANK(S82),S82="n/a"),P82,S82)&gt;pMHW!$D$3, (pMHW!$C$3-IF(OR(ISBLANK(S82),S82="n/a"),P82,S82))*LOOKUP(CX82,pMHW!$B$4:$B$8,pMHW!$M$4:$M$8),
IF(IF(OR(ISBLANK(S82),S82="n/a"),P82,S82)&gt;pMHW!$F$3,LOOKUP(CX82,pMHW!$B$4:$B$8,pMHW!$D$4:$D$8)+(pMHW!$D$3-IF(OR(ISBLANK(S82),S82="n/a"),P82,S82))*LOOKUP(CX82,pMHW!$B$4:$B$8,pMHW!$O$4:$O$8),
LOOKUP(CX82,pMHW!$B$4:$B$8,pMHW!$F$4:$F$8)))),1),
ROUND(
IF(IF(OR(ISBLANK(S82),S82="n/a"),P82,S82)&gt;pMHW!$C$3,0,
IF(IF(OR(ISBLANK(S82),S82="n/a"),P82,S82)&gt;pMHW!$D$3,(pMHW!$C$3-IF(OR(ISBLANK(S82),S82="n/a"),P82,S82))*LOOKUP(CX82,pMHW!$B$4:$B$8,pMHW!$M$4:$M$8),
IF(IF(OR(ISBLANK(S82),S82="n/a"),P82,S82)&gt;pMHW!$E$3,LOOKUP(CX82,pMHW!$B$4:$B$8,pMHW!$D$4:$D$8)+(pMHW!$D$3-IF(OR(ISBLANK(S82),S82="n/a"),P82,S82))*LOOKUP(CX82,pMHW!$B$4:$B$8,pMHW!$N$4:$N$8),
LOOKUP(CX82,pMHW!$B$4:$B$8,pMHW!$F$4:$F$8)))),1)))</f>
        <v>0.8</v>
      </c>
      <c r="CV82" s="117" t="s">
        <v>27</v>
      </c>
      <c r="CW82" s="119" t="str">
        <f t="shared" si="86"/>
        <v>FBE=1; pMHW=0.8 m</v>
      </c>
      <c r="CX82" s="119" t="s">
        <v>2772</v>
      </c>
      <c r="CY82" s="165"/>
      <c r="CZ82" s="120">
        <f t="shared" si="87"/>
        <v>-5.7000000000000002E-2</v>
      </c>
      <c r="DA82" s="120">
        <f t="shared" si="88"/>
        <v>8.9999999999999993E-3</v>
      </c>
      <c r="DB82" s="120">
        <v>-5.6598000000000002E-2</v>
      </c>
      <c r="DC82" s="120">
        <v>-4.7211000000000003E-2</v>
      </c>
      <c r="DD82" s="120">
        <v>-6.5919000000000005E-2</v>
      </c>
    </row>
    <row r="83" spans="1:108" s="35" customFormat="1" ht="12.75">
      <c r="A83" s="136" t="s">
        <v>558</v>
      </c>
      <c r="B83" s="136" t="s">
        <v>558</v>
      </c>
      <c r="C83" s="136" t="s">
        <v>547</v>
      </c>
      <c r="D83" s="99">
        <v>2008</v>
      </c>
      <c r="E83" s="136" t="s">
        <v>548</v>
      </c>
      <c r="F83" s="136" t="s">
        <v>559</v>
      </c>
      <c r="G83" s="96">
        <v>2</v>
      </c>
      <c r="H83" s="105" t="s">
        <v>284</v>
      </c>
      <c r="I83" s="56">
        <v>52.534779999999998</v>
      </c>
      <c r="J83" s="56">
        <v>5.8844000000000003</v>
      </c>
      <c r="K83" s="106">
        <v>188735</v>
      </c>
      <c r="L83" s="106">
        <v>505353</v>
      </c>
      <c r="M83" s="49" t="s">
        <v>223</v>
      </c>
      <c r="N83" s="178">
        <f>Radiocarbon!K82</f>
        <v>2415</v>
      </c>
      <c r="O83" s="266">
        <f>Radiocarbon!L82</f>
        <v>30</v>
      </c>
      <c r="P83" s="179">
        <f>Radiocarbon!P82</f>
        <v>2470</v>
      </c>
      <c r="Q83" s="179">
        <f>Radiocarbon!Q82</f>
        <v>2700</v>
      </c>
      <c r="R83" s="179">
        <f>Radiocarbon!R82</f>
        <v>2340</v>
      </c>
      <c r="S83" s="179" t="str">
        <f>Radiocarbon!S82</f>
        <v>n/a</v>
      </c>
      <c r="T83" s="179" t="str">
        <f>Radiocarbon!T82</f>
        <v>n/a</v>
      </c>
      <c r="U83" s="179" t="str">
        <f>Radiocarbon!U82</f>
        <v>n/a</v>
      </c>
      <c r="V83" s="97" t="str">
        <f t="shared" si="61"/>
        <v>Local MHW and GW (Tidal ULD Z-GW) terrestrial indicator; Fen-wood peat</v>
      </c>
      <c r="W83" s="17" t="s">
        <v>560</v>
      </c>
      <c r="X83" s="97" t="s">
        <v>489</v>
      </c>
      <c r="Y83" s="97" t="s">
        <v>287</v>
      </c>
      <c r="Z83" s="97" t="s">
        <v>226</v>
      </c>
      <c r="AA83" s="133">
        <v>0.74</v>
      </c>
      <c r="AB83" s="133">
        <v>0.3</v>
      </c>
      <c r="AC83" s="36">
        <v>0</v>
      </c>
      <c r="AD83" s="148" t="s">
        <v>551</v>
      </c>
      <c r="AE83" s="59">
        <v>0.02</v>
      </c>
      <c r="AF83" s="127" t="s">
        <v>273</v>
      </c>
      <c r="AG83" s="181">
        <f t="shared" si="62"/>
        <v>0.05</v>
      </c>
      <c r="AH83" s="181">
        <f t="shared" si="63"/>
        <v>2.5000000000000001E-2</v>
      </c>
      <c r="AI83" s="181">
        <v>0.02</v>
      </c>
      <c r="AJ83" s="181">
        <v>0.05</v>
      </c>
      <c r="AK83" s="181">
        <f>IF(AA83="nd","nd",0.02*AA83)</f>
        <v>1.4800000000000001E-2</v>
      </c>
      <c r="AL83" s="37" t="s">
        <v>8</v>
      </c>
      <c r="AM83" s="37" t="s">
        <v>8</v>
      </c>
      <c r="AN83" s="129">
        <v>0.02</v>
      </c>
      <c r="AO83" s="37" t="s">
        <v>8</v>
      </c>
      <c r="AP83" s="129">
        <v>0.02</v>
      </c>
      <c r="AQ83" s="108" t="s">
        <v>8</v>
      </c>
      <c r="AR83" s="108" t="s">
        <v>8</v>
      </c>
      <c r="AS83" s="108" t="s">
        <v>8</v>
      </c>
      <c r="AT83" s="112">
        <v>-0.45</v>
      </c>
      <c r="AU83" s="37" t="s">
        <v>228</v>
      </c>
      <c r="AV83" s="112">
        <v>-0.45</v>
      </c>
      <c r="AW83" s="111" t="s">
        <v>229</v>
      </c>
      <c r="AX83" s="130">
        <f t="shared" si="64"/>
        <v>6.7409494880172491E-2</v>
      </c>
      <c r="AY83" s="130">
        <f t="shared" si="65"/>
        <v>6.5764732189829533E-2</v>
      </c>
      <c r="AZ83" s="113" t="s">
        <v>8</v>
      </c>
      <c r="BA83" s="113" t="s">
        <v>8</v>
      </c>
      <c r="BB83" s="113" t="s">
        <v>8</v>
      </c>
      <c r="BC83" s="113" t="s">
        <v>8</v>
      </c>
      <c r="BD83" s="113" t="s">
        <v>8</v>
      </c>
      <c r="BE83" s="113">
        <v>0.8</v>
      </c>
      <c r="BF83" s="113" t="s">
        <v>8</v>
      </c>
      <c r="BG83" s="113" t="s">
        <v>8</v>
      </c>
      <c r="BH83" s="113" t="s">
        <v>8</v>
      </c>
      <c r="BI83" s="113" t="s">
        <v>8</v>
      </c>
      <c r="BJ83" s="170">
        <v>1</v>
      </c>
      <c r="BK83" s="114" t="s">
        <v>230</v>
      </c>
      <c r="BL83" s="124" t="s">
        <v>231</v>
      </c>
      <c r="BM83" s="124" t="s">
        <v>232</v>
      </c>
      <c r="BN83" s="42" t="s">
        <v>233</v>
      </c>
      <c r="BO83" s="42">
        <f t="shared" si="66"/>
        <v>0</v>
      </c>
      <c r="BP83" s="115">
        <v>0.1</v>
      </c>
      <c r="BQ83" s="116" t="str">
        <f t="shared" si="67"/>
        <v>n/a</v>
      </c>
      <c r="BR83" s="115" t="s">
        <v>8</v>
      </c>
      <c r="BS83" s="42" t="str">
        <f t="shared" si="68"/>
        <v>n/a</v>
      </c>
      <c r="BT83" s="115" t="s">
        <v>8</v>
      </c>
      <c r="BU83" s="115" t="s">
        <v>8</v>
      </c>
      <c r="BV83" s="66">
        <f t="shared" si="69"/>
        <v>0.3</v>
      </c>
      <c r="BW83" s="66">
        <f t="shared" si="70"/>
        <v>7.7620873481300118E-2</v>
      </c>
      <c r="BX83" s="66">
        <f t="shared" si="71"/>
        <v>0.13832</v>
      </c>
      <c r="BY83" s="44">
        <f t="shared" si="72"/>
        <v>2.4408590700816791E-2</v>
      </c>
      <c r="BZ83" s="67" t="s">
        <v>8</v>
      </c>
      <c r="CA83" s="67" t="s">
        <v>8</v>
      </c>
      <c r="CB83" s="73">
        <f t="shared" si="73"/>
        <v>-0.45</v>
      </c>
      <c r="CC83" s="73">
        <f t="shared" si="74"/>
        <v>0.1434191061190942</v>
      </c>
      <c r="CD83" s="73">
        <f t="shared" si="75"/>
        <v>0.14265342617687107</v>
      </c>
      <c r="CE83" s="90">
        <f t="shared" si="76"/>
        <v>-0.45</v>
      </c>
      <c r="CF83" s="90">
        <f t="shared" si="77"/>
        <v>0.12059867329286837</v>
      </c>
      <c r="CG83" s="90">
        <f t="shared" si="78"/>
        <v>0.11968709203585824</v>
      </c>
      <c r="CH83" s="90">
        <f t="shared" si="79"/>
        <v>-1.1680000000000024E-2</v>
      </c>
      <c r="CI83" s="90">
        <f t="shared" si="80"/>
        <v>0.14548133660370324</v>
      </c>
      <c r="CJ83" s="90">
        <f t="shared" si="81"/>
        <v>0.1447265673606612</v>
      </c>
      <c r="CK83" s="91">
        <f t="shared" si="82"/>
        <v>-1.1680000000000024E-2</v>
      </c>
      <c r="CL83" s="90">
        <f t="shared" si="83"/>
        <v>0.14548133660370324</v>
      </c>
      <c r="CM83" s="91">
        <f t="shared" si="84"/>
        <v>0.1447265673606612</v>
      </c>
      <c r="CN83" s="93" t="str">
        <f t="shared" si="85"/>
        <v>1;2;3</v>
      </c>
      <c r="CO83" s="137">
        <v>0</v>
      </c>
      <c r="CP83" s="209"/>
      <c r="CQ83" s="137"/>
      <c r="CR83" s="64" t="s">
        <v>234</v>
      </c>
      <c r="CS83" s="164">
        <v>1</v>
      </c>
      <c r="CT83" s="117" t="s">
        <v>235</v>
      </c>
      <c r="CU83" s="118">
        <f>IF(CX83="n/a","n/a",IF(EXACT(CX83,"Huibertgat/Eemshaven"),ROUND(
IF(IF(OR(ISBLANK(S83),S83="n/a"),P83,S83)&gt;pMHW!$C$3,0,
IF(IF(OR(ISBLANK(S83),S83="n/a"),P83,S83)&gt;pMHW!$D$3, (pMHW!$C$3-IF(OR(ISBLANK(S83),S83="n/a"),P83,S83))*LOOKUP(CX83,pMHW!$B$4:$B$8,pMHW!$M$4:$M$8),
IF(IF(OR(ISBLANK(S83),S83="n/a"),P83,S83)&gt;pMHW!$F$3,LOOKUP(CX83,pMHW!$B$4:$B$8,pMHW!$D$4:$D$8)+(pMHW!$D$3-IF(OR(ISBLANK(S83),S83="n/a"),P83,S83))*LOOKUP(CX83,pMHW!$B$4:$B$8,pMHW!$O$4:$O$8),
LOOKUP(CX83,pMHW!$B$4:$B$8,pMHW!$F$4:$F$8)))),1),
ROUND(
IF(IF(OR(ISBLANK(S83),S83="n/a"),P83,S83)&gt;pMHW!$C$3,0,
IF(IF(OR(ISBLANK(S83),S83="n/a"),P83,S83)&gt;pMHW!$D$3,(pMHW!$C$3-IF(OR(ISBLANK(S83),S83="n/a"),P83,S83))*LOOKUP(CX83,pMHW!$B$4:$B$8,pMHW!$M$4:$M$8),
IF(IF(OR(ISBLANK(S83),S83="n/a"),P83,S83)&gt;pMHW!$E$3,LOOKUP(CX83,pMHW!$B$4:$B$8,pMHW!$D$4:$D$8)+(pMHW!$D$3-IF(OR(ISBLANK(S83),S83="n/a"),P83,S83))*LOOKUP(CX83,pMHW!$B$4:$B$8,pMHW!$N$4:$N$8),
LOOKUP(CX83,pMHW!$B$4:$B$8,pMHW!$F$4:$F$8)))),1)))</f>
        <v>0.8</v>
      </c>
      <c r="CV83" s="117" t="s">
        <v>27</v>
      </c>
      <c r="CW83" s="119" t="str">
        <f t="shared" si="86"/>
        <v>FBE=1; pMHW=0.8 m</v>
      </c>
      <c r="CX83" s="119" t="s">
        <v>2772</v>
      </c>
      <c r="CY83" s="165"/>
      <c r="CZ83" s="120">
        <f t="shared" si="87"/>
        <v>-5.6000000000000001E-2</v>
      </c>
      <c r="DA83" s="120">
        <f t="shared" si="88"/>
        <v>8.9999999999999993E-3</v>
      </c>
      <c r="DB83" s="120">
        <v>-5.6402000000000001E-2</v>
      </c>
      <c r="DC83" s="120">
        <v>-4.7048E-2</v>
      </c>
      <c r="DD83" s="120">
        <v>-6.5690999999999999E-2</v>
      </c>
    </row>
    <row r="84" spans="1:108" s="35" customFormat="1" ht="12.75">
      <c r="A84" s="136" t="s">
        <v>561</v>
      </c>
      <c r="B84" s="136" t="s">
        <v>561</v>
      </c>
      <c r="C84" s="136" t="s">
        <v>562</v>
      </c>
      <c r="D84" s="99">
        <v>2008</v>
      </c>
      <c r="E84" s="136" t="s">
        <v>548</v>
      </c>
      <c r="F84" s="136" t="s">
        <v>563</v>
      </c>
      <c r="G84" s="96">
        <v>2</v>
      </c>
      <c r="H84" s="105" t="s">
        <v>284</v>
      </c>
      <c r="I84" s="56">
        <v>52.488199999999999</v>
      </c>
      <c r="J84" s="56">
        <v>6.04094</v>
      </c>
      <c r="K84" s="106">
        <v>199403</v>
      </c>
      <c r="L84" s="106">
        <v>500254</v>
      </c>
      <c r="M84" s="49" t="s">
        <v>223</v>
      </c>
      <c r="N84" s="178">
        <f>Radiocarbon!K83</f>
        <v>6520</v>
      </c>
      <c r="O84" s="266">
        <f>Radiocarbon!L83</f>
        <v>35</v>
      </c>
      <c r="P84" s="179">
        <f>Radiocarbon!P83</f>
        <v>7418</v>
      </c>
      <c r="Q84" s="179">
        <f>Radiocarbon!Q83</f>
        <v>7507</v>
      </c>
      <c r="R84" s="179">
        <f>Radiocarbon!R83</f>
        <v>7329</v>
      </c>
      <c r="S84" s="179">
        <f>Radiocarbon!S83</f>
        <v>7420</v>
      </c>
      <c r="T84" s="179">
        <f>Radiocarbon!T83</f>
        <v>7560</v>
      </c>
      <c r="U84" s="179">
        <f>Radiocarbon!U83</f>
        <v>7320</v>
      </c>
      <c r="V84" s="97" t="str">
        <f t="shared" si="61"/>
        <v>River-gradient affected GW (ULD inland Z-GW) terrestrial indicator; brook-channel gyttja</v>
      </c>
      <c r="W84" s="17" t="s">
        <v>564</v>
      </c>
      <c r="X84" s="97" t="s">
        <v>565</v>
      </c>
      <c r="Y84" s="97" t="s">
        <v>566</v>
      </c>
      <c r="Z84" s="97" t="s">
        <v>226</v>
      </c>
      <c r="AA84" s="133">
        <v>5.3900000000000006</v>
      </c>
      <c r="AB84" s="133">
        <v>0.5349999999999997</v>
      </c>
      <c r="AC84" s="36">
        <v>0</v>
      </c>
      <c r="AD84" s="148" t="s">
        <v>296</v>
      </c>
      <c r="AE84" s="59">
        <v>0.02</v>
      </c>
      <c r="AF84" s="127" t="s">
        <v>273</v>
      </c>
      <c r="AG84" s="181">
        <f t="shared" si="62"/>
        <v>0.05</v>
      </c>
      <c r="AH84" s="181">
        <f t="shared" si="63"/>
        <v>2.5000000000000001E-2</v>
      </c>
      <c r="AI84" s="181">
        <v>0.02</v>
      </c>
      <c r="AJ84" s="181">
        <v>0.05</v>
      </c>
      <c r="AK84" s="181">
        <v>0</v>
      </c>
      <c r="AL84" s="37" t="s">
        <v>8</v>
      </c>
      <c r="AM84" s="37" t="s">
        <v>8</v>
      </c>
      <c r="AN84" s="129">
        <v>0.02</v>
      </c>
      <c r="AO84" s="37" t="s">
        <v>8</v>
      </c>
      <c r="AP84" s="129">
        <v>0.02</v>
      </c>
      <c r="AQ84" s="108" t="s">
        <v>8</v>
      </c>
      <c r="AR84" s="108" t="s">
        <v>8</v>
      </c>
      <c r="AS84" s="108" t="s">
        <v>8</v>
      </c>
      <c r="AT84" s="112">
        <v>-4.62</v>
      </c>
      <c r="AU84" s="37" t="s">
        <v>228</v>
      </c>
      <c r="AV84" s="112">
        <v>-4.62</v>
      </c>
      <c r="AW84" s="111" t="s">
        <v>229</v>
      </c>
      <c r="AX84" s="130">
        <f t="shared" si="64"/>
        <v>6.5764732189829533E-2</v>
      </c>
      <c r="AY84" s="130">
        <f t="shared" si="65"/>
        <v>6.5764732189829533E-2</v>
      </c>
      <c r="AZ84" s="113" t="s">
        <v>8</v>
      </c>
      <c r="BA84" s="113" t="s">
        <v>8</v>
      </c>
      <c r="BB84" s="113" t="s">
        <v>8</v>
      </c>
      <c r="BC84" s="113" t="s">
        <v>8</v>
      </c>
      <c r="BD84" s="113" t="s">
        <v>8</v>
      </c>
      <c r="BE84" s="113">
        <v>0.8</v>
      </c>
      <c r="BF84" s="113" t="s">
        <v>8</v>
      </c>
      <c r="BG84" s="113" t="s">
        <v>8</v>
      </c>
      <c r="BH84" s="113" t="s">
        <v>8</v>
      </c>
      <c r="BI84" s="113" t="s">
        <v>8</v>
      </c>
      <c r="BJ84" s="170">
        <v>2</v>
      </c>
      <c r="BK84" s="114" t="s">
        <v>230</v>
      </c>
      <c r="BL84" s="124" t="s">
        <v>567</v>
      </c>
      <c r="BM84" s="124" t="s">
        <v>232</v>
      </c>
      <c r="BN84" s="115" t="s">
        <v>377</v>
      </c>
      <c r="BO84" s="42">
        <f t="shared" si="66"/>
        <v>-0.75</v>
      </c>
      <c r="BP84" s="115">
        <v>0.4</v>
      </c>
      <c r="BQ84" s="116" t="str">
        <f t="shared" si="67"/>
        <v>n/a</v>
      </c>
      <c r="BR84" s="115" t="s">
        <v>8</v>
      </c>
      <c r="BS84" s="42" t="str">
        <f t="shared" si="68"/>
        <v>n/a</v>
      </c>
      <c r="BT84" s="115" t="s">
        <v>8</v>
      </c>
      <c r="BU84" s="115" t="s">
        <v>8</v>
      </c>
      <c r="BV84" s="66">
        <f t="shared" si="69"/>
        <v>0.80249999999999955</v>
      </c>
      <c r="BW84" s="66">
        <f t="shared" si="70"/>
        <v>9.0571403785224588E-2</v>
      </c>
      <c r="BX84" s="66">
        <f t="shared" si="71"/>
        <v>0.29672000000000004</v>
      </c>
      <c r="BY84" s="44">
        <f t="shared" si="72"/>
        <v>5.2047892137914678E-2</v>
      </c>
      <c r="BZ84" s="67" t="s">
        <v>8</v>
      </c>
      <c r="CA84" s="67" t="s">
        <v>8</v>
      </c>
      <c r="CB84" s="73">
        <f t="shared" si="73"/>
        <v>-3.87</v>
      </c>
      <c r="CC84" s="73">
        <f t="shared" si="74"/>
        <v>0.41536511551119243</v>
      </c>
      <c r="CD84" s="73">
        <f t="shared" si="75"/>
        <v>0.41536511551119243</v>
      </c>
      <c r="CE84" s="90" t="str">
        <f t="shared" si="76"/>
        <v>n/a</v>
      </c>
      <c r="CF84" s="90" t="str">
        <f t="shared" si="77"/>
        <v>n/a</v>
      </c>
      <c r="CG84" s="90" t="str">
        <f t="shared" si="78"/>
        <v>n/a</v>
      </c>
      <c r="CH84" s="90">
        <f t="shared" si="79"/>
        <v>-2.7707800000000007</v>
      </c>
      <c r="CI84" s="90">
        <f t="shared" si="80"/>
        <v>0.41861338041159918</v>
      </c>
      <c r="CJ84" s="90">
        <f t="shared" si="81"/>
        <v>0.41861338041159918</v>
      </c>
      <c r="CK84" s="91" t="str">
        <f t="shared" si="82"/>
        <v>n/a</v>
      </c>
      <c r="CL84" s="90" t="str">
        <f t="shared" si="83"/>
        <v>n/a</v>
      </c>
      <c r="CM84" s="91" t="str">
        <f t="shared" si="84"/>
        <v>n/a</v>
      </c>
      <c r="CN84" s="93" t="str">
        <f t="shared" si="85"/>
        <v>2;3</v>
      </c>
      <c r="CO84" s="137">
        <v>0</v>
      </c>
      <c r="CP84" s="209" t="s">
        <v>274</v>
      </c>
      <c r="CQ84" s="137"/>
      <c r="CR84" s="64" t="s">
        <v>234</v>
      </c>
      <c r="CS84" s="164">
        <v>0.75</v>
      </c>
      <c r="CT84" s="117" t="s">
        <v>235</v>
      </c>
      <c r="CU84" s="118">
        <f>IF(CX84="n/a","n/a",IF(EXACT(CX84,"Huibertgat/Eemshaven"),ROUND(
IF(IF(OR(ISBLANK(S84),S84="n/a"),P84,S84)&gt;pMHW!$C$3,0,
IF(IF(OR(ISBLANK(S84),S84="n/a"),P84,S84)&gt;pMHW!$D$3, (pMHW!$C$3-IF(OR(ISBLANK(S84),S84="n/a"),P84,S84))*LOOKUP(CX84,pMHW!$B$4:$B$8,pMHW!$M$4:$M$8),
IF(IF(OR(ISBLANK(S84),S84="n/a"),P84,S84)&gt;pMHW!$F$3,LOOKUP(CX84,pMHW!$B$4:$B$8,pMHW!$D$4:$D$8)+(pMHW!$D$3-IF(OR(ISBLANK(S84),S84="n/a"),P84,S84))*LOOKUP(CX84,pMHW!$B$4:$B$8,pMHW!$O$4:$O$8),
LOOKUP(CX84,pMHW!$B$4:$B$8,pMHW!$F$4:$F$8)))),1),
ROUND(
IF(IF(OR(ISBLANK(S84),S84="n/a"),P84,S84)&gt;pMHW!$C$3,0,
IF(IF(OR(ISBLANK(S84),S84="n/a"),P84,S84)&gt;pMHW!$D$3,(pMHW!$C$3-IF(OR(ISBLANK(S84),S84="n/a"),P84,S84))*LOOKUP(CX84,pMHW!$B$4:$B$8,pMHW!$M$4:$M$8),
IF(IF(OR(ISBLANK(S84),S84="n/a"),P84,S84)&gt;pMHW!$E$3,LOOKUP(CX84,pMHW!$B$4:$B$8,pMHW!$D$4:$D$8)+(pMHW!$D$3-IF(OR(ISBLANK(S84),S84="n/a"),P84,S84))*LOOKUP(CX84,pMHW!$B$4:$B$8,pMHW!$N$4:$N$8),
LOOKUP(CX84,pMHW!$B$4:$B$8,pMHW!$F$4:$F$8)))),1)))</f>
        <v>0.6</v>
      </c>
      <c r="CV84" s="117" t="s">
        <v>27</v>
      </c>
      <c r="CW84" s="119" t="str">
        <f t="shared" si="86"/>
        <v>FBE=0.75; pMHW=0.6 m</v>
      </c>
      <c r="CX84" s="119" t="s">
        <v>2772</v>
      </c>
      <c r="CY84" s="165"/>
      <c r="CZ84" s="120">
        <f t="shared" si="87"/>
        <v>-0.04</v>
      </c>
      <c r="DA84" s="120">
        <f t="shared" si="88"/>
        <v>7.0000000000000001E-3</v>
      </c>
      <c r="DB84" s="120">
        <v>-3.9549000000000001E-2</v>
      </c>
      <c r="DC84" s="120">
        <v>-3.2989999999999998E-2</v>
      </c>
      <c r="DD84" s="120">
        <v>-4.6063E-2</v>
      </c>
    </row>
    <row r="85" spans="1:108" s="35" customFormat="1" ht="12.75">
      <c r="A85" s="136" t="s">
        <v>568</v>
      </c>
      <c r="B85" s="136" t="s">
        <v>568</v>
      </c>
      <c r="C85" s="136" t="s">
        <v>562</v>
      </c>
      <c r="D85" s="99">
        <v>2008</v>
      </c>
      <c r="E85" s="136" t="s">
        <v>548</v>
      </c>
      <c r="F85" s="136" t="s">
        <v>569</v>
      </c>
      <c r="G85" s="96">
        <v>2</v>
      </c>
      <c r="H85" s="105" t="s">
        <v>284</v>
      </c>
      <c r="I85" s="56">
        <v>52.486229999999999</v>
      </c>
      <c r="J85" s="56">
        <v>6.0407799999999998</v>
      </c>
      <c r="K85" s="106">
        <v>199394</v>
      </c>
      <c r="L85" s="106">
        <v>500035</v>
      </c>
      <c r="M85" s="49" t="s">
        <v>223</v>
      </c>
      <c r="N85" s="178">
        <f>Radiocarbon!K84</f>
        <v>4090</v>
      </c>
      <c r="O85" s="266">
        <f>Radiocarbon!L84</f>
        <v>30</v>
      </c>
      <c r="P85" s="179">
        <f>Radiocarbon!P84</f>
        <v>4629</v>
      </c>
      <c r="Q85" s="179">
        <f>Radiocarbon!Q84</f>
        <v>4810</v>
      </c>
      <c r="R85" s="179">
        <f>Radiocarbon!R84</f>
        <v>4448</v>
      </c>
      <c r="S85" s="179">
        <f>Radiocarbon!S84</f>
        <v>4620</v>
      </c>
      <c r="T85" s="179">
        <f>Radiocarbon!T84</f>
        <v>4810</v>
      </c>
      <c r="U85" s="179">
        <f>Radiocarbon!U84</f>
        <v>4440</v>
      </c>
      <c r="V85" s="97" t="str">
        <f t="shared" si="61"/>
        <v>Local MHW and GW (Tidal ULD Z-GW) terrestrial indicator; valley-drowning gyttja</v>
      </c>
      <c r="W85" s="17" t="s">
        <v>570</v>
      </c>
      <c r="X85" s="97" t="s">
        <v>571</v>
      </c>
      <c r="Y85" s="97" t="s">
        <v>565</v>
      </c>
      <c r="Z85" s="97" t="s">
        <v>226</v>
      </c>
      <c r="AA85" s="133">
        <v>3.71</v>
      </c>
      <c r="AB85" s="133">
        <v>0.44999999999999996</v>
      </c>
      <c r="AC85" s="36">
        <v>0</v>
      </c>
      <c r="AD85" s="148" t="s">
        <v>296</v>
      </c>
      <c r="AE85" s="59">
        <v>0.02</v>
      </c>
      <c r="AF85" s="127" t="s">
        <v>273</v>
      </c>
      <c r="AG85" s="181">
        <f t="shared" si="62"/>
        <v>0.05</v>
      </c>
      <c r="AH85" s="181">
        <f t="shared" si="63"/>
        <v>2.5000000000000001E-2</v>
      </c>
      <c r="AI85" s="181">
        <v>0.02</v>
      </c>
      <c r="AJ85" s="181">
        <v>0.05</v>
      </c>
      <c r="AK85" s="181">
        <v>0</v>
      </c>
      <c r="AL85" s="37" t="s">
        <v>8</v>
      </c>
      <c r="AM85" s="37" t="s">
        <v>8</v>
      </c>
      <c r="AN85" s="129">
        <v>0.02</v>
      </c>
      <c r="AO85" s="37" t="s">
        <v>8</v>
      </c>
      <c r="AP85" s="129">
        <v>0.02</v>
      </c>
      <c r="AQ85" s="108" t="s">
        <v>8</v>
      </c>
      <c r="AR85" s="108" t="s">
        <v>8</v>
      </c>
      <c r="AS85" s="108" t="s">
        <v>8</v>
      </c>
      <c r="AT85" s="112">
        <v>-3.47</v>
      </c>
      <c r="AU85" s="37" t="s">
        <v>228</v>
      </c>
      <c r="AV85" s="112">
        <v>-3.47</v>
      </c>
      <c r="AW85" s="111" t="s">
        <v>229</v>
      </c>
      <c r="AX85" s="130">
        <f t="shared" si="64"/>
        <v>6.5764732189829533E-2</v>
      </c>
      <c r="AY85" s="130">
        <f t="shared" si="65"/>
        <v>6.5764732189829533E-2</v>
      </c>
      <c r="AZ85" s="113" t="s">
        <v>8</v>
      </c>
      <c r="BA85" s="113" t="s">
        <v>8</v>
      </c>
      <c r="BB85" s="113" t="s">
        <v>8</v>
      </c>
      <c r="BC85" s="113" t="s">
        <v>8</v>
      </c>
      <c r="BD85" s="113" t="s">
        <v>8</v>
      </c>
      <c r="BE85" s="113">
        <v>0.8</v>
      </c>
      <c r="BF85" s="113" t="s">
        <v>8</v>
      </c>
      <c r="BG85" s="113" t="s">
        <v>8</v>
      </c>
      <c r="BH85" s="113" t="s">
        <v>8</v>
      </c>
      <c r="BI85" s="113" t="s">
        <v>8</v>
      </c>
      <c r="BJ85" s="170">
        <v>1</v>
      </c>
      <c r="BK85" s="114" t="s">
        <v>230</v>
      </c>
      <c r="BL85" s="124" t="s">
        <v>572</v>
      </c>
      <c r="BM85" s="124" t="s">
        <v>232</v>
      </c>
      <c r="BN85" s="115" t="s">
        <v>573</v>
      </c>
      <c r="BO85" s="42">
        <f t="shared" si="66"/>
        <v>-1.2</v>
      </c>
      <c r="BP85" s="115">
        <v>0.4</v>
      </c>
      <c r="BQ85" s="116" t="str">
        <f t="shared" si="67"/>
        <v>n/a</v>
      </c>
      <c r="BR85" s="115" t="s">
        <v>8</v>
      </c>
      <c r="BS85" s="42" t="str">
        <f t="shared" si="68"/>
        <v>n/a</v>
      </c>
      <c r="BT85" s="115" t="s">
        <v>8</v>
      </c>
      <c r="BU85" s="115" t="s">
        <v>8</v>
      </c>
      <c r="BV85" s="66">
        <f t="shared" si="69"/>
        <v>0.67500000000000004</v>
      </c>
      <c r="BW85" s="66">
        <f t="shared" si="70"/>
        <v>7.7890258865812412E-2</v>
      </c>
      <c r="BX85" s="66">
        <f t="shared" si="71"/>
        <v>0.180531</v>
      </c>
      <c r="BY85" s="44">
        <f t="shared" si="72"/>
        <v>3.3162989762685752E-2</v>
      </c>
      <c r="BZ85" s="67" t="s">
        <v>8</v>
      </c>
      <c r="CA85" s="67" t="s">
        <v>8</v>
      </c>
      <c r="CB85" s="73">
        <f t="shared" si="73"/>
        <v>-2.2700000000000005</v>
      </c>
      <c r="CC85" s="73">
        <f t="shared" si="74"/>
        <v>0.41278552836331761</v>
      </c>
      <c r="CD85" s="73">
        <f t="shared" si="75"/>
        <v>0.41278552836331761</v>
      </c>
      <c r="CE85" s="90">
        <f t="shared" si="76"/>
        <v>-2.2700000000000005</v>
      </c>
      <c r="CF85" s="90">
        <f t="shared" si="77"/>
        <v>0.40537020117418598</v>
      </c>
      <c r="CG85" s="90">
        <f t="shared" si="78"/>
        <v>0.40537020117418598</v>
      </c>
      <c r="CH85" s="90">
        <f t="shared" si="79"/>
        <v>-1.4144690000000004</v>
      </c>
      <c r="CI85" s="90">
        <f t="shared" si="80"/>
        <v>0.41411553498532666</v>
      </c>
      <c r="CJ85" s="90">
        <f t="shared" si="81"/>
        <v>0.41411553498532666</v>
      </c>
      <c r="CK85" s="91">
        <f t="shared" si="82"/>
        <v>-1.4144690000000004</v>
      </c>
      <c r="CL85" s="90">
        <f t="shared" si="83"/>
        <v>0.41411553498532666</v>
      </c>
      <c r="CM85" s="91">
        <f t="shared" si="84"/>
        <v>0.41411553498532666</v>
      </c>
      <c r="CN85" s="93" t="str">
        <f t="shared" si="85"/>
        <v>1;2;3</v>
      </c>
      <c r="CO85" s="137">
        <v>1</v>
      </c>
      <c r="CP85" s="209" t="s">
        <v>574</v>
      </c>
      <c r="CQ85" s="137"/>
      <c r="CR85" s="64" t="s">
        <v>234</v>
      </c>
      <c r="CS85" s="164">
        <v>1</v>
      </c>
      <c r="CT85" s="117" t="s">
        <v>235</v>
      </c>
      <c r="CU85" s="118">
        <f>IF(CX85="n/a","n/a",IF(EXACT(CX85,"Huibertgat/Eemshaven"),ROUND(
IF(IF(OR(ISBLANK(S85),S85="n/a"),P85,S85)&gt;pMHW!$C$3,0,
IF(IF(OR(ISBLANK(S85),S85="n/a"),P85,S85)&gt;pMHW!$D$3, (pMHW!$C$3-IF(OR(ISBLANK(S85),S85="n/a"),P85,S85))*LOOKUP(CX85,pMHW!$B$4:$B$8,pMHW!$M$4:$M$8),
IF(IF(OR(ISBLANK(S85),S85="n/a"),P85,S85)&gt;pMHW!$F$3,LOOKUP(CX85,pMHW!$B$4:$B$8,pMHW!$D$4:$D$8)+(pMHW!$D$3-IF(OR(ISBLANK(S85),S85="n/a"),P85,S85))*LOOKUP(CX85,pMHW!$B$4:$B$8,pMHW!$O$4:$O$8),
LOOKUP(CX85,pMHW!$B$4:$B$8,pMHW!$F$4:$F$8)))),1),
ROUND(
IF(IF(OR(ISBLANK(S85),S85="n/a"),P85,S85)&gt;pMHW!$C$3,0,
IF(IF(OR(ISBLANK(S85),S85="n/a"),P85,S85)&gt;pMHW!$D$3,(pMHW!$C$3-IF(OR(ISBLANK(S85),S85="n/a"),P85,S85))*LOOKUP(CX85,pMHW!$B$4:$B$8,pMHW!$M$4:$M$8),
IF(IF(OR(ISBLANK(S85),S85="n/a"),P85,S85)&gt;pMHW!$E$3,LOOKUP(CX85,pMHW!$B$4:$B$8,pMHW!$D$4:$D$8)+(pMHW!$D$3-IF(OR(ISBLANK(S85),S85="n/a"),P85,S85))*LOOKUP(CX85,pMHW!$B$4:$B$8,pMHW!$N$4:$N$8),
LOOKUP(CX85,pMHW!$B$4:$B$8,pMHW!$F$4:$F$8)))),1)))</f>
        <v>0.8</v>
      </c>
      <c r="CV85" s="117" t="s">
        <v>27</v>
      </c>
      <c r="CW85" s="119" t="str">
        <f t="shared" si="86"/>
        <v>FBE=1; pMHW=0.8 m</v>
      </c>
      <c r="CX85" s="119" t="s">
        <v>2772</v>
      </c>
      <c r="CY85" s="165"/>
      <c r="CZ85" s="120">
        <f t="shared" si="87"/>
        <v>-3.9E-2</v>
      </c>
      <c r="DA85" s="120">
        <f t="shared" si="88"/>
        <v>7.0000000000000001E-3</v>
      </c>
      <c r="DB85" s="120">
        <v>-3.9482999999999997E-2</v>
      </c>
      <c r="DC85" s="120">
        <v>-3.2934999999999999E-2</v>
      </c>
      <c r="DD85" s="120">
        <v>-4.5985999999999999E-2</v>
      </c>
    </row>
    <row r="86" spans="1:108" s="35" customFormat="1" ht="12.75">
      <c r="A86" s="136" t="s">
        <v>575</v>
      </c>
      <c r="B86" s="136" t="s">
        <v>575</v>
      </c>
      <c r="C86" s="136" t="s">
        <v>562</v>
      </c>
      <c r="D86" s="99">
        <v>2008</v>
      </c>
      <c r="E86" s="136" t="s">
        <v>548</v>
      </c>
      <c r="F86" s="136" t="s">
        <v>576</v>
      </c>
      <c r="G86" s="96">
        <v>2</v>
      </c>
      <c r="H86" s="105" t="s">
        <v>284</v>
      </c>
      <c r="I86" s="56">
        <v>52.486229999999999</v>
      </c>
      <c r="J86" s="56">
        <v>6.0407799999999998</v>
      </c>
      <c r="K86" s="106">
        <v>199394</v>
      </c>
      <c r="L86" s="106">
        <v>500035</v>
      </c>
      <c r="M86" s="49" t="s">
        <v>223</v>
      </c>
      <c r="N86" s="178">
        <f>Radiocarbon!K85</f>
        <v>4305</v>
      </c>
      <c r="O86" s="266">
        <f>Radiocarbon!L85</f>
        <v>30</v>
      </c>
      <c r="P86" s="179">
        <f>Radiocarbon!P85</f>
        <v>4898</v>
      </c>
      <c r="Q86" s="179">
        <f>Radiocarbon!Q85</f>
        <v>4962</v>
      </c>
      <c r="R86" s="179">
        <f>Radiocarbon!R85</f>
        <v>4833</v>
      </c>
      <c r="S86" s="179">
        <f>Radiocarbon!S85</f>
        <v>4870</v>
      </c>
      <c r="T86" s="179">
        <f>Radiocarbon!T85</f>
        <v>4960</v>
      </c>
      <c r="U86" s="179">
        <f>Radiocarbon!U85</f>
        <v>4830</v>
      </c>
      <c r="V86" s="97" t="str">
        <f t="shared" si="61"/>
        <v>Local MHW and GW (Tidal ULD Z-GW) terrestrial indicator; valley-drowning gyttja</v>
      </c>
      <c r="W86" s="17" t="s">
        <v>570</v>
      </c>
      <c r="X86" s="97" t="s">
        <v>565</v>
      </c>
      <c r="Y86" s="97" t="s">
        <v>577</v>
      </c>
      <c r="Z86" s="97" t="s">
        <v>226</v>
      </c>
      <c r="AA86" s="133">
        <v>4.1500000000000004</v>
      </c>
      <c r="AB86" s="133">
        <v>0.01</v>
      </c>
      <c r="AC86" s="36">
        <v>0</v>
      </c>
      <c r="AD86" s="148" t="s">
        <v>296</v>
      </c>
      <c r="AE86" s="59">
        <v>0.02</v>
      </c>
      <c r="AF86" s="127" t="s">
        <v>273</v>
      </c>
      <c r="AG86" s="181">
        <f t="shared" si="62"/>
        <v>0.05</v>
      </c>
      <c r="AH86" s="181">
        <f t="shared" si="63"/>
        <v>2.5000000000000001E-2</v>
      </c>
      <c r="AI86" s="181">
        <v>0.02</v>
      </c>
      <c r="AJ86" s="181">
        <v>0.05</v>
      </c>
      <c r="AK86" s="181">
        <v>0</v>
      </c>
      <c r="AL86" s="37" t="s">
        <v>8</v>
      </c>
      <c r="AM86" s="37" t="s">
        <v>8</v>
      </c>
      <c r="AN86" s="129">
        <v>0.02</v>
      </c>
      <c r="AO86" s="37" t="s">
        <v>8</v>
      </c>
      <c r="AP86" s="129">
        <v>0.02</v>
      </c>
      <c r="AQ86" s="108" t="s">
        <v>8</v>
      </c>
      <c r="AR86" s="108" t="s">
        <v>8</v>
      </c>
      <c r="AS86" s="108" t="s">
        <v>8</v>
      </c>
      <c r="AT86" s="112">
        <v>-3.91</v>
      </c>
      <c r="AU86" s="37" t="s">
        <v>228</v>
      </c>
      <c r="AV86" s="112">
        <v>-3.91</v>
      </c>
      <c r="AW86" s="111" t="s">
        <v>229</v>
      </c>
      <c r="AX86" s="130">
        <f t="shared" si="64"/>
        <v>6.5764732189829533E-2</v>
      </c>
      <c r="AY86" s="130">
        <f t="shared" si="65"/>
        <v>6.5764732189829533E-2</v>
      </c>
      <c r="AZ86" s="113" t="s">
        <v>8</v>
      </c>
      <c r="BA86" s="113" t="s">
        <v>8</v>
      </c>
      <c r="BB86" s="113" t="s">
        <v>8</v>
      </c>
      <c r="BC86" s="113" t="s">
        <v>8</v>
      </c>
      <c r="BD86" s="113" t="s">
        <v>8</v>
      </c>
      <c r="BE86" s="113">
        <v>0.8</v>
      </c>
      <c r="BF86" s="113" t="s">
        <v>8</v>
      </c>
      <c r="BG86" s="113" t="s">
        <v>8</v>
      </c>
      <c r="BH86" s="113" t="s">
        <v>8</v>
      </c>
      <c r="BI86" s="113" t="s">
        <v>8</v>
      </c>
      <c r="BJ86" s="170">
        <v>1</v>
      </c>
      <c r="BK86" s="114" t="s">
        <v>230</v>
      </c>
      <c r="BL86" s="124" t="s">
        <v>572</v>
      </c>
      <c r="BM86" s="124" t="s">
        <v>232</v>
      </c>
      <c r="BN86" s="115" t="s">
        <v>573</v>
      </c>
      <c r="BO86" s="42">
        <f t="shared" si="66"/>
        <v>-1.2</v>
      </c>
      <c r="BP86" s="115">
        <v>0.4</v>
      </c>
      <c r="BQ86" s="116" t="str">
        <f t="shared" si="67"/>
        <v>n/a</v>
      </c>
      <c r="BR86" s="115" t="s">
        <v>8</v>
      </c>
      <c r="BS86" s="42" t="str">
        <f t="shared" si="68"/>
        <v>n/a</v>
      </c>
      <c r="BT86" s="115" t="s">
        <v>8</v>
      </c>
      <c r="BU86" s="115" t="s">
        <v>8</v>
      </c>
      <c r="BV86" s="66">
        <f t="shared" si="69"/>
        <v>1.5000000000000001E-2</v>
      </c>
      <c r="BW86" s="66">
        <f t="shared" si="70"/>
        <v>3.0042495765422006E-2</v>
      </c>
      <c r="BX86" s="66">
        <f t="shared" si="71"/>
        <v>0.191022</v>
      </c>
      <c r="BY86" s="44">
        <f t="shared" si="72"/>
        <v>3.4378154927948067E-2</v>
      </c>
      <c r="BZ86" s="67" t="s">
        <v>8</v>
      </c>
      <c r="CA86" s="67" t="s">
        <v>8</v>
      </c>
      <c r="CB86" s="73">
        <f t="shared" si="73"/>
        <v>-2.71</v>
      </c>
      <c r="CC86" s="73">
        <f t="shared" si="74"/>
        <v>0.40648192032588043</v>
      </c>
      <c r="CD86" s="73">
        <f t="shared" si="75"/>
        <v>0.40648192032588043</v>
      </c>
      <c r="CE86" s="90">
        <f t="shared" si="76"/>
        <v>-2.71</v>
      </c>
      <c r="CF86" s="90">
        <f t="shared" si="77"/>
        <v>0.40537020117418598</v>
      </c>
      <c r="CG86" s="90">
        <f t="shared" si="78"/>
        <v>0.40537020117418598</v>
      </c>
      <c r="CH86" s="90">
        <f t="shared" si="79"/>
        <v>-2.503978</v>
      </c>
      <c r="CI86" s="90">
        <f t="shared" si="80"/>
        <v>0.40793309388681059</v>
      </c>
      <c r="CJ86" s="90">
        <f t="shared" si="81"/>
        <v>0.40793309388681059</v>
      </c>
      <c r="CK86" s="91">
        <f t="shared" si="82"/>
        <v>-2.503978</v>
      </c>
      <c r="CL86" s="90">
        <f t="shared" si="83"/>
        <v>0.40793309388681059</v>
      </c>
      <c r="CM86" s="91">
        <f t="shared" si="84"/>
        <v>0.40793309388681059</v>
      </c>
      <c r="CN86" s="93" t="str">
        <f t="shared" si="85"/>
        <v>1;2;3</v>
      </c>
      <c r="CO86" s="137">
        <v>1</v>
      </c>
      <c r="CP86" s="209" t="s">
        <v>574</v>
      </c>
      <c r="CQ86" s="137"/>
      <c r="CR86" s="64" t="s">
        <v>234</v>
      </c>
      <c r="CS86" s="164">
        <v>1</v>
      </c>
      <c r="CT86" s="117" t="s">
        <v>235</v>
      </c>
      <c r="CU86" s="118">
        <f>IF(CX86="n/a","n/a",IF(EXACT(CX86,"Huibertgat/Eemshaven"),ROUND(
IF(IF(OR(ISBLANK(S86),S86="n/a"),P86,S86)&gt;pMHW!$C$3,0,
IF(IF(OR(ISBLANK(S86),S86="n/a"),P86,S86)&gt;pMHW!$D$3, (pMHW!$C$3-IF(OR(ISBLANK(S86),S86="n/a"),P86,S86))*LOOKUP(CX86,pMHW!$B$4:$B$8,pMHW!$M$4:$M$8),
IF(IF(OR(ISBLANK(S86),S86="n/a"),P86,S86)&gt;pMHW!$F$3,LOOKUP(CX86,pMHW!$B$4:$B$8,pMHW!$D$4:$D$8)+(pMHW!$D$3-IF(OR(ISBLANK(S86),S86="n/a"),P86,S86))*LOOKUP(CX86,pMHW!$B$4:$B$8,pMHW!$O$4:$O$8),
LOOKUP(CX86,pMHW!$B$4:$B$8,pMHW!$F$4:$F$8)))),1),
ROUND(
IF(IF(OR(ISBLANK(S86),S86="n/a"),P86,S86)&gt;pMHW!$C$3,0,
IF(IF(OR(ISBLANK(S86),S86="n/a"),P86,S86)&gt;pMHW!$D$3,(pMHW!$C$3-IF(OR(ISBLANK(S86),S86="n/a"),P86,S86))*LOOKUP(CX86,pMHW!$B$4:$B$8,pMHW!$M$4:$M$8),
IF(IF(OR(ISBLANK(S86),S86="n/a"),P86,S86)&gt;pMHW!$E$3,LOOKUP(CX86,pMHW!$B$4:$B$8,pMHW!$D$4:$D$8)+(pMHW!$D$3-IF(OR(ISBLANK(S86),S86="n/a"),P86,S86))*LOOKUP(CX86,pMHW!$B$4:$B$8,pMHW!$N$4:$N$8),
LOOKUP(CX86,pMHW!$B$4:$B$8,pMHW!$F$4:$F$8)))),1)))</f>
        <v>0.8</v>
      </c>
      <c r="CV86" s="117" t="s">
        <v>27</v>
      </c>
      <c r="CW86" s="119" t="str">
        <f t="shared" si="86"/>
        <v>FBE=1; pMHW=0.8 m</v>
      </c>
      <c r="CX86" s="119" t="s">
        <v>2772</v>
      </c>
      <c r="CY86" s="165"/>
      <c r="CZ86" s="120">
        <f t="shared" si="87"/>
        <v>-3.9E-2</v>
      </c>
      <c r="DA86" s="120">
        <f t="shared" si="88"/>
        <v>7.0000000000000001E-3</v>
      </c>
      <c r="DB86" s="120">
        <v>-3.9482999999999997E-2</v>
      </c>
      <c r="DC86" s="120">
        <v>-3.2934999999999999E-2</v>
      </c>
      <c r="DD86" s="120">
        <v>-4.5985999999999999E-2</v>
      </c>
    </row>
    <row r="87" spans="1:108" s="35" customFormat="1" ht="12.75">
      <c r="A87" s="136" t="s">
        <v>578</v>
      </c>
      <c r="B87" s="136" t="s">
        <v>578</v>
      </c>
      <c r="C87" s="136" t="s">
        <v>562</v>
      </c>
      <c r="D87" s="99">
        <v>2008</v>
      </c>
      <c r="E87" s="136" t="s">
        <v>548</v>
      </c>
      <c r="F87" s="136" t="s">
        <v>579</v>
      </c>
      <c r="G87" s="96">
        <v>2</v>
      </c>
      <c r="H87" s="105" t="s">
        <v>284</v>
      </c>
      <c r="I87" s="56">
        <v>52.488199999999999</v>
      </c>
      <c r="J87" s="56">
        <v>6.04094</v>
      </c>
      <c r="K87" s="106">
        <v>199403</v>
      </c>
      <c r="L87" s="106">
        <v>500254</v>
      </c>
      <c r="M87" s="49" t="s">
        <v>223</v>
      </c>
      <c r="N87" s="178">
        <f>Radiocarbon!K86</f>
        <v>7800</v>
      </c>
      <c r="O87" s="266">
        <f>Radiocarbon!L86</f>
        <v>35</v>
      </c>
      <c r="P87" s="179">
        <f>Radiocarbon!P86</f>
        <v>8553</v>
      </c>
      <c r="Q87" s="179">
        <f>Radiocarbon!Q86</f>
        <v>8644</v>
      </c>
      <c r="R87" s="179">
        <f>Radiocarbon!R86</f>
        <v>8461</v>
      </c>
      <c r="S87" s="179">
        <f>Radiocarbon!S86</f>
        <v>8570</v>
      </c>
      <c r="T87" s="179">
        <f>Radiocarbon!T86</f>
        <v>8650</v>
      </c>
      <c r="U87" s="179">
        <f>Radiocarbon!U86</f>
        <v>8450</v>
      </c>
      <c r="V87" s="97" t="str">
        <f t="shared" si="61"/>
        <v>River-gradient affected GW (ULD inland Z-GW) terrestrial indicator; brook-channel gyttja</v>
      </c>
      <c r="W87" s="17" t="s">
        <v>580</v>
      </c>
      <c r="X87" s="97" t="s">
        <v>566</v>
      </c>
      <c r="Y87" s="97" t="s">
        <v>581</v>
      </c>
      <c r="Z87" s="97" t="s">
        <v>226</v>
      </c>
      <c r="AA87" s="133">
        <v>5.8249999999999993</v>
      </c>
      <c r="AB87" s="133">
        <v>0.10000000000000006</v>
      </c>
      <c r="AC87" s="36">
        <v>0</v>
      </c>
      <c r="AD87" s="148" t="s">
        <v>296</v>
      </c>
      <c r="AE87" s="59">
        <v>0.02</v>
      </c>
      <c r="AF87" s="127" t="s">
        <v>273</v>
      </c>
      <c r="AG87" s="181">
        <f t="shared" si="62"/>
        <v>0.05</v>
      </c>
      <c r="AH87" s="181">
        <f t="shared" si="63"/>
        <v>2.5000000000000001E-2</v>
      </c>
      <c r="AI87" s="181">
        <v>0.02</v>
      </c>
      <c r="AJ87" s="181">
        <v>0.05</v>
      </c>
      <c r="AK87" s="181">
        <v>0</v>
      </c>
      <c r="AL87" s="37" t="s">
        <v>8</v>
      </c>
      <c r="AM87" s="37" t="s">
        <v>8</v>
      </c>
      <c r="AN87" s="129">
        <v>0.02</v>
      </c>
      <c r="AO87" s="37" t="s">
        <v>8</v>
      </c>
      <c r="AP87" s="129">
        <v>0.02</v>
      </c>
      <c r="AQ87" s="108" t="s">
        <v>8</v>
      </c>
      <c r="AR87" s="108" t="s">
        <v>8</v>
      </c>
      <c r="AS87" s="108" t="s">
        <v>8</v>
      </c>
      <c r="AT87" s="112">
        <v>-5.0549999999999997</v>
      </c>
      <c r="AU87" s="37" t="s">
        <v>228</v>
      </c>
      <c r="AV87" s="112">
        <v>-5.0549999999999997</v>
      </c>
      <c r="AW87" s="111" t="s">
        <v>229</v>
      </c>
      <c r="AX87" s="130">
        <f t="shared" si="64"/>
        <v>6.5764732189829533E-2</v>
      </c>
      <c r="AY87" s="130">
        <f t="shared" si="65"/>
        <v>6.5764732189829533E-2</v>
      </c>
      <c r="AZ87" s="113" t="s">
        <v>8</v>
      </c>
      <c r="BA87" s="113" t="s">
        <v>8</v>
      </c>
      <c r="BB87" s="113" t="s">
        <v>8</v>
      </c>
      <c r="BC87" s="113" t="s">
        <v>8</v>
      </c>
      <c r="BD87" s="113" t="s">
        <v>8</v>
      </c>
      <c r="BE87" s="113">
        <v>0.8</v>
      </c>
      <c r="BF87" s="113" t="s">
        <v>8</v>
      </c>
      <c r="BG87" s="113" t="s">
        <v>8</v>
      </c>
      <c r="BH87" s="113" t="s">
        <v>8</v>
      </c>
      <c r="BI87" s="113" t="s">
        <v>8</v>
      </c>
      <c r="BJ87" s="170">
        <v>2</v>
      </c>
      <c r="BK87" s="114" t="s">
        <v>230</v>
      </c>
      <c r="BL87" s="124" t="s">
        <v>567</v>
      </c>
      <c r="BM87" s="124" t="s">
        <v>232</v>
      </c>
      <c r="BN87" s="115" t="s">
        <v>377</v>
      </c>
      <c r="BO87" s="42">
        <f t="shared" si="66"/>
        <v>-0.75</v>
      </c>
      <c r="BP87" s="115">
        <v>0.4</v>
      </c>
      <c r="BQ87" s="116" t="str">
        <f t="shared" si="67"/>
        <v>n/a</v>
      </c>
      <c r="BR87" s="115" t="s">
        <v>8</v>
      </c>
      <c r="BS87" s="42" t="str">
        <f t="shared" si="68"/>
        <v>n/a</v>
      </c>
      <c r="BT87" s="115" t="s">
        <v>8</v>
      </c>
      <c r="BU87" s="115" t="s">
        <v>8</v>
      </c>
      <c r="BV87" s="66">
        <f t="shared" si="69"/>
        <v>0.15000000000000011</v>
      </c>
      <c r="BW87" s="66">
        <f t="shared" si="70"/>
        <v>3.3987573928421472E-2</v>
      </c>
      <c r="BX87" s="66">
        <f t="shared" si="71"/>
        <v>0.34211999999999998</v>
      </c>
      <c r="BY87" s="44">
        <f t="shared" si="72"/>
        <v>5.9982766199967792E-2</v>
      </c>
      <c r="BZ87" s="67" t="s">
        <v>8</v>
      </c>
      <c r="CA87" s="67" t="s">
        <v>8</v>
      </c>
      <c r="CB87" s="73">
        <f t="shared" si="73"/>
        <v>-4.3049999999999997</v>
      </c>
      <c r="CC87" s="73">
        <f t="shared" si="74"/>
        <v>0.40679252104917063</v>
      </c>
      <c r="CD87" s="73">
        <f t="shared" si="75"/>
        <v>0.40679252104917063</v>
      </c>
      <c r="CE87" s="90" t="str">
        <f t="shared" si="76"/>
        <v>n/a</v>
      </c>
      <c r="CF87" s="90" t="str">
        <f t="shared" si="77"/>
        <v>n/a</v>
      </c>
      <c r="CG87" s="90" t="str">
        <f t="shared" si="78"/>
        <v>n/a</v>
      </c>
      <c r="CH87" s="90">
        <f t="shared" si="79"/>
        <v>-3.8128799999999994</v>
      </c>
      <c r="CI87" s="90">
        <f t="shared" si="80"/>
        <v>0.41119105951192558</v>
      </c>
      <c r="CJ87" s="90">
        <f t="shared" si="81"/>
        <v>0.41119105951192558</v>
      </c>
      <c r="CK87" s="91" t="str">
        <f t="shared" si="82"/>
        <v>n/a</v>
      </c>
      <c r="CL87" s="90" t="str">
        <f t="shared" si="83"/>
        <v>n/a</v>
      </c>
      <c r="CM87" s="91" t="str">
        <f t="shared" si="84"/>
        <v>n/a</v>
      </c>
      <c r="CN87" s="93" t="str">
        <f t="shared" si="85"/>
        <v>2;3</v>
      </c>
      <c r="CO87" s="137">
        <v>0</v>
      </c>
      <c r="CP87" s="209" t="s">
        <v>274</v>
      </c>
      <c r="CQ87" s="137"/>
      <c r="CR87" s="64" t="s">
        <v>234</v>
      </c>
      <c r="CS87" s="164">
        <v>0.5</v>
      </c>
      <c r="CT87" s="117" t="s">
        <v>235</v>
      </c>
      <c r="CU87" s="118">
        <f>IF(CX87="n/a","n/a",IF(EXACT(CX87,"Huibertgat/Eemshaven"),ROUND(
IF(IF(OR(ISBLANK(S87),S87="n/a"),P87,S87)&gt;pMHW!$C$3,0,
IF(IF(OR(ISBLANK(S87),S87="n/a"),P87,S87)&gt;pMHW!$D$3, (pMHW!$C$3-IF(OR(ISBLANK(S87),S87="n/a"),P87,S87))*LOOKUP(CX87,pMHW!$B$4:$B$8,pMHW!$M$4:$M$8),
IF(IF(OR(ISBLANK(S87),S87="n/a"),P87,S87)&gt;pMHW!$F$3,LOOKUP(CX87,pMHW!$B$4:$B$8,pMHW!$D$4:$D$8)+(pMHW!$D$3-IF(OR(ISBLANK(S87),S87="n/a"),P87,S87))*LOOKUP(CX87,pMHW!$B$4:$B$8,pMHW!$O$4:$O$8),
LOOKUP(CX87,pMHW!$B$4:$B$8,pMHW!$F$4:$F$8)))),1),
ROUND(
IF(IF(OR(ISBLANK(S87),S87="n/a"),P87,S87)&gt;pMHW!$C$3,0,
IF(IF(OR(ISBLANK(S87),S87="n/a"),P87,S87)&gt;pMHW!$D$3,(pMHW!$C$3-IF(OR(ISBLANK(S87),S87="n/a"),P87,S87))*LOOKUP(CX87,pMHW!$B$4:$B$8,pMHW!$M$4:$M$8),
IF(IF(OR(ISBLANK(S87),S87="n/a"),P87,S87)&gt;pMHW!$E$3,LOOKUP(CX87,pMHW!$B$4:$B$8,pMHW!$D$4:$D$8)+(pMHW!$D$3-IF(OR(ISBLANK(S87),S87="n/a"),P87,S87))*LOOKUP(CX87,pMHW!$B$4:$B$8,pMHW!$N$4:$N$8),
LOOKUP(CX87,pMHW!$B$4:$B$8,pMHW!$F$4:$F$8)))),1)))</f>
        <v>0.4</v>
      </c>
      <c r="CV87" s="117" t="s">
        <v>27</v>
      </c>
      <c r="CW87" s="119" t="str">
        <f t="shared" si="86"/>
        <v>FBE=0.5; pMHW=0.4 m</v>
      </c>
      <c r="CX87" s="119" t="s">
        <v>2772</v>
      </c>
      <c r="CY87" s="165"/>
      <c r="CZ87" s="120">
        <f t="shared" si="87"/>
        <v>-0.04</v>
      </c>
      <c r="DA87" s="120">
        <f t="shared" si="88"/>
        <v>7.0000000000000001E-3</v>
      </c>
      <c r="DB87" s="120">
        <v>-3.9549000000000001E-2</v>
      </c>
      <c r="DC87" s="120">
        <v>-3.2989999999999998E-2</v>
      </c>
      <c r="DD87" s="120">
        <v>-4.6063E-2</v>
      </c>
    </row>
    <row r="88" spans="1:108" s="35" customFormat="1" ht="12.75">
      <c r="A88" s="136" t="s">
        <v>582</v>
      </c>
      <c r="B88" s="136" t="s">
        <v>582</v>
      </c>
      <c r="C88" s="136" t="s">
        <v>583</v>
      </c>
      <c r="D88" s="99">
        <v>2008</v>
      </c>
      <c r="E88" s="136" t="s">
        <v>584</v>
      </c>
      <c r="F88" s="136" t="s">
        <v>585</v>
      </c>
      <c r="G88" s="96">
        <v>2</v>
      </c>
      <c r="H88" s="105" t="s">
        <v>284</v>
      </c>
      <c r="I88" s="56">
        <v>52.490090000000002</v>
      </c>
      <c r="J88" s="56">
        <v>6.0247299999999999</v>
      </c>
      <c r="K88" s="106">
        <v>198300</v>
      </c>
      <c r="L88" s="106">
        <v>500455</v>
      </c>
      <c r="M88" s="49" t="s">
        <v>223</v>
      </c>
      <c r="N88" s="178">
        <f>Radiocarbon!K87</f>
        <v>2250</v>
      </c>
      <c r="O88" s="266">
        <f>Radiocarbon!L87</f>
        <v>35</v>
      </c>
      <c r="P88" s="179">
        <f>Radiocarbon!P87</f>
        <v>2250</v>
      </c>
      <c r="Q88" s="179">
        <f>Radiocarbon!Q87</f>
        <v>2344</v>
      </c>
      <c r="R88" s="179">
        <f>Radiocarbon!R87</f>
        <v>2156</v>
      </c>
      <c r="S88" s="179">
        <f>Radiocarbon!S87</f>
        <v>2200</v>
      </c>
      <c r="T88" s="179">
        <f>Radiocarbon!T87</f>
        <v>2270</v>
      </c>
      <c r="U88" s="179">
        <f>Radiocarbon!U87</f>
        <v>2120</v>
      </c>
      <c r="V88" s="97" t="str">
        <f t="shared" si="61"/>
        <v>Local MHW and GW (Tidal ULD Z-GW) terrestrial indicator; Fen-wood peat</v>
      </c>
      <c r="W88" s="17" t="s">
        <v>560</v>
      </c>
      <c r="X88" s="97" t="s">
        <v>287</v>
      </c>
      <c r="Y88" s="97" t="s">
        <v>586</v>
      </c>
      <c r="Z88" s="97" t="s">
        <v>226</v>
      </c>
      <c r="AA88" s="190">
        <v>0.7</v>
      </c>
      <c r="AB88" s="133">
        <v>0.02</v>
      </c>
      <c r="AC88" s="36">
        <v>0</v>
      </c>
      <c r="AD88" s="148" t="s">
        <v>289</v>
      </c>
      <c r="AE88" s="59">
        <v>0.05</v>
      </c>
      <c r="AF88" s="61" t="s">
        <v>227</v>
      </c>
      <c r="AG88" s="181">
        <f t="shared" si="62"/>
        <v>0.125</v>
      </c>
      <c r="AH88" s="181">
        <f t="shared" si="63"/>
        <v>6.25E-2</v>
      </c>
      <c r="AI88" s="181">
        <v>0.02</v>
      </c>
      <c r="AJ88" s="181">
        <v>0</v>
      </c>
      <c r="AK88" s="181">
        <v>0</v>
      </c>
      <c r="AL88" s="37" t="s">
        <v>8</v>
      </c>
      <c r="AM88" s="37" t="s">
        <v>8</v>
      </c>
      <c r="AN88" s="129">
        <v>0.05</v>
      </c>
      <c r="AO88" s="37" t="s">
        <v>8</v>
      </c>
      <c r="AP88" s="129">
        <v>0.02</v>
      </c>
      <c r="AQ88" s="108" t="s">
        <v>8</v>
      </c>
      <c r="AR88" s="108" t="s">
        <v>8</v>
      </c>
      <c r="AS88" s="108" t="s">
        <v>8</v>
      </c>
      <c r="AT88" s="112">
        <v>0.3</v>
      </c>
      <c r="AU88" s="110" t="s">
        <v>228</v>
      </c>
      <c r="AV88" s="112">
        <v>0.3</v>
      </c>
      <c r="AW88" s="111" t="s">
        <v>229</v>
      </c>
      <c r="AX88" s="130">
        <f t="shared" si="64"/>
        <v>8.4889634231748223E-2</v>
      </c>
      <c r="AY88" s="130">
        <f t="shared" si="65"/>
        <v>8.4889634231748223E-2</v>
      </c>
      <c r="AZ88" s="113" t="s">
        <v>8</v>
      </c>
      <c r="BA88" s="113" t="s">
        <v>8</v>
      </c>
      <c r="BB88" s="113" t="s">
        <v>8</v>
      </c>
      <c r="BC88" s="113" t="s">
        <v>8</v>
      </c>
      <c r="BD88" s="113" t="s">
        <v>8</v>
      </c>
      <c r="BE88" s="113">
        <v>0.8</v>
      </c>
      <c r="BF88" s="113" t="s">
        <v>8</v>
      </c>
      <c r="BG88" s="113" t="s">
        <v>8</v>
      </c>
      <c r="BH88" s="113" t="s">
        <v>8</v>
      </c>
      <c r="BI88" s="113" t="s">
        <v>8</v>
      </c>
      <c r="BJ88" s="170">
        <v>1</v>
      </c>
      <c r="BK88" s="114" t="s">
        <v>230</v>
      </c>
      <c r="BL88" s="124" t="s">
        <v>231</v>
      </c>
      <c r="BM88" s="124" t="s">
        <v>232</v>
      </c>
      <c r="BN88" s="42" t="s">
        <v>233</v>
      </c>
      <c r="BO88" s="42">
        <f t="shared" si="66"/>
        <v>0</v>
      </c>
      <c r="BP88" s="115">
        <v>0.1</v>
      </c>
      <c r="BQ88" s="116" t="str">
        <f t="shared" si="67"/>
        <v>n/a</v>
      </c>
      <c r="BR88" s="115" t="s">
        <v>8</v>
      </c>
      <c r="BS88" s="42" t="str">
        <f t="shared" si="68"/>
        <v>n/a</v>
      </c>
      <c r="BT88" s="115" t="s">
        <v>8</v>
      </c>
      <c r="BU88" s="115" t="s">
        <v>8</v>
      </c>
      <c r="BV88" s="66">
        <f t="shared" si="69"/>
        <v>0.02</v>
      </c>
      <c r="BW88" s="66">
        <f t="shared" si="70"/>
        <v>2.0615528128088305E-2</v>
      </c>
      <c r="BX88" s="66">
        <f t="shared" si="71"/>
        <v>9.2249999999999999E-2</v>
      </c>
      <c r="BY88" s="44">
        <f t="shared" si="72"/>
        <v>1.6214679028583943E-2</v>
      </c>
      <c r="BZ88" s="67" t="s">
        <v>8</v>
      </c>
      <c r="CA88" s="67" t="s">
        <v>8</v>
      </c>
      <c r="CB88" s="73">
        <f t="shared" si="73"/>
        <v>0.3</v>
      </c>
      <c r="CC88" s="73">
        <f t="shared" si="74"/>
        <v>0.13278271724889504</v>
      </c>
      <c r="CD88" s="73">
        <f t="shared" si="75"/>
        <v>0.13278271724889504</v>
      </c>
      <c r="CE88" s="90">
        <f t="shared" si="76"/>
        <v>0.3</v>
      </c>
      <c r="CF88" s="90">
        <f t="shared" si="77"/>
        <v>0.13117259622344907</v>
      </c>
      <c r="CG88" s="90">
        <f t="shared" si="78"/>
        <v>0.13117259622344907</v>
      </c>
      <c r="CH88" s="90">
        <f t="shared" si="79"/>
        <v>0.41225000000000001</v>
      </c>
      <c r="CI88" s="90">
        <f t="shared" si="80"/>
        <v>0.13376907645640679</v>
      </c>
      <c r="CJ88" s="90">
        <f t="shared" si="81"/>
        <v>0.13376907645640679</v>
      </c>
      <c r="CK88" s="91">
        <f t="shared" si="82"/>
        <v>0.41225000000000001</v>
      </c>
      <c r="CL88" s="90">
        <f t="shared" si="83"/>
        <v>0.13376907645640679</v>
      </c>
      <c r="CM88" s="91">
        <f t="shared" si="84"/>
        <v>0.13376907645640679</v>
      </c>
      <c r="CN88" s="93" t="str">
        <f t="shared" si="85"/>
        <v>1;2;3</v>
      </c>
      <c r="CO88" s="137">
        <v>0</v>
      </c>
      <c r="CP88" s="209"/>
      <c r="CQ88" s="137"/>
      <c r="CR88" s="64" t="s">
        <v>234</v>
      </c>
      <c r="CS88" s="164">
        <v>1</v>
      </c>
      <c r="CT88" s="117" t="s">
        <v>235</v>
      </c>
      <c r="CU88" s="118">
        <f>IF(CX88="n/a","n/a",IF(EXACT(CX88,"Huibertgat/Eemshaven"),ROUND(
IF(IF(OR(ISBLANK(S88),S88="n/a"),P88,S88)&gt;pMHW!$C$3,0,
IF(IF(OR(ISBLANK(S88),S88="n/a"),P88,S88)&gt;pMHW!$D$3, (pMHW!$C$3-IF(OR(ISBLANK(S88),S88="n/a"),P88,S88))*LOOKUP(CX88,pMHW!$B$4:$B$8,pMHW!$M$4:$M$8),
IF(IF(OR(ISBLANK(S88),S88="n/a"),P88,S88)&gt;pMHW!$F$3,LOOKUP(CX88,pMHW!$B$4:$B$8,pMHW!$D$4:$D$8)+(pMHW!$D$3-IF(OR(ISBLANK(S88),S88="n/a"),P88,S88))*LOOKUP(CX88,pMHW!$B$4:$B$8,pMHW!$O$4:$O$8),
LOOKUP(CX88,pMHW!$B$4:$B$8,pMHW!$F$4:$F$8)))),1),
ROUND(
IF(IF(OR(ISBLANK(S88),S88="n/a"),P88,S88)&gt;pMHW!$C$3,0,
IF(IF(OR(ISBLANK(S88),S88="n/a"),P88,S88)&gt;pMHW!$D$3,(pMHW!$C$3-IF(OR(ISBLANK(S88),S88="n/a"),P88,S88))*LOOKUP(CX88,pMHW!$B$4:$B$8,pMHW!$M$4:$M$8),
IF(IF(OR(ISBLANK(S88),S88="n/a"),P88,S88)&gt;pMHW!$E$3,LOOKUP(CX88,pMHW!$B$4:$B$8,pMHW!$D$4:$D$8)+(pMHW!$D$3-IF(OR(ISBLANK(S88),S88="n/a"),P88,S88))*LOOKUP(CX88,pMHW!$B$4:$B$8,pMHW!$N$4:$N$8),
LOOKUP(CX88,pMHW!$B$4:$B$8,pMHW!$F$4:$F$8)))),1)))</f>
        <v>0.8</v>
      </c>
      <c r="CV88" s="117" t="s">
        <v>27</v>
      </c>
      <c r="CW88" s="119" t="str">
        <f t="shared" si="86"/>
        <v>FBE=1; pMHW=0.8 m</v>
      </c>
      <c r="CX88" s="119" t="s">
        <v>2772</v>
      </c>
      <c r="CY88" s="165"/>
      <c r="CZ88" s="120">
        <f t="shared" si="87"/>
        <v>-4.1000000000000002E-2</v>
      </c>
      <c r="DA88" s="120">
        <f t="shared" si="88"/>
        <v>7.0000000000000001E-3</v>
      </c>
      <c r="DB88" s="120">
        <v>-4.0584000000000002E-2</v>
      </c>
      <c r="DC88" s="120">
        <v>-3.3853000000000001E-2</v>
      </c>
      <c r="DD88" s="120">
        <v>-4.7267999999999998E-2</v>
      </c>
    </row>
    <row r="89" spans="1:108" s="35" customFormat="1" ht="12.75">
      <c r="A89" s="136" t="s">
        <v>587</v>
      </c>
      <c r="B89" s="136" t="s">
        <v>587</v>
      </c>
      <c r="C89" s="136" t="s">
        <v>562</v>
      </c>
      <c r="D89" s="99">
        <v>2008</v>
      </c>
      <c r="E89" s="136" t="s">
        <v>548</v>
      </c>
      <c r="F89" s="136" t="s">
        <v>588</v>
      </c>
      <c r="G89" s="96">
        <v>2</v>
      </c>
      <c r="H89" s="105" t="s">
        <v>284</v>
      </c>
      <c r="I89" s="56">
        <v>52.488199999999999</v>
      </c>
      <c r="J89" s="56">
        <v>6.04094</v>
      </c>
      <c r="K89" s="106">
        <v>199403</v>
      </c>
      <c r="L89" s="106">
        <v>500254</v>
      </c>
      <c r="M89" s="49" t="s">
        <v>223</v>
      </c>
      <c r="N89" s="178">
        <f>Radiocarbon!K88</f>
        <v>7960</v>
      </c>
      <c r="O89" s="266">
        <f>Radiocarbon!L88</f>
        <v>40</v>
      </c>
      <c r="P89" s="179">
        <f>Radiocarbon!P88</f>
        <v>8821</v>
      </c>
      <c r="Q89" s="179">
        <f>Radiocarbon!Q88</f>
        <v>8992</v>
      </c>
      <c r="R89" s="179">
        <f>Radiocarbon!R88</f>
        <v>8649</v>
      </c>
      <c r="S89" s="179">
        <f>Radiocarbon!S88</f>
        <v>8810</v>
      </c>
      <c r="T89" s="179">
        <f>Radiocarbon!T88</f>
        <v>8990</v>
      </c>
      <c r="U89" s="179">
        <f>Radiocarbon!U88</f>
        <v>8640</v>
      </c>
      <c r="V89" s="97" t="str">
        <f t="shared" si="61"/>
        <v>River-gradient affected GW (ULD inland Z-GW) terrestrial indicator; brook-channel gyttja</v>
      </c>
      <c r="W89" s="17" t="s">
        <v>580</v>
      </c>
      <c r="X89" s="97" t="s">
        <v>376</v>
      </c>
      <c r="Y89" s="97" t="s">
        <v>577</v>
      </c>
      <c r="Z89" s="97" t="s">
        <v>226</v>
      </c>
      <c r="AA89" s="133">
        <v>5.9049999999999994</v>
      </c>
      <c r="AB89" s="133">
        <v>0.01</v>
      </c>
      <c r="AC89" s="36">
        <v>0</v>
      </c>
      <c r="AD89" s="148" t="s">
        <v>296</v>
      </c>
      <c r="AE89" s="59">
        <v>0.02</v>
      </c>
      <c r="AF89" s="127" t="s">
        <v>273</v>
      </c>
      <c r="AG89" s="181">
        <f t="shared" si="62"/>
        <v>0.05</v>
      </c>
      <c r="AH89" s="181">
        <f t="shared" si="63"/>
        <v>2.5000000000000001E-2</v>
      </c>
      <c r="AI89" s="181">
        <v>0.02</v>
      </c>
      <c r="AJ89" s="181">
        <v>0.05</v>
      </c>
      <c r="AK89" s="181">
        <v>0</v>
      </c>
      <c r="AL89" s="37" t="s">
        <v>8</v>
      </c>
      <c r="AM89" s="37" t="s">
        <v>8</v>
      </c>
      <c r="AN89" s="129">
        <v>0.02</v>
      </c>
      <c r="AO89" s="37" t="s">
        <v>8</v>
      </c>
      <c r="AP89" s="129">
        <v>0.02</v>
      </c>
      <c r="AQ89" s="108" t="s">
        <v>8</v>
      </c>
      <c r="AR89" s="108" t="s">
        <v>8</v>
      </c>
      <c r="AS89" s="108" t="s">
        <v>8</v>
      </c>
      <c r="AT89" s="112">
        <v>-5.1349999999999998</v>
      </c>
      <c r="AU89" s="37" t="s">
        <v>228</v>
      </c>
      <c r="AV89" s="112">
        <v>-5.1349999999999998</v>
      </c>
      <c r="AW89" s="111" t="s">
        <v>229</v>
      </c>
      <c r="AX89" s="130">
        <f t="shared" si="64"/>
        <v>6.5764732189829533E-2</v>
      </c>
      <c r="AY89" s="130">
        <f t="shared" si="65"/>
        <v>6.5764732189829533E-2</v>
      </c>
      <c r="AZ89" s="113" t="s">
        <v>8</v>
      </c>
      <c r="BA89" s="113" t="s">
        <v>8</v>
      </c>
      <c r="BB89" s="113" t="s">
        <v>8</v>
      </c>
      <c r="BC89" s="113" t="s">
        <v>8</v>
      </c>
      <c r="BD89" s="113" t="s">
        <v>8</v>
      </c>
      <c r="BE89" s="113">
        <v>0.8</v>
      </c>
      <c r="BF89" s="113" t="s">
        <v>8</v>
      </c>
      <c r="BG89" s="113" t="s">
        <v>8</v>
      </c>
      <c r="BH89" s="113" t="s">
        <v>8</v>
      </c>
      <c r="BI89" s="113" t="s">
        <v>8</v>
      </c>
      <c r="BJ89" s="170">
        <v>2</v>
      </c>
      <c r="BK89" s="114" t="s">
        <v>230</v>
      </c>
      <c r="BL89" s="124" t="s">
        <v>567</v>
      </c>
      <c r="BM89" s="124" t="s">
        <v>232</v>
      </c>
      <c r="BN89" s="115" t="s">
        <v>377</v>
      </c>
      <c r="BO89" s="42">
        <f t="shared" si="66"/>
        <v>-0.75</v>
      </c>
      <c r="BP89" s="115">
        <v>0.4</v>
      </c>
      <c r="BQ89" s="116" t="str">
        <f t="shared" si="67"/>
        <v>n/a</v>
      </c>
      <c r="BR89" s="115" t="s">
        <v>8</v>
      </c>
      <c r="BS89" s="42" t="str">
        <f t="shared" si="68"/>
        <v>n/a</v>
      </c>
      <c r="BT89" s="115" t="s">
        <v>8</v>
      </c>
      <c r="BU89" s="115" t="s">
        <v>8</v>
      </c>
      <c r="BV89" s="66">
        <f t="shared" si="69"/>
        <v>1.5000000000000001E-2</v>
      </c>
      <c r="BW89" s="66">
        <f t="shared" si="70"/>
        <v>3.0042495765422006E-2</v>
      </c>
      <c r="BX89" s="66">
        <f t="shared" si="71"/>
        <v>0.35284000000000004</v>
      </c>
      <c r="BY89" s="44">
        <f t="shared" si="72"/>
        <v>6.212689923857459E-2</v>
      </c>
      <c r="BZ89" s="67" t="s">
        <v>8</v>
      </c>
      <c r="CA89" s="67" t="s">
        <v>8</v>
      </c>
      <c r="CB89" s="73">
        <f t="shared" si="73"/>
        <v>-4.3849999999999998</v>
      </c>
      <c r="CC89" s="73">
        <f t="shared" si="74"/>
        <v>0.40648192032588043</v>
      </c>
      <c r="CD89" s="73">
        <f t="shared" si="75"/>
        <v>0.40648192032588043</v>
      </c>
      <c r="CE89" s="90" t="str">
        <f t="shared" si="76"/>
        <v>n/a</v>
      </c>
      <c r="CF89" s="90" t="str">
        <f t="shared" si="77"/>
        <v>n/a</v>
      </c>
      <c r="CG89" s="90" t="str">
        <f t="shared" si="78"/>
        <v>n/a</v>
      </c>
      <c r="CH89" s="90">
        <f t="shared" si="79"/>
        <v>-4.0171600000000005</v>
      </c>
      <c r="CI89" s="90">
        <f t="shared" si="80"/>
        <v>0.4112022655103148</v>
      </c>
      <c r="CJ89" s="90">
        <f t="shared" si="81"/>
        <v>0.4112022655103148</v>
      </c>
      <c r="CK89" s="91" t="str">
        <f t="shared" si="82"/>
        <v>n/a</v>
      </c>
      <c r="CL89" s="90" t="str">
        <f t="shared" si="83"/>
        <v>n/a</v>
      </c>
      <c r="CM89" s="91" t="str">
        <f t="shared" si="84"/>
        <v>n/a</v>
      </c>
      <c r="CN89" s="93" t="str">
        <f t="shared" si="85"/>
        <v>2;3</v>
      </c>
      <c r="CO89" s="137">
        <v>0</v>
      </c>
      <c r="CP89" s="209" t="s">
        <v>274</v>
      </c>
      <c r="CQ89" s="137"/>
      <c r="CR89" s="64" t="s">
        <v>234</v>
      </c>
      <c r="CS89" s="164">
        <v>0.5</v>
      </c>
      <c r="CT89" s="117" t="s">
        <v>235</v>
      </c>
      <c r="CU89" s="118">
        <f>IF(CX89="n/a","n/a",IF(EXACT(CX89,"Huibertgat/Eemshaven"),ROUND(
IF(IF(OR(ISBLANK(S89),S89="n/a"),P89,S89)&gt;pMHW!$C$3,0,
IF(IF(OR(ISBLANK(S89),S89="n/a"),P89,S89)&gt;pMHW!$D$3, (pMHW!$C$3-IF(OR(ISBLANK(S89),S89="n/a"),P89,S89))*LOOKUP(CX89,pMHW!$B$4:$B$8,pMHW!$M$4:$M$8),
IF(IF(OR(ISBLANK(S89),S89="n/a"),P89,S89)&gt;pMHW!$F$3,LOOKUP(CX89,pMHW!$B$4:$B$8,pMHW!$D$4:$D$8)+(pMHW!$D$3-IF(OR(ISBLANK(S89),S89="n/a"),P89,S89))*LOOKUP(CX89,pMHW!$B$4:$B$8,pMHW!$O$4:$O$8),
LOOKUP(CX89,pMHW!$B$4:$B$8,pMHW!$F$4:$F$8)))),1),
ROUND(
IF(IF(OR(ISBLANK(S89),S89="n/a"),P89,S89)&gt;pMHW!$C$3,0,
IF(IF(OR(ISBLANK(S89),S89="n/a"),P89,S89)&gt;pMHW!$D$3,(pMHW!$C$3-IF(OR(ISBLANK(S89),S89="n/a"),P89,S89))*LOOKUP(CX89,pMHW!$B$4:$B$8,pMHW!$M$4:$M$8),
IF(IF(OR(ISBLANK(S89),S89="n/a"),P89,S89)&gt;pMHW!$E$3,LOOKUP(CX89,pMHW!$B$4:$B$8,pMHW!$D$4:$D$8)+(pMHW!$D$3-IF(OR(ISBLANK(S89),S89="n/a"),P89,S89))*LOOKUP(CX89,pMHW!$B$4:$B$8,pMHW!$N$4:$N$8),
LOOKUP(CX89,pMHW!$B$4:$B$8,pMHW!$F$4:$F$8)))),1)))</f>
        <v>0.3</v>
      </c>
      <c r="CV89" s="117" t="s">
        <v>27</v>
      </c>
      <c r="CW89" s="119" t="str">
        <f t="shared" si="86"/>
        <v>FBE=0.5; pMHW=0.3 m</v>
      </c>
      <c r="CX89" s="119" t="s">
        <v>2772</v>
      </c>
      <c r="CY89" s="165"/>
      <c r="CZ89" s="120">
        <f t="shared" si="87"/>
        <v>-0.04</v>
      </c>
      <c r="DA89" s="120">
        <f t="shared" si="88"/>
        <v>7.0000000000000001E-3</v>
      </c>
      <c r="DB89" s="120">
        <v>-3.9549000000000001E-2</v>
      </c>
      <c r="DC89" s="120">
        <v>-3.2989999999999998E-2</v>
      </c>
      <c r="DD89" s="120">
        <v>-4.6063E-2</v>
      </c>
    </row>
    <row r="90" spans="1:108" s="35" customFormat="1" ht="12.75">
      <c r="A90" s="136" t="s">
        <v>589</v>
      </c>
      <c r="B90" s="136" t="s">
        <v>589</v>
      </c>
      <c r="C90" s="136" t="s">
        <v>583</v>
      </c>
      <c r="D90" s="99">
        <v>2008</v>
      </c>
      <c r="E90" s="136" t="s">
        <v>584</v>
      </c>
      <c r="F90" s="136" t="s">
        <v>590</v>
      </c>
      <c r="G90" s="96">
        <v>2</v>
      </c>
      <c r="H90" s="105" t="s">
        <v>284</v>
      </c>
      <c r="I90" s="56">
        <v>52.488309999999998</v>
      </c>
      <c r="J90" s="56">
        <v>6.0309600000000003</v>
      </c>
      <c r="K90" s="106">
        <v>198725</v>
      </c>
      <c r="L90" s="106">
        <v>500260</v>
      </c>
      <c r="M90" s="49" t="s">
        <v>223</v>
      </c>
      <c r="N90" s="178">
        <f>Radiocarbon!K89</f>
        <v>5415</v>
      </c>
      <c r="O90" s="266">
        <f>Radiocarbon!L89</f>
        <v>35</v>
      </c>
      <c r="P90" s="179">
        <f>Radiocarbon!P89</f>
        <v>6210</v>
      </c>
      <c r="Q90" s="179">
        <f>Radiocarbon!Q89</f>
        <v>6296</v>
      </c>
      <c r="R90" s="179">
        <f>Radiocarbon!R89</f>
        <v>6124</v>
      </c>
      <c r="S90" s="179">
        <f>Radiocarbon!S89</f>
        <v>6220</v>
      </c>
      <c r="T90" s="179">
        <f>Radiocarbon!T89</f>
        <v>6300</v>
      </c>
      <c r="U90" s="179">
        <f>Radiocarbon!U89</f>
        <v>6020</v>
      </c>
      <c r="V90" s="97" t="str">
        <f t="shared" si="61"/>
        <v>River-gradient affected GW (ULD inland Z-GW) terrestrial indicator; Fen-wood peat</v>
      </c>
      <c r="W90" s="17" t="s">
        <v>591</v>
      </c>
      <c r="X90" s="97" t="s">
        <v>287</v>
      </c>
      <c r="Y90" s="97" t="s">
        <v>586</v>
      </c>
      <c r="Z90" s="97" t="s">
        <v>226</v>
      </c>
      <c r="AA90" s="190">
        <v>2</v>
      </c>
      <c r="AB90" s="133">
        <v>0.02</v>
      </c>
      <c r="AC90" s="36">
        <v>0</v>
      </c>
      <c r="AD90" s="148" t="s">
        <v>289</v>
      </c>
      <c r="AE90" s="59">
        <v>0.05</v>
      </c>
      <c r="AF90" s="61" t="s">
        <v>227</v>
      </c>
      <c r="AG90" s="181">
        <f t="shared" si="62"/>
        <v>0.125</v>
      </c>
      <c r="AH90" s="181">
        <f t="shared" si="63"/>
        <v>6.25E-2</v>
      </c>
      <c r="AI90" s="181">
        <v>0.02</v>
      </c>
      <c r="AJ90" s="181">
        <v>0</v>
      </c>
      <c r="AK90" s="181">
        <v>0</v>
      </c>
      <c r="AL90" s="37" t="s">
        <v>8</v>
      </c>
      <c r="AM90" s="37" t="s">
        <v>8</v>
      </c>
      <c r="AN90" s="129">
        <v>0.05</v>
      </c>
      <c r="AO90" s="37" t="s">
        <v>8</v>
      </c>
      <c r="AP90" s="129">
        <v>0.02</v>
      </c>
      <c r="AQ90" s="108" t="s">
        <v>8</v>
      </c>
      <c r="AR90" s="108" t="s">
        <v>8</v>
      </c>
      <c r="AS90" s="108" t="s">
        <v>8</v>
      </c>
      <c r="AT90" s="112">
        <v>-1.1000000000000001</v>
      </c>
      <c r="AU90" s="110" t="s">
        <v>228</v>
      </c>
      <c r="AV90" s="112">
        <v>-1.1000000000000001</v>
      </c>
      <c r="AW90" s="111" t="s">
        <v>229</v>
      </c>
      <c r="AX90" s="130">
        <f t="shared" si="64"/>
        <v>8.4889634231748223E-2</v>
      </c>
      <c r="AY90" s="130">
        <f t="shared" si="65"/>
        <v>8.4889634231748223E-2</v>
      </c>
      <c r="AZ90" s="113" t="s">
        <v>8</v>
      </c>
      <c r="BA90" s="113" t="s">
        <v>8</v>
      </c>
      <c r="BB90" s="113" t="s">
        <v>8</v>
      </c>
      <c r="BC90" s="113" t="s">
        <v>8</v>
      </c>
      <c r="BD90" s="113" t="s">
        <v>8</v>
      </c>
      <c r="BE90" s="113">
        <v>0.8</v>
      </c>
      <c r="BF90" s="113" t="s">
        <v>8</v>
      </c>
      <c r="BG90" s="113" t="s">
        <v>8</v>
      </c>
      <c r="BH90" s="113" t="s">
        <v>8</v>
      </c>
      <c r="BI90" s="113" t="s">
        <v>8</v>
      </c>
      <c r="BJ90" s="170">
        <v>2</v>
      </c>
      <c r="BK90" s="114" t="s">
        <v>230</v>
      </c>
      <c r="BL90" s="124" t="s">
        <v>231</v>
      </c>
      <c r="BM90" s="124" t="s">
        <v>232</v>
      </c>
      <c r="BN90" s="42" t="s">
        <v>233</v>
      </c>
      <c r="BO90" s="42">
        <f t="shared" si="66"/>
        <v>0</v>
      </c>
      <c r="BP90" s="115">
        <v>0.1</v>
      </c>
      <c r="BQ90" s="116" t="str">
        <f t="shared" si="67"/>
        <v>n/a</v>
      </c>
      <c r="BR90" s="115" t="s">
        <v>8</v>
      </c>
      <c r="BS90" s="42" t="str">
        <f t="shared" si="68"/>
        <v>n/a</v>
      </c>
      <c r="BT90" s="115" t="s">
        <v>8</v>
      </c>
      <c r="BU90" s="115" t="s">
        <v>8</v>
      </c>
      <c r="BV90" s="66">
        <f t="shared" si="69"/>
        <v>3.0000000000000002E-2</v>
      </c>
      <c r="BW90" s="66">
        <f t="shared" si="70"/>
        <v>3.0169623916475933E-2</v>
      </c>
      <c r="BX90" s="66">
        <f t="shared" si="71"/>
        <v>0.24840000000000001</v>
      </c>
      <c r="BY90" s="44">
        <f t="shared" si="72"/>
        <v>4.360589983018353E-2</v>
      </c>
      <c r="BZ90" s="67" t="s">
        <v>8</v>
      </c>
      <c r="CA90" s="67" t="s">
        <v>8</v>
      </c>
      <c r="CB90" s="73">
        <f t="shared" si="73"/>
        <v>-1.1000000000000001</v>
      </c>
      <c r="CC90" s="73">
        <f t="shared" si="74"/>
        <v>0.13459738558850837</v>
      </c>
      <c r="CD90" s="73">
        <f t="shared" si="75"/>
        <v>0.13459738558850837</v>
      </c>
      <c r="CE90" s="90" t="str">
        <f t="shared" si="76"/>
        <v>n/a</v>
      </c>
      <c r="CF90" s="90" t="str">
        <f t="shared" si="77"/>
        <v>n/a</v>
      </c>
      <c r="CG90" s="90" t="str">
        <f t="shared" si="78"/>
        <v>n/a</v>
      </c>
      <c r="CH90" s="90">
        <f t="shared" si="79"/>
        <v>-0.82160000000000011</v>
      </c>
      <c r="CI90" s="90">
        <f t="shared" si="80"/>
        <v>0.14148473665827563</v>
      </c>
      <c r="CJ90" s="90">
        <f t="shared" si="81"/>
        <v>0.14148473665827563</v>
      </c>
      <c r="CK90" s="91" t="str">
        <f t="shared" si="82"/>
        <v>n/a</v>
      </c>
      <c r="CL90" s="90" t="str">
        <f t="shared" si="83"/>
        <v>n/a</v>
      </c>
      <c r="CM90" s="91" t="str">
        <f t="shared" si="84"/>
        <v>n/a</v>
      </c>
      <c r="CN90" s="93" t="str">
        <f t="shared" si="85"/>
        <v>2;3</v>
      </c>
      <c r="CO90" s="137">
        <v>0</v>
      </c>
      <c r="CP90" s="209" t="s">
        <v>274</v>
      </c>
      <c r="CQ90" s="137"/>
      <c r="CR90" s="64" t="s">
        <v>234</v>
      </c>
      <c r="CS90" s="164">
        <v>1</v>
      </c>
      <c r="CT90" s="117" t="s">
        <v>235</v>
      </c>
      <c r="CU90" s="118">
        <f>IF(CX90="n/a","n/a",IF(EXACT(CX90,"Huibertgat/Eemshaven"),ROUND(
IF(IF(OR(ISBLANK(S90),S90="n/a"),P90,S90)&gt;pMHW!$C$3,0,
IF(IF(OR(ISBLANK(S90),S90="n/a"),P90,S90)&gt;pMHW!$D$3, (pMHW!$C$3-IF(OR(ISBLANK(S90),S90="n/a"),P90,S90))*LOOKUP(CX90,pMHW!$B$4:$B$8,pMHW!$M$4:$M$8),
IF(IF(OR(ISBLANK(S90),S90="n/a"),P90,S90)&gt;pMHW!$F$3,LOOKUP(CX90,pMHW!$B$4:$B$8,pMHW!$D$4:$D$8)+(pMHW!$D$3-IF(OR(ISBLANK(S90),S90="n/a"),P90,S90))*LOOKUP(CX90,pMHW!$B$4:$B$8,pMHW!$O$4:$O$8),
LOOKUP(CX90,pMHW!$B$4:$B$8,pMHW!$F$4:$F$8)))),1),
ROUND(
IF(IF(OR(ISBLANK(S90),S90="n/a"),P90,S90)&gt;pMHW!$C$3,0,
IF(IF(OR(ISBLANK(S90),S90="n/a"),P90,S90)&gt;pMHW!$D$3,(pMHW!$C$3-IF(OR(ISBLANK(S90),S90="n/a"),P90,S90))*LOOKUP(CX90,pMHW!$B$4:$B$8,pMHW!$M$4:$M$8),
IF(IF(OR(ISBLANK(S90),S90="n/a"),P90,S90)&gt;pMHW!$E$3,LOOKUP(CX90,pMHW!$B$4:$B$8,pMHW!$D$4:$D$8)+(pMHW!$D$3-IF(OR(ISBLANK(S90),S90="n/a"),P90,S90))*LOOKUP(CX90,pMHW!$B$4:$B$8,pMHW!$N$4:$N$8),
LOOKUP(CX90,pMHW!$B$4:$B$8,pMHW!$F$4:$F$8)))),1)))</f>
        <v>0.8</v>
      </c>
      <c r="CV90" s="117" t="s">
        <v>27</v>
      </c>
      <c r="CW90" s="119" t="str">
        <f t="shared" si="86"/>
        <v>FBE=1; pMHW=0.8 m</v>
      </c>
      <c r="CX90" s="119" t="s">
        <v>2772</v>
      </c>
      <c r="CY90" s="165"/>
      <c r="CZ90" s="120">
        <f t="shared" si="87"/>
        <v>-0.04</v>
      </c>
      <c r="DA90" s="120">
        <f t="shared" si="88"/>
        <v>7.0000000000000001E-3</v>
      </c>
      <c r="DB90" s="120">
        <v>-3.9877999999999997E-2</v>
      </c>
      <c r="DC90" s="120">
        <v>-3.3264000000000002E-2</v>
      </c>
      <c r="DD90" s="120">
        <v>-4.6445E-2</v>
      </c>
    </row>
    <row r="91" spans="1:108" s="35" customFormat="1" ht="12.75">
      <c r="A91" s="136" t="s">
        <v>592</v>
      </c>
      <c r="B91" s="136" t="s">
        <v>592</v>
      </c>
      <c r="C91" s="136" t="s">
        <v>583</v>
      </c>
      <c r="D91" s="99">
        <v>2008</v>
      </c>
      <c r="E91" s="136" t="s">
        <v>584</v>
      </c>
      <c r="F91" s="136" t="s">
        <v>593</v>
      </c>
      <c r="G91" s="96">
        <v>2</v>
      </c>
      <c r="H91" s="105" t="s">
        <v>284</v>
      </c>
      <c r="I91" s="56">
        <v>52.487650000000002</v>
      </c>
      <c r="J91" s="56">
        <v>6.0364699999999996</v>
      </c>
      <c r="K91" s="106">
        <v>199100</v>
      </c>
      <c r="L91" s="106">
        <v>500190</v>
      </c>
      <c r="M91" s="49" t="s">
        <v>223</v>
      </c>
      <c r="N91" s="178">
        <f>Radiocarbon!K90</f>
        <v>5225</v>
      </c>
      <c r="O91" s="266">
        <f>Radiocarbon!L90</f>
        <v>30</v>
      </c>
      <c r="P91" s="179">
        <f>Radiocarbon!P90</f>
        <v>6045</v>
      </c>
      <c r="Q91" s="179">
        <f>Radiocarbon!Q90</f>
        <v>6175</v>
      </c>
      <c r="R91" s="179">
        <f>Radiocarbon!R90</f>
        <v>5915</v>
      </c>
      <c r="S91" s="179">
        <f>Radiocarbon!S90</f>
        <v>5990</v>
      </c>
      <c r="T91" s="179">
        <f>Radiocarbon!T90</f>
        <v>6170</v>
      </c>
      <c r="U91" s="179">
        <f>Radiocarbon!U90</f>
        <v>5910</v>
      </c>
      <c r="V91" s="97" t="str">
        <f t="shared" si="61"/>
        <v>River-gradient affected GW (ULD inland Z-GW) terrestrial indicator; Fen-wood peat</v>
      </c>
      <c r="W91" s="17" t="s">
        <v>591</v>
      </c>
      <c r="X91" s="97" t="s">
        <v>287</v>
      </c>
      <c r="Y91" s="97" t="s">
        <v>586</v>
      </c>
      <c r="Z91" s="97" t="s">
        <v>226</v>
      </c>
      <c r="AA91" s="190">
        <v>1.5</v>
      </c>
      <c r="AB91" s="133">
        <v>0.02</v>
      </c>
      <c r="AC91" s="36">
        <v>0</v>
      </c>
      <c r="AD91" s="148" t="s">
        <v>289</v>
      </c>
      <c r="AE91" s="59">
        <v>0.05</v>
      </c>
      <c r="AF91" s="61" t="s">
        <v>227</v>
      </c>
      <c r="AG91" s="181">
        <f t="shared" si="62"/>
        <v>0.125</v>
      </c>
      <c r="AH91" s="181">
        <f t="shared" si="63"/>
        <v>6.25E-2</v>
      </c>
      <c r="AI91" s="181">
        <v>0.02</v>
      </c>
      <c r="AJ91" s="181">
        <v>0</v>
      </c>
      <c r="AK91" s="181">
        <v>0</v>
      </c>
      <c r="AL91" s="37" t="s">
        <v>8</v>
      </c>
      <c r="AM91" s="37" t="s">
        <v>8</v>
      </c>
      <c r="AN91" s="129">
        <v>0.05</v>
      </c>
      <c r="AO91" s="37" t="s">
        <v>8</v>
      </c>
      <c r="AP91" s="129">
        <v>0.02</v>
      </c>
      <c r="AQ91" s="108" t="s">
        <v>8</v>
      </c>
      <c r="AR91" s="108" t="s">
        <v>8</v>
      </c>
      <c r="AS91" s="108" t="s">
        <v>8</v>
      </c>
      <c r="AT91" s="112">
        <v>-0.5</v>
      </c>
      <c r="AU91" s="110" t="s">
        <v>228</v>
      </c>
      <c r="AV91" s="112">
        <v>-0.5</v>
      </c>
      <c r="AW91" s="111" t="s">
        <v>229</v>
      </c>
      <c r="AX91" s="130">
        <f t="shared" si="64"/>
        <v>8.4889634231748223E-2</v>
      </c>
      <c r="AY91" s="130">
        <f t="shared" si="65"/>
        <v>8.4889634231748223E-2</v>
      </c>
      <c r="AZ91" s="113" t="s">
        <v>8</v>
      </c>
      <c r="BA91" s="113" t="s">
        <v>8</v>
      </c>
      <c r="BB91" s="113" t="s">
        <v>8</v>
      </c>
      <c r="BC91" s="113" t="s">
        <v>8</v>
      </c>
      <c r="BD91" s="113" t="s">
        <v>8</v>
      </c>
      <c r="BE91" s="113">
        <v>0.8</v>
      </c>
      <c r="BF91" s="113" t="s">
        <v>8</v>
      </c>
      <c r="BG91" s="113" t="s">
        <v>8</v>
      </c>
      <c r="BH91" s="113" t="s">
        <v>8</v>
      </c>
      <c r="BI91" s="113" t="s">
        <v>8</v>
      </c>
      <c r="BJ91" s="170">
        <v>2</v>
      </c>
      <c r="BK91" s="114" t="s">
        <v>230</v>
      </c>
      <c r="BL91" s="124" t="s">
        <v>231</v>
      </c>
      <c r="BM91" s="124" t="s">
        <v>232</v>
      </c>
      <c r="BN91" s="42" t="s">
        <v>233</v>
      </c>
      <c r="BO91" s="42">
        <f t="shared" si="66"/>
        <v>0</v>
      </c>
      <c r="BP91" s="115">
        <v>0.1</v>
      </c>
      <c r="BQ91" s="116" t="str">
        <f t="shared" si="67"/>
        <v>n/a</v>
      </c>
      <c r="BR91" s="115" t="s">
        <v>8</v>
      </c>
      <c r="BS91" s="42" t="str">
        <f t="shared" si="68"/>
        <v>n/a</v>
      </c>
      <c r="BT91" s="115" t="s">
        <v>8</v>
      </c>
      <c r="BU91" s="115" t="s">
        <v>8</v>
      </c>
      <c r="BV91" s="66">
        <f t="shared" si="69"/>
        <v>0.02</v>
      </c>
      <c r="BW91" s="66">
        <f t="shared" si="70"/>
        <v>2.0615528128088305E-2</v>
      </c>
      <c r="BX91" s="66">
        <f t="shared" si="71"/>
        <v>0.23575499999999999</v>
      </c>
      <c r="BY91" s="44">
        <f t="shared" si="72"/>
        <v>4.2617650392765674E-2</v>
      </c>
      <c r="BZ91" s="67" t="s">
        <v>8</v>
      </c>
      <c r="CA91" s="67" t="s">
        <v>8</v>
      </c>
      <c r="CB91" s="73">
        <f t="shared" si="73"/>
        <v>-0.5</v>
      </c>
      <c r="CC91" s="73">
        <f t="shared" si="74"/>
        <v>0.13278271724889504</v>
      </c>
      <c r="CD91" s="73">
        <f t="shared" si="75"/>
        <v>0.13278271724889504</v>
      </c>
      <c r="CE91" s="90" t="str">
        <f t="shared" si="76"/>
        <v>n/a</v>
      </c>
      <c r="CF91" s="90" t="str">
        <f t="shared" si="77"/>
        <v>n/a</v>
      </c>
      <c r="CG91" s="90" t="str">
        <f t="shared" si="78"/>
        <v>n/a</v>
      </c>
      <c r="CH91" s="90">
        <f t="shared" si="79"/>
        <v>-0.24424499999999999</v>
      </c>
      <c r="CI91" s="90">
        <f t="shared" si="80"/>
        <v>0.13945434423136485</v>
      </c>
      <c r="CJ91" s="90">
        <f t="shared" si="81"/>
        <v>0.13945434423136485</v>
      </c>
      <c r="CK91" s="91" t="str">
        <f t="shared" si="82"/>
        <v>n/a</v>
      </c>
      <c r="CL91" s="90" t="str">
        <f t="shared" si="83"/>
        <v>n/a</v>
      </c>
      <c r="CM91" s="91" t="str">
        <f t="shared" si="84"/>
        <v>n/a</v>
      </c>
      <c r="CN91" s="93" t="str">
        <f t="shared" si="85"/>
        <v>2;3</v>
      </c>
      <c r="CO91" s="137">
        <v>0</v>
      </c>
      <c r="CP91" s="209" t="s">
        <v>274</v>
      </c>
      <c r="CQ91" s="137"/>
      <c r="CR91" s="64" t="s">
        <v>234</v>
      </c>
      <c r="CS91" s="164">
        <v>1</v>
      </c>
      <c r="CT91" s="117" t="s">
        <v>235</v>
      </c>
      <c r="CU91" s="118">
        <f>IF(CX91="n/a","n/a",IF(EXACT(CX91,"Huibertgat/Eemshaven"),ROUND(
IF(IF(OR(ISBLANK(S91),S91="n/a"),P91,S91)&gt;pMHW!$C$3,0,
IF(IF(OR(ISBLANK(S91),S91="n/a"),P91,S91)&gt;pMHW!$D$3, (pMHW!$C$3-IF(OR(ISBLANK(S91),S91="n/a"),P91,S91))*LOOKUP(CX91,pMHW!$B$4:$B$8,pMHW!$M$4:$M$8),
IF(IF(OR(ISBLANK(S91),S91="n/a"),P91,S91)&gt;pMHW!$F$3,LOOKUP(CX91,pMHW!$B$4:$B$8,pMHW!$D$4:$D$8)+(pMHW!$D$3-IF(OR(ISBLANK(S91),S91="n/a"),P91,S91))*LOOKUP(CX91,pMHW!$B$4:$B$8,pMHW!$O$4:$O$8),
LOOKUP(CX91,pMHW!$B$4:$B$8,pMHW!$F$4:$F$8)))),1),
ROUND(
IF(IF(OR(ISBLANK(S91),S91="n/a"),P91,S91)&gt;pMHW!$C$3,0,
IF(IF(OR(ISBLANK(S91),S91="n/a"),P91,S91)&gt;pMHW!$D$3,(pMHW!$C$3-IF(OR(ISBLANK(S91),S91="n/a"),P91,S91))*LOOKUP(CX91,pMHW!$B$4:$B$8,pMHW!$M$4:$M$8),
IF(IF(OR(ISBLANK(S91),S91="n/a"),P91,S91)&gt;pMHW!$E$3,LOOKUP(CX91,pMHW!$B$4:$B$8,pMHW!$D$4:$D$8)+(pMHW!$D$3-IF(OR(ISBLANK(S91),S91="n/a"),P91,S91))*LOOKUP(CX91,pMHW!$B$4:$B$8,pMHW!$N$4:$N$8),
LOOKUP(CX91,pMHW!$B$4:$B$8,pMHW!$F$4:$F$8)))),1)))</f>
        <v>0.8</v>
      </c>
      <c r="CV91" s="117" t="s">
        <v>27</v>
      </c>
      <c r="CW91" s="119" t="str">
        <f t="shared" si="86"/>
        <v>FBE=1; pMHW=0.8 m</v>
      </c>
      <c r="CX91" s="119" t="s">
        <v>2772</v>
      </c>
      <c r="CY91" s="165"/>
      <c r="CZ91" s="120">
        <f t="shared" si="87"/>
        <v>-3.9E-2</v>
      </c>
      <c r="DA91" s="120">
        <f t="shared" si="88"/>
        <v>7.0000000000000001E-3</v>
      </c>
      <c r="DB91" s="120">
        <v>-3.9399000000000003E-2</v>
      </c>
      <c r="DC91" s="120">
        <v>-3.2864999999999998E-2</v>
      </c>
      <c r="DD91" s="120">
        <v>-4.5887999999999998E-2</v>
      </c>
    </row>
    <row r="92" spans="1:108" s="35" customFormat="1" ht="12.75">
      <c r="A92" s="136" t="s">
        <v>594</v>
      </c>
      <c r="B92" s="136" t="s">
        <v>594</v>
      </c>
      <c r="C92" s="136" t="s">
        <v>583</v>
      </c>
      <c r="D92" s="99">
        <v>2008</v>
      </c>
      <c r="E92" s="136" t="s">
        <v>584</v>
      </c>
      <c r="F92" s="136" t="s">
        <v>595</v>
      </c>
      <c r="G92" s="96">
        <v>2</v>
      </c>
      <c r="H92" s="105" t="s">
        <v>284</v>
      </c>
      <c r="I92" s="56">
        <v>52.487650000000002</v>
      </c>
      <c r="J92" s="56">
        <v>6.0364699999999996</v>
      </c>
      <c r="K92" s="106">
        <v>199100</v>
      </c>
      <c r="L92" s="106">
        <v>500190</v>
      </c>
      <c r="M92" s="49" t="s">
        <v>223</v>
      </c>
      <c r="N92" s="178">
        <f>Radiocarbon!K91</f>
        <v>4675</v>
      </c>
      <c r="O92" s="266">
        <f>Radiocarbon!L91</f>
        <v>30</v>
      </c>
      <c r="P92" s="179">
        <f>Radiocarbon!P91</f>
        <v>5445</v>
      </c>
      <c r="Q92" s="179">
        <f>Radiocarbon!Q91</f>
        <v>5571</v>
      </c>
      <c r="R92" s="179">
        <f>Radiocarbon!R91</f>
        <v>5319</v>
      </c>
      <c r="S92" s="179">
        <f>Radiocarbon!S91</f>
        <v>5400</v>
      </c>
      <c r="T92" s="179">
        <f>Radiocarbon!T91</f>
        <v>5470</v>
      </c>
      <c r="U92" s="179">
        <f>Radiocarbon!U91</f>
        <v>5310</v>
      </c>
      <c r="V92" s="97" t="str">
        <f t="shared" si="61"/>
        <v>River-gradient affected GW (ULD inland Z-GW) terrestrial indicator; Fen-wood peat</v>
      </c>
      <c r="W92" s="17" t="s">
        <v>591</v>
      </c>
      <c r="X92" s="97" t="s">
        <v>287</v>
      </c>
      <c r="Y92" s="97" t="s">
        <v>586</v>
      </c>
      <c r="Z92" s="97" t="s">
        <v>226</v>
      </c>
      <c r="AA92" s="190">
        <v>1.5</v>
      </c>
      <c r="AB92" s="133">
        <v>0.02</v>
      </c>
      <c r="AC92" s="36">
        <v>0</v>
      </c>
      <c r="AD92" s="148" t="s">
        <v>289</v>
      </c>
      <c r="AE92" s="59">
        <v>0.05</v>
      </c>
      <c r="AF92" s="61" t="s">
        <v>227</v>
      </c>
      <c r="AG92" s="181">
        <f t="shared" si="62"/>
        <v>0.125</v>
      </c>
      <c r="AH92" s="181">
        <f t="shared" si="63"/>
        <v>6.25E-2</v>
      </c>
      <c r="AI92" s="181">
        <v>0.02</v>
      </c>
      <c r="AJ92" s="181">
        <v>0</v>
      </c>
      <c r="AK92" s="181">
        <v>0</v>
      </c>
      <c r="AL92" s="37" t="s">
        <v>8</v>
      </c>
      <c r="AM92" s="37" t="s">
        <v>8</v>
      </c>
      <c r="AN92" s="129">
        <v>0.05</v>
      </c>
      <c r="AO92" s="37" t="s">
        <v>8</v>
      </c>
      <c r="AP92" s="129">
        <v>0.02</v>
      </c>
      <c r="AQ92" s="108" t="s">
        <v>8</v>
      </c>
      <c r="AR92" s="108" t="s">
        <v>8</v>
      </c>
      <c r="AS92" s="108" t="s">
        <v>8</v>
      </c>
      <c r="AT92" s="112">
        <v>-0.5</v>
      </c>
      <c r="AU92" s="110" t="s">
        <v>228</v>
      </c>
      <c r="AV92" s="112">
        <v>-0.5</v>
      </c>
      <c r="AW92" s="111" t="s">
        <v>229</v>
      </c>
      <c r="AX92" s="130">
        <f t="shared" si="64"/>
        <v>8.4889634231748223E-2</v>
      </c>
      <c r="AY92" s="130">
        <f t="shared" si="65"/>
        <v>8.4889634231748223E-2</v>
      </c>
      <c r="AZ92" s="113" t="s">
        <v>8</v>
      </c>
      <c r="BA92" s="113" t="s">
        <v>8</v>
      </c>
      <c r="BB92" s="113" t="s">
        <v>8</v>
      </c>
      <c r="BC92" s="113" t="s">
        <v>8</v>
      </c>
      <c r="BD92" s="113" t="s">
        <v>8</v>
      </c>
      <c r="BE92" s="113">
        <v>0.8</v>
      </c>
      <c r="BF92" s="113" t="s">
        <v>8</v>
      </c>
      <c r="BG92" s="113" t="s">
        <v>8</v>
      </c>
      <c r="BH92" s="113" t="s">
        <v>8</v>
      </c>
      <c r="BI92" s="113" t="s">
        <v>8</v>
      </c>
      <c r="BJ92" s="170">
        <v>2</v>
      </c>
      <c r="BK92" s="114" t="s">
        <v>230</v>
      </c>
      <c r="BL92" s="124" t="s">
        <v>231</v>
      </c>
      <c r="BM92" s="124" t="s">
        <v>232</v>
      </c>
      <c r="BN92" s="42" t="s">
        <v>233</v>
      </c>
      <c r="BO92" s="42">
        <f t="shared" si="66"/>
        <v>0</v>
      </c>
      <c r="BP92" s="115">
        <v>0.1</v>
      </c>
      <c r="BQ92" s="116" t="str">
        <f t="shared" si="67"/>
        <v>n/a</v>
      </c>
      <c r="BR92" s="115" t="s">
        <v>8</v>
      </c>
      <c r="BS92" s="42" t="str">
        <f t="shared" si="68"/>
        <v>n/a</v>
      </c>
      <c r="BT92" s="115" t="s">
        <v>8</v>
      </c>
      <c r="BU92" s="115" t="s">
        <v>8</v>
      </c>
      <c r="BV92" s="66">
        <f t="shared" si="69"/>
        <v>0.02</v>
      </c>
      <c r="BW92" s="66">
        <f t="shared" si="70"/>
        <v>2.0615528128088305E-2</v>
      </c>
      <c r="BX92" s="66">
        <f t="shared" si="71"/>
        <v>0.21235499999999999</v>
      </c>
      <c r="BY92" s="44">
        <f t="shared" si="72"/>
        <v>3.8430464751288133E-2</v>
      </c>
      <c r="BZ92" s="67" t="s">
        <v>8</v>
      </c>
      <c r="CA92" s="67" t="s">
        <v>8</v>
      </c>
      <c r="CB92" s="73">
        <f t="shared" si="73"/>
        <v>-0.5</v>
      </c>
      <c r="CC92" s="73">
        <f t="shared" si="74"/>
        <v>0.13278271724889504</v>
      </c>
      <c r="CD92" s="73">
        <f t="shared" si="75"/>
        <v>0.13278271724889504</v>
      </c>
      <c r="CE92" s="90" t="str">
        <f t="shared" si="76"/>
        <v>n/a</v>
      </c>
      <c r="CF92" s="90" t="str">
        <f t="shared" si="77"/>
        <v>n/a</v>
      </c>
      <c r="CG92" s="90" t="str">
        <f t="shared" si="78"/>
        <v>n/a</v>
      </c>
      <c r="CH92" s="90">
        <f t="shared" si="79"/>
        <v>-0.26764500000000002</v>
      </c>
      <c r="CI92" s="90">
        <f t="shared" si="80"/>
        <v>0.13823223437751414</v>
      </c>
      <c r="CJ92" s="90">
        <f t="shared" si="81"/>
        <v>0.13823223437751414</v>
      </c>
      <c r="CK92" s="91" t="str">
        <f t="shared" si="82"/>
        <v>n/a</v>
      </c>
      <c r="CL92" s="90" t="str">
        <f t="shared" si="83"/>
        <v>n/a</v>
      </c>
      <c r="CM92" s="91" t="str">
        <f t="shared" si="84"/>
        <v>n/a</v>
      </c>
      <c r="CN92" s="93" t="str">
        <f t="shared" si="85"/>
        <v>2;3</v>
      </c>
      <c r="CO92" s="137">
        <v>0</v>
      </c>
      <c r="CP92" s="209" t="s">
        <v>274</v>
      </c>
      <c r="CQ92" s="137"/>
      <c r="CR92" s="64" t="s">
        <v>234</v>
      </c>
      <c r="CS92" s="164">
        <v>1</v>
      </c>
      <c r="CT92" s="117" t="s">
        <v>235</v>
      </c>
      <c r="CU92" s="118">
        <f>IF(CX92="n/a","n/a",IF(EXACT(CX92,"Huibertgat/Eemshaven"),ROUND(
IF(IF(OR(ISBLANK(S92),S92="n/a"),P92,S92)&gt;pMHW!$C$3,0,
IF(IF(OR(ISBLANK(S92),S92="n/a"),P92,S92)&gt;pMHW!$D$3, (pMHW!$C$3-IF(OR(ISBLANK(S92),S92="n/a"),P92,S92))*LOOKUP(CX92,pMHW!$B$4:$B$8,pMHW!$M$4:$M$8),
IF(IF(OR(ISBLANK(S92),S92="n/a"),P92,S92)&gt;pMHW!$F$3,LOOKUP(CX92,pMHW!$B$4:$B$8,pMHW!$D$4:$D$8)+(pMHW!$D$3-IF(OR(ISBLANK(S92),S92="n/a"),P92,S92))*LOOKUP(CX92,pMHW!$B$4:$B$8,pMHW!$O$4:$O$8),
LOOKUP(CX92,pMHW!$B$4:$B$8,pMHW!$F$4:$F$8)))),1),
ROUND(
IF(IF(OR(ISBLANK(S92),S92="n/a"),P92,S92)&gt;pMHW!$C$3,0,
IF(IF(OR(ISBLANK(S92),S92="n/a"),P92,S92)&gt;pMHW!$D$3,(pMHW!$C$3-IF(OR(ISBLANK(S92),S92="n/a"),P92,S92))*LOOKUP(CX92,pMHW!$B$4:$B$8,pMHW!$M$4:$M$8),
IF(IF(OR(ISBLANK(S92),S92="n/a"),P92,S92)&gt;pMHW!$E$3,LOOKUP(CX92,pMHW!$B$4:$B$8,pMHW!$D$4:$D$8)+(pMHW!$D$3-IF(OR(ISBLANK(S92),S92="n/a"),P92,S92))*LOOKUP(CX92,pMHW!$B$4:$B$8,pMHW!$N$4:$N$8),
LOOKUP(CX92,pMHW!$B$4:$B$8,pMHW!$F$4:$F$8)))),1)))</f>
        <v>0.8</v>
      </c>
      <c r="CV92" s="117" t="s">
        <v>27</v>
      </c>
      <c r="CW92" s="119" t="str">
        <f t="shared" si="86"/>
        <v>FBE=1; pMHW=0.8 m</v>
      </c>
      <c r="CX92" s="119" t="s">
        <v>2772</v>
      </c>
      <c r="CY92" s="165"/>
      <c r="CZ92" s="120">
        <f t="shared" si="87"/>
        <v>-3.9E-2</v>
      </c>
      <c r="DA92" s="120">
        <f t="shared" si="88"/>
        <v>7.0000000000000001E-3</v>
      </c>
      <c r="DB92" s="120">
        <v>-3.9399000000000003E-2</v>
      </c>
      <c r="DC92" s="120">
        <v>-3.2864999999999998E-2</v>
      </c>
      <c r="DD92" s="120">
        <v>-4.5887999999999998E-2</v>
      </c>
    </row>
    <row r="93" spans="1:108" s="35" customFormat="1" ht="12.75">
      <c r="A93" s="136" t="s">
        <v>2424</v>
      </c>
      <c r="B93" s="136" t="s">
        <v>2424</v>
      </c>
      <c r="C93" s="136" t="s">
        <v>357</v>
      </c>
      <c r="D93" s="99">
        <v>2008</v>
      </c>
      <c r="E93" s="136" t="s">
        <v>612</v>
      </c>
      <c r="F93" s="136" t="s">
        <v>2425</v>
      </c>
      <c r="G93" s="96">
        <v>2</v>
      </c>
      <c r="H93" s="105" t="s">
        <v>360</v>
      </c>
      <c r="I93" s="56">
        <v>52.027219039999999</v>
      </c>
      <c r="J93" s="56">
        <v>4.9363652179999997</v>
      </c>
      <c r="K93" s="106">
        <v>124059</v>
      </c>
      <c r="L93" s="106">
        <v>448860</v>
      </c>
      <c r="M93" s="49" t="s">
        <v>223</v>
      </c>
      <c r="N93" s="178">
        <f>Radiocarbon!K92</f>
        <v>7600</v>
      </c>
      <c r="O93" s="266">
        <f>Radiocarbon!L92</f>
        <v>45</v>
      </c>
      <c r="P93" s="179">
        <f>Radiocarbon!P92</f>
        <v>8400</v>
      </c>
      <c r="Q93" s="179">
        <f>Radiocarbon!Q92</f>
        <v>8520</v>
      </c>
      <c r="R93" s="179">
        <f>Radiocarbon!R92</f>
        <v>8330</v>
      </c>
      <c r="S93" s="179" t="str">
        <f>Radiocarbon!S92</f>
        <v>n/a</v>
      </c>
      <c r="T93" s="179" t="str">
        <f>Radiocarbon!T92</f>
        <v>n/a</v>
      </c>
      <c r="U93" s="179" t="str">
        <f>Radiocarbon!U92</f>
        <v>n/a</v>
      </c>
      <c r="V93" s="97" t="str">
        <f t="shared" si="61"/>
        <v>River-gradient affected GW (ULD inland Z-GW) terrestrial indicator; Undifferentiated peat</v>
      </c>
      <c r="W93" s="17" t="s">
        <v>302</v>
      </c>
      <c r="X93" s="97" t="s">
        <v>225</v>
      </c>
      <c r="Y93" s="107" t="s">
        <v>225</v>
      </c>
      <c r="Z93" s="97" t="s">
        <v>226</v>
      </c>
      <c r="AA93" s="36">
        <v>8.5</v>
      </c>
      <c r="AB93" s="133">
        <v>0.01</v>
      </c>
      <c r="AC93" s="36">
        <v>0</v>
      </c>
      <c r="AD93" s="127" t="s">
        <v>262</v>
      </c>
      <c r="AE93" s="59">
        <v>0</v>
      </c>
      <c r="AF93" s="61" t="s">
        <v>227</v>
      </c>
      <c r="AG93" s="181">
        <f t="shared" si="62"/>
        <v>0</v>
      </c>
      <c r="AH93" s="181">
        <f t="shared" si="63"/>
        <v>0</v>
      </c>
      <c r="AI93" s="181">
        <v>0.02</v>
      </c>
      <c r="AJ93" s="181">
        <v>0.05</v>
      </c>
      <c r="AK93" s="181">
        <f>IF(AA93="nd","nd",0.02*AA93)</f>
        <v>0.17</v>
      </c>
      <c r="AL93" s="37" t="s">
        <v>8</v>
      </c>
      <c r="AM93" s="37" t="s">
        <v>8</v>
      </c>
      <c r="AN93" s="109">
        <v>0.01</v>
      </c>
      <c r="AO93" s="108" t="s">
        <v>8</v>
      </c>
      <c r="AP93" s="109">
        <v>0.02</v>
      </c>
      <c r="AQ93" s="108" t="s">
        <v>8</v>
      </c>
      <c r="AR93" s="108" t="s">
        <v>8</v>
      </c>
      <c r="AS93" s="108" t="s">
        <v>8</v>
      </c>
      <c r="AT93" s="112">
        <v>-9.1999999999999993</v>
      </c>
      <c r="AU93" s="37" t="s">
        <v>228</v>
      </c>
      <c r="AV93" s="112">
        <v>-9.1999999999999993</v>
      </c>
      <c r="AW93" s="111" t="s">
        <v>229</v>
      </c>
      <c r="AX93" s="130">
        <f t="shared" si="64"/>
        <v>0.17972200755611431</v>
      </c>
      <c r="AY93" s="130">
        <f t="shared" si="65"/>
        <v>5.8309518948453008E-2</v>
      </c>
      <c r="AZ93" s="113" t="s">
        <v>8</v>
      </c>
      <c r="BA93" s="113" t="s">
        <v>8</v>
      </c>
      <c r="BB93" s="113" t="s">
        <v>8</v>
      </c>
      <c r="BC93" s="113" t="s">
        <v>8</v>
      </c>
      <c r="BD93" s="113" t="s">
        <v>8</v>
      </c>
      <c r="BE93" s="139">
        <v>0.9</v>
      </c>
      <c r="BF93" s="113" t="s">
        <v>8</v>
      </c>
      <c r="BG93" s="113" t="s">
        <v>8</v>
      </c>
      <c r="BH93" s="113" t="s">
        <v>8</v>
      </c>
      <c r="BI93" s="113" t="s">
        <v>8</v>
      </c>
      <c r="BJ93" s="170">
        <v>2</v>
      </c>
      <c r="BK93" s="114" t="s">
        <v>230</v>
      </c>
      <c r="BL93" s="124" t="s">
        <v>263</v>
      </c>
      <c r="BM93" s="124" t="s">
        <v>232</v>
      </c>
      <c r="BN93" s="115" t="s">
        <v>264</v>
      </c>
      <c r="BO93" s="42">
        <f t="shared" si="66"/>
        <v>-0.2</v>
      </c>
      <c r="BP93" s="115">
        <v>0.3</v>
      </c>
      <c r="BQ93" s="116" t="str">
        <f t="shared" si="67"/>
        <v>n/a</v>
      </c>
      <c r="BR93" s="115" t="s">
        <v>8</v>
      </c>
      <c r="BS93" s="42" t="str">
        <f t="shared" si="68"/>
        <v>n/a</v>
      </c>
      <c r="BT93" s="115" t="s">
        <v>8</v>
      </c>
      <c r="BU93" s="115" t="s">
        <v>8</v>
      </c>
      <c r="BV93" s="66">
        <f t="shared" si="69"/>
        <v>1.5000000000000001E-2</v>
      </c>
      <c r="BW93" s="66">
        <f t="shared" si="70"/>
        <v>3.0042495765422006E-2</v>
      </c>
      <c r="BX93" s="66">
        <f t="shared" si="71"/>
        <v>0.6804</v>
      </c>
      <c r="BY93" s="44">
        <f t="shared" si="72"/>
        <v>0.10947078617147134</v>
      </c>
      <c r="BZ93" s="67" t="s">
        <v>8</v>
      </c>
      <c r="CA93" s="67" t="s">
        <v>8</v>
      </c>
      <c r="CB93" s="73">
        <f t="shared" si="73"/>
        <v>-9</v>
      </c>
      <c r="CC93" s="73">
        <f t="shared" si="74"/>
        <v>0.35100221018081268</v>
      </c>
      <c r="CD93" s="73">
        <f t="shared" si="75"/>
        <v>0.30708720512553989</v>
      </c>
      <c r="CE93" s="90" t="str">
        <f t="shared" si="76"/>
        <v>n/a</v>
      </c>
      <c r="CF93" s="90" t="str">
        <f t="shared" si="77"/>
        <v>n/a</v>
      </c>
      <c r="CG93" s="90" t="str">
        <f t="shared" si="78"/>
        <v>n/a</v>
      </c>
      <c r="CH93" s="90">
        <f t="shared" si="79"/>
        <v>-8.3045999999999989</v>
      </c>
      <c r="CI93" s="90">
        <f t="shared" si="80"/>
        <v>0.36767703841389854</v>
      </c>
      <c r="CJ93" s="90">
        <f t="shared" si="81"/>
        <v>0.32601595754934359</v>
      </c>
      <c r="CK93" s="91" t="str">
        <f t="shared" si="82"/>
        <v>n/a</v>
      </c>
      <c r="CL93" s="90" t="str">
        <f t="shared" si="83"/>
        <v>n/a</v>
      </c>
      <c r="CM93" s="91" t="str">
        <f t="shared" si="84"/>
        <v>n/a</v>
      </c>
      <c r="CN93" s="93" t="str">
        <f t="shared" si="85"/>
        <v>2;3</v>
      </c>
      <c r="CO93" s="137">
        <v>0</v>
      </c>
      <c r="CP93" s="209" t="s">
        <v>274</v>
      </c>
      <c r="CQ93" s="137"/>
      <c r="CR93" s="64" t="s">
        <v>234</v>
      </c>
      <c r="CS93" s="164">
        <v>0.5</v>
      </c>
      <c r="CT93" s="117" t="s">
        <v>235</v>
      </c>
      <c r="CU93" s="118">
        <f>IF(CX93="n/a","n/a",IF(EXACT(CX93,"Huibertgat/Eemshaven"),ROUND(
IF(IF(OR(ISBLANK(S93),S93="n/a"),P93,S93)&gt;pMHW!$C$3,0,
IF(IF(OR(ISBLANK(S93),S93="n/a"),P93,S93)&gt;pMHW!$D$3, (pMHW!$C$3-IF(OR(ISBLANK(S93),S93="n/a"),P93,S93))*LOOKUP(CX93,pMHW!$B$4:$B$8,pMHW!$M$4:$M$8),
IF(IF(OR(ISBLANK(S93),S93="n/a"),P93,S93)&gt;pMHW!$F$3,LOOKUP(CX93,pMHW!$B$4:$B$8,pMHW!$D$4:$D$8)+(pMHW!$D$3-IF(OR(ISBLANK(S93),S93="n/a"),P93,S93))*LOOKUP(CX93,pMHW!$B$4:$B$8,pMHW!$O$4:$O$8),
LOOKUP(CX93,pMHW!$B$4:$B$8,pMHW!$F$4:$F$8)))),1),
ROUND(
IF(IF(OR(ISBLANK(S93),S93="n/a"),P93,S93)&gt;pMHW!$C$3,0,
IF(IF(OR(ISBLANK(S93),S93="n/a"),P93,S93)&gt;pMHW!$D$3,(pMHW!$C$3-IF(OR(ISBLANK(S93),S93="n/a"),P93,S93))*LOOKUP(CX93,pMHW!$B$4:$B$8,pMHW!$M$4:$M$8),
IF(IF(OR(ISBLANK(S93),S93="n/a"),P93,S93)&gt;pMHW!$E$3,LOOKUP(CX93,pMHW!$B$4:$B$8,pMHW!$D$4:$D$8)+(pMHW!$D$3-IF(OR(ISBLANK(S93),S93="n/a"),P93,S93))*LOOKUP(CX93,pMHW!$B$4:$B$8,pMHW!$N$4:$N$8),
LOOKUP(CX93,pMHW!$B$4:$B$8,pMHW!$F$4:$F$8)))),1)))</f>
        <v>0.5</v>
      </c>
      <c r="CV93" s="117" t="s">
        <v>27</v>
      </c>
      <c r="CW93" s="119" t="str">
        <f t="shared" si="86"/>
        <v>FBE=0.5; pMHW=0.5 m</v>
      </c>
      <c r="CX93" s="119" t="s">
        <v>236</v>
      </c>
      <c r="CY93" s="165"/>
      <c r="CZ93" s="120">
        <f t="shared" si="87"/>
        <v>-8.1000000000000003E-2</v>
      </c>
      <c r="DA93" s="120">
        <f t="shared" si="88"/>
        <v>1.2999999999999999E-2</v>
      </c>
      <c r="DB93" s="120">
        <v>-8.0902718007564545E-2</v>
      </c>
      <c r="DC93" s="120">
        <v>-6.748470664024353E-2</v>
      </c>
      <c r="DD93" s="120">
        <v>-9.4226770102977753E-2</v>
      </c>
    </row>
    <row r="94" spans="1:108" s="35" customFormat="1" ht="12.75">
      <c r="A94" s="104" t="s">
        <v>2617</v>
      </c>
      <c r="B94" s="104" t="s">
        <v>2617</v>
      </c>
      <c r="C94" s="136" t="s">
        <v>2618</v>
      </c>
      <c r="D94" s="99">
        <v>2008</v>
      </c>
      <c r="E94" s="136"/>
      <c r="F94" s="136" t="s">
        <v>2619</v>
      </c>
      <c r="G94" s="96">
        <v>2</v>
      </c>
      <c r="H94" s="105" t="s">
        <v>222</v>
      </c>
      <c r="I94" s="56">
        <v>51.921180319999998</v>
      </c>
      <c r="J94" s="56">
        <v>4.2987887020000004</v>
      </c>
      <c r="K94" s="106">
        <v>80127</v>
      </c>
      <c r="L94" s="106">
        <v>437527</v>
      </c>
      <c r="M94" s="49" t="s">
        <v>223</v>
      </c>
      <c r="N94" s="178">
        <f>Radiocarbon!K93</f>
        <v>7870</v>
      </c>
      <c r="O94" s="266">
        <f>Radiocarbon!L93</f>
        <v>45</v>
      </c>
      <c r="P94" s="179">
        <f>Radiocarbon!P93</f>
        <v>8700</v>
      </c>
      <c r="Q94" s="179">
        <f>Radiocarbon!Q93</f>
        <v>8980</v>
      </c>
      <c r="R94" s="179">
        <f>Radiocarbon!R93</f>
        <v>8540</v>
      </c>
      <c r="S94" s="179">
        <f>Radiocarbon!S93</f>
        <v>8640</v>
      </c>
      <c r="T94" s="179">
        <f>Radiocarbon!T93</f>
        <v>8860</v>
      </c>
      <c r="U94" s="179">
        <f>Radiocarbon!U93</f>
        <v>8530</v>
      </c>
      <c r="V94" s="97" t="str">
        <f t="shared" si="61"/>
        <v>Local MHW and GW (Tidal ULD Z-GW) terrestrial indicator; Fen peat</v>
      </c>
      <c r="W94" s="17" t="s">
        <v>2620</v>
      </c>
      <c r="X94" s="107" t="s">
        <v>1052</v>
      </c>
      <c r="Y94" s="107" t="s">
        <v>328</v>
      </c>
      <c r="Z94" s="107" t="s">
        <v>226</v>
      </c>
      <c r="AA94" s="143">
        <v>15.44</v>
      </c>
      <c r="AB94" s="143">
        <v>0.05</v>
      </c>
      <c r="AC94" s="135">
        <v>0</v>
      </c>
      <c r="AD94" s="127" t="s">
        <v>296</v>
      </c>
      <c r="AE94" s="144">
        <v>0.01</v>
      </c>
      <c r="AF94" s="127" t="s">
        <v>273</v>
      </c>
      <c r="AG94" s="186">
        <f t="shared" si="62"/>
        <v>2.5000000000000001E-2</v>
      </c>
      <c r="AH94" s="186">
        <f t="shared" si="63"/>
        <v>1.2500000000000001E-2</v>
      </c>
      <c r="AI94" s="182">
        <v>0.02</v>
      </c>
      <c r="AJ94" s="182">
        <v>0.05</v>
      </c>
      <c r="AK94" s="181">
        <v>0</v>
      </c>
      <c r="AL94" s="37" t="s">
        <v>8</v>
      </c>
      <c r="AM94" s="37" t="s">
        <v>8</v>
      </c>
      <c r="AN94" s="109">
        <v>0.01</v>
      </c>
      <c r="AO94" s="108" t="s">
        <v>8</v>
      </c>
      <c r="AP94" s="109">
        <v>0.02</v>
      </c>
      <c r="AQ94" s="108" t="s">
        <v>8</v>
      </c>
      <c r="AR94" s="108" t="s">
        <v>8</v>
      </c>
      <c r="AS94" s="108" t="s">
        <v>8</v>
      </c>
      <c r="AT94" s="108">
        <v>-17.744999999999997</v>
      </c>
      <c r="AU94" s="108" t="s">
        <v>228</v>
      </c>
      <c r="AV94" s="108">
        <v>-17.744999999999997</v>
      </c>
      <c r="AW94" s="111" t="s">
        <v>229</v>
      </c>
      <c r="AX94" s="130">
        <f t="shared" si="64"/>
        <v>5.9634302209382824E-2</v>
      </c>
      <c r="AY94" s="130">
        <f t="shared" si="65"/>
        <v>5.9634302209382824E-2</v>
      </c>
      <c r="AZ94" s="113" t="s">
        <v>8</v>
      </c>
      <c r="BA94" s="113" t="s">
        <v>8</v>
      </c>
      <c r="BB94" s="113" t="s">
        <v>8</v>
      </c>
      <c r="BC94" s="113" t="s">
        <v>8</v>
      </c>
      <c r="BD94" s="113" t="s">
        <v>8</v>
      </c>
      <c r="BE94" s="113">
        <v>0.9</v>
      </c>
      <c r="BF94" s="113" t="s">
        <v>8</v>
      </c>
      <c r="BG94" s="113" t="s">
        <v>8</v>
      </c>
      <c r="BH94" s="113" t="s">
        <v>8</v>
      </c>
      <c r="BI94" s="113" t="s">
        <v>8</v>
      </c>
      <c r="BJ94" s="123">
        <v>1</v>
      </c>
      <c r="BK94" s="124" t="s">
        <v>230</v>
      </c>
      <c r="BL94" s="124" t="s">
        <v>279</v>
      </c>
      <c r="BM94" s="124" t="s">
        <v>232</v>
      </c>
      <c r="BN94" s="42" t="s">
        <v>280</v>
      </c>
      <c r="BO94" s="42">
        <f t="shared" si="66"/>
        <v>-0.3</v>
      </c>
      <c r="BP94" s="115">
        <v>0.2</v>
      </c>
      <c r="BQ94" s="116" t="str">
        <f t="shared" si="67"/>
        <v>n/a</v>
      </c>
      <c r="BR94" s="115" t="s">
        <v>8</v>
      </c>
      <c r="BS94" s="42" t="str">
        <f t="shared" si="68"/>
        <v>n/a</v>
      </c>
      <c r="BT94" s="115" t="s">
        <v>8</v>
      </c>
      <c r="BU94" s="115" t="s">
        <v>8</v>
      </c>
      <c r="BV94" s="66">
        <f t="shared" si="69"/>
        <v>7.4999999999999997E-2</v>
      </c>
      <c r="BW94" s="66">
        <f t="shared" si="70"/>
        <v>3.1044947984897289E-2</v>
      </c>
      <c r="BX94" s="66">
        <f t="shared" si="71"/>
        <v>0.50460000000000005</v>
      </c>
      <c r="BY94" s="44">
        <f t="shared" si="72"/>
        <v>8.7930754574267134E-2</v>
      </c>
      <c r="BZ94" s="66">
        <v>2.1000000000000001E-2</v>
      </c>
      <c r="CA94" s="44">
        <v>0.01</v>
      </c>
      <c r="CB94" s="73">
        <f t="shared" si="73"/>
        <v>-17.444999999999997</v>
      </c>
      <c r="CC94" s="73">
        <f t="shared" si="74"/>
        <v>0.21099772225165131</v>
      </c>
      <c r="CD94" s="73">
        <f t="shared" si="75"/>
        <v>0.21099772225165131</v>
      </c>
      <c r="CE94" s="90">
        <f t="shared" si="76"/>
        <v>-17.444999999999997</v>
      </c>
      <c r="CF94" s="90">
        <f t="shared" si="77"/>
        <v>0.20870134163440351</v>
      </c>
      <c r="CG94" s="90">
        <f t="shared" si="78"/>
        <v>0.20870134163440351</v>
      </c>
      <c r="CH94" s="90">
        <f t="shared" si="79"/>
        <v>-16.844399999999997</v>
      </c>
      <c r="CI94" s="90">
        <f t="shared" si="80"/>
        <v>0.2288052805233852</v>
      </c>
      <c r="CJ94" s="90">
        <f t="shared" si="81"/>
        <v>0.2288052805233852</v>
      </c>
      <c r="CK94" s="91">
        <f t="shared" si="82"/>
        <v>-16.844399999999997</v>
      </c>
      <c r="CL94" s="90">
        <f t="shared" si="83"/>
        <v>0.2288052805233852</v>
      </c>
      <c r="CM94" s="91">
        <f t="shared" si="84"/>
        <v>0.2288052805233852</v>
      </c>
      <c r="CN94" s="93" t="str">
        <f t="shared" si="85"/>
        <v>1;2;3</v>
      </c>
      <c r="CO94" s="138">
        <v>0</v>
      </c>
      <c r="CP94" s="209"/>
      <c r="CQ94" s="137"/>
      <c r="CR94" s="64" t="s">
        <v>234</v>
      </c>
      <c r="CS94" s="146">
        <v>0.5</v>
      </c>
      <c r="CT94" s="117" t="s">
        <v>235</v>
      </c>
      <c r="CU94" s="118">
        <f>IF(CX94="n/a","n/a",IF(EXACT(CX94,"Huibertgat/Eemshaven"),ROUND(
IF(IF(OR(ISBLANK(S94),S94="n/a"),P94,S94)&gt;pMHW!$C$3,0,
IF(IF(OR(ISBLANK(S94),S94="n/a"),P94,S94)&gt;pMHW!$D$3, (pMHW!$C$3-IF(OR(ISBLANK(S94),S94="n/a"),P94,S94))*LOOKUP(CX94,pMHW!$B$4:$B$8,pMHW!$M$4:$M$8),
IF(IF(OR(ISBLANK(S94),S94="n/a"),P94,S94)&gt;pMHW!$F$3,LOOKUP(CX94,pMHW!$B$4:$B$8,pMHW!$D$4:$D$8)+(pMHW!$D$3-IF(OR(ISBLANK(S94),S94="n/a"),P94,S94))*LOOKUP(CX94,pMHW!$B$4:$B$8,pMHW!$O$4:$O$8),
LOOKUP(CX94,pMHW!$B$4:$B$8,pMHW!$F$4:$F$8)))),1),
ROUND(
IF(IF(OR(ISBLANK(S94),S94="n/a"),P94,S94)&gt;pMHW!$C$3,0,
IF(IF(OR(ISBLANK(S94),S94="n/a"),P94,S94)&gt;pMHW!$D$3,(pMHW!$C$3-IF(OR(ISBLANK(S94),S94="n/a"),P94,S94))*LOOKUP(CX94,pMHW!$B$4:$B$8,pMHW!$M$4:$M$8),
IF(IF(OR(ISBLANK(S94),S94="n/a"),P94,S94)&gt;pMHW!$E$3,LOOKUP(CX94,pMHW!$B$4:$B$8,pMHW!$D$4:$D$8)+(pMHW!$D$3-IF(OR(ISBLANK(S94),S94="n/a"),P94,S94))*LOOKUP(CX94,pMHW!$B$4:$B$8,pMHW!$N$4:$N$8),
LOOKUP(CX94,pMHW!$B$4:$B$8,pMHW!$F$4:$F$8)))),1)))</f>
        <v>0.4</v>
      </c>
      <c r="CV94" s="117" t="s">
        <v>27</v>
      </c>
      <c r="CW94" s="119" t="str">
        <f t="shared" si="86"/>
        <v>FBE=0.5; pMHW=0.4 m</v>
      </c>
      <c r="CX94" s="119" t="s">
        <v>236</v>
      </c>
      <c r="CY94" s="303"/>
      <c r="CZ94" s="120">
        <f t="shared" si="87"/>
        <v>-5.8000000000000003E-2</v>
      </c>
      <c r="DA94" s="120">
        <f t="shared" si="88"/>
        <v>0.01</v>
      </c>
      <c r="DB94" s="120">
        <v>-5.7736959308385849E-2</v>
      </c>
      <c r="DC94" s="120">
        <v>-4.8161070793867111E-2</v>
      </c>
      <c r="DD94" s="120">
        <v>-6.7245766520500183E-2</v>
      </c>
    </row>
    <row r="95" spans="1:108" s="35" customFormat="1" ht="12.75">
      <c r="A95" s="104" t="s">
        <v>1768</v>
      </c>
      <c r="B95" s="104" t="s">
        <v>1768</v>
      </c>
      <c r="C95" s="104" t="s">
        <v>292</v>
      </c>
      <c r="D95" s="99">
        <v>2008</v>
      </c>
      <c r="E95" s="136" t="s">
        <v>1769</v>
      </c>
      <c r="F95" s="136" t="s">
        <v>3018</v>
      </c>
      <c r="G95" s="96">
        <v>2</v>
      </c>
      <c r="H95" s="105" t="s">
        <v>222</v>
      </c>
      <c r="I95" s="56">
        <v>51.9222228</v>
      </c>
      <c r="J95" s="56">
        <v>4.3773112620000001</v>
      </c>
      <c r="K95" s="106">
        <v>85530</v>
      </c>
      <c r="L95" s="106">
        <v>437565</v>
      </c>
      <c r="M95" s="49" t="s">
        <v>223</v>
      </c>
      <c r="N95" s="178">
        <f>Radiocarbon!K94</f>
        <v>7725</v>
      </c>
      <c r="O95" s="266">
        <f>Radiocarbon!L94</f>
        <v>45</v>
      </c>
      <c r="P95" s="179">
        <f>Radiocarbon!P94</f>
        <v>8500</v>
      </c>
      <c r="Q95" s="179">
        <f>Radiocarbon!Q94</f>
        <v>8590</v>
      </c>
      <c r="R95" s="179">
        <f>Radiocarbon!R94</f>
        <v>8410</v>
      </c>
      <c r="S95" s="179" t="str">
        <f>Radiocarbon!S94</f>
        <v>n/a</v>
      </c>
      <c r="T95" s="179" t="str">
        <f>Radiocarbon!T94</f>
        <v>n/a</v>
      </c>
      <c r="U95" s="179" t="str">
        <f>Radiocarbon!U94</f>
        <v>n/a</v>
      </c>
      <c r="V95" s="97" t="str">
        <f t="shared" si="61"/>
        <v>Local MHW and GW (Tidal ULD Z-GW) terrestrial indicator; Gyttja</v>
      </c>
      <c r="W95" s="17" t="s">
        <v>1770</v>
      </c>
      <c r="X95" s="107" t="s">
        <v>1052</v>
      </c>
      <c r="Y95" s="107" t="s">
        <v>1053</v>
      </c>
      <c r="Z95" s="107" t="s">
        <v>226</v>
      </c>
      <c r="AA95" s="143">
        <v>14.21</v>
      </c>
      <c r="AB95" s="143">
        <v>0.05</v>
      </c>
      <c r="AC95" s="135">
        <v>0</v>
      </c>
      <c r="AD95" s="127" t="s">
        <v>1771</v>
      </c>
      <c r="AE95" s="144">
        <v>0.01</v>
      </c>
      <c r="AF95" s="127" t="s">
        <v>273</v>
      </c>
      <c r="AG95" s="186">
        <f t="shared" si="62"/>
        <v>2.5000000000000001E-2</v>
      </c>
      <c r="AH95" s="186">
        <f t="shared" si="63"/>
        <v>1.2500000000000001E-2</v>
      </c>
      <c r="AI95" s="182">
        <v>0.02</v>
      </c>
      <c r="AJ95" s="182">
        <v>0.05</v>
      </c>
      <c r="AK95" s="183">
        <v>0</v>
      </c>
      <c r="AL95" s="37" t="s">
        <v>8</v>
      </c>
      <c r="AM95" s="37" t="s">
        <v>8</v>
      </c>
      <c r="AN95" s="109">
        <v>0.01</v>
      </c>
      <c r="AO95" s="108" t="s">
        <v>8</v>
      </c>
      <c r="AP95" s="109">
        <v>0.02</v>
      </c>
      <c r="AQ95" s="108" t="s">
        <v>8</v>
      </c>
      <c r="AR95" s="108" t="s">
        <v>8</v>
      </c>
      <c r="AS95" s="108" t="s">
        <v>8</v>
      </c>
      <c r="AT95" s="108">
        <v>-16.170000000000002</v>
      </c>
      <c r="AU95" s="108" t="s">
        <v>228</v>
      </c>
      <c r="AV95" s="108">
        <v>-16.170000000000002</v>
      </c>
      <c r="AW95" s="111" t="s">
        <v>229</v>
      </c>
      <c r="AX95" s="130">
        <f t="shared" si="64"/>
        <v>5.9634302209382824E-2</v>
      </c>
      <c r="AY95" s="130">
        <f t="shared" si="65"/>
        <v>5.9634302209382824E-2</v>
      </c>
      <c r="AZ95" s="113" t="s">
        <v>8</v>
      </c>
      <c r="BA95" s="113" t="s">
        <v>8</v>
      </c>
      <c r="BB95" s="113" t="s">
        <v>8</v>
      </c>
      <c r="BC95" s="113" t="s">
        <v>8</v>
      </c>
      <c r="BD95" s="113" t="s">
        <v>8</v>
      </c>
      <c r="BE95" s="113">
        <v>0.9</v>
      </c>
      <c r="BF95" s="113" t="s">
        <v>8</v>
      </c>
      <c r="BG95" s="113" t="s">
        <v>8</v>
      </c>
      <c r="BH95" s="113" t="s">
        <v>8</v>
      </c>
      <c r="BI95" s="113" t="s">
        <v>8</v>
      </c>
      <c r="BJ95" s="123">
        <v>1</v>
      </c>
      <c r="BK95" s="280" t="s">
        <v>230</v>
      </c>
      <c r="BL95" s="124" t="s">
        <v>376</v>
      </c>
      <c r="BM95" s="124" t="s">
        <v>724</v>
      </c>
      <c r="BN95" s="115" t="s">
        <v>377</v>
      </c>
      <c r="BO95" s="42">
        <f t="shared" si="66"/>
        <v>-0.75</v>
      </c>
      <c r="BP95" s="115">
        <v>0.5</v>
      </c>
      <c r="BQ95" s="116" t="str">
        <f t="shared" si="67"/>
        <v>n/a</v>
      </c>
      <c r="BR95" s="115" t="s">
        <v>8</v>
      </c>
      <c r="BS95" s="42" t="str">
        <f t="shared" si="68"/>
        <v>n/a</v>
      </c>
      <c r="BT95" s="115" t="s">
        <v>8</v>
      </c>
      <c r="BU95" s="115" t="s">
        <v>8</v>
      </c>
      <c r="BV95" s="66">
        <f t="shared" si="69"/>
        <v>7.4999999999999997E-2</v>
      </c>
      <c r="BW95" s="66">
        <f t="shared" si="70"/>
        <v>3.1044947984897289E-2</v>
      </c>
      <c r="BX95" s="66">
        <f t="shared" si="71"/>
        <v>0.51</v>
      </c>
      <c r="BY95" s="44">
        <f t="shared" si="72"/>
        <v>8.5171356687562524E-2</v>
      </c>
      <c r="BZ95" s="66">
        <v>1.3999999999999999E-2</v>
      </c>
      <c r="CA95" s="44">
        <v>0.01</v>
      </c>
      <c r="CB95" s="73">
        <f t="shared" si="73"/>
        <v>-15.420000000000002</v>
      </c>
      <c r="CC95" s="73">
        <f t="shared" si="74"/>
        <v>0.50449979067922812</v>
      </c>
      <c r="CD95" s="73">
        <f t="shared" si="75"/>
        <v>0.50449979067922812</v>
      </c>
      <c r="CE95" s="90">
        <f t="shared" si="76"/>
        <v>-15.420000000000002</v>
      </c>
      <c r="CF95" s="90">
        <f t="shared" si="77"/>
        <v>0.50354369224527074</v>
      </c>
      <c r="CG95" s="90">
        <f t="shared" si="78"/>
        <v>0.50354369224527074</v>
      </c>
      <c r="CH95" s="90">
        <f t="shared" si="79"/>
        <v>-14.821000000000003</v>
      </c>
      <c r="CI95" s="90">
        <f t="shared" si="80"/>
        <v>0.5117364544327333</v>
      </c>
      <c r="CJ95" s="90">
        <f t="shared" si="81"/>
        <v>0.5117364544327333</v>
      </c>
      <c r="CK95" s="91">
        <f t="shared" si="82"/>
        <v>-14.821000000000002</v>
      </c>
      <c r="CL95" s="90">
        <f t="shared" si="83"/>
        <v>0.5117364544327333</v>
      </c>
      <c r="CM95" s="91">
        <f t="shared" si="84"/>
        <v>0.5117364544327333</v>
      </c>
      <c r="CN95" s="93" t="str">
        <f t="shared" si="85"/>
        <v>1;2;3</v>
      </c>
      <c r="CO95" s="138">
        <v>0</v>
      </c>
      <c r="CP95" s="209"/>
      <c r="CQ95" s="137"/>
      <c r="CR95" s="64" t="s">
        <v>234</v>
      </c>
      <c r="CS95" s="146">
        <v>0.5</v>
      </c>
      <c r="CT95" s="117" t="s">
        <v>235</v>
      </c>
      <c r="CU95" s="118">
        <f>IF(CX95="n/a","n/a",IF(EXACT(CX95,"Huibertgat/Eemshaven"),ROUND(
IF(IF(OR(ISBLANK(S95),S95="n/a"),P95,S95)&gt;pMHW!$C$3,0,
IF(IF(OR(ISBLANK(S95),S95="n/a"),P95,S95)&gt;pMHW!$D$3, (pMHW!$C$3-IF(OR(ISBLANK(S95),S95="n/a"),P95,S95))*LOOKUP(CX95,pMHW!$B$4:$B$8,pMHW!$M$4:$M$8),
IF(IF(OR(ISBLANK(S95),S95="n/a"),P95,S95)&gt;pMHW!$F$3,LOOKUP(CX95,pMHW!$B$4:$B$8,pMHW!$D$4:$D$8)+(pMHW!$D$3-IF(OR(ISBLANK(S95),S95="n/a"),P95,S95))*LOOKUP(CX95,pMHW!$B$4:$B$8,pMHW!$O$4:$O$8),
LOOKUP(CX95,pMHW!$B$4:$B$8,pMHW!$F$4:$F$8)))),1),
ROUND(
IF(IF(OR(ISBLANK(S95),S95="n/a"),P95,S95)&gt;pMHW!$C$3,0,
IF(IF(OR(ISBLANK(S95),S95="n/a"),P95,S95)&gt;pMHW!$D$3,(pMHW!$C$3-IF(OR(ISBLANK(S95),S95="n/a"),P95,S95))*LOOKUP(CX95,pMHW!$B$4:$B$8,pMHW!$M$4:$M$8),
IF(IF(OR(ISBLANK(S95),S95="n/a"),P95,S95)&gt;pMHW!$E$3,LOOKUP(CX95,pMHW!$B$4:$B$8,pMHW!$D$4:$D$8)+(pMHW!$D$3-IF(OR(ISBLANK(S95),S95="n/a"),P95,S95))*LOOKUP(CX95,pMHW!$B$4:$B$8,pMHW!$N$4:$N$8),
LOOKUP(CX95,pMHW!$B$4:$B$8,pMHW!$F$4:$F$8)))),1)))</f>
        <v>0.5</v>
      </c>
      <c r="CV95" s="117" t="s">
        <v>27</v>
      </c>
      <c r="CW95" s="119" t="str">
        <f t="shared" si="86"/>
        <v>FBE=0.5; pMHW=0.5 m</v>
      </c>
      <c r="CX95" s="119" t="s">
        <v>236</v>
      </c>
      <c r="CY95" s="165"/>
      <c r="CZ95" s="120">
        <f t="shared" si="87"/>
        <v>-0.06</v>
      </c>
      <c r="DA95" s="120">
        <f t="shared" si="88"/>
        <v>0.01</v>
      </c>
      <c r="DB95" s="120">
        <v>-6.0005228966474533E-2</v>
      </c>
      <c r="DC95" s="120">
        <v>-5.005313828587532E-2</v>
      </c>
      <c r="DD95" s="120">
        <v>-6.9887623190879822E-2</v>
      </c>
    </row>
    <row r="96" spans="1:108" s="35" customFormat="1" ht="12.75">
      <c r="A96" s="136" t="s">
        <v>1772</v>
      </c>
      <c r="B96" s="136" t="s">
        <v>1772</v>
      </c>
      <c r="C96" s="136" t="s">
        <v>3016</v>
      </c>
      <c r="D96" s="99">
        <v>2008</v>
      </c>
      <c r="E96" s="136" t="s">
        <v>826</v>
      </c>
      <c r="F96" s="136" t="s">
        <v>3017</v>
      </c>
      <c r="G96" s="96">
        <v>2</v>
      </c>
      <c r="H96" s="105" t="s">
        <v>222</v>
      </c>
      <c r="I96" s="56">
        <v>51.9222228</v>
      </c>
      <c r="J96" s="56">
        <v>4.3773112620000001</v>
      </c>
      <c r="K96" s="106">
        <v>85530</v>
      </c>
      <c r="L96" s="106">
        <v>437565</v>
      </c>
      <c r="M96" s="49" t="s">
        <v>223</v>
      </c>
      <c r="N96" s="178">
        <f>Radiocarbon!K95</f>
        <v>8825</v>
      </c>
      <c r="O96" s="266">
        <f>Radiocarbon!L95</f>
        <v>50</v>
      </c>
      <c r="P96" s="179">
        <f>Radiocarbon!P95</f>
        <v>9900</v>
      </c>
      <c r="Q96" s="179">
        <f>Radiocarbon!Q95</f>
        <v>10160</v>
      </c>
      <c r="R96" s="179">
        <f>Radiocarbon!R95</f>
        <v>9680</v>
      </c>
      <c r="S96" s="179" t="str">
        <f>Radiocarbon!S95</f>
        <v>n/a</v>
      </c>
      <c r="T96" s="179" t="str">
        <f>Radiocarbon!T95</f>
        <v>n/a</v>
      </c>
      <c r="U96" s="179" t="str">
        <f>Radiocarbon!U95</f>
        <v>n/a</v>
      </c>
      <c r="V96" s="97" t="str">
        <f t="shared" si="61"/>
        <v>River-gradient affected GW (ULD inland Z-GW) terrestrial indicator; Palaeosol A-horizon</v>
      </c>
      <c r="W96" s="17" t="s">
        <v>3035</v>
      </c>
      <c r="X96" s="97" t="s">
        <v>3019</v>
      </c>
      <c r="Y96" s="97" t="s">
        <v>3019</v>
      </c>
      <c r="Z96" s="97" t="s">
        <v>226</v>
      </c>
      <c r="AA96" s="36">
        <v>15.94</v>
      </c>
      <c r="AB96" s="133">
        <v>1.0000000000001563E-2</v>
      </c>
      <c r="AC96" s="36">
        <v>0</v>
      </c>
      <c r="AD96" s="127" t="s">
        <v>296</v>
      </c>
      <c r="AE96" s="59">
        <v>2.0000000000003126E-2</v>
      </c>
      <c r="AF96" s="61" t="s">
        <v>227</v>
      </c>
      <c r="AG96" s="181">
        <f t="shared" si="62"/>
        <v>5.0000000000007816E-2</v>
      </c>
      <c r="AH96" s="181">
        <f t="shared" si="63"/>
        <v>2.5000000000003908E-2</v>
      </c>
      <c r="AI96" s="181">
        <v>0.02</v>
      </c>
      <c r="AJ96" s="181">
        <v>0.05</v>
      </c>
      <c r="AK96" s="181">
        <v>0</v>
      </c>
      <c r="AL96" s="37" t="s">
        <v>8</v>
      </c>
      <c r="AM96" s="37" t="s">
        <v>8</v>
      </c>
      <c r="AN96" s="109">
        <v>0.01</v>
      </c>
      <c r="AO96" s="108" t="s">
        <v>8</v>
      </c>
      <c r="AP96" s="109">
        <v>0.02</v>
      </c>
      <c r="AQ96" s="108" t="s">
        <v>8</v>
      </c>
      <c r="AR96" s="108" t="s">
        <v>8</v>
      </c>
      <c r="AS96" s="108" t="s">
        <v>8</v>
      </c>
      <c r="AT96" s="112">
        <v>-17.91</v>
      </c>
      <c r="AU96" s="37" t="s">
        <v>228</v>
      </c>
      <c r="AV96" s="112">
        <v>-17.91</v>
      </c>
      <c r="AW96" s="111" t="s">
        <v>229</v>
      </c>
      <c r="AX96" s="130">
        <f t="shared" si="64"/>
        <v>6.3442887702249151E-2</v>
      </c>
      <c r="AY96" s="130">
        <f t="shared" si="65"/>
        <v>6.3442887702249151E-2</v>
      </c>
      <c r="AZ96" s="113" t="s">
        <v>8</v>
      </c>
      <c r="BA96" s="113" t="s">
        <v>8</v>
      </c>
      <c r="BB96" s="113" t="s">
        <v>8</v>
      </c>
      <c r="BC96" s="113" t="s">
        <v>8</v>
      </c>
      <c r="BD96" s="113" t="s">
        <v>8</v>
      </c>
      <c r="BE96" s="139">
        <v>0.9</v>
      </c>
      <c r="BF96" s="113" t="s">
        <v>8</v>
      </c>
      <c r="BG96" s="113" t="s">
        <v>8</v>
      </c>
      <c r="BH96" s="113" t="s">
        <v>8</v>
      </c>
      <c r="BI96" s="113" t="s">
        <v>8</v>
      </c>
      <c r="BJ96" s="170">
        <v>2</v>
      </c>
      <c r="BK96" s="114" t="s">
        <v>230</v>
      </c>
      <c r="BL96" s="124" t="s">
        <v>1856</v>
      </c>
      <c r="BM96" s="124" t="s">
        <v>631</v>
      </c>
      <c r="BN96" s="42" t="s">
        <v>632</v>
      </c>
      <c r="BO96" s="42">
        <f t="shared" si="66"/>
        <v>0.1</v>
      </c>
      <c r="BP96" s="115">
        <v>0.3</v>
      </c>
      <c r="BQ96" s="116" t="str">
        <f t="shared" si="67"/>
        <v>n/a</v>
      </c>
      <c r="BR96" s="115" t="s">
        <v>8</v>
      </c>
      <c r="BS96" s="42" t="str">
        <f t="shared" si="68"/>
        <v>n/a</v>
      </c>
      <c r="BT96" s="115" t="s">
        <v>8</v>
      </c>
      <c r="BU96" s="115" t="s">
        <v>8</v>
      </c>
      <c r="BV96" s="66">
        <f t="shared" si="69"/>
        <v>1.5000000000002345E-2</v>
      </c>
      <c r="BW96" s="66">
        <f t="shared" si="70"/>
        <v>3.0042495765422016E-2</v>
      </c>
      <c r="BX96" s="66">
        <f t="shared" si="71"/>
        <v>0.59399999999999997</v>
      </c>
      <c r="BY96" s="44">
        <f t="shared" si="72"/>
        <v>0.10004179126744983</v>
      </c>
      <c r="BZ96" s="66">
        <v>1.3999999999999999E-2</v>
      </c>
      <c r="CA96" s="44">
        <v>0.01</v>
      </c>
      <c r="CB96" s="73">
        <f t="shared" si="73"/>
        <v>-18.010000000000002</v>
      </c>
      <c r="CC96" s="73">
        <f t="shared" si="74"/>
        <v>0.30810315083071704</v>
      </c>
      <c r="CD96" s="73">
        <f t="shared" si="75"/>
        <v>0.30810315083071704</v>
      </c>
      <c r="CE96" s="90" t="str">
        <f t="shared" si="76"/>
        <v>n/a</v>
      </c>
      <c r="CF96" s="90" t="str">
        <f t="shared" si="77"/>
        <v>n/a</v>
      </c>
      <c r="CG96" s="90" t="str">
        <f t="shared" si="78"/>
        <v>n/a</v>
      </c>
      <c r="CH96" s="90">
        <f t="shared" si="79"/>
        <v>-17.386999999999997</v>
      </c>
      <c r="CI96" s="90">
        <f t="shared" si="80"/>
        <v>0.32409244291068495</v>
      </c>
      <c r="CJ96" s="90">
        <f t="shared" si="81"/>
        <v>0.32409244291068495</v>
      </c>
      <c r="CK96" s="91" t="str">
        <f t="shared" si="82"/>
        <v>n/a</v>
      </c>
      <c r="CL96" s="90" t="str">
        <f t="shared" si="83"/>
        <v>n/a</v>
      </c>
      <c r="CM96" s="91" t="str">
        <f t="shared" si="84"/>
        <v>n/a</v>
      </c>
      <c r="CN96" s="93" t="str">
        <f t="shared" si="85"/>
        <v>2;3</v>
      </c>
      <c r="CO96" s="138">
        <v>0</v>
      </c>
      <c r="CP96" s="209" t="s">
        <v>274</v>
      </c>
      <c r="CQ96" s="137"/>
      <c r="CR96" s="64" t="s">
        <v>234</v>
      </c>
      <c r="CS96" s="164">
        <v>0</v>
      </c>
      <c r="CT96" s="117" t="s">
        <v>235</v>
      </c>
      <c r="CU96" s="118">
        <f>IF(CX96="n/a","n/a",IF(EXACT(CX96,"Huibertgat/Eemshaven"),ROUND(
IF(IF(OR(ISBLANK(S96),S96="n/a"),P96,S96)&gt;pMHW!$C$3,0,
IF(IF(OR(ISBLANK(S96),S96="n/a"),P96,S96)&gt;pMHW!$D$3, (pMHW!$C$3-IF(OR(ISBLANK(S96),S96="n/a"),P96,S96))*LOOKUP(CX96,pMHW!$B$4:$B$8,pMHW!$M$4:$M$8),
IF(IF(OR(ISBLANK(S96),S96="n/a"),P96,S96)&gt;pMHW!$F$3,LOOKUP(CX96,pMHW!$B$4:$B$8,pMHW!$D$4:$D$8)+(pMHW!$D$3-IF(OR(ISBLANK(S96),S96="n/a"),P96,S96))*LOOKUP(CX96,pMHW!$B$4:$B$8,pMHW!$O$4:$O$8),
LOOKUP(CX96,pMHW!$B$4:$B$8,pMHW!$F$4:$F$8)))),1),
ROUND(
IF(IF(OR(ISBLANK(S96),S96="n/a"),P96,S96)&gt;pMHW!$C$3,0,
IF(IF(OR(ISBLANK(S96),S96="n/a"),P96,S96)&gt;pMHW!$D$3,(pMHW!$C$3-IF(OR(ISBLANK(S96),S96="n/a"),P96,S96))*LOOKUP(CX96,pMHW!$B$4:$B$8,pMHW!$M$4:$M$8),
IF(IF(OR(ISBLANK(S96),S96="n/a"),P96,S96)&gt;pMHW!$E$3,LOOKUP(CX96,pMHW!$B$4:$B$8,pMHW!$D$4:$D$8)+(pMHW!$D$3-IF(OR(ISBLANK(S96),S96="n/a"),P96,S96))*LOOKUP(CX96,pMHW!$B$4:$B$8,pMHW!$N$4:$N$8),
LOOKUP(CX96,pMHW!$B$4:$B$8,pMHW!$F$4:$F$8)))),1)))</f>
        <v>0</v>
      </c>
      <c r="CV96" s="117" t="s">
        <v>27</v>
      </c>
      <c r="CW96" s="119" t="str">
        <f t="shared" si="86"/>
        <v>FBE=0; pMHW=0 m</v>
      </c>
      <c r="CX96" s="119" t="s">
        <v>236</v>
      </c>
      <c r="CY96" s="165"/>
      <c r="CZ96" s="120">
        <f t="shared" si="87"/>
        <v>-0.06</v>
      </c>
      <c r="DA96" s="120">
        <f t="shared" si="88"/>
        <v>0.01</v>
      </c>
      <c r="DB96" s="120">
        <v>-6.0005228966474533E-2</v>
      </c>
      <c r="DC96" s="120">
        <v>-5.005313828587532E-2</v>
      </c>
      <c r="DD96" s="120">
        <v>-6.9887623190879822E-2</v>
      </c>
    </row>
    <row r="97" spans="1:108" s="35" customFormat="1" ht="12.75">
      <c r="A97" s="136" t="s">
        <v>611</v>
      </c>
      <c r="B97" s="136" t="s">
        <v>611</v>
      </c>
      <c r="C97" s="136" t="s">
        <v>357</v>
      </c>
      <c r="D97" s="99">
        <v>2008</v>
      </c>
      <c r="E97" s="136" t="s">
        <v>612</v>
      </c>
      <c r="F97" s="136" t="s">
        <v>613</v>
      </c>
      <c r="G97" s="96">
        <v>2</v>
      </c>
      <c r="H97" s="105" t="s">
        <v>284</v>
      </c>
      <c r="I97" s="56">
        <v>52.357019139999998</v>
      </c>
      <c r="J97" s="56">
        <v>6.0409846290000004</v>
      </c>
      <c r="K97" s="106">
        <v>199538</v>
      </c>
      <c r="L97" s="106">
        <v>485659</v>
      </c>
      <c r="M97" s="49" t="s">
        <v>223</v>
      </c>
      <c r="N97" s="178">
        <f>Radiocarbon!K96</f>
        <v>7010</v>
      </c>
      <c r="O97" s="266">
        <f>Radiocarbon!L96</f>
        <v>40</v>
      </c>
      <c r="P97" s="179">
        <f>Radiocarbon!P96</f>
        <v>7840</v>
      </c>
      <c r="Q97" s="179">
        <f>Radiocarbon!Q96</f>
        <v>7940</v>
      </c>
      <c r="R97" s="179">
        <f>Radiocarbon!R96</f>
        <v>7730</v>
      </c>
      <c r="S97" s="179" t="str">
        <f>Radiocarbon!S96</f>
        <v>n/a</v>
      </c>
      <c r="T97" s="179" t="str">
        <f>Radiocarbon!T96</f>
        <v>n/a</v>
      </c>
      <c r="U97" s="179" t="str">
        <f>Radiocarbon!U96</f>
        <v>n/a</v>
      </c>
      <c r="V97" s="97" t="str">
        <f t="shared" si="61"/>
        <v>Early GW local (ULD inland Z-GW) terrestrial indicator; Fen-wood peat</v>
      </c>
      <c r="W97" s="17" t="s">
        <v>614</v>
      </c>
      <c r="X97" s="97" t="s">
        <v>287</v>
      </c>
      <c r="Y97" s="97" t="s">
        <v>615</v>
      </c>
      <c r="Z97" s="97" t="s">
        <v>226</v>
      </c>
      <c r="AA97" s="36">
        <v>1.2</v>
      </c>
      <c r="AB97" s="133">
        <v>0</v>
      </c>
      <c r="AC97" s="36">
        <v>0</v>
      </c>
      <c r="AD97" s="127" t="s">
        <v>262</v>
      </c>
      <c r="AE97" s="59">
        <v>0</v>
      </c>
      <c r="AF97" s="61" t="s">
        <v>227</v>
      </c>
      <c r="AG97" s="181">
        <f t="shared" si="62"/>
        <v>0</v>
      </c>
      <c r="AH97" s="181">
        <f t="shared" si="63"/>
        <v>0</v>
      </c>
      <c r="AI97" s="181">
        <v>0.02</v>
      </c>
      <c r="AJ97" s="181">
        <v>0.05</v>
      </c>
      <c r="AK97" s="181">
        <f>IF(AA97="nd","nd",0.02*AA97)</f>
        <v>2.4E-2</v>
      </c>
      <c r="AL97" s="37" t="s">
        <v>8</v>
      </c>
      <c r="AM97" s="37" t="s">
        <v>8</v>
      </c>
      <c r="AN97" s="109">
        <v>0.01</v>
      </c>
      <c r="AO97" s="108" t="s">
        <v>8</v>
      </c>
      <c r="AP97" s="109">
        <v>0.02</v>
      </c>
      <c r="AQ97" s="108" t="s">
        <v>8</v>
      </c>
      <c r="AR97" s="108" t="s">
        <v>8</v>
      </c>
      <c r="AS97" s="108" t="s">
        <v>8</v>
      </c>
      <c r="AT97" s="112">
        <v>2.1</v>
      </c>
      <c r="AU97" s="37" t="s">
        <v>228</v>
      </c>
      <c r="AV97" s="112">
        <v>2.1</v>
      </c>
      <c r="AW97" s="111" t="s">
        <v>229</v>
      </c>
      <c r="AX97" s="130">
        <f t="shared" si="64"/>
        <v>6.3055531081737795E-2</v>
      </c>
      <c r="AY97" s="130">
        <f t="shared" si="65"/>
        <v>5.8309518948453008E-2</v>
      </c>
      <c r="AZ97" s="113" t="s">
        <v>8</v>
      </c>
      <c r="BA97" s="113" t="s">
        <v>8</v>
      </c>
      <c r="BB97" s="113" t="s">
        <v>8</v>
      </c>
      <c r="BC97" s="113" t="s">
        <v>8</v>
      </c>
      <c r="BD97" s="113" t="s">
        <v>8</v>
      </c>
      <c r="BE97" s="139">
        <v>0.9</v>
      </c>
      <c r="BF97" s="113" t="s">
        <v>8</v>
      </c>
      <c r="BG97" s="113" t="s">
        <v>8</v>
      </c>
      <c r="BH97" s="113" t="s">
        <v>8</v>
      </c>
      <c r="BI97" s="113" t="s">
        <v>8</v>
      </c>
      <c r="BJ97" s="170">
        <v>3</v>
      </c>
      <c r="BK97" s="114" t="s">
        <v>230</v>
      </c>
      <c r="BL97" s="124" t="s">
        <v>231</v>
      </c>
      <c r="BM97" s="124" t="s">
        <v>232</v>
      </c>
      <c r="BN97" s="115" t="s">
        <v>233</v>
      </c>
      <c r="BO97" s="42">
        <f t="shared" si="66"/>
        <v>0</v>
      </c>
      <c r="BP97" s="115">
        <v>0.1</v>
      </c>
      <c r="BQ97" s="116" t="str">
        <f t="shared" si="67"/>
        <v>n/a</v>
      </c>
      <c r="BR97" s="115" t="s">
        <v>8</v>
      </c>
      <c r="BS97" s="42" t="str">
        <f t="shared" si="68"/>
        <v>n/a</v>
      </c>
      <c r="BT97" s="115" t="s">
        <v>8</v>
      </c>
      <c r="BU97" s="115" t="s">
        <v>8</v>
      </c>
      <c r="BV97" s="66">
        <f t="shared" si="69"/>
        <v>0</v>
      </c>
      <c r="BW97" s="66">
        <f t="shared" si="70"/>
        <v>0</v>
      </c>
      <c r="BX97" s="66">
        <f t="shared" si="71"/>
        <v>0.32928000000000002</v>
      </c>
      <c r="BY97" s="44">
        <f t="shared" si="72"/>
        <v>5.5056902382898371E-2</v>
      </c>
      <c r="BZ97" s="67" t="s">
        <v>8</v>
      </c>
      <c r="CA97" s="67" t="s">
        <v>8</v>
      </c>
      <c r="CB97" s="73">
        <f t="shared" si="73"/>
        <v>2.1</v>
      </c>
      <c r="CC97" s="73">
        <f t="shared" si="74"/>
        <v>0.11822013364905321</v>
      </c>
      <c r="CD97" s="73">
        <f t="shared" si="75"/>
        <v>0.11575836902790226</v>
      </c>
      <c r="CE97" s="90" t="str">
        <f t="shared" si="76"/>
        <v>n/a</v>
      </c>
      <c r="CF97" s="90" t="str">
        <f t="shared" si="77"/>
        <v>n/a</v>
      </c>
      <c r="CG97" s="90" t="str">
        <f t="shared" si="78"/>
        <v>n/a</v>
      </c>
      <c r="CH97" s="90">
        <f t="shared" si="79"/>
        <v>2.4292800000000003</v>
      </c>
      <c r="CI97" s="90">
        <f t="shared" si="80"/>
        <v>0.13041189554638027</v>
      </c>
      <c r="CJ97" s="90">
        <f t="shared" si="81"/>
        <v>0.12818448619080236</v>
      </c>
      <c r="CK97" s="91" t="str">
        <f t="shared" si="82"/>
        <v>n/a</v>
      </c>
      <c r="CL97" s="90" t="str">
        <f t="shared" si="83"/>
        <v>n/a</v>
      </c>
      <c r="CM97" s="91" t="str">
        <f t="shared" si="84"/>
        <v>n/a</v>
      </c>
      <c r="CN97" s="93" t="str">
        <f t="shared" si="85"/>
        <v>2;3</v>
      </c>
      <c r="CO97" s="304">
        <v>0</v>
      </c>
      <c r="CP97" s="209" t="s">
        <v>265</v>
      </c>
      <c r="CQ97" s="137"/>
      <c r="CR97" s="64" t="s">
        <v>234</v>
      </c>
      <c r="CS97" s="164" t="s">
        <v>8</v>
      </c>
      <c r="CT97" s="117" t="s">
        <v>235</v>
      </c>
      <c r="CU97" s="118" t="str">
        <f>IF(CX97="n/a","n/a",IF(EXACT(CX97,"Huibertgat/Eemshaven"),ROUND(
IF(IF(OR(ISBLANK(S97),S97="n/a"),P97,S97)&gt;pMHW!$C$3,0,
IF(IF(OR(ISBLANK(S97),S97="n/a"),P97,S97)&gt;pMHW!$D$3, (pMHW!$C$3-IF(OR(ISBLANK(S97),S97="n/a"),P97,S97))*LOOKUP(CX97,pMHW!$B$4:$B$8,pMHW!$M$4:$M$8),
IF(IF(OR(ISBLANK(S97),S97="n/a"),P97,S97)&gt;pMHW!$F$3,LOOKUP(CX97,pMHW!$B$4:$B$8,pMHW!$D$4:$D$8)+(pMHW!$D$3-IF(OR(ISBLANK(S97),S97="n/a"),P97,S97))*LOOKUP(CX97,pMHW!$B$4:$B$8,pMHW!$O$4:$O$8),
LOOKUP(CX97,pMHW!$B$4:$B$8,pMHW!$F$4:$F$8)))),1),
ROUND(
IF(IF(OR(ISBLANK(S97),S97="n/a"),P97,S97)&gt;pMHW!$C$3,0,
IF(IF(OR(ISBLANK(S97),S97="n/a"),P97,S97)&gt;pMHW!$D$3,(pMHW!$C$3-IF(OR(ISBLANK(S97),S97="n/a"),P97,S97))*LOOKUP(CX97,pMHW!$B$4:$B$8,pMHW!$M$4:$M$8),
IF(IF(OR(ISBLANK(S97),S97="n/a"),P97,S97)&gt;pMHW!$E$3,LOOKUP(CX97,pMHW!$B$4:$B$8,pMHW!$D$4:$D$8)+(pMHW!$D$3-IF(OR(ISBLANK(S97),S97="n/a"),P97,S97))*LOOKUP(CX97,pMHW!$B$4:$B$8,pMHW!$N$4:$N$8),
LOOKUP(CX97,pMHW!$B$4:$B$8,pMHW!$F$4:$F$8)))),1)))</f>
        <v>n/a</v>
      </c>
      <c r="CV97" s="117" t="s">
        <v>27</v>
      </c>
      <c r="CW97" s="119" t="str">
        <f t="shared" si="86"/>
        <v>FBE=n/a; pMHW=n/a m</v>
      </c>
      <c r="CX97" s="119" t="s">
        <v>8</v>
      </c>
      <c r="CY97" s="165"/>
      <c r="CZ97" s="120">
        <f t="shared" si="87"/>
        <v>-4.2000000000000003E-2</v>
      </c>
      <c r="DA97" s="120">
        <f t="shared" si="88"/>
        <v>7.0000000000000001E-3</v>
      </c>
      <c r="DB97" s="120">
        <v>-4.2470451444387443E-2</v>
      </c>
      <c r="DC97" s="120">
        <v>-3.5426560789346688E-2</v>
      </c>
      <c r="DD97" s="120">
        <v>-4.9464989453554153E-2</v>
      </c>
    </row>
    <row r="98" spans="1:108" s="35" customFormat="1" ht="12.75">
      <c r="A98" s="136" t="s">
        <v>2438</v>
      </c>
      <c r="B98" s="136" t="s">
        <v>2438</v>
      </c>
      <c r="C98" s="136" t="s">
        <v>2439</v>
      </c>
      <c r="D98" s="99">
        <v>2008</v>
      </c>
      <c r="E98" s="136"/>
      <c r="F98" s="136" t="s">
        <v>2440</v>
      </c>
      <c r="G98" s="96">
        <v>2</v>
      </c>
      <c r="H98" s="105" t="s">
        <v>360</v>
      </c>
      <c r="I98" s="56">
        <v>52.095918220000001</v>
      </c>
      <c r="J98" s="56">
        <v>4.9323309240000004</v>
      </c>
      <c r="K98" s="48">
        <v>123830</v>
      </c>
      <c r="L98" s="106">
        <v>456505</v>
      </c>
      <c r="M98" s="49" t="s">
        <v>223</v>
      </c>
      <c r="N98" s="178">
        <f>Radiocarbon!K97</f>
        <v>5890</v>
      </c>
      <c r="O98" s="266">
        <f>Radiocarbon!L97</f>
        <v>100</v>
      </c>
      <c r="P98" s="179">
        <f>Radiocarbon!P97</f>
        <v>6710</v>
      </c>
      <c r="Q98" s="179">
        <f>Radiocarbon!Q97</f>
        <v>6960</v>
      </c>
      <c r="R98" s="179">
        <f>Radiocarbon!R97</f>
        <v>6450</v>
      </c>
      <c r="S98" s="179" t="str">
        <f>Radiocarbon!S97</f>
        <v>n/a</v>
      </c>
      <c r="T98" s="179" t="str">
        <f>Radiocarbon!T97</f>
        <v>n/a</v>
      </c>
      <c r="U98" s="179" t="str">
        <f>Radiocarbon!U97</f>
        <v>n/a</v>
      </c>
      <c r="V98" s="97" t="str">
        <f t="shared" si="61"/>
        <v>Local MHW and GW (Tidal ULD Z-GW) terrestrial indicator; Fen-wood peat</v>
      </c>
      <c r="W98" s="17" t="s">
        <v>2441</v>
      </c>
      <c r="X98" s="97" t="s">
        <v>225</v>
      </c>
      <c r="Y98" s="107" t="s">
        <v>225</v>
      </c>
      <c r="Z98" s="97" t="s">
        <v>226</v>
      </c>
      <c r="AA98" s="36">
        <v>5.0199999999999996</v>
      </c>
      <c r="AB98" s="133">
        <v>2.0000000000000018E-2</v>
      </c>
      <c r="AC98" s="36">
        <v>0</v>
      </c>
      <c r="AD98" s="127" t="s">
        <v>262</v>
      </c>
      <c r="AE98" s="59">
        <v>4.0000000000000036E-2</v>
      </c>
      <c r="AF98" s="61" t="s">
        <v>227</v>
      </c>
      <c r="AG98" s="181">
        <f t="shared" si="62"/>
        <v>0.10000000000000009</v>
      </c>
      <c r="AH98" s="181">
        <f t="shared" si="63"/>
        <v>5.0000000000000044E-2</v>
      </c>
      <c r="AI98" s="181">
        <v>0.02</v>
      </c>
      <c r="AJ98" s="181">
        <v>0.05</v>
      </c>
      <c r="AK98" s="181">
        <f>IF(AA98="nd","nd",0.02*AA98)</f>
        <v>0.10039999999999999</v>
      </c>
      <c r="AL98" s="37" t="s">
        <v>8</v>
      </c>
      <c r="AM98" s="37" t="s">
        <v>8</v>
      </c>
      <c r="AN98" s="109">
        <v>0.01</v>
      </c>
      <c r="AO98" s="37" t="s">
        <v>8</v>
      </c>
      <c r="AP98" s="129">
        <v>0.02</v>
      </c>
      <c r="AQ98" s="108" t="s">
        <v>8</v>
      </c>
      <c r="AR98" s="108" t="s">
        <v>8</v>
      </c>
      <c r="AS98" s="108" t="s">
        <v>8</v>
      </c>
      <c r="AT98" s="112">
        <v>-5.74</v>
      </c>
      <c r="AU98" s="37" t="s">
        <v>228</v>
      </c>
      <c r="AV98" s="112">
        <v>-5.74</v>
      </c>
      <c r="AW98" s="111" t="s">
        <v>229</v>
      </c>
      <c r="AX98" s="130">
        <f t="shared" si="64"/>
        <v>0.12641265759408749</v>
      </c>
      <c r="AY98" s="130">
        <f t="shared" si="65"/>
        <v>7.6811457478686118E-2</v>
      </c>
      <c r="AZ98" s="113" t="s">
        <v>8</v>
      </c>
      <c r="BA98" s="113" t="s">
        <v>8</v>
      </c>
      <c r="BB98" s="113" t="s">
        <v>8</v>
      </c>
      <c r="BC98" s="113" t="s">
        <v>8</v>
      </c>
      <c r="BD98" s="113" t="s">
        <v>8</v>
      </c>
      <c r="BE98" s="139">
        <v>0.9</v>
      </c>
      <c r="BF98" s="113" t="s">
        <v>8</v>
      </c>
      <c r="BG98" s="113" t="s">
        <v>8</v>
      </c>
      <c r="BH98" s="113" t="s">
        <v>8</v>
      </c>
      <c r="BI98" s="113" t="s">
        <v>8</v>
      </c>
      <c r="BJ98" s="170">
        <v>1</v>
      </c>
      <c r="BK98" s="114" t="s">
        <v>230</v>
      </c>
      <c r="BL98" s="124" t="s">
        <v>231</v>
      </c>
      <c r="BM98" s="124" t="s">
        <v>232</v>
      </c>
      <c r="BN98" s="42" t="s">
        <v>233</v>
      </c>
      <c r="BO98" s="42">
        <f t="shared" si="66"/>
        <v>0</v>
      </c>
      <c r="BP98" s="115">
        <v>0.1</v>
      </c>
      <c r="BQ98" s="116" t="str">
        <f t="shared" si="67"/>
        <v>n/a</v>
      </c>
      <c r="BR98" s="115" t="s">
        <v>8</v>
      </c>
      <c r="BS98" s="42" t="str">
        <f t="shared" si="68"/>
        <v>n/a</v>
      </c>
      <c r="BT98" s="115" t="s">
        <v>8</v>
      </c>
      <c r="BU98" s="115" t="s">
        <v>8</v>
      </c>
      <c r="BV98" s="66">
        <f t="shared" si="69"/>
        <v>3.0000000000000027E-2</v>
      </c>
      <c r="BW98" s="66">
        <f t="shared" si="70"/>
        <v>3.0169623916475933E-2</v>
      </c>
      <c r="BX98" s="66">
        <f t="shared" si="71"/>
        <v>0.61060999999999999</v>
      </c>
      <c r="BY98" s="44">
        <f t="shared" si="72"/>
        <v>0.10329034090852833</v>
      </c>
      <c r="BZ98" s="67" t="s">
        <v>8</v>
      </c>
      <c r="CA98" s="67" t="s">
        <v>8</v>
      </c>
      <c r="CB98" s="73">
        <f t="shared" si="73"/>
        <v>-5.74</v>
      </c>
      <c r="CC98" s="73">
        <f t="shared" si="74"/>
        <v>0.16398282290307606</v>
      </c>
      <c r="CD98" s="73">
        <f t="shared" si="75"/>
        <v>0.12965417928960718</v>
      </c>
      <c r="CE98" s="90">
        <f t="shared" si="76"/>
        <v>-5.74</v>
      </c>
      <c r="CF98" s="90">
        <f t="shared" si="77"/>
        <v>0.16118362199677735</v>
      </c>
      <c r="CG98" s="90">
        <f t="shared" si="78"/>
        <v>0.12609520212918496</v>
      </c>
      <c r="CH98" s="90">
        <f t="shared" si="79"/>
        <v>-5.0993899999999996</v>
      </c>
      <c r="CI98" s="90">
        <f t="shared" si="80"/>
        <v>0.19380211746072745</v>
      </c>
      <c r="CJ98" s="90">
        <f t="shared" si="81"/>
        <v>0.1657682138778771</v>
      </c>
      <c r="CK98" s="91">
        <f t="shared" si="82"/>
        <v>-5.0993899999999996</v>
      </c>
      <c r="CL98" s="90">
        <f t="shared" si="83"/>
        <v>0.19380211746072745</v>
      </c>
      <c r="CM98" s="91">
        <f t="shared" si="84"/>
        <v>0.1657682138778771</v>
      </c>
      <c r="CN98" s="93" t="str">
        <f t="shared" si="85"/>
        <v>1;2;3</v>
      </c>
      <c r="CO98" s="137">
        <v>0</v>
      </c>
      <c r="CP98" s="209"/>
      <c r="CQ98" s="137"/>
      <c r="CR98" s="64" t="s">
        <v>234</v>
      </c>
      <c r="CS98" s="164">
        <v>0.75</v>
      </c>
      <c r="CT98" s="117" t="s">
        <v>235</v>
      </c>
      <c r="CU98" s="118">
        <f>IF(CX98="n/a","n/a",IF(EXACT(CX98,"Huibertgat/Eemshaven"),ROUND(
IF(IF(OR(ISBLANK(S98),S98="n/a"),P98,S98)&gt;pMHW!$C$3,0,
IF(IF(OR(ISBLANK(S98),S98="n/a"),P98,S98)&gt;pMHW!$D$3, (pMHW!$C$3-IF(OR(ISBLANK(S98),S98="n/a"),P98,S98))*LOOKUP(CX98,pMHW!$B$4:$B$8,pMHW!$M$4:$M$8),
IF(IF(OR(ISBLANK(S98),S98="n/a"),P98,S98)&gt;pMHW!$F$3,LOOKUP(CX98,pMHW!$B$4:$B$8,pMHW!$D$4:$D$8)+(pMHW!$D$3-IF(OR(ISBLANK(S98),S98="n/a"),P98,S98))*LOOKUP(CX98,pMHW!$B$4:$B$8,pMHW!$O$4:$O$8),
LOOKUP(CX98,pMHW!$B$4:$B$8,pMHW!$F$4:$F$8)))),1),
ROUND(
IF(IF(OR(ISBLANK(S98),S98="n/a"),P98,S98)&gt;pMHW!$C$3,0,
IF(IF(OR(ISBLANK(S98),S98="n/a"),P98,S98)&gt;pMHW!$D$3,(pMHW!$C$3-IF(OR(ISBLANK(S98),S98="n/a"),P98,S98))*LOOKUP(CX98,pMHW!$B$4:$B$8,pMHW!$M$4:$M$8),
IF(IF(OR(ISBLANK(S98),S98="n/a"),P98,S98)&gt;pMHW!$E$3,LOOKUP(CX98,pMHW!$B$4:$B$8,pMHW!$D$4:$D$8)+(pMHW!$D$3-IF(OR(ISBLANK(S98),S98="n/a"),P98,S98))*LOOKUP(CX98,pMHW!$B$4:$B$8,pMHW!$N$4:$N$8),
LOOKUP(CX98,pMHW!$B$4:$B$8,pMHW!$F$4:$F$8)))),1)))</f>
        <v>0.9</v>
      </c>
      <c r="CV98" s="117" t="s">
        <v>27</v>
      </c>
      <c r="CW98" s="119" t="str">
        <f t="shared" si="86"/>
        <v>FBE=0.75; pMHW=0.9 m</v>
      </c>
      <c r="CX98" s="119" t="s">
        <v>236</v>
      </c>
      <c r="CY98" s="303"/>
      <c r="CZ98" s="120">
        <f t="shared" si="87"/>
        <v>-9.0999999999999998E-2</v>
      </c>
      <c r="DA98" s="120">
        <f t="shared" si="88"/>
        <v>1.4999999999999999E-2</v>
      </c>
      <c r="DB98" s="120">
        <v>-9.0858571231365204E-2</v>
      </c>
      <c r="DC98" s="120">
        <v>-7.5789347290992737E-2</v>
      </c>
      <c r="DD98" s="120">
        <v>-0.1058223024010658</v>
      </c>
    </row>
    <row r="99" spans="1:108" s="35" customFormat="1" ht="12.75">
      <c r="A99" s="104" t="s">
        <v>1460</v>
      </c>
      <c r="B99" s="104" t="s">
        <v>1460</v>
      </c>
      <c r="C99" s="136" t="s">
        <v>1461</v>
      </c>
      <c r="D99" s="99">
        <v>2008</v>
      </c>
      <c r="E99" s="136"/>
      <c r="F99" s="136" t="s">
        <v>1462</v>
      </c>
      <c r="G99" s="96">
        <v>2</v>
      </c>
      <c r="H99" s="105" t="s">
        <v>222</v>
      </c>
      <c r="I99" s="56">
        <v>51.774029259999999</v>
      </c>
      <c r="J99" s="56">
        <v>4.2606512040000002</v>
      </c>
      <c r="K99" s="106">
        <v>77250</v>
      </c>
      <c r="L99" s="106">
        <v>421197</v>
      </c>
      <c r="M99" s="49" t="s">
        <v>223</v>
      </c>
      <c r="N99" s="178">
        <f>Radiocarbon!K98</f>
        <v>7485</v>
      </c>
      <c r="O99" s="266">
        <f>Radiocarbon!L98</f>
        <v>90</v>
      </c>
      <c r="P99" s="179">
        <f>Radiocarbon!P98</f>
        <v>8280</v>
      </c>
      <c r="Q99" s="179">
        <f>Radiocarbon!Q98</f>
        <v>8430</v>
      </c>
      <c r="R99" s="179">
        <f>Radiocarbon!R98</f>
        <v>8030</v>
      </c>
      <c r="S99" s="179">
        <f>Radiocarbon!S98</f>
        <v>8320</v>
      </c>
      <c r="T99" s="179">
        <f>Radiocarbon!T98</f>
        <v>8420</v>
      </c>
      <c r="U99" s="179">
        <f>Radiocarbon!U98</f>
        <v>8210</v>
      </c>
      <c r="V99" s="97" t="str">
        <f t="shared" si="61"/>
        <v>SL indicator point (SLIP RSL) and Regional minimum GW (SLIP G-ZW) terrestrial indicator; Fen-wood peat</v>
      </c>
      <c r="W99" s="17" t="s">
        <v>1463</v>
      </c>
      <c r="X99" s="107" t="s">
        <v>1464</v>
      </c>
      <c r="Y99" s="107" t="s">
        <v>1465</v>
      </c>
      <c r="Z99" s="107" t="s">
        <v>226</v>
      </c>
      <c r="AA99" s="143">
        <v>17.600000000000001</v>
      </c>
      <c r="AB99" s="143">
        <v>0.05</v>
      </c>
      <c r="AC99" s="135">
        <v>0</v>
      </c>
      <c r="AD99" s="127" t="s">
        <v>296</v>
      </c>
      <c r="AE99" s="144">
        <v>0.05</v>
      </c>
      <c r="AF99" s="127" t="s">
        <v>273</v>
      </c>
      <c r="AG99" s="181">
        <f t="shared" si="62"/>
        <v>0.125</v>
      </c>
      <c r="AH99" s="181">
        <f t="shared" si="63"/>
        <v>6.25E-2</v>
      </c>
      <c r="AI99" s="182">
        <v>0.02</v>
      </c>
      <c r="AJ99" s="182">
        <v>0.05</v>
      </c>
      <c r="AK99" s="183">
        <v>0</v>
      </c>
      <c r="AL99" s="37" t="s">
        <v>8</v>
      </c>
      <c r="AM99" s="37" t="s">
        <v>8</v>
      </c>
      <c r="AN99" s="109">
        <v>0.01</v>
      </c>
      <c r="AO99" s="108" t="s">
        <v>8</v>
      </c>
      <c r="AP99" s="109">
        <v>0.02</v>
      </c>
      <c r="AQ99" s="108" t="s">
        <v>8</v>
      </c>
      <c r="AR99" s="108" t="s">
        <v>8</v>
      </c>
      <c r="AS99" s="108" t="s">
        <v>8</v>
      </c>
      <c r="AT99" s="108">
        <v>-16.225000000000001</v>
      </c>
      <c r="AU99" s="108" t="s">
        <v>228</v>
      </c>
      <c r="AV99" s="108">
        <v>-16.225000000000001</v>
      </c>
      <c r="AW99" s="111" t="s">
        <v>229</v>
      </c>
      <c r="AX99" s="130">
        <f t="shared" si="64"/>
        <v>8.5476604986393798E-2</v>
      </c>
      <c r="AY99" s="130">
        <f t="shared" si="65"/>
        <v>8.5476604986393798E-2</v>
      </c>
      <c r="AZ99" s="113" t="s">
        <v>8</v>
      </c>
      <c r="BA99" s="113" t="s">
        <v>8</v>
      </c>
      <c r="BB99" s="113" t="s">
        <v>8</v>
      </c>
      <c r="BC99" s="113" t="s">
        <v>8</v>
      </c>
      <c r="BD99" s="113" t="s">
        <v>8</v>
      </c>
      <c r="BE99" s="113">
        <v>0.9</v>
      </c>
      <c r="BF99" s="113" t="s">
        <v>8</v>
      </c>
      <c r="BG99" s="113" t="s">
        <v>8</v>
      </c>
      <c r="BH99" s="113" t="s">
        <v>8</v>
      </c>
      <c r="BI99" s="113" t="s">
        <v>8</v>
      </c>
      <c r="BJ99" s="123">
        <v>0</v>
      </c>
      <c r="BK99" s="280" t="s">
        <v>230</v>
      </c>
      <c r="BL99" s="124" t="s">
        <v>231</v>
      </c>
      <c r="BM99" s="124" t="s">
        <v>232</v>
      </c>
      <c r="BN99" s="115" t="s">
        <v>113</v>
      </c>
      <c r="BO99" s="42">
        <f t="shared" si="66"/>
        <v>0.9</v>
      </c>
      <c r="BP99" s="115">
        <v>0.1</v>
      </c>
      <c r="BQ99" s="116">
        <f t="shared" si="67"/>
        <v>0.1875</v>
      </c>
      <c r="BR99" s="115" t="s">
        <v>8</v>
      </c>
      <c r="BS99" s="42">
        <f t="shared" si="68"/>
        <v>0.25</v>
      </c>
      <c r="BT99" s="115" t="s">
        <v>8</v>
      </c>
      <c r="BU99" s="115" t="s">
        <v>8</v>
      </c>
      <c r="BV99" s="66">
        <f t="shared" si="69"/>
        <v>7.4999999999999997E-2</v>
      </c>
      <c r="BW99" s="66">
        <f t="shared" si="70"/>
        <v>3.1044947984897289E-2</v>
      </c>
      <c r="BX99" s="66">
        <f t="shared" si="71"/>
        <v>0.43056</v>
      </c>
      <c r="BY99" s="44">
        <f t="shared" si="72"/>
        <v>7.5242211557077443E-2</v>
      </c>
      <c r="BZ99" s="67" t="s">
        <v>8</v>
      </c>
      <c r="CA99" s="67" t="s">
        <v>8</v>
      </c>
      <c r="CB99" s="73">
        <f t="shared" si="73"/>
        <v>-16.225000000000001</v>
      </c>
      <c r="CC99" s="73">
        <f t="shared" si="74"/>
        <v>0.13516670742229753</v>
      </c>
      <c r="CD99" s="73">
        <f t="shared" si="75"/>
        <v>0.13516670742229753</v>
      </c>
      <c r="CE99" s="90">
        <f t="shared" si="76"/>
        <v>-17.125</v>
      </c>
      <c r="CF99" s="90">
        <f t="shared" si="77"/>
        <v>0.22904693842092716</v>
      </c>
      <c r="CG99" s="90">
        <f t="shared" si="78"/>
        <v>0.22904693842092716</v>
      </c>
      <c r="CH99" s="90">
        <f t="shared" si="79"/>
        <v>-15.719440000000002</v>
      </c>
      <c r="CI99" s="90">
        <f t="shared" si="80"/>
        <v>0.2430795737929968</v>
      </c>
      <c r="CJ99" s="90">
        <f t="shared" si="81"/>
        <v>0.2430795737929968</v>
      </c>
      <c r="CK99" s="91">
        <f t="shared" si="82"/>
        <v>-15.969440000000002</v>
      </c>
      <c r="CL99" s="90">
        <f t="shared" si="83"/>
        <v>0.2430795737929968</v>
      </c>
      <c r="CM99" s="91">
        <f t="shared" si="84"/>
        <v>0.2430795737929968</v>
      </c>
      <c r="CN99" s="93" t="str">
        <f t="shared" si="85"/>
        <v>1;2;3</v>
      </c>
      <c r="CO99" s="138">
        <v>0</v>
      </c>
      <c r="CP99" s="209"/>
      <c r="CQ99" s="137"/>
      <c r="CR99" s="64" t="s">
        <v>234</v>
      </c>
      <c r="CS99" s="146">
        <v>0.5</v>
      </c>
      <c r="CT99" s="117" t="s">
        <v>235</v>
      </c>
      <c r="CU99" s="118">
        <f>IF(CX99="n/a","n/a",IF(EXACT(CX99,"Huibertgat/Eemshaven"),ROUND(
IF(IF(OR(ISBLANK(S99),S99="n/a"),P99,S99)&gt;pMHW!$C$3,0,
IF(IF(OR(ISBLANK(S99),S99="n/a"),P99,S99)&gt;pMHW!$D$3, (pMHW!$C$3-IF(OR(ISBLANK(S99),S99="n/a"),P99,S99))*LOOKUP(CX99,pMHW!$B$4:$B$8,pMHW!$M$4:$M$8),
IF(IF(OR(ISBLANK(S99),S99="n/a"),P99,S99)&gt;pMHW!$F$3,LOOKUP(CX99,pMHW!$B$4:$B$8,pMHW!$D$4:$D$8)+(pMHW!$D$3-IF(OR(ISBLANK(S99),S99="n/a"),P99,S99))*LOOKUP(CX99,pMHW!$B$4:$B$8,pMHW!$O$4:$O$8),
LOOKUP(CX99,pMHW!$B$4:$B$8,pMHW!$F$4:$F$8)))),1),
ROUND(
IF(IF(OR(ISBLANK(S99),S99="n/a"),P99,S99)&gt;pMHW!$C$3,0,
IF(IF(OR(ISBLANK(S99),S99="n/a"),P99,S99)&gt;pMHW!$D$3,(pMHW!$C$3-IF(OR(ISBLANK(S99),S99="n/a"),P99,S99))*LOOKUP(CX99,pMHW!$B$4:$B$8,pMHW!$M$4:$M$8),
IF(IF(OR(ISBLANK(S99),S99="n/a"),P99,S99)&gt;pMHW!$E$3,LOOKUP(CX99,pMHW!$B$4:$B$8,pMHW!$D$4:$D$8)+(pMHW!$D$3-IF(OR(ISBLANK(S99),S99="n/a"),P99,S99))*LOOKUP(CX99,pMHW!$B$4:$B$8,pMHW!$N$4:$N$8),
LOOKUP(CX99,pMHW!$B$4:$B$8,pMHW!$F$4:$F$8)))),1)))</f>
        <v>0.5</v>
      </c>
      <c r="CV99" s="117" t="s">
        <v>27</v>
      </c>
      <c r="CW99" s="119" t="str">
        <f t="shared" si="86"/>
        <v>FBE=0.5; pMHW=0.5 m</v>
      </c>
      <c r="CX99" s="119" t="s">
        <v>236</v>
      </c>
      <c r="CY99" s="165"/>
      <c r="CZ99" s="120">
        <f t="shared" si="87"/>
        <v>-5.1999999999999998E-2</v>
      </c>
      <c r="DA99" s="120">
        <f t="shared" si="88"/>
        <v>8.9999999999999993E-3</v>
      </c>
      <c r="DB99" s="120">
        <v>-5.1754038780927658E-2</v>
      </c>
      <c r="DC99" s="120">
        <v>-4.3170440942049033E-2</v>
      </c>
      <c r="DD99" s="120">
        <v>-6.0277529060840607E-2</v>
      </c>
    </row>
    <row r="100" spans="1:108" s="35" customFormat="1" ht="12.75">
      <c r="A100" s="136" t="s">
        <v>624</v>
      </c>
      <c r="B100" s="136" t="s">
        <v>624</v>
      </c>
      <c r="C100" s="136" t="s">
        <v>357</v>
      </c>
      <c r="D100" s="99">
        <v>2008</v>
      </c>
      <c r="E100" s="136" t="s">
        <v>612</v>
      </c>
      <c r="F100" s="136" t="s">
        <v>625</v>
      </c>
      <c r="G100" s="96">
        <v>2</v>
      </c>
      <c r="H100" s="105" t="s">
        <v>284</v>
      </c>
      <c r="I100" s="56">
        <v>52.412747160000002</v>
      </c>
      <c r="J100" s="56">
        <v>6.1402249470000001</v>
      </c>
      <c r="K100" s="106">
        <v>206234</v>
      </c>
      <c r="L100" s="106">
        <v>491925</v>
      </c>
      <c r="M100" s="49" t="s">
        <v>223</v>
      </c>
      <c r="N100" s="178">
        <f>Radiocarbon!K99</f>
        <v>2235</v>
      </c>
      <c r="O100" s="266">
        <f>Radiocarbon!L99</f>
        <v>40</v>
      </c>
      <c r="P100" s="179">
        <f>Radiocarbon!P99</f>
        <v>2230</v>
      </c>
      <c r="Q100" s="179">
        <f>Radiocarbon!Q99</f>
        <v>2350</v>
      </c>
      <c r="R100" s="179">
        <f>Radiocarbon!R99</f>
        <v>2140</v>
      </c>
      <c r="S100" s="179" t="str">
        <f>Radiocarbon!S99</f>
        <v>n/a</v>
      </c>
      <c r="T100" s="179" t="str">
        <f>Radiocarbon!T99</f>
        <v>n/a</v>
      </c>
      <c r="U100" s="179" t="str">
        <f>Radiocarbon!U99</f>
        <v>n/a</v>
      </c>
      <c r="V100" s="97" t="str">
        <f t="shared" si="61"/>
        <v>Local MHW and GW (Tidal ULD Z-GW) terrestrial indicator; Undifferentiated peat</v>
      </c>
      <c r="W100" s="17" t="s">
        <v>2764</v>
      </c>
      <c r="X100" s="97" t="s">
        <v>287</v>
      </c>
      <c r="Y100" s="97" t="s">
        <v>615</v>
      </c>
      <c r="Z100" s="97" t="s">
        <v>226</v>
      </c>
      <c r="AA100" s="36">
        <v>4.3</v>
      </c>
      <c r="AB100" s="133">
        <v>2.5000000000000022E-2</v>
      </c>
      <c r="AC100" s="36">
        <v>0</v>
      </c>
      <c r="AD100" s="127" t="s">
        <v>262</v>
      </c>
      <c r="AE100" s="59">
        <v>5.0000000000000044E-2</v>
      </c>
      <c r="AF100" s="61" t="s">
        <v>227</v>
      </c>
      <c r="AG100" s="181">
        <f t="shared" si="62"/>
        <v>0.12500000000000011</v>
      </c>
      <c r="AH100" s="181">
        <f t="shared" si="63"/>
        <v>6.2500000000000056E-2</v>
      </c>
      <c r="AI100" s="181">
        <v>0.02</v>
      </c>
      <c r="AJ100" s="181">
        <v>0.05</v>
      </c>
      <c r="AK100" s="181">
        <f>IF(AA100="nd","nd",0.02*AA100)</f>
        <v>8.5999999999999993E-2</v>
      </c>
      <c r="AL100" s="37" t="s">
        <v>8</v>
      </c>
      <c r="AM100" s="37" t="s">
        <v>8</v>
      </c>
      <c r="AN100" s="109">
        <v>0.01</v>
      </c>
      <c r="AO100" s="108" t="s">
        <v>8</v>
      </c>
      <c r="AP100" s="109">
        <v>0.02</v>
      </c>
      <c r="AQ100" s="108" t="s">
        <v>8</v>
      </c>
      <c r="AR100" s="108" t="s">
        <v>8</v>
      </c>
      <c r="AS100" s="108" t="s">
        <v>8</v>
      </c>
      <c r="AT100" s="112">
        <v>-1.2749999999999999</v>
      </c>
      <c r="AU100" s="37" t="s">
        <v>228</v>
      </c>
      <c r="AV100" s="112">
        <v>-1.2749999999999999</v>
      </c>
      <c r="AW100" s="111" t="s">
        <v>229</v>
      </c>
      <c r="AX100" s="130">
        <f t="shared" si="64"/>
        <v>0.12125283501840278</v>
      </c>
      <c r="AY100" s="130">
        <f t="shared" si="65"/>
        <v>8.5476604986393839E-2</v>
      </c>
      <c r="AZ100" s="113" t="s">
        <v>8</v>
      </c>
      <c r="BA100" s="113" t="s">
        <v>8</v>
      </c>
      <c r="BB100" s="113" t="s">
        <v>8</v>
      </c>
      <c r="BC100" s="113" t="s">
        <v>8</v>
      </c>
      <c r="BD100" s="113" t="s">
        <v>8</v>
      </c>
      <c r="BE100" s="139">
        <v>0.9</v>
      </c>
      <c r="BF100" s="113" t="s">
        <v>8</v>
      </c>
      <c r="BG100" s="113" t="s">
        <v>8</v>
      </c>
      <c r="BH100" s="113" t="s">
        <v>8</v>
      </c>
      <c r="BI100" s="113" t="s">
        <v>8</v>
      </c>
      <c r="BJ100" s="170">
        <v>1</v>
      </c>
      <c r="BK100" s="114" t="s">
        <v>230</v>
      </c>
      <c r="BL100" s="124" t="s">
        <v>263</v>
      </c>
      <c r="BM100" s="124" t="s">
        <v>232</v>
      </c>
      <c r="BN100" s="115" t="s">
        <v>264</v>
      </c>
      <c r="BO100" s="42">
        <f t="shared" si="66"/>
        <v>-0.2</v>
      </c>
      <c r="BP100" s="115">
        <v>0.3</v>
      </c>
      <c r="BQ100" s="116" t="str">
        <f t="shared" si="67"/>
        <v>n/a</v>
      </c>
      <c r="BR100" s="115" t="s">
        <v>8</v>
      </c>
      <c r="BS100" s="42" t="str">
        <f t="shared" si="68"/>
        <v>n/a</v>
      </c>
      <c r="BT100" s="115" t="s">
        <v>8</v>
      </c>
      <c r="BU100" s="115" t="s">
        <v>8</v>
      </c>
      <c r="BV100" s="66">
        <f t="shared" si="69"/>
        <v>3.7500000000000033E-2</v>
      </c>
      <c r="BW100" s="66">
        <f t="shared" si="70"/>
        <v>3.0264619588659041E-2</v>
      </c>
      <c r="BX100" s="66">
        <f t="shared" si="71"/>
        <v>6.4670000000000005E-2</v>
      </c>
      <c r="BY100" s="44">
        <f t="shared" si="72"/>
        <v>1.1558309781278576E-2</v>
      </c>
      <c r="BZ100" s="67" t="s">
        <v>8</v>
      </c>
      <c r="CA100" s="67" t="s">
        <v>8</v>
      </c>
      <c r="CB100" s="73">
        <f t="shared" si="73"/>
        <v>-1.075</v>
      </c>
      <c r="CC100" s="73">
        <f t="shared" si="74"/>
        <v>0.3249895339835519</v>
      </c>
      <c r="CD100" s="73">
        <f t="shared" si="75"/>
        <v>0.31340420737259778</v>
      </c>
      <c r="CE100" s="90">
        <f t="shared" si="76"/>
        <v>-1.075</v>
      </c>
      <c r="CF100" s="90">
        <f t="shared" si="77"/>
        <v>0.32357727052436797</v>
      </c>
      <c r="CG100" s="90">
        <f t="shared" si="78"/>
        <v>0.31193949733882692</v>
      </c>
      <c r="CH100" s="90">
        <f t="shared" si="79"/>
        <v>-0.97282999999999986</v>
      </c>
      <c r="CI100" s="90">
        <f t="shared" si="80"/>
        <v>0.32519500568712034</v>
      </c>
      <c r="CJ100" s="90">
        <f t="shared" si="81"/>
        <v>0.31361726949236429</v>
      </c>
      <c r="CK100" s="91">
        <f t="shared" si="82"/>
        <v>-0.97282999999999986</v>
      </c>
      <c r="CL100" s="90">
        <f t="shared" si="83"/>
        <v>0.32519500568712034</v>
      </c>
      <c r="CM100" s="91">
        <f t="shared" si="84"/>
        <v>0.31361726949236429</v>
      </c>
      <c r="CN100" s="93" t="str">
        <f t="shared" si="85"/>
        <v>1;2;3</v>
      </c>
      <c r="CO100" s="137">
        <v>0</v>
      </c>
      <c r="CP100" s="209"/>
      <c r="CQ100" s="137"/>
      <c r="CR100" s="64" t="s">
        <v>234</v>
      </c>
      <c r="CS100" s="164" t="s">
        <v>8</v>
      </c>
      <c r="CT100" s="117" t="s">
        <v>235</v>
      </c>
      <c r="CU100" s="118" t="str">
        <f>IF(CX100="n/a","n/a",IF(EXACT(CX100,"Huibertgat/Eemshaven"),ROUND(
IF(IF(OR(ISBLANK(S100),S100="n/a"),P100,S100)&gt;pMHW!$C$3,0,
IF(IF(OR(ISBLANK(S100),S100="n/a"),P100,S100)&gt;pMHW!$D$3, (pMHW!$C$3-IF(OR(ISBLANK(S100),S100="n/a"),P100,S100))*LOOKUP(CX100,pMHW!$B$4:$B$8,pMHW!$M$4:$M$8),
IF(IF(OR(ISBLANK(S100),S100="n/a"),P100,S100)&gt;pMHW!$F$3,LOOKUP(CX100,pMHW!$B$4:$B$8,pMHW!$D$4:$D$8)+(pMHW!$D$3-IF(OR(ISBLANK(S100),S100="n/a"),P100,S100))*LOOKUP(CX100,pMHW!$B$4:$B$8,pMHW!$O$4:$O$8),
LOOKUP(CX100,pMHW!$B$4:$B$8,pMHW!$F$4:$F$8)))),1),
ROUND(
IF(IF(OR(ISBLANK(S100),S100="n/a"),P100,S100)&gt;pMHW!$C$3,0,
IF(IF(OR(ISBLANK(S100),S100="n/a"),P100,S100)&gt;pMHW!$D$3,(pMHW!$C$3-IF(OR(ISBLANK(S100),S100="n/a"),P100,S100))*LOOKUP(CX100,pMHW!$B$4:$B$8,pMHW!$M$4:$M$8),
IF(IF(OR(ISBLANK(S100),S100="n/a"),P100,S100)&gt;pMHW!$E$3,LOOKUP(CX100,pMHW!$B$4:$B$8,pMHW!$D$4:$D$8)+(pMHW!$D$3-IF(OR(ISBLANK(S100),S100="n/a"),P100,S100))*LOOKUP(CX100,pMHW!$B$4:$B$8,pMHW!$N$4:$N$8),
LOOKUP(CX100,pMHW!$B$4:$B$8,pMHW!$F$4:$F$8)))),1)))</f>
        <v>n/a</v>
      </c>
      <c r="CV100" s="117" t="s">
        <v>27</v>
      </c>
      <c r="CW100" s="119" t="str">
        <f t="shared" si="86"/>
        <v>FBE=n/a; pMHW=n/a m</v>
      </c>
      <c r="CX100" s="119" t="s">
        <v>8</v>
      </c>
      <c r="CY100" s="165"/>
      <c r="CZ100" s="120">
        <f t="shared" si="87"/>
        <v>-2.9000000000000001E-2</v>
      </c>
      <c r="DA100" s="120">
        <f t="shared" si="88"/>
        <v>5.0000000000000001E-3</v>
      </c>
      <c r="DB100" s="120">
        <v>-2.8766140341758731E-2</v>
      </c>
      <c r="DC100" s="120">
        <v>-2.3995159193873409E-2</v>
      </c>
      <c r="DD100" s="120">
        <v>-3.35037000477314E-2</v>
      </c>
    </row>
    <row r="101" spans="1:108" s="35" customFormat="1" ht="12.75">
      <c r="A101" s="104" t="s">
        <v>2442</v>
      </c>
      <c r="B101" s="104" t="s">
        <v>2442</v>
      </c>
      <c r="C101" s="153" t="s">
        <v>2443</v>
      </c>
      <c r="D101" s="99">
        <v>2008</v>
      </c>
      <c r="E101" s="154"/>
      <c r="F101" s="136" t="s">
        <v>2444</v>
      </c>
      <c r="G101" s="96">
        <v>2</v>
      </c>
      <c r="H101" s="105" t="s">
        <v>360</v>
      </c>
      <c r="I101" s="56">
        <v>52.092148440000003</v>
      </c>
      <c r="J101" s="56">
        <v>4.9313624039999997</v>
      </c>
      <c r="K101" s="106">
        <v>123761</v>
      </c>
      <c r="L101" s="106">
        <v>456086</v>
      </c>
      <c r="M101" s="49" t="s">
        <v>223</v>
      </c>
      <c r="N101" s="178">
        <f>Radiocarbon!K100</f>
        <v>6660</v>
      </c>
      <c r="O101" s="266">
        <f>Radiocarbon!L100</f>
        <v>45</v>
      </c>
      <c r="P101" s="179">
        <f>Radiocarbon!P100</f>
        <v>7530</v>
      </c>
      <c r="Q101" s="179">
        <f>Radiocarbon!Q100</f>
        <v>7610</v>
      </c>
      <c r="R101" s="179">
        <f>Radiocarbon!R100</f>
        <v>7430</v>
      </c>
      <c r="S101" s="179" t="str">
        <f>Radiocarbon!S100</f>
        <v>n/a</v>
      </c>
      <c r="T101" s="179" t="str">
        <f>Radiocarbon!T100</f>
        <v>n/a</v>
      </c>
      <c r="U101" s="179" t="str">
        <f>Radiocarbon!U100</f>
        <v>n/a</v>
      </c>
      <c r="V101" s="97" t="str">
        <f t="shared" si="61"/>
        <v>River-gradient affected GW (ULD inland Z-GW) terrestrial indicator; Fen-wood peat</v>
      </c>
      <c r="W101" s="17" t="s">
        <v>2445</v>
      </c>
      <c r="X101" s="97" t="s">
        <v>225</v>
      </c>
      <c r="Y101" s="107" t="s">
        <v>225</v>
      </c>
      <c r="Z101" s="97" t="s">
        <v>226</v>
      </c>
      <c r="AA101" s="36">
        <v>5.28</v>
      </c>
      <c r="AB101" s="133">
        <v>4.9999999999998934E-3</v>
      </c>
      <c r="AC101" s="36">
        <v>0</v>
      </c>
      <c r="AD101" s="127" t="s">
        <v>262</v>
      </c>
      <c r="AE101" s="59">
        <v>9.9999999999997868E-3</v>
      </c>
      <c r="AF101" s="61" t="s">
        <v>227</v>
      </c>
      <c r="AG101" s="181">
        <f t="shared" si="62"/>
        <v>2.4999999999999467E-2</v>
      </c>
      <c r="AH101" s="181">
        <f t="shared" si="63"/>
        <v>1.2499999999999734E-2</v>
      </c>
      <c r="AI101" s="181">
        <v>0.02</v>
      </c>
      <c r="AJ101" s="181">
        <v>0.05</v>
      </c>
      <c r="AK101" s="181">
        <f>IF(AA101="nd","nd",0.02*AA101)</f>
        <v>0.10560000000000001</v>
      </c>
      <c r="AL101" s="37" t="s">
        <v>8</v>
      </c>
      <c r="AM101" s="37" t="s">
        <v>8</v>
      </c>
      <c r="AN101" s="109">
        <v>0.01</v>
      </c>
      <c r="AO101" s="37" t="s">
        <v>8</v>
      </c>
      <c r="AP101" s="129">
        <v>0.02</v>
      </c>
      <c r="AQ101" s="108" t="s">
        <v>8</v>
      </c>
      <c r="AR101" s="108" t="s">
        <v>8</v>
      </c>
      <c r="AS101" s="108" t="s">
        <v>8</v>
      </c>
      <c r="AT101" s="112">
        <v>-6.5350000000000001</v>
      </c>
      <c r="AU101" s="37" t="s">
        <v>228</v>
      </c>
      <c r="AV101" s="112">
        <v>-6.5350000000000001</v>
      </c>
      <c r="AW101" s="111" t="s">
        <v>229</v>
      </c>
      <c r="AX101" s="130">
        <f t="shared" si="64"/>
        <v>0.12127493558027559</v>
      </c>
      <c r="AY101" s="130">
        <f t="shared" si="65"/>
        <v>5.9634302209382761E-2</v>
      </c>
      <c r="AZ101" s="113" t="s">
        <v>8</v>
      </c>
      <c r="BA101" s="113" t="s">
        <v>8</v>
      </c>
      <c r="BB101" s="113" t="s">
        <v>8</v>
      </c>
      <c r="BC101" s="113" t="s">
        <v>8</v>
      </c>
      <c r="BD101" s="113" t="s">
        <v>8</v>
      </c>
      <c r="BE101" s="139">
        <v>0.9</v>
      </c>
      <c r="BF101" s="113" t="s">
        <v>8</v>
      </c>
      <c r="BG101" s="113" t="s">
        <v>8</v>
      </c>
      <c r="BH101" s="113" t="s">
        <v>8</v>
      </c>
      <c r="BI101" s="113" t="s">
        <v>8</v>
      </c>
      <c r="BJ101" s="170">
        <v>2</v>
      </c>
      <c r="BK101" s="114" t="s">
        <v>230</v>
      </c>
      <c r="BL101" s="124" t="s">
        <v>231</v>
      </c>
      <c r="BM101" s="124" t="s">
        <v>232</v>
      </c>
      <c r="BN101" s="115" t="s">
        <v>233</v>
      </c>
      <c r="BO101" s="42">
        <f t="shared" si="66"/>
        <v>0</v>
      </c>
      <c r="BP101" s="115">
        <v>0.1</v>
      </c>
      <c r="BQ101" s="116" t="str">
        <f t="shared" si="67"/>
        <v>n/a</v>
      </c>
      <c r="BR101" s="115" t="s">
        <v>8</v>
      </c>
      <c r="BS101" s="42" t="str">
        <f t="shared" si="68"/>
        <v>n/a</v>
      </c>
      <c r="BT101" s="115" t="s">
        <v>8</v>
      </c>
      <c r="BU101" s="115" t="s">
        <v>8</v>
      </c>
      <c r="BV101" s="66">
        <f t="shared" si="69"/>
        <v>7.4999999999998401E-3</v>
      </c>
      <c r="BW101" s="66">
        <f t="shared" si="70"/>
        <v>3.0010629582763668E-2</v>
      </c>
      <c r="BX101" s="66">
        <f t="shared" si="71"/>
        <v>0.68523000000000001</v>
      </c>
      <c r="BY101" s="44">
        <f t="shared" si="72"/>
        <v>0.11324653901996298</v>
      </c>
      <c r="BZ101" s="67" t="s">
        <v>8</v>
      </c>
      <c r="CA101" s="67" t="s">
        <v>8</v>
      </c>
      <c r="CB101" s="73">
        <f t="shared" si="73"/>
        <v>-6.5350000000000001</v>
      </c>
      <c r="CC101" s="73">
        <f t="shared" si="74"/>
        <v>0.16002577257415085</v>
      </c>
      <c r="CD101" s="73">
        <f t="shared" si="75"/>
        <v>0.12023679922533635</v>
      </c>
      <c r="CE101" s="90" t="str">
        <f t="shared" si="76"/>
        <v>n/a</v>
      </c>
      <c r="CF101" s="90" t="str">
        <f t="shared" si="77"/>
        <v>n/a</v>
      </c>
      <c r="CG101" s="90" t="str">
        <f t="shared" si="78"/>
        <v>n/a</v>
      </c>
      <c r="CH101" s="90">
        <f t="shared" si="79"/>
        <v>-5.8422700000000001</v>
      </c>
      <c r="CI101" s="90">
        <f t="shared" si="80"/>
        <v>0.19604343010658085</v>
      </c>
      <c r="CJ101" s="90">
        <f t="shared" si="81"/>
        <v>0.1651716273696964</v>
      </c>
      <c r="CK101" s="91" t="str">
        <f t="shared" si="82"/>
        <v>n/a</v>
      </c>
      <c r="CL101" s="90" t="str">
        <f t="shared" si="83"/>
        <v>n/a</v>
      </c>
      <c r="CM101" s="91" t="str">
        <f t="shared" si="84"/>
        <v>n/a</v>
      </c>
      <c r="CN101" s="93" t="str">
        <f t="shared" si="85"/>
        <v>2;3</v>
      </c>
      <c r="CO101" s="137">
        <v>0</v>
      </c>
      <c r="CP101" s="209" t="s">
        <v>274</v>
      </c>
      <c r="CQ101" s="137"/>
      <c r="CR101" s="64" t="s">
        <v>234</v>
      </c>
      <c r="CS101" s="164">
        <v>0.5</v>
      </c>
      <c r="CT101" s="117" t="s">
        <v>235</v>
      </c>
      <c r="CU101" s="118">
        <f>IF(CX101="n/a","n/a",IF(EXACT(CX101,"Huibertgat/Eemshaven"),ROUND(
IF(IF(OR(ISBLANK(S101),S101="n/a"),P101,S101)&gt;pMHW!$C$3,0,
IF(IF(OR(ISBLANK(S101),S101="n/a"),P101,S101)&gt;pMHW!$D$3, (pMHW!$C$3-IF(OR(ISBLANK(S101),S101="n/a"),P101,S101))*LOOKUP(CX101,pMHW!$B$4:$B$8,pMHW!$M$4:$M$8),
IF(IF(OR(ISBLANK(S101),S101="n/a"),P101,S101)&gt;pMHW!$F$3,LOOKUP(CX101,pMHW!$B$4:$B$8,pMHW!$D$4:$D$8)+(pMHW!$D$3-IF(OR(ISBLANK(S101),S101="n/a"),P101,S101))*LOOKUP(CX101,pMHW!$B$4:$B$8,pMHW!$O$4:$O$8),
LOOKUP(CX101,pMHW!$B$4:$B$8,pMHW!$F$4:$F$8)))),1),
ROUND(
IF(IF(OR(ISBLANK(S101),S101="n/a"),P101,S101)&gt;pMHW!$C$3,0,
IF(IF(OR(ISBLANK(S101),S101="n/a"),P101,S101)&gt;pMHW!$D$3,(pMHW!$C$3-IF(OR(ISBLANK(S101),S101="n/a"),P101,S101))*LOOKUP(CX101,pMHW!$B$4:$B$8,pMHW!$M$4:$M$8),
IF(IF(OR(ISBLANK(S101),S101="n/a"),P101,S101)&gt;pMHW!$E$3,LOOKUP(CX101,pMHW!$B$4:$B$8,pMHW!$D$4:$D$8)+(pMHW!$D$3-IF(OR(ISBLANK(S101),S101="n/a"),P101,S101))*LOOKUP(CX101,pMHW!$B$4:$B$8,pMHW!$N$4:$N$8),
LOOKUP(CX101,pMHW!$B$4:$B$8,pMHW!$F$4:$F$8)))),1)))</f>
        <v>0.7</v>
      </c>
      <c r="CV101" s="117" t="s">
        <v>27</v>
      </c>
      <c r="CW101" s="119" t="str">
        <f t="shared" si="86"/>
        <v>FBE=0.5; pMHW=0.7 m</v>
      </c>
      <c r="CX101" s="119" t="s">
        <v>236</v>
      </c>
      <c r="CY101" s="165"/>
      <c r="CZ101" s="120">
        <f t="shared" si="87"/>
        <v>-9.0999999999999998E-2</v>
      </c>
      <c r="DA101" s="120">
        <f t="shared" si="88"/>
        <v>1.4999999999999999E-2</v>
      </c>
      <c r="DB101" s="120">
        <v>-9.1127887368202209E-2</v>
      </c>
      <c r="DC101" s="120">
        <v>-7.601398229598999E-2</v>
      </c>
      <c r="DD101" s="120">
        <v>-0.10613589733839041</v>
      </c>
    </row>
    <row r="102" spans="1:108" s="35" customFormat="1" ht="12.75">
      <c r="A102" s="104" t="s">
        <v>633</v>
      </c>
      <c r="B102" s="104" t="s">
        <v>633</v>
      </c>
      <c r="C102" s="154" t="s">
        <v>662</v>
      </c>
      <c r="D102" s="99">
        <v>2010</v>
      </c>
      <c r="E102" s="154" t="s">
        <v>3002</v>
      </c>
      <c r="F102" s="136" t="s">
        <v>634</v>
      </c>
      <c r="G102" s="96">
        <v>2</v>
      </c>
      <c r="H102" s="105" t="s">
        <v>260</v>
      </c>
      <c r="I102" s="56">
        <v>53.300082320000001</v>
      </c>
      <c r="J102" s="56">
        <v>6.4919840569999998</v>
      </c>
      <c r="K102" s="106">
        <v>228655</v>
      </c>
      <c r="L102" s="106">
        <v>590965</v>
      </c>
      <c r="M102" s="49" t="s">
        <v>223</v>
      </c>
      <c r="N102" s="178">
        <f>Radiocarbon!K101</f>
        <v>6455</v>
      </c>
      <c r="O102" s="266">
        <f>Radiocarbon!L101</f>
        <v>65</v>
      </c>
      <c r="P102" s="179">
        <f>Radiocarbon!P101</f>
        <v>7360</v>
      </c>
      <c r="Q102" s="179">
        <f>Radiocarbon!Q101</f>
        <v>7490</v>
      </c>
      <c r="R102" s="179">
        <f>Radiocarbon!R101</f>
        <v>7170</v>
      </c>
      <c r="S102" s="179">
        <f>Radiocarbon!S101</f>
        <v>7375</v>
      </c>
      <c r="T102" s="179">
        <f>Radiocarbon!T101</f>
        <v>7475</v>
      </c>
      <c r="U102" s="179">
        <f>Radiocarbon!U101</f>
        <v>7275</v>
      </c>
      <c r="V102" s="97" t="str">
        <f t="shared" si="61"/>
        <v>SL indicator point (SLIP RSL) and Regional minimum GW (SLIP G-ZW) terrestrial indicator; Undifferentiated peat</v>
      </c>
      <c r="W102" s="17" t="s">
        <v>635</v>
      </c>
      <c r="X102" s="132" t="s">
        <v>636</v>
      </c>
      <c r="Y102" s="132" t="s">
        <v>287</v>
      </c>
      <c r="Z102" s="97" t="s">
        <v>226</v>
      </c>
      <c r="AA102" s="36">
        <v>13.8</v>
      </c>
      <c r="AB102" s="133">
        <v>0.35</v>
      </c>
      <c r="AC102" s="36">
        <v>0</v>
      </c>
      <c r="AD102" s="127" t="s">
        <v>296</v>
      </c>
      <c r="AE102" s="59">
        <v>0.20000000000000107</v>
      </c>
      <c r="AF102" s="61" t="s">
        <v>227</v>
      </c>
      <c r="AG102" s="181">
        <f t="shared" si="62"/>
        <v>0.50000000000000266</v>
      </c>
      <c r="AH102" s="181">
        <f t="shared" si="63"/>
        <v>0.25000000000000133</v>
      </c>
      <c r="AI102" s="181">
        <v>0.02</v>
      </c>
      <c r="AJ102" s="181">
        <v>0.05</v>
      </c>
      <c r="AK102" s="181">
        <v>0</v>
      </c>
      <c r="AL102" s="37" t="s">
        <v>8</v>
      </c>
      <c r="AM102" s="37" t="s">
        <v>8</v>
      </c>
      <c r="AN102" s="109">
        <v>0.01</v>
      </c>
      <c r="AO102" s="108" t="s">
        <v>8</v>
      </c>
      <c r="AP102" s="109">
        <v>0.02</v>
      </c>
      <c r="AQ102" s="108" t="s">
        <v>8</v>
      </c>
      <c r="AR102" s="108" t="s">
        <v>8</v>
      </c>
      <c r="AS102" s="108" t="s">
        <v>8</v>
      </c>
      <c r="AT102" s="112">
        <v>-12.7</v>
      </c>
      <c r="AU102" s="37" t="s">
        <v>228</v>
      </c>
      <c r="AV102" s="112">
        <v>-12.7</v>
      </c>
      <c r="AW102" s="111" t="s">
        <v>229</v>
      </c>
      <c r="AX102" s="130">
        <f t="shared" si="64"/>
        <v>0.25670995305986999</v>
      </c>
      <c r="AY102" s="130">
        <f t="shared" si="65"/>
        <v>0.25670995305986999</v>
      </c>
      <c r="AZ102" s="113" t="s">
        <v>8</v>
      </c>
      <c r="BA102" s="113" t="s">
        <v>8</v>
      </c>
      <c r="BB102" s="113" t="s">
        <v>8</v>
      </c>
      <c r="BC102" s="113" t="s">
        <v>8</v>
      </c>
      <c r="BD102" s="113" t="s">
        <v>8</v>
      </c>
      <c r="BE102" s="174">
        <v>1.2</v>
      </c>
      <c r="BF102" s="113" t="s">
        <v>8</v>
      </c>
      <c r="BG102" s="113" t="s">
        <v>8</v>
      </c>
      <c r="BH102" s="113" t="s">
        <v>8</v>
      </c>
      <c r="BI102" s="113" t="s">
        <v>8</v>
      </c>
      <c r="BJ102" s="170">
        <v>0</v>
      </c>
      <c r="BK102" s="114" t="s">
        <v>230</v>
      </c>
      <c r="BL102" s="124" t="s">
        <v>263</v>
      </c>
      <c r="BM102" s="124" t="s">
        <v>232</v>
      </c>
      <c r="BN102" s="115" t="s">
        <v>637</v>
      </c>
      <c r="BO102" s="42">
        <f t="shared" si="66"/>
        <v>1</v>
      </c>
      <c r="BP102" s="115">
        <v>0.3</v>
      </c>
      <c r="BQ102" s="116">
        <f t="shared" si="67"/>
        <v>0.111</v>
      </c>
      <c r="BR102" s="115" t="s">
        <v>8</v>
      </c>
      <c r="BS102" s="42">
        <f t="shared" si="68"/>
        <v>0.15</v>
      </c>
      <c r="BT102" s="115" t="s">
        <v>8</v>
      </c>
      <c r="BU102" s="115" t="s">
        <v>8</v>
      </c>
      <c r="BV102" s="66">
        <f t="shared" si="69"/>
        <v>0.52500000000000002</v>
      </c>
      <c r="BW102" s="66">
        <f t="shared" si="70"/>
        <v>6.3448017887590094E-2</v>
      </c>
      <c r="BX102" s="66">
        <f t="shared" si="71"/>
        <v>0.29440000000000005</v>
      </c>
      <c r="BY102" s="44">
        <f t="shared" si="72"/>
        <v>5.191599368210148E-2</v>
      </c>
      <c r="BZ102" s="66">
        <v>0.04</v>
      </c>
      <c r="CA102" s="44">
        <v>0.01</v>
      </c>
      <c r="CB102" s="73">
        <f t="shared" si="73"/>
        <v>-12.5</v>
      </c>
      <c r="CC102" s="73">
        <f t="shared" si="74"/>
        <v>0.3999070529183808</v>
      </c>
      <c r="CD102" s="73">
        <f t="shared" si="75"/>
        <v>0.3999070529183808</v>
      </c>
      <c r="CE102" s="90">
        <f t="shared" si="76"/>
        <v>-13.7</v>
      </c>
      <c r="CF102" s="90">
        <f t="shared" si="77"/>
        <v>0.41014753443121005</v>
      </c>
      <c r="CG102" s="90">
        <f t="shared" si="78"/>
        <v>0.41014753443121005</v>
      </c>
      <c r="CH102" s="90">
        <f t="shared" si="79"/>
        <v>-11.640600000000001</v>
      </c>
      <c r="CI102" s="90">
        <f t="shared" si="80"/>
        <v>0.41838011589207319</v>
      </c>
      <c r="CJ102" s="90">
        <f t="shared" si="81"/>
        <v>0.41838011589207319</v>
      </c>
      <c r="CK102" s="91">
        <f t="shared" si="82"/>
        <v>-11.7906</v>
      </c>
      <c r="CL102" s="90">
        <f t="shared" si="83"/>
        <v>0.41838011589207319</v>
      </c>
      <c r="CM102" s="91">
        <f t="shared" si="84"/>
        <v>0.41838011589207319</v>
      </c>
      <c r="CN102" s="93" t="str">
        <f t="shared" si="85"/>
        <v>1;2;3</v>
      </c>
      <c r="CO102" s="137">
        <v>0</v>
      </c>
      <c r="CP102" s="209"/>
      <c r="CQ102" s="137"/>
      <c r="CR102" s="64" t="s">
        <v>234</v>
      </c>
      <c r="CS102" s="164">
        <v>0.75</v>
      </c>
      <c r="CT102" s="117" t="s">
        <v>235</v>
      </c>
      <c r="CU102" s="118">
        <f>IF(CX102="n/a","n/a",IF(EXACT(CX102,"Huibertgat/Eemshaven"),ROUND(
IF(IF(OR(ISBLANK(S102),S102="n/a"),P102,S102)&gt;pMHW!$C$3,0,
IF(IF(OR(ISBLANK(S102),S102="n/a"),P102,S102)&gt;pMHW!$D$3, (pMHW!$C$3-IF(OR(ISBLANK(S102),S102="n/a"),P102,S102))*LOOKUP(CX102,pMHW!$B$4:$B$8,pMHW!$M$4:$M$8),
IF(IF(OR(ISBLANK(S102),S102="n/a"),P102,S102)&gt;pMHW!$F$3,LOOKUP(CX102,pMHW!$B$4:$B$8,pMHW!$D$4:$D$8)+(pMHW!$D$3-IF(OR(ISBLANK(S102),S102="n/a"),P102,S102))*LOOKUP(CX102,pMHW!$B$4:$B$8,pMHW!$O$4:$O$8),
LOOKUP(CX102,pMHW!$B$4:$B$8,pMHW!$F$4:$F$8)))),1),
ROUND(
IF(IF(OR(ISBLANK(S102),S102="n/a"),P102,S102)&gt;pMHW!$C$3,0,
IF(IF(OR(ISBLANK(S102),S102="n/a"),P102,S102)&gt;pMHW!$D$3,(pMHW!$C$3-IF(OR(ISBLANK(S102),S102="n/a"),P102,S102))*LOOKUP(CX102,pMHW!$B$4:$B$8,pMHW!$M$4:$M$8),
IF(IF(OR(ISBLANK(S102),S102="n/a"),P102,S102)&gt;pMHW!$E$3,LOOKUP(CX102,pMHW!$B$4:$B$8,pMHW!$D$4:$D$8)+(pMHW!$D$3-IF(OR(ISBLANK(S102),S102="n/a"),P102,S102))*LOOKUP(CX102,pMHW!$B$4:$B$8,pMHW!$N$4:$N$8),
LOOKUP(CX102,pMHW!$B$4:$B$8,pMHW!$F$4:$F$8)))),1)))</f>
        <v>0.6</v>
      </c>
      <c r="CV102" s="117" t="s">
        <v>27</v>
      </c>
      <c r="CW102" s="119" t="str">
        <f t="shared" si="86"/>
        <v>FBE=0.75; pMHW=0.6 m</v>
      </c>
      <c r="CX102" s="119" t="s">
        <v>267</v>
      </c>
      <c r="CY102" s="165"/>
      <c r="CZ102" s="120">
        <f t="shared" si="87"/>
        <v>-0.04</v>
      </c>
      <c r="DA102" s="120">
        <f t="shared" si="88"/>
        <v>7.0000000000000001E-3</v>
      </c>
      <c r="DB102" s="120">
        <v>-4.016977921128273E-2</v>
      </c>
      <c r="DC102" s="120">
        <v>-3.3507470041513443E-2</v>
      </c>
      <c r="DD102" s="120">
        <v>-4.6785429120063782E-2</v>
      </c>
    </row>
    <row r="103" spans="1:108" s="35" customFormat="1" ht="12.75">
      <c r="A103" s="104" t="s">
        <v>638</v>
      </c>
      <c r="B103" s="104" t="s">
        <v>638</v>
      </c>
      <c r="C103" s="154" t="s">
        <v>662</v>
      </c>
      <c r="D103" s="99">
        <v>2010</v>
      </c>
      <c r="E103" s="154" t="s">
        <v>3003</v>
      </c>
      <c r="F103" s="136" t="s">
        <v>639</v>
      </c>
      <c r="G103" s="96">
        <v>2</v>
      </c>
      <c r="H103" s="105" t="s">
        <v>260</v>
      </c>
      <c r="I103" s="56">
        <v>53.349771820000001</v>
      </c>
      <c r="J103" s="56">
        <v>6.7741523340000001</v>
      </c>
      <c r="K103" s="106">
        <v>247359</v>
      </c>
      <c r="L103" s="106">
        <v>596820</v>
      </c>
      <c r="M103" s="49" t="s">
        <v>223</v>
      </c>
      <c r="N103" s="178">
        <f>Radiocarbon!K102</f>
        <v>5960</v>
      </c>
      <c r="O103" s="266">
        <f>Radiocarbon!L102</f>
        <v>80</v>
      </c>
      <c r="P103" s="179">
        <f>Radiocarbon!P102</f>
        <v>6800</v>
      </c>
      <c r="Q103" s="179">
        <f>Radiocarbon!Q102</f>
        <v>7150</v>
      </c>
      <c r="R103" s="179">
        <f>Radiocarbon!R102</f>
        <v>6560</v>
      </c>
      <c r="S103" s="179">
        <f>Radiocarbon!S102</f>
        <v>6815</v>
      </c>
      <c r="T103" s="179">
        <f>Radiocarbon!T102</f>
        <v>6990</v>
      </c>
      <c r="U103" s="179">
        <f>Radiocarbon!U102</f>
        <v>6655</v>
      </c>
      <c r="V103" s="97" t="str">
        <f t="shared" si="61"/>
        <v>Submergence (LLD) non-terrestrial indicator; Clayey fen peat</v>
      </c>
      <c r="W103" s="17" t="s">
        <v>640</v>
      </c>
      <c r="X103" s="132" t="s">
        <v>636</v>
      </c>
      <c r="Y103" s="132" t="s">
        <v>287</v>
      </c>
      <c r="Z103" s="97" t="s">
        <v>226</v>
      </c>
      <c r="AA103" s="36">
        <v>11.23</v>
      </c>
      <c r="AB103" s="133">
        <v>0.23</v>
      </c>
      <c r="AC103" s="36">
        <v>0</v>
      </c>
      <c r="AD103" s="127" t="s">
        <v>296</v>
      </c>
      <c r="AE103" s="59">
        <v>0.10999999999999943</v>
      </c>
      <c r="AF103" s="61" t="s">
        <v>227</v>
      </c>
      <c r="AG103" s="181">
        <f t="shared" si="62"/>
        <v>0.27499999999999858</v>
      </c>
      <c r="AH103" s="181">
        <f t="shared" si="63"/>
        <v>0.13749999999999929</v>
      </c>
      <c r="AI103" s="181">
        <v>0.02</v>
      </c>
      <c r="AJ103" s="181">
        <v>0.05</v>
      </c>
      <c r="AK103" s="181">
        <v>0</v>
      </c>
      <c r="AL103" s="37" t="s">
        <v>8</v>
      </c>
      <c r="AM103" s="37" t="s">
        <v>8</v>
      </c>
      <c r="AN103" s="109">
        <v>0.01</v>
      </c>
      <c r="AO103" s="108" t="s">
        <v>8</v>
      </c>
      <c r="AP103" s="109">
        <v>0.02</v>
      </c>
      <c r="AQ103" s="108" t="s">
        <v>8</v>
      </c>
      <c r="AR103" s="108" t="s">
        <v>8</v>
      </c>
      <c r="AS103" s="108" t="s">
        <v>8</v>
      </c>
      <c r="AT103" s="112">
        <v>-10.955</v>
      </c>
      <c r="AU103" s="37" t="s">
        <v>228</v>
      </c>
      <c r="AV103" s="112">
        <v>-10.955</v>
      </c>
      <c r="AW103" s="111" t="s">
        <v>229</v>
      </c>
      <c r="AX103" s="130">
        <f t="shared" si="64"/>
        <v>0.14935277031243782</v>
      </c>
      <c r="AY103" s="130">
        <f t="shared" si="65"/>
        <v>0.14935277031243782</v>
      </c>
      <c r="AZ103" s="113" t="s">
        <v>8</v>
      </c>
      <c r="BA103" s="113" t="s">
        <v>8</v>
      </c>
      <c r="BB103" s="113" t="s">
        <v>8</v>
      </c>
      <c r="BC103" s="113" t="s">
        <v>8</v>
      </c>
      <c r="BD103" s="113" t="s">
        <v>8</v>
      </c>
      <c r="BE103" s="174">
        <v>1.2</v>
      </c>
      <c r="BF103" s="113" t="s">
        <v>8</v>
      </c>
      <c r="BG103" s="113" t="s">
        <v>8</v>
      </c>
      <c r="BH103" s="113" t="s">
        <v>8</v>
      </c>
      <c r="BI103" s="113" t="s">
        <v>8</v>
      </c>
      <c r="BJ103" s="170">
        <v>-1</v>
      </c>
      <c r="BK103" s="114" t="s">
        <v>230</v>
      </c>
      <c r="BL103" s="207" t="s">
        <v>641</v>
      </c>
      <c r="BM103" s="207" t="s">
        <v>305</v>
      </c>
      <c r="BN103" s="208" t="s">
        <v>642</v>
      </c>
      <c r="BO103" s="42">
        <f t="shared" si="66"/>
        <v>-0.5</v>
      </c>
      <c r="BP103" s="115">
        <v>0.5</v>
      </c>
      <c r="BQ103" s="116" t="str">
        <f t="shared" si="67"/>
        <v>n/a</v>
      </c>
      <c r="BR103" s="115" t="s">
        <v>8</v>
      </c>
      <c r="BS103" s="42" t="str">
        <f t="shared" si="68"/>
        <v>n/a</v>
      </c>
      <c r="BT103" s="115" t="s">
        <v>8</v>
      </c>
      <c r="BU103" s="115" t="s">
        <v>8</v>
      </c>
      <c r="BV103" s="66">
        <f t="shared" si="69"/>
        <v>0.34500000000000008</v>
      </c>
      <c r="BW103" s="66">
        <f t="shared" si="70"/>
        <v>4.7431750024072988E-2</v>
      </c>
      <c r="BX103" s="66">
        <f t="shared" si="71"/>
        <v>0.15640000000000001</v>
      </c>
      <c r="BY103" s="44">
        <f t="shared" si="72"/>
        <v>2.8033483996820659E-2</v>
      </c>
      <c r="BZ103" s="66">
        <v>0.27</v>
      </c>
      <c r="CA103" s="44">
        <v>0.02</v>
      </c>
      <c r="CB103" s="73">
        <f t="shared" si="73"/>
        <v>-10.455</v>
      </c>
      <c r="CC103" s="73">
        <f t="shared" si="74"/>
        <v>0.52398093563635117</v>
      </c>
      <c r="CD103" s="73">
        <f t="shared" si="75"/>
        <v>0.52398093563635117</v>
      </c>
      <c r="CE103" s="90">
        <f t="shared" si="76"/>
        <v>-10.455</v>
      </c>
      <c r="CF103" s="90">
        <f t="shared" si="77"/>
        <v>0.52182971360396857</v>
      </c>
      <c r="CG103" s="90">
        <f t="shared" si="78"/>
        <v>0.52182971360396857</v>
      </c>
      <c r="CH103" s="90">
        <f t="shared" si="79"/>
        <v>-9.6836000000000002</v>
      </c>
      <c r="CI103" s="90">
        <f t="shared" si="80"/>
        <v>0.52511131880330475</v>
      </c>
      <c r="CJ103" s="90">
        <f t="shared" si="81"/>
        <v>0.52511131880330475</v>
      </c>
      <c r="CK103" s="91">
        <f t="shared" si="82"/>
        <v>-9.6836000000000002</v>
      </c>
      <c r="CL103" s="90">
        <f t="shared" si="83"/>
        <v>0.52511131880330475</v>
      </c>
      <c r="CM103" s="91">
        <f t="shared" si="84"/>
        <v>0.52511131880330475</v>
      </c>
      <c r="CN103" s="93" t="str">
        <f t="shared" si="85"/>
        <v>1;2;3</v>
      </c>
      <c r="CO103" s="137">
        <v>0</v>
      </c>
      <c r="CP103" s="209"/>
      <c r="CQ103" s="137"/>
      <c r="CR103" s="64" t="s">
        <v>234</v>
      </c>
      <c r="CS103" s="164">
        <v>0.25</v>
      </c>
      <c r="CT103" s="117" t="s">
        <v>235</v>
      </c>
      <c r="CU103" s="118">
        <f>IF(CX103="n/a","n/a",IF(EXACT(CX103,"Huibertgat/Eemshaven"),ROUND(
IF(IF(OR(ISBLANK(S103),S103="n/a"),P103,S103)&gt;pMHW!$C$3,0,
IF(IF(OR(ISBLANK(S103),S103="n/a"),P103,S103)&gt;pMHW!$D$3, (pMHW!$C$3-IF(OR(ISBLANK(S103),S103="n/a"),P103,S103))*LOOKUP(CX103,pMHW!$B$4:$B$8,pMHW!$M$4:$M$8),
IF(IF(OR(ISBLANK(S103),S103="n/a"),P103,S103)&gt;pMHW!$F$3,LOOKUP(CX103,pMHW!$B$4:$B$8,pMHW!$D$4:$D$8)+(pMHW!$D$3-IF(OR(ISBLANK(S103),S103="n/a"),P103,S103))*LOOKUP(CX103,pMHW!$B$4:$B$8,pMHW!$O$4:$O$8),
LOOKUP(CX103,pMHW!$B$4:$B$8,pMHW!$F$4:$F$8)))),1),
ROUND(
IF(IF(OR(ISBLANK(S103),S103="n/a"),P103,S103)&gt;pMHW!$C$3,0,
IF(IF(OR(ISBLANK(S103),S103="n/a"),P103,S103)&gt;pMHW!$D$3,(pMHW!$C$3-IF(OR(ISBLANK(S103),S103="n/a"),P103,S103))*LOOKUP(CX103,pMHW!$B$4:$B$8,pMHW!$M$4:$M$8),
IF(IF(OR(ISBLANK(S103),S103="n/a"),P103,S103)&gt;pMHW!$E$3,LOOKUP(CX103,pMHW!$B$4:$B$8,pMHW!$D$4:$D$8)+(pMHW!$D$3-IF(OR(ISBLANK(S103),S103="n/a"),P103,S103))*LOOKUP(CX103,pMHW!$B$4:$B$8,pMHW!$N$4:$N$8),
LOOKUP(CX103,pMHW!$B$4:$B$8,pMHW!$F$4:$F$8)))),1)))</f>
        <v>0.8</v>
      </c>
      <c r="CV103" s="117" t="s">
        <v>27</v>
      </c>
      <c r="CW103" s="119" t="str">
        <f t="shared" si="86"/>
        <v>FBE=0.25; pMHW=0.8 m</v>
      </c>
      <c r="CX103" s="119" t="s">
        <v>267</v>
      </c>
      <c r="CY103" s="165"/>
      <c r="CZ103" s="120">
        <f t="shared" si="87"/>
        <v>-2.3E-2</v>
      </c>
      <c r="DA103" s="120">
        <f t="shared" si="88"/>
        <v>4.0000000000000001E-3</v>
      </c>
      <c r="DB103" s="120">
        <v>-2.3100940510630611E-2</v>
      </c>
      <c r="DC103" s="120">
        <v>-1.9269570708274841E-2</v>
      </c>
      <c r="DD103" s="120">
        <v>-2.6905490085482601E-2</v>
      </c>
    </row>
    <row r="104" spans="1:108" s="35" customFormat="1" ht="12.75">
      <c r="A104" s="104" t="s">
        <v>643</v>
      </c>
      <c r="B104" s="104" t="s">
        <v>643</v>
      </c>
      <c r="C104" s="154" t="s">
        <v>662</v>
      </c>
      <c r="D104" s="99">
        <v>2010</v>
      </c>
      <c r="E104" s="154"/>
      <c r="F104" s="136" t="s">
        <v>645</v>
      </c>
      <c r="G104" s="96">
        <v>2</v>
      </c>
      <c r="H104" s="105" t="s">
        <v>260</v>
      </c>
      <c r="I104" s="56">
        <v>53.274267559999998</v>
      </c>
      <c r="J104" s="56">
        <v>6.5111115249999996</v>
      </c>
      <c r="K104" s="106">
        <v>229975</v>
      </c>
      <c r="L104" s="106">
        <v>588112</v>
      </c>
      <c r="M104" s="49" t="s">
        <v>223</v>
      </c>
      <c r="N104" s="178">
        <f>Radiocarbon!K103</f>
        <v>9445</v>
      </c>
      <c r="O104" s="266">
        <f>Radiocarbon!L103</f>
        <v>45</v>
      </c>
      <c r="P104" s="179">
        <f>Radiocarbon!P103</f>
        <v>10690</v>
      </c>
      <c r="Q104" s="179">
        <f>Radiocarbon!Q103</f>
        <v>11070</v>
      </c>
      <c r="R104" s="179">
        <f>Radiocarbon!R103</f>
        <v>10520</v>
      </c>
      <c r="S104" s="179" t="str">
        <f>Radiocarbon!S103</f>
        <v>n/a</v>
      </c>
      <c r="T104" s="179" t="str">
        <f>Radiocarbon!T103</f>
        <v>n/a</v>
      </c>
      <c r="U104" s="179" t="str">
        <f>Radiocarbon!U103</f>
        <v>n/a</v>
      </c>
      <c r="V104" s="97" t="str">
        <f t="shared" si="61"/>
        <v>Early GW local (ULD inland Z-GW) terrestrial indicator; Undifferentiated peat</v>
      </c>
      <c r="W104" s="17" t="s">
        <v>646</v>
      </c>
      <c r="X104" s="132" t="s">
        <v>647</v>
      </c>
      <c r="Y104" s="132" t="s">
        <v>287</v>
      </c>
      <c r="Z104" s="97" t="s">
        <v>226</v>
      </c>
      <c r="AA104" s="36">
        <v>14.4</v>
      </c>
      <c r="AB104" s="133">
        <v>0.33</v>
      </c>
      <c r="AC104" s="36">
        <v>0</v>
      </c>
      <c r="AD104" s="127" t="s">
        <v>296</v>
      </c>
      <c r="AE104" s="59">
        <v>0</v>
      </c>
      <c r="AF104" s="61" t="s">
        <v>227</v>
      </c>
      <c r="AG104" s="181">
        <f t="shared" si="62"/>
        <v>0</v>
      </c>
      <c r="AH104" s="181">
        <f t="shared" si="63"/>
        <v>0</v>
      </c>
      <c r="AI104" s="181">
        <v>0.02</v>
      </c>
      <c r="AJ104" s="181">
        <v>0.05</v>
      </c>
      <c r="AK104" s="181">
        <v>0</v>
      </c>
      <c r="AL104" s="37" t="s">
        <v>8</v>
      </c>
      <c r="AM104" s="37" t="s">
        <v>8</v>
      </c>
      <c r="AN104" s="109">
        <v>0.01</v>
      </c>
      <c r="AO104" s="108" t="s">
        <v>8</v>
      </c>
      <c r="AP104" s="109">
        <v>0.02</v>
      </c>
      <c r="AQ104" s="108" t="s">
        <v>8</v>
      </c>
      <c r="AR104" s="108" t="s">
        <v>8</v>
      </c>
      <c r="AS104" s="108" t="s">
        <v>8</v>
      </c>
      <c r="AT104" s="112">
        <v>-13.76</v>
      </c>
      <c r="AU104" s="37" t="s">
        <v>228</v>
      </c>
      <c r="AV104" s="112">
        <v>-13.76</v>
      </c>
      <c r="AW104" s="111" t="s">
        <v>229</v>
      </c>
      <c r="AX104" s="130">
        <f t="shared" si="64"/>
        <v>5.8309518948453008E-2</v>
      </c>
      <c r="AY104" s="130">
        <f t="shared" si="65"/>
        <v>5.8309518948453008E-2</v>
      </c>
      <c r="AZ104" s="113" t="s">
        <v>8</v>
      </c>
      <c r="BA104" s="113" t="s">
        <v>8</v>
      </c>
      <c r="BB104" s="113" t="s">
        <v>8</v>
      </c>
      <c r="BC104" s="113" t="s">
        <v>8</v>
      </c>
      <c r="BD104" s="113" t="s">
        <v>8</v>
      </c>
      <c r="BE104" s="174">
        <v>1.2</v>
      </c>
      <c r="BF104" s="113" t="s">
        <v>8</v>
      </c>
      <c r="BG104" s="113" t="s">
        <v>8</v>
      </c>
      <c r="BH104" s="113" t="s">
        <v>8</v>
      </c>
      <c r="BI104" s="113" t="s">
        <v>8</v>
      </c>
      <c r="BJ104" s="170">
        <v>3</v>
      </c>
      <c r="BK104" s="114" t="s">
        <v>230</v>
      </c>
      <c r="BL104" s="124" t="s">
        <v>263</v>
      </c>
      <c r="BM104" s="124" t="s">
        <v>232</v>
      </c>
      <c r="BN104" s="42" t="s">
        <v>264</v>
      </c>
      <c r="BO104" s="42">
        <f t="shared" si="66"/>
        <v>-0.2</v>
      </c>
      <c r="BP104" s="115">
        <v>0.3</v>
      </c>
      <c r="BQ104" s="116" t="str">
        <f t="shared" si="67"/>
        <v>n/a</v>
      </c>
      <c r="BR104" s="115" t="s">
        <v>8</v>
      </c>
      <c r="BS104" s="42" t="str">
        <f t="shared" si="68"/>
        <v>n/a</v>
      </c>
      <c r="BT104" s="115" t="s">
        <v>8</v>
      </c>
      <c r="BU104" s="115" t="s">
        <v>8</v>
      </c>
      <c r="BV104" s="66">
        <f t="shared" si="69"/>
        <v>0.49500000000000005</v>
      </c>
      <c r="BW104" s="66">
        <f t="shared" si="70"/>
        <v>6.0651792446469954E-2</v>
      </c>
      <c r="BX104" s="66">
        <f t="shared" si="71"/>
        <v>0.34208</v>
      </c>
      <c r="BY104" s="44">
        <f t="shared" si="72"/>
        <v>5.4169571716970399E-2</v>
      </c>
      <c r="BZ104" s="66">
        <v>0.05</v>
      </c>
      <c r="CA104" s="44">
        <v>0.01</v>
      </c>
      <c r="CB104" s="73">
        <f t="shared" si="73"/>
        <v>-13.56</v>
      </c>
      <c r="CC104" s="73">
        <f t="shared" si="74"/>
        <v>0.31157445326433564</v>
      </c>
      <c r="CD104" s="73">
        <f t="shared" si="75"/>
        <v>0.31157445326433564</v>
      </c>
      <c r="CE104" s="90" t="str">
        <f t="shared" si="76"/>
        <v>n/a</v>
      </c>
      <c r="CF104" s="90" t="str">
        <f t="shared" si="77"/>
        <v>n/a</v>
      </c>
      <c r="CG104" s="90" t="str">
        <f t="shared" si="78"/>
        <v>n/a</v>
      </c>
      <c r="CH104" s="90">
        <f t="shared" si="79"/>
        <v>-12.672920000000001</v>
      </c>
      <c r="CI104" s="90">
        <f t="shared" si="80"/>
        <v>0.31640635648951437</v>
      </c>
      <c r="CJ104" s="90">
        <f t="shared" si="81"/>
        <v>0.31640635648951437</v>
      </c>
      <c r="CK104" s="91" t="str">
        <f t="shared" si="82"/>
        <v>n/a</v>
      </c>
      <c r="CL104" s="90" t="str">
        <f t="shared" si="83"/>
        <v>n/a</v>
      </c>
      <c r="CM104" s="91" t="str">
        <f t="shared" si="84"/>
        <v>n/a</v>
      </c>
      <c r="CN104" s="93" t="str">
        <f t="shared" si="85"/>
        <v>2;3</v>
      </c>
      <c r="CO104" s="304">
        <v>0</v>
      </c>
      <c r="CP104" s="209" t="s">
        <v>265</v>
      </c>
      <c r="CQ104" s="209"/>
      <c r="CR104" s="64" t="s">
        <v>234</v>
      </c>
      <c r="CS104" s="164">
        <v>0</v>
      </c>
      <c r="CT104" s="117" t="s">
        <v>235</v>
      </c>
      <c r="CU104" s="118">
        <f>IF(CX104="n/a","n/a",IF(EXACT(CX104,"Huibertgat/Eemshaven"),ROUND(
IF(IF(OR(ISBLANK(S104),S104="n/a"),P104,S104)&gt;pMHW!$C$3,0,
IF(IF(OR(ISBLANK(S104),S104="n/a"),P104,S104)&gt;pMHW!$D$3, (pMHW!$C$3-IF(OR(ISBLANK(S104),S104="n/a"),P104,S104))*LOOKUP(CX104,pMHW!$B$4:$B$8,pMHW!$M$4:$M$8),
IF(IF(OR(ISBLANK(S104),S104="n/a"),P104,S104)&gt;pMHW!$F$3,LOOKUP(CX104,pMHW!$B$4:$B$8,pMHW!$D$4:$D$8)+(pMHW!$D$3-IF(OR(ISBLANK(S104),S104="n/a"),P104,S104))*LOOKUP(CX104,pMHW!$B$4:$B$8,pMHW!$O$4:$O$8),
LOOKUP(CX104,pMHW!$B$4:$B$8,pMHW!$F$4:$F$8)))),1),
ROUND(
IF(IF(OR(ISBLANK(S104),S104="n/a"),P104,S104)&gt;pMHW!$C$3,0,
IF(IF(OR(ISBLANK(S104),S104="n/a"),P104,S104)&gt;pMHW!$D$3,(pMHW!$C$3-IF(OR(ISBLANK(S104),S104="n/a"),P104,S104))*LOOKUP(CX104,pMHW!$B$4:$B$8,pMHW!$M$4:$M$8),
IF(IF(OR(ISBLANK(S104),S104="n/a"),P104,S104)&gt;pMHW!$E$3,LOOKUP(CX104,pMHW!$B$4:$B$8,pMHW!$D$4:$D$8)+(pMHW!$D$3-IF(OR(ISBLANK(S104),S104="n/a"),P104,S104))*LOOKUP(CX104,pMHW!$B$4:$B$8,pMHW!$N$4:$N$8),
LOOKUP(CX104,pMHW!$B$4:$B$8,pMHW!$F$4:$F$8)))),1)))</f>
        <v>0</v>
      </c>
      <c r="CV104" s="117" t="s">
        <v>27</v>
      </c>
      <c r="CW104" s="119" t="str">
        <f t="shared" ref="CW104:CW135" si="89">CONCATENATE(CR104,CS104,"; ",CT104,CU104," ",CV104)</f>
        <v>FBE=0; pMHW=0 m</v>
      </c>
      <c r="CX104" s="119" t="s">
        <v>267</v>
      </c>
      <c r="CY104" s="165"/>
      <c r="CZ104" s="120">
        <f t="shared" si="87"/>
        <v>-3.2000000000000001E-2</v>
      </c>
      <c r="DA104" s="120">
        <f t="shared" si="88"/>
        <v>5.0000000000000001E-3</v>
      </c>
      <c r="DB104" s="120">
        <v>-3.1866308301687241E-2</v>
      </c>
      <c r="DC104" s="120">
        <v>-2.6581160724163059E-2</v>
      </c>
      <c r="DD104" s="120">
        <v>-3.7114441394805908E-2</v>
      </c>
    </row>
    <row r="105" spans="1:108" s="35" customFormat="1" ht="12.75">
      <c r="A105" s="104" t="s">
        <v>648</v>
      </c>
      <c r="B105" s="104" t="s">
        <v>648</v>
      </c>
      <c r="C105" s="154" t="s">
        <v>662</v>
      </c>
      <c r="D105" s="99">
        <v>2010</v>
      </c>
      <c r="E105" s="154" t="s">
        <v>649</v>
      </c>
      <c r="F105" s="136" t="s">
        <v>650</v>
      </c>
      <c r="G105" s="96">
        <v>2</v>
      </c>
      <c r="H105" s="105" t="s">
        <v>260</v>
      </c>
      <c r="I105" s="56">
        <v>53.349771820000001</v>
      </c>
      <c r="J105" s="56">
        <v>6.7741523340000001</v>
      </c>
      <c r="K105" s="106">
        <v>247359</v>
      </c>
      <c r="L105" s="106">
        <v>596820</v>
      </c>
      <c r="M105" s="49" t="s">
        <v>223</v>
      </c>
      <c r="N105" s="178">
        <f>Radiocarbon!K104</f>
        <v>6545</v>
      </c>
      <c r="O105" s="266">
        <f>Radiocarbon!L104</f>
        <v>70</v>
      </c>
      <c r="P105" s="179">
        <f>Radiocarbon!P104</f>
        <v>7450</v>
      </c>
      <c r="Q105" s="179">
        <f>Radiocarbon!Q104</f>
        <v>7580</v>
      </c>
      <c r="R105" s="179">
        <f>Radiocarbon!R104</f>
        <v>7320</v>
      </c>
      <c r="S105" s="179">
        <f>Radiocarbon!S104</f>
        <v>7525</v>
      </c>
      <c r="T105" s="179">
        <f>Radiocarbon!T104</f>
        <v>7575</v>
      </c>
      <c r="U105" s="179">
        <f>Radiocarbon!U104</f>
        <v>7440</v>
      </c>
      <c r="V105" s="97" t="str">
        <f t="shared" si="61"/>
        <v>Local MHW and GW (Tidal ULD Z-GW) terrestrial indicator; Undifferentiated peat</v>
      </c>
      <c r="W105" s="17" t="s">
        <v>651</v>
      </c>
      <c r="X105" s="132" t="s">
        <v>302</v>
      </c>
      <c r="Y105" s="132" t="s">
        <v>652</v>
      </c>
      <c r="Z105" s="97" t="s">
        <v>226</v>
      </c>
      <c r="AA105" s="36">
        <v>11.44</v>
      </c>
      <c r="AB105" s="133">
        <v>0.02</v>
      </c>
      <c r="AC105" s="36">
        <v>0</v>
      </c>
      <c r="AD105" s="127" t="s">
        <v>296</v>
      </c>
      <c r="AE105" s="59">
        <v>4.0000000000000924E-2</v>
      </c>
      <c r="AF105" s="61" t="s">
        <v>227</v>
      </c>
      <c r="AG105" s="181">
        <f t="shared" si="62"/>
        <v>0.10000000000000231</v>
      </c>
      <c r="AH105" s="181">
        <f t="shared" si="63"/>
        <v>5.0000000000001155E-2</v>
      </c>
      <c r="AI105" s="181">
        <v>0.02</v>
      </c>
      <c r="AJ105" s="181">
        <v>0.05</v>
      </c>
      <c r="AK105" s="181">
        <v>0</v>
      </c>
      <c r="AL105" s="37" t="s">
        <v>8</v>
      </c>
      <c r="AM105" s="37" t="s">
        <v>8</v>
      </c>
      <c r="AN105" s="109">
        <v>0.01</v>
      </c>
      <c r="AO105" s="108" t="s">
        <v>8</v>
      </c>
      <c r="AP105" s="109">
        <v>0.02</v>
      </c>
      <c r="AQ105" s="108" t="s">
        <v>8</v>
      </c>
      <c r="AR105" s="108" t="s">
        <v>8</v>
      </c>
      <c r="AS105" s="108" t="s">
        <v>8</v>
      </c>
      <c r="AT105" s="112">
        <v>-11.219999999999999</v>
      </c>
      <c r="AU105" s="37" t="s">
        <v>228</v>
      </c>
      <c r="AV105" s="112">
        <v>-11.219999999999999</v>
      </c>
      <c r="AW105" s="111" t="s">
        <v>229</v>
      </c>
      <c r="AX105" s="130">
        <f t="shared" si="64"/>
        <v>7.681145747868684E-2</v>
      </c>
      <c r="AY105" s="130">
        <f t="shared" si="65"/>
        <v>7.681145747868684E-2</v>
      </c>
      <c r="AZ105" s="113" t="s">
        <v>8</v>
      </c>
      <c r="BA105" s="113" t="s">
        <v>8</v>
      </c>
      <c r="BB105" s="113" t="s">
        <v>8</v>
      </c>
      <c r="BC105" s="113" t="s">
        <v>8</v>
      </c>
      <c r="BD105" s="113" t="s">
        <v>8</v>
      </c>
      <c r="BE105" s="174">
        <v>1.2</v>
      </c>
      <c r="BF105" s="113" t="s">
        <v>8</v>
      </c>
      <c r="BG105" s="113" t="s">
        <v>8</v>
      </c>
      <c r="BH105" s="113" t="s">
        <v>8</v>
      </c>
      <c r="BI105" s="113" t="s">
        <v>8</v>
      </c>
      <c r="BJ105" s="170">
        <v>1</v>
      </c>
      <c r="BK105" s="114" t="s">
        <v>230</v>
      </c>
      <c r="BL105" s="124" t="s">
        <v>263</v>
      </c>
      <c r="BM105" s="124" t="s">
        <v>232</v>
      </c>
      <c r="BN105" s="115" t="s">
        <v>264</v>
      </c>
      <c r="BO105" s="42">
        <f t="shared" si="66"/>
        <v>-0.2</v>
      </c>
      <c r="BP105" s="115">
        <v>0.3</v>
      </c>
      <c r="BQ105" s="116" t="str">
        <f t="shared" si="67"/>
        <v>n/a</v>
      </c>
      <c r="BR105" s="115" t="s">
        <v>8</v>
      </c>
      <c r="BS105" s="42" t="str">
        <f t="shared" si="68"/>
        <v>n/a</v>
      </c>
      <c r="BT105" s="115" t="s">
        <v>8</v>
      </c>
      <c r="BU105" s="115" t="s">
        <v>8</v>
      </c>
      <c r="BV105" s="66">
        <f t="shared" si="69"/>
        <v>3.0000000000000002E-2</v>
      </c>
      <c r="BW105" s="66">
        <f t="shared" si="70"/>
        <v>3.0169623916475933E-2</v>
      </c>
      <c r="BX105" s="66">
        <f t="shared" si="71"/>
        <v>0.17135</v>
      </c>
      <c r="BY105" s="44">
        <f t="shared" si="72"/>
        <v>2.9949626041071029E-2</v>
      </c>
      <c r="BZ105" s="66">
        <v>0.27</v>
      </c>
      <c r="CA105" s="44">
        <v>0.02</v>
      </c>
      <c r="CB105" s="73">
        <f t="shared" si="73"/>
        <v>-11.02</v>
      </c>
      <c r="CC105" s="73">
        <f t="shared" si="74"/>
        <v>0.31114338528604735</v>
      </c>
      <c r="CD105" s="73">
        <f t="shared" si="75"/>
        <v>0.31114338528604735</v>
      </c>
      <c r="CE105" s="90">
        <f t="shared" si="76"/>
        <v>-11.02</v>
      </c>
      <c r="CF105" s="90">
        <f t="shared" si="77"/>
        <v>0.30967725134404062</v>
      </c>
      <c r="CG105" s="90">
        <f t="shared" si="78"/>
        <v>0.30967725134404062</v>
      </c>
      <c r="CH105" s="90">
        <f t="shared" si="79"/>
        <v>-10.54865</v>
      </c>
      <c r="CI105" s="90">
        <f t="shared" si="80"/>
        <v>0.31322066711387631</v>
      </c>
      <c r="CJ105" s="90">
        <f t="shared" si="81"/>
        <v>0.31322066711387631</v>
      </c>
      <c r="CK105" s="91">
        <f t="shared" si="82"/>
        <v>-10.54865</v>
      </c>
      <c r="CL105" s="90">
        <f t="shared" si="83"/>
        <v>0.31322066711387631</v>
      </c>
      <c r="CM105" s="91">
        <f t="shared" si="84"/>
        <v>0.31322066711387631</v>
      </c>
      <c r="CN105" s="93" t="str">
        <f t="shared" si="85"/>
        <v>1;2;3</v>
      </c>
      <c r="CO105" s="137">
        <v>0</v>
      </c>
      <c r="CP105" s="209"/>
      <c r="CQ105" s="137"/>
      <c r="CR105" s="64" t="s">
        <v>234</v>
      </c>
      <c r="CS105" s="164">
        <v>0.75</v>
      </c>
      <c r="CT105" s="117" t="s">
        <v>235</v>
      </c>
      <c r="CU105" s="118">
        <f>IF(CX105="n/a","n/a",IF(EXACT(CX105,"Huibertgat/Eemshaven"),ROUND(
IF(IF(OR(ISBLANK(S105),S105="n/a"),P105,S105)&gt;pMHW!$C$3,0,
IF(IF(OR(ISBLANK(S105),S105="n/a"),P105,S105)&gt;pMHW!$D$3, (pMHW!$C$3-IF(OR(ISBLANK(S105),S105="n/a"),P105,S105))*LOOKUP(CX105,pMHW!$B$4:$B$8,pMHW!$M$4:$M$8),
IF(IF(OR(ISBLANK(S105),S105="n/a"),P105,S105)&gt;pMHW!$F$3,LOOKUP(CX105,pMHW!$B$4:$B$8,pMHW!$D$4:$D$8)+(pMHW!$D$3-IF(OR(ISBLANK(S105),S105="n/a"),P105,S105))*LOOKUP(CX105,pMHW!$B$4:$B$8,pMHW!$O$4:$O$8),
LOOKUP(CX105,pMHW!$B$4:$B$8,pMHW!$F$4:$F$8)))),1),
ROUND(
IF(IF(OR(ISBLANK(S105),S105="n/a"),P105,S105)&gt;pMHW!$C$3,0,
IF(IF(OR(ISBLANK(S105),S105="n/a"),P105,S105)&gt;pMHW!$D$3,(pMHW!$C$3-IF(OR(ISBLANK(S105),S105="n/a"),P105,S105))*LOOKUP(CX105,pMHW!$B$4:$B$8,pMHW!$M$4:$M$8),
IF(IF(OR(ISBLANK(S105),S105="n/a"),P105,S105)&gt;pMHW!$E$3,LOOKUP(CX105,pMHW!$B$4:$B$8,pMHW!$D$4:$D$8)+(pMHW!$D$3-IF(OR(ISBLANK(S105),S105="n/a"),P105,S105))*LOOKUP(CX105,pMHW!$B$4:$B$8,pMHW!$N$4:$N$8),
LOOKUP(CX105,pMHW!$B$4:$B$8,pMHW!$F$4:$F$8)))),1)))</f>
        <v>0.6</v>
      </c>
      <c r="CV105" s="117" t="s">
        <v>27</v>
      </c>
      <c r="CW105" s="119" t="str">
        <f t="shared" si="89"/>
        <v>FBE=0.75; pMHW=0.6 m</v>
      </c>
      <c r="CX105" s="119" t="s">
        <v>267</v>
      </c>
      <c r="CY105" s="165"/>
      <c r="CZ105" s="120">
        <f t="shared" si="87"/>
        <v>-2.3E-2</v>
      </c>
      <c r="DA105" s="120">
        <f t="shared" si="88"/>
        <v>4.0000000000000001E-3</v>
      </c>
      <c r="DB105" s="120">
        <v>-2.3100940510630611E-2</v>
      </c>
      <c r="DC105" s="120">
        <v>-1.9269570708274841E-2</v>
      </c>
      <c r="DD105" s="120">
        <v>-2.6905490085482601E-2</v>
      </c>
    </row>
    <row r="106" spans="1:108" s="35" customFormat="1" ht="12.75">
      <c r="A106" s="104" t="s">
        <v>653</v>
      </c>
      <c r="B106" s="104" t="s">
        <v>653</v>
      </c>
      <c r="C106" s="154" t="s">
        <v>662</v>
      </c>
      <c r="D106" s="99">
        <v>2010</v>
      </c>
      <c r="E106" s="154"/>
      <c r="F106" s="136" t="s">
        <v>654</v>
      </c>
      <c r="G106" s="96">
        <v>2</v>
      </c>
      <c r="H106" s="105" t="s">
        <v>260</v>
      </c>
      <c r="I106" s="56">
        <v>53.274267559999998</v>
      </c>
      <c r="J106" s="56">
        <v>6.5111115249999996</v>
      </c>
      <c r="K106" s="106">
        <v>229975</v>
      </c>
      <c r="L106" s="106">
        <v>588112</v>
      </c>
      <c r="M106" s="49" t="s">
        <v>223</v>
      </c>
      <c r="N106" s="178">
        <f>Radiocarbon!K105</f>
        <v>9965</v>
      </c>
      <c r="O106" s="266">
        <f>Radiocarbon!L105</f>
        <v>75</v>
      </c>
      <c r="P106" s="179">
        <f>Radiocarbon!P105</f>
        <v>11460</v>
      </c>
      <c r="Q106" s="179">
        <f>Radiocarbon!Q105</f>
        <v>11740</v>
      </c>
      <c r="R106" s="179">
        <f>Radiocarbon!R105</f>
        <v>11230</v>
      </c>
      <c r="S106" s="179" t="str">
        <f>Radiocarbon!S105</f>
        <v>n/a</v>
      </c>
      <c r="T106" s="179" t="str">
        <f>Radiocarbon!T105</f>
        <v>n/a</v>
      </c>
      <c r="U106" s="179" t="str">
        <f>Radiocarbon!U105</f>
        <v>n/a</v>
      </c>
      <c r="V106" s="97" t="str">
        <f t="shared" si="61"/>
        <v>Early GW local (ULD inland Z-GW) terrestrial indicator; Undifferentiated peat</v>
      </c>
      <c r="W106" s="17" t="s">
        <v>655</v>
      </c>
      <c r="X106" s="132" t="s">
        <v>302</v>
      </c>
      <c r="Y106" s="132" t="s">
        <v>656</v>
      </c>
      <c r="Z106" s="97" t="s">
        <v>226</v>
      </c>
      <c r="AA106" s="36">
        <v>15.29</v>
      </c>
      <c r="AB106" s="133">
        <v>0.02</v>
      </c>
      <c r="AC106" s="36">
        <v>0</v>
      </c>
      <c r="AD106" s="127" t="s">
        <v>296</v>
      </c>
      <c r="AE106" s="59">
        <v>9.9999999999997868E-3</v>
      </c>
      <c r="AF106" s="61" t="s">
        <v>227</v>
      </c>
      <c r="AG106" s="181">
        <f t="shared" si="62"/>
        <v>2.4999999999999467E-2</v>
      </c>
      <c r="AH106" s="181">
        <f t="shared" si="63"/>
        <v>1.2499999999999734E-2</v>
      </c>
      <c r="AI106" s="181">
        <v>0.02</v>
      </c>
      <c r="AJ106" s="181">
        <v>0.05</v>
      </c>
      <c r="AK106" s="181">
        <v>0</v>
      </c>
      <c r="AL106" s="37" t="s">
        <v>8</v>
      </c>
      <c r="AM106" s="37" t="s">
        <v>8</v>
      </c>
      <c r="AN106" s="109">
        <v>0.01</v>
      </c>
      <c r="AO106" s="108" t="s">
        <v>8</v>
      </c>
      <c r="AP106" s="109">
        <v>0.02</v>
      </c>
      <c r="AQ106" s="108" t="s">
        <v>8</v>
      </c>
      <c r="AR106" s="108" t="s">
        <v>8</v>
      </c>
      <c r="AS106" s="108" t="s">
        <v>8</v>
      </c>
      <c r="AT106" s="112">
        <v>-14.655000000000001</v>
      </c>
      <c r="AU106" s="37" t="s">
        <v>228</v>
      </c>
      <c r="AV106" s="112">
        <v>-14.655000000000001</v>
      </c>
      <c r="AW106" s="111" t="s">
        <v>229</v>
      </c>
      <c r="AX106" s="130">
        <f t="shared" si="64"/>
        <v>5.9634302209382761E-2</v>
      </c>
      <c r="AY106" s="130">
        <f t="shared" si="65"/>
        <v>5.9634302209382761E-2</v>
      </c>
      <c r="AZ106" s="113" t="s">
        <v>8</v>
      </c>
      <c r="BA106" s="113" t="s">
        <v>8</v>
      </c>
      <c r="BB106" s="113" t="s">
        <v>8</v>
      </c>
      <c r="BC106" s="113" t="s">
        <v>8</v>
      </c>
      <c r="BD106" s="113" t="s">
        <v>8</v>
      </c>
      <c r="BE106" s="174">
        <v>1.2</v>
      </c>
      <c r="BF106" s="113" t="s">
        <v>8</v>
      </c>
      <c r="BG106" s="113" t="s">
        <v>8</v>
      </c>
      <c r="BH106" s="113" t="s">
        <v>8</v>
      </c>
      <c r="BI106" s="113" t="s">
        <v>8</v>
      </c>
      <c r="BJ106" s="170">
        <v>3</v>
      </c>
      <c r="BK106" s="114" t="s">
        <v>230</v>
      </c>
      <c r="BL106" s="124" t="s">
        <v>263</v>
      </c>
      <c r="BM106" s="124" t="s">
        <v>232</v>
      </c>
      <c r="BN106" s="115" t="s">
        <v>264</v>
      </c>
      <c r="BO106" s="42">
        <f t="shared" si="66"/>
        <v>-0.2</v>
      </c>
      <c r="BP106" s="115">
        <v>0.3</v>
      </c>
      <c r="BQ106" s="116" t="str">
        <f t="shared" si="67"/>
        <v>n/a</v>
      </c>
      <c r="BR106" s="115" t="s">
        <v>8</v>
      </c>
      <c r="BS106" s="42" t="str">
        <f t="shared" si="68"/>
        <v>n/a</v>
      </c>
      <c r="BT106" s="115" t="s">
        <v>8</v>
      </c>
      <c r="BU106" s="115" t="s">
        <v>8</v>
      </c>
      <c r="BV106" s="66">
        <f t="shared" si="69"/>
        <v>3.0000000000000002E-2</v>
      </c>
      <c r="BW106" s="66">
        <f t="shared" si="70"/>
        <v>3.0169623916475933E-2</v>
      </c>
      <c r="BX106" s="66">
        <f t="shared" si="71"/>
        <v>0.36672000000000005</v>
      </c>
      <c r="BY106" s="44">
        <f t="shared" si="72"/>
        <v>5.7878109851652905E-2</v>
      </c>
      <c r="BZ106" s="66">
        <v>0.05</v>
      </c>
      <c r="CA106" s="44">
        <v>0.01</v>
      </c>
      <c r="CB106" s="73">
        <f t="shared" si="73"/>
        <v>-14.455000000000002</v>
      </c>
      <c r="CC106" s="73">
        <f t="shared" si="74"/>
        <v>0.30735395915338654</v>
      </c>
      <c r="CD106" s="73">
        <f t="shared" si="75"/>
        <v>0.30735395915338654</v>
      </c>
      <c r="CE106" s="90" t="str">
        <f t="shared" si="76"/>
        <v>n/a</v>
      </c>
      <c r="CF106" s="90" t="str">
        <f t="shared" si="77"/>
        <v>n/a</v>
      </c>
      <c r="CG106" s="90" t="str">
        <f t="shared" si="78"/>
        <v>n/a</v>
      </c>
      <c r="CH106" s="90">
        <f t="shared" si="79"/>
        <v>-14.008280000000001</v>
      </c>
      <c r="CI106" s="90">
        <f t="shared" si="80"/>
        <v>0.3129158541960787</v>
      </c>
      <c r="CJ106" s="90">
        <f t="shared" si="81"/>
        <v>0.3129158541960787</v>
      </c>
      <c r="CK106" s="91" t="str">
        <f t="shared" si="82"/>
        <v>n/a</v>
      </c>
      <c r="CL106" s="90" t="str">
        <f t="shared" si="83"/>
        <v>n/a</v>
      </c>
      <c r="CM106" s="91" t="str">
        <f t="shared" si="84"/>
        <v>n/a</v>
      </c>
      <c r="CN106" s="93" t="str">
        <f t="shared" si="85"/>
        <v>2;3</v>
      </c>
      <c r="CO106" s="304">
        <v>0</v>
      </c>
      <c r="CP106" s="209" t="s">
        <v>265</v>
      </c>
      <c r="CQ106" s="209"/>
      <c r="CR106" s="64" t="s">
        <v>234</v>
      </c>
      <c r="CS106" s="164">
        <v>0</v>
      </c>
      <c r="CT106" s="117" t="s">
        <v>235</v>
      </c>
      <c r="CU106" s="118">
        <f>IF(CX106="n/a","n/a",IF(EXACT(CX106,"Huibertgat/Eemshaven"),ROUND(
IF(IF(OR(ISBLANK(S106),S106="n/a"),P106,S106)&gt;pMHW!$C$3,0,
IF(IF(OR(ISBLANK(S106),S106="n/a"),P106,S106)&gt;pMHW!$D$3, (pMHW!$C$3-IF(OR(ISBLANK(S106),S106="n/a"),P106,S106))*LOOKUP(CX106,pMHW!$B$4:$B$8,pMHW!$M$4:$M$8),
IF(IF(OR(ISBLANK(S106),S106="n/a"),P106,S106)&gt;pMHW!$F$3,LOOKUP(CX106,pMHW!$B$4:$B$8,pMHW!$D$4:$D$8)+(pMHW!$D$3-IF(OR(ISBLANK(S106),S106="n/a"),P106,S106))*LOOKUP(CX106,pMHW!$B$4:$B$8,pMHW!$O$4:$O$8),
LOOKUP(CX106,pMHW!$B$4:$B$8,pMHW!$F$4:$F$8)))),1),
ROUND(
IF(IF(OR(ISBLANK(S106),S106="n/a"),P106,S106)&gt;pMHW!$C$3,0,
IF(IF(OR(ISBLANK(S106),S106="n/a"),P106,S106)&gt;pMHW!$D$3,(pMHW!$C$3-IF(OR(ISBLANK(S106),S106="n/a"),P106,S106))*LOOKUP(CX106,pMHW!$B$4:$B$8,pMHW!$M$4:$M$8),
IF(IF(OR(ISBLANK(S106),S106="n/a"),P106,S106)&gt;pMHW!$E$3,LOOKUP(CX106,pMHW!$B$4:$B$8,pMHW!$D$4:$D$8)+(pMHW!$D$3-IF(OR(ISBLANK(S106),S106="n/a"),P106,S106))*LOOKUP(CX106,pMHW!$B$4:$B$8,pMHW!$N$4:$N$8),
LOOKUP(CX106,pMHW!$B$4:$B$8,pMHW!$F$4:$F$8)))),1)))</f>
        <v>0</v>
      </c>
      <c r="CV106" s="117" t="s">
        <v>27</v>
      </c>
      <c r="CW106" s="119" t="str">
        <f t="shared" si="89"/>
        <v>FBE=0; pMHW=0 m</v>
      </c>
      <c r="CX106" s="119" t="s">
        <v>267</v>
      </c>
      <c r="CY106" s="165"/>
      <c r="CZ106" s="120">
        <f t="shared" si="87"/>
        <v>-3.2000000000000001E-2</v>
      </c>
      <c r="DA106" s="120">
        <f t="shared" si="88"/>
        <v>5.0000000000000001E-3</v>
      </c>
      <c r="DB106" s="120">
        <v>-3.1866308301687241E-2</v>
      </c>
      <c r="DC106" s="120">
        <v>-2.6581160724163059E-2</v>
      </c>
      <c r="DD106" s="120">
        <v>-3.7114441394805908E-2</v>
      </c>
    </row>
    <row r="107" spans="1:108" s="35" customFormat="1" ht="12.75">
      <c r="A107" s="104" t="s">
        <v>2688</v>
      </c>
      <c r="B107" s="104" t="s">
        <v>2688</v>
      </c>
      <c r="C107" s="154" t="s">
        <v>2689</v>
      </c>
      <c r="D107" s="99">
        <v>2010</v>
      </c>
      <c r="E107" s="154" t="s">
        <v>3029</v>
      </c>
      <c r="F107" s="136" t="s">
        <v>2690</v>
      </c>
      <c r="G107" s="96">
        <v>2</v>
      </c>
      <c r="H107" s="105" t="s">
        <v>222</v>
      </c>
      <c r="I107" s="56">
        <v>52.118053779999997</v>
      </c>
      <c r="J107" s="56">
        <v>4.3913587319999996</v>
      </c>
      <c r="K107" s="106">
        <v>86795</v>
      </c>
      <c r="L107" s="106">
        <v>459338</v>
      </c>
      <c r="M107" s="49" t="s">
        <v>223</v>
      </c>
      <c r="N107" s="178">
        <f>Radiocarbon!K106</f>
        <v>7350</v>
      </c>
      <c r="O107" s="266">
        <f>Radiocarbon!L106</f>
        <v>45</v>
      </c>
      <c r="P107" s="179">
        <f>Radiocarbon!P106</f>
        <v>8140</v>
      </c>
      <c r="Q107" s="179">
        <f>Radiocarbon!Q106</f>
        <v>8320</v>
      </c>
      <c r="R107" s="179">
        <f>Radiocarbon!R106</f>
        <v>8020</v>
      </c>
      <c r="S107" s="179">
        <f>Radiocarbon!S106</f>
        <v>8150</v>
      </c>
      <c r="T107" s="179">
        <f>Radiocarbon!T106</f>
        <v>8280</v>
      </c>
      <c r="U107" s="179">
        <f>Radiocarbon!U106</f>
        <v>8020</v>
      </c>
      <c r="V107" s="97" t="str">
        <f t="shared" si="61"/>
        <v>SL indicator point (SLIP RSL) and Regional minimum GW (SLIP G-ZW) terrestrial indicator; Fen-wood peat</v>
      </c>
      <c r="W107" s="17" t="s">
        <v>2691</v>
      </c>
      <c r="X107" s="107" t="s">
        <v>2692</v>
      </c>
      <c r="Y107" s="107" t="s">
        <v>1465</v>
      </c>
      <c r="Z107" s="107" t="s">
        <v>226</v>
      </c>
      <c r="AA107" s="143">
        <v>15.14</v>
      </c>
      <c r="AB107" s="143">
        <v>0.02</v>
      </c>
      <c r="AC107" s="135">
        <v>0</v>
      </c>
      <c r="AD107" s="127" t="s">
        <v>296</v>
      </c>
      <c r="AE107" s="144">
        <v>0.02</v>
      </c>
      <c r="AF107" s="127" t="s">
        <v>273</v>
      </c>
      <c r="AG107" s="181">
        <f t="shared" si="62"/>
        <v>0.05</v>
      </c>
      <c r="AH107" s="181">
        <f t="shared" si="63"/>
        <v>2.5000000000000001E-2</v>
      </c>
      <c r="AI107" s="182">
        <v>0.02</v>
      </c>
      <c r="AJ107" s="182">
        <v>0.05</v>
      </c>
      <c r="AK107" s="183">
        <v>0</v>
      </c>
      <c r="AL107" s="37" t="s">
        <v>8</v>
      </c>
      <c r="AM107" s="37" t="s">
        <v>8</v>
      </c>
      <c r="AN107" s="109">
        <v>0.01</v>
      </c>
      <c r="AO107" s="108" t="s">
        <v>8</v>
      </c>
      <c r="AP107" s="109">
        <v>0.02</v>
      </c>
      <c r="AQ107" s="108" t="s">
        <v>8</v>
      </c>
      <c r="AR107" s="108" t="s">
        <v>8</v>
      </c>
      <c r="AS107" s="108" t="s">
        <v>8</v>
      </c>
      <c r="AT107" s="108">
        <v>-15.54</v>
      </c>
      <c r="AU107" s="108" t="s">
        <v>228</v>
      </c>
      <c r="AV107" s="108">
        <v>-15.54</v>
      </c>
      <c r="AW107" s="111" t="s">
        <v>229</v>
      </c>
      <c r="AX107" s="130">
        <f t="shared" si="64"/>
        <v>6.3442887702247597E-2</v>
      </c>
      <c r="AY107" s="130">
        <f t="shared" si="65"/>
        <v>6.3442887702247597E-2</v>
      </c>
      <c r="AZ107" s="113" t="s">
        <v>8</v>
      </c>
      <c r="BA107" s="113" t="s">
        <v>8</v>
      </c>
      <c r="BB107" s="113" t="s">
        <v>8</v>
      </c>
      <c r="BC107" s="113" t="s">
        <v>8</v>
      </c>
      <c r="BD107" s="113" t="s">
        <v>8</v>
      </c>
      <c r="BE107" s="113">
        <v>0.9</v>
      </c>
      <c r="BF107" s="113" t="s">
        <v>8</v>
      </c>
      <c r="BG107" s="113" t="s">
        <v>8</v>
      </c>
      <c r="BH107" s="113" t="s">
        <v>8</v>
      </c>
      <c r="BI107" s="113" t="s">
        <v>8</v>
      </c>
      <c r="BJ107" s="123">
        <v>0</v>
      </c>
      <c r="BK107" s="124" t="s">
        <v>230</v>
      </c>
      <c r="BL107" s="124" t="s">
        <v>231</v>
      </c>
      <c r="BM107" s="124" t="s">
        <v>232</v>
      </c>
      <c r="BN107" s="115" t="s">
        <v>113</v>
      </c>
      <c r="BO107" s="42">
        <f t="shared" si="66"/>
        <v>0.9</v>
      </c>
      <c r="BP107" s="115">
        <v>0.1</v>
      </c>
      <c r="BQ107" s="116">
        <f t="shared" si="67"/>
        <v>0.22499999999999998</v>
      </c>
      <c r="BR107" s="115" t="s">
        <v>8</v>
      </c>
      <c r="BS107" s="42">
        <f t="shared" si="68"/>
        <v>0.3</v>
      </c>
      <c r="BT107" s="115" t="s">
        <v>8</v>
      </c>
      <c r="BU107" s="115" t="s">
        <v>8</v>
      </c>
      <c r="BV107" s="66">
        <f t="shared" si="69"/>
        <v>3.0000000000000002E-2</v>
      </c>
      <c r="BW107" s="66">
        <f t="shared" si="70"/>
        <v>3.0169623916475933E-2</v>
      </c>
      <c r="BX107" s="66">
        <f t="shared" si="71"/>
        <v>0.63491999999999993</v>
      </c>
      <c r="BY107" s="44">
        <f t="shared" si="72"/>
        <v>0.1064648411448587</v>
      </c>
      <c r="BZ107" s="67" t="s">
        <v>8</v>
      </c>
      <c r="CA107" s="67" t="s">
        <v>8</v>
      </c>
      <c r="CB107" s="73">
        <f t="shared" si="73"/>
        <v>-15.54</v>
      </c>
      <c r="CC107" s="73">
        <f t="shared" si="74"/>
        <v>0.12220968131560445</v>
      </c>
      <c r="CD107" s="73">
        <f t="shared" si="75"/>
        <v>0.12220968131560445</v>
      </c>
      <c r="CE107" s="90">
        <f t="shared" si="76"/>
        <v>-16.439999999999998</v>
      </c>
      <c r="CF107" s="90">
        <f t="shared" si="77"/>
        <v>0.25426364270182239</v>
      </c>
      <c r="CG107" s="90">
        <f t="shared" si="78"/>
        <v>0.25426364270182239</v>
      </c>
      <c r="CH107" s="90">
        <f t="shared" si="79"/>
        <v>-14.875080000000001</v>
      </c>
      <c r="CI107" s="90">
        <f t="shared" si="80"/>
        <v>0.27729942049571898</v>
      </c>
      <c r="CJ107" s="90">
        <f t="shared" si="81"/>
        <v>0.27729942049571898</v>
      </c>
      <c r="CK107" s="91">
        <f t="shared" si="82"/>
        <v>-15.175080000000001</v>
      </c>
      <c r="CL107" s="90">
        <f t="shared" si="83"/>
        <v>0.27729942049571898</v>
      </c>
      <c r="CM107" s="91">
        <f t="shared" si="84"/>
        <v>0.27729942049571898</v>
      </c>
      <c r="CN107" s="93" t="str">
        <f t="shared" si="85"/>
        <v>1;2;3</v>
      </c>
      <c r="CO107" s="138">
        <v>0</v>
      </c>
      <c r="CP107" s="209"/>
      <c r="CQ107" s="137"/>
      <c r="CR107" s="64" t="s">
        <v>234</v>
      </c>
      <c r="CS107" s="146">
        <v>0.5</v>
      </c>
      <c r="CT107" s="117" t="s">
        <v>235</v>
      </c>
      <c r="CU107" s="118">
        <f>IF(CX107="n/a","n/a",IF(EXACT(CX107,"Huibertgat/Eemshaven"),ROUND(
IF(IF(OR(ISBLANK(S107),S107="n/a"),P107,S107)&gt;pMHW!$C$3,0,
IF(IF(OR(ISBLANK(S107),S107="n/a"),P107,S107)&gt;pMHW!$D$3, (pMHW!$C$3-IF(OR(ISBLANK(S107),S107="n/a"),P107,S107))*LOOKUP(CX107,pMHW!$B$4:$B$8,pMHW!$M$4:$M$8),
IF(IF(OR(ISBLANK(S107),S107="n/a"),P107,S107)&gt;pMHW!$F$3,LOOKUP(CX107,pMHW!$B$4:$B$8,pMHW!$D$4:$D$8)+(pMHW!$D$3-IF(OR(ISBLANK(S107),S107="n/a"),P107,S107))*LOOKUP(CX107,pMHW!$B$4:$B$8,pMHW!$O$4:$O$8),
LOOKUP(CX107,pMHW!$B$4:$B$8,pMHW!$F$4:$F$8)))),1),
ROUND(
IF(IF(OR(ISBLANK(S107),S107="n/a"),P107,S107)&gt;pMHW!$C$3,0,
IF(IF(OR(ISBLANK(S107),S107="n/a"),P107,S107)&gt;pMHW!$D$3,(pMHW!$C$3-IF(OR(ISBLANK(S107),S107="n/a"),P107,S107))*LOOKUP(CX107,pMHW!$B$4:$B$8,pMHW!$M$4:$M$8),
IF(IF(OR(ISBLANK(S107),S107="n/a"),P107,S107)&gt;pMHW!$E$3,LOOKUP(CX107,pMHW!$B$4:$B$8,pMHW!$D$4:$D$8)+(pMHW!$D$3-IF(OR(ISBLANK(S107),S107="n/a"),P107,S107))*LOOKUP(CX107,pMHW!$B$4:$B$8,pMHW!$N$4:$N$8),
LOOKUP(CX107,pMHW!$B$4:$B$8,pMHW!$F$4:$F$8)))),1)))</f>
        <v>0.6</v>
      </c>
      <c r="CV107" s="117" t="s">
        <v>27</v>
      </c>
      <c r="CW107" s="119" t="str">
        <f t="shared" si="89"/>
        <v>FBE=0.5; pMHW=0.6 m</v>
      </c>
      <c r="CX107" s="119" t="s">
        <v>236</v>
      </c>
      <c r="CY107" s="165"/>
      <c r="CZ107" s="120">
        <f t="shared" si="87"/>
        <v>-7.8E-2</v>
      </c>
      <c r="DA107" s="120">
        <f t="shared" si="88"/>
        <v>1.2999999999999999E-2</v>
      </c>
      <c r="DB107" s="120">
        <v>-7.8251287341117859E-2</v>
      </c>
      <c r="DC107" s="120">
        <v>-6.527303159236908E-2</v>
      </c>
      <c r="DD107" s="120">
        <v>-9.1138683259487152E-2</v>
      </c>
    </row>
    <row r="108" spans="1:108" s="35" customFormat="1" ht="12.75">
      <c r="A108" s="104" t="s">
        <v>661</v>
      </c>
      <c r="B108" s="104" t="s">
        <v>661</v>
      </c>
      <c r="C108" s="154" t="s">
        <v>662</v>
      </c>
      <c r="D108" s="99">
        <v>2010</v>
      </c>
      <c r="E108" s="154" t="s">
        <v>663</v>
      </c>
      <c r="F108" s="136" t="s">
        <v>664</v>
      </c>
      <c r="G108" s="96">
        <v>2</v>
      </c>
      <c r="H108" s="105" t="s">
        <v>260</v>
      </c>
      <c r="I108" s="56">
        <v>53.37057076</v>
      </c>
      <c r="J108" s="56">
        <v>6.2867104920000001</v>
      </c>
      <c r="K108" s="106">
        <v>214872</v>
      </c>
      <c r="L108" s="106">
        <v>598619</v>
      </c>
      <c r="M108" s="49" t="s">
        <v>223</v>
      </c>
      <c r="N108" s="178">
        <f>Radiocarbon!K107</f>
        <v>6645</v>
      </c>
      <c r="O108" s="266">
        <f>Radiocarbon!L107</f>
        <v>40</v>
      </c>
      <c r="P108" s="179">
        <f>Radiocarbon!P107</f>
        <v>7520</v>
      </c>
      <c r="Q108" s="179">
        <f>Radiocarbon!Q107</f>
        <v>7580</v>
      </c>
      <c r="R108" s="179">
        <f>Radiocarbon!R107</f>
        <v>7430</v>
      </c>
      <c r="S108" s="179">
        <f>Radiocarbon!S107</f>
        <v>7530</v>
      </c>
      <c r="T108" s="179">
        <f>Radiocarbon!T107</f>
        <v>7585</v>
      </c>
      <c r="U108" s="179">
        <f>Radiocarbon!U107</f>
        <v>7465</v>
      </c>
      <c r="V108" s="97" t="str">
        <f t="shared" si="61"/>
        <v>Local MHW and GW (Tidal ULD Z-GW) terrestrial indicator; Fen-wood peat</v>
      </c>
      <c r="W108" s="17" t="s">
        <v>665</v>
      </c>
      <c r="X108" s="132" t="s">
        <v>636</v>
      </c>
      <c r="Y108" s="132" t="s">
        <v>287</v>
      </c>
      <c r="Z108" s="97" t="s">
        <v>226</v>
      </c>
      <c r="AA108" s="36">
        <v>14.84</v>
      </c>
      <c r="AB108" s="133">
        <v>0.09</v>
      </c>
      <c r="AC108" s="36">
        <v>0</v>
      </c>
      <c r="AD108" s="127" t="s">
        <v>296</v>
      </c>
      <c r="AE108" s="59">
        <v>0</v>
      </c>
      <c r="AF108" s="61" t="s">
        <v>227</v>
      </c>
      <c r="AG108" s="181">
        <f t="shared" si="62"/>
        <v>0</v>
      </c>
      <c r="AH108" s="181">
        <f t="shared" si="63"/>
        <v>0</v>
      </c>
      <c r="AI108" s="181">
        <v>0.02</v>
      </c>
      <c r="AJ108" s="181">
        <v>0.05</v>
      </c>
      <c r="AK108" s="181">
        <v>0</v>
      </c>
      <c r="AL108" s="37" t="s">
        <v>8</v>
      </c>
      <c r="AM108" s="37" t="s">
        <v>8</v>
      </c>
      <c r="AN108" s="109">
        <v>0.01</v>
      </c>
      <c r="AO108" s="108" t="s">
        <v>8</v>
      </c>
      <c r="AP108" s="109">
        <v>0.02</v>
      </c>
      <c r="AQ108" s="108" t="s">
        <v>8</v>
      </c>
      <c r="AR108" s="108" t="s">
        <v>8</v>
      </c>
      <c r="AS108" s="108" t="s">
        <v>8</v>
      </c>
      <c r="AT108" s="112">
        <v>-13.31</v>
      </c>
      <c r="AU108" s="37" t="s">
        <v>228</v>
      </c>
      <c r="AV108" s="112">
        <v>-13.31</v>
      </c>
      <c r="AW108" s="111" t="s">
        <v>229</v>
      </c>
      <c r="AX108" s="130">
        <f t="shared" si="64"/>
        <v>5.8309518948453008E-2</v>
      </c>
      <c r="AY108" s="130">
        <f t="shared" si="65"/>
        <v>5.8309518948453008E-2</v>
      </c>
      <c r="AZ108" s="113" t="s">
        <v>8</v>
      </c>
      <c r="BA108" s="113" t="s">
        <v>8</v>
      </c>
      <c r="BB108" s="113" t="s">
        <v>8</v>
      </c>
      <c r="BC108" s="113" t="s">
        <v>8</v>
      </c>
      <c r="BD108" s="113" t="s">
        <v>8</v>
      </c>
      <c r="BE108" s="157">
        <v>1.2</v>
      </c>
      <c r="BF108" s="113" t="s">
        <v>8</v>
      </c>
      <c r="BG108" s="113" t="s">
        <v>8</v>
      </c>
      <c r="BH108" s="113" t="s">
        <v>8</v>
      </c>
      <c r="BI108" s="113" t="s">
        <v>8</v>
      </c>
      <c r="BJ108" s="170">
        <v>1</v>
      </c>
      <c r="BK108" s="114" t="s">
        <v>230</v>
      </c>
      <c r="BL108" s="124" t="s">
        <v>231</v>
      </c>
      <c r="BM108" s="124" t="s">
        <v>232</v>
      </c>
      <c r="BN108" s="42" t="s">
        <v>233</v>
      </c>
      <c r="BO108" s="42">
        <f t="shared" si="66"/>
        <v>0</v>
      </c>
      <c r="BP108" s="115">
        <v>0.1</v>
      </c>
      <c r="BQ108" s="116" t="str">
        <f t="shared" si="67"/>
        <v>n/a</v>
      </c>
      <c r="BR108" s="115" t="s">
        <v>8</v>
      </c>
      <c r="BS108" s="42" t="str">
        <f t="shared" si="68"/>
        <v>n/a</v>
      </c>
      <c r="BT108" s="115" t="s">
        <v>8</v>
      </c>
      <c r="BU108" s="115" t="s">
        <v>8</v>
      </c>
      <c r="BV108" s="66">
        <f t="shared" si="69"/>
        <v>0.13499999999999998</v>
      </c>
      <c r="BW108" s="66">
        <f t="shared" si="70"/>
        <v>3.3266735593492344E-2</v>
      </c>
      <c r="BX108" s="66">
        <f t="shared" si="71"/>
        <v>0.39103999999999994</v>
      </c>
      <c r="BY108" s="44">
        <f t="shared" si="72"/>
        <v>6.7792273896071661E-2</v>
      </c>
      <c r="BZ108" s="66">
        <v>0.05</v>
      </c>
      <c r="CA108" s="44">
        <v>0.01</v>
      </c>
      <c r="CB108" s="73">
        <f t="shared" si="73"/>
        <v>-13.31</v>
      </c>
      <c r="CC108" s="73">
        <f t="shared" si="74"/>
        <v>0.12044366192144497</v>
      </c>
      <c r="CD108" s="73">
        <f t="shared" si="75"/>
        <v>0.12044366192144497</v>
      </c>
      <c r="CE108" s="90">
        <f t="shared" si="76"/>
        <v>-13.31</v>
      </c>
      <c r="CF108" s="90">
        <f t="shared" si="77"/>
        <v>0.11575836902790226</v>
      </c>
      <c r="CG108" s="90">
        <f t="shared" si="78"/>
        <v>0.11575836902790226</v>
      </c>
      <c r="CH108" s="90">
        <f t="shared" si="79"/>
        <v>-12.73396</v>
      </c>
      <c r="CI108" s="90">
        <f t="shared" si="80"/>
        <v>0.13857297029741164</v>
      </c>
      <c r="CJ108" s="90">
        <f t="shared" si="81"/>
        <v>0.13857297029741164</v>
      </c>
      <c r="CK108" s="91">
        <f t="shared" si="82"/>
        <v>-12.733960000000002</v>
      </c>
      <c r="CL108" s="90">
        <f t="shared" si="83"/>
        <v>0.13857297029741164</v>
      </c>
      <c r="CM108" s="91">
        <f t="shared" si="84"/>
        <v>0.13857297029741164</v>
      </c>
      <c r="CN108" s="93" t="str">
        <f t="shared" si="85"/>
        <v>1;2;3</v>
      </c>
      <c r="CO108" s="137">
        <v>0</v>
      </c>
      <c r="CP108" s="209"/>
      <c r="CQ108" s="137"/>
      <c r="CR108" s="64" t="s">
        <v>234</v>
      </c>
      <c r="CS108" s="164">
        <v>0.75</v>
      </c>
      <c r="CT108" s="117" t="s">
        <v>235</v>
      </c>
      <c r="CU108" s="118">
        <f>IF(CX108="n/a","n/a",IF(EXACT(CX108,"Huibertgat/Eemshaven"),ROUND(
IF(IF(OR(ISBLANK(S108),S108="n/a"),P108,S108)&gt;pMHW!$C$3,0,
IF(IF(OR(ISBLANK(S108),S108="n/a"),P108,S108)&gt;pMHW!$D$3, (pMHW!$C$3-IF(OR(ISBLANK(S108),S108="n/a"),P108,S108))*LOOKUP(CX108,pMHW!$B$4:$B$8,pMHW!$M$4:$M$8),
IF(IF(OR(ISBLANK(S108),S108="n/a"),P108,S108)&gt;pMHW!$F$3,LOOKUP(CX108,pMHW!$B$4:$B$8,pMHW!$D$4:$D$8)+(pMHW!$D$3-IF(OR(ISBLANK(S108),S108="n/a"),P108,S108))*LOOKUP(CX108,pMHW!$B$4:$B$8,pMHW!$O$4:$O$8),
LOOKUP(CX108,pMHW!$B$4:$B$8,pMHW!$F$4:$F$8)))),1),
ROUND(
IF(IF(OR(ISBLANK(S108),S108="n/a"),P108,S108)&gt;pMHW!$C$3,0,
IF(IF(OR(ISBLANK(S108),S108="n/a"),P108,S108)&gt;pMHW!$D$3,(pMHW!$C$3-IF(OR(ISBLANK(S108),S108="n/a"),P108,S108))*LOOKUP(CX108,pMHW!$B$4:$B$8,pMHW!$M$4:$M$8),
IF(IF(OR(ISBLANK(S108),S108="n/a"),P108,S108)&gt;pMHW!$E$3,LOOKUP(CX108,pMHW!$B$4:$B$8,pMHW!$D$4:$D$8)+(pMHW!$D$3-IF(OR(ISBLANK(S108),S108="n/a"),P108,S108))*LOOKUP(CX108,pMHW!$B$4:$B$8,pMHW!$N$4:$N$8),
LOOKUP(CX108,pMHW!$B$4:$B$8,pMHW!$F$4:$F$8)))),1)))</f>
        <v>0.6</v>
      </c>
      <c r="CV108" s="117" t="s">
        <v>27</v>
      </c>
      <c r="CW108" s="119" t="str">
        <f t="shared" si="89"/>
        <v>FBE=0.75; pMHW=0.6 m</v>
      </c>
      <c r="CX108" s="119" t="s">
        <v>267</v>
      </c>
      <c r="CY108" s="165"/>
      <c r="CZ108" s="120">
        <f t="shared" si="87"/>
        <v>-5.1999999999999998E-2</v>
      </c>
      <c r="DA108" s="120">
        <f t="shared" si="88"/>
        <v>8.9999999999999993E-3</v>
      </c>
      <c r="DB108" s="120">
        <v>-5.2172798663377762E-2</v>
      </c>
      <c r="DC108" s="120">
        <v>-4.3519750237464898E-2</v>
      </c>
      <c r="DD108" s="120">
        <v>-6.0765251517295837E-2</v>
      </c>
    </row>
    <row r="109" spans="1:108" s="35" customFormat="1" ht="12.75">
      <c r="A109" s="104" t="s">
        <v>666</v>
      </c>
      <c r="B109" s="104" t="s">
        <v>666</v>
      </c>
      <c r="C109" s="154" t="s">
        <v>662</v>
      </c>
      <c r="D109" s="99">
        <v>2010</v>
      </c>
      <c r="E109" s="154" t="s">
        <v>667</v>
      </c>
      <c r="F109" s="136" t="s">
        <v>668</v>
      </c>
      <c r="G109" s="96">
        <v>2</v>
      </c>
      <c r="H109" s="105" t="s">
        <v>260</v>
      </c>
      <c r="I109" s="56">
        <v>53.37057076</v>
      </c>
      <c r="J109" s="56">
        <v>6.2867104920000001</v>
      </c>
      <c r="K109" s="106">
        <v>214872</v>
      </c>
      <c r="L109" s="106">
        <v>598619</v>
      </c>
      <c r="M109" s="49" t="s">
        <v>223</v>
      </c>
      <c r="N109" s="178">
        <f>Radiocarbon!K108</f>
        <v>6575</v>
      </c>
      <c r="O109" s="266">
        <f>Radiocarbon!L108</f>
        <v>40</v>
      </c>
      <c r="P109" s="179">
        <f>Radiocarbon!P108</f>
        <v>7480</v>
      </c>
      <c r="Q109" s="179">
        <f>Radiocarbon!Q108</f>
        <v>7570</v>
      </c>
      <c r="R109" s="179">
        <f>Radiocarbon!R108</f>
        <v>7420</v>
      </c>
      <c r="S109" s="179">
        <f>Radiocarbon!S108</f>
        <v>7480</v>
      </c>
      <c r="T109" s="179">
        <f>Radiocarbon!T108</f>
        <v>7565</v>
      </c>
      <c r="U109" s="179">
        <f>Radiocarbon!U108</f>
        <v>7425</v>
      </c>
      <c r="V109" s="97" t="str">
        <f t="shared" si="61"/>
        <v>SL indicator point (SLIP RSL) and Regional minimum GW (SLIP G-ZW) terrestrial indicator; Undifferentiated peat</v>
      </c>
      <c r="W109" s="17" t="s">
        <v>669</v>
      </c>
      <c r="X109" s="132" t="s">
        <v>636</v>
      </c>
      <c r="Y109" s="132" t="s">
        <v>287</v>
      </c>
      <c r="Z109" s="97" t="s">
        <v>226</v>
      </c>
      <c r="AA109" s="36">
        <v>14.73</v>
      </c>
      <c r="AB109" s="133">
        <v>0.23</v>
      </c>
      <c r="AC109" s="36">
        <v>0</v>
      </c>
      <c r="AD109" s="127" t="s">
        <v>296</v>
      </c>
      <c r="AE109" s="59">
        <v>3.0000000000001137E-2</v>
      </c>
      <c r="AF109" s="61" t="s">
        <v>227</v>
      </c>
      <c r="AG109" s="181">
        <f t="shared" si="62"/>
        <v>7.5000000000002842E-2</v>
      </c>
      <c r="AH109" s="181">
        <f t="shared" si="63"/>
        <v>3.7500000000001421E-2</v>
      </c>
      <c r="AI109" s="181">
        <v>0.02</v>
      </c>
      <c r="AJ109" s="181">
        <v>0.05</v>
      </c>
      <c r="AK109" s="181">
        <v>0</v>
      </c>
      <c r="AL109" s="37" t="s">
        <v>8</v>
      </c>
      <c r="AM109" s="37" t="s">
        <v>8</v>
      </c>
      <c r="AN109" s="173">
        <v>0.01</v>
      </c>
      <c r="AO109" s="192" t="s">
        <v>8</v>
      </c>
      <c r="AP109" s="173">
        <v>0.02</v>
      </c>
      <c r="AQ109" s="108" t="s">
        <v>8</v>
      </c>
      <c r="AR109" s="108" t="s">
        <v>8</v>
      </c>
      <c r="AS109" s="108" t="s">
        <v>8</v>
      </c>
      <c r="AT109" s="112">
        <v>-13.215</v>
      </c>
      <c r="AU109" s="37" t="s">
        <v>228</v>
      </c>
      <c r="AV109" s="112">
        <v>-13.215</v>
      </c>
      <c r="AW109" s="111" t="s">
        <v>229</v>
      </c>
      <c r="AX109" s="130">
        <f t="shared" si="64"/>
        <v>6.932712311931101E-2</v>
      </c>
      <c r="AY109" s="130">
        <f t="shared" si="65"/>
        <v>6.932712311931101E-2</v>
      </c>
      <c r="AZ109" s="113" t="s">
        <v>8</v>
      </c>
      <c r="BA109" s="113" t="s">
        <v>8</v>
      </c>
      <c r="BB109" s="113" t="s">
        <v>8</v>
      </c>
      <c r="BC109" s="113" t="s">
        <v>8</v>
      </c>
      <c r="BD109" s="113" t="s">
        <v>8</v>
      </c>
      <c r="BE109" s="157">
        <v>1.2</v>
      </c>
      <c r="BF109" s="113" t="s">
        <v>8</v>
      </c>
      <c r="BG109" s="113" t="s">
        <v>8</v>
      </c>
      <c r="BH109" s="113" t="s">
        <v>8</v>
      </c>
      <c r="BI109" s="113" t="s">
        <v>8</v>
      </c>
      <c r="BJ109" s="170">
        <v>0</v>
      </c>
      <c r="BK109" s="114" t="s">
        <v>230</v>
      </c>
      <c r="BL109" s="124" t="s">
        <v>263</v>
      </c>
      <c r="BM109" s="124" t="s">
        <v>232</v>
      </c>
      <c r="BN109" s="115" t="s">
        <v>637</v>
      </c>
      <c r="BO109" s="42">
        <f t="shared" si="66"/>
        <v>1</v>
      </c>
      <c r="BP109" s="115">
        <v>0.3</v>
      </c>
      <c r="BQ109" s="116">
        <f t="shared" si="67"/>
        <v>0.111</v>
      </c>
      <c r="BR109" s="115" t="s">
        <v>8</v>
      </c>
      <c r="BS109" s="42">
        <f t="shared" si="68"/>
        <v>0.15</v>
      </c>
      <c r="BT109" s="115" t="s">
        <v>8</v>
      </c>
      <c r="BU109" s="115" t="s">
        <v>8</v>
      </c>
      <c r="BV109" s="66">
        <f t="shared" si="69"/>
        <v>0.34500000000000008</v>
      </c>
      <c r="BW109" s="66">
        <f t="shared" si="70"/>
        <v>4.7431750024072988E-2</v>
      </c>
      <c r="BX109" s="66">
        <f t="shared" si="71"/>
        <v>0.38895999999999997</v>
      </c>
      <c r="BY109" s="44">
        <f t="shared" si="72"/>
        <v>6.7432873288923403E-2</v>
      </c>
      <c r="BZ109" s="66">
        <v>0.05</v>
      </c>
      <c r="CA109" s="44">
        <v>0.01</v>
      </c>
      <c r="CB109" s="73">
        <f t="shared" si="73"/>
        <v>-13.015000000000001</v>
      </c>
      <c r="CC109" s="73">
        <f t="shared" si="74"/>
        <v>0.31153815321778205</v>
      </c>
      <c r="CD109" s="73">
        <f t="shared" si="75"/>
        <v>0.31153815321778205</v>
      </c>
      <c r="CE109" s="90">
        <f t="shared" si="76"/>
        <v>-14.215</v>
      </c>
      <c r="CF109" s="90">
        <f t="shared" si="77"/>
        <v>0.32730299418123276</v>
      </c>
      <c r="CG109" s="90">
        <f t="shared" si="78"/>
        <v>0.32730299418123276</v>
      </c>
      <c r="CH109" s="90">
        <f t="shared" si="79"/>
        <v>-12.23104</v>
      </c>
      <c r="CI109" s="90">
        <f t="shared" si="80"/>
        <v>0.33767471523693665</v>
      </c>
      <c r="CJ109" s="90">
        <f t="shared" si="81"/>
        <v>0.33767471523693665</v>
      </c>
      <c r="CK109" s="91">
        <f t="shared" si="82"/>
        <v>-12.38104</v>
      </c>
      <c r="CL109" s="90">
        <f t="shared" si="83"/>
        <v>0.33767471523693665</v>
      </c>
      <c r="CM109" s="91">
        <f t="shared" si="84"/>
        <v>0.33767471523693665</v>
      </c>
      <c r="CN109" s="93" t="str">
        <f t="shared" si="85"/>
        <v>1;2;3</v>
      </c>
      <c r="CO109" s="137">
        <v>0</v>
      </c>
      <c r="CP109" s="209"/>
      <c r="CQ109" s="137"/>
      <c r="CR109" s="64" t="s">
        <v>234</v>
      </c>
      <c r="CS109" s="164">
        <v>0.75</v>
      </c>
      <c r="CT109" s="117" t="s">
        <v>235</v>
      </c>
      <c r="CU109" s="118">
        <f>IF(CX109="n/a","n/a",IF(EXACT(CX109,"Huibertgat/Eemshaven"),ROUND(
IF(IF(OR(ISBLANK(S109),S109="n/a"),P109,S109)&gt;pMHW!$C$3,0,
IF(IF(OR(ISBLANK(S109),S109="n/a"),P109,S109)&gt;pMHW!$D$3, (pMHW!$C$3-IF(OR(ISBLANK(S109),S109="n/a"),P109,S109))*LOOKUP(CX109,pMHW!$B$4:$B$8,pMHW!$M$4:$M$8),
IF(IF(OR(ISBLANK(S109),S109="n/a"),P109,S109)&gt;pMHW!$F$3,LOOKUP(CX109,pMHW!$B$4:$B$8,pMHW!$D$4:$D$8)+(pMHW!$D$3-IF(OR(ISBLANK(S109),S109="n/a"),P109,S109))*LOOKUP(CX109,pMHW!$B$4:$B$8,pMHW!$O$4:$O$8),
LOOKUP(CX109,pMHW!$B$4:$B$8,pMHW!$F$4:$F$8)))),1),
ROUND(
IF(IF(OR(ISBLANK(S109),S109="n/a"),P109,S109)&gt;pMHW!$C$3,0,
IF(IF(OR(ISBLANK(S109),S109="n/a"),P109,S109)&gt;pMHW!$D$3,(pMHW!$C$3-IF(OR(ISBLANK(S109),S109="n/a"),P109,S109))*LOOKUP(CX109,pMHW!$B$4:$B$8,pMHW!$M$4:$M$8),
IF(IF(OR(ISBLANK(S109),S109="n/a"),P109,S109)&gt;pMHW!$E$3,LOOKUP(CX109,pMHW!$B$4:$B$8,pMHW!$D$4:$D$8)+(pMHW!$D$3-IF(OR(ISBLANK(S109),S109="n/a"),P109,S109))*LOOKUP(CX109,pMHW!$B$4:$B$8,pMHW!$N$4:$N$8),
LOOKUP(CX109,pMHW!$B$4:$B$8,pMHW!$F$4:$F$8)))),1)))</f>
        <v>0.6</v>
      </c>
      <c r="CV109" s="117" t="s">
        <v>27</v>
      </c>
      <c r="CW109" s="119" t="str">
        <f t="shared" si="89"/>
        <v>FBE=0.75; pMHW=0.6 m</v>
      </c>
      <c r="CX109" s="119" t="s">
        <v>267</v>
      </c>
      <c r="CY109" s="165"/>
      <c r="CZ109" s="120">
        <f t="shared" si="87"/>
        <v>-5.1999999999999998E-2</v>
      </c>
      <c r="DA109" s="120">
        <f t="shared" si="88"/>
        <v>8.9999999999999993E-3</v>
      </c>
      <c r="DB109" s="120">
        <v>-5.2172798663377762E-2</v>
      </c>
      <c r="DC109" s="120">
        <v>-4.3519750237464898E-2</v>
      </c>
      <c r="DD109" s="120">
        <v>-6.0765251517295837E-2</v>
      </c>
    </row>
    <row r="110" spans="1:108" s="35" customFormat="1" ht="12.75">
      <c r="A110" s="104" t="s">
        <v>1715</v>
      </c>
      <c r="B110" s="104" t="s">
        <v>1715</v>
      </c>
      <c r="C110" s="154" t="s">
        <v>3016</v>
      </c>
      <c r="D110" s="99">
        <v>2010</v>
      </c>
      <c r="E110" s="154"/>
      <c r="F110" s="136" t="s">
        <v>1716</v>
      </c>
      <c r="G110" s="96">
        <v>2</v>
      </c>
      <c r="H110" s="105" t="s">
        <v>222</v>
      </c>
      <c r="I110" s="56">
        <v>51.680503610000002</v>
      </c>
      <c r="J110" s="56">
        <v>4.3308418279999996</v>
      </c>
      <c r="K110" s="106">
        <v>81943</v>
      </c>
      <c r="L110" s="106">
        <v>410720</v>
      </c>
      <c r="M110" s="49" t="s">
        <v>223</v>
      </c>
      <c r="N110" s="178">
        <f>Radiocarbon!K109</f>
        <v>6925</v>
      </c>
      <c r="O110" s="266">
        <f>Radiocarbon!L109</f>
        <v>40</v>
      </c>
      <c r="P110" s="179">
        <f>Radiocarbon!P109</f>
        <v>7760</v>
      </c>
      <c r="Q110" s="179">
        <f>Radiocarbon!Q109</f>
        <v>7920</v>
      </c>
      <c r="R110" s="179">
        <f>Radiocarbon!R109</f>
        <v>7670</v>
      </c>
      <c r="S110" s="179" t="str">
        <f>Radiocarbon!S109</f>
        <v>n/a</v>
      </c>
      <c r="T110" s="179" t="str">
        <f>Radiocarbon!T109</f>
        <v>n/a</v>
      </c>
      <c r="U110" s="179" t="str">
        <f>Radiocarbon!U109</f>
        <v>n/a</v>
      </c>
      <c r="V110" s="97" t="str">
        <f t="shared" si="61"/>
        <v>Local MHW and GW (Tidal ULD Z-GW) terrestrial indicator; Fen-wood peat</v>
      </c>
      <c r="W110" s="17" t="s">
        <v>1717</v>
      </c>
      <c r="X110" s="97" t="s">
        <v>225</v>
      </c>
      <c r="Y110" s="107" t="s">
        <v>225</v>
      </c>
      <c r="Z110" s="97" t="s">
        <v>226</v>
      </c>
      <c r="AA110" s="36">
        <v>10.27</v>
      </c>
      <c r="AB110" s="133">
        <v>0.01</v>
      </c>
      <c r="AC110" s="36">
        <v>0</v>
      </c>
      <c r="AD110" s="127" t="s">
        <v>296</v>
      </c>
      <c r="AE110" s="59">
        <v>1.9999999999999574E-2</v>
      </c>
      <c r="AF110" s="61" t="s">
        <v>227</v>
      </c>
      <c r="AG110" s="181">
        <f t="shared" si="62"/>
        <v>4.9999999999998934E-2</v>
      </c>
      <c r="AH110" s="181">
        <f t="shared" si="63"/>
        <v>2.4999999999999467E-2</v>
      </c>
      <c r="AI110" s="181">
        <v>0.02</v>
      </c>
      <c r="AJ110" s="181">
        <v>0.05</v>
      </c>
      <c r="AK110" s="181">
        <v>0</v>
      </c>
      <c r="AL110" s="37" t="s">
        <v>8</v>
      </c>
      <c r="AM110" s="37" t="s">
        <v>8</v>
      </c>
      <c r="AN110" s="109">
        <v>0.01</v>
      </c>
      <c r="AO110" s="108" t="s">
        <v>8</v>
      </c>
      <c r="AP110" s="109">
        <v>0.02</v>
      </c>
      <c r="AQ110" s="108" t="s">
        <v>8</v>
      </c>
      <c r="AR110" s="108" t="s">
        <v>8</v>
      </c>
      <c r="AS110" s="108" t="s">
        <v>8</v>
      </c>
      <c r="AT110" s="112">
        <v>-10.67</v>
      </c>
      <c r="AU110" s="37" t="s">
        <v>228</v>
      </c>
      <c r="AV110" s="112">
        <v>-10.67</v>
      </c>
      <c r="AW110" s="111" t="s">
        <v>229</v>
      </c>
      <c r="AX110" s="130">
        <f t="shared" si="64"/>
        <v>6.3442887702247402E-2</v>
      </c>
      <c r="AY110" s="130">
        <f t="shared" si="65"/>
        <v>6.3442887702247402E-2</v>
      </c>
      <c r="AZ110" s="113" t="s">
        <v>8</v>
      </c>
      <c r="BA110" s="113" t="s">
        <v>8</v>
      </c>
      <c r="BB110" s="113" t="s">
        <v>8</v>
      </c>
      <c r="BC110" s="113" t="s">
        <v>8</v>
      </c>
      <c r="BD110" s="113" t="s">
        <v>8</v>
      </c>
      <c r="BE110" s="139">
        <v>0.9</v>
      </c>
      <c r="BF110" s="113" t="s">
        <v>8</v>
      </c>
      <c r="BG110" s="113" t="s">
        <v>8</v>
      </c>
      <c r="BH110" s="113" t="s">
        <v>8</v>
      </c>
      <c r="BI110" s="113" t="s">
        <v>8</v>
      </c>
      <c r="BJ110" s="170">
        <v>1</v>
      </c>
      <c r="BK110" s="114" t="s">
        <v>230</v>
      </c>
      <c r="BL110" s="124" t="s">
        <v>231</v>
      </c>
      <c r="BM110" s="124" t="s">
        <v>232</v>
      </c>
      <c r="BN110" s="42" t="s">
        <v>233</v>
      </c>
      <c r="BO110" s="42">
        <f t="shared" si="66"/>
        <v>0</v>
      </c>
      <c r="BP110" s="115">
        <v>0.1</v>
      </c>
      <c r="BQ110" s="116" t="str">
        <f t="shared" si="67"/>
        <v>n/a</v>
      </c>
      <c r="BR110" s="115" t="s">
        <v>8</v>
      </c>
      <c r="BS110" s="42" t="str">
        <f t="shared" si="68"/>
        <v>n/a</v>
      </c>
      <c r="BT110" s="115" t="s">
        <v>8</v>
      </c>
      <c r="BU110" s="115" t="s">
        <v>8</v>
      </c>
      <c r="BV110" s="66">
        <f t="shared" si="69"/>
        <v>1.5000000000000001E-2</v>
      </c>
      <c r="BW110" s="66">
        <f t="shared" si="70"/>
        <v>3.0042495765422006E-2</v>
      </c>
      <c r="BX110" s="66">
        <f t="shared" si="71"/>
        <v>0.27160000000000001</v>
      </c>
      <c r="BY110" s="44">
        <f t="shared" si="72"/>
        <v>4.67650962257109E-2</v>
      </c>
      <c r="BZ110" s="67" t="s">
        <v>8</v>
      </c>
      <c r="CA110" s="67" t="s">
        <v>8</v>
      </c>
      <c r="CB110" s="73">
        <f t="shared" si="73"/>
        <v>-10.67</v>
      </c>
      <c r="CC110" s="73">
        <f t="shared" si="74"/>
        <v>0.12217835958882152</v>
      </c>
      <c r="CD110" s="73">
        <f t="shared" si="75"/>
        <v>0.12217835958882152</v>
      </c>
      <c r="CE110" s="90">
        <f t="shared" si="76"/>
        <v>-10.67</v>
      </c>
      <c r="CF110" s="90">
        <f t="shared" si="77"/>
        <v>0.11842719282327001</v>
      </c>
      <c r="CG110" s="90">
        <f t="shared" si="78"/>
        <v>0.11842719282327001</v>
      </c>
      <c r="CH110" s="90">
        <f t="shared" si="79"/>
        <v>-10.3834</v>
      </c>
      <c r="CI110" s="90">
        <f t="shared" si="80"/>
        <v>0.13082249721212089</v>
      </c>
      <c r="CJ110" s="90">
        <f t="shared" si="81"/>
        <v>0.13082249721212089</v>
      </c>
      <c r="CK110" s="91">
        <f t="shared" si="82"/>
        <v>-10.3834</v>
      </c>
      <c r="CL110" s="90">
        <f t="shared" si="83"/>
        <v>0.13082249721212089</v>
      </c>
      <c r="CM110" s="91">
        <f t="shared" si="84"/>
        <v>0.13082249721212089</v>
      </c>
      <c r="CN110" s="93" t="str">
        <f t="shared" si="85"/>
        <v>1;2;3</v>
      </c>
      <c r="CO110" s="138">
        <v>0</v>
      </c>
      <c r="CP110" s="209"/>
      <c r="CQ110" s="137"/>
      <c r="CR110" s="64" t="s">
        <v>234</v>
      </c>
      <c r="CS110" s="164">
        <v>0.5</v>
      </c>
      <c r="CT110" s="117" t="s">
        <v>235</v>
      </c>
      <c r="CU110" s="118">
        <f>IF(CX110="n/a","n/a",IF(EXACT(CX110,"Huibertgat/Eemshaven"),ROUND(
IF(IF(OR(ISBLANK(S110),S110="n/a"),P110,S110)&gt;pMHW!$C$3,0,
IF(IF(OR(ISBLANK(S110),S110="n/a"),P110,S110)&gt;pMHW!$D$3, (pMHW!$C$3-IF(OR(ISBLANK(S110),S110="n/a"),P110,S110))*LOOKUP(CX110,pMHW!$B$4:$B$8,pMHW!$M$4:$M$8),
IF(IF(OR(ISBLANK(S110),S110="n/a"),P110,S110)&gt;pMHW!$F$3,LOOKUP(CX110,pMHW!$B$4:$B$8,pMHW!$D$4:$D$8)+(pMHW!$D$3-IF(OR(ISBLANK(S110),S110="n/a"),P110,S110))*LOOKUP(CX110,pMHW!$B$4:$B$8,pMHW!$O$4:$O$8),
LOOKUP(CX110,pMHW!$B$4:$B$8,pMHW!$F$4:$F$8)))),1),
ROUND(
IF(IF(OR(ISBLANK(S110),S110="n/a"),P110,S110)&gt;pMHW!$C$3,0,
IF(IF(OR(ISBLANK(S110),S110="n/a"),P110,S110)&gt;pMHW!$D$3,(pMHW!$C$3-IF(OR(ISBLANK(S110),S110="n/a"),P110,S110))*LOOKUP(CX110,pMHW!$B$4:$B$8,pMHW!$M$4:$M$8),
IF(IF(OR(ISBLANK(S110),S110="n/a"),P110,S110)&gt;pMHW!$E$3,LOOKUP(CX110,pMHW!$B$4:$B$8,pMHW!$D$4:$D$8)+(pMHW!$D$3-IF(OR(ISBLANK(S110),S110="n/a"),P110,S110))*LOOKUP(CX110,pMHW!$B$4:$B$8,pMHW!$N$4:$N$8),
LOOKUP(CX110,pMHW!$B$4:$B$8,pMHW!$F$4:$F$8)))),1)))</f>
        <v>0.7</v>
      </c>
      <c r="CV110" s="117" t="s">
        <v>27</v>
      </c>
      <c r="CW110" s="119" t="str">
        <f t="shared" si="89"/>
        <v>FBE=0.5; pMHW=0.7 m</v>
      </c>
      <c r="CX110" s="119" t="s">
        <v>236</v>
      </c>
      <c r="CY110" s="165"/>
      <c r="CZ110" s="120">
        <f t="shared" si="87"/>
        <v>-3.5000000000000003E-2</v>
      </c>
      <c r="DA110" s="120">
        <f t="shared" si="88"/>
        <v>6.0000000000000001E-3</v>
      </c>
      <c r="DB110" s="120">
        <v>-3.5454731434583657E-2</v>
      </c>
      <c r="DC110" s="120">
        <v>-2.9574429616332051E-2</v>
      </c>
      <c r="DD110" s="120">
        <v>-4.1293840855360031E-2</v>
      </c>
    </row>
    <row r="111" spans="1:108" s="35" customFormat="1" ht="12.75">
      <c r="A111" s="104" t="s">
        <v>1466</v>
      </c>
      <c r="B111" s="104" t="s">
        <v>1466</v>
      </c>
      <c r="C111" s="154" t="s">
        <v>1467</v>
      </c>
      <c r="D111" s="99">
        <v>2010</v>
      </c>
      <c r="E111" s="154" t="s">
        <v>3028</v>
      </c>
      <c r="F111" s="136" t="s">
        <v>1468</v>
      </c>
      <c r="G111" s="96">
        <v>2</v>
      </c>
      <c r="H111" s="105" t="s">
        <v>222</v>
      </c>
      <c r="I111" s="56">
        <v>51.781480649999999</v>
      </c>
      <c r="J111" s="56">
        <v>4.3738978040000003</v>
      </c>
      <c r="K111" s="106">
        <v>85077</v>
      </c>
      <c r="L111" s="106">
        <v>421911</v>
      </c>
      <c r="M111" s="49" t="s">
        <v>223</v>
      </c>
      <c r="N111" s="178">
        <f>Radiocarbon!K110</f>
        <v>7185</v>
      </c>
      <c r="O111" s="266">
        <f>Radiocarbon!L110</f>
        <v>40</v>
      </c>
      <c r="P111" s="179">
        <f>Radiocarbon!P110</f>
        <v>7990</v>
      </c>
      <c r="Q111" s="179">
        <f>Radiocarbon!Q110</f>
        <v>8170</v>
      </c>
      <c r="R111" s="179">
        <f>Radiocarbon!R110</f>
        <v>7870</v>
      </c>
      <c r="S111" s="179">
        <f>Radiocarbon!S110</f>
        <v>8050</v>
      </c>
      <c r="T111" s="179">
        <f>Radiocarbon!T110</f>
        <v>8160</v>
      </c>
      <c r="U111" s="179">
        <f>Radiocarbon!U110</f>
        <v>7940</v>
      </c>
      <c r="V111" s="97" t="str">
        <f t="shared" si="61"/>
        <v>SL indicator point (SLIP RSL) and Regional minimum GW (SLIP G-ZW) terrestrial indicator; Fen-wood peat</v>
      </c>
      <c r="W111" s="17" t="s">
        <v>1469</v>
      </c>
      <c r="X111" s="107" t="s">
        <v>1464</v>
      </c>
      <c r="Y111" s="107" t="s">
        <v>1465</v>
      </c>
      <c r="Z111" s="107" t="s">
        <v>226</v>
      </c>
      <c r="AA111" s="143">
        <v>13.88</v>
      </c>
      <c r="AB111" s="143">
        <v>0.01</v>
      </c>
      <c r="AC111" s="135">
        <v>0</v>
      </c>
      <c r="AD111" s="127" t="s">
        <v>296</v>
      </c>
      <c r="AE111" s="144">
        <v>0.01</v>
      </c>
      <c r="AF111" s="127" t="s">
        <v>273</v>
      </c>
      <c r="AG111" s="181">
        <f t="shared" si="62"/>
        <v>2.5000000000000001E-2</v>
      </c>
      <c r="AH111" s="181">
        <f t="shared" si="63"/>
        <v>1.2500000000000001E-2</v>
      </c>
      <c r="AI111" s="182">
        <v>0.02</v>
      </c>
      <c r="AJ111" s="182">
        <v>0.05</v>
      </c>
      <c r="AK111" s="183">
        <v>0</v>
      </c>
      <c r="AL111" s="37" t="s">
        <v>8</v>
      </c>
      <c r="AM111" s="37" t="s">
        <v>8</v>
      </c>
      <c r="AN111" s="109">
        <v>0.01</v>
      </c>
      <c r="AO111" s="108" t="s">
        <v>8</v>
      </c>
      <c r="AP111" s="109">
        <v>0.02</v>
      </c>
      <c r="AQ111" s="108" t="s">
        <v>8</v>
      </c>
      <c r="AR111" s="108" t="s">
        <v>8</v>
      </c>
      <c r="AS111" s="108" t="s">
        <v>8</v>
      </c>
      <c r="AT111" s="108">
        <v>-14.315000000000001</v>
      </c>
      <c r="AU111" s="108" t="s">
        <v>228</v>
      </c>
      <c r="AV111" s="108">
        <v>-14.315000000000001</v>
      </c>
      <c r="AW111" s="111" t="s">
        <v>229</v>
      </c>
      <c r="AX111" s="130">
        <f t="shared" si="64"/>
        <v>5.9634302209382824E-2</v>
      </c>
      <c r="AY111" s="130">
        <f t="shared" si="65"/>
        <v>5.9634302209382824E-2</v>
      </c>
      <c r="AZ111" s="113" t="s">
        <v>8</v>
      </c>
      <c r="BA111" s="113" t="s">
        <v>8</v>
      </c>
      <c r="BB111" s="113" t="s">
        <v>8</v>
      </c>
      <c r="BC111" s="113" t="s">
        <v>8</v>
      </c>
      <c r="BD111" s="113" t="s">
        <v>8</v>
      </c>
      <c r="BE111" s="113">
        <v>0.9</v>
      </c>
      <c r="BF111" s="113" t="s">
        <v>8</v>
      </c>
      <c r="BG111" s="113" t="s">
        <v>8</v>
      </c>
      <c r="BH111" s="113" t="s">
        <v>8</v>
      </c>
      <c r="BI111" s="113" t="s">
        <v>8</v>
      </c>
      <c r="BJ111" s="123">
        <v>0</v>
      </c>
      <c r="BK111" s="124" t="s">
        <v>230</v>
      </c>
      <c r="BL111" s="124" t="s">
        <v>231</v>
      </c>
      <c r="BM111" s="124" t="s">
        <v>232</v>
      </c>
      <c r="BN111" s="115" t="s">
        <v>113</v>
      </c>
      <c r="BO111" s="42">
        <f t="shared" si="66"/>
        <v>0.9</v>
      </c>
      <c r="BP111" s="115">
        <v>0.1</v>
      </c>
      <c r="BQ111" s="116">
        <f t="shared" si="67"/>
        <v>0.22499999999999998</v>
      </c>
      <c r="BR111" s="115" t="s">
        <v>8</v>
      </c>
      <c r="BS111" s="42">
        <f t="shared" si="68"/>
        <v>0.3</v>
      </c>
      <c r="BT111" s="115" t="s">
        <v>8</v>
      </c>
      <c r="BU111" s="115" t="s">
        <v>8</v>
      </c>
      <c r="BV111" s="66">
        <f t="shared" si="69"/>
        <v>1.5000000000000001E-2</v>
      </c>
      <c r="BW111" s="66">
        <f t="shared" si="70"/>
        <v>3.0042495765422006E-2</v>
      </c>
      <c r="BX111" s="66">
        <f t="shared" si="71"/>
        <v>0.39150999999999997</v>
      </c>
      <c r="BY111" s="44">
        <f t="shared" si="72"/>
        <v>6.4341191316294413E-2</v>
      </c>
      <c r="BZ111" s="67" t="s">
        <v>8</v>
      </c>
      <c r="CA111" s="67" t="s">
        <v>8</v>
      </c>
      <c r="CB111" s="73">
        <f t="shared" si="73"/>
        <v>-14.315000000000001</v>
      </c>
      <c r="CC111" s="73">
        <f t="shared" si="74"/>
        <v>0.12024475685789963</v>
      </c>
      <c r="CD111" s="73">
        <f t="shared" si="75"/>
        <v>0.12024475685789963</v>
      </c>
      <c r="CE111" s="90">
        <f t="shared" si="76"/>
        <v>-15.215000000000002</v>
      </c>
      <c r="CF111" s="90">
        <f t="shared" si="77"/>
        <v>0.25334018631081806</v>
      </c>
      <c r="CG111" s="90">
        <f t="shared" si="78"/>
        <v>0.25334018631081806</v>
      </c>
      <c r="CH111" s="90">
        <f t="shared" si="79"/>
        <v>-13.90849</v>
      </c>
      <c r="CI111" s="90">
        <f t="shared" si="80"/>
        <v>0.26310376365954058</v>
      </c>
      <c r="CJ111" s="90">
        <f t="shared" si="81"/>
        <v>0.26310376365954058</v>
      </c>
      <c r="CK111" s="91">
        <f t="shared" si="82"/>
        <v>-14.208490000000001</v>
      </c>
      <c r="CL111" s="90">
        <f t="shared" si="83"/>
        <v>0.26310376365954058</v>
      </c>
      <c r="CM111" s="91">
        <f t="shared" si="84"/>
        <v>0.26310376365954058</v>
      </c>
      <c r="CN111" s="93" t="str">
        <f t="shared" si="85"/>
        <v>1;2;3</v>
      </c>
      <c r="CO111" s="138">
        <v>0</v>
      </c>
      <c r="CP111" s="371"/>
      <c r="CQ111" s="137"/>
      <c r="CR111" s="64" t="s">
        <v>234</v>
      </c>
      <c r="CS111" s="146">
        <v>0.5</v>
      </c>
      <c r="CT111" s="117" t="s">
        <v>235</v>
      </c>
      <c r="CU111" s="118">
        <f>IF(CX111="n/a","n/a",IF(EXACT(CX111,"Huibertgat/Eemshaven"),ROUND(
IF(IF(OR(ISBLANK(S111),S111="n/a"),P111,S111)&gt;pMHW!$C$3,0,
IF(IF(OR(ISBLANK(S111),S111="n/a"),P111,S111)&gt;pMHW!$D$3, (pMHW!$C$3-IF(OR(ISBLANK(S111),S111="n/a"),P111,S111))*LOOKUP(CX111,pMHW!$B$4:$B$8,pMHW!$M$4:$M$8),
IF(IF(OR(ISBLANK(S111),S111="n/a"),P111,S111)&gt;pMHW!$F$3,LOOKUP(CX111,pMHW!$B$4:$B$8,pMHW!$D$4:$D$8)+(pMHW!$D$3-IF(OR(ISBLANK(S111),S111="n/a"),P111,S111))*LOOKUP(CX111,pMHW!$B$4:$B$8,pMHW!$O$4:$O$8),
LOOKUP(CX111,pMHW!$B$4:$B$8,pMHW!$F$4:$F$8)))),1),
ROUND(
IF(IF(OR(ISBLANK(S111),S111="n/a"),P111,S111)&gt;pMHW!$C$3,0,
IF(IF(OR(ISBLANK(S111),S111="n/a"),P111,S111)&gt;pMHW!$D$3,(pMHW!$C$3-IF(OR(ISBLANK(S111),S111="n/a"),P111,S111))*LOOKUP(CX111,pMHW!$B$4:$B$8,pMHW!$M$4:$M$8),
IF(IF(OR(ISBLANK(S111),S111="n/a"),P111,S111)&gt;pMHW!$E$3,LOOKUP(CX111,pMHW!$B$4:$B$8,pMHW!$D$4:$D$8)+(pMHW!$D$3-IF(OR(ISBLANK(S111),S111="n/a"),P111,S111))*LOOKUP(CX111,pMHW!$B$4:$B$8,pMHW!$N$4:$N$8),
LOOKUP(CX111,pMHW!$B$4:$B$8,pMHW!$F$4:$F$8)))),1)))</f>
        <v>0.6</v>
      </c>
      <c r="CV111" s="117" t="s">
        <v>27</v>
      </c>
      <c r="CW111" s="119" t="str">
        <f t="shared" si="89"/>
        <v>FBE=0.5; pMHW=0.6 m</v>
      </c>
      <c r="CX111" s="119" t="s">
        <v>236</v>
      </c>
      <c r="CY111" s="165"/>
      <c r="CZ111" s="120">
        <f t="shared" si="87"/>
        <v>-4.9000000000000002E-2</v>
      </c>
      <c r="DA111" s="120">
        <f t="shared" si="88"/>
        <v>8.0000000000000002E-3</v>
      </c>
      <c r="DB111" s="120">
        <v>-4.8787690699100487E-2</v>
      </c>
      <c r="DC111" s="120">
        <v>-4.0696069598197937E-2</v>
      </c>
      <c r="DD111" s="120">
        <v>-5.6822638958692551E-2</v>
      </c>
    </row>
    <row r="112" spans="1:108" s="35" customFormat="1" ht="12.75">
      <c r="A112" s="104" t="s">
        <v>2685</v>
      </c>
      <c r="B112" s="104" t="s">
        <v>2685</v>
      </c>
      <c r="C112" s="154" t="s">
        <v>3016</v>
      </c>
      <c r="D112" s="99">
        <v>2010</v>
      </c>
      <c r="E112" s="154"/>
      <c r="F112" s="136" t="s">
        <v>2686</v>
      </c>
      <c r="G112" s="96">
        <v>2</v>
      </c>
      <c r="H112" s="105" t="s">
        <v>222</v>
      </c>
      <c r="I112" s="56">
        <v>52.118053779999997</v>
      </c>
      <c r="J112" s="56">
        <v>4.3913587319999996</v>
      </c>
      <c r="K112" s="106">
        <v>86795</v>
      </c>
      <c r="L112" s="106">
        <v>459338</v>
      </c>
      <c r="M112" s="49" t="s">
        <v>223</v>
      </c>
      <c r="N112" s="178">
        <f>Radiocarbon!K111</f>
        <v>7095</v>
      </c>
      <c r="O112" s="266">
        <f>Radiocarbon!L111</f>
        <v>40</v>
      </c>
      <c r="P112" s="179">
        <f>Radiocarbon!P111</f>
        <v>7920</v>
      </c>
      <c r="Q112" s="179">
        <f>Radiocarbon!Q111</f>
        <v>8010</v>
      </c>
      <c r="R112" s="179">
        <f>Radiocarbon!R111</f>
        <v>7830</v>
      </c>
      <c r="S112" s="179">
        <f>Radiocarbon!S111</f>
        <v>7920</v>
      </c>
      <c r="T112" s="179">
        <f>Radiocarbon!T111</f>
        <v>8010</v>
      </c>
      <c r="U112" s="179">
        <f>Radiocarbon!U111</f>
        <v>7830</v>
      </c>
      <c r="V112" s="97" t="str">
        <f t="shared" si="61"/>
        <v>Submergence (LLD) non-terrestrial indicator; Fen peat</v>
      </c>
      <c r="W112" s="17" t="s">
        <v>2687</v>
      </c>
      <c r="X112" s="132" t="s">
        <v>847</v>
      </c>
      <c r="Y112" s="132" t="s">
        <v>302</v>
      </c>
      <c r="Z112" s="97" t="s">
        <v>226</v>
      </c>
      <c r="AA112" s="36">
        <v>14.86</v>
      </c>
      <c r="AB112" s="133">
        <v>0.27</v>
      </c>
      <c r="AC112" s="36">
        <v>0</v>
      </c>
      <c r="AD112" s="127" t="s">
        <v>296</v>
      </c>
      <c r="AE112" s="59">
        <v>2.9999999999999361E-2</v>
      </c>
      <c r="AF112" s="61" t="s">
        <v>227</v>
      </c>
      <c r="AG112" s="181">
        <f t="shared" si="62"/>
        <v>7.4999999999998401E-2</v>
      </c>
      <c r="AH112" s="181">
        <f t="shared" si="63"/>
        <v>3.7499999999999201E-2</v>
      </c>
      <c r="AI112" s="181">
        <v>0.02</v>
      </c>
      <c r="AJ112" s="181">
        <v>0.05</v>
      </c>
      <c r="AK112" s="181">
        <v>0</v>
      </c>
      <c r="AL112" s="37" t="s">
        <v>8</v>
      </c>
      <c r="AM112" s="37" t="s">
        <v>8</v>
      </c>
      <c r="AN112" s="109">
        <v>0.01</v>
      </c>
      <c r="AO112" s="108" t="s">
        <v>8</v>
      </c>
      <c r="AP112" s="109">
        <v>0.02</v>
      </c>
      <c r="AQ112" s="108" t="s">
        <v>8</v>
      </c>
      <c r="AR112" s="108" t="s">
        <v>8</v>
      </c>
      <c r="AS112" s="108" t="s">
        <v>8</v>
      </c>
      <c r="AT112" s="112">
        <v>-15.015000000000001</v>
      </c>
      <c r="AU112" s="37" t="s">
        <v>228</v>
      </c>
      <c r="AV112" s="112">
        <v>-15.015000000000001</v>
      </c>
      <c r="AW112" s="111" t="s">
        <v>229</v>
      </c>
      <c r="AX112" s="130">
        <f t="shared" si="64"/>
        <v>6.9327123119309816E-2</v>
      </c>
      <c r="AY112" s="130">
        <f t="shared" si="65"/>
        <v>6.9327123119309816E-2</v>
      </c>
      <c r="AZ112" s="113" t="s">
        <v>8</v>
      </c>
      <c r="BA112" s="113" t="s">
        <v>8</v>
      </c>
      <c r="BB112" s="113" t="s">
        <v>8</v>
      </c>
      <c r="BC112" s="113" t="s">
        <v>8</v>
      </c>
      <c r="BD112" s="113" t="s">
        <v>8</v>
      </c>
      <c r="BE112" s="139">
        <v>0.9</v>
      </c>
      <c r="BF112" s="113" t="s">
        <v>8</v>
      </c>
      <c r="BG112" s="113" t="s">
        <v>8</v>
      </c>
      <c r="BH112" s="113" t="s">
        <v>8</v>
      </c>
      <c r="BI112" s="113" t="s">
        <v>8</v>
      </c>
      <c r="BJ112" s="170">
        <v>-1</v>
      </c>
      <c r="BK112" s="114" t="s">
        <v>230</v>
      </c>
      <c r="BL112" s="124" t="s">
        <v>279</v>
      </c>
      <c r="BM112" s="124" t="s">
        <v>232</v>
      </c>
      <c r="BN112" s="115" t="s">
        <v>2974</v>
      </c>
      <c r="BO112" s="42">
        <f t="shared" si="66"/>
        <v>-0.3</v>
      </c>
      <c r="BP112" s="115">
        <v>0.2</v>
      </c>
      <c r="BQ112" s="116" t="str">
        <f t="shared" si="67"/>
        <v>n/a</v>
      </c>
      <c r="BR112" s="115" t="s">
        <v>8</v>
      </c>
      <c r="BS112" s="42" t="str">
        <f t="shared" si="68"/>
        <v>n/a</v>
      </c>
      <c r="BT112" s="115" t="s">
        <v>8</v>
      </c>
      <c r="BU112" s="115" t="s">
        <v>8</v>
      </c>
      <c r="BV112" s="66">
        <f t="shared" si="69"/>
        <v>0.40500000000000003</v>
      </c>
      <c r="BW112" s="66">
        <f t="shared" si="70"/>
        <v>5.2536475647172766E-2</v>
      </c>
      <c r="BX112" s="66">
        <f t="shared" si="71"/>
        <v>0.61775999999999998</v>
      </c>
      <c r="BY112" s="44">
        <f t="shared" si="72"/>
        <v>0.10319904069321575</v>
      </c>
      <c r="BZ112" s="67" t="s">
        <v>8</v>
      </c>
      <c r="CA112" s="67" t="s">
        <v>8</v>
      </c>
      <c r="CB112" s="73">
        <f t="shared" si="73"/>
        <v>-14.715</v>
      </c>
      <c r="CC112" s="73">
        <f t="shared" si="74"/>
        <v>0.21809706846591478</v>
      </c>
      <c r="CD112" s="73">
        <f t="shared" si="75"/>
        <v>0.21809706846591478</v>
      </c>
      <c r="CE112" s="90">
        <f t="shared" si="76"/>
        <v>-14.715</v>
      </c>
      <c r="CF112" s="90">
        <f t="shared" si="77"/>
        <v>0.21167486860749424</v>
      </c>
      <c r="CG112" s="90">
        <f t="shared" si="78"/>
        <v>0.21167486860749424</v>
      </c>
      <c r="CH112" s="90">
        <f t="shared" si="79"/>
        <v>-13.69224</v>
      </c>
      <c r="CI112" s="90">
        <f t="shared" si="80"/>
        <v>0.24128069395089596</v>
      </c>
      <c r="CJ112" s="90">
        <f t="shared" si="81"/>
        <v>0.24128069395089596</v>
      </c>
      <c r="CK112" s="91">
        <f t="shared" si="82"/>
        <v>-13.69224</v>
      </c>
      <c r="CL112" s="90">
        <f t="shared" si="83"/>
        <v>0.24128069395089596</v>
      </c>
      <c r="CM112" s="91">
        <f t="shared" si="84"/>
        <v>0.24128069395089596</v>
      </c>
      <c r="CN112" s="93" t="str">
        <f t="shared" si="85"/>
        <v>1;2;3</v>
      </c>
      <c r="CO112" s="138">
        <v>0</v>
      </c>
      <c r="CP112" s="370"/>
      <c r="CQ112" s="265"/>
      <c r="CR112" s="64" t="s">
        <v>234</v>
      </c>
      <c r="CS112" s="164">
        <v>0.5</v>
      </c>
      <c r="CT112" s="117" t="s">
        <v>235</v>
      </c>
      <c r="CU112" s="118">
        <f>IF(CX112="n/a","n/a",IF(EXACT(CX112,"Huibertgat/Eemshaven"),ROUND(
IF(IF(OR(ISBLANK(S112),S112="n/a"),P112,S112)&gt;pMHW!$C$3,0,
IF(IF(OR(ISBLANK(S112),S112="n/a"),P112,S112)&gt;pMHW!$D$3, (pMHW!$C$3-IF(OR(ISBLANK(S112),S112="n/a"),P112,S112))*LOOKUP(CX112,pMHW!$B$4:$B$8,pMHW!$M$4:$M$8),
IF(IF(OR(ISBLANK(S112),S112="n/a"),P112,S112)&gt;pMHW!$F$3,LOOKUP(CX112,pMHW!$B$4:$B$8,pMHW!$D$4:$D$8)+(pMHW!$D$3-IF(OR(ISBLANK(S112),S112="n/a"),P112,S112))*LOOKUP(CX112,pMHW!$B$4:$B$8,pMHW!$O$4:$O$8),
LOOKUP(CX112,pMHW!$B$4:$B$8,pMHW!$F$4:$F$8)))),1),
ROUND(
IF(IF(OR(ISBLANK(S112),S112="n/a"),P112,S112)&gt;pMHW!$C$3,0,
IF(IF(OR(ISBLANK(S112),S112="n/a"),P112,S112)&gt;pMHW!$D$3,(pMHW!$C$3-IF(OR(ISBLANK(S112),S112="n/a"),P112,S112))*LOOKUP(CX112,pMHW!$B$4:$B$8,pMHW!$M$4:$M$8),
IF(IF(OR(ISBLANK(S112),S112="n/a"),P112,S112)&gt;pMHW!$E$3,LOOKUP(CX112,pMHW!$B$4:$B$8,pMHW!$D$4:$D$8)+(pMHW!$D$3-IF(OR(ISBLANK(S112),S112="n/a"),P112,S112))*LOOKUP(CX112,pMHW!$B$4:$B$8,pMHW!$N$4:$N$8),
LOOKUP(CX112,pMHW!$B$4:$B$8,pMHW!$F$4:$F$8)))),1)))</f>
        <v>0.6</v>
      </c>
      <c r="CV112" s="117" t="s">
        <v>27</v>
      </c>
      <c r="CW112" s="119" t="str">
        <f t="shared" si="89"/>
        <v>FBE=0.5; pMHW=0.6 m</v>
      </c>
      <c r="CX112" s="119" t="s">
        <v>236</v>
      </c>
      <c r="CY112" s="165"/>
      <c r="CZ112" s="120">
        <f t="shared" si="87"/>
        <v>-7.8E-2</v>
      </c>
      <c r="DA112" s="120">
        <f t="shared" si="88"/>
        <v>1.2999999999999999E-2</v>
      </c>
      <c r="DB112" s="120">
        <v>-7.8251287341117859E-2</v>
      </c>
      <c r="DC112" s="120">
        <v>-6.527303159236908E-2</v>
      </c>
      <c r="DD112" s="120">
        <v>-9.1138683259487152E-2</v>
      </c>
    </row>
    <row r="113" spans="1:108" s="35" customFormat="1" ht="12.75" customHeight="1">
      <c r="A113" s="104" t="s">
        <v>684</v>
      </c>
      <c r="B113" s="104" t="s">
        <v>684</v>
      </c>
      <c r="C113" s="154" t="s">
        <v>662</v>
      </c>
      <c r="D113" s="99">
        <v>2010</v>
      </c>
      <c r="E113" s="154" t="s">
        <v>685</v>
      </c>
      <c r="F113" s="136" t="s">
        <v>686</v>
      </c>
      <c r="G113" s="96">
        <v>2</v>
      </c>
      <c r="H113" s="105" t="s">
        <v>260</v>
      </c>
      <c r="I113" s="56">
        <v>53.37057076</v>
      </c>
      <c r="J113" s="56">
        <v>6.2867104920000001</v>
      </c>
      <c r="K113" s="106">
        <v>214872</v>
      </c>
      <c r="L113" s="106">
        <v>598619</v>
      </c>
      <c r="M113" s="49" t="s">
        <v>223</v>
      </c>
      <c r="N113" s="178">
        <f>Radiocarbon!K112</f>
        <v>7015</v>
      </c>
      <c r="O113" s="266">
        <f>Radiocarbon!L112</f>
        <v>40</v>
      </c>
      <c r="P113" s="179">
        <f>Radiocarbon!P112</f>
        <v>7850</v>
      </c>
      <c r="Q113" s="179">
        <f>Radiocarbon!Q112</f>
        <v>7940</v>
      </c>
      <c r="R113" s="179">
        <f>Radiocarbon!R112</f>
        <v>7740</v>
      </c>
      <c r="S113" s="179">
        <f>Radiocarbon!S112</f>
        <v>7830</v>
      </c>
      <c r="T113" s="179">
        <f>Radiocarbon!T112</f>
        <v>7935</v>
      </c>
      <c r="U113" s="179">
        <f>Radiocarbon!U112</f>
        <v>7720</v>
      </c>
      <c r="V113" s="97" t="str">
        <f t="shared" si="61"/>
        <v>Local MHW and GW (Tidal ULD Z-GW) terrestrial indicator; Fen-wood peat</v>
      </c>
      <c r="W113" s="17" t="s">
        <v>687</v>
      </c>
      <c r="X113" s="132" t="s">
        <v>287</v>
      </c>
      <c r="Y113" s="132" t="s">
        <v>652</v>
      </c>
      <c r="Z113" s="97" t="s">
        <v>226</v>
      </c>
      <c r="AA113" s="36">
        <v>14.93</v>
      </c>
      <c r="AB113" s="133">
        <v>4.9999999999998934E-3</v>
      </c>
      <c r="AC113" s="36">
        <v>0</v>
      </c>
      <c r="AD113" s="127" t="s">
        <v>296</v>
      </c>
      <c r="AE113" s="59">
        <v>9.9999999999997868E-3</v>
      </c>
      <c r="AF113" s="61" t="s">
        <v>227</v>
      </c>
      <c r="AG113" s="181">
        <f t="shared" si="62"/>
        <v>2.4999999999999467E-2</v>
      </c>
      <c r="AH113" s="181">
        <f t="shared" si="63"/>
        <v>1.2499999999999734E-2</v>
      </c>
      <c r="AI113" s="181">
        <v>0.02</v>
      </c>
      <c r="AJ113" s="181">
        <v>0.05</v>
      </c>
      <c r="AK113" s="181">
        <v>0</v>
      </c>
      <c r="AL113" s="37" t="s">
        <v>8</v>
      </c>
      <c r="AM113" s="37" t="s">
        <v>8</v>
      </c>
      <c r="AN113" s="109">
        <v>0.01</v>
      </c>
      <c r="AO113" s="108" t="s">
        <v>8</v>
      </c>
      <c r="AP113" s="109">
        <v>0.02</v>
      </c>
      <c r="AQ113" s="108" t="s">
        <v>8</v>
      </c>
      <c r="AR113" s="108" t="s">
        <v>8</v>
      </c>
      <c r="AS113" s="108" t="s">
        <v>8</v>
      </c>
      <c r="AT113" s="112">
        <v>-13.405000000000001</v>
      </c>
      <c r="AU113" s="37" t="s">
        <v>228</v>
      </c>
      <c r="AV113" s="112">
        <v>-13.405000000000001</v>
      </c>
      <c r="AW113" s="111" t="s">
        <v>229</v>
      </c>
      <c r="AX113" s="130">
        <f t="shared" si="64"/>
        <v>5.9634302209382761E-2</v>
      </c>
      <c r="AY113" s="130">
        <f t="shared" si="65"/>
        <v>5.9634302209382761E-2</v>
      </c>
      <c r="AZ113" s="113" t="s">
        <v>8</v>
      </c>
      <c r="BA113" s="113" t="s">
        <v>8</v>
      </c>
      <c r="BB113" s="113" t="s">
        <v>8</v>
      </c>
      <c r="BC113" s="113" t="s">
        <v>8</v>
      </c>
      <c r="BD113" s="113" t="s">
        <v>8</v>
      </c>
      <c r="BE113" s="157">
        <v>1.2</v>
      </c>
      <c r="BF113" s="113" t="s">
        <v>8</v>
      </c>
      <c r="BG113" s="113" t="s">
        <v>8</v>
      </c>
      <c r="BH113" s="113" t="s">
        <v>8</v>
      </c>
      <c r="BI113" s="113" t="s">
        <v>8</v>
      </c>
      <c r="BJ113" s="170">
        <v>1</v>
      </c>
      <c r="BK113" s="114" t="s">
        <v>230</v>
      </c>
      <c r="BL113" s="124" t="s">
        <v>231</v>
      </c>
      <c r="BM113" s="124" t="s">
        <v>232</v>
      </c>
      <c r="BN113" s="42" t="s">
        <v>233</v>
      </c>
      <c r="BO113" s="42">
        <f t="shared" si="66"/>
        <v>0</v>
      </c>
      <c r="BP113" s="115">
        <v>0.1</v>
      </c>
      <c r="BQ113" s="116" t="str">
        <f t="shared" si="67"/>
        <v>n/a</v>
      </c>
      <c r="BR113" s="115" t="s">
        <v>8</v>
      </c>
      <c r="BS113" s="42" t="str">
        <f t="shared" si="68"/>
        <v>n/a</v>
      </c>
      <c r="BT113" s="115" t="s">
        <v>8</v>
      </c>
      <c r="BU113" s="115" t="s">
        <v>8</v>
      </c>
      <c r="BV113" s="66">
        <f t="shared" si="69"/>
        <v>7.4999999999998401E-3</v>
      </c>
      <c r="BW113" s="66">
        <f t="shared" si="70"/>
        <v>3.0010629582763668E-2</v>
      </c>
      <c r="BX113" s="66">
        <f t="shared" si="71"/>
        <v>0.40820000000000001</v>
      </c>
      <c r="BY113" s="44">
        <f t="shared" si="72"/>
        <v>7.0841107416527577E-2</v>
      </c>
      <c r="BZ113" s="66">
        <v>0.05</v>
      </c>
      <c r="CA113" s="44">
        <v>0.01</v>
      </c>
      <c r="CB113" s="73">
        <f t="shared" si="73"/>
        <v>-13.405000000000001</v>
      </c>
      <c r="CC113" s="73">
        <f t="shared" si="74"/>
        <v>0.12023679922533635</v>
      </c>
      <c r="CD113" s="73">
        <f t="shared" si="75"/>
        <v>0.12023679922533635</v>
      </c>
      <c r="CE113" s="90">
        <f t="shared" si="76"/>
        <v>-13.405000000000001</v>
      </c>
      <c r="CF113" s="90">
        <f t="shared" si="77"/>
        <v>0.11643131022195016</v>
      </c>
      <c r="CG113" s="90">
        <f t="shared" si="78"/>
        <v>0.11643131022195016</v>
      </c>
      <c r="CH113" s="90">
        <f t="shared" si="79"/>
        <v>-12.939299999999999</v>
      </c>
      <c r="CI113" s="90">
        <f t="shared" si="80"/>
        <v>0.13991193797512005</v>
      </c>
      <c r="CJ113" s="90">
        <f t="shared" si="81"/>
        <v>0.13991193797512005</v>
      </c>
      <c r="CK113" s="91">
        <f t="shared" si="82"/>
        <v>-12.939300000000001</v>
      </c>
      <c r="CL113" s="90">
        <f t="shared" si="83"/>
        <v>0.13991193797512005</v>
      </c>
      <c r="CM113" s="91">
        <f t="shared" si="84"/>
        <v>0.13991193797512005</v>
      </c>
      <c r="CN113" s="93" t="str">
        <f t="shared" si="85"/>
        <v>1;2;3</v>
      </c>
      <c r="CO113" s="137">
        <v>0</v>
      </c>
      <c r="CP113" s="209"/>
      <c r="CQ113" s="137"/>
      <c r="CR113" s="64" t="s">
        <v>234</v>
      </c>
      <c r="CS113" s="164">
        <v>0.5</v>
      </c>
      <c r="CT113" s="117" t="s">
        <v>235</v>
      </c>
      <c r="CU113" s="118">
        <f>IF(CX113="n/a","n/a",IF(EXACT(CX113,"Huibertgat/Eemshaven"),ROUND(
IF(IF(OR(ISBLANK(S113),S113="n/a"),P113,S113)&gt;pMHW!$C$3,0,
IF(IF(OR(ISBLANK(S113),S113="n/a"),P113,S113)&gt;pMHW!$D$3, (pMHW!$C$3-IF(OR(ISBLANK(S113),S113="n/a"),P113,S113))*LOOKUP(CX113,pMHW!$B$4:$B$8,pMHW!$M$4:$M$8),
IF(IF(OR(ISBLANK(S113),S113="n/a"),P113,S113)&gt;pMHW!$F$3,LOOKUP(CX113,pMHW!$B$4:$B$8,pMHW!$D$4:$D$8)+(pMHW!$D$3-IF(OR(ISBLANK(S113),S113="n/a"),P113,S113))*LOOKUP(CX113,pMHW!$B$4:$B$8,pMHW!$O$4:$O$8),
LOOKUP(CX113,pMHW!$B$4:$B$8,pMHW!$F$4:$F$8)))),1),
ROUND(
IF(IF(OR(ISBLANK(S113),S113="n/a"),P113,S113)&gt;pMHW!$C$3,0,
IF(IF(OR(ISBLANK(S113),S113="n/a"),P113,S113)&gt;pMHW!$D$3,(pMHW!$C$3-IF(OR(ISBLANK(S113),S113="n/a"),P113,S113))*LOOKUP(CX113,pMHW!$B$4:$B$8,pMHW!$M$4:$M$8),
IF(IF(OR(ISBLANK(S113),S113="n/a"),P113,S113)&gt;pMHW!$E$3,LOOKUP(CX113,pMHW!$B$4:$B$8,pMHW!$D$4:$D$8)+(pMHW!$D$3-IF(OR(ISBLANK(S113),S113="n/a"),P113,S113))*LOOKUP(CX113,pMHW!$B$4:$B$8,pMHW!$N$4:$N$8),
LOOKUP(CX113,pMHW!$B$4:$B$8,pMHW!$F$4:$F$8)))),1)))</f>
        <v>0.5</v>
      </c>
      <c r="CV113" s="117" t="s">
        <v>27</v>
      </c>
      <c r="CW113" s="119" t="str">
        <f t="shared" si="89"/>
        <v>FBE=0.5; pMHW=0.5 m</v>
      </c>
      <c r="CX113" s="119" t="s">
        <v>267</v>
      </c>
      <c r="CY113" s="165"/>
      <c r="CZ113" s="120">
        <f t="shared" si="87"/>
        <v>-5.1999999999999998E-2</v>
      </c>
      <c r="DA113" s="120">
        <f t="shared" si="88"/>
        <v>8.9999999999999993E-3</v>
      </c>
      <c r="DB113" s="120">
        <v>-5.2172798663377762E-2</v>
      </c>
      <c r="DC113" s="120">
        <v>-4.3519750237464898E-2</v>
      </c>
      <c r="DD113" s="120">
        <v>-6.0765251517295837E-2</v>
      </c>
    </row>
    <row r="114" spans="1:108" s="35" customFormat="1" ht="12.75">
      <c r="A114" s="332" t="s">
        <v>1270</v>
      </c>
      <c r="B114" s="332" t="s">
        <v>1270</v>
      </c>
      <c r="C114" s="140" t="s">
        <v>1248</v>
      </c>
      <c r="D114" s="100">
        <v>2012</v>
      </c>
      <c r="E114" s="136" t="s">
        <v>1271</v>
      </c>
      <c r="F114" s="140" t="s">
        <v>1250</v>
      </c>
      <c r="G114" s="96">
        <v>2</v>
      </c>
      <c r="H114" s="105" t="s">
        <v>222</v>
      </c>
      <c r="I114" s="141">
        <v>51.975409999999997</v>
      </c>
      <c r="J114" s="141">
        <v>4.0244600000000004</v>
      </c>
      <c r="K114" s="47">
        <v>61373.026818492886</v>
      </c>
      <c r="L114" s="47">
        <v>443876.84604469268</v>
      </c>
      <c r="M114" s="142" t="s">
        <v>223</v>
      </c>
      <c r="N114" s="178">
        <f>Radiocarbon!K113</f>
        <v>8100</v>
      </c>
      <c r="O114" s="266">
        <f>Radiocarbon!L113</f>
        <v>50</v>
      </c>
      <c r="P114" s="179">
        <f>Radiocarbon!P113</f>
        <v>9040</v>
      </c>
      <c r="Q114" s="179">
        <f>Radiocarbon!Q113</f>
        <v>9260</v>
      </c>
      <c r="R114" s="179">
        <f>Radiocarbon!R113</f>
        <v>8780</v>
      </c>
      <c r="S114" s="179">
        <f>Radiocarbon!S113</f>
        <v>8990</v>
      </c>
      <c r="T114" s="179">
        <f>Radiocarbon!T113</f>
        <v>9110</v>
      </c>
      <c r="U114" s="179">
        <f>Radiocarbon!U113</f>
        <v>8870</v>
      </c>
      <c r="V114" s="97" t="str">
        <f t="shared" si="61"/>
        <v>Local MHW and GW (Tidal ULD Z-GW) terrestrial indicator; Fen-wood peat</v>
      </c>
      <c r="W114" s="17" t="s">
        <v>231</v>
      </c>
      <c r="X114" s="107" t="s">
        <v>287</v>
      </c>
      <c r="Y114" s="107" t="s">
        <v>1053</v>
      </c>
      <c r="Z114" s="107" t="s">
        <v>226</v>
      </c>
      <c r="AA114" s="143">
        <v>20.309999999999999</v>
      </c>
      <c r="AB114" s="143">
        <v>0.01</v>
      </c>
      <c r="AC114" s="135">
        <v>0</v>
      </c>
      <c r="AD114" s="127" t="s">
        <v>1252</v>
      </c>
      <c r="AE114" s="144">
        <v>0.01</v>
      </c>
      <c r="AF114" s="127" t="s">
        <v>273</v>
      </c>
      <c r="AG114" s="181">
        <f t="shared" si="62"/>
        <v>2.5000000000000001E-2</v>
      </c>
      <c r="AH114" s="181">
        <f t="shared" si="63"/>
        <v>1.2500000000000001E-2</v>
      </c>
      <c r="AI114" s="182">
        <v>0.02</v>
      </c>
      <c r="AJ114" s="182">
        <v>0.05</v>
      </c>
      <c r="AK114" s="183">
        <v>0</v>
      </c>
      <c r="AL114" s="128" t="s">
        <v>8</v>
      </c>
      <c r="AM114" s="108">
        <f t="shared" ref="AM114:AM122" si="90">0.01*AA114</f>
        <v>0.2031</v>
      </c>
      <c r="AN114" s="285" t="s">
        <v>8</v>
      </c>
      <c r="AO114" s="108" t="s">
        <v>8</v>
      </c>
      <c r="AP114" s="109">
        <v>0.02</v>
      </c>
      <c r="AQ114" s="108" t="s">
        <v>8</v>
      </c>
      <c r="AR114" s="108" t="s">
        <v>8</v>
      </c>
      <c r="AS114" s="108" t="s">
        <v>8</v>
      </c>
      <c r="AT114" s="108">
        <v>-20.305</v>
      </c>
      <c r="AU114" s="110" t="s">
        <v>228</v>
      </c>
      <c r="AV114" s="108">
        <v>-20.305</v>
      </c>
      <c r="AW114" s="111" t="s">
        <v>229</v>
      </c>
      <c r="AX114" s="130">
        <f t="shared" si="64"/>
        <v>0.21143760308894916</v>
      </c>
      <c r="AY114" s="130">
        <f t="shared" si="65"/>
        <v>0.21143760308894916</v>
      </c>
      <c r="AZ114" s="113" t="s">
        <v>8</v>
      </c>
      <c r="BA114" s="113" t="s">
        <v>8</v>
      </c>
      <c r="BB114" s="113" t="s">
        <v>8</v>
      </c>
      <c r="BC114" s="113" t="s">
        <v>8</v>
      </c>
      <c r="BD114" s="113" t="s">
        <v>8</v>
      </c>
      <c r="BE114" s="145">
        <v>0.9</v>
      </c>
      <c r="BF114" s="113" t="s">
        <v>8</v>
      </c>
      <c r="BG114" s="113" t="s">
        <v>8</v>
      </c>
      <c r="BH114" s="113" t="s">
        <v>8</v>
      </c>
      <c r="BI114" s="113" t="s">
        <v>8</v>
      </c>
      <c r="BJ114" s="124">
        <v>1</v>
      </c>
      <c r="BK114" s="124" t="s">
        <v>230</v>
      </c>
      <c r="BL114" s="124" t="s">
        <v>231</v>
      </c>
      <c r="BM114" s="124" t="s">
        <v>232</v>
      </c>
      <c r="BN114" s="115" t="s">
        <v>233</v>
      </c>
      <c r="BO114" s="42">
        <f t="shared" si="66"/>
        <v>0</v>
      </c>
      <c r="BP114" s="115">
        <v>0.1</v>
      </c>
      <c r="BQ114" s="116" t="str">
        <f t="shared" si="67"/>
        <v>n/a</v>
      </c>
      <c r="BR114" s="115" t="s">
        <v>8</v>
      </c>
      <c r="BS114" s="42" t="str">
        <f t="shared" si="68"/>
        <v>n/a</v>
      </c>
      <c r="BT114" s="115" t="s">
        <v>8</v>
      </c>
      <c r="BU114" s="115" t="s">
        <v>8</v>
      </c>
      <c r="BV114" s="66">
        <f t="shared" si="69"/>
        <v>1.9999999999999997E-2</v>
      </c>
      <c r="BW114" s="66">
        <f t="shared" si="70"/>
        <v>4.0138648595974311E-2</v>
      </c>
      <c r="BX114" s="66">
        <f t="shared" si="71"/>
        <v>0.47008</v>
      </c>
      <c r="BY114" s="44">
        <f t="shared" si="72"/>
        <v>8.2311603070284081E-2</v>
      </c>
      <c r="BZ114" s="67" t="s">
        <v>8</v>
      </c>
      <c r="CA114" s="67" t="s">
        <v>8</v>
      </c>
      <c r="CB114" s="73">
        <f t="shared" si="73"/>
        <v>-20.305</v>
      </c>
      <c r="CC114" s="73">
        <f t="shared" si="74"/>
        <v>0.23731197001228385</v>
      </c>
      <c r="CD114" s="73">
        <f t="shared" si="75"/>
        <v>0.23731197001228385</v>
      </c>
      <c r="CE114" s="90">
        <f t="shared" si="76"/>
        <v>-20.305</v>
      </c>
      <c r="CF114" s="90">
        <f t="shared" si="77"/>
        <v>0.23389283871038036</v>
      </c>
      <c r="CG114" s="90">
        <f t="shared" si="78"/>
        <v>0.23389283871038036</v>
      </c>
      <c r="CH114" s="90">
        <f t="shared" si="79"/>
        <v>-19.814920000000001</v>
      </c>
      <c r="CI114" s="90">
        <f t="shared" si="80"/>
        <v>0.25118155010094018</v>
      </c>
      <c r="CJ114" s="90">
        <f t="shared" si="81"/>
        <v>0.25118155010094018</v>
      </c>
      <c r="CK114" s="91">
        <f t="shared" si="82"/>
        <v>-19.814920000000001</v>
      </c>
      <c r="CL114" s="90">
        <f t="shared" si="83"/>
        <v>0.25118155010094018</v>
      </c>
      <c r="CM114" s="91">
        <f t="shared" si="84"/>
        <v>0.25118155010094018</v>
      </c>
      <c r="CN114" s="93" t="str">
        <f t="shared" si="85"/>
        <v>1;2;3</v>
      </c>
      <c r="CO114" s="138">
        <v>0</v>
      </c>
      <c r="CP114" s="370"/>
      <c r="CQ114" s="265"/>
      <c r="CR114" s="64" t="s">
        <v>234</v>
      </c>
      <c r="CS114" s="146">
        <v>0.5</v>
      </c>
      <c r="CT114" s="117" t="s">
        <v>235</v>
      </c>
      <c r="CU114" s="118">
        <f>IF(CX114="n/a","n/a",IF(EXACT(CX114,"Huibertgat/Eemshaven"),ROUND(
IF(IF(OR(ISBLANK(S114),S114="n/a"),P114,S114)&gt;pMHW!$C$3,0,
IF(IF(OR(ISBLANK(S114),S114="n/a"),P114,S114)&gt;pMHW!$D$3, (pMHW!$C$3-IF(OR(ISBLANK(S114),S114="n/a"),P114,S114))*LOOKUP(CX114,pMHW!$B$4:$B$8,pMHW!$M$4:$M$8),
IF(IF(OR(ISBLANK(S114),S114="n/a"),P114,S114)&gt;pMHW!$F$3,LOOKUP(CX114,pMHW!$B$4:$B$8,pMHW!$D$4:$D$8)+(pMHW!$D$3-IF(OR(ISBLANK(S114),S114="n/a"),P114,S114))*LOOKUP(CX114,pMHW!$B$4:$B$8,pMHW!$O$4:$O$8),
LOOKUP(CX114,pMHW!$B$4:$B$8,pMHW!$F$4:$F$8)))),1),
ROUND(
IF(IF(OR(ISBLANK(S114),S114="n/a"),P114,S114)&gt;pMHW!$C$3,0,
IF(IF(OR(ISBLANK(S114),S114="n/a"),P114,S114)&gt;pMHW!$D$3,(pMHW!$C$3-IF(OR(ISBLANK(S114),S114="n/a"),P114,S114))*LOOKUP(CX114,pMHW!$B$4:$B$8,pMHW!$M$4:$M$8),
IF(IF(OR(ISBLANK(S114),S114="n/a"),P114,S114)&gt;pMHW!$E$3,LOOKUP(CX114,pMHW!$B$4:$B$8,pMHW!$D$4:$D$8)+(pMHW!$D$3-IF(OR(ISBLANK(S114),S114="n/a"),P114,S114))*LOOKUP(CX114,pMHW!$B$4:$B$8,pMHW!$N$4:$N$8),
LOOKUP(CX114,pMHW!$B$4:$B$8,pMHW!$F$4:$F$8)))),1)))</f>
        <v>0.3</v>
      </c>
      <c r="CV114" s="117" t="s">
        <v>27</v>
      </c>
      <c r="CW114" s="119" t="str">
        <f t="shared" si="89"/>
        <v>FBE=0.5; pMHW=0.3 m</v>
      </c>
      <c r="CX114" s="119" t="s">
        <v>236</v>
      </c>
      <c r="CY114" s="377"/>
      <c r="CZ114" s="120">
        <f t="shared" si="87"/>
        <v>-5.1999999999999998E-2</v>
      </c>
      <c r="DA114" s="120">
        <f t="shared" si="88"/>
        <v>8.9999999999999993E-3</v>
      </c>
      <c r="DB114" s="120">
        <v>-5.2249431610107422E-2</v>
      </c>
      <c r="DC114" s="120">
        <v>-4.3583668768405907E-2</v>
      </c>
      <c r="DD114" s="120">
        <v>-6.0854498296976089E-2</v>
      </c>
    </row>
    <row r="115" spans="1:108" s="35" customFormat="1" ht="12.75">
      <c r="A115" s="332" t="s">
        <v>1266</v>
      </c>
      <c r="B115" s="332" t="s">
        <v>1266</v>
      </c>
      <c r="C115" s="140" t="s">
        <v>1248</v>
      </c>
      <c r="D115" s="100">
        <v>2012</v>
      </c>
      <c r="E115" s="136" t="s">
        <v>1267</v>
      </c>
      <c r="F115" s="140" t="s">
        <v>1250</v>
      </c>
      <c r="G115" s="96">
        <v>2</v>
      </c>
      <c r="H115" s="105" t="s">
        <v>222</v>
      </c>
      <c r="I115" s="141">
        <v>51.975490000000001</v>
      </c>
      <c r="J115" s="141">
        <v>4.0234199999999998</v>
      </c>
      <c r="K115" s="47">
        <v>61297.664842981227</v>
      </c>
      <c r="L115" s="47">
        <v>443889.38944214361</v>
      </c>
      <c r="M115" s="142" t="s">
        <v>223</v>
      </c>
      <c r="N115" s="178">
        <f>Radiocarbon!K114</f>
        <v>7880</v>
      </c>
      <c r="O115" s="266">
        <f>Radiocarbon!L114</f>
        <v>55</v>
      </c>
      <c r="P115" s="179">
        <f>Radiocarbon!P114</f>
        <v>8730</v>
      </c>
      <c r="Q115" s="179">
        <f>Radiocarbon!Q114</f>
        <v>8980</v>
      </c>
      <c r="R115" s="179">
        <f>Radiocarbon!R114</f>
        <v>8550</v>
      </c>
      <c r="S115" s="179">
        <f>Radiocarbon!S114</f>
        <v>8730</v>
      </c>
      <c r="T115" s="179">
        <f>Radiocarbon!T114</f>
        <v>8870</v>
      </c>
      <c r="U115" s="179">
        <f>Radiocarbon!U114</f>
        <v>8590</v>
      </c>
      <c r="V115" s="97" t="str">
        <f t="shared" si="61"/>
        <v>Local MHW and GW (Tidal ULD Z-GW) terrestrial indicator; Fen-wood peat</v>
      </c>
      <c r="W115" s="17" t="s">
        <v>231</v>
      </c>
      <c r="X115" s="107" t="s">
        <v>287</v>
      </c>
      <c r="Y115" s="107" t="s">
        <v>1258</v>
      </c>
      <c r="Z115" s="107" t="s">
        <v>226</v>
      </c>
      <c r="AA115" s="143">
        <v>19.850000000000001</v>
      </c>
      <c r="AB115" s="143">
        <v>0</v>
      </c>
      <c r="AC115" s="135">
        <v>0</v>
      </c>
      <c r="AD115" s="127" t="s">
        <v>1252</v>
      </c>
      <c r="AE115" s="144">
        <v>0.03</v>
      </c>
      <c r="AF115" s="127" t="s">
        <v>273</v>
      </c>
      <c r="AG115" s="181">
        <f t="shared" si="62"/>
        <v>7.4999999999999997E-2</v>
      </c>
      <c r="AH115" s="181">
        <f t="shared" si="63"/>
        <v>3.7499999999999999E-2</v>
      </c>
      <c r="AI115" s="182">
        <v>0.02</v>
      </c>
      <c r="AJ115" s="182">
        <v>0.05</v>
      </c>
      <c r="AK115" s="183">
        <v>0</v>
      </c>
      <c r="AL115" s="128" t="s">
        <v>8</v>
      </c>
      <c r="AM115" s="108">
        <f t="shared" si="90"/>
        <v>0.19850000000000001</v>
      </c>
      <c r="AN115" s="285" t="s">
        <v>8</v>
      </c>
      <c r="AO115" s="108" t="s">
        <v>8</v>
      </c>
      <c r="AP115" s="109">
        <v>0.02</v>
      </c>
      <c r="AQ115" s="108" t="s">
        <v>8</v>
      </c>
      <c r="AR115" s="108" t="s">
        <v>8</v>
      </c>
      <c r="AS115" s="108" t="s">
        <v>8</v>
      </c>
      <c r="AT115" s="108">
        <v>-19.864999999999998</v>
      </c>
      <c r="AU115" s="110" t="s">
        <v>228</v>
      </c>
      <c r="AV115" s="108">
        <v>-19.864999999999998</v>
      </c>
      <c r="AW115" s="111" t="s">
        <v>229</v>
      </c>
      <c r="AX115" s="130">
        <f t="shared" si="64"/>
        <v>0.2100202371201404</v>
      </c>
      <c r="AY115" s="130">
        <f t="shared" si="65"/>
        <v>0.2100202371201404</v>
      </c>
      <c r="AZ115" s="113" t="s">
        <v>8</v>
      </c>
      <c r="BA115" s="113" t="s">
        <v>8</v>
      </c>
      <c r="BB115" s="113" t="s">
        <v>8</v>
      </c>
      <c r="BC115" s="113" t="s">
        <v>8</v>
      </c>
      <c r="BD115" s="113" t="s">
        <v>8</v>
      </c>
      <c r="BE115" s="145">
        <v>0.9</v>
      </c>
      <c r="BF115" s="113" t="s">
        <v>8</v>
      </c>
      <c r="BG115" s="113" t="s">
        <v>8</v>
      </c>
      <c r="BH115" s="113" t="s">
        <v>8</v>
      </c>
      <c r="BI115" s="113" t="s">
        <v>8</v>
      </c>
      <c r="BJ115" s="124">
        <v>1</v>
      </c>
      <c r="BK115" s="124" t="s">
        <v>230</v>
      </c>
      <c r="BL115" s="124" t="s">
        <v>231</v>
      </c>
      <c r="BM115" s="124" t="s">
        <v>232</v>
      </c>
      <c r="BN115" s="115" t="s">
        <v>233</v>
      </c>
      <c r="BO115" s="42">
        <f t="shared" si="66"/>
        <v>0</v>
      </c>
      <c r="BP115" s="115">
        <v>0.1</v>
      </c>
      <c r="BQ115" s="116" t="str">
        <f t="shared" si="67"/>
        <v>n/a</v>
      </c>
      <c r="BR115" s="115" t="s">
        <v>8</v>
      </c>
      <c r="BS115" s="42" t="str">
        <f t="shared" si="68"/>
        <v>n/a</v>
      </c>
      <c r="BT115" s="115" t="s">
        <v>8</v>
      </c>
      <c r="BU115" s="115" t="s">
        <v>8</v>
      </c>
      <c r="BV115" s="66">
        <f t="shared" si="69"/>
        <v>0</v>
      </c>
      <c r="BW115" s="66">
        <f t="shared" si="70"/>
        <v>0</v>
      </c>
      <c r="BX115" s="66">
        <f t="shared" si="71"/>
        <v>0.45395999999999997</v>
      </c>
      <c r="BY115" s="44">
        <f t="shared" si="72"/>
        <v>7.9361434588847993E-2</v>
      </c>
      <c r="BZ115" s="67" t="s">
        <v>8</v>
      </c>
      <c r="CA115" s="67" t="s">
        <v>8</v>
      </c>
      <c r="CB115" s="73">
        <f t="shared" si="73"/>
        <v>-19.864999999999998</v>
      </c>
      <c r="CC115" s="73">
        <f t="shared" si="74"/>
        <v>0.23261233845176829</v>
      </c>
      <c r="CD115" s="73">
        <f t="shared" si="75"/>
        <v>0.23261233845176829</v>
      </c>
      <c r="CE115" s="90">
        <f t="shared" si="76"/>
        <v>-19.864999999999998</v>
      </c>
      <c r="CF115" s="90">
        <f t="shared" si="77"/>
        <v>0.23261233845176829</v>
      </c>
      <c r="CG115" s="90">
        <f t="shared" si="78"/>
        <v>0.23261233845176829</v>
      </c>
      <c r="CH115" s="90">
        <f t="shared" si="79"/>
        <v>-19.41104</v>
      </c>
      <c r="CI115" s="90">
        <f t="shared" si="80"/>
        <v>0.24577782100913825</v>
      </c>
      <c r="CJ115" s="90">
        <f t="shared" si="81"/>
        <v>0.24577782100913825</v>
      </c>
      <c r="CK115" s="91">
        <f t="shared" si="82"/>
        <v>-19.41104</v>
      </c>
      <c r="CL115" s="90">
        <f t="shared" si="83"/>
        <v>0.24577782100913825</v>
      </c>
      <c r="CM115" s="91">
        <f t="shared" si="84"/>
        <v>0.24577782100913825</v>
      </c>
      <c r="CN115" s="93" t="str">
        <f t="shared" si="85"/>
        <v>1;2;3</v>
      </c>
      <c r="CO115" s="138">
        <v>0</v>
      </c>
      <c r="CP115" s="370"/>
      <c r="CQ115" s="265"/>
      <c r="CR115" s="64" t="s">
        <v>234</v>
      </c>
      <c r="CS115" s="146">
        <v>0.5</v>
      </c>
      <c r="CT115" s="117" t="s">
        <v>235</v>
      </c>
      <c r="CU115" s="118">
        <f>IF(CX115="n/a","n/a",IF(EXACT(CX115,"Huibertgat/Eemshaven"),ROUND(
IF(IF(OR(ISBLANK(S115),S115="n/a"),P115,S115)&gt;pMHW!$C$3,0,
IF(IF(OR(ISBLANK(S115),S115="n/a"),P115,S115)&gt;pMHW!$D$3, (pMHW!$C$3-IF(OR(ISBLANK(S115),S115="n/a"),P115,S115))*LOOKUP(CX115,pMHW!$B$4:$B$8,pMHW!$M$4:$M$8),
IF(IF(OR(ISBLANK(S115),S115="n/a"),P115,S115)&gt;pMHW!$F$3,LOOKUP(CX115,pMHW!$B$4:$B$8,pMHW!$D$4:$D$8)+(pMHW!$D$3-IF(OR(ISBLANK(S115),S115="n/a"),P115,S115))*LOOKUP(CX115,pMHW!$B$4:$B$8,pMHW!$O$4:$O$8),
LOOKUP(CX115,pMHW!$B$4:$B$8,pMHW!$F$4:$F$8)))),1),
ROUND(
IF(IF(OR(ISBLANK(S115),S115="n/a"),P115,S115)&gt;pMHW!$C$3,0,
IF(IF(OR(ISBLANK(S115),S115="n/a"),P115,S115)&gt;pMHW!$D$3,(pMHW!$C$3-IF(OR(ISBLANK(S115),S115="n/a"),P115,S115))*LOOKUP(CX115,pMHW!$B$4:$B$8,pMHW!$M$4:$M$8),
IF(IF(OR(ISBLANK(S115),S115="n/a"),P115,S115)&gt;pMHW!$E$3,LOOKUP(CX115,pMHW!$B$4:$B$8,pMHW!$D$4:$D$8)+(pMHW!$D$3-IF(OR(ISBLANK(S115),S115="n/a"),P115,S115))*LOOKUP(CX115,pMHW!$B$4:$B$8,pMHW!$N$4:$N$8),
LOOKUP(CX115,pMHW!$B$4:$B$8,pMHW!$F$4:$F$8)))),1)))</f>
        <v>0.4</v>
      </c>
      <c r="CV115" s="117" t="s">
        <v>27</v>
      </c>
      <c r="CW115" s="119" t="str">
        <f t="shared" si="89"/>
        <v>FBE=0.5; pMHW=0.4 m</v>
      </c>
      <c r="CX115" s="119" t="s">
        <v>236</v>
      </c>
      <c r="CY115" s="377"/>
      <c r="CZ115" s="120">
        <f t="shared" si="87"/>
        <v>-5.1999999999999998E-2</v>
      </c>
      <c r="DA115" s="120">
        <f t="shared" si="88"/>
        <v>8.9999999999999993E-3</v>
      </c>
      <c r="DB115" s="120">
        <v>-5.2229419350624078E-2</v>
      </c>
      <c r="DC115" s="120">
        <v>-4.3566979467868798E-2</v>
      </c>
      <c r="DD115" s="120">
        <v>-6.0831189155578613E-2</v>
      </c>
    </row>
    <row r="116" spans="1:108" s="35" customFormat="1" ht="12.75">
      <c r="A116" s="332" t="s">
        <v>1268</v>
      </c>
      <c r="B116" s="332" t="s">
        <v>1268</v>
      </c>
      <c r="C116" s="140" t="s">
        <v>1248</v>
      </c>
      <c r="D116" s="100">
        <v>2012</v>
      </c>
      <c r="E116" s="136" t="s">
        <v>1269</v>
      </c>
      <c r="F116" s="140" t="s">
        <v>1250</v>
      </c>
      <c r="G116" s="96">
        <v>2</v>
      </c>
      <c r="H116" s="105" t="s">
        <v>222</v>
      </c>
      <c r="I116" s="141">
        <v>51.975650000000002</v>
      </c>
      <c r="J116" s="141">
        <v>4.0239099999999999</v>
      </c>
      <c r="K116" s="47">
        <v>61332.432697310302</v>
      </c>
      <c r="L116" s="47">
        <v>443910.99304826249</v>
      </c>
      <c r="M116" s="142" t="s">
        <v>223</v>
      </c>
      <c r="N116" s="178">
        <f>Radiocarbon!K115</f>
        <v>8030</v>
      </c>
      <c r="O116" s="266">
        <f>Radiocarbon!L115</f>
        <v>60</v>
      </c>
      <c r="P116" s="179">
        <f>Radiocarbon!P115</f>
        <v>8890</v>
      </c>
      <c r="Q116" s="179">
        <f>Radiocarbon!Q115</f>
        <v>9090</v>
      </c>
      <c r="R116" s="179">
        <f>Radiocarbon!R115</f>
        <v>8640</v>
      </c>
      <c r="S116" s="179">
        <f>Radiocarbon!S115</f>
        <v>8900</v>
      </c>
      <c r="T116" s="179">
        <f>Radiocarbon!T115</f>
        <v>9030</v>
      </c>
      <c r="U116" s="179">
        <f>Radiocarbon!U115</f>
        <v>8770</v>
      </c>
      <c r="V116" s="97" t="str">
        <f t="shared" si="61"/>
        <v>Local MHW and GW (Tidal ULD Z-GW) terrestrial indicator; Fen-wood peat</v>
      </c>
      <c r="W116" s="17" t="s">
        <v>231</v>
      </c>
      <c r="X116" s="107" t="s">
        <v>287</v>
      </c>
      <c r="Y116" s="107" t="s">
        <v>1258</v>
      </c>
      <c r="Z116" s="107" t="s">
        <v>226</v>
      </c>
      <c r="AA116" s="143">
        <v>19.899999999999999</v>
      </c>
      <c r="AB116" s="143">
        <v>0</v>
      </c>
      <c r="AC116" s="135">
        <v>0</v>
      </c>
      <c r="AD116" s="127" t="s">
        <v>1252</v>
      </c>
      <c r="AE116" s="144">
        <v>0.02</v>
      </c>
      <c r="AF116" s="127" t="s">
        <v>273</v>
      </c>
      <c r="AG116" s="181">
        <f t="shared" si="62"/>
        <v>0.05</v>
      </c>
      <c r="AH116" s="181">
        <f t="shared" si="63"/>
        <v>2.5000000000000001E-2</v>
      </c>
      <c r="AI116" s="182">
        <v>0.02</v>
      </c>
      <c r="AJ116" s="182">
        <v>0.05</v>
      </c>
      <c r="AK116" s="183">
        <v>0</v>
      </c>
      <c r="AL116" s="128" t="s">
        <v>8</v>
      </c>
      <c r="AM116" s="108">
        <f t="shared" si="90"/>
        <v>0.19899999999999998</v>
      </c>
      <c r="AN116" s="285" t="s">
        <v>8</v>
      </c>
      <c r="AO116" s="108" t="s">
        <v>8</v>
      </c>
      <c r="AP116" s="109">
        <v>0.02</v>
      </c>
      <c r="AQ116" s="108" t="s">
        <v>8</v>
      </c>
      <c r="AR116" s="108" t="s">
        <v>8</v>
      </c>
      <c r="AS116" s="108" t="s">
        <v>8</v>
      </c>
      <c r="AT116" s="108">
        <v>-19.91</v>
      </c>
      <c r="AU116" s="110" t="s">
        <v>228</v>
      </c>
      <c r="AV116" s="108">
        <v>-19.91</v>
      </c>
      <c r="AW116" s="111" t="s">
        <v>229</v>
      </c>
      <c r="AX116" s="130">
        <f t="shared" si="64"/>
        <v>0.20862885706440512</v>
      </c>
      <c r="AY116" s="130">
        <f t="shared" si="65"/>
        <v>0.20862885706440512</v>
      </c>
      <c r="AZ116" s="113" t="s">
        <v>8</v>
      </c>
      <c r="BA116" s="113" t="s">
        <v>8</v>
      </c>
      <c r="BB116" s="113" t="s">
        <v>8</v>
      </c>
      <c r="BC116" s="113" t="s">
        <v>8</v>
      </c>
      <c r="BD116" s="113" t="s">
        <v>8</v>
      </c>
      <c r="BE116" s="145">
        <v>0.9</v>
      </c>
      <c r="BF116" s="113" t="s">
        <v>8</v>
      </c>
      <c r="BG116" s="113" t="s">
        <v>8</v>
      </c>
      <c r="BH116" s="113" t="s">
        <v>8</v>
      </c>
      <c r="BI116" s="113" t="s">
        <v>8</v>
      </c>
      <c r="BJ116" s="124">
        <v>1</v>
      </c>
      <c r="BK116" s="124" t="s">
        <v>230</v>
      </c>
      <c r="BL116" s="124" t="s">
        <v>231</v>
      </c>
      <c r="BM116" s="124" t="s">
        <v>232</v>
      </c>
      <c r="BN116" s="115" t="s">
        <v>233</v>
      </c>
      <c r="BO116" s="42">
        <f t="shared" si="66"/>
        <v>0</v>
      </c>
      <c r="BP116" s="115">
        <v>0.1</v>
      </c>
      <c r="BQ116" s="116" t="str">
        <f t="shared" si="67"/>
        <v>n/a</v>
      </c>
      <c r="BR116" s="115" t="s">
        <v>8</v>
      </c>
      <c r="BS116" s="42" t="str">
        <f t="shared" si="68"/>
        <v>n/a</v>
      </c>
      <c r="BT116" s="115" t="s">
        <v>8</v>
      </c>
      <c r="BU116" s="115" t="s">
        <v>8</v>
      </c>
      <c r="BV116" s="66">
        <f t="shared" si="69"/>
        <v>0</v>
      </c>
      <c r="BW116" s="66">
        <f t="shared" si="70"/>
        <v>0</v>
      </c>
      <c r="BX116" s="66">
        <f t="shared" si="71"/>
        <v>0.46227999999999997</v>
      </c>
      <c r="BY116" s="44">
        <f t="shared" si="72"/>
        <v>8.0860930615470894E-2</v>
      </c>
      <c r="BZ116" s="67" t="s">
        <v>8</v>
      </c>
      <c r="CA116" s="67" t="s">
        <v>8</v>
      </c>
      <c r="CB116" s="73">
        <f t="shared" si="73"/>
        <v>-19.91</v>
      </c>
      <c r="CC116" s="73">
        <f t="shared" si="74"/>
        <v>0.23135686719870666</v>
      </c>
      <c r="CD116" s="73">
        <f t="shared" si="75"/>
        <v>0.23135686719870666</v>
      </c>
      <c r="CE116" s="90">
        <f t="shared" si="76"/>
        <v>-19.91</v>
      </c>
      <c r="CF116" s="90">
        <f t="shared" si="77"/>
        <v>0.23135686719870666</v>
      </c>
      <c r="CG116" s="90">
        <f t="shared" si="78"/>
        <v>0.23135686719870666</v>
      </c>
      <c r="CH116" s="90">
        <f t="shared" si="79"/>
        <v>-19.44772</v>
      </c>
      <c r="CI116" s="90">
        <f t="shared" si="80"/>
        <v>0.24508057878991549</v>
      </c>
      <c r="CJ116" s="90">
        <f t="shared" si="81"/>
        <v>0.24508057878991549</v>
      </c>
      <c r="CK116" s="91">
        <f t="shared" si="82"/>
        <v>-19.44772</v>
      </c>
      <c r="CL116" s="90">
        <f t="shared" si="83"/>
        <v>0.24508057878991549</v>
      </c>
      <c r="CM116" s="91">
        <f t="shared" si="84"/>
        <v>0.24508057878991549</v>
      </c>
      <c r="CN116" s="93" t="str">
        <f t="shared" si="85"/>
        <v>1;2;3</v>
      </c>
      <c r="CO116" s="138">
        <v>0</v>
      </c>
      <c r="CP116" s="370"/>
      <c r="CQ116" s="265"/>
      <c r="CR116" s="64" t="s">
        <v>234</v>
      </c>
      <c r="CS116" s="146">
        <v>0.5</v>
      </c>
      <c r="CT116" s="117" t="s">
        <v>235</v>
      </c>
      <c r="CU116" s="118">
        <f>IF(CX116="n/a","n/a",IF(EXACT(CX116,"Huibertgat/Eemshaven"),ROUND(
IF(IF(OR(ISBLANK(S116),S116="n/a"),P116,S116)&gt;pMHW!$C$3,0,
IF(IF(OR(ISBLANK(S116),S116="n/a"),P116,S116)&gt;pMHW!$D$3, (pMHW!$C$3-IF(OR(ISBLANK(S116),S116="n/a"),P116,S116))*LOOKUP(CX116,pMHW!$B$4:$B$8,pMHW!$M$4:$M$8),
IF(IF(OR(ISBLANK(S116),S116="n/a"),P116,S116)&gt;pMHW!$F$3,LOOKUP(CX116,pMHW!$B$4:$B$8,pMHW!$D$4:$D$8)+(pMHW!$D$3-IF(OR(ISBLANK(S116),S116="n/a"),P116,S116))*LOOKUP(CX116,pMHW!$B$4:$B$8,pMHW!$O$4:$O$8),
LOOKUP(CX116,pMHW!$B$4:$B$8,pMHW!$F$4:$F$8)))),1),
ROUND(
IF(IF(OR(ISBLANK(S116),S116="n/a"),P116,S116)&gt;pMHW!$C$3,0,
IF(IF(OR(ISBLANK(S116),S116="n/a"),P116,S116)&gt;pMHW!$D$3,(pMHW!$C$3-IF(OR(ISBLANK(S116),S116="n/a"),P116,S116))*LOOKUP(CX116,pMHW!$B$4:$B$8,pMHW!$M$4:$M$8),
IF(IF(OR(ISBLANK(S116),S116="n/a"),P116,S116)&gt;pMHW!$E$3,LOOKUP(CX116,pMHW!$B$4:$B$8,pMHW!$D$4:$D$8)+(pMHW!$D$3-IF(OR(ISBLANK(S116),S116="n/a"),P116,S116))*LOOKUP(CX116,pMHW!$B$4:$B$8,pMHW!$N$4:$N$8),
LOOKUP(CX116,pMHW!$B$4:$B$8,pMHW!$F$4:$F$8)))),1)))</f>
        <v>0.4</v>
      </c>
      <c r="CV116" s="117" t="s">
        <v>27</v>
      </c>
      <c r="CW116" s="119" t="str">
        <f t="shared" si="89"/>
        <v>FBE=0.5; pMHW=0.4 m</v>
      </c>
      <c r="CX116" s="119" t="s">
        <v>236</v>
      </c>
      <c r="CY116" s="377"/>
      <c r="CZ116" s="120">
        <f t="shared" si="87"/>
        <v>-5.1999999999999998E-2</v>
      </c>
      <c r="DA116" s="120">
        <f t="shared" si="88"/>
        <v>8.9999999999999993E-3</v>
      </c>
      <c r="DB116" s="120">
        <v>-5.2296038717031479E-2</v>
      </c>
      <c r="DC116" s="120">
        <v>-4.3622549623250961E-2</v>
      </c>
      <c r="DD116" s="120">
        <v>-6.0908801853656769E-2</v>
      </c>
    </row>
    <row r="117" spans="1:108" s="35" customFormat="1" ht="12.75">
      <c r="A117" s="331" t="s">
        <v>1247</v>
      </c>
      <c r="B117" s="331" t="s">
        <v>1247</v>
      </c>
      <c r="C117" s="140" t="s">
        <v>1248</v>
      </c>
      <c r="D117" s="100">
        <v>2012</v>
      </c>
      <c r="E117" s="136" t="s">
        <v>1249</v>
      </c>
      <c r="F117" s="140" t="s">
        <v>1250</v>
      </c>
      <c r="G117" s="96">
        <v>2</v>
      </c>
      <c r="H117" s="105" t="s">
        <v>222</v>
      </c>
      <c r="I117" s="160">
        <v>51.973239999999997</v>
      </c>
      <c r="J117" s="160">
        <v>4.0340199999999999</v>
      </c>
      <c r="K117" s="47">
        <v>62021.124447417082</v>
      </c>
      <c r="L117" s="47">
        <v>443619.90019974328</v>
      </c>
      <c r="M117" s="142" t="s">
        <v>223</v>
      </c>
      <c r="N117" s="178">
        <f>Radiocarbon!K116</f>
        <v>8135</v>
      </c>
      <c r="O117" s="266">
        <f>Radiocarbon!L116</f>
        <v>40</v>
      </c>
      <c r="P117" s="179">
        <f>Radiocarbon!P116</f>
        <v>9080</v>
      </c>
      <c r="Q117" s="179">
        <f>Radiocarbon!Q116</f>
        <v>9250</v>
      </c>
      <c r="R117" s="179">
        <f>Radiocarbon!R116</f>
        <v>8990</v>
      </c>
      <c r="S117" s="179">
        <f>Radiocarbon!S116</f>
        <v>9120</v>
      </c>
      <c r="T117" s="179">
        <f>Radiocarbon!T116</f>
        <v>9210</v>
      </c>
      <c r="U117" s="179">
        <f>Radiocarbon!U116</f>
        <v>9020</v>
      </c>
      <c r="V117" s="97" t="str">
        <f t="shared" si="61"/>
        <v>Local MHW and GW (Tidal ULD Z-GW) terrestrial indicator; Fen-wood peat</v>
      </c>
      <c r="W117" s="17" t="s">
        <v>231</v>
      </c>
      <c r="X117" s="107" t="s">
        <v>1251</v>
      </c>
      <c r="Y117" s="107" t="s">
        <v>1053</v>
      </c>
      <c r="Z117" s="107" t="s">
        <v>226</v>
      </c>
      <c r="AA117" s="143">
        <v>21.09</v>
      </c>
      <c r="AB117" s="143">
        <v>0.01</v>
      </c>
      <c r="AC117" s="135">
        <v>0</v>
      </c>
      <c r="AD117" s="127" t="s">
        <v>1252</v>
      </c>
      <c r="AE117" s="144">
        <v>0.02</v>
      </c>
      <c r="AF117" s="127" t="s">
        <v>273</v>
      </c>
      <c r="AG117" s="181">
        <f t="shared" si="62"/>
        <v>0.05</v>
      </c>
      <c r="AH117" s="181">
        <f t="shared" si="63"/>
        <v>2.5000000000000001E-2</v>
      </c>
      <c r="AI117" s="182">
        <v>0.02</v>
      </c>
      <c r="AJ117" s="182">
        <v>0.05</v>
      </c>
      <c r="AK117" s="183">
        <v>0</v>
      </c>
      <c r="AL117" s="128" t="s">
        <v>8</v>
      </c>
      <c r="AM117" s="108">
        <f t="shared" si="90"/>
        <v>0.2109</v>
      </c>
      <c r="AN117" s="285" t="s">
        <v>8</v>
      </c>
      <c r="AO117" s="108" t="s">
        <v>8</v>
      </c>
      <c r="AP117" s="109">
        <v>0.02</v>
      </c>
      <c r="AQ117" s="108" t="s">
        <v>8</v>
      </c>
      <c r="AR117" s="108" t="s">
        <v>8</v>
      </c>
      <c r="AS117" s="108" t="s">
        <v>8</v>
      </c>
      <c r="AT117" s="108">
        <v>-21.1</v>
      </c>
      <c r="AU117" s="110" t="s">
        <v>228</v>
      </c>
      <c r="AV117" s="108">
        <v>-21.1</v>
      </c>
      <c r="AW117" s="111" t="s">
        <v>229</v>
      </c>
      <c r="AX117" s="130">
        <f t="shared" si="64"/>
        <v>0.22000865892050703</v>
      </c>
      <c r="AY117" s="130">
        <f t="shared" si="65"/>
        <v>0.22000865892050703</v>
      </c>
      <c r="AZ117" s="113" t="s">
        <v>8</v>
      </c>
      <c r="BA117" s="113" t="s">
        <v>8</v>
      </c>
      <c r="BB117" s="113" t="s">
        <v>8</v>
      </c>
      <c r="BC117" s="113" t="s">
        <v>8</v>
      </c>
      <c r="BD117" s="113" t="s">
        <v>8</v>
      </c>
      <c r="BE117" s="145">
        <v>0.9</v>
      </c>
      <c r="BF117" s="113" t="s">
        <v>8</v>
      </c>
      <c r="BG117" s="113" t="s">
        <v>8</v>
      </c>
      <c r="BH117" s="113" t="s">
        <v>8</v>
      </c>
      <c r="BI117" s="113" t="s">
        <v>8</v>
      </c>
      <c r="BJ117" s="124">
        <v>1</v>
      </c>
      <c r="BK117" s="124" t="s">
        <v>230</v>
      </c>
      <c r="BL117" s="124" t="s">
        <v>231</v>
      </c>
      <c r="BM117" s="124" t="s">
        <v>232</v>
      </c>
      <c r="BN117" s="115" t="s">
        <v>233</v>
      </c>
      <c r="BO117" s="42">
        <f t="shared" si="66"/>
        <v>0</v>
      </c>
      <c r="BP117" s="115">
        <v>0.1</v>
      </c>
      <c r="BQ117" s="116" t="str">
        <f t="shared" si="67"/>
        <v>n/a</v>
      </c>
      <c r="BR117" s="115" t="s">
        <v>8</v>
      </c>
      <c r="BS117" s="42" t="str">
        <f t="shared" si="68"/>
        <v>n/a</v>
      </c>
      <c r="BT117" s="115" t="s">
        <v>8</v>
      </c>
      <c r="BU117" s="115" t="s">
        <v>8</v>
      </c>
      <c r="BV117" s="66">
        <f t="shared" si="69"/>
        <v>1.9999999999999997E-2</v>
      </c>
      <c r="BW117" s="66">
        <f t="shared" si="70"/>
        <v>4.0138648595974311E-2</v>
      </c>
      <c r="BX117" s="66">
        <f t="shared" si="71"/>
        <v>0.48124</v>
      </c>
      <c r="BY117" s="44">
        <f t="shared" si="72"/>
        <v>8.2009941470531492E-2</v>
      </c>
      <c r="BZ117" s="67" t="s">
        <v>8</v>
      </c>
      <c r="CA117" s="67" t="s">
        <v>8</v>
      </c>
      <c r="CB117" s="73">
        <f t="shared" si="73"/>
        <v>-21.1</v>
      </c>
      <c r="CC117" s="73">
        <f t="shared" si="74"/>
        <v>0.24497942997548</v>
      </c>
      <c r="CD117" s="73">
        <f t="shared" si="75"/>
        <v>0.24497942997548</v>
      </c>
      <c r="CE117" s="90">
        <f t="shared" si="76"/>
        <v>-21.1</v>
      </c>
      <c r="CF117" s="90">
        <f t="shared" si="77"/>
        <v>0.24166880228941426</v>
      </c>
      <c r="CG117" s="90">
        <f t="shared" si="78"/>
        <v>0.24166880228941426</v>
      </c>
      <c r="CH117" s="90">
        <f t="shared" si="79"/>
        <v>-20.598760000000002</v>
      </c>
      <c r="CI117" s="90">
        <f t="shared" si="80"/>
        <v>0.25834192770650122</v>
      </c>
      <c r="CJ117" s="90">
        <f t="shared" si="81"/>
        <v>0.25834192770650122</v>
      </c>
      <c r="CK117" s="91">
        <f t="shared" si="82"/>
        <v>-20.598760000000002</v>
      </c>
      <c r="CL117" s="90">
        <f t="shared" si="83"/>
        <v>0.25834192770650122</v>
      </c>
      <c r="CM117" s="91">
        <f t="shared" si="84"/>
        <v>0.25834192770650122</v>
      </c>
      <c r="CN117" s="93" t="str">
        <f t="shared" si="85"/>
        <v>1;2;3</v>
      </c>
      <c r="CO117" s="138">
        <v>0</v>
      </c>
      <c r="CP117" s="370"/>
      <c r="CQ117" s="265"/>
      <c r="CR117" s="64" t="s">
        <v>234</v>
      </c>
      <c r="CS117" s="146">
        <v>0.5</v>
      </c>
      <c r="CT117" s="117" t="s">
        <v>235</v>
      </c>
      <c r="CU117" s="118">
        <f>IF(CX117="n/a","n/a",IF(EXACT(CX117,"Huibertgat/Eemshaven"),ROUND(
IF(IF(OR(ISBLANK(S117),S117="n/a"),P117,S117)&gt;pMHW!$C$3,0,
IF(IF(OR(ISBLANK(S117),S117="n/a"),P117,S117)&gt;pMHW!$D$3, (pMHW!$C$3-IF(OR(ISBLANK(S117),S117="n/a"),P117,S117))*LOOKUP(CX117,pMHW!$B$4:$B$8,pMHW!$M$4:$M$8),
IF(IF(OR(ISBLANK(S117),S117="n/a"),P117,S117)&gt;pMHW!$F$3,LOOKUP(CX117,pMHW!$B$4:$B$8,pMHW!$D$4:$D$8)+(pMHW!$D$3-IF(OR(ISBLANK(S117),S117="n/a"),P117,S117))*LOOKUP(CX117,pMHW!$B$4:$B$8,pMHW!$O$4:$O$8),
LOOKUP(CX117,pMHW!$B$4:$B$8,pMHW!$F$4:$F$8)))),1),
ROUND(
IF(IF(OR(ISBLANK(S117),S117="n/a"),P117,S117)&gt;pMHW!$C$3,0,
IF(IF(OR(ISBLANK(S117),S117="n/a"),P117,S117)&gt;pMHW!$D$3,(pMHW!$C$3-IF(OR(ISBLANK(S117),S117="n/a"),P117,S117))*LOOKUP(CX117,pMHW!$B$4:$B$8,pMHW!$M$4:$M$8),
IF(IF(OR(ISBLANK(S117),S117="n/a"),P117,S117)&gt;pMHW!$E$3,LOOKUP(CX117,pMHW!$B$4:$B$8,pMHW!$D$4:$D$8)+(pMHW!$D$3-IF(OR(ISBLANK(S117),S117="n/a"),P117,S117))*LOOKUP(CX117,pMHW!$B$4:$B$8,pMHW!$N$4:$N$8),
LOOKUP(CX117,pMHW!$B$4:$B$8,pMHW!$F$4:$F$8)))),1)))</f>
        <v>0.3</v>
      </c>
      <c r="CV117" s="117" t="s">
        <v>27</v>
      </c>
      <c r="CW117" s="119" t="str">
        <f t="shared" si="89"/>
        <v>FBE=0.5; pMHW=0.3 m</v>
      </c>
      <c r="CX117" s="119" t="s">
        <v>236</v>
      </c>
      <c r="CY117" s="377"/>
      <c r="CZ117" s="120">
        <f t="shared" si="87"/>
        <v>-5.2999999999999999E-2</v>
      </c>
      <c r="DA117" s="120">
        <f t="shared" si="88"/>
        <v>8.9999999999999993E-3</v>
      </c>
      <c r="DB117" s="120">
        <v>-5.2729010581970208E-2</v>
      </c>
      <c r="DC117" s="120">
        <v>-4.3983709067106247E-2</v>
      </c>
      <c r="DD117" s="120">
        <v>-6.1413068324327469E-2</v>
      </c>
    </row>
    <row r="118" spans="1:108" s="35" customFormat="1" ht="12.75">
      <c r="A118" s="332" t="s">
        <v>1261</v>
      </c>
      <c r="B118" s="332" t="s">
        <v>1261</v>
      </c>
      <c r="C118" s="140" t="s">
        <v>1248</v>
      </c>
      <c r="D118" s="100">
        <v>2012</v>
      </c>
      <c r="E118" s="136" t="s">
        <v>1262</v>
      </c>
      <c r="F118" s="140" t="s">
        <v>1250</v>
      </c>
      <c r="G118" s="96">
        <v>2</v>
      </c>
      <c r="H118" s="105" t="s">
        <v>222</v>
      </c>
      <c r="I118" s="141">
        <v>51.972659999999998</v>
      </c>
      <c r="J118" s="141">
        <v>4.0357099999999999</v>
      </c>
      <c r="K118" s="47">
        <v>62136.886488323333</v>
      </c>
      <c r="L118" s="47">
        <v>443562.1021376967</v>
      </c>
      <c r="M118" s="142" t="s">
        <v>223</v>
      </c>
      <c r="N118" s="178">
        <f>Radiocarbon!K117</f>
        <v>7755</v>
      </c>
      <c r="O118" s="266">
        <f>Radiocarbon!L117</f>
        <v>40</v>
      </c>
      <c r="P118" s="179">
        <f>Radiocarbon!P117</f>
        <v>8530</v>
      </c>
      <c r="Q118" s="179">
        <f>Radiocarbon!Q117</f>
        <v>8600</v>
      </c>
      <c r="R118" s="179">
        <f>Radiocarbon!R117</f>
        <v>8430</v>
      </c>
      <c r="S118" s="179">
        <f>Radiocarbon!S117</f>
        <v>8530</v>
      </c>
      <c r="T118" s="179">
        <f>Radiocarbon!T117</f>
        <v>8610</v>
      </c>
      <c r="U118" s="179">
        <f>Radiocarbon!U117</f>
        <v>8450</v>
      </c>
      <c r="V118" s="97" t="str">
        <f t="shared" si="61"/>
        <v>Local MHW and GW (Tidal ULD Z-GW) terrestrial indicator; Fen-wood peat</v>
      </c>
      <c r="W118" s="17" t="s">
        <v>231</v>
      </c>
      <c r="X118" s="107" t="s">
        <v>1263</v>
      </c>
      <c r="Y118" s="107" t="s">
        <v>1251</v>
      </c>
      <c r="Z118" s="107" t="s">
        <v>226</v>
      </c>
      <c r="AA118" s="143">
        <v>19.59</v>
      </c>
      <c r="AB118" s="143">
        <v>0.16</v>
      </c>
      <c r="AC118" s="135">
        <v>0</v>
      </c>
      <c r="AD118" s="127" t="s">
        <v>1252</v>
      </c>
      <c r="AE118" s="144">
        <v>0.03</v>
      </c>
      <c r="AF118" s="127" t="s">
        <v>273</v>
      </c>
      <c r="AG118" s="181">
        <f t="shared" si="62"/>
        <v>7.4999999999999997E-2</v>
      </c>
      <c r="AH118" s="181">
        <f t="shared" si="63"/>
        <v>3.7499999999999999E-2</v>
      </c>
      <c r="AI118" s="182">
        <v>0.02</v>
      </c>
      <c r="AJ118" s="182">
        <v>0.05</v>
      </c>
      <c r="AK118" s="183">
        <v>0</v>
      </c>
      <c r="AL118" s="128" t="s">
        <v>8</v>
      </c>
      <c r="AM118" s="108">
        <f t="shared" si="90"/>
        <v>0.19589999999999999</v>
      </c>
      <c r="AN118" s="285" t="s">
        <v>8</v>
      </c>
      <c r="AO118" s="108" t="s">
        <v>8</v>
      </c>
      <c r="AP118" s="109">
        <v>0.02</v>
      </c>
      <c r="AQ118" s="108" t="s">
        <v>8</v>
      </c>
      <c r="AR118" s="108" t="s">
        <v>8</v>
      </c>
      <c r="AS118" s="108" t="s">
        <v>8</v>
      </c>
      <c r="AT118" s="108">
        <v>-19.605</v>
      </c>
      <c r="AU118" s="110" t="s">
        <v>228</v>
      </c>
      <c r="AV118" s="108">
        <v>-19.605</v>
      </c>
      <c r="AW118" s="111" t="s">
        <v>229</v>
      </c>
      <c r="AX118" s="130">
        <f t="shared" si="64"/>
        <v>0.20756459235621086</v>
      </c>
      <c r="AY118" s="130">
        <f t="shared" si="65"/>
        <v>0.20756459235621086</v>
      </c>
      <c r="AZ118" s="113" t="s">
        <v>8</v>
      </c>
      <c r="BA118" s="113" t="s">
        <v>8</v>
      </c>
      <c r="BB118" s="113" t="s">
        <v>8</v>
      </c>
      <c r="BC118" s="113" t="s">
        <v>8</v>
      </c>
      <c r="BD118" s="113" t="s">
        <v>8</v>
      </c>
      <c r="BE118" s="145">
        <v>0.9</v>
      </c>
      <c r="BF118" s="113" t="s">
        <v>8</v>
      </c>
      <c r="BG118" s="113" t="s">
        <v>8</v>
      </c>
      <c r="BH118" s="113" t="s">
        <v>8</v>
      </c>
      <c r="BI118" s="113" t="s">
        <v>8</v>
      </c>
      <c r="BJ118" s="124">
        <v>1</v>
      </c>
      <c r="BK118" s="124" t="s">
        <v>230</v>
      </c>
      <c r="BL118" s="124" t="s">
        <v>231</v>
      </c>
      <c r="BM118" s="124" t="s">
        <v>232</v>
      </c>
      <c r="BN118" s="115" t="s">
        <v>233</v>
      </c>
      <c r="BO118" s="42">
        <f t="shared" si="66"/>
        <v>0</v>
      </c>
      <c r="BP118" s="115">
        <v>0.1</v>
      </c>
      <c r="BQ118" s="116" t="str">
        <f t="shared" si="67"/>
        <v>n/a</v>
      </c>
      <c r="BR118" s="115" t="s">
        <v>8</v>
      </c>
      <c r="BS118" s="42" t="str">
        <f t="shared" si="68"/>
        <v>n/a</v>
      </c>
      <c r="BT118" s="115" t="s">
        <v>8</v>
      </c>
      <c r="BU118" s="115" t="s">
        <v>8</v>
      </c>
      <c r="BV118" s="66">
        <f t="shared" si="69"/>
        <v>0.24000000000000002</v>
      </c>
      <c r="BW118" s="66">
        <f t="shared" si="70"/>
        <v>3.9410623754797147E-2</v>
      </c>
      <c r="BX118" s="66">
        <f t="shared" si="71"/>
        <v>0.45208999999999999</v>
      </c>
      <c r="BY118" s="44">
        <f t="shared" si="72"/>
        <v>7.6902067104857461E-2</v>
      </c>
      <c r="BZ118" s="67" t="s">
        <v>8</v>
      </c>
      <c r="CA118" s="67" t="s">
        <v>8</v>
      </c>
      <c r="CB118" s="73">
        <f t="shared" si="73"/>
        <v>-19.605</v>
      </c>
      <c r="CC118" s="73">
        <f t="shared" si="74"/>
        <v>0.23374399941975443</v>
      </c>
      <c r="CD118" s="73">
        <f t="shared" si="75"/>
        <v>0.23374399941975443</v>
      </c>
      <c r="CE118" s="90">
        <f t="shared" si="76"/>
        <v>-19.605</v>
      </c>
      <c r="CF118" s="90">
        <f t="shared" si="77"/>
        <v>0.23039761283485555</v>
      </c>
      <c r="CG118" s="90">
        <f t="shared" si="78"/>
        <v>0.23039761283485555</v>
      </c>
      <c r="CH118" s="90">
        <f t="shared" si="79"/>
        <v>-18.912910000000004</v>
      </c>
      <c r="CI118" s="90">
        <f t="shared" si="80"/>
        <v>0.24606947228321957</v>
      </c>
      <c r="CJ118" s="90">
        <f t="shared" si="81"/>
        <v>0.24606947228321957</v>
      </c>
      <c r="CK118" s="91">
        <f t="shared" si="82"/>
        <v>-18.912910000000004</v>
      </c>
      <c r="CL118" s="90">
        <f t="shared" si="83"/>
        <v>0.24606947228321957</v>
      </c>
      <c r="CM118" s="91">
        <f t="shared" si="84"/>
        <v>0.24606947228321957</v>
      </c>
      <c r="CN118" s="93" t="str">
        <f t="shared" si="85"/>
        <v>1;2;3</v>
      </c>
      <c r="CO118" s="138">
        <v>0</v>
      </c>
      <c r="CP118" s="370"/>
      <c r="CQ118" s="265"/>
      <c r="CR118" s="64" t="s">
        <v>234</v>
      </c>
      <c r="CS118" s="146">
        <v>0.5</v>
      </c>
      <c r="CT118" s="117" t="s">
        <v>235</v>
      </c>
      <c r="CU118" s="118">
        <f>IF(CX118="n/a","n/a",IF(EXACT(CX118,"Huibertgat/Eemshaven"),ROUND(
IF(IF(OR(ISBLANK(S118),S118="n/a"),P118,S118)&gt;pMHW!$C$3,0,
IF(IF(OR(ISBLANK(S118),S118="n/a"),P118,S118)&gt;pMHW!$D$3, (pMHW!$C$3-IF(OR(ISBLANK(S118),S118="n/a"),P118,S118))*LOOKUP(CX118,pMHW!$B$4:$B$8,pMHW!$M$4:$M$8),
IF(IF(OR(ISBLANK(S118),S118="n/a"),P118,S118)&gt;pMHW!$F$3,LOOKUP(CX118,pMHW!$B$4:$B$8,pMHW!$D$4:$D$8)+(pMHW!$D$3-IF(OR(ISBLANK(S118),S118="n/a"),P118,S118))*LOOKUP(CX118,pMHW!$B$4:$B$8,pMHW!$O$4:$O$8),
LOOKUP(CX118,pMHW!$B$4:$B$8,pMHW!$F$4:$F$8)))),1),
ROUND(
IF(IF(OR(ISBLANK(S118),S118="n/a"),P118,S118)&gt;pMHW!$C$3,0,
IF(IF(OR(ISBLANK(S118),S118="n/a"),P118,S118)&gt;pMHW!$D$3,(pMHW!$C$3-IF(OR(ISBLANK(S118),S118="n/a"),P118,S118))*LOOKUP(CX118,pMHW!$B$4:$B$8,pMHW!$M$4:$M$8),
IF(IF(OR(ISBLANK(S118),S118="n/a"),P118,S118)&gt;pMHW!$E$3,LOOKUP(CX118,pMHW!$B$4:$B$8,pMHW!$D$4:$D$8)+(pMHW!$D$3-IF(OR(ISBLANK(S118),S118="n/a"),P118,S118))*LOOKUP(CX118,pMHW!$B$4:$B$8,pMHW!$N$4:$N$8),
LOOKUP(CX118,pMHW!$B$4:$B$8,pMHW!$F$4:$F$8)))),1)))</f>
        <v>0.5</v>
      </c>
      <c r="CV118" s="117" t="s">
        <v>27</v>
      </c>
      <c r="CW118" s="119" t="str">
        <f t="shared" si="89"/>
        <v>FBE=0.5; pMHW=0.5 m</v>
      </c>
      <c r="CX118" s="119" t="s">
        <v>236</v>
      </c>
      <c r="CY118" s="377"/>
      <c r="CZ118" s="120">
        <f t="shared" si="87"/>
        <v>-5.2999999999999999E-2</v>
      </c>
      <c r="DA118" s="120">
        <f t="shared" si="88"/>
        <v>8.9999999999999993E-3</v>
      </c>
      <c r="DB118" s="120">
        <v>-5.2799038589000702E-2</v>
      </c>
      <c r="DC118" s="120">
        <v>-4.4042129069566727E-2</v>
      </c>
      <c r="DD118" s="120">
        <v>-6.1494629830121987E-2</v>
      </c>
    </row>
    <row r="119" spans="1:108" s="35" customFormat="1" ht="12.75" customHeight="1">
      <c r="A119" s="332" t="s">
        <v>1264</v>
      </c>
      <c r="B119" s="332" t="s">
        <v>1264</v>
      </c>
      <c r="C119" s="140" t="s">
        <v>1248</v>
      </c>
      <c r="D119" s="100">
        <v>2012</v>
      </c>
      <c r="E119" s="136" t="s">
        <v>1265</v>
      </c>
      <c r="F119" s="140" t="s">
        <v>1250</v>
      </c>
      <c r="G119" s="96">
        <v>2</v>
      </c>
      <c r="H119" s="105" t="s">
        <v>222</v>
      </c>
      <c r="I119" s="141">
        <v>51.972270000000002</v>
      </c>
      <c r="J119" s="141">
        <v>4.0368199999999996</v>
      </c>
      <c r="K119" s="47">
        <v>62211.63459084944</v>
      </c>
      <c r="L119" s="47">
        <v>443516.19791147468</v>
      </c>
      <c r="M119" s="142" t="s">
        <v>223</v>
      </c>
      <c r="N119" s="178">
        <f>Radiocarbon!K118</f>
        <v>7875</v>
      </c>
      <c r="O119" s="266">
        <f>Radiocarbon!L118</f>
        <v>40</v>
      </c>
      <c r="P119" s="179">
        <f>Radiocarbon!P118</f>
        <v>8690</v>
      </c>
      <c r="Q119" s="179">
        <f>Radiocarbon!Q118</f>
        <v>8980</v>
      </c>
      <c r="R119" s="179">
        <f>Radiocarbon!R118</f>
        <v>8550</v>
      </c>
      <c r="S119" s="179">
        <f>Radiocarbon!S118</f>
        <v>8650</v>
      </c>
      <c r="T119" s="179">
        <f>Radiocarbon!T118</f>
        <v>8740</v>
      </c>
      <c r="U119" s="179">
        <f>Radiocarbon!U118</f>
        <v>8560</v>
      </c>
      <c r="V119" s="97" t="str">
        <f t="shared" si="61"/>
        <v>Local MHW and GW (Tidal ULD Z-GW) terrestrial indicator; Fen-wood peat</v>
      </c>
      <c r="W119" s="17" t="s">
        <v>231</v>
      </c>
      <c r="X119" s="107" t="s">
        <v>287</v>
      </c>
      <c r="Y119" s="107" t="s">
        <v>1053</v>
      </c>
      <c r="Z119" s="107" t="s">
        <v>226</v>
      </c>
      <c r="AA119" s="143">
        <v>19.7</v>
      </c>
      <c r="AB119" s="143">
        <v>0.01</v>
      </c>
      <c r="AC119" s="135">
        <v>0</v>
      </c>
      <c r="AD119" s="127" t="s">
        <v>1252</v>
      </c>
      <c r="AE119" s="144">
        <v>0.03</v>
      </c>
      <c r="AF119" s="127" t="s">
        <v>273</v>
      </c>
      <c r="AG119" s="181">
        <f t="shared" si="62"/>
        <v>7.4999999999999997E-2</v>
      </c>
      <c r="AH119" s="181">
        <f t="shared" si="63"/>
        <v>3.7499999999999999E-2</v>
      </c>
      <c r="AI119" s="182">
        <v>0.02</v>
      </c>
      <c r="AJ119" s="182">
        <v>0.05</v>
      </c>
      <c r="AK119" s="183">
        <v>0</v>
      </c>
      <c r="AL119" s="128" t="s">
        <v>8</v>
      </c>
      <c r="AM119" s="108">
        <f t="shared" si="90"/>
        <v>0.19700000000000001</v>
      </c>
      <c r="AN119" s="285" t="s">
        <v>8</v>
      </c>
      <c r="AO119" s="108" t="s">
        <v>8</v>
      </c>
      <c r="AP119" s="109">
        <v>0.02</v>
      </c>
      <c r="AQ119" s="108" t="s">
        <v>8</v>
      </c>
      <c r="AR119" s="108" t="s">
        <v>8</v>
      </c>
      <c r="AS119" s="108" t="s">
        <v>8</v>
      </c>
      <c r="AT119" s="108">
        <v>-19.71</v>
      </c>
      <c r="AU119" s="110" t="s">
        <v>228</v>
      </c>
      <c r="AV119" s="108">
        <v>-19.71</v>
      </c>
      <c r="AW119" s="111" t="s">
        <v>229</v>
      </c>
      <c r="AX119" s="130">
        <f t="shared" si="64"/>
        <v>0.20860309201926994</v>
      </c>
      <c r="AY119" s="130">
        <f t="shared" si="65"/>
        <v>0.20860309201926994</v>
      </c>
      <c r="AZ119" s="113" t="s">
        <v>8</v>
      </c>
      <c r="BA119" s="113" t="s">
        <v>8</v>
      </c>
      <c r="BB119" s="113" t="s">
        <v>8</v>
      </c>
      <c r="BC119" s="113" t="s">
        <v>8</v>
      </c>
      <c r="BD119" s="113" t="s">
        <v>8</v>
      </c>
      <c r="BE119" s="145">
        <v>0.9</v>
      </c>
      <c r="BF119" s="113" t="s">
        <v>8</v>
      </c>
      <c r="BG119" s="113" t="s">
        <v>8</v>
      </c>
      <c r="BH119" s="113" t="s">
        <v>8</v>
      </c>
      <c r="BI119" s="113" t="s">
        <v>8</v>
      </c>
      <c r="BJ119" s="124">
        <v>1</v>
      </c>
      <c r="BK119" s="124" t="s">
        <v>230</v>
      </c>
      <c r="BL119" s="124" t="s">
        <v>231</v>
      </c>
      <c r="BM119" s="124" t="s">
        <v>232</v>
      </c>
      <c r="BN119" s="115" t="s">
        <v>233</v>
      </c>
      <c r="BO119" s="42">
        <f t="shared" si="66"/>
        <v>0</v>
      </c>
      <c r="BP119" s="115">
        <v>0.1</v>
      </c>
      <c r="BQ119" s="116" t="str">
        <f t="shared" si="67"/>
        <v>n/a</v>
      </c>
      <c r="BR119" s="115" t="s">
        <v>8</v>
      </c>
      <c r="BS119" s="42" t="str">
        <f t="shared" si="68"/>
        <v>n/a</v>
      </c>
      <c r="BT119" s="115" t="s">
        <v>8</v>
      </c>
      <c r="BU119" s="115" t="s">
        <v>8</v>
      </c>
      <c r="BV119" s="66">
        <f t="shared" si="69"/>
        <v>1.5000000000000001E-2</v>
      </c>
      <c r="BW119" s="66">
        <f t="shared" si="70"/>
        <v>3.0042495765422006E-2</v>
      </c>
      <c r="BX119" s="66">
        <f t="shared" si="71"/>
        <v>0.46056999999999998</v>
      </c>
      <c r="BY119" s="44">
        <f t="shared" si="72"/>
        <v>7.9035752194813694E-2</v>
      </c>
      <c r="BZ119" s="67" t="s">
        <v>8</v>
      </c>
      <c r="CA119" s="67" t="s">
        <v>8</v>
      </c>
      <c r="CB119" s="73">
        <f t="shared" si="73"/>
        <v>-19.71</v>
      </c>
      <c r="CC119" s="73">
        <f t="shared" si="74"/>
        <v>0.23327623443423337</v>
      </c>
      <c r="CD119" s="73">
        <f t="shared" si="75"/>
        <v>0.23327623443423337</v>
      </c>
      <c r="CE119" s="90">
        <f t="shared" si="76"/>
        <v>-19.71</v>
      </c>
      <c r="CF119" s="90">
        <f t="shared" si="77"/>
        <v>0.23133363352526151</v>
      </c>
      <c r="CG119" s="90">
        <f t="shared" si="78"/>
        <v>0.23133363352526151</v>
      </c>
      <c r="CH119" s="90">
        <f t="shared" si="79"/>
        <v>-19.23443</v>
      </c>
      <c r="CI119" s="90">
        <f t="shared" si="80"/>
        <v>0.24630154623309899</v>
      </c>
      <c r="CJ119" s="90">
        <f t="shared" si="81"/>
        <v>0.24630154623309899</v>
      </c>
      <c r="CK119" s="91">
        <f t="shared" si="82"/>
        <v>-19.23443</v>
      </c>
      <c r="CL119" s="90">
        <f t="shared" si="83"/>
        <v>0.24630154623309899</v>
      </c>
      <c r="CM119" s="91">
        <f t="shared" si="84"/>
        <v>0.24630154623309899</v>
      </c>
      <c r="CN119" s="93" t="str">
        <f t="shared" si="85"/>
        <v>1;2;3</v>
      </c>
      <c r="CO119" s="138">
        <v>0</v>
      </c>
      <c r="CP119" s="370"/>
      <c r="CQ119" s="265"/>
      <c r="CR119" s="64" t="s">
        <v>234</v>
      </c>
      <c r="CS119" s="146">
        <v>0.5</v>
      </c>
      <c r="CT119" s="117" t="s">
        <v>235</v>
      </c>
      <c r="CU119" s="118">
        <f>IF(CX119="n/a","n/a",IF(EXACT(CX119,"Huibertgat/Eemshaven"),ROUND(
IF(IF(OR(ISBLANK(S119),S119="n/a"),P119,S119)&gt;pMHW!$C$3,0,
IF(IF(OR(ISBLANK(S119),S119="n/a"),P119,S119)&gt;pMHW!$D$3, (pMHW!$C$3-IF(OR(ISBLANK(S119),S119="n/a"),P119,S119))*LOOKUP(CX119,pMHW!$B$4:$B$8,pMHW!$M$4:$M$8),
IF(IF(OR(ISBLANK(S119),S119="n/a"),P119,S119)&gt;pMHW!$F$3,LOOKUP(CX119,pMHW!$B$4:$B$8,pMHW!$D$4:$D$8)+(pMHW!$D$3-IF(OR(ISBLANK(S119),S119="n/a"),P119,S119))*LOOKUP(CX119,pMHW!$B$4:$B$8,pMHW!$O$4:$O$8),
LOOKUP(CX119,pMHW!$B$4:$B$8,pMHW!$F$4:$F$8)))),1),
ROUND(
IF(IF(OR(ISBLANK(S119),S119="n/a"),P119,S119)&gt;pMHW!$C$3,0,
IF(IF(OR(ISBLANK(S119),S119="n/a"),P119,S119)&gt;pMHW!$D$3,(pMHW!$C$3-IF(OR(ISBLANK(S119),S119="n/a"),P119,S119))*LOOKUP(CX119,pMHW!$B$4:$B$8,pMHW!$M$4:$M$8),
IF(IF(OR(ISBLANK(S119),S119="n/a"),P119,S119)&gt;pMHW!$E$3,LOOKUP(CX119,pMHW!$B$4:$B$8,pMHW!$D$4:$D$8)+(pMHW!$D$3-IF(OR(ISBLANK(S119),S119="n/a"),P119,S119))*LOOKUP(CX119,pMHW!$B$4:$B$8,pMHW!$N$4:$N$8),
LOOKUP(CX119,pMHW!$B$4:$B$8,pMHW!$F$4:$F$8)))),1)))</f>
        <v>0.4</v>
      </c>
      <c r="CV119" s="117" t="s">
        <v>27</v>
      </c>
      <c r="CW119" s="119" t="str">
        <f t="shared" si="89"/>
        <v>FBE=0.5; pMHW=0.4 m</v>
      </c>
      <c r="CX119" s="119" t="s">
        <v>236</v>
      </c>
      <c r="CY119" s="377"/>
      <c r="CZ119" s="120">
        <f t="shared" si="87"/>
        <v>-5.2999999999999999E-2</v>
      </c>
      <c r="DA119" s="120">
        <f t="shared" si="88"/>
        <v>8.9999999999999993E-3</v>
      </c>
      <c r="DB119" s="120">
        <v>-5.2852470427751541E-2</v>
      </c>
      <c r="DC119" s="120">
        <v>-4.4086679816246033E-2</v>
      </c>
      <c r="DD119" s="120">
        <v>-6.1556849628686898E-2</v>
      </c>
    </row>
    <row r="120" spans="1:108" s="35" customFormat="1" ht="12.75">
      <c r="A120" s="331" t="s">
        <v>1256</v>
      </c>
      <c r="B120" s="331" t="s">
        <v>1256</v>
      </c>
      <c r="C120" s="140" t="s">
        <v>1248</v>
      </c>
      <c r="D120" s="100">
        <v>2012</v>
      </c>
      <c r="E120" s="136" t="s">
        <v>1257</v>
      </c>
      <c r="F120" s="140" t="s">
        <v>1250</v>
      </c>
      <c r="G120" s="96">
        <v>2</v>
      </c>
      <c r="H120" s="105" t="s">
        <v>222</v>
      </c>
      <c r="I120" s="160">
        <v>51.975580000000001</v>
      </c>
      <c r="J120" s="160">
        <v>4.0237100000000003</v>
      </c>
      <c r="K120" s="47">
        <v>61318.483830195742</v>
      </c>
      <c r="L120" s="47">
        <v>443900.12670128967</v>
      </c>
      <c r="M120" s="142" t="s">
        <v>223</v>
      </c>
      <c r="N120" s="178">
        <f>Radiocarbon!K119</f>
        <v>8220</v>
      </c>
      <c r="O120" s="266">
        <f>Radiocarbon!L119</f>
        <v>40</v>
      </c>
      <c r="P120" s="179">
        <f>Radiocarbon!P119</f>
        <v>9180</v>
      </c>
      <c r="Q120" s="179">
        <f>Radiocarbon!Q119</f>
        <v>9310</v>
      </c>
      <c r="R120" s="179">
        <f>Radiocarbon!R119</f>
        <v>9020</v>
      </c>
      <c r="S120" s="179">
        <f>Radiocarbon!S119</f>
        <v>9180</v>
      </c>
      <c r="T120" s="179">
        <f>Radiocarbon!T119</f>
        <v>9270</v>
      </c>
      <c r="U120" s="179">
        <f>Radiocarbon!U119</f>
        <v>9080</v>
      </c>
      <c r="V120" s="97" t="str">
        <f t="shared" si="61"/>
        <v>Local MHW and GW (Tidal ULD Z-GW) terrestrial indicator; Fen-wood peat</v>
      </c>
      <c r="W120" s="17" t="s">
        <v>231</v>
      </c>
      <c r="X120" s="107" t="s">
        <v>287</v>
      </c>
      <c r="Y120" s="107" t="s">
        <v>1258</v>
      </c>
      <c r="Z120" s="107" t="s">
        <v>226</v>
      </c>
      <c r="AA120" s="143">
        <v>20.350000000000001</v>
      </c>
      <c r="AB120" s="143">
        <v>0</v>
      </c>
      <c r="AC120" s="135">
        <v>0</v>
      </c>
      <c r="AD120" s="127" t="s">
        <v>1252</v>
      </c>
      <c r="AE120" s="144">
        <v>0.02</v>
      </c>
      <c r="AF120" s="127" t="s">
        <v>273</v>
      </c>
      <c r="AG120" s="181">
        <f t="shared" si="62"/>
        <v>0.05</v>
      </c>
      <c r="AH120" s="181">
        <f t="shared" si="63"/>
        <v>2.5000000000000001E-2</v>
      </c>
      <c r="AI120" s="182">
        <v>0.02</v>
      </c>
      <c r="AJ120" s="182">
        <v>0.05</v>
      </c>
      <c r="AK120" s="183">
        <v>0</v>
      </c>
      <c r="AL120" s="128" t="s">
        <v>8</v>
      </c>
      <c r="AM120" s="108">
        <f t="shared" si="90"/>
        <v>0.20350000000000001</v>
      </c>
      <c r="AN120" s="285" t="s">
        <v>8</v>
      </c>
      <c r="AO120" s="108" t="s">
        <v>8</v>
      </c>
      <c r="AP120" s="109">
        <v>0.02</v>
      </c>
      <c r="AQ120" s="108" t="s">
        <v>8</v>
      </c>
      <c r="AR120" s="108" t="s">
        <v>8</v>
      </c>
      <c r="AS120" s="108" t="s">
        <v>8</v>
      </c>
      <c r="AT120" s="108">
        <v>-20.36</v>
      </c>
      <c r="AU120" s="110" t="s">
        <v>228</v>
      </c>
      <c r="AV120" s="108">
        <v>-20.36</v>
      </c>
      <c r="AW120" s="111" t="s">
        <v>229</v>
      </c>
      <c r="AX120" s="130">
        <f t="shared" si="64"/>
        <v>0.21292545643957184</v>
      </c>
      <c r="AY120" s="130">
        <f t="shared" si="65"/>
        <v>0.21292545643957184</v>
      </c>
      <c r="AZ120" s="113" t="s">
        <v>8</v>
      </c>
      <c r="BA120" s="113" t="s">
        <v>8</v>
      </c>
      <c r="BB120" s="113" t="s">
        <v>8</v>
      </c>
      <c r="BC120" s="113" t="s">
        <v>8</v>
      </c>
      <c r="BD120" s="113" t="s">
        <v>8</v>
      </c>
      <c r="BE120" s="145">
        <v>0.9</v>
      </c>
      <c r="BF120" s="113" t="s">
        <v>8</v>
      </c>
      <c r="BG120" s="113" t="s">
        <v>8</v>
      </c>
      <c r="BH120" s="113" t="s">
        <v>8</v>
      </c>
      <c r="BI120" s="113" t="s">
        <v>8</v>
      </c>
      <c r="BJ120" s="124">
        <v>1</v>
      </c>
      <c r="BK120" s="124" t="s">
        <v>230</v>
      </c>
      <c r="BL120" s="124" t="s">
        <v>231</v>
      </c>
      <c r="BM120" s="124" t="s">
        <v>232</v>
      </c>
      <c r="BN120" s="115" t="s">
        <v>233</v>
      </c>
      <c r="BO120" s="42">
        <f t="shared" si="66"/>
        <v>0</v>
      </c>
      <c r="BP120" s="115">
        <v>0.1</v>
      </c>
      <c r="BQ120" s="116" t="str">
        <f t="shared" si="67"/>
        <v>n/a</v>
      </c>
      <c r="BR120" s="115" t="s">
        <v>8</v>
      </c>
      <c r="BS120" s="42" t="str">
        <f t="shared" si="68"/>
        <v>n/a</v>
      </c>
      <c r="BT120" s="115" t="s">
        <v>8</v>
      </c>
      <c r="BU120" s="115" t="s">
        <v>8</v>
      </c>
      <c r="BV120" s="66">
        <f t="shared" si="69"/>
        <v>0</v>
      </c>
      <c r="BW120" s="66">
        <f t="shared" si="70"/>
        <v>0</v>
      </c>
      <c r="BX120" s="66">
        <f t="shared" si="71"/>
        <v>0.47735999999999995</v>
      </c>
      <c r="BY120" s="44">
        <f t="shared" si="72"/>
        <v>8.2963341302047355E-2</v>
      </c>
      <c r="BZ120" s="67" t="s">
        <v>8</v>
      </c>
      <c r="CA120" s="67" t="s">
        <v>8</v>
      </c>
      <c r="CB120" s="73">
        <f t="shared" si="73"/>
        <v>-20.36</v>
      </c>
      <c r="CC120" s="73">
        <f t="shared" si="74"/>
        <v>0.23523870854942222</v>
      </c>
      <c r="CD120" s="73">
        <f t="shared" si="75"/>
        <v>0.23523870854942222</v>
      </c>
      <c r="CE120" s="90">
        <f t="shared" si="76"/>
        <v>-20.36</v>
      </c>
      <c r="CF120" s="90">
        <f t="shared" si="77"/>
        <v>0.23523870854942222</v>
      </c>
      <c r="CG120" s="90">
        <f t="shared" si="78"/>
        <v>0.23523870854942222</v>
      </c>
      <c r="CH120" s="90">
        <f t="shared" si="79"/>
        <v>-19.882639999999999</v>
      </c>
      <c r="CI120" s="90">
        <f t="shared" si="80"/>
        <v>0.24943970413709202</v>
      </c>
      <c r="CJ120" s="90">
        <f t="shared" si="81"/>
        <v>0.24943970413709202</v>
      </c>
      <c r="CK120" s="91">
        <f t="shared" si="82"/>
        <v>-19.882639999999999</v>
      </c>
      <c r="CL120" s="90">
        <f t="shared" si="83"/>
        <v>0.24943970413709202</v>
      </c>
      <c r="CM120" s="91">
        <f t="shared" si="84"/>
        <v>0.24943970413709202</v>
      </c>
      <c r="CN120" s="93" t="str">
        <f t="shared" si="85"/>
        <v>1;2;3</v>
      </c>
      <c r="CO120" s="138">
        <v>0</v>
      </c>
      <c r="CP120" s="370"/>
      <c r="CQ120" s="265"/>
      <c r="CR120" s="64" t="s">
        <v>234</v>
      </c>
      <c r="CS120" s="146">
        <v>0.5</v>
      </c>
      <c r="CT120" s="117" t="s">
        <v>235</v>
      </c>
      <c r="CU120" s="118">
        <f>IF(CX120="n/a","n/a",IF(EXACT(CX120,"Huibertgat/Eemshaven"),ROUND(
IF(IF(OR(ISBLANK(S120),S120="n/a"),P120,S120)&gt;pMHW!$C$3,0,
IF(IF(OR(ISBLANK(S120),S120="n/a"),P120,S120)&gt;pMHW!$D$3, (pMHW!$C$3-IF(OR(ISBLANK(S120),S120="n/a"),P120,S120))*LOOKUP(CX120,pMHW!$B$4:$B$8,pMHW!$M$4:$M$8),
IF(IF(OR(ISBLANK(S120),S120="n/a"),P120,S120)&gt;pMHW!$F$3,LOOKUP(CX120,pMHW!$B$4:$B$8,pMHW!$D$4:$D$8)+(pMHW!$D$3-IF(OR(ISBLANK(S120),S120="n/a"),P120,S120))*LOOKUP(CX120,pMHW!$B$4:$B$8,pMHW!$O$4:$O$8),
LOOKUP(CX120,pMHW!$B$4:$B$8,pMHW!$F$4:$F$8)))),1),
ROUND(
IF(IF(OR(ISBLANK(S120),S120="n/a"),P120,S120)&gt;pMHW!$C$3,0,
IF(IF(OR(ISBLANK(S120),S120="n/a"),P120,S120)&gt;pMHW!$D$3,(pMHW!$C$3-IF(OR(ISBLANK(S120),S120="n/a"),P120,S120))*LOOKUP(CX120,pMHW!$B$4:$B$8,pMHW!$M$4:$M$8),
IF(IF(OR(ISBLANK(S120),S120="n/a"),P120,S120)&gt;pMHW!$E$3,LOOKUP(CX120,pMHW!$B$4:$B$8,pMHW!$D$4:$D$8)+(pMHW!$D$3-IF(OR(ISBLANK(S120),S120="n/a"),P120,S120))*LOOKUP(CX120,pMHW!$B$4:$B$8,pMHW!$N$4:$N$8),
LOOKUP(CX120,pMHW!$B$4:$B$8,pMHW!$F$4:$F$8)))),1)))</f>
        <v>0.3</v>
      </c>
      <c r="CV120" s="117" t="s">
        <v>27</v>
      </c>
      <c r="CW120" s="119" t="str">
        <f t="shared" si="89"/>
        <v>FBE=0.5; pMHW=0.3 m</v>
      </c>
      <c r="CX120" s="119" t="s">
        <v>236</v>
      </c>
      <c r="CY120" s="377"/>
      <c r="CZ120" s="120">
        <f t="shared" si="87"/>
        <v>-5.1999999999999998E-2</v>
      </c>
      <c r="DA120" s="120">
        <f t="shared" si="88"/>
        <v>8.9999999999999993E-3</v>
      </c>
      <c r="DB120" s="120">
        <v>-5.2296038717031479E-2</v>
      </c>
      <c r="DC120" s="120">
        <v>-4.3622549623250961E-2</v>
      </c>
      <c r="DD120" s="120">
        <v>-6.0908801853656769E-2</v>
      </c>
    </row>
    <row r="121" spans="1:108" s="35" customFormat="1" ht="12.75">
      <c r="A121" s="331" t="s">
        <v>1253</v>
      </c>
      <c r="B121" s="331" t="s">
        <v>1253</v>
      </c>
      <c r="C121" s="140" t="s">
        <v>1248</v>
      </c>
      <c r="D121" s="100">
        <v>2012</v>
      </c>
      <c r="E121" s="136" t="s">
        <v>1254</v>
      </c>
      <c r="F121" s="140" t="s">
        <v>1250</v>
      </c>
      <c r="G121" s="96">
        <v>2</v>
      </c>
      <c r="H121" s="105" t="s">
        <v>222</v>
      </c>
      <c r="I121" s="160">
        <v>51.975830000000002</v>
      </c>
      <c r="J121" s="160">
        <v>4.0251700000000001</v>
      </c>
      <c r="K121" s="47">
        <v>61421.951628258867</v>
      </c>
      <c r="L121" s="47">
        <v>443920.44109349488</v>
      </c>
      <c r="M121" s="142" t="s">
        <v>223</v>
      </c>
      <c r="N121" s="178">
        <f>Radiocarbon!K120</f>
        <v>8160</v>
      </c>
      <c r="O121" s="266">
        <f>Radiocarbon!L120</f>
        <v>40</v>
      </c>
      <c r="P121" s="179">
        <f>Radiocarbon!P120</f>
        <v>9110</v>
      </c>
      <c r="Q121" s="179">
        <f>Radiocarbon!Q120</f>
        <v>9260</v>
      </c>
      <c r="R121" s="179">
        <f>Radiocarbon!R120</f>
        <v>9000</v>
      </c>
      <c r="S121" s="179">
        <f>Radiocarbon!S120</f>
        <v>9070</v>
      </c>
      <c r="T121" s="179">
        <f>Radiocarbon!T120</f>
        <v>9130</v>
      </c>
      <c r="U121" s="179">
        <f>Radiocarbon!U120</f>
        <v>9010</v>
      </c>
      <c r="V121" s="97" t="str">
        <f t="shared" si="61"/>
        <v>Local MHW and GW (Tidal ULD Z-GW) terrestrial indicator; Fen-wood peat</v>
      </c>
      <c r="W121" s="17" t="s">
        <v>231</v>
      </c>
      <c r="X121" s="107" t="s">
        <v>287</v>
      </c>
      <c r="Y121" s="107" t="s">
        <v>1255</v>
      </c>
      <c r="Z121" s="107" t="s">
        <v>226</v>
      </c>
      <c r="AA121" s="143">
        <v>20.87</v>
      </c>
      <c r="AB121" s="143">
        <v>0.2</v>
      </c>
      <c r="AC121" s="135">
        <v>0</v>
      </c>
      <c r="AD121" s="127" t="s">
        <v>1252</v>
      </c>
      <c r="AE121" s="144">
        <v>0.02</v>
      </c>
      <c r="AF121" s="127" t="s">
        <v>273</v>
      </c>
      <c r="AG121" s="181">
        <f t="shared" si="62"/>
        <v>0.05</v>
      </c>
      <c r="AH121" s="181">
        <f t="shared" si="63"/>
        <v>2.5000000000000001E-2</v>
      </c>
      <c r="AI121" s="182">
        <v>0.02</v>
      </c>
      <c r="AJ121" s="182">
        <v>0.05</v>
      </c>
      <c r="AK121" s="183">
        <v>0</v>
      </c>
      <c r="AL121" s="128" t="s">
        <v>8</v>
      </c>
      <c r="AM121" s="108">
        <f t="shared" si="90"/>
        <v>0.20870000000000002</v>
      </c>
      <c r="AN121" s="285" t="s">
        <v>8</v>
      </c>
      <c r="AO121" s="108" t="s">
        <v>8</v>
      </c>
      <c r="AP121" s="109">
        <v>0.02</v>
      </c>
      <c r="AQ121" s="108" t="s">
        <v>8</v>
      </c>
      <c r="AR121" s="108" t="s">
        <v>8</v>
      </c>
      <c r="AS121" s="108" t="s">
        <v>8</v>
      </c>
      <c r="AT121" s="108">
        <v>-20.855</v>
      </c>
      <c r="AU121" s="110" t="s">
        <v>228</v>
      </c>
      <c r="AV121" s="108">
        <v>-20.855</v>
      </c>
      <c r="AW121" s="111" t="s">
        <v>229</v>
      </c>
      <c r="AX121" s="130">
        <f t="shared" si="64"/>
        <v>0.21790064249561084</v>
      </c>
      <c r="AY121" s="130">
        <f t="shared" si="65"/>
        <v>0.21790064249561084</v>
      </c>
      <c r="AZ121" s="113" t="s">
        <v>8</v>
      </c>
      <c r="BA121" s="113" t="s">
        <v>8</v>
      </c>
      <c r="BB121" s="113" t="s">
        <v>8</v>
      </c>
      <c r="BC121" s="113" t="s">
        <v>8</v>
      </c>
      <c r="BD121" s="113" t="s">
        <v>8</v>
      </c>
      <c r="BE121" s="145">
        <v>0.9</v>
      </c>
      <c r="BF121" s="113" t="s">
        <v>8</v>
      </c>
      <c r="BG121" s="113" t="s">
        <v>8</v>
      </c>
      <c r="BH121" s="113" t="s">
        <v>8</v>
      </c>
      <c r="BI121" s="113" t="s">
        <v>8</v>
      </c>
      <c r="BJ121" s="124">
        <v>1</v>
      </c>
      <c r="BK121" s="124" t="s">
        <v>230</v>
      </c>
      <c r="BL121" s="124" t="s">
        <v>231</v>
      </c>
      <c r="BM121" s="124" t="s">
        <v>232</v>
      </c>
      <c r="BN121" s="115" t="s">
        <v>233</v>
      </c>
      <c r="BO121" s="42">
        <f t="shared" si="66"/>
        <v>0</v>
      </c>
      <c r="BP121" s="115">
        <v>0.1</v>
      </c>
      <c r="BQ121" s="116" t="str">
        <f t="shared" si="67"/>
        <v>n/a</v>
      </c>
      <c r="BR121" s="115" t="s">
        <v>8</v>
      </c>
      <c r="BS121" s="42" t="str">
        <f t="shared" si="68"/>
        <v>n/a</v>
      </c>
      <c r="BT121" s="115" t="s">
        <v>8</v>
      </c>
      <c r="BU121" s="115" t="s">
        <v>8</v>
      </c>
      <c r="BV121" s="66">
        <f t="shared" si="69"/>
        <v>0.40000000000000008</v>
      </c>
      <c r="BW121" s="66">
        <f t="shared" si="70"/>
        <v>7.7746025264604016E-2</v>
      </c>
      <c r="BX121" s="66">
        <f t="shared" si="71"/>
        <v>0.47371999999999997</v>
      </c>
      <c r="BY121" s="44">
        <f t="shared" si="72"/>
        <v>8.2268205887815485E-2</v>
      </c>
      <c r="BZ121" s="67" t="s">
        <v>8</v>
      </c>
      <c r="CA121" s="67" t="s">
        <v>8</v>
      </c>
      <c r="CB121" s="73">
        <f t="shared" si="73"/>
        <v>-20.855</v>
      </c>
      <c r="CC121" s="73">
        <f t="shared" si="74"/>
        <v>0.25204192993318481</v>
      </c>
      <c r="CD121" s="73">
        <f t="shared" si="75"/>
        <v>0.25204192993318481</v>
      </c>
      <c r="CE121" s="90">
        <f t="shared" si="76"/>
        <v>-20.855</v>
      </c>
      <c r="CF121" s="90">
        <f t="shared" si="77"/>
        <v>0.23975130865127725</v>
      </c>
      <c r="CG121" s="90">
        <f t="shared" si="78"/>
        <v>0.23975130865127725</v>
      </c>
      <c r="CH121" s="90">
        <f t="shared" si="79"/>
        <v>-19.981280000000002</v>
      </c>
      <c r="CI121" s="90">
        <f t="shared" si="80"/>
        <v>0.2651286332036667</v>
      </c>
      <c r="CJ121" s="90">
        <f t="shared" si="81"/>
        <v>0.2651286332036667</v>
      </c>
      <c r="CK121" s="91">
        <f t="shared" si="82"/>
        <v>-19.981280000000002</v>
      </c>
      <c r="CL121" s="90">
        <f t="shared" si="83"/>
        <v>0.2651286332036667</v>
      </c>
      <c r="CM121" s="91">
        <f t="shared" si="84"/>
        <v>0.2651286332036667</v>
      </c>
      <c r="CN121" s="93" t="str">
        <f t="shared" si="85"/>
        <v>1;2;3</v>
      </c>
      <c r="CO121" s="138">
        <v>0</v>
      </c>
      <c r="CP121" s="370"/>
      <c r="CQ121" s="265"/>
      <c r="CR121" s="64" t="s">
        <v>234</v>
      </c>
      <c r="CS121" s="146">
        <v>0.5</v>
      </c>
      <c r="CT121" s="117" t="s">
        <v>235</v>
      </c>
      <c r="CU121" s="118">
        <f>IF(CX121="n/a","n/a",IF(EXACT(CX121,"Huibertgat/Eemshaven"),ROUND(
IF(IF(OR(ISBLANK(S121),S121="n/a"),P121,S121)&gt;pMHW!$C$3,0,
IF(IF(OR(ISBLANK(S121),S121="n/a"),P121,S121)&gt;pMHW!$D$3, (pMHW!$C$3-IF(OR(ISBLANK(S121),S121="n/a"),P121,S121))*LOOKUP(CX121,pMHW!$B$4:$B$8,pMHW!$M$4:$M$8),
IF(IF(OR(ISBLANK(S121),S121="n/a"),P121,S121)&gt;pMHW!$F$3,LOOKUP(CX121,pMHW!$B$4:$B$8,pMHW!$D$4:$D$8)+(pMHW!$D$3-IF(OR(ISBLANK(S121),S121="n/a"),P121,S121))*LOOKUP(CX121,pMHW!$B$4:$B$8,pMHW!$O$4:$O$8),
LOOKUP(CX121,pMHW!$B$4:$B$8,pMHW!$F$4:$F$8)))),1),
ROUND(
IF(IF(OR(ISBLANK(S121),S121="n/a"),P121,S121)&gt;pMHW!$C$3,0,
IF(IF(OR(ISBLANK(S121),S121="n/a"),P121,S121)&gt;pMHW!$D$3,(pMHW!$C$3-IF(OR(ISBLANK(S121),S121="n/a"),P121,S121))*LOOKUP(CX121,pMHW!$B$4:$B$8,pMHW!$M$4:$M$8),
IF(IF(OR(ISBLANK(S121),S121="n/a"),P121,S121)&gt;pMHW!$E$3,LOOKUP(CX121,pMHW!$B$4:$B$8,pMHW!$D$4:$D$8)+(pMHW!$D$3-IF(OR(ISBLANK(S121),S121="n/a"),P121,S121))*LOOKUP(CX121,pMHW!$B$4:$B$8,pMHW!$N$4:$N$8),
LOOKUP(CX121,pMHW!$B$4:$B$8,pMHW!$F$4:$F$8)))),1)))</f>
        <v>0.3</v>
      </c>
      <c r="CV121" s="117" t="s">
        <v>27</v>
      </c>
      <c r="CW121" s="119" t="str">
        <f t="shared" si="89"/>
        <v>FBE=0.5; pMHW=0.3 m</v>
      </c>
      <c r="CX121" s="119" t="s">
        <v>236</v>
      </c>
      <c r="CY121" s="377"/>
      <c r="CZ121" s="120">
        <f t="shared" si="87"/>
        <v>-5.1999999999999998E-2</v>
      </c>
      <c r="DA121" s="120">
        <f t="shared" si="88"/>
        <v>8.9999999999999993E-3</v>
      </c>
      <c r="DB121" s="120">
        <v>-5.2375879138708108E-2</v>
      </c>
      <c r="DC121" s="120">
        <v>-4.3689150363206863E-2</v>
      </c>
      <c r="DD121" s="120">
        <v>-6.100178137421608E-2</v>
      </c>
    </row>
    <row r="122" spans="1:108" s="35" customFormat="1" ht="12.75">
      <c r="A122" s="331" t="s">
        <v>1259</v>
      </c>
      <c r="B122" s="331" t="s">
        <v>1259</v>
      </c>
      <c r="C122" s="140" t="s">
        <v>1248</v>
      </c>
      <c r="D122" s="100">
        <v>2012</v>
      </c>
      <c r="E122" s="136" t="s">
        <v>1260</v>
      </c>
      <c r="F122" s="140" t="s">
        <v>1250</v>
      </c>
      <c r="G122" s="96">
        <v>2</v>
      </c>
      <c r="H122" s="105" t="s">
        <v>222</v>
      </c>
      <c r="I122" s="160">
        <v>51.975059999999999</v>
      </c>
      <c r="J122" s="160">
        <v>4.0230600000000001</v>
      </c>
      <c r="K122" s="47">
        <v>61276.21906583794</v>
      </c>
      <c r="L122" s="47">
        <v>443845.27914196817</v>
      </c>
      <c r="M122" s="142" t="s">
        <v>223</v>
      </c>
      <c r="N122" s="178">
        <f>Radiocarbon!K121</f>
        <v>8230</v>
      </c>
      <c r="O122" s="266">
        <f>Radiocarbon!L121</f>
        <v>40</v>
      </c>
      <c r="P122" s="179">
        <f>Radiocarbon!P121</f>
        <v>9200</v>
      </c>
      <c r="Q122" s="179">
        <f>Radiocarbon!Q121</f>
        <v>9400</v>
      </c>
      <c r="R122" s="179">
        <f>Radiocarbon!R121</f>
        <v>9030</v>
      </c>
      <c r="S122" s="179">
        <f>Radiocarbon!S121</f>
        <v>9220</v>
      </c>
      <c r="T122" s="179">
        <f>Radiocarbon!T121</f>
        <v>9320</v>
      </c>
      <c r="U122" s="179">
        <f>Radiocarbon!U121</f>
        <v>9120</v>
      </c>
      <c r="V122" s="97" t="str">
        <f t="shared" si="61"/>
        <v>Local MHW and GW (Tidal ULD Z-GW) terrestrial indicator; Fen-wood peat</v>
      </c>
      <c r="W122" s="17" t="s">
        <v>231</v>
      </c>
      <c r="X122" s="107" t="s">
        <v>287</v>
      </c>
      <c r="Y122" s="107" t="s">
        <v>1258</v>
      </c>
      <c r="Z122" s="107" t="s">
        <v>226</v>
      </c>
      <c r="AA122" s="143">
        <v>20.76</v>
      </c>
      <c r="AB122" s="143">
        <v>0</v>
      </c>
      <c r="AC122" s="135">
        <v>0</v>
      </c>
      <c r="AD122" s="127" t="s">
        <v>1252</v>
      </c>
      <c r="AE122" s="144">
        <v>0.05</v>
      </c>
      <c r="AF122" s="127" t="s">
        <v>273</v>
      </c>
      <c r="AG122" s="181">
        <f t="shared" si="62"/>
        <v>0.125</v>
      </c>
      <c r="AH122" s="181">
        <f t="shared" si="63"/>
        <v>6.25E-2</v>
      </c>
      <c r="AI122" s="182">
        <v>0.02</v>
      </c>
      <c r="AJ122" s="182">
        <v>0.05</v>
      </c>
      <c r="AK122" s="183">
        <v>0</v>
      </c>
      <c r="AL122" s="128" t="s">
        <v>8</v>
      </c>
      <c r="AM122" s="108">
        <f t="shared" si="90"/>
        <v>0.20760000000000001</v>
      </c>
      <c r="AN122" s="285" t="s">
        <v>8</v>
      </c>
      <c r="AO122" s="108" t="s">
        <v>8</v>
      </c>
      <c r="AP122" s="109">
        <v>0.02</v>
      </c>
      <c r="AQ122" s="108" t="s">
        <v>8</v>
      </c>
      <c r="AR122" s="108" t="s">
        <v>8</v>
      </c>
      <c r="AS122" s="108" t="s">
        <v>8</v>
      </c>
      <c r="AT122" s="108">
        <v>-20.785</v>
      </c>
      <c r="AU122" s="110" t="s">
        <v>228</v>
      </c>
      <c r="AV122" s="108">
        <v>-20.785</v>
      </c>
      <c r="AW122" s="111" t="s">
        <v>229</v>
      </c>
      <c r="AX122" s="130">
        <f t="shared" si="64"/>
        <v>0.22428555459502961</v>
      </c>
      <c r="AY122" s="130">
        <f t="shared" si="65"/>
        <v>0.22428555459502961</v>
      </c>
      <c r="AZ122" s="113" t="s">
        <v>8</v>
      </c>
      <c r="BA122" s="113" t="s">
        <v>8</v>
      </c>
      <c r="BB122" s="113" t="s">
        <v>8</v>
      </c>
      <c r="BC122" s="113" t="s">
        <v>8</v>
      </c>
      <c r="BD122" s="113" t="s">
        <v>8</v>
      </c>
      <c r="BE122" s="145">
        <v>0.9</v>
      </c>
      <c r="BF122" s="113" t="s">
        <v>8</v>
      </c>
      <c r="BG122" s="113" t="s">
        <v>8</v>
      </c>
      <c r="BH122" s="113" t="s">
        <v>8</v>
      </c>
      <c r="BI122" s="113" t="s">
        <v>8</v>
      </c>
      <c r="BJ122" s="124">
        <v>1</v>
      </c>
      <c r="BK122" s="124" t="s">
        <v>230</v>
      </c>
      <c r="BL122" s="124" t="s">
        <v>231</v>
      </c>
      <c r="BM122" s="124" t="s">
        <v>232</v>
      </c>
      <c r="BN122" s="115" t="s">
        <v>233</v>
      </c>
      <c r="BO122" s="42">
        <f t="shared" si="66"/>
        <v>0</v>
      </c>
      <c r="BP122" s="115">
        <v>0.1</v>
      </c>
      <c r="BQ122" s="116" t="str">
        <f t="shared" si="67"/>
        <v>n/a</v>
      </c>
      <c r="BR122" s="115" t="s">
        <v>8</v>
      </c>
      <c r="BS122" s="42" t="str">
        <f t="shared" si="68"/>
        <v>n/a</v>
      </c>
      <c r="BT122" s="115" t="s">
        <v>8</v>
      </c>
      <c r="BU122" s="115" t="s">
        <v>8</v>
      </c>
      <c r="BV122" s="66">
        <f t="shared" si="69"/>
        <v>0</v>
      </c>
      <c r="BW122" s="66">
        <f t="shared" si="70"/>
        <v>0</v>
      </c>
      <c r="BX122" s="66">
        <f t="shared" si="71"/>
        <v>0.47839999999999999</v>
      </c>
      <c r="BY122" s="44">
        <f t="shared" si="72"/>
        <v>8.3356969714595552E-2</v>
      </c>
      <c r="BZ122" s="67" t="s">
        <v>8</v>
      </c>
      <c r="CA122" s="67" t="s">
        <v>8</v>
      </c>
      <c r="CB122" s="73">
        <f t="shared" si="73"/>
        <v>-20.785</v>
      </c>
      <c r="CC122" s="73">
        <f t="shared" si="74"/>
        <v>0.24556874801163117</v>
      </c>
      <c r="CD122" s="73">
        <f t="shared" si="75"/>
        <v>0.24556874801163117</v>
      </c>
      <c r="CE122" s="90">
        <f t="shared" si="76"/>
        <v>-20.785</v>
      </c>
      <c r="CF122" s="90">
        <f t="shared" si="77"/>
        <v>0.24556874801163117</v>
      </c>
      <c r="CG122" s="90">
        <f t="shared" si="78"/>
        <v>0.24556874801163117</v>
      </c>
      <c r="CH122" s="90">
        <f t="shared" si="79"/>
        <v>-20.3066</v>
      </c>
      <c r="CI122" s="90">
        <f t="shared" si="80"/>
        <v>0.25933066613881206</v>
      </c>
      <c r="CJ122" s="90">
        <f t="shared" si="81"/>
        <v>0.25933066613881206</v>
      </c>
      <c r="CK122" s="91">
        <f t="shared" si="82"/>
        <v>-20.3066</v>
      </c>
      <c r="CL122" s="90">
        <f t="shared" si="83"/>
        <v>0.25933066613881206</v>
      </c>
      <c r="CM122" s="91">
        <f t="shared" si="84"/>
        <v>0.25933066613881206</v>
      </c>
      <c r="CN122" s="93" t="str">
        <f t="shared" si="85"/>
        <v>1;2;3</v>
      </c>
      <c r="CO122" s="138">
        <v>0</v>
      </c>
      <c r="CP122" s="370"/>
      <c r="CQ122" s="265"/>
      <c r="CR122" s="64" t="s">
        <v>234</v>
      </c>
      <c r="CS122" s="146">
        <v>0.5</v>
      </c>
      <c r="CT122" s="117" t="s">
        <v>235</v>
      </c>
      <c r="CU122" s="118">
        <f>IF(CX122="n/a","n/a",IF(EXACT(CX122,"Huibertgat/Eemshaven"),ROUND(
IF(IF(OR(ISBLANK(S122),S122="n/a"),P122,S122)&gt;pMHW!$C$3,0,
IF(IF(OR(ISBLANK(S122),S122="n/a"),P122,S122)&gt;pMHW!$D$3, (pMHW!$C$3-IF(OR(ISBLANK(S122),S122="n/a"),P122,S122))*LOOKUP(CX122,pMHW!$B$4:$B$8,pMHW!$M$4:$M$8),
IF(IF(OR(ISBLANK(S122),S122="n/a"),P122,S122)&gt;pMHW!$F$3,LOOKUP(CX122,pMHW!$B$4:$B$8,pMHW!$D$4:$D$8)+(pMHW!$D$3-IF(OR(ISBLANK(S122),S122="n/a"),P122,S122))*LOOKUP(CX122,pMHW!$B$4:$B$8,pMHW!$O$4:$O$8),
LOOKUP(CX122,pMHW!$B$4:$B$8,pMHW!$F$4:$F$8)))),1),
ROUND(
IF(IF(OR(ISBLANK(S122),S122="n/a"),P122,S122)&gt;pMHW!$C$3,0,
IF(IF(OR(ISBLANK(S122),S122="n/a"),P122,S122)&gt;pMHW!$D$3,(pMHW!$C$3-IF(OR(ISBLANK(S122),S122="n/a"),P122,S122))*LOOKUP(CX122,pMHW!$B$4:$B$8,pMHW!$M$4:$M$8),
IF(IF(OR(ISBLANK(S122),S122="n/a"),P122,S122)&gt;pMHW!$E$3,LOOKUP(CX122,pMHW!$B$4:$B$8,pMHW!$D$4:$D$8)+(pMHW!$D$3-IF(OR(ISBLANK(S122),S122="n/a"),P122,S122))*LOOKUP(CX122,pMHW!$B$4:$B$8,pMHW!$N$4:$N$8),
LOOKUP(CX122,pMHW!$B$4:$B$8,pMHW!$F$4:$F$8)))),1)))</f>
        <v>0.3</v>
      </c>
      <c r="CV122" s="117" t="s">
        <v>27</v>
      </c>
      <c r="CW122" s="119" t="str">
        <f t="shared" si="89"/>
        <v>FBE=0.5; pMHW=0.3 m</v>
      </c>
      <c r="CX122" s="119" t="s">
        <v>236</v>
      </c>
      <c r="CY122" s="377"/>
      <c r="CZ122" s="120">
        <f t="shared" si="87"/>
        <v>-5.1999999999999998E-2</v>
      </c>
      <c r="DA122" s="120">
        <f t="shared" si="88"/>
        <v>8.9999999999999993E-3</v>
      </c>
      <c r="DB122" s="120">
        <v>-5.2189599722623832E-2</v>
      </c>
      <c r="DC122" s="120">
        <v>-4.353376105427742E-2</v>
      </c>
      <c r="DD122" s="120">
        <v>-6.0784820467233658E-2</v>
      </c>
    </row>
    <row r="123" spans="1:108" s="35" customFormat="1" ht="12.75">
      <c r="A123" s="136" t="s">
        <v>726</v>
      </c>
      <c r="B123" s="136" t="s">
        <v>726</v>
      </c>
      <c r="C123" s="136" t="s">
        <v>727</v>
      </c>
      <c r="D123" s="101">
        <v>2014</v>
      </c>
      <c r="E123" s="136" t="s">
        <v>728</v>
      </c>
      <c r="F123" s="136" t="s">
        <v>729</v>
      </c>
      <c r="G123" s="96">
        <v>2</v>
      </c>
      <c r="H123" s="105" t="s">
        <v>260</v>
      </c>
      <c r="I123" s="56">
        <v>53.254175496999999</v>
      </c>
      <c r="J123" s="56">
        <v>6.3891291510299997</v>
      </c>
      <c r="K123" s="48">
        <v>221832</v>
      </c>
      <c r="L123" s="48">
        <v>585631</v>
      </c>
      <c r="M123" s="49" t="s">
        <v>223</v>
      </c>
      <c r="N123" s="178">
        <f>Radiocarbon!K122</f>
        <v>6050</v>
      </c>
      <c r="O123" s="266">
        <f>Radiocarbon!L122</f>
        <v>40</v>
      </c>
      <c r="P123" s="179">
        <f>Radiocarbon!P122</f>
        <v>6900</v>
      </c>
      <c r="Q123" s="179">
        <f>Radiocarbon!Q122</f>
        <v>7005</v>
      </c>
      <c r="R123" s="179">
        <f>Radiocarbon!R122</f>
        <v>6785</v>
      </c>
      <c r="S123" s="179" t="str">
        <f>Radiocarbon!S122</f>
        <v>n/a</v>
      </c>
      <c r="T123" s="179" t="str">
        <f>Radiocarbon!T122</f>
        <v>n/a</v>
      </c>
      <c r="U123" s="179" t="str">
        <f>Radiocarbon!U122</f>
        <v>n/a</v>
      </c>
      <c r="V123" s="97" t="str">
        <f t="shared" si="61"/>
        <v>River-gradient affected GW (ULD inland Z-GW) terrestrial indicator; Undifferentiated peat</v>
      </c>
      <c r="W123" s="17" t="s">
        <v>730</v>
      </c>
      <c r="X123" s="97" t="s">
        <v>225</v>
      </c>
      <c r="Y123" s="107" t="s">
        <v>225</v>
      </c>
      <c r="Z123" s="107" t="s">
        <v>226</v>
      </c>
      <c r="AA123" s="133">
        <v>1.78</v>
      </c>
      <c r="AB123" s="133">
        <v>1.0000000000000009E-2</v>
      </c>
      <c r="AC123" s="36">
        <v>0</v>
      </c>
      <c r="AD123" s="148" t="s">
        <v>289</v>
      </c>
      <c r="AE123" s="62">
        <v>1.0000000000000009E-2</v>
      </c>
      <c r="AF123" s="127" t="s">
        <v>273</v>
      </c>
      <c r="AG123" s="181">
        <f t="shared" si="62"/>
        <v>2.5000000000000022E-2</v>
      </c>
      <c r="AH123" s="181">
        <f t="shared" si="63"/>
        <v>1.2500000000000011E-2</v>
      </c>
      <c r="AI123" s="186">
        <v>0.02</v>
      </c>
      <c r="AJ123" s="181">
        <v>0</v>
      </c>
      <c r="AK123" s="181">
        <v>0</v>
      </c>
      <c r="AL123" s="128" t="s">
        <v>8</v>
      </c>
      <c r="AM123" s="108" t="s">
        <v>8</v>
      </c>
      <c r="AN123" s="129">
        <v>0.1</v>
      </c>
      <c r="AO123" s="108" t="s">
        <v>8</v>
      </c>
      <c r="AP123" s="109">
        <v>0.02</v>
      </c>
      <c r="AQ123" s="108" t="s">
        <v>8</v>
      </c>
      <c r="AR123" s="108" t="s">
        <v>8</v>
      </c>
      <c r="AS123" s="108" t="s">
        <v>8</v>
      </c>
      <c r="AT123" s="108">
        <v>-1.7850000000000001</v>
      </c>
      <c r="AU123" s="110" t="s">
        <v>228</v>
      </c>
      <c r="AV123" s="108">
        <v>-1.7850000000000001</v>
      </c>
      <c r="AW123" s="111" t="s">
        <v>229</v>
      </c>
      <c r="AX123" s="130">
        <f t="shared" si="64"/>
        <v>0.10467210707729162</v>
      </c>
      <c r="AY123" s="130">
        <f t="shared" si="65"/>
        <v>0.10467210707729162</v>
      </c>
      <c r="AZ123" s="113" t="s">
        <v>8</v>
      </c>
      <c r="BA123" s="113" t="s">
        <v>8</v>
      </c>
      <c r="BB123" s="113" t="s">
        <v>8</v>
      </c>
      <c r="BC123" s="113" t="s">
        <v>8</v>
      </c>
      <c r="BD123" s="113" t="s">
        <v>8</v>
      </c>
      <c r="BE123" s="149">
        <v>1.2</v>
      </c>
      <c r="BF123" s="113" t="s">
        <v>8</v>
      </c>
      <c r="BG123" s="113" t="s">
        <v>8</v>
      </c>
      <c r="BH123" s="113" t="s">
        <v>8</v>
      </c>
      <c r="BI123" s="113" t="s">
        <v>8</v>
      </c>
      <c r="BJ123" s="170">
        <v>2</v>
      </c>
      <c r="BK123" s="124" t="s">
        <v>230</v>
      </c>
      <c r="BL123" s="124" t="s">
        <v>263</v>
      </c>
      <c r="BM123" s="150" t="s">
        <v>232</v>
      </c>
      <c r="BN123" s="43" t="s">
        <v>264</v>
      </c>
      <c r="BO123" s="42">
        <f t="shared" si="66"/>
        <v>-0.2</v>
      </c>
      <c r="BP123" s="43">
        <v>0.3</v>
      </c>
      <c r="BQ123" s="116" t="str">
        <f t="shared" si="67"/>
        <v>n/a</v>
      </c>
      <c r="BR123" s="115" t="s">
        <v>8</v>
      </c>
      <c r="BS123" s="42" t="str">
        <f t="shared" si="68"/>
        <v>n/a</v>
      </c>
      <c r="BT123" s="115" t="s">
        <v>8</v>
      </c>
      <c r="BU123" s="115" t="s">
        <v>8</v>
      </c>
      <c r="BV123" s="66">
        <f t="shared" si="69"/>
        <v>1.0000000000000009E-2</v>
      </c>
      <c r="BW123" s="66">
        <f t="shared" si="70"/>
        <v>2.0155644370746371E-2</v>
      </c>
      <c r="BX123" s="66">
        <f t="shared" si="71"/>
        <v>0.37260000000000004</v>
      </c>
      <c r="BY123" s="44">
        <f t="shared" si="72"/>
        <v>6.2383440110336974E-2</v>
      </c>
      <c r="BZ123" s="66">
        <v>0.04</v>
      </c>
      <c r="CA123" s="44">
        <v>0.01</v>
      </c>
      <c r="CB123" s="73">
        <f t="shared" si="73"/>
        <v>-1.5850000000000002</v>
      </c>
      <c r="CC123" s="73">
        <f t="shared" si="74"/>
        <v>0.31837477915186685</v>
      </c>
      <c r="CD123" s="73">
        <f t="shared" si="75"/>
        <v>0.31837477915186685</v>
      </c>
      <c r="CE123" s="90" t="str">
        <f t="shared" si="76"/>
        <v>n/a</v>
      </c>
      <c r="CF123" s="90" t="str">
        <f t="shared" si="77"/>
        <v>n/a</v>
      </c>
      <c r="CG123" s="90" t="str">
        <f t="shared" si="78"/>
        <v>n/a</v>
      </c>
      <c r="CH123" s="90">
        <f t="shared" si="79"/>
        <v>-1.1624000000000001</v>
      </c>
      <c r="CI123" s="90">
        <f t="shared" si="80"/>
        <v>0.32458310738545837</v>
      </c>
      <c r="CJ123" s="90">
        <f t="shared" si="81"/>
        <v>0.32458310738545837</v>
      </c>
      <c r="CK123" s="91" t="str">
        <f t="shared" si="82"/>
        <v>n/a</v>
      </c>
      <c r="CL123" s="90" t="str">
        <f t="shared" si="83"/>
        <v>n/a</v>
      </c>
      <c r="CM123" s="91" t="str">
        <f t="shared" si="84"/>
        <v>n/a</v>
      </c>
      <c r="CN123" s="93" t="str">
        <f t="shared" si="85"/>
        <v>2;3</v>
      </c>
      <c r="CO123" s="304">
        <v>0</v>
      </c>
      <c r="CP123" s="209" t="s">
        <v>274</v>
      </c>
      <c r="CQ123" s="209"/>
      <c r="CR123" s="64" t="s">
        <v>234</v>
      </c>
      <c r="CS123" s="164">
        <v>0.25</v>
      </c>
      <c r="CT123" s="117" t="s">
        <v>235</v>
      </c>
      <c r="CU123" s="118">
        <f>IF(CX123="n/a","n/a",IF(EXACT(CX123,"Huibertgat/Eemshaven"),ROUND(
IF(IF(OR(ISBLANK(S123),S123="n/a"),P123,S123)&gt;pMHW!$C$3,0,
IF(IF(OR(ISBLANK(S123),S123="n/a"),P123,S123)&gt;pMHW!$D$3, (pMHW!$C$3-IF(OR(ISBLANK(S123),S123="n/a"),P123,S123))*LOOKUP(CX123,pMHW!$B$4:$B$8,pMHW!$M$4:$M$8),
IF(IF(OR(ISBLANK(S123),S123="n/a"),P123,S123)&gt;pMHW!$F$3,LOOKUP(CX123,pMHW!$B$4:$B$8,pMHW!$D$4:$D$8)+(pMHW!$D$3-IF(OR(ISBLANK(S123),S123="n/a"),P123,S123))*LOOKUP(CX123,pMHW!$B$4:$B$8,pMHW!$O$4:$O$8),
LOOKUP(CX123,pMHW!$B$4:$B$8,pMHW!$F$4:$F$8)))),1),
ROUND(
IF(IF(OR(ISBLANK(S123),S123="n/a"),P123,S123)&gt;pMHW!$C$3,0,
IF(IF(OR(ISBLANK(S123),S123="n/a"),P123,S123)&gt;pMHW!$D$3,(pMHW!$C$3-IF(OR(ISBLANK(S123),S123="n/a"),P123,S123))*LOOKUP(CX123,pMHW!$B$4:$B$8,pMHW!$M$4:$M$8),
IF(IF(OR(ISBLANK(S123),S123="n/a"),P123,S123)&gt;pMHW!$E$3,LOOKUP(CX123,pMHW!$B$4:$B$8,pMHW!$D$4:$D$8)+(pMHW!$D$3-IF(OR(ISBLANK(S123),S123="n/a"),P123,S123))*LOOKUP(CX123,pMHW!$B$4:$B$8,pMHW!$N$4:$N$8),
LOOKUP(CX123,pMHW!$B$4:$B$8,pMHW!$F$4:$F$8)))),1)))</f>
        <v>0.7</v>
      </c>
      <c r="CV123" s="117" t="s">
        <v>27</v>
      </c>
      <c r="CW123" s="119" t="str">
        <f t="shared" si="89"/>
        <v>FBE=0.25; pMHW=0.7 m</v>
      </c>
      <c r="CX123" s="119" t="s">
        <v>267</v>
      </c>
      <c r="CY123" s="165"/>
      <c r="CZ123" s="120">
        <f t="shared" si="87"/>
        <v>-5.3999999999999999E-2</v>
      </c>
      <c r="DA123" s="120">
        <f t="shared" si="88"/>
        <v>8.9999999999999993E-3</v>
      </c>
      <c r="DB123" s="120">
        <v>-5.425000935792923E-2</v>
      </c>
      <c r="DC123" s="120">
        <v>-4.5252438634634018E-2</v>
      </c>
      <c r="DD123" s="120">
        <v>-6.3184551894664764E-2</v>
      </c>
    </row>
    <row r="124" spans="1:108" s="35" customFormat="1" ht="12.75">
      <c r="A124" s="152" t="s">
        <v>731</v>
      </c>
      <c r="B124" s="152" t="s">
        <v>731</v>
      </c>
      <c r="C124" s="98" t="s">
        <v>246</v>
      </c>
      <c r="D124" s="99">
        <v>2015</v>
      </c>
      <c r="E124" s="136" t="s">
        <v>424</v>
      </c>
      <c r="F124" s="136" t="s">
        <v>732</v>
      </c>
      <c r="G124" s="96">
        <v>2</v>
      </c>
      <c r="H124" s="105" t="s">
        <v>249</v>
      </c>
      <c r="I124" s="56">
        <v>53.103872619297121</v>
      </c>
      <c r="J124" s="56">
        <v>5.5862527015984647</v>
      </c>
      <c r="K124" s="47">
        <v>168331</v>
      </c>
      <c r="L124" s="47">
        <v>568582</v>
      </c>
      <c r="M124" s="49" t="s">
        <v>223</v>
      </c>
      <c r="N124" s="178">
        <f>Radiocarbon!K123</f>
        <v>3285</v>
      </c>
      <c r="O124" s="266">
        <f>Radiocarbon!L123</f>
        <v>35</v>
      </c>
      <c r="P124" s="179">
        <f>Radiocarbon!P123</f>
        <v>2940</v>
      </c>
      <c r="Q124" s="179">
        <f>Radiocarbon!Q123</f>
        <v>3120</v>
      </c>
      <c r="R124" s="179">
        <f>Radiocarbon!R123</f>
        <v>2770</v>
      </c>
      <c r="S124" s="179" t="str">
        <f>Radiocarbon!S123</f>
        <v>n/a</v>
      </c>
      <c r="T124" s="179" t="str">
        <f>Radiocarbon!T123</f>
        <v>n/a</v>
      </c>
      <c r="U124" s="179" t="str">
        <f>Radiocarbon!U123</f>
        <v>n/a</v>
      </c>
      <c r="V124" s="97" t="str">
        <f t="shared" si="61"/>
        <v>SL indicator point (SLIP RSL) and Regional minimum GW (SLIP G-ZW) terrestrial indicator; Brackish mollusca (Scrobicularia plana)</v>
      </c>
      <c r="W124" s="17" t="s">
        <v>250</v>
      </c>
      <c r="X124" s="97" t="s">
        <v>225</v>
      </c>
      <c r="Y124" s="107" t="s">
        <v>225</v>
      </c>
      <c r="Z124" s="97" t="s">
        <v>226</v>
      </c>
      <c r="AA124" s="133">
        <v>1.8350000000000002</v>
      </c>
      <c r="AB124" s="133">
        <v>0.12</v>
      </c>
      <c r="AC124" s="36">
        <v>0</v>
      </c>
      <c r="AD124" s="127" t="s">
        <v>289</v>
      </c>
      <c r="AE124" s="59">
        <v>4.9999999999999822E-2</v>
      </c>
      <c r="AF124" s="61" t="s">
        <v>227</v>
      </c>
      <c r="AG124" s="181">
        <f t="shared" si="62"/>
        <v>0.12499999999999956</v>
      </c>
      <c r="AH124" s="181">
        <f t="shared" si="63"/>
        <v>6.2499999999999778E-2</v>
      </c>
      <c r="AI124" s="181">
        <v>0.02</v>
      </c>
      <c r="AJ124" s="181">
        <v>0</v>
      </c>
      <c r="AK124" s="181">
        <v>0</v>
      </c>
      <c r="AL124" s="37" t="s">
        <v>8</v>
      </c>
      <c r="AM124" s="37" t="s">
        <v>8</v>
      </c>
      <c r="AN124" s="285">
        <v>0.01</v>
      </c>
      <c r="AO124" s="108" t="s">
        <v>8</v>
      </c>
      <c r="AP124" s="109">
        <v>0.02</v>
      </c>
      <c r="AQ124" s="108" t="s">
        <v>8</v>
      </c>
      <c r="AR124" s="108" t="s">
        <v>8</v>
      </c>
      <c r="AS124" s="108" t="s">
        <v>8</v>
      </c>
      <c r="AT124" s="283">
        <v>-2.06</v>
      </c>
      <c r="AU124" s="306" t="s">
        <v>228</v>
      </c>
      <c r="AV124" s="39">
        <v>-2.06</v>
      </c>
      <c r="AW124" s="111" t="s">
        <v>229</v>
      </c>
      <c r="AX124" s="130">
        <f t="shared" si="64"/>
        <v>6.9327123119310038E-2</v>
      </c>
      <c r="AY124" s="130">
        <f t="shared" si="65"/>
        <v>6.9327123119310038E-2</v>
      </c>
      <c r="AZ124" s="113" t="s">
        <v>8</v>
      </c>
      <c r="BA124" s="113" t="s">
        <v>8</v>
      </c>
      <c r="BB124" s="113" t="s">
        <v>8</v>
      </c>
      <c r="BC124" s="113" t="s">
        <v>8</v>
      </c>
      <c r="BD124" s="113" t="s">
        <v>8</v>
      </c>
      <c r="BE124" s="175">
        <v>0.9</v>
      </c>
      <c r="BF124" s="113" t="s">
        <v>8</v>
      </c>
      <c r="BG124" s="113" t="s">
        <v>8</v>
      </c>
      <c r="BH124" s="113" t="s">
        <v>8</v>
      </c>
      <c r="BI124" s="113" t="s">
        <v>8</v>
      </c>
      <c r="BJ124" s="170">
        <v>0</v>
      </c>
      <c r="BK124" s="114" t="s">
        <v>230</v>
      </c>
      <c r="BL124" s="124" t="s">
        <v>251</v>
      </c>
      <c r="BM124" s="124" t="s">
        <v>252</v>
      </c>
      <c r="BN124" s="42" t="s">
        <v>253</v>
      </c>
      <c r="BO124" s="42">
        <f t="shared" si="66"/>
        <v>0.57000000000000006</v>
      </c>
      <c r="BP124" s="42">
        <v>0.13</v>
      </c>
      <c r="BQ124" s="116">
        <f t="shared" si="67"/>
        <v>0.16650000000000001</v>
      </c>
      <c r="BR124" s="115" t="s">
        <v>8</v>
      </c>
      <c r="BS124" s="42">
        <f t="shared" si="68"/>
        <v>0.9</v>
      </c>
      <c r="BT124" s="115" t="s">
        <v>8</v>
      </c>
      <c r="BU124" s="115" t="s">
        <v>8</v>
      </c>
      <c r="BV124" s="66">
        <f t="shared" si="69"/>
        <v>0.12</v>
      </c>
      <c r="BW124" s="66">
        <f t="shared" si="70"/>
        <v>3.605551275463989E-2</v>
      </c>
      <c r="BX124" s="66">
        <f t="shared" si="71"/>
        <v>0.34691999999999995</v>
      </c>
      <c r="BY124" s="44">
        <f t="shared" si="72"/>
        <v>6.2320642647520894E-2</v>
      </c>
      <c r="BZ124" s="67" t="s">
        <v>8</v>
      </c>
      <c r="CA124" s="67" t="s">
        <v>8</v>
      </c>
      <c r="CB124" s="73">
        <f t="shared" si="73"/>
        <v>-1.73</v>
      </c>
      <c r="CC124" s="73">
        <f t="shared" si="74"/>
        <v>0.15167811312117505</v>
      </c>
      <c r="CD124" s="73">
        <f t="shared" si="75"/>
        <v>0.15167811312117505</v>
      </c>
      <c r="CE124" s="90">
        <f t="shared" si="76"/>
        <v>-2.63</v>
      </c>
      <c r="CF124" s="90">
        <f t="shared" si="77"/>
        <v>0.22232521224548507</v>
      </c>
      <c r="CG124" s="90">
        <f t="shared" si="78"/>
        <v>0.22232521224548507</v>
      </c>
      <c r="CH124" s="90">
        <f t="shared" si="79"/>
        <v>-1.26308</v>
      </c>
      <c r="CI124" s="90">
        <f t="shared" si="80"/>
        <v>0.23369288072168562</v>
      </c>
      <c r="CJ124" s="90">
        <f t="shared" si="81"/>
        <v>0.23369288072168562</v>
      </c>
      <c r="CK124" s="91">
        <f t="shared" si="82"/>
        <v>-2.1630799999999999</v>
      </c>
      <c r="CL124" s="90">
        <f t="shared" si="83"/>
        <v>0.23369288072168562</v>
      </c>
      <c r="CM124" s="91">
        <f t="shared" si="84"/>
        <v>0.23369288072168562</v>
      </c>
      <c r="CN124" s="93" t="str">
        <f t="shared" si="85"/>
        <v>1;2;3</v>
      </c>
      <c r="CO124" s="137">
        <v>0</v>
      </c>
      <c r="CP124" s="209"/>
      <c r="CQ124" s="137"/>
      <c r="CR124" s="64" t="s">
        <v>234</v>
      </c>
      <c r="CS124" s="164">
        <v>0</v>
      </c>
      <c r="CT124" s="117" t="s">
        <v>235</v>
      </c>
      <c r="CU124" s="118">
        <f>IF(CX124="n/a","n/a",IF(EXACT(CX124,"Huibertgat/Eemshaven"),ROUND(
IF(IF(OR(ISBLANK(S124),S124="n/a"),P124,S124)&gt;pMHW!$C$3,0,
IF(IF(OR(ISBLANK(S124),S124="n/a"),P124,S124)&gt;pMHW!$D$3, (pMHW!$C$3-IF(OR(ISBLANK(S124),S124="n/a"),P124,S124))*LOOKUP(CX124,pMHW!$B$4:$B$8,pMHW!$M$4:$M$8),
IF(IF(OR(ISBLANK(S124),S124="n/a"),P124,S124)&gt;pMHW!$F$3,LOOKUP(CX124,pMHW!$B$4:$B$8,pMHW!$D$4:$D$8)+(pMHW!$D$3-IF(OR(ISBLANK(S124),S124="n/a"),P124,S124))*LOOKUP(CX124,pMHW!$B$4:$B$8,pMHW!$O$4:$O$8),
LOOKUP(CX124,pMHW!$B$4:$B$8,pMHW!$F$4:$F$8)))),1),
ROUND(
IF(IF(OR(ISBLANK(S124),S124="n/a"),P124,S124)&gt;pMHW!$C$3,0,
IF(IF(OR(ISBLANK(S124),S124="n/a"),P124,S124)&gt;pMHW!$D$3,(pMHW!$C$3-IF(OR(ISBLANK(S124),S124="n/a"),P124,S124))*LOOKUP(CX124,pMHW!$B$4:$B$8,pMHW!$M$4:$M$8),
IF(IF(OR(ISBLANK(S124),S124="n/a"),P124,S124)&gt;pMHW!$E$3,LOOKUP(CX124,pMHW!$B$4:$B$8,pMHW!$D$4:$D$8)+(pMHW!$D$3-IF(OR(ISBLANK(S124),S124="n/a"),P124,S124))*LOOKUP(CX124,pMHW!$B$4:$B$8,pMHW!$N$4:$N$8),
LOOKUP(CX124,pMHW!$B$4:$B$8,pMHW!$F$4:$F$8)))),1)))</f>
        <v>0.9</v>
      </c>
      <c r="CV124" s="117" t="s">
        <v>27</v>
      </c>
      <c r="CW124" s="119" t="str">
        <f t="shared" si="89"/>
        <v>FBE=0; pMHW=0.9 m</v>
      </c>
      <c r="CX124" s="119" t="s">
        <v>254</v>
      </c>
      <c r="CY124" s="165" t="s">
        <v>255</v>
      </c>
      <c r="CZ124" s="120">
        <f t="shared" si="87"/>
        <v>-0.11799999999999999</v>
      </c>
      <c r="DA124" s="120">
        <f t="shared" si="88"/>
        <v>0.02</v>
      </c>
      <c r="DB124" s="120">
        <v>-0.1184261962771416</v>
      </c>
      <c r="DC124" s="120">
        <v>-9.878481924533844E-2</v>
      </c>
      <c r="DD124" s="120">
        <v>-0.13793009519577029</v>
      </c>
    </row>
    <row r="125" spans="1:108" s="35" customFormat="1" ht="12.75">
      <c r="A125" s="98" t="s">
        <v>734</v>
      </c>
      <c r="B125" s="98" t="s">
        <v>734</v>
      </c>
      <c r="C125" s="153" t="s">
        <v>644</v>
      </c>
      <c r="D125" s="99">
        <v>2022</v>
      </c>
      <c r="E125" s="154" t="s">
        <v>3025</v>
      </c>
      <c r="F125" s="154" t="s">
        <v>735</v>
      </c>
      <c r="G125" s="96">
        <v>2</v>
      </c>
      <c r="H125" s="105" t="s">
        <v>284</v>
      </c>
      <c r="I125" s="56">
        <v>52.641625034438697</v>
      </c>
      <c r="J125" s="56">
        <v>5.4856889923507097</v>
      </c>
      <c r="K125" s="106">
        <v>161666.09</v>
      </c>
      <c r="L125" s="106">
        <v>517130.09</v>
      </c>
      <c r="M125" s="49" t="s">
        <v>223</v>
      </c>
      <c r="N125" s="178">
        <f>Radiocarbon!K124</f>
        <v>6600</v>
      </c>
      <c r="O125" s="266">
        <f>Radiocarbon!L124</f>
        <v>110</v>
      </c>
      <c r="P125" s="179">
        <f>Radiocarbon!P124</f>
        <v>7485</v>
      </c>
      <c r="Q125" s="179">
        <f>Radiocarbon!Q124</f>
        <v>7670</v>
      </c>
      <c r="R125" s="179">
        <f>Radiocarbon!R124</f>
        <v>7285</v>
      </c>
      <c r="S125" s="179" t="str">
        <f>Radiocarbon!S124</f>
        <v>n/a</v>
      </c>
      <c r="T125" s="179" t="str">
        <f>Radiocarbon!T124</f>
        <v>n/a</v>
      </c>
      <c r="U125" s="179" t="str">
        <f>Radiocarbon!U124</f>
        <v>n/a</v>
      </c>
      <c r="V125" s="97" t="str">
        <f t="shared" si="61"/>
        <v>SL indicator point (SLIP RSL) and Regional minimum GW (SLIP G-ZW) terrestrial indicator; Fen-wood peat</v>
      </c>
      <c r="W125" s="17" t="s">
        <v>736</v>
      </c>
      <c r="X125" s="103" t="s">
        <v>737</v>
      </c>
      <c r="Y125" s="103" t="s">
        <v>738</v>
      </c>
      <c r="Z125" s="107" t="s">
        <v>226</v>
      </c>
      <c r="AA125" s="133">
        <v>11.07</v>
      </c>
      <c r="AB125" s="36">
        <v>0</v>
      </c>
      <c r="AC125" s="36">
        <v>0</v>
      </c>
      <c r="AD125" s="308" t="s">
        <v>674</v>
      </c>
      <c r="AE125" s="161">
        <v>9.9999999999997868E-3</v>
      </c>
      <c r="AF125" s="127" t="s">
        <v>273</v>
      </c>
      <c r="AG125" s="181">
        <f t="shared" si="62"/>
        <v>2.4999999999999467E-2</v>
      </c>
      <c r="AH125" s="181">
        <f t="shared" si="63"/>
        <v>1.2499999999999734E-2</v>
      </c>
      <c r="AI125" s="181">
        <v>0.02</v>
      </c>
      <c r="AJ125" s="181">
        <v>0.05</v>
      </c>
      <c r="AK125" s="181">
        <v>0</v>
      </c>
      <c r="AL125" s="37" t="s">
        <v>8</v>
      </c>
      <c r="AM125" s="128" t="s">
        <v>8</v>
      </c>
      <c r="AN125" s="109">
        <v>0.01</v>
      </c>
      <c r="AO125" s="108" t="s">
        <v>8</v>
      </c>
      <c r="AP125" s="109">
        <v>0.02</v>
      </c>
      <c r="AQ125" s="108" t="s">
        <v>8</v>
      </c>
      <c r="AR125" s="108" t="s">
        <v>8</v>
      </c>
      <c r="AS125" s="108" t="s">
        <v>8</v>
      </c>
      <c r="AT125" s="38">
        <v>-11.074999999999999</v>
      </c>
      <c r="AU125" s="37" t="s">
        <v>228</v>
      </c>
      <c r="AV125" s="38">
        <v>-11.074999999999999</v>
      </c>
      <c r="AW125" s="111" t="s">
        <v>229</v>
      </c>
      <c r="AX125" s="130">
        <f t="shared" si="64"/>
        <v>5.9634302209382761E-2</v>
      </c>
      <c r="AY125" s="130">
        <f t="shared" si="65"/>
        <v>5.9634302209382761E-2</v>
      </c>
      <c r="AZ125" s="113" t="s">
        <v>8</v>
      </c>
      <c r="BA125" s="113" t="s">
        <v>8</v>
      </c>
      <c r="BB125" s="113" t="s">
        <v>8</v>
      </c>
      <c r="BC125" s="113" t="s">
        <v>8</v>
      </c>
      <c r="BD125" s="113" t="s">
        <v>8</v>
      </c>
      <c r="BE125" s="113">
        <v>0.8</v>
      </c>
      <c r="BF125" s="113" t="s">
        <v>8</v>
      </c>
      <c r="BG125" s="113" t="s">
        <v>8</v>
      </c>
      <c r="BH125" s="113" t="s">
        <v>8</v>
      </c>
      <c r="BI125" s="113" t="s">
        <v>8</v>
      </c>
      <c r="BJ125" s="170">
        <v>0</v>
      </c>
      <c r="BK125" s="124" t="s">
        <v>230</v>
      </c>
      <c r="BL125" s="124" t="s">
        <v>231</v>
      </c>
      <c r="BM125" s="124" t="s">
        <v>232</v>
      </c>
      <c r="BN125" s="42" t="s">
        <v>113</v>
      </c>
      <c r="BO125" s="42">
        <f t="shared" si="66"/>
        <v>0.8</v>
      </c>
      <c r="BP125" s="42">
        <v>0.1</v>
      </c>
      <c r="BQ125" s="116">
        <f t="shared" si="67"/>
        <v>0.111</v>
      </c>
      <c r="BR125" s="115" t="s">
        <v>8</v>
      </c>
      <c r="BS125" s="42">
        <f t="shared" si="68"/>
        <v>0.15</v>
      </c>
      <c r="BT125" s="115" t="s">
        <v>8</v>
      </c>
      <c r="BU125" s="115" t="s">
        <v>8</v>
      </c>
      <c r="BV125" s="66">
        <f t="shared" si="69"/>
        <v>0</v>
      </c>
      <c r="BW125" s="66">
        <f t="shared" si="70"/>
        <v>0</v>
      </c>
      <c r="BX125" s="66">
        <f t="shared" si="71"/>
        <v>0.68862000000000001</v>
      </c>
      <c r="BY125" s="44">
        <f t="shared" si="72"/>
        <v>0.11366318544278091</v>
      </c>
      <c r="BZ125" s="67" t="s">
        <v>8</v>
      </c>
      <c r="CA125" s="67" t="s">
        <v>8</v>
      </c>
      <c r="CB125" s="73">
        <f t="shared" si="73"/>
        <v>-11.074999999999999</v>
      </c>
      <c r="CC125" s="73">
        <f t="shared" si="74"/>
        <v>0.11643131022195016</v>
      </c>
      <c r="CD125" s="73">
        <f t="shared" si="75"/>
        <v>0.11643131022195016</v>
      </c>
      <c r="CE125" s="90">
        <f t="shared" si="76"/>
        <v>-11.875</v>
      </c>
      <c r="CF125" s="90">
        <f t="shared" si="77"/>
        <v>0.1608640730554837</v>
      </c>
      <c r="CG125" s="90">
        <f t="shared" si="78"/>
        <v>0.1608640730554837</v>
      </c>
      <c r="CH125" s="90">
        <f t="shared" si="79"/>
        <v>-10.386379999999999</v>
      </c>
      <c r="CI125" s="90">
        <f t="shared" si="80"/>
        <v>0.19696844855204601</v>
      </c>
      <c r="CJ125" s="90">
        <f t="shared" si="81"/>
        <v>0.19696844855204601</v>
      </c>
      <c r="CK125" s="91">
        <f t="shared" si="82"/>
        <v>-10.536379999999999</v>
      </c>
      <c r="CL125" s="90">
        <f t="shared" si="83"/>
        <v>0.19696844855204601</v>
      </c>
      <c r="CM125" s="91">
        <f t="shared" si="84"/>
        <v>0.19696844855204601</v>
      </c>
      <c r="CN125" s="93" t="str">
        <f t="shared" si="85"/>
        <v>1;2;3</v>
      </c>
      <c r="CO125" s="137">
        <v>0</v>
      </c>
      <c r="CP125" s="209"/>
      <c r="CQ125" s="137"/>
      <c r="CR125" s="64" t="s">
        <v>234</v>
      </c>
      <c r="CS125" s="164">
        <v>0.75</v>
      </c>
      <c r="CT125" s="117" t="s">
        <v>235</v>
      </c>
      <c r="CU125" s="118">
        <f>IF(CX125="n/a","n/a",IF(EXACT(CX125,"Huibertgat/Eemshaven"),ROUND(
IF(IF(OR(ISBLANK(S125),S125="n/a"),P125,S125)&gt;pMHW!$C$3,0,
IF(IF(OR(ISBLANK(S125),S125="n/a"),P125,S125)&gt;pMHW!$D$3, (pMHW!$C$3-IF(OR(ISBLANK(S125),S125="n/a"),P125,S125))*LOOKUP(CX125,pMHW!$B$4:$B$8,pMHW!$M$4:$M$8),
IF(IF(OR(ISBLANK(S125),S125="n/a"),P125,S125)&gt;pMHW!$F$3,LOOKUP(CX125,pMHW!$B$4:$B$8,pMHW!$D$4:$D$8)+(pMHW!$D$3-IF(OR(ISBLANK(S125),S125="n/a"),P125,S125))*LOOKUP(CX125,pMHW!$B$4:$B$8,pMHW!$O$4:$O$8),
LOOKUP(CX125,pMHW!$B$4:$B$8,pMHW!$F$4:$F$8)))),1),
ROUND(
IF(IF(OR(ISBLANK(S125),S125="n/a"),P125,S125)&gt;pMHW!$C$3,0,
IF(IF(OR(ISBLANK(S125),S125="n/a"),P125,S125)&gt;pMHW!$D$3,(pMHW!$C$3-IF(OR(ISBLANK(S125),S125="n/a"),P125,S125))*LOOKUP(CX125,pMHW!$B$4:$B$8,pMHW!$M$4:$M$8),
IF(IF(OR(ISBLANK(S125),S125="n/a"),P125,S125)&gt;pMHW!$E$3,LOOKUP(CX125,pMHW!$B$4:$B$8,pMHW!$D$4:$D$8)+(pMHW!$D$3-IF(OR(ISBLANK(S125),S125="n/a"),P125,S125))*LOOKUP(CX125,pMHW!$B$4:$B$8,pMHW!$N$4:$N$8),
LOOKUP(CX125,pMHW!$B$4:$B$8,pMHW!$F$4:$F$8)))),1)))</f>
        <v>0.6</v>
      </c>
      <c r="CV125" s="117" t="s">
        <v>27</v>
      </c>
      <c r="CW125" s="119" t="str">
        <f t="shared" si="89"/>
        <v>FBE=0.75; pMHW=0.6 m</v>
      </c>
      <c r="CX125" s="119" t="s">
        <v>2772</v>
      </c>
      <c r="CY125" s="165"/>
      <c r="CZ125" s="120">
        <f t="shared" si="87"/>
        <v>-9.1999999999999998E-2</v>
      </c>
      <c r="DA125" s="120">
        <f t="shared" si="88"/>
        <v>1.4999999999999999E-2</v>
      </c>
      <c r="DB125" s="120">
        <v>-9.1679483652114868E-2</v>
      </c>
      <c r="DC125" s="120">
        <v>-7.6474122703075409E-2</v>
      </c>
      <c r="DD125" s="120">
        <v>-0.1067783981561661</v>
      </c>
    </row>
    <row r="126" spans="1:108" s="35" customFormat="1" ht="12.75">
      <c r="A126" s="98" t="s">
        <v>739</v>
      </c>
      <c r="B126" s="98" t="s">
        <v>739</v>
      </c>
      <c r="C126" s="153" t="s">
        <v>644</v>
      </c>
      <c r="D126" s="99">
        <v>2022</v>
      </c>
      <c r="E126" s="154" t="s">
        <v>3026</v>
      </c>
      <c r="F126" s="154" t="s">
        <v>740</v>
      </c>
      <c r="G126" s="96">
        <v>2</v>
      </c>
      <c r="H126" s="105" t="s">
        <v>284</v>
      </c>
      <c r="I126" s="56">
        <v>52.657370327816999</v>
      </c>
      <c r="J126" s="56">
        <v>5.6382464159287702</v>
      </c>
      <c r="K126" s="106">
        <v>171985.77600000001</v>
      </c>
      <c r="L126" s="106">
        <v>518907.07</v>
      </c>
      <c r="M126" s="49" t="s">
        <v>223</v>
      </c>
      <c r="N126" s="178">
        <f>Radiocarbon!K125</f>
        <v>5805</v>
      </c>
      <c r="O126" s="266">
        <f>Radiocarbon!L125</f>
        <v>27</v>
      </c>
      <c r="P126" s="179">
        <f>Radiocarbon!P125</f>
        <v>6605</v>
      </c>
      <c r="Q126" s="179">
        <f>Radiocarbon!Q125</f>
        <v>6675</v>
      </c>
      <c r="R126" s="179">
        <f>Radiocarbon!R125</f>
        <v>6495</v>
      </c>
      <c r="S126" s="179" t="str">
        <f>Radiocarbon!S125</f>
        <v>n/a</v>
      </c>
      <c r="T126" s="179" t="str">
        <f>Radiocarbon!T125</f>
        <v>n/a</v>
      </c>
      <c r="U126" s="179" t="str">
        <f>Radiocarbon!U125</f>
        <v>n/a</v>
      </c>
      <c r="V126" s="97" t="str">
        <f t="shared" si="61"/>
        <v>Local MHW and GW (Tidal ULD Z-GW) terrestrial indicator; Fen-wood peat</v>
      </c>
      <c r="W126" s="17" t="s">
        <v>736</v>
      </c>
      <c r="X126" s="103" t="s">
        <v>737</v>
      </c>
      <c r="Y126" s="103" t="s">
        <v>741</v>
      </c>
      <c r="Z126" s="107" t="s">
        <v>226</v>
      </c>
      <c r="AA126" s="133">
        <v>6.6050000000000004</v>
      </c>
      <c r="AB126" s="36">
        <v>0</v>
      </c>
      <c r="AC126" s="36">
        <v>0</v>
      </c>
      <c r="AD126" s="308" t="s">
        <v>289</v>
      </c>
      <c r="AE126" s="161">
        <v>9.9999999999997868E-3</v>
      </c>
      <c r="AF126" s="127" t="s">
        <v>273</v>
      </c>
      <c r="AG126" s="181">
        <f t="shared" si="62"/>
        <v>2.4999999999999467E-2</v>
      </c>
      <c r="AH126" s="181">
        <f t="shared" si="63"/>
        <v>1.2499999999999734E-2</v>
      </c>
      <c r="AI126" s="181">
        <v>0.02</v>
      </c>
      <c r="AJ126" s="181">
        <v>0</v>
      </c>
      <c r="AK126" s="181">
        <v>0</v>
      </c>
      <c r="AL126" s="37" t="s">
        <v>8</v>
      </c>
      <c r="AM126" s="37" t="s">
        <v>8</v>
      </c>
      <c r="AN126" s="109">
        <v>0.01</v>
      </c>
      <c r="AO126" s="108" t="s">
        <v>8</v>
      </c>
      <c r="AP126" s="109">
        <v>0.02</v>
      </c>
      <c r="AQ126" s="108" t="s">
        <v>8</v>
      </c>
      <c r="AR126" s="108" t="s">
        <v>8</v>
      </c>
      <c r="AS126" s="108" t="s">
        <v>8</v>
      </c>
      <c r="AT126" s="38">
        <v>-6.61</v>
      </c>
      <c r="AU126" s="37" t="s">
        <v>228</v>
      </c>
      <c r="AV126" s="38">
        <v>-6.61</v>
      </c>
      <c r="AW126" s="111" t="s">
        <v>229</v>
      </c>
      <c r="AX126" s="130">
        <f t="shared" si="64"/>
        <v>3.2499999999999897E-2</v>
      </c>
      <c r="AY126" s="130">
        <f t="shared" si="65"/>
        <v>3.2499999999999897E-2</v>
      </c>
      <c r="AZ126" s="113" t="s">
        <v>8</v>
      </c>
      <c r="BA126" s="113" t="s">
        <v>8</v>
      </c>
      <c r="BB126" s="113" t="s">
        <v>8</v>
      </c>
      <c r="BC126" s="113" t="s">
        <v>8</v>
      </c>
      <c r="BD126" s="113" t="s">
        <v>8</v>
      </c>
      <c r="BE126" s="113">
        <v>0.8</v>
      </c>
      <c r="BF126" s="113" t="s">
        <v>8</v>
      </c>
      <c r="BG126" s="113" t="s">
        <v>8</v>
      </c>
      <c r="BH126" s="113" t="s">
        <v>8</v>
      </c>
      <c r="BI126" s="113" t="s">
        <v>8</v>
      </c>
      <c r="BJ126" s="170">
        <v>1</v>
      </c>
      <c r="BK126" s="124" t="s">
        <v>230</v>
      </c>
      <c r="BL126" s="124" t="s">
        <v>231</v>
      </c>
      <c r="BM126" s="124" t="s">
        <v>232</v>
      </c>
      <c r="BN126" s="115" t="s">
        <v>233</v>
      </c>
      <c r="BO126" s="42">
        <f t="shared" si="66"/>
        <v>0</v>
      </c>
      <c r="BP126" s="42">
        <v>0.1</v>
      </c>
      <c r="BQ126" s="116" t="str">
        <f t="shared" si="67"/>
        <v>n/a</v>
      </c>
      <c r="BR126" s="115" t="s">
        <v>8</v>
      </c>
      <c r="BS126" s="42" t="str">
        <f t="shared" si="68"/>
        <v>n/a</v>
      </c>
      <c r="BT126" s="115" t="s">
        <v>8</v>
      </c>
      <c r="BU126" s="115" t="s">
        <v>8</v>
      </c>
      <c r="BV126" s="66">
        <f t="shared" si="69"/>
        <v>0</v>
      </c>
      <c r="BW126" s="66">
        <f t="shared" si="70"/>
        <v>0</v>
      </c>
      <c r="BX126" s="66">
        <f t="shared" si="71"/>
        <v>0.53500499999999995</v>
      </c>
      <c r="BY126" s="44">
        <f t="shared" si="72"/>
        <v>8.6173907448832784E-2</v>
      </c>
      <c r="BZ126" s="67" t="s">
        <v>8</v>
      </c>
      <c r="CA126" s="67" t="s">
        <v>8</v>
      </c>
      <c r="CB126" s="73">
        <f t="shared" si="73"/>
        <v>-6.61</v>
      </c>
      <c r="CC126" s="73">
        <f t="shared" si="74"/>
        <v>0.10514870422406543</v>
      </c>
      <c r="CD126" s="73">
        <f t="shared" si="75"/>
        <v>0.10514870422406543</v>
      </c>
      <c r="CE126" s="90">
        <f t="shared" si="76"/>
        <v>-6.61</v>
      </c>
      <c r="CF126" s="90">
        <f t="shared" si="77"/>
        <v>0.10514870422406543</v>
      </c>
      <c r="CG126" s="90">
        <f t="shared" si="78"/>
        <v>0.10514870422406543</v>
      </c>
      <c r="CH126" s="90">
        <f t="shared" si="79"/>
        <v>-6.0749950000000004</v>
      </c>
      <c r="CI126" s="90">
        <f t="shared" si="80"/>
        <v>0.13594922701141038</v>
      </c>
      <c r="CJ126" s="90">
        <f t="shared" si="81"/>
        <v>0.13594922701141038</v>
      </c>
      <c r="CK126" s="91">
        <f t="shared" si="82"/>
        <v>-6.0749950000000004</v>
      </c>
      <c r="CL126" s="90">
        <f t="shared" si="83"/>
        <v>0.13594922701141038</v>
      </c>
      <c r="CM126" s="91">
        <f t="shared" si="84"/>
        <v>0.13594922701141038</v>
      </c>
      <c r="CN126" s="93" t="str">
        <f t="shared" si="85"/>
        <v>1;2;3</v>
      </c>
      <c r="CO126" s="137">
        <v>0</v>
      </c>
      <c r="CP126" s="209"/>
      <c r="CQ126" s="137"/>
      <c r="CR126" s="64" t="s">
        <v>234</v>
      </c>
      <c r="CS126" s="164">
        <v>0.75</v>
      </c>
      <c r="CT126" s="117" t="s">
        <v>235</v>
      </c>
      <c r="CU126" s="118">
        <f>IF(CX126="n/a","n/a",IF(EXACT(CX126,"Huibertgat/Eemshaven"),ROUND(
IF(IF(OR(ISBLANK(S126),S126="n/a"),P126,S126)&gt;pMHW!$C$3,0,
IF(IF(OR(ISBLANK(S126),S126="n/a"),P126,S126)&gt;pMHW!$D$3, (pMHW!$C$3-IF(OR(ISBLANK(S126),S126="n/a"),P126,S126))*LOOKUP(CX126,pMHW!$B$4:$B$8,pMHW!$M$4:$M$8),
IF(IF(OR(ISBLANK(S126),S126="n/a"),P126,S126)&gt;pMHW!$F$3,LOOKUP(CX126,pMHW!$B$4:$B$8,pMHW!$D$4:$D$8)+(pMHW!$D$3-IF(OR(ISBLANK(S126),S126="n/a"),P126,S126))*LOOKUP(CX126,pMHW!$B$4:$B$8,pMHW!$O$4:$O$8),
LOOKUP(CX126,pMHW!$B$4:$B$8,pMHW!$F$4:$F$8)))),1),
ROUND(
IF(IF(OR(ISBLANK(S126),S126="n/a"),P126,S126)&gt;pMHW!$C$3,0,
IF(IF(OR(ISBLANK(S126),S126="n/a"),P126,S126)&gt;pMHW!$D$3,(pMHW!$C$3-IF(OR(ISBLANK(S126),S126="n/a"),P126,S126))*LOOKUP(CX126,pMHW!$B$4:$B$8,pMHW!$M$4:$M$8),
IF(IF(OR(ISBLANK(S126),S126="n/a"),P126,S126)&gt;pMHW!$E$3,LOOKUP(CX126,pMHW!$B$4:$B$8,pMHW!$D$4:$D$8)+(pMHW!$D$3-IF(OR(ISBLANK(S126),S126="n/a"),P126,S126))*LOOKUP(CX126,pMHW!$B$4:$B$8,pMHW!$N$4:$N$8),
LOOKUP(CX126,pMHW!$B$4:$B$8,pMHW!$F$4:$F$8)))),1)))</f>
        <v>0.8</v>
      </c>
      <c r="CV126" s="117" t="s">
        <v>27</v>
      </c>
      <c r="CW126" s="119" t="str">
        <f t="shared" si="89"/>
        <v>FBE=0.75; pMHW=0.8 m</v>
      </c>
      <c r="CX126" s="119" t="s">
        <v>2772</v>
      </c>
      <c r="CY126" s="165"/>
      <c r="CZ126" s="120">
        <f t="shared" si="87"/>
        <v>-8.1000000000000003E-2</v>
      </c>
      <c r="DA126" s="120">
        <f t="shared" si="88"/>
        <v>1.2999999999999999E-2</v>
      </c>
      <c r="DB126" s="120">
        <v>-8.1279672682285309E-2</v>
      </c>
      <c r="DC126" s="120">
        <v>-6.7799143493175507E-2</v>
      </c>
      <c r="DD126" s="120">
        <v>-9.4665803015232086E-2</v>
      </c>
    </row>
    <row r="127" spans="1:108" s="35" customFormat="1" ht="12.75">
      <c r="A127" s="98" t="s">
        <v>742</v>
      </c>
      <c r="B127" s="98" t="s">
        <v>742</v>
      </c>
      <c r="C127" s="153" t="s">
        <v>644</v>
      </c>
      <c r="D127" s="99">
        <v>2022</v>
      </c>
      <c r="E127" s="154" t="s">
        <v>3025</v>
      </c>
      <c r="F127" s="154" t="s">
        <v>743</v>
      </c>
      <c r="G127" s="96">
        <v>2</v>
      </c>
      <c r="H127" s="105" t="s">
        <v>284</v>
      </c>
      <c r="I127" s="56">
        <v>52.652837483306797</v>
      </c>
      <c r="J127" s="56">
        <v>5.5531747002996097</v>
      </c>
      <c r="K127" s="106">
        <v>166231.29999999999</v>
      </c>
      <c r="L127" s="106">
        <v>518386.31</v>
      </c>
      <c r="M127" s="49" t="s">
        <v>223</v>
      </c>
      <c r="N127" s="178">
        <f>Radiocarbon!K126</f>
        <v>6303</v>
      </c>
      <c r="O127" s="266">
        <f>Radiocarbon!L126</f>
        <v>26</v>
      </c>
      <c r="P127" s="179">
        <f>Radiocarbon!P126</f>
        <v>7215</v>
      </c>
      <c r="Q127" s="179">
        <f>Radiocarbon!Q126</f>
        <v>7275</v>
      </c>
      <c r="R127" s="179">
        <f>Radiocarbon!R126</f>
        <v>7160</v>
      </c>
      <c r="S127" s="179" t="str">
        <f>Radiocarbon!S126</f>
        <v>n/a</v>
      </c>
      <c r="T127" s="179" t="str">
        <f>Radiocarbon!T126</f>
        <v>n/a</v>
      </c>
      <c r="U127" s="179" t="str">
        <f>Radiocarbon!U126</f>
        <v>n/a</v>
      </c>
      <c r="V127" s="97" t="str">
        <f t="shared" si="61"/>
        <v>SL indicator point (SLIP RSL) and Regional minimum GW (SLIP G-ZW) terrestrial indicator; Fen-wood peat</v>
      </c>
      <c r="W127" s="17" t="s">
        <v>744</v>
      </c>
      <c r="X127" s="103" t="s">
        <v>737</v>
      </c>
      <c r="Y127" s="103" t="s">
        <v>738</v>
      </c>
      <c r="Z127" s="107" t="s">
        <v>226</v>
      </c>
      <c r="AA127" s="133">
        <v>10.45</v>
      </c>
      <c r="AB127" s="36">
        <v>0</v>
      </c>
      <c r="AC127" s="36">
        <v>0</v>
      </c>
      <c r="AD127" s="308" t="s">
        <v>674</v>
      </c>
      <c r="AE127" s="161">
        <v>1.0000000000001563E-2</v>
      </c>
      <c r="AF127" s="127" t="s">
        <v>273</v>
      </c>
      <c r="AG127" s="181">
        <f t="shared" si="62"/>
        <v>2.5000000000003908E-2</v>
      </c>
      <c r="AH127" s="181">
        <f t="shared" si="63"/>
        <v>1.2500000000001954E-2</v>
      </c>
      <c r="AI127" s="181">
        <v>0.02</v>
      </c>
      <c r="AJ127" s="181">
        <v>0.05</v>
      </c>
      <c r="AK127" s="181">
        <f>IF(AA127="nd","nd",0.02*AA127)</f>
        <v>0.20899999999999999</v>
      </c>
      <c r="AL127" s="37" t="s">
        <v>8</v>
      </c>
      <c r="AM127" s="128" t="s">
        <v>8</v>
      </c>
      <c r="AN127" s="109">
        <v>0.01</v>
      </c>
      <c r="AO127" s="108" t="s">
        <v>8</v>
      </c>
      <c r="AP127" s="109">
        <v>0.02</v>
      </c>
      <c r="AQ127" s="108" t="s">
        <v>8</v>
      </c>
      <c r="AR127" s="108" t="s">
        <v>8</v>
      </c>
      <c r="AS127" s="108" t="s">
        <v>8</v>
      </c>
      <c r="AT127" s="38">
        <v>-10.455</v>
      </c>
      <c r="AU127" s="37" t="s">
        <v>228</v>
      </c>
      <c r="AV127" s="38">
        <v>-10.455</v>
      </c>
      <c r="AW127" s="111" t="s">
        <v>229</v>
      </c>
      <c r="AX127" s="130">
        <f t="shared" si="64"/>
        <v>0.21734132142784088</v>
      </c>
      <c r="AY127" s="130">
        <f t="shared" si="65"/>
        <v>5.9634302209383226E-2</v>
      </c>
      <c r="AZ127" s="113" t="s">
        <v>8</v>
      </c>
      <c r="BA127" s="113" t="s">
        <v>8</v>
      </c>
      <c r="BB127" s="113" t="s">
        <v>8</v>
      </c>
      <c r="BC127" s="113" t="s">
        <v>8</v>
      </c>
      <c r="BD127" s="113" t="s">
        <v>8</v>
      </c>
      <c r="BE127" s="113">
        <v>0.8</v>
      </c>
      <c r="BF127" s="113" t="s">
        <v>8</v>
      </c>
      <c r="BG127" s="113" t="s">
        <v>8</v>
      </c>
      <c r="BH127" s="113" t="s">
        <v>8</v>
      </c>
      <c r="BI127" s="113" t="s">
        <v>8</v>
      </c>
      <c r="BJ127" s="170">
        <v>0</v>
      </c>
      <c r="BK127" s="124" t="s">
        <v>230</v>
      </c>
      <c r="BL127" s="124" t="s">
        <v>231</v>
      </c>
      <c r="BM127" s="124" t="s">
        <v>232</v>
      </c>
      <c r="BN127" s="42" t="s">
        <v>113</v>
      </c>
      <c r="BO127" s="42">
        <f t="shared" si="66"/>
        <v>0.8</v>
      </c>
      <c r="BP127" s="42">
        <v>0.1</v>
      </c>
      <c r="BQ127" s="116">
        <f t="shared" si="67"/>
        <v>0.1295</v>
      </c>
      <c r="BR127" s="115" t="s">
        <v>8</v>
      </c>
      <c r="BS127" s="42">
        <f t="shared" si="68"/>
        <v>0.17499999999999999</v>
      </c>
      <c r="BT127" s="115" t="s">
        <v>8</v>
      </c>
      <c r="BU127" s="115" t="s">
        <v>8</v>
      </c>
      <c r="BV127" s="66">
        <f t="shared" si="69"/>
        <v>0</v>
      </c>
      <c r="BW127" s="66">
        <f t="shared" si="70"/>
        <v>0</v>
      </c>
      <c r="BX127" s="66">
        <f t="shared" si="71"/>
        <v>0.62770499999999996</v>
      </c>
      <c r="BY127" s="44">
        <f t="shared" si="72"/>
        <v>0.10113379804125822</v>
      </c>
      <c r="BZ127" s="67" t="s">
        <v>8</v>
      </c>
      <c r="CA127" s="67" t="s">
        <v>8</v>
      </c>
      <c r="CB127" s="73">
        <f t="shared" si="73"/>
        <v>-10.455</v>
      </c>
      <c r="CC127" s="73">
        <f t="shared" si="74"/>
        <v>0.23924307722481761</v>
      </c>
      <c r="CD127" s="73">
        <f t="shared" si="75"/>
        <v>0.1164313102219504</v>
      </c>
      <c r="CE127" s="90">
        <f t="shared" si="76"/>
        <v>-11.255000000000001</v>
      </c>
      <c r="CF127" s="90">
        <f t="shared" si="77"/>
        <v>0.27204319509960184</v>
      </c>
      <c r="CG127" s="90">
        <f t="shared" si="78"/>
        <v>0.17414505448045331</v>
      </c>
      <c r="CH127" s="90">
        <f t="shared" si="79"/>
        <v>-9.8272949999999994</v>
      </c>
      <c r="CI127" s="90">
        <f t="shared" si="80"/>
        <v>0.29023360437111695</v>
      </c>
      <c r="CJ127" s="90">
        <f t="shared" si="81"/>
        <v>0.20138159078289666</v>
      </c>
      <c r="CK127" s="91">
        <f t="shared" si="82"/>
        <v>-10.002295</v>
      </c>
      <c r="CL127" s="90">
        <f t="shared" si="83"/>
        <v>0.29023360437111695</v>
      </c>
      <c r="CM127" s="91">
        <f t="shared" si="84"/>
        <v>0.20138159078289666</v>
      </c>
      <c r="CN127" s="93" t="str">
        <f t="shared" si="85"/>
        <v>1;2;3</v>
      </c>
      <c r="CO127" s="137">
        <v>0</v>
      </c>
      <c r="CP127" s="209"/>
      <c r="CQ127" s="137"/>
      <c r="CR127" s="64" t="s">
        <v>234</v>
      </c>
      <c r="CS127" s="164">
        <v>0.75</v>
      </c>
      <c r="CT127" s="117" t="s">
        <v>235</v>
      </c>
      <c r="CU127" s="118">
        <f>IF(CX127="n/a","n/a",IF(EXACT(CX127,"Huibertgat/Eemshaven"),ROUND(
IF(IF(OR(ISBLANK(S127),S127="n/a"),P127,S127)&gt;pMHW!$C$3,0,
IF(IF(OR(ISBLANK(S127),S127="n/a"),P127,S127)&gt;pMHW!$D$3, (pMHW!$C$3-IF(OR(ISBLANK(S127),S127="n/a"),P127,S127))*LOOKUP(CX127,pMHW!$B$4:$B$8,pMHW!$M$4:$M$8),
IF(IF(OR(ISBLANK(S127),S127="n/a"),P127,S127)&gt;pMHW!$F$3,LOOKUP(CX127,pMHW!$B$4:$B$8,pMHW!$D$4:$D$8)+(pMHW!$D$3-IF(OR(ISBLANK(S127),S127="n/a"),P127,S127))*LOOKUP(CX127,pMHW!$B$4:$B$8,pMHW!$O$4:$O$8),
LOOKUP(CX127,pMHW!$B$4:$B$8,pMHW!$F$4:$F$8)))),1),
ROUND(
IF(IF(OR(ISBLANK(S127),S127="n/a"),P127,S127)&gt;pMHW!$C$3,0,
IF(IF(OR(ISBLANK(S127),S127="n/a"),P127,S127)&gt;pMHW!$D$3,(pMHW!$C$3-IF(OR(ISBLANK(S127),S127="n/a"),P127,S127))*LOOKUP(CX127,pMHW!$B$4:$B$8,pMHW!$M$4:$M$8),
IF(IF(OR(ISBLANK(S127),S127="n/a"),P127,S127)&gt;pMHW!$E$3,LOOKUP(CX127,pMHW!$B$4:$B$8,pMHW!$D$4:$D$8)+(pMHW!$D$3-IF(OR(ISBLANK(S127),S127="n/a"),P127,S127))*LOOKUP(CX127,pMHW!$B$4:$B$8,pMHW!$N$4:$N$8),
LOOKUP(CX127,pMHW!$B$4:$B$8,pMHW!$F$4:$F$8)))),1)))</f>
        <v>0.7</v>
      </c>
      <c r="CV127" s="117" t="s">
        <v>27</v>
      </c>
      <c r="CW127" s="119" t="str">
        <f t="shared" si="89"/>
        <v>FBE=0.75; pMHW=0.7 m</v>
      </c>
      <c r="CX127" s="119" t="s">
        <v>2772</v>
      </c>
      <c r="CY127" s="165"/>
      <c r="CZ127" s="120">
        <f t="shared" si="87"/>
        <v>-8.6999999999999994E-2</v>
      </c>
      <c r="DA127" s="120">
        <f t="shared" si="88"/>
        <v>1.4E-2</v>
      </c>
      <c r="DB127" s="120">
        <v>-8.7359018623828888E-2</v>
      </c>
      <c r="DC127" s="120">
        <v>-7.2870202362537384E-2</v>
      </c>
      <c r="DD127" s="120">
        <v>-0.1017464026808739</v>
      </c>
    </row>
    <row r="128" spans="1:108" s="35" customFormat="1" ht="12.75">
      <c r="A128" s="98" t="s">
        <v>745</v>
      </c>
      <c r="B128" s="98" t="s">
        <v>745</v>
      </c>
      <c r="C128" s="153" t="s">
        <v>644</v>
      </c>
      <c r="D128" s="99">
        <v>2022</v>
      </c>
      <c r="E128" s="154" t="s">
        <v>3027</v>
      </c>
      <c r="F128" s="154" t="s">
        <v>746</v>
      </c>
      <c r="G128" s="96">
        <v>2</v>
      </c>
      <c r="H128" s="105" t="s">
        <v>284</v>
      </c>
      <c r="I128" s="56">
        <v>52.444679531100803</v>
      </c>
      <c r="J128" s="56">
        <v>5.3133392317807502</v>
      </c>
      <c r="K128" s="106">
        <v>149978</v>
      </c>
      <c r="L128" s="106">
        <v>495214</v>
      </c>
      <c r="M128" s="49" t="s">
        <v>223</v>
      </c>
      <c r="N128" s="178">
        <f>Radiocarbon!K127</f>
        <v>6827</v>
      </c>
      <c r="O128" s="266">
        <f>Radiocarbon!L127</f>
        <v>27</v>
      </c>
      <c r="P128" s="179">
        <f>Radiocarbon!P127</f>
        <v>7650</v>
      </c>
      <c r="Q128" s="179">
        <f>Radiocarbon!Q127</f>
        <v>7705</v>
      </c>
      <c r="R128" s="179">
        <f>Radiocarbon!R127</f>
        <v>7585</v>
      </c>
      <c r="S128" s="179" t="str">
        <f>Radiocarbon!S127</f>
        <v>n/a</v>
      </c>
      <c r="T128" s="179" t="str">
        <f>Radiocarbon!T127</f>
        <v>n/a</v>
      </c>
      <c r="U128" s="179" t="str">
        <f>Radiocarbon!U127</f>
        <v>n/a</v>
      </c>
      <c r="V128" s="97" t="str">
        <f t="shared" si="61"/>
        <v>Local MHW and GW (Tidal ULD Z-GW) terrestrial indicator; Fen-wood peat</v>
      </c>
      <c r="W128" s="17" t="s">
        <v>736</v>
      </c>
      <c r="X128" s="103" t="s">
        <v>737</v>
      </c>
      <c r="Y128" s="103" t="s">
        <v>738</v>
      </c>
      <c r="Z128" s="107" t="s">
        <v>226</v>
      </c>
      <c r="AA128" s="133">
        <v>8.09</v>
      </c>
      <c r="AB128" s="36">
        <v>0</v>
      </c>
      <c r="AC128" s="36">
        <v>0</v>
      </c>
      <c r="AD128" s="308" t="s">
        <v>747</v>
      </c>
      <c r="AE128" s="161">
        <v>9.9999999999997868E-3</v>
      </c>
      <c r="AF128" s="61" t="s">
        <v>675</v>
      </c>
      <c r="AG128" s="181">
        <f t="shared" si="62"/>
        <v>2.4999999999999467E-2</v>
      </c>
      <c r="AH128" s="181">
        <f t="shared" si="63"/>
        <v>1.2499999999999734E-2</v>
      </c>
      <c r="AI128" s="181">
        <v>0.02</v>
      </c>
      <c r="AJ128" s="181">
        <v>0.05</v>
      </c>
      <c r="AK128" s="181">
        <f>IF(AA128="nd","nd",0.02*AA128)</f>
        <v>0.1618</v>
      </c>
      <c r="AL128" s="37" t="s">
        <v>8</v>
      </c>
      <c r="AM128" s="37" t="s">
        <v>8</v>
      </c>
      <c r="AN128" s="109">
        <v>0.01</v>
      </c>
      <c r="AO128" s="108" t="s">
        <v>8</v>
      </c>
      <c r="AP128" s="109">
        <v>0.02</v>
      </c>
      <c r="AQ128" s="108" t="s">
        <v>8</v>
      </c>
      <c r="AR128" s="108" t="s">
        <v>8</v>
      </c>
      <c r="AS128" s="108" t="s">
        <v>8</v>
      </c>
      <c r="AT128" s="38">
        <v>-8.0949999999999989</v>
      </c>
      <c r="AU128" s="37" t="s">
        <v>228</v>
      </c>
      <c r="AV128" s="38">
        <v>-8.0949999999999989</v>
      </c>
      <c r="AW128" s="111" t="s">
        <v>229</v>
      </c>
      <c r="AX128" s="130">
        <f t="shared" si="64"/>
        <v>0.172439815587932</v>
      </c>
      <c r="AY128" s="130">
        <f t="shared" si="65"/>
        <v>5.9634302209382761E-2</v>
      </c>
      <c r="AZ128" s="113" t="s">
        <v>8</v>
      </c>
      <c r="BA128" s="113" t="s">
        <v>8</v>
      </c>
      <c r="BB128" s="113" t="s">
        <v>8</v>
      </c>
      <c r="BC128" s="113" t="s">
        <v>8</v>
      </c>
      <c r="BD128" s="113" t="s">
        <v>8</v>
      </c>
      <c r="BE128" s="68">
        <v>0.8</v>
      </c>
      <c r="BF128" s="113" t="s">
        <v>8</v>
      </c>
      <c r="BG128" s="113" t="s">
        <v>8</v>
      </c>
      <c r="BH128" s="113" t="s">
        <v>8</v>
      </c>
      <c r="BI128" s="113" t="s">
        <v>8</v>
      </c>
      <c r="BJ128" s="170">
        <v>1</v>
      </c>
      <c r="BK128" s="124" t="s">
        <v>230</v>
      </c>
      <c r="BL128" s="124" t="s">
        <v>231</v>
      </c>
      <c r="BM128" s="124" t="s">
        <v>232</v>
      </c>
      <c r="BN128" s="115" t="s">
        <v>233</v>
      </c>
      <c r="BO128" s="42">
        <f t="shared" si="66"/>
        <v>0</v>
      </c>
      <c r="BP128" s="42">
        <v>0.1</v>
      </c>
      <c r="BQ128" s="116" t="str">
        <f t="shared" si="67"/>
        <v>n/a</v>
      </c>
      <c r="BR128" s="115" t="s">
        <v>8</v>
      </c>
      <c r="BS128" s="42" t="str">
        <f t="shared" si="68"/>
        <v>n/a</v>
      </c>
      <c r="BT128" s="115" t="s">
        <v>8</v>
      </c>
      <c r="BU128" s="115" t="s">
        <v>8</v>
      </c>
      <c r="BV128" s="66">
        <f t="shared" si="69"/>
        <v>0</v>
      </c>
      <c r="BW128" s="66">
        <f t="shared" si="70"/>
        <v>0</v>
      </c>
      <c r="BX128" s="66">
        <f t="shared" si="71"/>
        <v>0.80325000000000002</v>
      </c>
      <c r="BY128" s="44">
        <f t="shared" si="72"/>
        <v>0.13020250573625686</v>
      </c>
      <c r="BZ128" s="67" t="s">
        <v>8</v>
      </c>
      <c r="CA128" s="67" t="s">
        <v>8</v>
      </c>
      <c r="CB128" s="73">
        <f t="shared" si="73"/>
        <v>-8.0949999999999989</v>
      </c>
      <c r="CC128" s="73">
        <f t="shared" si="74"/>
        <v>0.19933762815886016</v>
      </c>
      <c r="CD128" s="73">
        <f t="shared" si="75"/>
        <v>0.11643131022195016</v>
      </c>
      <c r="CE128" s="90">
        <f t="shared" si="76"/>
        <v>-8.0949999999999989</v>
      </c>
      <c r="CF128" s="90">
        <f t="shared" si="77"/>
        <v>0.19933762815886016</v>
      </c>
      <c r="CG128" s="90">
        <f t="shared" si="78"/>
        <v>0.11643131022195016</v>
      </c>
      <c r="CH128" s="90">
        <f t="shared" si="79"/>
        <v>-7.2917499999999986</v>
      </c>
      <c r="CI128" s="90">
        <f t="shared" si="80"/>
        <v>0.23809280228515939</v>
      </c>
      <c r="CJ128" s="90">
        <f t="shared" si="81"/>
        <v>0.17466809239240003</v>
      </c>
      <c r="CK128" s="91">
        <f t="shared" si="82"/>
        <v>-7.2917499999999986</v>
      </c>
      <c r="CL128" s="90">
        <f t="shared" si="83"/>
        <v>0.23809280228515939</v>
      </c>
      <c r="CM128" s="91">
        <f t="shared" si="84"/>
        <v>0.17466809239240003</v>
      </c>
      <c r="CN128" s="93" t="str">
        <f t="shared" si="85"/>
        <v>1;2;3</v>
      </c>
      <c r="CO128" s="137">
        <v>0</v>
      </c>
      <c r="CP128" s="209"/>
      <c r="CQ128" s="137"/>
      <c r="CR128" s="64" t="s">
        <v>234</v>
      </c>
      <c r="CS128" s="164">
        <v>0.5</v>
      </c>
      <c r="CT128" s="117" t="s">
        <v>235</v>
      </c>
      <c r="CU128" s="118">
        <f>IF(CX128="n/a","n/a",IF(EXACT(CX128,"Huibertgat/Eemshaven"),ROUND(
IF(IF(OR(ISBLANK(S128),S128="n/a"),P128,S128)&gt;pMHW!$C$3,0,
IF(IF(OR(ISBLANK(S128),S128="n/a"),P128,S128)&gt;pMHW!$D$3, (pMHW!$C$3-IF(OR(ISBLANK(S128),S128="n/a"),P128,S128))*LOOKUP(CX128,pMHW!$B$4:$B$8,pMHW!$M$4:$M$8),
IF(IF(OR(ISBLANK(S128),S128="n/a"),P128,S128)&gt;pMHW!$F$3,LOOKUP(CX128,pMHW!$B$4:$B$8,pMHW!$D$4:$D$8)+(pMHW!$D$3-IF(OR(ISBLANK(S128),S128="n/a"),P128,S128))*LOOKUP(CX128,pMHW!$B$4:$B$8,pMHW!$O$4:$O$8),
LOOKUP(CX128,pMHW!$B$4:$B$8,pMHW!$F$4:$F$8)))),1),
ROUND(
IF(IF(OR(ISBLANK(S128),S128="n/a"),P128,S128)&gt;pMHW!$C$3,0,
IF(IF(OR(ISBLANK(S128),S128="n/a"),P128,S128)&gt;pMHW!$D$3,(pMHW!$C$3-IF(OR(ISBLANK(S128),S128="n/a"),P128,S128))*LOOKUP(CX128,pMHW!$B$4:$B$8,pMHW!$M$4:$M$8),
IF(IF(OR(ISBLANK(S128),S128="n/a"),P128,S128)&gt;pMHW!$E$3,LOOKUP(CX128,pMHW!$B$4:$B$8,pMHW!$D$4:$D$8)+(pMHW!$D$3-IF(OR(ISBLANK(S128),S128="n/a"),P128,S128))*LOOKUP(CX128,pMHW!$B$4:$B$8,pMHW!$N$4:$N$8),
LOOKUP(CX128,pMHW!$B$4:$B$8,pMHW!$F$4:$F$8)))),1)))</f>
        <v>0.6</v>
      </c>
      <c r="CV128" s="117" t="s">
        <v>27</v>
      </c>
      <c r="CW128" s="119" t="str">
        <f t="shared" si="89"/>
        <v>FBE=0.5; pMHW=0.6 m</v>
      </c>
      <c r="CX128" s="119" t="s">
        <v>2772</v>
      </c>
      <c r="CY128" s="165"/>
      <c r="CZ128" s="120">
        <f t="shared" si="87"/>
        <v>-0.105</v>
      </c>
      <c r="DA128" s="120">
        <f t="shared" si="88"/>
        <v>1.7000000000000001E-2</v>
      </c>
      <c r="DB128" s="120">
        <v>-0.104753702878952</v>
      </c>
      <c r="DC128" s="120">
        <v>-8.7379962205886841E-2</v>
      </c>
      <c r="DD128" s="120">
        <v>-0.12200590223073959</v>
      </c>
    </row>
    <row r="129" spans="1:108" s="35" customFormat="1" ht="12.75">
      <c r="A129" s="98" t="s">
        <v>748</v>
      </c>
      <c r="B129" s="98" t="s">
        <v>748</v>
      </c>
      <c r="C129" s="153" t="s">
        <v>644</v>
      </c>
      <c r="D129" s="99">
        <v>2022</v>
      </c>
      <c r="E129" s="154" t="s">
        <v>3025</v>
      </c>
      <c r="F129" s="154" t="s">
        <v>749</v>
      </c>
      <c r="G129" s="96">
        <v>2</v>
      </c>
      <c r="H129" s="105" t="s">
        <v>284</v>
      </c>
      <c r="I129" s="56">
        <v>52.651839933160502</v>
      </c>
      <c r="J129" s="56">
        <v>5.5531709264576499</v>
      </c>
      <c r="K129" s="106">
        <v>166231.35</v>
      </c>
      <c r="L129" s="106">
        <v>518274.89</v>
      </c>
      <c r="M129" s="49" t="s">
        <v>223</v>
      </c>
      <c r="N129" s="178">
        <f>Radiocarbon!K128</f>
        <v>7205</v>
      </c>
      <c r="O129" s="266">
        <f>Radiocarbon!L128</f>
        <v>40</v>
      </c>
      <c r="P129" s="179">
        <f>Radiocarbon!P128</f>
        <v>8015</v>
      </c>
      <c r="Q129" s="179">
        <f>Radiocarbon!Q128</f>
        <v>8170</v>
      </c>
      <c r="R129" s="179">
        <f>Radiocarbon!R128</f>
        <v>7935</v>
      </c>
      <c r="S129" s="179" t="str">
        <f>Radiocarbon!S128</f>
        <v>n/a</v>
      </c>
      <c r="T129" s="179" t="str">
        <f>Radiocarbon!T128</f>
        <v>n/a</v>
      </c>
      <c r="U129" s="179" t="str">
        <f>Radiocarbon!U128</f>
        <v>n/a</v>
      </c>
      <c r="V129" s="97" t="str">
        <f t="shared" si="61"/>
        <v>Local MHW and GW (Tidal ULD Z-GW) terrestrial indicator; Fen-wood peat</v>
      </c>
      <c r="W129" s="17" t="s">
        <v>750</v>
      </c>
      <c r="X129" s="103" t="s">
        <v>737</v>
      </c>
      <c r="Y129" s="103" t="s">
        <v>738</v>
      </c>
      <c r="Z129" s="107" t="s">
        <v>226</v>
      </c>
      <c r="AA129" s="133">
        <v>12.38</v>
      </c>
      <c r="AB129" s="36">
        <v>0</v>
      </c>
      <c r="AC129" s="36">
        <v>0</v>
      </c>
      <c r="AD129" s="308" t="s">
        <v>674</v>
      </c>
      <c r="AE129" s="161">
        <v>9.9999999999997868E-3</v>
      </c>
      <c r="AF129" s="61" t="s">
        <v>675</v>
      </c>
      <c r="AG129" s="181">
        <f t="shared" si="62"/>
        <v>2.4999999999999467E-2</v>
      </c>
      <c r="AH129" s="181">
        <f t="shared" si="63"/>
        <v>1.2499999999999734E-2</v>
      </c>
      <c r="AI129" s="181">
        <v>0.02</v>
      </c>
      <c r="AJ129" s="181">
        <v>0.05</v>
      </c>
      <c r="AK129" s="181">
        <f>IF(AA129="nd","nd",0.02*AA129)</f>
        <v>0.24760000000000001</v>
      </c>
      <c r="AL129" s="37" t="s">
        <v>8</v>
      </c>
      <c r="AM129" s="128" t="s">
        <v>8</v>
      </c>
      <c r="AN129" s="109">
        <v>0.01</v>
      </c>
      <c r="AO129" s="108" t="s">
        <v>8</v>
      </c>
      <c r="AP129" s="109">
        <v>0.02</v>
      </c>
      <c r="AQ129" s="108" t="s">
        <v>8</v>
      </c>
      <c r="AR129" s="108" t="s">
        <v>8</v>
      </c>
      <c r="AS129" s="108" t="s">
        <v>8</v>
      </c>
      <c r="AT129" s="38">
        <v>-12.385000000000002</v>
      </c>
      <c r="AU129" s="37" t="s">
        <v>228</v>
      </c>
      <c r="AV129" s="38">
        <v>-12.385000000000002</v>
      </c>
      <c r="AW129" s="111" t="s">
        <v>229</v>
      </c>
      <c r="AX129" s="130">
        <f t="shared" si="64"/>
        <v>0.25468021124539691</v>
      </c>
      <c r="AY129" s="130">
        <f t="shared" si="65"/>
        <v>5.9634302209382761E-2</v>
      </c>
      <c r="AZ129" s="113" t="s">
        <v>8</v>
      </c>
      <c r="BA129" s="113" t="s">
        <v>8</v>
      </c>
      <c r="BB129" s="113" t="s">
        <v>8</v>
      </c>
      <c r="BC129" s="113" t="s">
        <v>8</v>
      </c>
      <c r="BD129" s="113" t="s">
        <v>8</v>
      </c>
      <c r="BE129" s="113">
        <v>0.8</v>
      </c>
      <c r="BF129" s="113" t="s">
        <v>8</v>
      </c>
      <c r="BG129" s="113" t="s">
        <v>8</v>
      </c>
      <c r="BH129" s="113" t="s">
        <v>8</v>
      </c>
      <c r="BI129" s="113" t="s">
        <v>8</v>
      </c>
      <c r="BJ129" s="170">
        <v>1</v>
      </c>
      <c r="BK129" s="124" t="s">
        <v>230</v>
      </c>
      <c r="BL129" s="124" t="s">
        <v>231</v>
      </c>
      <c r="BM129" s="124" t="s">
        <v>232</v>
      </c>
      <c r="BN129" s="42" t="s">
        <v>233</v>
      </c>
      <c r="BO129" s="42">
        <f t="shared" si="66"/>
        <v>0</v>
      </c>
      <c r="BP129" s="42">
        <v>0.1</v>
      </c>
      <c r="BQ129" s="116" t="str">
        <f t="shared" si="67"/>
        <v>n/a</v>
      </c>
      <c r="BR129" s="115" t="s">
        <v>8</v>
      </c>
      <c r="BS129" s="42" t="str">
        <f t="shared" si="68"/>
        <v>n/a</v>
      </c>
      <c r="BT129" s="115" t="s">
        <v>8</v>
      </c>
      <c r="BU129" s="115" t="s">
        <v>8</v>
      </c>
      <c r="BV129" s="66">
        <f t="shared" si="69"/>
        <v>0</v>
      </c>
      <c r="BW129" s="66">
        <f t="shared" si="70"/>
        <v>0</v>
      </c>
      <c r="BX129" s="66">
        <f t="shared" si="71"/>
        <v>0.69730499999999995</v>
      </c>
      <c r="BY129" s="44">
        <f t="shared" si="72"/>
        <v>0.11267468041334754</v>
      </c>
      <c r="BZ129" s="67" t="s">
        <v>8</v>
      </c>
      <c r="CA129" s="67" t="s">
        <v>8</v>
      </c>
      <c r="CB129" s="73">
        <f t="shared" si="73"/>
        <v>-12.385000000000002</v>
      </c>
      <c r="CC129" s="73">
        <f t="shared" si="74"/>
        <v>0.2736092286455265</v>
      </c>
      <c r="CD129" s="73">
        <f t="shared" si="75"/>
        <v>0.11643131022195016</v>
      </c>
      <c r="CE129" s="90">
        <f t="shared" si="76"/>
        <v>-12.385000000000002</v>
      </c>
      <c r="CF129" s="90">
        <f t="shared" si="77"/>
        <v>0.2736092286455265</v>
      </c>
      <c r="CG129" s="90">
        <f t="shared" si="78"/>
        <v>0.11643131022195016</v>
      </c>
      <c r="CH129" s="90">
        <f t="shared" si="79"/>
        <v>-11.687695000000001</v>
      </c>
      <c r="CI129" s="90">
        <f t="shared" si="80"/>
        <v>0.29590132410357683</v>
      </c>
      <c r="CJ129" s="90">
        <f t="shared" si="81"/>
        <v>0.16202417599312147</v>
      </c>
      <c r="CK129" s="91">
        <f t="shared" si="82"/>
        <v>-11.687695000000001</v>
      </c>
      <c r="CL129" s="90">
        <f t="shared" si="83"/>
        <v>0.29590132410357683</v>
      </c>
      <c r="CM129" s="91">
        <f t="shared" si="84"/>
        <v>0.16202417599312147</v>
      </c>
      <c r="CN129" s="93" t="str">
        <f t="shared" si="85"/>
        <v>1;2;3</v>
      </c>
      <c r="CO129" s="137">
        <v>0</v>
      </c>
      <c r="CP129" s="209"/>
      <c r="CQ129" s="137"/>
      <c r="CR129" s="64" t="s">
        <v>234</v>
      </c>
      <c r="CS129" s="164">
        <v>0.5</v>
      </c>
      <c r="CT129" s="117" t="s">
        <v>235</v>
      </c>
      <c r="CU129" s="118">
        <f>IF(CX129="n/a","n/a",IF(EXACT(CX129,"Huibertgat/Eemshaven"),ROUND(
IF(IF(OR(ISBLANK(S129),S129="n/a"),P129,S129)&gt;pMHW!$C$3,0,
IF(IF(OR(ISBLANK(S129),S129="n/a"),P129,S129)&gt;pMHW!$D$3, (pMHW!$C$3-IF(OR(ISBLANK(S129),S129="n/a"),P129,S129))*LOOKUP(CX129,pMHW!$B$4:$B$8,pMHW!$M$4:$M$8),
IF(IF(OR(ISBLANK(S129),S129="n/a"),P129,S129)&gt;pMHW!$F$3,LOOKUP(CX129,pMHW!$B$4:$B$8,pMHW!$D$4:$D$8)+(pMHW!$D$3-IF(OR(ISBLANK(S129),S129="n/a"),P129,S129))*LOOKUP(CX129,pMHW!$B$4:$B$8,pMHW!$O$4:$O$8),
LOOKUP(CX129,pMHW!$B$4:$B$8,pMHW!$F$4:$F$8)))),1),
ROUND(
IF(IF(OR(ISBLANK(S129),S129="n/a"),P129,S129)&gt;pMHW!$C$3,0,
IF(IF(OR(ISBLANK(S129),S129="n/a"),P129,S129)&gt;pMHW!$D$3,(pMHW!$C$3-IF(OR(ISBLANK(S129),S129="n/a"),P129,S129))*LOOKUP(CX129,pMHW!$B$4:$B$8,pMHW!$M$4:$M$8),
IF(IF(OR(ISBLANK(S129),S129="n/a"),P129,S129)&gt;pMHW!$E$3,LOOKUP(CX129,pMHW!$B$4:$B$8,pMHW!$D$4:$D$8)+(pMHW!$D$3-IF(OR(ISBLANK(S129),S129="n/a"),P129,S129))*LOOKUP(CX129,pMHW!$B$4:$B$8,pMHW!$N$4:$N$8),
LOOKUP(CX129,pMHW!$B$4:$B$8,pMHW!$F$4:$F$8)))),1)))</f>
        <v>0.5</v>
      </c>
      <c r="CV129" s="117" t="s">
        <v>27</v>
      </c>
      <c r="CW129" s="119" t="str">
        <f t="shared" si="89"/>
        <v>FBE=0.5; pMHW=0.5 m</v>
      </c>
      <c r="CX129" s="119" t="s">
        <v>2772</v>
      </c>
      <c r="CY129" s="165"/>
      <c r="CZ129" s="120">
        <f t="shared" si="87"/>
        <v>-8.6999999999999994E-2</v>
      </c>
      <c r="DA129" s="120">
        <f t="shared" si="88"/>
        <v>1.4E-2</v>
      </c>
      <c r="DB129" s="120">
        <v>-8.7359018623828888E-2</v>
      </c>
      <c r="DC129" s="120">
        <v>-7.2870202362537384E-2</v>
      </c>
      <c r="DD129" s="120">
        <v>-0.1017464026808739</v>
      </c>
    </row>
    <row r="130" spans="1:108" s="35" customFormat="1" ht="12.75">
      <c r="A130" s="152" t="s">
        <v>751</v>
      </c>
      <c r="B130" s="152" t="s">
        <v>751</v>
      </c>
      <c r="C130" s="153" t="s">
        <v>644</v>
      </c>
      <c r="D130" s="99">
        <v>2023</v>
      </c>
      <c r="E130" s="154" t="s">
        <v>752</v>
      </c>
      <c r="F130" s="154" t="s">
        <v>753</v>
      </c>
      <c r="G130" s="96">
        <v>2</v>
      </c>
      <c r="H130" s="105" t="s">
        <v>284</v>
      </c>
      <c r="I130" s="56">
        <v>52.633739575485698</v>
      </c>
      <c r="J130" s="56">
        <v>6.0679018855042797</v>
      </c>
      <c r="K130" s="106">
        <v>201082</v>
      </c>
      <c r="L130" s="106">
        <v>516465</v>
      </c>
      <c r="M130" s="49" t="s">
        <v>223</v>
      </c>
      <c r="N130" s="178">
        <f>Radiocarbon!K129</f>
        <v>4350</v>
      </c>
      <c r="O130" s="266">
        <f>Radiocarbon!L129</f>
        <v>120</v>
      </c>
      <c r="P130" s="179">
        <f>Radiocarbon!P129</f>
        <v>4980</v>
      </c>
      <c r="Q130" s="179">
        <f>Radiocarbon!Q129</f>
        <v>5315</v>
      </c>
      <c r="R130" s="179">
        <f>Radiocarbon!R129</f>
        <v>4580</v>
      </c>
      <c r="S130" s="179" t="str">
        <f>Radiocarbon!S129</f>
        <v>n/a</v>
      </c>
      <c r="T130" s="179" t="str">
        <f>Radiocarbon!T129</f>
        <v>n/a</v>
      </c>
      <c r="U130" s="179" t="str">
        <f>Radiocarbon!U129</f>
        <v>n/a</v>
      </c>
      <c r="V130" s="97" t="str">
        <f t="shared" si="61"/>
        <v>Local MHW and GW (Tidal ULD Z-GW) terrestrial indicator; Fen-wood peat</v>
      </c>
      <c r="W130" s="17" t="s">
        <v>754</v>
      </c>
      <c r="X130" s="97" t="s">
        <v>225</v>
      </c>
      <c r="Y130" s="107" t="s">
        <v>225</v>
      </c>
      <c r="Z130" s="107" t="s">
        <v>226</v>
      </c>
      <c r="AA130" s="135">
        <v>3.62</v>
      </c>
      <c r="AB130" s="36">
        <v>0</v>
      </c>
      <c r="AC130" s="36">
        <v>0</v>
      </c>
      <c r="AD130" s="308" t="s">
        <v>262</v>
      </c>
      <c r="AE130" s="60">
        <v>2.9999999999999805E-2</v>
      </c>
      <c r="AF130" s="61" t="s">
        <v>675</v>
      </c>
      <c r="AG130" s="186">
        <f t="shared" si="62"/>
        <v>7.4999999999999512E-2</v>
      </c>
      <c r="AH130" s="186">
        <f t="shared" si="63"/>
        <v>3.7499999999999756E-2</v>
      </c>
      <c r="AI130" s="181">
        <v>0.02</v>
      </c>
      <c r="AJ130" s="181">
        <v>0.05</v>
      </c>
      <c r="AK130" s="181">
        <f>IF(AA130="nd","nd",0.02*AA130)</f>
        <v>7.2400000000000006E-2</v>
      </c>
      <c r="AL130" s="37" t="s">
        <v>8</v>
      </c>
      <c r="AM130" s="37" t="s">
        <v>8</v>
      </c>
      <c r="AN130" s="109">
        <v>0.01</v>
      </c>
      <c r="AO130" s="108" t="s">
        <v>8</v>
      </c>
      <c r="AP130" s="109">
        <v>0.02</v>
      </c>
      <c r="AQ130" s="108" t="s">
        <v>8</v>
      </c>
      <c r="AR130" s="108" t="s">
        <v>8</v>
      </c>
      <c r="AS130" s="108" t="s">
        <v>8</v>
      </c>
      <c r="AT130" s="38">
        <v>-3.4349999999999996</v>
      </c>
      <c r="AU130" s="37" t="s">
        <v>228</v>
      </c>
      <c r="AV130" s="38">
        <v>-3.4349999999999996</v>
      </c>
      <c r="AW130" s="111" t="s">
        <v>229</v>
      </c>
      <c r="AX130" s="130">
        <f t="shared" si="64"/>
        <v>0.10023976256955111</v>
      </c>
      <c r="AY130" s="130">
        <f t="shared" si="65"/>
        <v>6.9327123119310108E-2</v>
      </c>
      <c r="AZ130" s="113" t="s">
        <v>8</v>
      </c>
      <c r="BA130" s="113" t="s">
        <v>8</v>
      </c>
      <c r="BB130" s="113" t="s">
        <v>8</v>
      </c>
      <c r="BC130" s="113" t="s">
        <v>8</v>
      </c>
      <c r="BD130" s="113" t="s">
        <v>8</v>
      </c>
      <c r="BE130" s="113">
        <v>0.8</v>
      </c>
      <c r="BF130" s="113" t="s">
        <v>8</v>
      </c>
      <c r="BG130" s="113" t="s">
        <v>8</v>
      </c>
      <c r="BH130" s="113" t="s">
        <v>8</v>
      </c>
      <c r="BI130" s="113" t="s">
        <v>8</v>
      </c>
      <c r="BJ130" s="170">
        <v>1</v>
      </c>
      <c r="BK130" s="124" t="s">
        <v>230</v>
      </c>
      <c r="BL130" s="124" t="s">
        <v>231</v>
      </c>
      <c r="BM130" s="124" t="s">
        <v>232</v>
      </c>
      <c r="BN130" s="42" t="s">
        <v>233</v>
      </c>
      <c r="BO130" s="42">
        <f t="shared" si="66"/>
        <v>0</v>
      </c>
      <c r="BP130" s="42">
        <v>0.1</v>
      </c>
      <c r="BQ130" s="116" t="str">
        <f t="shared" si="67"/>
        <v>n/a</v>
      </c>
      <c r="BR130" s="115" t="s">
        <v>8</v>
      </c>
      <c r="BS130" s="42" t="str">
        <f t="shared" si="68"/>
        <v>n/a</v>
      </c>
      <c r="BT130" s="115" t="s">
        <v>8</v>
      </c>
      <c r="BU130" s="115" t="s">
        <v>8</v>
      </c>
      <c r="BV130" s="66">
        <f t="shared" si="69"/>
        <v>0</v>
      </c>
      <c r="BW130" s="66">
        <f t="shared" si="70"/>
        <v>0</v>
      </c>
      <c r="BX130" s="66">
        <f t="shared" si="71"/>
        <v>0.19422</v>
      </c>
      <c r="BY130" s="44">
        <f t="shared" si="72"/>
        <v>3.3139628185150184E-2</v>
      </c>
      <c r="BZ130" s="67" t="s">
        <v>8</v>
      </c>
      <c r="CA130" s="67" t="s">
        <v>8</v>
      </c>
      <c r="CB130" s="73">
        <f t="shared" si="73"/>
        <v>-3.4349999999999996</v>
      </c>
      <c r="CC130" s="73">
        <f t="shared" si="74"/>
        <v>0.14159099547640727</v>
      </c>
      <c r="CD130" s="73">
        <f t="shared" si="75"/>
        <v>0.1216809352363795</v>
      </c>
      <c r="CE130" s="90">
        <f t="shared" si="76"/>
        <v>-3.4349999999999996</v>
      </c>
      <c r="CF130" s="90">
        <f t="shared" si="77"/>
        <v>0.14159099547640727</v>
      </c>
      <c r="CG130" s="90">
        <f t="shared" si="78"/>
        <v>0.1216809352363795</v>
      </c>
      <c r="CH130" s="90">
        <f t="shared" si="79"/>
        <v>-3.2407799999999995</v>
      </c>
      <c r="CI130" s="90">
        <f t="shared" si="80"/>
        <v>0.14541748504306484</v>
      </c>
      <c r="CJ130" s="90">
        <f t="shared" si="81"/>
        <v>0.12611298488359549</v>
      </c>
      <c r="CK130" s="91">
        <f t="shared" si="82"/>
        <v>-3.2407799999999995</v>
      </c>
      <c r="CL130" s="90">
        <f t="shared" si="83"/>
        <v>0.14541748504306484</v>
      </c>
      <c r="CM130" s="91">
        <f t="shared" si="84"/>
        <v>0.12611298488359549</v>
      </c>
      <c r="CN130" s="93" t="str">
        <f t="shared" si="85"/>
        <v>1;2;3</v>
      </c>
      <c r="CO130" s="137">
        <v>0</v>
      </c>
      <c r="CP130" s="209"/>
      <c r="CQ130" s="137"/>
      <c r="CR130" s="64" t="s">
        <v>234</v>
      </c>
      <c r="CS130" s="164">
        <v>1</v>
      </c>
      <c r="CT130" s="117" t="s">
        <v>235</v>
      </c>
      <c r="CU130" s="118">
        <f>IF(CX130="n/a","n/a",IF(EXACT(CX130,"Huibertgat/Eemshaven"),ROUND(
IF(IF(OR(ISBLANK(S130),S130="n/a"),P130,S130)&gt;pMHW!$C$3,0,
IF(IF(OR(ISBLANK(S130),S130="n/a"),P130,S130)&gt;pMHW!$D$3, (pMHW!$C$3-IF(OR(ISBLANK(S130),S130="n/a"),P130,S130))*LOOKUP(CX130,pMHW!$B$4:$B$8,pMHW!$M$4:$M$8),
IF(IF(OR(ISBLANK(S130),S130="n/a"),P130,S130)&gt;pMHW!$F$3,LOOKUP(CX130,pMHW!$B$4:$B$8,pMHW!$D$4:$D$8)+(pMHW!$D$3-IF(OR(ISBLANK(S130),S130="n/a"),P130,S130))*LOOKUP(CX130,pMHW!$B$4:$B$8,pMHW!$O$4:$O$8),
LOOKUP(CX130,pMHW!$B$4:$B$8,pMHW!$F$4:$F$8)))),1),
ROUND(
IF(IF(OR(ISBLANK(S130),S130="n/a"),P130,S130)&gt;pMHW!$C$3,0,
IF(IF(OR(ISBLANK(S130),S130="n/a"),P130,S130)&gt;pMHW!$D$3,(pMHW!$C$3-IF(OR(ISBLANK(S130),S130="n/a"),P130,S130))*LOOKUP(CX130,pMHW!$B$4:$B$8,pMHW!$M$4:$M$8),
IF(IF(OR(ISBLANK(S130),S130="n/a"),P130,S130)&gt;pMHW!$E$3,LOOKUP(CX130,pMHW!$B$4:$B$8,pMHW!$D$4:$D$8)+(pMHW!$D$3-IF(OR(ISBLANK(S130),S130="n/a"),P130,S130))*LOOKUP(CX130,pMHW!$B$4:$B$8,pMHW!$N$4:$N$8),
LOOKUP(CX130,pMHW!$B$4:$B$8,pMHW!$F$4:$F$8)))),1)))</f>
        <v>0.8</v>
      </c>
      <c r="CV130" s="117" t="s">
        <v>27</v>
      </c>
      <c r="CW130" s="119" t="str">
        <f t="shared" si="89"/>
        <v>FBE=1; pMHW=0.8 m</v>
      </c>
      <c r="CX130" s="119" t="s">
        <v>2772</v>
      </c>
      <c r="CY130" s="165"/>
      <c r="CZ130" s="120">
        <f t="shared" si="87"/>
        <v>-3.9E-2</v>
      </c>
      <c r="DA130" s="120">
        <f t="shared" si="88"/>
        <v>6.0000000000000001E-3</v>
      </c>
      <c r="DB130" s="120">
        <v>-3.8623359054327011E-2</v>
      </c>
      <c r="DC130" s="120">
        <v>-3.221752867102623E-2</v>
      </c>
      <c r="DD130" s="120">
        <v>-4.4984318315982819E-2</v>
      </c>
    </row>
    <row r="131" spans="1:108" s="35" customFormat="1" ht="12.75">
      <c r="A131" s="152" t="s">
        <v>755</v>
      </c>
      <c r="B131" s="152" t="s">
        <v>755</v>
      </c>
      <c r="C131" s="153" t="s">
        <v>644</v>
      </c>
      <c r="D131" s="99">
        <v>2023</v>
      </c>
      <c r="E131" s="154" t="s">
        <v>752</v>
      </c>
      <c r="F131" s="154" t="s">
        <v>756</v>
      </c>
      <c r="G131" s="96">
        <v>2</v>
      </c>
      <c r="H131" s="105" t="s">
        <v>284</v>
      </c>
      <c r="I131" s="56">
        <v>52.633024202077898</v>
      </c>
      <c r="J131" s="56">
        <v>6.0672704155747299</v>
      </c>
      <c r="K131" s="106">
        <v>201040</v>
      </c>
      <c r="L131" s="106">
        <v>516385</v>
      </c>
      <c r="M131" s="49" t="s">
        <v>223</v>
      </c>
      <c r="N131" s="178">
        <f>Radiocarbon!K130</f>
        <v>2710</v>
      </c>
      <c r="O131" s="266">
        <f>Radiocarbon!L130</f>
        <v>100</v>
      </c>
      <c r="P131" s="179">
        <f>Radiocarbon!P130</f>
        <v>2840</v>
      </c>
      <c r="Q131" s="179">
        <f>Radiocarbon!Q130</f>
        <v>3145</v>
      </c>
      <c r="R131" s="179">
        <f>Radiocarbon!R130</f>
        <v>2495</v>
      </c>
      <c r="S131" s="179" t="str">
        <f>Radiocarbon!S130</f>
        <v>n/a</v>
      </c>
      <c r="T131" s="179" t="str">
        <f>Radiocarbon!T130</f>
        <v>n/a</v>
      </c>
      <c r="U131" s="179" t="str">
        <f>Radiocarbon!U130</f>
        <v>n/a</v>
      </c>
      <c r="V131" s="97" t="str">
        <f t="shared" si="61"/>
        <v>Local MHW and GW (Tidal ULD Z-GW) terrestrial indicator; Fen peat on dune</v>
      </c>
      <c r="W131" s="17" t="s">
        <v>2980</v>
      </c>
      <c r="X131" s="97" t="s">
        <v>225</v>
      </c>
      <c r="Y131" s="107" t="s">
        <v>225</v>
      </c>
      <c r="Z131" s="107" t="s">
        <v>226</v>
      </c>
      <c r="AA131" s="135">
        <v>1.65</v>
      </c>
      <c r="AB131" s="36">
        <v>0</v>
      </c>
      <c r="AC131" s="36">
        <v>0</v>
      </c>
      <c r="AD131" s="308" t="s">
        <v>262</v>
      </c>
      <c r="AE131" s="60">
        <v>2.0000000000000018E-2</v>
      </c>
      <c r="AF131" s="61" t="s">
        <v>675</v>
      </c>
      <c r="AG131" s="181">
        <f t="shared" si="62"/>
        <v>5.0000000000000044E-2</v>
      </c>
      <c r="AH131" s="181">
        <f t="shared" si="63"/>
        <v>2.5000000000000022E-2</v>
      </c>
      <c r="AI131" s="181">
        <v>0.02</v>
      </c>
      <c r="AJ131" s="181">
        <v>0.05</v>
      </c>
      <c r="AK131" s="181">
        <f>IF(AA131="nd","nd",0.02*AA131)</f>
        <v>3.3000000000000002E-2</v>
      </c>
      <c r="AL131" s="37" t="s">
        <v>8</v>
      </c>
      <c r="AM131" s="37" t="s">
        <v>8</v>
      </c>
      <c r="AN131" s="109">
        <v>0.01</v>
      </c>
      <c r="AO131" s="108" t="s">
        <v>8</v>
      </c>
      <c r="AP131" s="109">
        <v>0.02</v>
      </c>
      <c r="AQ131" s="108" t="s">
        <v>8</v>
      </c>
      <c r="AR131" s="108" t="s">
        <v>8</v>
      </c>
      <c r="AS131" s="108" t="s">
        <v>8</v>
      </c>
      <c r="AT131" s="38">
        <v>-1.3599999999999999</v>
      </c>
      <c r="AU131" s="37" t="s">
        <v>228</v>
      </c>
      <c r="AV131" s="38">
        <v>-1.3599999999999999</v>
      </c>
      <c r="AW131" s="111" t="s">
        <v>229</v>
      </c>
      <c r="AX131" s="130">
        <f t="shared" si="64"/>
        <v>7.1512236715124508E-2</v>
      </c>
      <c r="AY131" s="130">
        <f t="shared" si="65"/>
        <v>6.3442887702247611E-2</v>
      </c>
      <c r="AZ131" s="113" t="s">
        <v>8</v>
      </c>
      <c r="BA131" s="113" t="s">
        <v>8</v>
      </c>
      <c r="BB131" s="113" t="s">
        <v>8</v>
      </c>
      <c r="BC131" s="113" t="s">
        <v>8</v>
      </c>
      <c r="BD131" s="113" t="s">
        <v>8</v>
      </c>
      <c r="BE131" s="113">
        <v>0.8</v>
      </c>
      <c r="BF131" s="113" t="s">
        <v>8</v>
      </c>
      <c r="BG131" s="113" t="s">
        <v>8</v>
      </c>
      <c r="BH131" s="113" t="s">
        <v>8</v>
      </c>
      <c r="BI131" s="113" t="s">
        <v>8</v>
      </c>
      <c r="BJ131" s="170">
        <v>1</v>
      </c>
      <c r="BK131" s="124" t="s">
        <v>230</v>
      </c>
      <c r="BL131" s="158" t="s">
        <v>757</v>
      </c>
      <c r="BM131" s="124" t="s">
        <v>758</v>
      </c>
      <c r="BN131" s="115" t="s">
        <v>759</v>
      </c>
      <c r="BO131" s="42">
        <f t="shared" si="66"/>
        <v>-0.1</v>
      </c>
      <c r="BP131" s="42">
        <v>0.2</v>
      </c>
      <c r="BQ131" s="116" t="str">
        <f t="shared" si="67"/>
        <v>n/a</v>
      </c>
      <c r="BR131" s="115" t="s">
        <v>8</v>
      </c>
      <c r="BS131" s="42" t="str">
        <f t="shared" si="68"/>
        <v>n/a</v>
      </c>
      <c r="BT131" s="115" t="s">
        <v>8</v>
      </c>
      <c r="BU131" s="115" t="s">
        <v>8</v>
      </c>
      <c r="BV131" s="66">
        <f t="shared" si="69"/>
        <v>0</v>
      </c>
      <c r="BW131" s="66">
        <f t="shared" si="70"/>
        <v>0</v>
      </c>
      <c r="BX131" s="66">
        <f t="shared" si="71"/>
        <v>0.11076000000000001</v>
      </c>
      <c r="BY131" s="44">
        <f t="shared" si="72"/>
        <v>2.1237166124509176E-2</v>
      </c>
      <c r="BZ131" s="67" t="s">
        <v>8</v>
      </c>
      <c r="CA131" s="67" t="s">
        <v>8</v>
      </c>
      <c r="CB131" s="73">
        <f t="shared" si="73"/>
        <v>-1.2599999999999998</v>
      </c>
      <c r="CC131" s="73">
        <f t="shared" si="74"/>
        <v>0.21240056497100004</v>
      </c>
      <c r="CD131" s="73">
        <f t="shared" si="75"/>
        <v>0.20982135258357287</v>
      </c>
      <c r="CE131" s="90">
        <f t="shared" si="76"/>
        <v>-1.2599999999999998</v>
      </c>
      <c r="CF131" s="90">
        <f t="shared" si="77"/>
        <v>0.21240056497100004</v>
      </c>
      <c r="CG131" s="90">
        <f t="shared" si="78"/>
        <v>0.20982135258357287</v>
      </c>
      <c r="CH131" s="90">
        <f t="shared" si="79"/>
        <v>-1.1492399999999998</v>
      </c>
      <c r="CI131" s="90">
        <f t="shared" si="80"/>
        <v>0.21345963839798851</v>
      </c>
      <c r="CJ131" s="90">
        <f t="shared" si="81"/>
        <v>0.21089337880787062</v>
      </c>
      <c r="CK131" s="91">
        <f t="shared" si="82"/>
        <v>-1.1492399999999998</v>
      </c>
      <c r="CL131" s="90">
        <f t="shared" si="83"/>
        <v>0.21345963839798851</v>
      </c>
      <c r="CM131" s="91">
        <f t="shared" si="84"/>
        <v>0.21089337880787062</v>
      </c>
      <c r="CN131" s="93" t="str">
        <f t="shared" si="85"/>
        <v>1;2;3</v>
      </c>
      <c r="CO131" s="137">
        <v>0</v>
      </c>
      <c r="CP131" s="209"/>
      <c r="CQ131" s="137"/>
      <c r="CR131" s="64" t="s">
        <v>234</v>
      </c>
      <c r="CS131" s="164">
        <v>1</v>
      </c>
      <c r="CT131" s="117" t="s">
        <v>235</v>
      </c>
      <c r="CU131" s="118">
        <f>IF(CX131="n/a","n/a",IF(EXACT(CX131,"Huibertgat/Eemshaven"),ROUND(
IF(IF(OR(ISBLANK(S131),S131="n/a"),P131,S131)&gt;pMHW!$C$3,0,
IF(IF(OR(ISBLANK(S131),S131="n/a"),P131,S131)&gt;pMHW!$D$3, (pMHW!$C$3-IF(OR(ISBLANK(S131),S131="n/a"),P131,S131))*LOOKUP(CX131,pMHW!$B$4:$B$8,pMHW!$M$4:$M$8),
IF(IF(OR(ISBLANK(S131),S131="n/a"),P131,S131)&gt;pMHW!$F$3,LOOKUP(CX131,pMHW!$B$4:$B$8,pMHW!$D$4:$D$8)+(pMHW!$D$3-IF(OR(ISBLANK(S131),S131="n/a"),P131,S131))*LOOKUP(CX131,pMHW!$B$4:$B$8,pMHW!$O$4:$O$8),
LOOKUP(CX131,pMHW!$B$4:$B$8,pMHW!$F$4:$F$8)))),1),
ROUND(
IF(IF(OR(ISBLANK(S131),S131="n/a"),P131,S131)&gt;pMHW!$C$3,0,
IF(IF(OR(ISBLANK(S131),S131="n/a"),P131,S131)&gt;pMHW!$D$3,(pMHW!$C$3-IF(OR(ISBLANK(S131),S131="n/a"),P131,S131))*LOOKUP(CX131,pMHW!$B$4:$B$8,pMHW!$M$4:$M$8),
IF(IF(OR(ISBLANK(S131),S131="n/a"),P131,S131)&gt;pMHW!$E$3,LOOKUP(CX131,pMHW!$B$4:$B$8,pMHW!$D$4:$D$8)+(pMHW!$D$3-IF(OR(ISBLANK(S131),S131="n/a"),P131,S131))*LOOKUP(CX131,pMHW!$B$4:$B$8,pMHW!$N$4:$N$8),
LOOKUP(CX131,pMHW!$B$4:$B$8,pMHW!$F$4:$F$8)))),1)))</f>
        <v>0.8</v>
      </c>
      <c r="CV131" s="117" t="s">
        <v>27</v>
      </c>
      <c r="CW131" s="119" t="str">
        <f t="shared" si="89"/>
        <v>FBE=1; pMHW=0.8 m</v>
      </c>
      <c r="CX131" s="119" t="s">
        <v>2772</v>
      </c>
      <c r="CY131" s="165"/>
      <c r="CZ131" s="120">
        <f t="shared" si="87"/>
        <v>-3.9E-2</v>
      </c>
      <c r="DA131" s="120">
        <f t="shared" si="88"/>
        <v>6.0000000000000001E-3</v>
      </c>
      <c r="DB131" s="120">
        <v>-3.8878459483385093E-2</v>
      </c>
      <c r="DC131" s="120">
        <v>-3.2430320978164673E-2</v>
      </c>
      <c r="DD131" s="120">
        <v>-4.5281428843736649E-2</v>
      </c>
    </row>
    <row r="132" spans="1:108" s="35" customFormat="1" ht="12.75">
      <c r="A132" s="152" t="s">
        <v>760</v>
      </c>
      <c r="B132" s="152" t="s">
        <v>760</v>
      </c>
      <c r="C132" s="153" t="s">
        <v>644</v>
      </c>
      <c r="D132" s="99">
        <v>2023</v>
      </c>
      <c r="E132" s="154" t="s">
        <v>761</v>
      </c>
      <c r="F132" s="154" t="s">
        <v>762</v>
      </c>
      <c r="G132" s="96">
        <v>2</v>
      </c>
      <c r="H132" s="105" t="s">
        <v>284</v>
      </c>
      <c r="I132" s="56">
        <v>52.825125100167099</v>
      </c>
      <c r="J132" s="56">
        <v>5.7846451737911799</v>
      </c>
      <c r="K132" s="106">
        <v>181789</v>
      </c>
      <c r="L132" s="106">
        <v>537618</v>
      </c>
      <c r="M132" s="49" t="s">
        <v>223</v>
      </c>
      <c r="N132" s="178">
        <f>Radiocarbon!K131</f>
        <v>7410</v>
      </c>
      <c r="O132" s="266">
        <f>Radiocarbon!L131</f>
        <v>140</v>
      </c>
      <c r="P132" s="179">
        <f>Radiocarbon!P131</f>
        <v>8215</v>
      </c>
      <c r="Q132" s="179">
        <f>Radiocarbon!Q131</f>
        <v>8515</v>
      </c>
      <c r="R132" s="179">
        <f>Radiocarbon!R131</f>
        <v>7955</v>
      </c>
      <c r="S132" s="179">
        <f>Radiocarbon!S131</f>
        <v>8255</v>
      </c>
      <c r="T132" s="179">
        <f>Radiocarbon!T131</f>
        <v>8545</v>
      </c>
      <c r="U132" s="179">
        <f>Radiocarbon!U131</f>
        <v>8000</v>
      </c>
      <c r="V132" s="97" t="str">
        <f t="shared" si="61"/>
        <v>River-gradient affected GW (ULD inland Z-GW) terrestrial indicator; Fen peat</v>
      </c>
      <c r="W132" s="17" t="s">
        <v>763</v>
      </c>
      <c r="X132" s="97" t="s">
        <v>225</v>
      </c>
      <c r="Y132" s="107" t="s">
        <v>225</v>
      </c>
      <c r="Z132" s="107" t="s">
        <v>226</v>
      </c>
      <c r="AA132" s="135">
        <v>3.2</v>
      </c>
      <c r="AB132" s="36">
        <v>0.17</v>
      </c>
      <c r="AC132" s="36">
        <v>0</v>
      </c>
      <c r="AD132" s="155" t="s">
        <v>296</v>
      </c>
      <c r="AE132" s="60">
        <v>2.0000000000000018E-2</v>
      </c>
      <c r="AF132" s="61" t="s">
        <v>675</v>
      </c>
      <c r="AG132" s="181">
        <f t="shared" si="62"/>
        <v>5.0000000000000044E-2</v>
      </c>
      <c r="AH132" s="181">
        <f t="shared" si="63"/>
        <v>2.5000000000000022E-2</v>
      </c>
      <c r="AI132" s="181">
        <v>0.02</v>
      </c>
      <c r="AJ132" s="181">
        <v>0.05</v>
      </c>
      <c r="AK132" s="181">
        <v>0</v>
      </c>
      <c r="AL132" s="37" t="s">
        <v>8</v>
      </c>
      <c r="AM132" s="37" t="s">
        <v>8</v>
      </c>
      <c r="AN132" s="109">
        <v>0.01</v>
      </c>
      <c r="AO132" s="108" t="s">
        <v>8</v>
      </c>
      <c r="AP132" s="109">
        <v>0.02</v>
      </c>
      <c r="AQ132" s="108" t="s">
        <v>8</v>
      </c>
      <c r="AR132" s="108" t="s">
        <v>8</v>
      </c>
      <c r="AS132" s="108" t="s">
        <v>8</v>
      </c>
      <c r="AT132" s="38">
        <v>-3.17</v>
      </c>
      <c r="AU132" s="37" t="s">
        <v>228</v>
      </c>
      <c r="AV132" s="38">
        <v>-3.17</v>
      </c>
      <c r="AW132" s="111" t="s">
        <v>229</v>
      </c>
      <c r="AX132" s="130">
        <f t="shared" si="64"/>
        <v>6.3442887702247611E-2</v>
      </c>
      <c r="AY132" s="130">
        <f t="shared" si="65"/>
        <v>6.3442887702247611E-2</v>
      </c>
      <c r="AZ132" s="113" t="s">
        <v>8</v>
      </c>
      <c r="BA132" s="113" t="s">
        <v>8</v>
      </c>
      <c r="BB132" s="113" t="s">
        <v>8</v>
      </c>
      <c r="BC132" s="113" t="s">
        <v>8</v>
      </c>
      <c r="BD132" s="113" t="s">
        <v>8</v>
      </c>
      <c r="BE132" s="113">
        <v>0.8</v>
      </c>
      <c r="BF132" s="113" t="s">
        <v>8</v>
      </c>
      <c r="BG132" s="113" t="s">
        <v>8</v>
      </c>
      <c r="BH132" s="113" t="s">
        <v>8</v>
      </c>
      <c r="BI132" s="113" t="s">
        <v>8</v>
      </c>
      <c r="BJ132" s="170">
        <v>2</v>
      </c>
      <c r="BK132" s="124" t="s">
        <v>230</v>
      </c>
      <c r="BL132" s="124" t="s">
        <v>279</v>
      </c>
      <c r="BM132" s="124" t="s">
        <v>232</v>
      </c>
      <c r="BN132" s="42" t="s">
        <v>280</v>
      </c>
      <c r="BO132" s="42">
        <f t="shared" si="66"/>
        <v>-0.3</v>
      </c>
      <c r="BP132" s="42">
        <v>0.2</v>
      </c>
      <c r="BQ132" s="116" t="str">
        <f t="shared" si="67"/>
        <v>n/a</v>
      </c>
      <c r="BR132" s="115" t="s">
        <v>8</v>
      </c>
      <c r="BS132" s="42" t="str">
        <f t="shared" si="68"/>
        <v>n/a</v>
      </c>
      <c r="BT132" s="115" t="s">
        <v>8</v>
      </c>
      <c r="BU132" s="115" t="s">
        <v>8</v>
      </c>
      <c r="BV132" s="66">
        <f t="shared" si="69"/>
        <v>0.255</v>
      </c>
      <c r="BW132" s="66">
        <f t="shared" si="70"/>
        <v>4.0464780669742337E-2</v>
      </c>
      <c r="BX132" s="66">
        <f t="shared" si="71"/>
        <v>0.59147999999999989</v>
      </c>
      <c r="BY132" s="44">
        <f t="shared" si="72"/>
        <v>0.10062028622499539</v>
      </c>
      <c r="BZ132" s="67" t="s">
        <v>8</v>
      </c>
      <c r="CA132" s="67" t="s">
        <v>8</v>
      </c>
      <c r="CB132" s="73">
        <f t="shared" si="73"/>
        <v>-2.87</v>
      </c>
      <c r="CC132" s="73">
        <f t="shared" si="74"/>
        <v>0.21368761890818655</v>
      </c>
      <c r="CD132" s="73">
        <f t="shared" si="75"/>
        <v>0.21368761890818655</v>
      </c>
      <c r="CE132" s="90" t="str">
        <f t="shared" si="76"/>
        <v>n/a</v>
      </c>
      <c r="CF132" s="90" t="str">
        <f t="shared" si="77"/>
        <v>n/a</v>
      </c>
      <c r="CG132" s="90" t="str">
        <f t="shared" si="78"/>
        <v>n/a</v>
      </c>
      <c r="CH132" s="90">
        <f t="shared" si="79"/>
        <v>-2.0235200000000004</v>
      </c>
      <c r="CI132" s="90">
        <f t="shared" si="80"/>
        <v>0.23619238022139993</v>
      </c>
      <c r="CJ132" s="90">
        <f t="shared" si="81"/>
        <v>0.23619238022139993</v>
      </c>
      <c r="CK132" s="91" t="str">
        <f t="shared" si="82"/>
        <v>n/a</v>
      </c>
      <c r="CL132" s="90" t="str">
        <f t="shared" si="83"/>
        <v>n/a</v>
      </c>
      <c r="CM132" s="91" t="str">
        <f t="shared" si="84"/>
        <v>n/a</v>
      </c>
      <c r="CN132" s="93" t="str">
        <f t="shared" si="85"/>
        <v>2;3</v>
      </c>
      <c r="CO132" s="137">
        <v>0</v>
      </c>
      <c r="CP132" s="209" t="s">
        <v>274</v>
      </c>
      <c r="CQ132" s="137"/>
      <c r="CR132" s="64" t="s">
        <v>234</v>
      </c>
      <c r="CS132" s="164">
        <v>0.5</v>
      </c>
      <c r="CT132" s="117" t="s">
        <v>235</v>
      </c>
      <c r="CU132" s="118">
        <f>IF(CX132="n/a","n/a",IF(EXACT(CX132,"Huibertgat/Eemshaven"),ROUND(
IF(IF(OR(ISBLANK(S132),S132="n/a"),P132,S132)&gt;pMHW!$C$3,0,
IF(IF(OR(ISBLANK(S132),S132="n/a"),P132,S132)&gt;pMHW!$D$3, (pMHW!$C$3-IF(OR(ISBLANK(S132),S132="n/a"),P132,S132))*LOOKUP(CX132,pMHW!$B$4:$B$8,pMHW!$M$4:$M$8),
IF(IF(OR(ISBLANK(S132),S132="n/a"),P132,S132)&gt;pMHW!$F$3,LOOKUP(CX132,pMHW!$B$4:$B$8,pMHW!$D$4:$D$8)+(pMHW!$D$3-IF(OR(ISBLANK(S132),S132="n/a"),P132,S132))*LOOKUP(CX132,pMHW!$B$4:$B$8,pMHW!$O$4:$O$8),
LOOKUP(CX132,pMHW!$B$4:$B$8,pMHW!$F$4:$F$8)))),1),
ROUND(
IF(IF(OR(ISBLANK(S132),S132="n/a"),P132,S132)&gt;pMHW!$C$3,0,
IF(IF(OR(ISBLANK(S132),S132="n/a"),P132,S132)&gt;pMHW!$D$3,(pMHW!$C$3-IF(OR(ISBLANK(S132),S132="n/a"),P132,S132))*LOOKUP(CX132,pMHW!$B$4:$B$8,pMHW!$M$4:$M$8),
IF(IF(OR(ISBLANK(S132),S132="n/a"),P132,S132)&gt;pMHW!$E$3,LOOKUP(CX132,pMHW!$B$4:$B$8,pMHW!$D$4:$D$8)+(pMHW!$D$3-IF(OR(ISBLANK(S132),S132="n/a"),P132,S132))*LOOKUP(CX132,pMHW!$B$4:$B$8,pMHW!$N$4:$N$8),
LOOKUP(CX132,pMHW!$B$4:$B$8,pMHW!$F$4:$F$8)))),1)))</f>
        <v>0.4</v>
      </c>
      <c r="CV132" s="117" t="s">
        <v>27</v>
      </c>
      <c r="CW132" s="119" t="str">
        <f t="shared" si="89"/>
        <v>FBE=0.5; pMHW=0.4 m</v>
      </c>
      <c r="CX132" s="119" t="s">
        <v>2772</v>
      </c>
      <c r="CY132" s="164"/>
      <c r="CZ132" s="120">
        <f t="shared" si="87"/>
        <v>-7.1999999999999995E-2</v>
      </c>
      <c r="DA132" s="120">
        <f t="shared" si="88"/>
        <v>1.2E-2</v>
      </c>
      <c r="DB132" s="120">
        <v>-7.2385832667350769E-2</v>
      </c>
      <c r="DC132" s="120">
        <v>-6.0380369424819953E-2</v>
      </c>
      <c r="DD132" s="120">
        <v>-8.4307208657264709E-2</v>
      </c>
    </row>
    <row r="133" spans="1:108" s="35" customFormat="1" ht="12.75">
      <c r="A133" s="152" t="s">
        <v>764</v>
      </c>
      <c r="B133" s="152" t="s">
        <v>764</v>
      </c>
      <c r="C133" s="153" t="s">
        <v>644</v>
      </c>
      <c r="D133" s="99">
        <v>2023</v>
      </c>
      <c r="E133" s="154" t="s">
        <v>761</v>
      </c>
      <c r="F133" s="154" t="s">
        <v>765</v>
      </c>
      <c r="G133" s="96">
        <v>2</v>
      </c>
      <c r="H133" s="105" t="s">
        <v>284</v>
      </c>
      <c r="I133" s="56">
        <v>52.825125100167099</v>
      </c>
      <c r="J133" s="56">
        <v>5.7846451737911799</v>
      </c>
      <c r="K133" s="48">
        <v>181789</v>
      </c>
      <c r="L133" s="48">
        <v>537618</v>
      </c>
      <c r="M133" s="49" t="s">
        <v>223</v>
      </c>
      <c r="N133" s="178">
        <f>Radiocarbon!K132</f>
        <v>7950</v>
      </c>
      <c r="O133" s="266">
        <f>Radiocarbon!L132</f>
        <v>140</v>
      </c>
      <c r="P133" s="179">
        <f>Radiocarbon!P132</f>
        <v>8815</v>
      </c>
      <c r="Q133" s="179">
        <f>Radiocarbon!Q132</f>
        <v>9255</v>
      </c>
      <c r="R133" s="179">
        <f>Radiocarbon!R132</f>
        <v>8425</v>
      </c>
      <c r="S133" s="179">
        <f>Radiocarbon!S132</f>
        <v>8755</v>
      </c>
      <c r="T133" s="179">
        <f>Radiocarbon!T132</f>
        <v>9080</v>
      </c>
      <c r="U133" s="179">
        <f>Radiocarbon!U132</f>
        <v>8425</v>
      </c>
      <c r="V133" s="97" t="str">
        <f t="shared" si="61"/>
        <v>River-gradient affected GW (ULD inland Z-GW) terrestrial indicator; Fen peat</v>
      </c>
      <c r="W133" s="17" t="s">
        <v>766</v>
      </c>
      <c r="X133" s="97" t="s">
        <v>225</v>
      </c>
      <c r="Y133" s="107" t="s">
        <v>225</v>
      </c>
      <c r="Z133" s="107" t="s">
        <v>226</v>
      </c>
      <c r="AA133" s="135">
        <v>3.37</v>
      </c>
      <c r="AB133" s="36">
        <v>0.01</v>
      </c>
      <c r="AC133" s="36">
        <v>0</v>
      </c>
      <c r="AD133" s="155" t="s">
        <v>296</v>
      </c>
      <c r="AE133" s="60">
        <v>2.0000000000000018E-2</v>
      </c>
      <c r="AF133" s="61" t="s">
        <v>675</v>
      </c>
      <c r="AG133" s="181">
        <f t="shared" si="62"/>
        <v>5.0000000000000044E-2</v>
      </c>
      <c r="AH133" s="181">
        <f t="shared" si="63"/>
        <v>2.5000000000000022E-2</v>
      </c>
      <c r="AI133" s="181">
        <v>0.02</v>
      </c>
      <c r="AJ133" s="181">
        <v>0.05</v>
      </c>
      <c r="AK133" s="181">
        <v>0</v>
      </c>
      <c r="AL133" s="37" t="s">
        <v>8</v>
      </c>
      <c r="AM133" s="37" t="s">
        <v>8</v>
      </c>
      <c r="AN133" s="109">
        <v>0.01</v>
      </c>
      <c r="AO133" s="108" t="s">
        <v>8</v>
      </c>
      <c r="AP133" s="109">
        <v>0.02</v>
      </c>
      <c r="AQ133" s="108" t="s">
        <v>8</v>
      </c>
      <c r="AR133" s="108" t="s">
        <v>8</v>
      </c>
      <c r="AS133" s="108" t="s">
        <v>8</v>
      </c>
      <c r="AT133" s="38">
        <v>-3.34</v>
      </c>
      <c r="AU133" s="37" t="s">
        <v>228</v>
      </c>
      <c r="AV133" s="38">
        <v>-3.34</v>
      </c>
      <c r="AW133" s="111" t="s">
        <v>229</v>
      </c>
      <c r="AX133" s="130">
        <f t="shared" si="64"/>
        <v>6.3442887702247611E-2</v>
      </c>
      <c r="AY133" s="130">
        <f t="shared" si="65"/>
        <v>6.3442887702247611E-2</v>
      </c>
      <c r="AZ133" s="113" t="s">
        <v>8</v>
      </c>
      <c r="BA133" s="113" t="s">
        <v>8</v>
      </c>
      <c r="BB133" s="113" t="s">
        <v>8</v>
      </c>
      <c r="BC133" s="113" t="s">
        <v>8</v>
      </c>
      <c r="BD133" s="113" t="s">
        <v>8</v>
      </c>
      <c r="BE133" s="113">
        <v>0.8</v>
      </c>
      <c r="BF133" s="113" t="s">
        <v>8</v>
      </c>
      <c r="BG133" s="113" t="s">
        <v>8</v>
      </c>
      <c r="BH133" s="113" t="s">
        <v>8</v>
      </c>
      <c r="BI133" s="113" t="s">
        <v>8</v>
      </c>
      <c r="BJ133" s="170">
        <v>2</v>
      </c>
      <c r="BK133" s="124" t="s">
        <v>230</v>
      </c>
      <c r="BL133" s="124" t="s">
        <v>279</v>
      </c>
      <c r="BM133" s="124" t="s">
        <v>232</v>
      </c>
      <c r="BN133" s="42" t="s">
        <v>280</v>
      </c>
      <c r="BO133" s="42">
        <f t="shared" si="66"/>
        <v>-0.3</v>
      </c>
      <c r="BP133" s="42">
        <v>0.2</v>
      </c>
      <c r="BQ133" s="116" t="str">
        <f t="shared" si="67"/>
        <v>n/a</v>
      </c>
      <c r="BR133" s="115" t="s">
        <v>8</v>
      </c>
      <c r="BS133" s="42" t="str">
        <f t="shared" si="68"/>
        <v>n/a</v>
      </c>
      <c r="BT133" s="115" t="s">
        <v>8</v>
      </c>
      <c r="BU133" s="115" t="s">
        <v>8</v>
      </c>
      <c r="BV133" s="66">
        <f t="shared" si="69"/>
        <v>1.5000000000000001E-2</v>
      </c>
      <c r="BW133" s="66">
        <f t="shared" si="70"/>
        <v>3.0042495765422006E-2</v>
      </c>
      <c r="BX133" s="66">
        <f t="shared" si="71"/>
        <v>0.63467999999999991</v>
      </c>
      <c r="BY133" s="44">
        <f t="shared" si="72"/>
        <v>0.10991916484398888</v>
      </c>
      <c r="BZ133" s="67" t="s">
        <v>8</v>
      </c>
      <c r="CA133" s="67" t="s">
        <v>8</v>
      </c>
      <c r="CB133" s="73">
        <f t="shared" si="73"/>
        <v>-3.04</v>
      </c>
      <c r="CC133" s="73">
        <f t="shared" si="74"/>
        <v>0.21196120294010271</v>
      </c>
      <c r="CD133" s="73">
        <f t="shared" si="75"/>
        <v>0.21196120294010271</v>
      </c>
      <c r="CE133" s="90" t="str">
        <f t="shared" si="76"/>
        <v>n/a</v>
      </c>
      <c r="CF133" s="90" t="str">
        <f t="shared" si="77"/>
        <v>n/a</v>
      </c>
      <c r="CG133" s="90" t="str">
        <f t="shared" si="78"/>
        <v>n/a</v>
      </c>
      <c r="CH133" s="90">
        <f t="shared" si="79"/>
        <v>-2.39032</v>
      </c>
      <c r="CI133" s="90">
        <f t="shared" si="80"/>
        <v>0.23876719697608256</v>
      </c>
      <c r="CJ133" s="90">
        <f t="shared" si="81"/>
        <v>0.23876719697608256</v>
      </c>
      <c r="CK133" s="91" t="str">
        <f t="shared" si="82"/>
        <v>n/a</v>
      </c>
      <c r="CL133" s="90" t="str">
        <f t="shared" si="83"/>
        <v>n/a</v>
      </c>
      <c r="CM133" s="91" t="str">
        <f t="shared" si="84"/>
        <v>n/a</v>
      </c>
      <c r="CN133" s="93" t="str">
        <f t="shared" si="85"/>
        <v>2;3</v>
      </c>
      <c r="CO133" s="137">
        <v>0</v>
      </c>
      <c r="CP133" s="209" t="s">
        <v>274</v>
      </c>
      <c r="CQ133" s="137"/>
      <c r="CR133" s="64" t="s">
        <v>234</v>
      </c>
      <c r="CS133" s="164">
        <v>0.5</v>
      </c>
      <c r="CT133" s="117" t="s">
        <v>235</v>
      </c>
      <c r="CU133" s="118">
        <f>IF(CX133="n/a","n/a",IF(EXACT(CX133,"Huibertgat/Eemshaven"),ROUND(
IF(IF(OR(ISBLANK(S133),S133="n/a"),P133,S133)&gt;pMHW!$C$3,0,
IF(IF(OR(ISBLANK(S133),S133="n/a"),P133,S133)&gt;pMHW!$D$3, (pMHW!$C$3-IF(OR(ISBLANK(S133),S133="n/a"),P133,S133))*LOOKUP(CX133,pMHW!$B$4:$B$8,pMHW!$M$4:$M$8),
IF(IF(OR(ISBLANK(S133),S133="n/a"),P133,S133)&gt;pMHW!$F$3,LOOKUP(CX133,pMHW!$B$4:$B$8,pMHW!$D$4:$D$8)+(pMHW!$D$3-IF(OR(ISBLANK(S133),S133="n/a"),P133,S133))*LOOKUP(CX133,pMHW!$B$4:$B$8,pMHW!$O$4:$O$8),
LOOKUP(CX133,pMHW!$B$4:$B$8,pMHW!$F$4:$F$8)))),1),
ROUND(
IF(IF(OR(ISBLANK(S133),S133="n/a"),P133,S133)&gt;pMHW!$C$3,0,
IF(IF(OR(ISBLANK(S133),S133="n/a"),P133,S133)&gt;pMHW!$D$3,(pMHW!$C$3-IF(OR(ISBLANK(S133),S133="n/a"),P133,S133))*LOOKUP(CX133,pMHW!$B$4:$B$8,pMHW!$M$4:$M$8),
IF(IF(OR(ISBLANK(S133),S133="n/a"),P133,S133)&gt;pMHW!$E$3,LOOKUP(CX133,pMHW!$B$4:$B$8,pMHW!$D$4:$D$8)+(pMHW!$D$3-IF(OR(ISBLANK(S133),S133="n/a"),P133,S133))*LOOKUP(CX133,pMHW!$B$4:$B$8,pMHW!$N$4:$N$8),
LOOKUP(CX133,pMHW!$B$4:$B$8,pMHW!$F$4:$F$8)))),1)))</f>
        <v>0.3</v>
      </c>
      <c r="CV133" s="117" t="s">
        <v>27</v>
      </c>
      <c r="CW133" s="119" t="str">
        <f t="shared" si="89"/>
        <v>FBE=0.5; pMHW=0.3 m</v>
      </c>
      <c r="CX133" s="119" t="s">
        <v>2772</v>
      </c>
      <c r="CY133" s="164"/>
      <c r="CZ133" s="120">
        <f t="shared" si="87"/>
        <v>-7.1999999999999995E-2</v>
      </c>
      <c r="DA133" s="120">
        <f t="shared" si="88"/>
        <v>1.2E-2</v>
      </c>
      <c r="DB133" s="120">
        <v>-7.2385832667350769E-2</v>
      </c>
      <c r="DC133" s="120">
        <v>-6.0380369424819953E-2</v>
      </c>
      <c r="DD133" s="120">
        <v>-8.4307208657264709E-2</v>
      </c>
    </row>
    <row r="134" spans="1:108" s="35" customFormat="1" ht="12.75">
      <c r="A134" s="152" t="s">
        <v>767</v>
      </c>
      <c r="B134" s="152" t="s">
        <v>767</v>
      </c>
      <c r="C134" s="153" t="s">
        <v>644</v>
      </c>
      <c r="D134" s="99">
        <v>2023</v>
      </c>
      <c r="E134" s="154" t="s">
        <v>761</v>
      </c>
      <c r="F134" s="154" t="s">
        <v>768</v>
      </c>
      <c r="G134" s="96">
        <v>2</v>
      </c>
      <c r="H134" s="105" t="s">
        <v>284</v>
      </c>
      <c r="I134" s="56">
        <v>52.825125100167099</v>
      </c>
      <c r="J134" s="56">
        <v>5.7846451737911799</v>
      </c>
      <c r="K134" s="48">
        <v>181789</v>
      </c>
      <c r="L134" s="48">
        <v>537618</v>
      </c>
      <c r="M134" s="49" t="s">
        <v>223</v>
      </c>
      <c r="N134" s="178">
        <f>Radiocarbon!K133</f>
        <v>8170</v>
      </c>
      <c r="O134" s="266">
        <f>Radiocarbon!L133</f>
        <v>150</v>
      </c>
      <c r="P134" s="179">
        <f>Radiocarbon!P133</f>
        <v>9105</v>
      </c>
      <c r="Q134" s="179">
        <f>Radiocarbon!Q133</f>
        <v>9475</v>
      </c>
      <c r="R134" s="179">
        <f>Radiocarbon!R133</f>
        <v>8645</v>
      </c>
      <c r="S134" s="179">
        <f>Radiocarbon!S133</f>
        <v>9065</v>
      </c>
      <c r="T134" s="179">
        <f>Radiocarbon!T133</f>
        <v>9435</v>
      </c>
      <c r="U134" s="179">
        <f>Radiocarbon!U133</f>
        <v>8645</v>
      </c>
      <c r="V134" s="97" t="str">
        <f t="shared" si="61"/>
        <v>River-gradient affected GW (ULD inland Z-GW) terrestrial indicator; Fen peat</v>
      </c>
      <c r="W134" s="17" t="s">
        <v>769</v>
      </c>
      <c r="X134" s="97" t="s">
        <v>225</v>
      </c>
      <c r="Y134" s="107" t="s">
        <v>225</v>
      </c>
      <c r="Z134" s="107" t="s">
        <v>226</v>
      </c>
      <c r="AA134" s="135">
        <v>3.4</v>
      </c>
      <c r="AB134" s="36">
        <v>0</v>
      </c>
      <c r="AC134" s="36">
        <v>0</v>
      </c>
      <c r="AD134" s="155" t="s">
        <v>296</v>
      </c>
      <c r="AE134" s="60">
        <v>1.0000000000000231E-2</v>
      </c>
      <c r="AF134" s="61" t="s">
        <v>675</v>
      </c>
      <c r="AG134" s="181">
        <f t="shared" si="62"/>
        <v>2.5000000000000577E-2</v>
      </c>
      <c r="AH134" s="181">
        <f t="shared" si="63"/>
        <v>1.2500000000000289E-2</v>
      </c>
      <c r="AI134" s="181">
        <v>0.02</v>
      </c>
      <c r="AJ134" s="181">
        <v>0.05</v>
      </c>
      <c r="AK134" s="181">
        <v>0</v>
      </c>
      <c r="AL134" s="37" t="s">
        <v>8</v>
      </c>
      <c r="AM134" s="37" t="s">
        <v>8</v>
      </c>
      <c r="AN134" s="109">
        <v>0.01</v>
      </c>
      <c r="AO134" s="108" t="s">
        <v>8</v>
      </c>
      <c r="AP134" s="109">
        <v>0.02</v>
      </c>
      <c r="AQ134" s="108" t="s">
        <v>8</v>
      </c>
      <c r="AR134" s="108" t="s">
        <v>8</v>
      </c>
      <c r="AS134" s="108" t="s">
        <v>8</v>
      </c>
      <c r="AT134" s="284">
        <v>-3.3650000000000002</v>
      </c>
      <c r="AU134" s="37" t="s">
        <v>228</v>
      </c>
      <c r="AV134" s="38">
        <v>-3.3650000000000002</v>
      </c>
      <c r="AW134" s="111" t="s">
        <v>229</v>
      </c>
      <c r="AX134" s="130">
        <f t="shared" si="64"/>
        <v>5.9634302209382879E-2</v>
      </c>
      <c r="AY134" s="130">
        <f t="shared" si="65"/>
        <v>5.9634302209382879E-2</v>
      </c>
      <c r="AZ134" s="113" t="s">
        <v>8</v>
      </c>
      <c r="BA134" s="113" t="s">
        <v>8</v>
      </c>
      <c r="BB134" s="113" t="s">
        <v>8</v>
      </c>
      <c r="BC134" s="113" t="s">
        <v>8</v>
      </c>
      <c r="BD134" s="113" t="s">
        <v>8</v>
      </c>
      <c r="BE134" s="113">
        <v>0.8</v>
      </c>
      <c r="BF134" s="113" t="s">
        <v>8</v>
      </c>
      <c r="BG134" s="113" t="s">
        <v>8</v>
      </c>
      <c r="BH134" s="113" t="s">
        <v>8</v>
      </c>
      <c r="BI134" s="113" t="s">
        <v>8</v>
      </c>
      <c r="BJ134" s="170">
        <v>2</v>
      </c>
      <c r="BK134" s="124" t="s">
        <v>230</v>
      </c>
      <c r="BL134" s="124" t="s">
        <v>279</v>
      </c>
      <c r="BM134" s="124" t="s">
        <v>232</v>
      </c>
      <c r="BN134" s="42" t="s">
        <v>280</v>
      </c>
      <c r="BO134" s="42">
        <f t="shared" si="66"/>
        <v>-0.3</v>
      </c>
      <c r="BP134" s="42">
        <v>0.2</v>
      </c>
      <c r="BQ134" s="116" t="str">
        <f t="shared" si="67"/>
        <v>n/a</v>
      </c>
      <c r="BR134" s="115" t="s">
        <v>8</v>
      </c>
      <c r="BS134" s="42" t="str">
        <f t="shared" si="68"/>
        <v>n/a</v>
      </c>
      <c r="BT134" s="115" t="s">
        <v>8</v>
      </c>
      <c r="BU134" s="115" t="s">
        <v>8</v>
      </c>
      <c r="BV134" s="66">
        <f t="shared" si="69"/>
        <v>0</v>
      </c>
      <c r="BW134" s="66">
        <f t="shared" si="70"/>
        <v>0</v>
      </c>
      <c r="BX134" s="66">
        <f t="shared" si="71"/>
        <v>0.65555999999999992</v>
      </c>
      <c r="BY134" s="44">
        <f t="shared" si="72"/>
        <v>0.11327207069706106</v>
      </c>
      <c r="BZ134" s="67" t="s">
        <v>8</v>
      </c>
      <c r="CA134" s="67" t="s">
        <v>8</v>
      </c>
      <c r="CB134" s="73">
        <f t="shared" si="73"/>
        <v>-3.0650000000000004</v>
      </c>
      <c r="CC134" s="73">
        <f t="shared" si="74"/>
        <v>0.20870134163440354</v>
      </c>
      <c r="CD134" s="73">
        <f t="shared" si="75"/>
        <v>0.20870134163440354</v>
      </c>
      <c r="CE134" s="90" t="str">
        <f t="shared" si="76"/>
        <v>n/a</v>
      </c>
      <c r="CF134" s="90" t="str">
        <f t="shared" si="77"/>
        <v>n/a</v>
      </c>
      <c r="CG134" s="90" t="str">
        <f t="shared" si="78"/>
        <v>n/a</v>
      </c>
      <c r="CH134" s="90">
        <f t="shared" si="79"/>
        <v>-2.4094400000000005</v>
      </c>
      <c r="CI134" s="90">
        <f t="shared" si="80"/>
        <v>0.23745907436861624</v>
      </c>
      <c r="CJ134" s="90">
        <f t="shared" si="81"/>
        <v>0.23745907436861624</v>
      </c>
      <c r="CK134" s="91" t="str">
        <f t="shared" si="82"/>
        <v>n/a</v>
      </c>
      <c r="CL134" s="90" t="str">
        <f t="shared" si="83"/>
        <v>n/a</v>
      </c>
      <c r="CM134" s="91" t="str">
        <f t="shared" si="84"/>
        <v>n/a</v>
      </c>
      <c r="CN134" s="93" t="str">
        <f t="shared" si="85"/>
        <v>2;3</v>
      </c>
      <c r="CO134" s="137">
        <v>0</v>
      </c>
      <c r="CP134" s="209" t="s">
        <v>274</v>
      </c>
      <c r="CQ134" s="137"/>
      <c r="CR134" s="64" t="s">
        <v>234</v>
      </c>
      <c r="CS134" s="164">
        <v>0.5</v>
      </c>
      <c r="CT134" s="117" t="s">
        <v>235</v>
      </c>
      <c r="CU134" s="118">
        <f>IF(CX134="n/a","n/a",IF(EXACT(CX134,"Huibertgat/Eemshaven"),ROUND(
IF(IF(OR(ISBLANK(S134),S134="n/a"),P134,S134)&gt;pMHW!$C$3,0,
IF(IF(OR(ISBLANK(S134),S134="n/a"),P134,S134)&gt;pMHW!$D$3, (pMHW!$C$3-IF(OR(ISBLANK(S134),S134="n/a"),P134,S134))*LOOKUP(CX134,pMHW!$B$4:$B$8,pMHW!$M$4:$M$8),
IF(IF(OR(ISBLANK(S134),S134="n/a"),P134,S134)&gt;pMHW!$F$3,LOOKUP(CX134,pMHW!$B$4:$B$8,pMHW!$D$4:$D$8)+(pMHW!$D$3-IF(OR(ISBLANK(S134),S134="n/a"),P134,S134))*LOOKUP(CX134,pMHW!$B$4:$B$8,pMHW!$O$4:$O$8),
LOOKUP(CX134,pMHW!$B$4:$B$8,pMHW!$F$4:$F$8)))),1),
ROUND(
IF(IF(OR(ISBLANK(S134),S134="n/a"),P134,S134)&gt;pMHW!$C$3,0,
IF(IF(OR(ISBLANK(S134),S134="n/a"),P134,S134)&gt;pMHW!$D$3,(pMHW!$C$3-IF(OR(ISBLANK(S134),S134="n/a"),P134,S134))*LOOKUP(CX134,pMHW!$B$4:$B$8,pMHW!$M$4:$M$8),
IF(IF(OR(ISBLANK(S134),S134="n/a"),P134,S134)&gt;pMHW!$E$3,LOOKUP(CX134,pMHW!$B$4:$B$8,pMHW!$D$4:$D$8)+(pMHW!$D$3-IF(OR(ISBLANK(S134),S134="n/a"),P134,S134))*LOOKUP(CX134,pMHW!$B$4:$B$8,pMHW!$N$4:$N$8),
LOOKUP(CX134,pMHW!$B$4:$B$8,pMHW!$F$4:$F$8)))),1)))</f>
        <v>0.2</v>
      </c>
      <c r="CV134" s="117" t="s">
        <v>27</v>
      </c>
      <c r="CW134" s="119" t="str">
        <f t="shared" si="89"/>
        <v>FBE=0.5; pMHW=0.2 m</v>
      </c>
      <c r="CX134" s="119" t="s">
        <v>2772</v>
      </c>
      <c r="CY134" s="164"/>
      <c r="CZ134" s="120">
        <f t="shared" si="87"/>
        <v>-7.1999999999999995E-2</v>
      </c>
      <c r="DA134" s="120">
        <f t="shared" si="88"/>
        <v>1.2E-2</v>
      </c>
      <c r="DB134" s="120">
        <v>-7.2385832667350769E-2</v>
      </c>
      <c r="DC134" s="120">
        <v>-6.0380369424819953E-2</v>
      </c>
      <c r="DD134" s="120">
        <v>-8.4307208657264709E-2</v>
      </c>
    </row>
    <row r="135" spans="1:108" s="35" customFormat="1" ht="12.75">
      <c r="A135" s="152" t="s">
        <v>896</v>
      </c>
      <c r="B135" s="152" t="s">
        <v>896</v>
      </c>
      <c r="C135" s="153" t="s">
        <v>644</v>
      </c>
      <c r="D135" s="99">
        <v>2023</v>
      </c>
      <c r="E135" s="154" t="s">
        <v>897</v>
      </c>
      <c r="F135" s="154" t="s">
        <v>898</v>
      </c>
      <c r="G135" s="96">
        <v>2</v>
      </c>
      <c r="H135" s="105" t="s">
        <v>457</v>
      </c>
      <c r="I135" s="56">
        <v>52.706777193444402</v>
      </c>
      <c r="J135" s="56">
        <v>4.3074381785459197</v>
      </c>
      <c r="K135" s="48">
        <v>82024</v>
      </c>
      <c r="L135" s="48">
        <v>524920</v>
      </c>
      <c r="M135" s="49" t="s">
        <v>223</v>
      </c>
      <c r="N135" s="178">
        <f>Radiocarbon!K134</f>
        <v>8410</v>
      </c>
      <c r="O135" s="266">
        <f>Radiocarbon!L134</f>
        <v>150</v>
      </c>
      <c r="P135" s="179">
        <f>Radiocarbon!P134</f>
        <v>9365</v>
      </c>
      <c r="Q135" s="179">
        <f>Radiocarbon!Q134</f>
        <v>9705</v>
      </c>
      <c r="R135" s="179">
        <f>Radiocarbon!R134</f>
        <v>9005</v>
      </c>
      <c r="S135" s="179">
        <f>Radiocarbon!S134</f>
        <v>9445</v>
      </c>
      <c r="T135" s="179">
        <f>Radiocarbon!T134</f>
        <v>9745</v>
      </c>
      <c r="U135" s="179">
        <f>Radiocarbon!U134</f>
        <v>9090</v>
      </c>
      <c r="V135" s="97" t="str">
        <f t="shared" si="61"/>
        <v>Local MHW and GW (Tidal ULD Z-GW) terrestrial indicator; Fen peat</v>
      </c>
      <c r="W135" s="17" t="s">
        <v>899</v>
      </c>
      <c r="X135" s="97" t="s">
        <v>225</v>
      </c>
      <c r="Y135" s="107" t="s">
        <v>225</v>
      </c>
      <c r="Z135" s="107" t="s">
        <v>226</v>
      </c>
      <c r="AA135" s="135">
        <v>3.08</v>
      </c>
      <c r="AB135" s="36">
        <v>0.2</v>
      </c>
      <c r="AC135" s="36">
        <v>0</v>
      </c>
      <c r="AD135" s="308" t="s">
        <v>2973</v>
      </c>
      <c r="AE135" s="60">
        <v>2.9999999999999805E-2</v>
      </c>
      <c r="AF135" s="61" t="s">
        <v>675</v>
      </c>
      <c r="AG135" s="186">
        <f t="shared" si="62"/>
        <v>7.4999999999999512E-2</v>
      </c>
      <c r="AH135" s="186">
        <f t="shared" si="63"/>
        <v>3.7499999999999756E-2</v>
      </c>
      <c r="AI135" s="181">
        <v>0.02</v>
      </c>
      <c r="AJ135" s="181">
        <v>0.05</v>
      </c>
      <c r="AK135" s="181">
        <v>0</v>
      </c>
      <c r="AL135" s="37" t="s">
        <v>225</v>
      </c>
      <c r="AM135" s="37" t="s">
        <v>225</v>
      </c>
      <c r="AN135" s="109">
        <v>0.01</v>
      </c>
      <c r="AO135" s="108" t="s">
        <v>8</v>
      </c>
      <c r="AP135" s="109">
        <v>0.02</v>
      </c>
      <c r="AQ135" s="108" t="s">
        <v>8</v>
      </c>
      <c r="AR135" s="108" t="s">
        <v>8</v>
      </c>
      <c r="AS135" s="108" t="s">
        <v>8</v>
      </c>
      <c r="AT135" s="38">
        <v>-27.395000000000003</v>
      </c>
      <c r="AU135" s="37" t="s">
        <v>228</v>
      </c>
      <c r="AV135" s="38">
        <v>-27.395000000000003</v>
      </c>
      <c r="AW135" s="111" t="s">
        <v>229</v>
      </c>
      <c r="AX135" s="130">
        <f t="shared" si="64"/>
        <v>6.9327123119310108E-2</v>
      </c>
      <c r="AY135" s="130">
        <f t="shared" si="65"/>
        <v>6.9327123119310108E-2</v>
      </c>
      <c r="AZ135" s="113" t="s">
        <v>8</v>
      </c>
      <c r="BA135" s="113" t="s">
        <v>8</v>
      </c>
      <c r="BB135" s="113" t="s">
        <v>8</v>
      </c>
      <c r="BC135" s="113" t="s">
        <v>8</v>
      </c>
      <c r="BD135" s="113" t="s">
        <v>8</v>
      </c>
      <c r="BE135" s="113">
        <v>0.8</v>
      </c>
      <c r="BF135" s="113" t="s">
        <v>8</v>
      </c>
      <c r="BG135" s="113" t="s">
        <v>8</v>
      </c>
      <c r="BH135" s="113" t="s">
        <v>8</v>
      </c>
      <c r="BI135" s="113" t="s">
        <v>8</v>
      </c>
      <c r="BJ135" s="170">
        <v>1</v>
      </c>
      <c r="BK135" s="124" t="s">
        <v>230</v>
      </c>
      <c r="BL135" s="124" t="s">
        <v>279</v>
      </c>
      <c r="BM135" s="124" t="s">
        <v>232</v>
      </c>
      <c r="BN135" s="42" t="s">
        <v>280</v>
      </c>
      <c r="BO135" s="42">
        <f t="shared" si="66"/>
        <v>-0.3</v>
      </c>
      <c r="BP135" s="42">
        <v>0.2</v>
      </c>
      <c r="BQ135" s="116" t="str">
        <f t="shared" si="67"/>
        <v>n/a</v>
      </c>
      <c r="BR135" s="115" t="s">
        <v>8</v>
      </c>
      <c r="BS135" s="42" t="str">
        <f t="shared" si="68"/>
        <v>n/a</v>
      </c>
      <c r="BT135" s="115" t="s">
        <v>8</v>
      </c>
      <c r="BU135" s="115" t="s">
        <v>8</v>
      </c>
      <c r="BV135" s="66">
        <f t="shared" si="69"/>
        <v>0.3</v>
      </c>
      <c r="BW135" s="66">
        <f t="shared" si="70"/>
        <v>4.3824887063855143E-2</v>
      </c>
      <c r="BX135" s="66">
        <f t="shared" si="71"/>
        <v>1.470305</v>
      </c>
      <c r="BY135" s="44">
        <f t="shared" si="72"/>
        <v>0.24961346638352666</v>
      </c>
      <c r="BZ135" s="67" t="s">
        <v>8</v>
      </c>
      <c r="CA135" s="67" t="s">
        <v>8</v>
      </c>
      <c r="CB135" s="73">
        <f t="shared" si="73"/>
        <v>-27.095000000000002</v>
      </c>
      <c r="CC135" s="73">
        <f t="shared" si="74"/>
        <v>0.21616399035491468</v>
      </c>
      <c r="CD135" s="73">
        <f t="shared" si="75"/>
        <v>0.21616399035491468</v>
      </c>
      <c r="CE135" s="90">
        <f t="shared" si="76"/>
        <v>-27.095000000000002</v>
      </c>
      <c r="CF135" s="90">
        <f t="shared" si="77"/>
        <v>0.21167486860749435</v>
      </c>
      <c r="CG135" s="90">
        <f t="shared" si="78"/>
        <v>0.21167486860749435</v>
      </c>
      <c r="CH135" s="90">
        <f t="shared" si="79"/>
        <v>-25.324695000000002</v>
      </c>
      <c r="CI135" s="90">
        <f t="shared" si="80"/>
        <v>0.33020259436618549</v>
      </c>
      <c r="CJ135" s="90">
        <f t="shared" si="81"/>
        <v>0.33020259436618549</v>
      </c>
      <c r="CK135" s="91">
        <f t="shared" si="82"/>
        <v>-25.324695000000002</v>
      </c>
      <c r="CL135" s="90">
        <f t="shared" si="83"/>
        <v>0.33020259436618549</v>
      </c>
      <c r="CM135" s="91">
        <f t="shared" si="84"/>
        <v>0.33020259436618549</v>
      </c>
      <c r="CN135" s="93" t="str">
        <f t="shared" si="85"/>
        <v>1;2;3</v>
      </c>
      <c r="CO135" s="138">
        <v>0</v>
      </c>
      <c r="CP135" s="209"/>
      <c r="CQ135" s="137"/>
      <c r="CR135" s="64" t="s">
        <v>234</v>
      </c>
      <c r="CS135" s="164">
        <v>0.5</v>
      </c>
      <c r="CT135" s="117" t="s">
        <v>235</v>
      </c>
      <c r="CU135" s="118">
        <f>IF(CX135="n/a","n/a",IF(EXACT(CX135,"Huibertgat/Eemshaven"),ROUND(
IF(IF(OR(ISBLANK(S135),S135="n/a"),P135,S135)&gt;pMHW!$C$3,0,
IF(IF(OR(ISBLANK(S135),S135="n/a"),P135,S135)&gt;pMHW!$D$3, (pMHW!$C$3-IF(OR(ISBLANK(S135),S135="n/a"),P135,S135))*LOOKUP(CX135,pMHW!$B$4:$B$8,pMHW!$M$4:$M$8),
IF(IF(OR(ISBLANK(S135),S135="n/a"),P135,S135)&gt;pMHW!$F$3,LOOKUP(CX135,pMHW!$B$4:$B$8,pMHW!$D$4:$D$8)+(pMHW!$D$3-IF(OR(ISBLANK(S135),S135="n/a"),P135,S135))*LOOKUP(CX135,pMHW!$B$4:$B$8,pMHW!$O$4:$O$8),
LOOKUP(CX135,pMHW!$B$4:$B$8,pMHW!$F$4:$F$8)))),1),
ROUND(
IF(IF(OR(ISBLANK(S135),S135="n/a"),P135,S135)&gt;pMHW!$C$3,0,
IF(IF(OR(ISBLANK(S135),S135="n/a"),P135,S135)&gt;pMHW!$D$3,(pMHW!$C$3-IF(OR(ISBLANK(S135),S135="n/a"),P135,S135))*LOOKUP(CX135,pMHW!$B$4:$B$8,pMHW!$M$4:$M$8),
IF(IF(OR(ISBLANK(S135),S135="n/a"),P135,S135)&gt;pMHW!$E$3,LOOKUP(CX135,pMHW!$B$4:$B$8,pMHW!$D$4:$D$8)+(pMHW!$D$3-IF(OR(ISBLANK(S135),S135="n/a"),P135,S135))*LOOKUP(CX135,pMHW!$B$4:$B$8,pMHW!$N$4:$N$8),
LOOKUP(CX135,pMHW!$B$4:$B$8,pMHW!$F$4:$F$8)))),1)))</f>
        <v>0.1</v>
      </c>
      <c r="CV135" s="117" t="s">
        <v>27</v>
      </c>
      <c r="CW135" s="119" t="str">
        <f t="shared" si="89"/>
        <v>FBE=0.5; pMHW=0.1 m</v>
      </c>
      <c r="CX135" s="119" t="s">
        <v>2772</v>
      </c>
      <c r="CY135" s="164"/>
      <c r="CZ135" s="120">
        <f t="shared" si="87"/>
        <v>-0.157</v>
      </c>
      <c r="DA135" s="120">
        <f t="shared" si="88"/>
        <v>2.5999999999999999E-2</v>
      </c>
      <c r="DB135" s="120">
        <v>-0.1571761071681976</v>
      </c>
      <c r="DC135" s="120">
        <v>-0.13110789656639099</v>
      </c>
      <c r="DD135" s="120">
        <v>-0.1830617934465408</v>
      </c>
    </row>
    <row r="136" spans="1:108" s="35" customFormat="1" ht="12.75">
      <c r="A136" s="152" t="s">
        <v>920</v>
      </c>
      <c r="B136" s="152" t="s">
        <v>920</v>
      </c>
      <c r="C136" s="153" t="s">
        <v>644</v>
      </c>
      <c r="D136" s="99">
        <v>2023</v>
      </c>
      <c r="E136" s="154" t="s">
        <v>897</v>
      </c>
      <c r="F136" s="154" t="s">
        <v>921</v>
      </c>
      <c r="G136" s="96">
        <v>2</v>
      </c>
      <c r="H136" s="105" t="s">
        <v>457</v>
      </c>
      <c r="I136" s="56">
        <v>52.706777193444402</v>
      </c>
      <c r="J136" s="56">
        <v>4.3074381785459197</v>
      </c>
      <c r="K136" s="48">
        <v>82024</v>
      </c>
      <c r="L136" s="48">
        <v>524920</v>
      </c>
      <c r="M136" s="49" t="s">
        <v>223</v>
      </c>
      <c r="N136" s="178">
        <f>Radiocarbon!K135</f>
        <v>8830</v>
      </c>
      <c r="O136" s="266">
        <f>Radiocarbon!L135</f>
        <v>160</v>
      </c>
      <c r="P136" s="179">
        <f>Radiocarbon!P135</f>
        <v>9900</v>
      </c>
      <c r="Q136" s="179">
        <f>Radiocarbon!Q135</f>
        <v>10245</v>
      </c>
      <c r="R136" s="179">
        <f>Radiocarbon!R135</f>
        <v>9535</v>
      </c>
      <c r="S136" s="179">
        <f>Radiocarbon!S135</f>
        <v>9670</v>
      </c>
      <c r="T136" s="179">
        <f>Radiocarbon!T135</f>
        <v>9970</v>
      </c>
      <c r="U136" s="179">
        <f>Radiocarbon!U135</f>
        <v>9460</v>
      </c>
      <c r="V136" s="97" t="str">
        <f t="shared" ref="V136:V199" si="91">_xlfn.CONCAT(IF(ISBLANK(BJ136),"",IF(BJ136=0,"SL indicator point (SLIP RSL) and Regional minimum GW (SLIP G-ZW) terrestrial indicator",IF(BJ136=1,"Local MHW and GW (Tidal ULD Z-GW) terrestrial indicator",IF(BJ136=2,"River-gradient affected GW (ULD inland Z-GW) terrestrial indicator",IF(BJ136=3,"Early GW local (ULD inland Z-GW) terrestrial indicator", IF(BJ136&lt;0,"Submergence (LLD) non-terrestrial indicator","")))))),"; ",BL136)</f>
        <v>Local MHW and GW (Tidal ULD Z-GW) terrestrial indicator; Fen peat</v>
      </c>
      <c r="W136" s="17" t="s">
        <v>922</v>
      </c>
      <c r="X136" s="97" t="s">
        <v>225</v>
      </c>
      <c r="Y136" s="107" t="s">
        <v>225</v>
      </c>
      <c r="Z136" s="107" t="s">
        <v>226</v>
      </c>
      <c r="AA136" s="135">
        <v>3.28</v>
      </c>
      <c r="AB136" s="36">
        <v>0</v>
      </c>
      <c r="AC136" s="36">
        <v>0</v>
      </c>
      <c r="AD136" s="308" t="s">
        <v>674</v>
      </c>
      <c r="AE136" s="60">
        <v>3.0000000000000249E-2</v>
      </c>
      <c r="AF136" s="61" t="s">
        <v>675</v>
      </c>
      <c r="AG136" s="181">
        <f t="shared" ref="AG136:AG199" si="92">IF(AE136="nd","nd",AE136*2.5)</f>
        <v>7.5000000000000622E-2</v>
      </c>
      <c r="AH136" s="181">
        <f t="shared" ref="AH136:AH199" si="93">IF(AE136="nd","nd",0.5*AG136)</f>
        <v>3.7500000000000311E-2</v>
      </c>
      <c r="AI136" s="181">
        <v>0.02</v>
      </c>
      <c r="AJ136" s="181">
        <v>0.05</v>
      </c>
      <c r="AK136" s="181">
        <f>IF(AA136="nd","nd",0.02*AA136)</f>
        <v>6.5599999999999992E-2</v>
      </c>
      <c r="AL136" s="37" t="s">
        <v>225</v>
      </c>
      <c r="AM136" s="37" t="s">
        <v>225</v>
      </c>
      <c r="AN136" s="109">
        <v>0.01</v>
      </c>
      <c r="AO136" s="108" t="s">
        <v>8</v>
      </c>
      <c r="AP136" s="109">
        <v>0.02</v>
      </c>
      <c r="AQ136" s="108" t="s">
        <v>8</v>
      </c>
      <c r="AR136" s="108" t="s">
        <v>8</v>
      </c>
      <c r="AS136" s="108" t="s">
        <v>8</v>
      </c>
      <c r="AT136" s="38">
        <v>-27.594999999999999</v>
      </c>
      <c r="AU136" s="37" t="s">
        <v>228</v>
      </c>
      <c r="AV136" s="38">
        <v>-27.594999999999999</v>
      </c>
      <c r="AW136" s="111" t="s">
        <v>229</v>
      </c>
      <c r="AX136" s="130">
        <f t="shared" ref="AX136:AX199" si="94">SQRT(SUMSQ(IF(OR(AH136="n/a",AH136="nd"),0,AH136),IF(OR(AI136="n/a",AI136="nd"),0,AI136),IF(OR(AJ136="n/a",AJ136="nd"),0,AJ136),IF(OR(AK136="n/a",AK136="nd"),0,AK136),IF(OR(AL136="n/a",AL136="nd"),0,AL136),IF(OR(AM136="n/a",AM136="nd"),0,AM136),IF(OR(AN136="n/a",AN136="nd"),0,AN136),IF(OR(AO136="n/a",AO136="nd"),0,AO136),IF(OR(AP136="n/a",AP136="nd"),0,AP136),IF(OR(AQ136="n/a",AQ136="nd"),0,AQ136),IF(OR(AR136="n/a",AR136="nd"),0,AR136),IF(OR(AS136="n/a",AS136="nd"),0,AS136)))</f>
        <v>9.5444276936859973E-2</v>
      </c>
      <c r="AY136" s="130">
        <f t="shared" ref="AY136:AY199" si="95">SQRT(SUMSQ(IF(OR(AH136="n/a",AH136="nd"),0,AH136),IF(OR(AI136="n/a",AI136="nd"),0,AI136),IF(OR(AJ136="n/a",AJ136="nd"),0,AJ136),IF(OR(AL136="n/a",AL136="nd"),0,AL136),IF(OR(AM136="n/a",AM136="nd"),0,AM136),IF(OR(AN136="n/a",AN136="nd"),0,AN136),IF(OR(AO136="n/a",AO136="nd"),0,AO136),IF(OR(AP136="n/a",AP136="nd"),0,AP136),IF(OR(AQ136="n/a",AQ136="nd"),0,AQ136),IF(OR(AR136="n/a",AR136="nd"),0,AR136),IF(OR(AS136="n/a",AS136="nd"),0,AS136)))</f>
        <v>6.9327123119310413E-2</v>
      </c>
      <c r="AZ136" s="113" t="s">
        <v>8</v>
      </c>
      <c r="BA136" s="113" t="s">
        <v>8</v>
      </c>
      <c r="BB136" s="113" t="s">
        <v>8</v>
      </c>
      <c r="BC136" s="113" t="s">
        <v>8</v>
      </c>
      <c r="BD136" s="113" t="s">
        <v>8</v>
      </c>
      <c r="BE136" s="113">
        <v>0.8</v>
      </c>
      <c r="BF136" s="113" t="s">
        <v>8</v>
      </c>
      <c r="BG136" s="113" t="s">
        <v>8</v>
      </c>
      <c r="BH136" s="113" t="s">
        <v>8</v>
      </c>
      <c r="BI136" s="113" t="s">
        <v>8</v>
      </c>
      <c r="BJ136" s="170">
        <v>1</v>
      </c>
      <c r="BK136" s="124" t="s">
        <v>230</v>
      </c>
      <c r="BL136" s="124" t="s">
        <v>279</v>
      </c>
      <c r="BM136" s="124" t="s">
        <v>232</v>
      </c>
      <c r="BN136" s="42" t="s">
        <v>280</v>
      </c>
      <c r="BO136" s="42">
        <f t="shared" ref="BO136:BO199" si="96">IF(BJ136=0, BE136+IF(LEN(BN136)&gt;3,MID(BN136,4,6),0), 0+IF(LEN(BN136)&gt;3,MID(BN136,4,6),0))</f>
        <v>-0.3</v>
      </c>
      <c r="BP136" s="42">
        <v>0.2</v>
      </c>
      <c r="BQ136" s="116" t="str">
        <f t="shared" ref="BQ136:BQ199" si="97">IF(BJ136=0,IF(CU136="n/a","n/a",IF(IF(OR(ISBLANK(S136),S136="n/a"),P136,S136)&gt;7500,0.375*CU136,0.185*CU136)),"n/a")</f>
        <v>n/a</v>
      </c>
      <c r="BR136" s="115" t="s">
        <v>8</v>
      </c>
      <c r="BS136" s="42" t="str">
        <f t="shared" ref="BS136:BS199" si="98">IF(BJ136=0,IF(CU136="n/a",0,CU136*(1-CS136)), "n/a")</f>
        <v>n/a</v>
      </c>
      <c r="BT136" s="115" t="s">
        <v>8</v>
      </c>
      <c r="BU136" s="115" t="s">
        <v>8</v>
      </c>
      <c r="BV136" s="66">
        <f t="shared" ref="BV136:BV199" si="99">IF(AB136="nd","nd",IF(AA136&gt;20,(3*AB136)-AB136,IF(AA136&lt;2,(2*AB136)-AB136,(2.5*AB136)-AB136)))</f>
        <v>0</v>
      </c>
      <c r="BW136" s="66">
        <f t="shared" ref="BW136:BW199" si="100">IF(BV136="nd","nd",IF(BV136=0, 0,IF(AA136&gt;20,(((0.02/AB136)^2+(0.5/3)^2)^0.5)*BV136,IF(AA136&lt;2,(((0.02/AB136)^2+(0.5/2)^2)^0.5)*BV136,(((0.02/AB136)^2+(0.5/3)^2.5)^0.5)*BV136))))</f>
        <v>0</v>
      </c>
      <c r="BX136" s="66">
        <f t="shared" ref="BX136:BX199" si="101">IF(OR(CZ136="n/a",CZ136="nd"),0,-CZ136*P136/1000)</f>
        <v>1.5543</v>
      </c>
      <c r="BY136" s="44">
        <f t="shared" ref="BY136:BY199" si="102">IF(OR(CZ136="n/a",CZ136="nd",CZ136=0),0,(((DA136/CZ136)^2+(((Q136-R136)/2)/P136)^2)^0.5)*BX136)</f>
        <v>0.26336505125965365</v>
      </c>
      <c r="BZ136" s="67" t="s">
        <v>8</v>
      </c>
      <c r="CA136" s="67" t="s">
        <v>8</v>
      </c>
      <c r="CB136" s="73">
        <f t="shared" ref="CB136:CB199" si="103">AV136-IF(LEN(BN136)&gt;3,VALUE(MID(BN136,4,10)),0)</f>
        <v>-27.294999999999998</v>
      </c>
      <c r="CC136" s="73">
        <f t="shared" ref="CC136:CC199" si="104">SQRT(SUMSQ(AX136,BP136,BW136))</f>
        <v>0.22160688166210007</v>
      </c>
      <c r="CD136" s="73">
        <f t="shared" ref="CD136:CD199" si="105">SQRT(SUMSQ(AY136,BP136,BW136))</f>
        <v>0.21167486860749443</v>
      </c>
      <c r="CE136" s="90">
        <f t="shared" ref="CE136:CE199" si="106">IF(BJ136&gt;1,"n/a",AV136-BO136)</f>
        <v>-27.294999999999998</v>
      </c>
      <c r="CF136" s="90">
        <f t="shared" ref="CF136:CF199" si="107">IF(CE136="n/a","n/a",SQRT(SUMSQ(AX136,BP136,IF(OR(BQ136="n/a",BQ136="nd"),0,BQ136),IF(OR(BR136="n/a",BR136="nd"),0,BR136))))</f>
        <v>0.22160688166210007</v>
      </c>
      <c r="CG136" s="90">
        <f t="shared" ref="CG136:CG199" si="108">IF(CE136="n/a","n/a",SQRT(SUMSQ(AY136,BP136,IF(OR(BQ136="n/a",BQ136="nd"),0,BQ136),IF(OR(BR136="n/a",BR136="nd"),0,BR136))))</f>
        <v>0.21167486860749443</v>
      </c>
      <c r="CH136" s="90">
        <f t="shared" ref="CH136:CH199" si="109">CB136+(IF(OR(AB136="n/a",AB136="nd"),0,BV136))+(IF(OR(BX136="n/a",BX136="nd"),0,BX136))+(IF(OR(BZ136="n/a",BZ136="nd"),0,BZ136))</f>
        <v>-25.740699999999997</v>
      </c>
      <c r="CI136" s="90">
        <f t="shared" ref="CI136:CI199" si="110">SQRT(SUMSQ(AX136,BP136,BQ136,BW136,(IF(OR(BY136="n/a",BY136="nd"),0,BY136)),(IF(OR(CA136="n/a",CA136="nd"),0,CA136))))</f>
        <v>0.34419581668724564</v>
      </c>
      <c r="CJ136" s="90">
        <f t="shared" ref="CJ136:CJ199" si="111">SQRT(SUMSQ(AY136,BP136,BQ136,BW136,(IF(OR(BY136="n/a",BY136="nd"),0,BY136)),(IF(OR(CA136="n/a",CA136="nd"),0,CA136))))</f>
        <v>0.33788666772306958</v>
      </c>
      <c r="CK136" s="91">
        <f t="shared" ref="CK136:CK199" si="112">IF(BJ136=0,CB136-BS136+(IF(OR(AB136="n/a",AB136="nd"),0,BV136))+(IF(OR(BX136="n/a",BX136="nd"),0,BX136)+(IF(OR(BZ136="n/a",BZ136="nd"),0,BZ136))), IF(BJ136&gt;1,"n/a",CB136+(IF(OR(AB136="n/a",AB136="nd"),0,BV136))+(IF(OR(BX136="n/a",BX136="nd"),0,BX136)+(IF(OR(BZ136="n/a",BZ136="nd"),0,BZ136)))))</f>
        <v>-25.740699999999997</v>
      </c>
      <c r="CL136" s="90">
        <f t="shared" ref="CL136:CL199" si="113">IF(CK136="n/a","n/a", SQRT(SUMSQ(AX136,BP136,BQ136,BW136,(IF(OR(BY136="n/a",BY136="nd"),0,BY136)),(IF(OR(CA136="n/a",CA136="nd"),0,CA136)))))</f>
        <v>0.34419581668724564</v>
      </c>
      <c r="CM136" s="91">
        <f t="shared" ref="CM136:CM199" si="114">IF(CK136="n/a","n/a",SQRT(SUMSQ(AY136,BP136,BQ136,BW136,(IF(OR(BY136="n/a",BY136="nd"),0,BY136)),(IF(OR(CA136="n/a",CA136="nd"),0,CA136)))))</f>
        <v>0.33788666772306958</v>
      </c>
      <c r="CN136" s="93" t="str">
        <f t="shared" ref="CN136:CN199" si="115">IF(CK136="n/a","2;3","1;2;3")</f>
        <v>1;2;3</v>
      </c>
      <c r="CO136" s="138">
        <v>0</v>
      </c>
      <c r="CP136" s="209"/>
      <c r="CQ136" s="137"/>
      <c r="CR136" s="64" t="s">
        <v>234</v>
      </c>
      <c r="CS136" s="164">
        <v>0.5</v>
      </c>
      <c r="CT136" s="117" t="s">
        <v>235</v>
      </c>
      <c r="CU136" s="118">
        <f>IF(CX136="n/a","n/a",IF(EXACT(CX136,"Huibertgat/Eemshaven"),ROUND(
IF(IF(OR(ISBLANK(S136),S136="n/a"),P136,S136)&gt;pMHW!$C$3,0,
IF(IF(OR(ISBLANK(S136),S136="n/a"),P136,S136)&gt;pMHW!$D$3, (pMHW!$C$3-IF(OR(ISBLANK(S136),S136="n/a"),P136,S136))*LOOKUP(CX136,pMHW!$B$4:$B$8,pMHW!$M$4:$M$8),
IF(IF(OR(ISBLANK(S136),S136="n/a"),P136,S136)&gt;pMHW!$F$3,LOOKUP(CX136,pMHW!$B$4:$B$8,pMHW!$D$4:$D$8)+(pMHW!$D$3-IF(OR(ISBLANK(S136),S136="n/a"),P136,S136))*LOOKUP(CX136,pMHW!$B$4:$B$8,pMHW!$O$4:$O$8),
LOOKUP(CX136,pMHW!$B$4:$B$8,pMHW!$F$4:$F$8)))),1),
ROUND(
IF(IF(OR(ISBLANK(S136),S136="n/a"),P136,S136)&gt;pMHW!$C$3,0,
IF(IF(OR(ISBLANK(S136),S136="n/a"),P136,S136)&gt;pMHW!$D$3,(pMHW!$C$3-IF(OR(ISBLANK(S136),S136="n/a"),P136,S136))*LOOKUP(CX136,pMHW!$B$4:$B$8,pMHW!$M$4:$M$8),
IF(IF(OR(ISBLANK(S136),S136="n/a"),P136,S136)&gt;pMHW!$E$3,LOOKUP(CX136,pMHW!$B$4:$B$8,pMHW!$D$4:$D$8)+(pMHW!$D$3-IF(OR(ISBLANK(S136),S136="n/a"),P136,S136))*LOOKUP(CX136,pMHW!$B$4:$B$8,pMHW!$N$4:$N$8),
LOOKUP(CX136,pMHW!$B$4:$B$8,pMHW!$F$4:$F$8)))),1)))</f>
        <v>0.1</v>
      </c>
      <c r="CV136" s="117" t="s">
        <v>27</v>
      </c>
      <c r="CW136" s="119" t="str">
        <f t="shared" ref="CW136:CW142" si="116">CONCATENATE(CR136,CS136,"; ",CT136,CU136," ",CV136)</f>
        <v>FBE=0.5; pMHW=0.1 m</v>
      </c>
      <c r="CX136" s="119" t="s">
        <v>2772</v>
      </c>
      <c r="CY136" s="164"/>
      <c r="CZ136" s="120">
        <f t="shared" ref="CZ136:CZ199" si="117">ROUND(DB136,3)</f>
        <v>-0.157</v>
      </c>
      <c r="DA136" s="120">
        <f t="shared" ref="DA136:DA199" si="118">ROUND(AVERAGE(DC136-DB136,DB136-DD136),3)</f>
        <v>2.5999999999999999E-2</v>
      </c>
      <c r="DB136" s="120">
        <v>-0.1571761071681976</v>
      </c>
      <c r="DC136" s="120">
        <v>-0.13110789656639099</v>
      </c>
      <c r="DD136" s="120">
        <v>-0.1830617934465408</v>
      </c>
    </row>
    <row r="137" spans="1:108" s="35" customFormat="1" ht="12.75">
      <c r="A137" s="152" t="s">
        <v>923</v>
      </c>
      <c r="B137" s="152" t="s">
        <v>923</v>
      </c>
      <c r="C137" s="153" t="s">
        <v>644</v>
      </c>
      <c r="D137" s="99">
        <v>2023</v>
      </c>
      <c r="E137" s="154" t="s">
        <v>897</v>
      </c>
      <c r="F137" s="154" t="s">
        <v>924</v>
      </c>
      <c r="G137" s="96">
        <v>2</v>
      </c>
      <c r="H137" s="105" t="s">
        <v>457</v>
      </c>
      <c r="I137" s="56">
        <v>52.706777193444402</v>
      </c>
      <c r="J137" s="56">
        <v>4.3074381785459197</v>
      </c>
      <c r="K137" s="48">
        <v>82024</v>
      </c>
      <c r="L137" s="48">
        <v>524920</v>
      </c>
      <c r="M137" s="49" t="s">
        <v>223</v>
      </c>
      <c r="N137" s="178">
        <f>Radiocarbon!K136</f>
        <v>8580</v>
      </c>
      <c r="O137" s="266">
        <f>Radiocarbon!L136</f>
        <v>160</v>
      </c>
      <c r="P137" s="179">
        <f>Radiocarbon!P136</f>
        <v>9640</v>
      </c>
      <c r="Q137" s="179">
        <f>Radiocarbon!Q136</f>
        <v>10160</v>
      </c>
      <c r="R137" s="179">
        <f>Radiocarbon!R136</f>
        <v>9145</v>
      </c>
      <c r="S137" s="179">
        <f>Radiocarbon!S136</f>
        <v>9780</v>
      </c>
      <c r="T137" s="179">
        <f>Radiocarbon!T136</f>
        <v>10155</v>
      </c>
      <c r="U137" s="179">
        <f>Radiocarbon!U136</f>
        <v>9525</v>
      </c>
      <c r="V137" s="97" t="str">
        <f t="shared" si="91"/>
        <v>Local MHW and GW (Tidal ULD Z-GW) terrestrial indicator; Fen-wood peat</v>
      </c>
      <c r="W137" s="17" t="s">
        <v>925</v>
      </c>
      <c r="X137" s="97" t="s">
        <v>225</v>
      </c>
      <c r="Y137" s="107" t="s">
        <v>225</v>
      </c>
      <c r="Z137" s="107" t="s">
        <v>226</v>
      </c>
      <c r="AA137" s="135">
        <v>3.37</v>
      </c>
      <c r="AB137" s="36">
        <v>0</v>
      </c>
      <c r="AC137" s="36">
        <v>0</v>
      </c>
      <c r="AD137" s="308" t="s">
        <v>674</v>
      </c>
      <c r="AE137" s="60">
        <v>4.0000000000000036E-2</v>
      </c>
      <c r="AF137" s="61" t="s">
        <v>675</v>
      </c>
      <c r="AG137" s="181">
        <f t="shared" si="92"/>
        <v>0.10000000000000009</v>
      </c>
      <c r="AH137" s="181">
        <f t="shared" si="93"/>
        <v>5.0000000000000044E-2</v>
      </c>
      <c r="AI137" s="181">
        <v>0.02</v>
      </c>
      <c r="AJ137" s="181">
        <v>0.05</v>
      </c>
      <c r="AK137" s="181">
        <f>IF(AA137="nd","nd",0.02*AA137)</f>
        <v>6.7400000000000002E-2</v>
      </c>
      <c r="AL137" s="37" t="s">
        <v>225</v>
      </c>
      <c r="AM137" s="37" t="s">
        <v>225</v>
      </c>
      <c r="AN137" s="109">
        <v>0.01</v>
      </c>
      <c r="AO137" s="108" t="s">
        <v>8</v>
      </c>
      <c r="AP137" s="109">
        <v>0.02</v>
      </c>
      <c r="AQ137" s="108" t="s">
        <v>8</v>
      </c>
      <c r="AR137" s="108" t="s">
        <v>8</v>
      </c>
      <c r="AS137" s="108" t="s">
        <v>8</v>
      </c>
      <c r="AT137" s="38">
        <v>-27.69</v>
      </c>
      <c r="AU137" s="37" t="s">
        <v>228</v>
      </c>
      <c r="AV137" s="38">
        <v>-27.69</v>
      </c>
      <c r="AW137" s="111" t="s">
        <v>229</v>
      </c>
      <c r="AX137" s="130">
        <f t="shared" si="94"/>
        <v>0.10218982336808301</v>
      </c>
      <c r="AY137" s="130">
        <f t="shared" si="95"/>
        <v>7.6811457478686118E-2</v>
      </c>
      <c r="AZ137" s="113" t="s">
        <v>8</v>
      </c>
      <c r="BA137" s="113" t="s">
        <v>8</v>
      </c>
      <c r="BB137" s="113" t="s">
        <v>8</v>
      </c>
      <c r="BC137" s="113" t="s">
        <v>8</v>
      </c>
      <c r="BD137" s="113" t="s">
        <v>8</v>
      </c>
      <c r="BE137" s="113">
        <v>0.8</v>
      </c>
      <c r="BF137" s="113" t="s">
        <v>8</v>
      </c>
      <c r="BG137" s="113" t="s">
        <v>8</v>
      </c>
      <c r="BH137" s="113" t="s">
        <v>8</v>
      </c>
      <c r="BI137" s="113" t="s">
        <v>8</v>
      </c>
      <c r="BJ137" s="170">
        <v>1</v>
      </c>
      <c r="BK137" s="124" t="s">
        <v>230</v>
      </c>
      <c r="BL137" s="124" t="s">
        <v>231</v>
      </c>
      <c r="BM137" s="124" t="s">
        <v>232</v>
      </c>
      <c r="BN137" s="42" t="s">
        <v>233</v>
      </c>
      <c r="BO137" s="42">
        <f t="shared" si="96"/>
        <v>0</v>
      </c>
      <c r="BP137" s="42">
        <v>0.1</v>
      </c>
      <c r="BQ137" s="116" t="str">
        <f t="shared" si="97"/>
        <v>n/a</v>
      </c>
      <c r="BR137" s="115" t="s">
        <v>8</v>
      </c>
      <c r="BS137" s="42" t="str">
        <f t="shared" si="98"/>
        <v>n/a</v>
      </c>
      <c r="BT137" s="115" t="s">
        <v>8</v>
      </c>
      <c r="BU137" s="115" t="s">
        <v>8</v>
      </c>
      <c r="BV137" s="66">
        <f t="shared" si="99"/>
        <v>0</v>
      </c>
      <c r="BW137" s="66">
        <f t="shared" si="100"/>
        <v>0</v>
      </c>
      <c r="BX137" s="66">
        <f t="shared" si="101"/>
        <v>1.5134799999999999</v>
      </c>
      <c r="BY137" s="44">
        <f t="shared" si="102"/>
        <v>0.26299983575327568</v>
      </c>
      <c r="BZ137" s="67" t="s">
        <v>8</v>
      </c>
      <c r="CA137" s="67" t="s">
        <v>8</v>
      </c>
      <c r="CB137" s="73">
        <f t="shared" si="103"/>
        <v>-27.69</v>
      </c>
      <c r="CC137" s="73">
        <f t="shared" si="104"/>
        <v>0.14297818015347658</v>
      </c>
      <c r="CD137" s="73">
        <f t="shared" si="105"/>
        <v>0.12609520212918496</v>
      </c>
      <c r="CE137" s="90">
        <f t="shared" si="106"/>
        <v>-27.69</v>
      </c>
      <c r="CF137" s="90">
        <f t="shared" si="107"/>
        <v>0.14297818015347658</v>
      </c>
      <c r="CG137" s="90">
        <f t="shared" si="108"/>
        <v>0.12609520212918496</v>
      </c>
      <c r="CH137" s="90">
        <f t="shared" si="109"/>
        <v>-26.17652</v>
      </c>
      <c r="CI137" s="90">
        <f t="shared" si="110"/>
        <v>0.29935208969748311</v>
      </c>
      <c r="CJ137" s="90">
        <f t="shared" si="111"/>
        <v>0.29166575665691369</v>
      </c>
      <c r="CK137" s="91">
        <f t="shared" si="112"/>
        <v>-26.17652</v>
      </c>
      <c r="CL137" s="90">
        <f t="shared" si="113"/>
        <v>0.29935208969748311</v>
      </c>
      <c r="CM137" s="91">
        <f t="shared" si="114"/>
        <v>0.29166575665691369</v>
      </c>
      <c r="CN137" s="93" t="str">
        <f t="shared" si="115"/>
        <v>1;2;3</v>
      </c>
      <c r="CO137" s="138">
        <v>0</v>
      </c>
      <c r="CP137" s="209"/>
      <c r="CQ137" s="137"/>
      <c r="CR137" s="64" t="s">
        <v>234</v>
      </c>
      <c r="CS137" s="164">
        <v>0.5</v>
      </c>
      <c r="CT137" s="117" t="s">
        <v>235</v>
      </c>
      <c r="CU137" s="118">
        <f>IF(CX137="n/a","n/a",IF(EXACT(CX137,"Huibertgat/Eemshaven"),ROUND(
IF(IF(OR(ISBLANK(S137),S137="n/a"),P137,S137)&gt;pMHW!$C$3,0,
IF(IF(OR(ISBLANK(S137),S137="n/a"),P137,S137)&gt;pMHW!$D$3, (pMHW!$C$3-IF(OR(ISBLANK(S137),S137="n/a"),P137,S137))*LOOKUP(CX137,pMHW!$B$4:$B$8,pMHW!$M$4:$M$8),
IF(IF(OR(ISBLANK(S137),S137="n/a"),P137,S137)&gt;pMHW!$F$3,LOOKUP(CX137,pMHW!$B$4:$B$8,pMHW!$D$4:$D$8)+(pMHW!$D$3-IF(OR(ISBLANK(S137),S137="n/a"),P137,S137))*LOOKUP(CX137,pMHW!$B$4:$B$8,pMHW!$O$4:$O$8),
LOOKUP(CX137,pMHW!$B$4:$B$8,pMHW!$F$4:$F$8)))),1),
ROUND(
IF(IF(OR(ISBLANK(S137),S137="n/a"),P137,S137)&gt;pMHW!$C$3,0,
IF(IF(OR(ISBLANK(S137),S137="n/a"),P137,S137)&gt;pMHW!$D$3,(pMHW!$C$3-IF(OR(ISBLANK(S137),S137="n/a"),P137,S137))*LOOKUP(CX137,pMHW!$B$4:$B$8,pMHW!$M$4:$M$8),
IF(IF(OR(ISBLANK(S137),S137="n/a"),P137,S137)&gt;pMHW!$E$3,LOOKUP(CX137,pMHW!$B$4:$B$8,pMHW!$D$4:$D$8)+(pMHW!$D$3-IF(OR(ISBLANK(S137),S137="n/a"),P137,S137))*LOOKUP(CX137,pMHW!$B$4:$B$8,pMHW!$N$4:$N$8),
LOOKUP(CX137,pMHW!$B$4:$B$8,pMHW!$F$4:$F$8)))),1)))</f>
        <v>0.1</v>
      </c>
      <c r="CV137" s="117" t="s">
        <v>27</v>
      </c>
      <c r="CW137" s="119" t="str">
        <f t="shared" si="116"/>
        <v>FBE=0.5; pMHW=0.1 m</v>
      </c>
      <c r="CX137" s="119" t="s">
        <v>2772</v>
      </c>
      <c r="CY137" s="164"/>
      <c r="CZ137" s="120">
        <f t="shared" si="117"/>
        <v>-0.157</v>
      </c>
      <c r="DA137" s="120">
        <f t="shared" si="118"/>
        <v>2.5999999999999999E-2</v>
      </c>
      <c r="DB137" s="120">
        <v>-0.1571761071681976</v>
      </c>
      <c r="DC137" s="120">
        <v>-0.13110789656639099</v>
      </c>
      <c r="DD137" s="120">
        <v>-0.1830617934465408</v>
      </c>
    </row>
    <row r="138" spans="1:108" s="35" customFormat="1" ht="12.75">
      <c r="A138" s="152" t="s">
        <v>946</v>
      </c>
      <c r="B138" s="152" t="s">
        <v>946</v>
      </c>
      <c r="C138" s="153" t="s">
        <v>644</v>
      </c>
      <c r="D138" s="99">
        <v>2023</v>
      </c>
      <c r="E138" s="154" t="s">
        <v>897</v>
      </c>
      <c r="F138" s="154" t="s">
        <v>947</v>
      </c>
      <c r="G138" s="96">
        <v>2</v>
      </c>
      <c r="H138" s="105" t="s">
        <v>457</v>
      </c>
      <c r="I138" s="56">
        <v>52.611110390952</v>
      </c>
      <c r="J138" s="56">
        <v>4.15568280109576</v>
      </c>
      <c r="K138" s="48">
        <v>71587</v>
      </c>
      <c r="L138" s="48">
        <v>514440</v>
      </c>
      <c r="M138" s="49" t="s">
        <v>223</v>
      </c>
      <c r="N138" s="178">
        <f>Radiocarbon!K137</f>
        <v>8170</v>
      </c>
      <c r="O138" s="266">
        <f>Radiocarbon!L137</f>
        <v>150</v>
      </c>
      <c r="P138" s="179">
        <f>Radiocarbon!P137</f>
        <v>9105</v>
      </c>
      <c r="Q138" s="179">
        <f>Radiocarbon!Q137</f>
        <v>9475</v>
      </c>
      <c r="R138" s="179">
        <f>Radiocarbon!R137</f>
        <v>8645</v>
      </c>
      <c r="S138" s="179" t="str">
        <f>Radiocarbon!S137</f>
        <v>n/a</v>
      </c>
      <c r="T138" s="179" t="str">
        <f>Radiocarbon!T137</f>
        <v>n/a</v>
      </c>
      <c r="U138" s="179" t="str">
        <f>Radiocarbon!U137</f>
        <v>n/a</v>
      </c>
      <c r="V138" s="97" t="str">
        <f t="shared" si="91"/>
        <v>Local MHW and GW (Tidal ULD Z-GW) terrestrial indicator; Fen peat</v>
      </c>
      <c r="W138" s="17" t="s">
        <v>948</v>
      </c>
      <c r="X138" s="97" t="s">
        <v>225</v>
      </c>
      <c r="Y138" s="107" t="s">
        <v>225</v>
      </c>
      <c r="Z138" s="107" t="s">
        <v>226</v>
      </c>
      <c r="AA138" s="135">
        <v>2.08</v>
      </c>
      <c r="AB138" s="36">
        <v>0</v>
      </c>
      <c r="AC138" s="36">
        <v>0</v>
      </c>
      <c r="AD138" s="308" t="s">
        <v>674</v>
      </c>
      <c r="AE138" s="60">
        <v>2.0000000000000018E-2</v>
      </c>
      <c r="AF138" s="61" t="s">
        <v>675</v>
      </c>
      <c r="AG138" s="181">
        <f t="shared" si="92"/>
        <v>5.0000000000000044E-2</v>
      </c>
      <c r="AH138" s="181">
        <f t="shared" si="93"/>
        <v>2.5000000000000022E-2</v>
      </c>
      <c r="AI138" s="181">
        <v>0.02</v>
      </c>
      <c r="AJ138" s="181">
        <v>0.05</v>
      </c>
      <c r="AK138" s="181">
        <f>IF(AA138="nd","nd",0.02*AA138)</f>
        <v>4.1600000000000005E-2</v>
      </c>
      <c r="AL138" s="37" t="s">
        <v>225</v>
      </c>
      <c r="AM138" s="37" t="s">
        <v>225</v>
      </c>
      <c r="AN138" s="109">
        <v>0.01</v>
      </c>
      <c r="AO138" s="108" t="s">
        <v>8</v>
      </c>
      <c r="AP138" s="109">
        <v>0.02</v>
      </c>
      <c r="AQ138" s="108" t="s">
        <v>8</v>
      </c>
      <c r="AR138" s="108" t="s">
        <v>8</v>
      </c>
      <c r="AS138" s="108" t="s">
        <v>8</v>
      </c>
      <c r="AT138" s="38">
        <v>-25.69</v>
      </c>
      <c r="AU138" s="37" t="s">
        <v>228</v>
      </c>
      <c r="AV138" s="38">
        <v>-25.69</v>
      </c>
      <c r="AW138" s="111" t="s">
        <v>229</v>
      </c>
      <c r="AX138" s="130">
        <f t="shared" si="94"/>
        <v>7.5865407136586321E-2</v>
      </c>
      <c r="AY138" s="130">
        <f t="shared" si="95"/>
        <v>6.3442887702247611E-2</v>
      </c>
      <c r="AZ138" s="113" t="s">
        <v>8</v>
      </c>
      <c r="BA138" s="113" t="s">
        <v>8</v>
      </c>
      <c r="BB138" s="113" t="s">
        <v>8</v>
      </c>
      <c r="BC138" s="113" t="s">
        <v>8</v>
      </c>
      <c r="BD138" s="113" t="s">
        <v>8</v>
      </c>
      <c r="BE138" s="113">
        <v>0.8</v>
      </c>
      <c r="BF138" s="113" t="s">
        <v>8</v>
      </c>
      <c r="BG138" s="113" t="s">
        <v>8</v>
      </c>
      <c r="BH138" s="113" t="s">
        <v>8</v>
      </c>
      <c r="BI138" s="113" t="s">
        <v>8</v>
      </c>
      <c r="BJ138" s="170">
        <v>1</v>
      </c>
      <c r="BK138" s="124" t="s">
        <v>230</v>
      </c>
      <c r="BL138" s="124" t="s">
        <v>279</v>
      </c>
      <c r="BM138" s="124" t="s">
        <v>232</v>
      </c>
      <c r="BN138" s="42" t="s">
        <v>280</v>
      </c>
      <c r="BO138" s="42">
        <f t="shared" si="96"/>
        <v>-0.3</v>
      </c>
      <c r="BP138" s="42">
        <v>0.2</v>
      </c>
      <c r="BQ138" s="116" t="str">
        <f t="shared" si="97"/>
        <v>n/a</v>
      </c>
      <c r="BR138" s="115" t="s">
        <v>8</v>
      </c>
      <c r="BS138" s="42" t="str">
        <f t="shared" si="98"/>
        <v>n/a</v>
      </c>
      <c r="BT138" s="115" t="s">
        <v>8</v>
      </c>
      <c r="BU138" s="115" t="s">
        <v>8</v>
      </c>
      <c r="BV138" s="66">
        <f t="shared" si="99"/>
        <v>0</v>
      </c>
      <c r="BW138" s="66">
        <f t="shared" si="100"/>
        <v>0</v>
      </c>
      <c r="BX138" s="66">
        <f t="shared" si="101"/>
        <v>1.265595</v>
      </c>
      <c r="BY138" s="44">
        <f t="shared" si="102"/>
        <v>0.21721464372827168</v>
      </c>
      <c r="BZ138" s="67" t="s">
        <v>8</v>
      </c>
      <c r="CA138" s="67" t="s">
        <v>8</v>
      </c>
      <c r="CB138" s="73">
        <f t="shared" si="103"/>
        <v>-25.39</v>
      </c>
      <c r="CC138" s="73">
        <f t="shared" si="104"/>
        <v>0.21390549315059679</v>
      </c>
      <c r="CD138" s="73">
        <f t="shared" si="105"/>
        <v>0.20982135258357287</v>
      </c>
      <c r="CE138" s="90">
        <f t="shared" si="106"/>
        <v>-25.39</v>
      </c>
      <c r="CF138" s="90">
        <f t="shared" si="107"/>
        <v>0.21390549315059679</v>
      </c>
      <c r="CG138" s="90">
        <f t="shared" si="108"/>
        <v>0.20982135258357287</v>
      </c>
      <c r="CH138" s="90">
        <f t="shared" si="109"/>
        <v>-24.124404999999999</v>
      </c>
      <c r="CI138" s="90">
        <f t="shared" si="110"/>
        <v>0.30485695243835265</v>
      </c>
      <c r="CJ138" s="90">
        <f t="shared" si="111"/>
        <v>0.3020053003673942</v>
      </c>
      <c r="CK138" s="91">
        <f t="shared" si="112"/>
        <v>-24.124404999999999</v>
      </c>
      <c r="CL138" s="90">
        <f t="shared" si="113"/>
        <v>0.30485695243835265</v>
      </c>
      <c r="CM138" s="91">
        <f t="shared" si="114"/>
        <v>0.3020053003673942</v>
      </c>
      <c r="CN138" s="93" t="str">
        <f t="shared" si="115"/>
        <v>1;2;3</v>
      </c>
      <c r="CO138" s="138">
        <v>0</v>
      </c>
      <c r="CP138" s="209"/>
      <c r="CQ138" s="137"/>
      <c r="CR138" s="64" t="s">
        <v>234</v>
      </c>
      <c r="CS138" s="164">
        <v>0.5</v>
      </c>
      <c r="CT138" s="117" t="s">
        <v>235</v>
      </c>
      <c r="CU138" s="118">
        <f>IF(CX138="n/a","n/a",IF(EXACT(CX138,"Huibertgat/Eemshaven"),ROUND(
IF(IF(OR(ISBLANK(S138),S138="n/a"),P138,S138)&gt;pMHW!$C$3,0,
IF(IF(OR(ISBLANK(S138),S138="n/a"),P138,S138)&gt;pMHW!$D$3, (pMHW!$C$3-IF(OR(ISBLANK(S138),S138="n/a"),P138,S138))*LOOKUP(CX138,pMHW!$B$4:$B$8,pMHW!$M$4:$M$8),
IF(IF(OR(ISBLANK(S138),S138="n/a"),P138,S138)&gt;pMHW!$F$3,LOOKUP(CX138,pMHW!$B$4:$B$8,pMHW!$D$4:$D$8)+(pMHW!$D$3-IF(OR(ISBLANK(S138),S138="n/a"),P138,S138))*LOOKUP(CX138,pMHW!$B$4:$B$8,pMHW!$O$4:$O$8),
LOOKUP(CX138,pMHW!$B$4:$B$8,pMHW!$F$4:$F$8)))),1),
ROUND(
IF(IF(OR(ISBLANK(S138),S138="n/a"),P138,S138)&gt;pMHW!$C$3,0,
IF(IF(OR(ISBLANK(S138),S138="n/a"),P138,S138)&gt;pMHW!$D$3,(pMHW!$C$3-IF(OR(ISBLANK(S138),S138="n/a"),P138,S138))*LOOKUP(CX138,pMHW!$B$4:$B$8,pMHW!$M$4:$M$8),
IF(IF(OR(ISBLANK(S138),S138="n/a"),P138,S138)&gt;pMHW!$E$3,LOOKUP(CX138,pMHW!$B$4:$B$8,pMHW!$D$4:$D$8)+(pMHW!$D$3-IF(OR(ISBLANK(S138),S138="n/a"),P138,S138))*LOOKUP(CX138,pMHW!$B$4:$B$8,pMHW!$N$4:$N$8),
LOOKUP(CX138,pMHW!$B$4:$B$8,pMHW!$F$4:$F$8)))),1)))</f>
        <v>0.2</v>
      </c>
      <c r="CV138" s="117" t="s">
        <v>27</v>
      </c>
      <c r="CW138" s="119" t="str">
        <f t="shared" si="116"/>
        <v>FBE=0.5; pMHW=0.2 m</v>
      </c>
      <c r="CX138" s="119" t="s">
        <v>2772</v>
      </c>
      <c r="CY138" s="164"/>
      <c r="CZ138" s="120">
        <f t="shared" si="117"/>
        <v>-0.13900000000000001</v>
      </c>
      <c r="DA138" s="120">
        <f t="shared" si="118"/>
        <v>2.3E-2</v>
      </c>
      <c r="DB138" s="120">
        <v>-0.13865759968757629</v>
      </c>
      <c r="DC138" s="120">
        <v>-0.115660697221756</v>
      </c>
      <c r="DD138" s="120">
        <v>-0.16149340569972989</v>
      </c>
    </row>
    <row r="139" spans="1:108" s="35" customFormat="1" ht="12.75">
      <c r="A139" s="152" t="s">
        <v>670</v>
      </c>
      <c r="B139" s="152" t="s">
        <v>670</v>
      </c>
      <c r="C139" s="153" t="s">
        <v>644</v>
      </c>
      <c r="D139" s="99">
        <v>2023</v>
      </c>
      <c r="E139" s="154" t="s">
        <v>671</v>
      </c>
      <c r="F139" s="154" t="s">
        <v>672</v>
      </c>
      <c r="G139" s="96">
        <v>2</v>
      </c>
      <c r="H139" s="105" t="s">
        <v>222</v>
      </c>
      <c r="I139" s="56">
        <v>51.905040653070103</v>
      </c>
      <c r="J139" s="56">
        <v>4.2714660793836297</v>
      </c>
      <c r="K139" s="47">
        <v>78220</v>
      </c>
      <c r="L139" s="47">
        <v>435760</v>
      </c>
      <c r="M139" s="49" t="s">
        <v>223</v>
      </c>
      <c r="N139" s="178">
        <f>Radiocarbon!K138</f>
        <v>7500</v>
      </c>
      <c r="O139" s="266">
        <f>Radiocarbon!L138</f>
        <v>150</v>
      </c>
      <c r="P139" s="179">
        <f>Radiocarbon!P138</f>
        <v>8295</v>
      </c>
      <c r="Q139" s="179">
        <f>Radiocarbon!Q138</f>
        <v>8595</v>
      </c>
      <c r="R139" s="179">
        <f>Radiocarbon!R138</f>
        <v>8015</v>
      </c>
      <c r="S139" s="179">
        <f>Radiocarbon!S138</f>
        <v>8330</v>
      </c>
      <c r="T139" s="179">
        <f>Radiocarbon!T138</f>
        <v>8395</v>
      </c>
      <c r="U139" s="179">
        <f>Radiocarbon!U138</f>
        <v>8230</v>
      </c>
      <c r="V139" s="97" t="str">
        <f t="shared" si="91"/>
        <v>SL indicator point (SLIP RSL) and Regional minimum GW (SLIP G-ZW) terrestrial indicator; Fen peat</v>
      </c>
      <c r="W139" s="17" t="s">
        <v>673</v>
      </c>
      <c r="X139" s="97" t="s">
        <v>225</v>
      </c>
      <c r="Y139" s="107" t="s">
        <v>225</v>
      </c>
      <c r="Z139" s="107" t="s">
        <v>226</v>
      </c>
      <c r="AA139" s="135">
        <v>17.8</v>
      </c>
      <c r="AB139" s="36">
        <v>0.05</v>
      </c>
      <c r="AC139" s="36">
        <v>0</v>
      </c>
      <c r="AD139" s="308" t="s">
        <v>674</v>
      </c>
      <c r="AE139" s="59">
        <v>9.9999999999997868E-2</v>
      </c>
      <c r="AF139" s="61" t="s">
        <v>675</v>
      </c>
      <c r="AG139" s="186">
        <f t="shared" si="92"/>
        <v>0.24999999999999467</v>
      </c>
      <c r="AH139" s="186">
        <f t="shared" si="93"/>
        <v>0.12499999999999734</v>
      </c>
      <c r="AI139" s="181">
        <v>0.02</v>
      </c>
      <c r="AJ139" s="181">
        <v>0.05</v>
      </c>
      <c r="AK139" s="181">
        <v>0</v>
      </c>
      <c r="AL139" s="110" t="s">
        <v>8</v>
      </c>
      <c r="AM139" s="37" t="s">
        <v>8</v>
      </c>
      <c r="AN139" s="109">
        <v>0.01</v>
      </c>
      <c r="AO139" s="108" t="s">
        <v>8</v>
      </c>
      <c r="AP139" s="109">
        <v>0.02</v>
      </c>
      <c r="AQ139" s="108" t="s">
        <v>8</v>
      </c>
      <c r="AR139" s="108" t="s">
        <v>8</v>
      </c>
      <c r="AS139" s="108" t="s">
        <v>8</v>
      </c>
      <c r="AT139" s="108">
        <v>-17.850000000000001</v>
      </c>
      <c r="AU139" s="37" t="s">
        <v>228</v>
      </c>
      <c r="AV139" s="108">
        <v>-17.850000000000001</v>
      </c>
      <c r="AW139" s="111" t="s">
        <v>229</v>
      </c>
      <c r="AX139" s="130">
        <f t="shared" si="94"/>
        <v>0.13793114224133479</v>
      </c>
      <c r="AY139" s="130">
        <f t="shared" si="95"/>
        <v>0.13793114224133479</v>
      </c>
      <c r="AZ139" s="113" t="s">
        <v>8</v>
      </c>
      <c r="BA139" s="113" t="s">
        <v>8</v>
      </c>
      <c r="BB139" s="113" t="s">
        <v>8</v>
      </c>
      <c r="BC139" s="113" t="s">
        <v>8</v>
      </c>
      <c r="BD139" s="113" t="s">
        <v>8</v>
      </c>
      <c r="BE139" s="68">
        <v>0.9</v>
      </c>
      <c r="BF139" s="113" t="s">
        <v>8</v>
      </c>
      <c r="BG139" s="113" t="s">
        <v>8</v>
      </c>
      <c r="BH139" s="113" t="s">
        <v>8</v>
      </c>
      <c r="BI139" s="113" t="s">
        <v>8</v>
      </c>
      <c r="BJ139" s="170">
        <v>0</v>
      </c>
      <c r="BK139" s="280" t="s">
        <v>230</v>
      </c>
      <c r="BL139" s="124" t="s">
        <v>279</v>
      </c>
      <c r="BM139" s="124" t="s">
        <v>232</v>
      </c>
      <c r="BN139" s="42" t="s">
        <v>322</v>
      </c>
      <c r="BO139" s="42">
        <f t="shared" si="96"/>
        <v>0.60000000000000009</v>
      </c>
      <c r="BP139" s="42">
        <v>0.2</v>
      </c>
      <c r="BQ139" s="116">
        <f t="shared" si="97"/>
        <v>0.1875</v>
      </c>
      <c r="BR139" s="115" t="s">
        <v>8</v>
      </c>
      <c r="BS139" s="42">
        <f t="shared" si="98"/>
        <v>0.25</v>
      </c>
      <c r="BT139" s="115" t="s">
        <v>8</v>
      </c>
      <c r="BU139" s="115" t="s">
        <v>8</v>
      </c>
      <c r="BV139" s="66">
        <f t="shared" si="99"/>
        <v>7.4999999999999997E-2</v>
      </c>
      <c r="BW139" s="66">
        <f t="shared" si="100"/>
        <v>3.1044947984897289E-2</v>
      </c>
      <c r="BX139" s="66">
        <f t="shared" si="101"/>
        <v>0.47281499999999999</v>
      </c>
      <c r="BY139" s="44">
        <f t="shared" si="102"/>
        <v>7.6463127878736409E-2</v>
      </c>
      <c r="BZ139" s="67">
        <v>0.02</v>
      </c>
      <c r="CA139" s="67">
        <v>0.01</v>
      </c>
      <c r="CB139" s="73">
        <f t="shared" si="103"/>
        <v>-17.55</v>
      </c>
      <c r="CC139" s="73">
        <f t="shared" si="104"/>
        <v>0.24492608843360136</v>
      </c>
      <c r="CD139" s="73">
        <f t="shared" si="105"/>
        <v>0.24492608843360136</v>
      </c>
      <c r="CE139" s="90">
        <f t="shared" si="106"/>
        <v>-18.450000000000003</v>
      </c>
      <c r="CF139" s="90">
        <f t="shared" si="107"/>
        <v>0.30688963814374598</v>
      </c>
      <c r="CG139" s="90">
        <f t="shared" si="108"/>
        <v>0.30688963814374598</v>
      </c>
      <c r="CH139" s="90">
        <f t="shared" si="109"/>
        <v>-16.982185000000001</v>
      </c>
      <c r="CI139" s="90">
        <f t="shared" si="110"/>
        <v>0.31794912913921358</v>
      </c>
      <c r="CJ139" s="90">
        <f t="shared" si="111"/>
        <v>0.31794912913921358</v>
      </c>
      <c r="CK139" s="91">
        <f t="shared" si="112"/>
        <v>-17.232185000000001</v>
      </c>
      <c r="CL139" s="90">
        <f t="shared" si="113"/>
        <v>0.31794912913921358</v>
      </c>
      <c r="CM139" s="91">
        <f t="shared" si="114"/>
        <v>0.31794912913921358</v>
      </c>
      <c r="CN139" s="93" t="str">
        <f t="shared" si="115"/>
        <v>1;2;3</v>
      </c>
      <c r="CO139" s="138">
        <v>0</v>
      </c>
      <c r="CP139" s="209"/>
      <c r="CQ139" s="216"/>
      <c r="CR139" s="64" t="s">
        <v>234</v>
      </c>
      <c r="CS139" s="164">
        <v>0.5</v>
      </c>
      <c r="CT139" s="117" t="s">
        <v>235</v>
      </c>
      <c r="CU139" s="118">
        <f>IF(CX139="n/a","n/a",IF(EXACT(CX139,"Huibertgat/Eemshaven"),ROUND(
IF(IF(OR(ISBLANK(S139),S139="n/a"),P139,S139)&gt;pMHW!$C$3,0,
IF(IF(OR(ISBLANK(S139),S139="n/a"),P139,S139)&gt;pMHW!$D$3, (pMHW!$C$3-IF(OR(ISBLANK(S139),S139="n/a"),P139,S139))*LOOKUP(CX139,pMHW!$B$4:$B$8,pMHW!$M$4:$M$8),
IF(IF(OR(ISBLANK(S139),S139="n/a"),P139,S139)&gt;pMHW!$F$3,LOOKUP(CX139,pMHW!$B$4:$B$8,pMHW!$D$4:$D$8)+(pMHW!$D$3-IF(OR(ISBLANK(S139),S139="n/a"),P139,S139))*LOOKUP(CX139,pMHW!$B$4:$B$8,pMHW!$O$4:$O$8),
LOOKUP(CX139,pMHW!$B$4:$B$8,pMHW!$F$4:$F$8)))),1),
ROUND(
IF(IF(OR(ISBLANK(S139),S139="n/a"),P139,S139)&gt;pMHW!$C$3,0,
IF(IF(OR(ISBLANK(S139),S139="n/a"),P139,S139)&gt;pMHW!$D$3,(pMHW!$C$3-IF(OR(ISBLANK(S139),S139="n/a"),P139,S139))*LOOKUP(CX139,pMHW!$B$4:$B$8,pMHW!$M$4:$M$8),
IF(IF(OR(ISBLANK(S139),S139="n/a"),P139,S139)&gt;pMHW!$E$3,LOOKUP(CX139,pMHW!$B$4:$B$8,pMHW!$D$4:$D$8)+(pMHW!$D$3-IF(OR(ISBLANK(S139),S139="n/a"),P139,S139))*LOOKUP(CX139,pMHW!$B$4:$B$8,pMHW!$N$4:$N$8),
LOOKUP(CX139,pMHW!$B$4:$B$8,pMHW!$F$4:$F$8)))),1)))</f>
        <v>0.5</v>
      </c>
      <c r="CV139" s="117" t="s">
        <v>27</v>
      </c>
      <c r="CW139" s="119" t="str">
        <f t="shared" si="116"/>
        <v>FBE=0.5; pMHW=0.5 m</v>
      </c>
      <c r="CX139" s="119" t="s">
        <v>236</v>
      </c>
      <c r="CY139" s="164"/>
      <c r="CZ139" s="120">
        <f t="shared" si="117"/>
        <v>-5.7000000000000002E-2</v>
      </c>
      <c r="DA139" s="120">
        <f t="shared" si="118"/>
        <v>8.9999999999999993E-3</v>
      </c>
      <c r="DB139" s="120">
        <v>-5.6867819279432297E-2</v>
      </c>
      <c r="DC139" s="120">
        <v>-4.7436080873012543E-2</v>
      </c>
      <c r="DD139" s="120">
        <v>-6.6233508288860321E-2</v>
      </c>
    </row>
    <row r="140" spans="1:108" s="35" customFormat="1" ht="12.75">
      <c r="A140" s="152" t="s">
        <v>676</v>
      </c>
      <c r="B140" s="152" t="s">
        <v>676</v>
      </c>
      <c r="C140" s="153" t="s">
        <v>644</v>
      </c>
      <c r="D140" s="99">
        <v>2023</v>
      </c>
      <c r="E140" s="154" t="s">
        <v>671</v>
      </c>
      <c r="F140" s="154" t="s">
        <v>677</v>
      </c>
      <c r="G140" s="96">
        <v>2</v>
      </c>
      <c r="H140" s="105" t="s">
        <v>222</v>
      </c>
      <c r="I140" s="56">
        <v>51.905040653070103</v>
      </c>
      <c r="J140" s="56">
        <v>4.2714660793836297</v>
      </c>
      <c r="K140" s="47">
        <v>78220</v>
      </c>
      <c r="L140" s="47">
        <v>435760</v>
      </c>
      <c r="M140" s="49" t="s">
        <v>223</v>
      </c>
      <c r="N140" s="178">
        <f>Radiocarbon!K139</f>
        <v>7870</v>
      </c>
      <c r="O140" s="266">
        <f>Radiocarbon!L139</f>
        <v>150</v>
      </c>
      <c r="P140" s="179">
        <f>Radiocarbon!P139</f>
        <v>8740</v>
      </c>
      <c r="Q140" s="179">
        <f>Radiocarbon!Q139</f>
        <v>9125</v>
      </c>
      <c r="R140" s="179">
        <f>Radiocarbon!R139</f>
        <v>8380</v>
      </c>
      <c r="S140" s="179" t="str">
        <f>Radiocarbon!S139</f>
        <v>n/a</v>
      </c>
      <c r="T140" s="179" t="str">
        <f>Radiocarbon!T139</f>
        <v>n/a</v>
      </c>
      <c r="U140" s="179" t="str">
        <f>Radiocarbon!U139</f>
        <v>n/a</v>
      </c>
      <c r="V140" s="97" t="str">
        <f t="shared" si="91"/>
        <v>Local MHW and GW (Tidal ULD Z-GW) terrestrial indicator; Fen peat</v>
      </c>
      <c r="W140" s="17" t="s">
        <v>678</v>
      </c>
      <c r="X140" s="97" t="s">
        <v>225</v>
      </c>
      <c r="Y140" s="107" t="s">
        <v>225</v>
      </c>
      <c r="Z140" s="107" t="s">
        <v>226</v>
      </c>
      <c r="AA140" s="135">
        <v>17.899999999999999</v>
      </c>
      <c r="AB140" s="36">
        <v>0</v>
      </c>
      <c r="AC140" s="36">
        <v>0</v>
      </c>
      <c r="AD140" s="308" t="s">
        <v>674</v>
      </c>
      <c r="AE140" s="60">
        <v>5.0000000000000711E-2</v>
      </c>
      <c r="AF140" s="61" t="s">
        <v>675</v>
      </c>
      <c r="AG140" s="181">
        <f t="shared" si="92"/>
        <v>0.12500000000000178</v>
      </c>
      <c r="AH140" s="181">
        <f t="shared" si="93"/>
        <v>6.2500000000000888E-2</v>
      </c>
      <c r="AI140" s="181">
        <v>0.02</v>
      </c>
      <c r="AJ140" s="181">
        <v>0.05</v>
      </c>
      <c r="AK140" s="181">
        <v>0</v>
      </c>
      <c r="AL140" s="110" t="s">
        <v>8</v>
      </c>
      <c r="AM140" s="37" t="s">
        <v>8</v>
      </c>
      <c r="AN140" s="109">
        <v>0.01</v>
      </c>
      <c r="AO140" s="108" t="s">
        <v>8</v>
      </c>
      <c r="AP140" s="109">
        <v>0.02</v>
      </c>
      <c r="AQ140" s="108" t="s">
        <v>8</v>
      </c>
      <c r="AR140" s="108" t="s">
        <v>8</v>
      </c>
      <c r="AS140" s="108" t="s">
        <v>8</v>
      </c>
      <c r="AT140" s="108">
        <v>-17.924999999999997</v>
      </c>
      <c r="AU140" s="37" t="s">
        <v>228</v>
      </c>
      <c r="AV140" s="108">
        <v>-17.924999999999997</v>
      </c>
      <c r="AW140" s="111" t="s">
        <v>229</v>
      </c>
      <c r="AX140" s="130">
        <f t="shared" si="94"/>
        <v>8.547660498639445E-2</v>
      </c>
      <c r="AY140" s="130">
        <f t="shared" si="95"/>
        <v>8.547660498639445E-2</v>
      </c>
      <c r="AZ140" s="113" t="s">
        <v>8</v>
      </c>
      <c r="BA140" s="113" t="s">
        <v>8</v>
      </c>
      <c r="BB140" s="113" t="s">
        <v>8</v>
      </c>
      <c r="BC140" s="113" t="s">
        <v>8</v>
      </c>
      <c r="BD140" s="113" t="s">
        <v>8</v>
      </c>
      <c r="BE140" s="68">
        <v>0.9</v>
      </c>
      <c r="BF140" s="113" t="s">
        <v>8</v>
      </c>
      <c r="BG140" s="113" t="s">
        <v>8</v>
      </c>
      <c r="BH140" s="113" t="s">
        <v>8</v>
      </c>
      <c r="BI140" s="113" t="s">
        <v>8</v>
      </c>
      <c r="BJ140" s="170">
        <v>1</v>
      </c>
      <c r="BK140" s="124" t="s">
        <v>230</v>
      </c>
      <c r="BL140" s="124" t="s">
        <v>279</v>
      </c>
      <c r="BM140" s="124" t="s">
        <v>232</v>
      </c>
      <c r="BN140" s="42" t="s">
        <v>280</v>
      </c>
      <c r="BO140" s="42">
        <f t="shared" si="96"/>
        <v>-0.3</v>
      </c>
      <c r="BP140" s="42">
        <v>0.2</v>
      </c>
      <c r="BQ140" s="116" t="str">
        <f t="shared" si="97"/>
        <v>n/a</v>
      </c>
      <c r="BR140" s="115" t="s">
        <v>8</v>
      </c>
      <c r="BS140" s="42" t="str">
        <f t="shared" si="98"/>
        <v>n/a</v>
      </c>
      <c r="BT140" s="115" t="s">
        <v>8</v>
      </c>
      <c r="BU140" s="115" t="s">
        <v>8</v>
      </c>
      <c r="BV140" s="66">
        <f t="shared" si="99"/>
        <v>0</v>
      </c>
      <c r="BW140" s="66">
        <f t="shared" si="100"/>
        <v>0</v>
      </c>
      <c r="BX140" s="66">
        <f t="shared" si="101"/>
        <v>0.49818000000000001</v>
      </c>
      <c r="BY140" s="44">
        <f t="shared" si="102"/>
        <v>8.1475239528644522E-2</v>
      </c>
      <c r="BZ140" s="67">
        <v>0.02</v>
      </c>
      <c r="CA140" s="67">
        <v>0.01</v>
      </c>
      <c r="CB140" s="73">
        <f t="shared" si="103"/>
        <v>-17.624999999999996</v>
      </c>
      <c r="CC140" s="73">
        <f t="shared" si="104"/>
        <v>0.21750000000000028</v>
      </c>
      <c r="CD140" s="73">
        <f t="shared" si="105"/>
        <v>0.21750000000000028</v>
      </c>
      <c r="CE140" s="90">
        <f t="shared" si="106"/>
        <v>-17.624999999999996</v>
      </c>
      <c r="CF140" s="90">
        <f t="shared" si="107"/>
        <v>0.21750000000000028</v>
      </c>
      <c r="CG140" s="90">
        <f t="shared" si="108"/>
        <v>0.21750000000000028</v>
      </c>
      <c r="CH140" s="90">
        <f t="shared" si="109"/>
        <v>-17.106819999999995</v>
      </c>
      <c r="CI140" s="90">
        <f t="shared" si="110"/>
        <v>0.23247465379316112</v>
      </c>
      <c r="CJ140" s="90">
        <f t="shared" si="111"/>
        <v>0.23247465379316112</v>
      </c>
      <c r="CK140" s="91">
        <f t="shared" si="112"/>
        <v>-17.106819999999995</v>
      </c>
      <c r="CL140" s="90">
        <f t="shared" si="113"/>
        <v>0.23247465379316112</v>
      </c>
      <c r="CM140" s="91">
        <f t="shared" si="114"/>
        <v>0.23247465379316112</v>
      </c>
      <c r="CN140" s="93" t="str">
        <f t="shared" si="115"/>
        <v>1;2;3</v>
      </c>
      <c r="CO140" s="138">
        <v>0</v>
      </c>
      <c r="CP140" s="370"/>
      <c r="CQ140" s="265"/>
      <c r="CR140" s="64" t="s">
        <v>234</v>
      </c>
      <c r="CS140" s="164">
        <v>0.5</v>
      </c>
      <c r="CT140" s="117" t="s">
        <v>235</v>
      </c>
      <c r="CU140" s="118">
        <f>IF(CX140="n/a","n/a",IF(EXACT(CX140,"Huibertgat/Eemshaven"),ROUND(
IF(IF(OR(ISBLANK(S140),S140="n/a"),P140,S140)&gt;pMHW!$C$3,0,
IF(IF(OR(ISBLANK(S140),S140="n/a"),P140,S140)&gt;pMHW!$D$3, (pMHW!$C$3-IF(OR(ISBLANK(S140),S140="n/a"),P140,S140))*LOOKUP(CX140,pMHW!$B$4:$B$8,pMHW!$M$4:$M$8),
IF(IF(OR(ISBLANK(S140),S140="n/a"),P140,S140)&gt;pMHW!$F$3,LOOKUP(CX140,pMHW!$B$4:$B$8,pMHW!$D$4:$D$8)+(pMHW!$D$3-IF(OR(ISBLANK(S140),S140="n/a"),P140,S140))*LOOKUP(CX140,pMHW!$B$4:$B$8,pMHW!$O$4:$O$8),
LOOKUP(CX140,pMHW!$B$4:$B$8,pMHW!$F$4:$F$8)))),1),
ROUND(
IF(IF(OR(ISBLANK(S140),S140="n/a"),P140,S140)&gt;pMHW!$C$3,0,
IF(IF(OR(ISBLANK(S140),S140="n/a"),P140,S140)&gt;pMHW!$D$3,(pMHW!$C$3-IF(OR(ISBLANK(S140),S140="n/a"),P140,S140))*LOOKUP(CX140,pMHW!$B$4:$B$8,pMHW!$M$4:$M$8),
IF(IF(OR(ISBLANK(S140),S140="n/a"),P140,S140)&gt;pMHW!$E$3,LOOKUP(CX140,pMHW!$B$4:$B$8,pMHW!$D$4:$D$8)+(pMHW!$D$3-IF(OR(ISBLANK(S140),S140="n/a"),P140,S140))*LOOKUP(CX140,pMHW!$B$4:$B$8,pMHW!$N$4:$N$8),
LOOKUP(CX140,pMHW!$B$4:$B$8,pMHW!$F$4:$F$8)))),1)))</f>
        <v>0.4</v>
      </c>
      <c r="CV140" s="117" t="s">
        <v>27</v>
      </c>
      <c r="CW140" s="119" t="str">
        <f t="shared" si="116"/>
        <v>FBE=0.5; pMHW=0.4 m</v>
      </c>
      <c r="CX140" s="119" t="s">
        <v>236</v>
      </c>
      <c r="CY140" s="164"/>
      <c r="CZ140" s="120">
        <f t="shared" si="117"/>
        <v>-5.7000000000000002E-2</v>
      </c>
      <c r="DA140" s="120">
        <f t="shared" si="118"/>
        <v>8.9999999999999993E-3</v>
      </c>
      <c r="DB140" s="120">
        <v>-5.6867819279432297E-2</v>
      </c>
      <c r="DC140" s="120">
        <v>-4.7436080873012543E-2</v>
      </c>
      <c r="DD140" s="120">
        <v>-6.6233508288860321E-2</v>
      </c>
    </row>
    <row r="141" spans="1:108" s="35" customFormat="1" ht="12.75">
      <c r="A141" s="152" t="s">
        <v>980</v>
      </c>
      <c r="B141" s="152" t="s">
        <v>980</v>
      </c>
      <c r="C141" s="153" t="s">
        <v>644</v>
      </c>
      <c r="D141" s="99">
        <v>2023</v>
      </c>
      <c r="E141" s="154" t="s">
        <v>761</v>
      </c>
      <c r="F141" s="154" t="s">
        <v>981</v>
      </c>
      <c r="G141" s="96">
        <v>2</v>
      </c>
      <c r="H141" s="105" t="s">
        <v>457</v>
      </c>
      <c r="I141" s="56">
        <v>52.636117162826999</v>
      </c>
      <c r="J141" s="56">
        <v>4.87348795124249</v>
      </c>
      <c r="K141" s="48">
        <v>120224</v>
      </c>
      <c r="L141" s="48">
        <v>516636</v>
      </c>
      <c r="M141" s="49" t="s">
        <v>223</v>
      </c>
      <c r="N141" s="178">
        <f>Radiocarbon!K140</f>
        <v>8250</v>
      </c>
      <c r="O141" s="266">
        <f>Radiocarbon!L140</f>
        <v>150</v>
      </c>
      <c r="P141" s="179">
        <f>Radiocarbon!P140</f>
        <v>9200</v>
      </c>
      <c r="Q141" s="179">
        <f>Radiocarbon!Q140</f>
        <v>9540</v>
      </c>
      <c r="R141" s="179">
        <f>Radiocarbon!R140</f>
        <v>8775</v>
      </c>
      <c r="S141" s="179" t="str">
        <f>Radiocarbon!S140</f>
        <v>n/a</v>
      </c>
      <c r="T141" s="179" t="str">
        <f>Radiocarbon!T140</f>
        <v>n/a</v>
      </c>
      <c r="U141" s="179" t="str">
        <f>Radiocarbon!U140</f>
        <v>n/a</v>
      </c>
      <c r="V141" s="97" t="str">
        <f t="shared" si="91"/>
        <v>Local MHW and GW (Tidal ULD Z-GW) terrestrial indicator; Fen-wood peat</v>
      </c>
      <c r="W141" s="17" t="s">
        <v>982</v>
      </c>
      <c r="X141" s="97" t="s">
        <v>225</v>
      </c>
      <c r="Y141" s="107" t="s">
        <v>225</v>
      </c>
      <c r="Z141" s="107" t="s">
        <v>226</v>
      </c>
      <c r="AA141" s="135">
        <v>16.399999999999999</v>
      </c>
      <c r="AB141" s="36">
        <v>0.24</v>
      </c>
      <c r="AC141" s="36">
        <v>0</v>
      </c>
      <c r="AD141" s="155" t="s">
        <v>296</v>
      </c>
      <c r="AE141" s="60">
        <v>2.0000000000003126E-2</v>
      </c>
      <c r="AF141" s="61" t="s">
        <v>675</v>
      </c>
      <c r="AG141" s="181">
        <f t="shared" si="92"/>
        <v>5.0000000000007816E-2</v>
      </c>
      <c r="AH141" s="181">
        <f t="shared" si="93"/>
        <v>2.5000000000003908E-2</v>
      </c>
      <c r="AI141" s="181">
        <v>0.02</v>
      </c>
      <c r="AJ141" s="181">
        <v>0.05</v>
      </c>
      <c r="AK141" s="181">
        <v>0</v>
      </c>
      <c r="AL141" s="37" t="s">
        <v>8</v>
      </c>
      <c r="AM141" s="37" t="s">
        <v>8</v>
      </c>
      <c r="AN141" s="109">
        <v>0.01</v>
      </c>
      <c r="AO141" s="108" t="s">
        <v>8</v>
      </c>
      <c r="AP141" s="109">
        <v>0.02</v>
      </c>
      <c r="AQ141" s="108" t="s">
        <v>8</v>
      </c>
      <c r="AR141" s="108" t="s">
        <v>8</v>
      </c>
      <c r="AS141" s="108" t="s">
        <v>8</v>
      </c>
      <c r="AT141" s="108">
        <v>-19.38</v>
      </c>
      <c r="AU141" s="37" t="s">
        <v>228</v>
      </c>
      <c r="AV141" s="108">
        <v>-19.38</v>
      </c>
      <c r="AW141" s="111" t="s">
        <v>229</v>
      </c>
      <c r="AX141" s="130">
        <f t="shared" si="94"/>
        <v>6.3442887702249151E-2</v>
      </c>
      <c r="AY141" s="130">
        <f t="shared" si="95"/>
        <v>6.3442887702249151E-2</v>
      </c>
      <c r="AZ141" s="113" t="s">
        <v>8</v>
      </c>
      <c r="BA141" s="113" t="s">
        <v>8</v>
      </c>
      <c r="BB141" s="113" t="s">
        <v>8</v>
      </c>
      <c r="BC141" s="113" t="s">
        <v>8</v>
      </c>
      <c r="BD141" s="113" t="s">
        <v>8</v>
      </c>
      <c r="BE141" s="113">
        <v>0.8</v>
      </c>
      <c r="BF141" s="113" t="s">
        <v>8</v>
      </c>
      <c r="BG141" s="113" t="s">
        <v>8</v>
      </c>
      <c r="BH141" s="113" t="s">
        <v>8</v>
      </c>
      <c r="BI141" s="113" t="s">
        <v>8</v>
      </c>
      <c r="BJ141" s="170">
        <v>1</v>
      </c>
      <c r="BK141" s="124" t="s">
        <v>230</v>
      </c>
      <c r="BL141" s="124" t="s">
        <v>231</v>
      </c>
      <c r="BM141" s="124" t="s">
        <v>232</v>
      </c>
      <c r="BN141" s="115" t="s">
        <v>233</v>
      </c>
      <c r="BO141" s="42">
        <f t="shared" si="96"/>
        <v>0</v>
      </c>
      <c r="BP141" s="42">
        <v>0.1</v>
      </c>
      <c r="BQ141" s="116" t="str">
        <f t="shared" si="97"/>
        <v>n/a</v>
      </c>
      <c r="BR141" s="115" t="s">
        <v>8</v>
      </c>
      <c r="BS141" s="42" t="str">
        <f t="shared" si="98"/>
        <v>n/a</v>
      </c>
      <c r="BT141" s="115" t="s">
        <v>8</v>
      </c>
      <c r="BU141" s="115" t="s">
        <v>8</v>
      </c>
      <c r="BV141" s="66">
        <f t="shared" si="99"/>
        <v>0.36</v>
      </c>
      <c r="BW141" s="66">
        <f t="shared" si="100"/>
        <v>4.8679501288220975E-2</v>
      </c>
      <c r="BX141" s="66">
        <f t="shared" si="101"/>
        <v>1.0764</v>
      </c>
      <c r="BY141" s="44">
        <f t="shared" si="102"/>
        <v>0.18043787367470832</v>
      </c>
      <c r="BZ141" s="67" t="s">
        <v>8</v>
      </c>
      <c r="CA141" s="67" t="s">
        <v>8</v>
      </c>
      <c r="CB141" s="73">
        <f t="shared" si="103"/>
        <v>-19.38</v>
      </c>
      <c r="CC141" s="73">
        <f t="shared" si="104"/>
        <v>0.12804176602058448</v>
      </c>
      <c r="CD141" s="73">
        <f t="shared" si="105"/>
        <v>0.12804176602058448</v>
      </c>
      <c r="CE141" s="90">
        <f t="shared" si="106"/>
        <v>-19.38</v>
      </c>
      <c r="CF141" s="90">
        <f t="shared" si="107"/>
        <v>0.11842719282327095</v>
      </c>
      <c r="CG141" s="90">
        <f t="shared" si="108"/>
        <v>0.11842719282327095</v>
      </c>
      <c r="CH141" s="90">
        <f t="shared" si="109"/>
        <v>-17.9436</v>
      </c>
      <c r="CI141" s="90">
        <f t="shared" si="110"/>
        <v>0.2212521640615524</v>
      </c>
      <c r="CJ141" s="90">
        <f t="shared" si="111"/>
        <v>0.2212521640615524</v>
      </c>
      <c r="CK141" s="91">
        <f t="shared" si="112"/>
        <v>-17.9436</v>
      </c>
      <c r="CL141" s="90">
        <f t="shared" si="113"/>
        <v>0.2212521640615524</v>
      </c>
      <c r="CM141" s="91">
        <f t="shared" si="114"/>
        <v>0.2212521640615524</v>
      </c>
      <c r="CN141" s="93" t="str">
        <f t="shared" si="115"/>
        <v>1;2;3</v>
      </c>
      <c r="CO141" s="304">
        <v>0</v>
      </c>
      <c r="CP141" s="209"/>
      <c r="CQ141" s="216"/>
      <c r="CR141" s="64" t="s">
        <v>234</v>
      </c>
      <c r="CS141" s="164">
        <v>0.5</v>
      </c>
      <c r="CT141" s="117" t="s">
        <v>235</v>
      </c>
      <c r="CU141" s="118">
        <f>IF(CX141="n/a","n/a",IF(EXACT(CX141,"Huibertgat/Eemshaven"),ROUND(
IF(IF(OR(ISBLANK(S141),S141="n/a"),P141,S141)&gt;pMHW!$C$3,0,
IF(IF(OR(ISBLANK(S141),S141="n/a"),P141,S141)&gt;pMHW!$D$3, (pMHW!$C$3-IF(OR(ISBLANK(S141),S141="n/a"),P141,S141))*LOOKUP(CX141,pMHW!$B$4:$B$8,pMHW!$M$4:$M$8),
IF(IF(OR(ISBLANK(S141),S141="n/a"),P141,S141)&gt;pMHW!$F$3,LOOKUP(CX141,pMHW!$B$4:$B$8,pMHW!$D$4:$D$8)+(pMHW!$D$3-IF(OR(ISBLANK(S141),S141="n/a"),P141,S141))*LOOKUP(CX141,pMHW!$B$4:$B$8,pMHW!$O$4:$O$8),
LOOKUP(CX141,pMHW!$B$4:$B$8,pMHW!$F$4:$F$8)))),1),
ROUND(
IF(IF(OR(ISBLANK(S141),S141="n/a"),P141,S141)&gt;pMHW!$C$3,0,
IF(IF(OR(ISBLANK(S141),S141="n/a"),P141,S141)&gt;pMHW!$D$3,(pMHW!$C$3-IF(OR(ISBLANK(S141),S141="n/a"),P141,S141))*LOOKUP(CX141,pMHW!$B$4:$B$8,pMHW!$M$4:$M$8),
IF(IF(OR(ISBLANK(S141),S141="n/a"),P141,S141)&gt;pMHW!$E$3,LOOKUP(CX141,pMHW!$B$4:$B$8,pMHW!$D$4:$D$8)+(pMHW!$D$3-IF(OR(ISBLANK(S141),S141="n/a"),P141,S141))*LOOKUP(CX141,pMHW!$B$4:$B$8,pMHW!$N$4:$N$8),
LOOKUP(CX141,pMHW!$B$4:$B$8,pMHW!$F$4:$F$8)))),1)))</f>
        <v>0.2</v>
      </c>
      <c r="CV141" s="117" t="s">
        <v>27</v>
      </c>
      <c r="CW141" s="119" t="str">
        <f t="shared" si="116"/>
        <v>FBE=0.5; pMHW=0.2 m</v>
      </c>
      <c r="CX141" s="119" t="s">
        <v>2772</v>
      </c>
      <c r="CY141" s="164"/>
      <c r="CZ141" s="120">
        <f t="shared" si="117"/>
        <v>-0.11700000000000001</v>
      </c>
      <c r="DA141" s="120">
        <f t="shared" si="118"/>
        <v>1.9E-2</v>
      </c>
      <c r="DB141" s="120">
        <v>-0.1172142028808594</v>
      </c>
      <c r="DC141" s="120">
        <v>-9.7773782908916473E-2</v>
      </c>
      <c r="DD141" s="120">
        <v>-0.13651840388774869</v>
      </c>
    </row>
    <row r="142" spans="1:108" s="35" customFormat="1" ht="12.75">
      <c r="A142" s="152" t="s">
        <v>1059</v>
      </c>
      <c r="B142" s="152" t="s">
        <v>1059</v>
      </c>
      <c r="C142" s="153" t="s">
        <v>644</v>
      </c>
      <c r="D142" s="99">
        <v>2023</v>
      </c>
      <c r="E142" s="154" t="s">
        <v>761</v>
      </c>
      <c r="F142" s="154" t="s">
        <v>1060</v>
      </c>
      <c r="G142" s="96">
        <v>2</v>
      </c>
      <c r="H142" s="105" t="s">
        <v>457</v>
      </c>
      <c r="I142" s="56">
        <v>52.623277188205101</v>
      </c>
      <c r="J142" s="56">
        <v>5.00827720523721</v>
      </c>
      <c r="K142" s="48">
        <v>129341</v>
      </c>
      <c r="L142" s="48">
        <v>515151</v>
      </c>
      <c r="M142" s="49" t="s">
        <v>223</v>
      </c>
      <c r="N142" s="178">
        <f>Radiocarbon!K141</f>
        <v>7500</v>
      </c>
      <c r="O142" s="266">
        <f>Radiocarbon!L141</f>
        <v>150</v>
      </c>
      <c r="P142" s="179">
        <f>Radiocarbon!P141</f>
        <v>8295</v>
      </c>
      <c r="Q142" s="179">
        <f>Radiocarbon!Q141</f>
        <v>8595</v>
      </c>
      <c r="R142" s="179">
        <f>Radiocarbon!R141</f>
        <v>8015</v>
      </c>
      <c r="S142" s="179">
        <f>Radiocarbon!S141</f>
        <v>8345</v>
      </c>
      <c r="T142" s="179">
        <f>Radiocarbon!T141</f>
        <v>8585</v>
      </c>
      <c r="U142" s="179">
        <f>Radiocarbon!U141</f>
        <v>8180</v>
      </c>
      <c r="V142" s="97" t="str">
        <f t="shared" si="91"/>
        <v>Local MHW and GW (Tidal ULD Z-GW) terrestrial indicator; Fen-wood peat</v>
      </c>
      <c r="W142" s="17" t="s">
        <v>1061</v>
      </c>
      <c r="X142" s="97" t="s">
        <v>225</v>
      </c>
      <c r="Y142" s="107" t="s">
        <v>225</v>
      </c>
      <c r="Z142" s="107" t="s">
        <v>226</v>
      </c>
      <c r="AA142" s="135">
        <v>14.92</v>
      </c>
      <c r="AB142" s="133">
        <v>4.9999999999998934E-3</v>
      </c>
      <c r="AC142" s="36">
        <v>0</v>
      </c>
      <c r="AD142" s="155" t="s">
        <v>296</v>
      </c>
      <c r="AE142" s="60">
        <v>9.9999999999997868E-3</v>
      </c>
      <c r="AF142" s="61" t="s">
        <v>675</v>
      </c>
      <c r="AG142" s="181">
        <f t="shared" si="92"/>
        <v>2.4999999999999467E-2</v>
      </c>
      <c r="AH142" s="181">
        <f t="shared" si="93"/>
        <v>1.2499999999999734E-2</v>
      </c>
      <c r="AI142" s="181">
        <v>0.02</v>
      </c>
      <c r="AJ142" s="181">
        <v>0.05</v>
      </c>
      <c r="AK142" s="181">
        <v>0</v>
      </c>
      <c r="AL142" s="37" t="s">
        <v>8</v>
      </c>
      <c r="AM142" s="37" t="s">
        <v>8</v>
      </c>
      <c r="AN142" s="109">
        <v>0.01</v>
      </c>
      <c r="AO142" s="108" t="s">
        <v>8</v>
      </c>
      <c r="AP142" s="109">
        <v>0.02</v>
      </c>
      <c r="AQ142" s="108" t="s">
        <v>8</v>
      </c>
      <c r="AR142" s="108" t="s">
        <v>8</v>
      </c>
      <c r="AS142" s="108" t="s">
        <v>8</v>
      </c>
      <c r="AT142" s="284">
        <v>-17.475000000000001</v>
      </c>
      <c r="AU142" s="37" t="s">
        <v>228</v>
      </c>
      <c r="AV142" s="38">
        <v>-17.475000000000001</v>
      </c>
      <c r="AW142" s="111" t="s">
        <v>229</v>
      </c>
      <c r="AX142" s="130">
        <f t="shared" si="94"/>
        <v>5.9634302209382761E-2</v>
      </c>
      <c r="AY142" s="130">
        <f t="shared" si="95"/>
        <v>5.9634302209382761E-2</v>
      </c>
      <c r="AZ142" s="113" t="s">
        <v>8</v>
      </c>
      <c r="BA142" s="113" t="s">
        <v>8</v>
      </c>
      <c r="BB142" s="113" t="s">
        <v>8</v>
      </c>
      <c r="BC142" s="113" t="s">
        <v>8</v>
      </c>
      <c r="BD142" s="113" t="s">
        <v>8</v>
      </c>
      <c r="BE142" s="113">
        <v>0.8</v>
      </c>
      <c r="BF142" s="113" t="s">
        <v>8</v>
      </c>
      <c r="BG142" s="113" t="s">
        <v>8</v>
      </c>
      <c r="BH142" s="113" t="s">
        <v>8</v>
      </c>
      <c r="BI142" s="113" t="s">
        <v>8</v>
      </c>
      <c r="BJ142" s="170">
        <v>1</v>
      </c>
      <c r="BK142" s="124" t="s">
        <v>230</v>
      </c>
      <c r="BL142" s="124" t="s">
        <v>231</v>
      </c>
      <c r="BM142" s="124" t="s">
        <v>232</v>
      </c>
      <c r="BN142" s="115" t="s">
        <v>233</v>
      </c>
      <c r="BO142" s="42">
        <f t="shared" si="96"/>
        <v>0</v>
      </c>
      <c r="BP142" s="42">
        <v>0.1</v>
      </c>
      <c r="BQ142" s="116" t="str">
        <f t="shared" si="97"/>
        <v>n/a</v>
      </c>
      <c r="BR142" s="115" t="s">
        <v>8</v>
      </c>
      <c r="BS142" s="42" t="str">
        <f t="shared" si="98"/>
        <v>n/a</v>
      </c>
      <c r="BT142" s="115" t="s">
        <v>8</v>
      </c>
      <c r="BU142" s="115" t="s">
        <v>8</v>
      </c>
      <c r="BV142" s="66">
        <f t="shared" si="99"/>
        <v>7.4999999999998401E-3</v>
      </c>
      <c r="BW142" s="66">
        <f t="shared" si="100"/>
        <v>3.0010629582763668E-2</v>
      </c>
      <c r="BX142" s="66">
        <f t="shared" si="101"/>
        <v>0.96222000000000008</v>
      </c>
      <c r="BY142" s="44">
        <f t="shared" si="102"/>
        <v>0.16115516009423961</v>
      </c>
      <c r="BZ142" s="67" t="s">
        <v>8</v>
      </c>
      <c r="CA142" s="67" t="s">
        <v>8</v>
      </c>
      <c r="CB142" s="73">
        <f t="shared" si="103"/>
        <v>-17.475000000000001</v>
      </c>
      <c r="CC142" s="73">
        <f t="shared" si="104"/>
        <v>0.12023679922533635</v>
      </c>
      <c r="CD142" s="73">
        <f t="shared" si="105"/>
        <v>0.12023679922533635</v>
      </c>
      <c r="CE142" s="90">
        <f t="shared" si="106"/>
        <v>-17.475000000000001</v>
      </c>
      <c r="CF142" s="90">
        <f t="shared" si="107"/>
        <v>0.11643131022195016</v>
      </c>
      <c r="CG142" s="90">
        <f t="shared" si="108"/>
        <v>0.11643131022195016</v>
      </c>
      <c r="CH142" s="90">
        <f t="shared" si="109"/>
        <v>-16.505280000000003</v>
      </c>
      <c r="CI142" s="90">
        <f t="shared" si="110"/>
        <v>0.20106683842183884</v>
      </c>
      <c r="CJ142" s="90">
        <f t="shared" si="111"/>
        <v>0.20106683842183884</v>
      </c>
      <c r="CK142" s="91">
        <f t="shared" si="112"/>
        <v>-16.505280000000003</v>
      </c>
      <c r="CL142" s="90">
        <f t="shared" si="113"/>
        <v>0.20106683842183884</v>
      </c>
      <c r="CM142" s="91">
        <f t="shared" si="114"/>
        <v>0.20106683842183884</v>
      </c>
      <c r="CN142" s="93" t="str">
        <f t="shared" si="115"/>
        <v>1;2;3</v>
      </c>
      <c r="CO142" s="304">
        <v>0</v>
      </c>
      <c r="CP142" s="209"/>
      <c r="CQ142" s="216"/>
      <c r="CR142" s="64" t="s">
        <v>234</v>
      </c>
      <c r="CS142" s="164">
        <v>0.5</v>
      </c>
      <c r="CT142" s="117" t="s">
        <v>235</v>
      </c>
      <c r="CU142" s="118">
        <f>IF(CX142="n/a","n/a",IF(EXACT(CX142,"Huibertgat/Eemshaven"),ROUND(
IF(IF(OR(ISBLANK(S142),S142="n/a"),P142,S142)&gt;pMHW!$C$3,0,
IF(IF(OR(ISBLANK(S142),S142="n/a"),P142,S142)&gt;pMHW!$D$3, (pMHW!$C$3-IF(OR(ISBLANK(S142),S142="n/a"),P142,S142))*LOOKUP(CX142,pMHW!$B$4:$B$8,pMHW!$M$4:$M$8),
IF(IF(OR(ISBLANK(S142),S142="n/a"),P142,S142)&gt;pMHW!$F$3,LOOKUP(CX142,pMHW!$B$4:$B$8,pMHW!$D$4:$D$8)+(pMHW!$D$3-IF(OR(ISBLANK(S142),S142="n/a"),P142,S142))*LOOKUP(CX142,pMHW!$B$4:$B$8,pMHW!$O$4:$O$8),
LOOKUP(CX142,pMHW!$B$4:$B$8,pMHW!$F$4:$F$8)))),1),
ROUND(
IF(IF(OR(ISBLANK(S142),S142="n/a"),P142,S142)&gt;pMHW!$C$3,0,
IF(IF(OR(ISBLANK(S142),S142="n/a"),P142,S142)&gt;pMHW!$D$3,(pMHW!$C$3-IF(OR(ISBLANK(S142),S142="n/a"),P142,S142))*LOOKUP(CX142,pMHW!$B$4:$B$8,pMHW!$M$4:$M$8),
IF(IF(OR(ISBLANK(S142),S142="n/a"),P142,S142)&gt;pMHW!$E$3,LOOKUP(CX142,pMHW!$B$4:$B$8,pMHW!$D$4:$D$8)+(pMHW!$D$3-IF(OR(ISBLANK(S142),S142="n/a"),P142,S142))*LOOKUP(CX142,pMHW!$B$4:$B$8,pMHW!$N$4:$N$8),
LOOKUP(CX142,pMHW!$B$4:$B$8,pMHW!$F$4:$F$8)))),1)))</f>
        <v>0.4</v>
      </c>
      <c r="CV142" s="117" t="s">
        <v>27</v>
      </c>
      <c r="CW142" s="119" t="str">
        <f t="shared" si="116"/>
        <v>FBE=0.5; pMHW=0.4 m</v>
      </c>
      <c r="CX142" s="119" t="s">
        <v>2772</v>
      </c>
      <c r="CY142" s="164"/>
      <c r="CZ142" s="120">
        <f t="shared" si="117"/>
        <v>-0.11600000000000001</v>
      </c>
      <c r="DA142" s="120">
        <f t="shared" si="118"/>
        <v>1.9E-2</v>
      </c>
      <c r="DB142" s="120">
        <v>-0.1163330003619194</v>
      </c>
      <c r="DC142" s="120">
        <v>-9.7038783133029938E-2</v>
      </c>
      <c r="DD142" s="120">
        <v>-0.13549220561981201</v>
      </c>
    </row>
    <row r="143" spans="1:108" s="35" customFormat="1" ht="12.75">
      <c r="A143" s="152" t="s">
        <v>812</v>
      </c>
      <c r="B143" s="152" t="s">
        <v>812</v>
      </c>
      <c r="C143" s="153" t="s">
        <v>644</v>
      </c>
      <c r="D143" s="99">
        <v>2023</v>
      </c>
      <c r="E143" s="154" t="s">
        <v>761</v>
      </c>
      <c r="F143" s="154" t="s">
        <v>3030</v>
      </c>
      <c r="G143" s="96">
        <v>2</v>
      </c>
      <c r="H143" s="105" t="s">
        <v>457</v>
      </c>
      <c r="I143" s="56">
        <v>52.342585241981503</v>
      </c>
      <c r="J143" s="56">
        <v>5.0122896949846103</v>
      </c>
      <c r="K143" s="48">
        <v>129451</v>
      </c>
      <c r="L143" s="48">
        <v>483918</v>
      </c>
      <c r="M143" s="49" t="s">
        <v>223</v>
      </c>
      <c r="N143" s="178">
        <f>Radiocarbon!K142</f>
        <v>6050</v>
      </c>
      <c r="O143" s="266">
        <f>Radiocarbon!L142</f>
        <v>140</v>
      </c>
      <c r="P143" s="179">
        <f>Radiocarbon!P142</f>
        <v>6920</v>
      </c>
      <c r="Q143" s="179">
        <f>Radiocarbon!Q142</f>
        <v>7260</v>
      </c>
      <c r="R143" s="179">
        <f>Radiocarbon!R142</f>
        <v>6560</v>
      </c>
      <c r="S143" s="179">
        <f>Radiocarbon!S142</f>
        <v>7215</v>
      </c>
      <c r="T143" s="179">
        <f>Radiocarbon!T142</f>
        <v>7315</v>
      </c>
      <c r="U143" s="179">
        <f>Radiocarbon!U142</f>
        <v>7080</v>
      </c>
      <c r="V143" s="97" t="str">
        <f t="shared" si="91"/>
        <v>SL indicator point (SLIP RSL) and Regional minimum GW (SLIP G-ZW) terrestrial indicator; Fen-wood peat</v>
      </c>
      <c r="W143" s="17" t="s">
        <v>813</v>
      </c>
      <c r="X143" s="97" t="s">
        <v>225</v>
      </c>
      <c r="Y143" s="107" t="s">
        <v>225</v>
      </c>
      <c r="Z143" s="107" t="s">
        <v>226</v>
      </c>
      <c r="AA143" s="135">
        <v>9.7899999999999991</v>
      </c>
      <c r="AB143" s="133">
        <v>4.9999999999998934E-3</v>
      </c>
      <c r="AC143" s="36">
        <v>0</v>
      </c>
      <c r="AD143" s="155" t="s">
        <v>296</v>
      </c>
      <c r="AE143" s="60">
        <v>9.9999999999997868E-3</v>
      </c>
      <c r="AF143" s="61" t="s">
        <v>675</v>
      </c>
      <c r="AG143" s="181">
        <f t="shared" si="92"/>
        <v>2.4999999999999467E-2</v>
      </c>
      <c r="AH143" s="181">
        <f t="shared" si="93"/>
        <v>1.2499999999999734E-2</v>
      </c>
      <c r="AI143" s="181">
        <v>0.02</v>
      </c>
      <c r="AJ143" s="181">
        <v>0.05</v>
      </c>
      <c r="AK143" s="181">
        <v>0</v>
      </c>
      <c r="AL143" s="37" t="s">
        <v>8</v>
      </c>
      <c r="AM143" s="37" t="s">
        <v>8</v>
      </c>
      <c r="AN143" s="109">
        <v>0.01</v>
      </c>
      <c r="AO143" s="108" t="s">
        <v>8</v>
      </c>
      <c r="AP143" s="109">
        <v>0.02</v>
      </c>
      <c r="AQ143" s="108" t="s">
        <v>8</v>
      </c>
      <c r="AR143" s="108" t="s">
        <v>8</v>
      </c>
      <c r="AS143" s="108" t="s">
        <v>8</v>
      </c>
      <c r="AT143" s="108">
        <v>-9.5574999999999992</v>
      </c>
      <c r="AU143" s="110" t="s">
        <v>228</v>
      </c>
      <c r="AV143" s="108">
        <v>-9.5574999999999992</v>
      </c>
      <c r="AW143" s="111" t="s">
        <v>229</v>
      </c>
      <c r="AX143" s="130">
        <f t="shared" si="94"/>
        <v>5.9634302209382761E-2</v>
      </c>
      <c r="AY143" s="130">
        <f t="shared" si="95"/>
        <v>5.9634302209382761E-2</v>
      </c>
      <c r="AZ143" s="113" t="s">
        <v>8</v>
      </c>
      <c r="BA143" s="113" t="s">
        <v>8</v>
      </c>
      <c r="BB143" s="113" t="s">
        <v>8</v>
      </c>
      <c r="BC143" s="113" t="s">
        <v>8</v>
      </c>
      <c r="BD143" s="113" t="s">
        <v>8</v>
      </c>
      <c r="BE143" s="68">
        <v>0.8</v>
      </c>
      <c r="BF143" s="113" t="s">
        <v>8</v>
      </c>
      <c r="BG143" s="113" t="s">
        <v>8</v>
      </c>
      <c r="BH143" s="113" t="s">
        <v>8</v>
      </c>
      <c r="BI143" s="113" t="s">
        <v>8</v>
      </c>
      <c r="BJ143" s="170">
        <v>0</v>
      </c>
      <c r="BK143" s="124" t="s">
        <v>230</v>
      </c>
      <c r="BL143" s="124" t="s">
        <v>231</v>
      </c>
      <c r="BM143" s="124" t="s">
        <v>232</v>
      </c>
      <c r="BN143" s="115" t="s">
        <v>113</v>
      </c>
      <c r="BO143" s="42">
        <f t="shared" si="96"/>
        <v>0.8</v>
      </c>
      <c r="BP143" s="42">
        <v>0.1</v>
      </c>
      <c r="BQ143" s="116">
        <f t="shared" si="97"/>
        <v>0.1295</v>
      </c>
      <c r="BR143" s="115" t="s">
        <v>8</v>
      </c>
      <c r="BS143" s="42">
        <f t="shared" si="98"/>
        <v>0.17499999999999999</v>
      </c>
      <c r="BT143" s="115" t="s">
        <v>8</v>
      </c>
      <c r="BU143" s="115" t="s">
        <v>8</v>
      </c>
      <c r="BV143" s="66">
        <f t="shared" si="99"/>
        <v>7.4999999999998401E-3</v>
      </c>
      <c r="BW143" s="66">
        <f t="shared" si="100"/>
        <v>3.0010629582763668E-2</v>
      </c>
      <c r="BX143" s="66">
        <f t="shared" si="101"/>
        <v>0.65739999999999998</v>
      </c>
      <c r="BY143" s="44">
        <f t="shared" si="102"/>
        <v>0.11560484808173055</v>
      </c>
      <c r="BZ143" s="67" t="s">
        <v>8</v>
      </c>
      <c r="CA143" s="67" t="s">
        <v>8</v>
      </c>
      <c r="CB143" s="73">
        <f t="shared" si="103"/>
        <v>-9.5574999999999992</v>
      </c>
      <c r="CC143" s="73">
        <f t="shared" si="104"/>
        <v>0.12023679922533635</v>
      </c>
      <c r="CD143" s="73">
        <f t="shared" si="105"/>
        <v>0.12023679922533635</v>
      </c>
      <c r="CE143" s="90">
        <f t="shared" si="106"/>
        <v>-10.3575</v>
      </c>
      <c r="CF143" s="90">
        <f t="shared" si="107"/>
        <v>0.17414505448045314</v>
      </c>
      <c r="CG143" s="90">
        <f t="shared" si="108"/>
        <v>0.17414505448045314</v>
      </c>
      <c r="CH143" s="90">
        <f t="shared" si="109"/>
        <v>-8.8925999999999981</v>
      </c>
      <c r="CI143" s="90">
        <f t="shared" si="110"/>
        <v>0.21116727679248468</v>
      </c>
      <c r="CJ143" s="90">
        <f t="shared" si="111"/>
        <v>0.21116727679248468</v>
      </c>
      <c r="CK143" s="91">
        <f t="shared" si="112"/>
        <v>-9.0675999999999988</v>
      </c>
      <c r="CL143" s="90">
        <f t="shared" si="113"/>
        <v>0.21116727679248468</v>
      </c>
      <c r="CM143" s="91">
        <f t="shared" si="114"/>
        <v>0.21116727679248468</v>
      </c>
      <c r="CN143" s="93" t="str">
        <f t="shared" si="115"/>
        <v>1;2;3</v>
      </c>
      <c r="CO143" s="304">
        <v>0</v>
      </c>
      <c r="CP143" s="372"/>
      <c r="CQ143" s="216"/>
      <c r="CR143" s="64" t="s">
        <v>234</v>
      </c>
      <c r="CS143" s="164">
        <v>0.75</v>
      </c>
      <c r="CT143" s="117" t="s">
        <v>235</v>
      </c>
      <c r="CU143" s="118">
        <f>IF(CX143="n/a","n/a",IF(EXACT(CX143,"Huibertgat/Eemshaven"),ROUND(
IF(IF(OR(ISBLANK(S143),S143="n/a"),P143,S143)&gt;pMHW!$C$3,0,
IF(IF(OR(ISBLANK(S143),S143="n/a"),P143,S143)&gt;pMHW!$D$3, (pMHW!$C$3-IF(OR(ISBLANK(S143),S143="n/a"),P143,S143))*LOOKUP(CX143,pMHW!$B$4:$B$8,pMHW!$M$4:$M$8),
IF(IF(OR(ISBLANK(S143),S143="n/a"),P143,S143)&gt;pMHW!$F$3,LOOKUP(CX143,pMHW!$B$4:$B$8,pMHW!$D$4:$D$8)+(pMHW!$D$3-IF(OR(ISBLANK(S143),S143="n/a"),P143,S143))*LOOKUP(CX143,pMHW!$B$4:$B$8,pMHW!$O$4:$O$8),
LOOKUP(CX143,pMHW!$B$4:$B$8,pMHW!$F$4:$F$8)))),1),
ROUND(
IF(IF(OR(ISBLANK(S143),S143="n/a"),P143,S143)&gt;pMHW!$C$3,0,
IF(IF(OR(ISBLANK(S143),S143="n/a"),P143,S143)&gt;pMHW!$D$3,(pMHW!$C$3-IF(OR(ISBLANK(S143),S143="n/a"),P143,S143))*LOOKUP(CX143,pMHW!$B$4:$B$8,pMHW!$M$4:$M$8),
IF(IF(OR(ISBLANK(S143),S143="n/a"),P143,S143)&gt;pMHW!$E$3,LOOKUP(CX143,pMHW!$B$4:$B$8,pMHW!$D$4:$D$8)+(pMHW!$D$3-IF(OR(ISBLANK(S143),S143="n/a"),P143,S143))*LOOKUP(CX143,pMHW!$B$4:$B$8,pMHW!$N$4:$N$8),
LOOKUP(CX143,pMHW!$B$4:$B$8,pMHW!$F$4:$F$8)))),1)))</f>
        <v>0.7</v>
      </c>
      <c r="CV143" s="117" t="s">
        <v>27</v>
      </c>
      <c r="CW143" s="119" t="str">
        <f>CONCATENATE(CR143,CP143,"; ",CT143,CU143," ",CV143)</f>
        <v>FBE=; pMHW=0.7 m</v>
      </c>
      <c r="CX143" s="119" t="s">
        <v>2772</v>
      </c>
      <c r="CY143" s="164"/>
      <c r="CZ143" s="120">
        <f t="shared" si="117"/>
        <v>-9.5000000000000001E-2</v>
      </c>
      <c r="DA143" s="120">
        <f t="shared" si="118"/>
        <v>1.6E-2</v>
      </c>
      <c r="DB143" s="120">
        <v>-9.4648852944374084E-2</v>
      </c>
      <c r="DC143" s="120">
        <v>-7.8950993716716766E-2</v>
      </c>
      <c r="DD143" s="120">
        <v>-0.1102368012070656</v>
      </c>
    </row>
    <row r="144" spans="1:108" s="35" customFormat="1" ht="12.75">
      <c r="A144" s="98" t="s">
        <v>1033</v>
      </c>
      <c r="B144" s="98" t="s">
        <v>1033</v>
      </c>
      <c r="C144" s="153" t="s">
        <v>644</v>
      </c>
      <c r="D144" s="99">
        <v>2023</v>
      </c>
      <c r="E144" s="154" t="s">
        <v>815</v>
      </c>
      <c r="F144" s="154" t="s">
        <v>1034</v>
      </c>
      <c r="G144" s="96">
        <v>2</v>
      </c>
      <c r="H144" s="105" t="s">
        <v>457</v>
      </c>
      <c r="I144" s="56">
        <v>52.623277188205101</v>
      </c>
      <c r="J144" s="56">
        <v>5.00827720523721</v>
      </c>
      <c r="K144" s="47">
        <v>129341</v>
      </c>
      <c r="L144" s="47">
        <v>515151</v>
      </c>
      <c r="M144" s="49" t="s">
        <v>223</v>
      </c>
      <c r="N144" s="178">
        <f>Radiocarbon!K143</f>
        <v>7420</v>
      </c>
      <c r="O144" s="266">
        <f>Radiocarbon!L143</f>
        <v>35</v>
      </c>
      <c r="P144" s="179">
        <f>Radiocarbon!P143</f>
        <v>8255</v>
      </c>
      <c r="Q144" s="179">
        <f>Radiocarbon!Q143</f>
        <v>8345</v>
      </c>
      <c r="R144" s="179">
        <f>Radiocarbon!R143</f>
        <v>8175</v>
      </c>
      <c r="S144" s="179">
        <f>Radiocarbon!S143</f>
        <v>8235</v>
      </c>
      <c r="T144" s="179">
        <f>Radiocarbon!T143</f>
        <v>8340</v>
      </c>
      <c r="U144" s="179">
        <f>Radiocarbon!U143</f>
        <v>8050</v>
      </c>
      <c r="V144" s="97" t="str">
        <f t="shared" si="91"/>
        <v>SL indicator point (SLIP RSL) and Regional minimum GW (SLIP G-ZW) terrestrial indicator; Fen-wood peat</v>
      </c>
      <c r="W144" s="17" t="s">
        <v>1035</v>
      </c>
      <c r="X144" s="97" t="s">
        <v>225</v>
      </c>
      <c r="Y144" s="107" t="s">
        <v>225</v>
      </c>
      <c r="Z144" s="107" t="s">
        <v>226</v>
      </c>
      <c r="AA144" s="135">
        <v>14.75</v>
      </c>
      <c r="AB144" s="133">
        <v>0.16</v>
      </c>
      <c r="AC144" s="36">
        <v>0</v>
      </c>
      <c r="AD144" s="155" t="s">
        <v>296</v>
      </c>
      <c r="AE144" s="187">
        <v>1.9999999999999574E-2</v>
      </c>
      <c r="AF144" s="61" t="s">
        <v>227</v>
      </c>
      <c r="AG144" s="181">
        <f t="shared" si="92"/>
        <v>4.9999999999998934E-2</v>
      </c>
      <c r="AH144" s="181">
        <f t="shared" si="93"/>
        <v>2.4999999999999467E-2</v>
      </c>
      <c r="AI144" s="181">
        <v>0.02</v>
      </c>
      <c r="AJ144" s="181">
        <v>0.05</v>
      </c>
      <c r="AK144" s="181">
        <v>0</v>
      </c>
      <c r="AL144" s="128" t="s">
        <v>8</v>
      </c>
      <c r="AM144" s="128" t="s">
        <v>8</v>
      </c>
      <c r="AN144" s="109">
        <v>0.01</v>
      </c>
      <c r="AO144" s="108" t="s">
        <v>8</v>
      </c>
      <c r="AP144" s="109">
        <v>0.02</v>
      </c>
      <c r="AQ144" s="108" t="s">
        <v>8</v>
      </c>
      <c r="AR144" s="108" t="s">
        <v>8</v>
      </c>
      <c r="AS144" s="108" t="s">
        <v>8</v>
      </c>
      <c r="AT144" s="38">
        <v>-17.310000000000002</v>
      </c>
      <c r="AU144" s="110" t="s">
        <v>228</v>
      </c>
      <c r="AV144" s="38">
        <v>-17.310000000000002</v>
      </c>
      <c r="AW144" s="111" t="s">
        <v>229</v>
      </c>
      <c r="AX144" s="130">
        <f t="shared" si="94"/>
        <v>6.3442887702247402E-2</v>
      </c>
      <c r="AY144" s="130">
        <f t="shared" si="95"/>
        <v>6.3442887702247402E-2</v>
      </c>
      <c r="AZ144" s="113" t="s">
        <v>8</v>
      </c>
      <c r="BA144" s="113" t="s">
        <v>8</v>
      </c>
      <c r="BB144" s="113" t="s">
        <v>8</v>
      </c>
      <c r="BC144" s="113" t="s">
        <v>8</v>
      </c>
      <c r="BD144" s="113" t="s">
        <v>8</v>
      </c>
      <c r="BE144" s="113">
        <v>0.8</v>
      </c>
      <c r="BF144" s="113" t="s">
        <v>8</v>
      </c>
      <c r="BG144" s="113" t="s">
        <v>8</v>
      </c>
      <c r="BH144" s="113" t="s">
        <v>8</v>
      </c>
      <c r="BI144" s="113" t="s">
        <v>8</v>
      </c>
      <c r="BJ144" s="170">
        <v>0</v>
      </c>
      <c r="BK144" s="124" t="s">
        <v>230</v>
      </c>
      <c r="BL144" s="124" t="s">
        <v>231</v>
      </c>
      <c r="BM144" s="124" t="s">
        <v>232</v>
      </c>
      <c r="BN144" s="42" t="s">
        <v>113</v>
      </c>
      <c r="BO144" s="42">
        <f t="shared" si="96"/>
        <v>0.8</v>
      </c>
      <c r="BP144" s="42">
        <v>0.1</v>
      </c>
      <c r="BQ144" s="116">
        <f t="shared" si="97"/>
        <v>0.15000000000000002</v>
      </c>
      <c r="BR144" s="115" t="s">
        <v>8</v>
      </c>
      <c r="BS144" s="42">
        <f t="shared" si="98"/>
        <v>0.2</v>
      </c>
      <c r="BT144" s="115" t="s">
        <v>8</v>
      </c>
      <c r="BU144" s="115" t="s">
        <v>8</v>
      </c>
      <c r="BV144" s="66">
        <f t="shared" si="99"/>
        <v>0.24000000000000002</v>
      </c>
      <c r="BW144" s="66">
        <f t="shared" si="100"/>
        <v>3.9410623754797147E-2</v>
      </c>
      <c r="BX144" s="66">
        <f t="shared" si="101"/>
        <v>0.965835</v>
      </c>
      <c r="BY144" s="44">
        <f t="shared" si="102"/>
        <v>0.11599710308882717</v>
      </c>
      <c r="BZ144" s="67" t="s">
        <v>8</v>
      </c>
      <c r="CA144" s="67" t="s">
        <v>8</v>
      </c>
      <c r="CB144" s="73">
        <f t="shared" si="103"/>
        <v>-17.310000000000002</v>
      </c>
      <c r="CC144" s="73">
        <f t="shared" si="104"/>
        <v>0.12481264865686553</v>
      </c>
      <c r="CD144" s="73">
        <f t="shared" si="105"/>
        <v>0.12481264865686553</v>
      </c>
      <c r="CE144" s="90">
        <f t="shared" si="106"/>
        <v>-18.110000000000003</v>
      </c>
      <c r="CF144" s="90">
        <f t="shared" si="107"/>
        <v>0.19111514853616388</v>
      </c>
      <c r="CG144" s="90">
        <f t="shared" si="108"/>
        <v>0.19111514853616388</v>
      </c>
      <c r="CH144" s="90">
        <f t="shared" si="109"/>
        <v>-16.104165000000005</v>
      </c>
      <c r="CI144" s="90">
        <f t="shared" si="110"/>
        <v>0.22700996715946672</v>
      </c>
      <c r="CJ144" s="90">
        <f t="shared" si="111"/>
        <v>0.22700996715946672</v>
      </c>
      <c r="CK144" s="91">
        <f t="shared" si="112"/>
        <v>-16.304165000000005</v>
      </c>
      <c r="CL144" s="90">
        <f t="shared" si="113"/>
        <v>0.22700996715946672</v>
      </c>
      <c r="CM144" s="91">
        <f t="shared" si="114"/>
        <v>0.22700996715946672</v>
      </c>
      <c r="CN144" s="93" t="str">
        <f t="shared" si="115"/>
        <v>1;2;3</v>
      </c>
      <c r="CO144" s="138">
        <v>0</v>
      </c>
      <c r="CP144" s="209"/>
      <c r="CQ144" s="137"/>
      <c r="CR144" s="64" t="s">
        <v>234</v>
      </c>
      <c r="CS144" s="164">
        <v>0.5</v>
      </c>
      <c r="CT144" s="117" t="s">
        <v>235</v>
      </c>
      <c r="CU144" s="118">
        <f>IF(CX144="n/a","n/a",IF(EXACT(CX144,"Huibertgat/Eemshaven"),ROUND(
IF(IF(OR(ISBLANK(S144),S144="n/a"),P144,S144)&gt;pMHW!$C$3,0,
IF(IF(OR(ISBLANK(S144),S144="n/a"),P144,S144)&gt;pMHW!$D$3, (pMHW!$C$3-IF(OR(ISBLANK(S144),S144="n/a"),P144,S144))*LOOKUP(CX144,pMHW!$B$4:$B$8,pMHW!$M$4:$M$8),
IF(IF(OR(ISBLANK(S144),S144="n/a"),P144,S144)&gt;pMHW!$F$3,LOOKUP(CX144,pMHW!$B$4:$B$8,pMHW!$D$4:$D$8)+(pMHW!$D$3-IF(OR(ISBLANK(S144),S144="n/a"),P144,S144))*LOOKUP(CX144,pMHW!$B$4:$B$8,pMHW!$O$4:$O$8),
LOOKUP(CX144,pMHW!$B$4:$B$8,pMHW!$F$4:$F$8)))),1),
ROUND(
IF(IF(OR(ISBLANK(S144),S144="n/a"),P144,S144)&gt;pMHW!$C$3,0,
IF(IF(OR(ISBLANK(S144),S144="n/a"),P144,S144)&gt;pMHW!$D$3,(pMHW!$C$3-IF(OR(ISBLANK(S144),S144="n/a"),P144,S144))*LOOKUP(CX144,pMHW!$B$4:$B$8,pMHW!$M$4:$M$8),
IF(IF(OR(ISBLANK(S144),S144="n/a"),P144,S144)&gt;pMHW!$E$3,LOOKUP(CX144,pMHW!$B$4:$B$8,pMHW!$D$4:$D$8)+(pMHW!$D$3-IF(OR(ISBLANK(S144),S144="n/a"),P144,S144))*LOOKUP(CX144,pMHW!$B$4:$B$8,pMHW!$N$4:$N$8),
LOOKUP(CX144,pMHW!$B$4:$B$8,pMHW!$F$4:$F$8)))),1)))</f>
        <v>0.4</v>
      </c>
      <c r="CV144" s="117" t="s">
        <v>27</v>
      </c>
      <c r="CW144" s="119" t="str">
        <f t="shared" ref="CW144:CW175" si="119">CONCATENATE(CR144,CS144,"; ",CT144,CU144," ",CV144)</f>
        <v>FBE=0.5; pMHW=0.4 m</v>
      </c>
      <c r="CX144" s="119" t="s">
        <v>2772</v>
      </c>
      <c r="CY144" s="164"/>
      <c r="CZ144" s="120">
        <f t="shared" si="117"/>
        <v>-0.11700000000000001</v>
      </c>
      <c r="DA144" s="120">
        <f t="shared" si="118"/>
        <v>1.4E-2</v>
      </c>
      <c r="DB144" s="120">
        <v>-0.1172142028808594</v>
      </c>
      <c r="DC144" s="120">
        <v>-7.1798406541347504E-2</v>
      </c>
      <c r="DD144" s="120">
        <v>-0.1002499014139175</v>
      </c>
    </row>
    <row r="145" spans="1:108" s="35" customFormat="1" ht="12.75">
      <c r="A145" s="98" t="s">
        <v>976</v>
      </c>
      <c r="B145" s="98" t="s">
        <v>976</v>
      </c>
      <c r="C145" s="153" t="s">
        <v>644</v>
      </c>
      <c r="D145" s="99">
        <v>2023</v>
      </c>
      <c r="E145" s="154" t="s">
        <v>977</v>
      </c>
      <c r="F145" s="154" t="s">
        <v>978</v>
      </c>
      <c r="G145" s="96">
        <v>2</v>
      </c>
      <c r="H145" s="105" t="s">
        <v>457</v>
      </c>
      <c r="I145" s="56">
        <v>52.636117162826999</v>
      </c>
      <c r="J145" s="56">
        <v>4.87348795124249</v>
      </c>
      <c r="K145" s="47">
        <v>120224</v>
      </c>
      <c r="L145" s="47">
        <v>516636</v>
      </c>
      <c r="M145" s="49" t="s">
        <v>223</v>
      </c>
      <c r="N145" s="178">
        <f>Radiocarbon!K144</f>
        <v>9975</v>
      </c>
      <c r="O145" s="266">
        <f>Radiocarbon!L144</f>
        <v>40</v>
      </c>
      <c r="P145" s="179">
        <f>Radiocarbon!P144</f>
        <v>11440</v>
      </c>
      <c r="Q145" s="179">
        <f>Radiocarbon!Q144</f>
        <v>11690</v>
      </c>
      <c r="R145" s="179">
        <f>Radiocarbon!R144</f>
        <v>11260</v>
      </c>
      <c r="S145" s="179" t="str">
        <f>Radiocarbon!S144</f>
        <v>n/a</v>
      </c>
      <c r="T145" s="179" t="str">
        <f>Radiocarbon!T144</f>
        <v>n/a</v>
      </c>
      <c r="U145" s="179" t="str">
        <f>Radiocarbon!U144</f>
        <v>n/a</v>
      </c>
      <c r="V145" s="97" t="str">
        <f t="shared" si="91"/>
        <v>Early GW local (ULD inland Z-GW) terrestrial indicator; Fen peat</v>
      </c>
      <c r="W145" s="17" t="s">
        <v>979</v>
      </c>
      <c r="X145" s="97" t="s">
        <v>225</v>
      </c>
      <c r="Y145" s="107" t="s">
        <v>225</v>
      </c>
      <c r="Z145" s="107" t="s">
        <v>226</v>
      </c>
      <c r="AA145" s="135">
        <v>16.64</v>
      </c>
      <c r="AB145" s="36">
        <v>0</v>
      </c>
      <c r="AC145" s="36">
        <v>0</v>
      </c>
      <c r="AD145" s="155" t="s">
        <v>296</v>
      </c>
      <c r="AE145" s="187">
        <v>1.9999999999999574E-2</v>
      </c>
      <c r="AF145" s="61" t="s">
        <v>273</v>
      </c>
      <c r="AG145" s="181">
        <f t="shared" si="92"/>
        <v>4.9999999999998934E-2</v>
      </c>
      <c r="AH145" s="181">
        <f t="shared" si="93"/>
        <v>2.4999999999999467E-2</v>
      </c>
      <c r="AI145" s="181">
        <v>0.02</v>
      </c>
      <c r="AJ145" s="181">
        <v>0.05</v>
      </c>
      <c r="AK145" s="181">
        <v>0</v>
      </c>
      <c r="AL145" s="128" t="s">
        <v>8</v>
      </c>
      <c r="AM145" s="128" t="s">
        <v>8</v>
      </c>
      <c r="AN145" s="109">
        <v>0.01</v>
      </c>
      <c r="AO145" s="108" t="s">
        <v>8</v>
      </c>
      <c r="AP145" s="109">
        <v>0.02</v>
      </c>
      <c r="AQ145" s="108" t="s">
        <v>8</v>
      </c>
      <c r="AR145" s="108" t="s">
        <v>8</v>
      </c>
      <c r="AS145" s="108" t="s">
        <v>8</v>
      </c>
      <c r="AT145" s="108">
        <v>-19.619999999999997</v>
      </c>
      <c r="AU145" s="110" t="s">
        <v>228</v>
      </c>
      <c r="AV145" s="108">
        <v>-19.619999999999997</v>
      </c>
      <c r="AW145" s="111" t="s">
        <v>229</v>
      </c>
      <c r="AX145" s="130">
        <f t="shared" si="94"/>
        <v>6.3442887702247402E-2</v>
      </c>
      <c r="AY145" s="130">
        <f t="shared" si="95"/>
        <v>6.3442887702247402E-2</v>
      </c>
      <c r="AZ145" s="113" t="s">
        <v>8</v>
      </c>
      <c r="BA145" s="113" t="s">
        <v>8</v>
      </c>
      <c r="BB145" s="113" t="s">
        <v>8</v>
      </c>
      <c r="BC145" s="113" t="s">
        <v>8</v>
      </c>
      <c r="BD145" s="113" t="s">
        <v>8</v>
      </c>
      <c r="BE145" s="113">
        <v>0.8</v>
      </c>
      <c r="BF145" s="113" t="s">
        <v>8</v>
      </c>
      <c r="BG145" s="113" t="s">
        <v>8</v>
      </c>
      <c r="BH145" s="113" t="s">
        <v>8</v>
      </c>
      <c r="BI145" s="113" t="s">
        <v>8</v>
      </c>
      <c r="BJ145" s="170">
        <v>3</v>
      </c>
      <c r="BK145" s="124" t="s">
        <v>230</v>
      </c>
      <c r="BL145" s="124" t="s">
        <v>279</v>
      </c>
      <c r="BM145" s="124" t="s">
        <v>232</v>
      </c>
      <c r="BN145" s="43" t="s">
        <v>280</v>
      </c>
      <c r="BO145" s="42">
        <f t="shared" si="96"/>
        <v>-0.3</v>
      </c>
      <c r="BP145" s="42">
        <v>0.2</v>
      </c>
      <c r="BQ145" s="116" t="str">
        <f t="shared" si="97"/>
        <v>n/a</v>
      </c>
      <c r="BR145" s="115" t="s">
        <v>8</v>
      </c>
      <c r="BS145" s="42" t="str">
        <f t="shared" si="98"/>
        <v>n/a</v>
      </c>
      <c r="BT145" s="115" t="s">
        <v>8</v>
      </c>
      <c r="BU145" s="115" t="s">
        <v>8</v>
      </c>
      <c r="BV145" s="66">
        <f t="shared" si="99"/>
        <v>0</v>
      </c>
      <c r="BW145" s="66">
        <f t="shared" si="100"/>
        <v>0</v>
      </c>
      <c r="BX145" s="66">
        <f t="shared" si="101"/>
        <v>1.32704</v>
      </c>
      <c r="BY145" s="44">
        <f t="shared" si="102"/>
        <v>0.16209018847542869</v>
      </c>
      <c r="BZ145" s="67" t="s">
        <v>8</v>
      </c>
      <c r="CA145" s="67" t="s">
        <v>8</v>
      </c>
      <c r="CB145" s="73">
        <f t="shared" si="103"/>
        <v>-19.319999999999997</v>
      </c>
      <c r="CC145" s="73">
        <f t="shared" si="104"/>
        <v>0.20982135258357282</v>
      </c>
      <c r="CD145" s="73">
        <f t="shared" si="105"/>
        <v>0.20982135258357282</v>
      </c>
      <c r="CE145" s="90" t="str">
        <f t="shared" si="106"/>
        <v>n/a</v>
      </c>
      <c r="CF145" s="90" t="str">
        <f t="shared" si="107"/>
        <v>n/a</v>
      </c>
      <c r="CG145" s="90" t="str">
        <f t="shared" si="108"/>
        <v>n/a</v>
      </c>
      <c r="CH145" s="90">
        <f t="shared" si="109"/>
        <v>-17.992959999999997</v>
      </c>
      <c r="CI145" s="90">
        <f t="shared" si="110"/>
        <v>0.26513813230088196</v>
      </c>
      <c r="CJ145" s="90">
        <f t="shared" si="111"/>
        <v>0.26513813230088196</v>
      </c>
      <c r="CK145" s="91" t="str">
        <f t="shared" si="112"/>
        <v>n/a</v>
      </c>
      <c r="CL145" s="90" t="str">
        <f t="shared" si="113"/>
        <v>n/a</v>
      </c>
      <c r="CM145" s="91" t="str">
        <f t="shared" si="114"/>
        <v>n/a</v>
      </c>
      <c r="CN145" s="93" t="str">
        <f t="shared" si="115"/>
        <v>2;3</v>
      </c>
      <c r="CO145" s="304">
        <v>0</v>
      </c>
      <c r="CP145" s="209" t="s">
        <v>265</v>
      </c>
      <c r="CQ145" s="137"/>
      <c r="CR145" s="64" t="s">
        <v>234</v>
      </c>
      <c r="CS145" s="164">
        <v>0</v>
      </c>
      <c r="CT145" s="117" t="s">
        <v>235</v>
      </c>
      <c r="CU145" s="118">
        <f>IF(CX145="n/a","n/a",IF(EXACT(CX145,"Huibertgat/Eemshaven"),ROUND(
IF(IF(OR(ISBLANK(S145),S145="n/a"),P145,S145)&gt;pMHW!$C$3,0,
IF(IF(OR(ISBLANK(S145),S145="n/a"),P145,S145)&gt;pMHW!$D$3, (pMHW!$C$3-IF(OR(ISBLANK(S145),S145="n/a"),P145,S145))*LOOKUP(CX145,pMHW!$B$4:$B$8,pMHW!$M$4:$M$8),
IF(IF(OR(ISBLANK(S145),S145="n/a"),P145,S145)&gt;pMHW!$F$3,LOOKUP(CX145,pMHW!$B$4:$B$8,pMHW!$D$4:$D$8)+(pMHW!$D$3-IF(OR(ISBLANK(S145),S145="n/a"),P145,S145))*LOOKUP(CX145,pMHW!$B$4:$B$8,pMHW!$O$4:$O$8),
LOOKUP(CX145,pMHW!$B$4:$B$8,pMHW!$F$4:$F$8)))),1),
ROUND(
IF(IF(OR(ISBLANK(S145),S145="n/a"),P145,S145)&gt;pMHW!$C$3,0,
IF(IF(OR(ISBLANK(S145),S145="n/a"),P145,S145)&gt;pMHW!$D$3,(pMHW!$C$3-IF(OR(ISBLANK(S145),S145="n/a"),P145,S145))*LOOKUP(CX145,pMHW!$B$4:$B$8,pMHW!$M$4:$M$8),
IF(IF(OR(ISBLANK(S145),S145="n/a"),P145,S145)&gt;pMHW!$E$3,LOOKUP(CX145,pMHW!$B$4:$B$8,pMHW!$D$4:$D$8)+(pMHW!$D$3-IF(OR(ISBLANK(S145),S145="n/a"),P145,S145))*LOOKUP(CX145,pMHW!$B$4:$B$8,pMHW!$N$4:$N$8),
LOOKUP(CX145,pMHW!$B$4:$B$8,pMHW!$F$4:$F$8)))),1)))</f>
        <v>0</v>
      </c>
      <c r="CV145" s="117" t="s">
        <v>27</v>
      </c>
      <c r="CW145" s="119" t="str">
        <f t="shared" si="119"/>
        <v>FBE=0; pMHW=0 m</v>
      </c>
      <c r="CX145" s="119" t="s">
        <v>2772</v>
      </c>
      <c r="CY145" s="164"/>
      <c r="CZ145" s="120">
        <f t="shared" si="117"/>
        <v>-0.11600000000000001</v>
      </c>
      <c r="DA145" s="120">
        <f t="shared" si="118"/>
        <v>1.4E-2</v>
      </c>
      <c r="DB145" s="120">
        <v>-0.1163330003619194</v>
      </c>
      <c r="DC145" s="120">
        <v>-7.1798406541347504E-2</v>
      </c>
      <c r="DD145" s="120">
        <v>-0.1002499014139175</v>
      </c>
    </row>
    <row r="146" spans="1:108" s="35" customFormat="1" ht="12.75">
      <c r="A146" s="98" t="s">
        <v>814</v>
      </c>
      <c r="B146" s="98" t="s">
        <v>814</v>
      </c>
      <c r="C146" s="153" t="s">
        <v>644</v>
      </c>
      <c r="D146" s="99">
        <v>2023</v>
      </c>
      <c r="E146" s="154" t="s">
        <v>815</v>
      </c>
      <c r="F146" s="154" t="s">
        <v>3031</v>
      </c>
      <c r="G146" s="96">
        <v>2</v>
      </c>
      <c r="H146" s="105" t="s">
        <v>457</v>
      </c>
      <c r="I146" s="56">
        <v>52.342585241981503</v>
      </c>
      <c r="J146" s="56">
        <v>5.0122896949846103</v>
      </c>
      <c r="K146" s="47">
        <v>129451</v>
      </c>
      <c r="L146" s="47">
        <v>483918</v>
      </c>
      <c r="M146" s="49" t="s">
        <v>223</v>
      </c>
      <c r="N146" s="178">
        <f>Radiocarbon!K145</f>
        <v>6265</v>
      </c>
      <c r="O146" s="266">
        <f>Radiocarbon!L145</f>
        <v>30</v>
      </c>
      <c r="P146" s="179">
        <f>Radiocarbon!P145</f>
        <v>7195</v>
      </c>
      <c r="Q146" s="179">
        <f>Radiocarbon!Q145</f>
        <v>7265</v>
      </c>
      <c r="R146" s="179">
        <f>Radiocarbon!R145</f>
        <v>7025</v>
      </c>
      <c r="S146" s="179">
        <f>Radiocarbon!S145</f>
        <v>7170</v>
      </c>
      <c r="T146" s="179">
        <f>Radiocarbon!T145</f>
        <v>7260</v>
      </c>
      <c r="U146" s="179">
        <f>Radiocarbon!U145</f>
        <v>7020</v>
      </c>
      <c r="V146" s="97" t="str">
        <f t="shared" si="91"/>
        <v>SL indicator point (SLIP RSL) and Regional minimum GW (SLIP G-ZW) terrestrial indicator; Fen-wood peat</v>
      </c>
      <c r="W146" s="17" t="s">
        <v>816</v>
      </c>
      <c r="X146" s="97" t="s">
        <v>225</v>
      </c>
      <c r="Y146" s="107" t="s">
        <v>225</v>
      </c>
      <c r="Z146" s="107" t="s">
        <v>226</v>
      </c>
      <c r="AA146" s="135">
        <v>9.6</v>
      </c>
      <c r="AB146" s="36">
        <v>0.2</v>
      </c>
      <c r="AC146" s="36">
        <v>0</v>
      </c>
      <c r="AD146" s="155" t="s">
        <v>296</v>
      </c>
      <c r="AE146" s="60">
        <v>1.5000000000000568E-2</v>
      </c>
      <c r="AF146" s="127" t="s">
        <v>273</v>
      </c>
      <c r="AG146" s="181">
        <f t="shared" si="92"/>
        <v>3.7500000000001421E-2</v>
      </c>
      <c r="AH146" s="181">
        <f t="shared" si="93"/>
        <v>1.8750000000000711E-2</v>
      </c>
      <c r="AI146" s="181">
        <v>0.02</v>
      </c>
      <c r="AJ146" s="181">
        <v>0.05</v>
      </c>
      <c r="AK146" s="181">
        <v>0</v>
      </c>
      <c r="AL146" s="128" t="s">
        <v>8</v>
      </c>
      <c r="AM146" s="128" t="s">
        <v>8</v>
      </c>
      <c r="AN146" s="109">
        <v>0.01</v>
      </c>
      <c r="AO146" s="108" t="s">
        <v>8</v>
      </c>
      <c r="AP146" s="109">
        <v>0.02</v>
      </c>
      <c r="AQ146" s="108" t="s">
        <v>8</v>
      </c>
      <c r="AR146" s="108" t="s">
        <v>8</v>
      </c>
      <c r="AS146" s="108" t="s">
        <v>8</v>
      </c>
      <c r="AT146" s="108">
        <v>-9.3649999999999984</v>
      </c>
      <c r="AU146" s="37" t="s">
        <v>228</v>
      </c>
      <c r="AV146" s="108">
        <v>-9.3649999999999984</v>
      </c>
      <c r="AW146" s="111" t="s">
        <v>229</v>
      </c>
      <c r="AX146" s="130">
        <f t="shared" si="94"/>
        <v>6.1250000000000221E-2</v>
      </c>
      <c r="AY146" s="130">
        <f t="shared" si="95"/>
        <v>6.1250000000000221E-2</v>
      </c>
      <c r="AZ146" s="113" t="s">
        <v>8</v>
      </c>
      <c r="BA146" s="113" t="s">
        <v>8</v>
      </c>
      <c r="BB146" s="113" t="s">
        <v>8</v>
      </c>
      <c r="BC146" s="113" t="s">
        <v>8</v>
      </c>
      <c r="BD146" s="113" t="s">
        <v>8</v>
      </c>
      <c r="BE146" s="68">
        <v>0.8</v>
      </c>
      <c r="BF146" s="113" t="s">
        <v>8</v>
      </c>
      <c r="BG146" s="113" t="s">
        <v>8</v>
      </c>
      <c r="BH146" s="113" t="s">
        <v>8</v>
      </c>
      <c r="BI146" s="113" t="s">
        <v>8</v>
      </c>
      <c r="BJ146" s="170">
        <v>0</v>
      </c>
      <c r="BK146" s="124" t="s">
        <v>230</v>
      </c>
      <c r="BL146" s="124" t="s">
        <v>231</v>
      </c>
      <c r="BM146" s="124" t="s">
        <v>232</v>
      </c>
      <c r="BN146" s="42" t="s">
        <v>113</v>
      </c>
      <c r="BO146" s="42">
        <f t="shared" si="96"/>
        <v>0.8</v>
      </c>
      <c r="BP146" s="42">
        <v>0.1</v>
      </c>
      <c r="BQ146" s="116">
        <f t="shared" si="97"/>
        <v>0.1295</v>
      </c>
      <c r="BR146" s="115" t="s">
        <v>8</v>
      </c>
      <c r="BS146" s="42">
        <f t="shared" si="98"/>
        <v>0.17499999999999999</v>
      </c>
      <c r="BT146" s="115" t="s">
        <v>8</v>
      </c>
      <c r="BU146" s="115" t="s">
        <v>8</v>
      </c>
      <c r="BV146" s="66">
        <f t="shared" si="99"/>
        <v>0.3</v>
      </c>
      <c r="BW146" s="66">
        <f t="shared" si="100"/>
        <v>4.3824887063855143E-2</v>
      </c>
      <c r="BX146" s="66">
        <f t="shared" si="101"/>
        <v>0.61876999999999993</v>
      </c>
      <c r="BY146" s="44">
        <f t="shared" si="102"/>
        <v>0.10125727282521489</v>
      </c>
      <c r="BZ146" s="67" t="s">
        <v>8</v>
      </c>
      <c r="CA146" s="67" t="s">
        <v>8</v>
      </c>
      <c r="CB146" s="73">
        <f t="shared" si="103"/>
        <v>-9.3649999999999984</v>
      </c>
      <c r="CC146" s="73">
        <f t="shared" si="104"/>
        <v>0.1251885906389224</v>
      </c>
      <c r="CD146" s="73">
        <f t="shared" si="105"/>
        <v>0.1251885906389224</v>
      </c>
      <c r="CE146" s="90">
        <f t="shared" si="106"/>
        <v>-10.164999999999999</v>
      </c>
      <c r="CF146" s="90">
        <f t="shared" si="107"/>
        <v>0.17470492981023755</v>
      </c>
      <c r="CG146" s="90">
        <f t="shared" si="108"/>
        <v>0.17470492981023755</v>
      </c>
      <c r="CH146" s="90">
        <f t="shared" si="109"/>
        <v>-8.4462299999999981</v>
      </c>
      <c r="CI146" s="90">
        <f t="shared" si="110"/>
        <v>0.20662881823734</v>
      </c>
      <c r="CJ146" s="90">
        <f t="shared" si="111"/>
        <v>0.20662881823734</v>
      </c>
      <c r="CK146" s="91">
        <f t="shared" si="112"/>
        <v>-8.6212299999999988</v>
      </c>
      <c r="CL146" s="90">
        <f t="shared" si="113"/>
        <v>0.20662881823734</v>
      </c>
      <c r="CM146" s="91">
        <f t="shared" si="114"/>
        <v>0.20662881823734</v>
      </c>
      <c r="CN146" s="93" t="str">
        <f t="shared" si="115"/>
        <v>1;2;3</v>
      </c>
      <c r="CO146" s="138">
        <v>0</v>
      </c>
      <c r="CP146" s="209"/>
      <c r="CQ146" s="137"/>
      <c r="CR146" s="64" t="s">
        <v>234</v>
      </c>
      <c r="CS146" s="164">
        <v>0.75</v>
      </c>
      <c r="CT146" s="117" t="s">
        <v>235</v>
      </c>
      <c r="CU146" s="118">
        <f>IF(CX146="n/a","n/a",IF(EXACT(CX146,"Huibertgat/Eemshaven"),ROUND(
IF(IF(OR(ISBLANK(S146),S146="n/a"),P146,S146)&gt;pMHW!$C$3,0,
IF(IF(OR(ISBLANK(S146),S146="n/a"),P146,S146)&gt;pMHW!$D$3, (pMHW!$C$3-IF(OR(ISBLANK(S146),S146="n/a"),P146,S146))*LOOKUP(CX146,pMHW!$B$4:$B$8,pMHW!$M$4:$M$8),
IF(IF(OR(ISBLANK(S146),S146="n/a"),P146,S146)&gt;pMHW!$F$3,LOOKUP(CX146,pMHW!$B$4:$B$8,pMHW!$D$4:$D$8)+(pMHW!$D$3-IF(OR(ISBLANK(S146),S146="n/a"),P146,S146))*LOOKUP(CX146,pMHW!$B$4:$B$8,pMHW!$O$4:$O$8),
LOOKUP(CX146,pMHW!$B$4:$B$8,pMHW!$F$4:$F$8)))),1),
ROUND(
IF(IF(OR(ISBLANK(S146),S146="n/a"),P146,S146)&gt;pMHW!$C$3,0,
IF(IF(OR(ISBLANK(S146),S146="n/a"),P146,S146)&gt;pMHW!$D$3,(pMHW!$C$3-IF(OR(ISBLANK(S146),S146="n/a"),P146,S146))*LOOKUP(CX146,pMHW!$B$4:$B$8,pMHW!$M$4:$M$8),
IF(IF(OR(ISBLANK(S146),S146="n/a"),P146,S146)&gt;pMHW!$E$3,LOOKUP(CX146,pMHW!$B$4:$B$8,pMHW!$D$4:$D$8)+(pMHW!$D$3-IF(OR(ISBLANK(S146),S146="n/a"),P146,S146))*LOOKUP(CX146,pMHW!$B$4:$B$8,pMHW!$N$4:$N$8),
LOOKUP(CX146,pMHW!$B$4:$B$8,pMHW!$F$4:$F$8)))),1)))</f>
        <v>0.7</v>
      </c>
      <c r="CV146" s="117" t="s">
        <v>27</v>
      </c>
      <c r="CW146" s="119" t="str">
        <f t="shared" si="119"/>
        <v>FBE=0.75; pMHW=0.7 m</v>
      </c>
      <c r="CX146" s="119" t="s">
        <v>2772</v>
      </c>
      <c r="CY146" s="164"/>
      <c r="CZ146" s="120">
        <f t="shared" si="117"/>
        <v>-8.5999999999999993E-2</v>
      </c>
      <c r="DA146" s="120">
        <f t="shared" si="118"/>
        <v>1.4E-2</v>
      </c>
      <c r="DB146" s="120">
        <v>-8.6074128746986389E-2</v>
      </c>
      <c r="DC146" s="120">
        <v>-7.1798406541347504E-2</v>
      </c>
      <c r="DD146" s="120">
        <v>-0.1002499014139175</v>
      </c>
    </row>
    <row r="147" spans="1:108" s="35" customFormat="1" ht="12.75">
      <c r="A147" s="98" t="s">
        <v>817</v>
      </c>
      <c r="B147" s="98" t="s">
        <v>817</v>
      </c>
      <c r="C147" s="153" t="s">
        <v>644</v>
      </c>
      <c r="D147" s="99">
        <v>2023</v>
      </c>
      <c r="E147" s="154" t="s">
        <v>815</v>
      </c>
      <c r="F147" s="154" t="s">
        <v>818</v>
      </c>
      <c r="G147" s="96">
        <v>2</v>
      </c>
      <c r="H147" s="105" t="s">
        <v>457</v>
      </c>
      <c r="I147" s="56">
        <v>52.375478557168201</v>
      </c>
      <c r="J147" s="56">
        <v>4.9844620757283602</v>
      </c>
      <c r="K147" s="47">
        <v>127575</v>
      </c>
      <c r="L147" s="47">
        <v>487588</v>
      </c>
      <c r="M147" s="49" t="s">
        <v>223</v>
      </c>
      <c r="N147" s="178">
        <f>Radiocarbon!K146</f>
        <v>6940</v>
      </c>
      <c r="O147" s="266">
        <f>Radiocarbon!L146</f>
        <v>30</v>
      </c>
      <c r="P147" s="179">
        <f>Radiocarbon!P146</f>
        <v>7765</v>
      </c>
      <c r="Q147" s="179">
        <f>Radiocarbon!Q146</f>
        <v>7845</v>
      </c>
      <c r="R147" s="179">
        <f>Radiocarbon!R146</f>
        <v>7680</v>
      </c>
      <c r="S147" s="179">
        <f>Radiocarbon!S146</f>
        <v>7765</v>
      </c>
      <c r="T147" s="179">
        <f>Radiocarbon!T146</f>
        <v>7845</v>
      </c>
      <c r="U147" s="179">
        <f>Radiocarbon!U146</f>
        <v>7680</v>
      </c>
      <c r="V147" s="97" t="str">
        <f t="shared" si="91"/>
        <v>Local MHW and GW (Tidal ULD Z-GW) terrestrial indicator; Fen-wood peat</v>
      </c>
      <c r="W147" s="17" t="s">
        <v>819</v>
      </c>
      <c r="X147" s="97" t="s">
        <v>225</v>
      </c>
      <c r="Y147" s="107" t="s">
        <v>225</v>
      </c>
      <c r="Z147" s="107" t="s">
        <v>226</v>
      </c>
      <c r="AA147" s="135">
        <v>10.79</v>
      </c>
      <c r="AB147" s="135">
        <v>0</v>
      </c>
      <c r="AC147" s="36">
        <v>0</v>
      </c>
      <c r="AD147" s="155" t="s">
        <v>296</v>
      </c>
      <c r="AE147" s="60">
        <v>1.0000000000001563E-2</v>
      </c>
      <c r="AF147" s="61" t="s">
        <v>273</v>
      </c>
      <c r="AG147" s="181">
        <f t="shared" si="92"/>
        <v>2.5000000000003908E-2</v>
      </c>
      <c r="AH147" s="181">
        <f t="shared" si="93"/>
        <v>1.2500000000001954E-2</v>
      </c>
      <c r="AI147" s="181">
        <v>0.02</v>
      </c>
      <c r="AJ147" s="181">
        <v>0.05</v>
      </c>
      <c r="AK147" s="181">
        <v>0</v>
      </c>
      <c r="AL147" s="128" t="s">
        <v>8</v>
      </c>
      <c r="AM147" s="128" t="s">
        <v>8</v>
      </c>
      <c r="AN147" s="109">
        <v>0.01</v>
      </c>
      <c r="AO147" s="108" t="s">
        <v>8</v>
      </c>
      <c r="AP147" s="109">
        <v>0.02</v>
      </c>
      <c r="AQ147" s="108" t="s">
        <v>8</v>
      </c>
      <c r="AR147" s="108" t="s">
        <v>8</v>
      </c>
      <c r="AS147" s="108" t="s">
        <v>8</v>
      </c>
      <c r="AT147" s="108">
        <v>-12.045</v>
      </c>
      <c r="AU147" s="110" t="s">
        <v>228</v>
      </c>
      <c r="AV147" s="108">
        <v>-12.045</v>
      </c>
      <c r="AW147" s="111" t="s">
        <v>229</v>
      </c>
      <c r="AX147" s="130">
        <f t="shared" si="94"/>
        <v>5.9634302209383226E-2</v>
      </c>
      <c r="AY147" s="130">
        <f t="shared" si="95"/>
        <v>5.9634302209383226E-2</v>
      </c>
      <c r="AZ147" s="113" t="s">
        <v>8</v>
      </c>
      <c r="BA147" s="113" t="s">
        <v>8</v>
      </c>
      <c r="BB147" s="113" t="s">
        <v>8</v>
      </c>
      <c r="BC147" s="113" t="s">
        <v>8</v>
      </c>
      <c r="BD147" s="113" t="s">
        <v>8</v>
      </c>
      <c r="BE147" s="68">
        <v>0.8</v>
      </c>
      <c r="BF147" s="113" t="s">
        <v>8</v>
      </c>
      <c r="BG147" s="113" t="s">
        <v>8</v>
      </c>
      <c r="BH147" s="113" t="s">
        <v>8</v>
      </c>
      <c r="BI147" s="113" t="s">
        <v>8</v>
      </c>
      <c r="BJ147" s="170">
        <v>1</v>
      </c>
      <c r="BK147" s="124" t="s">
        <v>230</v>
      </c>
      <c r="BL147" s="124" t="s">
        <v>231</v>
      </c>
      <c r="BM147" s="124" t="s">
        <v>232</v>
      </c>
      <c r="BN147" s="42" t="s">
        <v>233</v>
      </c>
      <c r="BO147" s="42">
        <f t="shared" si="96"/>
        <v>0</v>
      </c>
      <c r="BP147" s="42">
        <v>0.1</v>
      </c>
      <c r="BQ147" s="116" t="str">
        <f t="shared" si="97"/>
        <v>n/a</v>
      </c>
      <c r="BR147" s="115" t="s">
        <v>8</v>
      </c>
      <c r="BS147" s="42" t="str">
        <f t="shared" si="98"/>
        <v>n/a</v>
      </c>
      <c r="BT147" s="115" t="s">
        <v>8</v>
      </c>
      <c r="BU147" s="115" t="s">
        <v>8</v>
      </c>
      <c r="BV147" s="66">
        <f t="shared" si="99"/>
        <v>0</v>
      </c>
      <c r="BW147" s="66">
        <f t="shared" si="100"/>
        <v>0</v>
      </c>
      <c r="BX147" s="66">
        <f t="shared" si="101"/>
        <v>0.66778999999999999</v>
      </c>
      <c r="BY147" s="44">
        <f t="shared" si="102"/>
        <v>0.12444242293124963</v>
      </c>
      <c r="BZ147" s="67" t="s">
        <v>8</v>
      </c>
      <c r="CA147" s="67" t="s">
        <v>8</v>
      </c>
      <c r="CB147" s="73">
        <f t="shared" si="103"/>
        <v>-12.045</v>
      </c>
      <c r="CC147" s="73">
        <f t="shared" si="104"/>
        <v>0.1164313102219504</v>
      </c>
      <c r="CD147" s="73">
        <f t="shared" si="105"/>
        <v>0.1164313102219504</v>
      </c>
      <c r="CE147" s="90">
        <f t="shared" si="106"/>
        <v>-12.045</v>
      </c>
      <c r="CF147" s="90">
        <f t="shared" si="107"/>
        <v>0.1164313102219504</v>
      </c>
      <c r="CG147" s="90">
        <f t="shared" si="108"/>
        <v>0.1164313102219504</v>
      </c>
      <c r="CH147" s="90">
        <f t="shared" si="109"/>
        <v>-11.37721</v>
      </c>
      <c r="CI147" s="90">
        <f t="shared" si="110"/>
        <v>0.17041762416193945</v>
      </c>
      <c r="CJ147" s="90">
        <f t="shared" si="111"/>
        <v>0.17041762416193945</v>
      </c>
      <c r="CK147" s="91">
        <f t="shared" si="112"/>
        <v>-11.37721</v>
      </c>
      <c r="CL147" s="90">
        <f t="shared" si="113"/>
        <v>0.17041762416193945</v>
      </c>
      <c r="CM147" s="91">
        <f t="shared" si="114"/>
        <v>0.17041762416193945</v>
      </c>
      <c r="CN147" s="93" t="str">
        <f t="shared" si="115"/>
        <v>1;2;3</v>
      </c>
      <c r="CO147" s="138">
        <v>0</v>
      </c>
      <c r="CP147" s="209"/>
      <c r="CQ147" s="137"/>
      <c r="CR147" s="64" t="s">
        <v>234</v>
      </c>
      <c r="CS147" s="164">
        <v>0.5</v>
      </c>
      <c r="CT147" s="117" t="s">
        <v>235</v>
      </c>
      <c r="CU147" s="118">
        <f>IF(CX147="n/a","n/a",IF(EXACT(CX147,"Huibertgat/Eemshaven"),ROUND(
IF(IF(OR(ISBLANK(S147),S147="n/a"),P147,S147)&gt;pMHW!$C$3,0,
IF(IF(OR(ISBLANK(S147),S147="n/a"),P147,S147)&gt;pMHW!$D$3, (pMHW!$C$3-IF(OR(ISBLANK(S147),S147="n/a"),P147,S147))*LOOKUP(CX147,pMHW!$B$4:$B$8,pMHW!$M$4:$M$8),
IF(IF(OR(ISBLANK(S147),S147="n/a"),P147,S147)&gt;pMHW!$F$3,LOOKUP(CX147,pMHW!$B$4:$B$8,pMHW!$D$4:$D$8)+(pMHW!$D$3-IF(OR(ISBLANK(S147),S147="n/a"),P147,S147))*LOOKUP(CX147,pMHW!$B$4:$B$8,pMHW!$O$4:$O$8),
LOOKUP(CX147,pMHW!$B$4:$B$8,pMHW!$F$4:$F$8)))),1),
ROUND(
IF(IF(OR(ISBLANK(S147),S147="n/a"),P147,S147)&gt;pMHW!$C$3,0,
IF(IF(OR(ISBLANK(S147),S147="n/a"),P147,S147)&gt;pMHW!$D$3,(pMHW!$C$3-IF(OR(ISBLANK(S147),S147="n/a"),P147,S147))*LOOKUP(CX147,pMHW!$B$4:$B$8,pMHW!$M$4:$M$8),
IF(IF(OR(ISBLANK(S147),S147="n/a"),P147,S147)&gt;pMHW!$E$3,LOOKUP(CX147,pMHW!$B$4:$B$8,pMHW!$D$4:$D$8)+(pMHW!$D$3-IF(OR(ISBLANK(S147),S147="n/a"),P147,S147))*LOOKUP(CX147,pMHW!$B$4:$B$8,pMHW!$N$4:$N$8),
LOOKUP(CX147,pMHW!$B$4:$B$8,pMHW!$F$4:$F$8)))),1)))</f>
        <v>0.6</v>
      </c>
      <c r="CV147" s="117" t="s">
        <v>27</v>
      </c>
      <c r="CW147" s="119" t="str">
        <f t="shared" si="119"/>
        <v>FBE=0.5; pMHW=0.6 m</v>
      </c>
      <c r="CX147" s="119" t="s">
        <v>2772</v>
      </c>
      <c r="CY147" s="164"/>
      <c r="CZ147" s="120">
        <f t="shared" si="117"/>
        <v>-8.5999999999999993E-2</v>
      </c>
      <c r="DA147" s="120">
        <f t="shared" si="118"/>
        <v>1.6E-2</v>
      </c>
      <c r="DB147" s="120">
        <v>-8.6074128746986389E-2</v>
      </c>
      <c r="DC147" s="120">
        <v>-7.8950993716716766E-2</v>
      </c>
      <c r="DD147" s="120">
        <v>-0.1102368012070656</v>
      </c>
    </row>
    <row r="148" spans="1:108" s="35" customFormat="1" ht="12.75">
      <c r="A148" s="98" t="s">
        <v>820</v>
      </c>
      <c r="B148" s="98" t="s">
        <v>820</v>
      </c>
      <c r="C148" s="153" t="s">
        <v>644</v>
      </c>
      <c r="D148" s="99">
        <v>2023</v>
      </c>
      <c r="E148" s="154" t="s">
        <v>815</v>
      </c>
      <c r="F148" s="154" t="s">
        <v>821</v>
      </c>
      <c r="G148" s="96">
        <v>2</v>
      </c>
      <c r="H148" s="105" t="s">
        <v>457</v>
      </c>
      <c r="I148" s="56">
        <v>52.375478557168201</v>
      </c>
      <c r="J148" s="56">
        <v>4.9844620757283602</v>
      </c>
      <c r="K148" s="47">
        <v>127575</v>
      </c>
      <c r="L148" s="47">
        <v>487588</v>
      </c>
      <c r="M148" s="49" t="s">
        <v>223</v>
      </c>
      <c r="N148" s="178">
        <f>Radiocarbon!K147</f>
        <v>6610</v>
      </c>
      <c r="O148" s="266">
        <f>Radiocarbon!L147</f>
        <v>140</v>
      </c>
      <c r="P148" s="179">
        <f>Radiocarbon!P147</f>
        <v>7490</v>
      </c>
      <c r="Q148" s="179">
        <f>Radiocarbon!Q147</f>
        <v>7740</v>
      </c>
      <c r="R148" s="179">
        <f>Radiocarbon!R147</f>
        <v>7175</v>
      </c>
      <c r="S148" s="179">
        <f>Radiocarbon!S147</f>
        <v>7540</v>
      </c>
      <c r="T148" s="179">
        <f>Radiocarbon!T147</f>
        <v>7760</v>
      </c>
      <c r="U148" s="179">
        <f>Radiocarbon!U147</f>
        <v>7310</v>
      </c>
      <c r="V148" s="97" t="str">
        <f t="shared" si="91"/>
        <v>SL indicator point (SLIP RSL) and Regional minimum GW (SLIP G-ZW) terrestrial indicator; Undifferentiated peat</v>
      </c>
      <c r="W148" s="17" t="s">
        <v>822</v>
      </c>
      <c r="X148" s="97" t="s">
        <v>225</v>
      </c>
      <c r="Y148" s="107" t="s">
        <v>225</v>
      </c>
      <c r="Z148" s="107" t="s">
        <v>226</v>
      </c>
      <c r="AA148" s="135">
        <v>10.61</v>
      </c>
      <c r="AB148" s="135">
        <v>0.18</v>
      </c>
      <c r="AC148" s="36">
        <v>0</v>
      </c>
      <c r="AD148" s="155" t="s">
        <v>296</v>
      </c>
      <c r="AE148" s="60">
        <v>9.9999999999997868E-3</v>
      </c>
      <c r="AF148" s="61" t="s">
        <v>273</v>
      </c>
      <c r="AG148" s="181">
        <f t="shared" si="92"/>
        <v>2.4999999999999467E-2</v>
      </c>
      <c r="AH148" s="181">
        <f t="shared" si="93"/>
        <v>1.2499999999999734E-2</v>
      </c>
      <c r="AI148" s="181">
        <v>0.02</v>
      </c>
      <c r="AJ148" s="181">
        <v>0.05</v>
      </c>
      <c r="AK148" s="181">
        <v>0</v>
      </c>
      <c r="AL148" s="128" t="s">
        <v>8</v>
      </c>
      <c r="AM148" s="128" t="s">
        <v>8</v>
      </c>
      <c r="AN148" s="109">
        <v>0.01</v>
      </c>
      <c r="AO148" s="108" t="s">
        <v>8</v>
      </c>
      <c r="AP148" s="109">
        <v>0.02</v>
      </c>
      <c r="AQ148" s="108" t="s">
        <v>8</v>
      </c>
      <c r="AR148" s="108" t="s">
        <v>8</v>
      </c>
      <c r="AS148" s="108" t="s">
        <v>8</v>
      </c>
      <c r="AT148" s="108">
        <v>-11.864999999999998</v>
      </c>
      <c r="AU148" s="110" t="s">
        <v>228</v>
      </c>
      <c r="AV148" s="108">
        <v>-11.864999999999998</v>
      </c>
      <c r="AW148" s="111" t="s">
        <v>229</v>
      </c>
      <c r="AX148" s="130">
        <f t="shared" si="94"/>
        <v>5.9634302209382761E-2</v>
      </c>
      <c r="AY148" s="130">
        <f t="shared" si="95"/>
        <v>5.9634302209382761E-2</v>
      </c>
      <c r="AZ148" s="113" t="s">
        <v>8</v>
      </c>
      <c r="BA148" s="113" t="s">
        <v>8</v>
      </c>
      <c r="BB148" s="113" t="s">
        <v>8</v>
      </c>
      <c r="BC148" s="113" t="s">
        <v>8</v>
      </c>
      <c r="BD148" s="113" t="s">
        <v>8</v>
      </c>
      <c r="BE148" s="68">
        <v>0.8</v>
      </c>
      <c r="BF148" s="113" t="s">
        <v>8</v>
      </c>
      <c r="BG148" s="113" t="s">
        <v>8</v>
      </c>
      <c r="BH148" s="113" t="s">
        <v>8</v>
      </c>
      <c r="BI148" s="113" t="s">
        <v>8</v>
      </c>
      <c r="BJ148" s="170">
        <v>0</v>
      </c>
      <c r="BK148" s="124" t="s">
        <v>230</v>
      </c>
      <c r="BL148" s="124" t="s">
        <v>263</v>
      </c>
      <c r="BM148" s="124" t="s">
        <v>232</v>
      </c>
      <c r="BN148" s="43" t="s">
        <v>637</v>
      </c>
      <c r="BO148" s="42">
        <f t="shared" si="96"/>
        <v>0.60000000000000009</v>
      </c>
      <c r="BP148" s="42">
        <v>0.3</v>
      </c>
      <c r="BQ148" s="116">
        <f t="shared" si="97"/>
        <v>0.22499999999999998</v>
      </c>
      <c r="BR148" s="115" t="s">
        <v>8</v>
      </c>
      <c r="BS148" s="42">
        <f t="shared" si="98"/>
        <v>0.15</v>
      </c>
      <c r="BT148" s="115" t="s">
        <v>8</v>
      </c>
      <c r="BU148" s="115" t="s">
        <v>8</v>
      </c>
      <c r="BV148" s="66">
        <f t="shared" si="99"/>
        <v>0.26999999999999996</v>
      </c>
      <c r="BW148" s="66">
        <f t="shared" si="100"/>
        <v>4.1553613419163957E-2</v>
      </c>
      <c r="BX148" s="66">
        <f t="shared" si="101"/>
        <v>0.64413999999999993</v>
      </c>
      <c r="BY148" s="44">
        <f t="shared" si="102"/>
        <v>0.12227785009968078</v>
      </c>
      <c r="BZ148" s="67" t="s">
        <v>8</v>
      </c>
      <c r="CA148" s="67" t="s">
        <v>8</v>
      </c>
      <c r="CB148" s="73">
        <f t="shared" si="103"/>
        <v>-11.664999999999999</v>
      </c>
      <c r="CC148" s="73">
        <f t="shared" si="104"/>
        <v>0.30867936890597225</v>
      </c>
      <c r="CD148" s="73">
        <f t="shared" si="105"/>
        <v>0.30867936890597225</v>
      </c>
      <c r="CE148" s="90">
        <f t="shared" si="106"/>
        <v>-12.464999999999998</v>
      </c>
      <c r="CF148" s="90">
        <f t="shared" si="107"/>
        <v>0.37971206196274565</v>
      </c>
      <c r="CG148" s="90">
        <f t="shared" si="108"/>
        <v>0.37971206196274565</v>
      </c>
      <c r="CH148" s="90">
        <f t="shared" si="109"/>
        <v>-10.750859999999999</v>
      </c>
      <c r="CI148" s="90">
        <f t="shared" si="110"/>
        <v>0.40107334168851128</v>
      </c>
      <c r="CJ148" s="90">
        <f t="shared" si="111"/>
        <v>0.40107334168851128</v>
      </c>
      <c r="CK148" s="91">
        <f t="shared" si="112"/>
        <v>-10.90086</v>
      </c>
      <c r="CL148" s="90">
        <f t="shared" si="113"/>
        <v>0.40107334168851128</v>
      </c>
      <c r="CM148" s="91">
        <f t="shared" si="114"/>
        <v>0.40107334168851128</v>
      </c>
      <c r="CN148" s="93" t="str">
        <f t="shared" si="115"/>
        <v>1;2;3</v>
      </c>
      <c r="CO148" s="138">
        <v>0</v>
      </c>
      <c r="CP148" s="209"/>
      <c r="CQ148" s="137"/>
      <c r="CR148" s="64" t="s">
        <v>234</v>
      </c>
      <c r="CS148" s="164">
        <v>0.75</v>
      </c>
      <c r="CT148" s="117" t="s">
        <v>235</v>
      </c>
      <c r="CU148" s="118">
        <f>IF(CX148="n/a","n/a",IF(EXACT(CX148,"Huibertgat/Eemshaven"),ROUND(
IF(IF(OR(ISBLANK(S148),S148="n/a"),P148,S148)&gt;pMHW!$C$3,0,
IF(IF(OR(ISBLANK(S148),S148="n/a"),P148,S148)&gt;pMHW!$D$3, (pMHW!$C$3-IF(OR(ISBLANK(S148),S148="n/a"),P148,S148))*LOOKUP(CX148,pMHW!$B$4:$B$8,pMHW!$M$4:$M$8),
IF(IF(OR(ISBLANK(S148),S148="n/a"),P148,S148)&gt;pMHW!$F$3,LOOKUP(CX148,pMHW!$B$4:$B$8,pMHW!$D$4:$D$8)+(pMHW!$D$3-IF(OR(ISBLANK(S148),S148="n/a"),P148,S148))*LOOKUP(CX148,pMHW!$B$4:$B$8,pMHW!$O$4:$O$8),
LOOKUP(CX148,pMHW!$B$4:$B$8,pMHW!$F$4:$F$8)))),1),
ROUND(
IF(IF(OR(ISBLANK(S148),S148="n/a"),P148,S148)&gt;pMHW!$C$3,0,
IF(IF(OR(ISBLANK(S148),S148="n/a"),P148,S148)&gt;pMHW!$D$3,(pMHW!$C$3-IF(OR(ISBLANK(S148),S148="n/a"),P148,S148))*LOOKUP(CX148,pMHW!$B$4:$B$8,pMHW!$M$4:$M$8),
IF(IF(OR(ISBLANK(S148),S148="n/a"),P148,S148)&gt;pMHW!$E$3,LOOKUP(CX148,pMHW!$B$4:$B$8,pMHW!$D$4:$D$8)+(pMHW!$D$3-IF(OR(ISBLANK(S148),S148="n/a"),P148,S148))*LOOKUP(CX148,pMHW!$B$4:$B$8,pMHW!$N$4:$N$8),
LOOKUP(CX148,pMHW!$B$4:$B$8,pMHW!$F$4:$F$8)))),1)))</f>
        <v>0.6</v>
      </c>
      <c r="CV148" s="117" t="s">
        <v>27</v>
      </c>
      <c r="CW148" s="119" t="str">
        <f t="shared" si="119"/>
        <v>FBE=0.75; pMHW=0.6 m</v>
      </c>
      <c r="CX148" s="119" t="s">
        <v>2772</v>
      </c>
      <c r="CY148" s="164"/>
      <c r="CZ148" s="120">
        <f t="shared" si="117"/>
        <v>-8.5999999999999993E-2</v>
      </c>
      <c r="DA148" s="120">
        <f t="shared" si="118"/>
        <v>1.6E-2</v>
      </c>
      <c r="DB148" s="120">
        <v>-8.6074128746986389E-2</v>
      </c>
      <c r="DC148" s="120">
        <v>-7.9530596733093262E-2</v>
      </c>
      <c r="DD148" s="120">
        <v>-0.1110460981726646</v>
      </c>
    </row>
    <row r="149" spans="1:108" s="35" customFormat="1" ht="12.75">
      <c r="A149" s="98" t="s">
        <v>1107</v>
      </c>
      <c r="B149" s="98" t="s">
        <v>1107</v>
      </c>
      <c r="C149" s="153" t="s">
        <v>644</v>
      </c>
      <c r="D149" s="99">
        <v>2023</v>
      </c>
      <c r="E149" s="154" t="s">
        <v>815</v>
      </c>
      <c r="F149" s="154" t="s">
        <v>1108</v>
      </c>
      <c r="G149" s="96">
        <v>2</v>
      </c>
      <c r="H149" s="105" t="s">
        <v>457</v>
      </c>
      <c r="I149" s="56">
        <v>52.372133036087298</v>
      </c>
      <c r="J149" s="56">
        <v>4.8194418748477403</v>
      </c>
      <c r="K149" s="47">
        <v>116335</v>
      </c>
      <c r="L149" s="47">
        <v>487291</v>
      </c>
      <c r="M149" s="49" t="s">
        <v>223</v>
      </c>
      <c r="N149" s="178">
        <f>Radiocarbon!K148</f>
        <v>6110</v>
      </c>
      <c r="O149" s="266">
        <f>Radiocarbon!L148</f>
        <v>140</v>
      </c>
      <c r="P149" s="179">
        <f>Radiocarbon!P148</f>
        <v>6985</v>
      </c>
      <c r="Q149" s="179">
        <f>Radiocarbon!Q148</f>
        <v>7310</v>
      </c>
      <c r="R149" s="179">
        <f>Radiocarbon!R148</f>
        <v>6660</v>
      </c>
      <c r="S149" s="179">
        <f>Radiocarbon!S148</f>
        <v>7215</v>
      </c>
      <c r="T149" s="179">
        <f>Radiocarbon!T148</f>
        <v>7315</v>
      </c>
      <c r="U149" s="179">
        <f>Radiocarbon!U148</f>
        <v>7080</v>
      </c>
      <c r="V149" s="97" t="str">
        <f t="shared" si="91"/>
        <v>Submergence (LLD) non-terrestrial indicator; Gyttja</v>
      </c>
      <c r="W149" s="17" t="s">
        <v>3014</v>
      </c>
      <c r="X149" s="97" t="s">
        <v>225</v>
      </c>
      <c r="Y149" s="107" t="s">
        <v>225</v>
      </c>
      <c r="Z149" s="107" t="s">
        <v>226</v>
      </c>
      <c r="AA149" s="135">
        <v>12.56</v>
      </c>
      <c r="AB149" s="36">
        <v>0.25</v>
      </c>
      <c r="AC149" s="36">
        <v>0</v>
      </c>
      <c r="AD149" s="127" t="s">
        <v>296</v>
      </c>
      <c r="AE149" s="187">
        <v>1.9999999999999574E-2</v>
      </c>
      <c r="AF149" s="61" t="s">
        <v>273</v>
      </c>
      <c r="AG149" s="181">
        <f t="shared" si="92"/>
        <v>4.9999999999998934E-2</v>
      </c>
      <c r="AH149" s="181">
        <f t="shared" si="93"/>
        <v>2.4999999999999467E-2</v>
      </c>
      <c r="AI149" s="181">
        <v>0.02</v>
      </c>
      <c r="AJ149" s="181">
        <v>0.05</v>
      </c>
      <c r="AK149" s="181">
        <v>0</v>
      </c>
      <c r="AL149" s="128" t="s">
        <v>8</v>
      </c>
      <c r="AM149" s="128" t="s">
        <v>8</v>
      </c>
      <c r="AN149" s="109">
        <v>0.01</v>
      </c>
      <c r="AO149" s="108" t="s">
        <v>8</v>
      </c>
      <c r="AP149" s="109">
        <v>0.02</v>
      </c>
      <c r="AQ149" s="108" t="s">
        <v>8</v>
      </c>
      <c r="AR149" s="108" t="s">
        <v>8</v>
      </c>
      <c r="AS149" s="108" t="s">
        <v>8</v>
      </c>
      <c r="AT149" s="108">
        <v>-12.06</v>
      </c>
      <c r="AU149" s="110" t="s">
        <v>228</v>
      </c>
      <c r="AV149" s="108">
        <v>-12.06</v>
      </c>
      <c r="AW149" s="111" t="s">
        <v>229</v>
      </c>
      <c r="AX149" s="130">
        <f t="shared" si="94"/>
        <v>6.3442887702247402E-2</v>
      </c>
      <c r="AY149" s="130">
        <f t="shared" si="95"/>
        <v>6.3442887702247402E-2</v>
      </c>
      <c r="AZ149" s="113" t="s">
        <v>8</v>
      </c>
      <c r="BA149" s="113" t="s">
        <v>8</v>
      </c>
      <c r="BB149" s="113" t="s">
        <v>8</v>
      </c>
      <c r="BC149" s="113" t="s">
        <v>8</v>
      </c>
      <c r="BD149" s="113" t="s">
        <v>8</v>
      </c>
      <c r="BE149" s="68">
        <v>0.8</v>
      </c>
      <c r="BF149" s="113" t="s">
        <v>8</v>
      </c>
      <c r="BG149" s="113" t="s">
        <v>8</v>
      </c>
      <c r="BH149" s="113" t="s">
        <v>8</v>
      </c>
      <c r="BI149" s="113" t="s">
        <v>8</v>
      </c>
      <c r="BJ149" s="170">
        <v>-1</v>
      </c>
      <c r="BK149" s="124" t="s">
        <v>230</v>
      </c>
      <c r="BL149" s="124" t="s">
        <v>376</v>
      </c>
      <c r="BM149" s="124" t="s">
        <v>232</v>
      </c>
      <c r="BN149" s="115" t="s">
        <v>3036</v>
      </c>
      <c r="BO149" s="42">
        <f t="shared" si="96"/>
        <v>-0.75</v>
      </c>
      <c r="BP149" s="115">
        <v>0.5</v>
      </c>
      <c r="BQ149" s="116" t="str">
        <f t="shared" si="97"/>
        <v>n/a</v>
      </c>
      <c r="BR149" s="115" t="s">
        <v>8</v>
      </c>
      <c r="BS149" s="42" t="str">
        <f t="shared" si="98"/>
        <v>n/a</v>
      </c>
      <c r="BT149" s="115" t="s">
        <v>8</v>
      </c>
      <c r="BU149" s="115" t="s">
        <v>8</v>
      </c>
      <c r="BV149" s="66">
        <f t="shared" si="99"/>
        <v>0.375</v>
      </c>
      <c r="BW149" s="66">
        <f t="shared" si="100"/>
        <v>4.9947170937145832E-2</v>
      </c>
      <c r="BX149" s="66">
        <f t="shared" si="101"/>
        <v>0.68452999999999997</v>
      </c>
      <c r="BY149" s="44">
        <f t="shared" si="102"/>
        <v>0.13648330932755109</v>
      </c>
      <c r="BZ149" s="67" t="s">
        <v>8</v>
      </c>
      <c r="CA149" s="67" t="s">
        <v>8</v>
      </c>
      <c r="CB149" s="73">
        <f t="shared" si="103"/>
        <v>-11.31</v>
      </c>
      <c r="CC149" s="73">
        <f t="shared" si="104"/>
        <v>0.50647775852906363</v>
      </c>
      <c r="CD149" s="73">
        <f t="shared" si="105"/>
        <v>0.50647775852906363</v>
      </c>
      <c r="CE149" s="90">
        <f t="shared" si="106"/>
        <v>-11.31</v>
      </c>
      <c r="CF149" s="90">
        <f t="shared" si="107"/>
        <v>0.50400892849234324</v>
      </c>
      <c r="CG149" s="90">
        <f t="shared" si="108"/>
        <v>0.50400892849234324</v>
      </c>
      <c r="CH149" s="90">
        <f t="shared" si="109"/>
        <v>-10.25047</v>
      </c>
      <c r="CI149" s="90">
        <f t="shared" si="110"/>
        <v>0.52454495861615569</v>
      </c>
      <c r="CJ149" s="90">
        <f t="shared" si="111"/>
        <v>0.52454495861615569</v>
      </c>
      <c r="CK149" s="91">
        <f t="shared" si="112"/>
        <v>-10.25047</v>
      </c>
      <c r="CL149" s="90">
        <f t="shared" si="113"/>
        <v>0.52454495861615569</v>
      </c>
      <c r="CM149" s="91">
        <f t="shared" si="114"/>
        <v>0.52454495861615569</v>
      </c>
      <c r="CN149" s="93" t="str">
        <f t="shared" si="115"/>
        <v>1;2;3</v>
      </c>
      <c r="CO149" s="304">
        <v>0</v>
      </c>
      <c r="CP149" s="372"/>
      <c r="CQ149" s="137"/>
      <c r="CR149" s="64" t="s">
        <v>234</v>
      </c>
      <c r="CS149" s="164">
        <v>0.75</v>
      </c>
      <c r="CT149" s="117" t="s">
        <v>235</v>
      </c>
      <c r="CU149" s="118">
        <f>IF(CX149="n/a","n/a",IF(EXACT(CX149,"Huibertgat/Eemshaven"),ROUND(
IF(IF(OR(ISBLANK(S149),S149="n/a"),P149,S149)&gt;pMHW!$C$3,0,
IF(IF(OR(ISBLANK(S149),S149="n/a"),P149,S149)&gt;pMHW!$D$3, (pMHW!$C$3-IF(OR(ISBLANK(S149),S149="n/a"),P149,S149))*LOOKUP(CX149,pMHW!$B$4:$B$8,pMHW!$M$4:$M$8),
IF(IF(OR(ISBLANK(S149),S149="n/a"),P149,S149)&gt;pMHW!$F$3,LOOKUP(CX149,pMHW!$B$4:$B$8,pMHW!$D$4:$D$8)+(pMHW!$D$3-IF(OR(ISBLANK(S149),S149="n/a"),P149,S149))*LOOKUP(CX149,pMHW!$B$4:$B$8,pMHW!$O$4:$O$8),
LOOKUP(CX149,pMHW!$B$4:$B$8,pMHW!$F$4:$F$8)))),1),
ROUND(
IF(IF(OR(ISBLANK(S149),S149="n/a"),P149,S149)&gt;pMHW!$C$3,0,
IF(IF(OR(ISBLANK(S149),S149="n/a"),P149,S149)&gt;pMHW!$D$3,(pMHW!$C$3-IF(OR(ISBLANK(S149),S149="n/a"),P149,S149))*LOOKUP(CX149,pMHW!$B$4:$B$8,pMHW!$M$4:$M$8),
IF(IF(OR(ISBLANK(S149),S149="n/a"),P149,S149)&gt;pMHW!$E$3,LOOKUP(CX149,pMHW!$B$4:$B$8,pMHW!$D$4:$D$8)+(pMHW!$D$3-IF(OR(ISBLANK(S149),S149="n/a"),P149,S149))*LOOKUP(CX149,pMHW!$B$4:$B$8,pMHW!$N$4:$N$8),
LOOKUP(CX149,pMHW!$B$4:$B$8,pMHW!$F$4:$F$8)))),1)))</f>
        <v>0.7</v>
      </c>
      <c r="CV149" s="117" t="s">
        <v>27</v>
      </c>
      <c r="CW149" s="119" t="str">
        <f t="shared" si="119"/>
        <v>FBE=0.75; pMHW=0.7 m</v>
      </c>
      <c r="CX149" s="119" t="s">
        <v>2772</v>
      </c>
      <c r="CY149" s="164"/>
      <c r="CZ149" s="120">
        <f t="shared" si="117"/>
        <v>-9.8000000000000004E-2</v>
      </c>
      <c r="DA149" s="120">
        <f t="shared" si="118"/>
        <v>1.9E-2</v>
      </c>
      <c r="DB149" s="120">
        <v>-9.8302260041236877E-2</v>
      </c>
      <c r="DC149" s="120">
        <v>-9.7038783133029938E-2</v>
      </c>
      <c r="DD149" s="120">
        <v>-0.13549220561981201</v>
      </c>
    </row>
    <row r="150" spans="1:108" s="35" customFormat="1" ht="12.75">
      <c r="A150" s="98" t="s">
        <v>1628</v>
      </c>
      <c r="B150" s="98" t="s">
        <v>1628</v>
      </c>
      <c r="C150" s="153" t="s">
        <v>644</v>
      </c>
      <c r="D150" s="99">
        <v>2023</v>
      </c>
      <c r="E150" s="154" t="s">
        <v>815</v>
      </c>
      <c r="F150" s="154" t="s">
        <v>1629</v>
      </c>
      <c r="G150" s="96">
        <v>2</v>
      </c>
      <c r="H150" s="105" t="s">
        <v>457</v>
      </c>
      <c r="I150" s="56">
        <v>52.335264529558799</v>
      </c>
      <c r="J150" s="56">
        <v>4.7006135896675696</v>
      </c>
      <c r="K150" s="47">
        <v>108204</v>
      </c>
      <c r="L150" s="47">
        <v>483259</v>
      </c>
      <c r="M150" s="49" t="s">
        <v>223</v>
      </c>
      <c r="N150" s="178">
        <f>Radiocarbon!K149</f>
        <v>6603</v>
      </c>
      <c r="O150" s="266">
        <f>Radiocarbon!L149</f>
        <v>29</v>
      </c>
      <c r="P150" s="179">
        <f>Radiocarbon!P149</f>
        <v>7500</v>
      </c>
      <c r="Q150" s="179">
        <f>Radiocarbon!Q149</f>
        <v>7570</v>
      </c>
      <c r="R150" s="179">
        <f>Radiocarbon!R149</f>
        <v>7420</v>
      </c>
      <c r="S150" s="179" t="str">
        <f>Radiocarbon!S149</f>
        <v>n/a</v>
      </c>
      <c r="T150" s="179" t="str">
        <f>Radiocarbon!T149</f>
        <v>n/a</v>
      </c>
      <c r="U150" s="179" t="str">
        <f>Radiocarbon!U149</f>
        <v>n/a</v>
      </c>
      <c r="V150" s="97" t="str">
        <f t="shared" si="91"/>
        <v>SL indicator point (SLIP RSL) and Regional minimum GW (SLIP G-ZW) terrestrial indicator; Fen-wood peat</v>
      </c>
      <c r="W150" s="17" t="s">
        <v>1630</v>
      </c>
      <c r="X150" s="97" t="s">
        <v>225</v>
      </c>
      <c r="Y150" s="107" t="s">
        <v>225</v>
      </c>
      <c r="Z150" s="107" t="s">
        <v>226</v>
      </c>
      <c r="AA150" s="135">
        <v>7.665</v>
      </c>
      <c r="AB150" s="36">
        <v>0.15</v>
      </c>
      <c r="AC150" s="36">
        <v>0</v>
      </c>
      <c r="AD150" s="148" t="s">
        <v>296</v>
      </c>
      <c r="AE150" s="60">
        <v>1.499999999999968E-2</v>
      </c>
      <c r="AF150" s="61" t="s">
        <v>273</v>
      </c>
      <c r="AG150" s="181">
        <f t="shared" si="92"/>
        <v>3.7499999999999201E-2</v>
      </c>
      <c r="AH150" s="181">
        <f t="shared" si="93"/>
        <v>1.87499999999996E-2</v>
      </c>
      <c r="AI150" s="181">
        <v>0.02</v>
      </c>
      <c r="AJ150" s="181">
        <v>0.05</v>
      </c>
      <c r="AK150" s="181">
        <v>0</v>
      </c>
      <c r="AL150" s="128" t="s">
        <v>8</v>
      </c>
      <c r="AM150" s="128" t="s">
        <v>8</v>
      </c>
      <c r="AN150" s="109">
        <v>0.01</v>
      </c>
      <c r="AO150" s="108" t="s">
        <v>8</v>
      </c>
      <c r="AP150" s="109">
        <v>0.02</v>
      </c>
      <c r="AQ150" s="108" t="s">
        <v>8</v>
      </c>
      <c r="AR150" s="108" t="s">
        <v>8</v>
      </c>
      <c r="AS150" s="108" t="s">
        <v>8</v>
      </c>
      <c r="AT150" s="108">
        <v>-11.762499999999999</v>
      </c>
      <c r="AU150" s="110" t="s">
        <v>228</v>
      </c>
      <c r="AV150" s="108">
        <v>-11.762499999999999</v>
      </c>
      <c r="AW150" s="111" t="s">
        <v>229</v>
      </c>
      <c r="AX150" s="130">
        <f t="shared" si="94"/>
        <v>6.1249999999999881E-2</v>
      </c>
      <c r="AY150" s="130">
        <f t="shared" si="95"/>
        <v>6.1249999999999881E-2</v>
      </c>
      <c r="AZ150" s="113" t="s">
        <v>8</v>
      </c>
      <c r="BA150" s="113" t="s">
        <v>8</v>
      </c>
      <c r="BB150" s="113" t="s">
        <v>8</v>
      </c>
      <c r="BC150" s="113" t="s">
        <v>8</v>
      </c>
      <c r="BD150" s="113" t="s">
        <v>8</v>
      </c>
      <c r="BE150" s="68">
        <v>0.8</v>
      </c>
      <c r="BF150" s="113" t="s">
        <v>8</v>
      </c>
      <c r="BG150" s="113" t="s">
        <v>8</v>
      </c>
      <c r="BH150" s="113" t="s">
        <v>8</v>
      </c>
      <c r="BI150" s="113" t="s">
        <v>8</v>
      </c>
      <c r="BJ150" s="170">
        <v>0</v>
      </c>
      <c r="BK150" s="124" t="s">
        <v>230</v>
      </c>
      <c r="BL150" s="124" t="s">
        <v>231</v>
      </c>
      <c r="BM150" s="124" t="s">
        <v>232</v>
      </c>
      <c r="BN150" s="43" t="s">
        <v>113</v>
      </c>
      <c r="BO150" s="42">
        <f t="shared" si="96"/>
        <v>0.8</v>
      </c>
      <c r="BP150" s="42">
        <v>0.1</v>
      </c>
      <c r="BQ150" s="116">
        <f t="shared" si="97"/>
        <v>0.111</v>
      </c>
      <c r="BR150" s="115" t="s">
        <v>8</v>
      </c>
      <c r="BS150" s="42">
        <f t="shared" si="98"/>
        <v>0.15</v>
      </c>
      <c r="BT150" s="115" t="s">
        <v>8</v>
      </c>
      <c r="BU150" s="115" t="s">
        <v>8</v>
      </c>
      <c r="BV150" s="66">
        <f t="shared" si="99"/>
        <v>0.22500000000000001</v>
      </c>
      <c r="BW150" s="66">
        <f t="shared" si="100"/>
        <v>3.83939989902694E-2</v>
      </c>
      <c r="BX150" s="66">
        <f t="shared" si="101"/>
        <v>0.71250000000000002</v>
      </c>
      <c r="BY150" s="44">
        <f t="shared" si="102"/>
        <v>0.12021133733970352</v>
      </c>
      <c r="BZ150" s="67" t="s">
        <v>8</v>
      </c>
      <c r="CA150" s="67" t="s">
        <v>8</v>
      </c>
      <c r="CB150" s="73">
        <f t="shared" si="103"/>
        <v>-11.762499999999999</v>
      </c>
      <c r="CC150" s="73">
        <f t="shared" si="104"/>
        <v>0.12339230793880465</v>
      </c>
      <c r="CD150" s="73">
        <f t="shared" si="105"/>
        <v>0.12339230793880465</v>
      </c>
      <c r="CE150" s="90">
        <f t="shared" si="106"/>
        <v>-12.5625</v>
      </c>
      <c r="CF150" s="90">
        <f t="shared" si="107"/>
        <v>0.16147000495448058</v>
      </c>
      <c r="CG150" s="90">
        <f t="shared" si="108"/>
        <v>0.16147000495448058</v>
      </c>
      <c r="CH150" s="90">
        <f t="shared" si="109"/>
        <v>-10.824999999999999</v>
      </c>
      <c r="CI150" s="90">
        <f t="shared" si="110"/>
        <v>0.20493273843743168</v>
      </c>
      <c r="CJ150" s="90">
        <f t="shared" si="111"/>
        <v>0.20493273843743168</v>
      </c>
      <c r="CK150" s="91">
        <f t="shared" si="112"/>
        <v>-10.975</v>
      </c>
      <c r="CL150" s="90">
        <f t="shared" si="113"/>
        <v>0.20493273843743168</v>
      </c>
      <c r="CM150" s="91">
        <f t="shared" si="114"/>
        <v>0.20493273843743168</v>
      </c>
      <c r="CN150" s="93" t="str">
        <f t="shared" si="115"/>
        <v>1;2;3</v>
      </c>
      <c r="CO150" s="138">
        <v>0</v>
      </c>
      <c r="CP150" s="209"/>
      <c r="CQ150" s="137"/>
      <c r="CR150" s="64" t="s">
        <v>234</v>
      </c>
      <c r="CS150" s="164">
        <v>0.75</v>
      </c>
      <c r="CT150" s="117" t="s">
        <v>235</v>
      </c>
      <c r="CU150" s="118">
        <f>IF(CX150="n/a","n/a",IF(EXACT(CX150,"Huibertgat/Eemshaven"),ROUND(
IF(IF(OR(ISBLANK(S150),S150="n/a"),P150,S150)&gt;pMHW!$C$3,0,
IF(IF(OR(ISBLANK(S150),S150="n/a"),P150,S150)&gt;pMHW!$D$3, (pMHW!$C$3-IF(OR(ISBLANK(S150),S150="n/a"),P150,S150))*LOOKUP(CX150,pMHW!$B$4:$B$8,pMHW!$M$4:$M$8),
IF(IF(OR(ISBLANK(S150),S150="n/a"),P150,S150)&gt;pMHW!$F$3,LOOKUP(CX150,pMHW!$B$4:$B$8,pMHW!$D$4:$D$8)+(pMHW!$D$3-IF(OR(ISBLANK(S150),S150="n/a"),P150,S150))*LOOKUP(CX150,pMHW!$B$4:$B$8,pMHW!$O$4:$O$8),
LOOKUP(CX150,pMHW!$B$4:$B$8,pMHW!$F$4:$F$8)))),1),
ROUND(
IF(IF(OR(ISBLANK(S150),S150="n/a"),P150,S150)&gt;pMHW!$C$3,0,
IF(IF(OR(ISBLANK(S150),S150="n/a"),P150,S150)&gt;pMHW!$D$3,(pMHW!$C$3-IF(OR(ISBLANK(S150),S150="n/a"),P150,S150))*LOOKUP(CX150,pMHW!$B$4:$B$8,pMHW!$M$4:$M$8),
IF(IF(OR(ISBLANK(S150),S150="n/a"),P150,S150)&gt;pMHW!$E$3,LOOKUP(CX150,pMHW!$B$4:$B$8,pMHW!$D$4:$D$8)+(pMHW!$D$3-IF(OR(ISBLANK(S150),S150="n/a"),P150,S150))*LOOKUP(CX150,pMHW!$B$4:$B$8,pMHW!$N$4:$N$8),
LOOKUP(CX150,pMHW!$B$4:$B$8,pMHW!$F$4:$F$8)))),1)))</f>
        <v>0.6</v>
      </c>
      <c r="CV150" s="117" t="s">
        <v>27</v>
      </c>
      <c r="CW150" s="119" t="str">
        <f t="shared" si="119"/>
        <v>FBE=0.75; pMHW=0.6 m</v>
      </c>
      <c r="CX150" s="119" t="s">
        <v>2772</v>
      </c>
      <c r="CY150" s="164"/>
      <c r="CZ150" s="120">
        <f t="shared" si="117"/>
        <v>-9.5000000000000001E-2</v>
      </c>
      <c r="DA150" s="120">
        <f t="shared" si="118"/>
        <v>1.6E-2</v>
      </c>
      <c r="DB150" s="120">
        <v>-9.5343716442584991E-2</v>
      </c>
      <c r="DC150" s="120">
        <v>-8.1998467445373535E-2</v>
      </c>
      <c r="DD150" s="120">
        <v>-0.11449190229177469</v>
      </c>
    </row>
    <row r="151" spans="1:108" s="35" customFormat="1" ht="12.75">
      <c r="A151" s="98" t="s">
        <v>1594</v>
      </c>
      <c r="B151" s="98" t="s">
        <v>1594</v>
      </c>
      <c r="C151" s="153" t="s">
        <v>644</v>
      </c>
      <c r="D151" s="99">
        <v>2023</v>
      </c>
      <c r="E151" s="154" t="s">
        <v>815</v>
      </c>
      <c r="F151" s="154" t="s">
        <v>1595</v>
      </c>
      <c r="G151" s="96">
        <v>2</v>
      </c>
      <c r="H151" s="105" t="s">
        <v>457</v>
      </c>
      <c r="I151" s="56">
        <v>52.335264529558799</v>
      </c>
      <c r="J151" s="56">
        <v>4.7006135896675696</v>
      </c>
      <c r="K151" s="47">
        <v>108204</v>
      </c>
      <c r="L151" s="47">
        <v>483259</v>
      </c>
      <c r="M151" s="49" t="s">
        <v>223</v>
      </c>
      <c r="N151" s="178">
        <f>Radiocarbon!K150</f>
        <v>7055</v>
      </c>
      <c r="O151" s="266">
        <f>Radiocarbon!L150</f>
        <v>35</v>
      </c>
      <c r="P151" s="179">
        <f>Radiocarbon!P150</f>
        <v>7880</v>
      </c>
      <c r="Q151" s="179">
        <f>Radiocarbon!Q150</f>
        <v>7970</v>
      </c>
      <c r="R151" s="179">
        <f>Radiocarbon!R150</f>
        <v>7790</v>
      </c>
      <c r="S151" s="179" t="str">
        <f>Radiocarbon!S150</f>
        <v>n/a</v>
      </c>
      <c r="T151" s="179" t="str">
        <f>Radiocarbon!T150</f>
        <v>n/a</v>
      </c>
      <c r="U151" s="179" t="str">
        <f>Radiocarbon!U150</f>
        <v>n/a</v>
      </c>
      <c r="V151" s="97" t="str">
        <f t="shared" si="91"/>
        <v>Local MHW and GW (Tidal ULD Z-GW) terrestrial indicator; Fen peat</v>
      </c>
      <c r="W151" s="17" t="s">
        <v>1596</v>
      </c>
      <c r="X151" s="97" t="s">
        <v>225</v>
      </c>
      <c r="Y151" s="107" t="s">
        <v>225</v>
      </c>
      <c r="Z151" s="107" t="s">
        <v>226</v>
      </c>
      <c r="AA151" s="135">
        <v>7.82</v>
      </c>
      <c r="AB151" s="36">
        <v>0</v>
      </c>
      <c r="AC151" s="36">
        <v>0</v>
      </c>
      <c r="AD151" s="148" t="s">
        <v>296</v>
      </c>
      <c r="AE151" s="60">
        <v>9.9999999999997868E-3</v>
      </c>
      <c r="AF151" s="61" t="s">
        <v>273</v>
      </c>
      <c r="AG151" s="181">
        <f t="shared" si="92"/>
        <v>2.4999999999999467E-2</v>
      </c>
      <c r="AH151" s="181">
        <f t="shared" si="93"/>
        <v>1.2499999999999734E-2</v>
      </c>
      <c r="AI151" s="181">
        <v>0.02</v>
      </c>
      <c r="AJ151" s="181">
        <v>0.05</v>
      </c>
      <c r="AK151" s="181">
        <v>0</v>
      </c>
      <c r="AL151" s="128" t="s">
        <v>8</v>
      </c>
      <c r="AM151" s="128" t="s">
        <v>8</v>
      </c>
      <c r="AN151" s="109">
        <v>0.01</v>
      </c>
      <c r="AO151" s="108" t="s">
        <v>8</v>
      </c>
      <c r="AP151" s="109">
        <v>0.02</v>
      </c>
      <c r="AQ151" s="108" t="s">
        <v>8</v>
      </c>
      <c r="AR151" s="108" t="s">
        <v>8</v>
      </c>
      <c r="AS151" s="108" t="s">
        <v>8</v>
      </c>
      <c r="AT151" s="108">
        <v>-11.914999999999999</v>
      </c>
      <c r="AU151" s="110" t="s">
        <v>228</v>
      </c>
      <c r="AV151" s="108">
        <v>-11.914999999999999</v>
      </c>
      <c r="AW151" s="111" t="s">
        <v>229</v>
      </c>
      <c r="AX151" s="130">
        <f t="shared" si="94"/>
        <v>5.9634302209382761E-2</v>
      </c>
      <c r="AY151" s="130">
        <f t="shared" si="95"/>
        <v>5.9634302209382761E-2</v>
      </c>
      <c r="AZ151" s="113" t="s">
        <v>8</v>
      </c>
      <c r="BA151" s="113" t="s">
        <v>8</v>
      </c>
      <c r="BB151" s="113" t="s">
        <v>8</v>
      </c>
      <c r="BC151" s="113" t="s">
        <v>8</v>
      </c>
      <c r="BD151" s="113" t="s">
        <v>8</v>
      </c>
      <c r="BE151" s="68">
        <v>0.8</v>
      </c>
      <c r="BF151" s="113" t="s">
        <v>8</v>
      </c>
      <c r="BG151" s="113" t="s">
        <v>8</v>
      </c>
      <c r="BH151" s="113" t="s">
        <v>8</v>
      </c>
      <c r="BI151" s="113" t="s">
        <v>8</v>
      </c>
      <c r="BJ151" s="170">
        <v>1</v>
      </c>
      <c r="BK151" s="124" t="s">
        <v>230</v>
      </c>
      <c r="BL151" s="124" t="s">
        <v>279</v>
      </c>
      <c r="BM151" s="124" t="s">
        <v>232</v>
      </c>
      <c r="BN151" s="42" t="s">
        <v>280</v>
      </c>
      <c r="BO151" s="42">
        <f t="shared" si="96"/>
        <v>-0.3</v>
      </c>
      <c r="BP151" s="42">
        <v>0.2</v>
      </c>
      <c r="BQ151" s="116" t="str">
        <f t="shared" si="97"/>
        <v>n/a</v>
      </c>
      <c r="BR151" s="115" t="s">
        <v>8</v>
      </c>
      <c r="BS151" s="42" t="str">
        <f t="shared" si="98"/>
        <v>n/a</v>
      </c>
      <c r="BT151" s="115" t="s">
        <v>8</v>
      </c>
      <c r="BU151" s="115" t="s">
        <v>8</v>
      </c>
      <c r="BV151" s="66">
        <f t="shared" si="99"/>
        <v>0</v>
      </c>
      <c r="BW151" s="66">
        <f t="shared" si="100"/>
        <v>0</v>
      </c>
      <c r="BX151" s="66">
        <f t="shared" si="101"/>
        <v>0.74860000000000004</v>
      </c>
      <c r="BY151" s="44">
        <f t="shared" si="102"/>
        <v>0.12636957268266757</v>
      </c>
      <c r="BZ151" s="67" t="s">
        <v>8</v>
      </c>
      <c r="CA151" s="67" t="s">
        <v>8</v>
      </c>
      <c r="CB151" s="73">
        <f t="shared" si="103"/>
        <v>-11.614999999999998</v>
      </c>
      <c r="CC151" s="73">
        <f t="shared" si="104"/>
        <v>0.20870134163440351</v>
      </c>
      <c r="CD151" s="73">
        <f t="shared" si="105"/>
        <v>0.20870134163440351</v>
      </c>
      <c r="CE151" s="90">
        <f t="shared" si="106"/>
        <v>-11.614999999999998</v>
      </c>
      <c r="CF151" s="90">
        <f t="shared" si="107"/>
        <v>0.20870134163440351</v>
      </c>
      <c r="CG151" s="90">
        <f t="shared" si="108"/>
        <v>0.20870134163440351</v>
      </c>
      <c r="CH151" s="90">
        <f t="shared" si="109"/>
        <v>-10.866399999999999</v>
      </c>
      <c r="CI151" s="90">
        <f t="shared" si="110"/>
        <v>0.24397852139071588</v>
      </c>
      <c r="CJ151" s="90">
        <f t="shared" si="111"/>
        <v>0.24397852139071588</v>
      </c>
      <c r="CK151" s="91">
        <f t="shared" si="112"/>
        <v>-10.866399999999999</v>
      </c>
      <c r="CL151" s="90">
        <f t="shared" si="113"/>
        <v>0.24397852139071588</v>
      </c>
      <c r="CM151" s="91">
        <f t="shared" si="114"/>
        <v>0.24397852139071588</v>
      </c>
      <c r="CN151" s="93" t="str">
        <f t="shared" si="115"/>
        <v>1;2;3</v>
      </c>
      <c r="CO151" s="138">
        <v>0</v>
      </c>
      <c r="CP151" s="209"/>
      <c r="CQ151" s="137"/>
      <c r="CR151" s="64" t="s">
        <v>234</v>
      </c>
      <c r="CS151" s="164">
        <v>0.5</v>
      </c>
      <c r="CT151" s="117" t="s">
        <v>235</v>
      </c>
      <c r="CU151" s="118">
        <f>IF(CX151="n/a","n/a",IF(EXACT(CX151,"Huibertgat/Eemshaven"),ROUND(
IF(IF(OR(ISBLANK(S151),S151="n/a"),P151,S151)&gt;pMHW!$C$3,0,
IF(IF(OR(ISBLANK(S151),S151="n/a"),P151,S151)&gt;pMHW!$D$3, (pMHW!$C$3-IF(OR(ISBLANK(S151),S151="n/a"),P151,S151))*LOOKUP(CX151,pMHW!$B$4:$B$8,pMHW!$M$4:$M$8),
IF(IF(OR(ISBLANK(S151),S151="n/a"),P151,S151)&gt;pMHW!$F$3,LOOKUP(CX151,pMHW!$B$4:$B$8,pMHW!$D$4:$D$8)+(pMHW!$D$3-IF(OR(ISBLANK(S151),S151="n/a"),P151,S151))*LOOKUP(CX151,pMHW!$B$4:$B$8,pMHW!$O$4:$O$8),
LOOKUP(CX151,pMHW!$B$4:$B$8,pMHW!$F$4:$F$8)))),1),
ROUND(
IF(IF(OR(ISBLANK(S151),S151="n/a"),P151,S151)&gt;pMHW!$C$3,0,
IF(IF(OR(ISBLANK(S151),S151="n/a"),P151,S151)&gt;pMHW!$D$3,(pMHW!$C$3-IF(OR(ISBLANK(S151),S151="n/a"),P151,S151))*LOOKUP(CX151,pMHW!$B$4:$B$8,pMHW!$M$4:$M$8),
IF(IF(OR(ISBLANK(S151),S151="n/a"),P151,S151)&gt;pMHW!$E$3,LOOKUP(CX151,pMHW!$B$4:$B$8,pMHW!$D$4:$D$8)+(pMHW!$D$3-IF(OR(ISBLANK(S151),S151="n/a"),P151,S151))*LOOKUP(CX151,pMHW!$B$4:$B$8,pMHW!$N$4:$N$8),
LOOKUP(CX151,pMHW!$B$4:$B$8,pMHW!$F$4:$F$8)))),1)))</f>
        <v>0.5</v>
      </c>
      <c r="CV151" s="117" t="s">
        <v>27</v>
      </c>
      <c r="CW151" s="119" t="str">
        <f t="shared" si="119"/>
        <v>FBE=0.5; pMHW=0.5 m</v>
      </c>
      <c r="CX151" s="119" t="s">
        <v>2772</v>
      </c>
      <c r="CY151" s="164"/>
      <c r="CZ151" s="120">
        <f t="shared" si="117"/>
        <v>-9.5000000000000001E-2</v>
      </c>
      <c r="DA151" s="120">
        <f t="shared" si="118"/>
        <v>1.6E-2</v>
      </c>
      <c r="DB151" s="120">
        <v>-9.4648852944374084E-2</v>
      </c>
      <c r="DC151" s="120">
        <v>-7.9530596733093262E-2</v>
      </c>
      <c r="DD151" s="120">
        <v>-0.1110460981726646</v>
      </c>
    </row>
    <row r="152" spans="1:108" s="35" customFormat="1" ht="12.75">
      <c r="A152" s="98" t="s">
        <v>1114</v>
      </c>
      <c r="B152" s="98" t="s">
        <v>1114</v>
      </c>
      <c r="C152" s="153" t="s">
        <v>644</v>
      </c>
      <c r="D152" s="99">
        <v>2023</v>
      </c>
      <c r="E152" s="154" t="s">
        <v>815</v>
      </c>
      <c r="F152" s="154" t="s">
        <v>1115</v>
      </c>
      <c r="G152" s="96">
        <v>2</v>
      </c>
      <c r="H152" s="105" t="s">
        <v>457</v>
      </c>
      <c r="I152" s="56">
        <v>52.372133036087298</v>
      </c>
      <c r="J152" s="56">
        <v>4.8194418748477403</v>
      </c>
      <c r="K152" s="47">
        <v>116335</v>
      </c>
      <c r="L152" s="47">
        <v>487291</v>
      </c>
      <c r="M152" s="49" t="s">
        <v>223</v>
      </c>
      <c r="N152" s="178">
        <f>Radiocarbon!K151</f>
        <v>6470</v>
      </c>
      <c r="O152" s="266">
        <f>Radiocarbon!L151</f>
        <v>45</v>
      </c>
      <c r="P152" s="179">
        <f>Radiocarbon!P151</f>
        <v>7370</v>
      </c>
      <c r="Q152" s="179">
        <f>Radiocarbon!Q151</f>
        <v>7470</v>
      </c>
      <c r="R152" s="179">
        <f>Radiocarbon!R151</f>
        <v>7270</v>
      </c>
      <c r="S152" s="179">
        <f>Radiocarbon!S151</f>
        <v>7350</v>
      </c>
      <c r="T152" s="179">
        <f>Radiocarbon!T151</f>
        <v>7430</v>
      </c>
      <c r="U152" s="179">
        <f>Radiocarbon!U151</f>
        <v>7265</v>
      </c>
      <c r="V152" s="97" t="str">
        <f t="shared" si="91"/>
        <v>SL indicator point (SLIP RSL) and Regional minimum GW (SLIP G-ZW) terrestrial indicator; Fen-wood peat</v>
      </c>
      <c r="W152" s="17" t="s">
        <v>1116</v>
      </c>
      <c r="X152" s="97" t="s">
        <v>225</v>
      </c>
      <c r="Y152" s="107" t="s">
        <v>225</v>
      </c>
      <c r="Z152" s="107" t="s">
        <v>226</v>
      </c>
      <c r="AA152" s="135">
        <v>12.82</v>
      </c>
      <c r="AB152" s="36">
        <v>0</v>
      </c>
      <c r="AC152" s="36">
        <v>0</v>
      </c>
      <c r="AD152" s="127" t="s">
        <v>296</v>
      </c>
      <c r="AE152" s="187">
        <v>9.9999999999997868E-3</v>
      </c>
      <c r="AF152" s="61" t="s">
        <v>273</v>
      </c>
      <c r="AG152" s="181">
        <f t="shared" si="92"/>
        <v>2.4999999999999467E-2</v>
      </c>
      <c r="AH152" s="181">
        <f t="shared" si="93"/>
        <v>1.2499999999999734E-2</v>
      </c>
      <c r="AI152" s="181">
        <v>0.02</v>
      </c>
      <c r="AJ152" s="181">
        <v>0.05</v>
      </c>
      <c r="AK152" s="181">
        <v>0</v>
      </c>
      <c r="AL152" s="128" t="s">
        <v>8</v>
      </c>
      <c r="AM152" s="128" t="s">
        <v>8</v>
      </c>
      <c r="AN152" s="109">
        <v>0.01</v>
      </c>
      <c r="AO152" s="108" t="s">
        <v>8</v>
      </c>
      <c r="AP152" s="109">
        <v>0.02</v>
      </c>
      <c r="AQ152" s="108" t="s">
        <v>8</v>
      </c>
      <c r="AR152" s="108" t="s">
        <v>8</v>
      </c>
      <c r="AS152" s="108" t="s">
        <v>8</v>
      </c>
      <c r="AT152" s="108">
        <v>-12.315000000000001</v>
      </c>
      <c r="AU152" s="110" t="s">
        <v>228</v>
      </c>
      <c r="AV152" s="108">
        <v>-12.315000000000001</v>
      </c>
      <c r="AW152" s="111" t="s">
        <v>229</v>
      </c>
      <c r="AX152" s="130">
        <f t="shared" si="94"/>
        <v>5.9634302209382761E-2</v>
      </c>
      <c r="AY152" s="130">
        <f t="shared" si="95"/>
        <v>5.9634302209382761E-2</v>
      </c>
      <c r="AZ152" s="113" t="s">
        <v>8</v>
      </c>
      <c r="BA152" s="113" t="s">
        <v>8</v>
      </c>
      <c r="BB152" s="113" t="s">
        <v>8</v>
      </c>
      <c r="BC152" s="113" t="s">
        <v>8</v>
      </c>
      <c r="BD152" s="113" t="s">
        <v>8</v>
      </c>
      <c r="BE152" s="68">
        <v>0.8</v>
      </c>
      <c r="BF152" s="113" t="s">
        <v>8</v>
      </c>
      <c r="BG152" s="113" t="s">
        <v>8</v>
      </c>
      <c r="BH152" s="113" t="s">
        <v>8</v>
      </c>
      <c r="BI152" s="113" t="s">
        <v>8</v>
      </c>
      <c r="BJ152" s="170">
        <v>0</v>
      </c>
      <c r="BK152" s="124" t="s">
        <v>230</v>
      </c>
      <c r="BL152" s="124" t="s">
        <v>231</v>
      </c>
      <c r="BM152" s="124" t="s">
        <v>232</v>
      </c>
      <c r="BN152" s="115" t="s">
        <v>113</v>
      </c>
      <c r="BO152" s="42">
        <f t="shared" si="96"/>
        <v>0.8</v>
      </c>
      <c r="BP152" s="42">
        <v>0.1</v>
      </c>
      <c r="BQ152" s="116">
        <f t="shared" si="97"/>
        <v>0.1295</v>
      </c>
      <c r="BR152" s="115" t="s">
        <v>8</v>
      </c>
      <c r="BS152" s="42">
        <f t="shared" si="98"/>
        <v>0.17499999999999999</v>
      </c>
      <c r="BT152" s="115" t="s">
        <v>8</v>
      </c>
      <c r="BU152" s="115" t="s">
        <v>8</v>
      </c>
      <c r="BV152" s="66">
        <f t="shared" si="99"/>
        <v>0</v>
      </c>
      <c r="BW152" s="66">
        <f t="shared" si="100"/>
        <v>0</v>
      </c>
      <c r="BX152" s="66">
        <f t="shared" si="101"/>
        <v>0.72226000000000001</v>
      </c>
      <c r="BY152" s="44">
        <f t="shared" si="102"/>
        <v>0.14037250763593276</v>
      </c>
      <c r="BZ152" s="67" t="s">
        <v>8</v>
      </c>
      <c r="CA152" s="67" t="s">
        <v>8</v>
      </c>
      <c r="CB152" s="73">
        <f t="shared" si="103"/>
        <v>-12.315000000000001</v>
      </c>
      <c r="CC152" s="73">
        <f t="shared" si="104"/>
        <v>0.11643131022195016</v>
      </c>
      <c r="CD152" s="73">
        <f t="shared" si="105"/>
        <v>0.11643131022195016</v>
      </c>
      <c r="CE152" s="90">
        <f t="shared" si="106"/>
        <v>-13.115000000000002</v>
      </c>
      <c r="CF152" s="90">
        <f t="shared" si="107"/>
        <v>0.17414505448045314</v>
      </c>
      <c r="CG152" s="90">
        <f t="shared" si="108"/>
        <v>0.17414505448045314</v>
      </c>
      <c r="CH152" s="90">
        <f t="shared" si="109"/>
        <v>-11.592740000000001</v>
      </c>
      <c r="CI152" s="90">
        <f t="shared" si="110"/>
        <v>0.22367597300559575</v>
      </c>
      <c r="CJ152" s="90">
        <f t="shared" si="111"/>
        <v>0.22367597300559575</v>
      </c>
      <c r="CK152" s="91">
        <f t="shared" si="112"/>
        <v>-11.767740000000002</v>
      </c>
      <c r="CL152" s="90">
        <f t="shared" si="113"/>
        <v>0.22367597300559575</v>
      </c>
      <c r="CM152" s="91">
        <f t="shared" si="114"/>
        <v>0.22367597300559575</v>
      </c>
      <c r="CN152" s="93" t="str">
        <f t="shared" si="115"/>
        <v>1;2;3</v>
      </c>
      <c r="CO152" s="304">
        <v>0</v>
      </c>
      <c r="CP152" s="372"/>
      <c r="CQ152" s="216"/>
      <c r="CR152" s="64" t="s">
        <v>234</v>
      </c>
      <c r="CS152" s="164">
        <v>0.75</v>
      </c>
      <c r="CT152" s="117" t="s">
        <v>235</v>
      </c>
      <c r="CU152" s="118">
        <f>IF(CX152="n/a","n/a",IF(EXACT(CX152,"Huibertgat/Eemshaven"),ROUND(
IF(IF(OR(ISBLANK(S152),S152="n/a"),P152,S152)&gt;pMHW!$C$3,0,
IF(IF(OR(ISBLANK(S152),S152="n/a"),P152,S152)&gt;pMHW!$D$3, (pMHW!$C$3-IF(OR(ISBLANK(S152),S152="n/a"),P152,S152))*LOOKUP(CX152,pMHW!$B$4:$B$8,pMHW!$M$4:$M$8),
IF(IF(OR(ISBLANK(S152),S152="n/a"),P152,S152)&gt;pMHW!$F$3,LOOKUP(CX152,pMHW!$B$4:$B$8,pMHW!$D$4:$D$8)+(pMHW!$D$3-IF(OR(ISBLANK(S152),S152="n/a"),P152,S152))*LOOKUP(CX152,pMHW!$B$4:$B$8,pMHW!$O$4:$O$8),
LOOKUP(CX152,pMHW!$B$4:$B$8,pMHW!$F$4:$F$8)))),1),
ROUND(
IF(IF(OR(ISBLANK(S152),S152="n/a"),P152,S152)&gt;pMHW!$C$3,0,
IF(IF(OR(ISBLANK(S152),S152="n/a"),P152,S152)&gt;pMHW!$D$3,(pMHW!$C$3-IF(OR(ISBLANK(S152),S152="n/a"),P152,S152))*LOOKUP(CX152,pMHW!$B$4:$B$8,pMHW!$M$4:$M$8),
IF(IF(OR(ISBLANK(S152),S152="n/a"),P152,S152)&gt;pMHW!$E$3,LOOKUP(CX152,pMHW!$B$4:$B$8,pMHW!$D$4:$D$8)+(pMHW!$D$3-IF(OR(ISBLANK(S152),S152="n/a"),P152,S152))*LOOKUP(CX152,pMHW!$B$4:$B$8,pMHW!$N$4:$N$8),
LOOKUP(CX152,pMHW!$B$4:$B$8,pMHW!$F$4:$F$8)))),1)))</f>
        <v>0.7</v>
      </c>
      <c r="CV152" s="117" t="s">
        <v>27</v>
      </c>
      <c r="CW152" s="119" t="str">
        <f t="shared" si="119"/>
        <v>FBE=0.75; pMHW=0.7 m</v>
      </c>
      <c r="CX152" s="119" t="s">
        <v>2772</v>
      </c>
      <c r="CY152" s="164"/>
      <c r="CZ152" s="120">
        <f t="shared" si="117"/>
        <v>-9.8000000000000004E-2</v>
      </c>
      <c r="DA152" s="120">
        <f t="shared" si="118"/>
        <v>1.9E-2</v>
      </c>
      <c r="DB152" s="120">
        <v>-9.8302260041236877E-2</v>
      </c>
      <c r="DC152" s="120">
        <v>-9.7773782908916473E-2</v>
      </c>
      <c r="DD152" s="120">
        <v>-0.13651840388774869</v>
      </c>
    </row>
    <row r="153" spans="1:108" s="35" customFormat="1" ht="12.75">
      <c r="A153" s="104" t="s">
        <v>1318</v>
      </c>
      <c r="B153" s="104" t="s">
        <v>1318</v>
      </c>
      <c r="C153" s="98" t="s">
        <v>1319</v>
      </c>
      <c r="D153" s="99">
        <v>1954</v>
      </c>
      <c r="E153" s="136" t="s">
        <v>1320</v>
      </c>
      <c r="F153" s="136" t="s">
        <v>1321</v>
      </c>
      <c r="G153" s="96">
        <v>2</v>
      </c>
      <c r="H153" s="105" t="s">
        <v>457</v>
      </c>
      <c r="I153" s="56">
        <v>52.460204381069389</v>
      </c>
      <c r="J153" s="56">
        <v>4.6556525393244428</v>
      </c>
      <c r="K153" s="48">
        <v>105280</v>
      </c>
      <c r="L153" s="48">
        <v>497190</v>
      </c>
      <c r="M153" s="49" t="s">
        <v>223</v>
      </c>
      <c r="N153" s="178">
        <f>Radiocarbon!K152</f>
        <v>7100</v>
      </c>
      <c r="O153" s="266">
        <f>Radiocarbon!L152</f>
        <v>224</v>
      </c>
      <c r="P153" s="179">
        <f>Radiocarbon!P152</f>
        <v>7940</v>
      </c>
      <c r="Q153" s="179">
        <f>Radiocarbon!Q152</f>
        <v>8330</v>
      </c>
      <c r="R153" s="179">
        <f>Radiocarbon!R152</f>
        <v>7580</v>
      </c>
      <c r="S153" s="179">
        <f>Radiocarbon!S152</f>
        <v>8090</v>
      </c>
      <c r="T153" s="179">
        <f>Radiocarbon!T152</f>
        <v>8360</v>
      </c>
      <c r="U153" s="179">
        <f>Radiocarbon!U152</f>
        <v>7860</v>
      </c>
      <c r="V153" s="97" t="str">
        <f t="shared" si="91"/>
        <v>SL indicator point (SLIP RSL) and Regional minimum GW (SLIP G-ZW) terrestrial indicator; Fen peat</v>
      </c>
      <c r="W153" s="17" t="s">
        <v>1323</v>
      </c>
      <c r="X153" s="134" t="s">
        <v>1182</v>
      </c>
      <c r="Y153" s="97" t="s">
        <v>302</v>
      </c>
      <c r="Z153" s="97" t="s">
        <v>226</v>
      </c>
      <c r="AA153" s="36">
        <v>15.05</v>
      </c>
      <c r="AB153" s="133">
        <v>0.2</v>
      </c>
      <c r="AC153" s="36">
        <v>0</v>
      </c>
      <c r="AD153" s="148" t="s">
        <v>289</v>
      </c>
      <c r="AE153" s="60">
        <v>0</v>
      </c>
      <c r="AF153" s="61" t="s">
        <v>227</v>
      </c>
      <c r="AG153" s="181">
        <f t="shared" si="92"/>
        <v>0</v>
      </c>
      <c r="AH153" s="181">
        <f t="shared" si="93"/>
        <v>0</v>
      </c>
      <c r="AI153" s="181">
        <v>0.02</v>
      </c>
      <c r="AJ153" s="181">
        <v>0</v>
      </c>
      <c r="AK153" s="181">
        <v>0</v>
      </c>
      <c r="AL153" s="37" t="s">
        <v>8</v>
      </c>
      <c r="AM153" s="37" t="s">
        <v>8</v>
      </c>
      <c r="AN153" s="109">
        <v>0.1</v>
      </c>
      <c r="AO153" s="108" t="s">
        <v>8</v>
      </c>
      <c r="AP153" s="109">
        <v>0.02</v>
      </c>
      <c r="AQ153" s="108" t="s">
        <v>8</v>
      </c>
      <c r="AR153" s="108" t="s">
        <v>8</v>
      </c>
      <c r="AS153" s="108" t="s">
        <v>8</v>
      </c>
      <c r="AT153" s="112">
        <v>-16.05</v>
      </c>
      <c r="AU153" s="37" t="s">
        <v>1183</v>
      </c>
      <c r="AV153" s="112">
        <v>-16.05</v>
      </c>
      <c r="AW153" s="111" t="s">
        <v>229</v>
      </c>
      <c r="AX153" s="130">
        <f t="shared" si="94"/>
        <v>0.10392304845413264</v>
      </c>
      <c r="AY153" s="130">
        <f t="shared" si="95"/>
        <v>0.10392304845413264</v>
      </c>
      <c r="AZ153" s="113" t="s">
        <v>8</v>
      </c>
      <c r="BA153" s="113" t="s">
        <v>8</v>
      </c>
      <c r="BB153" s="113" t="s">
        <v>8</v>
      </c>
      <c r="BC153" s="113" t="s">
        <v>8</v>
      </c>
      <c r="BD153" s="113" t="s">
        <v>8</v>
      </c>
      <c r="BE153" s="68">
        <v>0.8</v>
      </c>
      <c r="BF153" s="113" t="s">
        <v>8</v>
      </c>
      <c r="BG153" s="113" t="s">
        <v>8</v>
      </c>
      <c r="BH153" s="113" t="s">
        <v>8</v>
      </c>
      <c r="BI153" s="113" t="s">
        <v>8</v>
      </c>
      <c r="BJ153" s="170">
        <v>0</v>
      </c>
      <c r="BK153" s="114" t="s">
        <v>230</v>
      </c>
      <c r="BL153" s="124" t="s">
        <v>279</v>
      </c>
      <c r="BM153" s="124" t="s">
        <v>232</v>
      </c>
      <c r="BN153" s="115" t="s">
        <v>322</v>
      </c>
      <c r="BO153" s="42">
        <f t="shared" si="96"/>
        <v>0.5</v>
      </c>
      <c r="BP153" s="42">
        <v>0.2</v>
      </c>
      <c r="BQ153" s="116">
        <f t="shared" si="97"/>
        <v>0.1875</v>
      </c>
      <c r="BR153" s="115" t="s">
        <v>8</v>
      </c>
      <c r="BS153" s="42">
        <f t="shared" si="98"/>
        <v>0.25</v>
      </c>
      <c r="BT153" s="115" t="s">
        <v>8</v>
      </c>
      <c r="BU153" s="115" t="s">
        <v>8</v>
      </c>
      <c r="BV153" s="66">
        <f t="shared" si="99"/>
        <v>0.3</v>
      </c>
      <c r="BW153" s="66">
        <f t="shared" si="100"/>
        <v>4.3824887063855143E-2</v>
      </c>
      <c r="BX153" s="66">
        <f t="shared" si="101"/>
        <v>0.77812000000000003</v>
      </c>
      <c r="BY153" s="44">
        <f t="shared" si="102"/>
        <v>0.13224872059872639</v>
      </c>
      <c r="BZ153" s="67" t="s">
        <v>8</v>
      </c>
      <c r="CA153" s="67" t="s">
        <v>8</v>
      </c>
      <c r="CB153" s="73">
        <f t="shared" si="103"/>
        <v>-15.75</v>
      </c>
      <c r="CC153" s="73">
        <f t="shared" si="104"/>
        <v>0.22960971391942386</v>
      </c>
      <c r="CD153" s="73">
        <f t="shared" si="105"/>
        <v>0.22960971391942386</v>
      </c>
      <c r="CE153" s="90">
        <f t="shared" si="106"/>
        <v>-16.55</v>
      </c>
      <c r="CF153" s="90">
        <f t="shared" si="107"/>
        <v>0.29318296335223848</v>
      </c>
      <c r="CG153" s="90">
        <f t="shared" si="108"/>
        <v>0.29318296335223848</v>
      </c>
      <c r="CH153" s="90">
        <f t="shared" si="109"/>
        <v>-14.67188</v>
      </c>
      <c r="CI153" s="90">
        <f t="shared" si="110"/>
        <v>0.32460221013751533</v>
      </c>
      <c r="CJ153" s="90">
        <f t="shared" si="111"/>
        <v>0.32460221013751533</v>
      </c>
      <c r="CK153" s="91">
        <f t="shared" si="112"/>
        <v>-14.92188</v>
      </c>
      <c r="CL153" s="90">
        <f t="shared" si="113"/>
        <v>0.32460221013751533</v>
      </c>
      <c r="CM153" s="91">
        <f t="shared" si="114"/>
        <v>0.32460221013751533</v>
      </c>
      <c r="CN153" s="93" t="str">
        <f t="shared" si="115"/>
        <v>1;2;3</v>
      </c>
      <c r="CO153" s="138">
        <v>0</v>
      </c>
      <c r="CP153" s="209"/>
      <c r="CQ153" s="137" t="s">
        <v>1324</v>
      </c>
      <c r="CR153" s="64" t="s">
        <v>234</v>
      </c>
      <c r="CS153" s="146">
        <v>0.5</v>
      </c>
      <c r="CT153" s="117" t="s">
        <v>235</v>
      </c>
      <c r="CU153" s="118">
        <f>IF(CX153="n/a","n/a",IF(EXACT(CX153,"Huibertgat/Eemshaven"),ROUND(
IF(IF(OR(ISBLANK(S153),S153="n/a"),P153,S153)&gt;pMHW!$C$3,0,
IF(IF(OR(ISBLANK(S153),S153="n/a"),P153,S153)&gt;pMHW!$D$3, (pMHW!$C$3-IF(OR(ISBLANK(S153),S153="n/a"),P153,S153))*LOOKUP(CX153,pMHW!$B$4:$B$8,pMHW!$M$4:$M$8),
IF(IF(OR(ISBLANK(S153),S153="n/a"),P153,S153)&gt;pMHW!$F$3,LOOKUP(CX153,pMHW!$B$4:$B$8,pMHW!$D$4:$D$8)+(pMHW!$D$3-IF(OR(ISBLANK(S153),S153="n/a"),P153,S153))*LOOKUP(CX153,pMHW!$B$4:$B$8,pMHW!$O$4:$O$8),
LOOKUP(CX153,pMHW!$B$4:$B$8,pMHW!$F$4:$F$8)))),1),
ROUND(
IF(IF(OR(ISBLANK(S153),S153="n/a"),P153,S153)&gt;pMHW!$C$3,0,
IF(IF(OR(ISBLANK(S153),S153="n/a"),P153,S153)&gt;pMHW!$D$3,(pMHW!$C$3-IF(OR(ISBLANK(S153),S153="n/a"),P153,S153))*LOOKUP(CX153,pMHW!$B$4:$B$8,pMHW!$M$4:$M$8),
IF(IF(OR(ISBLANK(S153),S153="n/a"),P153,S153)&gt;pMHW!$E$3,LOOKUP(CX153,pMHW!$B$4:$B$8,pMHW!$D$4:$D$8)+(pMHW!$D$3-IF(OR(ISBLANK(S153),S153="n/a"),P153,S153))*LOOKUP(CX153,pMHW!$B$4:$B$8,pMHW!$N$4:$N$8),
LOOKUP(CX153,pMHW!$B$4:$B$8,pMHW!$F$4:$F$8)))),1)))</f>
        <v>0.5</v>
      </c>
      <c r="CV153" s="117" t="s">
        <v>27</v>
      </c>
      <c r="CW153" s="119" t="str">
        <f t="shared" si="119"/>
        <v>FBE=0.5; pMHW=0.5 m</v>
      </c>
      <c r="CX153" s="119" t="s">
        <v>2772</v>
      </c>
      <c r="CY153" s="165"/>
      <c r="CZ153" s="120">
        <f t="shared" si="117"/>
        <v>-9.8000000000000004E-2</v>
      </c>
      <c r="DA153" s="120">
        <f t="shared" si="118"/>
        <v>1.6E-2</v>
      </c>
      <c r="DB153" s="120">
        <v>-9.7570367157459259E-2</v>
      </c>
      <c r="DC153" s="120">
        <v>-8.1387966871261597E-2</v>
      </c>
      <c r="DD153" s="120">
        <v>-0.1136395037174225</v>
      </c>
    </row>
    <row r="154" spans="1:108" s="35" customFormat="1" ht="12.75">
      <c r="A154" s="104" t="s">
        <v>1578</v>
      </c>
      <c r="B154" s="104" t="s">
        <v>1578</v>
      </c>
      <c r="C154" s="98" t="s">
        <v>1579</v>
      </c>
      <c r="D154" s="99">
        <v>1954</v>
      </c>
      <c r="E154" s="136" t="s">
        <v>1580</v>
      </c>
      <c r="F154" s="136" t="s">
        <v>1581</v>
      </c>
      <c r="G154" s="96">
        <v>2</v>
      </c>
      <c r="H154" s="105" t="s">
        <v>457</v>
      </c>
      <c r="I154" s="55">
        <v>52.456027780445282</v>
      </c>
      <c r="J154" s="55">
        <v>4.6560894129718502</v>
      </c>
      <c r="K154" s="48">
        <v>105305</v>
      </c>
      <c r="L154" s="48">
        <v>496725</v>
      </c>
      <c r="M154" s="49" t="s">
        <v>223</v>
      </c>
      <c r="N154" s="178">
        <f>Radiocarbon!K153</f>
        <v>3800</v>
      </c>
      <c r="O154" s="266">
        <f>Radiocarbon!L153</f>
        <v>150</v>
      </c>
      <c r="P154" s="179">
        <f>Radiocarbon!P153</f>
        <v>4200</v>
      </c>
      <c r="Q154" s="179">
        <f>Radiocarbon!Q153</f>
        <v>4790</v>
      </c>
      <c r="R154" s="179">
        <f>Radiocarbon!R153</f>
        <v>3720</v>
      </c>
      <c r="S154" s="179">
        <f>Radiocarbon!S153</f>
        <v>4210</v>
      </c>
      <c r="T154" s="179">
        <f>Radiocarbon!T153</f>
        <v>4590</v>
      </c>
      <c r="U154" s="179">
        <f>Radiocarbon!U153</f>
        <v>3830</v>
      </c>
      <c r="V154" s="97" t="str">
        <f t="shared" si="91"/>
        <v>Submergence (LLD) non-terrestrial indicator; Brackish mollusca (Scrobicularia plana)</v>
      </c>
      <c r="W154" s="17" t="s">
        <v>1583</v>
      </c>
      <c r="X154" s="97" t="s">
        <v>1584</v>
      </c>
      <c r="Y154" s="97" t="s">
        <v>1585</v>
      </c>
      <c r="Z154" s="97" t="s">
        <v>226</v>
      </c>
      <c r="AA154" s="36">
        <v>6.5</v>
      </c>
      <c r="AB154" s="133">
        <v>2</v>
      </c>
      <c r="AC154" s="36">
        <v>1</v>
      </c>
      <c r="AD154" s="148" t="s">
        <v>289</v>
      </c>
      <c r="AE154" s="60">
        <v>0</v>
      </c>
      <c r="AF154" s="61" t="s">
        <v>227</v>
      </c>
      <c r="AG154" s="181">
        <f t="shared" si="92"/>
        <v>0</v>
      </c>
      <c r="AH154" s="181">
        <f t="shared" si="93"/>
        <v>0</v>
      </c>
      <c r="AI154" s="181">
        <v>0.02</v>
      </c>
      <c r="AJ154" s="181">
        <v>0</v>
      </c>
      <c r="AK154" s="181">
        <v>0</v>
      </c>
      <c r="AL154" s="37" t="s">
        <v>8</v>
      </c>
      <c r="AM154" s="37" t="s">
        <v>8</v>
      </c>
      <c r="AN154" s="109">
        <v>0.1</v>
      </c>
      <c r="AO154" s="108" t="s">
        <v>8</v>
      </c>
      <c r="AP154" s="109">
        <v>0.02</v>
      </c>
      <c r="AQ154" s="108" t="s">
        <v>8</v>
      </c>
      <c r="AR154" s="108" t="s">
        <v>8</v>
      </c>
      <c r="AS154" s="108" t="s">
        <v>8</v>
      </c>
      <c r="AT154" s="39">
        <v>-6.25</v>
      </c>
      <c r="AU154" s="37" t="s">
        <v>1183</v>
      </c>
      <c r="AV154" s="39">
        <v>-6.25</v>
      </c>
      <c r="AW154" s="111" t="s">
        <v>336</v>
      </c>
      <c r="AX154" s="130">
        <f t="shared" si="94"/>
        <v>0.10392304845413264</v>
      </c>
      <c r="AY154" s="130">
        <f t="shared" si="95"/>
        <v>0.10392304845413264</v>
      </c>
      <c r="AZ154" s="113" t="s">
        <v>8</v>
      </c>
      <c r="BA154" s="113" t="s">
        <v>8</v>
      </c>
      <c r="BB154" s="113" t="s">
        <v>8</v>
      </c>
      <c r="BC154" s="113" t="s">
        <v>8</v>
      </c>
      <c r="BD154" s="113" t="s">
        <v>8</v>
      </c>
      <c r="BE154" s="68">
        <v>0.8</v>
      </c>
      <c r="BF154" s="113" t="s">
        <v>8</v>
      </c>
      <c r="BG154" s="113" t="s">
        <v>8</v>
      </c>
      <c r="BH154" s="113" t="s">
        <v>8</v>
      </c>
      <c r="BI154" s="113" t="s">
        <v>8</v>
      </c>
      <c r="BJ154" s="170">
        <v>-1</v>
      </c>
      <c r="BK154" s="114" t="s">
        <v>230</v>
      </c>
      <c r="BL154" s="124" t="s">
        <v>251</v>
      </c>
      <c r="BM154" s="124" t="s">
        <v>252</v>
      </c>
      <c r="BN154" s="42" t="s">
        <v>2936</v>
      </c>
      <c r="BO154" s="42">
        <f t="shared" si="96"/>
        <v>-0.33</v>
      </c>
      <c r="BP154" s="42">
        <v>0.5</v>
      </c>
      <c r="BQ154" s="116" t="str">
        <f t="shared" si="97"/>
        <v>n/a</v>
      </c>
      <c r="BR154" s="115" t="s">
        <v>8</v>
      </c>
      <c r="BS154" s="42" t="str">
        <f t="shared" si="98"/>
        <v>n/a</v>
      </c>
      <c r="BT154" s="115" t="s">
        <v>8</v>
      </c>
      <c r="BU154" s="115" t="s">
        <v>8</v>
      </c>
      <c r="BV154" s="66">
        <f t="shared" si="99"/>
        <v>3</v>
      </c>
      <c r="BW154" s="66">
        <f t="shared" si="100"/>
        <v>0.32087703659808031</v>
      </c>
      <c r="BX154" s="66">
        <f t="shared" si="101"/>
        <v>0.41160000000000002</v>
      </c>
      <c r="BY154" s="44">
        <f t="shared" si="102"/>
        <v>8.5233472884776895E-2</v>
      </c>
      <c r="BZ154" s="67" t="s">
        <v>8</v>
      </c>
      <c r="CA154" s="67" t="s">
        <v>8</v>
      </c>
      <c r="CB154" s="73">
        <f t="shared" si="103"/>
        <v>-5.92</v>
      </c>
      <c r="CC154" s="73">
        <f t="shared" si="104"/>
        <v>0.60312691252833817</v>
      </c>
      <c r="CD154" s="73">
        <f t="shared" si="105"/>
        <v>0.60312691252833817</v>
      </c>
      <c r="CE154" s="90">
        <f t="shared" si="106"/>
        <v>-5.92</v>
      </c>
      <c r="CF154" s="90">
        <f t="shared" si="107"/>
        <v>0.51068581339214814</v>
      </c>
      <c r="CG154" s="90">
        <f t="shared" si="108"/>
        <v>0.51068581339214814</v>
      </c>
      <c r="CH154" s="90">
        <f t="shared" si="109"/>
        <v>-2.5084</v>
      </c>
      <c r="CI154" s="90">
        <f t="shared" si="110"/>
        <v>0.60911970704941543</v>
      </c>
      <c r="CJ154" s="90">
        <f t="shared" si="111"/>
        <v>0.60911970704941543</v>
      </c>
      <c r="CK154" s="91">
        <f t="shared" si="112"/>
        <v>-2.5084</v>
      </c>
      <c r="CL154" s="90">
        <f t="shared" si="113"/>
        <v>0.60911970704941543</v>
      </c>
      <c r="CM154" s="91">
        <f t="shared" si="114"/>
        <v>0.60911970704941543</v>
      </c>
      <c r="CN154" s="93" t="str">
        <f t="shared" si="115"/>
        <v>1;2;3</v>
      </c>
      <c r="CO154" s="138">
        <v>0</v>
      </c>
      <c r="CP154" s="209" t="s">
        <v>3042</v>
      </c>
      <c r="CQ154" s="137" t="s">
        <v>1129</v>
      </c>
      <c r="CR154" s="64" t="s">
        <v>234</v>
      </c>
      <c r="CS154" s="164">
        <v>0</v>
      </c>
      <c r="CT154" s="117" t="s">
        <v>235</v>
      </c>
      <c r="CU154" s="118">
        <f>IF(CX154="n/a","n/a",IF(EXACT(CX154,"Huibertgat/Eemshaven"),ROUND(
IF(IF(OR(ISBLANK(S154),S154="n/a"),P154,S154)&gt;pMHW!$C$3,0,
IF(IF(OR(ISBLANK(S154),S154="n/a"),P154,S154)&gt;pMHW!$D$3, (pMHW!$C$3-IF(OR(ISBLANK(S154),S154="n/a"),P154,S154))*LOOKUP(CX154,pMHW!$B$4:$B$8,pMHW!$M$4:$M$8),
IF(IF(OR(ISBLANK(S154),S154="n/a"),P154,S154)&gt;pMHW!$F$3,LOOKUP(CX154,pMHW!$B$4:$B$8,pMHW!$D$4:$D$8)+(pMHW!$D$3-IF(OR(ISBLANK(S154),S154="n/a"),P154,S154))*LOOKUP(CX154,pMHW!$B$4:$B$8,pMHW!$O$4:$O$8),
LOOKUP(CX154,pMHW!$B$4:$B$8,pMHW!$F$4:$F$8)))),1),
ROUND(
IF(IF(OR(ISBLANK(S154),S154="n/a"),P154,S154)&gt;pMHW!$C$3,0,
IF(IF(OR(ISBLANK(S154),S154="n/a"),P154,S154)&gt;pMHW!$D$3,(pMHW!$C$3-IF(OR(ISBLANK(S154),S154="n/a"),P154,S154))*LOOKUP(CX154,pMHW!$B$4:$B$8,pMHW!$M$4:$M$8),
IF(IF(OR(ISBLANK(S154),S154="n/a"),P154,S154)&gt;pMHW!$E$3,LOOKUP(CX154,pMHW!$B$4:$B$8,pMHW!$D$4:$D$8)+(pMHW!$D$3-IF(OR(ISBLANK(S154),S154="n/a"),P154,S154))*LOOKUP(CX154,pMHW!$B$4:$B$8,pMHW!$N$4:$N$8),
LOOKUP(CX154,pMHW!$B$4:$B$8,pMHW!$F$4:$F$8)))),1)))</f>
        <v>0.8</v>
      </c>
      <c r="CV154" s="117" t="s">
        <v>27</v>
      </c>
      <c r="CW154" s="119" t="str">
        <f t="shared" si="119"/>
        <v>FBE=0; pMHW=0.8 m</v>
      </c>
      <c r="CX154" s="119" t="s">
        <v>2772</v>
      </c>
      <c r="CY154" s="165" t="s">
        <v>459</v>
      </c>
      <c r="CZ154" s="120">
        <f t="shared" si="117"/>
        <v>-9.8000000000000004E-2</v>
      </c>
      <c r="DA154" s="120">
        <f t="shared" si="118"/>
        <v>1.6E-2</v>
      </c>
      <c r="DB154" s="120">
        <v>-9.7510151565074921E-2</v>
      </c>
      <c r="DC154" s="120">
        <v>-8.1337727606296539E-2</v>
      </c>
      <c r="DD154" s="120">
        <v>-0.1135692968964577</v>
      </c>
    </row>
    <row r="155" spans="1:108" s="35" customFormat="1" ht="12.75">
      <c r="A155" s="104" t="s">
        <v>1586</v>
      </c>
      <c r="B155" s="104" t="s">
        <v>1586</v>
      </c>
      <c r="C155" s="98" t="s">
        <v>1579</v>
      </c>
      <c r="D155" s="99">
        <v>1954</v>
      </c>
      <c r="E155" s="136" t="s">
        <v>1580</v>
      </c>
      <c r="F155" s="136" t="s">
        <v>1587</v>
      </c>
      <c r="G155" s="96">
        <v>2</v>
      </c>
      <c r="H155" s="105" t="s">
        <v>457</v>
      </c>
      <c r="I155" s="55">
        <v>52.456027780445282</v>
      </c>
      <c r="J155" s="55">
        <v>4.6560894129718502</v>
      </c>
      <c r="K155" s="48">
        <v>105305</v>
      </c>
      <c r="L155" s="48">
        <v>496725</v>
      </c>
      <c r="M155" s="49" t="s">
        <v>223</v>
      </c>
      <c r="N155" s="178">
        <f>Radiocarbon!K154</f>
        <v>3950</v>
      </c>
      <c r="O155" s="266">
        <f>Radiocarbon!L154</f>
        <v>190</v>
      </c>
      <c r="P155" s="179">
        <f>Radiocarbon!P154</f>
        <v>4410</v>
      </c>
      <c r="Q155" s="179">
        <f>Radiocarbon!Q154</f>
        <v>4870</v>
      </c>
      <c r="R155" s="179">
        <f>Radiocarbon!R154</f>
        <v>3850</v>
      </c>
      <c r="S155" s="179">
        <f>Radiocarbon!S154</f>
        <v>4530</v>
      </c>
      <c r="T155" s="179">
        <f>Radiocarbon!T154</f>
        <v>4960</v>
      </c>
      <c r="U155" s="179">
        <f>Radiocarbon!U154</f>
        <v>4080</v>
      </c>
      <c r="V155" s="97" t="str">
        <f t="shared" si="91"/>
        <v>Submergence (LLD) non-terrestrial indicator; Brackish mollusca (Scrobicularia plana)</v>
      </c>
      <c r="W155" s="17" t="s">
        <v>1583</v>
      </c>
      <c r="X155" s="97" t="s">
        <v>1584</v>
      </c>
      <c r="Y155" s="97" t="s">
        <v>1585</v>
      </c>
      <c r="Z155" s="97" t="s">
        <v>226</v>
      </c>
      <c r="AA155" s="36">
        <v>6.5</v>
      </c>
      <c r="AB155" s="133">
        <v>2</v>
      </c>
      <c r="AC155" s="36">
        <v>1</v>
      </c>
      <c r="AD155" s="148" t="s">
        <v>289</v>
      </c>
      <c r="AE155" s="60">
        <v>0</v>
      </c>
      <c r="AF155" s="61" t="s">
        <v>227</v>
      </c>
      <c r="AG155" s="181">
        <f t="shared" si="92"/>
        <v>0</v>
      </c>
      <c r="AH155" s="181">
        <f t="shared" si="93"/>
        <v>0</v>
      </c>
      <c r="AI155" s="181">
        <v>0.02</v>
      </c>
      <c r="AJ155" s="181">
        <v>0</v>
      </c>
      <c r="AK155" s="181">
        <v>0</v>
      </c>
      <c r="AL155" s="37" t="s">
        <v>8</v>
      </c>
      <c r="AM155" s="37" t="s">
        <v>8</v>
      </c>
      <c r="AN155" s="109">
        <v>0.1</v>
      </c>
      <c r="AO155" s="108" t="s">
        <v>8</v>
      </c>
      <c r="AP155" s="109">
        <v>0.02</v>
      </c>
      <c r="AQ155" s="108" t="s">
        <v>8</v>
      </c>
      <c r="AR155" s="108" t="s">
        <v>8</v>
      </c>
      <c r="AS155" s="108" t="s">
        <v>8</v>
      </c>
      <c r="AT155" s="39">
        <v>-6.25</v>
      </c>
      <c r="AU155" s="37" t="s">
        <v>1183</v>
      </c>
      <c r="AV155" s="39">
        <v>-6.25</v>
      </c>
      <c r="AW155" s="111" t="s">
        <v>336</v>
      </c>
      <c r="AX155" s="130">
        <f t="shared" si="94"/>
        <v>0.10392304845413264</v>
      </c>
      <c r="AY155" s="130">
        <f t="shared" si="95"/>
        <v>0.10392304845413264</v>
      </c>
      <c r="AZ155" s="113" t="s">
        <v>8</v>
      </c>
      <c r="BA155" s="113" t="s">
        <v>8</v>
      </c>
      <c r="BB155" s="113" t="s">
        <v>8</v>
      </c>
      <c r="BC155" s="113" t="s">
        <v>8</v>
      </c>
      <c r="BD155" s="113" t="s">
        <v>8</v>
      </c>
      <c r="BE155" s="68">
        <v>0.8</v>
      </c>
      <c r="BF155" s="113" t="s">
        <v>8</v>
      </c>
      <c r="BG155" s="113" t="s">
        <v>8</v>
      </c>
      <c r="BH155" s="113" t="s">
        <v>8</v>
      </c>
      <c r="BI155" s="113" t="s">
        <v>8</v>
      </c>
      <c r="BJ155" s="170">
        <v>-1</v>
      </c>
      <c r="BK155" s="114" t="s">
        <v>230</v>
      </c>
      <c r="BL155" s="124" t="s">
        <v>251</v>
      </c>
      <c r="BM155" s="124" t="s">
        <v>252</v>
      </c>
      <c r="BN155" s="42" t="s">
        <v>2936</v>
      </c>
      <c r="BO155" s="42">
        <f t="shared" si="96"/>
        <v>-0.33</v>
      </c>
      <c r="BP155" s="42">
        <v>0.5</v>
      </c>
      <c r="BQ155" s="116" t="str">
        <f t="shared" si="97"/>
        <v>n/a</v>
      </c>
      <c r="BR155" s="115" t="s">
        <v>8</v>
      </c>
      <c r="BS155" s="42" t="str">
        <f t="shared" si="98"/>
        <v>n/a</v>
      </c>
      <c r="BT155" s="115" t="s">
        <v>8</v>
      </c>
      <c r="BU155" s="115" t="s">
        <v>8</v>
      </c>
      <c r="BV155" s="66">
        <f t="shared" si="99"/>
        <v>3</v>
      </c>
      <c r="BW155" s="66">
        <f t="shared" si="100"/>
        <v>0.32087703659808031</v>
      </c>
      <c r="BX155" s="66">
        <f t="shared" si="101"/>
        <v>0.43218000000000001</v>
      </c>
      <c r="BY155" s="44">
        <f t="shared" si="102"/>
        <v>8.6467994078734123E-2</v>
      </c>
      <c r="BZ155" s="67" t="s">
        <v>8</v>
      </c>
      <c r="CA155" s="67" t="s">
        <v>8</v>
      </c>
      <c r="CB155" s="73">
        <f t="shared" si="103"/>
        <v>-5.92</v>
      </c>
      <c r="CC155" s="73">
        <f t="shared" si="104"/>
        <v>0.60312691252833817</v>
      </c>
      <c r="CD155" s="73">
        <f t="shared" si="105"/>
        <v>0.60312691252833817</v>
      </c>
      <c r="CE155" s="90">
        <f t="shared" si="106"/>
        <v>-5.92</v>
      </c>
      <c r="CF155" s="90">
        <f t="shared" si="107"/>
        <v>0.51068581339214814</v>
      </c>
      <c r="CG155" s="90">
        <f t="shared" si="108"/>
        <v>0.51068581339214814</v>
      </c>
      <c r="CH155" s="90">
        <f t="shared" si="109"/>
        <v>-2.4878200000000001</v>
      </c>
      <c r="CI155" s="90">
        <f t="shared" si="110"/>
        <v>0.6092936784638141</v>
      </c>
      <c r="CJ155" s="90">
        <f t="shared" si="111"/>
        <v>0.6092936784638141</v>
      </c>
      <c r="CK155" s="91">
        <f t="shared" si="112"/>
        <v>-2.4878200000000001</v>
      </c>
      <c r="CL155" s="90">
        <f t="shared" si="113"/>
        <v>0.6092936784638141</v>
      </c>
      <c r="CM155" s="91">
        <f t="shared" si="114"/>
        <v>0.6092936784638141</v>
      </c>
      <c r="CN155" s="93" t="str">
        <f t="shared" si="115"/>
        <v>1;2;3</v>
      </c>
      <c r="CO155" s="138">
        <v>0</v>
      </c>
      <c r="CP155" s="209" t="s">
        <v>3042</v>
      </c>
      <c r="CQ155" s="137" t="s">
        <v>1129</v>
      </c>
      <c r="CR155" s="64" t="s">
        <v>234</v>
      </c>
      <c r="CS155" s="164">
        <v>0</v>
      </c>
      <c r="CT155" s="117" t="s">
        <v>235</v>
      </c>
      <c r="CU155" s="118">
        <f>IF(CX155="n/a","n/a",IF(EXACT(CX155,"Huibertgat/Eemshaven"),ROUND(
IF(IF(OR(ISBLANK(S155),S155="n/a"),P155,S155)&gt;pMHW!$C$3,0,
IF(IF(OR(ISBLANK(S155),S155="n/a"),P155,S155)&gt;pMHW!$D$3, (pMHW!$C$3-IF(OR(ISBLANK(S155),S155="n/a"),P155,S155))*LOOKUP(CX155,pMHW!$B$4:$B$8,pMHW!$M$4:$M$8),
IF(IF(OR(ISBLANK(S155),S155="n/a"),P155,S155)&gt;pMHW!$F$3,LOOKUP(CX155,pMHW!$B$4:$B$8,pMHW!$D$4:$D$8)+(pMHW!$D$3-IF(OR(ISBLANK(S155),S155="n/a"),P155,S155))*LOOKUP(CX155,pMHW!$B$4:$B$8,pMHW!$O$4:$O$8),
LOOKUP(CX155,pMHW!$B$4:$B$8,pMHW!$F$4:$F$8)))),1),
ROUND(
IF(IF(OR(ISBLANK(S155),S155="n/a"),P155,S155)&gt;pMHW!$C$3,0,
IF(IF(OR(ISBLANK(S155),S155="n/a"),P155,S155)&gt;pMHW!$D$3,(pMHW!$C$3-IF(OR(ISBLANK(S155),S155="n/a"),P155,S155))*LOOKUP(CX155,pMHW!$B$4:$B$8,pMHW!$M$4:$M$8),
IF(IF(OR(ISBLANK(S155),S155="n/a"),P155,S155)&gt;pMHW!$E$3,LOOKUP(CX155,pMHW!$B$4:$B$8,pMHW!$D$4:$D$8)+(pMHW!$D$3-IF(OR(ISBLANK(S155),S155="n/a"),P155,S155))*LOOKUP(CX155,pMHW!$B$4:$B$8,pMHW!$N$4:$N$8),
LOOKUP(CX155,pMHW!$B$4:$B$8,pMHW!$F$4:$F$8)))),1)))</f>
        <v>0.8</v>
      </c>
      <c r="CV155" s="117" t="s">
        <v>27</v>
      </c>
      <c r="CW155" s="119" t="str">
        <f t="shared" si="119"/>
        <v>FBE=0; pMHW=0.8 m</v>
      </c>
      <c r="CX155" s="119" t="s">
        <v>2772</v>
      </c>
      <c r="CY155" s="165" t="s">
        <v>459</v>
      </c>
      <c r="CZ155" s="120">
        <f t="shared" si="117"/>
        <v>-9.8000000000000004E-2</v>
      </c>
      <c r="DA155" s="120">
        <f t="shared" si="118"/>
        <v>1.6E-2</v>
      </c>
      <c r="DB155" s="120">
        <v>-9.7510151565074921E-2</v>
      </c>
      <c r="DC155" s="120">
        <v>-8.1337727606296539E-2</v>
      </c>
      <c r="DD155" s="120">
        <v>-0.1135692968964577</v>
      </c>
    </row>
    <row r="156" spans="1:108" s="35" customFormat="1" ht="12.75">
      <c r="A156" s="104" t="s">
        <v>1312</v>
      </c>
      <c r="B156" s="104" t="s">
        <v>1312</v>
      </c>
      <c r="C156" s="98" t="s">
        <v>1313</v>
      </c>
      <c r="D156" s="99">
        <v>1954</v>
      </c>
      <c r="E156" s="136" t="s">
        <v>1314</v>
      </c>
      <c r="F156" s="136" t="s">
        <v>1315</v>
      </c>
      <c r="G156" s="96">
        <v>2</v>
      </c>
      <c r="H156" s="105" t="s">
        <v>457</v>
      </c>
      <c r="I156" s="56">
        <v>52.460150812002588</v>
      </c>
      <c r="J156" s="56">
        <v>4.6542556179767569</v>
      </c>
      <c r="K156" s="48">
        <v>105185</v>
      </c>
      <c r="L156" s="48">
        <v>497185</v>
      </c>
      <c r="M156" s="49" t="s">
        <v>223</v>
      </c>
      <c r="N156" s="178">
        <f>Radiocarbon!K155</f>
        <v>6880</v>
      </c>
      <c r="O156" s="266">
        <f>Radiocarbon!L155</f>
        <v>150</v>
      </c>
      <c r="P156" s="179">
        <f>Radiocarbon!P155</f>
        <v>7740</v>
      </c>
      <c r="Q156" s="179">
        <f>Radiocarbon!Q155</f>
        <v>8010</v>
      </c>
      <c r="R156" s="179">
        <f>Radiocarbon!R155</f>
        <v>7430</v>
      </c>
      <c r="S156" s="179">
        <f>Radiocarbon!S155</f>
        <v>7930</v>
      </c>
      <c r="T156" s="179">
        <f>Radiocarbon!T155</f>
        <v>8170</v>
      </c>
      <c r="U156" s="179">
        <f>Radiocarbon!U155</f>
        <v>7760</v>
      </c>
      <c r="V156" s="97" t="str">
        <f t="shared" si="91"/>
        <v>Submergence (LLD) non-terrestrial indicator; Brackish mollusca (Cerastoderma)</v>
      </c>
      <c r="W156" s="17" t="s">
        <v>1317</v>
      </c>
      <c r="X156" s="131" t="s">
        <v>1182</v>
      </c>
      <c r="Y156" s="132" t="s">
        <v>302</v>
      </c>
      <c r="Z156" s="132" t="s">
        <v>226</v>
      </c>
      <c r="AA156" s="36">
        <v>15.25</v>
      </c>
      <c r="AB156" s="133">
        <v>0.35000000000000142</v>
      </c>
      <c r="AC156" s="36">
        <v>0</v>
      </c>
      <c r="AD156" s="148" t="s">
        <v>289</v>
      </c>
      <c r="AE156" s="60">
        <v>0</v>
      </c>
      <c r="AF156" s="61" t="s">
        <v>227</v>
      </c>
      <c r="AG156" s="181">
        <f t="shared" si="92"/>
        <v>0</v>
      </c>
      <c r="AH156" s="181">
        <f t="shared" si="93"/>
        <v>0</v>
      </c>
      <c r="AI156" s="181">
        <v>0.02</v>
      </c>
      <c r="AJ156" s="181">
        <v>0</v>
      </c>
      <c r="AK156" s="181">
        <v>0</v>
      </c>
      <c r="AL156" s="37" t="s">
        <v>8</v>
      </c>
      <c r="AM156" s="37" t="s">
        <v>8</v>
      </c>
      <c r="AN156" s="109">
        <v>0.1</v>
      </c>
      <c r="AO156" s="108" t="s">
        <v>8</v>
      </c>
      <c r="AP156" s="109">
        <v>0.02</v>
      </c>
      <c r="AQ156" s="108" t="s">
        <v>8</v>
      </c>
      <c r="AR156" s="108" t="s">
        <v>8</v>
      </c>
      <c r="AS156" s="108" t="s">
        <v>8</v>
      </c>
      <c r="AT156" s="112">
        <v>-15.75</v>
      </c>
      <c r="AU156" s="37" t="s">
        <v>1183</v>
      </c>
      <c r="AV156" s="112">
        <v>-15.75</v>
      </c>
      <c r="AW156" s="111" t="s">
        <v>229</v>
      </c>
      <c r="AX156" s="130">
        <f t="shared" si="94"/>
        <v>0.10392304845413264</v>
      </c>
      <c r="AY156" s="130">
        <f t="shared" si="95"/>
        <v>0.10392304845413264</v>
      </c>
      <c r="AZ156" s="113" t="s">
        <v>8</v>
      </c>
      <c r="BA156" s="113" t="s">
        <v>8</v>
      </c>
      <c r="BB156" s="113" t="s">
        <v>8</v>
      </c>
      <c r="BC156" s="113" t="s">
        <v>8</v>
      </c>
      <c r="BD156" s="113" t="s">
        <v>8</v>
      </c>
      <c r="BE156" s="68">
        <v>0.8</v>
      </c>
      <c r="BF156" s="113" t="s">
        <v>8</v>
      </c>
      <c r="BG156" s="113" t="s">
        <v>8</v>
      </c>
      <c r="BH156" s="113" t="s">
        <v>8</v>
      </c>
      <c r="BI156" s="113" t="s">
        <v>8</v>
      </c>
      <c r="BJ156" s="170">
        <v>-1</v>
      </c>
      <c r="BK156" s="114" t="s">
        <v>230</v>
      </c>
      <c r="BL156" s="114" t="s">
        <v>1184</v>
      </c>
      <c r="BM156" s="124" t="s">
        <v>1185</v>
      </c>
      <c r="BN156" s="42" t="s">
        <v>1186</v>
      </c>
      <c r="BO156" s="42">
        <f t="shared" si="96"/>
        <v>-0.4</v>
      </c>
      <c r="BP156" s="42">
        <v>0.5</v>
      </c>
      <c r="BQ156" s="116" t="str">
        <f t="shared" si="97"/>
        <v>n/a</v>
      </c>
      <c r="BR156" s="115" t="s">
        <v>8</v>
      </c>
      <c r="BS156" s="42" t="str">
        <f t="shared" si="98"/>
        <v>n/a</v>
      </c>
      <c r="BT156" s="115" t="s">
        <v>8</v>
      </c>
      <c r="BU156" s="115" t="s">
        <v>8</v>
      </c>
      <c r="BV156" s="66">
        <f t="shared" si="99"/>
        <v>0.52500000000000213</v>
      </c>
      <c r="BW156" s="66">
        <f t="shared" si="100"/>
        <v>6.3448017887590288E-2</v>
      </c>
      <c r="BX156" s="66">
        <f t="shared" si="101"/>
        <v>0.75851999999999997</v>
      </c>
      <c r="BY156" s="44">
        <f t="shared" si="102"/>
        <v>0.12705920667153559</v>
      </c>
      <c r="BZ156" s="67" t="s">
        <v>8</v>
      </c>
      <c r="CA156" s="67" t="s">
        <v>8</v>
      </c>
      <c r="CB156" s="73">
        <f t="shared" si="103"/>
        <v>-15.35</v>
      </c>
      <c r="CC156" s="73">
        <f t="shared" si="104"/>
        <v>0.51461213644245118</v>
      </c>
      <c r="CD156" s="73">
        <f t="shared" si="105"/>
        <v>0.51461213644245118</v>
      </c>
      <c r="CE156" s="90">
        <f t="shared" si="106"/>
        <v>-15.35</v>
      </c>
      <c r="CF156" s="90">
        <f t="shared" si="107"/>
        <v>0.51068581339214814</v>
      </c>
      <c r="CG156" s="90">
        <f t="shared" si="108"/>
        <v>0.51068581339214814</v>
      </c>
      <c r="CH156" s="90">
        <f t="shared" si="109"/>
        <v>-14.066479999999997</v>
      </c>
      <c r="CI156" s="90">
        <f t="shared" si="110"/>
        <v>0.53006574401093298</v>
      </c>
      <c r="CJ156" s="90">
        <f t="shared" si="111"/>
        <v>0.53006574401093298</v>
      </c>
      <c r="CK156" s="91">
        <f t="shared" si="112"/>
        <v>-14.066479999999997</v>
      </c>
      <c r="CL156" s="90">
        <f t="shared" si="113"/>
        <v>0.53006574401093298</v>
      </c>
      <c r="CM156" s="91">
        <f t="shared" si="114"/>
        <v>0.53006574401093298</v>
      </c>
      <c r="CN156" s="93" t="str">
        <f t="shared" si="115"/>
        <v>1;2;3</v>
      </c>
      <c r="CO156" s="138">
        <v>0</v>
      </c>
      <c r="CP156" s="209"/>
      <c r="CQ156" s="137"/>
      <c r="CR156" s="64" t="s">
        <v>234</v>
      </c>
      <c r="CS156" s="164">
        <v>0.5</v>
      </c>
      <c r="CT156" s="117" t="s">
        <v>235</v>
      </c>
      <c r="CU156" s="118">
        <f>IF(CX156="n/a","n/a",IF(EXACT(CX156,"Huibertgat/Eemshaven"),ROUND(
IF(IF(OR(ISBLANK(S156),S156="n/a"),P156,S156)&gt;pMHW!$C$3,0,
IF(IF(OR(ISBLANK(S156),S156="n/a"),P156,S156)&gt;pMHW!$D$3, (pMHW!$C$3-IF(OR(ISBLANK(S156),S156="n/a"),P156,S156))*LOOKUP(CX156,pMHW!$B$4:$B$8,pMHW!$M$4:$M$8),
IF(IF(OR(ISBLANK(S156),S156="n/a"),P156,S156)&gt;pMHW!$F$3,LOOKUP(CX156,pMHW!$B$4:$B$8,pMHW!$D$4:$D$8)+(pMHW!$D$3-IF(OR(ISBLANK(S156),S156="n/a"),P156,S156))*LOOKUP(CX156,pMHW!$B$4:$B$8,pMHW!$O$4:$O$8),
LOOKUP(CX156,pMHW!$B$4:$B$8,pMHW!$F$4:$F$8)))),1),
ROUND(
IF(IF(OR(ISBLANK(S156),S156="n/a"),P156,S156)&gt;pMHW!$C$3,0,
IF(IF(OR(ISBLANK(S156),S156="n/a"),P156,S156)&gt;pMHW!$D$3,(pMHW!$C$3-IF(OR(ISBLANK(S156),S156="n/a"),P156,S156))*LOOKUP(CX156,pMHW!$B$4:$B$8,pMHW!$M$4:$M$8),
IF(IF(OR(ISBLANK(S156),S156="n/a"),P156,S156)&gt;pMHW!$E$3,LOOKUP(CX156,pMHW!$B$4:$B$8,pMHW!$D$4:$D$8)+(pMHW!$D$3-IF(OR(ISBLANK(S156),S156="n/a"),P156,S156))*LOOKUP(CX156,pMHW!$B$4:$B$8,pMHW!$N$4:$N$8),
LOOKUP(CX156,pMHW!$B$4:$B$8,pMHW!$F$4:$F$8)))),1)))</f>
        <v>0.5</v>
      </c>
      <c r="CV156" s="117" t="s">
        <v>27</v>
      </c>
      <c r="CW156" s="119" t="str">
        <f t="shared" si="119"/>
        <v>FBE=0.5; pMHW=0.5 m</v>
      </c>
      <c r="CX156" s="119" t="s">
        <v>2772</v>
      </c>
      <c r="CY156" s="165"/>
      <c r="CZ156" s="120">
        <f t="shared" si="117"/>
        <v>-9.8000000000000004E-2</v>
      </c>
      <c r="DA156" s="120">
        <f t="shared" si="118"/>
        <v>1.6E-2</v>
      </c>
      <c r="DB156" s="120">
        <v>-9.7513362765312195E-2</v>
      </c>
      <c r="DC156" s="120">
        <v>-8.1340402364730835E-2</v>
      </c>
      <c r="DD156" s="120">
        <v>-0.1135729998350143</v>
      </c>
    </row>
    <row r="157" spans="1:108" s="35" customFormat="1" ht="12.75">
      <c r="A157" s="136" t="s">
        <v>1187</v>
      </c>
      <c r="B157" s="136" t="s">
        <v>1187</v>
      </c>
      <c r="C157" s="136" t="s">
        <v>1188</v>
      </c>
      <c r="D157" s="99">
        <v>1954</v>
      </c>
      <c r="E157" s="136" t="s">
        <v>1189</v>
      </c>
      <c r="F157" s="136" t="s">
        <v>1190</v>
      </c>
      <c r="G157" s="96">
        <v>2</v>
      </c>
      <c r="H157" s="105" t="s">
        <v>457</v>
      </c>
      <c r="I157" s="56">
        <v>52.45994383</v>
      </c>
      <c r="J157" s="56">
        <v>4.6571286479999996</v>
      </c>
      <c r="K157" s="48">
        <v>105280</v>
      </c>
      <c r="L157" s="48">
        <v>497190</v>
      </c>
      <c r="M157" s="49" t="s">
        <v>223</v>
      </c>
      <c r="N157" s="178">
        <f>Radiocarbon!K156</f>
        <v>7745</v>
      </c>
      <c r="O157" s="266">
        <f>Radiocarbon!L156</f>
        <v>224</v>
      </c>
      <c r="P157" s="179">
        <f>Radiocarbon!P156</f>
        <v>8620</v>
      </c>
      <c r="Q157" s="179">
        <f>Radiocarbon!Q156</f>
        <v>9130</v>
      </c>
      <c r="R157" s="179">
        <f>Radiocarbon!R156</f>
        <v>8050</v>
      </c>
      <c r="S157" s="179">
        <f>Radiocarbon!S156</f>
        <v>8530</v>
      </c>
      <c r="T157" s="179">
        <f>Radiocarbon!T156</f>
        <v>8970</v>
      </c>
      <c r="U157" s="179">
        <f>Radiocarbon!U156</f>
        <v>8180</v>
      </c>
      <c r="V157" s="97" t="str">
        <f t="shared" si="91"/>
        <v>Local MHW and GW (Tidal ULD Z-GW) terrestrial indicator; Undifferentiated peat</v>
      </c>
      <c r="W157" s="17" t="s">
        <v>1192</v>
      </c>
      <c r="X157" s="97" t="s">
        <v>302</v>
      </c>
      <c r="Y157" s="97" t="s">
        <v>295</v>
      </c>
      <c r="Z157" s="97" t="s">
        <v>226</v>
      </c>
      <c r="AA157" s="133">
        <v>16.23</v>
      </c>
      <c r="AB157" s="133">
        <v>4.9999999999990052E-3</v>
      </c>
      <c r="AC157" s="36">
        <v>0</v>
      </c>
      <c r="AD157" s="148" t="s">
        <v>289</v>
      </c>
      <c r="AE157" s="59">
        <v>9.9999999999980105E-3</v>
      </c>
      <c r="AF157" s="61" t="s">
        <v>227</v>
      </c>
      <c r="AG157" s="181">
        <f t="shared" si="92"/>
        <v>2.4999999999995026E-2</v>
      </c>
      <c r="AH157" s="181">
        <f t="shared" si="93"/>
        <v>1.2499999999997513E-2</v>
      </c>
      <c r="AI157" s="181">
        <v>0.02</v>
      </c>
      <c r="AJ157" s="181">
        <v>0</v>
      </c>
      <c r="AK157" s="181">
        <v>0</v>
      </c>
      <c r="AL157" s="37" t="s">
        <v>8</v>
      </c>
      <c r="AM157" s="37" t="s">
        <v>8</v>
      </c>
      <c r="AN157" s="109">
        <v>0.1</v>
      </c>
      <c r="AO157" s="108" t="s">
        <v>8</v>
      </c>
      <c r="AP157" s="109">
        <v>0.02</v>
      </c>
      <c r="AQ157" s="108" t="s">
        <v>8</v>
      </c>
      <c r="AR157" s="108" t="s">
        <v>8</v>
      </c>
      <c r="AS157" s="108" t="s">
        <v>8</v>
      </c>
      <c r="AT157" s="108">
        <v>-16.234999999999999</v>
      </c>
      <c r="AU157" s="110" t="s">
        <v>228</v>
      </c>
      <c r="AV157" s="108">
        <v>-16.234999999999999</v>
      </c>
      <c r="AW157" s="111" t="s">
        <v>229</v>
      </c>
      <c r="AX157" s="130">
        <f t="shared" si="94"/>
        <v>0.10467210707729133</v>
      </c>
      <c r="AY157" s="130">
        <f t="shared" si="95"/>
        <v>0.10467210707729133</v>
      </c>
      <c r="AZ157" s="113" t="s">
        <v>8</v>
      </c>
      <c r="BA157" s="113" t="s">
        <v>8</v>
      </c>
      <c r="BB157" s="113" t="s">
        <v>8</v>
      </c>
      <c r="BC157" s="113" t="s">
        <v>8</v>
      </c>
      <c r="BD157" s="113" t="s">
        <v>8</v>
      </c>
      <c r="BE157" s="157">
        <v>0.8</v>
      </c>
      <c r="BF157" s="113" t="s">
        <v>8</v>
      </c>
      <c r="BG157" s="113" t="s">
        <v>8</v>
      </c>
      <c r="BH157" s="113" t="s">
        <v>8</v>
      </c>
      <c r="BI157" s="113" t="s">
        <v>8</v>
      </c>
      <c r="BJ157" s="123">
        <v>1</v>
      </c>
      <c r="BK157" s="114" t="s">
        <v>230</v>
      </c>
      <c r="BL157" s="124" t="s">
        <v>263</v>
      </c>
      <c r="BM157" s="124" t="s">
        <v>232</v>
      </c>
      <c r="BN157" s="115" t="s">
        <v>264</v>
      </c>
      <c r="BO157" s="42">
        <f t="shared" si="96"/>
        <v>-0.2</v>
      </c>
      <c r="BP157" s="115">
        <v>0.3</v>
      </c>
      <c r="BQ157" s="116" t="str">
        <f t="shared" si="97"/>
        <v>n/a</v>
      </c>
      <c r="BR157" s="115" t="s">
        <v>8</v>
      </c>
      <c r="BS157" s="42" t="str">
        <f t="shared" si="98"/>
        <v>n/a</v>
      </c>
      <c r="BT157" s="115" t="s">
        <v>8</v>
      </c>
      <c r="BU157" s="115" t="s">
        <v>8</v>
      </c>
      <c r="BV157" s="66">
        <f t="shared" si="99"/>
        <v>7.4999999999985079E-3</v>
      </c>
      <c r="BW157" s="66">
        <f t="shared" si="100"/>
        <v>3.0010629582763668E-2</v>
      </c>
      <c r="BX157" s="66">
        <f t="shared" si="101"/>
        <v>0.84475999999999996</v>
      </c>
      <c r="BY157" s="44">
        <f t="shared" si="102"/>
        <v>0.14772424580954879</v>
      </c>
      <c r="BZ157" s="67" t="s">
        <v>8</v>
      </c>
      <c r="CA157" s="67" t="s">
        <v>8</v>
      </c>
      <c r="CB157" s="73">
        <f t="shared" si="103"/>
        <v>-16.035</v>
      </c>
      <c r="CC157" s="73">
        <f t="shared" si="104"/>
        <v>0.31915025910682537</v>
      </c>
      <c r="CD157" s="73">
        <f t="shared" si="105"/>
        <v>0.31915025910682537</v>
      </c>
      <c r="CE157" s="90">
        <f t="shared" si="106"/>
        <v>-16.035</v>
      </c>
      <c r="CF157" s="90">
        <f t="shared" si="107"/>
        <v>0.31773613266356715</v>
      </c>
      <c r="CG157" s="90">
        <f t="shared" si="108"/>
        <v>0.31773613266356715</v>
      </c>
      <c r="CH157" s="90">
        <f t="shared" si="109"/>
        <v>-15.182740000000003</v>
      </c>
      <c r="CI157" s="90">
        <f t="shared" si="110"/>
        <v>0.35168073687359358</v>
      </c>
      <c r="CJ157" s="90">
        <f t="shared" si="111"/>
        <v>0.35168073687359358</v>
      </c>
      <c r="CK157" s="91">
        <f t="shared" si="112"/>
        <v>-15.182740000000003</v>
      </c>
      <c r="CL157" s="90">
        <f t="shared" si="113"/>
        <v>0.35168073687359358</v>
      </c>
      <c r="CM157" s="91">
        <f t="shared" si="114"/>
        <v>0.35168073687359358</v>
      </c>
      <c r="CN157" s="93" t="str">
        <f t="shared" si="115"/>
        <v>1;2;3</v>
      </c>
      <c r="CO157" s="138">
        <v>0</v>
      </c>
      <c r="CP157" s="209"/>
      <c r="CQ157" s="137"/>
      <c r="CR157" s="64" t="s">
        <v>234</v>
      </c>
      <c r="CS157" s="164">
        <v>0.5</v>
      </c>
      <c r="CT157" s="117" t="s">
        <v>235</v>
      </c>
      <c r="CU157" s="118">
        <f>IF(CX157="n/a","n/a",IF(EXACT(CX157,"Huibertgat/Eemshaven"),ROUND(
IF(IF(OR(ISBLANK(S157),S157="n/a"),P157,S157)&gt;pMHW!$C$3,0,
IF(IF(OR(ISBLANK(S157),S157="n/a"),P157,S157)&gt;pMHW!$D$3, (pMHW!$C$3-IF(OR(ISBLANK(S157),S157="n/a"),P157,S157))*LOOKUP(CX157,pMHW!$B$4:$B$8,pMHW!$M$4:$M$8),
IF(IF(OR(ISBLANK(S157),S157="n/a"),P157,S157)&gt;pMHW!$F$3,LOOKUP(CX157,pMHW!$B$4:$B$8,pMHW!$D$4:$D$8)+(pMHW!$D$3-IF(OR(ISBLANK(S157),S157="n/a"),P157,S157))*LOOKUP(CX157,pMHW!$B$4:$B$8,pMHW!$O$4:$O$8),
LOOKUP(CX157,pMHW!$B$4:$B$8,pMHW!$F$4:$F$8)))),1),
ROUND(
IF(IF(OR(ISBLANK(S157),S157="n/a"),P157,S157)&gt;pMHW!$C$3,0,
IF(IF(OR(ISBLANK(S157),S157="n/a"),P157,S157)&gt;pMHW!$D$3,(pMHW!$C$3-IF(OR(ISBLANK(S157),S157="n/a"),P157,S157))*LOOKUP(CX157,pMHW!$B$4:$B$8,pMHW!$M$4:$M$8),
IF(IF(OR(ISBLANK(S157),S157="n/a"),P157,S157)&gt;pMHW!$E$3,LOOKUP(CX157,pMHW!$B$4:$B$8,pMHW!$D$4:$D$8)+(pMHW!$D$3-IF(OR(ISBLANK(S157),S157="n/a"),P157,S157))*LOOKUP(CX157,pMHW!$B$4:$B$8,pMHW!$N$4:$N$8),
LOOKUP(CX157,pMHW!$B$4:$B$8,pMHW!$F$4:$F$8)))),1)))</f>
        <v>0.4</v>
      </c>
      <c r="CV157" s="117" t="s">
        <v>27</v>
      </c>
      <c r="CW157" s="119" t="str">
        <f t="shared" si="119"/>
        <v>FBE=0.5; pMHW=0.4 m</v>
      </c>
      <c r="CX157" s="119" t="s">
        <v>2772</v>
      </c>
      <c r="CY157" s="165"/>
      <c r="CZ157" s="120">
        <f t="shared" si="117"/>
        <v>-9.8000000000000004E-2</v>
      </c>
      <c r="DA157" s="120">
        <f t="shared" si="118"/>
        <v>1.6E-2</v>
      </c>
      <c r="DB157" s="120">
        <v>-9.7580380737781525E-2</v>
      </c>
      <c r="DC157" s="120">
        <v>-8.1396311521530151E-2</v>
      </c>
      <c r="DD157" s="120">
        <v>-0.1136510968208313</v>
      </c>
    </row>
    <row r="158" spans="1:108" s="35" customFormat="1" ht="12.75">
      <c r="A158" s="136" t="s">
        <v>1589</v>
      </c>
      <c r="B158" s="136" t="s">
        <v>1589</v>
      </c>
      <c r="C158" s="136" t="s">
        <v>1188</v>
      </c>
      <c r="D158" s="99">
        <v>1954</v>
      </c>
      <c r="E158" s="136" t="s">
        <v>1590</v>
      </c>
      <c r="F158" s="136" t="s">
        <v>1591</v>
      </c>
      <c r="G158" s="96">
        <v>2</v>
      </c>
      <c r="H158" s="105" t="s">
        <v>457</v>
      </c>
      <c r="I158" s="56">
        <v>52.45994383</v>
      </c>
      <c r="J158" s="56">
        <v>4.6571286479999996</v>
      </c>
      <c r="K158" s="48">
        <v>105380</v>
      </c>
      <c r="L158" s="48">
        <v>497160</v>
      </c>
      <c r="M158" s="49" t="s">
        <v>223</v>
      </c>
      <c r="N158" s="178">
        <f>Radiocarbon!K157</f>
        <v>8040</v>
      </c>
      <c r="O158" s="266">
        <f>Radiocarbon!L157</f>
        <v>251</v>
      </c>
      <c r="P158" s="179">
        <f>Radiocarbon!P157</f>
        <v>8940</v>
      </c>
      <c r="Q158" s="179">
        <f>Radiocarbon!Q157</f>
        <v>9470</v>
      </c>
      <c r="R158" s="179">
        <f>Radiocarbon!R157</f>
        <v>8420</v>
      </c>
      <c r="S158" s="179">
        <f>Radiocarbon!S157</f>
        <v>8880</v>
      </c>
      <c r="T158" s="179">
        <f>Radiocarbon!T157</f>
        <v>9410</v>
      </c>
      <c r="U158" s="179">
        <f>Radiocarbon!U157</f>
        <v>8430</v>
      </c>
      <c r="V158" s="97" t="str">
        <f t="shared" si="91"/>
        <v>Local MHW and GW (Tidal ULD Z-GW) terrestrial indicator; Undifferentiated peat</v>
      </c>
      <c r="W158" s="17" t="s">
        <v>1593</v>
      </c>
      <c r="X158" s="97" t="s">
        <v>302</v>
      </c>
      <c r="Y158" s="97" t="s">
        <v>295</v>
      </c>
      <c r="Z158" s="97" t="s">
        <v>226</v>
      </c>
      <c r="AA158" s="133">
        <v>16.23</v>
      </c>
      <c r="AB158" s="133">
        <v>4.9999999999990052E-3</v>
      </c>
      <c r="AC158" s="36">
        <v>0</v>
      </c>
      <c r="AD158" s="148" t="s">
        <v>289</v>
      </c>
      <c r="AE158" s="59">
        <v>9.9999999999980105E-3</v>
      </c>
      <c r="AF158" s="61" t="s">
        <v>227</v>
      </c>
      <c r="AG158" s="181">
        <f t="shared" si="92"/>
        <v>2.4999999999995026E-2</v>
      </c>
      <c r="AH158" s="181">
        <f t="shared" si="93"/>
        <v>1.2499999999997513E-2</v>
      </c>
      <c r="AI158" s="181">
        <v>0.02</v>
      </c>
      <c r="AJ158" s="181">
        <v>0</v>
      </c>
      <c r="AK158" s="181">
        <v>0</v>
      </c>
      <c r="AL158" s="37" t="s">
        <v>8</v>
      </c>
      <c r="AM158" s="37" t="s">
        <v>8</v>
      </c>
      <c r="AN158" s="109">
        <v>0.1</v>
      </c>
      <c r="AO158" s="108" t="s">
        <v>8</v>
      </c>
      <c r="AP158" s="109">
        <v>0.02</v>
      </c>
      <c r="AQ158" s="108" t="s">
        <v>8</v>
      </c>
      <c r="AR158" s="108" t="s">
        <v>8</v>
      </c>
      <c r="AS158" s="108" t="s">
        <v>8</v>
      </c>
      <c r="AT158" s="108">
        <v>-16.234999999999999</v>
      </c>
      <c r="AU158" s="110" t="s">
        <v>228</v>
      </c>
      <c r="AV158" s="108">
        <v>-16.234999999999999</v>
      </c>
      <c r="AW158" s="111" t="s">
        <v>229</v>
      </c>
      <c r="AX158" s="130">
        <f t="shared" si="94"/>
        <v>0.10467210707729133</v>
      </c>
      <c r="AY158" s="130">
        <f t="shared" si="95"/>
        <v>0.10467210707729133</v>
      </c>
      <c r="AZ158" s="113" t="s">
        <v>8</v>
      </c>
      <c r="BA158" s="113" t="s">
        <v>8</v>
      </c>
      <c r="BB158" s="113" t="s">
        <v>8</v>
      </c>
      <c r="BC158" s="113" t="s">
        <v>8</v>
      </c>
      <c r="BD158" s="113" t="s">
        <v>8</v>
      </c>
      <c r="BE158" s="174">
        <v>0.8</v>
      </c>
      <c r="BF158" s="113" t="s">
        <v>8</v>
      </c>
      <c r="BG158" s="113" t="s">
        <v>8</v>
      </c>
      <c r="BH158" s="113" t="s">
        <v>8</v>
      </c>
      <c r="BI158" s="113" t="s">
        <v>8</v>
      </c>
      <c r="BJ158" s="123">
        <v>1</v>
      </c>
      <c r="BK158" s="114" t="s">
        <v>230</v>
      </c>
      <c r="BL158" s="124" t="s">
        <v>263</v>
      </c>
      <c r="BM158" s="124" t="s">
        <v>232</v>
      </c>
      <c r="BN158" s="115" t="s">
        <v>264</v>
      </c>
      <c r="BO158" s="42">
        <f t="shared" si="96"/>
        <v>-0.2</v>
      </c>
      <c r="BP158" s="115">
        <v>0.3</v>
      </c>
      <c r="BQ158" s="116" t="str">
        <f t="shared" si="97"/>
        <v>n/a</v>
      </c>
      <c r="BR158" s="115" t="s">
        <v>8</v>
      </c>
      <c r="BS158" s="42" t="str">
        <f t="shared" si="98"/>
        <v>n/a</v>
      </c>
      <c r="BT158" s="115" t="s">
        <v>8</v>
      </c>
      <c r="BU158" s="115" t="s">
        <v>8</v>
      </c>
      <c r="BV158" s="66">
        <f t="shared" si="99"/>
        <v>7.4999999999985079E-3</v>
      </c>
      <c r="BW158" s="66">
        <f t="shared" si="100"/>
        <v>3.0010629582763668E-2</v>
      </c>
      <c r="BX158" s="66">
        <f t="shared" si="101"/>
        <v>0.87612000000000001</v>
      </c>
      <c r="BY158" s="44">
        <f t="shared" si="102"/>
        <v>0.15201165777663236</v>
      </c>
      <c r="BZ158" s="67" t="s">
        <v>8</v>
      </c>
      <c r="CA158" s="67" t="s">
        <v>8</v>
      </c>
      <c r="CB158" s="73">
        <f t="shared" si="103"/>
        <v>-16.035</v>
      </c>
      <c r="CC158" s="73">
        <f t="shared" si="104"/>
        <v>0.31915025910682537</v>
      </c>
      <c r="CD158" s="73">
        <f t="shared" si="105"/>
        <v>0.31915025910682537</v>
      </c>
      <c r="CE158" s="90">
        <f t="shared" si="106"/>
        <v>-16.035</v>
      </c>
      <c r="CF158" s="90">
        <f t="shared" si="107"/>
        <v>0.31773613266356715</v>
      </c>
      <c r="CG158" s="90">
        <f t="shared" si="108"/>
        <v>0.31773613266356715</v>
      </c>
      <c r="CH158" s="90">
        <f t="shared" si="109"/>
        <v>-15.151380000000003</v>
      </c>
      <c r="CI158" s="90">
        <f t="shared" si="110"/>
        <v>0.35350308624954574</v>
      </c>
      <c r="CJ158" s="90">
        <f t="shared" si="111"/>
        <v>0.35350308624954574</v>
      </c>
      <c r="CK158" s="91">
        <f t="shared" si="112"/>
        <v>-15.151380000000003</v>
      </c>
      <c r="CL158" s="90">
        <f t="shared" si="113"/>
        <v>0.35350308624954574</v>
      </c>
      <c r="CM158" s="91">
        <f t="shared" si="114"/>
        <v>0.35350308624954574</v>
      </c>
      <c r="CN158" s="93" t="str">
        <f t="shared" si="115"/>
        <v>1;2;3</v>
      </c>
      <c r="CO158" s="138">
        <v>0</v>
      </c>
      <c r="CP158" s="209"/>
      <c r="CQ158" s="137"/>
      <c r="CR158" s="64" t="s">
        <v>234</v>
      </c>
      <c r="CS158" s="164">
        <v>0.5</v>
      </c>
      <c r="CT158" s="117" t="s">
        <v>235</v>
      </c>
      <c r="CU158" s="118">
        <f>IF(CX158="n/a","n/a",IF(EXACT(CX158,"Huibertgat/Eemshaven"),ROUND(
IF(IF(OR(ISBLANK(S158),S158="n/a"),P158,S158)&gt;pMHW!$C$3,0,
IF(IF(OR(ISBLANK(S158),S158="n/a"),P158,S158)&gt;pMHW!$D$3, (pMHW!$C$3-IF(OR(ISBLANK(S158),S158="n/a"),P158,S158))*LOOKUP(CX158,pMHW!$B$4:$B$8,pMHW!$M$4:$M$8),
IF(IF(OR(ISBLANK(S158),S158="n/a"),P158,S158)&gt;pMHW!$F$3,LOOKUP(CX158,pMHW!$B$4:$B$8,pMHW!$D$4:$D$8)+(pMHW!$D$3-IF(OR(ISBLANK(S158),S158="n/a"),P158,S158))*LOOKUP(CX158,pMHW!$B$4:$B$8,pMHW!$O$4:$O$8),
LOOKUP(CX158,pMHW!$B$4:$B$8,pMHW!$F$4:$F$8)))),1),
ROUND(
IF(IF(OR(ISBLANK(S158),S158="n/a"),P158,S158)&gt;pMHW!$C$3,0,
IF(IF(OR(ISBLANK(S158),S158="n/a"),P158,S158)&gt;pMHW!$D$3,(pMHW!$C$3-IF(OR(ISBLANK(S158),S158="n/a"),P158,S158))*LOOKUP(CX158,pMHW!$B$4:$B$8,pMHW!$M$4:$M$8),
IF(IF(OR(ISBLANK(S158),S158="n/a"),P158,S158)&gt;pMHW!$E$3,LOOKUP(CX158,pMHW!$B$4:$B$8,pMHW!$D$4:$D$8)+(pMHW!$D$3-IF(OR(ISBLANK(S158),S158="n/a"),P158,S158))*LOOKUP(CX158,pMHW!$B$4:$B$8,pMHW!$N$4:$N$8),
LOOKUP(CX158,pMHW!$B$4:$B$8,pMHW!$F$4:$F$8)))),1)))</f>
        <v>0.3</v>
      </c>
      <c r="CV158" s="117" t="s">
        <v>27</v>
      </c>
      <c r="CW158" s="119" t="str">
        <f t="shared" si="119"/>
        <v>FBE=0.5; pMHW=0.3 m</v>
      </c>
      <c r="CX158" s="119" t="s">
        <v>2772</v>
      </c>
      <c r="CY158" s="165"/>
      <c r="CZ158" s="120">
        <f t="shared" si="117"/>
        <v>-9.8000000000000004E-2</v>
      </c>
      <c r="DA158" s="120">
        <f t="shared" si="118"/>
        <v>1.6E-2</v>
      </c>
      <c r="DB158" s="120">
        <v>-9.7580380737781525E-2</v>
      </c>
      <c r="DC158" s="120">
        <v>-8.1396311521530151E-2</v>
      </c>
      <c r="DD158" s="120">
        <v>-0.1136510968208313</v>
      </c>
    </row>
    <row r="159" spans="1:108" s="35" customFormat="1" ht="12.75">
      <c r="A159" s="104" t="s">
        <v>1175</v>
      </c>
      <c r="B159" s="104" t="s">
        <v>1175</v>
      </c>
      <c r="C159" s="98" t="s">
        <v>1176</v>
      </c>
      <c r="D159" s="99">
        <v>1954</v>
      </c>
      <c r="E159" s="136" t="s">
        <v>1177</v>
      </c>
      <c r="F159" s="136" t="s">
        <v>1178</v>
      </c>
      <c r="G159" s="96">
        <v>2</v>
      </c>
      <c r="H159" s="105" t="s">
        <v>457</v>
      </c>
      <c r="I159" s="56">
        <v>52.458129234016631</v>
      </c>
      <c r="J159" s="56">
        <v>4.6543626787141203</v>
      </c>
      <c r="K159" s="48">
        <v>105190</v>
      </c>
      <c r="L159" s="48">
        <v>496960</v>
      </c>
      <c r="M159" s="49" t="s">
        <v>223</v>
      </c>
      <c r="N159" s="178">
        <f>Radiocarbon!K158</f>
        <v>7070</v>
      </c>
      <c r="O159" s="266">
        <f>Radiocarbon!L158</f>
        <v>120</v>
      </c>
      <c r="P159" s="179">
        <f>Radiocarbon!P158</f>
        <v>7890</v>
      </c>
      <c r="Q159" s="179">
        <f>Radiocarbon!Q158</f>
        <v>8170</v>
      </c>
      <c r="R159" s="179">
        <f>Radiocarbon!R158</f>
        <v>7670</v>
      </c>
      <c r="S159" s="179">
        <f>Radiocarbon!S158</f>
        <v>7750</v>
      </c>
      <c r="T159" s="179">
        <f>Radiocarbon!T158</f>
        <v>7900</v>
      </c>
      <c r="U159" s="179">
        <f>Radiocarbon!U158</f>
        <v>7580</v>
      </c>
      <c r="V159" s="97" t="str">
        <f t="shared" si="91"/>
        <v>Submergence (LLD) non-terrestrial indicator; Brackish mollusca (Cerastoderma)</v>
      </c>
      <c r="W159" s="17" t="s">
        <v>1180</v>
      </c>
      <c r="X159" s="97" t="s">
        <v>1181</v>
      </c>
      <c r="Y159" s="134" t="s">
        <v>1182</v>
      </c>
      <c r="Z159" s="97" t="s">
        <v>226</v>
      </c>
      <c r="AA159" s="36">
        <v>14.05</v>
      </c>
      <c r="AB159" s="133">
        <v>1.2399999999999984</v>
      </c>
      <c r="AC159" s="36">
        <v>1</v>
      </c>
      <c r="AD159" s="148" t="s">
        <v>289</v>
      </c>
      <c r="AE159" s="60">
        <v>0</v>
      </c>
      <c r="AF159" s="61" t="s">
        <v>227</v>
      </c>
      <c r="AG159" s="181">
        <f t="shared" si="92"/>
        <v>0</v>
      </c>
      <c r="AH159" s="181">
        <f t="shared" si="93"/>
        <v>0</v>
      </c>
      <c r="AI159" s="181">
        <v>0.02</v>
      </c>
      <c r="AJ159" s="181">
        <v>0</v>
      </c>
      <c r="AK159" s="181">
        <v>0</v>
      </c>
      <c r="AL159" s="37" t="s">
        <v>8</v>
      </c>
      <c r="AM159" s="37" t="s">
        <v>8</v>
      </c>
      <c r="AN159" s="109">
        <v>0.1</v>
      </c>
      <c r="AO159" s="108" t="s">
        <v>8</v>
      </c>
      <c r="AP159" s="109">
        <v>0.02</v>
      </c>
      <c r="AQ159" s="108" t="s">
        <v>8</v>
      </c>
      <c r="AR159" s="108" t="s">
        <v>8</v>
      </c>
      <c r="AS159" s="108" t="s">
        <v>8</v>
      </c>
      <c r="AT159" s="112">
        <v>-14.05</v>
      </c>
      <c r="AU159" s="37" t="s">
        <v>1183</v>
      </c>
      <c r="AV159" s="112">
        <v>-14.05</v>
      </c>
      <c r="AW159" s="111" t="s">
        <v>229</v>
      </c>
      <c r="AX159" s="130">
        <f t="shared" si="94"/>
        <v>0.10392304845413264</v>
      </c>
      <c r="AY159" s="130">
        <f t="shared" si="95"/>
        <v>0.10392304845413264</v>
      </c>
      <c r="AZ159" s="113" t="s">
        <v>8</v>
      </c>
      <c r="BA159" s="113" t="s">
        <v>8</v>
      </c>
      <c r="BB159" s="113" t="s">
        <v>8</v>
      </c>
      <c r="BC159" s="113" t="s">
        <v>8</v>
      </c>
      <c r="BD159" s="113" t="s">
        <v>8</v>
      </c>
      <c r="BE159" s="68">
        <v>0.8</v>
      </c>
      <c r="BF159" s="113" t="s">
        <v>8</v>
      </c>
      <c r="BG159" s="113" t="s">
        <v>8</v>
      </c>
      <c r="BH159" s="113" t="s">
        <v>8</v>
      </c>
      <c r="BI159" s="113" t="s">
        <v>8</v>
      </c>
      <c r="BJ159" s="170">
        <v>-1</v>
      </c>
      <c r="BK159" s="114" t="s">
        <v>230</v>
      </c>
      <c r="BL159" s="114" t="s">
        <v>1184</v>
      </c>
      <c r="BM159" s="124" t="s">
        <v>1185</v>
      </c>
      <c r="BN159" s="42" t="s">
        <v>1186</v>
      </c>
      <c r="BO159" s="42">
        <f t="shared" si="96"/>
        <v>-0.4</v>
      </c>
      <c r="BP159" s="42">
        <v>0.5</v>
      </c>
      <c r="BQ159" s="116" t="str">
        <f t="shared" si="97"/>
        <v>n/a</v>
      </c>
      <c r="BR159" s="115" t="s">
        <v>8</v>
      </c>
      <c r="BS159" s="42" t="str">
        <f t="shared" si="98"/>
        <v>n/a</v>
      </c>
      <c r="BT159" s="115" t="s">
        <v>8</v>
      </c>
      <c r="BU159" s="115" t="s">
        <v>8</v>
      </c>
      <c r="BV159" s="66">
        <f t="shared" si="99"/>
        <v>1.8599999999999977</v>
      </c>
      <c r="BW159" s="66">
        <f t="shared" si="100"/>
        <v>0.2003313772567272</v>
      </c>
      <c r="BX159" s="66">
        <f t="shared" si="101"/>
        <v>0.77322000000000002</v>
      </c>
      <c r="BY159" s="44">
        <f t="shared" si="102"/>
        <v>0.1285954415988374</v>
      </c>
      <c r="BZ159" s="67" t="s">
        <v>8</v>
      </c>
      <c r="CA159" s="67" t="s">
        <v>8</v>
      </c>
      <c r="CB159" s="73">
        <f t="shared" si="103"/>
        <v>-13.65</v>
      </c>
      <c r="CC159" s="73">
        <f t="shared" si="104"/>
        <v>0.54857329566209945</v>
      </c>
      <c r="CD159" s="73">
        <f t="shared" si="105"/>
        <v>0.54857329566209945</v>
      </c>
      <c r="CE159" s="90">
        <f t="shared" si="106"/>
        <v>-13.65</v>
      </c>
      <c r="CF159" s="90">
        <f t="shared" si="107"/>
        <v>0.51068581339214814</v>
      </c>
      <c r="CG159" s="90">
        <f t="shared" si="108"/>
        <v>0.51068581339214814</v>
      </c>
      <c r="CH159" s="90">
        <f t="shared" si="109"/>
        <v>-11.016780000000002</v>
      </c>
      <c r="CI159" s="90">
        <f t="shared" si="110"/>
        <v>0.56344427258920393</v>
      </c>
      <c r="CJ159" s="90">
        <f t="shared" si="111"/>
        <v>0.56344427258920393</v>
      </c>
      <c r="CK159" s="91">
        <f t="shared" si="112"/>
        <v>-11.016780000000002</v>
      </c>
      <c r="CL159" s="90">
        <f t="shared" si="113"/>
        <v>0.56344427258920393</v>
      </c>
      <c r="CM159" s="91">
        <f t="shared" si="114"/>
        <v>0.56344427258920393</v>
      </c>
      <c r="CN159" s="93" t="str">
        <f t="shared" si="115"/>
        <v>1;2;3</v>
      </c>
      <c r="CO159" s="138">
        <v>0</v>
      </c>
      <c r="CP159" s="209" t="s">
        <v>3042</v>
      </c>
      <c r="CQ159" s="137" t="s">
        <v>1129</v>
      </c>
      <c r="CR159" s="64" t="s">
        <v>234</v>
      </c>
      <c r="CS159" s="164">
        <v>0.5</v>
      </c>
      <c r="CT159" s="117" t="s">
        <v>235</v>
      </c>
      <c r="CU159" s="118">
        <f>IF(CX159="n/a","n/a",IF(EXACT(CX159,"Huibertgat/Eemshaven"),ROUND(
IF(IF(OR(ISBLANK(S159),S159="n/a"),P159,S159)&gt;pMHW!$C$3,0,
IF(IF(OR(ISBLANK(S159),S159="n/a"),P159,S159)&gt;pMHW!$D$3, (pMHW!$C$3-IF(OR(ISBLANK(S159),S159="n/a"),P159,S159))*LOOKUP(CX159,pMHW!$B$4:$B$8,pMHW!$M$4:$M$8),
IF(IF(OR(ISBLANK(S159),S159="n/a"),P159,S159)&gt;pMHW!$F$3,LOOKUP(CX159,pMHW!$B$4:$B$8,pMHW!$D$4:$D$8)+(pMHW!$D$3-IF(OR(ISBLANK(S159),S159="n/a"),P159,S159))*LOOKUP(CX159,pMHW!$B$4:$B$8,pMHW!$O$4:$O$8),
LOOKUP(CX159,pMHW!$B$4:$B$8,pMHW!$F$4:$F$8)))),1),
ROUND(
IF(IF(OR(ISBLANK(S159),S159="n/a"),P159,S159)&gt;pMHW!$C$3,0,
IF(IF(OR(ISBLANK(S159),S159="n/a"),P159,S159)&gt;pMHW!$D$3,(pMHW!$C$3-IF(OR(ISBLANK(S159),S159="n/a"),P159,S159))*LOOKUP(CX159,pMHW!$B$4:$B$8,pMHW!$M$4:$M$8),
IF(IF(OR(ISBLANK(S159),S159="n/a"),P159,S159)&gt;pMHW!$E$3,LOOKUP(CX159,pMHW!$B$4:$B$8,pMHW!$D$4:$D$8)+(pMHW!$D$3-IF(OR(ISBLANK(S159),S159="n/a"),P159,S159))*LOOKUP(CX159,pMHW!$B$4:$B$8,pMHW!$N$4:$N$8),
LOOKUP(CX159,pMHW!$B$4:$B$8,pMHW!$F$4:$F$8)))),1)))</f>
        <v>0.6</v>
      </c>
      <c r="CV159" s="117" t="s">
        <v>27</v>
      </c>
      <c r="CW159" s="119" t="str">
        <f t="shared" si="119"/>
        <v>FBE=0.5; pMHW=0.6 m</v>
      </c>
      <c r="CX159" s="119" t="s">
        <v>2772</v>
      </c>
      <c r="CY159" s="165"/>
      <c r="CZ159" s="120">
        <f t="shared" si="117"/>
        <v>-9.8000000000000004E-2</v>
      </c>
      <c r="DA159" s="120">
        <f t="shared" si="118"/>
        <v>1.6E-2</v>
      </c>
      <c r="DB159" s="120">
        <v>-9.7506746649742126E-2</v>
      </c>
      <c r="DC159" s="120">
        <v>-8.1334888935089111E-2</v>
      </c>
      <c r="DD159" s="120">
        <v>-0.11356530338525769</v>
      </c>
    </row>
    <row r="160" spans="1:108" s="35" customFormat="1" ht="12.75">
      <c r="A160" s="104" t="s">
        <v>1148</v>
      </c>
      <c r="B160" s="104" t="s">
        <v>1148</v>
      </c>
      <c r="C160" s="136" t="s">
        <v>1149</v>
      </c>
      <c r="D160" s="99">
        <v>1954</v>
      </c>
      <c r="E160" s="136" t="s">
        <v>1150</v>
      </c>
      <c r="F160" s="136" t="s">
        <v>1151</v>
      </c>
      <c r="G160" s="96">
        <v>2</v>
      </c>
      <c r="H160" s="105" t="s">
        <v>360</v>
      </c>
      <c r="I160" s="56">
        <v>51.893447379999998</v>
      </c>
      <c r="J160" s="56">
        <v>4.7896108579999996</v>
      </c>
      <c r="K160" s="106">
        <v>113865</v>
      </c>
      <c r="L160" s="106">
        <v>434050</v>
      </c>
      <c r="M160" s="49" t="s">
        <v>223</v>
      </c>
      <c r="N160" s="178">
        <f>Radiocarbon!K159</f>
        <v>7240</v>
      </c>
      <c r="O160" s="266">
        <f>Radiocarbon!L159</f>
        <v>233</v>
      </c>
      <c r="P160" s="179">
        <f>Radiocarbon!P159</f>
        <v>8070</v>
      </c>
      <c r="Q160" s="179">
        <f>Radiocarbon!Q159</f>
        <v>8450</v>
      </c>
      <c r="R160" s="179">
        <f>Radiocarbon!R159</f>
        <v>7665</v>
      </c>
      <c r="S160" s="179">
        <f>Radiocarbon!S159</f>
        <v>8250</v>
      </c>
      <c r="T160" s="179">
        <f>Radiocarbon!T159</f>
        <v>8540</v>
      </c>
      <c r="U160" s="179">
        <f>Radiocarbon!U159</f>
        <v>7980</v>
      </c>
      <c r="V160" s="97" t="str">
        <f t="shared" si="91"/>
        <v>Local MHW and GW (Tidal ULD Z-GW) terrestrial indicator; Fen-wood peat</v>
      </c>
      <c r="W160" s="17" t="s">
        <v>512</v>
      </c>
      <c r="X160" s="97" t="s">
        <v>231</v>
      </c>
      <c r="Y160" s="97" t="s">
        <v>303</v>
      </c>
      <c r="Z160" s="97" t="s">
        <v>226</v>
      </c>
      <c r="AA160" s="36">
        <v>10.47</v>
      </c>
      <c r="AB160" s="133">
        <v>9.9999999999997868E-3</v>
      </c>
      <c r="AC160" s="36">
        <v>0</v>
      </c>
      <c r="AD160" s="148" t="s">
        <v>262</v>
      </c>
      <c r="AE160" s="59">
        <v>1.9999999999999574E-2</v>
      </c>
      <c r="AF160" s="61" t="s">
        <v>227</v>
      </c>
      <c r="AG160" s="181">
        <f t="shared" si="92"/>
        <v>4.9999999999998934E-2</v>
      </c>
      <c r="AH160" s="181">
        <f t="shared" si="93"/>
        <v>2.4999999999999467E-2</v>
      </c>
      <c r="AI160" s="181">
        <v>0.02</v>
      </c>
      <c r="AJ160" s="181">
        <v>0.05</v>
      </c>
      <c r="AK160" s="181">
        <f>IF(AA160="nd","nd",0.02*AA160)</f>
        <v>0.20940000000000003</v>
      </c>
      <c r="AL160" s="37" t="s">
        <v>8</v>
      </c>
      <c r="AM160" s="37" t="s">
        <v>8</v>
      </c>
      <c r="AN160" s="109">
        <v>0.1</v>
      </c>
      <c r="AO160" s="108" t="s">
        <v>8</v>
      </c>
      <c r="AP160" s="109">
        <v>0.02</v>
      </c>
      <c r="AQ160" s="108" t="s">
        <v>8</v>
      </c>
      <c r="AR160" s="108" t="s">
        <v>8</v>
      </c>
      <c r="AS160" s="108" t="s">
        <v>8</v>
      </c>
      <c r="AT160" s="108">
        <v>-11.97</v>
      </c>
      <c r="AU160" s="110" t="s">
        <v>228</v>
      </c>
      <c r="AV160" s="108">
        <v>-11.97</v>
      </c>
      <c r="AW160" s="111" t="s">
        <v>229</v>
      </c>
      <c r="AX160" s="130">
        <f t="shared" si="94"/>
        <v>0.2403608953220136</v>
      </c>
      <c r="AY160" s="130">
        <f t="shared" si="95"/>
        <v>0.11800423721205937</v>
      </c>
      <c r="AZ160" s="113" t="s">
        <v>8</v>
      </c>
      <c r="BA160" s="113" t="s">
        <v>8</v>
      </c>
      <c r="BB160" s="113" t="s">
        <v>8</v>
      </c>
      <c r="BC160" s="113" t="s">
        <v>8</v>
      </c>
      <c r="BD160" s="113" t="s">
        <v>8</v>
      </c>
      <c r="BE160" s="139">
        <v>0.9</v>
      </c>
      <c r="BF160" s="113" t="s">
        <v>8</v>
      </c>
      <c r="BG160" s="113" t="s">
        <v>8</v>
      </c>
      <c r="BH160" s="113" t="s">
        <v>8</v>
      </c>
      <c r="BI160" s="113" t="s">
        <v>8</v>
      </c>
      <c r="BJ160" s="123">
        <v>1</v>
      </c>
      <c r="BK160" s="114" t="s">
        <v>230</v>
      </c>
      <c r="BL160" s="114" t="s">
        <v>231</v>
      </c>
      <c r="BM160" s="124" t="s">
        <v>232</v>
      </c>
      <c r="BN160" s="115" t="s">
        <v>233</v>
      </c>
      <c r="BO160" s="42">
        <f t="shared" si="96"/>
        <v>0</v>
      </c>
      <c r="BP160" s="115">
        <v>0.1</v>
      </c>
      <c r="BQ160" s="116" t="str">
        <f t="shared" si="97"/>
        <v>n/a</v>
      </c>
      <c r="BR160" s="115" t="s">
        <v>8</v>
      </c>
      <c r="BS160" s="42" t="str">
        <f t="shared" si="98"/>
        <v>n/a</v>
      </c>
      <c r="BT160" s="115" t="s">
        <v>8</v>
      </c>
      <c r="BU160" s="115" t="s">
        <v>8</v>
      </c>
      <c r="BV160" s="66">
        <f t="shared" si="99"/>
        <v>1.499999999999968E-2</v>
      </c>
      <c r="BW160" s="66">
        <f t="shared" si="100"/>
        <v>3.0042495765422002E-2</v>
      </c>
      <c r="BX160" s="66">
        <f t="shared" si="101"/>
        <v>0.53261999999999998</v>
      </c>
      <c r="BY160" s="44">
        <f t="shared" si="102"/>
        <v>9.24726009421169E-2</v>
      </c>
      <c r="BZ160" s="67" t="s">
        <v>8</v>
      </c>
      <c r="CA160" s="67" t="s">
        <v>8</v>
      </c>
      <c r="CB160" s="73">
        <f t="shared" si="103"/>
        <v>-11.97</v>
      </c>
      <c r="CC160" s="73">
        <f t="shared" si="104"/>
        <v>0.26206089283182904</v>
      </c>
      <c r="CD160" s="73">
        <f t="shared" si="105"/>
        <v>0.1575676094627807</v>
      </c>
      <c r="CE160" s="90">
        <f t="shared" si="106"/>
        <v>-11.97</v>
      </c>
      <c r="CF160" s="90">
        <f t="shared" si="107"/>
        <v>0.26033317114805016</v>
      </c>
      <c r="CG160" s="90">
        <f t="shared" si="108"/>
        <v>0.15467708298258012</v>
      </c>
      <c r="CH160" s="90">
        <f t="shared" si="109"/>
        <v>-11.422380000000002</v>
      </c>
      <c r="CI160" s="90">
        <f t="shared" si="110"/>
        <v>0.27789763129040046</v>
      </c>
      <c r="CJ160" s="90">
        <f t="shared" si="111"/>
        <v>0.18269847694169589</v>
      </c>
      <c r="CK160" s="91">
        <f t="shared" si="112"/>
        <v>-11.422380000000002</v>
      </c>
      <c r="CL160" s="90">
        <f t="shared" si="113"/>
        <v>0.27789763129040046</v>
      </c>
      <c r="CM160" s="91">
        <f t="shared" si="114"/>
        <v>0.18269847694169589</v>
      </c>
      <c r="CN160" s="93" t="str">
        <f t="shared" si="115"/>
        <v>1;2;3</v>
      </c>
      <c r="CO160" s="137">
        <v>0</v>
      </c>
      <c r="CP160" s="209"/>
      <c r="CQ160" s="137"/>
      <c r="CR160" s="64" t="s">
        <v>234</v>
      </c>
      <c r="CS160" s="164">
        <v>0.5</v>
      </c>
      <c r="CT160" s="117" t="s">
        <v>235</v>
      </c>
      <c r="CU160" s="118">
        <f>IF(CX160="n/a","n/a",IF(EXACT(CX160,"Huibertgat/Eemshaven"),ROUND(
IF(IF(OR(ISBLANK(S160),S160="n/a"),P160,S160)&gt;pMHW!$C$3,0,
IF(IF(OR(ISBLANK(S160),S160="n/a"),P160,S160)&gt;pMHW!$D$3, (pMHW!$C$3-IF(OR(ISBLANK(S160),S160="n/a"),P160,S160))*LOOKUP(CX160,pMHW!$B$4:$B$8,pMHW!$M$4:$M$8),
IF(IF(OR(ISBLANK(S160),S160="n/a"),P160,S160)&gt;pMHW!$F$3,LOOKUP(CX160,pMHW!$B$4:$B$8,pMHW!$D$4:$D$8)+(pMHW!$D$3-IF(OR(ISBLANK(S160),S160="n/a"),P160,S160))*LOOKUP(CX160,pMHW!$B$4:$B$8,pMHW!$O$4:$O$8),
LOOKUP(CX160,pMHW!$B$4:$B$8,pMHW!$F$4:$F$8)))),1),
ROUND(
IF(IF(OR(ISBLANK(S160),S160="n/a"),P160,S160)&gt;pMHW!$C$3,0,
IF(IF(OR(ISBLANK(S160),S160="n/a"),P160,S160)&gt;pMHW!$D$3,(pMHW!$C$3-IF(OR(ISBLANK(S160),S160="n/a"),P160,S160))*LOOKUP(CX160,pMHW!$B$4:$B$8,pMHW!$M$4:$M$8),
IF(IF(OR(ISBLANK(S160),S160="n/a"),P160,S160)&gt;pMHW!$E$3,LOOKUP(CX160,pMHW!$B$4:$B$8,pMHW!$D$4:$D$8)+(pMHW!$D$3-IF(OR(ISBLANK(S160),S160="n/a"),P160,S160))*LOOKUP(CX160,pMHW!$B$4:$B$8,pMHW!$N$4:$N$8),
LOOKUP(CX160,pMHW!$B$4:$B$8,pMHW!$F$4:$F$8)))),1)))</f>
        <v>0.6</v>
      </c>
      <c r="CV160" s="117" t="s">
        <v>27</v>
      </c>
      <c r="CW160" s="119" t="str">
        <f t="shared" si="119"/>
        <v>FBE=0.5; pMHW=0.6 m</v>
      </c>
      <c r="CX160" s="119" t="s">
        <v>236</v>
      </c>
      <c r="CY160" s="165"/>
      <c r="CZ160" s="120">
        <f t="shared" si="117"/>
        <v>-6.6000000000000003E-2</v>
      </c>
      <c r="DA160" s="120">
        <f t="shared" si="118"/>
        <v>1.0999999999999999E-2</v>
      </c>
      <c r="DB160" s="120">
        <v>-6.6481143236160278E-2</v>
      </c>
      <c r="DC160" s="120">
        <v>-5.545499175786972E-2</v>
      </c>
      <c r="DD160" s="120">
        <v>-7.7430061995983124E-2</v>
      </c>
    </row>
    <row r="161" spans="1:108" s="35" customFormat="1" ht="12.75">
      <c r="A161" s="104" t="s">
        <v>877</v>
      </c>
      <c r="B161" s="104" t="s">
        <v>877</v>
      </c>
      <c r="C161" s="104" t="s">
        <v>878</v>
      </c>
      <c r="D161" s="99">
        <v>1954</v>
      </c>
      <c r="E161" s="136" t="s">
        <v>879</v>
      </c>
      <c r="F161" s="136" t="s">
        <v>880</v>
      </c>
      <c r="G161" s="96">
        <v>2</v>
      </c>
      <c r="H161" s="105" t="s">
        <v>719</v>
      </c>
      <c r="I161" s="56">
        <v>51.377482909999998</v>
      </c>
      <c r="J161" s="56">
        <v>3.5094311820000001</v>
      </c>
      <c r="K161" s="106">
        <v>24273</v>
      </c>
      <c r="L161" s="106">
        <v>378161</v>
      </c>
      <c r="M161" s="49" t="s">
        <v>223</v>
      </c>
      <c r="N161" s="178">
        <f>Radiocarbon!K160</f>
        <v>5100</v>
      </c>
      <c r="O161" s="266">
        <f>Radiocarbon!L160</f>
        <v>206</v>
      </c>
      <c r="P161" s="179">
        <f>Radiocarbon!P160</f>
        <v>5865</v>
      </c>
      <c r="Q161" s="179">
        <f>Radiocarbon!Q160</f>
        <v>6285</v>
      </c>
      <c r="R161" s="179">
        <f>Radiocarbon!R160</f>
        <v>5475</v>
      </c>
      <c r="S161" s="179" t="str">
        <f>Radiocarbon!S160</f>
        <v>n/a</v>
      </c>
      <c r="T161" s="179" t="str">
        <f>Radiocarbon!T160</f>
        <v>n/a</v>
      </c>
      <c r="U161" s="179" t="str">
        <f>Radiocarbon!U160</f>
        <v>n/a</v>
      </c>
      <c r="V161" s="97" t="str">
        <f t="shared" si="91"/>
        <v>SL indicator point (SLIP RSL) and Regional minimum GW (SLIP G-ZW) terrestrial indicator; Undifferentiated peat</v>
      </c>
      <c r="W161" s="17" t="s">
        <v>882</v>
      </c>
      <c r="X161" s="97" t="s">
        <v>287</v>
      </c>
      <c r="Y161" s="97" t="s">
        <v>303</v>
      </c>
      <c r="Z161" s="97" t="s">
        <v>226</v>
      </c>
      <c r="AA161" s="133">
        <v>3.1399999999999997</v>
      </c>
      <c r="AB161" s="133">
        <v>1.0000000000000009E-2</v>
      </c>
      <c r="AC161" s="36">
        <v>0</v>
      </c>
      <c r="AD161" s="148" t="s">
        <v>262</v>
      </c>
      <c r="AE161" s="59">
        <v>2.0000000000000018E-2</v>
      </c>
      <c r="AF161" s="61" t="s">
        <v>227</v>
      </c>
      <c r="AG161" s="181">
        <f t="shared" si="92"/>
        <v>5.0000000000000044E-2</v>
      </c>
      <c r="AH161" s="181">
        <f t="shared" si="93"/>
        <v>2.5000000000000022E-2</v>
      </c>
      <c r="AI161" s="181">
        <v>0.02</v>
      </c>
      <c r="AJ161" s="181">
        <v>0.05</v>
      </c>
      <c r="AK161" s="181">
        <f>IF(AA161="nd","nd",0.02*AA161)</f>
        <v>6.2799999999999995E-2</v>
      </c>
      <c r="AL161" s="37" t="s">
        <v>8</v>
      </c>
      <c r="AM161" s="37" t="s">
        <v>8</v>
      </c>
      <c r="AN161" s="109">
        <v>0.1</v>
      </c>
      <c r="AO161" s="108" t="s">
        <v>8</v>
      </c>
      <c r="AP161" s="109">
        <v>0.02</v>
      </c>
      <c r="AQ161" s="108" t="s">
        <v>8</v>
      </c>
      <c r="AR161" s="108" t="s">
        <v>8</v>
      </c>
      <c r="AS161" s="108" t="s">
        <v>8</v>
      </c>
      <c r="AT161" s="108">
        <v>-3.1399999999999997</v>
      </c>
      <c r="AU161" s="110" t="s">
        <v>228</v>
      </c>
      <c r="AV161" s="108">
        <v>-3.1399999999999997</v>
      </c>
      <c r="AW161" s="111" t="s">
        <v>229</v>
      </c>
      <c r="AX161" s="130">
        <f t="shared" si="94"/>
        <v>0.13367438049229929</v>
      </c>
      <c r="AY161" s="130">
        <f t="shared" si="95"/>
        <v>0.11800423721205948</v>
      </c>
      <c r="AZ161" s="113" t="s">
        <v>8</v>
      </c>
      <c r="BA161" s="113" t="s">
        <v>8</v>
      </c>
      <c r="BB161" s="113" t="s">
        <v>8</v>
      </c>
      <c r="BC161" s="113" t="s">
        <v>8</v>
      </c>
      <c r="BD161" s="113" t="s">
        <v>8</v>
      </c>
      <c r="BE161" s="175">
        <v>1.7</v>
      </c>
      <c r="BF161" s="113" t="s">
        <v>8</v>
      </c>
      <c r="BG161" s="113" t="s">
        <v>8</v>
      </c>
      <c r="BH161" s="113" t="s">
        <v>8</v>
      </c>
      <c r="BI161" s="113" t="s">
        <v>8</v>
      </c>
      <c r="BJ161" s="123">
        <v>0</v>
      </c>
      <c r="BK161" s="114" t="s">
        <v>230</v>
      </c>
      <c r="BL161" s="124" t="s">
        <v>263</v>
      </c>
      <c r="BM161" s="124" t="s">
        <v>232</v>
      </c>
      <c r="BN161" s="115" t="s">
        <v>637</v>
      </c>
      <c r="BO161" s="42">
        <f t="shared" si="96"/>
        <v>1.5</v>
      </c>
      <c r="BP161" s="115">
        <v>0.3</v>
      </c>
      <c r="BQ161" s="116">
        <f t="shared" si="97"/>
        <v>0.25900000000000001</v>
      </c>
      <c r="BR161" s="115" t="s">
        <v>8</v>
      </c>
      <c r="BS161" s="42">
        <f t="shared" si="98"/>
        <v>0</v>
      </c>
      <c r="BT161" s="115" t="s">
        <v>8</v>
      </c>
      <c r="BU161" s="115" t="s">
        <v>8</v>
      </c>
      <c r="BV161" s="66">
        <f t="shared" si="99"/>
        <v>1.5000000000000013E-2</v>
      </c>
      <c r="BW161" s="66">
        <f t="shared" si="100"/>
        <v>3.0042495765422002E-2</v>
      </c>
      <c r="BX161" s="66">
        <f t="shared" si="101"/>
        <v>2.3460000000000002E-2</v>
      </c>
      <c r="BY161" s="44">
        <f t="shared" si="102"/>
        <v>6.0846220096239349E-3</v>
      </c>
      <c r="BZ161" s="67" t="s">
        <v>8</v>
      </c>
      <c r="CA161" s="67" t="s">
        <v>8</v>
      </c>
      <c r="CB161" s="73">
        <f t="shared" si="103"/>
        <v>-2.9399999999999995</v>
      </c>
      <c r="CC161" s="73">
        <f t="shared" si="104"/>
        <v>0.32980508114917728</v>
      </c>
      <c r="CD161" s="73">
        <f t="shared" si="105"/>
        <v>0.32377083184223898</v>
      </c>
      <c r="CE161" s="90">
        <f t="shared" si="106"/>
        <v>-4.6399999999999997</v>
      </c>
      <c r="CF161" s="90">
        <f t="shared" si="107"/>
        <v>0.41827005630334096</v>
      </c>
      <c r="CG161" s="90">
        <f t="shared" si="108"/>
        <v>0.41352871726157059</v>
      </c>
      <c r="CH161" s="90">
        <f t="shared" si="109"/>
        <v>-2.9015399999999993</v>
      </c>
      <c r="CI161" s="90">
        <f t="shared" si="110"/>
        <v>0.41939171925160301</v>
      </c>
      <c r="CJ161" s="90">
        <f t="shared" si="111"/>
        <v>0.41466320571858722</v>
      </c>
      <c r="CK161" s="91">
        <f t="shared" si="112"/>
        <v>-2.9015399999999993</v>
      </c>
      <c r="CL161" s="90">
        <f t="shared" si="113"/>
        <v>0.41939171925160301</v>
      </c>
      <c r="CM161" s="91">
        <f t="shared" si="114"/>
        <v>0.41466320571858722</v>
      </c>
      <c r="CN161" s="93" t="str">
        <f t="shared" si="115"/>
        <v>1;2;3</v>
      </c>
      <c r="CO161" s="138">
        <v>0</v>
      </c>
      <c r="CP161" s="370"/>
      <c r="CQ161" s="265"/>
      <c r="CR161" s="64" t="s">
        <v>234</v>
      </c>
      <c r="CS161" s="164">
        <v>1</v>
      </c>
      <c r="CT161" s="117" t="s">
        <v>235</v>
      </c>
      <c r="CU161" s="118">
        <f>IF(CX161="n/a","n/a",IF(EXACT(CX161,"Huibertgat/Eemshaven"),ROUND(
IF(IF(OR(ISBLANK(S161),S161="n/a"),P161,S161)&gt;pMHW!$C$3,0,
IF(IF(OR(ISBLANK(S161),S161="n/a"),P161,S161)&gt;pMHW!$D$3, (pMHW!$C$3-IF(OR(ISBLANK(S161),S161="n/a"),P161,S161))*LOOKUP(CX161,pMHW!$B$4:$B$8,pMHW!$M$4:$M$8),
IF(IF(OR(ISBLANK(S161),S161="n/a"),P161,S161)&gt;pMHW!$F$3,LOOKUP(CX161,pMHW!$B$4:$B$8,pMHW!$D$4:$D$8)+(pMHW!$D$3-IF(OR(ISBLANK(S161),S161="n/a"),P161,S161))*LOOKUP(CX161,pMHW!$B$4:$B$8,pMHW!$O$4:$O$8),
LOOKUP(CX161,pMHW!$B$4:$B$8,pMHW!$F$4:$F$8)))),1),
ROUND(
IF(IF(OR(ISBLANK(S161),S161="n/a"),P161,S161)&gt;pMHW!$C$3,0,
IF(IF(OR(ISBLANK(S161),S161="n/a"),P161,S161)&gt;pMHW!$D$3,(pMHW!$C$3-IF(OR(ISBLANK(S161),S161="n/a"),P161,S161))*LOOKUP(CX161,pMHW!$B$4:$B$8,pMHW!$M$4:$M$8),
IF(IF(OR(ISBLANK(S161),S161="n/a"),P161,S161)&gt;pMHW!$E$3,LOOKUP(CX161,pMHW!$B$4:$B$8,pMHW!$D$4:$D$8)+(pMHW!$D$3-IF(OR(ISBLANK(S161),S161="n/a"),P161,S161))*LOOKUP(CX161,pMHW!$B$4:$B$8,pMHW!$N$4:$N$8),
LOOKUP(CX161,pMHW!$B$4:$B$8,pMHW!$F$4:$F$8)))),1)))</f>
        <v>1.4</v>
      </c>
      <c r="CV161" s="117" t="s">
        <v>27</v>
      </c>
      <c r="CW161" s="119" t="str">
        <f t="shared" si="119"/>
        <v>FBE=1; pMHW=1.4 m</v>
      </c>
      <c r="CX161" s="119" t="s">
        <v>725</v>
      </c>
      <c r="CY161" s="165"/>
      <c r="CZ161" s="120">
        <f t="shared" si="117"/>
        <v>-4.0000000000000001E-3</v>
      </c>
      <c r="DA161" s="120">
        <f t="shared" si="118"/>
        <v>1E-3</v>
      </c>
      <c r="DB161" s="120">
        <v>-4.1221152059733868E-3</v>
      </c>
      <c r="DC161" s="120">
        <v>-3.4384469036012888E-3</v>
      </c>
      <c r="DD161" s="120">
        <v>-4.8009948804974556E-3</v>
      </c>
    </row>
    <row r="162" spans="1:108" s="35" customFormat="1" ht="12.75">
      <c r="A162" s="136" t="s">
        <v>1138</v>
      </c>
      <c r="B162" s="136" t="s">
        <v>1138</v>
      </c>
      <c r="C162" s="136" t="s">
        <v>3004</v>
      </c>
      <c r="D162" s="99">
        <v>1954</v>
      </c>
      <c r="E162" s="136" t="s">
        <v>1139</v>
      </c>
      <c r="F162" s="136" t="s">
        <v>1140</v>
      </c>
      <c r="G162" s="96">
        <v>2</v>
      </c>
      <c r="H162" s="105" t="s">
        <v>360</v>
      </c>
      <c r="I162" s="56">
        <v>51.893447379999998</v>
      </c>
      <c r="J162" s="56">
        <v>4.7896108579999996</v>
      </c>
      <c r="K162" s="106">
        <v>113865</v>
      </c>
      <c r="L162" s="106">
        <v>434050</v>
      </c>
      <c r="M162" s="49" t="s">
        <v>223</v>
      </c>
      <c r="N162" s="178">
        <f>Radiocarbon!K161</f>
        <v>5665</v>
      </c>
      <c r="O162" s="266">
        <f>Radiocarbon!L161</f>
        <v>224</v>
      </c>
      <c r="P162" s="179">
        <f>Radiocarbon!P161</f>
        <v>6490</v>
      </c>
      <c r="Q162" s="179">
        <f>Radiocarbon!Q161</f>
        <v>6945</v>
      </c>
      <c r="R162" s="179">
        <f>Radiocarbon!R161</f>
        <v>5995</v>
      </c>
      <c r="S162" s="179">
        <f>Radiocarbon!S161</f>
        <v>6810</v>
      </c>
      <c r="T162" s="179">
        <f>Radiocarbon!T161</f>
        <v>7170</v>
      </c>
      <c r="U162" s="179">
        <f>Radiocarbon!U161</f>
        <v>6510</v>
      </c>
      <c r="V162" s="97" t="str">
        <f t="shared" si="91"/>
        <v>Local MHW and GW (Tidal ULD Z-GW) terrestrial indicator; Fen-wood peat</v>
      </c>
      <c r="W162" s="17" t="s">
        <v>512</v>
      </c>
      <c r="X162" s="97" t="s">
        <v>231</v>
      </c>
      <c r="Y162" s="97" t="s">
        <v>1142</v>
      </c>
      <c r="Z162" s="97" t="s">
        <v>226</v>
      </c>
      <c r="AA162" s="36">
        <v>7.53</v>
      </c>
      <c r="AB162" s="133">
        <v>1.66</v>
      </c>
      <c r="AC162" s="36">
        <v>1</v>
      </c>
      <c r="AD162" s="148" t="s">
        <v>262</v>
      </c>
      <c r="AE162" s="59">
        <v>1.9999999999999574E-2</v>
      </c>
      <c r="AF162" s="61" t="s">
        <v>227</v>
      </c>
      <c r="AG162" s="181">
        <f t="shared" si="92"/>
        <v>4.9999999999998934E-2</v>
      </c>
      <c r="AH162" s="181">
        <f t="shared" si="93"/>
        <v>2.4999999999999467E-2</v>
      </c>
      <c r="AI162" s="181">
        <v>0.02</v>
      </c>
      <c r="AJ162" s="181">
        <v>0.05</v>
      </c>
      <c r="AK162" s="181">
        <f>IF(AA162="nd","nd",0.02*AA162)</f>
        <v>0.15060000000000001</v>
      </c>
      <c r="AL162" s="37" t="s">
        <v>8</v>
      </c>
      <c r="AM162" s="37" t="s">
        <v>8</v>
      </c>
      <c r="AN162" s="109">
        <v>0.1</v>
      </c>
      <c r="AO162" s="108" t="s">
        <v>8</v>
      </c>
      <c r="AP162" s="109">
        <v>0.02</v>
      </c>
      <c r="AQ162" s="108" t="s">
        <v>8</v>
      </c>
      <c r="AR162" s="108" t="s">
        <v>8</v>
      </c>
      <c r="AS162" s="108" t="s">
        <v>8</v>
      </c>
      <c r="AT162" s="108">
        <v>-8.4</v>
      </c>
      <c r="AU162" s="110" t="s">
        <v>228</v>
      </c>
      <c r="AV162" s="108">
        <v>-8.4</v>
      </c>
      <c r="AW162" s="111" t="s">
        <v>229</v>
      </c>
      <c r="AX162" s="130">
        <f t="shared" si="94"/>
        <v>0.19132527276865433</v>
      </c>
      <c r="AY162" s="130">
        <f t="shared" si="95"/>
        <v>0.11800423721205937</v>
      </c>
      <c r="AZ162" s="113" t="s">
        <v>8</v>
      </c>
      <c r="BA162" s="113" t="s">
        <v>8</v>
      </c>
      <c r="BB162" s="113" t="s">
        <v>8</v>
      </c>
      <c r="BC162" s="113" t="s">
        <v>8</v>
      </c>
      <c r="BD162" s="113" t="s">
        <v>8</v>
      </c>
      <c r="BE162" s="139">
        <v>0.9</v>
      </c>
      <c r="BF162" s="113" t="s">
        <v>8</v>
      </c>
      <c r="BG162" s="113" t="s">
        <v>8</v>
      </c>
      <c r="BH162" s="113" t="s">
        <v>8</v>
      </c>
      <c r="BI162" s="113" t="s">
        <v>8</v>
      </c>
      <c r="BJ162" s="123">
        <v>1</v>
      </c>
      <c r="BK162" s="114" t="s">
        <v>230</v>
      </c>
      <c r="BL162" s="114" t="s">
        <v>231</v>
      </c>
      <c r="BM162" s="124" t="s">
        <v>232</v>
      </c>
      <c r="BN162" s="115" t="s">
        <v>233</v>
      </c>
      <c r="BO162" s="42">
        <f t="shared" si="96"/>
        <v>0</v>
      </c>
      <c r="BP162" s="115">
        <v>0.1</v>
      </c>
      <c r="BQ162" s="116" t="str">
        <f t="shared" si="97"/>
        <v>n/a</v>
      </c>
      <c r="BR162" s="115" t="s">
        <v>8</v>
      </c>
      <c r="BS162" s="42" t="str">
        <f t="shared" si="98"/>
        <v>n/a</v>
      </c>
      <c r="BT162" s="115" t="s">
        <v>8</v>
      </c>
      <c r="BU162" s="115" t="s">
        <v>8</v>
      </c>
      <c r="BV162" s="66">
        <f t="shared" si="99"/>
        <v>2.4899999999999993</v>
      </c>
      <c r="BW162" s="66">
        <f t="shared" si="100"/>
        <v>0.26685307160521649</v>
      </c>
      <c r="BX162" s="66">
        <f t="shared" si="101"/>
        <v>0.42834000000000005</v>
      </c>
      <c r="BY162" s="44">
        <f t="shared" si="102"/>
        <v>7.7970216108460291E-2</v>
      </c>
      <c r="BZ162" s="67" t="s">
        <v>8</v>
      </c>
      <c r="CA162" s="67" t="s">
        <v>8</v>
      </c>
      <c r="CB162" s="73">
        <f t="shared" si="103"/>
        <v>-8.4</v>
      </c>
      <c r="CC162" s="73">
        <f t="shared" si="104"/>
        <v>0.34324324002831985</v>
      </c>
      <c r="CD162" s="73">
        <f t="shared" si="105"/>
        <v>0.30844053207245442</v>
      </c>
      <c r="CE162" s="90">
        <f t="shared" si="106"/>
        <v>-8.4</v>
      </c>
      <c r="CF162" s="90">
        <f t="shared" si="107"/>
        <v>0.2158827459525193</v>
      </c>
      <c r="CG162" s="90">
        <f t="shared" si="108"/>
        <v>0.15467708298258012</v>
      </c>
      <c r="CH162" s="90">
        <f t="shared" si="109"/>
        <v>-5.4816600000000006</v>
      </c>
      <c r="CI162" s="90">
        <f t="shared" si="110"/>
        <v>0.35198760834032039</v>
      </c>
      <c r="CJ162" s="90">
        <f t="shared" si="111"/>
        <v>0.31814291823823265</v>
      </c>
      <c r="CK162" s="91">
        <f t="shared" si="112"/>
        <v>-5.4816600000000006</v>
      </c>
      <c r="CL162" s="90">
        <f t="shared" si="113"/>
        <v>0.35198760834032039</v>
      </c>
      <c r="CM162" s="91">
        <f t="shared" si="114"/>
        <v>0.31814291823823265</v>
      </c>
      <c r="CN162" s="93" t="str">
        <f t="shared" si="115"/>
        <v>1;2;3</v>
      </c>
      <c r="CO162" s="137">
        <v>0</v>
      </c>
      <c r="CP162" s="209" t="s">
        <v>3042</v>
      </c>
      <c r="CQ162" s="137" t="s">
        <v>1129</v>
      </c>
      <c r="CR162" s="64" t="s">
        <v>234</v>
      </c>
      <c r="CS162" s="164">
        <v>0.75</v>
      </c>
      <c r="CT162" s="117" t="s">
        <v>235</v>
      </c>
      <c r="CU162" s="118">
        <f>IF(CX162="n/a","n/a",IF(EXACT(CX162,"Huibertgat/Eemshaven"),ROUND(
IF(IF(OR(ISBLANK(S162),S162="n/a"),P162,S162)&gt;pMHW!$C$3,0,
IF(IF(OR(ISBLANK(S162),S162="n/a"),P162,S162)&gt;pMHW!$D$3, (pMHW!$C$3-IF(OR(ISBLANK(S162),S162="n/a"),P162,S162))*LOOKUP(CX162,pMHW!$B$4:$B$8,pMHW!$M$4:$M$8),
IF(IF(OR(ISBLANK(S162),S162="n/a"),P162,S162)&gt;pMHW!$F$3,LOOKUP(CX162,pMHW!$B$4:$B$8,pMHW!$D$4:$D$8)+(pMHW!$D$3-IF(OR(ISBLANK(S162),S162="n/a"),P162,S162))*LOOKUP(CX162,pMHW!$B$4:$B$8,pMHW!$O$4:$O$8),
LOOKUP(CX162,pMHW!$B$4:$B$8,pMHW!$F$4:$F$8)))),1),
ROUND(
IF(IF(OR(ISBLANK(S162),S162="n/a"),P162,S162)&gt;pMHW!$C$3,0,
IF(IF(OR(ISBLANK(S162),S162="n/a"),P162,S162)&gt;pMHW!$D$3,(pMHW!$C$3-IF(OR(ISBLANK(S162),S162="n/a"),P162,S162))*LOOKUP(CX162,pMHW!$B$4:$B$8,pMHW!$M$4:$M$8),
IF(IF(OR(ISBLANK(S162),S162="n/a"),P162,S162)&gt;pMHW!$E$3,LOOKUP(CX162,pMHW!$B$4:$B$8,pMHW!$D$4:$D$8)+(pMHW!$D$3-IF(OR(ISBLANK(S162),S162="n/a"),P162,S162))*LOOKUP(CX162,pMHW!$B$4:$B$8,pMHW!$N$4:$N$8),
LOOKUP(CX162,pMHW!$B$4:$B$8,pMHW!$F$4:$F$8)))),1)))</f>
        <v>0.9</v>
      </c>
      <c r="CV162" s="117" t="s">
        <v>27</v>
      </c>
      <c r="CW162" s="119" t="str">
        <f t="shared" si="119"/>
        <v>FBE=0.75; pMHW=0.9 m</v>
      </c>
      <c r="CX162" s="119" t="s">
        <v>236</v>
      </c>
      <c r="CY162" s="165"/>
      <c r="CZ162" s="120">
        <f t="shared" si="117"/>
        <v>-6.6000000000000003E-2</v>
      </c>
      <c r="DA162" s="120">
        <f t="shared" si="118"/>
        <v>1.0999999999999999E-2</v>
      </c>
      <c r="DB162" s="120">
        <v>-6.6481143236160278E-2</v>
      </c>
      <c r="DC162" s="120">
        <v>-5.545499175786972E-2</v>
      </c>
      <c r="DD162" s="120">
        <v>-7.7430061995983124E-2</v>
      </c>
    </row>
    <row r="163" spans="1:108" s="35" customFormat="1" ht="12.75">
      <c r="A163" s="104" t="s">
        <v>1097</v>
      </c>
      <c r="B163" s="104" t="s">
        <v>1097</v>
      </c>
      <c r="C163" s="136" t="s">
        <v>1098</v>
      </c>
      <c r="D163" s="99">
        <v>1954</v>
      </c>
      <c r="E163" s="136" t="s">
        <v>1099</v>
      </c>
      <c r="F163" s="136" t="s">
        <v>1100</v>
      </c>
      <c r="G163" s="96">
        <v>2</v>
      </c>
      <c r="H163" s="105" t="s">
        <v>360</v>
      </c>
      <c r="I163" s="56">
        <v>51.893447379999998</v>
      </c>
      <c r="J163" s="56">
        <v>4.7896108579999996</v>
      </c>
      <c r="K163" s="106">
        <v>113865</v>
      </c>
      <c r="L163" s="106">
        <v>434050</v>
      </c>
      <c r="M163" s="49" t="s">
        <v>223</v>
      </c>
      <c r="N163" s="178">
        <f>Radiocarbon!K162</f>
        <v>4590</v>
      </c>
      <c r="O163" s="266">
        <f>Radiocarbon!L162</f>
        <v>180</v>
      </c>
      <c r="P163" s="179">
        <f>Radiocarbon!P162</f>
        <v>5250</v>
      </c>
      <c r="Q163" s="179">
        <f>Radiocarbon!Q162</f>
        <v>5585</v>
      </c>
      <c r="R163" s="179">
        <f>Radiocarbon!R162</f>
        <v>4870</v>
      </c>
      <c r="S163" s="179">
        <f>Radiocarbon!S162</f>
        <v>3050</v>
      </c>
      <c r="T163" s="179">
        <f>Radiocarbon!T162</f>
        <v>3370</v>
      </c>
      <c r="U163" s="179">
        <f>Radiocarbon!U162</f>
        <v>2750</v>
      </c>
      <c r="V163" s="97" t="str">
        <f t="shared" si="91"/>
        <v>Local MHW and GW (Tidal ULD Z-GW) terrestrial indicator; Fen-wood peat</v>
      </c>
      <c r="W163" s="17" t="s">
        <v>512</v>
      </c>
      <c r="X163" s="97" t="s">
        <v>231</v>
      </c>
      <c r="Y163" s="97" t="s">
        <v>303</v>
      </c>
      <c r="Z163" s="97" t="s">
        <v>226</v>
      </c>
      <c r="AA163" s="36">
        <v>2.91</v>
      </c>
      <c r="AB163" s="133">
        <v>1.0000000000000009E-2</v>
      </c>
      <c r="AC163" s="36">
        <v>0</v>
      </c>
      <c r="AD163" s="148" t="s">
        <v>262</v>
      </c>
      <c r="AE163" s="59">
        <v>2.0000000000000018E-2</v>
      </c>
      <c r="AF163" s="61" t="s">
        <v>227</v>
      </c>
      <c r="AG163" s="181">
        <f t="shared" si="92"/>
        <v>5.0000000000000044E-2</v>
      </c>
      <c r="AH163" s="181">
        <f t="shared" si="93"/>
        <v>2.5000000000000022E-2</v>
      </c>
      <c r="AI163" s="181">
        <v>0.02</v>
      </c>
      <c r="AJ163" s="181">
        <v>0.05</v>
      </c>
      <c r="AK163" s="181">
        <f>IF(AA163="nd","nd",0.02*AA163)</f>
        <v>5.8200000000000002E-2</v>
      </c>
      <c r="AL163" s="37" t="s">
        <v>8</v>
      </c>
      <c r="AM163" s="37" t="s">
        <v>8</v>
      </c>
      <c r="AN163" s="109">
        <v>0.1</v>
      </c>
      <c r="AO163" s="108" t="s">
        <v>8</v>
      </c>
      <c r="AP163" s="109">
        <v>0.02</v>
      </c>
      <c r="AQ163" s="108" t="s">
        <v>8</v>
      </c>
      <c r="AR163" s="108" t="s">
        <v>8</v>
      </c>
      <c r="AS163" s="108" t="s">
        <v>8</v>
      </c>
      <c r="AT163" s="108">
        <v>-3.3</v>
      </c>
      <c r="AU163" s="110" t="s">
        <v>228</v>
      </c>
      <c r="AV163" s="108">
        <v>-3.3</v>
      </c>
      <c r="AW163" s="111" t="s">
        <v>229</v>
      </c>
      <c r="AX163" s="130">
        <f t="shared" si="94"/>
        <v>0.1315759856508778</v>
      </c>
      <c r="AY163" s="130">
        <f t="shared" si="95"/>
        <v>0.11800423721205948</v>
      </c>
      <c r="AZ163" s="113" t="s">
        <v>8</v>
      </c>
      <c r="BA163" s="113" t="s">
        <v>8</v>
      </c>
      <c r="BB163" s="113" t="s">
        <v>8</v>
      </c>
      <c r="BC163" s="113" t="s">
        <v>8</v>
      </c>
      <c r="BD163" s="113" t="s">
        <v>8</v>
      </c>
      <c r="BE163" s="139">
        <v>0.9</v>
      </c>
      <c r="BF163" s="113" t="s">
        <v>8</v>
      </c>
      <c r="BG163" s="113" t="s">
        <v>8</v>
      </c>
      <c r="BH163" s="113" t="s">
        <v>8</v>
      </c>
      <c r="BI163" s="113" t="s">
        <v>8</v>
      </c>
      <c r="BJ163" s="123">
        <v>1</v>
      </c>
      <c r="BK163" s="114" t="s">
        <v>230</v>
      </c>
      <c r="BL163" s="114" t="s">
        <v>231</v>
      </c>
      <c r="BM163" s="124" t="s">
        <v>232</v>
      </c>
      <c r="BN163" s="115" t="s">
        <v>233</v>
      </c>
      <c r="BO163" s="42">
        <f t="shared" si="96"/>
        <v>0</v>
      </c>
      <c r="BP163" s="115">
        <v>0.1</v>
      </c>
      <c r="BQ163" s="116" t="str">
        <f t="shared" si="97"/>
        <v>n/a</v>
      </c>
      <c r="BR163" s="115" t="s">
        <v>8</v>
      </c>
      <c r="BS163" s="42" t="str">
        <f t="shared" si="98"/>
        <v>n/a</v>
      </c>
      <c r="BT163" s="115" t="s">
        <v>8</v>
      </c>
      <c r="BU163" s="115" t="s">
        <v>8</v>
      </c>
      <c r="BV163" s="66">
        <f t="shared" si="99"/>
        <v>1.5000000000000013E-2</v>
      </c>
      <c r="BW163" s="66">
        <f t="shared" si="100"/>
        <v>3.0042495765422002E-2</v>
      </c>
      <c r="BX163" s="66">
        <f t="shared" si="101"/>
        <v>0.34649999999999997</v>
      </c>
      <c r="BY163" s="44">
        <f t="shared" si="102"/>
        <v>6.2384184894891427E-2</v>
      </c>
      <c r="BZ163" s="67" t="s">
        <v>8</v>
      </c>
      <c r="CA163" s="67" t="s">
        <v>8</v>
      </c>
      <c r="CB163" s="73">
        <f t="shared" si="103"/>
        <v>-3.3</v>
      </c>
      <c r="CC163" s="73">
        <f t="shared" si="104"/>
        <v>0.16797259166844872</v>
      </c>
      <c r="CD163" s="73">
        <f t="shared" si="105"/>
        <v>0.15756760946278078</v>
      </c>
      <c r="CE163" s="90">
        <f t="shared" si="106"/>
        <v>-3.3</v>
      </c>
      <c r="CF163" s="90">
        <f t="shared" si="107"/>
        <v>0.16526415219278501</v>
      </c>
      <c r="CG163" s="90">
        <f t="shared" si="108"/>
        <v>0.15467708298258021</v>
      </c>
      <c r="CH163" s="90">
        <f t="shared" si="109"/>
        <v>-2.9384999999999999</v>
      </c>
      <c r="CI163" s="90">
        <f t="shared" si="110"/>
        <v>0.17918308535354391</v>
      </c>
      <c r="CJ163" s="90">
        <f t="shared" si="111"/>
        <v>0.16946780837910014</v>
      </c>
      <c r="CK163" s="91">
        <f t="shared" si="112"/>
        <v>-2.9384999999999999</v>
      </c>
      <c r="CL163" s="90">
        <f t="shared" si="113"/>
        <v>0.17918308535354391</v>
      </c>
      <c r="CM163" s="91">
        <f t="shared" si="114"/>
        <v>0.16946780837910014</v>
      </c>
      <c r="CN163" s="93" t="str">
        <f t="shared" si="115"/>
        <v>1;2;3</v>
      </c>
      <c r="CO163" s="137">
        <v>0</v>
      </c>
      <c r="CP163" s="209"/>
      <c r="CQ163" s="137"/>
      <c r="CR163" s="64" t="s">
        <v>234</v>
      </c>
      <c r="CS163" s="164">
        <v>1</v>
      </c>
      <c r="CT163" s="117" t="s">
        <v>235</v>
      </c>
      <c r="CU163" s="118">
        <f>IF(CX163="n/a","n/a",IF(EXACT(CX163,"Huibertgat/Eemshaven"),ROUND(
IF(IF(OR(ISBLANK(S163),S163="n/a"),P163,S163)&gt;pMHW!$C$3,0,
IF(IF(OR(ISBLANK(S163),S163="n/a"),P163,S163)&gt;pMHW!$D$3, (pMHW!$C$3-IF(OR(ISBLANK(S163),S163="n/a"),P163,S163))*LOOKUP(CX163,pMHW!$B$4:$B$8,pMHW!$M$4:$M$8),
IF(IF(OR(ISBLANK(S163),S163="n/a"),P163,S163)&gt;pMHW!$F$3,LOOKUP(CX163,pMHW!$B$4:$B$8,pMHW!$D$4:$D$8)+(pMHW!$D$3-IF(OR(ISBLANK(S163),S163="n/a"),P163,S163))*LOOKUP(CX163,pMHW!$B$4:$B$8,pMHW!$O$4:$O$8),
LOOKUP(CX163,pMHW!$B$4:$B$8,pMHW!$F$4:$F$8)))),1),
ROUND(
IF(IF(OR(ISBLANK(S163),S163="n/a"),P163,S163)&gt;pMHW!$C$3,0,
IF(IF(OR(ISBLANK(S163),S163="n/a"),P163,S163)&gt;pMHW!$D$3,(pMHW!$C$3-IF(OR(ISBLANK(S163),S163="n/a"),P163,S163))*LOOKUP(CX163,pMHW!$B$4:$B$8,pMHW!$M$4:$M$8),
IF(IF(OR(ISBLANK(S163),S163="n/a"),P163,S163)&gt;pMHW!$E$3,LOOKUP(CX163,pMHW!$B$4:$B$8,pMHW!$D$4:$D$8)+(pMHW!$D$3-IF(OR(ISBLANK(S163),S163="n/a"),P163,S163))*LOOKUP(CX163,pMHW!$B$4:$B$8,pMHW!$N$4:$N$8),
LOOKUP(CX163,pMHW!$B$4:$B$8,pMHW!$F$4:$F$8)))),1)))</f>
        <v>0.9</v>
      </c>
      <c r="CV163" s="117" t="s">
        <v>27</v>
      </c>
      <c r="CW163" s="119" t="str">
        <f t="shared" si="119"/>
        <v>FBE=1; pMHW=0.9 m</v>
      </c>
      <c r="CX163" s="119" t="s">
        <v>236</v>
      </c>
      <c r="CY163" s="165"/>
      <c r="CZ163" s="120">
        <f t="shared" si="117"/>
        <v>-6.6000000000000003E-2</v>
      </c>
      <c r="DA163" s="120">
        <f t="shared" si="118"/>
        <v>1.0999999999999999E-2</v>
      </c>
      <c r="DB163" s="120">
        <v>-6.6481143236160278E-2</v>
      </c>
      <c r="DC163" s="120">
        <v>-5.545499175786972E-2</v>
      </c>
      <c r="DD163" s="120">
        <v>-7.7430061995983124E-2</v>
      </c>
    </row>
    <row r="164" spans="1:108" s="35" customFormat="1" ht="12.75">
      <c r="A164" s="104" t="s">
        <v>1075</v>
      </c>
      <c r="B164" s="104" t="s">
        <v>1075</v>
      </c>
      <c r="C164" s="136" t="s">
        <v>1076</v>
      </c>
      <c r="D164" s="99">
        <v>1954</v>
      </c>
      <c r="E164" s="136" t="s">
        <v>1077</v>
      </c>
      <c r="F164" s="136" t="s">
        <v>1078</v>
      </c>
      <c r="G164" s="96">
        <v>2</v>
      </c>
      <c r="H164" s="105" t="s">
        <v>360</v>
      </c>
      <c r="I164" s="56">
        <v>51.893447379999998</v>
      </c>
      <c r="J164" s="56">
        <v>4.7896108579999996</v>
      </c>
      <c r="K164" s="106">
        <v>113865</v>
      </c>
      <c r="L164" s="106">
        <v>434050</v>
      </c>
      <c r="M164" s="49" t="s">
        <v>223</v>
      </c>
      <c r="N164" s="178">
        <f>Radiocarbon!K163</f>
        <v>2830</v>
      </c>
      <c r="O164" s="266">
        <f>Radiocarbon!L163</f>
        <v>168</v>
      </c>
      <c r="P164" s="179">
        <f>Radiocarbon!P163</f>
        <v>2990</v>
      </c>
      <c r="Q164" s="179">
        <f>Radiocarbon!Q163</f>
        <v>3345</v>
      </c>
      <c r="R164" s="179">
        <f>Radiocarbon!R163</f>
        <v>2730</v>
      </c>
      <c r="S164" s="179">
        <f>Radiocarbon!S163</f>
        <v>3050</v>
      </c>
      <c r="T164" s="179">
        <f>Radiocarbon!T163</f>
        <v>3370</v>
      </c>
      <c r="U164" s="179">
        <f>Radiocarbon!U163</f>
        <v>2750</v>
      </c>
      <c r="V164" s="97" t="str">
        <f t="shared" si="91"/>
        <v>Local MHW and GW (Tidal ULD Z-GW) terrestrial indicator; Fen-wood peat</v>
      </c>
      <c r="W164" s="17" t="s">
        <v>512</v>
      </c>
      <c r="X164" s="97" t="s">
        <v>231</v>
      </c>
      <c r="Y164" s="97" t="s">
        <v>303</v>
      </c>
      <c r="Z164" s="97" t="s">
        <v>226</v>
      </c>
      <c r="AA164" s="36">
        <v>0.96</v>
      </c>
      <c r="AB164" s="133">
        <v>1.9999999999999907E-2</v>
      </c>
      <c r="AC164" s="36">
        <v>0</v>
      </c>
      <c r="AD164" s="127" t="s">
        <v>289</v>
      </c>
      <c r="AE164" s="59">
        <v>3.9999999999999813E-2</v>
      </c>
      <c r="AF164" s="61" t="s">
        <v>227</v>
      </c>
      <c r="AG164" s="181">
        <f t="shared" si="92"/>
        <v>9.9999999999999534E-2</v>
      </c>
      <c r="AH164" s="181">
        <f t="shared" si="93"/>
        <v>4.9999999999999767E-2</v>
      </c>
      <c r="AI164" s="181">
        <v>0.02</v>
      </c>
      <c r="AJ164" s="181">
        <v>0</v>
      </c>
      <c r="AK164" s="181">
        <v>0</v>
      </c>
      <c r="AL164" s="37" t="s">
        <v>8</v>
      </c>
      <c r="AM164" s="37" t="s">
        <v>8</v>
      </c>
      <c r="AN164" s="109">
        <v>0.1</v>
      </c>
      <c r="AO164" s="108" t="s">
        <v>8</v>
      </c>
      <c r="AP164" s="109">
        <v>0.02</v>
      </c>
      <c r="AQ164" s="108" t="s">
        <v>8</v>
      </c>
      <c r="AR164" s="108" t="s">
        <v>8</v>
      </c>
      <c r="AS164" s="108" t="s">
        <v>8</v>
      </c>
      <c r="AT164" s="108">
        <v>-1.1299999999999999</v>
      </c>
      <c r="AU164" s="110" t="s">
        <v>228</v>
      </c>
      <c r="AV164" s="108">
        <v>-1.1299999999999999</v>
      </c>
      <c r="AW164" s="111" t="s">
        <v>229</v>
      </c>
      <c r="AX164" s="130">
        <f t="shared" si="94"/>
        <v>0.11532562594670787</v>
      </c>
      <c r="AY164" s="130">
        <f t="shared" si="95"/>
        <v>0.11532562594670787</v>
      </c>
      <c r="AZ164" s="113" t="s">
        <v>8</v>
      </c>
      <c r="BA164" s="113" t="s">
        <v>8</v>
      </c>
      <c r="BB164" s="113" t="s">
        <v>8</v>
      </c>
      <c r="BC164" s="113" t="s">
        <v>8</v>
      </c>
      <c r="BD164" s="113" t="s">
        <v>8</v>
      </c>
      <c r="BE164" s="139">
        <v>0.9</v>
      </c>
      <c r="BF164" s="113" t="s">
        <v>8</v>
      </c>
      <c r="BG164" s="113" t="s">
        <v>8</v>
      </c>
      <c r="BH164" s="113" t="s">
        <v>8</v>
      </c>
      <c r="BI164" s="113" t="s">
        <v>8</v>
      </c>
      <c r="BJ164" s="123">
        <v>1</v>
      </c>
      <c r="BK164" s="114" t="s">
        <v>230</v>
      </c>
      <c r="BL164" s="114" t="s">
        <v>231</v>
      </c>
      <c r="BM164" s="124" t="s">
        <v>232</v>
      </c>
      <c r="BN164" s="115" t="s">
        <v>233</v>
      </c>
      <c r="BO164" s="42">
        <f t="shared" si="96"/>
        <v>0</v>
      </c>
      <c r="BP164" s="115">
        <v>0.1</v>
      </c>
      <c r="BQ164" s="116" t="str">
        <f t="shared" si="97"/>
        <v>n/a</v>
      </c>
      <c r="BR164" s="115" t="s">
        <v>8</v>
      </c>
      <c r="BS164" s="42" t="str">
        <f t="shared" si="98"/>
        <v>n/a</v>
      </c>
      <c r="BT164" s="115" t="s">
        <v>8</v>
      </c>
      <c r="BU164" s="115" t="s">
        <v>8</v>
      </c>
      <c r="BV164" s="66">
        <f t="shared" si="99"/>
        <v>1.9999999999999907E-2</v>
      </c>
      <c r="BW164" s="66">
        <f t="shared" si="100"/>
        <v>2.0615528128088294E-2</v>
      </c>
      <c r="BX164" s="66">
        <f t="shared" si="101"/>
        <v>0.19734000000000002</v>
      </c>
      <c r="BY164" s="44">
        <f t="shared" si="102"/>
        <v>3.8647627676223546E-2</v>
      </c>
      <c r="BZ164" s="67" t="s">
        <v>8</v>
      </c>
      <c r="CA164" s="67" t="s">
        <v>8</v>
      </c>
      <c r="CB164" s="73">
        <f t="shared" si="103"/>
        <v>-1.1299999999999999</v>
      </c>
      <c r="CC164" s="73">
        <f t="shared" si="104"/>
        <v>0.15402921800749356</v>
      </c>
      <c r="CD164" s="73">
        <f t="shared" si="105"/>
        <v>0.15402921800749356</v>
      </c>
      <c r="CE164" s="90">
        <f t="shared" si="106"/>
        <v>-1.1299999999999999</v>
      </c>
      <c r="CF164" s="90">
        <f t="shared" si="107"/>
        <v>0.15264337522473742</v>
      </c>
      <c r="CG164" s="90">
        <f t="shared" si="108"/>
        <v>0.15264337522473742</v>
      </c>
      <c r="CH164" s="90">
        <f t="shared" si="109"/>
        <v>-0.9126599999999998</v>
      </c>
      <c r="CI164" s="90">
        <f t="shared" si="110"/>
        <v>0.15880377553761113</v>
      </c>
      <c r="CJ164" s="90">
        <f t="shared" si="111"/>
        <v>0.15880377553761113</v>
      </c>
      <c r="CK164" s="91">
        <f t="shared" si="112"/>
        <v>-0.9126599999999998</v>
      </c>
      <c r="CL164" s="90">
        <f t="shared" si="113"/>
        <v>0.15880377553761113</v>
      </c>
      <c r="CM164" s="91">
        <f t="shared" si="114"/>
        <v>0.15880377553761113</v>
      </c>
      <c r="CN164" s="93" t="str">
        <f t="shared" si="115"/>
        <v>1;2;3</v>
      </c>
      <c r="CO164" s="137">
        <v>0</v>
      </c>
      <c r="CP164" s="209"/>
      <c r="CQ164" s="137"/>
      <c r="CR164" s="64" t="s">
        <v>234</v>
      </c>
      <c r="CS164" s="164">
        <v>1</v>
      </c>
      <c r="CT164" s="117" t="s">
        <v>235</v>
      </c>
      <c r="CU164" s="118">
        <f>IF(CX164="n/a","n/a",IF(EXACT(CX164,"Huibertgat/Eemshaven"),ROUND(
IF(IF(OR(ISBLANK(S164),S164="n/a"),P164,S164)&gt;pMHW!$C$3,0,
IF(IF(OR(ISBLANK(S164),S164="n/a"),P164,S164)&gt;pMHW!$D$3, (pMHW!$C$3-IF(OR(ISBLANK(S164),S164="n/a"),P164,S164))*LOOKUP(CX164,pMHW!$B$4:$B$8,pMHW!$M$4:$M$8),
IF(IF(OR(ISBLANK(S164),S164="n/a"),P164,S164)&gt;pMHW!$F$3,LOOKUP(CX164,pMHW!$B$4:$B$8,pMHW!$D$4:$D$8)+(pMHW!$D$3-IF(OR(ISBLANK(S164),S164="n/a"),P164,S164))*LOOKUP(CX164,pMHW!$B$4:$B$8,pMHW!$O$4:$O$8),
LOOKUP(CX164,pMHW!$B$4:$B$8,pMHW!$F$4:$F$8)))),1),
ROUND(
IF(IF(OR(ISBLANK(S164),S164="n/a"),P164,S164)&gt;pMHW!$C$3,0,
IF(IF(OR(ISBLANK(S164),S164="n/a"),P164,S164)&gt;pMHW!$D$3,(pMHW!$C$3-IF(OR(ISBLANK(S164),S164="n/a"),P164,S164))*LOOKUP(CX164,pMHW!$B$4:$B$8,pMHW!$M$4:$M$8),
IF(IF(OR(ISBLANK(S164),S164="n/a"),P164,S164)&gt;pMHW!$E$3,LOOKUP(CX164,pMHW!$B$4:$B$8,pMHW!$D$4:$D$8)+(pMHW!$D$3-IF(OR(ISBLANK(S164),S164="n/a"),P164,S164))*LOOKUP(CX164,pMHW!$B$4:$B$8,pMHW!$N$4:$N$8),
LOOKUP(CX164,pMHW!$B$4:$B$8,pMHW!$F$4:$F$8)))),1)))</f>
        <v>0.9</v>
      </c>
      <c r="CV164" s="117" t="s">
        <v>27</v>
      </c>
      <c r="CW164" s="119" t="str">
        <f t="shared" si="119"/>
        <v>FBE=1; pMHW=0.9 m</v>
      </c>
      <c r="CX164" s="119" t="s">
        <v>236</v>
      </c>
      <c r="CY164" s="165"/>
      <c r="CZ164" s="120">
        <f t="shared" si="117"/>
        <v>-6.6000000000000003E-2</v>
      </c>
      <c r="DA164" s="120">
        <f t="shared" si="118"/>
        <v>1.0999999999999999E-2</v>
      </c>
      <c r="DB164" s="120">
        <v>-6.6481143236160278E-2</v>
      </c>
      <c r="DC164" s="120">
        <v>-5.545499175786972E-2</v>
      </c>
      <c r="DD164" s="120">
        <v>-7.7430061995983124E-2</v>
      </c>
    </row>
    <row r="165" spans="1:108" s="35" customFormat="1" ht="12.75">
      <c r="A165" s="104" t="s">
        <v>1193</v>
      </c>
      <c r="B165" s="104" t="s">
        <v>1193</v>
      </c>
      <c r="C165" s="98" t="s">
        <v>1194</v>
      </c>
      <c r="D165" s="99">
        <v>1954</v>
      </c>
      <c r="E165" s="136" t="s">
        <v>1195</v>
      </c>
      <c r="F165" s="136" t="s">
        <v>1196</v>
      </c>
      <c r="G165" s="96">
        <v>2</v>
      </c>
      <c r="H165" s="105" t="s">
        <v>457</v>
      </c>
      <c r="I165" s="56">
        <v>52.458129234016631</v>
      </c>
      <c r="J165" s="56">
        <v>4.6543626787141203</v>
      </c>
      <c r="K165" s="48">
        <v>105190</v>
      </c>
      <c r="L165" s="48">
        <v>496960</v>
      </c>
      <c r="M165" s="49" t="s">
        <v>223</v>
      </c>
      <c r="N165" s="178">
        <f>Radiocarbon!K164</f>
        <v>7155</v>
      </c>
      <c r="O165" s="266">
        <f>Radiocarbon!L164</f>
        <v>230</v>
      </c>
      <c r="P165" s="179">
        <f>Radiocarbon!P164</f>
        <v>7990</v>
      </c>
      <c r="Q165" s="179">
        <f>Radiocarbon!Q164</f>
        <v>8400</v>
      </c>
      <c r="R165" s="179">
        <f>Radiocarbon!R164</f>
        <v>7580</v>
      </c>
      <c r="S165" s="179">
        <f>Radiocarbon!S164</f>
        <v>7820</v>
      </c>
      <c r="T165" s="179">
        <f>Radiocarbon!T164</f>
        <v>7990</v>
      </c>
      <c r="U165" s="179">
        <f>Radiocarbon!U164</f>
        <v>7660</v>
      </c>
      <c r="V165" s="97" t="str">
        <f t="shared" si="91"/>
        <v>Submergence (LLD) non-terrestrial indicator; Brackish mollusca (Cerastoderma)</v>
      </c>
      <c r="W165" s="17" t="s">
        <v>1180</v>
      </c>
      <c r="X165" s="97" t="s">
        <v>1181</v>
      </c>
      <c r="Y165" s="134" t="s">
        <v>1182</v>
      </c>
      <c r="Z165" s="97" t="s">
        <v>226</v>
      </c>
      <c r="AA165" s="36">
        <v>14.1</v>
      </c>
      <c r="AB165" s="133">
        <v>1.1899999999999995</v>
      </c>
      <c r="AC165" s="36">
        <v>1</v>
      </c>
      <c r="AD165" s="148" t="s">
        <v>289</v>
      </c>
      <c r="AE165" s="60">
        <v>0</v>
      </c>
      <c r="AF165" s="61" t="s">
        <v>227</v>
      </c>
      <c r="AG165" s="181">
        <f t="shared" si="92"/>
        <v>0</v>
      </c>
      <c r="AH165" s="181">
        <f t="shared" si="93"/>
        <v>0</v>
      </c>
      <c r="AI165" s="181">
        <v>0.02</v>
      </c>
      <c r="AJ165" s="181">
        <v>0</v>
      </c>
      <c r="AK165" s="181">
        <v>0</v>
      </c>
      <c r="AL165" s="37" t="s">
        <v>8</v>
      </c>
      <c r="AM165" s="37" t="s">
        <v>8</v>
      </c>
      <c r="AN165" s="109">
        <v>0.1</v>
      </c>
      <c r="AO165" s="108" t="s">
        <v>8</v>
      </c>
      <c r="AP165" s="109">
        <v>0.02</v>
      </c>
      <c r="AQ165" s="108" t="s">
        <v>8</v>
      </c>
      <c r="AR165" s="108" t="s">
        <v>8</v>
      </c>
      <c r="AS165" s="108" t="s">
        <v>8</v>
      </c>
      <c r="AT165" s="112">
        <v>-14.1</v>
      </c>
      <c r="AU165" s="37" t="s">
        <v>1183</v>
      </c>
      <c r="AV165" s="112">
        <v>-14.1</v>
      </c>
      <c r="AW165" s="111" t="s">
        <v>229</v>
      </c>
      <c r="AX165" s="130">
        <f t="shared" si="94"/>
        <v>0.10392304845413264</v>
      </c>
      <c r="AY165" s="130">
        <f t="shared" si="95"/>
        <v>0.10392304845413264</v>
      </c>
      <c r="AZ165" s="113" t="s">
        <v>8</v>
      </c>
      <c r="BA165" s="113" t="s">
        <v>8</v>
      </c>
      <c r="BB165" s="113" t="s">
        <v>8</v>
      </c>
      <c r="BC165" s="113" t="s">
        <v>8</v>
      </c>
      <c r="BD165" s="113" t="s">
        <v>8</v>
      </c>
      <c r="BE165" s="68">
        <v>0.8</v>
      </c>
      <c r="BF165" s="113" t="s">
        <v>8</v>
      </c>
      <c r="BG165" s="113" t="s">
        <v>8</v>
      </c>
      <c r="BH165" s="113" t="s">
        <v>8</v>
      </c>
      <c r="BI165" s="113" t="s">
        <v>8</v>
      </c>
      <c r="BJ165" s="170">
        <v>-1</v>
      </c>
      <c r="BK165" s="114" t="s">
        <v>230</v>
      </c>
      <c r="BL165" s="114" t="s">
        <v>1184</v>
      </c>
      <c r="BM165" s="124" t="s">
        <v>1185</v>
      </c>
      <c r="BN165" s="42" t="s">
        <v>1186</v>
      </c>
      <c r="BO165" s="42">
        <f t="shared" si="96"/>
        <v>-0.4</v>
      </c>
      <c r="BP165" s="42">
        <v>0.5</v>
      </c>
      <c r="BQ165" s="116" t="str">
        <f t="shared" si="97"/>
        <v>n/a</v>
      </c>
      <c r="BR165" s="115" t="s">
        <v>8</v>
      </c>
      <c r="BS165" s="42" t="str">
        <f t="shared" si="98"/>
        <v>n/a</v>
      </c>
      <c r="BT165" s="115" t="s">
        <v>8</v>
      </c>
      <c r="BU165" s="115" t="s">
        <v>8</v>
      </c>
      <c r="BV165" s="66">
        <f t="shared" si="99"/>
        <v>1.7849999999999993</v>
      </c>
      <c r="BW165" s="66">
        <f t="shared" si="100"/>
        <v>0.19243836742673551</v>
      </c>
      <c r="BX165" s="66">
        <f t="shared" si="101"/>
        <v>0.78301999999999994</v>
      </c>
      <c r="BY165" s="44">
        <f t="shared" si="102"/>
        <v>0.13400558943566496</v>
      </c>
      <c r="BZ165" s="67" t="s">
        <v>8</v>
      </c>
      <c r="CA165" s="67" t="s">
        <v>8</v>
      </c>
      <c r="CB165" s="73">
        <f t="shared" si="103"/>
        <v>-13.7</v>
      </c>
      <c r="CC165" s="73">
        <f t="shared" si="104"/>
        <v>0.5457403460051925</v>
      </c>
      <c r="CD165" s="73">
        <f t="shared" si="105"/>
        <v>0.5457403460051925</v>
      </c>
      <c r="CE165" s="90">
        <f t="shared" si="106"/>
        <v>-13.7</v>
      </c>
      <c r="CF165" s="90">
        <f t="shared" si="107"/>
        <v>0.51068581339214814</v>
      </c>
      <c r="CG165" s="90">
        <f t="shared" si="108"/>
        <v>0.51068581339214814</v>
      </c>
      <c r="CH165" s="90">
        <f t="shared" si="109"/>
        <v>-11.131979999999999</v>
      </c>
      <c r="CI165" s="90">
        <f t="shared" si="110"/>
        <v>0.56195197593554846</v>
      </c>
      <c r="CJ165" s="90">
        <f t="shared" si="111"/>
        <v>0.56195197593554846</v>
      </c>
      <c r="CK165" s="91">
        <f t="shared" si="112"/>
        <v>-11.131979999999999</v>
      </c>
      <c r="CL165" s="90">
        <f t="shared" si="113"/>
        <v>0.56195197593554846</v>
      </c>
      <c r="CM165" s="91">
        <f t="shared" si="114"/>
        <v>0.56195197593554846</v>
      </c>
      <c r="CN165" s="93" t="str">
        <f t="shared" si="115"/>
        <v>1;2;3</v>
      </c>
      <c r="CO165" s="138">
        <v>0</v>
      </c>
      <c r="CP165" s="209" t="s">
        <v>3042</v>
      </c>
      <c r="CQ165" s="137" t="s">
        <v>1129</v>
      </c>
      <c r="CR165" s="64" t="s">
        <v>234</v>
      </c>
      <c r="CS165" s="164">
        <v>0.5</v>
      </c>
      <c r="CT165" s="117" t="s">
        <v>235</v>
      </c>
      <c r="CU165" s="118">
        <f>IF(CX165="n/a","n/a",IF(EXACT(CX165,"Huibertgat/Eemshaven"),ROUND(
IF(IF(OR(ISBLANK(S165),S165="n/a"),P165,S165)&gt;pMHW!$C$3,0,
IF(IF(OR(ISBLANK(S165),S165="n/a"),P165,S165)&gt;pMHW!$D$3, (pMHW!$C$3-IF(OR(ISBLANK(S165),S165="n/a"),P165,S165))*LOOKUP(CX165,pMHW!$B$4:$B$8,pMHW!$M$4:$M$8),
IF(IF(OR(ISBLANK(S165),S165="n/a"),P165,S165)&gt;pMHW!$F$3,LOOKUP(CX165,pMHW!$B$4:$B$8,pMHW!$D$4:$D$8)+(pMHW!$D$3-IF(OR(ISBLANK(S165),S165="n/a"),P165,S165))*LOOKUP(CX165,pMHW!$B$4:$B$8,pMHW!$O$4:$O$8),
LOOKUP(CX165,pMHW!$B$4:$B$8,pMHW!$F$4:$F$8)))),1),
ROUND(
IF(IF(OR(ISBLANK(S165),S165="n/a"),P165,S165)&gt;pMHW!$C$3,0,
IF(IF(OR(ISBLANK(S165),S165="n/a"),P165,S165)&gt;pMHW!$D$3,(pMHW!$C$3-IF(OR(ISBLANK(S165),S165="n/a"),P165,S165))*LOOKUP(CX165,pMHW!$B$4:$B$8,pMHW!$M$4:$M$8),
IF(IF(OR(ISBLANK(S165),S165="n/a"),P165,S165)&gt;pMHW!$E$3,LOOKUP(CX165,pMHW!$B$4:$B$8,pMHW!$D$4:$D$8)+(pMHW!$D$3-IF(OR(ISBLANK(S165),S165="n/a"),P165,S165))*LOOKUP(CX165,pMHW!$B$4:$B$8,pMHW!$N$4:$N$8),
LOOKUP(CX165,pMHW!$B$4:$B$8,pMHW!$F$4:$F$8)))),1)))</f>
        <v>0.5</v>
      </c>
      <c r="CV165" s="117" t="s">
        <v>27</v>
      </c>
      <c r="CW165" s="119" t="str">
        <f t="shared" si="119"/>
        <v>FBE=0.5; pMHW=0.5 m</v>
      </c>
      <c r="CX165" s="119" t="s">
        <v>2772</v>
      </c>
      <c r="CY165" s="165"/>
      <c r="CZ165" s="120">
        <f t="shared" si="117"/>
        <v>-9.8000000000000004E-2</v>
      </c>
      <c r="DA165" s="120">
        <f t="shared" si="118"/>
        <v>1.6E-2</v>
      </c>
      <c r="DB165" s="120">
        <v>-9.7506746649742126E-2</v>
      </c>
      <c r="DC165" s="120">
        <v>-8.1334888935089111E-2</v>
      </c>
      <c r="DD165" s="120">
        <v>-0.11356530338525769</v>
      </c>
    </row>
    <row r="166" spans="1:108" s="35" customFormat="1" ht="12.75">
      <c r="A166" s="104" t="s">
        <v>1198</v>
      </c>
      <c r="B166" s="104" t="s">
        <v>1198</v>
      </c>
      <c r="C166" s="98" t="s">
        <v>1199</v>
      </c>
      <c r="D166" s="99">
        <v>1954</v>
      </c>
      <c r="E166" s="136" t="s">
        <v>1200</v>
      </c>
      <c r="F166" s="136" t="s">
        <v>1201</v>
      </c>
      <c r="G166" s="96">
        <v>2</v>
      </c>
      <c r="H166" s="105" t="s">
        <v>457</v>
      </c>
      <c r="I166" s="56">
        <v>52.456692252989107</v>
      </c>
      <c r="J166" s="56">
        <v>4.6543626787141203</v>
      </c>
      <c r="K166" s="48">
        <v>105200</v>
      </c>
      <c r="L166" s="48">
        <v>496800</v>
      </c>
      <c r="M166" s="49" t="s">
        <v>223</v>
      </c>
      <c r="N166" s="178">
        <f>Radiocarbon!K165</f>
        <v>7130</v>
      </c>
      <c r="O166" s="266">
        <f>Radiocarbon!L165</f>
        <v>240</v>
      </c>
      <c r="P166" s="179">
        <f>Radiocarbon!P165</f>
        <v>7970</v>
      </c>
      <c r="Q166" s="179">
        <f>Radiocarbon!Q165</f>
        <v>8410</v>
      </c>
      <c r="R166" s="179">
        <f>Radiocarbon!R165</f>
        <v>7510</v>
      </c>
      <c r="S166" s="179">
        <f>Radiocarbon!S165</f>
        <v>7880</v>
      </c>
      <c r="T166" s="179">
        <f>Radiocarbon!T165</f>
        <v>8060</v>
      </c>
      <c r="U166" s="179">
        <f>Radiocarbon!U165</f>
        <v>7700</v>
      </c>
      <c r="V166" s="97" t="str">
        <f t="shared" si="91"/>
        <v>Submergence (LLD) non-terrestrial indicator; Brackish mollusca (Cerastoderma)</v>
      </c>
      <c r="W166" s="17" t="s">
        <v>1180</v>
      </c>
      <c r="X166" s="97" t="s">
        <v>1181</v>
      </c>
      <c r="Y166" s="134" t="s">
        <v>1182</v>
      </c>
      <c r="Z166" s="97" t="s">
        <v>226</v>
      </c>
      <c r="AA166" s="36">
        <v>14.1</v>
      </c>
      <c r="AB166" s="133">
        <v>1.370000000000001</v>
      </c>
      <c r="AC166" s="36">
        <v>1</v>
      </c>
      <c r="AD166" s="148" t="s">
        <v>289</v>
      </c>
      <c r="AE166" s="60">
        <v>0</v>
      </c>
      <c r="AF166" s="61" t="s">
        <v>227</v>
      </c>
      <c r="AG166" s="181">
        <f t="shared" si="92"/>
        <v>0</v>
      </c>
      <c r="AH166" s="181">
        <f t="shared" si="93"/>
        <v>0</v>
      </c>
      <c r="AI166" s="181">
        <v>0.02</v>
      </c>
      <c r="AJ166" s="181">
        <v>0</v>
      </c>
      <c r="AK166" s="181">
        <v>0</v>
      </c>
      <c r="AL166" s="37" t="s">
        <v>8</v>
      </c>
      <c r="AM166" s="37" t="s">
        <v>8</v>
      </c>
      <c r="AN166" s="109">
        <v>0.1</v>
      </c>
      <c r="AO166" s="108" t="s">
        <v>8</v>
      </c>
      <c r="AP166" s="109">
        <v>0.02</v>
      </c>
      <c r="AQ166" s="108" t="s">
        <v>8</v>
      </c>
      <c r="AR166" s="108" t="s">
        <v>8</v>
      </c>
      <c r="AS166" s="108" t="s">
        <v>8</v>
      </c>
      <c r="AT166" s="112">
        <v>-14.2</v>
      </c>
      <c r="AU166" s="37" t="s">
        <v>1183</v>
      </c>
      <c r="AV166" s="112">
        <v>-14.2</v>
      </c>
      <c r="AW166" s="111" t="s">
        <v>229</v>
      </c>
      <c r="AX166" s="130">
        <f t="shared" si="94"/>
        <v>0.10392304845413264</v>
      </c>
      <c r="AY166" s="130">
        <f t="shared" si="95"/>
        <v>0.10392304845413264</v>
      </c>
      <c r="AZ166" s="113" t="s">
        <v>8</v>
      </c>
      <c r="BA166" s="113" t="s">
        <v>8</v>
      </c>
      <c r="BB166" s="113" t="s">
        <v>8</v>
      </c>
      <c r="BC166" s="113" t="s">
        <v>8</v>
      </c>
      <c r="BD166" s="113" t="s">
        <v>8</v>
      </c>
      <c r="BE166" s="68">
        <v>0.8</v>
      </c>
      <c r="BF166" s="113" t="s">
        <v>8</v>
      </c>
      <c r="BG166" s="113" t="s">
        <v>8</v>
      </c>
      <c r="BH166" s="113" t="s">
        <v>8</v>
      </c>
      <c r="BI166" s="113" t="s">
        <v>8</v>
      </c>
      <c r="BJ166" s="170">
        <v>-1</v>
      </c>
      <c r="BK166" s="114" t="s">
        <v>230</v>
      </c>
      <c r="BL166" s="114" t="s">
        <v>1184</v>
      </c>
      <c r="BM166" s="124" t="s">
        <v>1185</v>
      </c>
      <c r="BN166" s="42" t="s">
        <v>1186</v>
      </c>
      <c r="BO166" s="42">
        <f t="shared" si="96"/>
        <v>-0.4</v>
      </c>
      <c r="BP166" s="42">
        <v>0.5</v>
      </c>
      <c r="BQ166" s="116" t="str">
        <f t="shared" si="97"/>
        <v>n/a</v>
      </c>
      <c r="BR166" s="115" t="s">
        <v>8</v>
      </c>
      <c r="BS166" s="42" t="str">
        <f t="shared" si="98"/>
        <v>n/a</v>
      </c>
      <c r="BT166" s="115" t="s">
        <v>8</v>
      </c>
      <c r="BU166" s="115" t="s">
        <v>8</v>
      </c>
      <c r="BV166" s="66">
        <f t="shared" si="99"/>
        <v>2.0550000000000015</v>
      </c>
      <c r="BW166" s="66">
        <f t="shared" si="100"/>
        <v>0.22088475733564464</v>
      </c>
      <c r="BX166" s="66">
        <f t="shared" si="101"/>
        <v>0.77309000000000005</v>
      </c>
      <c r="BY166" s="44">
        <f t="shared" si="102"/>
        <v>0.13478380058449163</v>
      </c>
      <c r="BZ166" s="67" t="s">
        <v>8</v>
      </c>
      <c r="CA166" s="67" t="s">
        <v>8</v>
      </c>
      <c r="CB166" s="73">
        <f t="shared" si="103"/>
        <v>-13.799999999999999</v>
      </c>
      <c r="CC166" s="73">
        <f t="shared" si="104"/>
        <v>0.55640819190880586</v>
      </c>
      <c r="CD166" s="73">
        <f t="shared" si="105"/>
        <v>0.55640819190880586</v>
      </c>
      <c r="CE166" s="90">
        <f t="shared" si="106"/>
        <v>-13.799999999999999</v>
      </c>
      <c r="CF166" s="90">
        <f t="shared" si="107"/>
        <v>0.51068581339214814</v>
      </c>
      <c r="CG166" s="90">
        <f t="shared" si="108"/>
        <v>0.51068581339214814</v>
      </c>
      <c r="CH166" s="90">
        <f t="shared" si="109"/>
        <v>-10.971909999999998</v>
      </c>
      <c r="CI166" s="90">
        <f t="shared" si="110"/>
        <v>0.57250043574064347</v>
      </c>
      <c r="CJ166" s="90">
        <f t="shared" si="111"/>
        <v>0.57250043574064347</v>
      </c>
      <c r="CK166" s="91">
        <f t="shared" si="112"/>
        <v>-10.971909999999998</v>
      </c>
      <c r="CL166" s="90">
        <f t="shared" si="113"/>
        <v>0.57250043574064347</v>
      </c>
      <c r="CM166" s="91">
        <f t="shared" si="114"/>
        <v>0.57250043574064347</v>
      </c>
      <c r="CN166" s="93" t="str">
        <f t="shared" si="115"/>
        <v>1;2;3</v>
      </c>
      <c r="CO166" s="138">
        <v>0</v>
      </c>
      <c r="CP166" s="209" t="s">
        <v>3042</v>
      </c>
      <c r="CQ166" s="137" t="s">
        <v>1129</v>
      </c>
      <c r="CR166" s="64" t="s">
        <v>234</v>
      </c>
      <c r="CS166" s="164">
        <v>0.5</v>
      </c>
      <c r="CT166" s="117" t="s">
        <v>235</v>
      </c>
      <c r="CU166" s="118">
        <f>IF(CX166="n/a","n/a",IF(EXACT(CX166,"Huibertgat/Eemshaven"),ROUND(
IF(IF(OR(ISBLANK(S166),S166="n/a"),P166,S166)&gt;pMHW!$C$3,0,
IF(IF(OR(ISBLANK(S166),S166="n/a"),P166,S166)&gt;pMHW!$D$3, (pMHW!$C$3-IF(OR(ISBLANK(S166),S166="n/a"),P166,S166))*LOOKUP(CX166,pMHW!$B$4:$B$8,pMHW!$M$4:$M$8),
IF(IF(OR(ISBLANK(S166),S166="n/a"),P166,S166)&gt;pMHW!$F$3,LOOKUP(CX166,pMHW!$B$4:$B$8,pMHW!$D$4:$D$8)+(pMHW!$D$3-IF(OR(ISBLANK(S166),S166="n/a"),P166,S166))*LOOKUP(CX166,pMHW!$B$4:$B$8,pMHW!$O$4:$O$8),
LOOKUP(CX166,pMHW!$B$4:$B$8,pMHW!$F$4:$F$8)))),1),
ROUND(
IF(IF(OR(ISBLANK(S166),S166="n/a"),P166,S166)&gt;pMHW!$C$3,0,
IF(IF(OR(ISBLANK(S166),S166="n/a"),P166,S166)&gt;pMHW!$D$3,(pMHW!$C$3-IF(OR(ISBLANK(S166),S166="n/a"),P166,S166))*LOOKUP(CX166,pMHW!$B$4:$B$8,pMHW!$M$4:$M$8),
IF(IF(OR(ISBLANK(S166),S166="n/a"),P166,S166)&gt;pMHW!$E$3,LOOKUP(CX166,pMHW!$B$4:$B$8,pMHW!$D$4:$D$8)+(pMHW!$D$3-IF(OR(ISBLANK(S166),S166="n/a"),P166,S166))*LOOKUP(CX166,pMHW!$B$4:$B$8,pMHW!$N$4:$N$8),
LOOKUP(CX166,pMHW!$B$4:$B$8,pMHW!$F$4:$F$8)))),1)))</f>
        <v>0.5</v>
      </c>
      <c r="CV166" s="117" t="s">
        <v>27</v>
      </c>
      <c r="CW166" s="119" t="str">
        <f t="shared" si="119"/>
        <v>FBE=0.5; pMHW=0.5 m</v>
      </c>
      <c r="CX166" s="119" t="s">
        <v>2772</v>
      </c>
      <c r="CY166" s="165"/>
      <c r="CZ166" s="120">
        <f t="shared" si="117"/>
        <v>-9.7000000000000003E-2</v>
      </c>
      <c r="DA166" s="120">
        <f t="shared" si="118"/>
        <v>1.6E-2</v>
      </c>
      <c r="DB166" s="120">
        <v>-9.7476541996002197E-2</v>
      </c>
      <c r="DC166" s="120">
        <v>-8.1309698522090912E-2</v>
      </c>
      <c r="DD166" s="120">
        <v>-0.1135302037000656</v>
      </c>
    </row>
    <row r="167" spans="1:108" s="35" customFormat="1" ht="12.75">
      <c r="A167" s="104" t="s">
        <v>1143</v>
      </c>
      <c r="B167" s="104" t="s">
        <v>1143</v>
      </c>
      <c r="C167" s="136" t="s">
        <v>1144</v>
      </c>
      <c r="D167" s="99">
        <v>1954</v>
      </c>
      <c r="E167" s="136" t="s">
        <v>1145</v>
      </c>
      <c r="F167" s="136" t="s">
        <v>1146</v>
      </c>
      <c r="G167" s="96">
        <v>2</v>
      </c>
      <c r="H167" s="105" t="s">
        <v>360</v>
      </c>
      <c r="I167" s="56">
        <v>51.893447379999998</v>
      </c>
      <c r="J167" s="56">
        <v>4.7896108579999996</v>
      </c>
      <c r="K167" s="106">
        <v>113865</v>
      </c>
      <c r="L167" s="106">
        <v>434050</v>
      </c>
      <c r="M167" s="49" t="s">
        <v>223</v>
      </c>
      <c r="N167" s="178">
        <f>Radiocarbon!K166</f>
        <v>7500</v>
      </c>
      <c r="O167" s="266">
        <f>Radiocarbon!L166</f>
        <v>197</v>
      </c>
      <c r="P167" s="179">
        <f>Radiocarbon!P166</f>
        <v>8305</v>
      </c>
      <c r="Q167" s="179">
        <f>Radiocarbon!Q166</f>
        <v>8645</v>
      </c>
      <c r="R167" s="179">
        <f>Radiocarbon!R166</f>
        <v>7960</v>
      </c>
      <c r="S167" s="179">
        <f>Radiocarbon!S166</f>
        <v>8225</v>
      </c>
      <c r="T167" s="179">
        <f>Radiocarbon!T166</f>
        <v>8545</v>
      </c>
      <c r="U167" s="179">
        <f>Radiocarbon!U166</f>
        <v>7935</v>
      </c>
      <c r="V167" s="97" t="str">
        <f t="shared" si="91"/>
        <v>Local MHW and GW (Tidal ULD Z-GW) terrestrial indicator; Fen-wood peat</v>
      </c>
      <c r="W167" s="17" t="s">
        <v>512</v>
      </c>
      <c r="X167" s="97" t="s">
        <v>231</v>
      </c>
      <c r="Y167" s="97" t="s">
        <v>303</v>
      </c>
      <c r="Z167" s="97" t="s">
        <v>226</v>
      </c>
      <c r="AA167" s="36">
        <v>9.18</v>
      </c>
      <c r="AB167" s="133">
        <v>2.0000000000000462E-2</v>
      </c>
      <c r="AC167" s="36">
        <v>0</v>
      </c>
      <c r="AD167" s="148" t="s">
        <v>262</v>
      </c>
      <c r="AE167" s="59">
        <v>4.0000000000000924E-2</v>
      </c>
      <c r="AF167" s="61" t="s">
        <v>227</v>
      </c>
      <c r="AG167" s="181">
        <f t="shared" si="92"/>
        <v>0.10000000000000231</v>
      </c>
      <c r="AH167" s="181">
        <f t="shared" si="93"/>
        <v>5.0000000000001155E-2</v>
      </c>
      <c r="AI167" s="181">
        <v>0.02</v>
      </c>
      <c r="AJ167" s="181">
        <v>0.05</v>
      </c>
      <c r="AK167" s="181">
        <f>IF(AA167="nd","nd",0.02*AA167)</f>
        <v>0.18359999999999999</v>
      </c>
      <c r="AL167" s="37" t="s">
        <v>8</v>
      </c>
      <c r="AM167" s="37" t="s">
        <v>8</v>
      </c>
      <c r="AN167" s="109">
        <v>0.1</v>
      </c>
      <c r="AO167" s="108" t="s">
        <v>8</v>
      </c>
      <c r="AP167" s="109">
        <v>0.02</v>
      </c>
      <c r="AQ167" s="108" t="s">
        <v>8</v>
      </c>
      <c r="AR167" s="108" t="s">
        <v>8</v>
      </c>
      <c r="AS167" s="108" t="s">
        <v>8</v>
      </c>
      <c r="AT167" s="108">
        <v>-10.059999999999999</v>
      </c>
      <c r="AU167" s="110" t="s">
        <v>228</v>
      </c>
      <c r="AV167" s="108">
        <v>-10.059999999999999</v>
      </c>
      <c r="AW167" s="111" t="s">
        <v>229</v>
      </c>
      <c r="AX167" s="130">
        <f t="shared" si="94"/>
        <v>0.222506089804302</v>
      </c>
      <c r="AY167" s="130">
        <f t="shared" si="95"/>
        <v>0.12569805089976582</v>
      </c>
      <c r="AZ167" s="113" t="s">
        <v>8</v>
      </c>
      <c r="BA167" s="113" t="s">
        <v>8</v>
      </c>
      <c r="BB167" s="113" t="s">
        <v>8</v>
      </c>
      <c r="BC167" s="113" t="s">
        <v>8</v>
      </c>
      <c r="BD167" s="113" t="s">
        <v>8</v>
      </c>
      <c r="BE167" s="139">
        <v>0.9</v>
      </c>
      <c r="BF167" s="113" t="s">
        <v>8</v>
      </c>
      <c r="BG167" s="113" t="s">
        <v>8</v>
      </c>
      <c r="BH167" s="113" t="s">
        <v>8</v>
      </c>
      <c r="BI167" s="113" t="s">
        <v>8</v>
      </c>
      <c r="BJ167" s="123">
        <v>1</v>
      </c>
      <c r="BK167" s="114" t="s">
        <v>230</v>
      </c>
      <c r="BL167" s="114" t="s">
        <v>231</v>
      </c>
      <c r="BM167" s="124" t="s">
        <v>232</v>
      </c>
      <c r="BN167" s="115" t="s">
        <v>233</v>
      </c>
      <c r="BO167" s="42">
        <f t="shared" si="96"/>
        <v>0</v>
      </c>
      <c r="BP167" s="115">
        <v>0.1</v>
      </c>
      <c r="BQ167" s="116" t="str">
        <f t="shared" si="97"/>
        <v>n/a</v>
      </c>
      <c r="BR167" s="115" t="s">
        <v>8</v>
      </c>
      <c r="BS167" s="42" t="str">
        <f t="shared" si="98"/>
        <v>n/a</v>
      </c>
      <c r="BT167" s="115" t="s">
        <v>8</v>
      </c>
      <c r="BU167" s="115" t="s">
        <v>8</v>
      </c>
      <c r="BV167" s="66">
        <f t="shared" si="99"/>
        <v>3.0000000000000693E-2</v>
      </c>
      <c r="BW167" s="66">
        <f t="shared" si="100"/>
        <v>3.0169623916475943E-2</v>
      </c>
      <c r="BX167" s="66">
        <f t="shared" si="101"/>
        <v>0.54813000000000001</v>
      </c>
      <c r="BY167" s="44">
        <f t="shared" si="102"/>
        <v>9.4110159122169162E-2</v>
      </c>
      <c r="BZ167" s="67" t="s">
        <v>8</v>
      </c>
      <c r="CA167" s="67" t="s">
        <v>8</v>
      </c>
      <c r="CB167" s="73">
        <f t="shared" si="103"/>
        <v>-10.059999999999999</v>
      </c>
      <c r="CC167" s="73">
        <f t="shared" si="104"/>
        <v>0.24580310455171575</v>
      </c>
      <c r="CD167" s="73">
        <f t="shared" si="105"/>
        <v>0.16343257388679197</v>
      </c>
      <c r="CE167" s="90">
        <f t="shared" si="106"/>
        <v>-10.059999999999999</v>
      </c>
      <c r="CF167" s="90">
        <f t="shared" si="107"/>
        <v>0.24394458387100976</v>
      </c>
      <c r="CG167" s="90">
        <f t="shared" si="108"/>
        <v>0.16062378404209049</v>
      </c>
      <c r="CH167" s="90">
        <f t="shared" si="109"/>
        <v>-9.4818699999999971</v>
      </c>
      <c r="CI167" s="90">
        <f t="shared" si="110"/>
        <v>0.26320313116918215</v>
      </c>
      <c r="CJ167" s="90">
        <f t="shared" si="111"/>
        <v>0.18859196233472336</v>
      </c>
      <c r="CK167" s="91">
        <f t="shared" si="112"/>
        <v>-9.4818699999999971</v>
      </c>
      <c r="CL167" s="90">
        <f t="shared" si="113"/>
        <v>0.26320313116918215</v>
      </c>
      <c r="CM167" s="91">
        <f t="shared" si="114"/>
        <v>0.18859196233472336</v>
      </c>
      <c r="CN167" s="93" t="str">
        <f t="shared" si="115"/>
        <v>1;2;3</v>
      </c>
      <c r="CO167" s="137">
        <v>0</v>
      </c>
      <c r="CP167" s="209"/>
      <c r="CQ167" s="137"/>
      <c r="CR167" s="64" t="s">
        <v>234</v>
      </c>
      <c r="CS167" s="164">
        <v>0.5</v>
      </c>
      <c r="CT167" s="117" t="s">
        <v>235</v>
      </c>
      <c r="CU167" s="118">
        <f>IF(CX167="n/a","n/a",IF(EXACT(CX167,"Huibertgat/Eemshaven"),ROUND(
IF(IF(OR(ISBLANK(S167),S167="n/a"),P167,S167)&gt;pMHW!$C$3,0,
IF(IF(OR(ISBLANK(S167),S167="n/a"),P167,S167)&gt;pMHW!$D$3, (pMHW!$C$3-IF(OR(ISBLANK(S167),S167="n/a"),P167,S167))*LOOKUP(CX167,pMHW!$B$4:$B$8,pMHW!$M$4:$M$8),
IF(IF(OR(ISBLANK(S167),S167="n/a"),P167,S167)&gt;pMHW!$F$3,LOOKUP(CX167,pMHW!$B$4:$B$8,pMHW!$D$4:$D$8)+(pMHW!$D$3-IF(OR(ISBLANK(S167),S167="n/a"),P167,S167))*LOOKUP(CX167,pMHW!$B$4:$B$8,pMHW!$O$4:$O$8),
LOOKUP(CX167,pMHW!$B$4:$B$8,pMHW!$F$4:$F$8)))),1),
ROUND(
IF(IF(OR(ISBLANK(S167),S167="n/a"),P167,S167)&gt;pMHW!$C$3,0,
IF(IF(OR(ISBLANK(S167),S167="n/a"),P167,S167)&gt;pMHW!$D$3,(pMHW!$C$3-IF(OR(ISBLANK(S167),S167="n/a"),P167,S167))*LOOKUP(CX167,pMHW!$B$4:$B$8,pMHW!$M$4:$M$8),
IF(IF(OR(ISBLANK(S167),S167="n/a"),P167,S167)&gt;pMHW!$E$3,LOOKUP(CX167,pMHW!$B$4:$B$8,pMHW!$D$4:$D$8)+(pMHW!$D$3-IF(OR(ISBLANK(S167),S167="n/a"),P167,S167))*LOOKUP(CX167,pMHW!$B$4:$B$8,pMHW!$N$4:$N$8),
LOOKUP(CX167,pMHW!$B$4:$B$8,pMHW!$F$4:$F$8)))),1)))</f>
        <v>0.6</v>
      </c>
      <c r="CV167" s="117" t="s">
        <v>27</v>
      </c>
      <c r="CW167" s="119" t="str">
        <f t="shared" si="119"/>
        <v>FBE=0.5; pMHW=0.6 m</v>
      </c>
      <c r="CX167" s="119" t="s">
        <v>236</v>
      </c>
      <c r="CY167" s="165"/>
      <c r="CZ167" s="120">
        <f t="shared" si="117"/>
        <v>-6.6000000000000003E-2</v>
      </c>
      <c r="DA167" s="120">
        <f t="shared" si="118"/>
        <v>1.0999999999999999E-2</v>
      </c>
      <c r="DB167" s="120">
        <v>-6.6481143236160278E-2</v>
      </c>
      <c r="DC167" s="120">
        <v>-5.545499175786972E-2</v>
      </c>
      <c r="DD167" s="120">
        <v>-7.7430061995983124E-2</v>
      </c>
    </row>
    <row r="168" spans="1:108" s="35" customFormat="1" ht="12.75">
      <c r="A168" s="104" t="s">
        <v>1117</v>
      </c>
      <c r="B168" s="104" t="s">
        <v>1117</v>
      </c>
      <c r="C168" s="136" t="s">
        <v>1118</v>
      </c>
      <c r="D168" s="99">
        <v>1954</v>
      </c>
      <c r="E168" s="136" t="s">
        <v>1119</v>
      </c>
      <c r="F168" s="136" t="s">
        <v>1120</v>
      </c>
      <c r="G168" s="96">
        <v>2</v>
      </c>
      <c r="H168" s="105" t="s">
        <v>360</v>
      </c>
      <c r="I168" s="56">
        <v>51.893447379999998</v>
      </c>
      <c r="J168" s="56">
        <v>4.7896108579999996</v>
      </c>
      <c r="K168" s="106">
        <v>113865</v>
      </c>
      <c r="L168" s="106">
        <v>434050</v>
      </c>
      <c r="M168" s="49" t="s">
        <v>223</v>
      </c>
      <c r="N168" s="178">
        <f>Radiocarbon!K167</f>
        <v>6010</v>
      </c>
      <c r="O168" s="266">
        <f>Radiocarbon!L167</f>
        <v>224</v>
      </c>
      <c r="P168" s="179">
        <f>Radiocarbon!P167</f>
        <v>6870</v>
      </c>
      <c r="Q168" s="179">
        <f>Radiocarbon!Q167</f>
        <v>7320</v>
      </c>
      <c r="R168" s="179">
        <f>Radiocarbon!R167</f>
        <v>6405</v>
      </c>
      <c r="S168" s="179">
        <f>Radiocarbon!S167</f>
        <v>6900</v>
      </c>
      <c r="T168" s="179">
        <f>Radiocarbon!T167</f>
        <v>7305</v>
      </c>
      <c r="U168" s="179">
        <f>Radiocarbon!U167</f>
        <v>6490</v>
      </c>
      <c r="V168" s="97" t="str">
        <f t="shared" si="91"/>
        <v>Local MHW and GW (Tidal ULD Z-GW) terrestrial indicator; Fen-wood peat</v>
      </c>
      <c r="W168" s="17" t="s">
        <v>512</v>
      </c>
      <c r="X168" s="97" t="s">
        <v>231</v>
      </c>
      <c r="Y168" s="97" t="s">
        <v>303</v>
      </c>
      <c r="Z168" s="97" t="s">
        <v>226</v>
      </c>
      <c r="AA168" s="36">
        <v>5.88</v>
      </c>
      <c r="AB168" s="133">
        <v>9.9999999999997868E-3</v>
      </c>
      <c r="AC168" s="36">
        <v>0</v>
      </c>
      <c r="AD168" s="148" t="s">
        <v>389</v>
      </c>
      <c r="AE168" s="59">
        <v>1.9999999999999574E-2</v>
      </c>
      <c r="AF168" s="61" t="s">
        <v>227</v>
      </c>
      <c r="AG168" s="181">
        <f t="shared" si="92"/>
        <v>4.9999999999998934E-2</v>
      </c>
      <c r="AH168" s="181">
        <f t="shared" si="93"/>
        <v>2.4999999999999467E-2</v>
      </c>
      <c r="AI168" s="181">
        <v>0.02</v>
      </c>
      <c r="AJ168" s="181">
        <v>0.05</v>
      </c>
      <c r="AK168" s="181">
        <f>IF(AA168="nd","nd",0.02*AA168)</f>
        <v>0.1176</v>
      </c>
      <c r="AL168" s="37" t="s">
        <v>8</v>
      </c>
      <c r="AM168" s="37" t="s">
        <v>8</v>
      </c>
      <c r="AN168" s="109">
        <v>0.1</v>
      </c>
      <c r="AO168" s="108" t="s">
        <v>8</v>
      </c>
      <c r="AP168" s="109">
        <v>0.02</v>
      </c>
      <c r="AQ168" s="108" t="s">
        <v>8</v>
      </c>
      <c r="AR168" s="108" t="s">
        <v>8</v>
      </c>
      <c r="AS168" s="108" t="s">
        <v>8</v>
      </c>
      <c r="AT168" s="108">
        <v>-6.46</v>
      </c>
      <c r="AU168" s="110" t="s">
        <v>228</v>
      </c>
      <c r="AV168" s="108">
        <v>-6.46</v>
      </c>
      <c r="AW168" s="111" t="s">
        <v>229</v>
      </c>
      <c r="AX168" s="130">
        <f t="shared" si="94"/>
        <v>0.16659759902231477</v>
      </c>
      <c r="AY168" s="130">
        <f t="shared" si="95"/>
        <v>0.11800423721205937</v>
      </c>
      <c r="AZ168" s="113" t="s">
        <v>8</v>
      </c>
      <c r="BA168" s="113" t="s">
        <v>8</v>
      </c>
      <c r="BB168" s="113" t="s">
        <v>8</v>
      </c>
      <c r="BC168" s="113" t="s">
        <v>8</v>
      </c>
      <c r="BD168" s="113" t="s">
        <v>8</v>
      </c>
      <c r="BE168" s="139">
        <v>0.9</v>
      </c>
      <c r="BF168" s="113" t="s">
        <v>8</v>
      </c>
      <c r="BG168" s="113" t="s">
        <v>8</v>
      </c>
      <c r="BH168" s="113" t="s">
        <v>8</v>
      </c>
      <c r="BI168" s="113" t="s">
        <v>8</v>
      </c>
      <c r="BJ168" s="123">
        <v>1</v>
      </c>
      <c r="BK168" s="114" t="s">
        <v>230</v>
      </c>
      <c r="BL168" s="114" t="s">
        <v>231</v>
      </c>
      <c r="BM168" s="124" t="s">
        <v>232</v>
      </c>
      <c r="BN168" s="115" t="s">
        <v>233</v>
      </c>
      <c r="BO168" s="42">
        <f t="shared" si="96"/>
        <v>0</v>
      </c>
      <c r="BP168" s="115">
        <v>0.1</v>
      </c>
      <c r="BQ168" s="116" t="str">
        <f t="shared" si="97"/>
        <v>n/a</v>
      </c>
      <c r="BR168" s="115" t="s">
        <v>8</v>
      </c>
      <c r="BS168" s="42" t="str">
        <f t="shared" si="98"/>
        <v>n/a</v>
      </c>
      <c r="BT168" s="115" t="s">
        <v>8</v>
      </c>
      <c r="BU168" s="115" t="s">
        <v>8</v>
      </c>
      <c r="BV168" s="66">
        <f t="shared" si="99"/>
        <v>1.499999999999968E-2</v>
      </c>
      <c r="BW168" s="66">
        <f t="shared" si="100"/>
        <v>3.0042495765422002E-2</v>
      </c>
      <c r="BX168" s="66">
        <f t="shared" si="101"/>
        <v>0.45341999999999999</v>
      </c>
      <c r="BY168" s="44">
        <f t="shared" si="102"/>
        <v>8.1379130770732611E-2</v>
      </c>
      <c r="BZ168" s="67" t="s">
        <v>8</v>
      </c>
      <c r="CA168" s="67" t="s">
        <v>8</v>
      </c>
      <c r="CB168" s="73">
        <f t="shared" si="103"/>
        <v>-6.46</v>
      </c>
      <c r="CC168" s="73">
        <f t="shared" si="104"/>
        <v>0.19661462700372873</v>
      </c>
      <c r="CD168" s="73">
        <f t="shared" si="105"/>
        <v>0.1575676094627807</v>
      </c>
      <c r="CE168" s="90">
        <f t="shared" si="106"/>
        <v>-6.46</v>
      </c>
      <c r="CF168" s="90">
        <f t="shared" si="107"/>
        <v>0.19430584139443666</v>
      </c>
      <c r="CG168" s="90">
        <f t="shared" si="108"/>
        <v>0.15467708298258012</v>
      </c>
      <c r="CH168" s="90">
        <f t="shared" si="109"/>
        <v>-5.9915799999999999</v>
      </c>
      <c r="CI168" s="90">
        <f t="shared" si="110"/>
        <v>0.21279068230732137</v>
      </c>
      <c r="CJ168" s="90">
        <f t="shared" si="111"/>
        <v>0.17734180126753923</v>
      </c>
      <c r="CK168" s="91">
        <f t="shared" si="112"/>
        <v>-5.9915799999999999</v>
      </c>
      <c r="CL168" s="90">
        <f t="shared" si="113"/>
        <v>0.21279068230732137</v>
      </c>
      <c r="CM168" s="91">
        <f t="shared" si="114"/>
        <v>0.17734180126753923</v>
      </c>
      <c r="CN168" s="93" t="str">
        <f t="shared" si="115"/>
        <v>1;2;3</v>
      </c>
      <c r="CO168" s="137">
        <v>0</v>
      </c>
      <c r="CP168" s="209"/>
      <c r="CQ168" s="137"/>
      <c r="CR168" s="64" t="s">
        <v>234</v>
      </c>
      <c r="CS168" s="164">
        <v>0.75</v>
      </c>
      <c r="CT168" s="117" t="s">
        <v>235</v>
      </c>
      <c r="CU168" s="118">
        <f>IF(CX168="n/a","n/a",IF(EXACT(CX168,"Huibertgat/Eemshaven"),ROUND(
IF(IF(OR(ISBLANK(S168),S168="n/a"),P168,S168)&gt;pMHW!$C$3,0,
IF(IF(OR(ISBLANK(S168),S168="n/a"),P168,S168)&gt;pMHW!$D$3, (pMHW!$C$3-IF(OR(ISBLANK(S168),S168="n/a"),P168,S168))*LOOKUP(CX168,pMHW!$B$4:$B$8,pMHW!$M$4:$M$8),
IF(IF(OR(ISBLANK(S168),S168="n/a"),P168,S168)&gt;pMHW!$F$3,LOOKUP(CX168,pMHW!$B$4:$B$8,pMHW!$D$4:$D$8)+(pMHW!$D$3-IF(OR(ISBLANK(S168),S168="n/a"),P168,S168))*LOOKUP(CX168,pMHW!$B$4:$B$8,pMHW!$O$4:$O$8),
LOOKUP(CX168,pMHW!$B$4:$B$8,pMHW!$F$4:$F$8)))),1),
ROUND(
IF(IF(OR(ISBLANK(S168),S168="n/a"),P168,S168)&gt;pMHW!$C$3,0,
IF(IF(OR(ISBLANK(S168),S168="n/a"),P168,S168)&gt;pMHW!$D$3,(pMHW!$C$3-IF(OR(ISBLANK(S168),S168="n/a"),P168,S168))*LOOKUP(CX168,pMHW!$B$4:$B$8,pMHW!$M$4:$M$8),
IF(IF(OR(ISBLANK(S168),S168="n/a"),P168,S168)&gt;pMHW!$E$3,LOOKUP(CX168,pMHW!$B$4:$B$8,pMHW!$D$4:$D$8)+(pMHW!$D$3-IF(OR(ISBLANK(S168),S168="n/a"),P168,S168))*LOOKUP(CX168,pMHW!$B$4:$B$8,pMHW!$N$4:$N$8),
LOOKUP(CX168,pMHW!$B$4:$B$8,pMHW!$F$4:$F$8)))),1)))</f>
        <v>0.9</v>
      </c>
      <c r="CV168" s="117" t="s">
        <v>27</v>
      </c>
      <c r="CW168" s="119" t="str">
        <f t="shared" si="119"/>
        <v>FBE=0.75; pMHW=0.9 m</v>
      </c>
      <c r="CX168" s="119" t="s">
        <v>236</v>
      </c>
      <c r="CY168" s="165"/>
      <c r="CZ168" s="120">
        <f t="shared" si="117"/>
        <v>-6.6000000000000003E-2</v>
      </c>
      <c r="DA168" s="120">
        <f t="shared" si="118"/>
        <v>1.0999999999999999E-2</v>
      </c>
      <c r="DB168" s="120">
        <v>-6.6481143236160278E-2</v>
      </c>
      <c r="DC168" s="120">
        <v>-5.545499175786972E-2</v>
      </c>
      <c r="DD168" s="120">
        <v>-7.7430061995983124E-2</v>
      </c>
    </row>
    <row r="169" spans="1:108" s="35" customFormat="1" ht="12.75">
      <c r="A169" s="136" t="s">
        <v>2702</v>
      </c>
      <c r="B169" s="136" t="s">
        <v>2702</v>
      </c>
      <c r="C169" s="104" t="s">
        <v>2703</v>
      </c>
      <c r="D169" s="99">
        <v>1960</v>
      </c>
      <c r="E169" s="136"/>
      <c r="F169" s="136" t="s">
        <v>2704</v>
      </c>
      <c r="G169" s="96">
        <v>2</v>
      </c>
      <c r="H169" s="105" t="s">
        <v>222</v>
      </c>
      <c r="I169" s="56">
        <v>51.953575520000001</v>
      </c>
      <c r="J169" s="56">
        <v>4.4343609930000003</v>
      </c>
      <c r="K169" s="106">
        <v>89500</v>
      </c>
      <c r="L169" s="106">
        <v>411000</v>
      </c>
      <c r="M169" s="49" t="s">
        <v>223</v>
      </c>
      <c r="N169" s="178">
        <f>Radiocarbon!K168</f>
        <v>6040</v>
      </c>
      <c r="O169" s="266">
        <f>Radiocarbon!L168</f>
        <v>164</v>
      </c>
      <c r="P169" s="179">
        <f>Radiocarbon!P168</f>
        <v>6910</v>
      </c>
      <c r="Q169" s="179">
        <f>Radiocarbon!Q168</f>
        <v>7255</v>
      </c>
      <c r="R169" s="179">
        <f>Radiocarbon!R168</f>
        <v>6565</v>
      </c>
      <c r="S169" s="179" t="str">
        <f>Radiocarbon!S168</f>
        <v>n/a</v>
      </c>
      <c r="T169" s="179" t="str">
        <f>Radiocarbon!T168</f>
        <v>n/a</v>
      </c>
      <c r="U169" s="179" t="str">
        <f>Radiocarbon!U168</f>
        <v>n/a</v>
      </c>
      <c r="V169" s="97" t="str">
        <f t="shared" si="91"/>
        <v>Local MHW and GW (Tidal ULD Z-GW) terrestrial indicator; Undifferentiated peat</v>
      </c>
      <c r="W169" s="17" t="s">
        <v>882</v>
      </c>
      <c r="X169" s="97" t="s">
        <v>231</v>
      </c>
      <c r="Y169" s="97" t="s">
        <v>303</v>
      </c>
      <c r="Z169" s="97" t="s">
        <v>226</v>
      </c>
      <c r="AA169" s="133">
        <v>8.9050000000000011</v>
      </c>
      <c r="AB169" s="133">
        <v>1.499999999999968E-2</v>
      </c>
      <c r="AC169" s="36">
        <v>0</v>
      </c>
      <c r="AD169" s="148" t="s">
        <v>289</v>
      </c>
      <c r="AE169" s="59">
        <v>2.9999999999999361E-2</v>
      </c>
      <c r="AF169" s="61" t="s">
        <v>227</v>
      </c>
      <c r="AG169" s="181">
        <f t="shared" si="92"/>
        <v>7.4999999999998401E-2</v>
      </c>
      <c r="AH169" s="181">
        <f t="shared" si="93"/>
        <v>3.7499999999999201E-2</v>
      </c>
      <c r="AI169" s="181">
        <v>0.02</v>
      </c>
      <c r="AJ169" s="181">
        <v>0</v>
      </c>
      <c r="AK169" s="181">
        <v>0</v>
      </c>
      <c r="AL169" s="37" t="s">
        <v>8</v>
      </c>
      <c r="AM169" s="37" t="s">
        <v>8</v>
      </c>
      <c r="AN169" s="109">
        <v>0.1</v>
      </c>
      <c r="AO169" s="108" t="s">
        <v>8</v>
      </c>
      <c r="AP169" s="109">
        <v>0.02</v>
      </c>
      <c r="AQ169" s="108" t="s">
        <v>8</v>
      </c>
      <c r="AR169" s="108" t="s">
        <v>8</v>
      </c>
      <c r="AS169" s="108" t="s">
        <v>8</v>
      </c>
      <c r="AT169" s="108">
        <v>-8.9050000000000011</v>
      </c>
      <c r="AU169" s="110" t="s">
        <v>228</v>
      </c>
      <c r="AV169" s="108">
        <v>-8.9050000000000011</v>
      </c>
      <c r="AW169" s="111" t="s">
        <v>229</v>
      </c>
      <c r="AX169" s="130">
        <f t="shared" si="94"/>
        <v>0.1104818989699215</v>
      </c>
      <c r="AY169" s="130">
        <f t="shared" si="95"/>
        <v>0.1104818989699215</v>
      </c>
      <c r="AZ169" s="113" t="s">
        <v>8</v>
      </c>
      <c r="BA169" s="113" t="s">
        <v>8</v>
      </c>
      <c r="BB169" s="113" t="s">
        <v>8</v>
      </c>
      <c r="BC169" s="113" t="s">
        <v>8</v>
      </c>
      <c r="BD169" s="113" t="s">
        <v>8</v>
      </c>
      <c r="BE169" s="139">
        <v>0.9</v>
      </c>
      <c r="BF169" s="113" t="s">
        <v>8</v>
      </c>
      <c r="BG169" s="113" t="s">
        <v>8</v>
      </c>
      <c r="BH169" s="113" t="s">
        <v>8</v>
      </c>
      <c r="BI169" s="113" t="s">
        <v>8</v>
      </c>
      <c r="BJ169" s="123">
        <v>1</v>
      </c>
      <c r="BK169" s="114" t="s">
        <v>230</v>
      </c>
      <c r="BL169" s="124" t="s">
        <v>263</v>
      </c>
      <c r="BM169" s="124" t="s">
        <v>232</v>
      </c>
      <c r="BN169" s="115" t="s">
        <v>264</v>
      </c>
      <c r="BO169" s="42">
        <f t="shared" si="96"/>
        <v>-0.2</v>
      </c>
      <c r="BP169" s="115">
        <v>0.3</v>
      </c>
      <c r="BQ169" s="116" t="str">
        <f t="shared" si="97"/>
        <v>n/a</v>
      </c>
      <c r="BR169" s="115" t="s">
        <v>8</v>
      </c>
      <c r="BS169" s="42" t="str">
        <f t="shared" si="98"/>
        <v>n/a</v>
      </c>
      <c r="BT169" s="115" t="s">
        <v>8</v>
      </c>
      <c r="BU169" s="115" t="s">
        <v>8</v>
      </c>
      <c r="BV169" s="66">
        <f t="shared" si="99"/>
        <v>2.249999999999952E-2</v>
      </c>
      <c r="BW169" s="66">
        <f t="shared" si="100"/>
        <v>3.0095531089925093E-2</v>
      </c>
      <c r="BX169" s="66">
        <f t="shared" si="101"/>
        <v>0.46988000000000008</v>
      </c>
      <c r="BY169" s="44">
        <f t="shared" si="102"/>
        <v>7.9548046487641674E-2</v>
      </c>
      <c r="BZ169" s="67" t="s">
        <v>8</v>
      </c>
      <c r="CA169" s="67" t="s">
        <v>8</v>
      </c>
      <c r="CB169" s="73">
        <f t="shared" si="103"/>
        <v>-8.7050000000000018</v>
      </c>
      <c r="CC169" s="73">
        <f t="shared" si="104"/>
        <v>0.32111055882917428</v>
      </c>
      <c r="CD169" s="73">
        <f t="shared" si="105"/>
        <v>0.32111055882917428</v>
      </c>
      <c r="CE169" s="90">
        <f t="shared" si="106"/>
        <v>-8.7050000000000018</v>
      </c>
      <c r="CF169" s="90">
        <f t="shared" si="107"/>
        <v>0.31969712228920666</v>
      </c>
      <c r="CG169" s="90">
        <f t="shared" si="108"/>
        <v>0.31969712228920666</v>
      </c>
      <c r="CH169" s="90">
        <f t="shared" si="109"/>
        <v>-8.2126200000000029</v>
      </c>
      <c r="CI169" s="90">
        <f t="shared" si="110"/>
        <v>0.33081699274914006</v>
      </c>
      <c r="CJ169" s="90">
        <f t="shared" si="111"/>
        <v>0.33081699274914006</v>
      </c>
      <c r="CK169" s="91">
        <f t="shared" si="112"/>
        <v>-8.2126200000000029</v>
      </c>
      <c r="CL169" s="90">
        <f t="shared" si="113"/>
        <v>0.33081699274914006</v>
      </c>
      <c r="CM169" s="91">
        <f t="shared" si="114"/>
        <v>0.33081699274914006</v>
      </c>
      <c r="CN169" s="93" t="str">
        <f t="shared" si="115"/>
        <v>1;2;3</v>
      </c>
      <c r="CO169" s="304">
        <v>1</v>
      </c>
      <c r="CP169" s="209" t="s">
        <v>1109</v>
      </c>
      <c r="CQ169" s="137"/>
      <c r="CR169" s="64" t="s">
        <v>234</v>
      </c>
      <c r="CS169" s="164">
        <v>0.75</v>
      </c>
      <c r="CT169" s="117" t="s">
        <v>235</v>
      </c>
      <c r="CU169" s="118">
        <f>IF(CX169="n/a","n/a",IF(EXACT(CX169,"Huibertgat/Eemshaven"),ROUND(
IF(IF(OR(ISBLANK(S169),S169="n/a"),P169,S169)&gt;pMHW!$C$3,0,
IF(IF(OR(ISBLANK(S169),S169="n/a"),P169,S169)&gt;pMHW!$D$3, (pMHW!$C$3-IF(OR(ISBLANK(S169),S169="n/a"),P169,S169))*LOOKUP(CX169,pMHW!$B$4:$B$8,pMHW!$M$4:$M$8),
IF(IF(OR(ISBLANK(S169),S169="n/a"),P169,S169)&gt;pMHW!$F$3,LOOKUP(CX169,pMHW!$B$4:$B$8,pMHW!$D$4:$D$8)+(pMHW!$D$3-IF(OR(ISBLANK(S169),S169="n/a"),P169,S169))*LOOKUP(CX169,pMHW!$B$4:$B$8,pMHW!$O$4:$O$8),
LOOKUP(CX169,pMHW!$B$4:$B$8,pMHW!$F$4:$F$8)))),1),
ROUND(
IF(IF(OR(ISBLANK(S169),S169="n/a"),P169,S169)&gt;pMHW!$C$3,0,
IF(IF(OR(ISBLANK(S169),S169="n/a"),P169,S169)&gt;pMHW!$D$3,(pMHW!$C$3-IF(OR(ISBLANK(S169),S169="n/a"),P169,S169))*LOOKUP(CX169,pMHW!$B$4:$B$8,pMHW!$M$4:$M$8),
IF(IF(OR(ISBLANK(S169),S169="n/a"),P169,S169)&gt;pMHW!$E$3,LOOKUP(CX169,pMHW!$B$4:$B$8,pMHW!$D$4:$D$8)+(pMHW!$D$3-IF(OR(ISBLANK(S169),S169="n/a"),P169,S169))*LOOKUP(CX169,pMHW!$B$4:$B$8,pMHW!$N$4:$N$8),
LOOKUP(CX169,pMHW!$B$4:$B$8,pMHW!$F$4:$F$8)))),1)))</f>
        <v>0.9</v>
      </c>
      <c r="CV169" s="117" t="s">
        <v>27</v>
      </c>
      <c r="CW169" s="119" t="str">
        <f t="shared" si="119"/>
        <v>FBE=0.75; pMHW=0.9 m</v>
      </c>
      <c r="CX169" s="119" t="s">
        <v>236</v>
      </c>
      <c r="CY169" s="165"/>
      <c r="CZ169" s="120">
        <f t="shared" si="117"/>
        <v>-6.8000000000000005E-2</v>
      </c>
      <c r="DA169" s="120">
        <f t="shared" si="118"/>
        <v>1.0999999999999999E-2</v>
      </c>
      <c r="DB169" s="120">
        <v>-6.7542947828769684E-2</v>
      </c>
      <c r="DC169" s="120">
        <v>-5.6340698152780533E-2</v>
      </c>
      <c r="DD169" s="120">
        <v>-7.8666746616363525E-2</v>
      </c>
    </row>
    <row r="170" spans="1:108" s="35" customFormat="1" ht="12.75">
      <c r="A170" s="104" t="s">
        <v>2705</v>
      </c>
      <c r="B170" s="104" t="s">
        <v>2705</v>
      </c>
      <c r="C170" s="104" t="s">
        <v>2706</v>
      </c>
      <c r="D170" s="99">
        <v>1960</v>
      </c>
      <c r="E170" s="136" t="s">
        <v>2707</v>
      </c>
      <c r="F170" s="136" t="s">
        <v>2708</v>
      </c>
      <c r="G170" s="96">
        <v>2</v>
      </c>
      <c r="H170" s="105" t="s">
        <v>222</v>
      </c>
      <c r="I170" s="56">
        <v>51.683954720000003</v>
      </c>
      <c r="J170" s="56">
        <v>4.4400437510000001</v>
      </c>
      <c r="K170" s="106">
        <v>89500</v>
      </c>
      <c r="L170" s="106">
        <v>411000</v>
      </c>
      <c r="M170" s="49" t="s">
        <v>223</v>
      </c>
      <c r="N170" s="178">
        <f>Radiocarbon!K169</f>
        <v>6525</v>
      </c>
      <c r="O170" s="266">
        <f>Radiocarbon!L169</f>
        <v>269</v>
      </c>
      <c r="P170" s="179">
        <f>Radiocarbon!P169</f>
        <v>7390</v>
      </c>
      <c r="Q170" s="179">
        <f>Radiocarbon!Q169</f>
        <v>7930</v>
      </c>
      <c r="R170" s="179">
        <f>Radiocarbon!R169</f>
        <v>6880</v>
      </c>
      <c r="S170" s="179" t="str">
        <f>Radiocarbon!S169</f>
        <v>n/a</v>
      </c>
      <c r="T170" s="179" t="str">
        <f>Radiocarbon!T169</f>
        <v>n/a</v>
      </c>
      <c r="U170" s="179" t="str">
        <f>Radiocarbon!U169</f>
        <v>n/a</v>
      </c>
      <c r="V170" s="97" t="str">
        <f t="shared" si="91"/>
        <v>Local MHW and GW (Tidal ULD Z-GW) terrestrial indicator; Undifferentiated peat</v>
      </c>
      <c r="W170" s="17" t="s">
        <v>882</v>
      </c>
      <c r="X170" s="97" t="s">
        <v>231</v>
      </c>
      <c r="Y170" s="97" t="s">
        <v>303</v>
      </c>
      <c r="Z170" s="97" t="s">
        <v>226</v>
      </c>
      <c r="AA170" s="133">
        <v>9.1349999999999998</v>
      </c>
      <c r="AB170" s="133">
        <v>2.5000000000000355E-2</v>
      </c>
      <c r="AC170" s="36">
        <v>0</v>
      </c>
      <c r="AD170" s="148" t="s">
        <v>289</v>
      </c>
      <c r="AE170" s="59">
        <v>5.0000000000000711E-2</v>
      </c>
      <c r="AF170" s="61" t="s">
        <v>227</v>
      </c>
      <c r="AG170" s="181">
        <f t="shared" si="92"/>
        <v>0.12500000000000178</v>
      </c>
      <c r="AH170" s="181">
        <f t="shared" si="93"/>
        <v>6.2500000000000888E-2</v>
      </c>
      <c r="AI170" s="181">
        <v>0.02</v>
      </c>
      <c r="AJ170" s="181">
        <v>0</v>
      </c>
      <c r="AK170" s="181">
        <v>0</v>
      </c>
      <c r="AL170" s="37" t="s">
        <v>8</v>
      </c>
      <c r="AM170" s="37" t="s">
        <v>8</v>
      </c>
      <c r="AN170" s="109">
        <v>0.1</v>
      </c>
      <c r="AO170" s="108" t="s">
        <v>8</v>
      </c>
      <c r="AP170" s="109">
        <v>0.02</v>
      </c>
      <c r="AQ170" s="108" t="s">
        <v>8</v>
      </c>
      <c r="AR170" s="108" t="s">
        <v>8</v>
      </c>
      <c r="AS170" s="108" t="s">
        <v>8</v>
      </c>
      <c r="AT170" s="108">
        <v>-9.1349999999999998</v>
      </c>
      <c r="AU170" s="110" t="s">
        <v>228</v>
      </c>
      <c r="AV170" s="108">
        <v>-9.1349999999999998</v>
      </c>
      <c r="AW170" s="111" t="s">
        <v>229</v>
      </c>
      <c r="AX170" s="130">
        <f t="shared" si="94"/>
        <v>0.1212693283563495</v>
      </c>
      <c r="AY170" s="130">
        <f t="shared" si="95"/>
        <v>0.1212693283563495</v>
      </c>
      <c r="AZ170" s="113" t="s">
        <v>8</v>
      </c>
      <c r="BA170" s="113" t="s">
        <v>8</v>
      </c>
      <c r="BB170" s="113" t="s">
        <v>8</v>
      </c>
      <c r="BC170" s="113" t="s">
        <v>8</v>
      </c>
      <c r="BD170" s="113" t="s">
        <v>8</v>
      </c>
      <c r="BE170" s="139">
        <v>0.9</v>
      </c>
      <c r="BF170" s="113" t="s">
        <v>8</v>
      </c>
      <c r="BG170" s="113" t="s">
        <v>8</v>
      </c>
      <c r="BH170" s="113" t="s">
        <v>8</v>
      </c>
      <c r="BI170" s="113" t="s">
        <v>8</v>
      </c>
      <c r="BJ170" s="123">
        <v>1</v>
      </c>
      <c r="BK170" s="114" t="s">
        <v>230</v>
      </c>
      <c r="BL170" s="124" t="s">
        <v>263</v>
      </c>
      <c r="BM170" s="124" t="s">
        <v>232</v>
      </c>
      <c r="BN170" s="115" t="s">
        <v>264</v>
      </c>
      <c r="BO170" s="42">
        <f t="shared" si="96"/>
        <v>-0.2</v>
      </c>
      <c r="BP170" s="115">
        <v>0.3</v>
      </c>
      <c r="BQ170" s="116" t="str">
        <f t="shared" si="97"/>
        <v>n/a</v>
      </c>
      <c r="BR170" s="115" t="s">
        <v>8</v>
      </c>
      <c r="BS170" s="42" t="str">
        <f t="shared" si="98"/>
        <v>n/a</v>
      </c>
      <c r="BT170" s="115" t="s">
        <v>8</v>
      </c>
      <c r="BU170" s="115" t="s">
        <v>8</v>
      </c>
      <c r="BV170" s="66">
        <f t="shared" si="99"/>
        <v>3.7500000000000533E-2</v>
      </c>
      <c r="BW170" s="66">
        <f t="shared" si="100"/>
        <v>3.0264619588659052E-2</v>
      </c>
      <c r="BX170" s="66">
        <f t="shared" si="101"/>
        <v>0.23648000000000002</v>
      </c>
      <c r="BY170" s="44">
        <f t="shared" si="102"/>
        <v>4.0589931017433384E-2</v>
      </c>
      <c r="BZ170" s="67" t="s">
        <v>8</v>
      </c>
      <c r="CA170" s="67" t="s">
        <v>8</v>
      </c>
      <c r="CB170" s="73">
        <f t="shared" si="103"/>
        <v>-8.9350000000000005</v>
      </c>
      <c r="CC170" s="73">
        <f t="shared" si="104"/>
        <v>0.32499568796961964</v>
      </c>
      <c r="CD170" s="73">
        <f t="shared" si="105"/>
        <v>0.32499568796961964</v>
      </c>
      <c r="CE170" s="90">
        <f t="shared" si="106"/>
        <v>-8.9350000000000005</v>
      </c>
      <c r="CF170" s="90">
        <f t="shared" si="107"/>
        <v>0.32358345136919486</v>
      </c>
      <c r="CG170" s="90">
        <f t="shared" si="108"/>
        <v>0.32358345136919486</v>
      </c>
      <c r="CH170" s="90">
        <f t="shared" si="109"/>
        <v>-8.6610200000000006</v>
      </c>
      <c r="CI170" s="90">
        <f t="shared" si="110"/>
        <v>0.32752059431255059</v>
      </c>
      <c r="CJ170" s="90">
        <f t="shared" si="111"/>
        <v>0.32752059431255059</v>
      </c>
      <c r="CK170" s="91">
        <f t="shared" si="112"/>
        <v>-8.6610200000000006</v>
      </c>
      <c r="CL170" s="90">
        <f t="shared" si="113"/>
        <v>0.32752059431255059</v>
      </c>
      <c r="CM170" s="91">
        <f t="shared" si="114"/>
        <v>0.32752059431255059</v>
      </c>
      <c r="CN170" s="93" t="str">
        <f t="shared" si="115"/>
        <v>1;2;3</v>
      </c>
      <c r="CO170" s="138">
        <v>0</v>
      </c>
      <c r="CP170" s="209"/>
      <c r="CQ170" s="137"/>
      <c r="CR170" s="64" t="s">
        <v>234</v>
      </c>
      <c r="CS170" s="146">
        <v>0.75</v>
      </c>
      <c r="CT170" s="117" t="s">
        <v>235</v>
      </c>
      <c r="CU170" s="118">
        <f>IF(CX170="n/a","n/a",IF(EXACT(CX170,"Huibertgat/Eemshaven"),ROUND(
IF(IF(OR(ISBLANK(S170),S170="n/a"),P170,S170)&gt;pMHW!$C$3,0,
IF(IF(OR(ISBLANK(S170),S170="n/a"),P170,S170)&gt;pMHW!$D$3, (pMHW!$C$3-IF(OR(ISBLANK(S170),S170="n/a"),P170,S170))*LOOKUP(CX170,pMHW!$B$4:$B$8,pMHW!$M$4:$M$8),
IF(IF(OR(ISBLANK(S170),S170="n/a"),P170,S170)&gt;pMHW!$F$3,LOOKUP(CX170,pMHW!$B$4:$B$8,pMHW!$D$4:$D$8)+(pMHW!$D$3-IF(OR(ISBLANK(S170),S170="n/a"),P170,S170))*LOOKUP(CX170,pMHW!$B$4:$B$8,pMHW!$O$4:$O$8),
LOOKUP(CX170,pMHW!$B$4:$B$8,pMHW!$F$4:$F$8)))),1),
ROUND(
IF(IF(OR(ISBLANK(S170),S170="n/a"),P170,S170)&gt;pMHW!$C$3,0,
IF(IF(OR(ISBLANK(S170),S170="n/a"),P170,S170)&gt;pMHW!$D$3,(pMHW!$C$3-IF(OR(ISBLANK(S170),S170="n/a"),P170,S170))*LOOKUP(CX170,pMHW!$B$4:$B$8,pMHW!$M$4:$M$8),
IF(IF(OR(ISBLANK(S170),S170="n/a"),P170,S170)&gt;pMHW!$E$3,LOOKUP(CX170,pMHW!$B$4:$B$8,pMHW!$D$4:$D$8)+(pMHW!$D$3-IF(OR(ISBLANK(S170),S170="n/a"),P170,S170))*LOOKUP(CX170,pMHW!$B$4:$B$8,pMHW!$N$4:$N$8),
LOOKUP(CX170,pMHW!$B$4:$B$8,pMHW!$F$4:$F$8)))),1)))</f>
        <v>0.8</v>
      </c>
      <c r="CV170" s="117" t="s">
        <v>27</v>
      </c>
      <c r="CW170" s="119" t="str">
        <f t="shared" si="119"/>
        <v>FBE=0.75; pMHW=0.8 m</v>
      </c>
      <c r="CX170" s="119" t="s">
        <v>236</v>
      </c>
      <c r="CY170" s="165"/>
      <c r="CZ170" s="120">
        <f t="shared" si="117"/>
        <v>-3.2000000000000001E-2</v>
      </c>
      <c r="DA170" s="120">
        <f t="shared" si="118"/>
        <v>5.0000000000000001E-3</v>
      </c>
      <c r="DB170" s="120">
        <v>-3.2464969903230667E-2</v>
      </c>
      <c r="DC170" s="120">
        <v>-2.7080530300736431E-2</v>
      </c>
      <c r="DD170" s="120">
        <v>-3.7811689078807831E-2</v>
      </c>
    </row>
    <row r="171" spans="1:108" s="35" customFormat="1" ht="12.75">
      <c r="A171" s="104" t="s">
        <v>1124</v>
      </c>
      <c r="B171" s="104" t="s">
        <v>1124</v>
      </c>
      <c r="C171" s="104" t="s">
        <v>3005</v>
      </c>
      <c r="D171" s="99">
        <v>1960</v>
      </c>
      <c r="E171" s="136" t="s">
        <v>1125</v>
      </c>
      <c r="F171" s="136" t="s">
        <v>1126</v>
      </c>
      <c r="G171" s="96">
        <v>2</v>
      </c>
      <c r="H171" s="105" t="s">
        <v>222</v>
      </c>
      <c r="I171" s="56">
        <v>52.043302930000003</v>
      </c>
      <c r="J171" s="56">
        <v>4.2633579580000003</v>
      </c>
      <c r="K171" s="106">
        <v>77900</v>
      </c>
      <c r="L171" s="106">
        <v>451150</v>
      </c>
      <c r="M171" s="49" t="s">
        <v>223</v>
      </c>
      <c r="N171" s="178">
        <f>Radiocarbon!K170</f>
        <v>3995</v>
      </c>
      <c r="O171" s="266">
        <f>Radiocarbon!L170</f>
        <v>189</v>
      </c>
      <c r="P171" s="179">
        <f>Radiocarbon!P170</f>
        <v>4470</v>
      </c>
      <c r="Q171" s="179">
        <f>Radiocarbon!Q170</f>
        <v>4860</v>
      </c>
      <c r="R171" s="179">
        <f>Radiocarbon!R170</f>
        <v>3980</v>
      </c>
      <c r="S171" s="179" t="str">
        <f>Radiocarbon!S170</f>
        <v>n/a</v>
      </c>
      <c r="T171" s="179" t="str">
        <f>Radiocarbon!T170</f>
        <v>n/a</v>
      </c>
      <c r="U171" s="179" t="str">
        <f>Radiocarbon!U170</f>
        <v>n/a</v>
      </c>
      <c r="V171" s="97" t="str">
        <f t="shared" si="91"/>
        <v>Local MHW and GW (Tidal ULD Z-GW) terrestrial indicator; Fen-wood peat</v>
      </c>
      <c r="W171" s="17" t="s">
        <v>1127</v>
      </c>
      <c r="X171" s="97" t="s">
        <v>287</v>
      </c>
      <c r="Y171" s="97" t="s">
        <v>1128</v>
      </c>
      <c r="Z171" s="97" t="s">
        <v>226</v>
      </c>
      <c r="AA171" s="36">
        <v>1.65</v>
      </c>
      <c r="AB171" s="133">
        <v>2.4999999999999911E-2</v>
      </c>
      <c r="AC171" s="36">
        <v>0</v>
      </c>
      <c r="AD171" s="148" t="s">
        <v>289</v>
      </c>
      <c r="AE171" s="59">
        <v>4.9999999999999822E-2</v>
      </c>
      <c r="AF171" s="61" t="s">
        <v>227</v>
      </c>
      <c r="AG171" s="181">
        <f t="shared" si="92"/>
        <v>0.12499999999999956</v>
      </c>
      <c r="AH171" s="181">
        <f t="shared" si="93"/>
        <v>6.2499999999999778E-2</v>
      </c>
      <c r="AI171" s="181">
        <v>0.02</v>
      </c>
      <c r="AJ171" s="181">
        <v>0</v>
      </c>
      <c r="AK171" s="181">
        <v>0</v>
      </c>
      <c r="AL171" s="37" t="s">
        <v>8</v>
      </c>
      <c r="AM171" s="37" t="s">
        <v>8</v>
      </c>
      <c r="AN171" s="109">
        <v>0.1</v>
      </c>
      <c r="AO171" s="108" t="s">
        <v>8</v>
      </c>
      <c r="AP171" s="109">
        <v>0.02</v>
      </c>
      <c r="AQ171" s="108" t="s">
        <v>8</v>
      </c>
      <c r="AR171" s="108" t="s">
        <v>8</v>
      </c>
      <c r="AS171" s="108" t="s">
        <v>8</v>
      </c>
      <c r="AT171" s="108">
        <v>-2.7250000000000001</v>
      </c>
      <c r="AU171" s="110" t="s">
        <v>228</v>
      </c>
      <c r="AV171" s="108">
        <v>-2.7250000000000001</v>
      </c>
      <c r="AW171" s="111" t="s">
        <v>229</v>
      </c>
      <c r="AX171" s="130">
        <f t="shared" si="94"/>
        <v>0.12126932835634893</v>
      </c>
      <c r="AY171" s="130">
        <f t="shared" si="95"/>
        <v>0.12126932835634893</v>
      </c>
      <c r="AZ171" s="113" t="s">
        <v>8</v>
      </c>
      <c r="BA171" s="113" t="s">
        <v>8</v>
      </c>
      <c r="BB171" s="113" t="s">
        <v>8</v>
      </c>
      <c r="BC171" s="113" t="s">
        <v>8</v>
      </c>
      <c r="BD171" s="113" t="s">
        <v>8</v>
      </c>
      <c r="BE171" s="139">
        <v>0.9</v>
      </c>
      <c r="BF171" s="113" t="s">
        <v>8</v>
      </c>
      <c r="BG171" s="113" t="s">
        <v>8</v>
      </c>
      <c r="BH171" s="113" t="s">
        <v>8</v>
      </c>
      <c r="BI171" s="113" t="s">
        <v>8</v>
      </c>
      <c r="BJ171" s="123">
        <v>1</v>
      </c>
      <c r="BK171" s="114" t="s">
        <v>230</v>
      </c>
      <c r="BL171" s="114" t="s">
        <v>231</v>
      </c>
      <c r="BM171" s="124" t="s">
        <v>232</v>
      </c>
      <c r="BN171" s="115" t="s">
        <v>233</v>
      </c>
      <c r="BO171" s="42">
        <f t="shared" si="96"/>
        <v>0</v>
      </c>
      <c r="BP171" s="115">
        <v>0.1</v>
      </c>
      <c r="BQ171" s="116" t="str">
        <f t="shared" si="97"/>
        <v>n/a</v>
      </c>
      <c r="BR171" s="115" t="s">
        <v>8</v>
      </c>
      <c r="BS171" s="42" t="str">
        <f t="shared" si="98"/>
        <v>n/a</v>
      </c>
      <c r="BT171" s="115" t="s">
        <v>8</v>
      </c>
      <c r="BU171" s="115" t="s">
        <v>8</v>
      </c>
      <c r="BV171" s="66">
        <f t="shared" si="99"/>
        <v>2.4999999999999911E-2</v>
      </c>
      <c r="BW171" s="66">
        <f t="shared" si="100"/>
        <v>2.0953818267800257E-2</v>
      </c>
      <c r="BX171" s="66">
        <f t="shared" si="101"/>
        <v>0.29949000000000003</v>
      </c>
      <c r="BY171" s="44">
        <f t="shared" si="102"/>
        <v>5.7330265131080631E-2</v>
      </c>
      <c r="BZ171" s="67" t="s">
        <v>8</v>
      </c>
      <c r="CA171" s="67" t="s">
        <v>8</v>
      </c>
      <c r="CB171" s="73">
        <f t="shared" si="103"/>
        <v>-2.7250000000000001</v>
      </c>
      <c r="CC171" s="73">
        <f t="shared" si="104"/>
        <v>0.15857273567672336</v>
      </c>
      <c r="CD171" s="73">
        <f t="shared" si="105"/>
        <v>0.15857273567672336</v>
      </c>
      <c r="CE171" s="90">
        <f t="shared" si="106"/>
        <v>-2.7250000000000001</v>
      </c>
      <c r="CF171" s="90">
        <f t="shared" si="107"/>
        <v>0.15718221909618141</v>
      </c>
      <c r="CG171" s="90">
        <f t="shared" si="108"/>
        <v>0.15718221909618141</v>
      </c>
      <c r="CH171" s="90">
        <f t="shared" si="109"/>
        <v>-2.4005100000000001</v>
      </c>
      <c r="CI171" s="90">
        <f t="shared" si="110"/>
        <v>0.16861812417412306</v>
      </c>
      <c r="CJ171" s="90">
        <f t="shared" si="111"/>
        <v>0.16861812417412306</v>
      </c>
      <c r="CK171" s="91">
        <f t="shared" si="112"/>
        <v>-2.4005100000000001</v>
      </c>
      <c r="CL171" s="90">
        <f t="shared" si="113"/>
        <v>0.16861812417412306</v>
      </c>
      <c r="CM171" s="91">
        <f t="shared" si="114"/>
        <v>0.16861812417412306</v>
      </c>
      <c r="CN171" s="93" t="str">
        <f t="shared" si="115"/>
        <v>1;2;3</v>
      </c>
      <c r="CO171" s="138">
        <v>0</v>
      </c>
      <c r="CP171" s="209"/>
      <c r="CQ171" s="137"/>
      <c r="CR171" s="64" t="s">
        <v>234</v>
      </c>
      <c r="CS171" s="164">
        <v>0</v>
      </c>
      <c r="CT171" s="117" t="s">
        <v>235</v>
      </c>
      <c r="CU171" s="118">
        <f>IF(CX171="n/a","n/a",IF(EXACT(CX171,"Huibertgat/Eemshaven"),ROUND(
IF(IF(OR(ISBLANK(S171),S171="n/a"),P171,S171)&gt;pMHW!$C$3,0,
IF(IF(OR(ISBLANK(S171),S171="n/a"),P171,S171)&gt;pMHW!$D$3, (pMHW!$C$3-IF(OR(ISBLANK(S171),S171="n/a"),P171,S171))*LOOKUP(CX171,pMHW!$B$4:$B$8,pMHW!$M$4:$M$8),
IF(IF(OR(ISBLANK(S171),S171="n/a"),P171,S171)&gt;pMHW!$F$3,LOOKUP(CX171,pMHW!$B$4:$B$8,pMHW!$D$4:$D$8)+(pMHW!$D$3-IF(OR(ISBLANK(S171),S171="n/a"),P171,S171))*LOOKUP(CX171,pMHW!$B$4:$B$8,pMHW!$O$4:$O$8),
LOOKUP(CX171,pMHW!$B$4:$B$8,pMHW!$F$4:$F$8)))),1),
ROUND(
IF(IF(OR(ISBLANK(S171),S171="n/a"),P171,S171)&gt;pMHW!$C$3,0,
IF(IF(OR(ISBLANK(S171),S171="n/a"),P171,S171)&gt;pMHW!$D$3,(pMHW!$C$3-IF(OR(ISBLANK(S171),S171="n/a"),P171,S171))*LOOKUP(CX171,pMHW!$B$4:$B$8,pMHW!$M$4:$M$8),
IF(IF(OR(ISBLANK(S171),S171="n/a"),P171,S171)&gt;pMHW!$E$3,LOOKUP(CX171,pMHW!$B$4:$B$8,pMHW!$D$4:$D$8)+(pMHW!$D$3-IF(OR(ISBLANK(S171),S171="n/a"),P171,S171))*LOOKUP(CX171,pMHW!$B$4:$B$8,pMHW!$N$4:$N$8),
LOOKUP(CX171,pMHW!$B$4:$B$8,pMHW!$F$4:$F$8)))),1)))</f>
        <v>0.9</v>
      </c>
      <c r="CV171" s="117" t="s">
        <v>27</v>
      </c>
      <c r="CW171" s="119" t="str">
        <f t="shared" si="119"/>
        <v>FBE=0; pMHW=0.9 m</v>
      </c>
      <c r="CX171" s="119" t="s">
        <v>236</v>
      </c>
      <c r="CY171" s="165" t="s">
        <v>459</v>
      </c>
      <c r="CZ171" s="120">
        <f t="shared" si="117"/>
        <v>-6.7000000000000004E-2</v>
      </c>
      <c r="DA171" s="120">
        <f t="shared" si="118"/>
        <v>1.0999999999999999E-2</v>
      </c>
      <c r="DB171" s="120">
        <v>-6.6901497542858124E-2</v>
      </c>
      <c r="DC171" s="120">
        <v>-5.5805638432502747E-2</v>
      </c>
      <c r="DD171" s="120">
        <v>-7.7919647097587585E-2</v>
      </c>
    </row>
    <row r="172" spans="1:108" s="35" customFormat="1" ht="12.75">
      <c r="A172" s="104" t="s">
        <v>915</v>
      </c>
      <c r="B172" s="104" t="s">
        <v>915</v>
      </c>
      <c r="C172" s="104" t="s">
        <v>916</v>
      </c>
      <c r="D172" s="99">
        <v>1958</v>
      </c>
      <c r="E172" s="136" t="s">
        <v>917</v>
      </c>
      <c r="F172" s="136" t="s">
        <v>918</v>
      </c>
      <c r="G172" s="96">
        <v>2</v>
      </c>
      <c r="H172" s="105" t="s">
        <v>719</v>
      </c>
      <c r="I172" s="56">
        <v>51.453610449999999</v>
      </c>
      <c r="J172" s="56">
        <v>3.626665816</v>
      </c>
      <c r="K172" s="106">
        <v>32638</v>
      </c>
      <c r="L172" s="106">
        <v>386425</v>
      </c>
      <c r="M172" s="49" t="s">
        <v>223</v>
      </c>
      <c r="N172" s="178">
        <f>Radiocarbon!K171</f>
        <v>5720</v>
      </c>
      <c r="O172" s="266">
        <f>Radiocarbon!L171</f>
        <v>156</v>
      </c>
      <c r="P172" s="179">
        <f>Radiocarbon!P171</f>
        <v>6530</v>
      </c>
      <c r="Q172" s="179">
        <f>Radiocarbon!Q171</f>
        <v>6790</v>
      </c>
      <c r="R172" s="179">
        <f>Radiocarbon!R171</f>
        <v>6290</v>
      </c>
      <c r="S172" s="179" t="str">
        <f>Radiocarbon!S171</f>
        <v>n/a</v>
      </c>
      <c r="T172" s="179" t="str">
        <f>Radiocarbon!T171</f>
        <v>n/a</v>
      </c>
      <c r="U172" s="179" t="str">
        <f>Radiocarbon!U171</f>
        <v>n/a</v>
      </c>
      <c r="V172" s="97" t="str">
        <f t="shared" si="91"/>
        <v>Local MHW and GW (Tidal ULD Z-GW) terrestrial indicator; Undifferentiated peat</v>
      </c>
      <c r="W172" s="17" t="s">
        <v>882</v>
      </c>
      <c r="X172" s="97" t="s">
        <v>287</v>
      </c>
      <c r="Y172" s="97" t="s">
        <v>303</v>
      </c>
      <c r="Z172" s="97" t="s">
        <v>226</v>
      </c>
      <c r="AA172" s="133">
        <v>4.42</v>
      </c>
      <c r="AB172" s="133">
        <v>2.0000000000000018E-2</v>
      </c>
      <c r="AC172" s="36">
        <v>0</v>
      </c>
      <c r="AD172" s="155" t="s">
        <v>296</v>
      </c>
      <c r="AE172" s="59">
        <v>4.0000000000000036E-2</v>
      </c>
      <c r="AF172" s="61" t="s">
        <v>227</v>
      </c>
      <c r="AG172" s="181">
        <f t="shared" si="92"/>
        <v>0.10000000000000009</v>
      </c>
      <c r="AH172" s="181">
        <f t="shared" si="93"/>
        <v>5.0000000000000044E-2</v>
      </c>
      <c r="AI172" s="181">
        <v>0.02</v>
      </c>
      <c r="AJ172" s="181">
        <v>0.05</v>
      </c>
      <c r="AK172" s="181">
        <v>0</v>
      </c>
      <c r="AL172" s="37" t="s">
        <v>8</v>
      </c>
      <c r="AM172" s="37" t="s">
        <v>8</v>
      </c>
      <c r="AN172" s="109">
        <v>0.1</v>
      </c>
      <c r="AO172" s="108" t="s">
        <v>8</v>
      </c>
      <c r="AP172" s="109">
        <v>0.02</v>
      </c>
      <c r="AQ172" s="108" t="s">
        <v>8</v>
      </c>
      <c r="AR172" s="108" t="s">
        <v>8</v>
      </c>
      <c r="AS172" s="108" t="s">
        <v>8</v>
      </c>
      <c r="AT172" s="108">
        <v>-4.42</v>
      </c>
      <c r="AU172" s="110" t="s">
        <v>228</v>
      </c>
      <c r="AV172" s="108">
        <v>-4.42</v>
      </c>
      <c r="AW172" s="111" t="s">
        <v>229</v>
      </c>
      <c r="AX172" s="130">
        <f t="shared" si="94"/>
        <v>0.12569805089976538</v>
      </c>
      <c r="AY172" s="130">
        <f t="shared" si="95"/>
        <v>0.12569805089976538</v>
      </c>
      <c r="AZ172" s="113" t="s">
        <v>8</v>
      </c>
      <c r="BA172" s="113" t="s">
        <v>8</v>
      </c>
      <c r="BB172" s="113" t="s">
        <v>8</v>
      </c>
      <c r="BC172" s="113" t="s">
        <v>8</v>
      </c>
      <c r="BD172" s="113" t="s">
        <v>8</v>
      </c>
      <c r="BE172" s="175">
        <v>1.7</v>
      </c>
      <c r="BF172" s="113" t="s">
        <v>8</v>
      </c>
      <c r="BG172" s="113" t="s">
        <v>8</v>
      </c>
      <c r="BH172" s="113" t="s">
        <v>8</v>
      </c>
      <c r="BI172" s="113" t="s">
        <v>8</v>
      </c>
      <c r="BJ172" s="123">
        <v>1</v>
      </c>
      <c r="BK172" s="114" t="s">
        <v>230</v>
      </c>
      <c r="BL172" s="124" t="s">
        <v>263</v>
      </c>
      <c r="BM172" s="124" t="s">
        <v>232</v>
      </c>
      <c r="BN172" s="115" t="s">
        <v>264</v>
      </c>
      <c r="BO172" s="42">
        <f t="shared" si="96"/>
        <v>-0.2</v>
      </c>
      <c r="BP172" s="115">
        <v>0.3</v>
      </c>
      <c r="BQ172" s="116" t="str">
        <f t="shared" si="97"/>
        <v>n/a</v>
      </c>
      <c r="BR172" s="115" t="s">
        <v>8</v>
      </c>
      <c r="BS172" s="42" t="str">
        <f t="shared" si="98"/>
        <v>n/a</v>
      </c>
      <c r="BT172" s="115" t="s">
        <v>8</v>
      </c>
      <c r="BU172" s="115" t="s">
        <v>8</v>
      </c>
      <c r="BV172" s="66">
        <f t="shared" si="99"/>
        <v>3.0000000000000027E-2</v>
      </c>
      <c r="BW172" s="66">
        <f t="shared" si="100"/>
        <v>3.0169623916475933E-2</v>
      </c>
      <c r="BX172" s="66">
        <f t="shared" si="101"/>
        <v>3.918E-2</v>
      </c>
      <c r="BY172" s="44">
        <f t="shared" si="102"/>
        <v>6.7000671638424636E-3</v>
      </c>
      <c r="BZ172" s="67" t="s">
        <v>8</v>
      </c>
      <c r="CA172" s="67" t="s">
        <v>8</v>
      </c>
      <c r="CB172" s="73">
        <f t="shared" si="103"/>
        <v>-4.22</v>
      </c>
      <c r="CC172" s="73">
        <f t="shared" si="104"/>
        <v>0.32666528160681785</v>
      </c>
      <c r="CD172" s="73">
        <f t="shared" si="105"/>
        <v>0.32666528160681785</v>
      </c>
      <c r="CE172" s="90">
        <f t="shared" si="106"/>
        <v>-4.22</v>
      </c>
      <c r="CF172" s="90">
        <f t="shared" si="107"/>
        <v>0.32526911934581187</v>
      </c>
      <c r="CG172" s="90">
        <f t="shared" si="108"/>
        <v>0.32526911934581187</v>
      </c>
      <c r="CH172" s="90">
        <f t="shared" si="109"/>
        <v>-4.1508199999999995</v>
      </c>
      <c r="CI172" s="90">
        <f t="shared" si="110"/>
        <v>0.32673398523456598</v>
      </c>
      <c r="CJ172" s="90">
        <f t="shared" si="111"/>
        <v>0.32673398523456598</v>
      </c>
      <c r="CK172" s="91">
        <f t="shared" si="112"/>
        <v>-4.1508199999999995</v>
      </c>
      <c r="CL172" s="90">
        <f t="shared" si="113"/>
        <v>0.32673398523456598</v>
      </c>
      <c r="CM172" s="91">
        <f t="shared" si="114"/>
        <v>0.32673398523456598</v>
      </c>
      <c r="CN172" s="93" t="str">
        <f t="shared" si="115"/>
        <v>1;2;3</v>
      </c>
      <c r="CO172" s="138">
        <v>0</v>
      </c>
      <c r="CP172" s="370"/>
      <c r="CQ172" s="265"/>
      <c r="CR172" s="64" t="s">
        <v>234</v>
      </c>
      <c r="CS172" s="164">
        <v>0.75</v>
      </c>
      <c r="CT172" s="117" t="s">
        <v>235</v>
      </c>
      <c r="CU172" s="118">
        <f>IF(CX172="n/a","n/a",IF(EXACT(CX172,"Huibertgat/Eemshaven"),ROUND(
IF(IF(OR(ISBLANK(S172),S172="n/a"),P172,S172)&gt;pMHW!$C$3,0,
IF(IF(OR(ISBLANK(S172),S172="n/a"),P172,S172)&gt;pMHW!$D$3, (pMHW!$C$3-IF(OR(ISBLANK(S172),S172="n/a"),P172,S172))*LOOKUP(CX172,pMHW!$B$4:$B$8,pMHW!$M$4:$M$8),
IF(IF(OR(ISBLANK(S172),S172="n/a"),P172,S172)&gt;pMHW!$F$3,LOOKUP(CX172,pMHW!$B$4:$B$8,pMHW!$D$4:$D$8)+(pMHW!$D$3-IF(OR(ISBLANK(S172),S172="n/a"),P172,S172))*LOOKUP(CX172,pMHW!$B$4:$B$8,pMHW!$O$4:$O$8),
LOOKUP(CX172,pMHW!$B$4:$B$8,pMHW!$F$4:$F$8)))),1),
ROUND(
IF(IF(OR(ISBLANK(S172),S172="n/a"),P172,S172)&gt;pMHW!$C$3,0,
IF(IF(OR(ISBLANK(S172),S172="n/a"),P172,S172)&gt;pMHW!$D$3,(pMHW!$C$3-IF(OR(ISBLANK(S172),S172="n/a"),P172,S172))*LOOKUP(CX172,pMHW!$B$4:$B$8,pMHW!$M$4:$M$8),
IF(IF(OR(ISBLANK(S172),S172="n/a"),P172,S172)&gt;pMHW!$E$3,LOOKUP(CX172,pMHW!$B$4:$B$8,pMHW!$D$4:$D$8)+(pMHW!$D$3-IF(OR(ISBLANK(S172),S172="n/a"),P172,S172))*LOOKUP(CX172,pMHW!$B$4:$B$8,pMHW!$N$4:$N$8),
LOOKUP(CX172,pMHW!$B$4:$B$8,pMHW!$F$4:$F$8)))),1)))</f>
        <v>1.4</v>
      </c>
      <c r="CV172" s="117" t="s">
        <v>27</v>
      </c>
      <c r="CW172" s="119" t="str">
        <f t="shared" si="119"/>
        <v>FBE=0.75; pMHW=1.4 m</v>
      </c>
      <c r="CX172" s="119" t="s">
        <v>725</v>
      </c>
      <c r="CY172" s="165"/>
      <c r="CZ172" s="120">
        <f t="shared" si="117"/>
        <v>-6.0000000000000001E-3</v>
      </c>
      <c r="DA172" s="120">
        <f t="shared" si="118"/>
        <v>1E-3</v>
      </c>
      <c r="DB172" s="120">
        <v>-5.887109786272049E-3</v>
      </c>
      <c r="DC172" s="120">
        <v>-4.9107111990451813E-3</v>
      </c>
      <c r="DD172" s="120">
        <v>-6.8566710688173771E-3</v>
      </c>
    </row>
    <row r="173" spans="1:108" s="35" customFormat="1" ht="12.75">
      <c r="A173" s="104" t="s">
        <v>849</v>
      </c>
      <c r="B173" s="104" t="s">
        <v>849</v>
      </c>
      <c r="C173" s="104" t="s">
        <v>850</v>
      </c>
      <c r="D173" s="99">
        <v>1958</v>
      </c>
      <c r="E173" s="136" t="s">
        <v>851</v>
      </c>
      <c r="F173" s="136" t="s">
        <v>852</v>
      </c>
      <c r="G173" s="96">
        <v>2</v>
      </c>
      <c r="H173" s="105" t="s">
        <v>457</v>
      </c>
      <c r="I173" s="56">
        <v>52.920074730000003</v>
      </c>
      <c r="J173" s="56">
        <v>4.7486157469999997</v>
      </c>
      <c r="K173" s="106">
        <v>112050</v>
      </c>
      <c r="L173" s="106">
        <v>548300</v>
      </c>
      <c r="M173" s="49" t="s">
        <v>223</v>
      </c>
      <c r="N173" s="178">
        <f>Radiocarbon!K172</f>
        <v>6320</v>
      </c>
      <c r="O173" s="266">
        <f>Radiocarbon!L172</f>
        <v>210</v>
      </c>
      <c r="P173" s="179">
        <f>Radiocarbon!P172</f>
        <v>7195</v>
      </c>
      <c r="Q173" s="179">
        <f>Radiocarbon!Q172</f>
        <v>7570</v>
      </c>
      <c r="R173" s="179">
        <f>Radiocarbon!R172</f>
        <v>6790</v>
      </c>
      <c r="S173" s="179">
        <f>Radiocarbon!S172</f>
        <v>7070</v>
      </c>
      <c r="T173" s="179">
        <f>Radiocarbon!T172</f>
        <v>7510</v>
      </c>
      <c r="U173" s="179">
        <f>Radiocarbon!U172</f>
        <v>6660</v>
      </c>
      <c r="V173" s="97" t="str">
        <f t="shared" si="91"/>
        <v>Local MHW and GW (Tidal ULD Z-GW) terrestrial indicator; Undifferentiated peat</v>
      </c>
      <c r="W173" s="17" t="s">
        <v>854</v>
      </c>
      <c r="X173" s="97" t="s">
        <v>302</v>
      </c>
      <c r="Y173" s="97" t="s">
        <v>303</v>
      </c>
      <c r="Z173" s="97" t="s">
        <v>226</v>
      </c>
      <c r="AA173" s="133">
        <v>6.01</v>
      </c>
      <c r="AB173" s="133">
        <v>9.9999999999997868E-3</v>
      </c>
      <c r="AC173" s="36">
        <v>0</v>
      </c>
      <c r="AD173" s="148" t="s">
        <v>289</v>
      </c>
      <c r="AE173" s="59">
        <v>1.9999999999999574E-2</v>
      </c>
      <c r="AF173" s="61" t="s">
        <v>227</v>
      </c>
      <c r="AG173" s="181">
        <f t="shared" si="92"/>
        <v>4.9999999999998934E-2</v>
      </c>
      <c r="AH173" s="181">
        <f t="shared" si="93"/>
        <v>2.4999999999999467E-2</v>
      </c>
      <c r="AI173" s="181">
        <v>0.02</v>
      </c>
      <c r="AJ173" s="181">
        <v>0</v>
      </c>
      <c r="AK173" s="181">
        <v>0</v>
      </c>
      <c r="AL173" s="37" t="s">
        <v>8</v>
      </c>
      <c r="AM173" s="37" t="s">
        <v>8</v>
      </c>
      <c r="AN173" s="109">
        <v>0.1</v>
      </c>
      <c r="AO173" s="108" t="s">
        <v>8</v>
      </c>
      <c r="AP173" s="109">
        <v>0.02</v>
      </c>
      <c r="AQ173" s="108" t="s">
        <v>8</v>
      </c>
      <c r="AR173" s="108" t="s">
        <v>8</v>
      </c>
      <c r="AS173" s="108" t="s">
        <v>8</v>
      </c>
      <c r="AT173" s="108">
        <v>-6.01</v>
      </c>
      <c r="AU173" s="110" t="s">
        <v>228</v>
      </c>
      <c r="AV173" s="108">
        <v>-6.01</v>
      </c>
      <c r="AW173" s="111" t="s">
        <v>229</v>
      </c>
      <c r="AX173" s="130">
        <f t="shared" si="94"/>
        <v>0.10688779163215964</v>
      </c>
      <c r="AY173" s="130">
        <f t="shared" si="95"/>
        <v>0.10688779163215964</v>
      </c>
      <c r="AZ173" s="113" t="s">
        <v>8</v>
      </c>
      <c r="BA173" s="113" t="s">
        <v>8</v>
      </c>
      <c r="BB173" s="113" t="s">
        <v>8</v>
      </c>
      <c r="BC173" s="113" t="s">
        <v>8</v>
      </c>
      <c r="BD173" s="113" t="s">
        <v>8</v>
      </c>
      <c r="BE173" s="113">
        <v>0.8</v>
      </c>
      <c r="BF173" s="113" t="s">
        <v>8</v>
      </c>
      <c r="BG173" s="113" t="s">
        <v>8</v>
      </c>
      <c r="BH173" s="113" t="s">
        <v>8</v>
      </c>
      <c r="BI173" s="113" t="s">
        <v>8</v>
      </c>
      <c r="BJ173" s="123">
        <v>1</v>
      </c>
      <c r="BK173" s="114" t="s">
        <v>230</v>
      </c>
      <c r="BL173" s="124" t="s">
        <v>263</v>
      </c>
      <c r="BM173" s="124" t="s">
        <v>232</v>
      </c>
      <c r="BN173" s="115" t="s">
        <v>264</v>
      </c>
      <c r="BO173" s="42">
        <f t="shared" si="96"/>
        <v>-0.2</v>
      </c>
      <c r="BP173" s="115">
        <v>0.3</v>
      </c>
      <c r="BQ173" s="116" t="str">
        <f t="shared" si="97"/>
        <v>n/a</v>
      </c>
      <c r="BR173" s="115" t="s">
        <v>8</v>
      </c>
      <c r="BS173" s="42" t="str">
        <f t="shared" si="98"/>
        <v>n/a</v>
      </c>
      <c r="BT173" s="115" t="s">
        <v>8</v>
      </c>
      <c r="BU173" s="115" t="s">
        <v>8</v>
      </c>
      <c r="BV173" s="66">
        <f t="shared" si="99"/>
        <v>1.499999999999968E-2</v>
      </c>
      <c r="BW173" s="66">
        <f t="shared" si="100"/>
        <v>3.0042495765422002E-2</v>
      </c>
      <c r="BX173" s="66">
        <f t="shared" si="101"/>
        <v>0.83462000000000003</v>
      </c>
      <c r="BY173" s="44">
        <f t="shared" si="102"/>
        <v>0.14399623128748892</v>
      </c>
      <c r="BZ173" s="67" t="s">
        <v>8</v>
      </c>
      <c r="CA173" s="67" t="s">
        <v>8</v>
      </c>
      <c r="CB173" s="73">
        <f t="shared" si="103"/>
        <v>-5.81</v>
      </c>
      <c r="CC173" s="73">
        <f t="shared" si="104"/>
        <v>0.31988677927012765</v>
      </c>
      <c r="CD173" s="73">
        <f t="shared" si="105"/>
        <v>0.31988677927012765</v>
      </c>
      <c r="CE173" s="90">
        <f t="shared" si="106"/>
        <v>-5.81</v>
      </c>
      <c r="CF173" s="90">
        <f t="shared" si="107"/>
        <v>0.31847291878588352</v>
      </c>
      <c r="CG173" s="90">
        <f t="shared" si="108"/>
        <v>0.31847291878588352</v>
      </c>
      <c r="CH173" s="90">
        <f t="shared" si="109"/>
        <v>-4.9603799999999998</v>
      </c>
      <c r="CI173" s="90">
        <f t="shared" si="110"/>
        <v>0.35080260286493797</v>
      </c>
      <c r="CJ173" s="90">
        <f t="shared" si="111"/>
        <v>0.35080260286493797</v>
      </c>
      <c r="CK173" s="91">
        <f t="shared" si="112"/>
        <v>-4.9603799999999998</v>
      </c>
      <c r="CL173" s="90">
        <f t="shared" si="113"/>
        <v>0.35080260286493797</v>
      </c>
      <c r="CM173" s="91">
        <f t="shared" si="114"/>
        <v>0.35080260286493797</v>
      </c>
      <c r="CN173" s="93" t="str">
        <f t="shared" si="115"/>
        <v>1;2;3</v>
      </c>
      <c r="CO173" s="138">
        <v>0</v>
      </c>
      <c r="CP173" s="209"/>
      <c r="CQ173" s="137"/>
      <c r="CR173" s="64" t="s">
        <v>234</v>
      </c>
      <c r="CS173" s="164">
        <v>0.75</v>
      </c>
      <c r="CT173" s="117" t="s">
        <v>235</v>
      </c>
      <c r="CU173" s="118">
        <f>IF(CX173="n/a","n/a",IF(EXACT(CX173,"Huibertgat/Eemshaven"),ROUND(
IF(IF(OR(ISBLANK(S173),S173="n/a"),P173,S173)&gt;pMHW!$C$3,0,
IF(IF(OR(ISBLANK(S173),S173="n/a"),P173,S173)&gt;pMHW!$D$3, (pMHW!$C$3-IF(OR(ISBLANK(S173),S173="n/a"),P173,S173))*LOOKUP(CX173,pMHW!$B$4:$B$8,pMHW!$M$4:$M$8),
IF(IF(OR(ISBLANK(S173),S173="n/a"),P173,S173)&gt;pMHW!$F$3,LOOKUP(CX173,pMHW!$B$4:$B$8,pMHW!$D$4:$D$8)+(pMHW!$D$3-IF(OR(ISBLANK(S173),S173="n/a"),P173,S173))*LOOKUP(CX173,pMHW!$B$4:$B$8,pMHW!$O$4:$O$8),
LOOKUP(CX173,pMHW!$B$4:$B$8,pMHW!$F$4:$F$8)))),1),
ROUND(
IF(IF(OR(ISBLANK(S173),S173="n/a"),P173,S173)&gt;pMHW!$C$3,0,
IF(IF(OR(ISBLANK(S173),S173="n/a"),P173,S173)&gt;pMHW!$D$3,(pMHW!$C$3-IF(OR(ISBLANK(S173),S173="n/a"),P173,S173))*LOOKUP(CX173,pMHW!$B$4:$B$8,pMHW!$M$4:$M$8),
IF(IF(OR(ISBLANK(S173),S173="n/a"),P173,S173)&gt;pMHW!$E$3,LOOKUP(CX173,pMHW!$B$4:$B$8,pMHW!$D$4:$D$8)+(pMHW!$D$3-IF(OR(ISBLANK(S173),S173="n/a"),P173,S173))*LOOKUP(CX173,pMHW!$B$4:$B$8,pMHW!$N$4:$N$8),
LOOKUP(CX173,pMHW!$B$4:$B$8,pMHW!$F$4:$F$8)))),1)))</f>
        <v>0.7</v>
      </c>
      <c r="CV173" s="117" t="s">
        <v>27</v>
      </c>
      <c r="CW173" s="119" t="str">
        <f t="shared" si="119"/>
        <v>FBE=0.75; pMHW=0.7 m</v>
      </c>
      <c r="CX173" s="119" t="s">
        <v>2772</v>
      </c>
      <c r="CY173" s="165"/>
      <c r="CZ173" s="120">
        <f t="shared" si="117"/>
        <v>-0.11600000000000001</v>
      </c>
      <c r="DA173" s="120">
        <f t="shared" si="118"/>
        <v>1.9E-2</v>
      </c>
      <c r="DB173" s="120">
        <v>-0.1155788972973824</v>
      </c>
      <c r="DC173" s="120">
        <v>-9.640975296497345E-2</v>
      </c>
      <c r="DD173" s="120">
        <v>-0.13461390137672419</v>
      </c>
    </row>
    <row r="174" spans="1:108" s="35" customFormat="1" ht="12.75">
      <c r="A174" s="104" t="s">
        <v>861</v>
      </c>
      <c r="B174" s="104" t="s">
        <v>861</v>
      </c>
      <c r="C174" s="104" t="s">
        <v>862</v>
      </c>
      <c r="D174" s="99">
        <v>1958</v>
      </c>
      <c r="E174" s="136" t="s">
        <v>863</v>
      </c>
      <c r="F174" s="136" t="s">
        <v>864</v>
      </c>
      <c r="G174" s="96">
        <v>2</v>
      </c>
      <c r="H174" s="105" t="s">
        <v>457</v>
      </c>
      <c r="I174" s="56">
        <v>52.920074730000003</v>
      </c>
      <c r="J174" s="56">
        <v>4.7486157469999997</v>
      </c>
      <c r="K174" s="106">
        <v>112050</v>
      </c>
      <c r="L174" s="106">
        <v>548300</v>
      </c>
      <c r="M174" s="49" t="s">
        <v>223</v>
      </c>
      <c r="N174" s="178">
        <f>Radiocarbon!K173</f>
        <v>4925</v>
      </c>
      <c r="O174" s="266">
        <f>Radiocarbon!L173</f>
        <v>215</v>
      </c>
      <c r="P174" s="179">
        <f>Radiocarbon!P173</f>
        <v>5670</v>
      </c>
      <c r="Q174" s="179">
        <f>Radiocarbon!Q173</f>
        <v>6190</v>
      </c>
      <c r="R174" s="179">
        <f>Radiocarbon!R173</f>
        <v>5140</v>
      </c>
      <c r="S174" s="179">
        <f>Radiocarbon!S173</f>
        <v>5900</v>
      </c>
      <c r="T174" s="179">
        <f>Radiocarbon!T173</f>
        <v>6200</v>
      </c>
      <c r="U174" s="179">
        <f>Radiocarbon!U173</f>
        <v>5660</v>
      </c>
      <c r="V174" s="97" t="str">
        <f t="shared" si="91"/>
        <v>Local MHW and GW (Tidal ULD Z-GW) terrestrial indicator; Undifferentiated peat</v>
      </c>
      <c r="W174" s="17" t="s">
        <v>854</v>
      </c>
      <c r="X174" s="97" t="s">
        <v>302</v>
      </c>
      <c r="Y174" s="97" t="s">
        <v>303</v>
      </c>
      <c r="Z174" s="97" t="s">
        <v>226</v>
      </c>
      <c r="AA174" s="133">
        <v>4.71</v>
      </c>
      <c r="AB174" s="133">
        <v>9.9999999999997868E-3</v>
      </c>
      <c r="AC174" s="36">
        <v>0</v>
      </c>
      <c r="AD174" s="148" t="s">
        <v>289</v>
      </c>
      <c r="AE174" s="59">
        <v>1.9999999999999574E-2</v>
      </c>
      <c r="AF174" s="61" t="s">
        <v>227</v>
      </c>
      <c r="AG174" s="181">
        <f t="shared" si="92"/>
        <v>4.9999999999998934E-2</v>
      </c>
      <c r="AH174" s="181">
        <f t="shared" si="93"/>
        <v>2.4999999999999467E-2</v>
      </c>
      <c r="AI174" s="181">
        <v>0.02</v>
      </c>
      <c r="AJ174" s="181">
        <v>0</v>
      </c>
      <c r="AK174" s="181">
        <v>0</v>
      </c>
      <c r="AL174" s="37" t="s">
        <v>8</v>
      </c>
      <c r="AM174" s="37" t="s">
        <v>8</v>
      </c>
      <c r="AN174" s="109">
        <v>0.1</v>
      </c>
      <c r="AO174" s="108" t="s">
        <v>8</v>
      </c>
      <c r="AP174" s="109">
        <v>0.02</v>
      </c>
      <c r="AQ174" s="108" t="s">
        <v>8</v>
      </c>
      <c r="AR174" s="108" t="s">
        <v>8</v>
      </c>
      <c r="AS174" s="108" t="s">
        <v>8</v>
      </c>
      <c r="AT174" s="108">
        <v>-4.71</v>
      </c>
      <c r="AU174" s="110" t="s">
        <v>228</v>
      </c>
      <c r="AV174" s="108">
        <v>-4.71</v>
      </c>
      <c r="AW174" s="111" t="s">
        <v>229</v>
      </c>
      <c r="AX174" s="130">
        <f t="shared" si="94"/>
        <v>0.10688779163215964</v>
      </c>
      <c r="AY174" s="130">
        <f t="shared" si="95"/>
        <v>0.10688779163215964</v>
      </c>
      <c r="AZ174" s="113" t="s">
        <v>8</v>
      </c>
      <c r="BA174" s="113" t="s">
        <v>8</v>
      </c>
      <c r="BB174" s="113" t="s">
        <v>8</v>
      </c>
      <c r="BC174" s="113" t="s">
        <v>8</v>
      </c>
      <c r="BD174" s="113" t="s">
        <v>8</v>
      </c>
      <c r="BE174" s="113">
        <v>0.8</v>
      </c>
      <c r="BF174" s="113" t="s">
        <v>8</v>
      </c>
      <c r="BG174" s="113" t="s">
        <v>8</v>
      </c>
      <c r="BH174" s="113" t="s">
        <v>8</v>
      </c>
      <c r="BI174" s="113" t="s">
        <v>8</v>
      </c>
      <c r="BJ174" s="123">
        <v>1</v>
      </c>
      <c r="BK174" s="114" t="s">
        <v>230</v>
      </c>
      <c r="BL174" s="124" t="s">
        <v>263</v>
      </c>
      <c r="BM174" s="124" t="s">
        <v>232</v>
      </c>
      <c r="BN174" s="115" t="s">
        <v>264</v>
      </c>
      <c r="BO174" s="42">
        <f t="shared" si="96"/>
        <v>-0.2</v>
      </c>
      <c r="BP174" s="115">
        <v>0.3</v>
      </c>
      <c r="BQ174" s="116" t="str">
        <f t="shared" si="97"/>
        <v>n/a</v>
      </c>
      <c r="BR174" s="115" t="s">
        <v>8</v>
      </c>
      <c r="BS174" s="42" t="str">
        <f t="shared" si="98"/>
        <v>n/a</v>
      </c>
      <c r="BT174" s="115" t="s">
        <v>8</v>
      </c>
      <c r="BU174" s="115" t="s">
        <v>8</v>
      </c>
      <c r="BV174" s="66">
        <f t="shared" si="99"/>
        <v>1.499999999999968E-2</v>
      </c>
      <c r="BW174" s="66">
        <f t="shared" si="100"/>
        <v>3.0042495765422002E-2</v>
      </c>
      <c r="BX174" s="66">
        <f t="shared" si="101"/>
        <v>0.65772000000000008</v>
      </c>
      <c r="BY174" s="44">
        <f t="shared" si="102"/>
        <v>0.12375202180166595</v>
      </c>
      <c r="BZ174" s="67" t="s">
        <v>8</v>
      </c>
      <c r="CA174" s="67" t="s">
        <v>8</v>
      </c>
      <c r="CB174" s="73">
        <f t="shared" si="103"/>
        <v>-4.51</v>
      </c>
      <c r="CC174" s="73">
        <f t="shared" si="104"/>
        <v>0.31988677927012765</v>
      </c>
      <c r="CD174" s="73">
        <f t="shared" si="105"/>
        <v>0.31988677927012765</v>
      </c>
      <c r="CE174" s="90">
        <f t="shared" si="106"/>
        <v>-4.51</v>
      </c>
      <c r="CF174" s="90">
        <f t="shared" si="107"/>
        <v>0.31847291878588352</v>
      </c>
      <c r="CG174" s="90">
        <f t="shared" si="108"/>
        <v>0.31847291878588352</v>
      </c>
      <c r="CH174" s="90">
        <f t="shared" si="109"/>
        <v>-3.8372799999999998</v>
      </c>
      <c r="CI174" s="90">
        <f t="shared" si="110"/>
        <v>0.34298996261088366</v>
      </c>
      <c r="CJ174" s="90">
        <f t="shared" si="111"/>
        <v>0.34298996261088366</v>
      </c>
      <c r="CK174" s="91">
        <f t="shared" si="112"/>
        <v>-3.8372799999999998</v>
      </c>
      <c r="CL174" s="90">
        <f t="shared" si="113"/>
        <v>0.34298996261088366</v>
      </c>
      <c r="CM174" s="91">
        <f t="shared" si="114"/>
        <v>0.34298996261088366</v>
      </c>
      <c r="CN174" s="93" t="str">
        <f t="shared" si="115"/>
        <v>1;2;3</v>
      </c>
      <c r="CO174" s="138">
        <v>0</v>
      </c>
      <c r="CP174" s="209"/>
      <c r="CQ174" s="137"/>
      <c r="CR174" s="64" t="s">
        <v>234</v>
      </c>
      <c r="CS174" s="164">
        <v>1</v>
      </c>
      <c r="CT174" s="117" t="s">
        <v>235</v>
      </c>
      <c r="CU174" s="118">
        <f>IF(CX174="n/a","n/a",IF(EXACT(CX174,"Huibertgat/Eemshaven"),ROUND(
IF(IF(OR(ISBLANK(S174),S174="n/a"),P174,S174)&gt;pMHW!$C$3,0,
IF(IF(OR(ISBLANK(S174),S174="n/a"),P174,S174)&gt;pMHW!$D$3, (pMHW!$C$3-IF(OR(ISBLANK(S174),S174="n/a"),P174,S174))*LOOKUP(CX174,pMHW!$B$4:$B$8,pMHW!$M$4:$M$8),
IF(IF(OR(ISBLANK(S174),S174="n/a"),P174,S174)&gt;pMHW!$F$3,LOOKUP(CX174,pMHW!$B$4:$B$8,pMHW!$D$4:$D$8)+(pMHW!$D$3-IF(OR(ISBLANK(S174),S174="n/a"),P174,S174))*LOOKUP(CX174,pMHW!$B$4:$B$8,pMHW!$O$4:$O$8),
LOOKUP(CX174,pMHW!$B$4:$B$8,pMHW!$F$4:$F$8)))),1),
ROUND(
IF(IF(OR(ISBLANK(S174),S174="n/a"),P174,S174)&gt;pMHW!$C$3,0,
IF(IF(OR(ISBLANK(S174),S174="n/a"),P174,S174)&gt;pMHW!$D$3,(pMHW!$C$3-IF(OR(ISBLANK(S174),S174="n/a"),P174,S174))*LOOKUP(CX174,pMHW!$B$4:$B$8,pMHW!$M$4:$M$8),
IF(IF(OR(ISBLANK(S174),S174="n/a"),P174,S174)&gt;pMHW!$E$3,LOOKUP(CX174,pMHW!$B$4:$B$8,pMHW!$D$4:$D$8)+(pMHW!$D$3-IF(OR(ISBLANK(S174),S174="n/a"),P174,S174))*LOOKUP(CX174,pMHW!$B$4:$B$8,pMHW!$N$4:$N$8),
LOOKUP(CX174,pMHW!$B$4:$B$8,pMHW!$F$4:$F$8)))),1)))</f>
        <v>0.8</v>
      </c>
      <c r="CV174" s="117" t="s">
        <v>27</v>
      </c>
      <c r="CW174" s="119" t="str">
        <f t="shared" si="119"/>
        <v>FBE=1; pMHW=0.8 m</v>
      </c>
      <c r="CX174" s="119" t="s">
        <v>2772</v>
      </c>
      <c r="CY174" s="165"/>
      <c r="CZ174" s="120">
        <f t="shared" si="117"/>
        <v>-0.11600000000000001</v>
      </c>
      <c r="DA174" s="120">
        <f t="shared" si="118"/>
        <v>1.9E-2</v>
      </c>
      <c r="DB174" s="120">
        <v>-0.1155788972973824</v>
      </c>
      <c r="DC174" s="120">
        <v>-9.640975296497345E-2</v>
      </c>
      <c r="DD174" s="120">
        <v>-0.13461390137672419</v>
      </c>
    </row>
    <row r="175" spans="1:108" s="35" customFormat="1" ht="12.75">
      <c r="A175" s="136" t="s">
        <v>926</v>
      </c>
      <c r="B175" s="136" t="s">
        <v>926</v>
      </c>
      <c r="C175" s="136" t="s">
        <v>927</v>
      </c>
      <c r="D175" s="100">
        <v>1958</v>
      </c>
      <c r="E175" s="136" t="s">
        <v>928</v>
      </c>
      <c r="F175" s="136" t="s">
        <v>929</v>
      </c>
      <c r="G175" s="96">
        <v>2</v>
      </c>
      <c r="H175" s="105" t="s">
        <v>249</v>
      </c>
      <c r="I175" s="56">
        <v>53.381591212499998</v>
      </c>
      <c r="J175" s="56">
        <v>5.9662677482599999</v>
      </c>
      <c r="K175" s="48">
        <v>193500</v>
      </c>
      <c r="L175" s="48">
        <v>599500</v>
      </c>
      <c r="M175" s="49" t="s">
        <v>223</v>
      </c>
      <c r="N175" s="178">
        <f>Radiocarbon!K174</f>
        <v>6255</v>
      </c>
      <c r="O175" s="266">
        <f>Radiocarbon!L174</f>
        <v>172</v>
      </c>
      <c r="P175" s="179">
        <f>Radiocarbon!P174</f>
        <v>7155</v>
      </c>
      <c r="Q175" s="179">
        <f>Radiocarbon!Q174</f>
        <v>7435</v>
      </c>
      <c r="R175" s="179">
        <f>Radiocarbon!R174</f>
        <v>6795</v>
      </c>
      <c r="S175" s="179" t="str">
        <f>Radiocarbon!S174</f>
        <v>n/a</v>
      </c>
      <c r="T175" s="179" t="str">
        <f>Radiocarbon!T174</f>
        <v>n/a</v>
      </c>
      <c r="U175" s="179" t="str">
        <f>Radiocarbon!U174</f>
        <v>n/a</v>
      </c>
      <c r="V175" s="97" t="str">
        <f t="shared" si="91"/>
        <v>Early GW local (ULD inland Z-GW) terrestrial indicator; Fen peat</v>
      </c>
      <c r="W175" s="17" t="s">
        <v>931</v>
      </c>
      <c r="X175" s="132" t="s">
        <v>932</v>
      </c>
      <c r="Y175" s="132" t="s">
        <v>303</v>
      </c>
      <c r="Z175" s="107" t="s">
        <v>226</v>
      </c>
      <c r="AA175" s="133">
        <v>6.62</v>
      </c>
      <c r="AB175" s="133">
        <v>0.03</v>
      </c>
      <c r="AC175" s="36">
        <v>0</v>
      </c>
      <c r="AD175" s="155" t="s">
        <v>296</v>
      </c>
      <c r="AE175" s="62">
        <v>0.03</v>
      </c>
      <c r="AF175" s="127" t="s">
        <v>273</v>
      </c>
      <c r="AG175" s="181">
        <f t="shared" si="92"/>
        <v>7.4999999999999997E-2</v>
      </c>
      <c r="AH175" s="181">
        <f t="shared" si="93"/>
        <v>3.7499999999999999E-2</v>
      </c>
      <c r="AI175" s="186">
        <v>0.02</v>
      </c>
      <c r="AJ175" s="181">
        <v>0.05</v>
      </c>
      <c r="AK175" s="181">
        <v>0</v>
      </c>
      <c r="AL175" s="128" t="s">
        <v>8</v>
      </c>
      <c r="AM175" s="108" t="s">
        <v>8</v>
      </c>
      <c r="AN175" s="109">
        <v>0.1</v>
      </c>
      <c r="AO175" s="108" t="s">
        <v>8</v>
      </c>
      <c r="AP175" s="109">
        <v>0.02</v>
      </c>
      <c r="AQ175" s="108" t="s">
        <v>8</v>
      </c>
      <c r="AR175" s="108" t="s">
        <v>8</v>
      </c>
      <c r="AS175" s="108" t="s">
        <v>8</v>
      </c>
      <c r="AT175" s="108">
        <v>-6.6349999999999998</v>
      </c>
      <c r="AU175" s="110" t="s">
        <v>228</v>
      </c>
      <c r="AV175" s="108">
        <v>-6.6349999999999998</v>
      </c>
      <c r="AW175" s="111" t="s">
        <v>229</v>
      </c>
      <c r="AX175" s="130">
        <f t="shared" si="94"/>
        <v>0.12126932835634904</v>
      </c>
      <c r="AY175" s="130">
        <f t="shared" si="95"/>
        <v>0.12126932835634904</v>
      </c>
      <c r="AZ175" s="113" t="s">
        <v>8</v>
      </c>
      <c r="BA175" s="113" t="s">
        <v>8</v>
      </c>
      <c r="BB175" s="113" t="s">
        <v>8</v>
      </c>
      <c r="BC175" s="113" t="s">
        <v>8</v>
      </c>
      <c r="BD175" s="113" t="s">
        <v>8</v>
      </c>
      <c r="BE175" s="149">
        <v>1.2</v>
      </c>
      <c r="BF175" s="113" t="s">
        <v>8</v>
      </c>
      <c r="BG175" s="113" t="s">
        <v>8</v>
      </c>
      <c r="BH175" s="113" t="s">
        <v>8</v>
      </c>
      <c r="BI175" s="113" t="s">
        <v>8</v>
      </c>
      <c r="BJ175" s="150">
        <v>3</v>
      </c>
      <c r="BK175" s="124" t="s">
        <v>230</v>
      </c>
      <c r="BL175" s="150" t="s">
        <v>279</v>
      </c>
      <c r="BM175" s="150" t="s">
        <v>232</v>
      </c>
      <c r="BN175" s="43" t="s">
        <v>280</v>
      </c>
      <c r="BO175" s="42">
        <f t="shared" si="96"/>
        <v>-0.3</v>
      </c>
      <c r="BP175" s="43">
        <v>0.2</v>
      </c>
      <c r="BQ175" s="116" t="str">
        <f t="shared" si="97"/>
        <v>n/a</v>
      </c>
      <c r="BR175" s="115" t="s">
        <v>8</v>
      </c>
      <c r="BS175" s="42" t="str">
        <f t="shared" si="98"/>
        <v>n/a</v>
      </c>
      <c r="BT175" s="115" t="s">
        <v>8</v>
      </c>
      <c r="BU175" s="115" t="s">
        <v>8</v>
      </c>
      <c r="BV175" s="66">
        <f t="shared" si="99"/>
        <v>4.4999999999999998E-2</v>
      </c>
      <c r="BW175" s="66">
        <f t="shared" si="100"/>
        <v>3.0380322024932398E-2</v>
      </c>
      <c r="BX175" s="66">
        <f t="shared" si="101"/>
        <v>0.57955500000000004</v>
      </c>
      <c r="BY175" s="44">
        <f t="shared" si="102"/>
        <v>9.6558980032931174E-2</v>
      </c>
      <c r="BZ175" s="67" t="s">
        <v>8</v>
      </c>
      <c r="CA175" s="67" t="s">
        <v>8</v>
      </c>
      <c r="CB175" s="73">
        <f t="shared" si="103"/>
        <v>-6.335</v>
      </c>
      <c r="CC175" s="73">
        <f t="shared" si="104"/>
        <v>0.23585846172299735</v>
      </c>
      <c r="CD175" s="73">
        <f t="shared" si="105"/>
        <v>0.23585846172299735</v>
      </c>
      <c r="CE175" s="90" t="str">
        <f t="shared" si="106"/>
        <v>n/a</v>
      </c>
      <c r="CF175" s="90" t="str">
        <f t="shared" si="107"/>
        <v>n/a</v>
      </c>
      <c r="CG175" s="90" t="str">
        <f t="shared" si="108"/>
        <v>n/a</v>
      </c>
      <c r="CH175" s="90">
        <f t="shared" si="109"/>
        <v>-5.710445</v>
      </c>
      <c r="CI175" s="90">
        <f t="shared" si="110"/>
        <v>0.25485849130711458</v>
      </c>
      <c r="CJ175" s="90">
        <f t="shared" si="111"/>
        <v>0.25485849130711458</v>
      </c>
      <c r="CK175" s="91" t="str">
        <f t="shared" si="112"/>
        <v>n/a</v>
      </c>
      <c r="CL175" s="90" t="str">
        <f t="shared" si="113"/>
        <v>n/a</v>
      </c>
      <c r="CM175" s="91" t="str">
        <f t="shared" si="114"/>
        <v>n/a</v>
      </c>
      <c r="CN175" s="93" t="str">
        <f t="shared" si="115"/>
        <v>2;3</v>
      </c>
      <c r="CO175" s="304">
        <v>0</v>
      </c>
      <c r="CP175" s="209" t="s">
        <v>265</v>
      </c>
      <c r="CQ175" s="209"/>
      <c r="CR175" s="64" t="s">
        <v>234</v>
      </c>
      <c r="CS175" s="164">
        <v>0</v>
      </c>
      <c r="CT175" s="117" t="s">
        <v>235</v>
      </c>
      <c r="CU175" s="118">
        <f>IF(CX175="n/a","n/a",IF(EXACT(CX175,"Huibertgat/Eemshaven"),ROUND(
IF(IF(OR(ISBLANK(S175),S175="n/a"),P175,S175)&gt;pMHW!$C$3,0,
IF(IF(OR(ISBLANK(S175),S175="n/a"),P175,S175)&gt;pMHW!$D$3, (pMHW!$C$3-IF(OR(ISBLANK(S175),S175="n/a"),P175,S175))*LOOKUP(CX175,pMHW!$B$4:$B$8,pMHW!$M$4:$M$8),
IF(IF(OR(ISBLANK(S175),S175="n/a"),P175,S175)&gt;pMHW!$F$3,LOOKUP(CX175,pMHW!$B$4:$B$8,pMHW!$D$4:$D$8)+(pMHW!$D$3-IF(OR(ISBLANK(S175),S175="n/a"),P175,S175))*LOOKUP(CX175,pMHW!$B$4:$B$8,pMHW!$O$4:$O$8),
LOOKUP(CX175,pMHW!$B$4:$B$8,pMHW!$F$4:$F$8)))),1),
ROUND(
IF(IF(OR(ISBLANK(S175),S175="n/a"),P175,S175)&gt;pMHW!$C$3,0,
IF(IF(OR(ISBLANK(S175),S175="n/a"),P175,S175)&gt;pMHW!$D$3,(pMHW!$C$3-IF(OR(ISBLANK(S175),S175="n/a"),P175,S175))*LOOKUP(CX175,pMHW!$B$4:$B$8,pMHW!$M$4:$M$8),
IF(IF(OR(ISBLANK(S175),S175="n/a"),P175,S175)&gt;pMHW!$E$3,LOOKUP(CX175,pMHW!$B$4:$B$8,pMHW!$D$4:$D$8)+(pMHW!$D$3-IF(OR(ISBLANK(S175),S175="n/a"),P175,S175))*LOOKUP(CX175,pMHW!$B$4:$B$8,pMHW!$N$4:$N$8),
LOOKUP(CX175,pMHW!$B$4:$B$8,pMHW!$F$4:$F$8)))),1)))</f>
        <v>0.7</v>
      </c>
      <c r="CV175" s="117" t="s">
        <v>27</v>
      </c>
      <c r="CW175" s="119" t="str">
        <f t="shared" si="119"/>
        <v>FBE=0; pMHW=0.7 m</v>
      </c>
      <c r="CX175" s="119" t="s">
        <v>267</v>
      </c>
      <c r="CY175" s="303"/>
      <c r="CZ175" s="120">
        <f t="shared" si="117"/>
        <v>-8.1000000000000003E-2</v>
      </c>
      <c r="DA175" s="120">
        <f t="shared" si="118"/>
        <v>1.2999999999999999E-2</v>
      </c>
      <c r="DB175" s="120">
        <v>-8.0577589571475983E-2</v>
      </c>
      <c r="DC175" s="120">
        <v>-6.72135129570961E-2</v>
      </c>
      <c r="DD175" s="120">
        <v>-9.3848086893558502E-2</v>
      </c>
    </row>
    <row r="176" spans="1:108" s="35" customFormat="1" ht="12.75">
      <c r="A176" s="136" t="s">
        <v>933</v>
      </c>
      <c r="B176" s="136" t="s">
        <v>933</v>
      </c>
      <c r="C176" s="136" t="s">
        <v>2939</v>
      </c>
      <c r="D176" s="99">
        <v>1958</v>
      </c>
      <c r="E176" s="136" t="s">
        <v>2938</v>
      </c>
      <c r="F176" s="136" t="s">
        <v>934</v>
      </c>
      <c r="G176" s="96">
        <v>2</v>
      </c>
      <c r="H176" s="105" t="s">
        <v>260</v>
      </c>
      <c r="I176" s="56">
        <v>53.319029912700003</v>
      </c>
      <c r="J176" s="56">
        <v>6.9409891740600003</v>
      </c>
      <c r="K176" s="48">
        <v>258500</v>
      </c>
      <c r="L176" s="48">
        <v>593500</v>
      </c>
      <c r="M176" s="49" t="s">
        <v>223</v>
      </c>
      <c r="N176" s="178">
        <f>Radiocarbon!K175</f>
        <v>6240</v>
      </c>
      <c r="O176" s="266">
        <f>Radiocarbon!L175</f>
        <v>176</v>
      </c>
      <c r="P176" s="179">
        <f>Radiocarbon!P175</f>
        <v>7120</v>
      </c>
      <c r="Q176" s="179">
        <f>Radiocarbon!Q175</f>
        <v>7430</v>
      </c>
      <c r="R176" s="179">
        <f>Radiocarbon!R175</f>
        <v>6790</v>
      </c>
      <c r="S176" s="179" t="str">
        <f>Radiocarbon!S175</f>
        <v>n/a</v>
      </c>
      <c r="T176" s="179" t="str">
        <f>Radiocarbon!T175</f>
        <v>n/a</v>
      </c>
      <c r="U176" s="179" t="str">
        <f>Radiocarbon!U175</f>
        <v>n/a</v>
      </c>
      <c r="V176" s="97" t="str">
        <f t="shared" si="91"/>
        <v>River-gradient affected GW (ULD inland Z-GW) terrestrial indicator; Fen peat</v>
      </c>
      <c r="W176" s="17" t="s">
        <v>936</v>
      </c>
      <c r="X176" s="97" t="s">
        <v>937</v>
      </c>
      <c r="Y176" s="97" t="s">
        <v>303</v>
      </c>
      <c r="Z176" s="97" t="s">
        <v>226</v>
      </c>
      <c r="AA176" s="133">
        <v>6.6850000000000005</v>
      </c>
      <c r="AB176" s="133">
        <v>1.5000000000000124E-2</v>
      </c>
      <c r="AC176" s="36">
        <v>0</v>
      </c>
      <c r="AD176" s="148" t="s">
        <v>289</v>
      </c>
      <c r="AE176" s="59">
        <v>3.0000000000000249E-2</v>
      </c>
      <c r="AF176" s="127" t="s">
        <v>273</v>
      </c>
      <c r="AG176" s="181">
        <f t="shared" si="92"/>
        <v>7.5000000000000622E-2</v>
      </c>
      <c r="AH176" s="181">
        <f t="shared" si="93"/>
        <v>3.7500000000000311E-2</v>
      </c>
      <c r="AI176" s="181">
        <v>0.02</v>
      </c>
      <c r="AJ176" s="181">
        <v>0</v>
      </c>
      <c r="AK176" s="181">
        <v>0</v>
      </c>
      <c r="AL176" s="37" t="s">
        <v>8</v>
      </c>
      <c r="AM176" s="37" t="s">
        <v>8</v>
      </c>
      <c r="AN176" s="109">
        <v>0.1</v>
      </c>
      <c r="AO176" s="108" t="s">
        <v>8</v>
      </c>
      <c r="AP176" s="109">
        <v>0.02</v>
      </c>
      <c r="AQ176" s="108" t="s">
        <v>8</v>
      </c>
      <c r="AR176" s="108" t="s">
        <v>8</v>
      </c>
      <c r="AS176" s="108" t="s">
        <v>8</v>
      </c>
      <c r="AT176" s="108">
        <v>-6.1850000000000005</v>
      </c>
      <c r="AU176" s="110" t="s">
        <v>228</v>
      </c>
      <c r="AV176" s="108">
        <v>-6.1850000000000005</v>
      </c>
      <c r="AW176" s="111" t="s">
        <v>229</v>
      </c>
      <c r="AX176" s="130">
        <f t="shared" si="94"/>
        <v>0.11048189896992187</v>
      </c>
      <c r="AY176" s="130">
        <f t="shared" si="95"/>
        <v>0.11048189896992187</v>
      </c>
      <c r="AZ176" s="113" t="s">
        <v>8</v>
      </c>
      <c r="BA176" s="113" t="s">
        <v>8</v>
      </c>
      <c r="BB176" s="113" t="s">
        <v>8</v>
      </c>
      <c r="BC176" s="113" t="s">
        <v>8</v>
      </c>
      <c r="BD176" s="113" t="s">
        <v>8</v>
      </c>
      <c r="BE176" s="113">
        <v>1.2</v>
      </c>
      <c r="BF176" s="113" t="s">
        <v>8</v>
      </c>
      <c r="BG176" s="113" t="s">
        <v>8</v>
      </c>
      <c r="BH176" s="113" t="s">
        <v>8</v>
      </c>
      <c r="BI176" s="113" t="s">
        <v>8</v>
      </c>
      <c r="BJ176" s="123">
        <v>2</v>
      </c>
      <c r="BK176" s="114" t="s">
        <v>230</v>
      </c>
      <c r="BL176" s="124" t="s">
        <v>279</v>
      </c>
      <c r="BM176" s="124" t="s">
        <v>232</v>
      </c>
      <c r="BN176" s="42" t="s">
        <v>280</v>
      </c>
      <c r="BO176" s="42">
        <f t="shared" si="96"/>
        <v>-0.3</v>
      </c>
      <c r="BP176" s="115">
        <v>0.2</v>
      </c>
      <c r="BQ176" s="116" t="str">
        <f t="shared" si="97"/>
        <v>n/a</v>
      </c>
      <c r="BR176" s="115" t="s">
        <v>8</v>
      </c>
      <c r="BS176" s="42" t="str">
        <f t="shared" si="98"/>
        <v>n/a</v>
      </c>
      <c r="BT176" s="115" t="s">
        <v>8</v>
      </c>
      <c r="BU176" s="115" t="s">
        <v>8</v>
      </c>
      <c r="BV176" s="66">
        <f t="shared" si="99"/>
        <v>2.2500000000000187E-2</v>
      </c>
      <c r="BW176" s="66">
        <f t="shared" si="100"/>
        <v>3.0095531089925097E-2</v>
      </c>
      <c r="BX176" s="66">
        <f t="shared" si="101"/>
        <v>0.17799999999999999</v>
      </c>
      <c r="BY176" s="44">
        <f t="shared" si="102"/>
        <v>2.9582264957234088E-2</v>
      </c>
      <c r="BZ176" s="67" t="s">
        <v>8</v>
      </c>
      <c r="CA176" s="67" t="s">
        <v>8</v>
      </c>
      <c r="CB176" s="73">
        <f t="shared" si="103"/>
        <v>-5.8850000000000007</v>
      </c>
      <c r="CC176" s="73">
        <f t="shared" si="104"/>
        <v>0.23046038920297057</v>
      </c>
      <c r="CD176" s="73">
        <f t="shared" si="105"/>
        <v>0.23046038920297057</v>
      </c>
      <c r="CE176" s="90" t="str">
        <f t="shared" si="106"/>
        <v>n/a</v>
      </c>
      <c r="CF176" s="90" t="str">
        <f t="shared" si="107"/>
        <v>n/a</v>
      </c>
      <c r="CG176" s="90" t="str">
        <f t="shared" si="108"/>
        <v>n/a</v>
      </c>
      <c r="CH176" s="90">
        <f t="shared" si="109"/>
        <v>-5.6845000000000008</v>
      </c>
      <c r="CI176" s="90">
        <f t="shared" si="110"/>
        <v>0.23235124572849761</v>
      </c>
      <c r="CJ176" s="90">
        <f t="shared" si="111"/>
        <v>0.23235124572849761</v>
      </c>
      <c r="CK176" s="91" t="str">
        <f t="shared" si="112"/>
        <v>n/a</v>
      </c>
      <c r="CL176" s="90" t="str">
        <f t="shared" si="113"/>
        <v>n/a</v>
      </c>
      <c r="CM176" s="91" t="str">
        <f t="shared" si="114"/>
        <v>n/a</v>
      </c>
      <c r="CN176" s="93" t="str">
        <f t="shared" si="115"/>
        <v>2;3</v>
      </c>
      <c r="CO176" s="137">
        <v>0</v>
      </c>
      <c r="CP176" s="209" t="s">
        <v>274</v>
      </c>
      <c r="CQ176" s="137"/>
      <c r="CR176" s="64" t="s">
        <v>234</v>
      </c>
      <c r="CS176" s="164">
        <v>0</v>
      </c>
      <c r="CT176" s="117" t="s">
        <v>235</v>
      </c>
      <c r="CU176" s="118">
        <f>IF(CX176="n/a","n/a",IF(EXACT(CX176,"Huibertgat/Eemshaven"),ROUND(
IF(IF(OR(ISBLANK(S176),S176="n/a"),P176,S176)&gt;pMHW!$C$3,0,
IF(IF(OR(ISBLANK(S176),S176="n/a"),P176,S176)&gt;pMHW!$D$3, (pMHW!$C$3-IF(OR(ISBLANK(S176),S176="n/a"),P176,S176))*LOOKUP(CX176,pMHW!$B$4:$B$8,pMHW!$M$4:$M$8),
IF(IF(OR(ISBLANK(S176),S176="n/a"),P176,S176)&gt;pMHW!$F$3,LOOKUP(CX176,pMHW!$B$4:$B$8,pMHW!$D$4:$D$8)+(pMHW!$D$3-IF(OR(ISBLANK(S176),S176="n/a"),P176,S176))*LOOKUP(CX176,pMHW!$B$4:$B$8,pMHW!$O$4:$O$8),
LOOKUP(CX176,pMHW!$B$4:$B$8,pMHW!$F$4:$F$8)))),1),
ROUND(
IF(IF(OR(ISBLANK(S176),S176="n/a"),P176,S176)&gt;pMHW!$C$3,0,
IF(IF(OR(ISBLANK(S176),S176="n/a"),P176,S176)&gt;pMHW!$D$3,(pMHW!$C$3-IF(OR(ISBLANK(S176),S176="n/a"),P176,S176))*LOOKUP(CX176,pMHW!$B$4:$B$8,pMHW!$M$4:$M$8),
IF(IF(OR(ISBLANK(S176),S176="n/a"),P176,S176)&gt;pMHW!$E$3,LOOKUP(CX176,pMHW!$B$4:$B$8,pMHW!$D$4:$D$8)+(pMHW!$D$3-IF(OR(ISBLANK(S176),S176="n/a"),P176,S176))*LOOKUP(CX176,pMHW!$B$4:$B$8,pMHW!$N$4:$N$8),
LOOKUP(CX176,pMHW!$B$4:$B$8,pMHW!$F$4:$F$8)))),1)))</f>
        <v>0.7</v>
      </c>
      <c r="CV176" s="117" t="s">
        <v>27</v>
      </c>
      <c r="CW176" s="119" t="str">
        <f t="shared" ref="CW176:CW207" si="120">CONCATENATE(CR176,CS176,"; ",CT176,CU176," ",CV176)</f>
        <v>FBE=0; pMHW=0.7 m</v>
      </c>
      <c r="CX176" s="119" t="s">
        <v>267</v>
      </c>
      <c r="CY176" s="165"/>
      <c r="CZ176" s="120">
        <f t="shared" si="117"/>
        <v>-2.5000000000000001E-2</v>
      </c>
      <c r="DA176" s="120">
        <f t="shared" si="118"/>
        <v>4.0000000000000001E-3</v>
      </c>
      <c r="DB176" s="120">
        <v>-2.5250980630517009E-2</v>
      </c>
      <c r="DC176" s="120">
        <v>-2.1063009276986119E-2</v>
      </c>
      <c r="DD176" s="120">
        <v>-2.940962091088295E-2</v>
      </c>
    </row>
    <row r="177" spans="1:108" s="35" customFormat="1" ht="12.75">
      <c r="A177" s="104" t="s">
        <v>1386</v>
      </c>
      <c r="B177" s="104" t="s">
        <v>1386</v>
      </c>
      <c r="C177" s="104" t="s">
        <v>1387</v>
      </c>
      <c r="D177" s="99">
        <v>1958</v>
      </c>
      <c r="E177" s="136"/>
      <c r="F177" s="136" t="s">
        <v>1388</v>
      </c>
      <c r="G177" s="96">
        <v>2</v>
      </c>
      <c r="H177" s="105" t="s">
        <v>222</v>
      </c>
      <c r="I177" s="56">
        <v>52.06802544</v>
      </c>
      <c r="J177" s="56">
        <v>4.2175223810000002</v>
      </c>
      <c r="K177" s="106">
        <v>74800</v>
      </c>
      <c r="L177" s="106">
        <v>453950</v>
      </c>
      <c r="M177" s="49" t="s">
        <v>223</v>
      </c>
      <c r="N177" s="178">
        <f>Radiocarbon!K176</f>
        <v>1460</v>
      </c>
      <c r="O177" s="266">
        <f>Radiocarbon!L176</f>
        <v>141</v>
      </c>
      <c r="P177" s="179">
        <f>Radiocarbon!P176</f>
        <v>1380</v>
      </c>
      <c r="Q177" s="179">
        <f>Radiocarbon!Q176</f>
        <v>1820</v>
      </c>
      <c r="R177" s="179">
        <f>Radiocarbon!R176</f>
        <v>950</v>
      </c>
      <c r="S177" s="179" t="str">
        <f>Radiocarbon!S176</f>
        <v>n/a</v>
      </c>
      <c r="T177" s="179" t="str">
        <f>Radiocarbon!T176</f>
        <v>n/a</v>
      </c>
      <c r="U177" s="179" t="str">
        <f>Radiocarbon!U176</f>
        <v>n/a</v>
      </c>
      <c r="V177" s="97" t="str">
        <f t="shared" si="91"/>
        <v>Local MHW and GW (Tidal ULD Z-GW) terrestrial indicator; Gyttja</v>
      </c>
      <c r="W177" s="17" t="s">
        <v>1390</v>
      </c>
      <c r="X177" s="97" t="s">
        <v>287</v>
      </c>
      <c r="Y177" s="97" t="s">
        <v>1128</v>
      </c>
      <c r="Z177" s="97" t="s">
        <v>226</v>
      </c>
      <c r="AA177" s="36">
        <v>1.1200000000000001</v>
      </c>
      <c r="AB177" s="133">
        <v>1.5000000000000013E-2</v>
      </c>
      <c r="AC177" s="36">
        <v>0</v>
      </c>
      <c r="AD177" s="148" t="s">
        <v>389</v>
      </c>
      <c r="AE177" s="59">
        <v>3.0000000000000027E-2</v>
      </c>
      <c r="AF177" s="61" t="s">
        <v>227</v>
      </c>
      <c r="AG177" s="181">
        <f t="shared" si="92"/>
        <v>7.5000000000000067E-2</v>
      </c>
      <c r="AH177" s="181">
        <f t="shared" si="93"/>
        <v>3.7500000000000033E-2</v>
      </c>
      <c r="AI177" s="181">
        <v>0.02</v>
      </c>
      <c r="AJ177" s="181">
        <v>0.05</v>
      </c>
      <c r="AK177" s="181">
        <f>IF(AA177="nd","nd",0.02*AA177)</f>
        <v>2.2400000000000003E-2</v>
      </c>
      <c r="AL177" s="37" t="s">
        <v>8</v>
      </c>
      <c r="AM177" s="37" t="s">
        <v>8</v>
      </c>
      <c r="AN177" s="109">
        <v>0.1</v>
      </c>
      <c r="AO177" s="108" t="s">
        <v>8</v>
      </c>
      <c r="AP177" s="109">
        <v>0.02</v>
      </c>
      <c r="AQ177" s="108" t="s">
        <v>8</v>
      </c>
      <c r="AR177" s="108" t="s">
        <v>8</v>
      </c>
      <c r="AS177" s="108" t="s">
        <v>8</v>
      </c>
      <c r="AT177" s="108">
        <v>1.5649999999999999</v>
      </c>
      <c r="AU177" s="110" t="s">
        <v>228</v>
      </c>
      <c r="AV177" s="108">
        <v>1.5649999999999999</v>
      </c>
      <c r="AW177" s="111" t="s">
        <v>229</v>
      </c>
      <c r="AX177" s="130">
        <f t="shared" si="94"/>
        <v>0.12332076062042435</v>
      </c>
      <c r="AY177" s="130">
        <f t="shared" si="95"/>
        <v>0.12126932835634906</v>
      </c>
      <c r="AZ177" s="113" t="s">
        <v>8</v>
      </c>
      <c r="BA177" s="113" t="s">
        <v>8</v>
      </c>
      <c r="BB177" s="113" t="s">
        <v>8</v>
      </c>
      <c r="BC177" s="113" t="s">
        <v>8</v>
      </c>
      <c r="BD177" s="113" t="s">
        <v>8</v>
      </c>
      <c r="BE177" s="139">
        <v>0.9</v>
      </c>
      <c r="BF177" s="113" t="s">
        <v>8</v>
      </c>
      <c r="BG177" s="113" t="s">
        <v>8</v>
      </c>
      <c r="BH177" s="113" t="s">
        <v>8</v>
      </c>
      <c r="BI177" s="113" t="s">
        <v>8</v>
      </c>
      <c r="BJ177" s="123">
        <v>1</v>
      </c>
      <c r="BK177" s="114" t="s">
        <v>230</v>
      </c>
      <c r="BL177" s="124" t="s">
        <v>376</v>
      </c>
      <c r="BM177" s="124" t="s">
        <v>232</v>
      </c>
      <c r="BN177" s="115" t="s">
        <v>377</v>
      </c>
      <c r="BO177" s="42">
        <f t="shared" si="96"/>
        <v>-0.75</v>
      </c>
      <c r="BP177" s="115">
        <v>0.5</v>
      </c>
      <c r="BQ177" s="116" t="str">
        <f t="shared" si="97"/>
        <v>n/a</v>
      </c>
      <c r="BR177" s="115" t="s">
        <v>8</v>
      </c>
      <c r="BS177" s="42" t="str">
        <f t="shared" si="98"/>
        <v>n/a</v>
      </c>
      <c r="BT177" s="115" t="s">
        <v>8</v>
      </c>
      <c r="BU177" s="115" t="s">
        <v>8</v>
      </c>
      <c r="BV177" s="66">
        <f t="shared" si="99"/>
        <v>1.5000000000000013E-2</v>
      </c>
      <c r="BW177" s="66">
        <f t="shared" si="100"/>
        <v>2.0348525745124635E-2</v>
      </c>
      <c r="BX177" s="66">
        <f t="shared" si="101"/>
        <v>8.6940000000000003E-2</v>
      </c>
      <c r="BY177" s="44">
        <f t="shared" si="102"/>
        <v>3.0683448714249842E-2</v>
      </c>
      <c r="BZ177" s="67" t="s">
        <v>8</v>
      </c>
      <c r="CA177" s="67" t="s">
        <v>8</v>
      </c>
      <c r="CB177" s="73">
        <f t="shared" si="103"/>
        <v>2.3149999999999999</v>
      </c>
      <c r="CC177" s="73">
        <f t="shared" si="104"/>
        <v>0.51538536310221306</v>
      </c>
      <c r="CD177" s="73">
        <f t="shared" si="105"/>
        <v>0.51489835161903563</v>
      </c>
      <c r="CE177" s="90">
        <f t="shared" si="106"/>
        <v>2.3149999999999999</v>
      </c>
      <c r="CF177" s="90">
        <f t="shared" si="107"/>
        <v>0.5149835045901956</v>
      </c>
      <c r="CG177" s="90">
        <f t="shared" si="108"/>
        <v>0.5144961127161215</v>
      </c>
      <c r="CH177" s="90">
        <f t="shared" si="109"/>
        <v>2.4169399999999999</v>
      </c>
      <c r="CI177" s="90">
        <f t="shared" si="110"/>
        <v>0.5162979241920308</v>
      </c>
      <c r="CJ177" s="90">
        <f t="shared" si="111"/>
        <v>0.51581177431791925</v>
      </c>
      <c r="CK177" s="91">
        <f t="shared" si="112"/>
        <v>2.4169399999999999</v>
      </c>
      <c r="CL177" s="90">
        <f t="shared" si="113"/>
        <v>0.5162979241920308</v>
      </c>
      <c r="CM177" s="91">
        <f t="shared" si="114"/>
        <v>0.51581177431791925</v>
      </c>
      <c r="CN177" s="93" t="str">
        <f t="shared" si="115"/>
        <v>1;2;3</v>
      </c>
      <c r="CO177" s="138">
        <v>0</v>
      </c>
      <c r="CP177" s="209"/>
      <c r="CQ177" s="137"/>
      <c r="CR177" s="64" t="s">
        <v>234</v>
      </c>
      <c r="CS177" s="164">
        <v>0</v>
      </c>
      <c r="CT177" s="117" t="s">
        <v>235</v>
      </c>
      <c r="CU177" s="118">
        <f>IF(CX177="n/a","n/a",IF(EXACT(CX177,"Huibertgat/Eemshaven"),ROUND(
IF(IF(OR(ISBLANK(S177),S177="n/a"),P177,S177)&gt;pMHW!$C$3,0,
IF(IF(OR(ISBLANK(S177),S177="n/a"),P177,S177)&gt;pMHW!$D$3, (pMHW!$C$3-IF(OR(ISBLANK(S177),S177="n/a"),P177,S177))*LOOKUP(CX177,pMHW!$B$4:$B$8,pMHW!$M$4:$M$8),
IF(IF(OR(ISBLANK(S177),S177="n/a"),P177,S177)&gt;pMHW!$F$3,LOOKUP(CX177,pMHW!$B$4:$B$8,pMHW!$D$4:$D$8)+(pMHW!$D$3-IF(OR(ISBLANK(S177),S177="n/a"),P177,S177))*LOOKUP(CX177,pMHW!$B$4:$B$8,pMHW!$O$4:$O$8),
LOOKUP(CX177,pMHW!$B$4:$B$8,pMHW!$F$4:$F$8)))),1),
ROUND(
IF(IF(OR(ISBLANK(S177),S177="n/a"),P177,S177)&gt;pMHW!$C$3,0,
IF(IF(OR(ISBLANK(S177),S177="n/a"),P177,S177)&gt;pMHW!$D$3,(pMHW!$C$3-IF(OR(ISBLANK(S177),S177="n/a"),P177,S177))*LOOKUP(CX177,pMHW!$B$4:$B$8,pMHW!$M$4:$M$8),
IF(IF(OR(ISBLANK(S177),S177="n/a"),P177,S177)&gt;pMHW!$E$3,LOOKUP(CX177,pMHW!$B$4:$B$8,pMHW!$D$4:$D$8)+(pMHW!$D$3-IF(OR(ISBLANK(S177),S177="n/a"),P177,S177))*LOOKUP(CX177,pMHW!$B$4:$B$8,pMHW!$N$4:$N$8),
LOOKUP(CX177,pMHW!$B$4:$B$8,pMHW!$F$4:$F$8)))),1)))</f>
        <v>0.9</v>
      </c>
      <c r="CV177" s="117" t="s">
        <v>27</v>
      </c>
      <c r="CW177" s="119" t="str">
        <f t="shared" si="120"/>
        <v>FBE=0; pMHW=0.9 m</v>
      </c>
      <c r="CX177" s="119" t="s">
        <v>236</v>
      </c>
      <c r="CY177" s="165" t="s">
        <v>459</v>
      </c>
      <c r="CZ177" s="120">
        <f t="shared" si="117"/>
        <v>-6.3E-2</v>
      </c>
      <c r="DA177" s="120">
        <f t="shared" si="118"/>
        <v>0.01</v>
      </c>
      <c r="DB177" s="120">
        <v>-6.3175663352012634E-2</v>
      </c>
      <c r="DC177" s="120">
        <v>-5.2697751671075821E-2</v>
      </c>
      <c r="DD177" s="120">
        <v>-7.3580197989940643E-2</v>
      </c>
    </row>
    <row r="178" spans="1:108" s="35" customFormat="1" ht="12.75">
      <c r="A178" s="104" t="s">
        <v>1481</v>
      </c>
      <c r="B178" s="104" t="s">
        <v>1481</v>
      </c>
      <c r="C178" s="104" t="s">
        <v>357</v>
      </c>
      <c r="D178" s="99">
        <v>1958</v>
      </c>
      <c r="E178" s="136" t="s">
        <v>1482</v>
      </c>
      <c r="F178" s="136" t="s">
        <v>1483</v>
      </c>
      <c r="G178" s="96">
        <v>2</v>
      </c>
      <c r="H178" s="105" t="s">
        <v>222</v>
      </c>
      <c r="I178" s="56">
        <v>52.051048270000003</v>
      </c>
      <c r="J178" s="56">
        <v>4.2278074239999999</v>
      </c>
      <c r="K178" s="106">
        <v>75475</v>
      </c>
      <c r="L178" s="106">
        <v>452050</v>
      </c>
      <c r="M178" s="49" t="s">
        <v>223</v>
      </c>
      <c r="N178" s="178">
        <f>Radiocarbon!K177</f>
        <v>3890</v>
      </c>
      <c r="O178" s="266">
        <f>Radiocarbon!L177</f>
        <v>156</v>
      </c>
      <c r="P178" s="179">
        <f>Radiocarbon!P177</f>
        <v>4320</v>
      </c>
      <c r="Q178" s="179">
        <f>Radiocarbon!Q177</f>
        <v>4800</v>
      </c>
      <c r="R178" s="179">
        <f>Radiocarbon!R177</f>
        <v>3930</v>
      </c>
      <c r="S178" s="179" t="str">
        <f>Radiocarbon!S177</f>
        <v>n/a</v>
      </c>
      <c r="T178" s="179" t="str">
        <f>Radiocarbon!T177</f>
        <v>n/a</v>
      </c>
      <c r="U178" s="179" t="str">
        <f>Radiocarbon!U177</f>
        <v>n/a</v>
      </c>
      <c r="V178" s="97" t="str">
        <f t="shared" si="91"/>
        <v>Local MHW and GW (Tidal ULD Z-GW) terrestrial indicator; Gyttja</v>
      </c>
      <c r="W178" s="17" t="s">
        <v>1484</v>
      </c>
      <c r="X178" s="97" t="s">
        <v>225</v>
      </c>
      <c r="Y178" s="107" t="s">
        <v>225</v>
      </c>
      <c r="Z178" s="97" t="s">
        <v>226</v>
      </c>
      <c r="AA178" s="36">
        <v>1.76</v>
      </c>
      <c r="AB178" s="133">
        <v>1.4999999999999902E-2</v>
      </c>
      <c r="AC178" s="36">
        <v>0</v>
      </c>
      <c r="AD178" s="148" t="s">
        <v>389</v>
      </c>
      <c r="AE178" s="59">
        <v>2.9999999999999805E-2</v>
      </c>
      <c r="AF178" s="61" t="s">
        <v>227</v>
      </c>
      <c r="AG178" s="181">
        <f t="shared" si="92"/>
        <v>7.4999999999999512E-2</v>
      </c>
      <c r="AH178" s="181">
        <f t="shared" si="93"/>
        <v>3.7499999999999756E-2</v>
      </c>
      <c r="AI178" s="181">
        <v>0.02</v>
      </c>
      <c r="AJ178" s="181">
        <v>0.05</v>
      </c>
      <c r="AK178" s="181">
        <f>IF(AA178="nd","nd",0.02*AA178)</f>
        <v>3.5200000000000002E-2</v>
      </c>
      <c r="AL178" s="37" t="s">
        <v>8</v>
      </c>
      <c r="AM178" s="37" t="s">
        <v>8</v>
      </c>
      <c r="AN178" s="109">
        <v>0.1</v>
      </c>
      <c r="AO178" s="37" t="s">
        <v>8</v>
      </c>
      <c r="AP178" s="129">
        <v>0.02</v>
      </c>
      <c r="AQ178" s="108" t="s">
        <v>8</v>
      </c>
      <c r="AR178" s="108" t="s">
        <v>8</v>
      </c>
      <c r="AS178" s="108" t="s">
        <v>8</v>
      </c>
      <c r="AT178" s="108">
        <v>-1.625</v>
      </c>
      <c r="AU178" s="110" t="s">
        <v>228</v>
      </c>
      <c r="AV178" s="108">
        <v>-1.625</v>
      </c>
      <c r="AW178" s="111" t="s">
        <v>229</v>
      </c>
      <c r="AX178" s="130">
        <f t="shared" si="94"/>
        <v>0.12627466095777087</v>
      </c>
      <c r="AY178" s="130">
        <f t="shared" si="95"/>
        <v>0.12126932835634896</v>
      </c>
      <c r="AZ178" s="113" t="s">
        <v>8</v>
      </c>
      <c r="BA178" s="113" t="s">
        <v>8</v>
      </c>
      <c r="BB178" s="113" t="s">
        <v>8</v>
      </c>
      <c r="BC178" s="113" t="s">
        <v>8</v>
      </c>
      <c r="BD178" s="113" t="s">
        <v>8</v>
      </c>
      <c r="BE178" s="139">
        <v>0.9</v>
      </c>
      <c r="BF178" s="113" t="s">
        <v>8</v>
      </c>
      <c r="BG178" s="113" t="s">
        <v>8</v>
      </c>
      <c r="BH178" s="113" t="s">
        <v>8</v>
      </c>
      <c r="BI178" s="113" t="s">
        <v>8</v>
      </c>
      <c r="BJ178" s="123">
        <v>1</v>
      </c>
      <c r="BK178" s="114" t="s">
        <v>230</v>
      </c>
      <c r="BL178" s="124" t="s">
        <v>376</v>
      </c>
      <c r="BM178" s="124" t="s">
        <v>232</v>
      </c>
      <c r="BN178" s="115" t="s">
        <v>377</v>
      </c>
      <c r="BO178" s="42">
        <f t="shared" si="96"/>
        <v>-0.75</v>
      </c>
      <c r="BP178" s="115">
        <v>0.5</v>
      </c>
      <c r="BQ178" s="116" t="str">
        <f t="shared" si="97"/>
        <v>n/a</v>
      </c>
      <c r="BR178" s="115" t="s">
        <v>8</v>
      </c>
      <c r="BS178" s="42" t="str">
        <f t="shared" si="98"/>
        <v>n/a</v>
      </c>
      <c r="BT178" s="115" t="s">
        <v>8</v>
      </c>
      <c r="BU178" s="115" t="s">
        <v>8</v>
      </c>
      <c r="BV178" s="66">
        <f t="shared" si="99"/>
        <v>1.4999999999999902E-2</v>
      </c>
      <c r="BW178" s="66">
        <f t="shared" si="100"/>
        <v>2.0348525745124631E-2</v>
      </c>
      <c r="BX178" s="66">
        <f t="shared" si="101"/>
        <v>0.27648</v>
      </c>
      <c r="BY178" s="44">
        <f t="shared" si="102"/>
        <v>5.5074640262102487E-2</v>
      </c>
      <c r="BZ178" s="67" t="s">
        <v>8</v>
      </c>
      <c r="CA178" s="67" t="s">
        <v>8</v>
      </c>
      <c r="CB178" s="73">
        <f t="shared" si="103"/>
        <v>-0.875</v>
      </c>
      <c r="CC178" s="73">
        <f t="shared" si="104"/>
        <v>0.51610013805462207</v>
      </c>
      <c r="CD178" s="73">
        <f t="shared" si="105"/>
        <v>0.51489835161903552</v>
      </c>
      <c r="CE178" s="90">
        <f t="shared" si="106"/>
        <v>-0.875</v>
      </c>
      <c r="CF178" s="90">
        <f t="shared" si="107"/>
        <v>0.51569883653155546</v>
      </c>
      <c r="CG178" s="90">
        <f t="shared" si="108"/>
        <v>0.5144961127161215</v>
      </c>
      <c r="CH178" s="90">
        <f t="shared" si="109"/>
        <v>-0.58352000000000004</v>
      </c>
      <c r="CI178" s="90">
        <f t="shared" si="110"/>
        <v>0.51903041192207611</v>
      </c>
      <c r="CJ178" s="90">
        <f t="shared" si="111"/>
        <v>0.51783542607666377</v>
      </c>
      <c r="CK178" s="91">
        <f t="shared" si="112"/>
        <v>-0.58352000000000004</v>
      </c>
      <c r="CL178" s="90">
        <f t="shared" si="113"/>
        <v>0.51903041192207611</v>
      </c>
      <c r="CM178" s="91">
        <f t="shared" si="114"/>
        <v>0.51783542607666377</v>
      </c>
      <c r="CN178" s="93" t="str">
        <f t="shared" si="115"/>
        <v>1;2;3</v>
      </c>
      <c r="CO178" s="138">
        <v>0</v>
      </c>
      <c r="CP178" s="209"/>
      <c r="CQ178" s="137"/>
      <c r="CR178" s="64" t="s">
        <v>234</v>
      </c>
      <c r="CS178" s="164">
        <v>0</v>
      </c>
      <c r="CT178" s="117" t="s">
        <v>235</v>
      </c>
      <c r="CU178" s="118">
        <f>IF(CX178="n/a","n/a",IF(EXACT(CX178,"Huibertgat/Eemshaven"),ROUND(
IF(IF(OR(ISBLANK(S178),S178="n/a"),P178,S178)&gt;pMHW!$C$3,0,
IF(IF(OR(ISBLANK(S178),S178="n/a"),P178,S178)&gt;pMHW!$D$3, (pMHW!$C$3-IF(OR(ISBLANK(S178),S178="n/a"),P178,S178))*LOOKUP(CX178,pMHW!$B$4:$B$8,pMHW!$M$4:$M$8),
IF(IF(OR(ISBLANK(S178),S178="n/a"),P178,S178)&gt;pMHW!$F$3,LOOKUP(CX178,pMHW!$B$4:$B$8,pMHW!$D$4:$D$8)+(pMHW!$D$3-IF(OR(ISBLANK(S178),S178="n/a"),P178,S178))*LOOKUP(CX178,pMHW!$B$4:$B$8,pMHW!$O$4:$O$8),
LOOKUP(CX178,pMHW!$B$4:$B$8,pMHW!$F$4:$F$8)))),1),
ROUND(
IF(IF(OR(ISBLANK(S178),S178="n/a"),P178,S178)&gt;pMHW!$C$3,0,
IF(IF(OR(ISBLANK(S178),S178="n/a"),P178,S178)&gt;pMHW!$D$3,(pMHW!$C$3-IF(OR(ISBLANK(S178),S178="n/a"),P178,S178))*LOOKUP(CX178,pMHW!$B$4:$B$8,pMHW!$M$4:$M$8),
IF(IF(OR(ISBLANK(S178),S178="n/a"),P178,S178)&gt;pMHW!$E$3,LOOKUP(CX178,pMHW!$B$4:$B$8,pMHW!$D$4:$D$8)+(pMHW!$D$3-IF(OR(ISBLANK(S178),S178="n/a"),P178,S178))*LOOKUP(CX178,pMHW!$B$4:$B$8,pMHW!$N$4:$N$8),
LOOKUP(CX178,pMHW!$B$4:$B$8,pMHW!$F$4:$F$8)))),1)))</f>
        <v>0.9</v>
      </c>
      <c r="CV178" s="117" t="s">
        <v>27</v>
      </c>
      <c r="CW178" s="119" t="str">
        <f t="shared" si="120"/>
        <v>FBE=0; pMHW=0.9 m</v>
      </c>
      <c r="CX178" s="119" t="s">
        <v>236</v>
      </c>
      <c r="CY178" s="165" t="s">
        <v>459</v>
      </c>
      <c r="CZ178" s="120">
        <f t="shared" si="117"/>
        <v>-6.4000000000000001E-2</v>
      </c>
      <c r="DA178" s="120">
        <f t="shared" si="118"/>
        <v>1.0999999999999999E-2</v>
      </c>
      <c r="DB178" s="120">
        <v>-6.39505535364151E-2</v>
      </c>
      <c r="DC178" s="120">
        <v>-5.3344119340181351E-2</v>
      </c>
      <c r="DD178" s="120">
        <v>-7.4482716619968414E-2</v>
      </c>
    </row>
    <row r="179" spans="1:108" s="35" customFormat="1" ht="12.75">
      <c r="A179" s="136" t="s">
        <v>942</v>
      </c>
      <c r="B179" s="136" t="s">
        <v>942</v>
      </c>
      <c r="C179" s="136" t="s">
        <v>2939</v>
      </c>
      <c r="D179" s="99">
        <v>1958</v>
      </c>
      <c r="E179" s="136" t="s">
        <v>2937</v>
      </c>
      <c r="F179" s="136" t="s">
        <v>943</v>
      </c>
      <c r="G179" s="96">
        <v>2</v>
      </c>
      <c r="H179" s="105" t="s">
        <v>260</v>
      </c>
      <c r="I179" s="56">
        <v>53.319029912700003</v>
      </c>
      <c r="J179" s="56">
        <v>6.9409891740600003</v>
      </c>
      <c r="K179" s="48">
        <v>258500</v>
      </c>
      <c r="L179" s="48">
        <v>593500</v>
      </c>
      <c r="M179" s="49" t="s">
        <v>223</v>
      </c>
      <c r="N179" s="178">
        <f>Radiocarbon!K178</f>
        <v>5250</v>
      </c>
      <c r="O179" s="266">
        <f>Radiocarbon!L178</f>
        <v>180</v>
      </c>
      <c r="P179" s="179">
        <f>Radiocarbon!P178</f>
        <v>5985</v>
      </c>
      <c r="Q179" s="179">
        <f>Radiocarbon!Q178</f>
        <v>6290</v>
      </c>
      <c r="R179" s="179">
        <f>Radiocarbon!R178</f>
        <v>5655</v>
      </c>
      <c r="S179" s="179" t="str">
        <f>Radiocarbon!S178</f>
        <v>n/a</v>
      </c>
      <c r="T179" s="179" t="str">
        <f>Radiocarbon!T178</f>
        <v>n/a</v>
      </c>
      <c r="U179" s="179" t="str">
        <f>Radiocarbon!U178</f>
        <v>n/a</v>
      </c>
      <c r="V179" s="97" t="str">
        <f t="shared" si="91"/>
        <v>Local MHW and GW (Tidal ULD Z-GW) terrestrial indicator; Fen peat</v>
      </c>
      <c r="W179" s="17" t="s">
        <v>945</v>
      </c>
      <c r="X179" s="97" t="s">
        <v>937</v>
      </c>
      <c r="Y179" s="97" t="s">
        <v>303</v>
      </c>
      <c r="Z179" s="97" t="s">
        <v>226</v>
      </c>
      <c r="AA179" s="133">
        <v>6.2850000000000001</v>
      </c>
      <c r="AB179" s="133">
        <v>0.4</v>
      </c>
      <c r="AC179" s="36">
        <v>0</v>
      </c>
      <c r="AD179" s="148" t="s">
        <v>289</v>
      </c>
      <c r="AE179" s="59">
        <v>3.0000000000000249E-2</v>
      </c>
      <c r="AF179" s="61" t="s">
        <v>227</v>
      </c>
      <c r="AG179" s="181">
        <f t="shared" si="92"/>
        <v>7.5000000000000622E-2</v>
      </c>
      <c r="AH179" s="181">
        <f t="shared" si="93"/>
        <v>3.7500000000000311E-2</v>
      </c>
      <c r="AI179" s="181">
        <v>0.02</v>
      </c>
      <c r="AJ179" s="181">
        <v>0</v>
      </c>
      <c r="AK179" s="181">
        <v>0</v>
      </c>
      <c r="AL179" s="37" t="s">
        <v>8</v>
      </c>
      <c r="AM179" s="37" t="s">
        <v>8</v>
      </c>
      <c r="AN179" s="109">
        <v>0.1</v>
      </c>
      <c r="AO179" s="108" t="s">
        <v>8</v>
      </c>
      <c r="AP179" s="109">
        <v>0.02</v>
      </c>
      <c r="AQ179" s="108" t="s">
        <v>8</v>
      </c>
      <c r="AR179" s="108" t="s">
        <v>8</v>
      </c>
      <c r="AS179" s="108" t="s">
        <v>8</v>
      </c>
      <c r="AT179" s="286">
        <v>-5.7850000000000001</v>
      </c>
      <c r="AU179" s="287" t="s">
        <v>228</v>
      </c>
      <c r="AV179" s="286">
        <v>-5.7850000000000001</v>
      </c>
      <c r="AW179" s="111" t="s">
        <v>229</v>
      </c>
      <c r="AX179" s="130">
        <f t="shared" si="94"/>
        <v>0.11048189896992187</v>
      </c>
      <c r="AY179" s="130">
        <f t="shared" si="95"/>
        <v>0.11048189896992187</v>
      </c>
      <c r="AZ179" s="113" t="s">
        <v>8</v>
      </c>
      <c r="BA179" s="113" t="s">
        <v>8</v>
      </c>
      <c r="BB179" s="113" t="s">
        <v>8</v>
      </c>
      <c r="BC179" s="113" t="s">
        <v>8</v>
      </c>
      <c r="BD179" s="113" t="s">
        <v>8</v>
      </c>
      <c r="BE179" s="113">
        <v>1.2</v>
      </c>
      <c r="BF179" s="113" t="s">
        <v>8</v>
      </c>
      <c r="BG179" s="113" t="s">
        <v>8</v>
      </c>
      <c r="BH179" s="113" t="s">
        <v>8</v>
      </c>
      <c r="BI179" s="113" t="s">
        <v>8</v>
      </c>
      <c r="BJ179" s="123">
        <v>1</v>
      </c>
      <c r="BK179" s="114" t="s">
        <v>230</v>
      </c>
      <c r="BL179" s="124" t="s">
        <v>279</v>
      </c>
      <c r="BM179" s="124" t="s">
        <v>232</v>
      </c>
      <c r="BN179" s="42" t="s">
        <v>280</v>
      </c>
      <c r="BO179" s="42">
        <f t="shared" si="96"/>
        <v>-0.3</v>
      </c>
      <c r="BP179" s="115">
        <v>0.2</v>
      </c>
      <c r="BQ179" s="116" t="str">
        <f t="shared" si="97"/>
        <v>n/a</v>
      </c>
      <c r="BR179" s="115" t="s">
        <v>8</v>
      </c>
      <c r="BS179" s="42" t="str">
        <f t="shared" si="98"/>
        <v>n/a</v>
      </c>
      <c r="BT179" s="115" t="s">
        <v>8</v>
      </c>
      <c r="BU179" s="115" t="s">
        <v>8</v>
      </c>
      <c r="BV179" s="66">
        <f t="shared" si="99"/>
        <v>0.6</v>
      </c>
      <c r="BW179" s="66">
        <f t="shared" si="100"/>
        <v>7.0586704871658593E-2</v>
      </c>
      <c r="BX179" s="66">
        <f t="shared" si="101"/>
        <v>0.14962500000000001</v>
      </c>
      <c r="BY179" s="44">
        <f t="shared" si="102"/>
        <v>2.5221568274990357E-2</v>
      </c>
      <c r="BZ179" s="67" t="s">
        <v>8</v>
      </c>
      <c r="CA179" s="67" t="s">
        <v>8</v>
      </c>
      <c r="CB179" s="73">
        <f t="shared" si="103"/>
        <v>-5.4850000000000003</v>
      </c>
      <c r="CC179" s="73">
        <f t="shared" si="104"/>
        <v>0.23914165865578221</v>
      </c>
      <c r="CD179" s="73">
        <f t="shared" si="105"/>
        <v>0.23914165865578221</v>
      </c>
      <c r="CE179" s="90">
        <f t="shared" si="106"/>
        <v>-5.4850000000000003</v>
      </c>
      <c r="CF179" s="90">
        <f t="shared" si="107"/>
        <v>0.2284868705199492</v>
      </c>
      <c r="CG179" s="90">
        <f t="shared" si="108"/>
        <v>0.2284868705199492</v>
      </c>
      <c r="CH179" s="90">
        <f t="shared" si="109"/>
        <v>-4.7353750000000003</v>
      </c>
      <c r="CI179" s="90">
        <f t="shared" si="110"/>
        <v>0.2404680028837281</v>
      </c>
      <c r="CJ179" s="90">
        <f t="shared" si="111"/>
        <v>0.2404680028837281</v>
      </c>
      <c r="CK179" s="91">
        <f t="shared" si="112"/>
        <v>-4.7353750000000003</v>
      </c>
      <c r="CL179" s="90">
        <f t="shared" si="113"/>
        <v>0.2404680028837281</v>
      </c>
      <c r="CM179" s="91">
        <f t="shared" si="114"/>
        <v>0.2404680028837281</v>
      </c>
      <c r="CN179" s="93" t="str">
        <f t="shared" si="115"/>
        <v>1;2;3</v>
      </c>
      <c r="CO179" s="137">
        <v>0</v>
      </c>
      <c r="CP179" s="209"/>
      <c r="CQ179" s="137" t="s">
        <v>2962</v>
      </c>
      <c r="CR179" s="64" t="s">
        <v>234</v>
      </c>
      <c r="CS179" s="164">
        <v>0.25</v>
      </c>
      <c r="CT179" s="117" t="s">
        <v>235</v>
      </c>
      <c r="CU179" s="118">
        <f>IF(CX179="n/a","n/a",IF(EXACT(CX179,"Huibertgat/Eemshaven"),ROUND(
IF(IF(OR(ISBLANK(S179),S179="n/a"),P179,S179)&gt;pMHW!$C$3,0,
IF(IF(OR(ISBLANK(S179),S179="n/a"),P179,S179)&gt;pMHW!$D$3, (pMHW!$C$3-IF(OR(ISBLANK(S179),S179="n/a"),P179,S179))*LOOKUP(CX179,pMHW!$B$4:$B$8,pMHW!$M$4:$M$8),
IF(IF(OR(ISBLANK(S179),S179="n/a"),P179,S179)&gt;pMHW!$F$3,LOOKUP(CX179,pMHW!$B$4:$B$8,pMHW!$D$4:$D$8)+(pMHW!$D$3-IF(OR(ISBLANK(S179),S179="n/a"),P179,S179))*LOOKUP(CX179,pMHW!$B$4:$B$8,pMHW!$O$4:$O$8),
LOOKUP(CX179,pMHW!$B$4:$B$8,pMHW!$F$4:$F$8)))),1),
ROUND(
IF(IF(OR(ISBLANK(S179),S179="n/a"),P179,S179)&gt;pMHW!$C$3,0,
IF(IF(OR(ISBLANK(S179),S179="n/a"),P179,S179)&gt;pMHW!$D$3,(pMHW!$C$3-IF(OR(ISBLANK(S179),S179="n/a"),P179,S179))*LOOKUP(CX179,pMHW!$B$4:$B$8,pMHW!$M$4:$M$8),
IF(IF(OR(ISBLANK(S179),S179="n/a"),P179,S179)&gt;pMHW!$E$3,LOOKUP(CX179,pMHW!$B$4:$B$8,pMHW!$D$4:$D$8)+(pMHW!$D$3-IF(OR(ISBLANK(S179),S179="n/a"),P179,S179))*LOOKUP(CX179,pMHW!$B$4:$B$8,pMHW!$N$4:$N$8),
LOOKUP(CX179,pMHW!$B$4:$B$8,pMHW!$F$4:$F$8)))),1)))</f>
        <v>1</v>
      </c>
      <c r="CV179" s="117" t="s">
        <v>27</v>
      </c>
      <c r="CW179" s="119" t="str">
        <f t="shared" si="120"/>
        <v>FBE=0.25; pMHW=1 m</v>
      </c>
      <c r="CX179" s="119" t="s">
        <v>267</v>
      </c>
      <c r="CY179" s="165"/>
      <c r="CZ179" s="120">
        <f t="shared" si="117"/>
        <v>-2.5000000000000001E-2</v>
      </c>
      <c r="DA179" s="120">
        <f t="shared" si="118"/>
        <v>4.0000000000000001E-3</v>
      </c>
      <c r="DB179" s="120">
        <v>-2.5250980630517009E-2</v>
      </c>
      <c r="DC179" s="120">
        <v>-2.1063009276986119E-2</v>
      </c>
      <c r="DD179" s="120">
        <v>-2.940962091088295E-2</v>
      </c>
    </row>
    <row r="180" spans="1:108" s="35" customFormat="1" ht="12.75">
      <c r="A180" s="104" t="s">
        <v>983</v>
      </c>
      <c r="B180" s="104" t="s">
        <v>983</v>
      </c>
      <c r="C180" s="104" t="s">
        <v>984</v>
      </c>
      <c r="D180" s="99">
        <v>1958</v>
      </c>
      <c r="E180" s="136" t="s">
        <v>985</v>
      </c>
      <c r="F180" s="136" t="s">
        <v>986</v>
      </c>
      <c r="G180" s="96">
        <v>2</v>
      </c>
      <c r="H180" s="105" t="s">
        <v>457</v>
      </c>
      <c r="I180" s="56">
        <v>52.22072841</v>
      </c>
      <c r="J180" s="56">
        <v>4.5175588849999997</v>
      </c>
      <c r="K180" s="106">
        <v>95575</v>
      </c>
      <c r="L180" s="106">
        <v>470650</v>
      </c>
      <c r="M180" s="49" t="s">
        <v>223</v>
      </c>
      <c r="N180" s="178">
        <f>Radiocarbon!K179</f>
        <v>7970</v>
      </c>
      <c r="O180" s="266">
        <f>Radiocarbon!L179</f>
        <v>117</v>
      </c>
      <c r="P180" s="179">
        <f>Radiocarbon!P179</f>
        <v>8820</v>
      </c>
      <c r="Q180" s="179">
        <f>Radiocarbon!Q179</f>
        <v>9000</v>
      </c>
      <c r="R180" s="179">
        <f>Radiocarbon!R179</f>
        <v>8630</v>
      </c>
      <c r="S180" s="179" t="str">
        <f>Radiocarbon!S179</f>
        <v>n/a</v>
      </c>
      <c r="T180" s="179" t="str">
        <f>Radiocarbon!T179</f>
        <v>n/a</v>
      </c>
      <c r="U180" s="179" t="str">
        <f>Radiocarbon!U179</f>
        <v>n/a</v>
      </c>
      <c r="V180" s="97" t="str">
        <f t="shared" si="91"/>
        <v>Early GW local (ULD inland Z-GW) terrestrial indicator; Fen peat</v>
      </c>
      <c r="W180" s="17" t="s">
        <v>987</v>
      </c>
      <c r="X180" s="97" t="s">
        <v>287</v>
      </c>
      <c r="Y180" s="97" t="s">
        <v>303</v>
      </c>
      <c r="Z180" s="97" t="s">
        <v>226</v>
      </c>
      <c r="AA180" s="36">
        <v>12.7</v>
      </c>
      <c r="AB180" s="133">
        <v>2.5000000000000355E-2</v>
      </c>
      <c r="AC180" s="36">
        <v>0</v>
      </c>
      <c r="AD180" s="155" t="s">
        <v>296</v>
      </c>
      <c r="AE180" s="59">
        <v>5.0000000000000711E-2</v>
      </c>
      <c r="AF180" s="61" t="s">
        <v>227</v>
      </c>
      <c r="AG180" s="181">
        <f t="shared" si="92"/>
        <v>0.12500000000000178</v>
      </c>
      <c r="AH180" s="181">
        <f t="shared" si="93"/>
        <v>6.2500000000000888E-2</v>
      </c>
      <c r="AI180" s="181">
        <v>0.02</v>
      </c>
      <c r="AJ180" s="181">
        <v>0.05</v>
      </c>
      <c r="AK180" s="181">
        <v>0</v>
      </c>
      <c r="AL180" s="37" t="s">
        <v>8</v>
      </c>
      <c r="AM180" s="37" t="s">
        <v>8</v>
      </c>
      <c r="AN180" s="109">
        <v>0.1</v>
      </c>
      <c r="AO180" s="108" t="s">
        <v>8</v>
      </c>
      <c r="AP180" s="109">
        <v>0.02</v>
      </c>
      <c r="AQ180" s="108" t="s">
        <v>8</v>
      </c>
      <c r="AR180" s="108" t="s">
        <v>8</v>
      </c>
      <c r="AS180" s="108" t="s">
        <v>8</v>
      </c>
      <c r="AT180" s="108">
        <v>-12.045</v>
      </c>
      <c r="AU180" s="110" t="s">
        <v>228</v>
      </c>
      <c r="AV180" s="108">
        <v>-12.045</v>
      </c>
      <c r="AW180" s="111" t="s">
        <v>229</v>
      </c>
      <c r="AX180" s="130">
        <f t="shared" si="94"/>
        <v>0.13117259622344948</v>
      </c>
      <c r="AY180" s="130">
        <f t="shared" si="95"/>
        <v>0.13117259622344948</v>
      </c>
      <c r="AZ180" s="113" t="s">
        <v>8</v>
      </c>
      <c r="BA180" s="113" t="s">
        <v>8</v>
      </c>
      <c r="BB180" s="113" t="s">
        <v>8</v>
      </c>
      <c r="BC180" s="113" t="s">
        <v>8</v>
      </c>
      <c r="BD180" s="113" t="s">
        <v>8</v>
      </c>
      <c r="BE180" s="175">
        <v>0.8</v>
      </c>
      <c r="BF180" s="113" t="s">
        <v>8</v>
      </c>
      <c r="BG180" s="113" t="s">
        <v>8</v>
      </c>
      <c r="BH180" s="113" t="s">
        <v>8</v>
      </c>
      <c r="BI180" s="113" t="s">
        <v>8</v>
      </c>
      <c r="BJ180" s="123">
        <v>3</v>
      </c>
      <c r="BK180" s="114" t="s">
        <v>230</v>
      </c>
      <c r="BL180" s="124" t="s">
        <v>279</v>
      </c>
      <c r="BM180" s="124" t="s">
        <v>232</v>
      </c>
      <c r="BN180" s="115" t="s">
        <v>280</v>
      </c>
      <c r="BO180" s="42">
        <f t="shared" si="96"/>
        <v>-0.3</v>
      </c>
      <c r="BP180" s="115">
        <v>0.2</v>
      </c>
      <c r="BQ180" s="116" t="str">
        <f t="shared" si="97"/>
        <v>n/a</v>
      </c>
      <c r="BR180" s="115" t="s">
        <v>8</v>
      </c>
      <c r="BS180" s="42" t="str">
        <f t="shared" si="98"/>
        <v>n/a</v>
      </c>
      <c r="BT180" s="115" t="s">
        <v>8</v>
      </c>
      <c r="BU180" s="115" t="s">
        <v>8</v>
      </c>
      <c r="BV180" s="66">
        <f t="shared" si="99"/>
        <v>3.7500000000000533E-2</v>
      </c>
      <c r="BW180" s="66">
        <f t="shared" si="100"/>
        <v>3.0264619588659052E-2</v>
      </c>
      <c r="BX180" s="66">
        <f t="shared" si="101"/>
        <v>0.68796000000000002</v>
      </c>
      <c r="BY180" s="44">
        <f t="shared" si="102"/>
        <v>0.11556444306100384</v>
      </c>
      <c r="BZ180" s="67" t="s">
        <v>8</v>
      </c>
      <c r="CA180" s="67" t="s">
        <v>8</v>
      </c>
      <c r="CB180" s="73">
        <f t="shared" si="103"/>
        <v>-11.744999999999999</v>
      </c>
      <c r="CC180" s="73">
        <f t="shared" si="104"/>
        <v>0.24108545621593677</v>
      </c>
      <c r="CD180" s="73">
        <f t="shared" si="105"/>
        <v>0.24108545621593677</v>
      </c>
      <c r="CE180" s="90" t="str">
        <f t="shared" si="106"/>
        <v>n/a</v>
      </c>
      <c r="CF180" s="90" t="str">
        <f t="shared" si="107"/>
        <v>n/a</v>
      </c>
      <c r="CG180" s="90" t="str">
        <f t="shared" si="108"/>
        <v>n/a</v>
      </c>
      <c r="CH180" s="90">
        <f t="shared" si="109"/>
        <v>-11.019539999999999</v>
      </c>
      <c r="CI180" s="90">
        <f t="shared" si="110"/>
        <v>0.26735245968355403</v>
      </c>
      <c r="CJ180" s="90">
        <f t="shared" si="111"/>
        <v>0.26735245968355403</v>
      </c>
      <c r="CK180" s="91" t="str">
        <f t="shared" si="112"/>
        <v>n/a</v>
      </c>
      <c r="CL180" s="90" t="str">
        <f t="shared" si="113"/>
        <v>n/a</v>
      </c>
      <c r="CM180" s="91" t="str">
        <f t="shared" si="114"/>
        <v>n/a</v>
      </c>
      <c r="CN180" s="93" t="str">
        <f t="shared" si="115"/>
        <v>2;3</v>
      </c>
      <c r="CO180" s="304">
        <v>0</v>
      </c>
      <c r="CP180" s="209" t="s">
        <v>265</v>
      </c>
      <c r="CQ180" s="137"/>
      <c r="CR180" s="64" t="s">
        <v>234</v>
      </c>
      <c r="CS180" s="164">
        <v>0.5</v>
      </c>
      <c r="CT180" s="117" t="s">
        <v>235</v>
      </c>
      <c r="CU180" s="118">
        <f>IF(CX180="n/a","n/a",IF(EXACT(CX180,"Huibertgat/Eemshaven"),ROUND(
IF(IF(OR(ISBLANK(S180),S180="n/a"),P180,S180)&gt;pMHW!$C$3,0,
IF(IF(OR(ISBLANK(S180),S180="n/a"),P180,S180)&gt;pMHW!$D$3, (pMHW!$C$3-IF(OR(ISBLANK(S180),S180="n/a"),P180,S180))*LOOKUP(CX180,pMHW!$B$4:$B$8,pMHW!$M$4:$M$8),
IF(IF(OR(ISBLANK(S180),S180="n/a"),P180,S180)&gt;pMHW!$F$3,LOOKUP(CX180,pMHW!$B$4:$B$8,pMHW!$D$4:$D$8)+(pMHW!$D$3-IF(OR(ISBLANK(S180),S180="n/a"),P180,S180))*LOOKUP(CX180,pMHW!$B$4:$B$8,pMHW!$O$4:$O$8),
LOOKUP(CX180,pMHW!$B$4:$B$8,pMHW!$F$4:$F$8)))),1),
ROUND(
IF(IF(OR(ISBLANK(S180),S180="n/a"),P180,S180)&gt;pMHW!$C$3,0,
IF(IF(OR(ISBLANK(S180),S180="n/a"),P180,S180)&gt;pMHW!$D$3,(pMHW!$C$3-IF(OR(ISBLANK(S180),S180="n/a"),P180,S180))*LOOKUP(CX180,pMHW!$B$4:$B$8,pMHW!$M$4:$M$8),
IF(IF(OR(ISBLANK(S180),S180="n/a"),P180,S180)&gt;pMHW!$E$3,LOOKUP(CX180,pMHW!$B$4:$B$8,pMHW!$D$4:$D$8)+(pMHW!$D$3-IF(OR(ISBLANK(S180),S180="n/a"),P180,S180))*LOOKUP(CX180,pMHW!$B$4:$B$8,pMHW!$N$4:$N$8),
LOOKUP(CX180,pMHW!$B$4:$B$8,pMHW!$F$4:$F$8)))),1)))</f>
        <v>0.3</v>
      </c>
      <c r="CV180" s="117" t="s">
        <v>27</v>
      </c>
      <c r="CW180" s="119" t="str">
        <f t="shared" si="120"/>
        <v>FBE=0.5; pMHW=0.3 m</v>
      </c>
      <c r="CX180" s="119" t="s">
        <v>2772</v>
      </c>
      <c r="CY180" s="165"/>
      <c r="CZ180" s="120">
        <f t="shared" si="117"/>
        <v>-7.8E-2</v>
      </c>
      <c r="DA180" s="120">
        <f t="shared" si="118"/>
        <v>1.2999999999999999E-2</v>
      </c>
      <c r="DB180" s="120">
        <v>-7.8164659440517426E-2</v>
      </c>
      <c r="DC180" s="120">
        <v>-6.5200760960578918E-2</v>
      </c>
      <c r="DD180" s="120">
        <v>-9.1037772595882416E-2</v>
      </c>
    </row>
    <row r="181" spans="1:108" s="35" customFormat="1" ht="12.75">
      <c r="A181" s="104" t="s">
        <v>777</v>
      </c>
      <c r="B181" s="104" t="s">
        <v>777</v>
      </c>
      <c r="C181" s="104" t="s">
        <v>778</v>
      </c>
      <c r="D181" s="99">
        <v>1958</v>
      </c>
      <c r="E181" s="136" t="s">
        <v>779</v>
      </c>
      <c r="F181" s="136" t="s">
        <v>780</v>
      </c>
      <c r="G181" s="96">
        <v>2</v>
      </c>
      <c r="H181" s="105" t="s">
        <v>457</v>
      </c>
      <c r="I181" s="56">
        <v>52.876561170000002</v>
      </c>
      <c r="J181" s="56">
        <v>4.8548611069999996</v>
      </c>
      <c r="K181" s="106">
        <v>119160</v>
      </c>
      <c r="L181" s="106">
        <v>543400</v>
      </c>
      <c r="M181" s="49" t="s">
        <v>223</v>
      </c>
      <c r="N181" s="178">
        <f>Radiocarbon!K180</f>
        <v>5665</v>
      </c>
      <c r="O181" s="266">
        <f>Radiocarbon!L180</f>
        <v>145</v>
      </c>
      <c r="P181" s="179">
        <f>Radiocarbon!P180</f>
        <v>6470</v>
      </c>
      <c r="Q181" s="179">
        <f>Radiocarbon!Q180</f>
        <v>6730</v>
      </c>
      <c r="R181" s="179">
        <f>Radiocarbon!R180</f>
        <v>6280</v>
      </c>
      <c r="S181" s="179" t="str">
        <f>Radiocarbon!S180</f>
        <v>n/a</v>
      </c>
      <c r="T181" s="179" t="str">
        <f>Radiocarbon!T180</f>
        <v>n/a</v>
      </c>
      <c r="U181" s="179" t="str">
        <f>Radiocarbon!U180</f>
        <v>n/a</v>
      </c>
      <c r="V181" s="97" t="str">
        <f t="shared" si="91"/>
        <v>SL indicator point (SLIP RSL) and Regional minimum GW (SLIP G-ZW) terrestrial indicator; Undifferentiated peat</v>
      </c>
      <c r="W181" s="17" t="s">
        <v>782</v>
      </c>
      <c r="X181" s="97" t="s">
        <v>225</v>
      </c>
      <c r="Y181" s="107" t="s">
        <v>225</v>
      </c>
      <c r="Z181" s="97" t="s">
        <v>226</v>
      </c>
      <c r="AA181" s="133">
        <v>8.02</v>
      </c>
      <c r="AB181" s="133">
        <v>7.0000000000000007E-2</v>
      </c>
      <c r="AC181" s="36">
        <v>0</v>
      </c>
      <c r="AD181" s="148"/>
      <c r="AE181" s="59">
        <v>0.13999999999999968</v>
      </c>
      <c r="AF181" s="61" t="s">
        <v>227</v>
      </c>
      <c r="AG181" s="181">
        <f t="shared" si="92"/>
        <v>0.3499999999999992</v>
      </c>
      <c r="AH181" s="181">
        <f t="shared" si="93"/>
        <v>0.1749999999999996</v>
      </c>
      <c r="AI181" s="181">
        <v>0.02</v>
      </c>
      <c r="AJ181" s="181">
        <v>0.05</v>
      </c>
      <c r="AK181" s="181">
        <f>IF(AA181="nd","nd",0.02*AA181)</f>
        <v>0.16039999999999999</v>
      </c>
      <c r="AL181" s="128" t="s">
        <v>8</v>
      </c>
      <c r="AM181" s="37" t="s">
        <v>8</v>
      </c>
      <c r="AN181" s="109">
        <v>0.1</v>
      </c>
      <c r="AO181" s="108" t="s">
        <v>8</v>
      </c>
      <c r="AP181" s="109">
        <v>0.02</v>
      </c>
      <c r="AQ181" s="108" t="s">
        <v>8</v>
      </c>
      <c r="AR181" s="108" t="s">
        <v>8</v>
      </c>
      <c r="AS181" s="108" t="s">
        <v>8</v>
      </c>
      <c r="AT181" s="108">
        <v>-8.02</v>
      </c>
      <c r="AU181" s="110" t="s">
        <v>228</v>
      </c>
      <c r="AV181" s="108">
        <v>-8.02</v>
      </c>
      <c r="AW181" s="111" t="s">
        <v>229</v>
      </c>
      <c r="AX181" s="130">
        <f t="shared" si="94"/>
        <v>0.26391885116451963</v>
      </c>
      <c r="AY181" s="130">
        <f t="shared" si="95"/>
        <v>0.20958291915134655</v>
      </c>
      <c r="AZ181" s="113" t="s">
        <v>8</v>
      </c>
      <c r="BA181" s="113" t="s">
        <v>8</v>
      </c>
      <c r="BB181" s="113" t="s">
        <v>8</v>
      </c>
      <c r="BC181" s="113" t="s">
        <v>8</v>
      </c>
      <c r="BD181" s="113" t="s">
        <v>8</v>
      </c>
      <c r="BE181" s="113">
        <v>0.8</v>
      </c>
      <c r="BF181" s="113" t="s">
        <v>8</v>
      </c>
      <c r="BG181" s="113" t="s">
        <v>8</v>
      </c>
      <c r="BH181" s="113" t="s">
        <v>8</v>
      </c>
      <c r="BI181" s="113" t="s">
        <v>8</v>
      </c>
      <c r="BJ181" s="123">
        <v>0</v>
      </c>
      <c r="BK181" s="114" t="s">
        <v>230</v>
      </c>
      <c r="BL181" s="124" t="s">
        <v>263</v>
      </c>
      <c r="BM181" s="124" t="s">
        <v>232</v>
      </c>
      <c r="BN181" s="115" t="s">
        <v>637</v>
      </c>
      <c r="BO181" s="42">
        <f t="shared" si="96"/>
        <v>0.60000000000000009</v>
      </c>
      <c r="BP181" s="115">
        <v>0.3</v>
      </c>
      <c r="BQ181" s="116">
        <f t="shared" si="97"/>
        <v>0.14799999999999999</v>
      </c>
      <c r="BR181" s="115" t="s">
        <v>8</v>
      </c>
      <c r="BS181" s="42">
        <f t="shared" si="98"/>
        <v>0</v>
      </c>
      <c r="BT181" s="115" t="s">
        <v>8</v>
      </c>
      <c r="BU181" s="115" t="s">
        <v>8</v>
      </c>
      <c r="BV181" s="66">
        <f t="shared" si="99"/>
        <v>0.10500000000000001</v>
      </c>
      <c r="BW181" s="66">
        <f t="shared" si="100"/>
        <v>3.2016027844730489E-2</v>
      </c>
      <c r="BX181" s="66">
        <f t="shared" si="101"/>
        <v>0.75699000000000005</v>
      </c>
      <c r="BY181" s="44">
        <f t="shared" si="102"/>
        <v>0.12571710514086776</v>
      </c>
      <c r="BZ181" s="67" t="s">
        <v>8</v>
      </c>
      <c r="CA181" s="67" t="s">
        <v>8</v>
      </c>
      <c r="CB181" s="73">
        <f t="shared" si="103"/>
        <v>-7.8199999999999994</v>
      </c>
      <c r="CC181" s="73">
        <f t="shared" si="104"/>
        <v>0.40084683613439487</v>
      </c>
      <c r="CD181" s="73">
        <f t="shared" si="105"/>
        <v>0.36735544917552865</v>
      </c>
      <c r="CE181" s="90">
        <f t="shared" si="106"/>
        <v>-8.6199999999999992</v>
      </c>
      <c r="CF181" s="90">
        <f t="shared" si="107"/>
        <v>0.42609524756795852</v>
      </c>
      <c r="CG181" s="90">
        <f t="shared" si="108"/>
        <v>0.39475182076844162</v>
      </c>
      <c r="CH181" s="90">
        <f t="shared" si="109"/>
        <v>-6.9580099999999989</v>
      </c>
      <c r="CI181" s="90">
        <f t="shared" si="110"/>
        <v>0.44540652954795623</v>
      </c>
      <c r="CJ181" s="90">
        <f t="shared" si="111"/>
        <v>0.41552234183489389</v>
      </c>
      <c r="CK181" s="91">
        <f t="shared" si="112"/>
        <v>-6.9580099999999989</v>
      </c>
      <c r="CL181" s="90">
        <f t="shared" si="113"/>
        <v>0.44540652954795623</v>
      </c>
      <c r="CM181" s="91">
        <f t="shared" si="114"/>
        <v>0.41552234183489389</v>
      </c>
      <c r="CN181" s="93" t="str">
        <f t="shared" si="115"/>
        <v>1;2;3</v>
      </c>
      <c r="CO181" s="138">
        <v>0</v>
      </c>
      <c r="CP181" s="209"/>
      <c r="CQ181" s="137"/>
      <c r="CR181" s="64" t="s">
        <v>234</v>
      </c>
      <c r="CS181" s="164">
        <v>1</v>
      </c>
      <c r="CT181" s="117" t="s">
        <v>235</v>
      </c>
      <c r="CU181" s="118">
        <f>IF(CX181="n/a","n/a",IF(EXACT(CX181,"Huibertgat/Eemshaven"),ROUND(
IF(IF(OR(ISBLANK(S181),S181="n/a"),P181,S181)&gt;pMHW!$C$3,0,
IF(IF(OR(ISBLANK(S181),S181="n/a"),P181,S181)&gt;pMHW!$D$3, (pMHW!$C$3-IF(OR(ISBLANK(S181),S181="n/a"),P181,S181))*LOOKUP(CX181,pMHW!$B$4:$B$8,pMHW!$M$4:$M$8),
IF(IF(OR(ISBLANK(S181),S181="n/a"),P181,S181)&gt;pMHW!$F$3,LOOKUP(CX181,pMHW!$B$4:$B$8,pMHW!$D$4:$D$8)+(pMHW!$D$3-IF(OR(ISBLANK(S181),S181="n/a"),P181,S181))*LOOKUP(CX181,pMHW!$B$4:$B$8,pMHW!$O$4:$O$8),
LOOKUP(CX181,pMHW!$B$4:$B$8,pMHW!$F$4:$F$8)))),1),
ROUND(
IF(IF(OR(ISBLANK(S181),S181="n/a"),P181,S181)&gt;pMHW!$C$3,0,
IF(IF(OR(ISBLANK(S181),S181="n/a"),P181,S181)&gt;pMHW!$D$3,(pMHW!$C$3-IF(OR(ISBLANK(S181),S181="n/a"),P181,S181))*LOOKUP(CX181,pMHW!$B$4:$B$8,pMHW!$M$4:$M$8),
IF(IF(OR(ISBLANK(S181),S181="n/a"),P181,S181)&gt;pMHW!$E$3,LOOKUP(CX181,pMHW!$B$4:$B$8,pMHW!$D$4:$D$8)+(pMHW!$D$3-IF(OR(ISBLANK(S181),S181="n/a"),P181,S181))*LOOKUP(CX181,pMHW!$B$4:$B$8,pMHW!$N$4:$N$8),
LOOKUP(CX181,pMHW!$B$4:$B$8,pMHW!$F$4:$F$8)))),1)))</f>
        <v>0.8</v>
      </c>
      <c r="CV181" s="117" t="s">
        <v>27</v>
      </c>
      <c r="CW181" s="119" t="str">
        <f t="shared" si="120"/>
        <v>FBE=1; pMHW=0.8 m</v>
      </c>
      <c r="CX181" s="119" t="s">
        <v>2772</v>
      </c>
      <c r="CY181" s="165"/>
      <c r="CZ181" s="120">
        <f t="shared" si="117"/>
        <v>-0.11700000000000001</v>
      </c>
      <c r="DA181" s="120">
        <f t="shared" si="118"/>
        <v>1.9E-2</v>
      </c>
      <c r="DB181" s="120">
        <v>-0.11674120277166369</v>
      </c>
      <c r="DC181" s="120">
        <v>-9.7379237413406372E-2</v>
      </c>
      <c r="DD181" s="120">
        <v>-0.13596759736537931</v>
      </c>
    </row>
    <row r="182" spans="1:108" s="35" customFormat="1" ht="12.75">
      <c r="A182" s="104" t="s">
        <v>952</v>
      </c>
      <c r="B182" s="104" t="s">
        <v>952</v>
      </c>
      <c r="C182" s="104" t="s">
        <v>953</v>
      </c>
      <c r="D182" s="99">
        <v>1960</v>
      </c>
      <c r="E182" s="136" t="s">
        <v>954</v>
      </c>
      <c r="F182" s="136" t="s">
        <v>955</v>
      </c>
      <c r="G182" s="96">
        <v>2</v>
      </c>
      <c r="H182" s="105" t="s">
        <v>719</v>
      </c>
      <c r="I182" s="56">
        <v>51.351103999999999</v>
      </c>
      <c r="J182" s="56">
        <v>3.9733199699999999</v>
      </c>
      <c r="K182" s="106">
        <v>56508</v>
      </c>
      <c r="L182" s="106">
        <v>374498</v>
      </c>
      <c r="M182" s="49" t="s">
        <v>223</v>
      </c>
      <c r="N182" s="178">
        <f>Radiocarbon!K181</f>
        <v>5770</v>
      </c>
      <c r="O182" s="266">
        <f>Radiocarbon!L181</f>
        <v>141</v>
      </c>
      <c r="P182" s="179">
        <f>Radiocarbon!P181</f>
        <v>6570</v>
      </c>
      <c r="Q182" s="179">
        <f>Radiocarbon!Q181</f>
        <v>6790</v>
      </c>
      <c r="R182" s="179">
        <f>Radiocarbon!R181</f>
        <v>6310</v>
      </c>
      <c r="S182" s="179" t="str">
        <f>Radiocarbon!S181</f>
        <v>n/a</v>
      </c>
      <c r="T182" s="179" t="str">
        <f>Radiocarbon!T181</f>
        <v>n/a</v>
      </c>
      <c r="U182" s="179" t="str">
        <f>Radiocarbon!U181</f>
        <v>n/a</v>
      </c>
      <c r="V182" s="97" t="str">
        <f t="shared" si="91"/>
        <v>Local MHW and GW (Tidal ULD Z-GW) terrestrial indicator; Fen peat</v>
      </c>
      <c r="W182" s="17" t="s">
        <v>891</v>
      </c>
      <c r="X182" s="97" t="s">
        <v>287</v>
      </c>
      <c r="Y182" s="97" t="s">
        <v>303</v>
      </c>
      <c r="Z182" s="97" t="s">
        <v>226</v>
      </c>
      <c r="AA182" s="133">
        <v>3.7850000000000001</v>
      </c>
      <c r="AB182" s="133">
        <v>1.4999999999999902E-2</v>
      </c>
      <c r="AC182" s="36">
        <v>0</v>
      </c>
      <c r="AD182" s="148" t="s">
        <v>389</v>
      </c>
      <c r="AE182" s="59">
        <v>2.9999999999999805E-2</v>
      </c>
      <c r="AF182" s="61" t="s">
        <v>227</v>
      </c>
      <c r="AG182" s="181">
        <f t="shared" si="92"/>
        <v>7.4999999999999512E-2</v>
      </c>
      <c r="AH182" s="181">
        <f t="shared" si="93"/>
        <v>3.7499999999999756E-2</v>
      </c>
      <c r="AI182" s="181">
        <v>0.02</v>
      </c>
      <c r="AJ182" s="181">
        <v>0.05</v>
      </c>
      <c r="AK182" s="181">
        <f>IF(AA182="nd","nd",0.02*AA182)</f>
        <v>7.5700000000000003E-2</v>
      </c>
      <c r="AL182" s="37" t="s">
        <v>8</v>
      </c>
      <c r="AM182" s="37" t="s">
        <v>8</v>
      </c>
      <c r="AN182" s="109">
        <v>0.1</v>
      </c>
      <c r="AO182" s="108" t="s">
        <v>8</v>
      </c>
      <c r="AP182" s="109">
        <v>0.02</v>
      </c>
      <c r="AQ182" s="108" t="s">
        <v>8</v>
      </c>
      <c r="AR182" s="108" t="s">
        <v>8</v>
      </c>
      <c r="AS182" s="108" t="s">
        <v>8</v>
      </c>
      <c r="AT182" s="108">
        <v>-3.7850000000000001</v>
      </c>
      <c r="AU182" s="110" t="s">
        <v>228</v>
      </c>
      <c r="AV182" s="108">
        <v>-3.7850000000000001</v>
      </c>
      <c r="AW182" s="111" t="s">
        <v>229</v>
      </c>
      <c r="AX182" s="130">
        <f t="shared" si="94"/>
        <v>0.14295712644006239</v>
      </c>
      <c r="AY182" s="130">
        <f t="shared" si="95"/>
        <v>0.12126932835634896</v>
      </c>
      <c r="AZ182" s="113" t="s">
        <v>8</v>
      </c>
      <c r="BA182" s="113" t="s">
        <v>8</v>
      </c>
      <c r="BB182" s="113" t="s">
        <v>8</v>
      </c>
      <c r="BC182" s="113" t="s">
        <v>8</v>
      </c>
      <c r="BD182" s="113" t="s">
        <v>8</v>
      </c>
      <c r="BE182" s="175">
        <v>1.7</v>
      </c>
      <c r="BF182" s="113" t="s">
        <v>8</v>
      </c>
      <c r="BG182" s="113" t="s">
        <v>8</v>
      </c>
      <c r="BH182" s="113" t="s">
        <v>8</v>
      </c>
      <c r="BI182" s="113" t="s">
        <v>8</v>
      </c>
      <c r="BJ182" s="123">
        <v>1</v>
      </c>
      <c r="BK182" s="114" t="s">
        <v>230</v>
      </c>
      <c r="BL182" s="124" t="s">
        <v>279</v>
      </c>
      <c r="BM182" s="124" t="s">
        <v>232</v>
      </c>
      <c r="BN182" s="42" t="s">
        <v>280</v>
      </c>
      <c r="BO182" s="42">
        <f t="shared" si="96"/>
        <v>-0.3</v>
      </c>
      <c r="BP182" s="115">
        <v>0.2</v>
      </c>
      <c r="BQ182" s="116" t="str">
        <f t="shared" si="97"/>
        <v>n/a</v>
      </c>
      <c r="BR182" s="115" t="s">
        <v>8</v>
      </c>
      <c r="BS182" s="42" t="str">
        <f t="shared" si="98"/>
        <v>n/a</v>
      </c>
      <c r="BT182" s="115" t="s">
        <v>8</v>
      </c>
      <c r="BU182" s="115" t="s">
        <v>8</v>
      </c>
      <c r="BV182" s="66">
        <f t="shared" si="99"/>
        <v>2.2499999999999853E-2</v>
      </c>
      <c r="BW182" s="66">
        <f t="shared" si="100"/>
        <v>3.0095531089925097E-2</v>
      </c>
      <c r="BX182" s="66">
        <f t="shared" si="101"/>
        <v>1.9710000000000002E-2</v>
      </c>
      <c r="BY182" s="44">
        <f t="shared" si="102"/>
        <v>6.6093343083853768E-3</v>
      </c>
      <c r="BZ182" s="67" t="s">
        <v>8</v>
      </c>
      <c r="CA182" s="67" t="s">
        <v>8</v>
      </c>
      <c r="CB182" s="73">
        <f t="shared" si="103"/>
        <v>-3.4850000000000003</v>
      </c>
      <c r="CC182" s="73">
        <f t="shared" si="104"/>
        <v>0.24767414275936162</v>
      </c>
      <c r="CD182" s="73">
        <f t="shared" si="105"/>
        <v>0.23582194764606759</v>
      </c>
      <c r="CE182" s="90">
        <f t="shared" si="106"/>
        <v>-3.4850000000000003</v>
      </c>
      <c r="CF182" s="90">
        <f t="shared" si="107"/>
        <v>0.24583884965562297</v>
      </c>
      <c r="CG182" s="90">
        <f t="shared" si="108"/>
        <v>0.23389367242403114</v>
      </c>
      <c r="CH182" s="90">
        <f t="shared" si="109"/>
        <v>-3.4427900000000005</v>
      </c>
      <c r="CI182" s="90">
        <f t="shared" si="110"/>
        <v>0.24776231410685653</v>
      </c>
      <c r="CJ182" s="90">
        <f t="shared" si="111"/>
        <v>0.23591454870690923</v>
      </c>
      <c r="CK182" s="91">
        <f t="shared" si="112"/>
        <v>-3.4427900000000005</v>
      </c>
      <c r="CL182" s="90">
        <f t="shared" si="113"/>
        <v>0.24776231410685653</v>
      </c>
      <c r="CM182" s="91">
        <f t="shared" si="114"/>
        <v>0.23591454870690923</v>
      </c>
      <c r="CN182" s="93" t="str">
        <f t="shared" si="115"/>
        <v>1;2;3</v>
      </c>
      <c r="CO182" s="138">
        <v>0</v>
      </c>
      <c r="CP182" s="370"/>
      <c r="CQ182" s="265"/>
      <c r="CR182" s="64" t="s">
        <v>234</v>
      </c>
      <c r="CS182" s="164">
        <v>0.75</v>
      </c>
      <c r="CT182" s="117" t="s">
        <v>235</v>
      </c>
      <c r="CU182" s="118">
        <f>IF(CX182="n/a","n/a",IF(EXACT(CX182,"Huibertgat/Eemshaven"),ROUND(
IF(IF(OR(ISBLANK(S182),S182="n/a"),P182,S182)&gt;pMHW!$C$3,0,
IF(IF(OR(ISBLANK(S182),S182="n/a"),P182,S182)&gt;pMHW!$D$3, (pMHW!$C$3-IF(OR(ISBLANK(S182),S182="n/a"),P182,S182))*LOOKUP(CX182,pMHW!$B$4:$B$8,pMHW!$M$4:$M$8),
IF(IF(OR(ISBLANK(S182),S182="n/a"),P182,S182)&gt;pMHW!$F$3,LOOKUP(CX182,pMHW!$B$4:$B$8,pMHW!$D$4:$D$8)+(pMHW!$D$3-IF(OR(ISBLANK(S182),S182="n/a"),P182,S182))*LOOKUP(CX182,pMHW!$B$4:$B$8,pMHW!$O$4:$O$8),
LOOKUP(CX182,pMHW!$B$4:$B$8,pMHW!$F$4:$F$8)))),1),
ROUND(
IF(IF(OR(ISBLANK(S182),S182="n/a"),P182,S182)&gt;pMHW!$C$3,0,
IF(IF(OR(ISBLANK(S182),S182="n/a"),P182,S182)&gt;pMHW!$D$3,(pMHW!$C$3-IF(OR(ISBLANK(S182),S182="n/a"),P182,S182))*LOOKUP(CX182,pMHW!$B$4:$B$8,pMHW!$M$4:$M$8),
IF(IF(OR(ISBLANK(S182),S182="n/a"),P182,S182)&gt;pMHW!$E$3,LOOKUP(CX182,pMHW!$B$4:$B$8,pMHW!$D$4:$D$8)+(pMHW!$D$3-IF(OR(ISBLANK(S182),S182="n/a"),P182,S182))*LOOKUP(CX182,pMHW!$B$4:$B$8,pMHW!$N$4:$N$8),
LOOKUP(CX182,pMHW!$B$4:$B$8,pMHW!$F$4:$F$8)))),1)))</f>
        <v>1.4</v>
      </c>
      <c r="CV182" s="117" t="s">
        <v>27</v>
      </c>
      <c r="CW182" s="119" t="str">
        <f t="shared" si="120"/>
        <v>FBE=0.75; pMHW=1.4 m</v>
      </c>
      <c r="CX182" s="119" t="s">
        <v>725</v>
      </c>
      <c r="CY182" s="165"/>
      <c r="CZ182" s="120">
        <f t="shared" si="117"/>
        <v>-3.0000000000000001E-3</v>
      </c>
      <c r="DA182" s="120">
        <f t="shared" si="118"/>
        <v>1E-3</v>
      </c>
      <c r="DB182" s="120">
        <v>-3.1701030675321822E-3</v>
      </c>
      <c r="DC182" s="120">
        <v>-2.6443300303071742E-3</v>
      </c>
      <c r="DD182" s="120">
        <v>-3.6921938881278038E-3</v>
      </c>
    </row>
    <row r="183" spans="1:108" s="35" customFormat="1" ht="12.75">
      <c r="A183" s="104" t="s">
        <v>957</v>
      </c>
      <c r="B183" s="104" t="s">
        <v>957</v>
      </c>
      <c r="C183" s="104" t="s">
        <v>958</v>
      </c>
      <c r="D183" s="99">
        <v>1960</v>
      </c>
      <c r="E183" s="136" t="s">
        <v>959</v>
      </c>
      <c r="F183" s="136" t="s">
        <v>960</v>
      </c>
      <c r="G183" s="96">
        <v>2</v>
      </c>
      <c r="H183" s="105" t="s">
        <v>719</v>
      </c>
      <c r="I183" s="56">
        <v>51.396326000000002</v>
      </c>
      <c r="J183" s="56">
        <v>4.0047618040000001</v>
      </c>
      <c r="K183" s="106">
        <v>58793.42</v>
      </c>
      <c r="L183" s="106">
        <v>379486.4</v>
      </c>
      <c r="M183" s="49" t="s">
        <v>223</v>
      </c>
      <c r="N183" s="178">
        <f>Radiocarbon!K182</f>
        <v>6240</v>
      </c>
      <c r="O183" s="266">
        <f>Radiocarbon!L182</f>
        <v>122</v>
      </c>
      <c r="P183" s="179">
        <f>Radiocarbon!P182</f>
        <v>7130</v>
      </c>
      <c r="Q183" s="179">
        <f>Radiocarbon!Q182</f>
        <v>7310</v>
      </c>
      <c r="R183" s="179">
        <f>Radiocarbon!R182</f>
        <v>6950</v>
      </c>
      <c r="S183" s="179" t="str">
        <f>Radiocarbon!S182</f>
        <v>n/a</v>
      </c>
      <c r="T183" s="179" t="str">
        <f>Radiocarbon!T182</f>
        <v>n/a</v>
      </c>
      <c r="U183" s="179" t="str">
        <f>Radiocarbon!U182</f>
        <v>n/a</v>
      </c>
      <c r="V183" s="97" t="str">
        <f t="shared" si="91"/>
        <v>Local MHW and GW (Tidal ULD Z-GW) terrestrial indicator; Undifferentiated peat</v>
      </c>
      <c r="W183" s="17" t="s">
        <v>882</v>
      </c>
      <c r="X183" s="97" t="s">
        <v>225</v>
      </c>
      <c r="Y183" s="107" t="s">
        <v>225</v>
      </c>
      <c r="Z183" s="97" t="s">
        <v>226</v>
      </c>
      <c r="AA183" s="133">
        <v>5.2249999999999996</v>
      </c>
      <c r="AB183" s="133">
        <v>2.4999999999999911E-2</v>
      </c>
      <c r="AC183" s="36">
        <v>0</v>
      </c>
      <c r="AD183" s="148" t="s">
        <v>389</v>
      </c>
      <c r="AE183" s="59">
        <v>4.9999999999999822E-2</v>
      </c>
      <c r="AF183" s="61" t="s">
        <v>227</v>
      </c>
      <c r="AG183" s="181">
        <f t="shared" si="92"/>
        <v>0.12499999999999956</v>
      </c>
      <c r="AH183" s="181">
        <f t="shared" si="93"/>
        <v>6.2499999999999778E-2</v>
      </c>
      <c r="AI183" s="181">
        <v>0.02</v>
      </c>
      <c r="AJ183" s="181">
        <v>0.05</v>
      </c>
      <c r="AK183" s="181">
        <f>IF(AA183="nd","nd",0.02*AA183)</f>
        <v>0.1045</v>
      </c>
      <c r="AL183" s="37" t="s">
        <v>8</v>
      </c>
      <c r="AM183" s="37" t="s">
        <v>8</v>
      </c>
      <c r="AN183" s="109">
        <v>0.1</v>
      </c>
      <c r="AO183" s="108" t="s">
        <v>8</v>
      </c>
      <c r="AP183" s="109">
        <v>0.02</v>
      </c>
      <c r="AQ183" s="108" t="s">
        <v>8</v>
      </c>
      <c r="AR183" s="108" t="s">
        <v>8</v>
      </c>
      <c r="AS183" s="108" t="s">
        <v>8</v>
      </c>
      <c r="AT183" s="108">
        <v>-5.2249999999999996</v>
      </c>
      <c r="AU183" s="110" t="s">
        <v>228</v>
      </c>
      <c r="AV183" s="108">
        <v>-5.2249999999999996</v>
      </c>
      <c r="AW183" s="111" t="s">
        <v>229</v>
      </c>
      <c r="AX183" s="130">
        <f t="shared" si="94"/>
        <v>0.16770957038881226</v>
      </c>
      <c r="AY183" s="130">
        <f t="shared" si="95"/>
        <v>0.13117259622344896</v>
      </c>
      <c r="AZ183" s="113" t="s">
        <v>8</v>
      </c>
      <c r="BA183" s="113" t="s">
        <v>8</v>
      </c>
      <c r="BB183" s="113" t="s">
        <v>8</v>
      </c>
      <c r="BC183" s="113" t="s">
        <v>8</v>
      </c>
      <c r="BD183" s="113" t="s">
        <v>8</v>
      </c>
      <c r="BE183" s="175">
        <v>1.7</v>
      </c>
      <c r="BF183" s="113" t="s">
        <v>8</v>
      </c>
      <c r="BG183" s="113" t="s">
        <v>8</v>
      </c>
      <c r="BH183" s="113" t="s">
        <v>8</v>
      </c>
      <c r="BI183" s="113" t="s">
        <v>8</v>
      </c>
      <c r="BJ183" s="123">
        <v>1</v>
      </c>
      <c r="BK183" s="114" t="s">
        <v>230</v>
      </c>
      <c r="BL183" s="124" t="s">
        <v>263</v>
      </c>
      <c r="BM183" s="124" t="s">
        <v>232</v>
      </c>
      <c r="BN183" s="115" t="s">
        <v>264</v>
      </c>
      <c r="BO183" s="42">
        <f t="shared" si="96"/>
        <v>-0.2</v>
      </c>
      <c r="BP183" s="115">
        <v>0.3</v>
      </c>
      <c r="BQ183" s="116" t="str">
        <f t="shared" si="97"/>
        <v>n/a</v>
      </c>
      <c r="BR183" s="115" t="s">
        <v>8</v>
      </c>
      <c r="BS183" s="42" t="str">
        <f t="shared" si="98"/>
        <v>n/a</v>
      </c>
      <c r="BT183" s="115" t="s">
        <v>8</v>
      </c>
      <c r="BU183" s="115" t="s">
        <v>8</v>
      </c>
      <c r="BV183" s="66">
        <f t="shared" si="99"/>
        <v>3.7499999999999867E-2</v>
      </c>
      <c r="BW183" s="66">
        <f t="shared" si="100"/>
        <v>3.0264619588659041E-2</v>
      </c>
      <c r="BX183" s="66">
        <f t="shared" si="101"/>
        <v>3.5650000000000001E-2</v>
      </c>
      <c r="BY183" s="44">
        <f t="shared" si="102"/>
        <v>7.1865777669207764E-3</v>
      </c>
      <c r="BZ183" s="67" t="s">
        <v>8</v>
      </c>
      <c r="CA183" s="67" t="s">
        <v>8</v>
      </c>
      <c r="CB183" s="73">
        <f t="shared" si="103"/>
        <v>-5.0249999999999995</v>
      </c>
      <c r="CC183" s="73">
        <f t="shared" si="104"/>
        <v>0.34502528486887191</v>
      </c>
      <c r="CD183" s="73">
        <f t="shared" si="105"/>
        <v>0.32881939906101376</v>
      </c>
      <c r="CE183" s="90">
        <f t="shared" si="106"/>
        <v>-5.0249999999999995</v>
      </c>
      <c r="CF183" s="90">
        <f t="shared" si="107"/>
        <v>0.34369535929366279</v>
      </c>
      <c r="CG183" s="90">
        <f t="shared" si="108"/>
        <v>0.3274236552236261</v>
      </c>
      <c r="CH183" s="90">
        <f t="shared" si="109"/>
        <v>-4.9518499999999994</v>
      </c>
      <c r="CI183" s="90">
        <f t="shared" si="110"/>
        <v>0.3451001218470463</v>
      </c>
      <c r="CJ183" s="90">
        <f t="shared" si="111"/>
        <v>0.32889792352467995</v>
      </c>
      <c r="CK183" s="91">
        <f t="shared" si="112"/>
        <v>-4.9518499999999994</v>
      </c>
      <c r="CL183" s="90">
        <f t="shared" si="113"/>
        <v>0.3451001218470463</v>
      </c>
      <c r="CM183" s="91">
        <f t="shared" si="114"/>
        <v>0.32889792352467995</v>
      </c>
      <c r="CN183" s="93" t="str">
        <f t="shared" si="115"/>
        <v>1;2;3</v>
      </c>
      <c r="CO183" s="138">
        <v>0</v>
      </c>
      <c r="CP183" s="370"/>
      <c r="CQ183" s="265"/>
      <c r="CR183" s="64" t="s">
        <v>234</v>
      </c>
      <c r="CS183" s="164">
        <v>0.75</v>
      </c>
      <c r="CT183" s="117" t="s">
        <v>235</v>
      </c>
      <c r="CU183" s="118">
        <f>IF(CX183="n/a","n/a",IF(EXACT(CX183,"Huibertgat/Eemshaven"),ROUND(
IF(IF(OR(ISBLANK(S183),S183="n/a"),P183,S183)&gt;pMHW!$C$3,0,
IF(IF(OR(ISBLANK(S183),S183="n/a"),P183,S183)&gt;pMHW!$D$3, (pMHW!$C$3-IF(OR(ISBLANK(S183),S183="n/a"),P183,S183))*LOOKUP(CX183,pMHW!$B$4:$B$8,pMHW!$M$4:$M$8),
IF(IF(OR(ISBLANK(S183),S183="n/a"),P183,S183)&gt;pMHW!$F$3,LOOKUP(CX183,pMHW!$B$4:$B$8,pMHW!$D$4:$D$8)+(pMHW!$D$3-IF(OR(ISBLANK(S183),S183="n/a"),P183,S183))*LOOKUP(CX183,pMHW!$B$4:$B$8,pMHW!$O$4:$O$8),
LOOKUP(CX183,pMHW!$B$4:$B$8,pMHW!$F$4:$F$8)))),1),
ROUND(
IF(IF(OR(ISBLANK(S183),S183="n/a"),P183,S183)&gt;pMHW!$C$3,0,
IF(IF(OR(ISBLANK(S183),S183="n/a"),P183,S183)&gt;pMHW!$D$3,(pMHW!$C$3-IF(OR(ISBLANK(S183),S183="n/a"),P183,S183))*LOOKUP(CX183,pMHW!$B$4:$B$8,pMHW!$M$4:$M$8),
IF(IF(OR(ISBLANK(S183),S183="n/a"),P183,S183)&gt;pMHW!$E$3,LOOKUP(CX183,pMHW!$B$4:$B$8,pMHW!$D$4:$D$8)+(pMHW!$D$3-IF(OR(ISBLANK(S183),S183="n/a"),P183,S183))*LOOKUP(CX183,pMHW!$B$4:$B$8,pMHW!$N$4:$N$8),
LOOKUP(CX183,pMHW!$B$4:$B$8,pMHW!$F$4:$F$8)))),1)))</f>
        <v>1.3</v>
      </c>
      <c r="CV183" s="117" t="s">
        <v>27</v>
      </c>
      <c r="CW183" s="119" t="str">
        <f t="shared" si="120"/>
        <v>FBE=0.75; pMHW=1.3 m</v>
      </c>
      <c r="CX183" s="119" t="s">
        <v>725</v>
      </c>
      <c r="CY183" s="165"/>
      <c r="CZ183" s="120">
        <f t="shared" si="117"/>
        <v>-5.0000000000000001E-3</v>
      </c>
      <c r="DA183" s="120">
        <f t="shared" si="118"/>
        <v>1E-3</v>
      </c>
      <c r="DB183" s="120">
        <v>-5.0756479613482952E-3</v>
      </c>
      <c r="DC183" s="120">
        <v>-4.2338329367339611E-3</v>
      </c>
      <c r="DD183" s="120">
        <v>-5.9115681797266006E-3</v>
      </c>
    </row>
    <row r="184" spans="1:108" s="35" customFormat="1" ht="12.75">
      <c r="A184" s="104" t="s">
        <v>962</v>
      </c>
      <c r="B184" s="104" t="s">
        <v>962</v>
      </c>
      <c r="C184" s="104" t="s">
        <v>963</v>
      </c>
      <c r="D184" s="99">
        <v>1960</v>
      </c>
      <c r="E184" s="136" t="s">
        <v>964</v>
      </c>
      <c r="F184" s="136" t="s">
        <v>965</v>
      </c>
      <c r="G184" s="96">
        <v>2</v>
      </c>
      <c r="H184" s="105" t="s">
        <v>719</v>
      </c>
      <c r="I184" s="56">
        <v>51.343607769999998</v>
      </c>
      <c r="J184" s="56">
        <v>3.9883223600000002</v>
      </c>
      <c r="K184" s="106">
        <v>57537</v>
      </c>
      <c r="L184" s="106">
        <v>373644</v>
      </c>
      <c r="M184" s="49" t="s">
        <v>223</v>
      </c>
      <c r="N184" s="178">
        <f>Radiocarbon!K183</f>
        <v>5695</v>
      </c>
      <c r="O184" s="266">
        <f>Radiocarbon!L183</f>
        <v>114</v>
      </c>
      <c r="P184" s="179">
        <f>Radiocarbon!P183</f>
        <v>6490</v>
      </c>
      <c r="Q184" s="179">
        <f>Radiocarbon!Q183</f>
        <v>6640</v>
      </c>
      <c r="R184" s="179">
        <f>Radiocarbon!R183</f>
        <v>6310</v>
      </c>
      <c r="S184" s="179" t="str">
        <f>Radiocarbon!S183</f>
        <v>n/a</v>
      </c>
      <c r="T184" s="179" t="str">
        <f>Radiocarbon!T183</f>
        <v>n/a</v>
      </c>
      <c r="U184" s="179" t="str">
        <f>Radiocarbon!U183</f>
        <v>n/a</v>
      </c>
      <c r="V184" s="97" t="str">
        <f t="shared" si="91"/>
        <v>Local MHW and GW (Tidal ULD Z-GW) terrestrial indicator; Fen peat</v>
      </c>
      <c r="W184" s="17" t="s">
        <v>891</v>
      </c>
      <c r="X184" s="97" t="s">
        <v>287</v>
      </c>
      <c r="Y184" s="97" t="s">
        <v>303</v>
      </c>
      <c r="Z184" s="97" t="s">
        <v>226</v>
      </c>
      <c r="AA184" s="133">
        <v>3.5249999999999999</v>
      </c>
      <c r="AB184" s="133">
        <v>2.4999999999999911E-2</v>
      </c>
      <c r="AC184" s="36">
        <v>0</v>
      </c>
      <c r="AD184" s="148" t="s">
        <v>389</v>
      </c>
      <c r="AE184" s="59">
        <v>4.9999999999999822E-2</v>
      </c>
      <c r="AF184" s="61" t="s">
        <v>227</v>
      </c>
      <c r="AG184" s="181">
        <f t="shared" si="92"/>
        <v>0.12499999999999956</v>
      </c>
      <c r="AH184" s="181">
        <f t="shared" si="93"/>
        <v>6.2499999999999778E-2</v>
      </c>
      <c r="AI184" s="181">
        <v>0.02</v>
      </c>
      <c r="AJ184" s="181">
        <v>0.05</v>
      </c>
      <c r="AK184" s="181">
        <f>IF(AA184="nd","nd",0.02*AA184)</f>
        <v>7.0499999999999993E-2</v>
      </c>
      <c r="AL184" s="37" t="s">
        <v>8</v>
      </c>
      <c r="AM184" s="37" t="s">
        <v>8</v>
      </c>
      <c r="AN184" s="109">
        <v>0.1</v>
      </c>
      <c r="AO184" s="108" t="s">
        <v>8</v>
      </c>
      <c r="AP184" s="109">
        <v>0.02</v>
      </c>
      <c r="AQ184" s="108" t="s">
        <v>8</v>
      </c>
      <c r="AR184" s="108" t="s">
        <v>8</v>
      </c>
      <c r="AS184" s="108" t="s">
        <v>8</v>
      </c>
      <c r="AT184" s="108">
        <v>-3.5249999999999999</v>
      </c>
      <c r="AU184" s="110" t="s">
        <v>228</v>
      </c>
      <c r="AV184" s="108">
        <v>-3.5249999999999999</v>
      </c>
      <c r="AW184" s="111" t="s">
        <v>229</v>
      </c>
      <c r="AX184" s="130">
        <f t="shared" si="94"/>
        <v>0.14891776254026909</v>
      </c>
      <c r="AY184" s="130">
        <f t="shared" si="95"/>
        <v>0.13117259622344896</v>
      </c>
      <c r="AZ184" s="113" t="s">
        <v>8</v>
      </c>
      <c r="BA184" s="113" t="s">
        <v>8</v>
      </c>
      <c r="BB184" s="113" t="s">
        <v>8</v>
      </c>
      <c r="BC184" s="113" t="s">
        <v>8</v>
      </c>
      <c r="BD184" s="113" t="s">
        <v>8</v>
      </c>
      <c r="BE184" s="175">
        <v>1.7</v>
      </c>
      <c r="BF184" s="113" t="s">
        <v>8</v>
      </c>
      <c r="BG184" s="113" t="s">
        <v>8</v>
      </c>
      <c r="BH184" s="113" t="s">
        <v>8</v>
      </c>
      <c r="BI184" s="113" t="s">
        <v>8</v>
      </c>
      <c r="BJ184" s="123">
        <v>1</v>
      </c>
      <c r="BK184" s="114" t="s">
        <v>230</v>
      </c>
      <c r="BL184" s="124" t="s">
        <v>279</v>
      </c>
      <c r="BM184" s="124" t="s">
        <v>232</v>
      </c>
      <c r="BN184" s="42" t="s">
        <v>280</v>
      </c>
      <c r="BO184" s="42">
        <f t="shared" si="96"/>
        <v>-0.3</v>
      </c>
      <c r="BP184" s="115">
        <v>0.2</v>
      </c>
      <c r="BQ184" s="116" t="str">
        <f t="shared" si="97"/>
        <v>n/a</v>
      </c>
      <c r="BR184" s="115" t="s">
        <v>8</v>
      </c>
      <c r="BS184" s="42" t="str">
        <f t="shared" si="98"/>
        <v>n/a</v>
      </c>
      <c r="BT184" s="115" t="s">
        <v>8</v>
      </c>
      <c r="BU184" s="115" t="s">
        <v>8</v>
      </c>
      <c r="BV184" s="66">
        <f t="shared" si="99"/>
        <v>3.7499999999999867E-2</v>
      </c>
      <c r="BW184" s="66">
        <f t="shared" si="100"/>
        <v>3.0264619588659041E-2</v>
      </c>
      <c r="BX184" s="66">
        <f t="shared" si="101"/>
        <v>1.9469999999999998E-2</v>
      </c>
      <c r="BY184" s="44">
        <f t="shared" si="102"/>
        <v>4.95E-4</v>
      </c>
      <c r="BZ184" s="67" t="s">
        <v>8</v>
      </c>
      <c r="CA184" s="67" t="s">
        <v>8</v>
      </c>
      <c r="CB184" s="73">
        <f t="shared" si="103"/>
        <v>-3.2250000000000001</v>
      </c>
      <c r="CC184" s="73">
        <f t="shared" si="104"/>
        <v>0.25118209967839317</v>
      </c>
      <c r="CD184" s="73">
        <f t="shared" si="105"/>
        <v>0.24108545621593649</v>
      </c>
      <c r="CE184" s="90">
        <f t="shared" si="106"/>
        <v>-3.2250000000000001</v>
      </c>
      <c r="CF184" s="90">
        <f t="shared" si="107"/>
        <v>0.24935216060824494</v>
      </c>
      <c r="CG184" s="90">
        <f t="shared" si="108"/>
        <v>0.23917828078652958</v>
      </c>
      <c r="CH184" s="90">
        <f t="shared" si="109"/>
        <v>-3.1680299999999999</v>
      </c>
      <c r="CI184" s="90">
        <f t="shared" si="110"/>
        <v>0.25118258742167265</v>
      </c>
      <c r="CJ184" s="90">
        <f t="shared" si="111"/>
        <v>0.2410859643858311</v>
      </c>
      <c r="CK184" s="91">
        <f t="shared" si="112"/>
        <v>-3.1680299999999999</v>
      </c>
      <c r="CL184" s="90">
        <f t="shared" si="113"/>
        <v>0.25118258742167265</v>
      </c>
      <c r="CM184" s="91">
        <f t="shared" si="114"/>
        <v>0.2410859643858311</v>
      </c>
      <c r="CN184" s="93" t="str">
        <f t="shared" si="115"/>
        <v>1;2;3</v>
      </c>
      <c r="CO184" s="138">
        <v>0</v>
      </c>
      <c r="CP184" s="370"/>
      <c r="CQ184" s="265"/>
      <c r="CR184" s="64" t="s">
        <v>234</v>
      </c>
      <c r="CS184" s="164">
        <v>1</v>
      </c>
      <c r="CT184" s="117" t="s">
        <v>235</v>
      </c>
      <c r="CU184" s="118">
        <f>IF(CX184="n/a","n/a",IF(EXACT(CX184,"Huibertgat/Eemshaven"),ROUND(
IF(IF(OR(ISBLANK(S184),S184="n/a"),P184,S184)&gt;pMHW!$C$3,0,
IF(IF(OR(ISBLANK(S184),S184="n/a"),P184,S184)&gt;pMHW!$D$3, (pMHW!$C$3-IF(OR(ISBLANK(S184),S184="n/a"),P184,S184))*LOOKUP(CX184,pMHW!$B$4:$B$8,pMHW!$M$4:$M$8),
IF(IF(OR(ISBLANK(S184),S184="n/a"),P184,S184)&gt;pMHW!$F$3,LOOKUP(CX184,pMHW!$B$4:$B$8,pMHW!$D$4:$D$8)+(pMHW!$D$3-IF(OR(ISBLANK(S184),S184="n/a"),P184,S184))*LOOKUP(CX184,pMHW!$B$4:$B$8,pMHW!$O$4:$O$8),
LOOKUP(CX184,pMHW!$B$4:$B$8,pMHW!$F$4:$F$8)))),1),
ROUND(
IF(IF(OR(ISBLANK(S184),S184="n/a"),P184,S184)&gt;pMHW!$C$3,0,
IF(IF(OR(ISBLANK(S184),S184="n/a"),P184,S184)&gt;pMHW!$D$3,(pMHW!$C$3-IF(OR(ISBLANK(S184),S184="n/a"),P184,S184))*LOOKUP(CX184,pMHW!$B$4:$B$8,pMHW!$M$4:$M$8),
IF(IF(OR(ISBLANK(S184),S184="n/a"),P184,S184)&gt;pMHW!$E$3,LOOKUP(CX184,pMHW!$B$4:$B$8,pMHW!$D$4:$D$8)+(pMHW!$D$3-IF(OR(ISBLANK(S184),S184="n/a"),P184,S184))*LOOKUP(CX184,pMHW!$B$4:$B$8,pMHW!$N$4:$N$8),
LOOKUP(CX184,pMHW!$B$4:$B$8,pMHW!$F$4:$F$8)))),1)))</f>
        <v>1.4</v>
      </c>
      <c r="CV184" s="117" t="s">
        <v>27</v>
      </c>
      <c r="CW184" s="119" t="str">
        <f t="shared" si="120"/>
        <v>FBE=1; pMHW=1.4 m</v>
      </c>
      <c r="CX184" s="119" t="s">
        <v>725</v>
      </c>
      <c r="CY184" s="165"/>
      <c r="CZ184" s="120">
        <f t="shared" si="117"/>
        <v>-3.0000000000000001E-3</v>
      </c>
      <c r="DA184" s="120">
        <f t="shared" si="118"/>
        <v>0</v>
      </c>
      <c r="DB184" s="120">
        <v>-2.9299189336597919E-3</v>
      </c>
      <c r="DC184" s="120">
        <v>-2.4439808912575241E-3</v>
      </c>
      <c r="DD184" s="120">
        <v>-3.4124529920518398E-3</v>
      </c>
    </row>
    <row r="185" spans="1:108" s="35" customFormat="1" ht="12.75">
      <c r="A185" s="104" t="s">
        <v>1162</v>
      </c>
      <c r="B185" s="104" t="s">
        <v>1162</v>
      </c>
      <c r="C185" s="104" t="s">
        <v>1163</v>
      </c>
      <c r="D185" s="99">
        <v>1960</v>
      </c>
      <c r="E185" s="136" t="s">
        <v>3089</v>
      </c>
      <c r="F185" s="136" t="s">
        <v>1164</v>
      </c>
      <c r="G185" s="96">
        <v>2</v>
      </c>
      <c r="H185" s="105" t="s">
        <v>457</v>
      </c>
      <c r="I185" s="56">
        <v>52.52062652</v>
      </c>
      <c r="J185" s="56">
        <v>4.7209545750000004</v>
      </c>
      <c r="K185" s="106">
        <v>109780</v>
      </c>
      <c r="L185" s="106">
        <v>503870</v>
      </c>
      <c r="M185" s="49" t="s">
        <v>223</v>
      </c>
      <c r="N185" s="178">
        <f>Radiocarbon!K184</f>
        <v>9555</v>
      </c>
      <c r="O185" s="266">
        <f>Radiocarbon!L184</f>
        <v>122</v>
      </c>
      <c r="P185" s="179">
        <f>Radiocarbon!P184</f>
        <v>10910</v>
      </c>
      <c r="Q185" s="179">
        <f>Radiocarbon!Q184</f>
        <v>11170</v>
      </c>
      <c r="R185" s="179">
        <f>Radiocarbon!R184</f>
        <v>10660</v>
      </c>
      <c r="S185" s="179" t="str">
        <f>Radiocarbon!S184</f>
        <v>n/a</v>
      </c>
      <c r="T185" s="179" t="str">
        <f>Radiocarbon!T184</f>
        <v>n/a</v>
      </c>
      <c r="U185" s="179" t="str">
        <f>Radiocarbon!U184</f>
        <v>n/a</v>
      </c>
      <c r="V185" s="97" t="str">
        <f t="shared" si="91"/>
        <v>River-gradient affected GW (ULD inland Z-GW) terrestrial indicator; Undifferentiated peat</v>
      </c>
      <c r="W185" s="17" t="s">
        <v>1165</v>
      </c>
      <c r="X185" s="97" t="s">
        <v>287</v>
      </c>
      <c r="Y185" s="97" t="s">
        <v>303</v>
      </c>
      <c r="Z185" s="97" t="s">
        <v>226</v>
      </c>
      <c r="AA185" s="133">
        <v>23.274999999999999</v>
      </c>
      <c r="AB185" s="133">
        <v>2.5000000000000355E-2</v>
      </c>
      <c r="AC185" s="36">
        <v>0</v>
      </c>
      <c r="AD185" s="127" t="s">
        <v>296</v>
      </c>
      <c r="AE185" s="59">
        <v>5.0000000000000711E-2</v>
      </c>
      <c r="AF185" s="61" t="s">
        <v>227</v>
      </c>
      <c r="AG185" s="181">
        <f t="shared" si="92"/>
        <v>0.12500000000000178</v>
      </c>
      <c r="AH185" s="181">
        <f t="shared" si="93"/>
        <v>6.2500000000000888E-2</v>
      </c>
      <c r="AI185" s="181">
        <v>0.02</v>
      </c>
      <c r="AJ185" s="181">
        <v>0.05</v>
      </c>
      <c r="AK185" s="181">
        <v>0</v>
      </c>
      <c r="AL185" s="37" t="s">
        <v>8</v>
      </c>
      <c r="AM185" s="37" t="s">
        <v>8</v>
      </c>
      <c r="AN185" s="109">
        <v>0.1</v>
      </c>
      <c r="AO185" s="108" t="s">
        <v>8</v>
      </c>
      <c r="AP185" s="109">
        <v>0.02</v>
      </c>
      <c r="AQ185" s="108" t="s">
        <v>8</v>
      </c>
      <c r="AR185" s="108" t="s">
        <v>8</v>
      </c>
      <c r="AS185" s="108" t="s">
        <v>8</v>
      </c>
      <c r="AT185" s="108">
        <v>-23.274999999999999</v>
      </c>
      <c r="AU185" s="110" t="s">
        <v>228</v>
      </c>
      <c r="AV185" s="108">
        <v>-23.274999999999999</v>
      </c>
      <c r="AW185" s="111" t="s">
        <v>229</v>
      </c>
      <c r="AX185" s="130">
        <f t="shared" si="94"/>
        <v>0.13117259622344948</v>
      </c>
      <c r="AY185" s="130">
        <f t="shared" si="95"/>
        <v>0.13117259622344948</v>
      </c>
      <c r="AZ185" s="113" t="s">
        <v>8</v>
      </c>
      <c r="BA185" s="113" t="s">
        <v>8</v>
      </c>
      <c r="BB185" s="113" t="s">
        <v>8</v>
      </c>
      <c r="BC185" s="113" t="s">
        <v>8</v>
      </c>
      <c r="BD185" s="113" t="s">
        <v>8</v>
      </c>
      <c r="BE185" s="175">
        <v>0.8</v>
      </c>
      <c r="BF185" s="113" t="s">
        <v>8</v>
      </c>
      <c r="BG185" s="113" t="s">
        <v>8</v>
      </c>
      <c r="BH185" s="113" t="s">
        <v>8</v>
      </c>
      <c r="BI185" s="113" t="s">
        <v>8</v>
      </c>
      <c r="BJ185" s="123">
        <v>2</v>
      </c>
      <c r="BK185" s="114" t="s">
        <v>230</v>
      </c>
      <c r="BL185" s="124" t="s">
        <v>263</v>
      </c>
      <c r="BM185" s="124" t="s">
        <v>232</v>
      </c>
      <c r="BN185" s="42" t="s">
        <v>264</v>
      </c>
      <c r="BO185" s="42">
        <f t="shared" si="96"/>
        <v>-0.2</v>
      </c>
      <c r="BP185" s="115">
        <v>0.3</v>
      </c>
      <c r="BQ185" s="116" t="str">
        <f t="shared" si="97"/>
        <v>n/a</v>
      </c>
      <c r="BR185" s="115" t="s">
        <v>8</v>
      </c>
      <c r="BS185" s="42" t="str">
        <f t="shared" si="98"/>
        <v>n/a</v>
      </c>
      <c r="BT185" s="115" t="s">
        <v>8</v>
      </c>
      <c r="BU185" s="115" t="s">
        <v>8</v>
      </c>
      <c r="BV185" s="66">
        <f t="shared" si="99"/>
        <v>5.0000000000000711E-2</v>
      </c>
      <c r="BW185" s="66">
        <f t="shared" si="100"/>
        <v>4.0858835573770902E-2</v>
      </c>
      <c r="BX185" s="66">
        <f t="shared" si="101"/>
        <v>1.1128199999999999</v>
      </c>
      <c r="BY185" s="44">
        <f t="shared" si="102"/>
        <v>0.18728491930745519</v>
      </c>
      <c r="BZ185" s="67" t="s">
        <v>8</v>
      </c>
      <c r="CA185" s="67" t="s">
        <v>8</v>
      </c>
      <c r="CB185" s="73">
        <f t="shared" si="103"/>
        <v>-23.074999999999999</v>
      </c>
      <c r="CC185" s="73">
        <f t="shared" si="104"/>
        <v>0.32996317134559816</v>
      </c>
      <c r="CD185" s="73">
        <f t="shared" si="105"/>
        <v>0.32996317134559816</v>
      </c>
      <c r="CE185" s="90" t="str">
        <f t="shared" si="106"/>
        <v>n/a</v>
      </c>
      <c r="CF185" s="90" t="str">
        <f t="shared" si="107"/>
        <v>n/a</v>
      </c>
      <c r="CG185" s="90" t="str">
        <f t="shared" si="108"/>
        <v>n/a</v>
      </c>
      <c r="CH185" s="90">
        <f t="shared" si="109"/>
        <v>-21.912179999999999</v>
      </c>
      <c r="CI185" s="90">
        <f t="shared" si="110"/>
        <v>0.37940919261984751</v>
      </c>
      <c r="CJ185" s="90">
        <f t="shared" si="111"/>
        <v>0.37940919261984751</v>
      </c>
      <c r="CK185" s="91" t="str">
        <f t="shared" si="112"/>
        <v>n/a</v>
      </c>
      <c r="CL185" s="90" t="str">
        <f t="shared" si="113"/>
        <v>n/a</v>
      </c>
      <c r="CM185" s="91" t="str">
        <f t="shared" si="114"/>
        <v>n/a</v>
      </c>
      <c r="CN185" s="93" t="str">
        <f t="shared" si="115"/>
        <v>2;3</v>
      </c>
      <c r="CO185" s="138">
        <v>0</v>
      </c>
      <c r="CP185" s="209" t="s">
        <v>274</v>
      </c>
      <c r="CQ185" s="137"/>
      <c r="CR185" s="64" t="s">
        <v>234</v>
      </c>
      <c r="CS185" s="164">
        <v>0.5</v>
      </c>
      <c r="CT185" s="117" t="s">
        <v>235</v>
      </c>
      <c r="CU185" s="118">
        <f>IF(CX185="n/a","n/a",IF(EXACT(CX185,"Huibertgat/Eemshaven"),ROUND(
IF(IF(OR(ISBLANK(S185),S185="n/a"),P185,S185)&gt;pMHW!$C$3,0,
IF(IF(OR(ISBLANK(S185),S185="n/a"),P185,S185)&gt;pMHW!$D$3, (pMHW!$C$3-IF(OR(ISBLANK(S185),S185="n/a"),P185,S185))*LOOKUP(CX185,pMHW!$B$4:$B$8,pMHW!$M$4:$M$8),
IF(IF(OR(ISBLANK(S185),S185="n/a"),P185,S185)&gt;pMHW!$F$3,LOOKUP(CX185,pMHW!$B$4:$B$8,pMHW!$D$4:$D$8)+(pMHW!$D$3-IF(OR(ISBLANK(S185),S185="n/a"),P185,S185))*LOOKUP(CX185,pMHW!$B$4:$B$8,pMHW!$O$4:$O$8),
LOOKUP(CX185,pMHW!$B$4:$B$8,pMHW!$F$4:$F$8)))),1),
ROUND(
IF(IF(OR(ISBLANK(S185),S185="n/a"),P185,S185)&gt;pMHW!$C$3,0,
IF(IF(OR(ISBLANK(S185),S185="n/a"),P185,S185)&gt;pMHW!$D$3,(pMHW!$C$3-IF(OR(ISBLANK(S185),S185="n/a"),P185,S185))*LOOKUP(CX185,pMHW!$B$4:$B$8,pMHW!$M$4:$M$8),
IF(IF(OR(ISBLANK(S185),S185="n/a"),P185,S185)&gt;pMHW!$E$3,LOOKUP(CX185,pMHW!$B$4:$B$8,pMHW!$D$4:$D$8)+(pMHW!$D$3-IF(OR(ISBLANK(S185),S185="n/a"),P185,S185))*LOOKUP(CX185,pMHW!$B$4:$B$8,pMHW!$N$4:$N$8),
LOOKUP(CX185,pMHW!$B$4:$B$8,pMHW!$F$4:$F$8)))),1)))</f>
        <v>0</v>
      </c>
      <c r="CV185" s="117" t="s">
        <v>27</v>
      </c>
      <c r="CW185" s="119" t="str">
        <f t="shared" si="120"/>
        <v>FBE=0.5; pMHW=0 m</v>
      </c>
      <c r="CX185" s="119" t="s">
        <v>2772</v>
      </c>
      <c r="CY185" s="165"/>
      <c r="CZ185" s="120">
        <f t="shared" si="117"/>
        <v>-0.10199999999999999</v>
      </c>
      <c r="DA185" s="120">
        <f t="shared" si="118"/>
        <v>1.7000000000000001E-2</v>
      </c>
      <c r="DB185" s="120">
        <v>-0.102044902741909</v>
      </c>
      <c r="DC185" s="120">
        <v>-8.5120387375354767E-2</v>
      </c>
      <c r="DD185" s="120">
        <v>-0.11885090172290801</v>
      </c>
    </row>
    <row r="186" spans="1:108" s="35" customFormat="1" ht="12.75">
      <c r="A186" s="104" t="s">
        <v>1166</v>
      </c>
      <c r="B186" s="104" t="s">
        <v>1166</v>
      </c>
      <c r="C186" s="104" t="s">
        <v>1167</v>
      </c>
      <c r="D186" s="99">
        <v>1960</v>
      </c>
      <c r="E186" s="136" t="s">
        <v>455</v>
      </c>
      <c r="F186" s="136" t="s">
        <v>1168</v>
      </c>
      <c r="G186" s="96">
        <v>2</v>
      </c>
      <c r="H186" s="105" t="s">
        <v>457</v>
      </c>
      <c r="I186" s="56">
        <v>52.52062652</v>
      </c>
      <c r="J186" s="56">
        <v>4.7209545750000004</v>
      </c>
      <c r="K186" s="106">
        <v>109780</v>
      </c>
      <c r="L186" s="106">
        <v>503870</v>
      </c>
      <c r="M186" s="49" t="s">
        <v>223</v>
      </c>
      <c r="N186" s="178">
        <f>Radiocarbon!K185</f>
        <v>7780</v>
      </c>
      <c r="O186" s="266">
        <f>Radiocarbon!L185</f>
        <v>125</v>
      </c>
      <c r="P186" s="179">
        <f>Radiocarbon!P185</f>
        <v>8570</v>
      </c>
      <c r="Q186" s="179">
        <f>Radiocarbon!Q185</f>
        <v>8930</v>
      </c>
      <c r="R186" s="179">
        <f>Radiocarbon!R185</f>
        <v>8400</v>
      </c>
      <c r="S186" s="179" t="str">
        <f>Radiocarbon!S185</f>
        <v>n/a</v>
      </c>
      <c r="T186" s="179" t="str">
        <f>Radiocarbon!T185</f>
        <v>n/a</v>
      </c>
      <c r="U186" s="179" t="str">
        <f>Radiocarbon!U185</f>
        <v>n/a</v>
      </c>
      <c r="V186" s="97" t="str">
        <f t="shared" si="91"/>
        <v>SL indicator point (SLIP RSL) and Regional minimum GW (SLIP G-ZW) terrestrial indicator; Undifferentiated peat</v>
      </c>
      <c r="W186" s="17" t="s">
        <v>1165</v>
      </c>
      <c r="X186" s="97" t="s">
        <v>847</v>
      </c>
      <c r="Y186" s="97" t="s">
        <v>302</v>
      </c>
      <c r="Z186" s="97" t="s">
        <v>226</v>
      </c>
      <c r="AA186" s="133">
        <v>22.524999999999999</v>
      </c>
      <c r="AB186" s="133">
        <v>0.75</v>
      </c>
      <c r="AC186" s="36">
        <v>1</v>
      </c>
      <c r="AD186" s="127" t="s">
        <v>296</v>
      </c>
      <c r="AE186" s="59">
        <v>5.0000000000000711E-2</v>
      </c>
      <c r="AF186" s="61" t="s">
        <v>227</v>
      </c>
      <c r="AG186" s="181">
        <f t="shared" si="92"/>
        <v>0.12500000000000178</v>
      </c>
      <c r="AH186" s="181">
        <f t="shared" si="93"/>
        <v>6.2500000000000888E-2</v>
      </c>
      <c r="AI186" s="181">
        <v>0.02</v>
      </c>
      <c r="AJ186" s="181">
        <v>0.05</v>
      </c>
      <c r="AK186" s="181">
        <v>0</v>
      </c>
      <c r="AL186" s="37" t="s">
        <v>8</v>
      </c>
      <c r="AM186" s="37" t="s">
        <v>8</v>
      </c>
      <c r="AN186" s="109">
        <v>0.1</v>
      </c>
      <c r="AO186" s="108" t="s">
        <v>8</v>
      </c>
      <c r="AP186" s="109">
        <v>0.02</v>
      </c>
      <c r="AQ186" s="108" t="s">
        <v>8</v>
      </c>
      <c r="AR186" s="108" t="s">
        <v>8</v>
      </c>
      <c r="AS186" s="108" t="s">
        <v>8</v>
      </c>
      <c r="AT186" s="108">
        <v>-22.524999999999999</v>
      </c>
      <c r="AU186" s="110" t="s">
        <v>228</v>
      </c>
      <c r="AV186" s="108">
        <v>-22.524999999999999</v>
      </c>
      <c r="AW186" s="111" t="s">
        <v>229</v>
      </c>
      <c r="AX186" s="130">
        <f t="shared" si="94"/>
        <v>0.13117259622344948</v>
      </c>
      <c r="AY186" s="130">
        <f t="shared" si="95"/>
        <v>0.13117259622344948</v>
      </c>
      <c r="AZ186" s="113" t="s">
        <v>8</v>
      </c>
      <c r="BA186" s="113" t="s">
        <v>8</v>
      </c>
      <c r="BB186" s="113" t="s">
        <v>8</v>
      </c>
      <c r="BC186" s="113" t="s">
        <v>8</v>
      </c>
      <c r="BD186" s="113" t="s">
        <v>8</v>
      </c>
      <c r="BE186" s="175">
        <v>0.8</v>
      </c>
      <c r="BF186" s="113" t="s">
        <v>8</v>
      </c>
      <c r="BG186" s="113" t="s">
        <v>8</v>
      </c>
      <c r="BH186" s="113" t="s">
        <v>8</v>
      </c>
      <c r="BI186" s="113" t="s">
        <v>8</v>
      </c>
      <c r="BJ186" s="123">
        <v>0</v>
      </c>
      <c r="BK186" s="114" t="s">
        <v>230</v>
      </c>
      <c r="BL186" s="124" t="s">
        <v>263</v>
      </c>
      <c r="BM186" s="124" t="s">
        <v>232</v>
      </c>
      <c r="BN186" s="115" t="s">
        <v>637</v>
      </c>
      <c r="BO186" s="42">
        <f t="shared" si="96"/>
        <v>0.60000000000000009</v>
      </c>
      <c r="BP186" s="115">
        <v>0.3</v>
      </c>
      <c r="BQ186" s="116">
        <f t="shared" si="97"/>
        <v>0.15000000000000002</v>
      </c>
      <c r="BR186" s="115" t="s">
        <v>8</v>
      </c>
      <c r="BS186" s="42">
        <f t="shared" si="98"/>
        <v>0.2</v>
      </c>
      <c r="BT186" s="115" t="s">
        <v>8</v>
      </c>
      <c r="BU186" s="115" t="s">
        <v>8</v>
      </c>
      <c r="BV186" s="66">
        <f t="shared" si="99"/>
        <v>1.5</v>
      </c>
      <c r="BW186" s="66">
        <f t="shared" si="100"/>
        <v>0.25317977802344327</v>
      </c>
      <c r="BX186" s="66">
        <f t="shared" si="101"/>
        <v>0.87414000000000003</v>
      </c>
      <c r="BY186" s="44">
        <f t="shared" si="102"/>
        <v>0.14817623628638973</v>
      </c>
      <c r="BZ186" s="67" t="s">
        <v>8</v>
      </c>
      <c r="CA186" s="67" t="s">
        <v>8</v>
      </c>
      <c r="CB186" s="73">
        <f t="shared" si="103"/>
        <v>-22.324999999999999</v>
      </c>
      <c r="CC186" s="73">
        <f t="shared" si="104"/>
        <v>0.41389159208662368</v>
      </c>
      <c r="CD186" s="73">
        <f t="shared" si="105"/>
        <v>0.41389159208662368</v>
      </c>
      <c r="CE186" s="90">
        <f t="shared" si="106"/>
        <v>-23.125</v>
      </c>
      <c r="CF186" s="90">
        <f t="shared" si="107"/>
        <v>0.36014753921136283</v>
      </c>
      <c r="CG186" s="90">
        <f t="shared" si="108"/>
        <v>0.36014753921136283</v>
      </c>
      <c r="CH186" s="90">
        <f t="shared" si="109"/>
        <v>-19.950859999999999</v>
      </c>
      <c r="CI186" s="90">
        <f t="shared" si="110"/>
        <v>0.4645023649024837</v>
      </c>
      <c r="CJ186" s="90">
        <f t="shared" si="111"/>
        <v>0.4645023649024837</v>
      </c>
      <c r="CK186" s="91">
        <f t="shared" si="112"/>
        <v>-20.150859999999998</v>
      </c>
      <c r="CL186" s="90">
        <f t="shared" si="113"/>
        <v>0.4645023649024837</v>
      </c>
      <c r="CM186" s="91">
        <f t="shared" si="114"/>
        <v>0.4645023649024837</v>
      </c>
      <c r="CN186" s="93" t="str">
        <f t="shared" si="115"/>
        <v>1;2;3</v>
      </c>
      <c r="CO186" s="138">
        <v>0</v>
      </c>
      <c r="CP186" s="209"/>
      <c r="CQ186" s="137"/>
      <c r="CR186" s="64" t="s">
        <v>234</v>
      </c>
      <c r="CS186" s="164">
        <v>0.5</v>
      </c>
      <c r="CT186" s="117" t="s">
        <v>235</v>
      </c>
      <c r="CU186" s="118">
        <f>IF(CX186="n/a","n/a",IF(EXACT(CX186,"Huibertgat/Eemshaven"),ROUND(
IF(IF(OR(ISBLANK(S186),S186="n/a"),P186,S186)&gt;pMHW!$C$3,0,
IF(IF(OR(ISBLANK(S186),S186="n/a"),P186,S186)&gt;pMHW!$D$3, (pMHW!$C$3-IF(OR(ISBLANK(S186),S186="n/a"),P186,S186))*LOOKUP(CX186,pMHW!$B$4:$B$8,pMHW!$M$4:$M$8),
IF(IF(OR(ISBLANK(S186),S186="n/a"),P186,S186)&gt;pMHW!$F$3,LOOKUP(CX186,pMHW!$B$4:$B$8,pMHW!$D$4:$D$8)+(pMHW!$D$3-IF(OR(ISBLANK(S186),S186="n/a"),P186,S186))*LOOKUP(CX186,pMHW!$B$4:$B$8,pMHW!$O$4:$O$8),
LOOKUP(CX186,pMHW!$B$4:$B$8,pMHW!$F$4:$F$8)))),1),
ROUND(
IF(IF(OR(ISBLANK(S186),S186="n/a"),P186,S186)&gt;pMHW!$C$3,0,
IF(IF(OR(ISBLANK(S186),S186="n/a"),P186,S186)&gt;pMHW!$D$3,(pMHW!$C$3-IF(OR(ISBLANK(S186),S186="n/a"),P186,S186))*LOOKUP(CX186,pMHW!$B$4:$B$8,pMHW!$M$4:$M$8),
IF(IF(OR(ISBLANK(S186),S186="n/a"),P186,S186)&gt;pMHW!$E$3,LOOKUP(CX186,pMHW!$B$4:$B$8,pMHW!$D$4:$D$8)+(pMHW!$D$3-IF(OR(ISBLANK(S186),S186="n/a"),P186,S186))*LOOKUP(CX186,pMHW!$B$4:$B$8,pMHW!$N$4:$N$8),
LOOKUP(CX186,pMHW!$B$4:$B$8,pMHW!$F$4:$F$8)))),1)))</f>
        <v>0.4</v>
      </c>
      <c r="CV186" s="117" t="s">
        <v>27</v>
      </c>
      <c r="CW186" s="119" t="str">
        <f t="shared" si="120"/>
        <v>FBE=0.5; pMHW=0.4 m</v>
      </c>
      <c r="CX186" s="119" t="s">
        <v>2772</v>
      </c>
      <c r="CY186" s="165"/>
      <c r="CZ186" s="120">
        <f t="shared" si="117"/>
        <v>-0.10199999999999999</v>
      </c>
      <c r="DA186" s="120">
        <f t="shared" si="118"/>
        <v>1.7000000000000001E-2</v>
      </c>
      <c r="DB186" s="120">
        <v>-0.102044902741909</v>
      </c>
      <c r="DC186" s="120">
        <v>-8.5120387375354767E-2</v>
      </c>
      <c r="DD186" s="120">
        <v>-0.11885090172290801</v>
      </c>
    </row>
    <row r="187" spans="1:108" s="35" customFormat="1" ht="12.75">
      <c r="A187" s="136" t="s">
        <v>855</v>
      </c>
      <c r="B187" s="136" t="s">
        <v>855</v>
      </c>
      <c r="C187" s="136" t="s">
        <v>856</v>
      </c>
      <c r="D187" s="99">
        <v>1960</v>
      </c>
      <c r="E187" s="136" t="s">
        <v>844</v>
      </c>
      <c r="F187" s="136" t="s">
        <v>857</v>
      </c>
      <c r="G187" s="96">
        <v>2</v>
      </c>
      <c r="H187" s="105" t="s">
        <v>457</v>
      </c>
      <c r="I187" s="56">
        <v>52.920074730000003</v>
      </c>
      <c r="J187" s="56">
        <v>4.7486157469999997</v>
      </c>
      <c r="K187" s="106">
        <v>112050</v>
      </c>
      <c r="L187" s="106">
        <v>548300</v>
      </c>
      <c r="M187" s="49" t="s">
        <v>223</v>
      </c>
      <c r="N187" s="178">
        <f>Radiocarbon!K186</f>
        <v>4990</v>
      </c>
      <c r="O187" s="266">
        <f>Radiocarbon!L186</f>
        <v>112</v>
      </c>
      <c r="P187" s="179">
        <f>Radiocarbon!P186</f>
        <v>5730</v>
      </c>
      <c r="Q187" s="179">
        <f>Radiocarbon!Q186</f>
        <v>5895</v>
      </c>
      <c r="R187" s="179">
        <f>Radiocarbon!R186</f>
        <v>5595</v>
      </c>
      <c r="S187" s="179">
        <f>Radiocarbon!S186</f>
        <v>5750</v>
      </c>
      <c r="T187" s="179">
        <f>Radiocarbon!T186</f>
        <v>5900</v>
      </c>
      <c r="U187" s="179">
        <f>Radiocarbon!U186</f>
        <v>5600</v>
      </c>
      <c r="V187" s="97" t="str">
        <f t="shared" si="91"/>
        <v>SL indicator point (SLIP RSL) and Regional minimum GW (SLIP G-ZW) terrestrial indicator; Undifferentiated peat</v>
      </c>
      <c r="W187" s="17" t="s">
        <v>782</v>
      </c>
      <c r="X187" s="97" t="s">
        <v>847</v>
      </c>
      <c r="Y187" s="97" t="s">
        <v>302</v>
      </c>
      <c r="Z187" s="97" t="s">
        <v>226</v>
      </c>
      <c r="AA187" s="133">
        <v>4.58</v>
      </c>
      <c r="AB187" s="133">
        <v>0.11</v>
      </c>
      <c r="AC187" s="36">
        <v>0</v>
      </c>
      <c r="AD187" s="148" t="s">
        <v>289</v>
      </c>
      <c r="AE187" s="59">
        <v>1.9999999999999574E-2</v>
      </c>
      <c r="AF187" s="61" t="s">
        <v>227</v>
      </c>
      <c r="AG187" s="181">
        <f t="shared" si="92"/>
        <v>4.9999999999998934E-2</v>
      </c>
      <c r="AH187" s="181">
        <f t="shared" si="93"/>
        <v>2.4999999999999467E-2</v>
      </c>
      <c r="AI187" s="181">
        <v>0.02</v>
      </c>
      <c r="AJ187" s="181">
        <v>0</v>
      </c>
      <c r="AK187" s="181">
        <v>0</v>
      </c>
      <c r="AL187" s="37" t="s">
        <v>8</v>
      </c>
      <c r="AM187" s="37" t="s">
        <v>8</v>
      </c>
      <c r="AN187" s="109">
        <v>0.1</v>
      </c>
      <c r="AO187" s="108" t="s">
        <v>8</v>
      </c>
      <c r="AP187" s="109">
        <v>0.02</v>
      </c>
      <c r="AQ187" s="108" t="s">
        <v>8</v>
      </c>
      <c r="AR187" s="108" t="s">
        <v>8</v>
      </c>
      <c r="AS187" s="108" t="s">
        <v>8</v>
      </c>
      <c r="AT187" s="108">
        <v>-4.58</v>
      </c>
      <c r="AU187" s="110" t="s">
        <v>228</v>
      </c>
      <c r="AV187" s="108">
        <v>-4.58</v>
      </c>
      <c r="AW187" s="111" t="s">
        <v>229</v>
      </c>
      <c r="AX187" s="130">
        <f t="shared" si="94"/>
        <v>0.10688779163215964</v>
      </c>
      <c r="AY187" s="130">
        <f t="shared" si="95"/>
        <v>0.10688779163215964</v>
      </c>
      <c r="AZ187" s="113" t="s">
        <v>8</v>
      </c>
      <c r="BA187" s="113" t="s">
        <v>8</v>
      </c>
      <c r="BB187" s="113" t="s">
        <v>8</v>
      </c>
      <c r="BC187" s="113" t="s">
        <v>8</v>
      </c>
      <c r="BD187" s="113" t="s">
        <v>8</v>
      </c>
      <c r="BE187" s="113">
        <v>0.8</v>
      </c>
      <c r="BF187" s="113" t="s">
        <v>8</v>
      </c>
      <c r="BG187" s="113" t="s">
        <v>8</v>
      </c>
      <c r="BH187" s="113" t="s">
        <v>8</v>
      </c>
      <c r="BI187" s="113" t="s">
        <v>8</v>
      </c>
      <c r="BJ187" s="123">
        <v>0</v>
      </c>
      <c r="BK187" s="114" t="s">
        <v>230</v>
      </c>
      <c r="BL187" s="124" t="s">
        <v>263</v>
      </c>
      <c r="BM187" s="124" t="s">
        <v>232</v>
      </c>
      <c r="BN187" s="115" t="s">
        <v>637</v>
      </c>
      <c r="BO187" s="42">
        <f t="shared" si="96"/>
        <v>0.60000000000000009</v>
      </c>
      <c r="BP187" s="115">
        <v>0.3</v>
      </c>
      <c r="BQ187" s="116">
        <f t="shared" si="97"/>
        <v>0.14799999999999999</v>
      </c>
      <c r="BR187" s="115" t="s">
        <v>8</v>
      </c>
      <c r="BS187" s="42">
        <f t="shared" si="98"/>
        <v>0</v>
      </c>
      <c r="BT187" s="115" t="s">
        <v>8</v>
      </c>
      <c r="BU187" s="115" t="s">
        <v>8</v>
      </c>
      <c r="BV187" s="66">
        <f t="shared" si="99"/>
        <v>0.16500000000000004</v>
      </c>
      <c r="BW187" s="66">
        <f t="shared" si="100"/>
        <v>3.4766906242334777E-2</v>
      </c>
      <c r="BX187" s="66">
        <f t="shared" si="101"/>
        <v>0.66468000000000005</v>
      </c>
      <c r="BY187" s="44">
        <f t="shared" si="102"/>
        <v>0.11025169794610876</v>
      </c>
      <c r="BZ187" s="67" t="s">
        <v>8</v>
      </c>
      <c r="CA187" s="67" t="s">
        <v>8</v>
      </c>
      <c r="CB187" s="73">
        <f t="shared" si="103"/>
        <v>-4.38</v>
      </c>
      <c r="CC187" s="73">
        <f t="shared" si="104"/>
        <v>0.32036500709294591</v>
      </c>
      <c r="CD187" s="73">
        <f t="shared" si="105"/>
        <v>0.32036500709294591</v>
      </c>
      <c r="CE187" s="90">
        <f t="shared" si="106"/>
        <v>-5.18</v>
      </c>
      <c r="CF187" s="90">
        <f t="shared" si="107"/>
        <v>0.35118228884725944</v>
      </c>
      <c r="CG187" s="90">
        <f t="shared" si="108"/>
        <v>0.35118228884725944</v>
      </c>
      <c r="CH187" s="90">
        <f t="shared" si="109"/>
        <v>-3.5503199999999997</v>
      </c>
      <c r="CI187" s="90">
        <f t="shared" si="110"/>
        <v>0.36972040066740064</v>
      </c>
      <c r="CJ187" s="90">
        <f t="shared" si="111"/>
        <v>0.36972040066740064</v>
      </c>
      <c r="CK187" s="91">
        <f t="shared" si="112"/>
        <v>-3.5503199999999997</v>
      </c>
      <c r="CL187" s="90">
        <f t="shared" si="113"/>
        <v>0.36972040066740064</v>
      </c>
      <c r="CM187" s="91">
        <f t="shared" si="114"/>
        <v>0.36972040066740064</v>
      </c>
      <c r="CN187" s="93" t="str">
        <f t="shared" si="115"/>
        <v>1;2;3</v>
      </c>
      <c r="CO187" s="138">
        <v>0</v>
      </c>
      <c r="CP187" s="209"/>
      <c r="CQ187" s="137"/>
      <c r="CR187" s="64" t="s">
        <v>234</v>
      </c>
      <c r="CS187" s="164">
        <v>1</v>
      </c>
      <c r="CT187" s="117" t="s">
        <v>235</v>
      </c>
      <c r="CU187" s="118">
        <f>IF(CX187="n/a","n/a",IF(EXACT(CX187,"Huibertgat/Eemshaven"),ROUND(
IF(IF(OR(ISBLANK(S187),S187="n/a"),P187,S187)&gt;pMHW!$C$3,0,
IF(IF(OR(ISBLANK(S187),S187="n/a"),P187,S187)&gt;pMHW!$D$3, (pMHW!$C$3-IF(OR(ISBLANK(S187),S187="n/a"),P187,S187))*LOOKUP(CX187,pMHW!$B$4:$B$8,pMHW!$M$4:$M$8),
IF(IF(OR(ISBLANK(S187),S187="n/a"),P187,S187)&gt;pMHW!$F$3,LOOKUP(CX187,pMHW!$B$4:$B$8,pMHW!$D$4:$D$8)+(pMHW!$D$3-IF(OR(ISBLANK(S187),S187="n/a"),P187,S187))*LOOKUP(CX187,pMHW!$B$4:$B$8,pMHW!$O$4:$O$8),
LOOKUP(CX187,pMHW!$B$4:$B$8,pMHW!$F$4:$F$8)))),1),
ROUND(
IF(IF(OR(ISBLANK(S187),S187="n/a"),P187,S187)&gt;pMHW!$C$3,0,
IF(IF(OR(ISBLANK(S187),S187="n/a"),P187,S187)&gt;pMHW!$D$3,(pMHW!$C$3-IF(OR(ISBLANK(S187),S187="n/a"),P187,S187))*LOOKUP(CX187,pMHW!$B$4:$B$8,pMHW!$M$4:$M$8),
IF(IF(OR(ISBLANK(S187),S187="n/a"),P187,S187)&gt;pMHW!$E$3,LOOKUP(CX187,pMHW!$B$4:$B$8,pMHW!$D$4:$D$8)+(pMHW!$D$3-IF(OR(ISBLANK(S187),S187="n/a"),P187,S187))*LOOKUP(CX187,pMHW!$B$4:$B$8,pMHW!$N$4:$N$8),
LOOKUP(CX187,pMHW!$B$4:$B$8,pMHW!$F$4:$F$8)))),1)))</f>
        <v>0.8</v>
      </c>
      <c r="CV187" s="117" t="s">
        <v>27</v>
      </c>
      <c r="CW187" s="119" t="str">
        <f t="shared" si="120"/>
        <v>FBE=1; pMHW=0.8 m</v>
      </c>
      <c r="CX187" s="119" t="s">
        <v>2772</v>
      </c>
      <c r="CY187" s="165"/>
      <c r="CZ187" s="120">
        <f t="shared" si="117"/>
        <v>-0.11600000000000001</v>
      </c>
      <c r="DA187" s="120">
        <f t="shared" si="118"/>
        <v>1.9E-2</v>
      </c>
      <c r="DB187" s="120">
        <v>-0.1155788972973824</v>
      </c>
      <c r="DC187" s="120">
        <v>-9.640975296497345E-2</v>
      </c>
      <c r="DD187" s="120">
        <v>-0.13461390137672419</v>
      </c>
    </row>
    <row r="188" spans="1:108" s="35" customFormat="1" ht="12.75">
      <c r="A188" s="136" t="s">
        <v>859</v>
      </c>
      <c r="B188" s="136" t="s">
        <v>859</v>
      </c>
      <c r="C188" s="136" t="s">
        <v>843</v>
      </c>
      <c r="D188" s="99">
        <v>1960</v>
      </c>
      <c r="E188" s="136" t="s">
        <v>844</v>
      </c>
      <c r="F188" s="136" t="s">
        <v>857</v>
      </c>
      <c r="G188" s="96">
        <v>2</v>
      </c>
      <c r="H188" s="105" t="s">
        <v>457</v>
      </c>
      <c r="I188" s="56">
        <v>52.920074730000003</v>
      </c>
      <c r="J188" s="56">
        <v>4.7486157469999997</v>
      </c>
      <c r="K188" s="106">
        <v>112050</v>
      </c>
      <c r="L188" s="106">
        <v>548300</v>
      </c>
      <c r="M188" s="49" t="s">
        <v>223</v>
      </c>
      <c r="N188" s="178">
        <f>Radiocarbon!K187</f>
        <v>4930</v>
      </c>
      <c r="O188" s="266">
        <f>Radiocarbon!L187</f>
        <v>150</v>
      </c>
      <c r="P188" s="179">
        <f>Radiocarbon!P187</f>
        <v>5685</v>
      </c>
      <c r="Q188" s="179">
        <f>Radiocarbon!Q187</f>
        <v>5925</v>
      </c>
      <c r="R188" s="179">
        <f>Radiocarbon!R187</f>
        <v>5330</v>
      </c>
      <c r="S188" s="179">
        <f>Radiocarbon!S187</f>
        <v>5660</v>
      </c>
      <c r="T188" s="179">
        <f>Radiocarbon!T187</f>
        <v>5840</v>
      </c>
      <c r="U188" s="179">
        <f>Radiocarbon!U187</f>
        <v>5490</v>
      </c>
      <c r="V188" s="97" t="str">
        <f t="shared" si="91"/>
        <v>SL indicator point (SLIP RSL) and Regional minimum GW (SLIP G-ZW) terrestrial indicator; Undifferentiated peat</v>
      </c>
      <c r="W188" s="17" t="s">
        <v>782</v>
      </c>
      <c r="X188" s="97" t="s">
        <v>847</v>
      </c>
      <c r="Y188" s="97" t="s">
        <v>302</v>
      </c>
      <c r="Z188" s="97" t="s">
        <v>226</v>
      </c>
      <c r="AA188" s="133">
        <v>4.58</v>
      </c>
      <c r="AB188" s="133">
        <v>0.14000000000000001</v>
      </c>
      <c r="AC188" s="36">
        <v>0</v>
      </c>
      <c r="AD188" s="148" t="s">
        <v>289</v>
      </c>
      <c r="AE188" s="59">
        <v>1.9999999999999574E-2</v>
      </c>
      <c r="AF188" s="61" t="s">
        <v>227</v>
      </c>
      <c r="AG188" s="181">
        <f t="shared" si="92"/>
        <v>4.9999999999998934E-2</v>
      </c>
      <c r="AH188" s="181">
        <f t="shared" si="93"/>
        <v>2.4999999999999467E-2</v>
      </c>
      <c r="AI188" s="181">
        <v>0.02</v>
      </c>
      <c r="AJ188" s="181">
        <v>0</v>
      </c>
      <c r="AK188" s="181">
        <v>0</v>
      </c>
      <c r="AL188" s="37" t="s">
        <v>8</v>
      </c>
      <c r="AM188" s="37" t="s">
        <v>8</v>
      </c>
      <c r="AN188" s="109">
        <v>0.1</v>
      </c>
      <c r="AO188" s="108" t="s">
        <v>8</v>
      </c>
      <c r="AP188" s="109">
        <v>0.02</v>
      </c>
      <c r="AQ188" s="108" t="s">
        <v>8</v>
      </c>
      <c r="AR188" s="108" t="s">
        <v>8</v>
      </c>
      <c r="AS188" s="108" t="s">
        <v>8</v>
      </c>
      <c r="AT188" s="108">
        <v>-4.58</v>
      </c>
      <c r="AU188" s="110" t="s">
        <v>228</v>
      </c>
      <c r="AV188" s="108">
        <v>-4.58</v>
      </c>
      <c r="AW188" s="111" t="s">
        <v>229</v>
      </c>
      <c r="AX188" s="130">
        <f t="shared" si="94"/>
        <v>0.10688779163215964</v>
      </c>
      <c r="AY188" s="130">
        <f t="shared" si="95"/>
        <v>0.10688779163215964</v>
      </c>
      <c r="AZ188" s="113" t="s">
        <v>8</v>
      </c>
      <c r="BA188" s="113" t="s">
        <v>8</v>
      </c>
      <c r="BB188" s="113" t="s">
        <v>8</v>
      </c>
      <c r="BC188" s="113" t="s">
        <v>8</v>
      </c>
      <c r="BD188" s="113" t="s">
        <v>8</v>
      </c>
      <c r="BE188" s="113">
        <v>0.8</v>
      </c>
      <c r="BF188" s="113" t="s">
        <v>8</v>
      </c>
      <c r="BG188" s="113" t="s">
        <v>8</v>
      </c>
      <c r="BH188" s="113" t="s">
        <v>8</v>
      </c>
      <c r="BI188" s="113" t="s">
        <v>8</v>
      </c>
      <c r="BJ188" s="123">
        <v>0</v>
      </c>
      <c r="BK188" s="114" t="s">
        <v>230</v>
      </c>
      <c r="BL188" s="124" t="s">
        <v>263</v>
      </c>
      <c r="BM188" s="124" t="s">
        <v>232</v>
      </c>
      <c r="BN188" s="115" t="s">
        <v>637</v>
      </c>
      <c r="BO188" s="42">
        <f t="shared" si="96"/>
        <v>0.60000000000000009</v>
      </c>
      <c r="BP188" s="115">
        <v>0.3</v>
      </c>
      <c r="BQ188" s="116">
        <f t="shared" si="97"/>
        <v>0.14799999999999999</v>
      </c>
      <c r="BR188" s="115" t="s">
        <v>8</v>
      </c>
      <c r="BS188" s="42">
        <f t="shared" si="98"/>
        <v>0</v>
      </c>
      <c r="BT188" s="115" t="s">
        <v>8</v>
      </c>
      <c r="BU188" s="115" t="s">
        <v>8</v>
      </c>
      <c r="BV188" s="66">
        <f t="shared" si="99"/>
        <v>0.21000000000000002</v>
      </c>
      <c r="BW188" s="66">
        <f t="shared" si="100"/>
        <v>3.7417965682519844E-2</v>
      </c>
      <c r="BX188" s="66">
        <f t="shared" si="101"/>
        <v>0.65946000000000005</v>
      </c>
      <c r="BY188" s="44">
        <f t="shared" si="102"/>
        <v>0.11339391661372317</v>
      </c>
      <c r="BZ188" s="67" t="s">
        <v>8</v>
      </c>
      <c r="CA188" s="67" t="s">
        <v>8</v>
      </c>
      <c r="CB188" s="73">
        <f t="shared" si="103"/>
        <v>-4.38</v>
      </c>
      <c r="CC188" s="73">
        <f t="shared" si="104"/>
        <v>0.32066353730322722</v>
      </c>
      <c r="CD188" s="73">
        <f t="shared" si="105"/>
        <v>0.32066353730322722</v>
      </c>
      <c r="CE188" s="90">
        <f t="shared" si="106"/>
        <v>-5.18</v>
      </c>
      <c r="CF188" s="90">
        <f t="shared" si="107"/>
        <v>0.35118228884725944</v>
      </c>
      <c r="CG188" s="90">
        <f t="shared" si="108"/>
        <v>0.35118228884725944</v>
      </c>
      <c r="CH188" s="90">
        <f t="shared" si="109"/>
        <v>-3.5105399999999998</v>
      </c>
      <c r="CI188" s="90">
        <f t="shared" si="110"/>
        <v>0.37092760005264935</v>
      </c>
      <c r="CJ188" s="90">
        <f t="shared" si="111"/>
        <v>0.37092760005264935</v>
      </c>
      <c r="CK188" s="91">
        <f t="shared" si="112"/>
        <v>-3.5105399999999998</v>
      </c>
      <c r="CL188" s="90">
        <f t="shared" si="113"/>
        <v>0.37092760005264935</v>
      </c>
      <c r="CM188" s="91">
        <f t="shared" si="114"/>
        <v>0.37092760005264935</v>
      </c>
      <c r="CN188" s="93" t="str">
        <f t="shared" si="115"/>
        <v>1;2;3</v>
      </c>
      <c r="CO188" s="138">
        <v>0</v>
      </c>
      <c r="CP188" s="209"/>
      <c r="CQ188" s="137"/>
      <c r="CR188" s="64" t="s">
        <v>234</v>
      </c>
      <c r="CS188" s="164">
        <v>1</v>
      </c>
      <c r="CT188" s="117" t="s">
        <v>235</v>
      </c>
      <c r="CU188" s="118">
        <f>IF(CX188="n/a","n/a",IF(EXACT(CX188,"Huibertgat/Eemshaven"),ROUND(
IF(IF(OR(ISBLANK(S188),S188="n/a"),P188,S188)&gt;pMHW!$C$3,0,
IF(IF(OR(ISBLANK(S188),S188="n/a"),P188,S188)&gt;pMHW!$D$3, (pMHW!$C$3-IF(OR(ISBLANK(S188),S188="n/a"),P188,S188))*LOOKUP(CX188,pMHW!$B$4:$B$8,pMHW!$M$4:$M$8),
IF(IF(OR(ISBLANK(S188),S188="n/a"),P188,S188)&gt;pMHW!$F$3,LOOKUP(CX188,pMHW!$B$4:$B$8,pMHW!$D$4:$D$8)+(pMHW!$D$3-IF(OR(ISBLANK(S188),S188="n/a"),P188,S188))*LOOKUP(CX188,pMHW!$B$4:$B$8,pMHW!$O$4:$O$8),
LOOKUP(CX188,pMHW!$B$4:$B$8,pMHW!$F$4:$F$8)))),1),
ROUND(
IF(IF(OR(ISBLANK(S188),S188="n/a"),P188,S188)&gt;pMHW!$C$3,0,
IF(IF(OR(ISBLANK(S188),S188="n/a"),P188,S188)&gt;pMHW!$D$3,(pMHW!$C$3-IF(OR(ISBLANK(S188),S188="n/a"),P188,S188))*LOOKUP(CX188,pMHW!$B$4:$B$8,pMHW!$M$4:$M$8),
IF(IF(OR(ISBLANK(S188),S188="n/a"),P188,S188)&gt;pMHW!$E$3,LOOKUP(CX188,pMHW!$B$4:$B$8,pMHW!$D$4:$D$8)+(pMHW!$D$3-IF(OR(ISBLANK(S188),S188="n/a"),P188,S188))*LOOKUP(CX188,pMHW!$B$4:$B$8,pMHW!$N$4:$N$8),
LOOKUP(CX188,pMHW!$B$4:$B$8,pMHW!$F$4:$F$8)))),1)))</f>
        <v>0.8</v>
      </c>
      <c r="CV188" s="117" t="s">
        <v>27</v>
      </c>
      <c r="CW188" s="119" t="str">
        <f t="shared" si="120"/>
        <v>FBE=1; pMHW=0.8 m</v>
      </c>
      <c r="CX188" s="119" t="s">
        <v>2772</v>
      </c>
      <c r="CY188" s="165"/>
      <c r="CZ188" s="120">
        <f t="shared" si="117"/>
        <v>-0.11600000000000001</v>
      </c>
      <c r="DA188" s="120">
        <f t="shared" si="118"/>
        <v>1.9E-2</v>
      </c>
      <c r="DB188" s="120">
        <v>-0.1155788972973824</v>
      </c>
      <c r="DC188" s="120">
        <v>-9.640975296497345E-2</v>
      </c>
      <c r="DD188" s="120">
        <v>-0.13461390137672419</v>
      </c>
    </row>
    <row r="189" spans="1:108" s="35" customFormat="1" ht="12.75">
      <c r="A189" s="136" t="s">
        <v>842</v>
      </c>
      <c r="B189" s="136" t="s">
        <v>842</v>
      </c>
      <c r="C189" s="136" t="s">
        <v>843</v>
      </c>
      <c r="D189" s="99">
        <v>1960</v>
      </c>
      <c r="E189" s="136" t="s">
        <v>844</v>
      </c>
      <c r="F189" s="136" t="s">
        <v>845</v>
      </c>
      <c r="G189" s="96">
        <v>2</v>
      </c>
      <c r="H189" s="105" t="s">
        <v>457</v>
      </c>
      <c r="I189" s="56">
        <v>52.920074730000003</v>
      </c>
      <c r="J189" s="56">
        <v>4.7486157469999997</v>
      </c>
      <c r="K189" s="106">
        <v>112050</v>
      </c>
      <c r="L189" s="106">
        <v>548300</v>
      </c>
      <c r="M189" s="49" t="s">
        <v>223</v>
      </c>
      <c r="N189" s="178">
        <f>Radiocarbon!K188</f>
        <v>4870</v>
      </c>
      <c r="O189" s="266">
        <f>Radiocarbon!L188</f>
        <v>141</v>
      </c>
      <c r="P189" s="179">
        <f>Radiocarbon!P188</f>
        <v>5610</v>
      </c>
      <c r="Q189" s="179">
        <f>Radiocarbon!Q188</f>
        <v>5895</v>
      </c>
      <c r="R189" s="179">
        <f>Radiocarbon!R188</f>
        <v>5325</v>
      </c>
      <c r="S189" s="179">
        <f>Radiocarbon!S188</f>
        <v>5550</v>
      </c>
      <c r="T189" s="179">
        <f>Radiocarbon!T188</f>
        <v>5720</v>
      </c>
      <c r="U189" s="179">
        <f>Radiocarbon!U188</f>
        <v>5320</v>
      </c>
      <c r="V189" s="97" t="str">
        <f t="shared" si="91"/>
        <v>SL indicator point (SLIP RSL) and Regional minimum GW (SLIP G-ZW) terrestrial indicator; Undifferentiated peat</v>
      </c>
      <c r="W189" s="17" t="s">
        <v>782</v>
      </c>
      <c r="X189" s="97" t="s">
        <v>847</v>
      </c>
      <c r="Y189" s="97" t="s">
        <v>302</v>
      </c>
      <c r="Z189" s="97" t="s">
        <v>226</v>
      </c>
      <c r="AA189" s="133">
        <v>5.77</v>
      </c>
      <c r="AB189" s="133">
        <v>0.33500000000000002</v>
      </c>
      <c r="AC189" s="36">
        <v>0</v>
      </c>
      <c r="AD189" s="148" t="s">
        <v>289</v>
      </c>
      <c r="AE189" s="59">
        <v>4.9999999999999822E-2</v>
      </c>
      <c r="AF189" s="61" t="s">
        <v>227</v>
      </c>
      <c r="AG189" s="181">
        <f t="shared" si="92"/>
        <v>0.12499999999999956</v>
      </c>
      <c r="AH189" s="181">
        <f t="shared" si="93"/>
        <v>6.2499999999999778E-2</v>
      </c>
      <c r="AI189" s="181">
        <v>0.02</v>
      </c>
      <c r="AJ189" s="181">
        <v>0</v>
      </c>
      <c r="AK189" s="181">
        <v>0</v>
      </c>
      <c r="AL189" s="37" t="s">
        <v>8</v>
      </c>
      <c r="AM189" s="37" t="s">
        <v>8</v>
      </c>
      <c r="AN189" s="109">
        <v>0.1</v>
      </c>
      <c r="AO189" s="108" t="s">
        <v>8</v>
      </c>
      <c r="AP189" s="109">
        <v>0.02</v>
      </c>
      <c r="AQ189" s="108" t="s">
        <v>8</v>
      </c>
      <c r="AR189" s="108" t="s">
        <v>8</v>
      </c>
      <c r="AS189" s="108" t="s">
        <v>8</v>
      </c>
      <c r="AT189" s="108">
        <v>-5.6649999999999991</v>
      </c>
      <c r="AU189" s="110" t="s">
        <v>228</v>
      </c>
      <c r="AV189" s="108">
        <v>-5.6649999999999991</v>
      </c>
      <c r="AW189" s="111" t="s">
        <v>229</v>
      </c>
      <c r="AX189" s="130">
        <f t="shared" si="94"/>
        <v>0.12126932835634893</v>
      </c>
      <c r="AY189" s="130">
        <f t="shared" si="95"/>
        <v>0.12126932835634893</v>
      </c>
      <c r="AZ189" s="113" t="s">
        <v>8</v>
      </c>
      <c r="BA189" s="113" t="s">
        <v>8</v>
      </c>
      <c r="BB189" s="113" t="s">
        <v>8</v>
      </c>
      <c r="BC189" s="113" t="s">
        <v>8</v>
      </c>
      <c r="BD189" s="113" t="s">
        <v>8</v>
      </c>
      <c r="BE189" s="113">
        <v>0.8</v>
      </c>
      <c r="BF189" s="113" t="s">
        <v>8</v>
      </c>
      <c r="BG189" s="113" t="s">
        <v>8</v>
      </c>
      <c r="BH189" s="113" t="s">
        <v>8</v>
      </c>
      <c r="BI189" s="113" t="s">
        <v>8</v>
      </c>
      <c r="BJ189" s="123">
        <v>0</v>
      </c>
      <c r="BK189" s="114" t="s">
        <v>230</v>
      </c>
      <c r="BL189" s="124" t="s">
        <v>263</v>
      </c>
      <c r="BM189" s="124" t="s">
        <v>232</v>
      </c>
      <c r="BN189" s="115" t="s">
        <v>637</v>
      </c>
      <c r="BO189" s="42">
        <f t="shared" si="96"/>
        <v>0.60000000000000009</v>
      </c>
      <c r="BP189" s="115">
        <v>0.3</v>
      </c>
      <c r="BQ189" s="116">
        <f t="shared" si="97"/>
        <v>0.14799999999999999</v>
      </c>
      <c r="BR189" s="115" t="s">
        <v>8</v>
      </c>
      <c r="BS189" s="42">
        <f t="shared" si="98"/>
        <v>0</v>
      </c>
      <c r="BT189" s="115" t="s">
        <v>8</v>
      </c>
      <c r="BU189" s="115" t="s">
        <v>8</v>
      </c>
      <c r="BV189" s="66">
        <f t="shared" si="99"/>
        <v>0.50249999999999995</v>
      </c>
      <c r="BW189" s="66">
        <f t="shared" si="100"/>
        <v>6.1347200627507766E-2</v>
      </c>
      <c r="BX189" s="66">
        <f t="shared" si="101"/>
        <v>0.65076000000000001</v>
      </c>
      <c r="BY189" s="44">
        <f t="shared" si="102"/>
        <v>0.11159924596519459</v>
      </c>
      <c r="BZ189" s="67" t="s">
        <v>8</v>
      </c>
      <c r="CA189" s="67" t="s">
        <v>8</v>
      </c>
      <c r="CB189" s="73">
        <f t="shared" si="103"/>
        <v>-5.464999999999999</v>
      </c>
      <c r="CC189" s="73">
        <f t="shared" si="104"/>
        <v>0.32934742905453457</v>
      </c>
      <c r="CD189" s="73">
        <f t="shared" si="105"/>
        <v>0.32934742905453457</v>
      </c>
      <c r="CE189" s="90">
        <f t="shared" si="106"/>
        <v>-6.2649999999999988</v>
      </c>
      <c r="CF189" s="90">
        <f t="shared" si="107"/>
        <v>0.35582334099943469</v>
      </c>
      <c r="CG189" s="90">
        <f t="shared" si="108"/>
        <v>0.35582334099943469</v>
      </c>
      <c r="CH189" s="90">
        <f t="shared" si="109"/>
        <v>-4.3117399999999986</v>
      </c>
      <c r="CI189" s="90">
        <f t="shared" si="110"/>
        <v>0.37792607838680792</v>
      </c>
      <c r="CJ189" s="90">
        <f t="shared" si="111"/>
        <v>0.37792607838680792</v>
      </c>
      <c r="CK189" s="91">
        <f t="shared" si="112"/>
        <v>-4.3117399999999986</v>
      </c>
      <c r="CL189" s="90">
        <f t="shared" si="113"/>
        <v>0.37792607838680792</v>
      </c>
      <c r="CM189" s="91">
        <f t="shared" si="114"/>
        <v>0.37792607838680792</v>
      </c>
      <c r="CN189" s="93" t="str">
        <f t="shared" si="115"/>
        <v>1;2;3</v>
      </c>
      <c r="CO189" s="137">
        <v>0</v>
      </c>
      <c r="CP189" s="209"/>
      <c r="CQ189" s="137" t="s">
        <v>848</v>
      </c>
      <c r="CR189" s="64" t="s">
        <v>234</v>
      </c>
      <c r="CS189" s="164">
        <v>1</v>
      </c>
      <c r="CT189" s="117" t="s">
        <v>235</v>
      </c>
      <c r="CU189" s="118">
        <f>IF(CX189="n/a","n/a",IF(EXACT(CX189,"Huibertgat/Eemshaven"),ROUND(
IF(IF(OR(ISBLANK(S189),S189="n/a"),P189,S189)&gt;pMHW!$C$3,0,
IF(IF(OR(ISBLANK(S189),S189="n/a"),P189,S189)&gt;pMHW!$D$3, (pMHW!$C$3-IF(OR(ISBLANK(S189),S189="n/a"),P189,S189))*LOOKUP(CX189,pMHW!$B$4:$B$8,pMHW!$M$4:$M$8),
IF(IF(OR(ISBLANK(S189),S189="n/a"),P189,S189)&gt;pMHW!$F$3,LOOKUP(CX189,pMHW!$B$4:$B$8,pMHW!$D$4:$D$8)+(pMHW!$D$3-IF(OR(ISBLANK(S189),S189="n/a"),P189,S189))*LOOKUP(CX189,pMHW!$B$4:$B$8,pMHW!$O$4:$O$8),
LOOKUP(CX189,pMHW!$B$4:$B$8,pMHW!$F$4:$F$8)))),1),
ROUND(
IF(IF(OR(ISBLANK(S189),S189="n/a"),P189,S189)&gt;pMHW!$C$3,0,
IF(IF(OR(ISBLANK(S189),S189="n/a"),P189,S189)&gt;pMHW!$D$3,(pMHW!$C$3-IF(OR(ISBLANK(S189),S189="n/a"),P189,S189))*LOOKUP(CX189,pMHW!$B$4:$B$8,pMHW!$M$4:$M$8),
IF(IF(OR(ISBLANK(S189),S189="n/a"),P189,S189)&gt;pMHW!$E$3,LOOKUP(CX189,pMHW!$B$4:$B$8,pMHW!$D$4:$D$8)+(pMHW!$D$3-IF(OR(ISBLANK(S189),S189="n/a"),P189,S189))*LOOKUP(CX189,pMHW!$B$4:$B$8,pMHW!$N$4:$N$8),
LOOKUP(CX189,pMHW!$B$4:$B$8,pMHW!$F$4:$F$8)))),1)))</f>
        <v>0.8</v>
      </c>
      <c r="CV189" s="117" t="s">
        <v>27</v>
      </c>
      <c r="CW189" s="119" t="str">
        <f t="shared" si="120"/>
        <v>FBE=1; pMHW=0.8 m</v>
      </c>
      <c r="CX189" s="119" t="s">
        <v>2772</v>
      </c>
      <c r="CY189" s="165"/>
      <c r="CZ189" s="120">
        <f t="shared" si="117"/>
        <v>-0.11600000000000001</v>
      </c>
      <c r="DA189" s="120">
        <f t="shared" si="118"/>
        <v>1.9E-2</v>
      </c>
      <c r="DB189" s="120">
        <v>-0.1155788972973824</v>
      </c>
      <c r="DC189" s="120">
        <v>-9.640975296497345E-2</v>
      </c>
      <c r="DD189" s="120">
        <v>-0.13461390137672419</v>
      </c>
    </row>
    <row r="190" spans="1:108" s="35" customFormat="1" ht="12.75">
      <c r="A190" s="136" t="s">
        <v>988</v>
      </c>
      <c r="B190" s="136" t="s">
        <v>988</v>
      </c>
      <c r="C190" s="136" t="s">
        <v>989</v>
      </c>
      <c r="D190" s="99">
        <v>1960</v>
      </c>
      <c r="E190" s="136" t="s">
        <v>990</v>
      </c>
      <c r="F190" s="136" t="s">
        <v>991</v>
      </c>
      <c r="G190" s="96">
        <v>2</v>
      </c>
      <c r="H190" s="105" t="s">
        <v>260</v>
      </c>
      <c r="I190" s="56">
        <v>53.177650647599997</v>
      </c>
      <c r="J190" s="56">
        <v>7.0930037985599999</v>
      </c>
      <c r="K190" s="48">
        <v>269000</v>
      </c>
      <c r="L190" s="48">
        <v>578000</v>
      </c>
      <c r="M190" s="49" t="s">
        <v>223</v>
      </c>
      <c r="N190" s="178">
        <f>Radiocarbon!K189</f>
        <v>4350</v>
      </c>
      <c r="O190" s="266">
        <f>Radiocarbon!L189</f>
        <v>125</v>
      </c>
      <c r="P190" s="179">
        <f>Radiocarbon!P189</f>
        <v>4900</v>
      </c>
      <c r="Q190" s="179">
        <f>Radiocarbon!Q189</f>
        <v>5275</v>
      </c>
      <c r="R190" s="179">
        <f>Radiocarbon!R189</f>
        <v>4625</v>
      </c>
      <c r="S190" s="179">
        <f>Radiocarbon!S189</f>
        <v>4980</v>
      </c>
      <c r="T190" s="179">
        <f>Radiocarbon!T189</f>
        <v>5290</v>
      </c>
      <c r="U190" s="179">
        <f>Radiocarbon!U189</f>
        <v>4730</v>
      </c>
      <c r="V190" s="97" t="str">
        <f t="shared" si="91"/>
        <v>SL indicator point (SLIP RSL) and Regional minimum GW (SLIP G-ZW) terrestrial indicator; Fen peat</v>
      </c>
      <c r="W190" s="17" t="s">
        <v>993</v>
      </c>
      <c r="X190" s="132" t="s">
        <v>279</v>
      </c>
      <c r="Y190" s="132" t="s">
        <v>303</v>
      </c>
      <c r="Z190" s="97" t="s">
        <v>226</v>
      </c>
      <c r="AA190" s="133">
        <v>3.0049999999999999</v>
      </c>
      <c r="AB190" s="133">
        <v>2.4999999999999911E-2</v>
      </c>
      <c r="AC190" s="36">
        <v>0</v>
      </c>
      <c r="AD190" s="148" t="s">
        <v>289</v>
      </c>
      <c r="AE190" s="59">
        <v>4.9999999999999822E-2</v>
      </c>
      <c r="AF190" s="61" t="s">
        <v>227</v>
      </c>
      <c r="AG190" s="181">
        <f t="shared" si="92"/>
        <v>0.12499999999999956</v>
      </c>
      <c r="AH190" s="181">
        <f t="shared" si="93"/>
        <v>6.2499999999999778E-2</v>
      </c>
      <c r="AI190" s="181">
        <v>0.02</v>
      </c>
      <c r="AJ190" s="181">
        <v>0</v>
      </c>
      <c r="AK190" s="181">
        <v>0</v>
      </c>
      <c r="AL190" s="37" t="s">
        <v>8</v>
      </c>
      <c r="AM190" s="37" t="s">
        <v>8</v>
      </c>
      <c r="AN190" s="109">
        <v>0.1</v>
      </c>
      <c r="AO190" s="108" t="s">
        <v>8</v>
      </c>
      <c r="AP190" s="109">
        <v>0.02</v>
      </c>
      <c r="AQ190" s="108" t="s">
        <v>8</v>
      </c>
      <c r="AR190" s="108" t="s">
        <v>8</v>
      </c>
      <c r="AS190" s="108" t="s">
        <v>8</v>
      </c>
      <c r="AT190" s="108">
        <v>-3.0049999999999999</v>
      </c>
      <c r="AU190" s="110" t="s">
        <v>228</v>
      </c>
      <c r="AV190" s="108">
        <v>-3.0049999999999999</v>
      </c>
      <c r="AW190" s="111" t="s">
        <v>229</v>
      </c>
      <c r="AX190" s="130">
        <f t="shared" si="94"/>
        <v>0.12126932835634893</v>
      </c>
      <c r="AY190" s="130">
        <f t="shared" si="95"/>
        <v>0.12126932835634893</v>
      </c>
      <c r="AZ190" s="113" t="s">
        <v>8</v>
      </c>
      <c r="BA190" s="113" t="s">
        <v>8</v>
      </c>
      <c r="BB190" s="113" t="s">
        <v>8</v>
      </c>
      <c r="BC190" s="113" t="s">
        <v>8</v>
      </c>
      <c r="BD190" s="113" t="s">
        <v>8</v>
      </c>
      <c r="BE190" s="113">
        <v>1.2</v>
      </c>
      <c r="BF190" s="113" t="s">
        <v>8</v>
      </c>
      <c r="BG190" s="113" t="s">
        <v>8</v>
      </c>
      <c r="BH190" s="113" t="s">
        <v>8</v>
      </c>
      <c r="BI190" s="113" t="s">
        <v>8</v>
      </c>
      <c r="BJ190" s="123">
        <v>0</v>
      </c>
      <c r="BK190" s="281" t="s">
        <v>230</v>
      </c>
      <c r="BL190" s="124" t="s">
        <v>279</v>
      </c>
      <c r="BM190" s="124" t="s">
        <v>232</v>
      </c>
      <c r="BN190" s="115" t="s">
        <v>322</v>
      </c>
      <c r="BO190" s="42">
        <f t="shared" si="96"/>
        <v>0.89999999999999991</v>
      </c>
      <c r="BP190" s="115">
        <v>0.2</v>
      </c>
      <c r="BQ190" s="116">
        <f t="shared" si="97"/>
        <v>0.222</v>
      </c>
      <c r="BR190" s="115" t="s">
        <v>8</v>
      </c>
      <c r="BS190" s="42">
        <f t="shared" si="98"/>
        <v>1.2</v>
      </c>
      <c r="BT190" s="115" t="s">
        <v>8</v>
      </c>
      <c r="BU190" s="115" t="s">
        <v>8</v>
      </c>
      <c r="BV190" s="66">
        <f t="shared" si="99"/>
        <v>3.7499999999999867E-2</v>
      </c>
      <c r="BW190" s="66">
        <f t="shared" si="100"/>
        <v>3.0264619588659041E-2</v>
      </c>
      <c r="BX190" s="66">
        <f t="shared" si="101"/>
        <v>9.3099999999999988E-2</v>
      </c>
      <c r="BY190" s="44">
        <f t="shared" si="102"/>
        <v>1.5944297569977801E-2</v>
      </c>
      <c r="BZ190" s="67" t="s">
        <v>8</v>
      </c>
      <c r="CA190" s="67" t="s">
        <v>8</v>
      </c>
      <c r="CB190" s="73">
        <f t="shared" si="103"/>
        <v>-2.7050000000000001</v>
      </c>
      <c r="CC190" s="73">
        <f t="shared" si="104"/>
        <v>0.23584358630000143</v>
      </c>
      <c r="CD190" s="73">
        <f t="shared" si="105"/>
        <v>0.23584358630000143</v>
      </c>
      <c r="CE190" s="90">
        <f t="shared" si="106"/>
        <v>-3.9049999999999998</v>
      </c>
      <c r="CF190" s="90">
        <f t="shared" si="107"/>
        <v>0.32247519284434883</v>
      </c>
      <c r="CG190" s="90">
        <f t="shared" si="108"/>
        <v>0.32247519284434883</v>
      </c>
      <c r="CH190" s="90">
        <f t="shared" si="109"/>
        <v>-2.5744000000000002</v>
      </c>
      <c r="CI190" s="90">
        <f t="shared" si="110"/>
        <v>0.32428447052525694</v>
      </c>
      <c r="CJ190" s="90">
        <f t="shared" si="111"/>
        <v>0.32428447052525694</v>
      </c>
      <c r="CK190" s="91">
        <f t="shared" si="112"/>
        <v>-3.7744000000000004</v>
      </c>
      <c r="CL190" s="90">
        <f t="shared" si="113"/>
        <v>0.32428447052525694</v>
      </c>
      <c r="CM190" s="91">
        <f t="shared" si="114"/>
        <v>0.32428447052525694</v>
      </c>
      <c r="CN190" s="93" t="str">
        <f t="shared" si="115"/>
        <v>1;2;3</v>
      </c>
      <c r="CO190" s="137">
        <v>0</v>
      </c>
      <c r="CP190" s="209"/>
      <c r="CQ190" s="137"/>
      <c r="CR190" s="64" t="s">
        <v>234</v>
      </c>
      <c r="CS190" s="164">
        <v>0</v>
      </c>
      <c r="CT190" s="117" t="s">
        <v>235</v>
      </c>
      <c r="CU190" s="118">
        <f>IF(CX190="n/a","n/a",IF(EXACT(CX190,"Huibertgat/Eemshaven"),ROUND(
IF(IF(OR(ISBLANK(S190),S190="n/a"),P190,S190)&gt;pMHW!$C$3,0,
IF(IF(OR(ISBLANK(S190),S190="n/a"),P190,S190)&gt;pMHW!$D$3, (pMHW!$C$3-IF(OR(ISBLANK(S190),S190="n/a"),P190,S190))*LOOKUP(CX190,pMHW!$B$4:$B$8,pMHW!$M$4:$M$8),
IF(IF(OR(ISBLANK(S190),S190="n/a"),P190,S190)&gt;pMHW!$F$3,LOOKUP(CX190,pMHW!$B$4:$B$8,pMHW!$D$4:$D$8)+(pMHW!$D$3-IF(OR(ISBLANK(S190),S190="n/a"),P190,S190))*LOOKUP(CX190,pMHW!$B$4:$B$8,pMHW!$O$4:$O$8),
LOOKUP(CX190,pMHW!$B$4:$B$8,pMHW!$F$4:$F$8)))),1),
ROUND(
IF(IF(OR(ISBLANK(S190),S190="n/a"),P190,S190)&gt;pMHW!$C$3,0,
IF(IF(OR(ISBLANK(S190),S190="n/a"),P190,S190)&gt;pMHW!$D$3,(pMHW!$C$3-IF(OR(ISBLANK(S190),S190="n/a"),P190,S190))*LOOKUP(CX190,pMHW!$B$4:$B$8,pMHW!$M$4:$M$8),
IF(IF(OR(ISBLANK(S190),S190="n/a"),P190,S190)&gt;pMHW!$E$3,LOOKUP(CX190,pMHW!$B$4:$B$8,pMHW!$D$4:$D$8)+(pMHW!$D$3-IF(OR(ISBLANK(S190),S190="n/a"),P190,S190))*LOOKUP(CX190,pMHW!$B$4:$B$8,pMHW!$N$4:$N$8),
LOOKUP(CX190,pMHW!$B$4:$B$8,pMHW!$F$4:$F$8)))),1)))</f>
        <v>1.2</v>
      </c>
      <c r="CV190" s="117" t="s">
        <v>27</v>
      </c>
      <c r="CW190" s="119" t="str">
        <f t="shared" si="120"/>
        <v>FBE=0; pMHW=1.2 m</v>
      </c>
      <c r="CX190" s="119" t="s">
        <v>267</v>
      </c>
      <c r="CY190" s="165"/>
      <c r="CZ190" s="120">
        <f t="shared" si="117"/>
        <v>-1.9E-2</v>
      </c>
      <c r="DA190" s="120">
        <f t="shared" si="118"/>
        <v>3.0000000000000001E-3</v>
      </c>
      <c r="DB190" s="120">
        <v>-1.9077390432357792E-2</v>
      </c>
      <c r="DC190" s="120">
        <v>-1.5913330018520359E-2</v>
      </c>
      <c r="DD190" s="120">
        <v>-2.2219279780983921E-2</v>
      </c>
    </row>
    <row r="191" spans="1:108" s="35" customFormat="1" ht="12.75">
      <c r="A191" s="136" t="s">
        <v>994</v>
      </c>
      <c r="B191" s="136" t="s">
        <v>994</v>
      </c>
      <c r="C191" s="136" t="s">
        <v>995</v>
      </c>
      <c r="D191" s="100">
        <v>1960</v>
      </c>
      <c r="E191" s="136" t="s">
        <v>996</v>
      </c>
      <c r="F191" s="136" t="s">
        <v>997</v>
      </c>
      <c r="G191" s="96">
        <v>2</v>
      </c>
      <c r="H191" s="105" t="s">
        <v>260</v>
      </c>
      <c r="I191" s="56">
        <v>53.177650647599997</v>
      </c>
      <c r="J191" s="56">
        <v>7.0930037985599999</v>
      </c>
      <c r="K191" s="48">
        <v>269000</v>
      </c>
      <c r="L191" s="48">
        <v>578000</v>
      </c>
      <c r="M191" s="49" t="s">
        <v>223</v>
      </c>
      <c r="N191" s="178">
        <f>Radiocarbon!K190</f>
        <v>2910</v>
      </c>
      <c r="O191" s="266">
        <f>Radiocarbon!L190</f>
        <v>122</v>
      </c>
      <c r="P191" s="179">
        <f>Radiocarbon!P190</f>
        <v>3055</v>
      </c>
      <c r="Q191" s="179">
        <f>Radiocarbon!Q190</f>
        <v>3320</v>
      </c>
      <c r="R191" s="179">
        <f>Radiocarbon!R190</f>
        <v>2860</v>
      </c>
      <c r="S191" s="179">
        <f>Radiocarbon!S190</f>
        <v>3080</v>
      </c>
      <c r="T191" s="179">
        <f>Radiocarbon!T190</f>
        <v>3330</v>
      </c>
      <c r="U191" s="179">
        <f>Radiocarbon!U190</f>
        <v>2870</v>
      </c>
      <c r="V191" s="97" t="str">
        <f t="shared" si="91"/>
        <v>Local MHW and GW (Tidal ULD Z-GW) terrestrial indicator; Fen peat</v>
      </c>
      <c r="W191" s="17" t="s">
        <v>998</v>
      </c>
      <c r="X191" s="132" t="s">
        <v>279</v>
      </c>
      <c r="Y191" s="132" t="s">
        <v>303</v>
      </c>
      <c r="Z191" s="107" t="s">
        <v>226</v>
      </c>
      <c r="AA191" s="133">
        <v>0.9</v>
      </c>
      <c r="AB191" s="133">
        <v>0.04</v>
      </c>
      <c r="AC191" s="36">
        <v>0</v>
      </c>
      <c r="AD191" s="148" t="s">
        <v>289</v>
      </c>
      <c r="AE191" s="62">
        <v>0.04</v>
      </c>
      <c r="AF191" s="127" t="s">
        <v>273</v>
      </c>
      <c r="AG191" s="181">
        <f t="shared" si="92"/>
        <v>0.1</v>
      </c>
      <c r="AH191" s="181">
        <f t="shared" si="93"/>
        <v>0.05</v>
      </c>
      <c r="AI191" s="186">
        <v>0.02</v>
      </c>
      <c r="AJ191" s="181">
        <v>0</v>
      </c>
      <c r="AK191" s="181">
        <v>0</v>
      </c>
      <c r="AL191" s="128" t="s">
        <v>8</v>
      </c>
      <c r="AM191" s="108" t="s">
        <v>8</v>
      </c>
      <c r="AN191" s="109">
        <v>0.1</v>
      </c>
      <c r="AO191" s="108" t="s">
        <v>8</v>
      </c>
      <c r="AP191" s="109">
        <v>0.02</v>
      </c>
      <c r="AQ191" s="108" t="s">
        <v>8</v>
      </c>
      <c r="AR191" s="108" t="s">
        <v>8</v>
      </c>
      <c r="AS191" s="108" t="s">
        <v>8</v>
      </c>
      <c r="AT191" s="108">
        <v>-0.91999999999999993</v>
      </c>
      <c r="AU191" s="110" t="s">
        <v>228</v>
      </c>
      <c r="AV191" s="108">
        <v>-0.91999999999999993</v>
      </c>
      <c r="AW191" s="111" t="s">
        <v>229</v>
      </c>
      <c r="AX191" s="130">
        <f t="shared" si="94"/>
        <v>0.11532562594670796</v>
      </c>
      <c r="AY191" s="130">
        <f t="shared" si="95"/>
        <v>0.11532562594670796</v>
      </c>
      <c r="AZ191" s="113" t="s">
        <v>8</v>
      </c>
      <c r="BA191" s="113" t="s">
        <v>8</v>
      </c>
      <c r="BB191" s="113" t="s">
        <v>8</v>
      </c>
      <c r="BC191" s="113" t="s">
        <v>8</v>
      </c>
      <c r="BD191" s="113" t="s">
        <v>8</v>
      </c>
      <c r="BE191" s="149">
        <v>1.2</v>
      </c>
      <c r="BF191" s="113" t="s">
        <v>8</v>
      </c>
      <c r="BG191" s="113" t="s">
        <v>8</v>
      </c>
      <c r="BH191" s="113" t="s">
        <v>8</v>
      </c>
      <c r="BI191" s="113" t="s">
        <v>8</v>
      </c>
      <c r="BJ191" s="150">
        <v>1</v>
      </c>
      <c r="BK191" s="280" t="s">
        <v>230</v>
      </c>
      <c r="BL191" s="150" t="s">
        <v>279</v>
      </c>
      <c r="BM191" s="150" t="s">
        <v>232</v>
      </c>
      <c r="BN191" s="42" t="s">
        <v>280</v>
      </c>
      <c r="BO191" s="42">
        <f t="shared" si="96"/>
        <v>-0.3</v>
      </c>
      <c r="BP191" s="43">
        <v>0.2</v>
      </c>
      <c r="BQ191" s="116" t="str">
        <f t="shared" si="97"/>
        <v>n/a</v>
      </c>
      <c r="BR191" s="115" t="s">
        <v>8</v>
      </c>
      <c r="BS191" s="42" t="str">
        <f t="shared" si="98"/>
        <v>n/a</v>
      </c>
      <c r="BT191" s="115" t="s">
        <v>8</v>
      </c>
      <c r="BU191" s="115" t="s">
        <v>8</v>
      </c>
      <c r="BV191" s="66">
        <f t="shared" si="99"/>
        <v>0.04</v>
      </c>
      <c r="BW191" s="66">
        <f t="shared" si="100"/>
        <v>2.2360679774997897E-2</v>
      </c>
      <c r="BX191" s="66">
        <f t="shared" si="101"/>
        <v>5.8044999999999999E-2</v>
      </c>
      <c r="BY191" s="44">
        <f t="shared" si="102"/>
        <v>1.0153527712081157E-2</v>
      </c>
      <c r="BZ191" s="67" t="s">
        <v>8</v>
      </c>
      <c r="CA191" s="67" t="s">
        <v>8</v>
      </c>
      <c r="CB191" s="73">
        <f t="shared" si="103"/>
        <v>-0.61999999999999988</v>
      </c>
      <c r="CC191" s="73">
        <f t="shared" si="104"/>
        <v>0.23194827009486405</v>
      </c>
      <c r="CD191" s="73">
        <f t="shared" si="105"/>
        <v>0.23194827009486405</v>
      </c>
      <c r="CE191" s="90">
        <f t="shared" si="106"/>
        <v>-0.61999999999999988</v>
      </c>
      <c r="CF191" s="90">
        <f t="shared" si="107"/>
        <v>0.23086792761230393</v>
      </c>
      <c r="CG191" s="90">
        <f t="shared" si="108"/>
        <v>0.23086792761230393</v>
      </c>
      <c r="CH191" s="90">
        <f t="shared" si="109"/>
        <v>-0.52195499999999984</v>
      </c>
      <c r="CI191" s="90">
        <f t="shared" si="110"/>
        <v>0.23217039889917063</v>
      </c>
      <c r="CJ191" s="90">
        <f t="shared" si="111"/>
        <v>0.23217039889917063</v>
      </c>
      <c r="CK191" s="91">
        <f t="shared" si="112"/>
        <v>-0.52195499999999984</v>
      </c>
      <c r="CL191" s="90">
        <f t="shared" si="113"/>
        <v>0.23217039889917063</v>
      </c>
      <c r="CM191" s="91">
        <f t="shared" si="114"/>
        <v>0.23217039889917063</v>
      </c>
      <c r="CN191" s="93" t="str">
        <f t="shared" si="115"/>
        <v>1;2;3</v>
      </c>
      <c r="CO191" s="137">
        <v>0</v>
      </c>
      <c r="CP191" s="209"/>
      <c r="CQ191" s="137"/>
      <c r="CR191" s="64" t="s">
        <v>234</v>
      </c>
      <c r="CS191" s="164">
        <v>0</v>
      </c>
      <c r="CT191" s="117" t="s">
        <v>235</v>
      </c>
      <c r="CU191" s="118">
        <f>IF(CX191="n/a","n/a",IF(EXACT(CX191,"Huibertgat/Eemshaven"),ROUND(
IF(IF(OR(ISBLANK(S191),S191="n/a"),P191,S191)&gt;pMHW!$C$3,0,
IF(IF(OR(ISBLANK(S191),S191="n/a"),P191,S191)&gt;pMHW!$D$3, (pMHW!$C$3-IF(OR(ISBLANK(S191),S191="n/a"),P191,S191))*LOOKUP(CX191,pMHW!$B$4:$B$8,pMHW!$M$4:$M$8),
IF(IF(OR(ISBLANK(S191),S191="n/a"),P191,S191)&gt;pMHW!$F$3,LOOKUP(CX191,pMHW!$B$4:$B$8,pMHW!$D$4:$D$8)+(pMHW!$D$3-IF(OR(ISBLANK(S191),S191="n/a"),P191,S191))*LOOKUP(CX191,pMHW!$B$4:$B$8,pMHW!$O$4:$O$8),
LOOKUP(CX191,pMHW!$B$4:$B$8,pMHW!$F$4:$F$8)))),1),
ROUND(
IF(IF(OR(ISBLANK(S191),S191="n/a"),P191,S191)&gt;pMHW!$C$3,0,
IF(IF(OR(ISBLANK(S191),S191="n/a"),P191,S191)&gt;pMHW!$D$3,(pMHW!$C$3-IF(OR(ISBLANK(S191),S191="n/a"),P191,S191))*LOOKUP(CX191,pMHW!$B$4:$B$8,pMHW!$M$4:$M$8),
IF(IF(OR(ISBLANK(S191),S191="n/a"),P191,S191)&gt;pMHW!$E$3,LOOKUP(CX191,pMHW!$B$4:$B$8,pMHW!$D$4:$D$8)+(pMHW!$D$3-IF(OR(ISBLANK(S191),S191="n/a"),P191,S191))*LOOKUP(CX191,pMHW!$B$4:$B$8,pMHW!$N$4:$N$8),
LOOKUP(CX191,pMHW!$B$4:$B$8,pMHW!$F$4:$F$8)))),1)))</f>
        <v>1.2</v>
      </c>
      <c r="CV191" s="117" t="s">
        <v>27</v>
      </c>
      <c r="CW191" s="119" t="str">
        <f t="shared" si="120"/>
        <v>FBE=0; pMHW=1.2 m</v>
      </c>
      <c r="CX191" s="119" t="s">
        <v>267</v>
      </c>
      <c r="CY191" s="165"/>
      <c r="CZ191" s="120">
        <f t="shared" si="117"/>
        <v>-1.9E-2</v>
      </c>
      <c r="DA191" s="120">
        <f t="shared" si="118"/>
        <v>3.0000000000000001E-3</v>
      </c>
      <c r="DB191" s="120">
        <v>-1.9077390432357792E-2</v>
      </c>
      <c r="DC191" s="120">
        <v>-1.5913330018520359E-2</v>
      </c>
      <c r="DD191" s="120">
        <v>-2.2219279780983921E-2</v>
      </c>
    </row>
    <row r="192" spans="1:108" s="35" customFormat="1" ht="12.75">
      <c r="A192" s="136" t="s">
        <v>999</v>
      </c>
      <c r="B192" s="136" t="s">
        <v>999</v>
      </c>
      <c r="C192" s="136" t="s">
        <v>1000</v>
      </c>
      <c r="D192" s="99">
        <v>1960</v>
      </c>
      <c r="E192" s="136" t="s">
        <v>1001</v>
      </c>
      <c r="F192" s="136" t="s">
        <v>1002</v>
      </c>
      <c r="G192" s="96">
        <v>2</v>
      </c>
      <c r="H192" s="105" t="s">
        <v>260</v>
      </c>
      <c r="I192" s="56">
        <v>53.177650647599997</v>
      </c>
      <c r="J192" s="56">
        <v>7.0930037985599999</v>
      </c>
      <c r="K192" s="48">
        <v>269000</v>
      </c>
      <c r="L192" s="48">
        <v>578000</v>
      </c>
      <c r="M192" s="49" t="s">
        <v>223</v>
      </c>
      <c r="N192" s="178">
        <f>Radiocarbon!K191</f>
        <v>3350</v>
      </c>
      <c r="O192" s="266">
        <f>Radiocarbon!L191</f>
        <v>117</v>
      </c>
      <c r="P192" s="179">
        <f>Radiocarbon!P191</f>
        <v>3540</v>
      </c>
      <c r="Q192" s="179">
        <f>Radiocarbon!Q191</f>
        <v>3690</v>
      </c>
      <c r="R192" s="179">
        <f>Radiocarbon!R191</f>
        <v>3400</v>
      </c>
      <c r="S192" s="179">
        <f>Radiocarbon!S191</f>
        <v>3580</v>
      </c>
      <c r="T192" s="179">
        <f>Radiocarbon!T191</f>
        <v>3820</v>
      </c>
      <c r="U192" s="179">
        <f>Radiocarbon!U191</f>
        <v>3440</v>
      </c>
      <c r="V192" s="97" t="str">
        <f t="shared" si="91"/>
        <v>SL indicator point (SLIP RSL) and Regional minimum GW (SLIP G-ZW) terrestrial indicator; Fen peat</v>
      </c>
      <c r="W192" s="17" t="s">
        <v>993</v>
      </c>
      <c r="X192" s="132" t="s">
        <v>279</v>
      </c>
      <c r="Y192" s="132" t="s">
        <v>303</v>
      </c>
      <c r="Z192" s="97" t="s">
        <v>226</v>
      </c>
      <c r="AA192" s="133">
        <v>1.895</v>
      </c>
      <c r="AB192" s="133">
        <v>2.4999999999999911E-2</v>
      </c>
      <c r="AC192" s="36">
        <v>0</v>
      </c>
      <c r="AD192" s="148" t="s">
        <v>289</v>
      </c>
      <c r="AE192" s="59">
        <v>4.9999999999999822E-2</v>
      </c>
      <c r="AF192" s="61" t="s">
        <v>227</v>
      </c>
      <c r="AG192" s="181">
        <f t="shared" si="92"/>
        <v>0.12499999999999956</v>
      </c>
      <c r="AH192" s="181">
        <f t="shared" si="93"/>
        <v>6.2499999999999778E-2</v>
      </c>
      <c r="AI192" s="181">
        <v>0.02</v>
      </c>
      <c r="AJ192" s="181">
        <v>0</v>
      </c>
      <c r="AK192" s="181">
        <v>0</v>
      </c>
      <c r="AL192" s="37" t="s">
        <v>8</v>
      </c>
      <c r="AM192" s="37" t="s">
        <v>8</v>
      </c>
      <c r="AN192" s="109">
        <v>0.1</v>
      </c>
      <c r="AO192" s="108" t="s">
        <v>8</v>
      </c>
      <c r="AP192" s="109">
        <v>0.02</v>
      </c>
      <c r="AQ192" s="108" t="s">
        <v>8</v>
      </c>
      <c r="AR192" s="108" t="s">
        <v>8</v>
      </c>
      <c r="AS192" s="108" t="s">
        <v>8</v>
      </c>
      <c r="AT192" s="108">
        <v>-1.895</v>
      </c>
      <c r="AU192" s="110" t="s">
        <v>228</v>
      </c>
      <c r="AV192" s="108">
        <v>-1.895</v>
      </c>
      <c r="AW192" s="111" t="s">
        <v>229</v>
      </c>
      <c r="AX192" s="130">
        <f t="shared" si="94"/>
        <v>0.12126932835634893</v>
      </c>
      <c r="AY192" s="130">
        <f t="shared" si="95"/>
        <v>0.12126932835634893</v>
      </c>
      <c r="AZ192" s="113" t="s">
        <v>8</v>
      </c>
      <c r="BA192" s="113" t="s">
        <v>8</v>
      </c>
      <c r="BB192" s="113" t="s">
        <v>8</v>
      </c>
      <c r="BC192" s="113" t="s">
        <v>8</v>
      </c>
      <c r="BD192" s="113" t="s">
        <v>8</v>
      </c>
      <c r="BE192" s="113">
        <v>1.2</v>
      </c>
      <c r="BF192" s="113" t="s">
        <v>8</v>
      </c>
      <c r="BG192" s="113" t="s">
        <v>8</v>
      </c>
      <c r="BH192" s="113" t="s">
        <v>8</v>
      </c>
      <c r="BI192" s="113" t="s">
        <v>8</v>
      </c>
      <c r="BJ192" s="123">
        <v>0</v>
      </c>
      <c r="BK192" s="281" t="s">
        <v>230</v>
      </c>
      <c r="BL192" s="124" t="s">
        <v>279</v>
      </c>
      <c r="BM192" s="124" t="s">
        <v>232</v>
      </c>
      <c r="BN192" s="115" t="s">
        <v>322</v>
      </c>
      <c r="BO192" s="42">
        <f t="shared" si="96"/>
        <v>0.89999999999999991</v>
      </c>
      <c r="BP192" s="115">
        <v>0.2</v>
      </c>
      <c r="BQ192" s="116">
        <f t="shared" si="97"/>
        <v>0.222</v>
      </c>
      <c r="BR192" s="115" t="s">
        <v>8</v>
      </c>
      <c r="BS192" s="42">
        <f t="shared" si="98"/>
        <v>1.2</v>
      </c>
      <c r="BT192" s="115" t="s">
        <v>8</v>
      </c>
      <c r="BU192" s="115" t="s">
        <v>8</v>
      </c>
      <c r="BV192" s="66">
        <f t="shared" si="99"/>
        <v>2.4999999999999911E-2</v>
      </c>
      <c r="BW192" s="66">
        <f t="shared" si="100"/>
        <v>2.0953818267800257E-2</v>
      </c>
      <c r="BX192" s="66">
        <f t="shared" si="101"/>
        <v>6.726E-2</v>
      </c>
      <c r="BY192" s="44">
        <f t="shared" si="102"/>
        <v>1.0971527924587351E-2</v>
      </c>
      <c r="BZ192" s="67" t="s">
        <v>8</v>
      </c>
      <c r="CA192" s="67" t="s">
        <v>8</v>
      </c>
      <c r="CB192" s="73">
        <f t="shared" si="103"/>
        <v>-1.595</v>
      </c>
      <c r="CC192" s="73">
        <f t="shared" si="104"/>
        <v>0.23483039092076644</v>
      </c>
      <c r="CD192" s="73">
        <f t="shared" si="105"/>
        <v>0.23483039092076644</v>
      </c>
      <c r="CE192" s="90">
        <f t="shared" si="106"/>
        <v>-2.7949999999999999</v>
      </c>
      <c r="CF192" s="90">
        <f t="shared" si="107"/>
        <v>0.32247519284434883</v>
      </c>
      <c r="CG192" s="90">
        <f t="shared" si="108"/>
        <v>0.32247519284434883</v>
      </c>
      <c r="CH192" s="90">
        <f t="shared" si="109"/>
        <v>-1.50274</v>
      </c>
      <c r="CI192" s="90">
        <f t="shared" si="110"/>
        <v>0.32334144016039762</v>
      </c>
      <c r="CJ192" s="90">
        <f t="shared" si="111"/>
        <v>0.32334144016039762</v>
      </c>
      <c r="CK192" s="91">
        <f t="shared" si="112"/>
        <v>-2.7027399999999999</v>
      </c>
      <c r="CL192" s="90">
        <f t="shared" si="113"/>
        <v>0.32334144016039762</v>
      </c>
      <c r="CM192" s="91">
        <f t="shared" si="114"/>
        <v>0.32334144016039762</v>
      </c>
      <c r="CN192" s="93" t="str">
        <f t="shared" si="115"/>
        <v>1;2;3</v>
      </c>
      <c r="CO192" s="137">
        <v>0</v>
      </c>
      <c r="CP192" s="209"/>
      <c r="CQ192" s="137"/>
      <c r="CR192" s="64" t="s">
        <v>234</v>
      </c>
      <c r="CS192" s="164">
        <v>0</v>
      </c>
      <c r="CT192" s="117" t="s">
        <v>235</v>
      </c>
      <c r="CU192" s="118">
        <f>IF(CX192="n/a","n/a",IF(EXACT(CX192,"Huibertgat/Eemshaven"),ROUND(
IF(IF(OR(ISBLANK(S192),S192="n/a"),P192,S192)&gt;pMHW!$C$3,0,
IF(IF(OR(ISBLANK(S192),S192="n/a"),P192,S192)&gt;pMHW!$D$3, (pMHW!$C$3-IF(OR(ISBLANK(S192),S192="n/a"),P192,S192))*LOOKUP(CX192,pMHW!$B$4:$B$8,pMHW!$M$4:$M$8),
IF(IF(OR(ISBLANK(S192),S192="n/a"),P192,S192)&gt;pMHW!$F$3,LOOKUP(CX192,pMHW!$B$4:$B$8,pMHW!$D$4:$D$8)+(pMHW!$D$3-IF(OR(ISBLANK(S192),S192="n/a"),P192,S192))*LOOKUP(CX192,pMHW!$B$4:$B$8,pMHW!$O$4:$O$8),
LOOKUP(CX192,pMHW!$B$4:$B$8,pMHW!$F$4:$F$8)))),1),
ROUND(
IF(IF(OR(ISBLANK(S192),S192="n/a"),P192,S192)&gt;pMHW!$C$3,0,
IF(IF(OR(ISBLANK(S192),S192="n/a"),P192,S192)&gt;pMHW!$D$3,(pMHW!$C$3-IF(OR(ISBLANK(S192),S192="n/a"),P192,S192))*LOOKUP(CX192,pMHW!$B$4:$B$8,pMHW!$M$4:$M$8),
IF(IF(OR(ISBLANK(S192),S192="n/a"),P192,S192)&gt;pMHW!$E$3,LOOKUP(CX192,pMHW!$B$4:$B$8,pMHW!$D$4:$D$8)+(pMHW!$D$3-IF(OR(ISBLANK(S192),S192="n/a"),P192,S192))*LOOKUP(CX192,pMHW!$B$4:$B$8,pMHW!$N$4:$N$8),
LOOKUP(CX192,pMHW!$B$4:$B$8,pMHW!$F$4:$F$8)))),1)))</f>
        <v>1.2</v>
      </c>
      <c r="CV192" s="117" t="s">
        <v>27</v>
      </c>
      <c r="CW192" s="119" t="str">
        <f t="shared" si="120"/>
        <v>FBE=0; pMHW=1.2 m</v>
      </c>
      <c r="CX192" s="119" t="s">
        <v>267</v>
      </c>
      <c r="CY192" s="165"/>
      <c r="CZ192" s="120">
        <f t="shared" si="117"/>
        <v>-1.9E-2</v>
      </c>
      <c r="DA192" s="120">
        <f t="shared" si="118"/>
        <v>3.0000000000000001E-3</v>
      </c>
      <c r="DB192" s="120">
        <v>-1.9077390432357792E-2</v>
      </c>
      <c r="DC192" s="120">
        <v>-1.5913330018520359E-2</v>
      </c>
      <c r="DD192" s="120">
        <v>-2.2219279780983921E-2</v>
      </c>
    </row>
    <row r="193" spans="1:108" s="35" customFormat="1" ht="12.75">
      <c r="A193" s="136" t="s">
        <v>1004</v>
      </c>
      <c r="B193" s="136" t="s">
        <v>1004</v>
      </c>
      <c r="C193" s="136" t="s">
        <v>1005</v>
      </c>
      <c r="D193" s="99">
        <v>1960</v>
      </c>
      <c r="E193" s="136" t="s">
        <v>1006</v>
      </c>
      <c r="F193" s="136" t="s">
        <v>1007</v>
      </c>
      <c r="G193" s="96">
        <v>2</v>
      </c>
      <c r="H193" s="105" t="s">
        <v>260</v>
      </c>
      <c r="I193" s="56">
        <v>53.177650647599997</v>
      </c>
      <c r="J193" s="56">
        <v>7.0930037985599999</v>
      </c>
      <c r="K193" s="48">
        <v>269000</v>
      </c>
      <c r="L193" s="48">
        <v>578000</v>
      </c>
      <c r="M193" s="49" t="s">
        <v>223</v>
      </c>
      <c r="N193" s="178">
        <f>Radiocarbon!K192</f>
        <v>5040</v>
      </c>
      <c r="O193" s="266">
        <f>Radiocarbon!L192</f>
        <v>128</v>
      </c>
      <c r="P193" s="179">
        <f>Radiocarbon!P192</f>
        <v>5755</v>
      </c>
      <c r="Q193" s="179">
        <f>Radiocarbon!Q192</f>
        <v>5910</v>
      </c>
      <c r="R193" s="179">
        <f>Radiocarbon!R192</f>
        <v>5600</v>
      </c>
      <c r="S193" s="179">
        <f>Radiocarbon!S192</f>
        <v>5770</v>
      </c>
      <c r="T193" s="179">
        <f>Radiocarbon!T192</f>
        <v>5920</v>
      </c>
      <c r="U193" s="179">
        <f>Radiocarbon!U192</f>
        <v>5590</v>
      </c>
      <c r="V193" s="97" t="str">
        <f t="shared" si="91"/>
        <v>SL indicator point (SLIP RSL) and Regional minimum GW (SLIP G-ZW) terrestrial indicator; Fen peat</v>
      </c>
      <c r="W193" s="17" t="s">
        <v>993</v>
      </c>
      <c r="X193" s="132" t="s">
        <v>279</v>
      </c>
      <c r="Y193" s="132" t="s">
        <v>303</v>
      </c>
      <c r="Z193" s="97" t="s">
        <v>226</v>
      </c>
      <c r="AA193" s="133">
        <v>4.2100000000000009</v>
      </c>
      <c r="AB193" s="133">
        <v>2.0000000000000018E-2</v>
      </c>
      <c r="AC193" s="36">
        <v>0</v>
      </c>
      <c r="AD193" s="148" t="s">
        <v>289</v>
      </c>
      <c r="AE193" s="59">
        <v>4.0000000000000036E-2</v>
      </c>
      <c r="AF193" s="61" t="s">
        <v>227</v>
      </c>
      <c r="AG193" s="181">
        <f t="shared" si="92"/>
        <v>0.10000000000000009</v>
      </c>
      <c r="AH193" s="181">
        <f t="shared" si="93"/>
        <v>5.0000000000000044E-2</v>
      </c>
      <c r="AI193" s="181">
        <v>0.02</v>
      </c>
      <c r="AJ193" s="181">
        <v>0</v>
      </c>
      <c r="AK193" s="181">
        <v>0</v>
      </c>
      <c r="AL193" s="37" t="s">
        <v>8</v>
      </c>
      <c r="AM193" s="37" t="s">
        <v>8</v>
      </c>
      <c r="AN193" s="109">
        <v>0.1</v>
      </c>
      <c r="AO193" s="108" t="s">
        <v>8</v>
      </c>
      <c r="AP193" s="109">
        <v>0.02</v>
      </c>
      <c r="AQ193" s="108" t="s">
        <v>8</v>
      </c>
      <c r="AR193" s="108" t="s">
        <v>8</v>
      </c>
      <c r="AS193" s="108" t="s">
        <v>8</v>
      </c>
      <c r="AT193" s="108">
        <v>-4.2100000000000009</v>
      </c>
      <c r="AU193" s="110" t="s">
        <v>228</v>
      </c>
      <c r="AV193" s="108">
        <v>-4.2100000000000009</v>
      </c>
      <c r="AW193" s="111" t="s">
        <v>229</v>
      </c>
      <c r="AX193" s="130">
        <f t="shared" si="94"/>
        <v>0.11532562594670799</v>
      </c>
      <c r="AY193" s="130">
        <f t="shared" si="95"/>
        <v>0.11532562594670799</v>
      </c>
      <c r="AZ193" s="113" t="s">
        <v>8</v>
      </c>
      <c r="BA193" s="113" t="s">
        <v>8</v>
      </c>
      <c r="BB193" s="113" t="s">
        <v>8</v>
      </c>
      <c r="BC193" s="113" t="s">
        <v>8</v>
      </c>
      <c r="BD193" s="113" t="s">
        <v>8</v>
      </c>
      <c r="BE193" s="113">
        <v>1.2</v>
      </c>
      <c r="BF193" s="113" t="s">
        <v>8</v>
      </c>
      <c r="BG193" s="113" t="s">
        <v>8</v>
      </c>
      <c r="BH193" s="113" t="s">
        <v>8</v>
      </c>
      <c r="BI193" s="113" t="s">
        <v>8</v>
      </c>
      <c r="BJ193" s="123">
        <v>0</v>
      </c>
      <c r="BK193" s="281" t="s">
        <v>230</v>
      </c>
      <c r="BL193" s="124" t="s">
        <v>279</v>
      </c>
      <c r="BM193" s="124" t="s">
        <v>232</v>
      </c>
      <c r="BN193" s="115" t="s">
        <v>322</v>
      </c>
      <c r="BO193" s="42">
        <f t="shared" si="96"/>
        <v>0.89999999999999991</v>
      </c>
      <c r="BP193" s="115">
        <v>0.2</v>
      </c>
      <c r="BQ193" s="116">
        <f t="shared" si="97"/>
        <v>0.185</v>
      </c>
      <c r="BR193" s="115" t="s">
        <v>8</v>
      </c>
      <c r="BS193" s="42">
        <f t="shared" si="98"/>
        <v>0.75</v>
      </c>
      <c r="BT193" s="115" t="s">
        <v>8</v>
      </c>
      <c r="BU193" s="115" t="s">
        <v>8</v>
      </c>
      <c r="BV193" s="66">
        <f t="shared" si="99"/>
        <v>3.0000000000000027E-2</v>
      </c>
      <c r="BW193" s="66">
        <f t="shared" si="100"/>
        <v>3.0169623916475933E-2</v>
      </c>
      <c r="BX193" s="66">
        <f t="shared" si="101"/>
        <v>0.109345</v>
      </c>
      <c r="BY193" s="44">
        <f t="shared" si="102"/>
        <v>1.7514372669325044E-2</v>
      </c>
      <c r="BZ193" s="67" t="s">
        <v>8</v>
      </c>
      <c r="CA193" s="67" t="s">
        <v>8</v>
      </c>
      <c r="CB193" s="73">
        <f t="shared" si="103"/>
        <v>-3.910000000000001</v>
      </c>
      <c r="CC193" s="73">
        <f t="shared" si="104"/>
        <v>0.2328308532116429</v>
      </c>
      <c r="CD193" s="73">
        <f t="shared" si="105"/>
        <v>0.2328308532116429</v>
      </c>
      <c r="CE193" s="90">
        <f t="shared" si="106"/>
        <v>-5.1100000000000012</v>
      </c>
      <c r="CF193" s="90">
        <f t="shared" si="107"/>
        <v>0.29584624384974034</v>
      </c>
      <c r="CG193" s="90">
        <f t="shared" si="108"/>
        <v>0.29584624384974034</v>
      </c>
      <c r="CH193" s="90">
        <f t="shared" si="109"/>
        <v>-3.770655000000001</v>
      </c>
      <c r="CI193" s="90">
        <f t="shared" si="110"/>
        <v>0.2978958869425048</v>
      </c>
      <c r="CJ193" s="90">
        <f t="shared" si="111"/>
        <v>0.2978958869425048</v>
      </c>
      <c r="CK193" s="91">
        <f t="shared" si="112"/>
        <v>-4.5206550000000005</v>
      </c>
      <c r="CL193" s="90">
        <f t="shared" si="113"/>
        <v>0.2978958869425048</v>
      </c>
      <c r="CM193" s="91">
        <f t="shared" si="114"/>
        <v>0.2978958869425048</v>
      </c>
      <c r="CN193" s="93" t="str">
        <f t="shared" si="115"/>
        <v>1;2;3</v>
      </c>
      <c r="CO193" s="137">
        <v>0</v>
      </c>
      <c r="CP193" s="209"/>
      <c r="CQ193" s="137"/>
      <c r="CR193" s="64" t="s">
        <v>234</v>
      </c>
      <c r="CS193" s="164">
        <v>0.25</v>
      </c>
      <c r="CT193" s="117" t="s">
        <v>235</v>
      </c>
      <c r="CU193" s="118">
        <f>IF(CX193="n/a","n/a",IF(EXACT(CX193,"Huibertgat/Eemshaven"),ROUND(
IF(IF(OR(ISBLANK(S193),S193="n/a"),P193,S193)&gt;pMHW!$C$3,0,
IF(IF(OR(ISBLANK(S193),S193="n/a"),P193,S193)&gt;pMHW!$D$3, (pMHW!$C$3-IF(OR(ISBLANK(S193),S193="n/a"),P193,S193))*LOOKUP(CX193,pMHW!$B$4:$B$8,pMHW!$M$4:$M$8),
IF(IF(OR(ISBLANK(S193),S193="n/a"),P193,S193)&gt;pMHW!$F$3,LOOKUP(CX193,pMHW!$B$4:$B$8,pMHW!$D$4:$D$8)+(pMHW!$D$3-IF(OR(ISBLANK(S193),S193="n/a"),P193,S193))*LOOKUP(CX193,pMHW!$B$4:$B$8,pMHW!$O$4:$O$8),
LOOKUP(CX193,pMHW!$B$4:$B$8,pMHW!$F$4:$F$8)))),1),
ROUND(
IF(IF(OR(ISBLANK(S193),S193="n/a"),P193,S193)&gt;pMHW!$C$3,0,
IF(IF(OR(ISBLANK(S193),S193="n/a"),P193,S193)&gt;pMHW!$D$3,(pMHW!$C$3-IF(OR(ISBLANK(S193),S193="n/a"),P193,S193))*LOOKUP(CX193,pMHW!$B$4:$B$8,pMHW!$M$4:$M$8),
IF(IF(OR(ISBLANK(S193),S193="n/a"),P193,S193)&gt;pMHW!$E$3,LOOKUP(CX193,pMHW!$B$4:$B$8,pMHW!$D$4:$D$8)+(pMHW!$D$3-IF(OR(ISBLANK(S193),S193="n/a"),P193,S193))*LOOKUP(CX193,pMHW!$B$4:$B$8,pMHW!$N$4:$N$8),
LOOKUP(CX193,pMHW!$B$4:$B$8,pMHW!$F$4:$F$8)))),1)))</f>
        <v>1</v>
      </c>
      <c r="CV193" s="117" t="s">
        <v>27</v>
      </c>
      <c r="CW193" s="119" t="str">
        <f t="shared" si="120"/>
        <v>FBE=0.25; pMHW=1 m</v>
      </c>
      <c r="CX193" s="119" t="s">
        <v>267</v>
      </c>
      <c r="CY193" s="165"/>
      <c r="CZ193" s="120">
        <f t="shared" si="117"/>
        <v>-1.9E-2</v>
      </c>
      <c r="DA193" s="120">
        <f t="shared" si="118"/>
        <v>3.0000000000000001E-3</v>
      </c>
      <c r="DB193" s="120">
        <v>-1.9077390432357792E-2</v>
      </c>
      <c r="DC193" s="120">
        <v>-1.5913330018520359E-2</v>
      </c>
      <c r="DD193" s="120">
        <v>-2.2219279780983921E-2</v>
      </c>
    </row>
    <row r="194" spans="1:108" s="35" customFormat="1" ht="12.75">
      <c r="A194" s="104" t="s">
        <v>1009</v>
      </c>
      <c r="B194" s="104" t="s">
        <v>1009</v>
      </c>
      <c r="C194" s="104" t="s">
        <v>1010</v>
      </c>
      <c r="D194" s="99">
        <v>1960</v>
      </c>
      <c r="E194" s="136" t="s">
        <v>1011</v>
      </c>
      <c r="F194" s="136" t="s">
        <v>1012</v>
      </c>
      <c r="G194" s="96">
        <v>2</v>
      </c>
      <c r="H194" s="105" t="s">
        <v>719</v>
      </c>
      <c r="I194" s="56">
        <v>51.426322249999998</v>
      </c>
      <c r="J194" s="56">
        <v>4.071419101</v>
      </c>
      <c r="K194" s="106">
        <v>63492.08</v>
      </c>
      <c r="L194" s="106">
        <v>382737.3</v>
      </c>
      <c r="M194" s="49" t="s">
        <v>223</v>
      </c>
      <c r="N194" s="178">
        <f>Radiocarbon!K193</f>
        <v>6370</v>
      </c>
      <c r="O194" s="266">
        <f>Radiocarbon!L193</f>
        <v>131</v>
      </c>
      <c r="P194" s="179">
        <f>Radiocarbon!P193</f>
        <v>7290</v>
      </c>
      <c r="Q194" s="179">
        <f>Radiocarbon!Q193</f>
        <v>7460</v>
      </c>
      <c r="R194" s="179">
        <f>Radiocarbon!R193</f>
        <v>7020</v>
      </c>
      <c r="S194" s="179" t="str">
        <f>Radiocarbon!S193</f>
        <v>n/a</v>
      </c>
      <c r="T194" s="179" t="str">
        <f>Radiocarbon!T193</f>
        <v>n/a</v>
      </c>
      <c r="U194" s="179" t="str">
        <f>Radiocarbon!U193</f>
        <v>n/a</v>
      </c>
      <c r="V194" s="97" t="str">
        <f t="shared" si="91"/>
        <v>Local MHW and GW (Tidal ULD Z-GW) terrestrial indicator; Undifferentiated peat</v>
      </c>
      <c r="W194" s="17" t="s">
        <v>1014</v>
      </c>
      <c r="X194" s="97" t="s">
        <v>287</v>
      </c>
      <c r="Y194" s="97" t="s">
        <v>303</v>
      </c>
      <c r="Z194" s="97" t="s">
        <v>226</v>
      </c>
      <c r="AA194" s="133">
        <v>6.3900000000000006</v>
      </c>
      <c r="AB194" s="133">
        <v>1.0000000000000231E-2</v>
      </c>
      <c r="AC194" s="36">
        <v>0</v>
      </c>
      <c r="AD194" s="148" t="s">
        <v>389</v>
      </c>
      <c r="AE194" s="59">
        <v>2.0000000000000462E-2</v>
      </c>
      <c r="AF194" s="61" t="s">
        <v>227</v>
      </c>
      <c r="AG194" s="181">
        <f t="shared" si="92"/>
        <v>5.0000000000001155E-2</v>
      </c>
      <c r="AH194" s="181">
        <f t="shared" si="93"/>
        <v>2.5000000000000577E-2</v>
      </c>
      <c r="AI194" s="181">
        <v>0.02</v>
      </c>
      <c r="AJ194" s="181">
        <v>0.05</v>
      </c>
      <c r="AK194" s="181">
        <f>IF(AA194="nd","nd",0.02*AA194)</f>
        <v>0.12780000000000002</v>
      </c>
      <c r="AL194" s="37" t="s">
        <v>8</v>
      </c>
      <c r="AM194" s="37" t="s">
        <v>8</v>
      </c>
      <c r="AN194" s="109">
        <v>0.1</v>
      </c>
      <c r="AO194" s="108" t="s">
        <v>8</v>
      </c>
      <c r="AP194" s="109">
        <v>0.02</v>
      </c>
      <c r="AQ194" s="108" t="s">
        <v>8</v>
      </c>
      <c r="AR194" s="108" t="s">
        <v>8</v>
      </c>
      <c r="AS194" s="108" t="s">
        <v>8</v>
      </c>
      <c r="AT194" s="108">
        <v>-6.3900000000000006</v>
      </c>
      <c r="AU194" s="110" t="s">
        <v>228</v>
      </c>
      <c r="AV194" s="108">
        <v>-6.3900000000000006</v>
      </c>
      <c r="AW194" s="111" t="s">
        <v>229</v>
      </c>
      <c r="AX194" s="130">
        <f t="shared" si="94"/>
        <v>0.17394780826443326</v>
      </c>
      <c r="AY194" s="130">
        <f t="shared" si="95"/>
        <v>0.1180042372120596</v>
      </c>
      <c r="AZ194" s="113" t="s">
        <v>8</v>
      </c>
      <c r="BA194" s="113" t="s">
        <v>8</v>
      </c>
      <c r="BB194" s="113" t="s">
        <v>8</v>
      </c>
      <c r="BC194" s="113" t="s">
        <v>8</v>
      </c>
      <c r="BD194" s="113" t="s">
        <v>8</v>
      </c>
      <c r="BE194" s="175">
        <v>1.7</v>
      </c>
      <c r="BF194" s="113" t="s">
        <v>8</v>
      </c>
      <c r="BG194" s="113" t="s">
        <v>8</v>
      </c>
      <c r="BH194" s="113" t="s">
        <v>8</v>
      </c>
      <c r="BI194" s="113" t="s">
        <v>8</v>
      </c>
      <c r="BJ194" s="123">
        <v>1</v>
      </c>
      <c r="BK194" s="114" t="s">
        <v>230</v>
      </c>
      <c r="BL194" s="124" t="s">
        <v>263</v>
      </c>
      <c r="BM194" s="124" t="s">
        <v>232</v>
      </c>
      <c r="BN194" s="115" t="s">
        <v>264</v>
      </c>
      <c r="BO194" s="42">
        <f t="shared" si="96"/>
        <v>-0.2</v>
      </c>
      <c r="BP194" s="115">
        <v>0.3</v>
      </c>
      <c r="BQ194" s="116" t="str">
        <f t="shared" si="97"/>
        <v>n/a</v>
      </c>
      <c r="BR194" s="115" t="s">
        <v>8</v>
      </c>
      <c r="BS194" s="42" t="str">
        <f t="shared" si="98"/>
        <v>n/a</v>
      </c>
      <c r="BT194" s="115" t="s">
        <v>8</v>
      </c>
      <c r="BU194" s="115" t="s">
        <v>8</v>
      </c>
      <c r="BV194" s="66">
        <f t="shared" si="99"/>
        <v>1.5000000000000346E-2</v>
      </c>
      <c r="BW194" s="66">
        <f t="shared" si="100"/>
        <v>3.0042495765422006E-2</v>
      </c>
      <c r="BX194" s="66">
        <f t="shared" si="101"/>
        <v>4.3740000000000001E-2</v>
      </c>
      <c r="BY194" s="44">
        <f t="shared" si="102"/>
        <v>7.4085423667547452E-3</v>
      </c>
      <c r="BZ194" s="67" t="s">
        <v>8</v>
      </c>
      <c r="CA194" s="67" t="s">
        <v>8</v>
      </c>
      <c r="CB194" s="73">
        <f t="shared" si="103"/>
        <v>-6.19</v>
      </c>
      <c r="CC194" s="73">
        <f t="shared" si="104"/>
        <v>0.34808101291483201</v>
      </c>
      <c r="CD194" s="73">
        <f t="shared" si="105"/>
        <v>0.32377083184223904</v>
      </c>
      <c r="CE194" s="90">
        <f t="shared" si="106"/>
        <v>-6.19</v>
      </c>
      <c r="CF194" s="90">
        <f t="shared" si="107"/>
        <v>0.34678212179984141</v>
      </c>
      <c r="CG194" s="90">
        <f t="shared" si="108"/>
        <v>0.32237400639629743</v>
      </c>
      <c r="CH194" s="90">
        <f t="shared" si="109"/>
        <v>-6.1312600000000002</v>
      </c>
      <c r="CI194" s="90">
        <f t="shared" si="110"/>
        <v>0.34815984554772456</v>
      </c>
      <c r="CJ194" s="90">
        <f t="shared" si="111"/>
        <v>0.32385558209148629</v>
      </c>
      <c r="CK194" s="91">
        <f t="shared" si="112"/>
        <v>-6.1312600000000002</v>
      </c>
      <c r="CL194" s="90">
        <f t="shared" si="113"/>
        <v>0.34815984554772456</v>
      </c>
      <c r="CM194" s="91">
        <f t="shared" si="114"/>
        <v>0.32385558209148629</v>
      </c>
      <c r="CN194" s="93" t="str">
        <f t="shared" si="115"/>
        <v>1;2;3</v>
      </c>
      <c r="CO194" s="138">
        <v>0</v>
      </c>
      <c r="CP194" s="370"/>
      <c r="CQ194" s="265"/>
      <c r="CR194" s="64" t="s">
        <v>234</v>
      </c>
      <c r="CS194" s="164">
        <v>0.75</v>
      </c>
      <c r="CT194" s="117" t="s">
        <v>235</v>
      </c>
      <c r="CU194" s="118">
        <f>IF(CX194="n/a","n/a",IF(EXACT(CX194,"Huibertgat/Eemshaven"),ROUND(
IF(IF(OR(ISBLANK(S194),S194="n/a"),P194,S194)&gt;pMHW!$C$3,0,
IF(IF(OR(ISBLANK(S194),S194="n/a"),P194,S194)&gt;pMHW!$D$3, (pMHW!$C$3-IF(OR(ISBLANK(S194),S194="n/a"),P194,S194))*LOOKUP(CX194,pMHW!$B$4:$B$8,pMHW!$M$4:$M$8),
IF(IF(OR(ISBLANK(S194),S194="n/a"),P194,S194)&gt;pMHW!$F$3,LOOKUP(CX194,pMHW!$B$4:$B$8,pMHW!$D$4:$D$8)+(pMHW!$D$3-IF(OR(ISBLANK(S194),S194="n/a"),P194,S194))*LOOKUP(CX194,pMHW!$B$4:$B$8,pMHW!$O$4:$O$8),
LOOKUP(CX194,pMHW!$B$4:$B$8,pMHW!$F$4:$F$8)))),1),
ROUND(
IF(IF(OR(ISBLANK(S194),S194="n/a"),P194,S194)&gt;pMHW!$C$3,0,
IF(IF(OR(ISBLANK(S194),S194="n/a"),P194,S194)&gt;pMHW!$D$3,(pMHW!$C$3-IF(OR(ISBLANK(S194),S194="n/a"),P194,S194))*LOOKUP(CX194,pMHW!$B$4:$B$8,pMHW!$M$4:$M$8),
IF(IF(OR(ISBLANK(S194),S194="n/a"),P194,S194)&gt;pMHW!$E$3,LOOKUP(CX194,pMHW!$B$4:$B$8,pMHW!$D$4:$D$8)+(pMHW!$D$3-IF(OR(ISBLANK(S194),S194="n/a"),P194,S194))*LOOKUP(CX194,pMHW!$B$4:$B$8,pMHW!$N$4:$N$8),
LOOKUP(CX194,pMHW!$B$4:$B$8,pMHW!$F$4:$F$8)))),1)))</f>
        <v>1.2</v>
      </c>
      <c r="CV194" s="117" t="s">
        <v>27</v>
      </c>
      <c r="CW194" s="119" t="str">
        <f t="shared" si="120"/>
        <v>FBE=0.75; pMHW=1.2 m</v>
      </c>
      <c r="CX194" s="119" t="s">
        <v>725</v>
      </c>
      <c r="CY194" s="165"/>
      <c r="CZ194" s="120">
        <f t="shared" si="117"/>
        <v>-6.0000000000000001E-3</v>
      </c>
      <c r="DA194" s="120">
        <f t="shared" si="118"/>
        <v>1E-3</v>
      </c>
      <c r="DB194" s="120">
        <v>-6.338826846331358E-3</v>
      </c>
      <c r="DC194" s="120">
        <v>-5.2875089459121227E-3</v>
      </c>
      <c r="DD194" s="120">
        <v>-7.3827821761369714E-3</v>
      </c>
    </row>
    <row r="195" spans="1:108" s="35" customFormat="1" ht="12.75">
      <c r="A195" s="104" t="s">
        <v>1015</v>
      </c>
      <c r="B195" s="104" t="s">
        <v>1015</v>
      </c>
      <c r="C195" s="104" t="s">
        <v>1016</v>
      </c>
      <c r="D195" s="99">
        <v>1960</v>
      </c>
      <c r="E195" s="136" t="s">
        <v>1017</v>
      </c>
      <c r="F195" s="136" t="s">
        <v>1018</v>
      </c>
      <c r="G195" s="96">
        <v>2</v>
      </c>
      <c r="H195" s="105" t="s">
        <v>719</v>
      </c>
      <c r="I195" s="56">
        <v>51.343607769999998</v>
      </c>
      <c r="J195" s="56">
        <v>3.9883223600000002</v>
      </c>
      <c r="K195" s="106">
        <v>57537</v>
      </c>
      <c r="L195" s="106">
        <v>373644</v>
      </c>
      <c r="M195" s="49" t="s">
        <v>223</v>
      </c>
      <c r="N195" s="178">
        <f>Radiocarbon!K194</f>
        <v>5790</v>
      </c>
      <c r="O195" s="266">
        <f>Radiocarbon!L194</f>
        <v>122</v>
      </c>
      <c r="P195" s="179">
        <f>Radiocarbon!P194</f>
        <v>6590</v>
      </c>
      <c r="Q195" s="179">
        <f>Radiocarbon!Q194</f>
        <v>6750</v>
      </c>
      <c r="R195" s="179">
        <f>Radiocarbon!R194</f>
        <v>6400</v>
      </c>
      <c r="S195" s="179" t="str">
        <f>Radiocarbon!S194</f>
        <v>n/a</v>
      </c>
      <c r="T195" s="179" t="str">
        <f>Radiocarbon!T194</f>
        <v>n/a</v>
      </c>
      <c r="U195" s="179" t="str">
        <f>Radiocarbon!U194</f>
        <v>n/a</v>
      </c>
      <c r="V195" s="97" t="str">
        <f t="shared" si="91"/>
        <v>Local MHW and GW (Tidal ULD Z-GW) terrestrial indicator; Fen peat</v>
      </c>
      <c r="W195" s="17" t="s">
        <v>891</v>
      </c>
      <c r="X195" s="97" t="s">
        <v>225</v>
      </c>
      <c r="Y195" s="107" t="s">
        <v>225</v>
      </c>
      <c r="Z195" s="97" t="s">
        <v>226</v>
      </c>
      <c r="AA195" s="133">
        <v>3.5249999999999999</v>
      </c>
      <c r="AB195" s="133">
        <v>2.4999999999999911E-2</v>
      </c>
      <c r="AC195" s="36">
        <v>0</v>
      </c>
      <c r="AD195" s="148" t="s">
        <v>389</v>
      </c>
      <c r="AE195" s="59">
        <v>4.9999999999999822E-2</v>
      </c>
      <c r="AF195" s="61" t="s">
        <v>227</v>
      </c>
      <c r="AG195" s="181">
        <f t="shared" si="92"/>
        <v>0.12499999999999956</v>
      </c>
      <c r="AH195" s="181">
        <f t="shared" si="93"/>
        <v>6.2499999999999778E-2</v>
      </c>
      <c r="AI195" s="181">
        <v>0.02</v>
      </c>
      <c r="AJ195" s="181">
        <v>0.05</v>
      </c>
      <c r="AK195" s="181">
        <f>IF(AA195="nd","nd",0.02*AA195)</f>
        <v>7.0499999999999993E-2</v>
      </c>
      <c r="AL195" s="37" t="s">
        <v>8</v>
      </c>
      <c r="AM195" s="37" t="s">
        <v>8</v>
      </c>
      <c r="AN195" s="109">
        <v>0.1</v>
      </c>
      <c r="AO195" s="108" t="s">
        <v>8</v>
      </c>
      <c r="AP195" s="109">
        <v>0.02</v>
      </c>
      <c r="AQ195" s="108" t="s">
        <v>8</v>
      </c>
      <c r="AR195" s="108" t="s">
        <v>8</v>
      </c>
      <c r="AS195" s="108" t="s">
        <v>8</v>
      </c>
      <c r="AT195" s="108">
        <v>-3.5249999999999999</v>
      </c>
      <c r="AU195" s="110" t="s">
        <v>228</v>
      </c>
      <c r="AV195" s="108">
        <v>-3.5249999999999999</v>
      </c>
      <c r="AW195" s="111" t="s">
        <v>229</v>
      </c>
      <c r="AX195" s="130">
        <f t="shared" si="94"/>
        <v>0.14891776254026909</v>
      </c>
      <c r="AY195" s="130">
        <f t="shared" si="95"/>
        <v>0.13117259622344896</v>
      </c>
      <c r="AZ195" s="113" t="s">
        <v>8</v>
      </c>
      <c r="BA195" s="113" t="s">
        <v>8</v>
      </c>
      <c r="BB195" s="113" t="s">
        <v>8</v>
      </c>
      <c r="BC195" s="113" t="s">
        <v>8</v>
      </c>
      <c r="BD195" s="113" t="s">
        <v>8</v>
      </c>
      <c r="BE195" s="175">
        <v>1.7</v>
      </c>
      <c r="BF195" s="113" t="s">
        <v>8</v>
      </c>
      <c r="BG195" s="113" t="s">
        <v>8</v>
      </c>
      <c r="BH195" s="113" t="s">
        <v>8</v>
      </c>
      <c r="BI195" s="113" t="s">
        <v>8</v>
      </c>
      <c r="BJ195" s="123">
        <v>1</v>
      </c>
      <c r="BK195" s="114" t="s">
        <v>230</v>
      </c>
      <c r="BL195" s="124" t="s">
        <v>279</v>
      </c>
      <c r="BM195" s="124" t="s">
        <v>232</v>
      </c>
      <c r="BN195" s="42" t="s">
        <v>280</v>
      </c>
      <c r="BO195" s="42">
        <f t="shared" si="96"/>
        <v>-0.3</v>
      </c>
      <c r="BP195" s="115">
        <v>0.2</v>
      </c>
      <c r="BQ195" s="116" t="str">
        <f t="shared" si="97"/>
        <v>n/a</v>
      </c>
      <c r="BR195" s="115" t="s">
        <v>8</v>
      </c>
      <c r="BS195" s="42" t="str">
        <f t="shared" si="98"/>
        <v>n/a</v>
      </c>
      <c r="BT195" s="115" t="s">
        <v>8</v>
      </c>
      <c r="BU195" s="115" t="s">
        <v>8</v>
      </c>
      <c r="BV195" s="66">
        <f t="shared" si="99"/>
        <v>3.7499999999999867E-2</v>
      </c>
      <c r="BW195" s="66">
        <f t="shared" si="100"/>
        <v>3.0264619588659041E-2</v>
      </c>
      <c r="BX195" s="66">
        <f t="shared" si="101"/>
        <v>1.9769999999999999E-2</v>
      </c>
      <c r="BY195" s="44">
        <f t="shared" si="102"/>
        <v>5.2499999999999997E-4</v>
      </c>
      <c r="BZ195" s="67" t="s">
        <v>8</v>
      </c>
      <c r="CA195" s="67" t="s">
        <v>8</v>
      </c>
      <c r="CB195" s="73">
        <f t="shared" si="103"/>
        <v>-3.2250000000000001</v>
      </c>
      <c r="CC195" s="73">
        <f t="shared" si="104"/>
        <v>0.25118209967839317</v>
      </c>
      <c r="CD195" s="73">
        <f t="shared" si="105"/>
        <v>0.24108545621593649</v>
      </c>
      <c r="CE195" s="90">
        <f t="shared" si="106"/>
        <v>-3.2250000000000001</v>
      </c>
      <c r="CF195" s="90">
        <f t="shared" si="107"/>
        <v>0.24935216060824494</v>
      </c>
      <c r="CG195" s="90">
        <f t="shared" si="108"/>
        <v>0.23917828078652958</v>
      </c>
      <c r="CH195" s="90">
        <f t="shared" si="109"/>
        <v>-3.1677300000000002</v>
      </c>
      <c r="CI195" s="90">
        <f t="shared" si="110"/>
        <v>0.25118264833353088</v>
      </c>
      <c r="CJ195" s="90">
        <f t="shared" si="111"/>
        <v>0.24108602784866281</v>
      </c>
      <c r="CK195" s="91">
        <f t="shared" si="112"/>
        <v>-3.1677300000000002</v>
      </c>
      <c r="CL195" s="90">
        <f t="shared" si="113"/>
        <v>0.25118264833353088</v>
      </c>
      <c r="CM195" s="91">
        <f t="shared" si="114"/>
        <v>0.24108602784866281</v>
      </c>
      <c r="CN195" s="93" t="str">
        <f t="shared" si="115"/>
        <v>1;2;3</v>
      </c>
      <c r="CO195" s="138">
        <v>0</v>
      </c>
      <c r="CP195" s="370"/>
      <c r="CQ195" s="265"/>
      <c r="CR195" s="64" t="s">
        <v>234</v>
      </c>
      <c r="CS195" s="164">
        <v>0.75</v>
      </c>
      <c r="CT195" s="117" t="s">
        <v>235</v>
      </c>
      <c r="CU195" s="118">
        <f>IF(CX195="n/a","n/a",IF(EXACT(CX195,"Huibertgat/Eemshaven"),ROUND(
IF(IF(OR(ISBLANK(S195),S195="n/a"),P195,S195)&gt;pMHW!$C$3,0,
IF(IF(OR(ISBLANK(S195),S195="n/a"),P195,S195)&gt;pMHW!$D$3, (pMHW!$C$3-IF(OR(ISBLANK(S195),S195="n/a"),P195,S195))*LOOKUP(CX195,pMHW!$B$4:$B$8,pMHW!$M$4:$M$8),
IF(IF(OR(ISBLANK(S195),S195="n/a"),P195,S195)&gt;pMHW!$F$3,LOOKUP(CX195,pMHW!$B$4:$B$8,pMHW!$D$4:$D$8)+(pMHW!$D$3-IF(OR(ISBLANK(S195),S195="n/a"),P195,S195))*LOOKUP(CX195,pMHW!$B$4:$B$8,pMHW!$O$4:$O$8),
LOOKUP(CX195,pMHW!$B$4:$B$8,pMHW!$F$4:$F$8)))),1),
ROUND(
IF(IF(OR(ISBLANK(S195),S195="n/a"),P195,S195)&gt;pMHW!$C$3,0,
IF(IF(OR(ISBLANK(S195),S195="n/a"),P195,S195)&gt;pMHW!$D$3,(pMHW!$C$3-IF(OR(ISBLANK(S195),S195="n/a"),P195,S195))*LOOKUP(CX195,pMHW!$B$4:$B$8,pMHW!$M$4:$M$8),
IF(IF(OR(ISBLANK(S195),S195="n/a"),P195,S195)&gt;pMHW!$E$3,LOOKUP(CX195,pMHW!$B$4:$B$8,pMHW!$D$4:$D$8)+(pMHW!$D$3-IF(OR(ISBLANK(S195),S195="n/a"),P195,S195))*LOOKUP(CX195,pMHW!$B$4:$B$8,pMHW!$N$4:$N$8),
LOOKUP(CX195,pMHW!$B$4:$B$8,pMHW!$F$4:$F$8)))),1)))</f>
        <v>1.4</v>
      </c>
      <c r="CV195" s="117" t="s">
        <v>27</v>
      </c>
      <c r="CW195" s="119" t="str">
        <f t="shared" si="120"/>
        <v>FBE=0.75; pMHW=1.4 m</v>
      </c>
      <c r="CX195" s="119" t="s">
        <v>725</v>
      </c>
      <c r="CY195" s="165"/>
      <c r="CZ195" s="120">
        <f t="shared" si="117"/>
        <v>-3.0000000000000001E-3</v>
      </c>
      <c r="DA195" s="120">
        <f t="shared" si="118"/>
        <v>0</v>
      </c>
      <c r="DB195" s="120">
        <v>-2.9299189336597919E-3</v>
      </c>
      <c r="DC195" s="120">
        <v>-2.4439808912575241E-3</v>
      </c>
      <c r="DD195" s="120">
        <v>-3.4124529920518398E-3</v>
      </c>
    </row>
    <row r="196" spans="1:108" s="35" customFormat="1" ht="12.75">
      <c r="A196" s="104" t="s">
        <v>1019</v>
      </c>
      <c r="B196" s="104" t="s">
        <v>1019</v>
      </c>
      <c r="C196" s="104" t="s">
        <v>1020</v>
      </c>
      <c r="D196" s="99">
        <v>1960</v>
      </c>
      <c r="E196" s="136" t="s">
        <v>1017</v>
      </c>
      <c r="F196" s="136" t="s">
        <v>1021</v>
      </c>
      <c r="G196" s="96">
        <v>2</v>
      </c>
      <c r="H196" s="105" t="s">
        <v>719</v>
      </c>
      <c r="I196" s="56">
        <v>51.351103999999999</v>
      </c>
      <c r="J196" s="56">
        <v>3.9733199699999999</v>
      </c>
      <c r="K196" s="106">
        <v>56508</v>
      </c>
      <c r="L196" s="106">
        <v>374498</v>
      </c>
      <c r="M196" s="49" t="s">
        <v>223</v>
      </c>
      <c r="N196" s="178">
        <f>Radiocarbon!K195</f>
        <v>5340</v>
      </c>
      <c r="O196" s="266">
        <f>Radiocarbon!L195</f>
        <v>128</v>
      </c>
      <c r="P196" s="179">
        <f>Radiocarbon!P195</f>
        <v>6120</v>
      </c>
      <c r="Q196" s="179">
        <f>Radiocarbon!Q195</f>
        <v>6290</v>
      </c>
      <c r="R196" s="179">
        <f>Radiocarbon!R195</f>
        <v>5930</v>
      </c>
      <c r="S196" s="179" t="str">
        <f>Radiocarbon!S195</f>
        <v>n/a</v>
      </c>
      <c r="T196" s="179" t="str">
        <f>Radiocarbon!T195</f>
        <v>n/a</v>
      </c>
      <c r="U196" s="179" t="str">
        <f>Radiocarbon!U195</f>
        <v>n/a</v>
      </c>
      <c r="V196" s="97" t="str">
        <f t="shared" si="91"/>
        <v>SL indicator point (SLIP RSL) and Regional minimum GW (SLIP G-ZW) terrestrial indicator; Fen peat</v>
      </c>
      <c r="W196" s="17" t="s">
        <v>891</v>
      </c>
      <c r="X196" s="97" t="s">
        <v>225</v>
      </c>
      <c r="Y196" s="107" t="s">
        <v>225</v>
      </c>
      <c r="Z196" s="97" t="s">
        <v>226</v>
      </c>
      <c r="AA196" s="133">
        <v>3.7850000000000001</v>
      </c>
      <c r="AB196" s="133">
        <v>1.4999999999999902E-2</v>
      </c>
      <c r="AC196" s="36">
        <v>0</v>
      </c>
      <c r="AD196" s="148" t="s">
        <v>389</v>
      </c>
      <c r="AE196" s="59">
        <v>2.9999999999999805E-2</v>
      </c>
      <c r="AF196" s="61" t="s">
        <v>227</v>
      </c>
      <c r="AG196" s="181">
        <f t="shared" si="92"/>
        <v>7.4999999999999512E-2</v>
      </c>
      <c r="AH196" s="181">
        <f t="shared" si="93"/>
        <v>3.7499999999999756E-2</v>
      </c>
      <c r="AI196" s="181">
        <v>0.02</v>
      </c>
      <c r="AJ196" s="181">
        <v>0.05</v>
      </c>
      <c r="AK196" s="181">
        <f>IF(AA196="nd","nd",0.02*AA196)</f>
        <v>7.5700000000000003E-2</v>
      </c>
      <c r="AL196" s="37" t="s">
        <v>8</v>
      </c>
      <c r="AM196" s="37" t="s">
        <v>8</v>
      </c>
      <c r="AN196" s="109">
        <v>0.1</v>
      </c>
      <c r="AO196" s="108" t="s">
        <v>8</v>
      </c>
      <c r="AP196" s="109">
        <v>0.02</v>
      </c>
      <c r="AQ196" s="108" t="s">
        <v>8</v>
      </c>
      <c r="AR196" s="108" t="s">
        <v>8</v>
      </c>
      <c r="AS196" s="108" t="s">
        <v>8</v>
      </c>
      <c r="AT196" s="108">
        <v>-3.7850000000000001</v>
      </c>
      <c r="AU196" s="110" t="s">
        <v>228</v>
      </c>
      <c r="AV196" s="108">
        <v>-3.7850000000000001</v>
      </c>
      <c r="AW196" s="111" t="s">
        <v>229</v>
      </c>
      <c r="AX196" s="130">
        <f t="shared" si="94"/>
        <v>0.14295712644006239</v>
      </c>
      <c r="AY196" s="130">
        <f t="shared" si="95"/>
        <v>0.12126932835634896</v>
      </c>
      <c r="AZ196" s="113" t="s">
        <v>8</v>
      </c>
      <c r="BA196" s="113" t="s">
        <v>8</v>
      </c>
      <c r="BB196" s="113" t="s">
        <v>8</v>
      </c>
      <c r="BC196" s="113" t="s">
        <v>8</v>
      </c>
      <c r="BD196" s="113" t="s">
        <v>8</v>
      </c>
      <c r="BE196" s="175">
        <v>1.7</v>
      </c>
      <c r="BF196" s="113" t="s">
        <v>8</v>
      </c>
      <c r="BG196" s="113" t="s">
        <v>8</v>
      </c>
      <c r="BH196" s="113" t="s">
        <v>8</v>
      </c>
      <c r="BI196" s="113" t="s">
        <v>8</v>
      </c>
      <c r="BJ196" s="123">
        <v>0</v>
      </c>
      <c r="BK196" s="114" t="s">
        <v>230</v>
      </c>
      <c r="BL196" s="124" t="s">
        <v>279</v>
      </c>
      <c r="BM196" s="124" t="s">
        <v>232</v>
      </c>
      <c r="BN196" s="115" t="s">
        <v>322</v>
      </c>
      <c r="BO196" s="42">
        <f t="shared" si="96"/>
        <v>1.4</v>
      </c>
      <c r="BP196" s="115">
        <v>0.2</v>
      </c>
      <c r="BQ196" s="116">
        <f t="shared" si="97"/>
        <v>0.25900000000000001</v>
      </c>
      <c r="BR196" s="115" t="s">
        <v>8</v>
      </c>
      <c r="BS196" s="42">
        <f t="shared" si="98"/>
        <v>0</v>
      </c>
      <c r="BT196" s="115" t="s">
        <v>8</v>
      </c>
      <c r="BU196" s="115" t="s">
        <v>8</v>
      </c>
      <c r="BV196" s="66">
        <f t="shared" si="99"/>
        <v>2.2499999999999853E-2</v>
      </c>
      <c r="BW196" s="66">
        <f t="shared" si="100"/>
        <v>3.0095531089925097E-2</v>
      </c>
      <c r="BX196" s="66">
        <f t="shared" si="101"/>
        <v>1.8359999999999998E-2</v>
      </c>
      <c r="BY196" s="44">
        <f t="shared" si="102"/>
        <v>6.1437773397153639E-3</v>
      </c>
      <c r="BZ196" s="67" t="s">
        <v>8</v>
      </c>
      <c r="CA196" s="67" t="s">
        <v>8</v>
      </c>
      <c r="CB196" s="73">
        <f t="shared" si="103"/>
        <v>-3.4850000000000003</v>
      </c>
      <c r="CC196" s="73">
        <f t="shared" si="104"/>
        <v>0.24767414275936162</v>
      </c>
      <c r="CD196" s="73">
        <f t="shared" si="105"/>
        <v>0.23582194764606759</v>
      </c>
      <c r="CE196" s="90">
        <f t="shared" si="106"/>
        <v>-5.1850000000000005</v>
      </c>
      <c r="CF196" s="90">
        <f t="shared" si="107"/>
        <v>0.35709626153181723</v>
      </c>
      <c r="CG196" s="90">
        <f t="shared" si="108"/>
        <v>0.3489803003036131</v>
      </c>
      <c r="CH196" s="90">
        <f t="shared" si="109"/>
        <v>-3.4441400000000004</v>
      </c>
      <c r="CI196" s="90">
        <f t="shared" si="110"/>
        <v>0.35841488109673214</v>
      </c>
      <c r="CJ196" s="90">
        <f t="shared" si="111"/>
        <v>0.35032946920232766</v>
      </c>
      <c r="CK196" s="91">
        <f t="shared" si="112"/>
        <v>-3.4441400000000004</v>
      </c>
      <c r="CL196" s="90">
        <f t="shared" si="113"/>
        <v>0.35841488109673214</v>
      </c>
      <c r="CM196" s="91">
        <f t="shared" si="114"/>
        <v>0.35032946920232766</v>
      </c>
      <c r="CN196" s="93" t="str">
        <f t="shared" si="115"/>
        <v>1;2;3</v>
      </c>
      <c r="CO196" s="138">
        <v>0</v>
      </c>
      <c r="CP196" s="370"/>
      <c r="CQ196" s="265"/>
      <c r="CR196" s="64" t="s">
        <v>234</v>
      </c>
      <c r="CS196" s="164">
        <v>1</v>
      </c>
      <c r="CT196" s="117" t="s">
        <v>235</v>
      </c>
      <c r="CU196" s="118">
        <f>IF(CX196="n/a","n/a",IF(EXACT(CX196,"Huibertgat/Eemshaven"),ROUND(
IF(IF(OR(ISBLANK(S196),S196="n/a"),P196,S196)&gt;pMHW!$C$3,0,
IF(IF(OR(ISBLANK(S196),S196="n/a"),P196,S196)&gt;pMHW!$D$3, (pMHW!$C$3-IF(OR(ISBLANK(S196),S196="n/a"),P196,S196))*LOOKUP(CX196,pMHW!$B$4:$B$8,pMHW!$M$4:$M$8),
IF(IF(OR(ISBLANK(S196),S196="n/a"),P196,S196)&gt;pMHW!$F$3,LOOKUP(CX196,pMHW!$B$4:$B$8,pMHW!$D$4:$D$8)+(pMHW!$D$3-IF(OR(ISBLANK(S196),S196="n/a"),P196,S196))*LOOKUP(CX196,pMHW!$B$4:$B$8,pMHW!$O$4:$O$8),
LOOKUP(CX196,pMHW!$B$4:$B$8,pMHW!$F$4:$F$8)))),1),
ROUND(
IF(IF(OR(ISBLANK(S196),S196="n/a"),P196,S196)&gt;pMHW!$C$3,0,
IF(IF(OR(ISBLANK(S196),S196="n/a"),P196,S196)&gt;pMHW!$D$3,(pMHW!$C$3-IF(OR(ISBLANK(S196),S196="n/a"),P196,S196))*LOOKUP(CX196,pMHW!$B$4:$B$8,pMHW!$M$4:$M$8),
IF(IF(OR(ISBLANK(S196),S196="n/a"),P196,S196)&gt;pMHW!$E$3,LOOKUP(CX196,pMHW!$B$4:$B$8,pMHW!$D$4:$D$8)+(pMHW!$D$3-IF(OR(ISBLANK(S196),S196="n/a"),P196,S196))*LOOKUP(CX196,pMHW!$B$4:$B$8,pMHW!$N$4:$N$8),
LOOKUP(CX196,pMHW!$B$4:$B$8,pMHW!$F$4:$F$8)))),1)))</f>
        <v>1.4</v>
      </c>
      <c r="CV196" s="117" t="s">
        <v>27</v>
      </c>
      <c r="CW196" s="119" t="str">
        <f t="shared" si="120"/>
        <v>FBE=1; pMHW=1.4 m</v>
      </c>
      <c r="CX196" s="119" t="s">
        <v>725</v>
      </c>
      <c r="CY196" s="165"/>
      <c r="CZ196" s="120">
        <f t="shared" si="117"/>
        <v>-3.0000000000000001E-3</v>
      </c>
      <c r="DA196" s="120">
        <f t="shared" si="118"/>
        <v>1E-3</v>
      </c>
      <c r="DB196" s="120">
        <v>-3.1701030675321822E-3</v>
      </c>
      <c r="DC196" s="120">
        <v>-2.6443300303071742E-3</v>
      </c>
      <c r="DD196" s="120">
        <v>-3.6921938881278038E-3</v>
      </c>
    </row>
    <row r="197" spans="1:108" s="35" customFormat="1" ht="12.75">
      <c r="A197" s="104" t="s">
        <v>806</v>
      </c>
      <c r="B197" s="104" t="s">
        <v>806</v>
      </c>
      <c r="C197" s="104" t="s">
        <v>807</v>
      </c>
      <c r="D197" s="99">
        <v>1960</v>
      </c>
      <c r="E197" s="136" t="s">
        <v>808</v>
      </c>
      <c r="F197" s="136" t="s">
        <v>809</v>
      </c>
      <c r="G197" s="96">
        <v>2</v>
      </c>
      <c r="H197" s="105" t="s">
        <v>457</v>
      </c>
      <c r="I197" s="56">
        <v>52.759295880000003</v>
      </c>
      <c r="J197" s="56">
        <v>4.6839253989999996</v>
      </c>
      <c r="K197" s="106">
        <v>107525</v>
      </c>
      <c r="L197" s="106">
        <v>530450</v>
      </c>
      <c r="M197" s="49" t="s">
        <v>223</v>
      </c>
      <c r="N197" s="178">
        <f>Radiocarbon!K196</f>
        <v>7550</v>
      </c>
      <c r="O197" s="266">
        <f>Radiocarbon!L196</f>
        <v>119</v>
      </c>
      <c r="P197" s="179">
        <f>Radiocarbon!P196</f>
        <v>8340</v>
      </c>
      <c r="Q197" s="179">
        <f>Radiocarbon!Q196</f>
        <v>8455</v>
      </c>
      <c r="R197" s="179">
        <f>Radiocarbon!R196</f>
        <v>8185</v>
      </c>
      <c r="S197" s="179" t="str">
        <f>Radiocarbon!S196</f>
        <v>n/a</v>
      </c>
      <c r="T197" s="179" t="str">
        <f>Radiocarbon!T196</f>
        <v>n/a</v>
      </c>
      <c r="U197" s="179" t="str">
        <f>Radiocarbon!U196</f>
        <v>n/a</v>
      </c>
      <c r="V197" s="97" t="str">
        <f t="shared" si="91"/>
        <v>Early GW local (ULD inland Z-GW) terrestrial indicator; Undifferentiated peat</v>
      </c>
      <c r="W197" s="17" t="s">
        <v>811</v>
      </c>
      <c r="X197" s="97" t="s">
        <v>287</v>
      </c>
      <c r="Y197" s="97" t="s">
        <v>303</v>
      </c>
      <c r="Z197" s="97" t="s">
        <v>226</v>
      </c>
      <c r="AA197" s="133">
        <v>8.8949999999999996</v>
      </c>
      <c r="AB197" s="133">
        <v>1.499999999999968E-2</v>
      </c>
      <c r="AC197" s="36">
        <v>0</v>
      </c>
      <c r="AD197" s="148" t="s">
        <v>289</v>
      </c>
      <c r="AE197" s="59">
        <v>2.9999999999999361E-2</v>
      </c>
      <c r="AF197" s="61" t="s">
        <v>227</v>
      </c>
      <c r="AG197" s="181">
        <f t="shared" si="92"/>
        <v>7.4999999999998401E-2</v>
      </c>
      <c r="AH197" s="181">
        <f t="shared" si="93"/>
        <v>3.7499999999999201E-2</v>
      </c>
      <c r="AI197" s="181">
        <v>0.02</v>
      </c>
      <c r="AJ197" s="181">
        <v>0</v>
      </c>
      <c r="AK197" s="181">
        <v>0</v>
      </c>
      <c r="AL197" s="37" t="s">
        <v>8</v>
      </c>
      <c r="AM197" s="37" t="s">
        <v>8</v>
      </c>
      <c r="AN197" s="109">
        <v>0.1</v>
      </c>
      <c r="AO197" s="108" t="s">
        <v>8</v>
      </c>
      <c r="AP197" s="109">
        <v>0.02</v>
      </c>
      <c r="AQ197" s="108" t="s">
        <v>8</v>
      </c>
      <c r="AR197" s="108" t="s">
        <v>8</v>
      </c>
      <c r="AS197" s="108" t="s">
        <v>8</v>
      </c>
      <c r="AT197" s="108">
        <v>-8.8949999999999996</v>
      </c>
      <c r="AU197" s="110" t="s">
        <v>228</v>
      </c>
      <c r="AV197" s="108">
        <v>-8.8949999999999996</v>
      </c>
      <c r="AW197" s="111" t="s">
        <v>229</v>
      </c>
      <c r="AX197" s="130">
        <f t="shared" si="94"/>
        <v>0.1104818989699215</v>
      </c>
      <c r="AY197" s="130">
        <f t="shared" si="95"/>
        <v>0.1104818989699215</v>
      </c>
      <c r="AZ197" s="113" t="s">
        <v>8</v>
      </c>
      <c r="BA197" s="113" t="s">
        <v>8</v>
      </c>
      <c r="BB197" s="113" t="s">
        <v>8</v>
      </c>
      <c r="BC197" s="113" t="s">
        <v>8</v>
      </c>
      <c r="BD197" s="113" t="s">
        <v>8</v>
      </c>
      <c r="BE197" s="113">
        <v>0.8</v>
      </c>
      <c r="BF197" s="113" t="s">
        <v>8</v>
      </c>
      <c r="BG197" s="113" t="s">
        <v>8</v>
      </c>
      <c r="BH197" s="113" t="s">
        <v>8</v>
      </c>
      <c r="BI197" s="113" t="s">
        <v>8</v>
      </c>
      <c r="BJ197" s="123">
        <v>3</v>
      </c>
      <c r="BK197" s="114" t="s">
        <v>230</v>
      </c>
      <c r="BL197" s="124" t="s">
        <v>263</v>
      </c>
      <c r="BM197" s="124" t="s">
        <v>232</v>
      </c>
      <c r="BN197" s="42" t="s">
        <v>264</v>
      </c>
      <c r="BO197" s="42">
        <f t="shared" si="96"/>
        <v>-0.2</v>
      </c>
      <c r="BP197" s="115">
        <v>0.3</v>
      </c>
      <c r="BQ197" s="116" t="str">
        <f t="shared" si="97"/>
        <v>n/a</v>
      </c>
      <c r="BR197" s="115" t="s">
        <v>8</v>
      </c>
      <c r="BS197" s="42" t="str">
        <f t="shared" si="98"/>
        <v>n/a</v>
      </c>
      <c r="BT197" s="115" t="s">
        <v>8</v>
      </c>
      <c r="BU197" s="115" t="s">
        <v>8</v>
      </c>
      <c r="BV197" s="66">
        <f t="shared" si="99"/>
        <v>2.249999999999952E-2</v>
      </c>
      <c r="BW197" s="66">
        <f t="shared" si="100"/>
        <v>3.0095531089925093E-2</v>
      </c>
      <c r="BX197" s="66">
        <f t="shared" si="101"/>
        <v>1.0091399999999999</v>
      </c>
      <c r="BY197" s="44">
        <f t="shared" si="102"/>
        <v>0.16759794815271456</v>
      </c>
      <c r="BZ197" s="67" t="s">
        <v>8</v>
      </c>
      <c r="CA197" s="67" t="s">
        <v>8</v>
      </c>
      <c r="CB197" s="73">
        <f t="shared" si="103"/>
        <v>-8.6950000000000003</v>
      </c>
      <c r="CC197" s="73">
        <f t="shared" si="104"/>
        <v>0.32111055882917428</v>
      </c>
      <c r="CD197" s="73">
        <f t="shared" si="105"/>
        <v>0.32111055882917428</v>
      </c>
      <c r="CE197" s="90" t="str">
        <f t="shared" si="106"/>
        <v>n/a</v>
      </c>
      <c r="CF197" s="90" t="str">
        <f t="shared" si="107"/>
        <v>n/a</v>
      </c>
      <c r="CG197" s="90" t="str">
        <f t="shared" si="108"/>
        <v>n/a</v>
      </c>
      <c r="CH197" s="90">
        <f t="shared" si="109"/>
        <v>-7.6633600000000008</v>
      </c>
      <c r="CI197" s="90">
        <f t="shared" si="110"/>
        <v>0.36221687318039808</v>
      </c>
      <c r="CJ197" s="90">
        <f t="shared" si="111"/>
        <v>0.36221687318039808</v>
      </c>
      <c r="CK197" s="91" t="str">
        <f t="shared" si="112"/>
        <v>n/a</v>
      </c>
      <c r="CL197" s="90" t="str">
        <f t="shared" si="113"/>
        <v>n/a</v>
      </c>
      <c r="CM197" s="91" t="str">
        <f t="shared" si="114"/>
        <v>n/a</v>
      </c>
      <c r="CN197" s="93" t="str">
        <f t="shared" si="115"/>
        <v>2;3</v>
      </c>
      <c r="CO197" s="304">
        <v>0</v>
      </c>
      <c r="CP197" s="209" t="s">
        <v>265</v>
      </c>
      <c r="CQ197" s="137"/>
      <c r="CR197" s="64" t="s">
        <v>234</v>
      </c>
      <c r="CS197" s="164">
        <v>0.5</v>
      </c>
      <c r="CT197" s="117" t="s">
        <v>235</v>
      </c>
      <c r="CU197" s="118">
        <f>IF(CX197="n/a","n/a",IF(EXACT(CX197,"Huibertgat/Eemshaven"),ROUND(
IF(IF(OR(ISBLANK(S197),S197="n/a"),P197,S197)&gt;pMHW!$C$3,0,
IF(IF(OR(ISBLANK(S197),S197="n/a"),P197,S197)&gt;pMHW!$D$3, (pMHW!$C$3-IF(OR(ISBLANK(S197),S197="n/a"),P197,S197))*LOOKUP(CX197,pMHW!$B$4:$B$8,pMHW!$M$4:$M$8),
IF(IF(OR(ISBLANK(S197),S197="n/a"),P197,S197)&gt;pMHW!$F$3,LOOKUP(CX197,pMHW!$B$4:$B$8,pMHW!$D$4:$D$8)+(pMHW!$D$3-IF(OR(ISBLANK(S197),S197="n/a"),P197,S197))*LOOKUP(CX197,pMHW!$B$4:$B$8,pMHW!$O$4:$O$8),
LOOKUP(CX197,pMHW!$B$4:$B$8,pMHW!$F$4:$F$8)))),1),
ROUND(
IF(IF(OR(ISBLANK(S197),S197="n/a"),P197,S197)&gt;pMHW!$C$3,0,
IF(IF(OR(ISBLANK(S197),S197="n/a"),P197,S197)&gt;pMHW!$D$3,(pMHW!$C$3-IF(OR(ISBLANK(S197),S197="n/a"),P197,S197))*LOOKUP(CX197,pMHW!$B$4:$B$8,pMHW!$M$4:$M$8),
IF(IF(OR(ISBLANK(S197),S197="n/a"),P197,S197)&gt;pMHW!$E$3,LOOKUP(CX197,pMHW!$B$4:$B$8,pMHW!$D$4:$D$8)+(pMHW!$D$3-IF(OR(ISBLANK(S197),S197="n/a"),P197,S197))*LOOKUP(CX197,pMHW!$B$4:$B$8,pMHW!$N$4:$N$8),
LOOKUP(CX197,pMHW!$B$4:$B$8,pMHW!$F$4:$F$8)))),1)))</f>
        <v>0.4</v>
      </c>
      <c r="CV197" s="117" t="s">
        <v>27</v>
      </c>
      <c r="CW197" s="119" t="str">
        <f t="shared" si="120"/>
        <v>FBE=0.5; pMHW=0.4 m</v>
      </c>
      <c r="CX197" s="119" t="s">
        <v>2772</v>
      </c>
      <c r="CY197" s="165"/>
      <c r="CZ197" s="120">
        <f t="shared" si="117"/>
        <v>-0.121</v>
      </c>
      <c r="DA197" s="120">
        <f t="shared" si="118"/>
        <v>0.02</v>
      </c>
      <c r="DB197" s="120">
        <v>-0.1211614981293678</v>
      </c>
      <c r="DC197" s="120">
        <v>-0.1010664030909538</v>
      </c>
      <c r="DD197" s="120">
        <v>-0.14111579954624179</v>
      </c>
    </row>
    <row r="198" spans="1:108" s="35" customFormat="1" ht="12.75">
      <c r="A198" s="104" t="s">
        <v>1028</v>
      </c>
      <c r="B198" s="104" t="s">
        <v>1028</v>
      </c>
      <c r="C198" s="104" t="s">
        <v>1029</v>
      </c>
      <c r="D198" s="99">
        <v>1960</v>
      </c>
      <c r="E198" s="136" t="s">
        <v>1017</v>
      </c>
      <c r="F198" s="136" t="s">
        <v>1030</v>
      </c>
      <c r="G198" s="96">
        <v>2</v>
      </c>
      <c r="H198" s="105" t="s">
        <v>719</v>
      </c>
      <c r="I198" s="56">
        <v>51.343607769999998</v>
      </c>
      <c r="J198" s="56">
        <v>3.9883223600000002</v>
      </c>
      <c r="K198" s="106">
        <v>57537</v>
      </c>
      <c r="L198" s="106">
        <v>373644</v>
      </c>
      <c r="M198" s="49" t="s">
        <v>223</v>
      </c>
      <c r="N198" s="178">
        <f>Radiocarbon!K197</f>
        <v>5695</v>
      </c>
      <c r="O198" s="266">
        <f>Radiocarbon!L197</f>
        <v>114</v>
      </c>
      <c r="P198" s="179">
        <f>Radiocarbon!P197</f>
        <v>6490</v>
      </c>
      <c r="Q198" s="179">
        <f>Radiocarbon!Q197</f>
        <v>6640</v>
      </c>
      <c r="R198" s="179">
        <f>Radiocarbon!R197</f>
        <v>6310</v>
      </c>
      <c r="S198" s="179" t="str">
        <f>Radiocarbon!S197</f>
        <v>n/a</v>
      </c>
      <c r="T198" s="179" t="str">
        <f>Radiocarbon!T197</f>
        <v>n/a</v>
      </c>
      <c r="U198" s="179" t="str">
        <f>Radiocarbon!U197</f>
        <v>n/a</v>
      </c>
      <c r="V198" s="97" t="str">
        <f t="shared" si="91"/>
        <v>Local MHW and GW (Tidal ULD Z-GW) terrestrial indicator; Fen peat</v>
      </c>
      <c r="W198" s="17" t="s">
        <v>891</v>
      </c>
      <c r="X198" s="97" t="s">
        <v>225</v>
      </c>
      <c r="Y198" s="107" t="s">
        <v>225</v>
      </c>
      <c r="Z198" s="97" t="s">
        <v>226</v>
      </c>
      <c r="AA198" s="133">
        <v>3.5249999999999999</v>
      </c>
      <c r="AB198" s="133">
        <v>2.4999999999999911E-2</v>
      </c>
      <c r="AC198" s="36">
        <v>0</v>
      </c>
      <c r="AD198" s="148" t="s">
        <v>289</v>
      </c>
      <c r="AE198" s="59">
        <v>4.9999999999999822E-2</v>
      </c>
      <c r="AF198" s="61" t="s">
        <v>227</v>
      </c>
      <c r="AG198" s="181">
        <f t="shared" si="92"/>
        <v>0.12499999999999956</v>
      </c>
      <c r="AH198" s="181">
        <f t="shared" si="93"/>
        <v>6.2499999999999778E-2</v>
      </c>
      <c r="AI198" s="181">
        <v>0.02</v>
      </c>
      <c r="AJ198" s="181">
        <v>0</v>
      </c>
      <c r="AK198" s="181">
        <v>0</v>
      </c>
      <c r="AL198" s="37" t="s">
        <v>8</v>
      </c>
      <c r="AM198" s="37" t="s">
        <v>8</v>
      </c>
      <c r="AN198" s="109">
        <v>0.1</v>
      </c>
      <c r="AO198" s="108" t="s">
        <v>8</v>
      </c>
      <c r="AP198" s="109">
        <v>0.02</v>
      </c>
      <c r="AQ198" s="108" t="s">
        <v>8</v>
      </c>
      <c r="AR198" s="108" t="s">
        <v>8</v>
      </c>
      <c r="AS198" s="108" t="s">
        <v>8</v>
      </c>
      <c r="AT198" s="108">
        <v>-3.5249999999999999</v>
      </c>
      <c r="AU198" s="110" t="s">
        <v>228</v>
      </c>
      <c r="AV198" s="108">
        <v>-3.5249999999999999</v>
      </c>
      <c r="AW198" s="111" t="s">
        <v>229</v>
      </c>
      <c r="AX198" s="130">
        <f t="shared" si="94"/>
        <v>0.12126932835634893</v>
      </c>
      <c r="AY198" s="130">
        <f t="shared" si="95"/>
        <v>0.12126932835634893</v>
      </c>
      <c r="AZ198" s="113" t="s">
        <v>8</v>
      </c>
      <c r="BA198" s="113" t="s">
        <v>8</v>
      </c>
      <c r="BB198" s="113" t="s">
        <v>8</v>
      </c>
      <c r="BC198" s="113" t="s">
        <v>8</v>
      </c>
      <c r="BD198" s="113" t="s">
        <v>8</v>
      </c>
      <c r="BE198" s="175">
        <v>1.7</v>
      </c>
      <c r="BF198" s="113" t="s">
        <v>8</v>
      </c>
      <c r="BG198" s="113" t="s">
        <v>8</v>
      </c>
      <c r="BH198" s="113" t="s">
        <v>8</v>
      </c>
      <c r="BI198" s="113" t="s">
        <v>8</v>
      </c>
      <c r="BJ198" s="123">
        <v>1</v>
      </c>
      <c r="BK198" s="114" t="s">
        <v>230</v>
      </c>
      <c r="BL198" s="124" t="s">
        <v>279</v>
      </c>
      <c r="BM198" s="124" t="s">
        <v>232</v>
      </c>
      <c r="BN198" s="42" t="s">
        <v>280</v>
      </c>
      <c r="BO198" s="42">
        <f t="shared" si="96"/>
        <v>-0.3</v>
      </c>
      <c r="BP198" s="115">
        <v>0.2</v>
      </c>
      <c r="BQ198" s="116" t="str">
        <f t="shared" si="97"/>
        <v>n/a</v>
      </c>
      <c r="BR198" s="115" t="s">
        <v>8</v>
      </c>
      <c r="BS198" s="42" t="str">
        <f t="shared" si="98"/>
        <v>n/a</v>
      </c>
      <c r="BT198" s="115" t="s">
        <v>8</v>
      </c>
      <c r="BU198" s="115" t="s">
        <v>8</v>
      </c>
      <c r="BV198" s="66">
        <f t="shared" si="99"/>
        <v>3.7499999999999867E-2</v>
      </c>
      <c r="BW198" s="66">
        <f t="shared" si="100"/>
        <v>3.0264619588659041E-2</v>
      </c>
      <c r="BX198" s="66">
        <f t="shared" si="101"/>
        <v>1.9469999999999998E-2</v>
      </c>
      <c r="BY198" s="44">
        <f t="shared" si="102"/>
        <v>4.95E-4</v>
      </c>
      <c r="BZ198" s="67" t="s">
        <v>8</v>
      </c>
      <c r="CA198" s="67" t="s">
        <v>8</v>
      </c>
      <c r="CB198" s="73">
        <f t="shared" si="103"/>
        <v>-3.2250000000000001</v>
      </c>
      <c r="CC198" s="73">
        <f t="shared" si="104"/>
        <v>0.23584358630000143</v>
      </c>
      <c r="CD198" s="73">
        <f t="shared" si="105"/>
        <v>0.23584358630000143</v>
      </c>
      <c r="CE198" s="90">
        <f t="shared" si="106"/>
        <v>-3.2250000000000001</v>
      </c>
      <c r="CF198" s="90">
        <f t="shared" si="107"/>
        <v>0.23389367242403114</v>
      </c>
      <c r="CG198" s="90">
        <f t="shared" si="108"/>
        <v>0.23389367242403114</v>
      </c>
      <c r="CH198" s="90">
        <f t="shared" si="109"/>
        <v>-3.1680299999999999</v>
      </c>
      <c r="CI198" s="90">
        <f t="shared" si="110"/>
        <v>0.23584410576447787</v>
      </c>
      <c r="CJ198" s="90">
        <f t="shared" si="111"/>
        <v>0.23584410576447787</v>
      </c>
      <c r="CK198" s="91">
        <f t="shared" si="112"/>
        <v>-3.1680299999999999</v>
      </c>
      <c r="CL198" s="90">
        <f t="shared" si="113"/>
        <v>0.23584410576447787</v>
      </c>
      <c r="CM198" s="91">
        <f t="shared" si="114"/>
        <v>0.23584410576447787</v>
      </c>
      <c r="CN198" s="93" t="str">
        <f t="shared" si="115"/>
        <v>1;2;3</v>
      </c>
      <c r="CO198" s="138">
        <v>0</v>
      </c>
      <c r="CP198" s="370"/>
      <c r="CQ198" s="265"/>
      <c r="CR198" s="64" t="s">
        <v>234</v>
      </c>
      <c r="CS198" s="164">
        <v>1</v>
      </c>
      <c r="CT198" s="117" t="s">
        <v>235</v>
      </c>
      <c r="CU198" s="118">
        <f>IF(CX198="n/a","n/a",IF(EXACT(CX198,"Huibertgat/Eemshaven"),ROUND(
IF(IF(OR(ISBLANK(S198),S198="n/a"),P198,S198)&gt;pMHW!$C$3,0,
IF(IF(OR(ISBLANK(S198),S198="n/a"),P198,S198)&gt;pMHW!$D$3, (pMHW!$C$3-IF(OR(ISBLANK(S198),S198="n/a"),P198,S198))*LOOKUP(CX198,pMHW!$B$4:$B$8,pMHW!$M$4:$M$8),
IF(IF(OR(ISBLANK(S198),S198="n/a"),P198,S198)&gt;pMHW!$F$3,LOOKUP(CX198,pMHW!$B$4:$B$8,pMHW!$D$4:$D$8)+(pMHW!$D$3-IF(OR(ISBLANK(S198),S198="n/a"),P198,S198))*LOOKUP(CX198,pMHW!$B$4:$B$8,pMHW!$O$4:$O$8),
LOOKUP(CX198,pMHW!$B$4:$B$8,pMHW!$F$4:$F$8)))),1),
ROUND(
IF(IF(OR(ISBLANK(S198),S198="n/a"),P198,S198)&gt;pMHW!$C$3,0,
IF(IF(OR(ISBLANK(S198),S198="n/a"),P198,S198)&gt;pMHW!$D$3,(pMHW!$C$3-IF(OR(ISBLANK(S198),S198="n/a"),P198,S198))*LOOKUP(CX198,pMHW!$B$4:$B$8,pMHW!$M$4:$M$8),
IF(IF(OR(ISBLANK(S198),S198="n/a"),P198,S198)&gt;pMHW!$E$3,LOOKUP(CX198,pMHW!$B$4:$B$8,pMHW!$D$4:$D$8)+(pMHW!$D$3-IF(OR(ISBLANK(S198),S198="n/a"),P198,S198))*LOOKUP(CX198,pMHW!$B$4:$B$8,pMHW!$N$4:$N$8),
LOOKUP(CX198,pMHW!$B$4:$B$8,pMHW!$F$4:$F$8)))),1)))</f>
        <v>1.4</v>
      </c>
      <c r="CV198" s="117" t="s">
        <v>27</v>
      </c>
      <c r="CW198" s="119" t="str">
        <f t="shared" si="120"/>
        <v>FBE=1; pMHW=1.4 m</v>
      </c>
      <c r="CX198" s="119" t="s">
        <v>725</v>
      </c>
      <c r="CY198" s="165"/>
      <c r="CZ198" s="120">
        <f t="shared" si="117"/>
        <v>-3.0000000000000001E-3</v>
      </c>
      <c r="DA198" s="120">
        <f t="shared" si="118"/>
        <v>0</v>
      </c>
      <c r="DB198" s="120">
        <v>-2.9299189336597919E-3</v>
      </c>
      <c r="DC198" s="120">
        <v>-2.4439808912575241E-3</v>
      </c>
      <c r="DD198" s="120">
        <v>-3.4124529920518398E-3</v>
      </c>
    </row>
    <row r="199" spans="1:108" s="35" customFormat="1" ht="12.75">
      <c r="A199" s="104" t="s">
        <v>800</v>
      </c>
      <c r="B199" s="104" t="s">
        <v>800</v>
      </c>
      <c r="C199" s="104" t="s">
        <v>801</v>
      </c>
      <c r="D199" s="99">
        <v>1960</v>
      </c>
      <c r="E199" s="136" t="s">
        <v>779</v>
      </c>
      <c r="F199" s="136" t="s">
        <v>802</v>
      </c>
      <c r="G199" s="96">
        <v>2</v>
      </c>
      <c r="H199" s="105" t="s">
        <v>457</v>
      </c>
      <c r="I199" s="56">
        <v>52.759295880000003</v>
      </c>
      <c r="J199" s="56">
        <v>4.6839253989999996</v>
      </c>
      <c r="K199" s="106">
        <v>107525</v>
      </c>
      <c r="L199" s="106">
        <v>530450</v>
      </c>
      <c r="M199" s="49" t="s">
        <v>223</v>
      </c>
      <c r="N199" s="178">
        <f>Radiocarbon!K198</f>
        <v>5550</v>
      </c>
      <c r="O199" s="266">
        <f>Radiocarbon!L198</f>
        <v>119</v>
      </c>
      <c r="P199" s="179">
        <f>Radiocarbon!P198</f>
        <v>6350</v>
      </c>
      <c r="Q199" s="179">
        <f>Radiocarbon!Q198</f>
        <v>6490</v>
      </c>
      <c r="R199" s="179">
        <f>Radiocarbon!R198</f>
        <v>6200</v>
      </c>
      <c r="S199" s="179" t="str">
        <f>Radiocarbon!S198</f>
        <v>n/a</v>
      </c>
      <c r="T199" s="179" t="str">
        <f>Radiocarbon!T198</f>
        <v>n/a</v>
      </c>
      <c r="U199" s="179" t="str">
        <f>Radiocarbon!U198</f>
        <v>n/a</v>
      </c>
      <c r="V199" s="97" t="str">
        <f t="shared" si="91"/>
        <v>SL indicator point (SLIP RSL) and Regional minimum GW (SLIP G-ZW) terrestrial indicator; Undifferentiated peat</v>
      </c>
      <c r="W199" s="17" t="s">
        <v>804</v>
      </c>
      <c r="X199" s="97" t="s">
        <v>805</v>
      </c>
      <c r="Y199" s="97" t="s">
        <v>287</v>
      </c>
      <c r="Z199" s="97" t="s">
        <v>226</v>
      </c>
      <c r="AA199" s="133">
        <v>8.2250000000000014</v>
      </c>
      <c r="AB199" s="133">
        <v>0.67</v>
      </c>
      <c r="AC199" s="36">
        <v>1</v>
      </c>
      <c r="AD199" s="148" t="s">
        <v>289</v>
      </c>
      <c r="AE199" s="59">
        <v>2.9999999999999361E-2</v>
      </c>
      <c r="AF199" s="61" t="s">
        <v>227</v>
      </c>
      <c r="AG199" s="181">
        <f t="shared" si="92"/>
        <v>7.4999999999998401E-2</v>
      </c>
      <c r="AH199" s="181">
        <f t="shared" si="93"/>
        <v>3.7499999999999201E-2</v>
      </c>
      <c r="AI199" s="181">
        <v>0.02</v>
      </c>
      <c r="AJ199" s="181">
        <v>0</v>
      </c>
      <c r="AK199" s="181">
        <v>0</v>
      </c>
      <c r="AL199" s="37" t="s">
        <v>8</v>
      </c>
      <c r="AM199" s="37" t="s">
        <v>8</v>
      </c>
      <c r="AN199" s="109">
        <v>0.1</v>
      </c>
      <c r="AO199" s="108" t="s">
        <v>8</v>
      </c>
      <c r="AP199" s="109">
        <v>0.02</v>
      </c>
      <c r="AQ199" s="108" t="s">
        <v>8</v>
      </c>
      <c r="AR199" s="108" t="s">
        <v>8</v>
      </c>
      <c r="AS199" s="108" t="s">
        <v>8</v>
      </c>
      <c r="AT199" s="108">
        <v>-8.2250000000000014</v>
      </c>
      <c r="AU199" s="110" t="s">
        <v>228</v>
      </c>
      <c r="AV199" s="108">
        <v>-8.2250000000000014</v>
      </c>
      <c r="AW199" s="111" t="s">
        <v>229</v>
      </c>
      <c r="AX199" s="130">
        <f t="shared" si="94"/>
        <v>0.1104818989699215</v>
      </c>
      <c r="AY199" s="130">
        <f t="shared" si="95"/>
        <v>0.1104818989699215</v>
      </c>
      <c r="AZ199" s="113" t="s">
        <v>8</v>
      </c>
      <c r="BA199" s="113" t="s">
        <v>8</v>
      </c>
      <c r="BB199" s="113" t="s">
        <v>8</v>
      </c>
      <c r="BC199" s="113" t="s">
        <v>8</v>
      </c>
      <c r="BD199" s="113" t="s">
        <v>8</v>
      </c>
      <c r="BE199" s="113">
        <v>0.8</v>
      </c>
      <c r="BF199" s="113" t="s">
        <v>8</v>
      </c>
      <c r="BG199" s="113" t="s">
        <v>8</v>
      </c>
      <c r="BH199" s="113" t="s">
        <v>8</v>
      </c>
      <c r="BI199" s="113" t="s">
        <v>8</v>
      </c>
      <c r="BJ199" s="123">
        <v>0</v>
      </c>
      <c r="BK199" s="114" t="s">
        <v>230</v>
      </c>
      <c r="BL199" s="124" t="s">
        <v>263</v>
      </c>
      <c r="BM199" s="124" t="s">
        <v>232</v>
      </c>
      <c r="BN199" s="115" t="s">
        <v>637</v>
      </c>
      <c r="BO199" s="42">
        <f t="shared" si="96"/>
        <v>0.60000000000000009</v>
      </c>
      <c r="BP199" s="115">
        <v>0.3</v>
      </c>
      <c r="BQ199" s="116">
        <f t="shared" si="97"/>
        <v>0.14799999999999999</v>
      </c>
      <c r="BR199" s="115" t="s">
        <v>8</v>
      </c>
      <c r="BS199" s="42">
        <f t="shared" si="98"/>
        <v>0</v>
      </c>
      <c r="BT199" s="115" t="s">
        <v>8</v>
      </c>
      <c r="BU199" s="115" t="s">
        <v>8</v>
      </c>
      <c r="BV199" s="66">
        <f t="shared" si="99"/>
        <v>1.0049999999999999</v>
      </c>
      <c r="BW199" s="66">
        <f t="shared" si="100"/>
        <v>0.11114817182179272</v>
      </c>
      <c r="BX199" s="66">
        <f t="shared" si="101"/>
        <v>0.76834999999999998</v>
      </c>
      <c r="BY199" s="44">
        <f t="shared" si="102"/>
        <v>0.12820618949567139</v>
      </c>
      <c r="BZ199" s="67" t="s">
        <v>8</v>
      </c>
      <c r="CA199" s="67" t="s">
        <v>8</v>
      </c>
      <c r="CB199" s="73">
        <f t="shared" si="103"/>
        <v>-8.0250000000000021</v>
      </c>
      <c r="CC199" s="73">
        <f t="shared" si="104"/>
        <v>0.33846737819075962</v>
      </c>
      <c r="CD199" s="73">
        <f t="shared" si="105"/>
        <v>0.33846737819075962</v>
      </c>
      <c r="CE199" s="90">
        <f t="shared" si="106"/>
        <v>-8.8250000000000011</v>
      </c>
      <c r="CF199" s="90">
        <f t="shared" si="107"/>
        <v>0.35229284693277541</v>
      </c>
      <c r="CG199" s="90">
        <f t="shared" si="108"/>
        <v>0.35229284693277541</v>
      </c>
      <c r="CH199" s="90">
        <f t="shared" si="109"/>
        <v>-6.2516500000000024</v>
      </c>
      <c r="CI199" s="90">
        <f t="shared" si="110"/>
        <v>0.39102556581932935</v>
      </c>
      <c r="CJ199" s="90">
        <f t="shared" si="111"/>
        <v>0.39102556581932935</v>
      </c>
      <c r="CK199" s="91">
        <f t="shared" si="112"/>
        <v>-6.2516500000000024</v>
      </c>
      <c r="CL199" s="90">
        <f t="shared" si="113"/>
        <v>0.39102556581932935</v>
      </c>
      <c r="CM199" s="91">
        <f t="shared" si="114"/>
        <v>0.39102556581932935</v>
      </c>
      <c r="CN199" s="93" t="str">
        <f t="shared" si="115"/>
        <v>1;2;3</v>
      </c>
      <c r="CO199" s="138">
        <v>0</v>
      </c>
      <c r="CP199" s="209"/>
      <c r="CQ199" s="137"/>
      <c r="CR199" s="64" t="s">
        <v>234</v>
      </c>
      <c r="CS199" s="164">
        <v>1</v>
      </c>
      <c r="CT199" s="117" t="s">
        <v>235</v>
      </c>
      <c r="CU199" s="118">
        <f>IF(CX199="n/a","n/a",IF(EXACT(CX199,"Huibertgat/Eemshaven"),ROUND(
IF(IF(OR(ISBLANK(S199),S199="n/a"),P199,S199)&gt;pMHW!$C$3,0,
IF(IF(OR(ISBLANK(S199),S199="n/a"),P199,S199)&gt;pMHW!$D$3, (pMHW!$C$3-IF(OR(ISBLANK(S199),S199="n/a"),P199,S199))*LOOKUP(CX199,pMHW!$B$4:$B$8,pMHW!$M$4:$M$8),
IF(IF(OR(ISBLANK(S199),S199="n/a"),P199,S199)&gt;pMHW!$F$3,LOOKUP(CX199,pMHW!$B$4:$B$8,pMHW!$D$4:$D$8)+(pMHW!$D$3-IF(OR(ISBLANK(S199),S199="n/a"),P199,S199))*LOOKUP(CX199,pMHW!$B$4:$B$8,pMHW!$O$4:$O$8),
LOOKUP(CX199,pMHW!$B$4:$B$8,pMHW!$F$4:$F$8)))),1),
ROUND(
IF(IF(OR(ISBLANK(S199),S199="n/a"),P199,S199)&gt;pMHW!$C$3,0,
IF(IF(OR(ISBLANK(S199),S199="n/a"),P199,S199)&gt;pMHW!$D$3,(pMHW!$C$3-IF(OR(ISBLANK(S199),S199="n/a"),P199,S199))*LOOKUP(CX199,pMHW!$B$4:$B$8,pMHW!$M$4:$M$8),
IF(IF(OR(ISBLANK(S199),S199="n/a"),P199,S199)&gt;pMHW!$E$3,LOOKUP(CX199,pMHW!$B$4:$B$8,pMHW!$D$4:$D$8)+(pMHW!$D$3-IF(OR(ISBLANK(S199),S199="n/a"),P199,S199))*LOOKUP(CX199,pMHW!$B$4:$B$8,pMHW!$N$4:$N$8),
LOOKUP(CX199,pMHW!$B$4:$B$8,pMHW!$F$4:$F$8)))),1)))</f>
        <v>0.8</v>
      </c>
      <c r="CV199" s="117" t="s">
        <v>27</v>
      </c>
      <c r="CW199" s="119" t="str">
        <f t="shared" si="120"/>
        <v>FBE=1; pMHW=0.8 m</v>
      </c>
      <c r="CX199" s="119" t="s">
        <v>2772</v>
      </c>
      <c r="CY199" s="165"/>
      <c r="CZ199" s="120">
        <f t="shared" si="117"/>
        <v>-0.121</v>
      </c>
      <c r="DA199" s="120">
        <f t="shared" si="118"/>
        <v>0.02</v>
      </c>
      <c r="DB199" s="120">
        <v>-0.1211614981293678</v>
      </c>
      <c r="DC199" s="120">
        <v>-0.1010664030909538</v>
      </c>
      <c r="DD199" s="120">
        <v>-0.14111579954624179</v>
      </c>
    </row>
    <row r="200" spans="1:108" s="35" customFormat="1" ht="12.75">
      <c r="A200" s="136" t="s">
        <v>2969</v>
      </c>
      <c r="B200" s="136" t="s">
        <v>2969</v>
      </c>
      <c r="C200" s="104" t="s">
        <v>779</v>
      </c>
      <c r="D200" s="99">
        <v>1960</v>
      </c>
      <c r="E200" s="136"/>
      <c r="F200" s="136" t="s">
        <v>1131</v>
      </c>
      <c r="G200" s="96">
        <v>2</v>
      </c>
      <c r="H200" s="105" t="s">
        <v>457</v>
      </c>
      <c r="I200" s="56">
        <v>52.791798530000001</v>
      </c>
      <c r="J200" s="56">
        <v>4.709717994</v>
      </c>
      <c r="K200" s="106">
        <v>109300</v>
      </c>
      <c r="L200" s="106">
        <v>534050</v>
      </c>
      <c r="M200" s="49" t="s">
        <v>223</v>
      </c>
      <c r="N200" s="178">
        <f>Radiocarbon!K199</f>
        <v>6080</v>
      </c>
      <c r="O200" s="266">
        <f>Radiocarbon!L199</f>
        <v>128</v>
      </c>
      <c r="P200" s="179">
        <f>Radiocarbon!P199</f>
        <v>6950</v>
      </c>
      <c r="Q200" s="179">
        <f>Radiocarbon!Q199</f>
        <v>7170</v>
      </c>
      <c r="R200" s="179">
        <f>Radiocarbon!R199</f>
        <v>6740</v>
      </c>
      <c r="S200" s="179" t="str">
        <f>Radiocarbon!S199</f>
        <v>n/a</v>
      </c>
      <c r="T200" s="179" t="str">
        <f>Radiocarbon!T199</f>
        <v>n/a</v>
      </c>
      <c r="U200" s="179" t="str">
        <f>Radiocarbon!U199</f>
        <v>n/a</v>
      </c>
      <c r="V200" s="97" t="str">
        <f t="shared" ref="V200:V263" si="121">_xlfn.CONCAT(IF(ISBLANK(BJ200),"",IF(BJ200=0,"SL indicator point (SLIP RSL) and Regional minimum GW (SLIP G-ZW) terrestrial indicator",IF(BJ200=1,"Local MHW and GW (Tidal ULD Z-GW) terrestrial indicator",IF(BJ200=2,"River-gradient affected GW (ULD inland Z-GW) terrestrial indicator",IF(BJ200=3,"Early GW local (ULD inland Z-GW) terrestrial indicator", IF(BJ200&lt;0,"Submergence (LLD) non-terrestrial indicator","")))))),"; ",BL200)</f>
        <v>Local MHW and GW (Tidal ULD Z-GW) terrestrial indicator; Undifferentiated peat</v>
      </c>
      <c r="W200" s="17" t="s">
        <v>1132</v>
      </c>
      <c r="X200" s="97" t="s">
        <v>287</v>
      </c>
      <c r="Y200" s="97" t="s">
        <v>303</v>
      </c>
      <c r="Z200" s="97" t="s">
        <v>226</v>
      </c>
      <c r="AA200" s="133">
        <v>7.0350000000000001</v>
      </c>
      <c r="AB200" s="133">
        <v>1.5000000000000124E-2</v>
      </c>
      <c r="AC200" s="36">
        <v>0</v>
      </c>
      <c r="AD200" s="148" t="s">
        <v>389</v>
      </c>
      <c r="AE200" s="59">
        <v>3.0000000000000249E-2</v>
      </c>
      <c r="AF200" s="61" t="s">
        <v>227</v>
      </c>
      <c r="AG200" s="181">
        <f t="shared" ref="AG200:AG263" si="122">IF(AE200="nd","nd",AE200*2.5)</f>
        <v>7.5000000000000622E-2</v>
      </c>
      <c r="AH200" s="181">
        <f t="shared" ref="AH200:AH263" si="123">IF(AE200="nd","nd",0.5*AG200)</f>
        <v>3.7500000000000311E-2</v>
      </c>
      <c r="AI200" s="181">
        <v>0.02</v>
      </c>
      <c r="AJ200" s="181">
        <v>0.05</v>
      </c>
      <c r="AK200" s="181">
        <f t="shared" ref="AK200:AK206" si="124">IF(AA200="nd","nd",0.02*AA200)</f>
        <v>0.14070000000000002</v>
      </c>
      <c r="AL200" s="37" t="s">
        <v>8</v>
      </c>
      <c r="AM200" s="37" t="s">
        <v>8</v>
      </c>
      <c r="AN200" s="109">
        <v>0.1</v>
      </c>
      <c r="AO200" s="108" t="s">
        <v>8</v>
      </c>
      <c r="AP200" s="109">
        <v>0.02</v>
      </c>
      <c r="AQ200" s="108" t="s">
        <v>8</v>
      </c>
      <c r="AR200" s="108" t="s">
        <v>8</v>
      </c>
      <c r="AS200" s="108" t="s">
        <v>8</v>
      </c>
      <c r="AT200" s="108">
        <v>-7.0350000000000001</v>
      </c>
      <c r="AU200" s="110" t="s">
        <v>228</v>
      </c>
      <c r="AV200" s="108">
        <v>-7.0350000000000001</v>
      </c>
      <c r="AW200" s="111" t="s">
        <v>229</v>
      </c>
      <c r="AX200" s="130">
        <f t="shared" ref="AX200:AX263" si="125">SQRT(SUMSQ(IF(OR(AH200="n/a",AH200="nd"),0,AH200),IF(OR(AI200="n/a",AI200="nd"),0,AI200),IF(OR(AJ200="n/a",AJ200="nd"),0,AJ200),IF(OR(AK200="n/a",AK200="nd"),0,AK200),IF(OR(AL200="n/a",AL200="nd"),0,AL200),IF(OR(AM200="n/a",AM200="nd"),0,AM200),IF(OR(AN200="n/a",AN200="nd"),0,AN200),IF(OR(AO200="n/a",AO200="nd"),0,AO200),IF(OR(AP200="n/a",AP200="nd"),0,AP200),IF(OR(AQ200="n/a",AQ200="nd"),0,AQ200),IF(OR(AR200="n/a",AR200="nd"),0,AR200),IF(OR(AS200="n/a",AS200="nd"),0,AS200)))</f>
        <v>0.18574913189568351</v>
      </c>
      <c r="AY200" s="130">
        <f t="shared" ref="AY200:AY263" si="126">SQRT(SUMSQ(IF(OR(AH200="n/a",AH200="nd"),0,AH200),IF(OR(AI200="n/a",AI200="nd"),0,AI200),IF(OR(AJ200="n/a",AJ200="nd"),0,AJ200),IF(OR(AL200="n/a",AL200="nd"),0,AL200),IF(OR(AM200="n/a",AM200="nd"),0,AM200),IF(OR(AN200="n/a",AN200="nd"),0,AN200),IF(OR(AO200="n/a",AO200="nd"),0,AO200),IF(OR(AP200="n/a",AP200="nd"),0,AP200),IF(OR(AQ200="n/a",AQ200="nd"),0,AQ200),IF(OR(AR200="n/a",AR200="nd"),0,AR200),IF(OR(AS200="n/a",AS200="nd"),0,AS200)))</f>
        <v>0.12126932835634914</v>
      </c>
      <c r="AZ200" s="113" t="s">
        <v>8</v>
      </c>
      <c r="BA200" s="113" t="s">
        <v>8</v>
      </c>
      <c r="BB200" s="113" t="s">
        <v>8</v>
      </c>
      <c r="BC200" s="113" t="s">
        <v>8</v>
      </c>
      <c r="BD200" s="113" t="s">
        <v>8</v>
      </c>
      <c r="BE200" s="113">
        <v>0.8</v>
      </c>
      <c r="BF200" s="113" t="s">
        <v>8</v>
      </c>
      <c r="BG200" s="113" t="s">
        <v>8</v>
      </c>
      <c r="BH200" s="113" t="s">
        <v>8</v>
      </c>
      <c r="BI200" s="113" t="s">
        <v>8</v>
      </c>
      <c r="BJ200" s="123">
        <v>1</v>
      </c>
      <c r="BK200" s="114" t="s">
        <v>230</v>
      </c>
      <c r="BL200" s="124" t="s">
        <v>263</v>
      </c>
      <c r="BM200" s="124" t="s">
        <v>232</v>
      </c>
      <c r="BN200" s="115" t="s">
        <v>264</v>
      </c>
      <c r="BO200" s="42">
        <f t="shared" ref="BO200:BO263" si="127">IF(BJ200=0, BE200+IF(LEN(BN200)&gt;3,MID(BN200,4,6),0), 0+IF(LEN(BN200)&gt;3,MID(BN200,4,6),0))</f>
        <v>-0.2</v>
      </c>
      <c r="BP200" s="115">
        <v>0.3</v>
      </c>
      <c r="BQ200" s="116" t="str">
        <f t="shared" ref="BQ200:BQ263" si="128">IF(BJ200=0,IF(CU200="n/a","n/a",IF(IF(OR(ISBLANK(S200),S200="n/a"),P200,S200)&gt;7500,0.375*CU200,0.185*CU200)),"n/a")</f>
        <v>n/a</v>
      </c>
      <c r="BR200" s="115" t="s">
        <v>8</v>
      </c>
      <c r="BS200" s="42" t="str">
        <f t="shared" ref="BS200:BS263" si="129">IF(BJ200=0,IF(CU200="n/a",0,CU200*(1-CS200)), "n/a")</f>
        <v>n/a</v>
      </c>
      <c r="BT200" s="115" t="s">
        <v>8</v>
      </c>
      <c r="BU200" s="115" t="s">
        <v>8</v>
      </c>
      <c r="BV200" s="66">
        <f t="shared" ref="BV200:BV263" si="130">IF(AB200="nd","nd",IF(AA200&gt;20,(3*AB200)-AB200,IF(AA200&lt;2,(2*AB200)-AB200,(2.5*AB200)-AB200)))</f>
        <v>2.2500000000000187E-2</v>
      </c>
      <c r="BW200" s="66">
        <f t="shared" ref="BW200:BW263" si="131">IF(BV200="nd","nd",IF(BV200=0, 0,IF(AA200&gt;20,(((0.02/AB200)^2+(0.5/3)^2)^0.5)*BV200,IF(AA200&lt;2,(((0.02/AB200)^2+(0.5/2)^2)^0.5)*BV200,(((0.02/AB200)^2+(0.5/3)^2.5)^0.5)*BV200))))</f>
        <v>3.0095531089925097E-2</v>
      </c>
      <c r="BX200" s="66">
        <f t="shared" ref="BX200:BX263" si="132">IF(OR(CZ200="n/a",CZ200="nd"),0,-CZ200*P200/1000)</f>
        <v>0.82704999999999995</v>
      </c>
      <c r="BY200" s="44">
        <f t="shared" ref="BY200:BY263" si="133">IF(OR(CZ200="n/a",CZ200="nd",CZ200=0),0,(((DA200/CZ200)^2+(((Q200-R200)/2)/P200)^2)^0.5)*BX200)</f>
        <v>0.1413350353769369</v>
      </c>
      <c r="BZ200" s="67" t="s">
        <v>8</v>
      </c>
      <c r="CA200" s="67" t="s">
        <v>8</v>
      </c>
      <c r="CB200" s="73">
        <f t="shared" ref="CB200:CB263" si="134">AV200-IF(LEN(BN200)&gt;3,VALUE(MID(BN200,4,10)),0)</f>
        <v>-6.835</v>
      </c>
      <c r="CC200" s="73">
        <f t="shared" ref="CC200:CC263" si="135">SQRT(SUMSQ(AX200,BP200,BW200))</f>
        <v>0.35413059877901637</v>
      </c>
      <c r="CD200" s="73">
        <f t="shared" ref="CD200:CD263" si="136">SQRT(SUMSQ(AY200,BP200,BW200))</f>
        <v>0.32497998552462376</v>
      </c>
      <c r="CE200" s="90">
        <f t="shared" ref="CE200:CE263" si="137">IF(BJ200&gt;1,"n/a",AV200-BO200)</f>
        <v>-6.835</v>
      </c>
      <c r="CF200" s="90">
        <f t="shared" ref="CF200:CF263" si="138">IF(CE200="n/a","n/a",SQRT(SUMSQ(AX200,BP200,IF(OR(BQ200="n/a",BQ200="nd"),0,BQ200),IF(OR(BR200="n/a",BR200="nd"),0,BR200))))</f>
        <v>0.35284945798456319</v>
      </c>
      <c r="CG200" s="90">
        <f t="shared" ref="CG200:CG263" si="139">IF(CE200="n/a","n/a",SQRT(SUMSQ(AY200,BP200,IF(OR(BQ200="n/a",BQ200="nd"),0,BQ200),IF(OR(BR200="n/a",BR200="nd"),0,BR200))))</f>
        <v>0.32358345136919475</v>
      </c>
      <c r="CH200" s="90">
        <f t="shared" ref="CH200:CH263" si="140">CB200+(IF(OR(AB200="n/a",AB200="nd"),0,BV200))+(IF(OR(BX200="n/a",BX200="nd"),0,BX200))+(IF(OR(BZ200="n/a",BZ200="nd"),0,BZ200))</f>
        <v>-5.9854500000000002</v>
      </c>
      <c r="CI200" s="90">
        <f t="shared" ref="CI200:CI263" si="141">SQRT(SUMSQ(AX200,BP200,BQ200,BW200,(IF(OR(BY200="n/a",BY200="nd"),0,BY200)),(IF(OR(CA200="n/a",CA200="nd"),0,CA200))))</f>
        <v>0.38129263462147372</v>
      </c>
      <c r="CJ200" s="90">
        <f t="shared" ref="CJ200:CJ263" si="142">SQRT(SUMSQ(AY200,BP200,BQ200,BW200,(IF(OR(BY200="n/a",BY200="nd"),0,BY200)),(IF(OR(CA200="n/a",CA200="nd"),0,CA200))))</f>
        <v>0.3543833845097491</v>
      </c>
      <c r="CK200" s="91">
        <f t="shared" ref="CK200:CK263" si="143">IF(BJ200=0,CB200-BS200+(IF(OR(AB200="n/a",AB200="nd"),0,BV200))+(IF(OR(BX200="n/a",BX200="nd"),0,BX200)+(IF(OR(BZ200="n/a",BZ200="nd"),0,BZ200))), IF(BJ200&gt;1,"n/a",CB200+(IF(OR(AB200="n/a",AB200="nd"),0,BV200))+(IF(OR(BX200="n/a",BX200="nd"),0,BX200)+(IF(OR(BZ200="n/a",BZ200="nd"),0,BZ200)))))</f>
        <v>-5.9854500000000002</v>
      </c>
      <c r="CL200" s="90">
        <f t="shared" ref="CL200:CL263" si="144">IF(CK200="n/a","n/a", SQRT(SUMSQ(AX200,BP200,BQ200,BW200,(IF(OR(BY200="n/a",BY200="nd"),0,BY200)),(IF(OR(CA200="n/a",CA200="nd"),0,CA200)))))</f>
        <v>0.38129263462147372</v>
      </c>
      <c r="CM200" s="91">
        <f t="shared" ref="CM200:CM263" si="145">IF(CK200="n/a","n/a",SQRT(SUMSQ(AY200,BP200,BQ200,BW200,(IF(OR(BY200="n/a",BY200="nd"),0,BY200)),(IF(OR(CA200="n/a",CA200="nd"),0,CA200)))))</f>
        <v>0.3543833845097491</v>
      </c>
      <c r="CN200" s="93" t="str">
        <f t="shared" ref="CN200:CN263" si="146">IF(CK200="n/a","2;3","1;2;3")</f>
        <v>1;2;3</v>
      </c>
      <c r="CO200" s="138">
        <v>0</v>
      </c>
      <c r="CP200" s="209"/>
      <c r="CQ200" s="137"/>
      <c r="CR200" s="64" t="s">
        <v>234</v>
      </c>
      <c r="CS200" s="164">
        <v>0.75</v>
      </c>
      <c r="CT200" s="117" t="s">
        <v>235</v>
      </c>
      <c r="CU200" s="118">
        <f>IF(CX200="n/a","n/a",IF(EXACT(CX200,"Huibertgat/Eemshaven"),ROUND(
IF(IF(OR(ISBLANK(S200),S200="n/a"),P200,S200)&gt;pMHW!$C$3,0,
IF(IF(OR(ISBLANK(S200),S200="n/a"),P200,S200)&gt;pMHW!$D$3, (pMHW!$C$3-IF(OR(ISBLANK(S200),S200="n/a"),P200,S200))*LOOKUP(CX200,pMHW!$B$4:$B$8,pMHW!$M$4:$M$8),
IF(IF(OR(ISBLANK(S200),S200="n/a"),P200,S200)&gt;pMHW!$F$3,LOOKUP(CX200,pMHW!$B$4:$B$8,pMHW!$D$4:$D$8)+(pMHW!$D$3-IF(OR(ISBLANK(S200),S200="n/a"),P200,S200))*LOOKUP(CX200,pMHW!$B$4:$B$8,pMHW!$O$4:$O$8),
LOOKUP(CX200,pMHW!$B$4:$B$8,pMHW!$F$4:$F$8)))),1),
ROUND(
IF(IF(OR(ISBLANK(S200),S200="n/a"),P200,S200)&gt;pMHW!$C$3,0,
IF(IF(OR(ISBLANK(S200),S200="n/a"),P200,S200)&gt;pMHW!$D$3,(pMHW!$C$3-IF(OR(ISBLANK(S200),S200="n/a"),P200,S200))*LOOKUP(CX200,pMHW!$B$4:$B$8,pMHW!$M$4:$M$8),
IF(IF(OR(ISBLANK(S200),S200="n/a"),P200,S200)&gt;pMHW!$E$3,LOOKUP(CX200,pMHW!$B$4:$B$8,pMHW!$D$4:$D$8)+(pMHW!$D$3-IF(OR(ISBLANK(S200),S200="n/a"),P200,S200))*LOOKUP(CX200,pMHW!$B$4:$B$8,pMHW!$N$4:$N$8),
LOOKUP(CX200,pMHW!$B$4:$B$8,pMHW!$F$4:$F$8)))),1)))</f>
        <v>0.8</v>
      </c>
      <c r="CV200" s="117" t="s">
        <v>27</v>
      </c>
      <c r="CW200" s="119" t="str">
        <f t="shared" si="120"/>
        <v>FBE=0.75; pMHW=0.8 m</v>
      </c>
      <c r="CX200" s="119" t="s">
        <v>2772</v>
      </c>
      <c r="CY200" s="165"/>
      <c r="CZ200" s="120">
        <f t="shared" ref="CZ200:CZ263" si="147">ROUND(DB200,3)</f>
        <v>-0.11899999999999999</v>
      </c>
      <c r="DA200" s="120">
        <f t="shared" ref="DA200:DA263" si="148">ROUND(AVERAGE(DC200-DB200,DB200-DD200),3)</f>
        <v>0.02</v>
      </c>
      <c r="DB200" s="120">
        <v>-0.1190261021256447</v>
      </c>
      <c r="DC200" s="120">
        <v>-9.9285170435905457E-2</v>
      </c>
      <c r="DD200" s="120">
        <v>-0.13862879574298859</v>
      </c>
    </row>
    <row r="201" spans="1:108" s="35" customFormat="1" ht="12.75">
      <c r="A201" s="104" t="s">
        <v>599</v>
      </c>
      <c r="B201" s="104" t="s">
        <v>599</v>
      </c>
      <c r="C201" s="136" t="s">
        <v>600</v>
      </c>
      <c r="D201" s="99">
        <v>1960</v>
      </c>
      <c r="E201" s="136" t="s">
        <v>601</v>
      </c>
      <c r="F201" s="136" t="s">
        <v>602</v>
      </c>
      <c r="G201" s="96">
        <v>2</v>
      </c>
      <c r="H201" s="105" t="s">
        <v>222</v>
      </c>
      <c r="I201" s="56">
        <v>51.869957739999997</v>
      </c>
      <c r="J201" s="56">
        <v>4.5493927960000002</v>
      </c>
      <c r="K201" s="106">
        <v>97300</v>
      </c>
      <c r="L201" s="106">
        <v>431600</v>
      </c>
      <c r="M201" s="49" t="s">
        <v>223</v>
      </c>
      <c r="N201" s="178">
        <f>Radiocarbon!K200</f>
        <v>5030</v>
      </c>
      <c r="O201" s="266">
        <f>Radiocarbon!L200</f>
        <v>122</v>
      </c>
      <c r="P201" s="179">
        <f>Radiocarbon!P200</f>
        <v>5770</v>
      </c>
      <c r="Q201" s="179">
        <f>Radiocarbon!Q200</f>
        <v>5920</v>
      </c>
      <c r="R201" s="179">
        <f>Radiocarbon!R200</f>
        <v>5600</v>
      </c>
      <c r="S201" s="179">
        <f>Radiocarbon!S200</f>
        <v>5800</v>
      </c>
      <c r="T201" s="179">
        <f>Radiocarbon!T200</f>
        <v>5910</v>
      </c>
      <c r="U201" s="179">
        <f>Radiocarbon!U200</f>
        <v>5680</v>
      </c>
      <c r="V201" s="97" t="str">
        <f t="shared" si="121"/>
        <v>SL indicator point (SLIP RSL) and Regional minimum GW (SLIP G-ZW) terrestrial indicator; Fen-wood peat</v>
      </c>
      <c r="W201" s="17" t="s">
        <v>512</v>
      </c>
      <c r="X201" s="17" t="s">
        <v>287</v>
      </c>
      <c r="Y201" s="107" t="s">
        <v>328</v>
      </c>
      <c r="Z201" s="107" t="s">
        <v>226</v>
      </c>
      <c r="AA201" s="143">
        <v>3.42</v>
      </c>
      <c r="AB201" s="143">
        <v>0.05</v>
      </c>
      <c r="AC201" s="135">
        <v>0</v>
      </c>
      <c r="AD201" s="127" t="s">
        <v>262</v>
      </c>
      <c r="AE201" s="144">
        <v>0.02</v>
      </c>
      <c r="AF201" s="127" t="s">
        <v>273</v>
      </c>
      <c r="AG201" s="181">
        <f t="shared" si="122"/>
        <v>0.05</v>
      </c>
      <c r="AH201" s="181">
        <f t="shared" si="123"/>
        <v>2.5000000000000001E-2</v>
      </c>
      <c r="AI201" s="182">
        <v>0.02</v>
      </c>
      <c r="AJ201" s="182">
        <v>0.05</v>
      </c>
      <c r="AK201" s="183">
        <f t="shared" si="124"/>
        <v>6.8400000000000002E-2</v>
      </c>
      <c r="AL201" s="37" t="s">
        <v>8</v>
      </c>
      <c r="AM201" s="37" t="s">
        <v>8</v>
      </c>
      <c r="AN201" s="109">
        <v>0.1</v>
      </c>
      <c r="AO201" s="108" t="s">
        <v>8</v>
      </c>
      <c r="AP201" s="109">
        <v>0.02</v>
      </c>
      <c r="AQ201" s="108" t="s">
        <v>8</v>
      </c>
      <c r="AR201" s="108" t="s">
        <v>8</v>
      </c>
      <c r="AS201" s="108" t="s">
        <v>8</v>
      </c>
      <c r="AT201" s="108">
        <v>-4.29</v>
      </c>
      <c r="AU201" s="110" t="s">
        <v>228</v>
      </c>
      <c r="AV201" s="108">
        <v>-4.29</v>
      </c>
      <c r="AW201" s="111" t="s">
        <v>229</v>
      </c>
      <c r="AX201" s="130">
        <f t="shared" si="125"/>
        <v>0.1363948679386435</v>
      </c>
      <c r="AY201" s="130">
        <f t="shared" si="126"/>
        <v>0.11800423721205948</v>
      </c>
      <c r="AZ201" s="113" t="s">
        <v>8</v>
      </c>
      <c r="BA201" s="113" t="s">
        <v>8</v>
      </c>
      <c r="BB201" s="113" t="s">
        <v>8</v>
      </c>
      <c r="BC201" s="113" t="s">
        <v>8</v>
      </c>
      <c r="BD201" s="113" t="s">
        <v>8</v>
      </c>
      <c r="BE201" s="113">
        <v>0.9</v>
      </c>
      <c r="BF201" s="113" t="s">
        <v>8</v>
      </c>
      <c r="BG201" s="113" t="s">
        <v>8</v>
      </c>
      <c r="BH201" s="113" t="s">
        <v>8</v>
      </c>
      <c r="BI201" s="113" t="s">
        <v>8</v>
      </c>
      <c r="BJ201" s="123">
        <v>0</v>
      </c>
      <c r="BK201" s="280" t="s">
        <v>230</v>
      </c>
      <c r="BL201" s="124" t="s">
        <v>231</v>
      </c>
      <c r="BM201" s="124" t="s">
        <v>232</v>
      </c>
      <c r="BN201" s="115" t="s">
        <v>113</v>
      </c>
      <c r="BO201" s="42">
        <f t="shared" si="127"/>
        <v>0.9</v>
      </c>
      <c r="BP201" s="115">
        <v>0.1</v>
      </c>
      <c r="BQ201" s="116">
        <f t="shared" si="128"/>
        <v>0.16650000000000001</v>
      </c>
      <c r="BR201" s="115" t="s">
        <v>8</v>
      </c>
      <c r="BS201" s="42">
        <f t="shared" si="129"/>
        <v>0</v>
      </c>
      <c r="BT201" s="115" t="s">
        <v>8</v>
      </c>
      <c r="BU201" s="115" t="s">
        <v>8</v>
      </c>
      <c r="BV201" s="66">
        <f t="shared" si="130"/>
        <v>7.4999999999999997E-2</v>
      </c>
      <c r="BW201" s="66">
        <f t="shared" si="131"/>
        <v>3.1044947984897289E-2</v>
      </c>
      <c r="BX201" s="66">
        <f t="shared" si="132"/>
        <v>0.35774</v>
      </c>
      <c r="BY201" s="44">
        <f t="shared" si="133"/>
        <v>5.854653192119922E-2</v>
      </c>
      <c r="BZ201" s="67" t="s">
        <v>8</v>
      </c>
      <c r="CA201" s="67" t="s">
        <v>8</v>
      </c>
      <c r="CB201" s="73">
        <f t="shared" si="134"/>
        <v>-4.29</v>
      </c>
      <c r="CC201" s="73">
        <f t="shared" si="135"/>
        <v>0.1719515885224239</v>
      </c>
      <c r="CD201" s="73">
        <f t="shared" si="136"/>
        <v>0.15776181031981404</v>
      </c>
      <c r="CE201" s="90">
        <f t="shared" si="137"/>
        <v>-5.19</v>
      </c>
      <c r="CF201" s="90">
        <f t="shared" si="138"/>
        <v>0.23733059221263492</v>
      </c>
      <c r="CG201" s="90">
        <f t="shared" si="139"/>
        <v>0.22726031329732871</v>
      </c>
      <c r="CH201" s="90">
        <f t="shared" si="140"/>
        <v>-3.8572599999999997</v>
      </c>
      <c r="CI201" s="90">
        <f t="shared" si="141"/>
        <v>0.24640879691152462</v>
      </c>
      <c r="CJ201" s="90">
        <f t="shared" si="142"/>
        <v>0.23672502021413999</v>
      </c>
      <c r="CK201" s="91">
        <f t="shared" si="143"/>
        <v>-3.8572599999999997</v>
      </c>
      <c r="CL201" s="90">
        <f t="shared" si="144"/>
        <v>0.24640879691152462</v>
      </c>
      <c r="CM201" s="91">
        <f t="shared" si="145"/>
        <v>0.23672502021413999</v>
      </c>
      <c r="CN201" s="93" t="str">
        <f t="shared" si="146"/>
        <v>1;2;3</v>
      </c>
      <c r="CO201" s="138">
        <v>0</v>
      </c>
      <c r="CP201" s="209"/>
      <c r="CQ201" s="137"/>
      <c r="CR201" s="64" t="s">
        <v>234</v>
      </c>
      <c r="CS201" s="146">
        <v>1</v>
      </c>
      <c r="CT201" s="117" t="s">
        <v>235</v>
      </c>
      <c r="CU201" s="118">
        <f>IF(CX201="n/a","n/a",IF(EXACT(CX201,"Huibertgat/Eemshaven"),ROUND(
IF(IF(OR(ISBLANK(S201),S201="n/a"),P201,S201)&gt;pMHW!$C$3,0,
IF(IF(OR(ISBLANK(S201),S201="n/a"),P201,S201)&gt;pMHW!$D$3, (pMHW!$C$3-IF(OR(ISBLANK(S201),S201="n/a"),P201,S201))*LOOKUP(CX201,pMHW!$B$4:$B$8,pMHW!$M$4:$M$8),
IF(IF(OR(ISBLANK(S201),S201="n/a"),P201,S201)&gt;pMHW!$F$3,LOOKUP(CX201,pMHW!$B$4:$B$8,pMHW!$D$4:$D$8)+(pMHW!$D$3-IF(OR(ISBLANK(S201),S201="n/a"),P201,S201))*LOOKUP(CX201,pMHW!$B$4:$B$8,pMHW!$O$4:$O$8),
LOOKUP(CX201,pMHW!$B$4:$B$8,pMHW!$F$4:$F$8)))),1),
ROUND(
IF(IF(OR(ISBLANK(S201),S201="n/a"),P201,S201)&gt;pMHW!$C$3,0,
IF(IF(OR(ISBLANK(S201),S201="n/a"),P201,S201)&gt;pMHW!$D$3,(pMHW!$C$3-IF(OR(ISBLANK(S201),S201="n/a"),P201,S201))*LOOKUP(CX201,pMHW!$B$4:$B$8,pMHW!$M$4:$M$8),
IF(IF(OR(ISBLANK(S201),S201="n/a"),P201,S201)&gt;pMHW!$E$3,LOOKUP(CX201,pMHW!$B$4:$B$8,pMHW!$D$4:$D$8)+(pMHW!$D$3-IF(OR(ISBLANK(S201),S201="n/a"),P201,S201))*LOOKUP(CX201,pMHW!$B$4:$B$8,pMHW!$N$4:$N$8),
LOOKUP(CX201,pMHW!$B$4:$B$8,pMHW!$F$4:$F$8)))),1)))</f>
        <v>0.9</v>
      </c>
      <c r="CV201" s="117" t="s">
        <v>27</v>
      </c>
      <c r="CW201" s="119" t="str">
        <f t="shared" si="120"/>
        <v>FBE=1; pMHW=0.9 m</v>
      </c>
      <c r="CX201" s="119" t="s">
        <v>236</v>
      </c>
      <c r="CY201" s="165"/>
      <c r="CZ201" s="120">
        <f t="shared" si="147"/>
        <v>-6.2E-2</v>
      </c>
      <c r="DA201" s="120">
        <f t="shared" si="148"/>
        <v>0.01</v>
      </c>
      <c r="DB201" s="120">
        <v>-6.216546893119812E-2</v>
      </c>
      <c r="DC201" s="120">
        <v>-5.1855091005563743E-2</v>
      </c>
      <c r="DD201" s="120">
        <v>-7.240363210439682E-2</v>
      </c>
    </row>
    <row r="202" spans="1:108" s="35" customFormat="1" ht="12.75">
      <c r="A202" s="104" t="s">
        <v>607</v>
      </c>
      <c r="B202" s="104" t="s">
        <v>607</v>
      </c>
      <c r="C202" s="136" t="s">
        <v>608</v>
      </c>
      <c r="D202" s="99">
        <v>1960</v>
      </c>
      <c r="E202" s="136" t="s">
        <v>609</v>
      </c>
      <c r="F202" s="136" t="s">
        <v>610</v>
      </c>
      <c r="G202" s="96">
        <v>2</v>
      </c>
      <c r="H202" s="105" t="s">
        <v>222</v>
      </c>
      <c r="I202" s="56">
        <v>51.869957739999997</v>
      </c>
      <c r="J202" s="56">
        <v>4.5493927960000002</v>
      </c>
      <c r="K202" s="106">
        <v>97300</v>
      </c>
      <c r="L202" s="106">
        <v>431600</v>
      </c>
      <c r="M202" s="49" t="s">
        <v>223</v>
      </c>
      <c r="N202" s="178">
        <f>Radiocarbon!K201</f>
        <v>4650</v>
      </c>
      <c r="O202" s="266">
        <f>Radiocarbon!L201</f>
        <v>122</v>
      </c>
      <c r="P202" s="179">
        <f>Radiocarbon!P201</f>
        <v>5380</v>
      </c>
      <c r="Q202" s="179">
        <f>Radiocarbon!Q201</f>
        <v>5590</v>
      </c>
      <c r="R202" s="179">
        <f>Radiocarbon!R201</f>
        <v>5050</v>
      </c>
      <c r="S202" s="179">
        <f>Radiocarbon!S201</f>
        <v>5390</v>
      </c>
      <c r="T202" s="179">
        <f>Radiocarbon!T201</f>
        <v>5590</v>
      </c>
      <c r="U202" s="179">
        <f>Radiocarbon!U201</f>
        <v>5130</v>
      </c>
      <c r="V202" s="97" t="str">
        <f t="shared" si="121"/>
        <v>Local MHW and GW (Tidal ULD Z-GW) terrestrial indicator; Fen-wood peat</v>
      </c>
      <c r="W202" s="17" t="s">
        <v>512</v>
      </c>
      <c r="X202" s="17" t="s">
        <v>287</v>
      </c>
      <c r="Y202" s="107" t="s">
        <v>328</v>
      </c>
      <c r="Z202" s="107" t="s">
        <v>226</v>
      </c>
      <c r="AA202" s="143">
        <v>2.54</v>
      </c>
      <c r="AB202" s="143">
        <v>0.05</v>
      </c>
      <c r="AC202" s="135">
        <v>0</v>
      </c>
      <c r="AD202" s="127" t="s">
        <v>262</v>
      </c>
      <c r="AE202" s="144">
        <v>0.05</v>
      </c>
      <c r="AF202" s="127" t="s">
        <v>273</v>
      </c>
      <c r="AG202" s="181">
        <f t="shared" si="122"/>
        <v>0.125</v>
      </c>
      <c r="AH202" s="181">
        <f t="shared" si="123"/>
        <v>6.25E-2</v>
      </c>
      <c r="AI202" s="182">
        <v>0.02</v>
      </c>
      <c r="AJ202" s="182">
        <v>0.05</v>
      </c>
      <c r="AK202" s="183">
        <f t="shared" si="124"/>
        <v>5.0800000000000005E-2</v>
      </c>
      <c r="AL202" s="37" t="s">
        <v>8</v>
      </c>
      <c r="AM202" s="37" t="s">
        <v>8</v>
      </c>
      <c r="AN202" s="109">
        <v>0.1</v>
      </c>
      <c r="AO202" s="108" t="s">
        <v>8</v>
      </c>
      <c r="AP202" s="109">
        <v>0.02</v>
      </c>
      <c r="AQ202" s="108" t="s">
        <v>8</v>
      </c>
      <c r="AR202" s="108" t="s">
        <v>8</v>
      </c>
      <c r="AS202" s="108" t="s">
        <v>8</v>
      </c>
      <c r="AT202" s="108">
        <v>-3.4249999999999998</v>
      </c>
      <c r="AU202" s="110" t="s">
        <v>228</v>
      </c>
      <c r="AV202" s="108">
        <v>-3.4249999999999998</v>
      </c>
      <c r="AW202" s="111" t="s">
        <v>229</v>
      </c>
      <c r="AX202" s="130">
        <f t="shared" si="125"/>
        <v>0.14066588072450265</v>
      </c>
      <c r="AY202" s="130">
        <f t="shared" si="126"/>
        <v>0.13117259622344907</v>
      </c>
      <c r="AZ202" s="113" t="s">
        <v>8</v>
      </c>
      <c r="BA202" s="113" t="s">
        <v>8</v>
      </c>
      <c r="BB202" s="113" t="s">
        <v>8</v>
      </c>
      <c r="BC202" s="113" t="s">
        <v>8</v>
      </c>
      <c r="BD202" s="113" t="s">
        <v>8</v>
      </c>
      <c r="BE202" s="113">
        <v>0.9</v>
      </c>
      <c r="BF202" s="113" t="s">
        <v>8</v>
      </c>
      <c r="BG202" s="113" t="s">
        <v>8</v>
      </c>
      <c r="BH202" s="113" t="s">
        <v>8</v>
      </c>
      <c r="BI202" s="113" t="s">
        <v>8</v>
      </c>
      <c r="BJ202" s="123">
        <v>1</v>
      </c>
      <c r="BK202" s="124" t="s">
        <v>230</v>
      </c>
      <c r="BL202" s="124" t="s">
        <v>231</v>
      </c>
      <c r="BM202" s="124" t="s">
        <v>232</v>
      </c>
      <c r="BN202" s="115" t="s">
        <v>233</v>
      </c>
      <c r="BO202" s="42">
        <f t="shared" si="127"/>
        <v>0</v>
      </c>
      <c r="BP202" s="115">
        <v>0.1</v>
      </c>
      <c r="BQ202" s="116" t="str">
        <f t="shared" si="128"/>
        <v>n/a</v>
      </c>
      <c r="BR202" s="115" t="s">
        <v>8</v>
      </c>
      <c r="BS202" s="42" t="str">
        <f t="shared" si="129"/>
        <v>n/a</v>
      </c>
      <c r="BT202" s="115" t="s">
        <v>8</v>
      </c>
      <c r="BU202" s="115" t="s">
        <v>8</v>
      </c>
      <c r="BV202" s="66">
        <f t="shared" si="130"/>
        <v>7.4999999999999997E-2</v>
      </c>
      <c r="BW202" s="66">
        <f t="shared" si="131"/>
        <v>3.1044947984897289E-2</v>
      </c>
      <c r="BX202" s="66">
        <f t="shared" si="132"/>
        <v>0.33356000000000002</v>
      </c>
      <c r="BY202" s="44">
        <f t="shared" si="133"/>
        <v>5.6344188697682041E-2</v>
      </c>
      <c r="BZ202" s="67" t="s">
        <v>8</v>
      </c>
      <c r="CA202" s="67" t="s">
        <v>8</v>
      </c>
      <c r="CB202" s="73">
        <f t="shared" si="134"/>
        <v>-3.4249999999999998</v>
      </c>
      <c r="CC202" s="73">
        <f t="shared" si="135"/>
        <v>0.17535871462629105</v>
      </c>
      <c r="CD202" s="73">
        <f t="shared" si="136"/>
        <v>0.16783932434142179</v>
      </c>
      <c r="CE202" s="90">
        <f t="shared" si="137"/>
        <v>-3.4249999999999998</v>
      </c>
      <c r="CF202" s="90">
        <f t="shared" si="138"/>
        <v>0.1725887887436493</v>
      </c>
      <c r="CG202" s="90">
        <f t="shared" si="139"/>
        <v>0.16494317203206688</v>
      </c>
      <c r="CH202" s="90">
        <f t="shared" si="140"/>
        <v>-3.0164399999999998</v>
      </c>
      <c r="CI202" s="90">
        <f t="shared" si="141"/>
        <v>0.18418834489561217</v>
      </c>
      <c r="CJ202" s="90">
        <f t="shared" si="142"/>
        <v>0.17704436278906194</v>
      </c>
      <c r="CK202" s="91">
        <f t="shared" si="143"/>
        <v>-3.0164399999999998</v>
      </c>
      <c r="CL202" s="90">
        <f t="shared" si="144"/>
        <v>0.18418834489561217</v>
      </c>
      <c r="CM202" s="91">
        <f t="shared" si="145"/>
        <v>0.17704436278906194</v>
      </c>
      <c r="CN202" s="93" t="str">
        <f t="shared" si="146"/>
        <v>1;2;3</v>
      </c>
      <c r="CO202" s="138">
        <v>0</v>
      </c>
      <c r="CP202" s="209"/>
      <c r="CQ202" s="137"/>
      <c r="CR202" s="64" t="s">
        <v>234</v>
      </c>
      <c r="CS202" s="146">
        <v>1</v>
      </c>
      <c r="CT202" s="117" t="s">
        <v>235</v>
      </c>
      <c r="CU202" s="118">
        <f>IF(CX202="n/a","n/a",IF(EXACT(CX202,"Huibertgat/Eemshaven"),ROUND(
IF(IF(OR(ISBLANK(S202),S202="n/a"),P202,S202)&gt;pMHW!$C$3,0,
IF(IF(OR(ISBLANK(S202),S202="n/a"),P202,S202)&gt;pMHW!$D$3, (pMHW!$C$3-IF(OR(ISBLANK(S202),S202="n/a"),P202,S202))*LOOKUP(CX202,pMHW!$B$4:$B$8,pMHW!$M$4:$M$8),
IF(IF(OR(ISBLANK(S202),S202="n/a"),P202,S202)&gt;pMHW!$F$3,LOOKUP(CX202,pMHW!$B$4:$B$8,pMHW!$D$4:$D$8)+(pMHW!$D$3-IF(OR(ISBLANK(S202),S202="n/a"),P202,S202))*LOOKUP(CX202,pMHW!$B$4:$B$8,pMHW!$O$4:$O$8),
LOOKUP(CX202,pMHW!$B$4:$B$8,pMHW!$F$4:$F$8)))),1),
ROUND(
IF(IF(OR(ISBLANK(S202),S202="n/a"),P202,S202)&gt;pMHW!$C$3,0,
IF(IF(OR(ISBLANK(S202),S202="n/a"),P202,S202)&gt;pMHW!$D$3,(pMHW!$C$3-IF(OR(ISBLANK(S202),S202="n/a"),P202,S202))*LOOKUP(CX202,pMHW!$B$4:$B$8,pMHW!$M$4:$M$8),
IF(IF(OR(ISBLANK(S202),S202="n/a"),P202,S202)&gt;pMHW!$E$3,LOOKUP(CX202,pMHW!$B$4:$B$8,pMHW!$D$4:$D$8)+(pMHW!$D$3-IF(OR(ISBLANK(S202),S202="n/a"),P202,S202))*LOOKUP(CX202,pMHW!$B$4:$B$8,pMHW!$N$4:$N$8),
LOOKUP(CX202,pMHW!$B$4:$B$8,pMHW!$F$4:$F$8)))),1)))</f>
        <v>0.9</v>
      </c>
      <c r="CV202" s="117" t="s">
        <v>27</v>
      </c>
      <c r="CW202" s="119" t="str">
        <f t="shared" si="120"/>
        <v>FBE=1; pMHW=0.9 m</v>
      </c>
      <c r="CX202" s="119" t="s">
        <v>236</v>
      </c>
      <c r="CY202" s="165"/>
      <c r="CZ202" s="120">
        <f t="shared" si="147"/>
        <v>-6.2E-2</v>
      </c>
      <c r="DA202" s="120">
        <f t="shared" si="148"/>
        <v>0.01</v>
      </c>
      <c r="DB202" s="120">
        <v>-6.216546893119812E-2</v>
      </c>
      <c r="DC202" s="120">
        <v>-5.1855091005563743E-2</v>
      </c>
      <c r="DD202" s="120">
        <v>-7.240363210439682E-2</v>
      </c>
    </row>
    <row r="203" spans="1:108" s="35" customFormat="1" ht="12.75">
      <c r="A203" s="104" t="s">
        <v>538</v>
      </c>
      <c r="B203" s="104" t="s">
        <v>538</v>
      </c>
      <c r="C203" s="136" t="s">
        <v>391</v>
      </c>
      <c r="D203" s="99">
        <v>1960</v>
      </c>
      <c r="E203" s="136" t="s">
        <v>539</v>
      </c>
      <c r="F203" s="136" t="s">
        <v>540</v>
      </c>
      <c r="G203" s="96">
        <v>2</v>
      </c>
      <c r="H203" s="105" t="s">
        <v>222</v>
      </c>
      <c r="I203" s="56">
        <v>51.869957739999997</v>
      </c>
      <c r="J203" s="56">
        <v>4.5493927960000002</v>
      </c>
      <c r="K203" s="106">
        <v>97300</v>
      </c>
      <c r="L203" s="106">
        <v>431600</v>
      </c>
      <c r="M203" s="49" t="s">
        <v>223</v>
      </c>
      <c r="N203" s="178">
        <f>Radiocarbon!K202</f>
        <v>5970</v>
      </c>
      <c r="O203" s="266">
        <f>Radiocarbon!L202</f>
        <v>128</v>
      </c>
      <c r="P203" s="179">
        <f>Radiocarbon!P202</f>
        <v>6810</v>
      </c>
      <c r="Q203" s="179">
        <f>Radiocarbon!Q202</f>
        <v>7160</v>
      </c>
      <c r="R203" s="179">
        <f>Radiocarbon!R202</f>
        <v>6570</v>
      </c>
      <c r="S203" s="179">
        <f>Radiocarbon!S202</f>
        <v>6760</v>
      </c>
      <c r="T203" s="179">
        <f>Radiocarbon!T202</f>
        <v>6880</v>
      </c>
      <c r="U203" s="179">
        <f>Radiocarbon!U202</f>
        <v>6660</v>
      </c>
      <c r="V203" s="97" t="str">
        <f t="shared" si="121"/>
        <v>Local MHW and GW (Tidal ULD Z-GW) terrestrial indicator; Fen-wood peat</v>
      </c>
      <c r="W203" s="17" t="s">
        <v>512</v>
      </c>
      <c r="X203" s="17" t="s">
        <v>287</v>
      </c>
      <c r="Y203" s="107" t="s">
        <v>328</v>
      </c>
      <c r="Z203" s="107" t="s">
        <v>226</v>
      </c>
      <c r="AA203" s="143">
        <v>5.3</v>
      </c>
      <c r="AB203" s="143">
        <v>0.05</v>
      </c>
      <c r="AC203" s="135">
        <v>0</v>
      </c>
      <c r="AD203" s="127" t="s">
        <v>262</v>
      </c>
      <c r="AE203" s="144">
        <v>0.05</v>
      </c>
      <c r="AF203" s="127" t="s">
        <v>273</v>
      </c>
      <c r="AG203" s="181">
        <f t="shared" si="122"/>
        <v>0.125</v>
      </c>
      <c r="AH203" s="181">
        <f t="shared" si="123"/>
        <v>6.25E-2</v>
      </c>
      <c r="AI203" s="182">
        <v>0.02</v>
      </c>
      <c r="AJ203" s="182">
        <v>0.05</v>
      </c>
      <c r="AK203" s="183">
        <f t="shared" si="124"/>
        <v>0.106</v>
      </c>
      <c r="AL203" s="37" t="s">
        <v>8</v>
      </c>
      <c r="AM203" s="37" t="s">
        <v>8</v>
      </c>
      <c r="AN203" s="109">
        <v>0.1</v>
      </c>
      <c r="AO203" s="108" t="s">
        <v>8</v>
      </c>
      <c r="AP203" s="109">
        <v>0.02</v>
      </c>
      <c r="AQ203" s="108" t="s">
        <v>8</v>
      </c>
      <c r="AR203" s="108" t="s">
        <v>8</v>
      </c>
      <c r="AS203" s="108" t="s">
        <v>8</v>
      </c>
      <c r="AT203" s="108">
        <v>-6.1849999999999996</v>
      </c>
      <c r="AU203" s="110" t="s">
        <v>228</v>
      </c>
      <c r="AV203" s="108">
        <v>-6.1849999999999996</v>
      </c>
      <c r="AW203" s="111" t="s">
        <v>229</v>
      </c>
      <c r="AX203" s="130">
        <f t="shared" si="125"/>
        <v>0.1686483026893541</v>
      </c>
      <c r="AY203" s="130">
        <f t="shared" si="126"/>
        <v>0.13117259622344907</v>
      </c>
      <c r="AZ203" s="113" t="s">
        <v>8</v>
      </c>
      <c r="BA203" s="113" t="s">
        <v>8</v>
      </c>
      <c r="BB203" s="113" t="s">
        <v>8</v>
      </c>
      <c r="BC203" s="113" t="s">
        <v>8</v>
      </c>
      <c r="BD203" s="113" t="s">
        <v>8</v>
      </c>
      <c r="BE203" s="113">
        <v>0.9</v>
      </c>
      <c r="BF203" s="113" t="s">
        <v>8</v>
      </c>
      <c r="BG203" s="113" t="s">
        <v>8</v>
      </c>
      <c r="BH203" s="113" t="s">
        <v>8</v>
      </c>
      <c r="BI203" s="113" t="s">
        <v>8</v>
      </c>
      <c r="BJ203" s="123">
        <v>1</v>
      </c>
      <c r="BK203" s="124" t="s">
        <v>230</v>
      </c>
      <c r="BL203" s="124" t="s">
        <v>231</v>
      </c>
      <c r="BM203" s="124" t="s">
        <v>232</v>
      </c>
      <c r="BN203" s="115" t="s">
        <v>233</v>
      </c>
      <c r="BO203" s="42">
        <f t="shared" si="127"/>
        <v>0</v>
      </c>
      <c r="BP203" s="115">
        <v>0.1</v>
      </c>
      <c r="BQ203" s="116" t="str">
        <f t="shared" si="128"/>
        <v>n/a</v>
      </c>
      <c r="BR203" s="115" t="s">
        <v>8</v>
      </c>
      <c r="BS203" s="42" t="str">
        <f t="shared" si="129"/>
        <v>n/a</v>
      </c>
      <c r="BT203" s="115" t="s">
        <v>8</v>
      </c>
      <c r="BU203" s="115" t="s">
        <v>8</v>
      </c>
      <c r="BV203" s="66">
        <f t="shared" si="130"/>
        <v>7.4999999999999997E-2</v>
      </c>
      <c r="BW203" s="66">
        <f t="shared" si="131"/>
        <v>3.1044947984897289E-2</v>
      </c>
      <c r="BX203" s="66">
        <f t="shared" si="132"/>
        <v>0.42221999999999998</v>
      </c>
      <c r="BY203" s="44">
        <f t="shared" si="133"/>
        <v>7.0513361145246783E-2</v>
      </c>
      <c r="BZ203" s="67" t="s">
        <v>8</v>
      </c>
      <c r="CA203" s="67" t="s">
        <v>8</v>
      </c>
      <c r="CB203" s="73">
        <f t="shared" si="134"/>
        <v>-6.1849999999999996</v>
      </c>
      <c r="CC203" s="73">
        <f t="shared" si="135"/>
        <v>0.19850954333579277</v>
      </c>
      <c r="CD203" s="73">
        <f t="shared" si="136"/>
        <v>0.16783932434142179</v>
      </c>
      <c r="CE203" s="90">
        <f t="shared" si="137"/>
        <v>-6.1849999999999996</v>
      </c>
      <c r="CF203" s="90">
        <f t="shared" si="138"/>
        <v>0.19606695285029552</v>
      </c>
      <c r="CG203" s="90">
        <f t="shared" si="139"/>
        <v>0.16494317203206688</v>
      </c>
      <c r="CH203" s="90">
        <f t="shared" si="140"/>
        <v>-5.6877799999999992</v>
      </c>
      <c r="CI203" s="90">
        <f t="shared" si="141"/>
        <v>0.21066127526288494</v>
      </c>
      <c r="CJ203" s="90">
        <f t="shared" si="142"/>
        <v>0.18204991869095954</v>
      </c>
      <c r="CK203" s="91">
        <f t="shared" si="143"/>
        <v>-5.6877799999999992</v>
      </c>
      <c r="CL203" s="90">
        <f t="shared" si="144"/>
        <v>0.21066127526288494</v>
      </c>
      <c r="CM203" s="91">
        <f t="shared" si="145"/>
        <v>0.18204991869095954</v>
      </c>
      <c r="CN203" s="93" t="str">
        <f t="shared" si="146"/>
        <v>1;2;3</v>
      </c>
      <c r="CO203" s="138">
        <v>0</v>
      </c>
      <c r="CP203" s="209"/>
      <c r="CQ203" s="137"/>
      <c r="CR203" s="64" t="s">
        <v>234</v>
      </c>
      <c r="CS203" s="146">
        <v>0.75</v>
      </c>
      <c r="CT203" s="117" t="s">
        <v>235</v>
      </c>
      <c r="CU203" s="118">
        <f>IF(CX203="n/a","n/a",IF(EXACT(CX203,"Huibertgat/Eemshaven"),ROUND(
IF(IF(OR(ISBLANK(S203),S203="n/a"),P203,S203)&gt;pMHW!$C$3,0,
IF(IF(OR(ISBLANK(S203),S203="n/a"),P203,S203)&gt;pMHW!$D$3, (pMHW!$C$3-IF(OR(ISBLANK(S203),S203="n/a"),P203,S203))*LOOKUP(CX203,pMHW!$B$4:$B$8,pMHW!$M$4:$M$8),
IF(IF(OR(ISBLANK(S203),S203="n/a"),P203,S203)&gt;pMHW!$F$3,LOOKUP(CX203,pMHW!$B$4:$B$8,pMHW!$D$4:$D$8)+(pMHW!$D$3-IF(OR(ISBLANK(S203),S203="n/a"),P203,S203))*LOOKUP(CX203,pMHW!$B$4:$B$8,pMHW!$O$4:$O$8),
LOOKUP(CX203,pMHW!$B$4:$B$8,pMHW!$F$4:$F$8)))),1),
ROUND(
IF(IF(OR(ISBLANK(S203),S203="n/a"),P203,S203)&gt;pMHW!$C$3,0,
IF(IF(OR(ISBLANK(S203),S203="n/a"),P203,S203)&gt;pMHW!$D$3,(pMHW!$C$3-IF(OR(ISBLANK(S203),S203="n/a"),P203,S203))*LOOKUP(CX203,pMHW!$B$4:$B$8,pMHW!$M$4:$M$8),
IF(IF(OR(ISBLANK(S203),S203="n/a"),P203,S203)&gt;pMHW!$E$3,LOOKUP(CX203,pMHW!$B$4:$B$8,pMHW!$D$4:$D$8)+(pMHW!$D$3-IF(OR(ISBLANK(S203),S203="n/a"),P203,S203))*LOOKUP(CX203,pMHW!$B$4:$B$8,pMHW!$N$4:$N$8),
LOOKUP(CX203,pMHW!$B$4:$B$8,pMHW!$F$4:$F$8)))),1)))</f>
        <v>0.9</v>
      </c>
      <c r="CV203" s="117" t="s">
        <v>27</v>
      </c>
      <c r="CW203" s="119" t="str">
        <f t="shared" si="120"/>
        <v>FBE=0.75; pMHW=0.9 m</v>
      </c>
      <c r="CX203" s="119" t="s">
        <v>236</v>
      </c>
      <c r="CY203" s="165"/>
      <c r="CZ203" s="120">
        <f t="shared" si="147"/>
        <v>-6.2E-2</v>
      </c>
      <c r="DA203" s="120">
        <f t="shared" si="148"/>
        <v>0.01</v>
      </c>
      <c r="DB203" s="120">
        <v>-6.216546893119812E-2</v>
      </c>
      <c r="DC203" s="120">
        <v>-5.1855091005563743E-2</v>
      </c>
      <c r="DD203" s="120">
        <v>-7.240363210439682E-2</v>
      </c>
    </row>
    <row r="204" spans="1:108" s="35" customFormat="1" ht="12.75">
      <c r="A204" s="104" t="s">
        <v>603</v>
      </c>
      <c r="B204" s="104" t="s">
        <v>603</v>
      </c>
      <c r="C204" s="136" t="s">
        <v>604</v>
      </c>
      <c r="D204" s="99">
        <v>1960</v>
      </c>
      <c r="E204" s="136" t="s">
        <v>605</v>
      </c>
      <c r="F204" s="136" t="s">
        <v>606</v>
      </c>
      <c r="G204" s="96">
        <v>2</v>
      </c>
      <c r="H204" s="105" t="s">
        <v>222</v>
      </c>
      <c r="I204" s="56">
        <v>51.869957739999997</v>
      </c>
      <c r="J204" s="56">
        <v>4.5493927960000002</v>
      </c>
      <c r="K204" s="106">
        <v>97300</v>
      </c>
      <c r="L204" s="106">
        <v>431600</v>
      </c>
      <c r="M204" s="49" t="s">
        <v>223</v>
      </c>
      <c r="N204" s="178">
        <f>Radiocarbon!K203</f>
        <v>4270</v>
      </c>
      <c r="O204" s="266">
        <f>Radiocarbon!L203</f>
        <v>114</v>
      </c>
      <c r="P204" s="179">
        <f>Radiocarbon!P203</f>
        <v>4820</v>
      </c>
      <c r="Q204" s="179">
        <f>Radiocarbon!Q203</f>
        <v>5030</v>
      </c>
      <c r="R204" s="179">
        <f>Radiocarbon!R203</f>
        <v>4610</v>
      </c>
      <c r="S204" s="179">
        <f>Radiocarbon!S203</f>
        <v>4820</v>
      </c>
      <c r="T204" s="179">
        <f>Radiocarbon!T203</f>
        <v>4980</v>
      </c>
      <c r="U204" s="179">
        <f>Radiocarbon!U203</f>
        <v>4620</v>
      </c>
      <c r="V204" s="97" t="str">
        <f t="shared" si="121"/>
        <v>SL indicator point (SLIP RSL) and Regional minimum GW (SLIP G-ZW) terrestrial indicator; Fen-wood peat</v>
      </c>
      <c r="W204" s="17" t="s">
        <v>512</v>
      </c>
      <c r="X204" s="17" t="s">
        <v>287</v>
      </c>
      <c r="Y204" s="107" t="s">
        <v>328</v>
      </c>
      <c r="Z204" s="107" t="s">
        <v>226</v>
      </c>
      <c r="AA204" s="143">
        <v>2.33</v>
      </c>
      <c r="AB204" s="143">
        <v>0.05</v>
      </c>
      <c r="AC204" s="135">
        <v>0</v>
      </c>
      <c r="AD204" s="127" t="s">
        <v>262</v>
      </c>
      <c r="AE204" s="144">
        <v>0.05</v>
      </c>
      <c r="AF204" s="127" t="s">
        <v>273</v>
      </c>
      <c r="AG204" s="181">
        <f t="shared" si="122"/>
        <v>0.125</v>
      </c>
      <c r="AH204" s="181">
        <f t="shared" si="123"/>
        <v>6.25E-2</v>
      </c>
      <c r="AI204" s="182">
        <v>0.02</v>
      </c>
      <c r="AJ204" s="182">
        <v>0.05</v>
      </c>
      <c r="AK204" s="183">
        <f t="shared" si="124"/>
        <v>4.6600000000000003E-2</v>
      </c>
      <c r="AL204" s="37" t="s">
        <v>8</v>
      </c>
      <c r="AM204" s="37" t="s">
        <v>8</v>
      </c>
      <c r="AN204" s="109">
        <v>0.1</v>
      </c>
      <c r="AO204" s="108" t="s">
        <v>8</v>
      </c>
      <c r="AP204" s="109">
        <v>0.02</v>
      </c>
      <c r="AQ204" s="108" t="s">
        <v>8</v>
      </c>
      <c r="AR204" s="108" t="s">
        <v>8</v>
      </c>
      <c r="AS204" s="108" t="s">
        <v>8</v>
      </c>
      <c r="AT204" s="108">
        <v>-3.2149999999999999</v>
      </c>
      <c r="AU204" s="110" t="s">
        <v>228</v>
      </c>
      <c r="AV204" s="108">
        <v>-3.2149999999999999</v>
      </c>
      <c r="AW204" s="111" t="s">
        <v>229</v>
      </c>
      <c r="AX204" s="130">
        <f t="shared" si="125"/>
        <v>0.13920420252276872</v>
      </c>
      <c r="AY204" s="130">
        <f t="shared" si="126"/>
        <v>0.13117259622344907</v>
      </c>
      <c r="AZ204" s="113" t="s">
        <v>8</v>
      </c>
      <c r="BA204" s="113" t="s">
        <v>8</v>
      </c>
      <c r="BB204" s="113" t="s">
        <v>8</v>
      </c>
      <c r="BC204" s="113" t="s">
        <v>8</v>
      </c>
      <c r="BD204" s="113" t="s">
        <v>8</v>
      </c>
      <c r="BE204" s="113">
        <v>0.9</v>
      </c>
      <c r="BF204" s="113" t="s">
        <v>8</v>
      </c>
      <c r="BG204" s="113" t="s">
        <v>8</v>
      </c>
      <c r="BH204" s="113" t="s">
        <v>8</v>
      </c>
      <c r="BI204" s="113" t="s">
        <v>8</v>
      </c>
      <c r="BJ204" s="123">
        <v>0</v>
      </c>
      <c r="BK204" s="124" t="s">
        <v>230</v>
      </c>
      <c r="BL204" s="124" t="s">
        <v>231</v>
      </c>
      <c r="BM204" s="124" t="s">
        <v>232</v>
      </c>
      <c r="BN204" s="115" t="s">
        <v>113</v>
      </c>
      <c r="BO204" s="42">
        <f t="shared" si="127"/>
        <v>0.9</v>
      </c>
      <c r="BP204" s="115">
        <v>0.1</v>
      </c>
      <c r="BQ204" s="116">
        <f t="shared" si="128"/>
        <v>0.16650000000000001</v>
      </c>
      <c r="BR204" s="115" t="s">
        <v>8</v>
      </c>
      <c r="BS204" s="42">
        <f t="shared" si="129"/>
        <v>0</v>
      </c>
      <c r="BT204" s="115" t="s">
        <v>8</v>
      </c>
      <c r="BU204" s="115" t="s">
        <v>8</v>
      </c>
      <c r="BV204" s="66">
        <f t="shared" si="130"/>
        <v>7.4999999999999997E-2</v>
      </c>
      <c r="BW204" s="66">
        <f t="shared" si="131"/>
        <v>3.1044947984897289E-2</v>
      </c>
      <c r="BX204" s="66">
        <f t="shared" si="132"/>
        <v>0.29883999999999999</v>
      </c>
      <c r="BY204" s="44">
        <f t="shared" si="133"/>
        <v>4.9927551512166102E-2</v>
      </c>
      <c r="BZ204" s="67" t="s">
        <v>8</v>
      </c>
      <c r="CA204" s="67" t="s">
        <v>8</v>
      </c>
      <c r="CB204" s="73">
        <f t="shared" si="134"/>
        <v>-3.2149999999999999</v>
      </c>
      <c r="CC204" s="73">
        <f t="shared" si="135"/>
        <v>0.17418840028941363</v>
      </c>
      <c r="CD204" s="73">
        <f t="shared" si="136"/>
        <v>0.16783932434142179</v>
      </c>
      <c r="CE204" s="90">
        <f t="shared" si="137"/>
        <v>-4.1150000000000002</v>
      </c>
      <c r="CF204" s="90">
        <f t="shared" si="138"/>
        <v>0.23895618845303004</v>
      </c>
      <c r="CG204" s="90">
        <f t="shared" si="139"/>
        <v>0.23436829990423194</v>
      </c>
      <c r="CH204" s="90">
        <f t="shared" si="140"/>
        <v>-2.8411599999999995</v>
      </c>
      <c r="CI204" s="90">
        <f t="shared" si="141"/>
        <v>0.24608252517272533</v>
      </c>
      <c r="CJ204" s="90">
        <f t="shared" si="142"/>
        <v>0.24162998405699776</v>
      </c>
      <c r="CK204" s="91">
        <f t="shared" si="143"/>
        <v>-2.8411599999999995</v>
      </c>
      <c r="CL204" s="90">
        <f t="shared" si="144"/>
        <v>0.24608252517272533</v>
      </c>
      <c r="CM204" s="91">
        <f t="shared" si="145"/>
        <v>0.24162998405699776</v>
      </c>
      <c r="CN204" s="93" t="str">
        <f t="shared" si="146"/>
        <v>1;2;3</v>
      </c>
      <c r="CO204" s="138">
        <v>0</v>
      </c>
      <c r="CP204" s="209"/>
      <c r="CQ204" s="137"/>
      <c r="CR204" s="64" t="s">
        <v>234</v>
      </c>
      <c r="CS204" s="146">
        <v>1</v>
      </c>
      <c r="CT204" s="117" t="s">
        <v>235</v>
      </c>
      <c r="CU204" s="118">
        <f>IF(CX204="n/a","n/a",IF(EXACT(CX204,"Huibertgat/Eemshaven"),ROUND(
IF(IF(OR(ISBLANK(S204),S204="n/a"),P204,S204)&gt;pMHW!$C$3,0,
IF(IF(OR(ISBLANK(S204),S204="n/a"),P204,S204)&gt;pMHW!$D$3, (pMHW!$C$3-IF(OR(ISBLANK(S204),S204="n/a"),P204,S204))*LOOKUP(CX204,pMHW!$B$4:$B$8,pMHW!$M$4:$M$8),
IF(IF(OR(ISBLANK(S204),S204="n/a"),P204,S204)&gt;pMHW!$F$3,LOOKUP(CX204,pMHW!$B$4:$B$8,pMHW!$D$4:$D$8)+(pMHW!$D$3-IF(OR(ISBLANK(S204),S204="n/a"),P204,S204))*LOOKUP(CX204,pMHW!$B$4:$B$8,pMHW!$O$4:$O$8),
LOOKUP(CX204,pMHW!$B$4:$B$8,pMHW!$F$4:$F$8)))),1),
ROUND(
IF(IF(OR(ISBLANK(S204),S204="n/a"),P204,S204)&gt;pMHW!$C$3,0,
IF(IF(OR(ISBLANK(S204),S204="n/a"),P204,S204)&gt;pMHW!$D$3,(pMHW!$C$3-IF(OR(ISBLANK(S204),S204="n/a"),P204,S204))*LOOKUP(CX204,pMHW!$B$4:$B$8,pMHW!$M$4:$M$8),
IF(IF(OR(ISBLANK(S204),S204="n/a"),P204,S204)&gt;pMHW!$E$3,LOOKUP(CX204,pMHW!$B$4:$B$8,pMHW!$D$4:$D$8)+(pMHW!$D$3-IF(OR(ISBLANK(S204),S204="n/a"),P204,S204))*LOOKUP(CX204,pMHW!$B$4:$B$8,pMHW!$N$4:$N$8),
LOOKUP(CX204,pMHW!$B$4:$B$8,pMHW!$F$4:$F$8)))),1)))</f>
        <v>0.9</v>
      </c>
      <c r="CV204" s="117" t="s">
        <v>27</v>
      </c>
      <c r="CW204" s="119" t="str">
        <f t="shared" si="120"/>
        <v>FBE=1; pMHW=0.9 m</v>
      </c>
      <c r="CX204" s="119" t="s">
        <v>236</v>
      </c>
      <c r="CY204" s="165"/>
      <c r="CZ204" s="120">
        <f t="shared" si="147"/>
        <v>-6.2E-2</v>
      </c>
      <c r="DA204" s="120">
        <f t="shared" si="148"/>
        <v>0.01</v>
      </c>
      <c r="DB204" s="120">
        <v>-6.216546893119812E-2</v>
      </c>
      <c r="DC204" s="120">
        <v>-5.1855091005563743E-2</v>
      </c>
      <c r="DD204" s="120">
        <v>-7.240363210439682E-2</v>
      </c>
    </row>
    <row r="205" spans="1:108" s="35" customFormat="1" ht="12.75">
      <c r="A205" s="104" t="s">
        <v>620</v>
      </c>
      <c r="B205" s="104" t="s">
        <v>620</v>
      </c>
      <c r="C205" s="136" t="s">
        <v>621</v>
      </c>
      <c r="D205" s="99">
        <v>1960</v>
      </c>
      <c r="E205" s="136" t="s">
        <v>622</v>
      </c>
      <c r="F205" s="136" t="s">
        <v>623</v>
      </c>
      <c r="G205" s="96">
        <v>2</v>
      </c>
      <c r="H205" s="105" t="s">
        <v>222</v>
      </c>
      <c r="I205" s="56">
        <v>51.869957739999997</v>
      </c>
      <c r="J205" s="56">
        <v>4.5493927960000002</v>
      </c>
      <c r="K205" s="106">
        <v>97300</v>
      </c>
      <c r="L205" s="106">
        <v>431600</v>
      </c>
      <c r="M205" s="49" t="s">
        <v>223</v>
      </c>
      <c r="N205" s="178">
        <f>Radiocarbon!K204</f>
        <v>3900</v>
      </c>
      <c r="O205" s="266">
        <f>Radiocarbon!L204</f>
        <v>122</v>
      </c>
      <c r="P205" s="179">
        <f>Radiocarbon!P204</f>
        <v>4320</v>
      </c>
      <c r="Q205" s="179">
        <f>Radiocarbon!Q204</f>
        <v>4520</v>
      </c>
      <c r="R205" s="179">
        <f>Radiocarbon!R204</f>
        <v>4090</v>
      </c>
      <c r="S205" s="179">
        <f>Radiocarbon!S204</f>
        <v>4340</v>
      </c>
      <c r="T205" s="179">
        <f>Radiocarbon!T204</f>
        <v>4520</v>
      </c>
      <c r="U205" s="179">
        <f>Radiocarbon!U204</f>
        <v>4150</v>
      </c>
      <c r="V205" s="97" t="str">
        <f t="shared" si="121"/>
        <v>SL indicator point (SLIP RSL) and Regional minimum GW (SLIP G-ZW) terrestrial indicator; Fen-wood peat</v>
      </c>
      <c r="W205" s="17" t="s">
        <v>512</v>
      </c>
      <c r="X205" s="17" t="s">
        <v>287</v>
      </c>
      <c r="Y205" s="107" t="s">
        <v>328</v>
      </c>
      <c r="Z205" s="107" t="s">
        <v>226</v>
      </c>
      <c r="AA205" s="143">
        <v>1.77</v>
      </c>
      <c r="AB205" s="143">
        <v>0.05</v>
      </c>
      <c r="AC205" s="135">
        <v>0</v>
      </c>
      <c r="AD205" s="127" t="s">
        <v>262</v>
      </c>
      <c r="AE205" s="144">
        <v>0.04</v>
      </c>
      <c r="AF205" s="127" t="s">
        <v>273</v>
      </c>
      <c r="AG205" s="181">
        <f t="shared" si="122"/>
        <v>0.1</v>
      </c>
      <c r="AH205" s="181">
        <f t="shared" si="123"/>
        <v>0.05</v>
      </c>
      <c r="AI205" s="182">
        <v>0.02</v>
      </c>
      <c r="AJ205" s="182">
        <v>0.05</v>
      </c>
      <c r="AK205" s="183">
        <f t="shared" si="124"/>
        <v>3.5400000000000001E-2</v>
      </c>
      <c r="AL205" s="37" t="s">
        <v>8</v>
      </c>
      <c r="AM205" s="37" t="s">
        <v>8</v>
      </c>
      <c r="AN205" s="109">
        <v>0.1</v>
      </c>
      <c r="AO205" s="108" t="s">
        <v>8</v>
      </c>
      <c r="AP205" s="109">
        <v>0.02</v>
      </c>
      <c r="AQ205" s="108" t="s">
        <v>8</v>
      </c>
      <c r="AR205" s="108" t="s">
        <v>8</v>
      </c>
      <c r="AS205" s="108" t="s">
        <v>8</v>
      </c>
      <c r="AT205" s="108">
        <v>-2.65</v>
      </c>
      <c r="AU205" s="110" t="s">
        <v>228</v>
      </c>
      <c r="AV205" s="108">
        <v>-2.65</v>
      </c>
      <c r="AW205" s="111" t="s">
        <v>229</v>
      </c>
      <c r="AX205" s="130">
        <f t="shared" si="125"/>
        <v>0.13058774827678132</v>
      </c>
      <c r="AY205" s="130">
        <f t="shared" si="126"/>
        <v>0.12569805089976538</v>
      </c>
      <c r="AZ205" s="113" t="s">
        <v>8</v>
      </c>
      <c r="BA205" s="113" t="s">
        <v>8</v>
      </c>
      <c r="BB205" s="113" t="s">
        <v>8</v>
      </c>
      <c r="BC205" s="113" t="s">
        <v>8</v>
      </c>
      <c r="BD205" s="113" t="s">
        <v>8</v>
      </c>
      <c r="BE205" s="113">
        <v>0.9</v>
      </c>
      <c r="BF205" s="113" t="s">
        <v>8</v>
      </c>
      <c r="BG205" s="113" t="s">
        <v>8</v>
      </c>
      <c r="BH205" s="113" t="s">
        <v>8</v>
      </c>
      <c r="BI205" s="113" t="s">
        <v>8</v>
      </c>
      <c r="BJ205" s="123">
        <v>0</v>
      </c>
      <c r="BK205" s="124" t="s">
        <v>230</v>
      </c>
      <c r="BL205" s="124" t="s">
        <v>231</v>
      </c>
      <c r="BM205" s="124" t="s">
        <v>232</v>
      </c>
      <c r="BN205" s="115" t="s">
        <v>113</v>
      </c>
      <c r="BO205" s="42">
        <f t="shared" si="127"/>
        <v>0.9</v>
      </c>
      <c r="BP205" s="115">
        <v>0.1</v>
      </c>
      <c r="BQ205" s="116">
        <f t="shared" si="128"/>
        <v>0.16650000000000001</v>
      </c>
      <c r="BR205" s="115" t="s">
        <v>8</v>
      </c>
      <c r="BS205" s="42">
        <f t="shared" si="129"/>
        <v>0</v>
      </c>
      <c r="BT205" s="115" t="s">
        <v>8</v>
      </c>
      <c r="BU205" s="115" t="s">
        <v>8</v>
      </c>
      <c r="BV205" s="66">
        <f t="shared" si="130"/>
        <v>0.05</v>
      </c>
      <c r="BW205" s="66">
        <f t="shared" si="131"/>
        <v>2.358495283014151E-2</v>
      </c>
      <c r="BX205" s="66">
        <f t="shared" si="132"/>
        <v>0.26783999999999997</v>
      </c>
      <c r="BY205" s="44">
        <f t="shared" si="133"/>
        <v>4.5209831895285782E-2</v>
      </c>
      <c r="BZ205" s="67" t="s">
        <v>8</v>
      </c>
      <c r="CA205" s="67" t="s">
        <v>8</v>
      </c>
      <c r="CB205" s="73">
        <f t="shared" si="134"/>
        <v>-2.65</v>
      </c>
      <c r="CC205" s="73">
        <f t="shared" si="135"/>
        <v>0.16616079561677599</v>
      </c>
      <c r="CD205" s="73">
        <f t="shared" si="136"/>
        <v>0.16234608095054223</v>
      </c>
      <c r="CE205" s="90">
        <f t="shared" si="137"/>
        <v>-3.55</v>
      </c>
      <c r="CF205" s="90">
        <f t="shared" si="138"/>
        <v>0.23404147068415035</v>
      </c>
      <c r="CG205" s="90">
        <f t="shared" si="139"/>
        <v>0.23134876269390336</v>
      </c>
      <c r="CH205" s="90">
        <f t="shared" si="140"/>
        <v>-2.33216</v>
      </c>
      <c r="CI205" s="90">
        <f t="shared" si="141"/>
        <v>0.23953202061519877</v>
      </c>
      <c r="CJ205" s="90">
        <f t="shared" si="142"/>
        <v>0.23690172836009452</v>
      </c>
      <c r="CK205" s="91">
        <f t="shared" si="143"/>
        <v>-2.33216</v>
      </c>
      <c r="CL205" s="90">
        <f t="shared" si="144"/>
        <v>0.23953202061519877</v>
      </c>
      <c r="CM205" s="91">
        <f t="shared" si="145"/>
        <v>0.23690172836009452</v>
      </c>
      <c r="CN205" s="93" t="str">
        <f t="shared" si="146"/>
        <v>1;2;3</v>
      </c>
      <c r="CO205" s="138">
        <v>0</v>
      </c>
      <c r="CP205" s="209"/>
      <c r="CQ205" s="137"/>
      <c r="CR205" s="64" t="s">
        <v>234</v>
      </c>
      <c r="CS205" s="146">
        <v>1</v>
      </c>
      <c r="CT205" s="117" t="s">
        <v>235</v>
      </c>
      <c r="CU205" s="118">
        <f>IF(CX205="n/a","n/a",IF(EXACT(CX205,"Huibertgat/Eemshaven"),ROUND(
IF(IF(OR(ISBLANK(S205),S205="n/a"),P205,S205)&gt;pMHW!$C$3,0,
IF(IF(OR(ISBLANK(S205),S205="n/a"),P205,S205)&gt;pMHW!$D$3, (pMHW!$C$3-IF(OR(ISBLANK(S205),S205="n/a"),P205,S205))*LOOKUP(CX205,pMHW!$B$4:$B$8,pMHW!$M$4:$M$8),
IF(IF(OR(ISBLANK(S205),S205="n/a"),P205,S205)&gt;pMHW!$F$3,LOOKUP(CX205,pMHW!$B$4:$B$8,pMHW!$D$4:$D$8)+(pMHW!$D$3-IF(OR(ISBLANK(S205),S205="n/a"),P205,S205))*LOOKUP(CX205,pMHW!$B$4:$B$8,pMHW!$O$4:$O$8),
LOOKUP(CX205,pMHW!$B$4:$B$8,pMHW!$F$4:$F$8)))),1),
ROUND(
IF(IF(OR(ISBLANK(S205),S205="n/a"),P205,S205)&gt;pMHW!$C$3,0,
IF(IF(OR(ISBLANK(S205),S205="n/a"),P205,S205)&gt;pMHW!$D$3,(pMHW!$C$3-IF(OR(ISBLANK(S205),S205="n/a"),P205,S205))*LOOKUP(CX205,pMHW!$B$4:$B$8,pMHW!$M$4:$M$8),
IF(IF(OR(ISBLANK(S205),S205="n/a"),P205,S205)&gt;pMHW!$E$3,LOOKUP(CX205,pMHW!$B$4:$B$8,pMHW!$D$4:$D$8)+(pMHW!$D$3-IF(OR(ISBLANK(S205),S205="n/a"),P205,S205))*LOOKUP(CX205,pMHW!$B$4:$B$8,pMHW!$N$4:$N$8),
LOOKUP(CX205,pMHW!$B$4:$B$8,pMHW!$F$4:$F$8)))),1)))</f>
        <v>0.9</v>
      </c>
      <c r="CV205" s="117" t="s">
        <v>27</v>
      </c>
      <c r="CW205" s="119" t="str">
        <f t="shared" si="120"/>
        <v>FBE=1; pMHW=0.9 m</v>
      </c>
      <c r="CX205" s="119" t="s">
        <v>236</v>
      </c>
      <c r="CY205" s="165"/>
      <c r="CZ205" s="120">
        <f t="shared" si="147"/>
        <v>-6.2E-2</v>
      </c>
      <c r="DA205" s="120">
        <f t="shared" si="148"/>
        <v>0.01</v>
      </c>
      <c r="DB205" s="120">
        <v>-6.216546893119812E-2</v>
      </c>
      <c r="DC205" s="120">
        <v>-5.1855091005563743E-2</v>
      </c>
      <c r="DD205" s="120">
        <v>-7.240363210439682E-2</v>
      </c>
    </row>
    <row r="206" spans="1:108" s="35" customFormat="1" ht="12.75">
      <c r="A206" s="104" t="s">
        <v>657</v>
      </c>
      <c r="B206" s="104" t="s">
        <v>657</v>
      </c>
      <c r="C206" s="136" t="s">
        <v>658</v>
      </c>
      <c r="D206" s="99">
        <v>1960</v>
      </c>
      <c r="E206" s="136" t="s">
        <v>659</v>
      </c>
      <c r="F206" s="136" t="s">
        <v>660</v>
      </c>
      <c r="G206" s="96">
        <v>2</v>
      </c>
      <c r="H206" s="105" t="s">
        <v>222</v>
      </c>
      <c r="I206" s="56">
        <v>51.869957739999997</v>
      </c>
      <c r="J206" s="56">
        <v>4.5493927960000002</v>
      </c>
      <c r="K206" s="106">
        <v>97300</v>
      </c>
      <c r="L206" s="106">
        <v>431600</v>
      </c>
      <c r="M206" s="49" t="s">
        <v>223</v>
      </c>
      <c r="N206" s="178">
        <f>Radiocarbon!K205</f>
        <v>3480</v>
      </c>
      <c r="O206" s="266">
        <f>Radiocarbon!L205</f>
        <v>112</v>
      </c>
      <c r="P206" s="179">
        <f>Radiocarbon!P205</f>
        <v>3750</v>
      </c>
      <c r="Q206" s="179">
        <f>Radiocarbon!Q205</f>
        <v>3890</v>
      </c>
      <c r="R206" s="179">
        <f>Radiocarbon!R205</f>
        <v>3580</v>
      </c>
      <c r="S206" s="179">
        <f>Radiocarbon!S205</f>
        <v>3760</v>
      </c>
      <c r="T206" s="179">
        <f>Radiocarbon!T205</f>
        <v>3890</v>
      </c>
      <c r="U206" s="179">
        <f>Radiocarbon!U205</f>
        <v>3630</v>
      </c>
      <c r="V206" s="97" t="str">
        <f t="shared" si="121"/>
        <v>SL indicator point (SLIP RSL) and Regional minimum GW (SLIP G-ZW) terrestrial indicator; Fen-wood peat</v>
      </c>
      <c r="W206" s="17" t="s">
        <v>512</v>
      </c>
      <c r="X206" s="17" t="s">
        <v>287</v>
      </c>
      <c r="Y206" s="107" t="s">
        <v>328</v>
      </c>
      <c r="Z206" s="107" t="s">
        <v>226</v>
      </c>
      <c r="AA206" s="143">
        <v>1.06</v>
      </c>
      <c r="AB206" s="143">
        <v>0.05</v>
      </c>
      <c r="AC206" s="135">
        <v>0</v>
      </c>
      <c r="AD206" s="127" t="s">
        <v>262</v>
      </c>
      <c r="AE206" s="144">
        <v>0.05</v>
      </c>
      <c r="AF206" s="127" t="s">
        <v>273</v>
      </c>
      <c r="AG206" s="181">
        <f t="shared" si="122"/>
        <v>0.125</v>
      </c>
      <c r="AH206" s="181">
        <f t="shared" si="123"/>
        <v>6.25E-2</v>
      </c>
      <c r="AI206" s="182">
        <v>0.02</v>
      </c>
      <c r="AJ206" s="182">
        <v>0.05</v>
      </c>
      <c r="AK206" s="183">
        <f t="shared" si="124"/>
        <v>2.12E-2</v>
      </c>
      <c r="AL206" s="37" t="s">
        <v>8</v>
      </c>
      <c r="AM206" s="37" t="s">
        <v>8</v>
      </c>
      <c r="AN206" s="109">
        <v>0.1</v>
      </c>
      <c r="AO206" s="108" t="s">
        <v>8</v>
      </c>
      <c r="AP206" s="109">
        <v>0.02</v>
      </c>
      <c r="AQ206" s="108" t="s">
        <v>8</v>
      </c>
      <c r="AR206" s="108" t="s">
        <v>8</v>
      </c>
      <c r="AS206" s="108" t="s">
        <v>8</v>
      </c>
      <c r="AT206" s="108">
        <v>-1.9450000000000001</v>
      </c>
      <c r="AU206" s="110" t="s">
        <v>228</v>
      </c>
      <c r="AV206" s="108">
        <v>-1.9450000000000001</v>
      </c>
      <c r="AW206" s="111" t="s">
        <v>229</v>
      </c>
      <c r="AX206" s="130">
        <f t="shared" si="125"/>
        <v>0.13287471542772916</v>
      </c>
      <c r="AY206" s="130">
        <f t="shared" si="126"/>
        <v>0.13117259622344907</v>
      </c>
      <c r="AZ206" s="113" t="s">
        <v>8</v>
      </c>
      <c r="BA206" s="113" t="s">
        <v>8</v>
      </c>
      <c r="BB206" s="113" t="s">
        <v>8</v>
      </c>
      <c r="BC206" s="113" t="s">
        <v>8</v>
      </c>
      <c r="BD206" s="113" t="s">
        <v>8</v>
      </c>
      <c r="BE206" s="113">
        <v>0.9</v>
      </c>
      <c r="BF206" s="113" t="s">
        <v>8</v>
      </c>
      <c r="BG206" s="113" t="s">
        <v>8</v>
      </c>
      <c r="BH206" s="113" t="s">
        <v>8</v>
      </c>
      <c r="BI206" s="113" t="s">
        <v>8</v>
      </c>
      <c r="BJ206" s="123">
        <v>0</v>
      </c>
      <c r="BK206" s="124" t="s">
        <v>230</v>
      </c>
      <c r="BL206" s="124" t="s">
        <v>231</v>
      </c>
      <c r="BM206" s="124" t="s">
        <v>232</v>
      </c>
      <c r="BN206" s="115" t="s">
        <v>113</v>
      </c>
      <c r="BO206" s="42">
        <f t="shared" si="127"/>
        <v>0.9</v>
      </c>
      <c r="BP206" s="115">
        <v>0.1</v>
      </c>
      <c r="BQ206" s="116">
        <f t="shared" si="128"/>
        <v>0.16650000000000001</v>
      </c>
      <c r="BR206" s="115" t="s">
        <v>8</v>
      </c>
      <c r="BS206" s="42">
        <f t="shared" si="129"/>
        <v>0</v>
      </c>
      <c r="BT206" s="115" t="s">
        <v>8</v>
      </c>
      <c r="BU206" s="115" t="s">
        <v>8</v>
      </c>
      <c r="BV206" s="66">
        <f t="shared" si="130"/>
        <v>0.05</v>
      </c>
      <c r="BW206" s="66">
        <f t="shared" si="131"/>
        <v>2.358495283014151E-2</v>
      </c>
      <c r="BX206" s="66">
        <f t="shared" si="132"/>
        <v>0.23250000000000001</v>
      </c>
      <c r="BY206" s="44">
        <f t="shared" si="133"/>
        <v>3.8711782444108667E-2</v>
      </c>
      <c r="BZ206" s="67" t="s">
        <v>8</v>
      </c>
      <c r="CA206" s="67" t="s">
        <v>8</v>
      </c>
      <c r="CB206" s="73">
        <f t="shared" si="134"/>
        <v>-1.9450000000000001</v>
      </c>
      <c r="CC206" s="73">
        <f t="shared" si="135"/>
        <v>0.16796410330781994</v>
      </c>
      <c r="CD206" s="73">
        <f t="shared" si="136"/>
        <v>0.16662082702951636</v>
      </c>
      <c r="CE206" s="90">
        <f t="shared" si="137"/>
        <v>-2.8450000000000002</v>
      </c>
      <c r="CF206" s="90">
        <f t="shared" si="138"/>
        <v>0.23532517927327712</v>
      </c>
      <c r="CG206" s="90">
        <f t="shared" si="139"/>
        <v>0.23436829990423194</v>
      </c>
      <c r="CH206" s="90">
        <f t="shared" si="140"/>
        <v>-1.6625000000000001</v>
      </c>
      <c r="CI206" s="90">
        <f t="shared" si="141"/>
        <v>0.23965139703327418</v>
      </c>
      <c r="CJ206" s="90">
        <f t="shared" si="142"/>
        <v>0.23871185999024014</v>
      </c>
      <c r="CK206" s="91">
        <f t="shared" si="143"/>
        <v>-1.6625000000000001</v>
      </c>
      <c r="CL206" s="90">
        <f t="shared" si="144"/>
        <v>0.23965139703327418</v>
      </c>
      <c r="CM206" s="91">
        <f t="shared" si="145"/>
        <v>0.23871185999024014</v>
      </c>
      <c r="CN206" s="93" t="str">
        <f t="shared" si="146"/>
        <v>1;2;3</v>
      </c>
      <c r="CO206" s="138">
        <v>0</v>
      </c>
      <c r="CP206" s="209"/>
      <c r="CQ206" s="137"/>
      <c r="CR206" s="64" t="s">
        <v>234</v>
      </c>
      <c r="CS206" s="146">
        <v>1</v>
      </c>
      <c r="CT206" s="117" t="s">
        <v>235</v>
      </c>
      <c r="CU206" s="118">
        <f>IF(CX206="n/a","n/a",IF(EXACT(CX206,"Huibertgat/Eemshaven"),ROUND(
IF(IF(OR(ISBLANK(S206),S206="n/a"),P206,S206)&gt;pMHW!$C$3,0,
IF(IF(OR(ISBLANK(S206),S206="n/a"),P206,S206)&gt;pMHW!$D$3, (pMHW!$C$3-IF(OR(ISBLANK(S206),S206="n/a"),P206,S206))*LOOKUP(CX206,pMHW!$B$4:$B$8,pMHW!$M$4:$M$8),
IF(IF(OR(ISBLANK(S206),S206="n/a"),P206,S206)&gt;pMHW!$F$3,LOOKUP(CX206,pMHW!$B$4:$B$8,pMHW!$D$4:$D$8)+(pMHW!$D$3-IF(OR(ISBLANK(S206),S206="n/a"),P206,S206))*LOOKUP(CX206,pMHW!$B$4:$B$8,pMHW!$O$4:$O$8),
LOOKUP(CX206,pMHW!$B$4:$B$8,pMHW!$F$4:$F$8)))),1),
ROUND(
IF(IF(OR(ISBLANK(S206),S206="n/a"),P206,S206)&gt;pMHW!$C$3,0,
IF(IF(OR(ISBLANK(S206),S206="n/a"),P206,S206)&gt;pMHW!$D$3,(pMHW!$C$3-IF(OR(ISBLANK(S206),S206="n/a"),P206,S206))*LOOKUP(CX206,pMHW!$B$4:$B$8,pMHW!$M$4:$M$8),
IF(IF(OR(ISBLANK(S206),S206="n/a"),P206,S206)&gt;pMHW!$E$3,LOOKUP(CX206,pMHW!$B$4:$B$8,pMHW!$D$4:$D$8)+(pMHW!$D$3-IF(OR(ISBLANK(S206),S206="n/a"),P206,S206))*LOOKUP(CX206,pMHW!$B$4:$B$8,pMHW!$N$4:$N$8),
LOOKUP(CX206,pMHW!$B$4:$B$8,pMHW!$F$4:$F$8)))),1)))</f>
        <v>0.9</v>
      </c>
      <c r="CV206" s="117" t="s">
        <v>27</v>
      </c>
      <c r="CW206" s="119" t="str">
        <f t="shared" si="120"/>
        <v>FBE=1; pMHW=0.9 m</v>
      </c>
      <c r="CX206" s="119" t="s">
        <v>236</v>
      </c>
      <c r="CY206" s="165"/>
      <c r="CZ206" s="120">
        <f t="shared" si="147"/>
        <v>-6.2E-2</v>
      </c>
      <c r="DA206" s="120">
        <f t="shared" si="148"/>
        <v>0.01</v>
      </c>
      <c r="DB206" s="120">
        <v>-6.216546893119812E-2</v>
      </c>
      <c r="DC206" s="120">
        <v>-5.1855091005563743E-2</v>
      </c>
      <c r="DD206" s="120">
        <v>-7.240363210439682E-2</v>
      </c>
    </row>
    <row r="207" spans="1:108" s="35" customFormat="1" ht="12.75">
      <c r="A207" s="104" t="s">
        <v>967</v>
      </c>
      <c r="B207" s="104" t="s">
        <v>967</v>
      </c>
      <c r="C207" s="104" t="s">
        <v>968</v>
      </c>
      <c r="D207" s="99">
        <v>1960</v>
      </c>
      <c r="E207" s="136" t="s">
        <v>969</v>
      </c>
      <c r="F207" s="136" t="s">
        <v>970</v>
      </c>
      <c r="G207" s="96">
        <v>2</v>
      </c>
      <c r="H207" s="105" t="s">
        <v>457</v>
      </c>
      <c r="I207" s="56">
        <v>52.292117509999997</v>
      </c>
      <c r="J207" s="56">
        <v>4.5084670400000002</v>
      </c>
      <c r="K207" s="106">
        <v>95050</v>
      </c>
      <c r="L207" s="106">
        <v>478600</v>
      </c>
      <c r="M207" s="49" t="s">
        <v>223</v>
      </c>
      <c r="N207" s="178">
        <f>Radiocarbon!K206</f>
        <v>3000</v>
      </c>
      <c r="O207" s="266">
        <f>Radiocarbon!L206</f>
        <v>119</v>
      </c>
      <c r="P207" s="179">
        <f>Radiocarbon!P206</f>
        <v>3180</v>
      </c>
      <c r="Q207" s="179">
        <f>Radiocarbon!Q206</f>
        <v>3370</v>
      </c>
      <c r="R207" s="179">
        <f>Radiocarbon!R206</f>
        <v>2990</v>
      </c>
      <c r="S207" s="179" t="str">
        <f>Radiocarbon!S206</f>
        <v>n/a</v>
      </c>
      <c r="T207" s="179" t="str">
        <f>Radiocarbon!T206</f>
        <v>n/a</v>
      </c>
      <c r="U207" s="179" t="str">
        <f>Radiocarbon!U206</f>
        <v>n/a</v>
      </c>
      <c r="V207" s="97" t="str">
        <f t="shared" si="121"/>
        <v>Local MHW and GW (Tidal ULD Z-GW) terrestrial indicator; Fen peat</v>
      </c>
      <c r="W207" s="17" t="s">
        <v>971</v>
      </c>
      <c r="X207" s="97" t="s">
        <v>225</v>
      </c>
      <c r="Y207" s="107" t="s">
        <v>225</v>
      </c>
      <c r="Z207" s="97" t="s">
        <v>226</v>
      </c>
      <c r="AA207" s="36">
        <v>1.08</v>
      </c>
      <c r="AB207" s="133">
        <v>0.17</v>
      </c>
      <c r="AC207" s="36">
        <v>0</v>
      </c>
      <c r="AD207" s="148" t="s">
        <v>289</v>
      </c>
      <c r="AE207" s="59">
        <v>1.9999999999999907E-2</v>
      </c>
      <c r="AF207" s="61" t="s">
        <v>227</v>
      </c>
      <c r="AG207" s="181">
        <f t="shared" si="122"/>
        <v>4.9999999999999767E-2</v>
      </c>
      <c r="AH207" s="181">
        <f t="shared" si="123"/>
        <v>2.4999999999999883E-2</v>
      </c>
      <c r="AI207" s="181">
        <v>0.02</v>
      </c>
      <c r="AJ207" s="181">
        <v>0</v>
      </c>
      <c r="AK207" s="181">
        <v>0</v>
      </c>
      <c r="AL207" s="37" t="s">
        <v>8</v>
      </c>
      <c r="AM207" s="37" t="s">
        <v>8</v>
      </c>
      <c r="AN207" s="109">
        <v>0.1</v>
      </c>
      <c r="AO207" s="108" t="s">
        <v>8</v>
      </c>
      <c r="AP207" s="109">
        <v>0.02</v>
      </c>
      <c r="AQ207" s="108" t="s">
        <v>8</v>
      </c>
      <c r="AR207" s="108" t="s">
        <v>8</v>
      </c>
      <c r="AS207" s="108" t="s">
        <v>8</v>
      </c>
      <c r="AT207" s="108">
        <v>-0.69</v>
      </c>
      <c r="AU207" s="110" t="s">
        <v>228</v>
      </c>
      <c r="AV207" s="108">
        <v>-0.69</v>
      </c>
      <c r="AW207" s="111" t="s">
        <v>229</v>
      </c>
      <c r="AX207" s="130">
        <f t="shared" si="125"/>
        <v>0.10688779163215974</v>
      </c>
      <c r="AY207" s="130">
        <f t="shared" si="126"/>
        <v>0.10688779163215974</v>
      </c>
      <c r="AZ207" s="113" t="s">
        <v>8</v>
      </c>
      <c r="BA207" s="113" t="s">
        <v>8</v>
      </c>
      <c r="BB207" s="113" t="s">
        <v>8</v>
      </c>
      <c r="BC207" s="113" t="s">
        <v>8</v>
      </c>
      <c r="BD207" s="113" t="s">
        <v>8</v>
      </c>
      <c r="BE207" s="139">
        <v>0.8</v>
      </c>
      <c r="BF207" s="113" t="s">
        <v>8</v>
      </c>
      <c r="BG207" s="113" t="s">
        <v>8</v>
      </c>
      <c r="BH207" s="113" t="s">
        <v>8</v>
      </c>
      <c r="BI207" s="113" t="s">
        <v>8</v>
      </c>
      <c r="BJ207" s="123">
        <v>1</v>
      </c>
      <c r="BK207" s="114" t="s">
        <v>230</v>
      </c>
      <c r="BL207" s="124" t="s">
        <v>279</v>
      </c>
      <c r="BM207" s="124" t="s">
        <v>232</v>
      </c>
      <c r="BN207" s="42" t="s">
        <v>280</v>
      </c>
      <c r="BO207" s="42">
        <f t="shared" si="127"/>
        <v>-0.3</v>
      </c>
      <c r="BP207" s="115">
        <v>0.2</v>
      </c>
      <c r="BQ207" s="116" t="str">
        <f t="shared" si="128"/>
        <v>n/a</v>
      </c>
      <c r="BR207" s="115" t="s">
        <v>8</v>
      </c>
      <c r="BS207" s="42" t="str">
        <f t="shared" si="129"/>
        <v>n/a</v>
      </c>
      <c r="BT207" s="115" t="s">
        <v>8</v>
      </c>
      <c r="BU207" s="115" t="s">
        <v>8</v>
      </c>
      <c r="BV207" s="66">
        <f t="shared" si="130"/>
        <v>0.17</v>
      </c>
      <c r="BW207" s="66">
        <f t="shared" si="131"/>
        <v>4.6970735570139838E-2</v>
      </c>
      <c r="BX207" s="66">
        <f t="shared" si="132"/>
        <v>0.24803999999999998</v>
      </c>
      <c r="BY207" s="44">
        <f t="shared" si="133"/>
        <v>4.3916147372008843E-2</v>
      </c>
      <c r="BZ207" s="67" t="s">
        <v>8</v>
      </c>
      <c r="CA207" s="67" t="s">
        <v>8</v>
      </c>
      <c r="CB207" s="73">
        <f t="shared" si="134"/>
        <v>-0.38999999999999996</v>
      </c>
      <c r="CC207" s="73">
        <f t="shared" si="135"/>
        <v>0.23158421794241507</v>
      </c>
      <c r="CD207" s="73">
        <f t="shared" si="136"/>
        <v>0.23158421794241507</v>
      </c>
      <c r="CE207" s="90">
        <f t="shared" si="137"/>
        <v>-0.38999999999999996</v>
      </c>
      <c r="CF207" s="90">
        <f t="shared" si="138"/>
        <v>0.22677080940897135</v>
      </c>
      <c r="CG207" s="90">
        <f t="shared" si="139"/>
        <v>0.22677080940897135</v>
      </c>
      <c r="CH207" s="90">
        <f t="shared" si="140"/>
        <v>2.8040000000000037E-2</v>
      </c>
      <c r="CI207" s="90">
        <f t="shared" si="141"/>
        <v>0.23571142950650487</v>
      </c>
      <c r="CJ207" s="90">
        <f t="shared" si="142"/>
        <v>0.23571142950650487</v>
      </c>
      <c r="CK207" s="91">
        <f t="shared" si="143"/>
        <v>2.8040000000000037E-2</v>
      </c>
      <c r="CL207" s="90">
        <f t="shared" si="144"/>
        <v>0.23571142950650487</v>
      </c>
      <c r="CM207" s="91">
        <f t="shared" si="145"/>
        <v>0.23571142950650487</v>
      </c>
      <c r="CN207" s="93" t="str">
        <f t="shared" si="146"/>
        <v>1;2;3</v>
      </c>
      <c r="CO207" s="138">
        <v>0</v>
      </c>
      <c r="CP207" s="209"/>
      <c r="CQ207" s="137"/>
      <c r="CR207" s="64" t="s">
        <v>234</v>
      </c>
      <c r="CS207" s="164">
        <v>0</v>
      </c>
      <c r="CT207" s="117" t="s">
        <v>235</v>
      </c>
      <c r="CU207" s="118">
        <f>IF(CX207="n/a","n/a",IF(EXACT(CX207,"Huibertgat/Eemshaven"),ROUND(
IF(IF(OR(ISBLANK(S207),S207="n/a"),P207,S207)&gt;pMHW!$C$3,0,
IF(IF(OR(ISBLANK(S207),S207="n/a"),P207,S207)&gt;pMHW!$D$3, (pMHW!$C$3-IF(OR(ISBLANK(S207),S207="n/a"),P207,S207))*LOOKUP(CX207,pMHW!$B$4:$B$8,pMHW!$M$4:$M$8),
IF(IF(OR(ISBLANK(S207),S207="n/a"),P207,S207)&gt;pMHW!$F$3,LOOKUP(CX207,pMHW!$B$4:$B$8,pMHW!$D$4:$D$8)+(pMHW!$D$3-IF(OR(ISBLANK(S207),S207="n/a"),P207,S207))*LOOKUP(CX207,pMHW!$B$4:$B$8,pMHW!$O$4:$O$8),
LOOKUP(CX207,pMHW!$B$4:$B$8,pMHW!$F$4:$F$8)))),1),
ROUND(
IF(IF(OR(ISBLANK(S207),S207="n/a"),P207,S207)&gt;pMHW!$C$3,0,
IF(IF(OR(ISBLANK(S207),S207="n/a"),P207,S207)&gt;pMHW!$D$3,(pMHW!$C$3-IF(OR(ISBLANK(S207),S207="n/a"),P207,S207))*LOOKUP(CX207,pMHW!$B$4:$B$8,pMHW!$M$4:$M$8),
IF(IF(OR(ISBLANK(S207),S207="n/a"),P207,S207)&gt;pMHW!$E$3,LOOKUP(CX207,pMHW!$B$4:$B$8,pMHW!$D$4:$D$8)+(pMHW!$D$3-IF(OR(ISBLANK(S207),S207="n/a"),P207,S207))*LOOKUP(CX207,pMHW!$B$4:$B$8,pMHW!$N$4:$N$8),
LOOKUP(CX207,pMHW!$B$4:$B$8,pMHW!$F$4:$F$8)))),1)))</f>
        <v>0.8</v>
      </c>
      <c r="CV207" s="117" t="s">
        <v>27</v>
      </c>
      <c r="CW207" s="119" t="str">
        <f t="shared" si="120"/>
        <v>FBE=0; pMHW=0.8 m</v>
      </c>
      <c r="CX207" s="119" t="s">
        <v>2772</v>
      </c>
      <c r="CY207" s="165" t="s">
        <v>459</v>
      </c>
      <c r="CZ207" s="120">
        <f t="shared" si="147"/>
        <v>-7.8E-2</v>
      </c>
      <c r="DA207" s="120">
        <f t="shared" si="148"/>
        <v>1.2999999999999999E-2</v>
      </c>
      <c r="DB207" s="120">
        <v>-7.7918767929077148E-2</v>
      </c>
      <c r="DC207" s="120">
        <v>-6.4995646476745605E-2</v>
      </c>
      <c r="DD207" s="120">
        <v>-9.0751379728317261E-2</v>
      </c>
    </row>
    <row r="208" spans="1:108" s="35" customFormat="1" ht="12.75">
      <c r="A208" s="104" t="s">
        <v>542</v>
      </c>
      <c r="B208" s="104" t="s">
        <v>542</v>
      </c>
      <c r="C208" s="136" t="s">
        <v>543</v>
      </c>
      <c r="D208" s="99">
        <v>1960</v>
      </c>
      <c r="E208" s="136" t="s">
        <v>544</v>
      </c>
      <c r="F208" s="136" t="s">
        <v>545</v>
      </c>
      <c r="G208" s="96">
        <v>2</v>
      </c>
      <c r="H208" s="105" t="s">
        <v>222</v>
      </c>
      <c r="I208" s="56">
        <v>51.869957739999997</v>
      </c>
      <c r="J208" s="56">
        <v>4.5493927960000002</v>
      </c>
      <c r="K208" s="106">
        <v>97300</v>
      </c>
      <c r="L208" s="106">
        <v>431600</v>
      </c>
      <c r="M208" s="49" t="s">
        <v>223</v>
      </c>
      <c r="N208" s="178">
        <f>Radiocarbon!K207</f>
        <v>5580</v>
      </c>
      <c r="O208" s="266">
        <f>Radiocarbon!L207</f>
        <v>117</v>
      </c>
      <c r="P208" s="179">
        <f>Radiocarbon!P207</f>
        <v>6370</v>
      </c>
      <c r="Q208" s="179">
        <f>Radiocarbon!Q207</f>
        <v>6490</v>
      </c>
      <c r="R208" s="179">
        <f>Radiocarbon!R207</f>
        <v>6280</v>
      </c>
      <c r="S208" s="179">
        <f>Radiocarbon!S207</f>
        <v>6370</v>
      </c>
      <c r="T208" s="179">
        <f>Radiocarbon!T207</f>
        <v>6490</v>
      </c>
      <c r="U208" s="179">
        <f>Radiocarbon!U207</f>
        <v>6280</v>
      </c>
      <c r="V208" s="97" t="str">
        <f t="shared" si="121"/>
        <v>SL indicator point (SLIP RSL) and Regional minimum GW (SLIP G-ZW) terrestrial indicator; Fen-wood peat</v>
      </c>
      <c r="W208" s="17" t="s">
        <v>512</v>
      </c>
      <c r="X208" s="17" t="s">
        <v>287</v>
      </c>
      <c r="Y208" s="107" t="s">
        <v>328</v>
      </c>
      <c r="Z208" s="107" t="s">
        <v>226</v>
      </c>
      <c r="AA208" s="143">
        <v>4.79</v>
      </c>
      <c r="AB208" s="143">
        <v>0.05</v>
      </c>
      <c r="AC208" s="135">
        <v>0</v>
      </c>
      <c r="AD208" s="127" t="s">
        <v>262</v>
      </c>
      <c r="AE208" s="144">
        <v>7.0000000000000007E-2</v>
      </c>
      <c r="AF208" s="127" t="s">
        <v>273</v>
      </c>
      <c r="AG208" s="181">
        <f t="shared" si="122"/>
        <v>0.17500000000000002</v>
      </c>
      <c r="AH208" s="181">
        <f t="shared" si="123"/>
        <v>8.7500000000000008E-2</v>
      </c>
      <c r="AI208" s="182">
        <v>0.02</v>
      </c>
      <c r="AJ208" s="182">
        <v>0.05</v>
      </c>
      <c r="AK208" s="183">
        <f>IF(AA208="nd","nd",0.02*AA208)</f>
        <v>9.5799999999999996E-2</v>
      </c>
      <c r="AL208" s="37" t="s">
        <v>8</v>
      </c>
      <c r="AM208" s="37" t="s">
        <v>8</v>
      </c>
      <c r="AN208" s="109">
        <v>0.1</v>
      </c>
      <c r="AO208" s="108" t="s">
        <v>8</v>
      </c>
      <c r="AP208" s="109">
        <v>0.02</v>
      </c>
      <c r="AQ208" s="108" t="s">
        <v>8</v>
      </c>
      <c r="AR208" s="108" t="s">
        <v>8</v>
      </c>
      <c r="AS208" s="108" t="s">
        <v>8</v>
      </c>
      <c r="AT208" s="108">
        <v>-5.6849999999999996</v>
      </c>
      <c r="AU208" s="110" t="s">
        <v>228</v>
      </c>
      <c r="AV208" s="108">
        <v>-5.6849999999999996</v>
      </c>
      <c r="AW208" s="111" t="s">
        <v>229</v>
      </c>
      <c r="AX208" s="130">
        <f t="shared" si="125"/>
        <v>0.17359115760890589</v>
      </c>
      <c r="AY208" s="130">
        <f t="shared" si="126"/>
        <v>0.14476273691803429</v>
      </c>
      <c r="AZ208" s="113" t="s">
        <v>8</v>
      </c>
      <c r="BA208" s="113" t="s">
        <v>8</v>
      </c>
      <c r="BB208" s="113" t="s">
        <v>8</v>
      </c>
      <c r="BC208" s="113" t="s">
        <v>8</v>
      </c>
      <c r="BD208" s="113" t="s">
        <v>8</v>
      </c>
      <c r="BE208" s="113">
        <v>0.9</v>
      </c>
      <c r="BF208" s="113" t="s">
        <v>8</v>
      </c>
      <c r="BG208" s="113" t="s">
        <v>8</v>
      </c>
      <c r="BH208" s="113" t="s">
        <v>8</v>
      </c>
      <c r="BI208" s="113" t="s">
        <v>8</v>
      </c>
      <c r="BJ208" s="123">
        <v>0</v>
      </c>
      <c r="BK208" s="124" t="s">
        <v>230</v>
      </c>
      <c r="BL208" s="124" t="s">
        <v>231</v>
      </c>
      <c r="BM208" s="124" t="s">
        <v>232</v>
      </c>
      <c r="BN208" s="115" t="s">
        <v>113</v>
      </c>
      <c r="BO208" s="42">
        <f t="shared" si="127"/>
        <v>0.9</v>
      </c>
      <c r="BP208" s="115">
        <v>0.1</v>
      </c>
      <c r="BQ208" s="116">
        <f t="shared" si="128"/>
        <v>0.16650000000000001</v>
      </c>
      <c r="BR208" s="115" t="s">
        <v>8</v>
      </c>
      <c r="BS208" s="42">
        <f t="shared" si="129"/>
        <v>0</v>
      </c>
      <c r="BT208" s="115" t="s">
        <v>8</v>
      </c>
      <c r="BU208" s="115" t="s">
        <v>8</v>
      </c>
      <c r="BV208" s="66">
        <f t="shared" si="130"/>
        <v>7.4999999999999997E-2</v>
      </c>
      <c r="BW208" s="66">
        <f t="shared" si="131"/>
        <v>3.1044947984897289E-2</v>
      </c>
      <c r="BX208" s="66">
        <f t="shared" si="132"/>
        <v>0.39494000000000001</v>
      </c>
      <c r="BY208" s="44">
        <f t="shared" si="133"/>
        <v>6.403178976102418E-2</v>
      </c>
      <c r="BZ208" s="67" t="s">
        <v>8</v>
      </c>
      <c r="CA208" s="67" t="s">
        <v>8</v>
      </c>
      <c r="CB208" s="73">
        <f t="shared" si="134"/>
        <v>-5.6849999999999996</v>
      </c>
      <c r="CC208" s="73">
        <f t="shared" si="135"/>
        <v>0.20272562441730199</v>
      </c>
      <c r="CD208" s="73">
        <f t="shared" si="136"/>
        <v>0.17866180004518312</v>
      </c>
      <c r="CE208" s="90">
        <f t="shared" si="137"/>
        <v>-6.585</v>
      </c>
      <c r="CF208" s="90">
        <f t="shared" si="138"/>
        <v>0.26049211120492693</v>
      </c>
      <c r="CG208" s="90">
        <f t="shared" si="139"/>
        <v>0.24223645472967115</v>
      </c>
      <c r="CH208" s="90">
        <f t="shared" si="140"/>
        <v>-5.2150599999999994</v>
      </c>
      <c r="CI208" s="90">
        <f t="shared" si="141"/>
        <v>0.27003703245181943</v>
      </c>
      <c r="CJ208" s="90">
        <f t="shared" si="142"/>
        <v>0.25247249136368305</v>
      </c>
      <c r="CK208" s="91">
        <f t="shared" si="143"/>
        <v>-5.2150599999999994</v>
      </c>
      <c r="CL208" s="90">
        <f t="shared" si="144"/>
        <v>0.27003703245181943</v>
      </c>
      <c r="CM208" s="91">
        <f t="shared" si="145"/>
        <v>0.25247249136368305</v>
      </c>
      <c r="CN208" s="93" t="str">
        <f t="shared" si="146"/>
        <v>1;2;3</v>
      </c>
      <c r="CO208" s="138">
        <v>0</v>
      </c>
      <c r="CP208" s="209"/>
      <c r="CQ208" s="137"/>
      <c r="CR208" s="64" t="s">
        <v>234</v>
      </c>
      <c r="CS208" s="146">
        <v>1</v>
      </c>
      <c r="CT208" s="117" t="s">
        <v>235</v>
      </c>
      <c r="CU208" s="118">
        <f>IF(CX208="n/a","n/a",IF(EXACT(CX208,"Huibertgat/Eemshaven"),ROUND(
IF(IF(OR(ISBLANK(S208),S208="n/a"),P208,S208)&gt;pMHW!$C$3,0,
IF(IF(OR(ISBLANK(S208),S208="n/a"),P208,S208)&gt;pMHW!$D$3, (pMHW!$C$3-IF(OR(ISBLANK(S208),S208="n/a"),P208,S208))*LOOKUP(CX208,pMHW!$B$4:$B$8,pMHW!$M$4:$M$8),
IF(IF(OR(ISBLANK(S208),S208="n/a"),P208,S208)&gt;pMHW!$F$3,LOOKUP(CX208,pMHW!$B$4:$B$8,pMHW!$D$4:$D$8)+(pMHW!$D$3-IF(OR(ISBLANK(S208),S208="n/a"),P208,S208))*LOOKUP(CX208,pMHW!$B$4:$B$8,pMHW!$O$4:$O$8),
LOOKUP(CX208,pMHW!$B$4:$B$8,pMHW!$F$4:$F$8)))),1),
ROUND(
IF(IF(OR(ISBLANK(S208),S208="n/a"),P208,S208)&gt;pMHW!$C$3,0,
IF(IF(OR(ISBLANK(S208),S208="n/a"),P208,S208)&gt;pMHW!$D$3,(pMHW!$C$3-IF(OR(ISBLANK(S208),S208="n/a"),P208,S208))*LOOKUP(CX208,pMHW!$B$4:$B$8,pMHW!$M$4:$M$8),
IF(IF(OR(ISBLANK(S208),S208="n/a"),P208,S208)&gt;pMHW!$E$3,LOOKUP(CX208,pMHW!$B$4:$B$8,pMHW!$D$4:$D$8)+(pMHW!$D$3-IF(OR(ISBLANK(S208),S208="n/a"),P208,S208))*LOOKUP(CX208,pMHW!$B$4:$B$8,pMHW!$N$4:$N$8),
LOOKUP(CX208,pMHW!$B$4:$B$8,pMHW!$F$4:$F$8)))),1)))</f>
        <v>0.9</v>
      </c>
      <c r="CV208" s="117" t="s">
        <v>27</v>
      </c>
      <c r="CW208" s="119" t="str">
        <f t="shared" ref="CW208:CW239" si="149">CONCATENATE(CR208,CS208,"; ",CT208,CU208," ",CV208)</f>
        <v>FBE=1; pMHW=0.9 m</v>
      </c>
      <c r="CX208" s="119" t="s">
        <v>236</v>
      </c>
      <c r="CY208" s="165"/>
      <c r="CZ208" s="120">
        <f t="shared" si="147"/>
        <v>-6.2E-2</v>
      </c>
      <c r="DA208" s="120">
        <f t="shared" si="148"/>
        <v>0.01</v>
      </c>
      <c r="DB208" s="120">
        <v>-6.216546893119812E-2</v>
      </c>
      <c r="DC208" s="120">
        <v>-5.1855091005563743E-2</v>
      </c>
      <c r="DD208" s="120">
        <v>-7.240363210439682E-2</v>
      </c>
    </row>
    <row r="209" spans="1:108" s="35" customFormat="1" ht="12.75">
      <c r="A209" s="104" t="s">
        <v>972</v>
      </c>
      <c r="B209" s="104" t="s">
        <v>972</v>
      </c>
      <c r="C209" s="104" t="s">
        <v>973</v>
      </c>
      <c r="D209" s="99">
        <v>1960</v>
      </c>
      <c r="E209" s="136" t="s">
        <v>974</v>
      </c>
      <c r="F209" s="136" t="s">
        <v>975</v>
      </c>
      <c r="G209" s="96">
        <v>2</v>
      </c>
      <c r="H209" s="105" t="s">
        <v>457</v>
      </c>
      <c r="I209" s="56">
        <v>52.292117509999997</v>
      </c>
      <c r="J209" s="56">
        <v>4.5084670400000002</v>
      </c>
      <c r="K209" s="106">
        <v>95050</v>
      </c>
      <c r="L209" s="106">
        <v>478600</v>
      </c>
      <c r="M209" s="49" t="s">
        <v>223</v>
      </c>
      <c r="N209" s="178">
        <f>Radiocarbon!K208</f>
        <v>2990</v>
      </c>
      <c r="O209" s="266">
        <f>Radiocarbon!L208</f>
        <v>122</v>
      </c>
      <c r="P209" s="179">
        <f>Radiocarbon!P208</f>
        <v>3170</v>
      </c>
      <c r="Q209" s="179">
        <f>Radiocarbon!Q208</f>
        <v>3360</v>
      </c>
      <c r="R209" s="179">
        <f>Radiocarbon!R208</f>
        <v>2960</v>
      </c>
      <c r="S209" s="179" t="str">
        <f>Radiocarbon!S208</f>
        <v>n/a</v>
      </c>
      <c r="T209" s="179" t="str">
        <f>Radiocarbon!T208</f>
        <v>n/a</v>
      </c>
      <c r="U209" s="179" t="str">
        <f>Radiocarbon!U208</f>
        <v>n/a</v>
      </c>
      <c r="V209" s="97" t="str">
        <f t="shared" si="121"/>
        <v>Local MHW and GW (Tidal ULD Z-GW) terrestrial indicator; Fen peat</v>
      </c>
      <c r="W209" s="17" t="s">
        <v>971</v>
      </c>
      <c r="X209" s="97" t="s">
        <v>225</v>
      </c>
      <c r="Y209" s="107" t="s">
        <v>225</v>
      </c>
      <c r="Z209" s="97" t="s">
        <v>226</v>
      </c>
      <c r="AA209" s="36">
        <v>1.22</v>
      </c>
      <c r="AB209" s="133">
        <v>0.02</v>
      </c>
      <c r="AC209" s="36">
        <v>0</v>
      </c>
      <c r="AD209" s="148" t="s">
        <v>289</v>
      </c>
      <c r="AE209" s="59">
        <v>3.0000000000000027E-2</v>
      </c>
      <c r="AF209" s="61" t="s">
        <v>227</v>
      </c>
      <c r="AG209" s="181">
        <f t="shared" si="122"/>
        <v>7.5000000000000067E-2</v>
      </c>
      <c r="AH209" s="181">
        <f t="shared" si="123"/>
        <v>3.7500000000000033E-2</v>
      </c>
      <c r="AI209" s="181">
        <v>0.02</v>
      </c>
      <c r="AJ209" s="181">
        <v>0</v>
      </c>
      <c r="AK209" s="181">
        <v>0</v>
      </c>
      <c r="AL209" s="37" t="s">
        <v>8</v>
      </c>
      <c r="AM209" s="37" t="s">
        <v>8</v>
      </c>
      <c r="AN209" s="109">
        <v>0.1</v>
      </c>
      <c r="AO209" s="108" t="s">
        <v>8</v>
      </c>
      <c r="AP209" s="109">
        <v>0.02</v>
      </c>
      <c r="AQ209" s="108" t="s">
        <v>8</v>
      </c>
      <c r="AR209" s="108" t="s">
        <v>8</v>
      </c>
      <c r="AS209" s="108" t="s">
        <v>8</v>
      </c>
      <c r="AT209" s="108">
        <v>-0.83499999999999996</v>
      </c>
      <c r="AU209" s="110" t="s">
        <v>228</v>
      </c>
      <c r="AV209" s="108">
        <v>-0.83499999999999996</v>
      </c>
      <c r="AW209" s="111" t="s">
        <v>229</v>
      </c>
      <c r="AX209" s="130">
        <f t="shared" si="125"/>
        <v>0.11048189896992178</v>
      </c>
      <c r="AY209" s="130">
        <f t="shared" si="126"/>
        <v>0.11048189896992178</v>
      </c>
      <c r="AZ209" s="113" t="s">
        <v>8</v>
      </c>
      <c r="BA209" s="113" t="s">
        <v>8</v>
      </c>
      <c r="BB209" s="113" t="s">
        <v>8</v>
      </c>
      <c r="BC209" s="113" t="s">
        <v>8</v>
      </c>
      <c r="BD209" s="113" t="s">
        <v>8</v>
      </c>
      <c r="BE209" s="139">
        <v>0.8</v>
      </c>
      <c r="BF209" s="113" t="s">
        <v>8</v>
      </c>
      <c r="BG209" s="113" t="s">
        <v>8</v>
      </c>
      <c r="BH209" s="113" t="s">
        <v>8</v>
      </c>
      <c r="BI209" s="113" t="s">
        <v>8</v>
      </c>
      <c r="BJ209" s="123">
        <v>1</v>
      </c>
      <c r="BK209" s="114" t="s">
        <v>230</v>
      </c>
      <c r="BL209" s="124" t="s">
        <v>279</v>
      </c>
      <c r="BM209" s="124" t="s">
        <v>232</v>
      </c>
      <c r="BN209" s="42" t="s">
        <v>280</v>
      </c>
      <c r="BO209" s="42">
        <f t="shared" si="127"/>
        <v>-0.3</v>
      </c>
      <c r="BP209" s="115">
        <v>0.2</v>
      </c>
      <c r="BQ209" s="116" t="str">
        <f t="shared" si="128"/>
        <v>n/a</v>
      </c>
      <c r="BR209" s="115" t="s">
        <v>8</v>
      </c>
      <c r="BS209" s="42" t="str">
        <f t="shared" si="129"/>
        <v>n/a</v>
      </c>
      <c r="BT209" s="115" t="s">
        <v>8</v>
      </c>
      <c r="BU209" s="115" t="s">
        <v>8</v>
      </c>
      <c r="BV209" s="66">
        <f t="shared" si="130"/>
        <v>0.02</v>
      </c>
      <c r="BW209" s="66">
        <f t="shared" si="131"/>
        <v>2.0615528128088305E-2</v>
      </c>
      <c r="BX209" s="66">
        <f t="shared" si="132"/>
        <v>0.24725999999999998</v>
      </c>
      <c r="BY209" s="44">
        <f t="shared" si="133"/>
        <v>4.4063863879600929E-2</v>
      </c>
      <c r="BZ209" s="67" t="s">
        <v>8</v>
      </c>
      <c r="CA209" s="67" t="s">
        <v>8</v>
      </c>
      <c r="CB209" s="73">
        <f t="shared" si="134"/>
        <v>-0.53499999999999992</v>
      </c>
      <c r="CC209" s="73">
        <f t="shared" si="135"/>
        <v>0.22941501694527325</v>
      </c>
      <c r="CD209" s="73">
        <f t="shared" si="136"/>
        <v>0.22941501694527325</v>
      </c>
      <c r="CE209" s="90">
        <f t="shared" si="137"/>
        <v>-0.53499999999999992</v>
      </c>
      <c r="CF209" s="90">
        <f t="shared" si="138"/>
        <v>0.22848687051994915</v>
      </c>
      <c r="CG209" s="90">
        <f t="shared" si="139"/>
        <v>0.22848687051994915</v>
      </c>
      <c r="CH209" s="90">
        <f t="shared" si="140"/>
        <v>-0.26773999999999992</v>
      </c>
      <c r="CI209" s="90">
        <f t="shared" si="141"/>
        <v>0.23360837763231013</v>
      </c>
      <c r="CJ209" s="90">
        <f t="shared" si="142"/>
        <v>0.23360837763231013</v>
      </c>
      <c r="CK209" s="91">
        <f t="shared" si="143"/>
        <v>-0.26773999999999992</v>
      </c>
      <c r="CL209" s="90">
        <f t="shared" si="144"/>
        <v>0.23360837763231013</v>
      </c>
      <c r="CM209" s="91">
        <f t="shared" si="145"/>
        <v>0.23360837763231013</v>
      </c>
      <c r="CN209" s="93" t="str">
        <f t="shared" si="146"/>
        <v>1;2;3</v>
      </c>
      <c r="CO209" s="138">
        <v>0</v>
      </c>
      <c r="CP209" s="209"/>
      <c r="CQ209" s="137"/>
      <c r="CR209" s="64" t="s">
        <v>234</v>
      </c>
      <c r="CS209" s="164">
        <v>0</v>
      </c>
      <c r="CT209" s="117" t="s">
        <v>235</v>
      </c>
      <c r="CU209" s="118">
        <f>IF(CX209="n/a","n/a",IF(EXACT(CX209,"Huibertgat/Eemshaven"),ROUND(
IF(IF(OR(ISBLANK(S209),S209="n/a"),P209,S209)&gt;pMHW!$C$3,0,
IF(IF(OR(ISBLANK(S209),S209="n/a"),P209,S209)&gt;pMHW!$D$3, (pMHW!$C$3-IF(OR(ISBLANK(S209),S209="n/a"),P209,S209))*LOOKUP(CX209,pMHW!$B$4:$B$8,pMHW!$M$4:$M$8),
IF(IF(OR(ISBLANK(S209),S209="n/a"),P209,S209)&gt;pMHW!$F$3,LOOKUP(CX209,pMHW!$B$4:$B$8,pMHW!$D$4:$D$8)+(pMHW!$D$3-IF(OR(ISBLANK(S209),S209="n/a"),P209,S209))*LOOKUP(CX209,pMHW!$B$4:$B$8,pMHW!$O$4:$O$8),
LOOKUP(CX209,pMHW!$B$4:$B$8,pMHW!$F$4:$F$8)))),1),
ROUND(
IF(IF(OR(ISBLANK(S209),S209="n/a"),P209,S209)&gt;pMHW!$C$3,0,
IF(IF(OR(ISBLANK(S209),S209="n/a"),P209,S209)&gt;pMHW!$D$3,(pMHW!$C$3-IF(OR(ISBLANK(S209),S209="n/a"),P209,S209))*LOOKUP(CX209,pMHW!$B$4:$B$8,pMHW!$M$4:$M$8),
IF(IF(OR(ISBLANK(S209),S209="n/a"),P209,S209)&gt;pMHW!$E$3,LOOKUP(CX209,pMHW!$B$4:$B$8,pMHW!$D$4:$D$8)+(pMHW!$D$3-IF(OR(ISBLANK(S209),S209="n/a"),P209,S209))*LOOKUP(CX209,pMHW!$B$4:$B$8,pMHW!$N$4:$N$8),
LOOKUP(CX209,pMHW!$B$4:$B$8,pMHW!$F$4:$F$8)))),1)))</f>
        <v>0.8</v>
      </c>
      <c r="CV209" s="117" t="s">
        <v>27</v>
      </c>
      <c r="CW209" s="119" t="str">
        <f t="shared" si="149"/>
        <v>FBE=0; pMHW=0.8 m</v>
      </c>
      <c r="CX209" s="119" t="s">
        <v>2772</v>
      </c>
      <c r="CY209" s="165" t="s">
        <v>459</v>
      </c>
      <c r="CZ209" s="120">
        <f t="shared" si="147"/>
        <v>-7.8E-2</v>
      </c>
      <c r="DA209" s="120">
        <f t="shared" si="148"/>
        <v>1.2999999999999999E-2</v>
      </c>
      <c r="DB209" s="120">
        <v>-7.7918767929077148E-2</v>
      </c>
      <c r="DC209" s="120">
        <v>-6.4995646476745605E-2</v>
      </c>
      <c r="DD209" s="120">
        <v>-9.0751379728317261E-2</v>
      </c>
    </row>
    <row r="210" spans="1:108" s="35" customFormat="1" ht="12.75">
      <c r="A210" s="104" t="s">
        <v>508</v>
      </c>
      <c r="B210" s="104" t="s">
        <v>508</v>
      </c>
      <c r="C210" s="136" t="s">
        <v>509</v>
      </c>
      <c r="D210" s="99">
        <v>1960</v>
      </c>
      <c r="E210" s="136" t="s">
        <v>510</v>
      </c>
      <c r="F210" s="136" t="s">
        <v>511</v>
      </c>
      <c r="G210" s="96">
        <v>2</v>
      </c>
      <c r="H210" s="105" t="s">
        <v>222</v>
      </c>
      <c r="I210" s="56">
        <v>51.869957739999997</v>
      </c>
      <c r="J210" s="56">
        <v>4.5493927960000002</v>
      </c>
      <c r="K210" s="106">
        <v>97300</v>
      </c>
      <c r="L210" s="106">
        <v>431600</v>
      </c>
      <c r="M210" s="49" t="s">
        <v>223</v>
      </c>
      <c r="N210" s="178">
        <f>Radiocarbon!K209</f>
        <v>5945</v>
      </c>
      <c r="O210" s="266">
        <f>Radiocarbon!L209</f>
        <v>135</v>
      </c>
      <c r="P210" s="179">
        <f>Radiocarbon!P209</f>
        <v>6780</v>
      </c>
      <c r="Q210" s="179">
        <f>Radiocarbon!Q209</f>
        <v>7150</v>
      </c>
      <c r="R210" s="179">
        <f>Radiocarbon!R209</f>
        <v>6500</v>
      </c>
      <c r="S210" s="179">
        <f>Radiocarbon!S209</f>
        <v>6530</v>
      </c>
      <c r="T210" s="179">
        <f>Radiocarbon!T209</f>
        <v>6640</v>
      </c>
      <c r="U210" s="179">
        <f>Radiocarbon!U209</f>
        <v>6400</v>
      </c>
      <c r="V210" s="97" t="str">
        <f t="shared" si="121"/>
        <v>Local MHW and GW (Tidal ULD Z-GW) terrestrial indicator; Fen-wood peat</v>
      </c>
      <c r="W210" s="17" t="s">
        <v>512</v>
      </c>
      <c r="X210" s="17" t="s">
        <v>287</v>
      </c>
      <c r="Y210" s="107" t="s">
        <v>328</v>
      </c>
      <c r="Z210" s="107" t="s">
        <v>226</v>
      </c>
      <c r="AA210" s="143">
        <v>4.9400000000000004</v>
      </c>
      <c r="AB210" s="143">
        <v>0.05</v>
      </c>
      <c r="AC210" s="135">
        <v>0</v>
      </c>
      <c r="AD210" s="127" t="s">
        <v>262</v>
      </c>
      <c r="AE210" s="144">
        <v>0.05</v>
      </c>
      <c r="AF210" s="127" t="s">
        <v>273</v>
      </c>
      <c r="AG210" s="181">
        <f t="shared" si="122"/>
        <v>0.125</v>
      </c>
      <c r="AH210" s="181">
        <f t="shared" si="123"/>
        <v>6.25E-2</v>
      </c>
      <c r="AI210" s="182">
        <v>0.02</v>
      </c>
      <c r="AJ210" s="182">
        <v>0.05</v>
      </c>
      <c r="AK210" s="183">
        <f>IF(AA210="nd","nd",0.02*AA210)</f>
        <v>9.8800000000000013E-2</v>
      </c>
      <c r="AL210" s="37" t="s">
        <v>8</v>
      </c>
      <c r="AM210" s="37" t="s">
        <v>8</v>
      </c>
      <c r="AN210" s="109">
        <v>0.1</v>
      </c>
      <c r="AO210" s="108" t="s">
        <v>8</v>
      </c>
      <c r="AP210" s="109">
        <v>0.02</v>
      </c>
      <c r="AQ210" s="108" t="s">
        <v>8</v>
      </c>
      <c r="AR210" s="108" t="s">
        <v>8</v>
      </c>
      <c r="AS210" s="108" t="s">
        <v>8</v>
      </c>
      <c r="AT210" s="108">
        <v>-5.8250000000000002</v>
      </c>
      <c r="AU210" s="110" t="s">
        <v>228</v>
      </c>
      <c r="AV210" s="108">
        <v>-5.8250000000000002</v>
      </c>
      <c r="AW210" s="111" t="s">
        <v>229</v>
      </c>
      <c r="AX210" s="130">
        <f t="shared" si="125"/>
        <v>0.1642184216219362</v>
      </c>
      <c r="AY210" s="130">
        <f t="shared" si="126"/>
        <v>0.13117259622344907</v>
      </c>
      <c r="AZ210" s="113" t="s">
        <v>8</v>
      </c>
      <c r="BA210" s="113" t="s">
        <v>8</v>
      </c>
      <c r="BB210" s="113" t="s">
        <v>8</v>
      </c>
      <c r="BC210" s="113" t="s">
        <v>8</v>
      </c>
      <c r="BD210" s="113" t="s">
        <v>8</v>
      </c>
      <c r="BE210" s="113">
        <v>0.9</v>
      </c>
      <c r="BF210" s="113" t="s">
        <v>8</v>
      </c>
      <c r="BG210" s="113" t="s">
        <v>8</v>
      </c>
      <c r="BH210" s="113" t="s">
        <v>8</v>
      </c>
      <c r="BI210" s="113" t="s">
        <v>8</v>
      </c>
      <c r="BJ210" s="123">
        <v>1</v>
      </c>
      <c r="BK210" s="124" t="s">
        <v>230</v>
      </c>
      <c r="BL210" s="124" t="s">
        <v>231</v>
      </c>
      <c r="BM210" s="124" t="s">
        <v>232</v>
      </c>
      <c r="BN210" s="115" t="s">
        <v>233</v>
      </c>
      <c r="BO210" s="42">
        <f t="shared" si="127"/>
        <v>0</v>
      </c>
      <c r="BP210" s="115">
        <v>0.1</v>
      </c>
      <c r="BQ210" s="116" t="str">
        <f t="shared" si="128"/>
        <v>n/a</v>
      </c>
      <c r="BR210" s="115" t="s">
        <v>8</v>
      </c>
      <c r="BS210" s="42" t="str">
        <f t="shared" si="129"/>
        <v>n/a</v>
      </c>
      <c r="BT210" s="115" t="s">
        <v>8</v>
      </c>
      <c r="BU210" s="115" t="s">
        <v>8</v>
      </c>
      <c r="BV210" s="66">
        <f t="shared" si="130"/>
        <v>7.4999999999999997E-2</v>
      </c>
      <c r="BW210" s="66">
        <f t="shared" si="131"/>
        <v>3.1044947984897289E-2</v>
      </c>
      <c r="BX210" s="66">
        <f t="shared" si="132"/>
        <v>0.42036000000000001</v>
      </c>
      <c r="BY210" s="44">
        <f t="shared" si="133"/>
        <v>7.0730916154111853E-2</v>
      </c>
      <c r="BZ210" s="67" t="s">
        <v>8</v>
      </c>
      <c r="CA210" s="67" t="s">
        <v>8</v>
      </c>
      <c r="CB210" s="73">
        <f t="shared" si="134"/>
        <v>-5.8250000000000002</v>
      </c>
      <c r="CC210" s="73">
        <f t="shared" si="135"/>
        <v>0.1947600544141046</v>
      </c>
      <c r="CD210" s="73">
        <f t="shared" si="136"/>
        <v>0.16783932434142179</v>
      </c>
      <c r="CE210" s="90">
        <f t="shared" si="137"/>
        <v>-5.8250000000000002</v>
      </c>
      <c r="CF210" s="90">
        <f t="shared" si="138"/>
        <v>0.19226983642787032</v>
      </c>
      <c r="CG210" s="90">
        <f t="shared" si="139"/>
        <v>0.16494317203206688</v>
      </c>
      <c r="CH210" s="90">
        <f t="shared" si="140"/>
        <v>-5.3296400000000004</v>
      </c>
      <c r="CI210" s="90">
        <f t="shared" si="141"/>
        <v>0.20720603585654784</v>
      </c>
      <c r="CJ210" s="90">
        <f t="shared" si="142"/>
        <v>0.18213429467122599</v>
      </c>
      <c r="CK210" s="91">
        <f t="shared" si="143"/>
        <v>-5.3296400000000004</v>
      </c>
      <c r="CL210" s="90">
        <f t="shared" si="144"/>
        <v>0.20720603585654784</v>
      </c>
      <c r="CM210" s="91">
        <f t="shared" si="145"/>
        <v>0.18213429467122599</v>
      </c>
      <c r="CN210" s="93" t="str">
        <f t="shared" si="146"/>
        <v>1;2;3</v>
      </c>
      <c r="CO210" s="138">
        <v>0</v>
      </c>
      <c r="CP210" s="209"/>
      <c r="CQ210" s="137"/>
      <c r="CR210" s="64" t="s">
        <v>234</v>
      </c>
      <c r="CS210" s="146">
        <v>0.75</v>
      </c>
      <c r="CT210" s="117" t="s">
        <v>235</v>
      </c>
      <c r="CU210" s="118">
        <f>IF(CX210="n/a","n/a",IF(EXACT(CX210,"Huibertgat/Eemshaven"),ROUND(
IF(IF(OR(ISBLANK(S210),S210="n/a"),P210,S210)&gt;pMHW!$C$3,0,
IF(IF(OR(ISBLANK(S210),S210="n/a"),P210,S210)&gt;pMHW!$D$3, (pMHW!$C$3-IF(OR(ISBLANK(S210),S210="n/a"),P210,S210))*LOOKUP(CX210,pMHW!$B$4:$B$8,pMHW!$M$4:$M$8),
IF(IF(OR(ISBLANK(S210),S210="n/a"),P210,S210)&gt;pMHW!$F$3,LOOKUP(CX210,pMHW!$B$4:$B$8,pMHW!$D$4:$D$8)+(pMHW!$D$3-IF(OR(ISBLANK(S210),S210="n/a"),P210,S210))*LOOKUP(CX210,pMHW!$B$4:$B$8,pMHW!$O$4:$O$8),
LOOKUP(CX210,pMHW!$B$4:$B$8,pMHW!$F$4:$F$8)))),1),
ROUND(
IF(IF(OR(ISBLANK(S210),S210="n/a"),P210,S210)&gt;pMHW!$C$3,0,
IF(IF(OR(ISBLANK(S210),S210="n/a"),P210,S210)&gt;pMHW!$D$3,(pMHW!$C$3-IF(OR(ISBLANK(S210),S210="n/a"),P210,S210))*LOOKUP(CX210,pMHW!$B$4:$B$8,pMHW!$M$4:$M$8),
IF(IF(OR(ISBLANK(S210),S210="n/a"),P210,S210)&gt;pMHW!$E$3,LOOKUP(CX210,pMHW!$B$4:$B$8,pMHW!$D$4:$D$8)+(pMHW!$D$3-IF(OR(ISBLANK(S210),S210="n/a"),P210,S210))*LOOKUP(CX210,pMHW!$B$4:$B$8,pMHW!$N$4:$N$8),
LOOKUP(CX210,pMHW!$B$4:$B$8,pMHW!$F$4:$F$8)))),1)))</f>
        <v>0.9</v>
      </c>
      <c r="CV210" s="117" t="s">
        <v>27</v>
      </c>
      <c r="CW210" s="119" t="str">
        <f t="shared" si="149"/>
        <v>FBE=0.75; pMHW=0.9 m</v>
      </c>
      <c r="CX210" s="119" t="s">
        <v>236</v>
      </c>
      <c r="CY210" s="165"/>
      <c r="CZ210" s="120">
        <f t="shared" si="147"/>
        <v>-6.2E-2</v>
      </c>
      <c r="DA210" s="120">
        <f t="shared" si="148"/>
        <v>0.01</v>
      </c>
      <c r="DB210" s="120">
        <v>-6.216546893119812E-2</v>
      </c>
      <c r="DC210" s="120">
        <v>-5.1855091005563743E-2</v>
      </c>
      <c r="DD210" s="120">
        <v>-7.240363210439682E-2</v>
      </c>
    </row>
    <row r="211" spans="1:108" s="35" customFormat="1" ht="12.75">
      <c r="A211" s="104" t="s">
        <v>2011</v>
      </c>
      <c r="B211" s="104" t="s">
        <v>2011</v>
      </c>
      <c r="C211" s="104" t="s">
        <v>391</v>
      </c>
      <c r="D211" s="99">
        <v>1960</v>
      </c>
      <c r="E211" s="136" t="s">
        <v>2012</v>
      </c>
      <c r="F211" s="136" t="s">
        <v>2013</v>
      </c>
      <c r="G211" s="96">
        <v>2</v>
      </c>
      <c r="H211" s="105" t="s">
        <v>360</v>
      </c>
      <c r="I211" s="56">
        <v>51.936666240000001</v>
      </c>
      <c r="J211" s="56">
        <v>5.5369795719999999</v>
      </c>
      <c r="K211" s="106">
        <v>165300</v>
      </c>
      <c r="L211" s="106">
        <v>438700</v>
      </c>
      <c r="M211" s="49" t="s">
        <v>223</v>
      </c>
      <c r="N211" s="178">
        <f>Radiocarbon!K210</f>
        <v>5870</v>
      </c>
      <c r="O211" s="266">
        <f>Radiocarbon!L210</f>
        <v>131</v>
      </c>
      <c r="P211" s="179">
        <f>Radiocarbon!P210</f>
        <v>6690</v>
      </c>
      <c r="Q211" s="179">
        <f>Radiocarbon!Q210</f>
        <v>6900</v>
      </c>
      <c r="R211" s="179">
        <f>Radiocarbon!R210</f>
        <v>6450</v>
      </c>
      <c r="S211" s="179" t="str">
        <f>Radiocarbon!S210</f>
        <v>n/a</v>
      </c>
      <c r="T211" s="179" t="str">
        <f>Radiocarbon!T210</f>
        <v>n/a</v>
      </c>
      <c r="U211" s="179" t="str">
        <f>Radiocarbon!U210</f>
        <v>n/a</v>
      </c>
      <c r="V211" s="97" t="str">
        <f t="shared" si="121"/>
        <v>Early GW local (ULD inland Z-GW) terrestrial indicator; Fen-wood peat</v>
      </c>
      <c r="W211" s="17" t="s">
        <v>2014</v>
      </c>
      <c r="X211" s="97" t="s">
        <v>225</v>
      </c>
      <c r="Y211" s="107" t="s">
        <v>225</v>
      </c>
      <c r="Z211" s="97" t="s">
        <v>226</v>
      </c>
      <c r="AA211" s="36">
        <v>3</v>
      </c>
      <c r="AB211" s="133">
        <v>0</v>
      </c>
      <c r="AC211" s="36">
        <v>0</v>
      </c>
      <c r="AD211" s="148" t="s">
        <v>389</v>
      </c>
      <c r="AE211" s="59">
        <v>0</v>
      </c>
      <c r="AF211" s="61" t="s">
        <v>227</v>
      </c>
      <c r="AG211" s="181">
        <f t="shared" si="122"/>
        <v>0</v>
      </c>
      <c r="AH211" s="181">
        <f t="shared" si="123"/>
        <v>0</v>
      </c>
      <c r="AI211" s="181">
        <v>0.02</v>
      </c>
      <c r="AJ211" s="181">
        <v>0.05</v>
      </c>
      <c r="AK211" s="181">
        <f>IF(AA211="nd","nd",0.02*AA211)</f>
        <v>0.06</v>
      </c>
      <c r="AL211" s="37" t="s">
        <v>8</v>
      </c>
      <c r="AM211" s="37" t="s">
        <v>8</v>
      </c>
      <c r="AN211" s="109">
        <v>0.01</v>
      </c>
      <c r="AO211" s="37" t="s">
        <v>8</v>
      </c>
      <c r="AP211" s="129">
        <v>0.02</v>
      </c>
      <c r="AQ211" s="108" t="s">
        <v>8</v>
      </c>
      <c r="AR211" s="108" t="s">
        <v>8</v>
      </c>
      <c r="AS211" s="108" t="s">
        <v>8</v>
      </c>
      <c r="AT211" s="108">
        <v>3.6</v>
      </c>
      <c r="AU211" s="110" t="s">
        <v>228</v>
      </c>
      <c r="AV211" s="108">
        <v>3.6</v>
      </c>
      <c r="AW211" s="111" t="s">
        <v>229</v>
      </c>
      <c r="AX211" s="130">
        <f t="shared" si="125"/>
        <v>8.3666002653407567E-2</v>
      </c>
      <c r="AY211" s="130">
        <f t="shared" si="126"/>
        <v>5.8309518948453008E-2</v>
      </c>
      <c r="AZ211" s="113" t="s">
        <v>8</v>
      </c>
      <c r="BA211" s="113" t="s">
        <v>8</v>
      </c>
      <c r="BB211" s="113" t="s">
        <v>8</v>
      </c>
      <c r="BC211" s="113" t="s">
        <v>8</v>
      </c>
      <c r="BD211" s="113" t="s">
        <v>8</v>
      </c>
      <c r="BE211" s="139">
        <v>0.9</v>
      </c>
      <c r="BF211" s="113" t="s">
        <v>8</v>
      </c>
      <c r="BG211" s="113" t="s">
        <v>8</v>
      </c>
      <c r="BH211" s="113" t="s">
        <v>8</v>
      </c>
      <c r="BI211" s="113" t="s">
        <v>8</v>
      </c>
      <c r="BJ211" s="123">
        <v>3</v>
      </c>
      <c r="BK211" s="114" t="s">
        <v>230</v>
      </c>
      <c r="BL211" s="124" t="s">
        <v>231</v>
      </c>
      <c r="BM211" s="124" t="s">
        <v>232</v>
      </c>
      <c r="BN211" s="115" t="s">
        <v>233</v>
      </c>
      <c r="BO211" s="42">
        <f t="shared" si="127"/>
        <v>0</v>
      </c>
      <c r="BP211" s="115">
        <v>0.1</v>
      </c>
      <c r="BQ211" s="116" t="str">
        <f t="shared" si="128"/>
        <v>n/a</v>
      </c>
      <c r="BR211" s="115" t="s">
        <v>8</v>
      </c>
      <c r="BS211" s="42" t="str">
        <f t="shared" si="129"/>
        <v>n/a</v>
      </c>
      <c r="BT211" s="115" t="s">
        <v>8</v>
      </c>
      <c r="BU211" s="115" t="s">
        <v>8</v>
      </c>
      <c r="BV211" s="66">
        <f t="shared" si="130"/>
        <v>0</v>
      </c>
      <c r="BW211" s="66">
        <f t="shared" si="131"/>
        <v>0</v>
      </c>
      <c r="BX211" s="66">
        <f t="shared" si="132"/>
        <v>0.14717999999999998</v>
      </c>
      <c r="BY211" s="44">
        <f t="shared" si="133"/>
        <v>2.7213968839550028E-2</v>
      </c>
      <c r="BZ211" s="67" t="s">
        <v>8</v>
      </c>
      <c r="CA211" s="67" t="s">
        <v>8</v>
      </c>
      <c r="CB211" s="73">
        <f t="shared" si="134"/>
        <v>3.6</v>
      </c>
      <c r="CC211" s="73">
        <f t="shared" si="135"/>
        <v>0.13038404810405299</v>
      </c>
      <c r="CD211" s="73">
        <f t="shared" si="136"/>
        <v>0.11575836902790226</v>
      </c>
      <c r="CE211" s="90" t="str">
        <f t="shared" si="137"/>
        <v>n/a</v>
      </c>
      <c r="CF211" s="90" t="str">
        <f t="shared" si="138"/>
        <v>n/a</v>
      </c>
      <c r="CG211" s="90" t="str">
        <f t="shared" si="139"/>
        <v>n/a</v>
      </c>
      <c r="CH211" s="90">
        <f t="shared" si="140"/>
        <v>3.7471800000000002</v>
      </c>
      <c r="CI211" s="90">
        <f t="shared" si="141"/>
        <v>0.13319384407696927</v>
      </c>
      <c r="CJ211" s="90">
        <f t="shared" si="142"/>
        <v>0.11891425524301114</v>
      </c>
      <c r="CK211" s="91" t="str">
        <f t="shared" si="143"/>
        <v>n/a</v>
      </c>
      <c r="CL211" s="90" t="str">
        <f t="shared" si="144"/>
        <v>n/a</v>
      </c>
      <c r="CM211" s="91" t="str">
        <f t="shared" si="145"/>
        <v>n/a</v>
      </c>
      <c r="CN211" s="93" t="str">
        <f t="shared" si="146"/>
        <v>2;3</v>
      </c>
      <c r="CO211" s="304">
        <v>0</v>
      </c>
      <c r="CP211" s="209" t="s">
        <v>265</v>
      </c>
      <c r="CQ211" s="137"/>
      <c r="CR211" s="64" t="s">
        <v>234</v>
      </c>
      <c r="CS211" s="164" t="s">
        <v>8</v>
      </c>
      <c r="CT211" s="117" t="s">
        <v>235</v>
      </c>
      <c r="CU211" s="118" t="str">
        <f>IF(CX211="n/a","n/a",IF(EXACT(CX211,"Huibertgat/Eemshaven"),ROUND(
IF(IF(OR(ISBLANK(S211),S211="n/a"),P211,S211)&gt;pMHW!$C$3,0,
IF(IF(OR(ISBLANK(S211),S211="n/a"),P211,S211)&gt;pMHW!$D$3, (pMHW!$C$3-IF(OR(ISBLANK(S211),S211="n/a"),P211,S211))*LOOKUP(CX211,pMHW!$B$4:$B$8,pMHW!$M$4:$M$8),
IF(IF(OR(ISBLANK(S211),S211="n/a"),P211,S211)&gt;pMHW!$F$3,LOOKUP(CX211,pMHW!$B$4:$B$8,pMHW!$D$4:$D$8)+(pMHW!$D$3-IF(OR(ISBLANK(S211),S211="n/a"),P211,S211))*LOOKUP(CX211,pMHW!$B$4:$B$8,pMHW!$O$4:$O$8),
LOOKUP(CX211,pMHW!$B$4:$B$8,pMHW!$F$4:$F$8)))),1),
ROUND(
IF(IF(OR(ISBLANK(S211),S211="n/a"),P211,S211)&gt;pMHW!$C$3,0,
IF(IF(OR(ISBLANK(S211),S211="n/a"),P211,S211)&gt;pMHW!$D$3,(pMHW!$C$3-IF(OR(ISBLANK(S211),S211="n/a"),P211,S211))*LOOKUP(CX211,pMHW!$B$4:$B$8,pMHW!$M$4:$M$8),
IF(IF(OR(ISBLANK(S211),S211="n/a"),P211,S211)&gt;pMHW!$E$3,LOOKUP(CX211,pMHW!$B$4:$B$8,pMHW!$D$4:$D$8)+(pMHW!$D$3-IF(OR(ISBLANK(S211),S211="n/a"),P211,S211))*LOOKUP(CX211,pMHW!$B$4:$B$8,pMHW!$N$4:$N$8),
LOOKUP(CX211,pMHW!$B$4:$B$8,pMHW!$F$4:$F$8)))),1)))</f>
        <v>n/a</v>
      </c>
      <c r="CV211" s="117" t="s">
        <v>27</v>
      </c>
      <c r="CW211" s="119" t="str">
        <f t="shared" si="149"/>
        <v>FBE=n/a; pMHW=n/a m</v>
      </c>
      <c r="CX211" s="119" t="s">
        <v>8</v>
      </c>
      <c r="CY211" s="165"/>
      <c r="CZ211" s="120">
        <f t="shared" si="147"/>
        <v>-2.1999999999999999E-2</v>
      </c>
      <c r="DA211" s="120">
        <f t="shared" si="148"/>
        <v>4.0000000000000001E-3</v>
      </c>
      <c r="DB211" s="120">
        <v>-2.1687999367713932E-2</v>
      </c>
      <c r="DC211" s="120">
        <v>-1.8090959638357159E-2</v>
      </c>
      <c r="DD211" s="120">
        <v>-2.5259839370846748E-2</v>
      </c>
    </row>
    <row r="212" spans="1:108" s="35" customFormat="1" ht="12.75">
      <c r="A212" s="104" t="s">
        <v>866</v>
      </c>
      <c r="B212" s="104" t="s">
        <v>866</v>
      </c>
      <c r="C212" s="104" t="s">
        <v>867</v>
      </c>
      <c r="D212" s="99">
        <v>1960</v>
      </c>
      <c r="E212" s="136" t="s">
        <v>868</v>
      </c>
      <c r="F212" s="136" t="s">
        <v>869</v>
      </c>
      <c r="G212" s="96">
        <v>2</v>
      </c>
      <c r="H212" s="105" t="s">
        <v>457</v>
      </c>
      <c r="I212" s="56">
        <v>52.270282119999997</v>
      </c>
      <c r="J212" s="56">
        <v>4.5338053169999997</v>
      </c>
      <c r="K212" s="106">
        <v>96750</v>
      </c>
      <c r="L212" s="106">
        <v>476150</v>
      </c>
      <c r="M212" s="49" t="s">
        <v>223</v>
      </c>
      <c r="N212" s="178">
        <f>Radiocarbon!K211</f>
        <v>3470</v>
      </c>
      <c r="O212" s="266">
        <f>Radiocarbon!L211</f>
        <v>117</v>
      </c>
      <c r="P212" s="179">
        <f>Radiocarbon!P211</f>
        <v>3740</v>
      </c>
      <c r="Q212" s="179">
        <f>Radiocarbon!Q211</f>
        <v>3890</v>
      </c>
      <c r="R212" s="179">
        <f>Radiocarbon!R211</f>
        <v>3570</v>
      </c>
      <c r="S212" s="179" t="str">
        <f>Radiocarbon!S211</f>
        <v>n/a</v>
      </c>
      <c r="T212" s="179" t="str">
        <f>Radiocarbon!T211</f>
        <v>n/a</v>
      </c>
      <c r="U212" s="179" t="str">
        <f>Radiocarbon!U211</f>
        <v>n/a</v>
      </c>
      <c r="V212" s="97" t="str">
        <f t="shared" si="121"/>
        <v>Local MHW and GW (Tidal ULD Z-GW) terrestrial indicator; Fen peat</v>
      </c>
      <c r="W212" s="17" t="s">
        <v>870</v>
      </c>
      <c r="X212" s="97" t="s">
        <v>287</v>
      </c>
      <c r="Y212" s="97" t="s">
        <v>303</v>
      </c>
      <c r="Z212" s="97" t="s">
        <v>226</v>
      </c>
      <c r="AA212" s="36">
        <v>1.18</v>
      </c>
      <c r="AB212" s="133">
        <v>1.5000000000000013E-2</v>
      </c>
      <c r="AC212" s="36">
        <v>0</v>
      </c>
      <c r="AD212" s="148" t="s">
        <v>289</v>
      </c>
      <c r="AE212" s="59">
        <v>3.0000000000000027E-2</v>
      </c>
      <c r="AF212" s="61" t="s">
        <v>227</v>
      </c>
      <c r="AG212" s="181">
        <f t="shared" si="122"/>
        <v>7.5000000000000067E-2</v>
      </c>
      <c r="AH212" s="181">
        <f t="shared" si="123"/>
        <v>3.7500000000000033E-2</v>
      </c>
      <c r="AI212" s="181">
        <v>0.02</v>
      </c>
      <c r="AJ212" s="181">
        <v>0</v>
      </c>
      <c r="AK212" s="181">
        <v>0</v>
      </c>
      <c r="AL212" s="37" t="s">
        <v>8</v>
      </c>
      <c r="AM212" s="37" t="s">
        <v>8</v>
      </c>
      <c r="AN212" s="109">
        <v>0.1</v>
      </c>
      <c r="AO212" s="108" t="s">
        <v>8</v>
      </c>
      <c r="AP212" s="109">
        <v>0.02</v>
      </c>
      <c r="AQ212" s="108" t="s">
        <v>8</v>
      </c>
      <c r="AR212" s="108" t="s">
        <v>8</v>
      </c>
      <c r="AS212" s="108" t="s">
        <v>8</v>
      </c>
      <c r="AT212" s="108">
        <v>-1.6549999999999998</v>
      </c>
      <c r="AU212" s="110" t="s">
        <v>228</v>
      </c>
      <c r="AV212" s="108">
        <v>-1.6549999999999998</v>
      </c>
      <c r="AW212" s="111" t="s">
        <v>229</v>
      </c>
      <c r="AX212" s="130">
        <f t="shared" si="125"/>
        <v>0.11048189896992178</v>
      </c>
      <c r="AY212" s="130">
        <f t="shared" si="126"/>
        <v>0.11048189896992178</v>
      </c>
      <c r="AZ212" s="113" t="s">
        <v>8</v>
      </c>
      <c r="BA212" s="113" t="s">
        <v>8</v>
      </c>
      <c r="BB212" s="113" t="s">
        <v>8</v>
      </c>
      <c r="BC212" s="113" t="s">
        <v>8</v>
      </c>
      <c r="BD212" s="113" t="s">
        <v>8</v>
      </c>
      <c r="BE212" s="139">
        <v>0.8</v>
      </c>
      <c r="BF212" s="113" t="s">
        <v>8</v>
      </c>
      <c r="BG212" s="113" t="s">
        <v>8</v>
      </c>
      <c r="BH212" s="113" t="s">
        <v>8</v>
      </c>
      <c r="BI212" s="113" t="s">
        <v>8</v>
      </c>
      <c r="BJ212" s="123">
        <v>1</v>
      </c>
      <c r="BK212" s="114" t="s">
        <v>230</v>
      </c>
      <c r="BL212" s="124" t="s">
        <v>279</v>
      </c>
      <c r="BM212" s="124" t="s">
        <v>232</v>
      </c>
      <c r="BN212" s="42" t="s">
        <v>280</v>
      </c>
      <c r="BO212" s="42">
        <f t="shared" si="127"/>
        <v>-0.3</v>
      </c>
      <c r="BP212" s="115">
        <v>0.2</v>
      </c>
      <c r="BQ212" s="116" t="str">
        <f t="shared" si="128"/>
        <v>n/a</v>
      </c>
      <c r="BR212" s="115" t="s">
        <v>8</v>
      </c>
      <c r="BS212" s="42" t="str">
        <f t="shared" si="129"/>
        <v>n/a</v>
      </c>
      <c r="BT212" s="115" t="s">
        <v>8</v>
      </c>
      <c r="BU212" s="115" t="s">
        <v>8</v>
      </c>
      <c r="BV212" s="66">
        <f t="shared" si="130"/>
        <v>1.5000000000000013E-2</v>
      </c>
      <c r="BW212" s="66">
        <f t="shared" si="131"/>
        <v>2.0348525745124635E-2</v>
      </c>
      <c r="BX212" s="66">
        <f t="shared" si="132"/>
        <v>0.29172000000000003</v>
      </c>
      <c r="BY212" s="44">
        <f t="shared" si="133"/>
        <v>5.01961631999897E-2</v>
      </c>
      <c r="BZ212" s="67" t="s">
        <v>8</v>
      </c>
      <c r="CA212" s="67" t="s">
        <v>8</v>
      </c>
      <c r="CB212" s="73">
        <f t="shared" si="134"/>
        <v>-1.3549999999999998</v>
      </c>
      <c r="CC212" s="73">
        <f t="shared" si="135"/>
        <v>0.2293911779035977</v>
      </c>
      <c r="CD212" s="73">
        <f t="shared" si="136"/>
        <v>0.2293911779035977</v>
      </c>
      <c r="CE212" s="90">
        <f t="shared" si="137"/>
        <v>-1.3549999999999998</v>
      </c>
      <c r="CF212" s="90">
        <f t="shared" si="138"/>
        <v>0.22848687051994915</v>
      </c>
      <c r="CG212" s="90">
        <f t="shared" si="139"/>
        <v>0.22848687051994915</v>
      </c>
      <c r="CH212" s="90">
        <f t="shared" si="140"/>
        <v>-1.0482799999999999</v>
      </c>
      <c r="CI212" s="90">
        <f t="shared" si="141"/>
        <v>0.23481900966489064</v>
      </c>
      <c r="CJ212" s="90">
        <f t="shared" si="142"/>
        <v>0.23481900966489064</v>
      </c>
      <c r="CK212" s="91">
        <f t="shared" si="143"/>
        <v>-1.0482799999999999</v>
      </c>
      <c r="CL212" s="90">
        <f t="shared" si="144"/>
        <v>0.23481900966489064</v>
      </c>
      <c r="CM212" s="91">
        <f t="shared" si="145"/>
        <v>0.23481900966489064</v>
      </c>
      <c r="CN212" s="93" t="str">
        <f t="shared" si="146"/>
        <v>1;2;3</v>
      </c>
      <c r="CO212" s="138">
        <v>0</v>
      </c>
      <c r="CP212" s="209"/>
      <c r="CQ212" s="137"/>
      <c r="CR212" s="64" t="s">
        <v>234</v>
      </c>
      <c r="CS212" s="164">
        <v>0</v>
      </c>
      <c r="CT212" s="117" t="s">
        <v>235</v>
      </c>
      <c r="CU212" s="118">
        <f>IF(CX212="n/a","n/a",IF(EXACT(CX212,"Huibertgat/Eemshaven"),ROUND(
IF(IF(OR(ISBLANK(S212),S212="n/a"),P212,S212)&gt;pMHW!$C$3,0,
IF(IF(OR(ISBLANK(S212),S212="n/a"),P212,S212)&gt;pMHW!$D$3, (pMHW!$C$3-IF(OR(ISBLANK(S212),S212="n/a"),P212,S212))*LOOKUP(CX212,pMHW!$B$4:$B$8,pMHW!$M$4:$M$8),
IF(IF(OR(ISBLANK(S212),S212="n/a"),P212,S212)&gt;pMHW!$F$3,LOOKUP(CX212,pMHW!$B$4:$B$8,pMHW!$D$4:$D$8)+(pMHW!$D$3-IF(OR(ISBLANK(S212),S212="n/a"),P212,S212))*LOOKUP(CX212,pMHW!$B$4:$B$8,pMHW!$O$4:$O$8),
LOOKUP(CX212,pMHW!$B$4:$B$8,pMHW!$F$4:$F$8)))),1),
ROUND(
IF(IF(OR(ISBLANK(S212),S212="n/a"),P212,S212)&gt;pMHW!$C$3,0,
IF(IF(OR(ISBLANK(S212),S212="n/a"),P212,S212)&gt;pMHW!$D$3,(pMHW!$C$3-IF(OR(ISBLANK(S212),S212="n/a"),P212,S212))*LOOKUP(CX212,pMHW!$B$4:$B$8,pMHW!$M$4:$M$8),
IF(IF(OR(ISBLANK(S212),S212="n/a"),P212,S212)&gt;pMHW!$E$3,LOOKUP(CX212,pMHW!$B$4:$B$8,pMHW!$D$4:$D$8)+(pMHW!$D$3-IF(OR(ISBLANK(S212),S212="n/a"),P212,S212))*LOOKUP(CX212,pMHW!$B$4:$B$8,pMHW!$N$4:$N$8),
LOOKUP(CX212,pMHW!$B$4:$B$8,pMHW!$F$4:$F$8)))),1)))</f>
        <v>0.8</v>
      </c>
      <c r="CV212" s="117" t="s">
        <v>27</v>
      </c>
      <c r="CW212" s="119" t="str">
        <f t="shared" si="149"/>
        <v>FBE=0; pMHW=0.8 m</v>
      </c>
      <c r="CX212" s="119" t="s">
        <v>2772</v>
      </c>
      <c r="CY212" s="165" t="s">
        <v>459</v>
      </c>
      <c r="CZ212" s="120">
        <f t="shared" si="147"/>
        <v>-7.8E-2</v>
      </c>
      <c r="DA212" s="120">
        <f t="shared" si="148"/>
        <v>1.2999999999999999E-2</v>
      </c>
      <c r="DB212" s="120">
        <v>-7.7731691300868988E-2</v>
      </c>
      <c r="DC212" s="120">
        <v>-6.483960896730423E-2</v>
      </c>
      <c r="DD212" s="120">
        <v>-9.0533502399921417E-2</v>
      </c>
    </row>
    <row r="213" spans="1:108" s="35" customFormat="1" ht="12.75">
      <c r="A213" s="104" t="s">
        <v>1084</v>
      </c>
      <c r="B213" s="104" t="s">
        <v>1084</v>
      </c>
      <c r="C213" s="104" t="s">
        <v>1085</v>
      </c>
      <c r="D213" s="99">
        <v>1960</v>
      </c>
      <c r="E213" s="136" t="s">
        <v>1086</v>
      </c>
      <c r="F213" s="136" t="s">
        <v>1087</v>
      </c>
      <c r="G213" s="96">
        <v>2</v>
      </c>
      <c r="H213" s="105" t="s">
        <v>719</v>
      </c>
      <c r="I213" s="56">
        <v>51.390275590000002</v>
      </c>
      <c r="J213" s="56">
        <v>3.8069338350000002</v>
      </c>
      <c r="K213" s="106">
        <v>45013</v>
      </c>
      <c r="L213" s="106">
        <v>379093</v>
      </c>
      <c r="M213" s="49" t="s">
        <v>223</v>
      </c>
      <c r="N213" s="178">
        <f>Radiocarbon!K212</f>
        <v>5820</v>
      </c>
      <c r="O213" s="266">
        <f>Radiocarbon!L212</f>
        <v>122</v>
      </c>
      <c r="P213" s="179">
        <f>Radiocarbon!P212</f>
        <v>6620</v>
      </c>
      <c r="Q213" s="179">
        <f>Radiocarbon!Q212</f>
        <v>6790</v>
      </c>
      <c r="R213" s="179">
        <f>Radiocarbon!R212</f>
        <v>6450</v>
      </c>
      <c r="S213" s="179" t="str">
        <f>Radiocarbon!S212</f>
        <v>n/a</v>
      </c>
      <c r="T213" s="179" t="str">
        <f>Radiocarbon!T212</f>
        <v>n/a</v>
      </c>
      <c r="U213" s="179" t="str">
        <f>Radiocarbon!U212</f>
        <v>n/a</v>
      </c>
      <c r="V213" s="97" t="str">
        <f t="shared" si="121"/>
        <v>Local MHW and GW (Tidal ULD Z-GW) terrestrial indicator; Undifferentiated peat</v>
      </c>
      <c r="W213" s="17" t="s">
        <v>882</v>
      </c>
      <c r="X213" s="97" t="s">
        <v>287</v>
      </c>
      <c r="Y213" s="97" t="s">
        <v>303</v>
      </c>
      <c r="Z213" s="97" t="s">
        <v>226</v>
      </c>
      <c r="AA213" s="133">
        <v>4.07</v>
      </c>
      <c r="AB213" s="133">
        <v>2.0000000000000018E-2</v>
      </c>
      <c r="AC213" s="36">
        <v>0</v>
      </c>
      <c r="AD213" s="148" t="s">
        <v>389</v>
      </c>
      <c r="AE213" s="59">
        <v>4.0000000000000036E-2</v>
      </c>
      <c r="AF213" s="61" t="s">
        <v>227</v>
      </c>
      <c r="AG213" s="181">
        <f t="shared" si="122"/>
        <v>0.10000000000000009</v>
      </c>
      <c r="AH213" s="181">
        <f t="shared" si="123"/>
        <v>5.0000000000000044E-2</v>
      </c>
      <c r="AI213" s="181">
        <v>0.02</v>
      </c>
      <c r="AJ213" s="181">
        <v>0.05</v>
      </c>
      <c r="AK213" s="181">
        <f>IF(AA213="nd","nd",0.02*AA213)</f>
        <v>8.1400000000000014E-2</v>
      </c>
      <c r="AL213" s="37" t="s">
        <v>8</v>
      </c>
      <c r="AM213" s="37" t="s">
        <v>8</v>
      </c>
      <c r="AN213" s="109">
        <v>0.1</v>
      </c>
      <c r="AO213" s="108" t="s">
        <v>8</v>
      </c>
      <c r="AP213" s="109">
        <v>0.02</v>
      </c>
      <c r="AQ213" s="108" t="s">
        <v>8</v>
      </c>
      <c r="AR213" s="108" t="s">
        <v>8</v>
      </c>
      <c r="AS213" s="108" t="s">
        <v>8</v>
      </c>
      <c r="AT213" s="108">
        <v>-4.07</v>
      </c>
      <c r="AU213" s="110" t="s">
        <v>228</v>
      </c>
      <c r="AV213" s="108">
        <v>-4.07</v>
      </c>
      <c r="AW213" s="111" t="s">
        <v>229</v>
      </c>
      <c r="AX213" s="130">
        <f t="shared" si="125"/>
        <v>0.14975299663111924</v>
      </c>
      <c r="AY213" s="130">
        <f t="shared" si="126"/>
        <v>0.12569805089976538</v>
      </c>
      <c r="AZ213" s="113" t="s">
        <v>8</v>
      </c>
      <c r="BA213" s="113" t="s">
        <v>8</v>
      </c>
      <c r="BB213" s="113" t="s">
        <v>8</v>
      </c>
      <c r="BC213" s="113" t="s">
        <v>8</v>
      </c>
      <c r="BD213" s="113" t="s">
        <v>8</v>
      </c>
      <c r="BE213" s="175">
        <v>1.7</v>
      </c>
      <c r="BF213" s="113" t="s">
        <v>8</v>
      </c>
      <c r="BG213" s="113" t="s">
        <v>8</v>
      </c>
      <c r="BH213" s="113" t="s">
        <v>8</v>
      </c>
      <c r="BI213" s="113" t="s">
        <v>8</v>
      </c>
      <c r="BJ213" s="123">
        <v>1</v>
      </c>
      <c r="BK213" s="114" t="s">
        <v>230</v>
      </c>
      <c r="BL213" s="124" t="s">
        <v>263</v>
      </c>
      <c r="BM213" s="124" t="s">
        <v>232</v>
      </c>
      <c r="BN213" s="115" t="s">
        <v>264</v>
      </c>
      <c r="BO213" s="42">
        <f t="shared" si="127"/>
        <v>-0.2</v>
      </c>
      <c r="BP213" s="115">
        <v>0.3</v>
      </c>
      <c r="BQ213" s="116" t="str">
        <f t="shared" si="128"/>
        <v>n/a</v>
      </c>
      <c r="BR213" s="115" t="s">
        <v>8</v>
      </c>
      <c r="BS213" s="42" t="str">
        <f t="shared" si="129"/>
        <v>n/a</v>
      </c>
      <c r="BT213" s="115" t="s">
        <v>8</v>
      </c>
      <c r="BU213" s="115" t="s">
        <v>8</v>
      </c>
      <c r="BV213" s="66">
        <f t="shared" si="130"/>
        <v>3.0000000000000027E-2</v>
      </c>
      <c r="BW213" s="66">
        <f t="shared" si="131"/>
        <v>3.0169623916475933E-2</v>
      </c>
      <c r="BX213" s="66">
        <f t="shared" si="132"/>
        <v>2.648E-2</v>
      </c>
      <c r="BY213" s="44">
        <f t="shared" si="133"/>
        <v>6.6548328303571982E-3</v>
      </c>
      <c r="BZ213" s="67" t="s">
        <v>8</v>
      </c>
      <c r="CA213" s="67" t="s">
        <v>8</v>
      </c>
      <c r="CB213" s="73">
        <f t="shared" si="134"/>
        <v>-3.87</v>
      </c>
      <c r="CC213" s="73">
        <f t="shared" si="135"/>
        <v>0.33665437203051679</v>
      </c>
      <c r="CD213" s="73">
        <f t="shared" si="136"/>
        <v>0.32666528160681785</v>
      </c>
      <c r="CE213" s="90">
        <f t="shared" si="137"/>
        <v>-3.87</v>
      </c>
      <c r="CF213" s="90">
        <f t="shared" si="138"/>
        <v>0.33529980614369581</v>
      </c>
      <c r="CG213" s="90">
        <f t="shared" si="139"/>
        <v>0.32526911934581187</v>
      </c>
      <c r="CH213" s="90">
        <f t="shared" si="140"/>
        <v>-3.81352</v>
      </c>
      <c r="CI213" s="90">
        <f t="shared" si="141"/>
        <v>0.33672014048354992</v>
      </c>
      <c r="CJ213" s="90">
        <f t="shared" si="142"/>
        <v>0.32673306078090963</v>
      </c>
      <c r="CK213" s="91">
        <f t="shared" si="143"/>
        <v>-3.81352</v>
      </c>
      <c r="CL213" s="90">
        <f t="shared" si="144"/>
        <v>0.33672014048354992</v>
      </c>
      <c r="CM213" s="91">
        <f t="shared" si="145"/>
        <v>0.32673306078090963</v>
      </c>
      <c r="CN213" s="93" t="str">
        <f t="shared" si="146"/>
        <v>1;2;3</v>
      </c>
      <c r="CO213" s="138">
        <v>0</v>
      </c>
      <c r="CP213" s="370"/>
      <c r="CQ213" s="265"/>
      <c r="CR213" s="64" t="s">
        <v>234</v>
      </c>
      <c r="CS213" s="164">
        <v>0.75</v>
      </c>
      <c r="CT213" s="117" t="s">
        <v>235</v>
      </c>
      <c r="CU213" s="118">
        <f>IF(CX213="n/a","n/a",IF(EXACT(CX213,"Huibertgat/Eemshaven"),ROUND(
IF(IF(OR(ISBLANK(S213),S213="n/a"),P213,S213)&gt;pMHW!$C$3,0,
IF(IF(OR(ISBLANK(S213),S213="n/a"),P213,S213)&gt;pMHW!$D$3, (pMHW!$C$3-IF(OR(ISBLANK(S213),S213="n/a"),P213,S213))*LOOKUP(CX213,pMHW!$B$4:$B$8,pMHW!$M$4:$M$8),
IF(IF(OR(ISBLANK(S213),S213="n/a"),P213,S213)&gt;pMHW!$F$3,LOOKUP(CX213,pMHW!$B$4:$B$8,pMHW!$D$4:$D$8)+(pMHW!$D$3-IF(OR(ISBLANK(S213),S213="n/a"),P213,S213))*LOOKUP(CX213,pMHW!$B$4:$B$8,pMHW!$O$4:$O$8),
LOOKUP(CX213,pMHW!$B$4:$B$8,pMHW!$F$4:$F$8)))),1),
ROUND(
IF(IF(OR(ISBLANK(S213),S213="n/a"),P213,S213)&gt;pMHW!$C$3,0,
IF(IF(OR(ISBLANK(S213),S213="n/a"),P213,S213)&gt;pMHW!$D$3,(pMHW!$C$3-IF(OR(ISBLANK(S213),S213="n/a"),P213,S213))*LOOKUP(CX213,pMHW!$B$4:$B$8,pMHW!$M$4:$M$8),
IF(IF(OR(ISBLANK(S213),S213="n/a"),P213,S213)&gt;pMHW!$E$3,LOOKUP(CX213,pMHW!$B$4:$B$8,pMHW!$D$4:$D$8)+(pMHW!$D$3-IF(OR(ISBLANK(S213),S213="n/a"),P213,S213))*LOOKUP(CX213,pMHW!$B$4:$B$8,pMHW!$N$4:$N$8),
LOOKUP(CX213,pMHW!$B$4:$B$8,pMHW!$F$4:$F$8)))),1)))</f>
        <v>1.4</v>
      </c>
      <c r="CV213" s="117" t="s">
        <v>27</v>
      </c>
      <c r="CW213" s="119" t="str">
        <f t="shared" si="149"/>
        <v>FBE=0.75; pMHW=1.4 m</v>
      </c>
      <c r="CX213" s="119" t="s">
        <v>725</v>
      </c>
      <c r="CY213" s="165"/>
      <c r="CZ213" s="120">
        <f t="shared" si="147"/>
        <v>-4.0000000000000001E-3</v>
      </c>
      <c r="DA213" s="120">
        <f t="shared" si="148"/>
        <v>1E-3</v>
      </c>
      <c r="DB213" s="120">
        <v>-4.2291618883609772E-3</v>
      </c>
      <c r="DC213" s="120">
        <v>-3.527740016579628E-3</v>
      </c>
      <c r="DD213" s="120">
        <v>-4.9256710335612297E-3</v>
      </c>
    </row>
    <row r="214" spans="1:108" s="35" customFormat="1" ht="12.75">
      <c r="A214" s="104" t="s">
        <v>1089</v>
      </c>
      <c r="B214" s="104" t="s">
        <v>1089</v>
      </c>
      <c r="C214" s="104" t="s">
        <v>1090</v>
      </c>
      <c r="D214" s="99">
        <v>1960</v>
      </c>
      <c r="E214" s="136" t="s">
        <v>1091</v>
      </c>
      <c r="F214" s="136" t="s">
        <v>1092</v>
      </c>
      <c r="G214" s="96">
        <v>2</v>
      </c>
      <c r="H214" s="105" t="s">
        <v>719</v>
      </c>
      <c r="I214" s="56">
        <v>51.550753499999999</v>
      </c>
      <c r="J214" s="56">
        <v>3.65703573</v>
      </c>
      <c r="K214" s="106">
        <v>35005.07</v>
      </c>
      <c r="L214" s="106">
        <v>397179.7</v>
      </c>
      <c r="M214" s="49" t="s">
        <v>223</v>
      </c>
      <c r="N214" s="178">
        <f>Radiocarbon!K213</f>
        <v>7210</v>
      </c>
      <c r="O214" s="266">
        <f>Radiocarbon!L213</f>
        <v>135</v>
      </c>
      <c r="P214" s="179">
        <f>Radiocarbon!P213</f>
        <v>8040</v>
      </c>
      <c r="Q214" s="179">
        <f>Radiocarbon!Q213</f>
        <v>8280</v>
      </c>
      <c r="R214" s="179">
        <f>Radiocarbon!R213</f>
        <v>7840</v>
      </c>
      <c r="S214" s="179" t="str">
        <f>Radiocarbon!S213</f>
        <v>n/a</v>
      </c>
      <c r="T214" s="179" t="str">
        <f>Radiocarbon!T213</f>
        <v>n/a</v>
      </c>
      <c r="U214" s="179" t="str">
        <f>Radiocarbon!U213</f>
        <v>n/a</v>
      </c>
      <c r="V214" s="97" t="str">
        <f t="shared" si="121"/>
        <v>Local MHW and GW (Tidal ULD Z-GW) terrestrial indicator; Undifferentiated peat</v>
      </c>
      <c r="W214" s="17" t="s">
        <v>882</v>
      </c>
      <c r="X214" s="97" t="s">
        <v>287</v>
      </c>
      <c r="Y214" s="97" t="s">
        <v>303</v>
      </c>
      <c r="Z214" s="97" t="s">
        <v>226</v>
      </c>
      <c r="AA214" s="133">
        <v>7.7450000000000001</v>
      </c>
      <c r="AB214" s="133">
        <v>1.499999999999968E-2</v>
      </c>
      <c r="AC214" s="36">
        <v>0</v>
      </c>
      <c r="AD214" s="148" t="s">
        <v>389</v>
      </c>
      <c r="AE214" s="59">
        <v>2.9999999999999361E-2</v>
      </c>
      <c r="AF214" s="61" t="s">
        <v>227</v>
      </c>
      <c r="AG214" s="181">
        <f t="shared" si="122"/>
        <v>7.4999999999998401E-2</v>
      </c>
      <c r="AH214" s="181">
        <f t="shared" si="123"/>
        <v>3.7499999999999201E-2</v>
      </c>
      <c r="AI214" s="181">
        <v>0.02</v>
      </c>
      <c r="AJ214" s="181">
        <v>0.05</v>
      </c>
      <c r="AK214" s="181">
        <f>IF(AA214="nd","nd",0.02*AA214)</f>
        <v>0.15490000000000001</v>
      </c>
      <c r="AL214" s="37" t="s">
        <v>8</v>
      </c>
      <c r="AM214" s="37" t="s">
        <v>8</v>
      </c>
      <c r="AN214" s="109">
        <v>0.1</v>
      </c>
      <c r="AO214" s="108" t="s">
        <v>8</v>
      </c>
      <c r="AP214" s="109">
        <v>0.02</v>
      </c>
      <c r="AQ214" s="108" t="s">
        <v>8</v>
      </c>
      <c r="AR214" s="108" t="s">
        <v>8</v>
      </c>
      <c r="AS214" s="108" t="s">
        <v>8</v>
      </c>
      <c r="AT214" s="108">
        <v>-7.7450000000000001</v>
      </c>
      <c r="AU214" s="110" t="s">
        <v>228</v>
      </c>
      <c r="AV214" s="108">
        <v>-7.7450000000000001</v>
      </c>
      <c r="AW214" s="111" t="s">
        <v>229</v>
      </c>
      <c r="AX214" s="130">
        <f t="shared" si="125"/>
        <v>0.19672381655508808</v>
      </c>
      <c r="AY214" s="130">
        <f t="shared" si="126"/>
        <v>0.12126932835634879</v>
      </c>
      <c r="AZ214" s="113" t="s">
        <v>8</v>
      </c>
      <c r="BA214" s="113" t="s">
        <v>8</v>
      </c>
      <c r="BB214" s="113" t="s">
        <v>8</v>
      </c>
      <c r="BC214" s="113" t="s">
        <v>8</v>
      </c>
      <c r="BD214" s="113" t="s">
        <v>8</v>
      </c>
      <c r="BE214" s="175">
        <v>1.7</v>
      </c>
      <c r="BF214" s="113" t="s">
        <v>8</v>
      </c>
      <c r="BG214" s="113" t="s">
        <v>8</v>
      </c>
      <c r="BH214" s="113" t="s">
        <v>8</v>
      </c>
      <c r="BI214" s="113" t="s">
        <v>8</v>
      </c>
      <c r="BJ214" s="123">
        <v>1</v>
      </c>
      <c r="BK214" s="114" t="s">
        <v>230</v>
      </c>
      <c r="BL214" s="124" t="s">
        <v>263</v>
      </c>
      <c r="BM214" s="124" t="s">
        <v>232</v>
      </c>
      <c r="BN214" s="115" t="s">
        <v>264</v>
      </c>
      <c r="BO214" s="42">
        <f t="shared" si="127"/>
        <v>-0.2</v>
      </c>
      <c r="BP214" s="115">
        <v>0.3</v>
      </c>
      <c r="BQ214" s="116" t="str">
        <f t="shared" si="128"/>
        <v>n/a</v>
      </c>
      <c r="BR214" s="115" t="s">
        <v>8</v>
      </c>
      <c r="BS214" s="42" t="str">
        <f t="shared" si="129"/>
        <v>n/a</v>
      </c>
      <c r="BT214" s="115" t="s">
        <v>8</v>
      </c>
      <c r="BU214" s="115" t="s">
        <v>8</v>
      </c>
      <c r="BV214" s="66">
        <f t="shared" si="130"/>
        <v>2.249999999999952E-2</v>
      </c>
      <c r="BW214" s="66">
        <f t="shared" si="131"/>
        <v>3.0095531089925093E-2</v>
      </c>
      <c r="BX214" s="66">
        <f t="shared" si="132"/>
        <v>8.0399999999999999E-2</v>
      </c>
      <c r="BY214" s="44">
        <f t="shared" si="133"/>
        <v>1.6229799752307483E-2</v>
      </c>
      <c r="BZ214" s="67" t="s">
        <v>8</v>
      </c>
      <c r="CA214" s="67" t="s">
        <v>8</v>
      </c>
      <c r="CB214" s="73">
        <f t="shared" si="134"/>
        <v>-7.5449999999999999</v>
      </c>
      <c r="CC214" s="73">
        <f t="shared" si="135"/>
        <v>0.3600083346140539</v>
      </c>
      <c r="CD214" s="73">
        <f t="shared" si="136"/>
        <v>0.32497998552462365</v>
      </c>
      <c r="CE214" s="90">
        <f t="shared" si="137"/>
        <v>-7.5449999999999999</v>
      </c>
      <c r="CF214" s="90">
        <f t="shared" si="138"/>
        <v>0.35874818466439651</v>
      </c>
      <c r="CG214" s="90">
        <f t="shared" si="139"/>
        <v>0.32358345136919464</v>
      </c>
      <c r="CH214" s="90">
        <f t="shared" si="140"/>
        <v>-7.4421000000000008</v>
      </c>
      <c r="CI214" s="90">
        <f t="shared" si="141"/>
        <v>0.36037398267852883</v>
      </c>
      <c r="CJ214" s="90">
        <f t="shared" si="142"/>
        <v>0.32538499871933951</v>
      </c>
      <c r="CK214" s="91">
        <f t="shared" si="143"/>
        <v>-7.4421000000000008</v>
      </c>
      <c r="CL214" s="90">
        <f t="shared" si="144"/>
        <v>0.36037398267852883</v>
      </c>
      <c r="CM214" s="91">
        <f t="shared" si="145"/>
        <v>0.32538499871933951</v>
      </c>
      <c r="CN214" s="93" t="str">
        <f t="shared" si="146"/>
        <v>1;2;3</v>
      </c>
      <c r="CO214" s="138">
        <v>0</v>
      </c>
      <c r="CP214" s="370"/>
      <c r="CQ214" s="265"/>
      <c r="CR214" s="64" t="s">
        <v>234</v>
      </c>
      <c r="CS214" s="164">
        <v>0.5</v>
      </c>
      <c r="CT214" s="117" t="s">
        <v>235</v>
      </c>
      <c r="CU214" s="118">
        <f>IF(CX214="n/a","n/a",IF(EXACT(CX214,"Huibertgat/Eemshaven"),ROUND(
IF(IF(OR(ISBLANK(S214),S214="n/a"),P214,S214)&gt;pMHW!$C$3,0,
IF(IF(OR(ISBLANK(S214),S214="n/a"),P214,S214)&gt;pMHW!$D$3, (pMHW!$C$3-IF(OR(ISBLANK(S214),S214="n/a"),P214,S214))*LOOKUP(CX214,pMHW!$B$4:$B$8,pMHW!$M$4:$M$8),
IF(IF(OR(ISBLANK(S214),S214="n/a"),P214,S214)&gt;pMHW!$F$3,LOOKUP(CX214,pMHW!$B$4:$B$8,pMHW!$D$4:$D$8)+(pMHW!$D$3-IF(OR(ISBLANK(S214),S214="n/a"),P214,S214))*LOOKUP(CX214,pMHW!$B$4:$B$8,pMHW!$O$4:$O$8),
LOOKUP(CX214,pMHW!$B$4:$B$8,pMHW!$F$4:$F$8)))),1),
ROUND(
IF(IF(OR(ISBLANK(S214),S214="n/a"),P214,S214)&gt;pMHW!$C$3,0,
IF(IF(OR(ISBLANK(S214),S214="n/a"),P214,S214)&gt;pMHW!$D$3,(pMHW!$C$3-IF(OR(ISBLANK(S214),S214="n/a"),P214,S214))*LOOKUP(CX214,pMHW!$B$4:$B$8,pMHW!$M$4:$M$8),
IF(IF(OR(ISBLANK(S214),S214="n/a"),P214,S214)&gt;pMHW!$E$3,LOOKUP(CX214,pMHW!$B$4:$B$8,pMHW!$D$4:$D$8)+(pMHW!$D$3-IF(OR(ISBLANK(S214),S214="n/a"),P214,S214))*LOOKUP(CX214,pMHW!$B$4:$B$8,pMHW!$N$4:$N$8),
LOOKUP(CX214,pMHW!$B$4:$B$8,pMHW!$F$4:$F$8)))),1)))</f>
        <v>1</v>
      </c>
      <c r="CV214" s="117" t="s">
        <v>27</v>
      </c>
      <c r="CW214" s="119" t="str">
        <f t="shared" si="149"/>
        <v>FBE=0.5; pMHW=1 m</v>
      </c>
      <c r="CX214" s="119" t="s">
        <v>725</v>
      </c>
      <c r="CY214" s="165"/>
      <c r="CZ214" s="120">
        <f t="shared" si="147"/>
        <v>-0.01</v>
      </c>
      <c r="DA214" s="120">
        <f t="shared" si="148"/>
        <v>2E-3</v>
      </c>
      <c r="DB214" s="120">
        <v>-9.5576215535402298E-3</v>
      </c>
      <c r="DC214" s="120">
        <v>-7.9724546521902084E-3</v>
      </c>
      <c r="DD214" s="120">
        <v>-1.113168988376856E-2</v>
      </c>
    </row>
    <row r="215" spans="1:108" s="35" customFormat="1" ht="12.75">
      <c r="A215" s="104" t="s">
        <v>794</v>
      </c>
      <c r="B215" s="104" t="s">
        <v>794</v>
      </c>
      <c r="C215" s="104" t="s">
        <v>795</v>
      </c>
      <c r="D215" s="99">
        <v>1960</v>
      </c>
      <c r="E215" s="136" t="s">
        <v>796</v>
      </c>
      <c r="F215" s="136" t="s">
        <v>797</v>
      </c>
      <c r="G215" s="96">
        <v>2</v>
      </c>
      <c r="H215" s="105" t="s">
        <v>457</v>
      </c>
      <c r="I215" s="56">
        <v>52.20655446</v>
      </c>
      <c r="J215" s="56">
        <v>4.6118337709999997</v>
      </c>
      <c r="K215" s="106">
        <v>102000</v>
      </c>
      <c r="L215" s="106">
        <v>469000</v>
      </c>
      <c r="M215" s="49" t="s">
        <v>223</v>
      </c>
      <c r="N215" s="178">
        <f>Radiocarbon!K214</f>
        <v>8700</v>
      </c>
      <c r="O215" s="266">
        <f>Radiocarbon!L214</f>
        <v>149</v>
      </c>
      <c r="P215" s="179">
        <f>Radiocarbon!P214</f>
        <v>9430</v>
      </c>
      <c r="Q215" s="179">
        <f>Radiocarbon!Q214</f>
        <v>9680</v>
      </c>
      <c r="R215" s="179">
        <f>Radiocarbon!R214</f>
        <v>9130</v>
      </c>
      <c r="S215" s="179" t="str">
        <f>Radiocarbon!S214</f>
        <v>n/a</v>
      </c>
      <c r="T215" s="179" t="str">
        <f>Radiocarbon!T214</f>
        <v>n/a</v>
      </c>
      <c r="U215" s="179" t="str">
        <f>Radiocarbon!U214</f>
        <v>n/a</v>
      </c>
      <c r="V215" s="97" t="str">
        <f t="shared" si="121"/>
        <v>Early GW local (ULD inland Z-GW) terrestrial indicator; Fen peat</v>
      </c>
      <c r="W215" s="17" t="s">
        <v>799</v>
      </c>
      <c r="X215" s="97" t="s">
        <v>287</v>
      </c>
      <c r="Y215" s="97" t="s">
        <v>303</v>
      </c>
      <c r="Z215" s="97" t="s">
        <v>226</v>
      </c>
      <c r="AA215" s="36">
        <v>7.49</v>
      </c>
      <c r="AB215" s="133">
        <v>2.0000000000000462E-2</v>
      </c>
      <c r="AC215" s="36">
        <v>0</v>
      </c>
      <c r="AD215" s="155" t="s">
        <v>296</v>
      </c>
      <c r="AE215" s="59">
        <v>4.0000000000000924E-2</v>
      </c>
      <c r="AF215" s="61" t="s">
        <v>227</v>
      </c>
      <c r="AG215" s="181">
        <f t="shared" si="122"/>
        <v>0.10000000000000231</v>
      </c>
      <c r="AH215" s="181">
        <f t="shared" si="123"/>
        <v>5.0000000000001155E-2</v>
      </c>
      <c r="AI215" s="181">
        <v>0.02</v>
      </c>
      <c r="AJ215" s="181">
        <v>0.05</v>
      </c>
      <c r="AK215" s="181">
        <v>0</v>
      </c>
      <c r="AL215" s="37" t="s">
        <v>8</v>
      </c>
      <c r="AM215" s="37" t="s">
        <v>8</v>
      </c>
      <c r="AN215" s="109">
        <v>0.1</v>
      </c>
      <c r="AO215" s="108" t="s">
        <v>8</v>
      </c>
      <c r="AP215" s="109">
        <v>0.02</v>
      </c>
      <c r="AQ215" s="108" t="s">
        <v>8</v>
      </c>
      <c r="AR215" s="108" t="s">
        <v>8</v>
      </c>
      <c r="AS215" s="108" t="s">
        <v>8</v>
      </c>
      <c r="AT215" s="108">
        <v>-11.36</v>
      </c>
      <c r="AU215" s="110" t="s">
        <v>228</v>
      </c>
      <c r="AV215" s="108">
        <v>-11.36</v>
      </c>
      <c r="AW215" s="111" t="s">
        <v>229</v>
      </c>
      <c r="AX215" s="130">
        <f t="shared" si="125"/>
        <v>0.12569805089976582</v>
      </c>
      <c r="AY215" s="130">
        <f t="shared" si="126"/>
        <v>0.12569805089976582</v>
      </c>
      <c r="AZ215" s="113" t="s">
        <v>8</v>
      </c>
      <c r="BA215" s="113" t="s">
        <v>8</v>
      </c>
      <c r="BB215" s="113" t="s">
        <v>8</v>
      </c>
      <c r="BC215" s="113" t="s">
        <v>8</v>
      </c>
      <c r="BD215" s="113" t="s">
        <v>8</v>
      </c>
      <c r="BE215" s="139">
        <v>0.8</v>
      </c>
      <c r="BF215" s="113" t="s">
        <v>8</v>
      </c>
      <c r="BG215" s="113" t="s">
        <v>8</v>
      </c>
      <c r="BH215" s="113" t="s">
        <v>8</v>
      </c>
      <c r="BI215" s="113" t="s">
        <v>8</v>
      </c>
      <c r="BJ215" s="170">
        <v>3</v>
      </c>
      <c r="BK215" s="114" t="s">
        <v>230</v>
      </c>
      <c r="BL215" s="124" t="s">
        <v>279</v>
      </c>
      <c r="BM215" s="124" t="s">
        <v>232</v>
      </c>
      <c r="BN215" s="42" t="s">
        <v>280</v>
      </c>
      <c r="BO215" s="42">
        <f t="shared" si="127"/>
        <v>-0.3</v>
      </c>
      <c r="BP215" s="115">
        <v>0.2</v>
      </c>
      <c r="BQ215" s="116" t="str">
        <f t="shared" si="128"/>
        <v>n/a</v>
      </c>
      <c r="BR215" s="115" t="s">
        <v>8</v>
      </c>
      <c r="BS215" s="42" t="str">
        <f t="shared" si="129"/>
        <v>n/a</v>
      </c>
      <c r="BT215" s="115" t="s">
        <v>8</v>
      </c>
      <c r="BU215" s="115" t="s">
        <v>8</v>
      </c>
      <c r="BV215" s="66">
        <f t="shared" si="130"/>
        <v>3.0000000000000693E-2</v>
      </c>
      <c r="BW215" s="66">
        <f t="shared" si="131"/>
        <v>3.0169623916475943E-2</v>
      </c>
      <c r="BX215" s="66">
        <f t="shared" si="132"/>
        <v>0.72611000000000003</v>
      </c>
      <c r="BY215" s="44">
        <f t="shared" si="133"/>
        <v>0.12440534041993535</v>
      </c>
      <c r="BZ215" s="67" t="s">
        <v>8</v>
      </c>
      <c r="CA215" s="67" t="s">
        <v>8</v>
      </c>
      <c r="CB215" s="73">
        <f t="shared" si="134"/>
        <v>-11.059999999999999</v>
      </c>
      <c r="CC215" s="73">
        <f t="shared" si="135"/>
        <v>0.23813904805231276</v>
      </c>
      <c r="CD215" s="73">
        <f t="shared" si="136"/>
        <v>0.23813904805231276</v>
      </c>
      <c r="CE215" s="90" t="str">
        <f t="shared" si="137"/>
        <v>n/a</v>
      </c>
      <c r="CF215" s="90" t="str">
        <f t="shared" si="138"/>
        <v>n/a</v>
      </c>
      <c r="CG215" s="90" t="str">
        <f t="shared" si="139"/>
        <v>n/a</v>
      </c>
      <c r="CH215" s="90">
        <f t="shared" si="140"/>
        <v>-10.303889999999997</v>
      </c>
      <c r="CI215" s="90">
        <f t="shared" si="141"/>
        <v>0.26867618973824559</v>
      </c>
      <c r="CJ215" s="90">
        <f t="shared" si="142"/>
        <v>0.26867618973824559</v>
      </c>
      <c r="CK215" s="91" t="str">
        <f t="shared" si="143"/>
        <v>n/a</v>
      </c>
      <c r="CL215" s="90" t="str">
        <f t="shared" si="144"/>
        <v>n/a</v>
      </c>
      <c r="CM215" s="91" t="str">
        <f t="shared" si="145"/>
        <v>n/a</v>
      </c>
      <c r="CN215" s="93" t="str">
        <f t="shared" si="146"/>
        <v>2;3</v>
      </c>
      <c r="CO215" s="304">
        <v>0</v>
      </c>
      <c r="CP215" s="209" t="s">
        <v>265</v>
      </c>
      <c r="CQ215" s="137"/>
      <c r="CR215" s="64" t="s">
        <v>234</v>
      </c>
      <c r="CS215" s="164">
        <v>0.5</v>
      </c>
      <c r="CT215" s="117" t="s">
        <v>235</v>
      </c>
      <c r="CU215" s="118">
        <f>IF(CX215="n/a","n/a",IF(EXACT(CX215,"Huibertgat/Eemshaven"),ROUND(
IF(IF(OR(ISBLANK(S215),S215="n/a"),P215,S215)&gt;pMHW!$C$3,0,
IF(IF(OR(ISBLANK(S215),S215="n/a"),P215,S215)&gt;pMHW!$D$3, (pMHW!$C$3-IF(OR(ISBLANK(S215),S215="n/a"),P215,S215))*LOOKUP(CX215,pMHW!$B$4:$B$8,pMHW!$M$4:$M$8),
IF(IF(OR(ISBLANK(S215),S215="n/a"),P215,S215)&gt;pMHW!$F$3,LOOKUP(CX215,pMHW!$B$4:$B$8,pMHW!$D$4:$D$8)+(pMHW!$D$3-IF(OR(ISBLANK(S215),S215="n/a"),P215,S215))*LOOKUP(CX215,pMHW!$B$4:$B$8,pMHW!$O$4:$O$8),
LOOKUP(CX215,pMHW!$B$4:$B$8,pMHW!$F$4:$F$8)))),1),
ROUND(
IF(IF(OR(ISBLANK(S215),S215="n/a"),P215,S215)&gt;pMHW!$C$3,0,
IF(IF(OR(ISBLANK(S215),S215="n/a"),P215,S215)&gt;pMHW!$D$3,(pMHW!$C$3-IF(OR(ISBLANK(S215),S215="n/a"),P215,S215))*LOOKUP(CX215,pMHW!$B$4:$B$8,pMHW!$M$4:$M$8),
IF(IF(OR(ISBLANK(S215),S215="n/a"),P215,S215)&gt;pMHW!$E$3,LOOKUP(CX215,pMHW!$B$4:$B$8,pMHW!$D$4:$D$8)+(pMHW!$D$3-IF(OR(ISBLANK(S215),S215="n/a"),P215,S215))*LOOKUP(CX215,pMHW!$B$4:$B$8,pMHW!$N$4:$N$8),
LOOKUP(CX215,pMHW!$B$4:$B$8,pMHW!$F$4:$F$8)))),1)))</f>
        <v>0.1</v>
      </c>
      <c r="CV215" s="117" t="s">
        <v>27</v>
      </c>
      <c r="CW215" s="119" t="str">
        <f t="shared" si="149"/>
        <v>FBE=0.5; pMHW=0.1 m</v>
      </c>
      <c r="CX215" s="119" t="s">
        <v>2772</v>
      </c>
      <c r="CY215" s="165"/>
      <c r="CZ215" s="120">
        <f t="shared" si="147"/>
        <v>-7.6999999999999999E-2</v>
      </c>
      <c r="DA215" s="120">
        <f t="shared" si="148"/>
        <v>1.2999999999999999E-2</v>
      </c>
      <c r="DB215" s="120">
        <v>-7.7194683253765106E-2</v>
      </c>
      <c r="DC215" s="120">
        <v>-6.4391672611236572E-2</v>
      </c>
      <c r="DD215" s="120">
        <v>-8.9908063411712646E-2</v>
      </c>
    </row>
    <row r="216" spans="1:108" s="35" customFormat="1" ht="12.75">
      <c r="A216" s="104" t="s">
        <v>397</v>
      </c>
      <c r="B216" s="104" t="s">
        <v>397</v>
      </c>
      <c r="C216" s="104" t="s">
        <v>398</v>
      </c>
      <c r="D216" s="99">
        <v>1960</v>
      </c>
      <c r="E216" s="136" t="s">
        <v>399</v>
      </c>
      <c r="F216" s="136" t="s">
        <v>400</v>
      </c>
      <c r="G216" s="96">
        <v>2</v>
      </c>
      <c r="H216" s="105" t="s">
        <v>360</v>
      </c>
      <c r="I216" s="56">
        <v>52.089907789999998</v>
      </c>
      <c r="J216" s="56">
        <v>4.6430406299999998</v>
      </c>
      <c r="K216" s="106">
        <v>104000</v>
      </c>
      <c r="L216" s="106">
        <v>456000</v>
      </c>
      <c r="M216" s="49" t="s">
        <v>223</v>
      </c>
      <c r="N216" s="178">
        <f>Radiocarbon!K215</f>
        <v>7090</v>
      </c>
      <c r="O216" s="266">
        <f>Radiocarbon!L215</f>
        <v>141</v>
      </c>
      <c r="P216" s="179">
        <f>Radiocarbon!P215</f>
        <v>7900</v>
      </c>
      <c r="Q216" s="179">
        <f>Radiocarbon!Q215</f>
        <v>8170</v>
      </c>
      <c r="R216" s="179">
        <f>Radiocarbon!R215</f>
        <v>7680</v>
      </c>
      <c r="S216" s="179" t="str">
        <f>Radiocarbon!S215</f>
        <v>n/a</v>
      </c>
      <c r="T216" s="179" t="str">
        <f>Radiocarbon!T215</f>
        <v>n/a</v>
      </c>
      <c r="U216" s="179" t="str">
        <f>Radiocarbon!U215</f>
        <v>n/a</v>
      </c>
      <c r="V216" s="97" t="str">
        <f t="shared" si="121"/>
        <v>Local MHW and GW (Tidal ULD Z-GW) terrestrial indicator; Undifferentiated peat</v>
      </c>
      <c r="W216" s="17" t="s">
        <v>402</v>
      </c>
      <c r="X216" s="97" t="s">
        <v>287</v>
      </c>
      <c r="Y216" s="97" t="s">
        <v>303</v>
      </c>
      <c r="Z216" s="97" t="s">
        <v>226</v>
      </c>
      <c r="AA216" s="133">
        <v>10.5</v>
      </c>
      <c r="AB216" s="133">
        <v>0</v>
      </c>
      <c r="AC216" s="36">
        <v>0</v>
      </c>
      <c r="AD216" s="148" t="s">
        <v>296</v>
      </c>
      <c r="AE216" s="59">
        <v>0</v>
      </c>
      <c r="AF216" s="61" t="s">
        <v>227</v>
      </c>
      <c r="AG216" s="181">
        <f t="shared" si="122"/>
        <v>0</v>
      </c>
      <c r="AH216" s="181">
        <f t="shared" si="123"/>
        <v>0</v>
      </c>
      <c r="AI216" s="181">
        <v>0.02</v>
      </c>
      <c r="AJ216" s="181">
        <v>0.05</v>
      </c>
      <c r="AK216" s="181">
        <v>0</v>
      </c>
      <c r="AL216" s="37" t="s">
        <v>8</v>
      </c>
      <c r="AM216" s="37" t="s">
        <v>8</v>
      </c>
      <c r="AN216" s="109">
        <v>0.1</v>
      </c>
      <c r="AO216" s="108" t="s">
        <v>8</v>
      </c>
      <c r="AP216" s="109">
        <v>0.02</v>
      </c>
      <c r="AQ216" s="108" t="s">
        <v>8</v>
      </c>
      <c r="AR216" s="108" t="s">
        <v>8</v>
      </c>
      <c r="AS216" s="108" t="s">
        <v>8</v>
      </c>
      <c r="AT216" s="108">
        <v>-10.5</v>
      </c>
      <c r="AU216" s="110" t="s">
        <v>228</v>
      </c>
      <c r="AV216" s="108">
        <v>-10.5</v>
      </c>
      <c r="AW216" s="111" t="s">
        <v>229</v>
      </c>
      <c r="AX216" s="130">
        <f t="shared" si="125"/>
        <v>0.11532562594670796</v>
      </c>
      <c r="AY216" s="130">
        <f t="shared" si="126"/>
        <v>0.11532562594670796</v>
      </c>
      <c r="AZ216" s="113" t="s">
        <v>8</v>
      </c>
      <c r="BA216" s="113" t="s">
        <v>8</v>
      </c>
      <c r="BB216" s="113" t="s">
        <v>8</v>
      </c>
      <c r="BC216" s="113" t="s">
        <v>8</v>
      </c>
      <c r="BD216" s="113" t="s">
        <v>8</v>
      </c>
      <c r="BE216" s="139">
        <v>0.9</v>
      </c>
      <c r="BF216" s="113" t="s">
        <v>8</v>
      </c>
      <c r="BG216" s="113" t="s">
        <v>8</v>
      </c>
      <c r="BH216" s="113" t="s">
        <v>8</v>
      </c>
      <c r="BI216" s="113" t="s">
        <v>8</v>
      </c>
      <c r="BJ216" s="123">
        <v>1</v>
      </c>
      <c r="BK216" s="114" t="s">
        <v>230</v>
      </c>
      <c r="BL216" s="124" t="s">
        <v>263</v>
      </c>
      <c r="BM216" s="124" t="s">
        <v>232</v>
      </c>
      <c r="BN216" s="115" t="s">
        <v>264</v>
      </c>
      <c r="BO216" s="42">
        <f t="shared" si="127"/>
        <v>-0.2</v>
      </c>
      <c r="BP216" s="115">
        <v>0.3</v>
      </c>
      <c r="BQ216" s="116" t="str">
        <f t="shared" si="128"/>
        <v>n/a</v>
      </c>
      <c r="BR216" s="115" t="s">
        <v>8</v>
      </c>
      <c r="BS216" s="42" t="str">
        <f t="shared" si="129"/>
        <v>n/a</v>
      </c>
      <c r="BT216" s="115" t="s">
        <v>8</v>
      </c>
      <c r="BU216" s="115" t="s">
        <v>8</v>
      </c>
      <c r="BV216" s="66">
        <f t="shared" si="130"/>
        <v>0</v>
      </c>
      <c r="BW216" s="66">
        <f t="shared" si="131"/>
        <v>0</v>
      </c>
      <c r="BX216" s="66">
        <f t="shared" si="132"/>
        <v>0.65570000000000006</v>
      </c>
      <c r="BY216" s="44">
        <f t="shared" si="133"/>
        <v>0.11245386709668993</v>
      </c>
      <c r="BZ216" s="67" t="s">
        <v>8</v>
      </c>
      <c r="CA216" s="67" t="s">
        <v>8</v>
      </c>
      <c r="CB216" s="73">
        <f t="shared" si="134"/>
        <v>-10.3</v>
      </c>
      <c r="CC216" s="73">
        <f t="shared" si="135"/>
        <v>0.32140317359976395</v>
      </c>
      <c r="CD216" s="73">
        <f t="shared" si="136"/>
        <v>0.32140317359976395</v>
      </c>
      <c r="CE216" s="90">
        <f t="shared" si="137"/>
        <v>-10.3</v>
      </c>
      <c r="CF216" s="90">
        <f t="shared" si="138"/>
        <v>0.32140317359976395</v>
      </c>
      <c r="CG216" s="90">
        <f t="shared" si="139"/>
        <v>0.32140317359976395</v>
      </c>
      <c r="CH216" s="90">
        <f t="shared" si="140"/>
        <v>-9.6443000000000012</v>
      </c>
      <c r="CI216" s="90">
        <f t="shared" si="141"/>
        <v>0.34050825573692045</v>
      </c>
      <c r="CJ216" s="90">
        <f t="shared" si="142"/>
        <v>0.34050825573692045</v>
      </c>
      <c r="CK216" s="91">
        <f t="shared" si="143"/>
        <v>-9.6443000000000012</v>
      </c>
      <c r="CL216" s="90">
        <f t="shared" si="144"/>
        <v>0.34050825573692045</v>
      </c>
      <c r="CM216" s="91">
        <f t="shared" si="145"/>
        <v>0.34050825573692045</v>
      </c>
      <c r="CN216" s="93" t="str">
        <f t="shared" si="146"/>
        <v>1;2;3</v>
      </c>
      <c r="CO216" s="137">
        <v>0</v>
      </c>
      <c r="CP216" s="209"/>
      <c r="CQ216" s="137"/>
      <c r="CR216" s="64" t="s">
        <v>234</v>
      </c>
      <c r="CS216" s="164">
        <v>0.5</v>
      </c>
      <c r="CT216" s="117" t="s">
        <v>235</v>
      </c>
      <c r="CU216" s="118">
        <f>IF(CX216="n/a","n/a",IF(EXACT(CX216,"Huibertgat/Eemshaven"),ROUND(
IF(IF(OR(ISBLANK(S216),S216="n/a"),P216,S216)&gt;pMHW!$C$3,0,
IF(IF(OR(ISBLANK(S216),S216="n/a"),P216,S216)&gt;pMHW!$D$3, (pMHW!$C$3-IF(OR(ISBLANK(S216),S216="n/a"),P216,S216))*LOOKUP(CX216,pMHW!$B$4:$B$8,pMHW!$M$4:$M$8),
IF(IF(OR(ISBLANK(S216),S216="n/a"),P216,S216)&gt;pMHW!$F$3,LOOKUP(CX216,pMHW!$B$4:$B$8,pMHW!$D$4:$D$8)+(pMHW!$D$3-IF(OR(ISBLANK(S216),S216="n/a"),P216,S216))*LOOKUP(CX216,pMHW!$B$4:$B$8,pMHW!$O$4:$O$8),
LOOKUP(CX216,pMHW!$B$4:$B$8,pMHW!$F$4:$F$8)))),1),
ROUND(
IF(IF(OR(ISBLANK(S216),S216="n/a"),P216,S216)&gt;pMHW!$C$3,0,
IF(IF(OR(ISBLANK(S216),S216="n/a"),P216,S216)&gt;pMHW!$D$3,(pMHW!$C$3-IF(OR(ISBLANK(S216),S216="n/a"),P216,S216))*LOOKUP(CX216,pMHW!$B$4:$B$8,pMHW!$M$4:$M$8),
IF(IF(OR(ISBLANK(S216),S216="n/a"),P216,S216)&gt;pMHW!$E$3,LOOKUP(CX216,pMHW!$B$4:$B$8,pMHW!$D$4:$D$8)+(pMHW!$D$3-IF(OR(ISBLANK(S216),S216="n/a"),P216,S216))*LOOKUP(CX216,pMHW!$B$4:$B$8,pMHW!$N$4:$N$8),
LOOKUP(CX216,pMHW!$B$4:$B$8,pMHW!$F$4:$F$8)))),1)))</f>
        <v>0.6</v>
      </c>
      <c r="CV216" s="117" t="s">
        <v>27</v>
      </c>
      <c r="CW216" s="119" t="str">
        <f t="shared" si="149"/>
        <v>FBE=0.5; pMHW=0.6 m</v>
      </c>
      <c r="CX216" s="119" t="s">
        <v>236</v>
      </c>
      <c r="CY216" s="165"/>
      <c r="CZ216" s="120">
        <f t="shared" si="147"/>
        <v>-8.3000000000000004E-2</v>
      </c>
      <c r="DA216" s="120">
        <f t="shared" si="148"/>
        <v>1.4E-2</v>
      </c>
      <c r="DB216" s="120">
        <v>-8.2503139972686768E-2</v>
      </c>
      <c r="DC216" s="120">
        <v>-6.8819686770439148E-2</v>
      </c>
      <c r="DD216" s="120">
        <v>-9.6090748906135559E-2</v>
      </c>
    </row>
    <row r="217" spans="1:108" s="35" customFormat="1" ht="12.75">
      <c r="A217" s="104" t="s">
        <v>1687</v>
      </c>
      <c r="B217" s="104" t="s">
        <v>1687</v>
      </c>
      <c r="C217" s="104" t="s">
        <v>1688</v>
      </c>
      <c r="D217" s="99">
        <v>1960</v>
      </c>
      <c r="E217" s="136"/>
      <c r="F217" s="136" t="s">
        <v>1689</v>
      </c>
      <c r="G217" s="96">
        <v>2</v>
      </c>
      <c r="H217" s="105" t="s">
        <v>222</v>
      </c>
      <c r="I217" s="56">
        <v>52.183092760000001</v>
      </c>
      <c r="J217" s="56">
        <v>4.4733286970000004</v>
      </c>
      <c r="K217" s="106">
        <v>92500</v>
      </c>
      <c r="L217" s="106">
        <v>466500</v>
      </c>
      <c r="M217" s="49" t="s">
        <v>223</v>
      </c>
      <c r="N217" s="178">
        <f>Radiocarbon!K216</f>
        <v>4240</v>
      </c>
      <c r="O217" s="266">
        <f>Radiocarbon!L216</f>
        <v>125</v>
      </c>
      <c r="P217" s="179">
        <f>Radiocarbon!P216</f>
        <v>4760</v>
      </c>
      <c r="Q217" s="179">
        <f>Radiocarbon!Q216</f>
        <v>4980</v>
      </c>
      <c r="R217" s="179">
        <f>Radiocarbon!R216</f>
        <v>4530</v>
      </c>
      <c r="S217" s="179" t="str">
        <f>Radiocarbon!S216</f>
        <v>n/a</v>
      </c>
      <c r="T217" s="179" t="str">
        <f>Radiocarbon!T216</f>
        <v>n/a</v>
      </c>
      <c r="U217" s="179" t="str">
        <f>Radiocarbon!U216</f>
        <v>n/a</v>
      </c>
      <c r="V217" s="97" t="str">
        <f t="shared" si="121"/>
        <v>Local MHW and GW (Tidal ULD Z-GW) terrestrial indicator; Undifferentiated peat</v>
      </c>
      <c r="W217" s="17" t="s">
        <v>1691</v>
      </c>
      <c r="X217" s="97" t="s">
        <v>225</v>
      </c>
      <c r="Y217" s="107" t="s">
        <v>225</v>
      </c>
      <c r="Z217" s="97" t="s">
        <v>226</v>
      </c>
      <c r="AA217" s="133">
        <v>2.5</v>
      </c>
      <c r="AB217" s="133">
        <v>0.02</v>
      </c>
      <c r="AC217" s="36">
        <v>0</v>
      </c>
      <c r="AD217" s="148" t="s">
        <v>389</v>
      </c>
      <c r="AE217" s="59">
        <v>0.04</v>
      </c>
      <c r="AF217" s="61" t="s">
        <v>227</v>
      </c>
      <c r="AG217" s="181">
        <f t="shared" si="122"/>
        <v>0.1</v>
      </c>
      <c r="AH217" s="181">
        <f t="shared" si="123"/>
        <v>0.05</v>
      </c>
      <c r="AI217" s="181">
        <v>0.02</v>
      </c>
      <c r="AJ217" s="181">
        <v>0.05</v>
      </c>
      <c r="AK217" s="181">
        <f>IF(AA217="nd","nd",0.02*AA217)</f>
        <v>0.05</v>
      </c>
      <c r="AL217" s="37" t="s">
        <v>8</v>
      </c>
      <c r="AM217" s="37" t="s">
        <v>8</v>
      </c>
      <c r="AN217" s="109">
        <v>0.1</v>
      </c>
      <c r="AO217" s="108" t="s">
        <v>8</v>
      </c>
      <c r="AP217" s="109">
        <v>0.02</v>
      </c>
      <c r="AQ217" s="108" t="s">
        <v>8</v>
      </c>
      <c r="AR217" s="108" t="s">
        <v>8</v>
      </c>
      <c r="AS217" s="108" t="s">
        <v>8</v>
      </c>
      <c r="AT217" s="108">
        <v>-2.5</v>
      </c>
      <c r="AU217" s="110" t="s">
        <v>228</v>
      </c>
      <c r="AV217" s="108">
        <v>-2.5</v>
      </c>
      <c r="AW217" s="111" t="s">
        <v>229</v>
      </c>
      <c r="AX217" s="130">
        <f t="shared" si="125"/>
        <v>0.13527749258468685</v>
      </c>
      <c r="AY217" s="130">
        <f t="shared" si="126"/>
        <v>0.12569805089976538</v>
      </c>
      <c r="AZ217" s="113" t="s">
        <v>8</v>
      </c>
      <c r="BA217" s="113" t="s">
        <v>8</v>
      </c>
      <c r="BB217" s="113" t="s">
        <v>8</v>
      </c>
      <c r="BC217" s="113" t="s">
        <v>8</v>
      </c>
      <c r="BD217" s="113" t="s">
        <v>8</v>
      </c>
      <c r="BE217" s="139">
        <v>0.9</v>
      </c>
      <c r="BF217" s="113" t="s">
        <v>8</v>
      </c>
      <c r="BG217" s="113" t="s">
        <v>8</v>
      </c>
      <c r="BH217" s="113" t="s">
        <v>8</v>
      </c>
      <c r="BI217" s="113" t="s">
        <v>8</v>
      </c>
      <c r="BJ217" s="123">
        <v>1</v>
      </c>
      <c r="BK217" s="114" t="s">
        <v>230</v>
      </c>
      <c r="BL217" s="124" t="s">
        <v>263</v>
      </c>
      <c r="BM217" s="124" t="s">
        <v>232</v>
      </c>
      <c r="BN217" s="115" t="s">
        <v>264</v>
      </c>
      <c r="BO217" s="42">
        <f t="shared" si="127"/>
        <v>-0.2</v>
      </c>
      <c r="BP217" s="115">
        <v>0.3</v>
      </c>
      <c r="BQ217" s="116" t="str">
        <f t="shared" si="128"/>
        <v>n/a</v>
      </c>
      <c r="BR217" s="115" t="s">
        <v>8</v>
      </c>
      <c r="BS217" s="42" t="str">
        <f t="shared" si="129"/>
        <v>n/a</v>
      </c>
      <c r="BT217" s="115" t="s">
        <v>8</v>
      </c>
      <c r="BU217" s="115" t="s">
        <v>8</v>
      </c>
      <c r="BV217" s="66">
        <f t="shared" si="130"/>
        <v>3.0000000000000002E-2</v>
      </c>
      <c r="BW217" s="66">
        <f t="shared" si="131"/>
        <v>3.0169623916475933E-2</v>
      </c>
      <c r="BX217" s="66">
        <f t="shared" si="132"/>
        <v>0.38080000000000003</v>
      </c>
      <c r="BY217" s="44">
        <f t="shared" si="133"/>
        <v>6.4444816703905672E-2</v>
      </c>
      <c r="BZ217" s="67" t="s">
        <v>8</v>
      </c>
      <c r="CA217" s="67" t="s">
        <v>8</v>
      </c>
      <c r="CB217" s="73">
        <f t="shared" si="134"/>
        <v>-2.2999999999999998</v>
      </c>
      <c r="CC217" s="73">
        <f t="shared" si="135"/>
        <v>0.33046967517044828</v>
      </c>
      <c r="CD217" s="73">
        <f t="shared" si="136"/>
        <v>0.32666528160681785</v>
      </c>
      <c r="CE217" s="90">
        <f t="shared" si="137"/>
        <v>-2.2999999999999998</v>
      </c>
      <c r="CF217" s="90">
        <f t="shared" si="138"/>
        <v>0.32908965343808672</v>
      </c>
      <c r="CG217" s="90">
        <f t="shared" si="139"/>
        <v>0.32526911934581187</v>
      </c>
      <c r="CH217" s="90">
        <f t="shared" si="140"/>
        <v>-1.8892</v>
      </c>
      <c r="CI217" s="90">
        <f t="shared" si="141"/>
        <v>0.33669472910525583</v>
      </c>
      <c r="CJ217" s="90">
        <f t="shared" si="142"/>
        <v>0.33296147015422312</v>
      </c>
      <c r="CK217" s="91">
        <f t="shared" si="143"/>
        <v>-1.8892</v>
      </c>
      <c r="CL217" s="90">
        <f t="shared" si="144"/>
        <v>0.33669472910525583</v>
      </c>
      <c r="CM217" s="91">
        <f t="shared" si="145"/>
        <v>0.33296147015422312</v>
      </c>
      <c r="CN217" s="93" t="str">
        <f t="shared" si="146"/>
        <v>1;2;3</v>
      </c>
      <c r="CO217" s="138">
        <v>0</v>
      </c>
      <c r="CP217" s="209"/>
      <c r="CQ217" s="137"/>
      <c r="CR217" s="64" t="s">
        <v>234</v>
      </c>
      <c r="CS217" s="164">
        <v>0</v>
      </c>
      <c r="CT217" s="117" t="s">
        <v>235</v>
      </c>
      <c r="CU217" s="118">
        <f>IF(CX217="n/a","n/a",IF(EXACT(CX217,"Huibertgat/Eemshaven"),ROUND(
IF(IF(OR(ISBLANK(S217),S217="n/a"),P217,S217)&gt;pMHW!$C$3,0,
IF(IF(OR(ISBLANK(S217),S217="n/a"),P217,S217)&gt;pMHW!$D$3, (pMHW!$C$3-IF(OR(ISBLANK(S217),S217="n/a"),P217,S217))*LOOKUP(CX217,pMHW!$B$4:$B$8,pMHW!$M$4:$M$8),
IF(IF(OR(ISBLANK(S217),S217="n/a"),P217,S217)&gt;pMHW!$F$3,LOOKUP(CX217,pMHW!$B$4:$B$8,pMHW!$D$4:$D$8)+(pMHW!$D$3-IF(OR(ISBLANK(S217),S217="n/a"),P217,S217))*LOOKUP(CX217,pMHW!$B$4:$B$8,pMHW!$O$4:$O$8),
LOOKUP(CX217,pMHW!$B$4:$B$8,pMHW!$F$4:$F$8)))),1),
ROUND(
IF(IF(OR(ISBLANK(S217),S217="n/a"),P217,S217)&gt;pMHW!$C$3,0,
IF(IF(OR(ISBLANK(S217),S217="n/a"),P217,S217)&gt;pMHW!$D$3,(pMHW!$C$3-IF(OR(ISBLANK(S217),S217="n/a"),P217,S217))*LOOKUP(CX217,pMHW!$B$4:$B$8,pMHW!$M$4:$M$8),
IF(IF(OR(ISBLANK(S217),S217="n/a"),P217,S217)&gt;pMHW!$E$3,LOOKUP(CX217,pMHW!$B$4:$B$8,pMHW!$D$4:$D$8)+(pMHW!$D$3-IF(OR(ISBLANK(S217),S217="n/a"),P217,S217))*LOOKUP(CX217,pMHW!$B$4:$B$8,pMHW!$N$4:$N$8),
LOOKUP(CX217,pMHW!$B$4:$B$8,pMHW!$F$4:$F$8)))),1)))</f>
        <v>0.9</v>
      </c>
      <c r="CV217" s="117" t="s">
        <v>27</v>
      </c>
      <c r="CW217" s="119" t="str">
        <f t="shared" si="149"/>
        <v>FBE=0; pMHW=0.9 m</v>
      </c>
      <c r="CX217" s="119" t="s">
        <v>236</v>
      </c>
      <c r="CY217" s="165" t="s">
        <v>459</v>
      </c>
      <c r="CZ217" s="120">
        <f t="shared" si="147"/>
        <v>-0.08</v>
      </c>
      <c r="DA217" s="120">
        <f t="shared" si="148"/>
        <v>1.2999999999999999E-2</v>
      </c>
      <c r="DB217" s="120">
        <v>-7.966063916683197E-2</v>
      </c>
      <c r="DC217" s="120">
        <v>-6.6448628902435303E-2</v>
      </c>
      <c r="DD217" s="120">
        <v>-9.2780120670795441E-2</v>
      </c>
    </row>
    <row r="218" spans="1:108" s="35" customFormat="1" ht="12.75">
      <c r="A218" s="104" t="s">
        <v>1159</v>
      </c>
      <c r="B218" s="104" t="s">
        <v>1159</v>
      </c>
      <c r="C218" s="104" t="s">
        <v>779</v>
      </c>
      <c r="D218" s="99">
        <v>1960</v>
      </c>
      <c r="E218" s="136"/>
      <c r="F218" s="136" t="s">
        <v>1160</v>
      </c>
      <c r="G218" s="96">
        <v>2</v>
      </c>
      <c r="H218" s="105" t="s">
        <v>457</v>
      </c>
      <c r="I218" s="56">
        <v>52.791798530000001</v>
      </c>
      <c r="J218" s="56">
        <v>4.709717994</v>
      </c>
      <c r="K218" s="106">
        <v>109300</v>
      </c>
      <c r="L218" s="106">
        <v>534050</v>
      </c>
      <c r="M218" s="49" t="s">
        <v>223</v>
      </c>
      <c r="N218" s="178">
        <f>Radiocarbon!K217</f>
        <v>6020</v>
      </c>
      <c r="O218" s="266">
        <f>Radiocarbon!L217</f>
        <v>122</v>
      </c>
      <c r="P218" s="179">
        <f>Radiocarbon!P217</f>
        <v>6870</v>
      </c>
      <c r="Q218" s="179">
        <f>Radiocarbon!Q217</f>
        <v>7160</v>
      </c>
      <c r="R218" s="179">
        <f>Radiocarbon!R217</f>
        <v>6670</v>
      </c>
      <c r="S218" s="179" t="str">
        <f>Radiocarbon!S217</f>
        <v>n/a</v>
      </c>
      <c r="T218" s="179" t="str">
        <f>Radiocarbon!T217</f>
        <v>n/a</v>
      </c>
      <c r="U218" s="179" t="str">
        <f>Radiocarbon!U217</f>
        <v>n/a</v>
      </c>
      <c r="V218" s="97" t="str">
        <f t="shared" si="121"/>
        <v>Local MHW and GW (Tidal ULD Z-GW) terrestrial indicator; Undifferentiated peat</v>
      </c>
      <c r="W218" s="17" t="s">
        <v>811</v>
      </c>
      <c r="X218" s="97" t="s">
        <v>225</v>
      </c>
      <c r="Y218" s="107" t="s">
        <v>225</v>
      </c>
      <c r="Z218" s="97" t="s">
        <v>226</v>
      </c>
      <c r="AA218" s="133">
        <v>7.1950000000000003</v>
      </c>
      <c r="AB218" s="133">
        <v>2.4999999999999911E-2</v>
      </c>
      <c r="AC218" s="36">
        <v>0</v>
      </c>
      <c r="AD218" s="148" t="s">
        <v>389</v>
      </c>
      <c r="AE218" s="59">
        <v>4.9999999999999822E-2</v>
      </c>
      <c r="AF218" s="61" t="s">
        <v>227</v>
      </c>
      <c r="AG218" s="181">
        <f t="shared" si="122"/>
        <v>0.12499999999999956</v>
      </c>
      <c r="AH218" s="181">
        <f t="shared" si="123"/>
        <v>6.2499999999999778E-2</v>
      </c>
      <c r="AI218" s="181">
        <v>0.02</v>
      </c>
      <c r="AJ218" s="181">
        <v>0.05</v>
      </c>
      <c r="AK218" s="181">
        <f>IF(AA218="nd","nd",0.02*AA218)</f>
        <v>0.1439</v>
      </c>
      <c r="AL218" s="37" t="s">
        <v>8</v>
      </c>
      <c r="AM218" s="37" t="s">
        <v>8</v>
      </c>
      <c r="AN218" s="109">
        <v>0.1</v>
      </c>
      <c r="AO218" s="108" t="s">
        <v>8</v>
      </c>
      <c r="AP218" s="109">
        <v>0.02</v>
      </c>
      <c r="AQ218" s="108" t="s">
        <v>8</v>
      </c>
      <c r="AR218" s="108" t="s">
        <v>8</v>
      </c>
      <c r="AS218" s="108" t="s">
        <v>8</v>
      </c>
      <c r="AT218" s="108">
        <v>-7.1950000000000003</v>
      </c>
      <c r="AU218" s="110" t="s">
        <v>228</v>
      </c>
      <c r="AV218" s="108">
        <v>-7.1950000000000003</v>
      </c>
      <c r="AW218" s="111" t="s">
        <v>229</v>
      </c>
      <c r="AX218" s="130">
        <f t="shared" si="125"/>
        <v>0.19471378995849259</v>
      </c>
      <c r="AY218" s="130">
        <f t="shared" si="126"/>
        <v>0.13117259622344896</v>
      </c>
      <c r="AZ218" s="113" t="s">
        <v>8</v>
      </c>
      <c r="BA218" s="113" t="s">
        <v>8</v>
      </c>
      <c r="BB218" s="113" t="s">
        <v>8</v>
      </c>
      <c r="BC218" s="113" t="s">
        <v>8</v>
      </c>
      <c r="BD218" s="113" t="s">
        <v>8</v>
      </c>
      <c r="BE218" s="113">
        <v>0.8</v>
      </c>
      <c r="BF218" s="113" t="s">
        <v>8</v>
      </c>
      <c r="BG218" s="113" t="s">
        <v>8</v>
      </c>
      <c r="BH218" s="113" t="s">
        <v>8</v>
      </c>
      <c r="BI218" s="113" t="s">
        <v>8</v>
      </c>
      <c r="BJ218" s="123">
        <v>1</v>
      </c>
      <c r="BK218" s="114" t="s">
        <v>230</v>
      </c>
      <c r="BL218" s="124" t="s">
        <v>263</v>
      </c>
      <c r="BM218" s="124" t="s">
        <v>232</v>
      </c>
      <c r="BN218" s="115" t="s">
        <v>264</v>
      </c>
      <c r="BO218" s="42">
        <f t="shared" si="127"/>
        <v>-0.2</v>
      </c>
      <c r="BP218" s="115">
        <v>0.3</v>
      </c>
      <c r="BQ218" s="116" t="str">
        <f t="shared" si="128"/>
        <v>n/a</v>
      </c>
      <c r="BR218" s="115" t="s">
        <v>8</v>
      </c>
      <c r="BS218" s="42" t="str">
        <f t="shared" si="129"/>
        <v>n/a</v>
      </c>
      <c r="BT218" s="115" t="s">
        <v>8</v>
      </c>
      <c r="BU218" s="115" t="s">
        <v>8</v>
      </c>
      <c r="BV218" s="66">
        <f t="shared" si="130"/>
        <v>3.7499999999999867E-2</v>
      </c>
      <c r="BW218" s="66">
        <f t="shared" si="131"/>
        <v>3.0264619588659041E-2</v>
      </c>
      <c r="BX218" s="66">
        <f t="shared" si="132"/>
        <v>0.81752999999999998</v>
      </c>
      <c r="BY218" s="44">
        <f t="shared" si="133"/>
        <v>0.14045915429405093</v>
      </c>
      <c r="BZ218" s="67" t="s">
        <v>8</v>
      </c>
      <c r="CA218" s="67" t="s">
        <v>8</v>
      </c>
      <c r="CB218" s="73">
        <f t="shared" si="134"/>
        <v>-6.9950000000000001</v>
      </c>
      <c r="CC218" s="73">
        <f t="shared" si="135"/>
        <v>0.35892813653828565</v>
      </c>
      <c r="CD218" s="73">
        <f t="shared" si="136"/>
        <v>0.32881939906101376</v>
      </c>
      <c r="CE218" s="90">
        <f t="shared" si="137"/>
        <v>-6.9950000000000001</v>
      </c>
      <c r="CF218" s="90">
        <f t="shared" si="138"/>
        <v>0.35764991262406309</v>
      </c>
      <c r="CG218" s="90">
        <f t="shared" si="139"/>
        <v>0.3274236552236261</v>
      </c>
      <c r="CH218" s="90">
        <f t="shared" si="140"/>
        <v>-6.1399700000000008</v>
      </c>
      <c r="CI218" s="90">
        <f t="shared" si="141"/>
        <v>0.38543246000284698</v>
      </c>
      <c r="CJ218" s="90">
        <f t="shared" si="142"/>
        <v>0.35756254169563989</v>
      </c>
      <c r="CK218" s="91">
        <f t="shared" si="143"/>
        <v>-6.1399700000000008</v>
      </c>
      <c r="CL218" s="90">
        <f t="shared" si="144"/>
        <v>0.38543246000284698</v>
      </c>
      <c r="CM218" s="91">
        <f t="shared" si="145"/>
        <v>0.35756254169563989</v>
      </c>
      <c r="CN218" s="93" t="str">
        <f t="shared" si="146"/>
        <v>1;2;3</v>
      </c>
      <c r="CO218" s="138">
        <v>0</v>
      </c>
      <c r="CP218" s="209"/>
      <c r="CQ218" s="137"/>
      <c r="CR218" s="64" t="s">
        <v>234</v>
      </c>
      <c r="CS218" s="164">
        <v>0.75</v>
      </c>
      <c r="CT218" s="117" t="s">
        <v>235</v>
      </c>
      <c r="CU218" s="118">
        <f>IF(CX218="n/a","n/a",IF(EXACT(CX218,"Huibertgat/Eemshaven"),ROUND(
IF(IF(OR(ISBLANK(S218),S218="n/a"),P218,S218)&gt;pMHW!$C$3,0,
IF(IF(OR(ISBLANK(S218),S218="n/a"),P218,S218)&gt;pMHW!$D$3, (pMHW!$C$3-IF(OR(ISBLANK(S218),S218="n/a"),P218,S218))*LOOKUP(CX218,pMHW!$B$4:$B$8,pMHW!$M$4:$M$8),
IF(IF(OR(ISBLANK(S218),S218="n/a"),P218,S218)&gt;pMHW!$F$3,LOOKUP(CX218,pMHW!$B$4:$B$8,pMHW!$D$4:$D$8)+(pMHW!$D$3-IF(OR(ISBLANK(S218),S218="n/a"),P218,S218))*LOOKUP(CX218,pMHW!$B$4:$B$8,pMHW!$O$4:$O$8),
LOOKUP(CX218,pMHW!$B$4:$B$8,pMHW!$F$4:$F$8)))),1),
ROUND(
IF(IF(OR(ISBLANK(S218),S218="n/a"),P218,S218)&gt;pMHW!$C$3,0,
IF(IF(OR(ISBLANK(S218),S218="n/a"),P218,S218)&gt;pMHW!$D$3,(pMHW!$C$3-IF(OR(ISBLANK(S218),S218="n/a"),P218,S218))*LOOKUP(CX218,pMHW!$B$4:$B$8,pMHW!$M$4:$M$8),
IF(IF(OR(ISBLANK(S218),S218="n/a"),P218,S218)&gt;pMHW!$E$3,LOOKUP(CX218,pMHW!$B$4:$B$8,pMHW!$D$4:$D$8)+(pMHW!$D$3-IF(OR(ISBLANK(S218),S218="n/a"),P218,S218))*LOOKUP(CX218,pMHW!$B$4:$B$8,pMHW!$N$4:$N$8),
LOOKUP(CX218,pMHW!$B$4:$B$8,pMHW!$F$4:$F$8)))),1)))</f>
        <v>0.8</v>
      </c>
      <c r="CV218" s="117" t="s">
        <v>27</v>
      </c>
      <c r="CW218" s="119" t="str">
        <f t="shared" si="149"/>
        <v>FBE=0.75; pMHW=0.8 m</v>
      </c>
      <c r="CX218" s="119" t="s">
        <v>2772</v>
      </c>
      <c r="CY218" s="165"/>
      <c r="CZ218" s="120">
        <f t="shared" si="147"/>
        <v>-0.11899999999999999</v>
      </c>
      <c r="DA218" s="120">
        <f t="shared" si="148"/>
        <v>0.02</v>
      </c>
      <c r="DB218" s="120">
        <v>-0.1190261021256447</v>
      </c>
      <c r="DC218" s="120">
        <v>-9.9285170435905457E-2</v>
      </c>
      <c r="DD218" s="120">
        <v>-0.13862879574298859</v>
      </c>
    </row>
    <row r="219" spans="1:108" s="35" customFormat="1" ht="12.75">
      <c r="A219" s="104" t="s">
        <v>1110</v>
      </c>
      <c r="B219" s="104" t="s">
        <v>1110</v>
      </c>
      <c r="C219" s="104" t="s">
        <v>1111</v>
      </c>
      <c r="D219" s="99">
        <v>1960</v>
      </c>
      <c r="E219" s="136"/>
      <c r="F219" s="136" t="s">
        <v>1112</v>
      </c>
      <c r="G219" s="96">
        <v>2</v>
      </c>
      <c r="H219" s="105" t="s">
        <v>719</v>
      </c>
      <c r="I219" s="56">
        <v>51.502148310000003</v>
      </c>
      <c r="J219" s="56">
        <v>3.5912114709999998</v>
      </c>
      <c r="K219" s="106">
        <v>30307.21</v>
      </c>
      <c r="L219" s="106">
        <v>391883.9</v>
      </c>
      <c r="M219" s="49" t="s">
        <v>223</v>
      </c>
      <c r="N219" s="178">
        <f>Radiocarbon!K218</f>
        <v>6765</v>
      </c>
      <c r="O219" s="266">
        <f>Radiocarbon!L218</f>
        <v>117</v>
      </c>
      <c r="P219" s="179">
        <f>Radiocarbon!P218</f>
        <v>7620</v>
      </c>
      <c r="Q219" s="179">
        <f>Radiocarbon!Q218</f>
        <v>7730</v>
      </c>
      <c r="R219" s="179">
        <f>Radiocarbon!R218</f>
        <v>7500</v>
      </c>
      <c r="S219" s="179" t="str">
        <f>Radiocarbon!S218</f>
        <v>n/a</v>
      </c>
      <c r="T219" s="179" t="str">
        <f>Radiocarbon!T218</f>
        <v>n/a</v>
      </c>
      <c r="U219" s="179" t="str">
        <f>Radiocarbon!U218</f>
        <v>n/a</v>
      </c>
      <c r="V219" s="97" t="str">
        <f t="shared" si="121"/>
        <v>Local MHW and GW (Tidal ULD Z-GW) terrestrial indicator; Undifferentiated peat</v>
      </c>
      <c r="W219" s="17" t="s">
        <v>882</v>
      </c>
      <c r="X219" s="97" t="s">
        <v>287</v>
      </c>
      <c r="Y219" s="97" t="s">
        <v>303</v>
      </c>
      <c r="Z219" s="97" t="s">
        <v>226</v>
      </c>
      <c r="AA219" s="133">
        <v>6.5049999999999999</v>
      </c>
      <c r="AB219" s="133">
        <v>1.499999999999968E-2</v>
      </c>
      <c r="AC219" s="36">
        <v>0</v>
      </c>
      <c r="AD219" s="148" t="s">
        <v>389</v>
      </c>
      <c r="AE219" s="59">
        <v>2.9999999999999361E-2</v>
      </c>
      <c r="AF219" s="61" t="s">
        <v>227</v>
      </c>
      <c r="AG219" s="181">
        <f t="shared" si="122"/>
        <v>7.4999999999998401E-2</v>
      </c>
      <c r="AH219" s="181">
        <f t="shared" si="123"/>
        <v>3.7499999999999201E-2</v>
      </c>
      <c r="AI219" s="181">
        <v>0.02</v>
      </c>
      <c r="AJ219" s="181">
        <v>0.05</v>
      </c>
      <c r="AK219" s="181">
        <f>IF(AA219="nd","nd",0.02*AA219)</f>
        <v>0.13009999999999999</v>
      </c>
      <c r="AL219" s="37" t="s">
        <v>8</v>
      </c>
      <c r="AM219" s="37" t="s">
        <v>8</v>
      </c>
      <c r="AN219" s="109">
        <v>0.1</v>
      </c>
      <c r="AO219" s="108" t="s">
        <v>8</v>
      </c>
      <c r="AP219" s="109">
        <v>0.02</v>
      </c>
      <c r="AQ219" s="108" t="s">
        <v>8</v>
      </c>
      <c r="AR219" s="108" t="s">
        <v>8</v>
      </c>
      <c r="AS219" s="108" t="s">
        <v>8</v>
      </c>
      <c r="AT219" s="108">
        <v>-6.5049999999999999</v>
      </c>
      <c r="AU219" s="110" t="s">
        <v>228</v>
      </c>
      <c r="AV219" s="108">
        <v>-6.5049999999999999</v>
      </c>
      <c r="AW219" s="111" t="s">
        <v>229</v>
      </c>
      <c r="AX219" s="130">
        <f t="shared" si="125"/>
        <v>0.17785460353895802</v>
      </c>
      <c r="AY219" s="130">
        <f t="shared" si="126"/>
        <v>0.12126932835634879</v>
      </c>
      <c r="AZ219" s="113" t="s">
        <v>8</v>
      </c>
      <c r="BA219" s="113" t="s">
        <v>8</v>
      </c>
      <c r="BB219" s="113" t="s">
        <v>8</v>
      </c>
      <c r="BC219" s="113" t="s">
        <v>8</v>
      </c>
      <c r="BD219" s="113" t="s">
        <v>8</v>
      </c>
      <c r="BE219" s="175">
        <v>1.7</v>
      </c>
      <c r="BF219" s="113" t="s">
        <v>8</v>
      </c>
      <c r="BG219" s="113" t="s">
        <v>8</v>
      </c>
      <c r="BH219" s="113" t="s">
        <v>8</v>
      </c>
      <c r="BI219" s="113" t="s">
        <v>8</v>
      </c>
      <c r="BJ219" s="123">
        <v>1</v>
      </c>
      <c r="BK219" s="114" t="s">
        <v>230</v>
      </c>
      <c r="BL219" s="124" t="s">
        <v>263</v>
      </c>
      <c r="BM219" s="124" t="s">
        <v>232</v>
      </c>
      <c r="BN219" s="115" t="s">
        <v>264</v>
      </c>
      <c r="BO219" s="42">
        <f t="shared" si="127"/>
        <v>-0.2</v>
      </c>
      <c r="BP219" s="115">
        <v>0.3</v>
      </c>
      <c r="BQ219" s="116" t="str">
        <f t="shared" si="128"/>
        <v>n/a</v>
      </c>
      <c r="BR219" s="115" t="s">
        <v>8</v>
      </c>
      <c r="BS219" s="42" t="str">
        <f t="shared" si="129"/>
        <v>n/a</v>
      </c>
      <c r="BT219" s="115" t="s">
        <v>8</v>
      </c>
      <c r="BU219" s="115" t="s">
        <v>8</v>
      </c>
      <c r="BV219" s="66">
        <f t="shared" si="130"/>
        <v>2.249999999999952E-2</v>
      </c>
      <c r="BW219" s="66">
        <f t="shared" si="131"/>
        <v>3.0095531089925093E-2</v>
      </c>
      <c r="BX219" s="66">
        <f t="shared" si="132"/>
        <v>5.3340000000000005E-2</v>
      </c>
      <c r="BY219" s="44">
        <f t="shared" si="133"/>
        <v>7.6624033435991872E-3</v>
      </c>
      <c r="BZ219" s="67" t="s">
        <v>8</v>
      </c>
      <c r="CA219" s="67" t="s">
        <v>8</v>
      </c>
      <c r="CB219" s="73">
        <f t="shared" si="134"/>
        <v>-6.3049999999999997</v>
      </c>
      <c r="CC219" s="73">
        <f t="shared" si="135"/>
        <v>0.35005428292135576</v>
      </c>
      <c r="CD219" s="73">
        <f t="shared" si="136"/>
        <v>0.32497998552462365</v>
      </c>
      <c r="CE219" s="90">
        <f t="shared" si="137"/>
        <v>-6.3049999999999997</v>
      </c>
      <c r="CF219" s="90">
        <f t="shared" si="138"/>
        <v>0.34875816836312229</v>
      </c>
      <c r="CG219" s="90">
        <f t="shared" si="139"/>
        <v>0.32358345136919464</v>
      </c>
      <c r="CH219" s="90">
        <f t="shared" si="140"/>
        <v>-6.2291600000000003</v>
      </c>
      <c r="CI219" s="90">
        <f t="shared" si="141"/>
        <v>0.3501381347648162</v>
      </c>
      <c r="CJ219" s="90">
        <f t="shared" si="142"/>
        <v>0.32507030534422027</v>
      </c>
      <c r="CK219" s="91">
        <f t="shared" si="143"/>
        <v>-6.2291600000000003</v>
      </c>
      <c r="CL219" s="90">
        <f t="shared" si="144"/>
        <v>0.3501381347648162</v>
      </c>
      <c r="CM219" s="91">
        <f t="shared" si="145"/>
        <v>0.32507030534422027</v>
      </c>
      <c r="CN219" s="93" t="str">
        <f t="shared" si="146"/>
        <v>1;2;3</v>
      </c>
      <c r="CO219" s="138">
        <v>0</v>
      </c>
      <c r="CP219" s="370"/>
      <c r="CQ219" s="265"/>
      <c r="CR219" s="64" t="s">
        <v>234</v>
      </c>
      <c r="CS219" s="164">
        <v>0.5</v>
      </c>
      <c r="CT219" s="117" t="s">
        <v>235</v>
      </c>
      <c r="CU219" s="118">
        <f>IF(CX219="n/a","n/a",IF(EXACT(CX219,"Huibertgat/Eemshaven"),ROUND(
IF(IF(OR(ISBLANK(S219),S219="n/a"),P219,S219)&gt;pMHW!$C$3,0,
IF(IF(OR(ISBLANK(S219),S219="n/a"),P219,S219)&gt;pMHW!$D$3, (pMHW!$C$3-IF(OR(ISBLANK(S219),S219="n/a"),P219,S219))*LOOKUP(CX219,pMHW!$B$4:$B$8,pMHW!$M$4:$M$8),
IF(IF(OR(ISBLANK(S219),S219="n/a"),P219,S219)&gt;pMHW!$F$3,LOOKUP(CX219,pMHW!$B$4:$B$8,pMHW!$D$4:$D$8)+(pMHW!$D$3-IF(OR(ISBLANK(S219),S219="n/a"),P219,S219))*LOOKUP(CX219,pMHW!$B$4:$B$8,pMHW!$O$4:$O$8),
LOOKUP(CX219,pMHW!$B$4:$B$8,pMHW!$F$4:$F$8)))),1),
ROUND(
IF(IF(OR(ISBLANK(S219),S219="n/a"),P219,S219)&gt;pMHW!$C$3,0,
IF(IF(OR(ISBLANK(S219),S219="n/a"),P219,S219)&gt;pMHW!$D$3,(pMHW!$C$3-IF(OR(ISBLANK(S219),S219="n/a"),P219,S219))*LOOKUP(CX219,pMHW!$B$4:$B$8,pMHW!$M$4:$M$8),
IF(IF(OR(ISBLANK(S219),S219="n/a"),P219,S219)&gt;pMHW!$E$3,LOOKUP(CX219,pMHW!$B$4:$B$8,pMHW!$D$4:$D$8)+(pMHW!$D$3-IF(OR(ISBLANK(S219),S219="n/a"),P219,S219))*LOOKUP(CX219,pMHW!$B$4:$B$8,pMHW!$N$4:$N$8),
LOOKUP(CX219,pMHW!$B$4:$B$8,pMHW!$F$4:$F$8)))),1)))</f>
        <v>1.1000000000000001</v>
      </c>
      <c r="CV219" s="117" t="s">
        <v>27</v>
      </c>
      <c r="CW219" s="119" t="str">
        <f t="shared" si="149"/>
        <v>FBE=0.5; pMHW=1.1 m</v>
      </c>
      <c r="CX219" s="119" t="s">
        <v>725</v>
      </c>
      <c r="CY219" s="165"/>
      <c r="CZ219" s="120">
        <f t="shared" si="147"/>
        <v>-7.0000000000000001E-3</v>
      </c>
      <c r="DA219" s="120">
        <f t="shared" si="148"/>
        <v>1E-3</v>
      </c>
      <c r="DB219" s="120">
        <v>-7.4628950096666813E-3</v>
      </c>
      <c r="DC219" s="120">
        <v>-6.2251458875834942E-3</v>
      </c>
      <c r="DD219" s="120">
        <v>-8.6919749155640602E-3</v>
      </c>
    </row>
    <row r="220" spans="1:108" s="35" customFormat="1" ht="12.75">
      <c r="A220" s="104" t="s">
        <v>1155</v>
      </c>
      <c r="B220" s="104" t="s">
        <v>1155</v>
      </c>
      <c r="C220" s="104" t="s">
        <v>1156</v>
      </c>
      <c r="D220" s="99">
        <v>1960</v>
      </c>
      <c r="E220" s="136" t="s">
        <v>779</v>
      </c>
      <c r="F220" s="136" t="s">
        <v>1157</v>
      </c>
      <c r="G220" s="96">
        <v>2</v>
      </c>
      <c r="H220" s="105" t="s">
        <v>457</v>
      </c>
      <c r="I220" s="56">
        <v>52.791798530000001</v>
      </c>
      <c r="J220" s="56">
        <v>4.709717994</v>
      </c>
      <c r="K220" s="106">
        <v>109300</v>
      </c>
      <c r="L220" s="106">
        <v>534050</v>
      </c>
      <c r="M220" s="49" t="s">
        <v>223</v>
      </c>
      <c r="N220" s="178">
        <f>Radiocarbon!K219</f>
        <v>6200</v>
      </c>
      <c r="O220" s="266">
        <f>Radiocarbon!L219</f>
        <v>141</v>
      </c>
      <c r="P220" s="179">
        <f>Radiocarbon!P219</f>
        <v>7090</v>
      </c>
      <c r="Q220" s="179">
        <f>Radiocarbon!Q219</f>
        <v>7320</v>
      </c>
      <c r="R220" s="179">
        <f>Radiocarbon!R219</f>
        <v>6800</v>
      </c>
      <c r="S220" s="179" t="str">
        <f>Radiocarbon!S219</f>
        <v>n/a</v>
      </c>
      <c r="T220" s="179" t="str">
        <f>Radiocarbon!T219</f>
        <v>n/a</v>
      </c>
      <c r="U220" s="179" t="str">
        <f>Radiocarbon!U219</f>
        <v>n/a</v>
      </c>
      <c r="V220" s="97" t="str">
        <f t="shared" si="121"/>
        <v>Local MHW and GW (Tidal ULD Z-GW) terrestrial indicator; Undifferentiated peat</v>
      </c>
      <c r="W220" s="17" t="s">
        <v>811</v>
      </c>
      <c r="X220" s="97" t="s">
        <v>287</v>
      </c>
      <c r="Y220" s="97" t="s">
        <v>303</v>
      </c>
      <c r="Z220" s="97" t="s">
        <v>226</v>
      </c>
      <c r="AA220" s="133">
        <v>7.1950000000000003</v>
      </c>
      <c r="AB220" s="133">
        <v>2.4999999999999911E-2</v>
      </c>
      <c r="AC220" s="36">
        <v>0</v>
      </c>
      <c r="AD220" s="148" t="s">
        <v>389</v>
      </c>
      <c r="AE220" s="59">
        <v>4.9999999999999822E-2</v>
      </c>
      <c r="AF220" s="61" t="s">
        <v>227</v>
      </c>
      <c r="AG220" s="181">
        <f t="shared" si="122"/>
        <v>0.12499999999999956</v>
      </c>
      <c r="AH220" s="181">
        <f t="shared" si="123"/>
        <v>6.2499999999999778E-2</v>
      </c>
      <c r="AI220" s="181">
        <v>0.02</v>
      </c>
      <c r="AJ220" s="181">
        <v>0.05</v>
      </c>
      <c r="AK220" s="181">
        <f>IF(AA220="nd","nd",0.02*AA220)</f>
        <v>0.1439</v>
      </c>
      <c r="AL220" s="37" t="s">
        <v>8</v>
      </c>
      <c r="AM220" s="37" t="s">
        <v>8</v>
      </c>
      <c r="AN220" s="109">
        <v>0.1</v>
      </c>
      <c r="AO220" s="108" t="s">
        <v>8</v>
      </c>
      <c r="AP220" s="109">
        <v>0.02</v>
      </c>
      <c r="AQ220" s="108" t="s">
        <v>8</v>
      </c>
      <c r="AR220" s="108" t="s">
        <v>8</v>
      </c>
      <c r="AS220" s="108" t="s">
        <v>8</v>
      </c>
      <c r="AT220" s="108">
        <v>-7.1950000000000003</v>
      </c>
      <c r="AU220" s="110" t="s">
        <v>228</v>
      </c>
      <c r="AV220" s="108">
        <v>-7.1950000000000003</v>
      </c>
      <c r="AW220" s="111" t="s">
        <v>229</v>
      </c>
      <c r="AX220" s="130">
        <f t="shared" si="125"/>
        <v>0.19471378995849259</v>
      </c>
      <c r="AY220" s="130">
        <f t="shared" si="126"/>
        <v>0.13117259622344896</v>
      </c>
      <c r="AZ220" s="113" t="s">
        <v>8</v>
      </c>
      <c r="BA220" s="113" t="s">
        <v>8</v>
      </c>
      <c r="BB220" s="113" t="s">
        <v>8</v>
      </c>
      <c r="BC220" s="113" t="s">
        <v>8</v>
      </c>
      <c r="BD220" s="113" t="s">
        <v>8</v>
      </c>
      <c r="BE220" s="113">
        <v>0.8</v>
      </c>
      <c r="BF220" s="113" t="s">
        <v>8</v>
      </c>
      <c r="BG220" s="113" t="s">
        <v>8</v>
      </c>
      <c r="BH220" s="113" t="s">
        <v>8</v>
      </c>
      <c r="BI220" s="113" t="s">
        <v>8</v>
      </c>
      <c r="BJ220" s="123">
        <v>1</v>
      </c>
      <c r="BK220" s="114" t="s">
        <v>230</v>
      </c>
      <c r="BL220" s="124" t="s">
        <v>263</v>
      </c>
      <c r="BM220" s="124" t="s">
        <v>232</v>
      </c>
      <c r="BN220" s="115" t="s">
        <v>264</v>
      </c>
      <c r="BO220" s="42">
        <f t="shared" si="127"/>
        <v>-0.2</v>
      </c>
      <c r="BP220" s="115">
        <v>0.3</v>
      </c>
      <c r="BQ220" s="116" t="str">
        <f t="shared" si="128"/>
        <v>n/a</v>
      </c>
      <c r="BR220" s="115" t="s">
        <v>8</v>
      </c>
      <c r="BS220" s="42" t="str">
        <f t="shared" si="129"/>
        <v>n/a</v>
      </c>
      <c r="BT220" s="115" t="s">
        <v>8</v>
      </c>
      <c r="BU220" s="115" t="s">
        <v>8</v>
      </c>
      <c r="BV220" s="66">
        <f t="shared" si="130"/>
        <v>3.7499999999999867E-2</v>
      </c>
      <c r="BW220" s="66">
        <f t="shared" si="131"/>
        <v>3.0264619588659041E-2</v>
      </c>
      <c r="BX220" s="66">
        <f t="shared" si="132"/>
        <v>0.84370999999999996</v>
      </c>
      <c r="BY220" s="44">
        <f t="shared" si="133"/>
        <v>0.14513622428601344</v>
      </c>
      <c r="BZ220" s="67" t="s">
        <v>8</v>
      </c>
      <c r="CA220" s="67" t="s">
        <v>8</v>
      </c>
      <c r="CB220" s="73">
        <f t="shared" si="134"/>
        <v>-6.9950000000000001</v>
      </c>
      <c r="CC220" s="73">
        <f t="shared" si="135"/>
        <v>0.35892813653828565</v>
      </c>
      <c r="CD220" s="73">
        <f t="shared" si="136"/>
        <v>0.32881939906101376</v>
      </c>
      <c r="CE220" s="90">
        <f t="shared" si="137"/>
        <v>-6.9950000000000001</v>
      </c>
      <c r="CF220" s="90">
        <f t="shared" si="138"/>
        <v>0.35764991262406309</v>
      </c>
      <c r="CG220" s="90">
        <f t="shared" si="139"/>
        <v>0.3274236552236261</v>
      </c>
      <c r="CH220" s="90">
        <f t="shared" si="140"/>
        <v>-6.1137900000000007</v>
      </c>
      <c r="CI220" s="90">
        <f t="shared" si="141"/>
        <v>0.38716137565470837</v>
      </c>
      <c r="CJ220" s="90">
        <f t="shared" si="142"/>
        <v>0.35942554277464228</v>
      </c>
      <c r="CK220" s="91">
        <f t="shared" si="143"/>
        <v>-6.1137900000000007</v>
      </c>
      <c r="CL220" s="90">
        <f t="shared" si="144"/>
        <v>0.38716137565470837</v>
      </c>
      <c r="CM220" s="91">
        <f t="shared" si="145"/>
        <v>0.35942554277464228</v>
      </c>
      <c r="CN220" s="93" t="str">
        <f t="shared" si="146"/>
        <v>1;2;3</v>
      </c>
      <c r="CO220" s="138">
        <v>0</v>
      </c>
      <c r="CP220" s="209"/>
      <c r="CQ220" s="137"/>
      <c r="CR220" s="64" t="s">
        <v>234</v>
      </c>
      <c r="CS220" s="164">
        <v>0.75</v>
      </c>
      <c r="CT220" s="117" t="s">
        <v>235</v>
      </c>
      <c r="CU220" s="118">
        <f>IF(CX220="n/a","n/a",IF(EXACT(CX220,"Huibertgat/Eemshaven"),ROUND(
IF(IF(OR(ISBLANK(S220),S220="n/a"),P220,S220)&gt;pMHW!$C$3,0,
IF(IF(OR(ISBLANK(S220),S220="n/a"),P220,S220)&gt;pMHW!$D$3, (pMHW!$C$3-IF(OR(ISBLANK(S220),S220="n/a"),P220,S220))*LOOKUP(CX220,pMHW!$B$4:$B$8,pMHW!$M$4:$M$8),
IF(IF(OR(ISBLANK(S220),S220="n/a"),P220,S220)&gt;pMHW!$F$3,LOOKUP(CX220,pMHW!$B$4:$B$8,pMHW!$D$4:$D$8)+(pMHW!$D$3-IF(OR(ISBLANK(S220),S220="n/a"),P220,S220))*LOOKUP(CX220,pMHW!$B$4:$B$8,pMHW!$O$4:$O$8),
LOOKUP(CX220,pMHW!$B$4:$B$8,pMHW!$F$4:$F$8)))),1),
ROUND(
IF(IF(OR(ISBLANK(S220),S220="n/a"),P220,S220)&gt;pMHW!$C$3,0,
IF(IF(OR(ISBLANK(S220),S220="n/a"),P220,S220)&gt;pMHW!$D$3,(pMHW!$C$3-IF(OR(ISBLANK(S220),S220="n/a"),P220,S220))*LOOKUP(CX220,pMHW!$B$4:$B$8,pMHW!$M$4:$M$8),
IF(IF(OR(ISBLANK(S220),S220="n/a"),P220,S220)&gt;pMHW!$E$3,LOOKUP(CX220,pMHW!$B$4:$B$8,pMHW!$D$4:$D$8)+(pMHW!$D$3-IF(OR(ISBLANK(S220),S220="n/a"),P220,S220))*LOOKUP(CX220,pMHW!$B$4:$B$8,pMHW!$N$4:$N$8),
LOOKUP(CX220,pMHW!$B$4:$B$8,pMHW!$F$4:$F$8)))),1)))</f>
        <v>0.7</v>
      </c>
      <c r="CV220" s="117" t="s">
        <v>27</v>
      </c>
      <c r="CW220" s="119" t="str">
        <f t="shared" si="149"/>
        <v>FBE=0.75; pMHW=0.7 m</v>
      </c>
      <c r="CX220" s="119" t="s">
        <v>2772</v>
      </c>
      <c r="CY220" s="165"/>
      <c r="CZ220" s="120">
        <f t="shared" si="147"/>
        <v>-0.11899999999999999</v>
      </c>
      <c r="DA220" s="120">
        <f t="shared" si="148"/>
        <v>0.02</v>
      </c>
      <c r="DB220" s="120">
        <v>-0.1190261021256447</v>
      </c>
      <c r="DC220" s="120">
        <v>-9.9285170435905457E-2</v>
      </c>
      <c r="DD220" s="120">
        <v>-0.13862879574298859</v>
      </c>
    </row>
    <row r="221" spans="1:108" s="35" customFormat="1" ht="12.75">
      <c r="A221" s="104" t="s">
        <v>2537</v>
      </c>
      <c r="B221" s="104" t="s">
        <v>2537</v>
      </c>
      <c r="C221" s="104" t="s">
        <v>391</v>
      </c>
      <c r="D221" s="99">
        <v>1960</v>
      </c>
      <c r="E221" s="136" t="s">
        <v>2538</v>
      </c>
      <c r="F221" s="136" t="s">
        <v>2539</v>
      </c>
      <c r="G221" s="96">
        <v>2</v>
      </c>
      <c r="H221" s="105" t="s">
        <v>360</v>
      </c>
      <c r="I221" s="56">
        <v>51.834552500000001</v>
      </c>
      <c r="J221" s="56">
        <v>5.0915193150000002</v>
      </c>
      <c r="K221" s="106">
        <v>134620</v>
      </c>
      <c r="L221" s="106">
        <v>427370</v>
      </c>
      <c r="M221" s="49" t="s">
        <v>223</v>
      </c>
      <c r="N221" s="178">
        <f>Radiocarbon!K220</f>
        <v>6600</v>
      </c>
      <c r="O221" s="266">
        <f>Radiocarbon!L220</f>
        <v>145</v>
      </c>
      <c r="P221" s="179">
        <f>Radiocarbon!P220</f>
        <v>7485</v>
      </c>
      <c r="Q221" s="179">
        <f>Radiocarbon!Q220</f>
        <v>7670</v>
      </c>
      <c r="R221" s="179">
        <f>Radiocarbon!R220</f>
        <v>7310</v>
      </c>
      <c r="S221" s="179" t="str">
        <f>Radiocarbon!S220</f>
        <v>n/a</v>
      </c>
      <c r="T221" s="179" t="str">
        <f>Radiocarbon!T220</f>
        <v>n/a</v>
      </c>
      <c r="U221" s="179" t="str">
        <f>Radiocarbon!U220</f>
        <v>n/a</v>
      </c>
      <c r="V221" s="97" t="str">
        <f t="shared" si="121"/>
        <v>River-gradient affected GW (ULD inland Z-GW) terrestrial indicator; Undifferentiated peat</v>
      </c>
      <c r="W221" s="17" t="s">
        <v>882</v>
      </c>
      <c r="X221" s="97" t="s">
        <v>225</v>
      </c>
      <c r="Y221" s="107" t="s">
        <v>225</v>
      </c>
      <c r="Z221" s="97" t="s">
        <v>226</v>
      </c>
      <c r="AA221" s="36">
        <v>6.8</v>
      </c>
      <c r="AB221" s="133">
        <v>0.01</v>
      </c>
      <c r="AC221" s="36">
        <v>0</v>
      </c>
      <c r="AD221" s="148" t="s">
        <v>551</v>
      </c>
      <c r="AE221" s="59">
        <v>0</v>
      </c>
      <c r="AF221" s="61" t="s">
        <v>227</v>
      </c>
      <c r="AG221" s="181">
        <f t="shared" si="122"/>
        <v>0</v>
      </c>
      <c r="AH221" s="181">
        <f t="shared" si="123"/>
        <v>0</v>
      </c>
      <c r="AI221" s="181">
        <v>0.02</v>
      </c>
      <c r="AJ221" s="181">
        <v>0.05</v>
      </c>
      <c r="AK221" s="181">
        <f>IF(AA221="nd","nd",0.02*AA221)</f>
        <v>0.13600000000000001</v>
      </c>
      <c r="AL221" s="37" t="s">
        <v>8</v>
      </c>
      <c r="AM221" s="37" t="s">
        <v>8</v>
      </c>
      <c r="AN221" s="109">
        <v>0.01</v>
      </c>
      <c r="AO221" s="37" t="s">
        <v>8</v>
      </c>
      <c r="AP221" s="129">
        <v>0.02</v>
      </c>
      <c r="AQ221" s="108" t="s">
        <v>8</v>
      </c>
      <c r="AR221" s="108" t="s">
        <v>8</v>
      </c>
      <c r="AS221" s="108" t="s">
        <v>8</v>
      </c>
      <c r="AT221" s="108">
        <v>-6</v>
      </c>
      <c r="AU221" s="110" t="s">
        <v>228</v>
      </c>
      <c r="AV221" s="108">
        <v>-6</v>
      </c>
      <c r="AW221" s="111" t="s">
        <v>229</v>
      </c>
      <c r="AX221" s="130">
        <f t="shared" si="125"/>
        <v>0.14797297050475131</v>
      </c>
      <c r="AY221" s="130">
        <f t="shared" si="126"/>
        <v>5.8309518948453008E-2</v>
      </c>
      <c r="AZ221" s="113" t="s">
        <v>8</v>
      </c>
      <c r="BA221" s="113" t="s">
        <v>8</v>
      </c>
      <c r="BB221" s="113" t="s">
        <v>8</v>
      </c>
      <c r="BC221" s="113" t="s">
        <v>8</v>
      </c>
      <c r="BD221" s="113" t="s">
        <v>8</v>
      </c>
      <c r="BE221" s="139">
        <v>0.9</v>
      </c>
      <c r="BF221" s="113" t="s">
        <v>8</v>
      </c>
      <c r="BG221" s="113" t="s">
        <v>8</v>
      </c>
      <c r="BH221" s="113" t="s">
        <v>8</v>
      </c>
      <c r="BI221" s="113" t="s">
        <v>8</v>
      </c>
      <c r="BJ221" s="123">
        <v>2</v>
      </c>
      <c r="BK221" s="114" t="s">
        <v>230</v>
      </c>
      <c r="BL221" s="124" t="s">
        <v>263</v>
      </c>
      <c r="BM221" s="124" t="s">
        <v>232</v>
      </c>
      <c r="BN221" s="115" t="s">
        <v>264</v>
      </c>
      <c r="BO221" s="42">
        <f t="shared" si="127"/>
        <v>-0.2</v>
      </c>
      <c r="BP221" s="115">
        <v>0.3</v>
      </c>
      <c r="BQ221" s="116" t="str">
        <f t="shared" si="128"/>
        <v>n/a</v>
      </c>
      <c r="BR221" s="115" t="s">
        <v>8</v>
      </c>
      <c r="BS221" s="42" t="str">
        <f t="shared" si="129"/>
        <v>n/a</v>
      </c>
      <c r="BT221" s="115" t="s">
        <v>8</v>
      </c>
      <c r="BU221" s="115" t="s">
        <v>8</v>
      </c>
      <c r="BV221" s="66">
        <f t="shared" si="130"/>
        <v>1.5000000000000001E-2</v>
      </c>
      <c r="BW221" s="66">
        <f t="shared" si="131"/>
        <v>3.0042495765422006E-2</v>
      </c>
      <c r="BX221" s="66">
        <f t="shared" si="132"/>
        <v>0.45658499999999996</v>
      </c>
      <c r="BY221" s="44">
        <f t="shared" si="133"/>
        <v>7.5651060137978246E-2</v>
      </c>
      <c r="BZ221" s="67" t="s">
        <v>8</v>
      </c>
      <c r="CA221" s="67" t="s">
        <v>8</v>
      </c>
      <c r="CB221" s="73">
        <f t="shared" si="134"/>
        <v>-5.8</v>
      </c>
      <c r="CC221" s="73">
        <f t="shared" si="135"/>
        <v>0.3358549561221561</v>
      </c>
      <c r="CD221" s="73">
        <f t="shared" si="136"/>
        <v>0.30708720512553989</v>
      </c>
      <c r="CE221" s="90" t="str">
        <f t="shared" si="137"/>
        <v>n/a</v>
      </c>
      <c r="CF221" s="90" t="str">
        <f t="shared" si="138"/>
        <v>n/a</v>
      </c>
      <c r="CG221" s="90" t="str">
        <f t="shared" si="139"/>
        <v>n/a</v>
      </c>
      <c r="CH221" s="90">
        <f t="shared" si="140"/>
        <v>-5.3284150000000006</v>
      </c>
      <c r="CI221" s="90">
        <f t="shared" si="141"/>
        <v>0.34426971178396654</v>
      </c>
      <c r="CJ221" s="90">
        <f t="shared" si="142"/>
        <v>0.31626829504680892</v>
      </c>
      <c r="CK221" s="91" t="str">
        <f t="shared" si="143"/>
        <v>n/a</v>
      </c>
      <c r="CL221" s="90" t="str">
        <f t="shared" si="144"/>
        <v>n/a</v>
      </c>
      <c r="CM221" s="91" t="str">
        <f t="shared" si="145"/>
        <v>n/a</v>
      </c>
      <c r="CN221" s="93" t="str">
        <f t="shared" si="146"/>
        <v>2;3</v>
      </c>
      <c r="CO221" s="137">
        <v>0</v>
      </c>
      <c r="CP221" s="209" t="s">
        <v>274</v>
      </c>
      <c r="CQ221" s="137"/>
      <c r="CR221" s="64" t="s">
        <v>234</v>
      </c>
      <c r="CS221" s="164">
        <v>0.75</v>
      </c>
      <c r="CT221" s="117" t="s">
        <v>235</v>
      </c>
      <c r="CU221" s="118">
        <f>IF(CX221="n/a","n/a",IF(EXACT(CX221,"Huibertgat/Eemshaven"),ROUND(
IF(IF(OR(ISBLANK(S221),S221="n/a"),P221,S221)&gt;pMHW!$C$3,0,
IF(IF(OR(ISBLANK(S221),S221="n/a"),P221,S221)&gt;pMHW!$D$3, (pMHW!$C$3-IF(OR(ISBLANK(S221),S221="n/a"),P221,S221))*LOOKUP(CX221,pMHW!$B$4:$B$8,pMHW!$M$4:$M$8),
IF(IF(OR(ISBLANK(S221),S221="n/a"),P221,S221)&gt;pMHW!$F$3,LOOKUP(CX221,pMHW!$B$4:$B$8,pMHW!$D$4:$D$8)+(pMHW!$D$3-IF(OR(ISBLANK(S221),S221="n/a"),P221,S221))*LOOKUP(CX221,pMHW!$B$4:$B$8,pMHW!$O$4:$O$8),
LOOKUP(CX221,pMHW!$B$4:$B$8,pMHW!$F$4:$F$8)))),1),
ROUND(
IF(IF(OR(ISBLANK(S221),S221="n/a"),P221,S221)&gt;pMHW!$C$3,0,
IF(IF(OR(ISBLANK(S221),S221="n/a"),P221,S221)&gt;pMHW!$D$3,(pMHW!$C$3-IF(OR(ISBLANK(S221),S221="n/a"),P221,S221))*LOOKUP(CX221,pMHW!$B$4:$B$8,pMHW!$M$4:$M$8),
IF(IF(OR(ISBLANK(S221),S221="n/a"),P221,S221)&gt;pMHW!$E$3,LOOKUP(CX221,pMHW!$B$4:$B$8,pMHW!$D$4:$D$8)+(pMHW!$D$3-IF(OR(ISBLANK(S221),S221="n/a"),P221,S221))*LOOKUP(CX221,pMHW!$B$4:$B$8,pMHW!$N$4:$N$8),
LOOKUP(CX221,pMHW!$B$4:$B$8,pMHW!$F$4:$F$8)))),1)))</f>
        <v>0.7</v>
      </c>
      <c r="CV221" s="117" t="s">
        <v>27</v>
      </c>
      <c r="CW221" s="119" t="str">
        <f t="shared" si="149"/>
        <v>FBE=0.75; pMHW=0.7 m</v>
      </c>
      <c r="CX221" s="119" t="s">
        <v>236</v>
      </c>
      <c r="CY221" s="165"/>
      <c r="CZ221" s="120">
        <f t="shared" si="147"/>
        <v>-6.0999999999999999E-2</v>
      </c>
      <c r="DA221" s="120">
        <f t="shared" si="148"/>
        <v>0.01</v>
      </c>
      <c r="DB221" s="120">
        <v>-6.0628671199083328E-2</v>
      </c>
      <c r="DC221" s="120">
        <v>-5.0573181360960007E-2</v>
      </c>
      <c r="DD221" s="120">
        <v>-7.0613749325275421E-2</v>
      </c>
    </row>
    <row r="222" spans="1:108" s="35" customFormat="1" ht="12.75">
      <c r="A222" s="136" t="s">
        <v>1757</v>
      </c>
      <c r="B222" s="136" t="s">
        <v>1757</v>
      </c>
      <c r="C222" s="136" t="s">
        <v>1758</v>
      </c>
      <c r="D222" s="99">
        <v>1960</v>
      </c>
      <c r="E222" s="136" t="s">
        <v>1759</v>
      </c>
      <c r="F222" s="136" t="s">
        <v>1760</v>
      </c>
      <c r="G222" s="96">
        <v>2</v>
      </c>
      <c r="H222" s="105" t="s">
        <v>222</v>
      </c>
      <c r="I222" s="56">
        <v>51.87863067</v>
      </c>
      <c r="J222" s="56">
        <v>4.476759532</v>
      </c>
      <c r="K222" s="106">
        <v>92310</v>
      </c>
      <c r="L222" s="106">
        <v>432625</v>
      </c>
      <c r="M222" s="49" t="s">
        <v>223</v>
      </c>
      <c r="N222" s="178">
        <f>Radiocarbon!K221</f>
        <v>8130</v>
      </c>
      <c r="O222" s="266">
        <f>Radiocarbon!L221</f>
        <v>122</v>
      </c>
      <c r="P222" s="179">
        <f>Radiocarbon!P221</f>
        <v>9085</v>
      </c>
      <c r="Q222" s="179">
        <f>Radiocarbon!Q221</f>
        <v>9400</v>
      </c>
      <c r="R222" s="179">
        <f>Radiocarbon!R221</f>
        <v>8775</v>
      </c>
      <c r="S222" s="179" t="str">
        <f>Radiocarbon!S221</f>
        <v>n/a</v>
      </c>
      <c r="T222" s="179" t="str">
        <f>Radiocarbon!T221</f>
        <v>n/a</v>
      </c>
      <c r="U222" s="179" t="str">
        <f>Radiocarbon!U221</f>
        <v>n/a</v>
      </c>
      <c r="V222" s="97" t="str">
        <f t="shared" si="121"/>
        <v>River-gradient affected GW (ULD inland Z-GW) terrestrial indicator; Undifferentiated peat</v>
      </c>
      <c r="W222" s="17" t="s">
        <v>1762</v>
      </c>
      <c r="X222" s="97" t="s">
        <v>287</v>
      </c>
      <c r="Y222" s="97" t="s">
        <v>1728</v>
      </c>
      <c r="Z222" s="97" t="s">
        <v>226</v>
      </c>
      <c r="AA222" s="133">
        <v>17</v>
      </c>
      <c r="AB222" s="133">
        <v>0.03</v>
      </c>
      <c r="AC222" s="36">
        <v>0</v>
      </c>
      <c r="AD222" s="148" t="s">
        <v>296</v>
      </c>
      <c r="AE222" s="59">
        <v>0.03</v>
      </c>
      <c r="AF222" s="61" t="s">
        <v>227</v>
      </c>
      <c r="AG222" s="181">
        <f t="shared" si="122"/>
        <v>7.4999999999999997E-2</v>
      </c>
      <c r="AH222" s="181">
        <f t="shared" si="123"/>
        <v>3.7499999999999999E-2</v>
      </c>
      <c r="AI222" s="181">
        <v>0.02</v>
      </c>
      <c r="AJ222" s="181">
        <v>0.05</v>
      </c>
      <c r="AK222" s="181">
        <v>0</v>
      </c>
      <c r="AL222" s="37" t="s">
        <v>8</v>
      </c>
      <c r="AM222" s="37" t="s">
        <v>8</v>
      </c>
      <c r="AN222" s="109">
        <v>0.1</v>
      </c>
      <c r="AO222" s="108" t="s">
        <v>8</v>
      </c>
      <c r="AP222" s="109">
        <v>0.02</v>
      </c>
      <c r="AQ222" s="108" t="s">
        <v>8</v>
      </c>
      <c r="AR222" s="108" t="s">
        <v>8</v>
      </c>
      <c r="AS222" s="108" t="s">
        <v>8</v>
      </c>
      <c r="AT222" s="108">
        <v>-16.245000000000001</v>
      </c>
      <c r="AU222" s="110" t="s">
        <v>228</v>
      </c>
      <c r="AV222" s="108">
        <v>-16.245000000000001</v>
      </c>
      <c r="AW222" s="111" t="s">
        <v>229</v>
      </c>
      <c r="AX222" s="130">
        <f t="shared" si="125"/>
        <v>0.12126932835634904</v>
      </c>
      <c r="AY222" s="130">
        <f t="shared" si="126"/>
        <v>0.12126932835634904</v>
      </c>
      <c r="AZ222" s="113" t="s">
        <v>8</v>
      </c>
      <c r="BA222" s="113" t="s">
        <v>8</v>
      </c>
      <c r="BB222" s="113" t="s">
        <v>8</v>
      </c>
      <c r="BC222" s="113" t="s">
        <v>8</v>
      </c>
      <c r="BD222" s="113" t="s">
        <v>8</v>
      </c>
      <c r="BE222" s="139">
        <v>0.9</v>
      </c>
      <c r="BF222" s="113" t="s">
        <v>8</v>
      </c>
      <c r="BG222" s="113" t="s">
        <v>8</v>
      </c>
      <c r="BH222" s="113" t="s">
        <v>8</v>
      </c>
      <c r="BI222" s="113" t="s">
        <v>8</v>
      </c>
      <c r="BJ222" s="123">
        <v>2</v>
      </c>
      <c r="BK222" s="114" t="s">
        <v>230</v>
      </c>
      <c r="BL222" s="124" t="s">
        <v>263</v>
      </c>
      <c r="BM222" s="124" t="s">
        <v>232</v>
      </c>
      <c r="BN222" s="115" t="s">
        <v>264</v>
      </c>
      <c r="BO222" s="42">
        <f t="shared" si="127"/>
        <v>-0.2</v>
      </c>
      <c r="BP222" s="115">
        <v>0.3</v>
      </c>
      <c r="BQ222" s="116" t="str">
        <f t="shared" si="128"/>
        <v>n/a</v>
      </c>
      <c r="BR222" s="115" t="s">
        <v>8</v>
      </c>
      <c r="BS222" s="42" t="str">
        <f t="shared" si="129"/>
        <v>n/a</v>
      </c>
      <c r="BT222" s="115" t="s">
        <v>8</v>
      </c>
      <c r="BU222" s="115" t="s">
        <v>8</v>
      </c>
      <c r="BV222" s="66">
        <f t="shared" si="130"/>
        <v>4.4999999999999998E-2</v>
      </c>
      <c r="BW222" s="66">
        <f t="shared" si="131"/>
        <v>3.0380322024932398E-2</v>
      </c>
      <c r="BX222" s="66">
        <f t="shared" si="132"/>
        <v>0.56326999999999994</v>
      </c>
      <c r="BY222" s="44">
        <f t="shared" si="133"/>
        <v>9.2893019786203512E-2</v>
      </c>
      <c r="BZ222" s="67" t="s">
        <v>8</v>
      </c>
      <c r="CA222" s="67" t="s">
        <v>8</v>
      </c>
      <c r="CB222" s="73">
        <f t="shared" si="134"/>
        <v>-16.045000000000002</v>
      </c>
      <c r="CC222" s="73">
        <f t="shared" si="135"/>
        <v>0.32500648296047663</v>
      </c>
      <c r="CD222" s="73">
        <f t="shared" si="136"/>
        <v>0.32500648296047663</v>
      </c>
      <c r="CE222" s="90" t="str">
        <f t="shared" si="137"/>
        <v>n/a</v>
      </c>
      <c r="CF222" s="90" t="str">
        <f t="shared" si="138"/>
        <v>n/a</v>
      </c>
      <c r="CG222" s="90" t="str">
        <f t="shared" si="139"/>
        <v>n/a</v>
      </c>
      <c r="CH222" s="90">
        <f t="shared" si="140"/>
        <v>-15.436730000000001</v>
      </c>
      <c r="CI222" s="90">
        <f t="shared" si="141"/>
        <v>0.33802119325766927</v>
      </c>
      <c r="CJ222" s="90">
        <f t="shared" si="142"/>
        <v>0.33802119325766927</v>
      </c>
      <c r="CK222" s="91" t="str">
        <f t="shared" si="143"/>
        <v>n/a</v>
      </c>
      <c r="CL222" s="90" t="str">
        <f t="shared" si="144"/>
        <v>n/a</v>
      </c>
      <c r="CM222" s="91" t="str">
        <f t="shared" si="145"/>
        <v>n/a</v>
      </c>
      <c r="CN222" s="93" t="str">
        <f t="shared" si="146"/>
        <v>2;3</v>
      </c>
      <c r="CO222" s="138">
        <v>0</v>
      </c>
      <c r="CP222" s="209" t="s">
        <v>274</v>
      </c>
      <c r="CQ222" s="137"/>
      <c r="CR222" s="64" t="s">
        <v>234</v>
      </c>
      <c r="CS222" s="164">
        <v>0.5</v>
      </c>
      <c r="CT222" s="117" t="s">
        <v>235</v>
      </c>
      <c r="CU222" s="118">
        <f>IF(CX222="n/a","n/a",IF(EXACT(CX222,"Huibertgat/Eemshaven"),ROUND(
IF(IF(OR(ISBLANK(S222),S222="n/a"),P222,S222)&gt;pMHW!$C$3,0,
IF(IF(OR(ISBLANK(S222),S222="n/a"),P222,S222)&gt;pMHW!$D$3, (pMHW!$C$3-IF(OR(ISBLANK(S222),S222="n/a"),P222,S222))*LOOKUP(CX222,pMHW!$B$4:$B$8,pMHW!$M$4:$M$8),
IF(IF(OR(ISBLANK(S222),S222="n/a"),P222,S222)&gt;pMHW!$F$3,LOOKUP(CX222,pMHW!$B$4:$B$8,pMHW!$D$4:$D$8)+(pMHW!$D$3-IF(OR(ISBLANK(S222),S222="n/a"),P222,S222))*LOOKUP(CX222,pMHW!$B$4:$B$8,pMHW!$O$4:$O$8),
LOOKUP(CX222,pMHW!$B$4:$B$8,pMHW!$F$4:$F$8)))),1),
ROUND(
IF(IF(OR(ISBLANK(S222),S222="n/a"),P222,S222)&gt;pMHW!$C$3,0,
IF(IF(OR(ISBLANK(S222),S222="n/a"),P222,S222)&gt;pMHW!$D$3,(pMHW!$C$3-IF(OR(ISBLANK(S222),S222="n/a"),P222,S222))*LOOKUP(CX222,pMHW!$B$4:$B$8,pMHW!$M$4:$M$8),
IF(IF(OR(ISBLANK(S222),S222="n/a"),P222,S222)&gt;pMHW!$E$3,LOOKUP(CX222,pMHW!$B$4:$B$8,pMHW!$D$4:$D$8)+(pMHW!$D$3-IF(OR(ISBLANK(S222),S222="n/a"),P222,S222))*LOOKUP(CX222,pMHW!$B$4:$B$8,pMHW!$N$4:$N$8),
LOOKUP(CX222,pMHW!$B$4:$B$8,pMHW!$F$4:$F$8)))),1)))</f>
        <v>0.3</v>
      </c>
      <c r="CV222" s="117" t="s">
        <v>27</v>
      </c>
      <c r="CW222" s="119" t="str">
        <f t="shared" si="149"/>
        <v>FBE=0.5; pMHW=0.3 m</v>
      </c>
      <c r="CX222" s="119" t="s">
        <v>236</v>
      </c>
      <c r="CY222" s="165"/>
      <c r="CZ222" s="120">
        <f t="shared" si="147"/>
        <v>-6.2E-2</v>
      </c>
      <c r="DA222" s="120">
        <f t="shared" si="148"/>
        <v>0.01</v>
      </c>
      <c r="DB222" s="120">
        <v>-6.2148459255695343E-2</v>
      </c>
      <c r="DC222" s="120">
        <v>-5.1840908825397491E-2</v>
      </c>
      <c r="DD222" s="120">
        <v>-7.2383828461170197E-2</v>
      </c>
    </row>
    <row r="223" spans="1:108" s="35" customFormat="1" ht="12.75">
      <c r="A223" s="104" t="s">
        <v>1722</v>
      </c>
      <c r="B223" s="104" t="s">
        <v>1722</v>
      </c>
      <c r="C223" s="104" t="s">
        <v>1723</v>
      </c>
      <c r="D223" s="99">
        <v>1960</v>
      </c>
      <c r="E223" s="136" t="s">
        <v>1724</v>
      </c>
      <c r="F223" s="136" t="s">
        <v>1725</v>
      </c>
      <c r="G223" s="96">
        <v>2</v>
      </c>
      <c r="H223" s="105" t="s">
        <v>222</v>
      </c>
      <c r="I223" s="56">
        <v>51.861520169999999</v>
      </c>
      <c r="J223" s="56">
        <v>4.3898522910000004</v>
      </c>
      <c r="K223" s="106">
        <v>86300</v>
      </c>
      <c r="L223" s="106">
        <v>430800</v>
      </c>
      <c r="M223" s="49" t="s">
        <v>223</v>
      </c>
      <c r="N223" s="178">
        <f>Radiocarbon!K222</f>
        <v>7940</v>
      </c>
      <c r="O223" s="266">
        <f>Radiocarbon!L222</f>
        <v>125</v>
      </c>
      <c r="P223" s="179">
        <f>Radiocarbon!P222</f>
        <v>8800</v>
      </c>
      <c r="Q223" s="179">
        <f>Radiocarbon!Q222</f>
        <v>9000</v>
      </c>
      <c r="R223" s="179">
        <f>Radiocarbon!R222</f>
        <v>8590</v>
      </c>
      <c r="S223" s="179" t="str">
        <f>Radiocarbon!S222</f>
        <v>n/a</v>
      </c>
      <c r="T223" s="179" t="str">
        <f>Radiocarbon!T222</f>
        <v>n/a</v>
      </c>
      <c r="U223" s="179" t="str">
        <f>Radiocarbon!U222</f>
        <v>n/a</v>
      </c>
      <c r="V223" s="97" t="str">
        <f t="shared" si="121"/>
        <v>Local MHW and GW (Tidal ULD Z-GW) terrestrial indicator; Fen-wood peat</v>
      </c>
      <c r="W223" s="17" t="s">
        <v>1727</v>
      </c>
      <c r="X223" s="97" t="s">
        <v>287</v>
      </c>
      <c r="Y223" s="97" t="s">
        <v>1728</v>
      </c>
      <c r="Z223" s="97" t="s">
        <v>226</v>
      </c>
      <c r="AA223" s="36">
        <v>16.02</v>
      </c>
      <c r="AB223" s="133">
        <v>2.9999999999999361E-2</v>
      </c>
      <c r="AC223" s="36">
        <v>0</v>
      </c>
      <c r="AD223" s="148" t="s">
        <v>296</v>
      </c>
      <c r="AE223" s="59">
        <v>5.9999999999998721E-2</v>
      </c>
      <c r="AF223" s="61" t="s">
        <v>227</v>
      </c>
      <c r="AG223" s="181">
        <f t="shared" si="122"/>
        <v>0.1499999999999968</v>
      </c>
      <c r="AH223" s="181">
        <f t="shared" si="123"/>
        <v>7.4999999999998401E-2</v>
      </c>
      <c r="AI223" s="181">
        <v>0.02</v>
      </c>
      <c r="AJ223" s="181">
        <v>0.05</v>
      </c>
      <c r="AK223" s="181">
        <v>0</v>
      </c>
      <c r="AL223" s="37" t="s">
        <v>8</v>
      </c>
      <c r="AM223" s="37" t="s">
        <v>8</v>
      </c>
      <c r="AN223" s="109">
        <v>0.1</v>
      </c>
      <c r="AO223" s="108" t="s">
        <v>8</v>
      </c>
      <c r="AP223" s="109">
        <v>0.02</v>
      </c>
      <c r="AQ223" s="108" t="s">
        <v>8</v>
      </c>
      <c r="AR223" s="108" t="s">
        <v>8</v>
      </c>
      <c r="AS223" s="108" t="s">
        <v>8</v>
      </c>
      <c r="AT223" s="108">
        <v>-17.450000000000003</v>
      </c>
      <c r="AU223" s="110" t="s">
        <v>228</v>
      </c>
      <c r="AV223" s="108">
        <v>-17.450000000000003</v>
      </c>
      <c r="AW223" s="111" t="s">
        <v>229</v>
      </c>
      <c r="AX223" s="130">
        <f t="shared" si="125"/>
        <v>0.13756816492197518</v>
      </c>
      <c r="AY223" s="130">
        <f t="shared" si="126"/>
        <v>0.13756816492197518</v>
      </c>
      <c r="AZ223" s="113" t="s">
        <v>8</v>
      </c>
      <c r="BA223" s="113" t="s">
        <v>8</v>
      </c>
      <c r="BB223" s="113" t="s">
        <v>8</v>
      </c>
      <c r="BC223" s="113" t="s">
        <v>8</v>
      </c>
      <c r="BD223" s="113" t="s">
        <v>8</v>
      </c>
      <c r="BE223" s="139">
        <v>0.9</v>
      </c>
      <c r="BF223" s="113" t="s">
        <v>8</v>
      </c>
      <c r="BG223" s="113" t="s">
        <v>8</v>
      </c>
      <c r="BH223" s="113" t="s">
        <v>8</v>
      </c>
      <c r="BI223" s="113" t="s">
        <v>8</v>
      </c>
      <c r="BJ223" s="123">
        <v>1</v>
      </c>
      <c r="BK223" s="114" t="s">
        <v>230</v>
      </c>
      <c r="BL223" s="124" t="s">
        <v>231</v>
      </c>
      <c r="BM223" s="124" t="s">
        <v>232</v>
      </c>
      <c r="BN223" s="42" t="s">
        <v>233</v>
      </c>
      <c r="BO223" s="42">
        <f t="shared" si="127"/>
        <v>0</v>
      </c>
      <c r="BP223" s="115">
        <v>0.1</v>
      </c>
      <c r="BQ223" s="116" t="str">
        <f t="shared" si="128"/>
        <v>n/a</v>
      </c>
      <c r="BR223" s="115" t="s">
        <v>8</v>
      </c>
      <c r="BS223" s="42" t="str">
        <f t="shared" si="129"/>
        <v>n/a</v>
      </c>
      <c r="BT223" s="115" t="s">
        <v>8</v>
      </c>
      <c r="BU223" s="115" t="s">
        <v>8</v>
      </c>
      <c r="BV223" s="66">
        <f t="shared" si="130"/>
        <v>4.4999999999999041E-2</v>
      </c>
      <c r="BW223" s="66">
        <f t="shared" si="131"/>
        <v>3.0380322024932377E-2</v>
      </c>
      <c r="BX223" s="66">
        <f t="shared" si="132"/>
        <v>0.45759999999999995</v>
      </c>
      <c r="BY223" s="44">
        <f t="shared" si="133"/>
        <v>7.9914176464504702E-2</v>
      </c>
      <c r="BZ223" s="67" t="s">
        <v>8</v>
      </c>
      <c r="CA223" s="67" t="s">
        <v>8</v>
      </c>
      <c r="CB223" s="73">
        <f t="shared" si="134"/>
        <v>-17.450000000000003</v>
      </c>
      <c r="CC223" s="73">
        <f t="shared" si="135"/>
        <v>0.17276563305917747</v>
      </c>
      <c r="CD223" s="73">
        <f t="shared" si="136"/>
        <v>0.17276563305917747</v>
      </c>
      <c r="CE223" s="90">
        <f t="shared" si="137"/>
        <v>-17.450000000000003</v>
      </c>
      <c r="CF223" s="90">
        <f t="shared" si="138"/>
        <v>0.1700735135169488</v>
      </c>
      <c r="CG223" s="90">
        <f t="shared" si="139"/>
        <v>0.1700735135169488</v>
      </c>
      <c r="CH223" s="90">
        <f t="shared" si="140"/>
        <v>-16.947400000000005</v>
      </c>
      <c r="CI223" s="90">
        <f t="shared" si="141"/>
        <v>0.1903529342204589</v>
      </c>
      <c r="CJ223" s="90">
        <f t="shared" si="142"/>
        <v>0.1903529342204589</v>
      </c>
      <c r="CK223" s="91">
        <f t="shared" si="143"/>
        <v>-16.947400000000005</v>
      </c>
      <c r="CL223" s="90">
        <f t="shared" si="144"/>
        <v>0.1903529342204589</v>
      </c>
      <c r="CM223" s="91">
        <f t="shared" si="145"/>
        <v>0.1903529342204589</v>
      </c>
      <c r="CN223" s="93" t="str">
        <f t="shared" si="146"/>
        <v>1;2;3</v>
      </c>
      <c r="CO223" s="138">
        <v>0</v>
      </c>
      <c r="CP223" s="209"/>
      <c r="CQ223" s="137"/>
      <c r="CR223" s="64" t="s">
        <v>234</v>
      </c>
      <c r="CS223" s="164">
        <v>0.5</v>
      </c>
      <c r="CT223" s="117" t="s">
        <v>235</v>
      </c>
      <c r="CU223" s="118">
        <f>IF(CX223="n/a","n/a",IF(EXACT(CX223,"Huibertgat/Eemshaven"),ROUND(
IF(IF(OR(ISBLANK(S223),S223="n/a"),P223,S223)&gt;pMHW!$C$3,0,
IF(IF(OR(ISBLANK(S223),S223="n/a"),P223,S223)&gt;pMHW!$D$3, (pMHW!$C$3-IF(OR(ISBLANK(S223),S223="n/a"),P223,S223))*LOOKUP(CX223,pMHW!$B$4:$B$8,pMHW!$M$4:$M$8),
IF(IF(OR(ISBLANK(S223),S223="n/a"),P223,S223)&gt;pMHW!$F$3,LOOKUP(CX223,pMHW!$B$4:$B$8,pMHW!$D$4:$D$8)+(pMHW!$D$3-IF(OR(ISBLANK(S223),S223="n/a"),P223,S223))*LOOKUP(CX223,pMHW!$B$4:$B$8,pMHW!$O$4:$O$8),
LOOKUP(CX223,pMHW!$B$4:$B$8,pMHW!$F$4:$F$8)))),1),
ROUND(
IF(IF(OR(ISBLANK(S223),S223="n/a"),P223,S223)&gt;pMHW!$C$3,0,
IF(IF(OR(ISBLANK(S223),S223="n/a"),P223,S223)&gt;pMHW!$D$3,(pMHW!$C$3-IF(OR(ISBLANK(S223),S223="n/a"),P223,S223))*LOOKUP(CX223,pMHW!$B$4:$B$8,pMHW!$M$4:$M$8),
IF(IF(OR(ISBLANK(S223),S223="n/a"),P223,S223)&gt;pMHW!$E$3,LOOKUP(CX223,pMHW!$B$4:$B$8,pMHW!$D$4:$D$8)+(pMHW!$D$3-IF(OR(ISBLANK(S223),S223="n/a"),P223,S223))*LOOKUP(CX223,pMHW!$B$4:$B$8,pMHW!$N$4:$N$8),
LOOKUP(CX223,pMHW!$B$4:$B$8,pMHW!$F$4:$F$8)))),1)))</f>
        <v>0.4</v>
      </c>
      <c r="CV223" s="117" t="s">
        <v>27</v>
      </c>
      <c r="CW223" s="119" t="str">
        <f t="shared" si="149"/>
        <v>FBE=0.5; pMHW=0.4 m</v>
      </c>
      <c r="CX223" s="119" t="s">
        <v>236</v>
      </c>
      <c r="CY223" s="165"/>
      <c r="CZ223" s="120">
        <f t="shared" si="147"/>
        <v>-5.1999999999999998E-2</v>
      </c>
      <c r="DA223" s="120">
        <f t="shared" si="148"/>
        <v>8.9999999999999993E-3</v>
      </c>
      <c r="DB223" s="120">
        <v>-5.1863670349121087E-2</v>
      </c>
      <c r="DC223" s="120">
        <v>-4.3261900544166558E-2</v>
      </c>
      <c r="DD223" s="120">
        <v>-6.0405220836400993E-2</v>
      </c>
    </row>
    <row r="224" spans="1:108" s="35" customFormat="1" ht="12.75">
      <c r="A224" s="136" t="s">
        <v>834</v>
      </c>
      <c r="B224" s="136" t="s">
        <v>834</v>
      </c>
      <c r="C224" s="104" t="s">
        <v>835</v>
      </c>
      <c r="D224" s="99">
        <v>1960</v>
      </c>
      <c r="E224" s="136" t="s">
        <v>836</v>
      </c>
      <c r="F224" s="136" t="s">
        <v>837</v>
      </c>
      <c r="G224" s="96">
        <v>2</v>
      </c>
      <c r="H224" s="105" t="s">
        <v>457</v>
      </c>
      <c r="I224" s="56">
        <v>52.448589269999999</v>
      </c>
      <c r="J224" s="56">
        <v>4.5193360089999999</v>
      </c>
      <c r="K224" s="106">
        <v>96000</v>
      </c>
      <c r="L224" s="106">
        <v>496000</v>
      </c>
      <c r="M224" s="49" t="s">
        <v>223</v>
      </c>
      <c r="N224" s="178">
        <f>Radiocarbon!K223</f>
        <v>8170</v>
      </c>
      <c r="O224" s="266">
        <f>Radiocarbon!L223</f>
        <v>145</v>
      </c>
      <c r="P224" s="179">
        <f>Radiocarbon!P223</f>
        <v>9140</v>
      </c>
      <c r="Q224" s="179">
        <f>Radiocarbon!Q223</f>
        <v>9440</v>
      </c>
      <c r="R224" s="179">
        <f>Radiocarbon!R223</f>
        <v>8770</v>
      </c>
      <c r="S224" s="179" t="str">
        <f>Radiocarbon!S223</f>
        <v>n/a</v>
      </c>
      <c r="T224" s="179" t="str">
        <f>Radiocarbon!T223</f>
        <v>n/a</v>
      </c>
      <c r="U224" s="179" t="str">
        <f>Radiocarbon!U223</f>
        <v>n/a</v>
      </c>
      <c r="V224" s="97" t="str">
        <f t="shared" si="121"/>
        <v>Local MHW and GW (Tidal ULD Z-GW) terrestrial indicator; Fen peat</v>
      </c>
      <c r="W224" s="17" t="s">
        <v>839</v>
      </c>
      <c r="X224" s="97" t="s">
        <v>287</v>
      </c>
      <c r="Y224" s="97" t="s">
        <v>303</v>
      </c>
      <c r="Z224" s="97" t="s">
        <v>226</v>
      </c>
      <c r="AA224" s="133">
        <v>20.45</v>
      </c>
      <c r="AB224" s="133">
        <v>5.0000000000000711E-2</v>
      </c>
      <c r="AC224" s="36">
        <v>0</v>
      </c>
      <c r="AD224" s="148"/>
      <c r="AE224" s="59">
        <v>0.10000000000000142</v>
      </c>
      <c r="AF224" s="61" t="s">
        <v>227</v>
      </c>
      <c r="AG224" s="181">
        <f t="shared" si="122"/>
        <v>0.25000000000000355</v>
      </c>
      <c r="AH224" s="181">
        <f t="shared" si="123"/>
        <v>0.12500000000000178</v>
      </c>
      <c r="AI224" s="181">
        <v>0.02</v>
      </c>
      <c r="AJ224" s="181">
        <v>0.05</v>
      </c>
      <c r="AK224" s="181">
        <f>IF(AA224="nd","nd",0.02*AA224)</f>
        <v>0.40899999999999997</v>
      </c>
      <c r="AL224" s="128" t="s">
        <v>8</v>
      </c>
      <c r="AM224" s="37" t="s">
        <v>8</v>
      </c>
      <c r="AN224" s="109">
        <v>0.1</v>
      </c>
      <c r="AO224" s="108" t="s">
        <v>8</v>
      </c>
      <c r="AP224" s="109">
        <v>0.02</v>
      </c>
      <c r="AQ224" s="108" t="s">
        <v>8</v>
      </c>
      <c r="AR224" s="108" t="s">
        <v>8</v>
      </c>
      <c r="AS224" s="108" t="s">
        <v>8</v>
      </c>
      <c r="AT224" s="108">
        <v>-20.45</v>
      </c>
      <c r="AU224" s="110" t="s">
        <v>228</v>
      </c>
      <c r="AV224" s="108">
        <v>-20.45</v>
      </c>
      <c r="AW224" s="111" t="s">
        <v>229</v>
      </c>
      <c r="AX224" s="130">
        <f t="shared" si="125"/>
        <v>0.44295146460983786</v>
      </c>
      <c r="AY224" s="130">
        <f t="shared" si="126"/>
        <v>0.1700735135169508</v>
      </c>
      <c r="AZ224" s="113" t="s">
        <v>8</v>
      </c>
      <c r="BA224" s="113" t="s">
        <v>8</v>
      </c>
      <c r="BB224" s="113" t="s">
        <v>8</v>
      </c>
      <c r="BC224" s="113" t="s">
        <v>8</v>
      </c>
      <c r="BD224" s="113" t="s">
        <v>8</v>
      </c>
      <c r="BE224" s="175">
        <v>0.8</v>
      </c>
      <c r="BF224" s="113" t="s">
        <v>8</v>
      </c>
      <c r="BG224" s="113" t="s">
        <v>8</v>
      </c>
      <c r="BH224" s="113" t="s">
        <v>8</v>
      </c>
      <c r="BI224" s="113" t="s">
        <v>8</v>
      </c>
      <c r="BJ224" s="123">
        <v>1</v>
      </c>
      <c r="BK224" s="114" t="s">
        <v>230</v>
      </c>
      <c r="BL224" s="124" t="s">
        <v>279</v>
      </c>
      <c r="BM224" s="124" t="s">
        <v>232</v>
      </c>
      <c r="BN224" s="42" t="s">
        <v>280</v>
      </c>
      <c r="BO224" s="42">
        <f t="shared" si="127"/>
        <v>-0.3</v>
      </c>
      <c r="BP224" s="115">
        <v>0.2</v>
      </c>
      <c r="BQ224" s="116" t="str">
        <f t="shared" si="128"/>
        <v>n/a</v>
      </c>
      <c r="BR224" s="115" t="s">
        <v>8</v>
      </c>
      <c r="BS224" s="42" t="str">
        <f t="shared" si="129"/>
        <v>n/a</v>
      </c>
      <c r="BT224" s="115" t="s">
        <v>8</v>
      </c>
      <c r="BU224" s="115" t="s">
        <v>8</v>
      </c>
      <c r="BV224" s="66">
        <f t="shared" si="130"/>
        <v>0.10000000000000142</v>
      </c>
      <c r="BW224" s="66">
        <f t="shared" si="131"/>
        <v>4.3333333333333425E-2</v>
      </c>
      <c r="BX224" s="66">
        <f t="shared" si="132"/>
        <v>0.83174000000000003</v>
      </c>
      <c r="BY224" s="44">
        <f t="shared" si="133"/>
        <v>0.14044837209807737</v>
      </c>
      <c r="BZ224" s="67" t="s">
        <v>8</v>
      </c>
      <c r="CA224" s="67" t="s">
        <v>8</v>
      </c>
      <c r="CB224" s="73">
        <f t="shared" si="134"/>
        <v>-20.149999999999999</v>
      </c>
      <c r="CC224" s="73">
        <f t="shared" si="135"/>
        <v>0.48793829300207442</v>
      </c>
      <c r="CD224" s="73">
        <f t="shared" si="136"/>
        <v>0.26608791362588841</v>
      </c>
      <c r="CE224" s="90">
        <f t="shared" si="137"/>
        <v>-20.149999999999999</v>
      </c>
      <c r="CF224" s="90">
        <f t="shared" si="138"/>
        <v>0.48601028795695306</v>
      </c>
      <c r="CG224" s="90">
        <f t="shared" si="139"/>
        <v>0.26253571185650243</v>
      </c>
      <c r="CH224" s="90">
        <f t="shared" si="140"/>
        <v>-19.218259999999997</v>
      </c>
      <c r="CI224" s="90">
        <f t="shared" si="141"/>
        <v>0.50774946873707139</v>
      </c>
      <c r="CJ224" s="90">
        <f t="shared" si="142"/>
        <v>0.30087958222979877</v>
      </c>
      <c r="CK224" s="91">
        <f t="shared" si="143"/>
        <v>-19.218259999999997</v>
      </c>
      <c r="CL224" s="90">
        <f t="shared" si="144"/>
        <v>0.50774946873707139</v>
      </c>
      <c r="CM224" s="91">
        <f t="shared" si="145"/>
        <v>0.30087958222979877</v>
      </c>
      <c r="CN224" s="93" t="str">
        <f t="shared" si="146"/>
        <v>1;2;3</v>
      </c>
      <c r="CO224" s="138">
        <v>0</v>
      </c>
      <c r="CP224" s="209"/>
      <c r="CQ224" s="137"/>
      <c r="CR224" s="64" t="s">
        <v>234</v>
      </c>
      <c r="CS224" s="164">
        <v>0.5</v>
      </c>
      <c r="CT224" s="117" t="s">
        <v>235</v>
      </c>
      <c r="CU224" s="118">
        <f>IF(CX224="n/a","n/a",IF(EXACT(CX224,"Huibertgat/Eemshaven"),ROUND(
IF(IF(OR(ISBLANK(S224),S224="n/a"),P224,S224)&gt;pMHW!$C$3,0,
IF(IF(OR(ISBLANK(S224),S224="n/a"),P224,S224)&gt;pMHW!$D$3, (pMHW!$C$3-IF(OR(ISBLANK(S224),S224="n/a"),P224,S224))*LOOKUP(CX224,pMHW!$B$4:$B$8,pMHW!$M$4:$M$8),
IF(IF(OR(ISBLANK(S224),S224="n/a"),P224,S224)&gt;pMHW!$F$3,LOOKUP(CX224,pMHW!$B$4:$B$8,pMHW!$D$4:$D$8)+(pMHW!$D$3-IF(OR(ISBLANK(S224),S224="n/a"),P224,S224))*LOOKUP(CX224,pMHW!$B$4:$B$8,pMHW!$O$4:$O$8),
LOOKUP(CX224,pMHW!$B$4:$B$8,pMHW!$F$4:$F$8)))),1),
ROUND(
IF(IF(OR(ISBLANK(S224),S224="n/a"),P224,S224)&gt;pMHW!$C$3,0,
IF(IF(OR(ISBLANK(S224),S224="n/a"),P224,S224)&gt;pMHW!$D$3,(pMHW!$C$3-IF(OR(ISBLANK(S224),S224="n/a"),P224,S224))*LOOKUP(CX224,pMHW!$B$4:$B$8,pMHW!$M$4:$M$8),
IF(IF(OR(ISBLANK(S224),S224="n/a"),P224,S224)&gt;pMHW!$E$3,LOOKUP(CX224,pMHW!$B$4:$B$8,pMHW!$D$4:$D$8)+(pMHW!$D$3-IF(OR(ISBLANK(S224),S224="n/a"),P224,S224))*LOOKUP(CX224,pMHW!$B$4:$B$8,pMHW!$N$4:$N$8),
LOOKUP(CX224,pMHW!$B$4:$B$8,pMHW!$F$4:$F$8)))),1)))</f>
        <v>0.2</v>
      </c>
      <c r="CV224" s="117" t="s">
        <v>27</v>
      </c>
      <c r="CW224" s="119" t="str">
        <f t="shared" si="149"/>
        <v>FBE=0.5; pMHW=0.2 m</v>
      </c>
      <c r="CX224" s="119" t="s">
        <v>2772</v>
      </c>
      <c r="CY224" s="165"/>
      <c r="CZ224" s="120">
        <f t="shared" si="147"/>
        <v>-9.0999999999999998E-2</v>
      </c>
      <c r="DA224" s="120">
        <f t="shared" si="148"/>
        <v>1.4999999999999999E-2</v>
      </c>
      <c r="DB224" s="120">
        <v>-9.1282233595848083E-2</v>
      </c>
      <c r="DC224" s="120">
        <v>-7.6142743229866028E-2</v>
      </c>
      <c r="DD224" s="120">
        <v>-0.1063157021999359</v>
      </c>
    </row>
    <row r="225" spans="1:108" s="35" customFormat="1" ht="12.75">
      <c r="A225" s="104" t="s">
        <v>1133</v>
      </c>
      <c r="B225" s="104" t="s">
        <v>1133</v>
      </c>
      <c r="C225" s="104" t="s">
        <v>1134</v>
      </c>
      <c r="D225" s="99">
        <v>1960</v>
      </c>
      <c r="E225" s="77" t="s">
        <v>1135</v>
      </c>
      <c r="F225" s="136" t="s">
        <v>1136</v>
      </c>
      <c r="G225" s="96">
        <v>2</v>
      </c>
      <c r="H225" s="105" t="s">
        <v>719</v>
      </c>
      <c r="I225" s="56">
        <v>51.656296210000001</v>
      </c>
      <c r="J225" s="56">
        <v>3.9708823710000001</v>
      </c>
      <c r="K225" s="106">
        <v>56998</v>
      </c>
      <c r="L225" s="106">
        <v>408450</v>
      </c>
      <c r="M225" s="49" t="s">
        <v>223</v>
      </c>
      <c r="N225" s="178">
        <f>Radiocarbon!K224</f>
        <v>7850</v>
      </c>
      <c r="O225" s="266">
        <f>Radiocarbon!L224</f>
        <v>145</v>
      </c>
      <c r="P225" s="179">
        <f>Radiocarbon!P224</f>
        <v>8700</v>
      </c>
      <c r="Q225" s="179">
        <f>Radiocarbon!Q224</f>
        <v>8990</v>
      </c>
      <c r="R225" s="179">
        <f>Radiocarbon!R224</f>
        <v>8440</v>
      </c>
      <c r="S225" s="179" t="str">
        <f>Radiocarbon!S224</f>
        <v>n/a</v>
      </c>
      <c r="T225" s="179" t="str">
        <f>Radiocarbon!T224</f>
        <v>n/a</v>
      </c>
      <c r="U225" s="179" t="str">
        <f>Radiocarbon!U224</f>
        <v>n/a</v>
      </c>
      <c r="V225" s="97" t="str">
        <f t="shared" si="121"/>
        <v>Local MHW and GW (Tidal ULD Z-GW) terrestrial indicator; Fen peat</v>
      </c>
      <c r="W225" s="17" t="s">
        <v>1066</v>
      </c>
      <c r="X225" s="97" t="s">
        <v>287</v>
      </c>
      <c r="Y225" s="97" t="s">
        <v>303</v>
      </c>
      <c r="Z225" s="97" t="s">
        <v>226</v>
      </c>
      <c r="AA225" s="133">
        <v>13.515000000000001</v>
      </c>
      <c r="AB225" s="133">
        <v>3.5000000000000142E-2</v>
      </c>
      <c r="AC225" s="36">
        <v>0</v>
      </c>
      <c r="AD225" s="148" t="s">
        <v>389</v>
      </c>
      <c r="AE225" s="59">
        <v>7.0000000000000284E-2</v>
      </c>
      <c r="AF225" s="61" t="s">
        <v>227</v>
      </c>
      <c r="AG225" s="181">
        <f t="shared" si="122"/>
        <v>0.17500000000000071</v>
      </c>
      <c r="AH225" s="181">
        <f t="shared" si="123"/>
        <v>8.7500000000000355E-2</v>
      </c>
      <c r="AI225" s="181">
        <v>0.02</v>
      </c>
      <c r="AJ225" s="181">
        <v>0.05</v>
      </c>
      <c r="AK225" s="181">
        <f>IF(AA225="nd","nd",0.02*AA225)</f>
        <v>0.27030000000000004</v>
      </c>
      <c r="AL225" s="128" t="s">
        <v>8</v>
      </c>
      <c r="AM225" s="37" t="s">
        <v>8</v>
      </c>
      <c r="AN225" s="109">
        <v>0.1</v>
      </c>
      <c r="AO225" s="108" t="s">
        <v>8</v>
      </c>
      <c r="AP225" s="109">
        <v>0.02</v>
      </c>
      <c r="AQ225" s="108" t="s">
        <v>8</v>
      </c>
      <c r="AR225" s="108" t="s">
        <v>8</v>
      </c>
      <c r="AS225" s="108" t="s">
        <v>8</v>
      </c>
      <c r="AT225" s="108">
        <v>-13.515000000000001</v>
      </c>
      <c r="AU225" s="110" t="s">
        <v>228</v>
      </c>
      <c r="AV225" s="108">
        <v>-13.515000000000001</v>
      </c>
      <c r="AW225" s="111" t="s">
        <v>229</v>
      </c>
      <c r="AX225" s="130">
        <f t="shared" si="125"/>
        <v>0.30662410211853874</v>
      </c>
      <c r="AY225" s="130">
        <f t="shared" si="126"/>
        <v>0.14476273691803448</v>
      </c>
      <c r="AZ225" s="113" t="s">
        <v>8</v>
      </c>
      <c r="BA225" s="113" t="s">
        <v>8</v>
      </c>
      <c r="BB225" s="113" t="s">
        <v>8</v>
      </c>
      <c r="BC225" s="113" t="s">
        <v>8</v>
      </c>
      <c r="BD225" s="113" t="s">
        <v>8</v>
      </c>
      <c r="BE225" s="175">
        <v>0.9</v>
      </c>
      <c r="BF225" s="113" t="s">
        <v>8</v>
      </c>
      <c r="BG225" s="113" t="s">
        <v>8</v>
      </c>
      <c r="BH225" s="113" t="s">
        <v>8</v>
      </c>
      <c r="BI225" s="113" t="s">
        <v>8</v>
      </c>
      <c r="BJ225" s="123">
        <v>1</v>
      </c>
      <c r="BK225" s="114" t="s">
        <v>230</v>
      </c>
      <c r="BL225" s="124" t="s">
        <v>279</v>
      </c>
      <c r="BM225" s="124" t="s">
        <v>232</v>
      </c>
      <c r="BN225" s="42" t="s">
        <v>280</v>
      </c>
      <c r="BO225" s="42">
        <f t="shared" si="127"/>
        <v>-0.3</v>
      </c>
      <c r="BP225" s="115">
        <v>0.2</v>
      </c>
      <c r="BQ225" s="116" t="str">
        <f t="shared" si="128"/>
        <v>n/a</v>
      </c>
      <c r="BR225" s="115" t="s">
        <v>8</v>
      </c>
      <c r="BS225" s="42" t="str">
        <f t="shared" si="129"/>
        <v>n/a</v>
      </c>
      <c r="BT225" s="115" t="s">
        <v>8</v>
      </c>
      <c r="BU225" s="115" t="s">
        <v>8</v>
      </c>
      <c r="BV225" s="66">
        <f t="shared" si="130"/>
        <v>5.2500000000000213E-2</v>
      </c>
      <c r="BW225" s="66">
        <f t="shared" si="131"/>
        <v>3.0516495698861619E-2</v>
      </c>
      <c r="BX225" s="66">
        <f t="shared" si="132"/>
        <v>0.17399999999999999</v>
      </c>
      <c r="BY225" s="44">
        <f t="shared" si="133"/>
        <v>2.6673207531153799E-2</v>
      </c>
      <c r="BZ225" s="67" t="s">
        <v>8</v>
      </c>
      <c r="CA225" s="67" t="s">
        <v>8</v>
      </c>
      <c r="CB225" s="73">
        <f t="shared" si="134"/>
        <v>-13.215</v>
      </c>
      <c r="CC225" s="73">
        <f t="shared" si="135"/>
        <v>0.36735486455161948</v>
      </c>
      <c r="CD225" s="73">
        <f t="shared" si="136"/>
        <v>0.24877199703692277</v>
      </c>
      <c r="CE225" s="90">
        <f t="shared" si="137"/>
        <v>-13.215</v>
      </c>
      <c r="CF225" s="90">
        <f t="shared" si="138"/>
        <v>0.36608515402840369</v>
      </c>
      <c r="CG225" s="90">
        <f t="shared" si="139"/>
        <v>0.24689319553199532</v>
      </c>
      <c r="CH225" s="90">
        <f t="shared" si="140"/>
        <v>-12.9885</v>
      </c>
      <c r="CI225" s="90">
        <f t="shared" si="141"/>
        <v>0.36832194682062958</v>
      </c>
      <c r="CJ225" s="90">
        <f t="shared" si="142"/>
        <v>0.25019785472649186</v>
      </c>
      <c r="CK225" s="91">
        <f t="shared" si="143"/>
        <v>-12.9885</v>
      </c>
      <c r="CL225" s="90">
        <f t="shared" si="144"/>
        <v>0.36832194682062958</v>
      </c>
      <c r="CM225" s="91">
        <f t="shared" si="145"/>
        <v>0.25019785472649186</v>
      </c>
      <c r="CN225" s="93" t="str">
        <f t="shared" si="146"/>
        <v>1;2;3</v>
      </c>
      <c r="CO225" s="138">
        <v>0</v>
      </c>
      <c r="CP225" s="370"/>
      <c r="CQ225" s="265"/>
      <c r="CR225" s="64" t="s">
        <v>234</v>
      </c>
      <c r="CS225" s="164">
        <v>0.5</v>
      </c>
      <c r="CT225" s="117" t="s">
        <v>235</v>
      </c>
      <c r="CU225" s="118">
        <f>IF(CX225="n/a","n/a",IF(EXACT(CX225,"Huibertgat/Eemshaven"),ROUND(
IF(IF(OR(ISBLANK(S225),S225="n/a"),P225,S225)&gt;pMHW!$C$3,0,
IF(IF(OR(ISBLANK(S225),S225="n/a"),P225,S225)&gt;pMHW!$D$3, (pMHW!$C$3-IF(OR(ISBLANK(S225),S225="n/a"),P225,S225))*LOOKUP(CX225,pMHW!$B$4:$B$8,pMHW!$M$4:$M$8),
IF(IF(OR(ISBLANK(S225),S225="n/a"),P225,S225)&gt;pMHW!$F$3,LOOKUP(CX225,pMHW!$B$4:$B$8,pMHW!$D$4:$D$8)+(pMHW!$D$3-IF(OR(ISBLANK(S225),S225="n/a"),P225,S225))*LOOKUP(CX225,pMHW!$B$4:$B$8,pMHW!$O$4:$O$8),
LOOKUP(CX225,pMHW!$B$4:$B$8,pMHW!$F$4:$F$8)))),1),
ROUND(
IF(IF(OR(ISBLANK(S225),S225="n/a"),P225,S225)&gt;pMHW!$C$3,0,
IF(IF(OR(ISBLANK(S225),S225="n/a"),P225,S225)&gt;pMHW!$D$3,(pMHW!$C$3-IF(OR(ISBLANK(S225),S225="n/a"),P225,S225))*LOOKUP(CX225,pMHW!$B$4:$B$8,pMHW!$M$4:$M$8),
IF(IF(OR(ISBLANK(S225),S225="n/a"),P225,S225)&gt;pMHW!$E$3,LOOKUP(CX225,pMHW!$B$4:$B$8,pMHW!$D$4:$D$8)+(pMHW!$D$3-IF(OR(ISBLANK(S225),S225="n/a"),P225,S225))*LOOKUP(CX225,pMHW!$B$4:$B$8,pMHW!$N$4:$N$8),
LOOKUP(CX225,pMHW!$B$4:$B$8,pMHW!$F$4:$F$8)))),1)))</f>
        <v>0.4</v>
      </c>
      <c r="CV225" s="117" t="s">
        <v>27</v>
      </c>
      <c r="CW225" s="119" t="str">
        <f t="shared" si="149"/>
        <v>FBE=0.5; pMHW=0.4 m</v>
      </c>
      <c r="CX225" s="119" t="s">
        <v>236</v>
      </c>
      <c r="CY225" s="165"/>
      <c r="CZ225" s="120">
        <f t="shared" si="147"/>
        <v>-0.02</v>
      </c>
      <c r="DA225" s="120">
        <f t="shared" si="148"/>
        <v>3.0000000000000001E-3</v>
      </c>
      <c r="DB225" s="120">
        <v>-1.998044922947884E-2</v>
      </c>
      <c r="DC225" s="120">
        <v>-1.666661910712719E-2</v>
      </c>
      <c r="DD225" s="120">
        <v>-2.3271080106496811E-2</v>
      </c>
    </row>
    <row r="226" spans="1:108" s="35" customFormat="1" ht="12.75">
      <c r="A226" s="104" t="s">
        <v>370</v>
      </c>
      <c r="B226" s="104" t="s">
        <v>370</v>
      </c>
      <c r="C226" s="104" t="s">
        <v>371</v>
      </c>
      <c r="D226" s="99">
        <v>1962</v>
      </c>
      <c r="E226" s="136" t="s">
        <v>372</v>
      </c>
      <c r="F226" s="136" t="s">
        <v>373</v>
      </c>
      <c r="G226" s="96">
        <v>2</v>
      </c>
      <c r="H226" s="105" t="s">
        <v>360</v>
      </c>
      <c r="I226" s="56">
        <v>51.84901524</v>
      </c>
      <c r="J226" s="56">
        <v>4.6793171229999997</v>
      </c>
      <c r="K226" s="106">
        <v>106225</v>
      </c>
      <c r="L226" s="106">
        <v>429175</v>
      </c>
      <c r="M226" s="49" t="s">
        <v>223</v>
      </c>
      <c r="N226" s="178">
        <f>Radiocarbon!K225</f>
        <v>7350</v>
      </c>
      <c r="O226" s="266">
        <f>Radiocarbon!L225</f>
        <v>119</v>
      </c>
      <c r="P226" s="179">
        <f>Radiocarbon!P225</f>
        <v>8160</v>
      </c>
      <c r="Q226" s="179">
        <f>Radiocarbon!Q225</f>
        <v>8330</v>
      </c>
      <c r="R226" s="179">
        <f>Radiocarbon!R225</f>
        <v>8020</v>
      </c>
      <c r="S226" s="179" t="str">
        <f>Radiocarbon!S225</f>
        <v>n/a</v>
      </c>
      <c r="T226" s="179" t="str">
        <f>Radiocarbon!T225</f>
        <v>n/a</v>
      </c>
      <c r="U226" s="179" t="str">
        <f>Radiocarbon!U225</f>
        <v>n/a</v>
      </c>
      <c r="V226" s="97" t="str">
        <f t="shared" si="121"/>
        <v>Local MHW and GW (Tidal ULD Z-GW) terrestrial indicator; Gyttja</v>
      </c>
      <c r="W226" s="17" t="s">
        <v>375</v>
      </c>
      <c r="X226" s="97" t="s">
        <v>225</v>
      </c>
      <c r="Y226" s="107" t="s">
        <v>225</v>
      </c>
      <c r="Z226" s="97" t="s">
        <v>226</v>
      </c>
      <c r="AA226" s="36">
        <v>11.97</v>
      </c>
      <c r="AB226" s="133">
        <v>3.5000000000000142E-2</v>
      </c>
      <c r="AC226" s="36">
        <v>0</v>
      </c>
      <c r="AD226" s="148" t="s">
        <v>296</v>
      </c>
      <c r="AE226" s="59">
        <v>7.0000000000000284E-2</v>
      </c>
      <c r="AF226" s="61" t="s">
        <v>227</v>
      </c>
      <c r="AG226" s="181">
        <f t="shared" si="122"/>
        <v>0.17500000000000071</v>
      </c>
      <c r="AH226" s="181">
        <f t="shared" si="123"/>
        <v>8.7500000000000355E-2</v>
      </c>
      <c r="AI226" s="181">
        <v>0.02</v>
      </c>
      <c r="AJ226" s="181">
        <v>0.05</v>
      </c>
      <c r="AK226" s="181">
        <v>0</v>
      </c>
      <c r="AL226" s="128" t="s">
        <v>8</v>
      </c>
      <c r="AM226" s="37" t="s">
        <v>8</v>
      </c>
      <c r="AN226" s="109">
        <v>0.1</v>
      </c>
      <c r="AO226" s="108" t="s">
        <v>8</v>
      </c>
      <c r="AP226" s="109">
        <v>0.02</v>
      </c>
      <c r="AQ226" s="108" t="s">
        <v>8</v>
      </c>
      <c r="AR226" s="108" t="s">
        <v>8</v>
      </c>
      <c r="AS226" s="108" t="s">
        <v>8</v>
      </c>
      <c r="AT226" s="108">
        <v>-13.355</v>
      </c>
      <c r="AU226" s="110" t="s">
        <v>228</v>
      </c>
      <c r="AV226" s="108">
        <v>-13.355</v>
      </c>
      <c r="AW226" s="111" t="s">
        <v>229</v>
      </c>
      <c r="AX226" s="130">
        <f t="shared" si="125"/>
        <v>0.14476273691803448</v>
      </c>
      <c r="AY226" s="130">
        <f t="shared" si="126"/>
        <v>0.14476273691803448</v>
      </c>
      <c r="AZ226" s="113" t="s">
        <v>8</v>
      </c>
      <c r="BA226" s="113" t="s">
        <v>8</v>
      </c>
      <c r="BB226" s="113" t="s">
        <v>8</v>
      </c>
      <c r="BC226" s="113" t="s">
        <v>8</v>
      </c>
      <c r="BD226" s="113" t="s">
        <v>8</v>
      </c>
      <c r="BE226" s="139">
        <v>0.9</v>
      </c>
      <c r="BF226" s="113" t="s">
        <v>8</v>
      </c>
      <c r="BG226" s="113" t="s">
        <v>8</v>
      </c>
      <c r="BH226" s="113" t="s">
        <v>8</v>
      </c>
      <c r="BI226" s="113" t="s">
        <v>8</v>
      </c>
      <c r="BJ226" s="123">
        <v>1</v>
      </c>
      <c r="BK226" s="114" t="s">
        <v>230</v>
      </c>
      <c r="BL226" s="124" t="s">
        <v>376</v>
      </c>
      <c r="BM226" s="124" t="s">
        <v>232</v>
      </c>
      <c r="BN226" s="115" t="s">
        <v>377</v>
      </c>
      <c r="BO226" s="42">
        <f t="shared" si="127"/>
        <v>-0.75</v>
      </c>
      <c r="BP226" s="115">
        <v>0.5</v>
      </c>
      <c r="BQ226" s="116" t="str">
        <f t="shared" si="128"/>
        <v>n/a</v>
      </c>
      <c r="BR226" s="115" t="s">
        <v>8</v>
      </c>
      <c r="BS226" s="42" t="str">
        <f t="shared" si="129"/>
        <v>n/a</v>
      </c>
      <c r="BT226" s="115" t="s">
        <v>8</v>
      </c>
      <c r="BU226" s="115" t="s">
        <v>8</v>
      </c>
      <c r="BV226" s="66">
        <f t="shared" si="130"/>
        <v>5.2500000000000213E-2</v>
      </c>
      <c r="BW226" s="66">
        <f t="shared" si="131"/>
        <v>3.0516495698861619E-2</v>
      </c>
      <c r="BX226" s="66">
        <f t="shared" si="132"/>
        <v>0.39984000000000003</v>
      </c>
      <c r="BY226" s="44">
        <f t="shared" si="133"/>
        <v>6.5720334942847028E-2</v>
      </c>
      <c r="BZ226" s="67" t="s">
        <v>8</v>
      </c>
      <c r="CA226" s="67" t="s">
        <v>8</v>
      </c>
      <c r="CB226" s="73">
        <f t="shared" si="134"/>
        <v>-12.605</v>
      </c>
      <c r="CC226" s="73">
        <f t="shared" si="135"/>
        <v>0.52142833305233682</v>
      </c>
      <c r="CD226" s="73">
        <f t="shared" si="136"/>
        <v>0.52142833305233682</v>
      </c>
      <c r="CE226" s="90">
        <f t="shared" si="137"/>
        <v>-12.605</v>
      </c>
      <c r="CF226" s="90">
        <f t="shared" si="138"/>
        <v>0.520534580983819</v>
      </c>
      <c r="CG226" s="90">
        <f t="shared" si="139"/>
        <v>0.520534580983819</v>
      </c>
      <c r="CH226" s="90">
        <f t="shared" si="140"/>
        <v>-12.152660000000001</v>
      </c>
      <c r="CI226" s="90">
        <f t="shared" si="141"/>
        <v>0.52555367845229539</v>
      </c>
      <c r="CJ226" s="90">
        <f t="shared" si="142"/>
        <v>0.52555367845229539</v>
      </c>
      <c r="CK226" s="91">
        <f t="shared" si="143"/>
        <v>-12.152660000000001</v>
      </c>
      <c r="CL226" s="90">
        <f t="shared" si="144"/>
        <v>0.52555367845229539</v>
      </c>
      <c r="CM226" s="91">
        <f t="shared" si="145"/>
        <v>0.52555367845229539</v>
      </c>
      <c r="CN226" s="93" t="str">
        <f t="shared" si="146"/>
        <v>1;2;3</v>
      </c>
      <c r="CO226" s="137">
        <v>0</v>
      </c>
      <c r="CP226" s="209"/>
      <c r="CQ226" s="137"/>
      <c r="CR226" s="64" t="s">
        <v>234</v>
      </c>
      <c r="CS226" s="164">
        <v>0.5</v>
      </c>
      <c r="CT226" s="117" t="s">
        <v>235</v>
      </c>
      <c r="CU226" s="118">
        <f>IF(CX226="n/a","n/a",IF(EXACT(CX226,"Huibertgat/Eemshaven"),ROUND(
IF(IF(OR(ISBLANK(S226),S226="n/a"),P226,S226)&gt;pMHW!$C$3,0,
IF(IF(OR(ISBLANK(S226),S226="n/a"),P226,S226)&gt;pMHW!$D$3, (pMHW!$C$3-IF(OR(ISBLANK(S226),S226="n/a"),P226,S226))*LOOKUP(CX226,pMHW!$B$4:$B$8,pMHW!$M$4:$M$8),
IF(IF(OR(ISBLANK(S226),S226="n/a"),P226,S226)&gt;pMHW!$F$3,LOOKUP(CX226,pMHW!$B$4:$B$8,pMHW!$D$4:$D$8)+(pMHW!$D$3-IF(OR(ISBLANK(S226),S226="n/a"),P226,S226))*LOOKUP(CX226,pMHW!$B$4:$B$8,pMHW!$O$4:$O$8),
LOOKUP(CX226,pMHW!$B$4:$B$8,pMHW!$F$4:$F$8)))),1),
ROUND(
IF(IF(OR(ISBLANK(S226),S226="n/a"),P226,S226)&gt;pMHW!$C$3,0,
IF(IF(OR(ISBLANK(S226),S226="n/a"),P226,S226)&gt;pMHW!$D$3,(pMHW!$C$3-IF(OR(ISBLANK(S226),S226="n/a"),P226,S226))*LOOKUP(CX226,pMHW!$B$4:$B$8,pMHW!$M$4:$M$8),
IF(IF(OR(ISBLANK(S226),S226="n/a"),P226,S226)&gt;pMHW!$E$3,LOOKUP(CX226,pMHW!$B$4:$B$8,pMHW!$D$4:$D$8)+(pMHW!$D$3-IF(OR(ISBLANK(S226),S226="n/a"),P226,S226))*LOOKUP(CX226,pMHW!$B$4:$B$8,pMHW!$N$4:$N$8),
LOOKUP(CX226,pMHW!$B$4:$B$8,pMHW!$F$4:$F$8)))),1)))</f>
        <v>0.6</v>
      </c>
      <c r="CV226" s="117" t="s">
        <v>27</v>
      </c>
      <c r="CW226" s="119" t="str">
        <f t="shared" si="149"/>
        <v>FBE=0.5; pMHW=0.6 m</v>
      </c>
      <c r="CX226" s="119" t="s">
        <v>236</v>
      </c>
      <c r="CY226" s="165"/>
      <c r="CZ226" s="120">
        <f t="shared" si="147"/>
        <v>-4.9000000000000002E-2</v>
      </c>
      <c r="DA226" s="120">
        <f t="shared" si="148"/>
        <v>8.0000000000000002E-3</v>
      </c>
      <c r="DB226" s="120">
        <v>-4.944194108247757E-2</v>
      </c>
      <c r="DC226" s="120">
        <v>-4.1241809725761407E-2</v>
      </c>
      <c r="DD226" s="120">
        <v>-5.7584639638662338E-2</v>
      </c>
    </row>
    <row r="227" spans="1:108" s="35" customFormat="1" ht="12.75">
      <c r="A227" s="104" t="s">
        <v>1645</v>
      </c>
      <c r="B227" s="104" t="s">
        <v>1645</v>
      </c>
      <c r="C227" s="104" t="s">
        <v>371</v>
      </c>
      <c r="D227" s="99">
        <v>1962</v>
      </c>
      <c r="E227" s="136" t="s">
        <v>372</v>
      </c>
      <c r="F227" s="136" t="s">
        <v>1646</v>
      </c>
      <c r="G227" s="96">
        <v>2</v>
      </c>
      <c r="H227" s="105" t="s">
        <v>360</v>
      </c>
      <c r="I227" s="56">
        <v>51.841192339999999</v>
      </c>
      <c r="J227" s="56">
        <v>4.8579249549999997</v>
      </c>
      <c r="K227" s="106">
        <v>118525</v>
      </c>
      <c r="L227" s="106">
        <v>428200</v>
      </c>
      <c r="M227" s="49" t="s">
        <v>223</v>
      </c>
      <c r="N227" s="178">
        <f>Radiocarbon!K226</f>
        <v>6810</v>
      </c>
      <c r="O227" s="266">
        <f>Radiocarbon!L226</f>
        <v>117</v>
      </c>
      <c r="P227" s="179">
        <f>Radiocarbon!P226</f>
        <v>7650</v>
      </c>
      <c r="Q227" s="179">
        <f>Radiocarbon!Q226</f>
        <v>7780</v>
      </c>
      <c r="R227" s="179">
        <f>Radiocarbon!R226</f>
        <v>7520</v>
      </c>
      <c r="S227" s="179" t="str">
        <f>Radiocarbon!S226</f>
        <v>n/a</v>
      </c>
      <c r="T227" s="179" t="str">
        <f>Radiocarbon!T226</f>
        <v>n/a</v>
      </c>
      <c r="U227" s="179" t="str">
        <f>Radiocarbon!U226</f>
        <v>n/a</v>
      </c>
      <c r="V227" s="97" t="str">
        <f t="shared" si="121"/>
        <v>Local MHW and GW (Tidal ULD Z-GW) terrestrial indicator; Gyttja</v>
      </c>
      <c r="W227" s="17" t="s">
        <v>375</v>
      </c>
      <c r="X227" s="97" t="s">
        <v>225</v>
      </c>
      <c r="Y227" s="107" t="s">
        <v>225</v>
      </c>
      <c r="Z227" s="97" t="s">
        <v>226</v>
      </c>
      <c r="AA227" s="36">
        <v>8.43</v>
      </c>
      <c r="AB227" s="133">
        <v>0.1</v>
      </c>
      <c r="AC227" s="36">
        <v>0</v>
      </c>
      <c r="AD227" s="148" t="s">
        <v>389</v>
      </c>
      <c r="AE227" s="59">
        <v>7.0000000000000284E-2</v>
      </c>
      <c r="AF227" s="61" t="s">
        <v>227</v>
      </c>
      <c r="AG227" s="181">
        <f t="shared" si="122"/>
        <v>0.17500000000000071</v>
      </c>
      <c r="AH227" s="181">
        <f t="shared" si="123"/>
        <v>8.7500000000000355E-2</v>
      </c>
      <c r="AI227" s="181">
        <v>0.02</v>
      </c>
      <c r="AJ227" s="181">
        <v>0.05</v>
      </c>
      <c r="AK227" s="181">
        <f>IF(AA227="nd","nd",0.02*AA227)</f>
        <v>0.1686</v>
      </c>
      <c r="AL227" s="128" t="s">
        <v>8</v>
      </c>
      <c r="AM227" s="37" t="s">
        <v>8</v>
      </c>
      <c r="AN227" s="109">
        <v>0.1</v>
      </c>
      <c r="AO227" s="108" t="s">
        <v>8</v>
      </c>
      <c r="AP227" s="109">
        <v>0.02</v>
      </c>
      <c r="AQ227" s="108" t="s">
        <v>8</v>
      </c>
      <c r="AR227" s="108" t="s">
        <v>8</v>
      </c>
      <c r="AS227" s="108" t="s">
        <v>8</v>
      </c>
      <c r="AT227" s="108">
        <v>-9.8149999999999995</v>
      </c>
      <c r="AU227" s="110" t="s">
        <v>228</v>
      </c>
      <c r="AV227" s="108">
        <v>-9.8149999999999995</v>
      </c>
      <c r="AW227" s="111" t="s">
        <v>229</v>
      </c>
      <c r="AX227" s="130">
        <f t="shared" si="125"/>
        <v>0.22222108360819426</v>
      </c>
      <c r="AY227" s="130">
        <f t="shared" si="126"/>
        <v>0.14476273691803448</v>
      </c>
      <c r="AZ227" s="113" t="s">
        <v>8</v>
      </c>
      <c r="BA227" s="113" t="s">
        <v>8</v>
      </c>
      <c r="BB227" s="113" t="s">
        <v>8</v>
      </c>
      <c r="BC227" s="113" t="s">
        <v>8</v>
      </c>
      <c r="BD227" s="113" t="s">
        <v>8</v>
      </c>
      <c r="BE227" s="139">
        <v>0.9</v>
      </c>
      <c r="BF227" s="113" t="s">
        <v>8</v>
      </c>
      <c r="BG227" s="113" t="s">
        <v>8</v>
      </c>
      <c r="BH227" s="113" t="s">
        <v>8</v>
      </c>
      <c r="BI227" s="113" t="s">
        <v>8</v>
      </c>
      <c r="BJ227" s="123">
        <v>1</v>
      </c>
      <c r="BK227" s="114" t="s">
        <v>230</v>
      </c>
      <c r="BL227" s="124" t="s">
        <v>376</v>
      </c>
      <c r="BM227" s="124" t="s">
        <v>232</v>
      </c>
      <c r="BN227" s="115" t="s">
        <v>377</v>
      </c>
      <c r="BO227" s="42">
        <f t="shared" si="127"/>
        <v>-0.75</v>
      </c>
      <c r="BP227" s="115">
        <v>0.5</v>
      </c>
      <c r="BQ227" s="116" t="str">
        <f t="shared" si="128"/>
        <v>n/a</v>
      </c>
      <c r="BR227" s="115" t="s">
        <v>8</v>
      </c>
      <c r="BS227" s="42" t="str">
        <f t="shared" si="129"/>
        <v>n/a</v>
      </c>
      <c r="BT227" s="115" t="s">
        <v>8</v>
      </c>
      <c r="BU227" s="115" t="s">
        <v>8</v>
      </c>
      <c r="BV227" s="66">
        <f t="shared" si="130"/>
        <v>0.15</v>
      </c>
      <c r="BW227" s="66">
        <f t="shared" si="131"/>
        <v>3.3987573928421465E-2</v>
      </c>
      <c r="BX227" s="66">
        <f t="shared" si="132"/>
        <v>0.4743</v>
      </c>
      <c r="BY227" s="44">
        <f t="shared" si="133"/>
        <v>7.6923426860742494E-2</v>
      </c>
      <c r="BZ227" s="67" t="s">
        <v>8</v>
      </c>
      <c r="CA227" s="67" t="s">
        <v>8</v>
      </c>
      <c r="CB227" s="73">
        <f t="shared" si="134"/>
        <v>-9.0649999999999995</v>
      </c>
      <c r="CC227" s="73">
        <f t="shared" si="135"/>
        <v>0.54821288308606908</v>
      </c>
      <c r="CD227" s="73">
        <f t="shared" si="136"/>
        <v>0.52164298632449757</v>
      </c>
      <c r="CE227" s="90">
        <f t="shared" si="137"/>
        <v>-9.0649999999999995</v>
      </c>
      <c r="CF227" s="90">
        <f t="shared" si="138"/>
        <v>0.5471583043324848</v>
      </c>
      <c r="CG227" s="90">
        <f t="shared" si="139"/>
        <v>0.520534580983819</v>
      </c>
      <c r="CH227" s="90">
        <f t="shared" si="140"/>
        <v>-8.4406999999999996</v>
      </c>
      <c r="CI227" s="90">
        <f t="shared" si="141"/>
        <v>0.55358339821705282</v>
      </c>
      <c r="CJ227" s="90">
        <f t="shared" si="142"/>
        <v>0.5272841916666382</v>
      </c>
      <c r="CK227" s="91">
        <f t="shared" si="143"/>
        <v>-8.4406999999999996</v>
      </c>
      <c r="CL227" s="90">
        <f t="shared" si="144"/>
        <v>0.55358339821705282</v>
      </c>
      <c r="CM227" s="91">
        <f t="shared" si="145"/>
        <v>0.5272841916666382</v>
      </c>
      <c r="CN227" s="93" t="str">
        <f t="shared" si="146"/>
        <v>1;2;3</v>
      </c>
      <c r="CO227" s="137">
        <v>0</v>
      </c>
      <c r="CP227" s="209"/>
      <c r="CQ227" s="137"/>
      <c r="CR227" s="64" t="s">
        <v>234</v>
      </c>
      <c r="CS227" s="164">
        <v>0.5</v>
      </c>
      <c r="CT227" s="117" t="s">
        <v>235</v>
      </c>
      <c r="CU227" s="118">
        <f>IF(CX227="n/a","n/a",IF(EXACT(CX227,"Huibertgat/Eemshaven"),ROUND(
IF(IF(OR(ISBLANK(S227),S227="n/a"),P227,S227)&gt;pMHW!$C$3,0,
IF(IF(OR(ISBLANK(S227),S227="n/a"),P227,S227)&gt;pMHW!$D$3, (pMHW!$C$3-IF(OR(ISBLANK(S227),S227="n/a"),P227,S227))*LOOKUP(CX227,pMHW!$B$4:$B$8,pMHW!$M$4:$M$8),
IF(IF(OR(ISBLANK(S227),S227="n/a"),P227,S227)&gt;pMHW!$F$3,LOOKUP(CX227,pMHW!$B$4:$B$8,pMHW!$D$4:$D$8)+(pMHW!$D$3-IF(OR(ISBLANK(S227),S227="n/a"),P227,S227))*LOOKUP(CX227,pMHW!$B$4:$B$8,pMHW!$O$4:$O$8),
LOOKUP(CX227,pMHW!$B$4:$B$8,pMHW!$F$4:$F$8)))),1),
ROUND(
IF(IF(OR(ISBLANK(S227),S227="n/a"),P227,S227)&gt;pMHW!$C$3,0,
IF(IF(OR(ISBLANK(S227),S227="n/a"),P227,S227)&gt;pMHW!$D$3,(pMHW!$C$3-IF(OR(ISBLANK(S227),S227="n/a"),P227,S227))*LOOKUP(CX227,pMHW!$B$4:$B$8,pMHW!$M$4:$M$8),
IF(IF(OR(ISBLANK(S227),S227="n/a"),P227,S227)&gt;pMHW!$E$3,LOOKUP(CX227,pMHW!$B$4:$B$8,pMHW!$D$4:$D$8)+(pMHW!$D$3-IF(OR(ISBLANK(S227),S227="n/a"),P227,S227))*LOOKUP(CX227,pMHW!$B$4:$B$8,pMHW!$N$4:$N$8),
LOOKUP(CX227,pMHW!$B$4:$B$8,pMHW!$F$4:$F$8)))),1)))</f>
        <v>0.7</v>
      </c>
      <c r="CV227" s="117" t="s">
        <v>27</v>
      </c>
      <c r="CW227" s="119" t="str">
        <f t="shared" si="149"/>
        <v>FBE=0.5; pMHW=0.7 m</v>
      </c>
      <c r="CX227" s="119" t="s">
        <v>236</v>
      </c>
      <c r="CY227" s="165"/>
      <c r="CZ227" s="120">
        <f t="shared" si="147"/>
        <v>-6.2E-2</v>
      </c>
      <c r="DA227" s="120">
        <f t="shared" si="148"/>
        <v>0.01</v>
      </c>
      <c r="DB227" s="120">
        <v>-6.1823539435863488E-2</v>
      </c>
      <c r="DC227" s="120">
        <v>-5.1569871604442603E-2</v>
      </c>
      <c r="DD227" s="120">
        <v>-7.2005383670330048E-2</v>
      </c>
    </row>
    <row r="228" spans="1:108" s="35" customFormat="1" ht="12.75">
      <c r="A228" s="104" t="s">
        <v>2516</v>
      </c>
      <c r="B228" s="104" t="s">
        <v>2516</v>
      </c>
      <c r="C228" s="104" t="s">
        <v>2517</v>
      </c>
      <c r="D228" s="99">
        <v>1968</v>
      </c>
      <c r="E228" s="136" t="s">
        <v>2518</v>
      </c>
      <c r="F228" s="136" t="s">
        <v>2519</v>
      </c>
      <c r="G228" s="96">
        <v>2</v>
      </c>
      <c r="H228" s="105" t="s">
        <v>360</v>
      </c>
      <c r="I228" s="56">
        <v>51.871975829999997</v>
      </c>
      <c r="J228" s="56">
        <v>5.5811242610000003</v>
      </c>
      <c r="K228" s="106">
        <v>168355</v>
      </c>
      <c r="L228" s="106">
        <v>431510</v>
      </c>
      <c r="M228" s="49" t="s">
        <v>223</v>
      </c>
      <c r="N228" s="178">
        <f>Radiocarbon!K227</f>
        <v>5500</v>
      </c>
      <c r="O228" s="266">
        <f>Radiocarbon!L227</f>
        <v>345</v>
      </c>
      <c r="P228" s="179">
        <f>Radiocarbon!P227</f>
        <v>6315</v>
      </c>
      <c r="Q228" s="179">
        <f>Radiocarbon!Q227</f>
        <v>7160</v>
      </c>
      <c r="R228" s="179">
        <f>Radiocarbon!R227</f>
        <v>5590</v>
      </c>
      <c r="S228" s="179" t="str">
        <f>Radiocarbon!S227</f>
        <v>n/a</v>
      </c>
      <c r="T228" s="179" t="str">
        <f>Radiocarbon!T227</f>
        <v>n/a</v>
      </c>
      <c r="U228" s="179" t="str">
        <f>Radiocarbon!U227</f>
        <v>n/a</v>
      </c>
      <c r="V228" s="97" t="str">
        <f t="shared" si="121"/>
        <v>Early GW local (ULD inland Z-GW) terrestrial indicator; Fen-wood peat</v>
      </c>
      <c r="W228" s="17" t="s">
        <v>2520</v>
      </c>
      <c r="X228" s="97" t="s">
        <v>225</v>
      </c>
      <c r="Y228" s="107" t="s">
        <v>225</v>
      </c>
      <c r="Z228" s="97" t="s">
        <v>226</v>
      </c>
      <c r="AA228" s="36">
        <v>2.93</v>
      </c>
      <c r="AB228" s="133">
        <v>2.5000000000000133E-2</v>
      </c>
      <c r="AC228" s="36">
        <v>0</v>
      </c>
      <c r="AD228" s="148" t="s">
        <v>289</v>
      </c>
      <c r="AE228" s="59">
        <v>5.0000000000000266E-2</v>
      </c>
      <c r="AF228" s="61" t="s">
        <v>227</v>
      </c>
      <c r="AG228" s="181">
        <f t="shared" si="122"/>
        <v>0.12500000000000067</v>
      </c>
      <c r="AH228" s="181">
        <f t="shared" si="123"/>
        <v>6.2500000000000333E-2</v>
      </c>
      <c r="AI228" s="181">
        <v>0.02</v>
      </c>
      <c r="AJ228" s="181">
        <v>0</v>
      </c>
      <c r="AK228" s="181">
        <v>0</v>
      </c>
      <c r="AL228" s="37" t="s">
        <v>8</v>
      </c>
      <c r="AM228" s="37" t="s">
        <v>8</v>
      </c>
      <c r="AN228" s="109">
        <v>0.1</v>
      </c>
      <c r="AO228" s="108" t="s">
        <v>8</v>
      </c>
      <c r="AP228" s="109">
        <v>0.02</v>
      </c>
      <c r="AQ228" s="108" t="s">
        <v>8</v>
      </c>
      <c r="AR228" s="108" t="s">
        <v>8</v>
      </c>
      <c r="AS228" s="108" t="s">
        <v>8</v>
      </c>
      <c r="AT228" s="108">
        <v>2.9050000000000002</v>
      </c>
      <c r="AU228" s="110" t="s">
        <v>228</v>
      </c>
      <c r="AV228" s="108">
        <v>2.9050000000000002</v>
      </c>
      <c r="AW228" s="111" t="s">
        <v>229</v>
      </c>
      <c r="AX228" s="130">
        <f t="shared" si="125"/>
        <v>0.12126932835634921</v>
      </c>
      <c r="AY228" s="130">
        <f t="shared" si="126"/>
        <v>0.12126932835634921</v>
      </c>
      <c r="AZ228" s="113" t="s">
        <v>8</v>
      </c>
      <c r="BA228" s="113" t="s">
        <v>8</v>
      </c>
      <c r="BB228" s="113" t="s">
        <v>8</v>
      </c>
      <c r="BC228" s="113" t="s">
        <v>8</v>
      </c>
      <c r="BD228" s="113" t="s">
        <v>8</v>
      </c>
      <c r="BE228" s="139">
        <v>0.9</v>
      </c>
      <c r="BF228" s="113" t="s">
        <v>8</v>
      </c>
      <c r="BG228" s="113" t="s">
        <v>8</v>
      </c>
      <c r="BH228" s="113" t="s">
        <v>8</v>
      </c>
      <c r="BI228" s="113" t="s">
        <v>8</v>
      </c>
      <c r="BJ228" s="123">
        <v>3</v>
      </c>
      <c r="BK228" s="114" t="s">
        <v>230</v>
      </c>
      <c r="BL228" s="124" t="s">
        <v>231</v>
      </c>
      <c r="BM228" s="124" t="s">
        <v>232</v>
      </c>
      <c r="BN228" s="115" t="s">
        <v>233</v>
      </c>
      <c r="BO228" s="42">
        <f t="shared" si="127"/>
        <v>0</v>
      </c>
      <c r="BP228" s="115">
        <v>0.1</v>
      </c>
      <c r="BQ228" s="116" t="str">
        <f t="shared" si="128"/>
        <v>n/a</v>
      </c>
      <c r="BR228" s="115" t="s">
        <v>8</v>
      </c>
      <c r="BS228" s="42" t="str">
        <f t="shared" si="129"/>
        <v>n/a</v>
      </c>
      <c r="BT228" s="115" t="s">
        <v>8</v>
      </c>
      <c r="BU228" s="115" t="s">
        <v>8</v>
      </c>
      <c r="BV228" s="66">
        <f t="shared" si="130"/>
        <v>3.75000000000002E-2</v>
      </c>
      <c r="BW228" s="66">
        <f t="shared" si="131"/>
        <v>3.0264619588659045E-2</v>
      </c>
      <c r="BX228" s="66">
        <f t="shared" si="132"/>
        <v>5.6834999999999997E-2</v>
      </c>
      <c r="BY228" s="44">
        <f t="shared" si="133"/>
        <v>1.4471735383152913E-2</v>
      </c>
      <c r="BZ228" s="67" t="s">
        <v>8</v>
      </c>
      <c r="CA228" s="67" t="s">
        <v>8</v>
      </c>
      <c r="CB228" s="73">
        <f t="shared" si="134"/>
        <v>2.9050000000000002</v>
      </c>
      <c r="CC228" s="73">
        <f t="shared" si="135"/>
        <v>0.1600693512164221</v>
      </c>
      <c r="CD228" s="73">
        <f t="shared" si="136"/>
        <v>0.1600693512164221</v>
      </c>
      <c r="CE228" s="90" t="str">
        <f t="shared" si="137"/>
        <v>n/a</v>
      </c>
      <c r="CF228" s="90" t="str">
        <f t="shared" si="138"/>
        <v>n/a</v>
      </c>
      <c r="CG228" s="90" t="str">
        <f t="shared" si="139"/>
        <v>n/a</v>
      </c>
      <c r="CH228" s="90">
        <f t="shared" si="140"/>
        <v>2.9993350000000003</v>
      </c>
      <c r="CI228" s="90">
        <f t="shared" si="141"/>
        <v>0.16072220855826455</v>
      </c>
      <c r="CJ228" s="90">
        <f t="shared" si="142"/>
        <v>0.16072220855826455</v>
      </c>
      <c r="CK228" s="91" t="str">
        <f t="shared" si="143"/>
        <v>n/a</v>
      </c>
      <c r="CL228" s="90" t="str">
        <f t="shared" si="144"/>
        <v>n/a</v>
      </c>
      <c r="CM228" s="91" t="str">
        <f t="shared" si="145"/>
        <v>n/a</v>
      </c>
      <c r="CN228" s="93" t="str">
        <f t="shared" si="146"/>
        <v>2;3</v>
      </c>
      <c r="CO228" s="304">
        <v>0</v>
      </c>
      <c r="CP228" s="209" t="s">
        <v>265</v>
      </c>
      <c r="CQ228" s="137"/>
      <c r="CR228" s="64" t="s">
        <v>234</v>
      </c>
      <c r="CS228" s="164" t="s">
        <v>8</v>
      </c>
      <c r="CT228" s="117" t="s">
        <v>235</v>
      </c>
      <c r="CU228" s="118" t="str">
        <f>IF(CX228="n/a","n/a",IF(EXACT(CX228,"Huibertgat/Eemshaven"),ROUND(
IF(IF(OR(ISBLANK(S228),S228="n/a"),P228,S228)&gt;pMHW!$C$3,0,
IF(IF(OR(ISBLANK(S228),S228="n/a"),P228,S228)&gt;pMHW!$D$3, (pMHW!$C$3-IF(OR(ISBLANK(S228),S228="n/a"),P228,S228))*LOOKUP(CX228,pMHW!$B$4:$B$8,pMHW!$M$4:$M$8),
IF(IF(OR(ISBLANK(S228),S228="n/a"),P228,S228)&gt;pMHW!$F$3,LOOKUP(CX228,pMHW!$B$4:$B$8,pMHW!$D$4:$D$8)+(pMHW!$D$3-IF(OR(ISBLANK(S228),S228="n/a"),P228,S228))*LOOKUP(CX228,pMHW!$B$4:$B$8,pMHW!$O$4:$O$8),
LOOKUP(CX228,pMHW!$B$4:$B$8,pMHW!$F$4:$F$8)))),1),
ROUND(
IF(IF(OR(ISBLANK(S228),S228="n/a"),P228,S228)&gt;pMHW!$C$3,0,
IF(IF(OR(ISBLANK(S228),S228="n/a"),P228,S228)&gt;pMHW!$D$3,(pMHW!$C$3-IF(OR(ISBLANK(S228),S228="n/a"),P228,S228))*LOOKUP(CX228,pMHW!$B$4:$B$8,pMHW!$M$4:$M$8),
IF(IF(OR(ISBLANK(S228),S228="n/a"),P228,S228)&gt;pMHW!$E$3,LOOKUP(CX228,pMHW!$B$4:$B$8,pMHW!$D$4:$D$8)+(pMHW!$D$3-IF(OR(ISBLANK(S228),S228="n/a"),P228,S228))*LOOKUP(CX228,pMHW!$B$4:$B$8,pMHW!$N$4:$N$8),
LOOKUP(CX228,pMHW!$B$4:$B$8,pMHW!$F$4:$F$8)))),1)))</f>
        <v>n/a</v>
      </c>
      <c r="CV228" s="117" t="s">
        <v>27</v>
      </c>
      <c r="CW228" s="119" t="str">
        <f t="shared" si="149"/>
        <v>FBE=n/a; pMHW=n/a m</v>
      </c>
      <c r="CX228" s="119" t="s">
        <v>8</v>
      </c>
      <c r="CY228" s="165"/>
      <c r="CZ228" s="120">
        <f t="shared" si="147"/>
        <v>-8.9999999999999993E-3</v>
      </c>
      <c r="DA228" s="120">
        <f t="shared" si="148"/>
        <v>2E-3</v>
      </c>
      <c r="DB228" s="120">
        <v>-9.4761494547128677E-3</v>
      </c>
      <c r="DC228" s="120">
        <v>-7.9044941812753677E-3</v>
      </c>
      <c r="DD228" s="120">
        <v>-1.103680022060871E-2</v>
      </c>
    </row>
    <row r="229" spans="1:108" s="35" customFormat="1" ht="12.75">
      <c r="A229" s="104" t="s">
        <v>362</v>
      </c>
      <c r="B229" s="104" t="s">
        <v>362</v>
      </c>
      <c r="C229" s="104" t="s">
        <v>1970</v>
      </c>
      <c r="D229" s="99">
        <v>1968</v>
      </c>
      <c r="E229" s="136" t="s">
        <v>363</v>
      </c>
      <c r="F229" s="136" t="s">
        <v>364</v>
      </c>
      <c r="G229" s="96">
        <v>2</v>
      </c>
      <c r="H229" s="105" t="s">
        <v>360</v>
      </c>
      <c r="I229" s="56">
        <v>51.962363949999997</v>
      </c>
      <c r="J229" s="56">
        <v>4.9846385700000004</v>
      </c>
      <c r="K229" s="106">
        <v>127332</v>
      </c>
      <c r="L229" s="106">
        <v>441625</v>
      </c>
      <c r="M229" s="49" t="s">
        <v>223</v>
      </c>
      <c r="N229" s="178">
        <f>Radiocarbon!K228</f>
        <v>7420</v>
      </c>
      <c r="O229" s="266">
        <f>Radiocarbon!L228</f>
        <v>180</v>
      </c>
      <c r="P229" s="179">
        <f>Radiocarbon!P228</f>
        <v>8220</v>
      </c>
      <c r="Q229" s="179">
        <f>Radiocarbon!Q228</f>
        <v>8520</v>
      </c>
      <c r="R229" s="179">
        <f>Radiocarbon!R228</f>
        <v>7950</v>
      </c>
      <c r="S229" s="179" t="str">
        <f>Radiocarbon!S228</f>
        <v>n/a</v>
      </c>
      <c r="T229" s="179" t="str">
        <f>Radiocarbon!T228</f>
        <v>n/a</v>
      </c>
      <c r="U229" s="179" t="str">
        <f>Radiocarbon!U228</f>
        <v>n/a</v>
      </c>
      <c r="V229" s="97" t="str">
        <f t="shared" si="121"/>
        <v>River-gradient affected GW (ULD inland Z-GW) terrestrial indicator; Fen peat</v>
      </c>
      <c r="W229" s="17" t="s">
        <v>365</v>
      </c>
      <c r="X229" s="97" t="s">
        <v>225</v>
      </c>
      <c r="Y229" s="107" t="s">
        <v>225</v>
      </c>
      <c r="Z229" s="97" t="s">
        <v>226</v>
      </c>
      <c r="AA229" s="36">
        <v>8.65</v>
      </c>
      <c r="AB229" s="133">
        <v>2.4999999999999467E-2</v>
      </c>
      <c r="AC229" s="36">
        <v>0</v>
      </c>
      <c r="AD229" s="127" t="s">
        <v>262</v>
      </c>
      <c r="AE229" s="59">
        <v>4.9999999999998934E-2</v>
      </c>
      <c r="AF229" s="61" t="s">
        <v>227</v>
      </c>
      <c r="AG229" s="181">
        <f t="shared" si="122"/>
        <v>0.12499999999999734</v>
      </c>
      <c r="AH229" s="181">
        <f t="shared" si="123"/>
        <v>6.2499999999998668E-2</v>
      </c>
      <c r="AI229" s="181">
        <v>0.02</v>
      </c>
      <c r="AJ229" s="181">
        <v>0.05</v>
      </c>
      <c r="AK229" s="181">
        <f>IF(AA229="nd","nd",0.02*AA229)</f>
        <v>0.17300000000000001</v>
      </c>
      <c r="AL229" s="37" t="s">
        <v>8</v>
      </c>
      <c r="AM229" s="37" t="s">
        <v>8</v>
      </c>
      <c r="AN229" s="109">
        <v>0.01</v>
      </c>
      <c r="AO229" s="37" t="s">
        <v>8</v>
      </c>
      <c r="AP229" s="129">
        <v>0.02</v>
      </c>
      <c r="AQ229" s="108" t="s">
        <v>8</v>
      </c>
      <c r="AR229" s="108" t="s">
        <v>8</v>
      </c>
      <c r="AS229" s="108" t="s">
        <v>8</v>
      </c>
      <c r="AT229" s="108">
        <v>-8.1750000000000007</v>
      </c>
      <c r="AU229" s="110" t="s">
        <v>228</v>
      </c>
      <c r="AV229" s="108">
        <v>-8.1750000000000007</v>
      </c>
      <c r="AW229" s="111" t="s">
        <v>229</v>
      </c>
      <c r="AX229" s="130">
        <f t="shared" si="125"/>
        <v>0.19296437495040331</v>
      </c>
      <c r="AY229" s="130">
        <f t="shared" si="126"/>
        <v>8.5476604986392826E-2</v>
      </c>
      <c r="AZ229" s="113" t="s">
        <v>8</v>
      </c>
      <c r="BA229" s="113" t="s">
        <v>8</v>
      </c>
      <c r="BB229" s="113" t="s">
        <v>8</v>
      </c>
      <c r="BC229" s="113" t="s">
        <v>8</v>
      </c>
      <c r="BD229" s="113" t="s">
        <v>8</v>
      </c>
      <c r="BE229" s="139">
        <v>0.9</v>
      </c>
      <c r="BF229" s="113" t="s">
        <v>8</v>
      </c>
      <c r="BG229" s="113" t="s">
        <v>8</v>
      </c>
      <c r="BH229" s="113" t="s">
        <v>8</v>
      </c>
      <c r="BI229" s="113" t="s">
        <v>8</v>
      </c>
      <c r="BJ229" s="123">
        <v>2</v>
      </c>
      <c r="BK229" s="114" t="s">
        <v>230</v>
      </c>
      <c r="BL229" s="124" t="s">
        <v>279</v>
      </c>
      <c r="BM229" s="124" t="s">
        <v>232</v>
      </c>
      <c r="BN229" s="42" t="s">
        <v>280</v>
      </c>
      <c r="BO229" s="42">
        <f t="shared" si="127"/>
        <v>-0.3</v>
      </c>
      <c r="BP229" s="115">
        <v>0.2</v>
      </c>
      <c r="BQ229" s="116" t="str">
        <f t="shared" si="128"/>
        <v>n/a</v>
      </c>
      <c r="BR229" s="115" t="s">
        <v>8</v>
      </c>
      <c r="BS229" s="42" t="str">
        <f t="shared" si="129"/>
        <v>n/a</v>
      </c>
      <c r="BT229" s="115" t="s">
        <v>8</v>
      </c>
      <c r="BU229" s="115" t="s">
        <v>8</v>
      </c>
      <c r="BV229" s="66">
        <f t="shared" si="130"/>
        <v>3.7499999999999201E-2</v>
      </c>
      <c r="BW229" s="66">
        <f t="shared" si="131"/>
        <v>3.0264619588659031E-2</v>
      </c>
      <c r="BX229" s="66">
        <f t="shared" si="132"/>
        <v>0.48497999999999997</v>
      </c>
      <c r="BY229" s="44">
        <f t="shared" si="133"/>
        <v>8.3902230155103744E-2</v>
      </c>
      <c r="BZ229" s="67" t="s">
        <v>8</v>
      </c>
      <c r="CA229" s="67" t="s">
        <v>8</v>
      </c>
      <c r="CB229" s="73">
        <f t="shared" si="134"/>
        <v>-7.8750000000000009</v>
      </c>
      <c r="CC229" s="73">
        <f t="shared" si="135"/>
        <v>0.27955535623351252</v>
      </c>
      <c r="CD229" s="73">
        <f t="shared" si="136"/>
        <v>0.21959553091728914</v>
      </c>
      <c r="CE229" s="90" t="str">
        <f t="shared" si="137"/>
        <v>n/a</v>
      </c>
      <c r="CF229" s="90" t="str">
        <f t="shared" si="138"/>
        <v>n/a</v>
      </c>
      <c r="CG229" s="90" t="str">
        <f t="shared" si="139"/>
        <v>n/a</v>
      </c>
      <c r="CH229" s="90">
        <f t="shared" si="140"/>
        <v>-7.3525200000000019</v>
      </c>
      <c r="CI229" s="90">
        <f t="shared" si="141"/>
        <v>0.29187459879860406</v>
      </c>
      <c r="CJ229" s="90">
        <f t="shared" si="142"/>
        <v>0.23507824532237365</v>
      </c>
      <c r="CK229" s="91" t="str">
        <f t="shared" si="143"/>
        <v>n/a</v>
      </c>
      <c r="CL229" s="90" t="str">
        <f t="shared" si="144"/>
        <v>n/a</v>
      </c>
      <c r="CM229" s="91" t="str">
        <f t="shared" si="145"/>
        <v>n/a</v>
      </c>
      <c r="CN229" s="93" t="str">
        <f t="shared" si="146"/>
        <v>2;3</v>
      </c>
      <c r="CO229" s="137">
        <v>0</v>
      </c>
      <c r="CP229" s="209" t="s">
        <v>274</v>
      </c>
      <c r="CQ229" s="137"/>
      <c r="CR229" s="64" t="s">
        <v>234</v>
      </c>
      <c r="CS229" s="164">
        <v>0.5</v>
      </c>
      <c r="CT229" s="117" t="s">
        <v>235</v>
      </c>
      <c r="CU229" s="118">
        <f>IF(CX229="n/a","n/a",IF(EXACT(CX229,"Huibertgat/Eemshaven"),ROUND(
IF(IF(OR(ISBLANK(S229),S229="n/a"),P229,S229)&gt;pMHW!$C$3,0,
IF(IF(OR(ISBLANK(S229),S229="n/a"),P229,S229)&gt;pMHW!$D$3, (pMHW!$C$3-IF(OR(ISBLANK(S229),S229="n/a"),P229,S229))*LOOKUP(CX229,pMHW!$B$4:$B$8,pMHW!$M$4:$M$8),
IF(IF(OR(ISBLANK(S229),S229="n/a"),P229,S229)&gt;pMHW!$F$3,LOOKUP(CX229,pMHW!$B$4:$B$8,pMHW!$D$4:$D$8)+(pMHW!$D$3-IF(OR(ISBLANK(S229),S229="n/a"),P229,S229))*LOOKUP(CX229,pMHW!$B$4:$B$8,pMHW!$O$4:$O$8),
LOOKUP(CX229,pMHW!$B$4:$B$8,pMHW!$F$4:$F$8)))),1),
ROUND(
IF(IF(OR(ISBLANK(S229),S229="n/a"),P229,S229)&gt;pMHW!$C$3,0,
IF(IF(OR(ISBLANK(S229),S229="n/a"),P229,S229)&gt;pMHW!$D$3,(pMHW!$C$3-IF(OR(ISBLANK(S229),S229="n/a"),P229,S229))*LOOKUP(CX229,pMHW!$B$4:$B$8,pMHW!$M$4:$M$8),
IF(IF(OR(ISBLANK(S229),S229="n/a"),P229,S229)&gt;pMHW!$E$3,LOOKUP(CX229,pMHW!$B$4:$B$8,pMHW!$D$4:$D$8)+(pMHW!$D$3-IF(OR(ISBLANK(S229),S229="n/a"),P229,S229))*LOOKUP(CX229,pMHW!$B$4:$B$8,pMHW!$N$4:$N$8),
LOOKUP(CX229,pMHW!$B$4:$B$8,pMHW!$F$4:$F$8)))),1)))</f>
        <v>0.6</v>
      </c>
      <c r="CV229" s="117" t="s">
        <v>27</v>
      </c>
      <c r="CW229" s="119" t="str">
        <f t="shared" si="149"/>
        <v>FBE=0.5; pMHW=0.6 m</v>
      </c>
      <c r="CX229" s="119" t="s">
        <v>236</v>
      </c>
      <c r="CY229" s="165"/>
      <c r="CZ229" s="120">
        <f t="shared" si="147"/>
        <v>-5.8999999999999997E-2</v>
      </c>
      <c r="DA229" s="120">
        <f t="shared" si="148"/>
        <v>0.01</v>
      </c>
      <c r="DB229" s="120">
        <v>-5.9049461036920547E-2</v>
      </c>
      <c r="DC229" s="120">
        <v>-4.9255888909101493E-2</v>
      </c>
      <c r="DD229" s="120">
        <v>-6.8774446845054626E-2</v>
      </c>
    </row>
    <row r="230" spans="1:108" s="35" customFormat="1" ht="12.75">
      <c r="A230" s="104" t="s">
        <v>770</v>
      </c>
      <c r="B230" s="104" t="s">
        <v>770</v>
      </c>
      <c r="C230" s="104" t="s">
        <v>771</v>
      </c>
      <c r="D230" s="99">
        <v>1968</v>
      </c>
      <c r="E230" s="136"/>
      <c r="F230" s="136" t="s">
        <v>772</v>
      </c>
      <c r="G230" s="96">
        <v>2</v>
      </c>
      <c r="H230" s="105" t="s">
        <v>457</v>
      </c>
      <c r="I230" s="56">
        <v>52.325551859999997</v>
      </c>
      <c r="J230" s="56">
        <v>4.5155509790000004</v>
      </c>
      <c r="K230" s="106">
        <v>95578</v>
      </c>
      <c r="L230" s="106">
        <v>482314</v>
      </c>
      <c r="M230" s="49" t="s">
        <v>223</v>
      </c>
      <c r="N230" s="178">
        <f>Radiocarbon!K229</f>
        <v>2750</v>
      </c>
      <c r="O230" s="266">
        <f>Radiocarbon!L229</f>
        <v>114</v>
      </c>
      <c r="P230" s="179">
        <f>Radiocarbon!P229</f>
        <v>2850</v>
      </c>
      <c r="Q230" s="179">
        <f>Radiocarbon!Q229</f>
        <v>2970</v>
      </c>
      <c r="R230" s="179">
        <f>Radiocarbon!R229</f>
        <v>2750</v>
      </c>
      <c r="S230" s="179" t="str">
        <f>Radiocarbon!S229</f>
        <v>n/a</v>
      </c>
      <c r="T230" s="179" t="str">
        <f>Radiocarbon!T229</f>
        <v>n/a</v>
      </c>
      <c r="U230" s="179" t="str">
        <f>Radiocarbon!U229</f>
        <v>n/a</v>
      </c>
      <c r="V230" s="97" t="str">
        <f t="shared" si="121"/>
        <v>Local MHW and GW (Tidal ULD Z-GW) terrestrial indicator; Gyttja</v>
      </c>
      <c r="W230" s="17" t="s">
        <v>773</v>
      </c>
      <c r="X230" s="97" t="s">
        <v>225</v>
      </c>
      <c r="Y230" s="107" t="s">
        <v>225</v>
      </c>
      <c r="Z230" s="97" t="s">
        <v>226</v>
      </c>
      <c r="AA230" s="133">
        <v>0.68500000000000005</v>
      </c>
      <c r="AB230" s="133">
        <v>0.1</v>
      </c>
      <c r="AC230" s="36">
        <v>0</v>
      </c>
      <c r="AD230" s="148" t="s">
        <v>289</v>
      </c>
      <c r="AE230" s="59">
        <v>6.9999999999999951E-2</v>
      </c>
      <c r="AF230" s="61" t="s">
        <v>227</v>
      </c>
      <c r="AG230" s="181">
        <f t="shared" si="122"/>
        <v>0.17499999999999988</v>
      </c>
      <c r="AH230" s="181">
        <f t="shared" si="123"/>
        <v>8.7499999999999939E-2</v>
      </c>
      <c r="AI230" s="181">
        <v>0.02</v>
      </c>
      <c r="AJ230" s="181">
        <v>0</v>
      </c>
      <c r="AK230" s="181">
        <v>0</v>
      </c>
      <c r="AL230" s="128" t="s">
        <v>8</v>
      </c>
      <c r="AM230" s="37" t="s">
        <v>8</v>
      </c>
      <c r="AN230" s="109">
        <v>0.1</v>
      </c>
      <c r="AO230" s="108" t="s">
        <v>8</v>
      </c>
      <c r="AP230" s="109">
        <v>0.02</v>
      </c>
      <c r="AQ230" s="108" t="s">
        <v>8</v>
      </c>
      <c r="AR230" s="108" t="s">
        <v>8</v>
      </c>
      <c r="AS230" s="108" t="s">
        <v>8</v>
      </c>
      <c r="AT230" s="108">
        <v>-0.68500000000000005</v>
      </c>
      <c r="AU230" s="110" t="s">
        <v>228</v>
      </c>
      <c r="AV230" s="108">
        <v>-0.68500000000000005</v>
      </c>
      <c r="AW230" s="111" t="s">
        <v>229</v>
      </c>
      <c r="AX230" s="130">
        <f t="shared" si="125"/>
        <v>0.13585378169193521</v>
      </c>
      <c r="AY230" s="130">
        <f t="shared" si="126"/>
        <v>0.13585378169193521</v>
      </c>
      <c r="AZ230" s="113" t="s">
        <v>8</v>
      </c>
      <c r="BA230" s="113" t="s">
        <v>8</v>
      </c>
      <c r="BB230" s="113" t="s">
        <v>8</v>
      </c>
      <c r="BC230" s="113" t="s">
        <v>8</v>
      </c>
      <c r="BD230" s="113" t="s">
        <v>8</v>
      </c>
      <c r="BE230" s="139">
        <v>0.8</v>
      </c>
      <c r="BF230" s="113" t="s">
        <v>8</v>
      </c>
      <c r="BG230" s="113" t="s">
        <v>8</v>
      </c>
      <c r="BH230" s="113" t="s">
        <v>8</v>
      </c>
      <c r="BI230" s="113" t="s">
        <v>8</v>
      </c>
      <c r="BJ230" s="123">
        <v>1</v>
      </c>
      <c r="BK230" s="114" t="s">
        <v>230</v>
      </c>
      <c r="BL230" s="124" t="s">
        <v>376</v>
      </c>
      <c r="BM230" s="124" t="s">
        <v>232</v>
      </c>
      <c r="BN230" s="115" t="s">
        <v>377</v>
      </c>
      <c r="BO230" s="42">
        <f t="shared" si="127"/>
        <v>-0.75</v>
      </c>
      <c r="BP230" s="115">
        <v>0.5</v>
      </c>
      <c r="BQ230" s="116" t="str">
        <f t="shared" si="128"/>
        <v>n/a</v>
      </c>
      <c r="BR230" s="115" t="s">
        <v>8</v>
      </c>
      <c r="BS230" s="42" t="str">
        <f t="shared" si="129"/>
        <v>n/a</v>
      </c>
      <c r="BT230" s="115" t="s">
        <v>8</v>
      </c>
      <c r="BU230" s="115" t="s">
        <v>8</v>
      </c>
      <c r="BV230" s="66">
        <f t="shared" si="130"/>
        <v>0.1</v>
      </c>
      <c r="BW230" s="66">
        <f t="shared" si="131"/>
        <v>3.2015621187164243E-2</v>
      </c>
      <c r="BX230" s="66">
        <f t="shared" si="132"/>
        <v>0.2394</v>
      </c>
      <c r="BY230" s="44">
        <f t="shared" si="133"/>
        <v>4.0955922648623119E-2</v>
      </c>
      <c r="BZ230" s="67" t="s">
        <v>8</v>
      </c>
      <c r="CA230" s="67" t="s">
        <v>8</v>
      </c>
      <c r="CB230" s="73">
        <f t="shared" si="134"/>
        <v>6.4999999999999947E-2</v>
      </c>
      <c r="CC230" s="73">
        <f t="shared" si="135"/>
        <v>0.51911583485769341</v>
      </c>
      <c r="CD230" s="73">
        <f t="shared" si="136"/>
        <v>0.51911583485769341</v>
      </c>
      <c r="CE230" s="90">
        <f t="shared" si="137"/>
        <v>6.4999999999999947E-2</v>
      </c>
      <c r="CF230" s="90">
        <f t="shared" si="138"/>
        <v>0.51812763871463174</v>
      </c>
      <c r="CG230" s="90">
        <f t="shared" si="139"/>
        <v>0.51812763871463174</v>
      </c>
      <c r="CH230" s="90">
        <f t="shared" si="140"/>
        <v>0.40439999999999998</v>
      </c>
      <c r="CI230" s="90">
        <f t="shared" si="141"/>
        <v>0.52072894830228134</v>
      </c>
      <c r="CJ230" s="90">
        <f t="shared" si="142"/>
        <v>0.52072894830228134</v>
      </c>
      <c r="CK230" s="91">
        <f t="shared" si="143"/>
        <v>0.40439999999999998</v>
      </c>
      <c r="CL230" s="90">
        <f t="shared" si="144"/>
        <v>0.52072894830228134</v>
      </c>
      <c r="CM230" s="91">
        <f t="shared" si="145"/>
        <v>0.52072894830228134</v>
      </c>
      <c r="CN230" s="93" t="str">
        <f t="shared" si="146"/>
        <v>1;2;3</v>
      </c>
      <c r="CO230" s="138">
        <v>0</v>
      </c>
      <c r="CP230" s="209"/>
      <c r="CQ230" s="137"/>
      <c r="CR230" s="64" t="s">
        <v>234</v>
      </c>
      <c r="CS230" s="164">
        <v>0</v>
      </c>
      <c r="CT230" s="117" t="s">
        <v>235</v>
      </c>
      <c r="CU230" s="118">
        <f>IF(CX230="n/a","n/a",IF(EXACT(CX230,"Huibertgat/Eemshaven"),ROUND(
IF(IF(OR(ISBLANK(S230),S230="n/a"),P230,S230)&gt;pMHW!$C$3,0,
IF(IF(OR(ISBLANK(S230),S230="n/a"),P230,S230)&gt;pMHW!$D$3, (pMHW!$C$3-IF(OR(ISBLANK(S230),S230="n/a"),P230,S230))*LOOKUP(CX230,pMHW!$B$4:$B$8,pMHW!$M$4:$M$8),
IF(IF(OR(ISBLANK(S230),S230="n/a"),P230,S230)&gt;pMHW!$F$3,LOOKUP(CX230,pMHW!$B$4:$B$8,pMHW!$D$4:$D$8)+(pMHW!$D$3-IF(OR(ISBLANK(S230),S230="n/a"),P230,S230))*LOOKUP(CX230,pMHW!$B$4:$B$8,pMHW!$O$4:$O$8),
LOOKUP(CX230,pMHW!$B$4:$B$8,pMHW!$F$4:$F$8)))),1),
ROUND(
IF(IF(OR(ISBLANK(S230),S230="n/a"),P230,S230)&gt;pMHW!$C$3,0,
IF(IF(OR(ISBLANK(S230),S230="n/a"),P230,S230)&gt;pMHW!$D$3,(pMHW!$C$3-IF(OR(ISBLANK(S230),S230="n/a"),P230,S230))*LOOKUP(CX230,pMHW!$B$4:$B$8,pMHW!$M$4:$M$8),
IF(IF(OR(ISBLANK(S230),S230="n/a"),P230,S230)&gt;pMHW!$E$3,LOOKUP(CX230,pMHW!$B$4:$B$8,pMHW!$D$4:$D$8)+(pMHW!$D$3-IF(OR(ISBLANK(S230),S230="n/a"),P230,S230))*LOOKUP(CX230,pMHW!$B$4:$B$8,pMHW!$N$4:$N$8),
LOOKUP(CX230,pMHW!$B$4:$B$8,pMHW!$F$4:$F$8)))),1)))</f>
        <v>0.8</v>
      </c>
      <c r="CV230" s="117" t="s">
        <v>27</v>
      </c>
      <c r="CW230" s="119" t="str">
        <f t="shared" si="149"/>
        <v>FBE=0; pMHW=0.8 m</v>
      </c>
      <c r="CX230" s="119" t="s">
        <v>2772</v>
      </c>
      <c r="CY230" s="165" t="s">
        <v>459</v>
      </c>
      <c r="CZ230" s="120">
        <f t="shared" si="147"/>
        <v>-8.4000000000000005E-2</v>
      </c>
      <c r="DA230" s="120">
        <f t="shared" si="148"/>
        <v>1.4E-2</v>
      </c>
      <c r="DB230" s="120">
        <v>-8.3897486329078674E-2</v>
      </c>
      <c r="DC230" s="120">
        <v>-6.9982767105102539E-2</v>
      </c>
      <c r="DD230" s="120">
        <v>-9.7714737057685852E-2</v>
      </c>
    </row>
    <row r="231" spans="1:108" s="35" customFormat="1" ht="12.75">
      <c r="A231" s="104" t="s">
        <v>774</v>
      </c>
      <c r="B231" s="104" t="s">
        <v>774</v>
      </c>
      <c r="C231" s="104" t="s">
        <v>771</v>
      </c>
      <c r="D231" s="99">
        <v>1968</v>
      </c>
      <c r="E231" s="136"/>
      <c r="F231" s="136" t="s">
        <v>775</v>
      </c>
      <c r="G231" s="96">
        <v>2</v>
      </c>
      <c r="H231" s="105" t="s">
        <v>457</v>
      </c>
      <c r="I231" s="56">
        <v>52.345554219999997</v>
      </c>
      <c r="J231" s="56">
        <v>4.5624880570000004</v>
      </c>
      <c r="K231" s="106">
        <v>98803</v>
      </c>
      <c r="L231" s="106">
        <v>484502</v>
      </c>
      <c r="M231" s="49" t="s">
        <v>223</v>
      </c>
      <c r="N231" s="178">
        <f>Radiocarbon!K230</f>
        <v>2970</v>
      </c>
      <c r="O231" s="266">
        <f>Radiocarbon!L230</f>
        <v>117</v>
      </c>
      <c r="P231" s="179">
        <f>Radiocarbon!P230</f>
        <v>3140</v>
      </c>
      <c r="Q231" s="179">
        <f>Radiocarbon!Q230</f>
        <v>3340</v>
      </c>
      <c r="R231" s="179">
        <f>Radiocarbon!R230</f>
        <v>2960</v>
      </c>
      <c r="S231" s="179" t="str">
        <f>Radiocarbon!S230</f>
        <v>n/a</v>
      </c>
      <c r="T231" s="179" t="str">
        <f>Radiocarbon!T230</f>
        <v>n/a</v>
      </c>
      <c r="U231" s="179" t="str">
        <f>Radiocarbon!U230</f>
        <v>n/a</v>
      </c>
      <c r="V231" s="97" t="str">
        <f t="shared" si="121"/>
        <v>Local MHW and GW (Tidal ULD Z-GW) terrestrial indicator; Undifferentiated peat</v>
      </c>
      <c r="W231" s="17" t="s">
        <v>776</v>
      </c>
      <c r="X231" s="97" t="s">
        <v>225</v>
      </c>
      <c r="Y231" s="107" t="s">
        <v>225</v>
      </c>
      <c r="Z231" s="97" t="s">
        <v>226</v>
      </c>
      <c r="AA231" s="133">
        <v>0.71499999999999997</v>
      </c>
      <c r="AB231" s="133">
        <v>0.1</v>
      </c>
      <c r="AC231" s="36">
        <v>0</v>
      </c>
      <c r="AD231" s="148" t="s">
        <v>289</v>
      </c>
      <c r="AE231" s="59">
        <v>1.0000000000000009E-2</v>
      </c>
      <c r="AF231" s="61" t="s">
        <v>227</v>
      </c>
      <c r="AG231" s="181">
        <f t="shared" si="122"/>
        <v>2.5000000000000022E-2</v>
      </c>
      <c r="AH231" s="181">
        <f t="shared" si="123"/>
        <v>1.2500000000000011E-2</v>
      </c>
      <c r="AI231" s="181">
        <v>0.02</v>
      </c>
      <c r="AJ231" s="181">
        <v>0</v>
      </c>
      <c r="AK231" s="181">
        <v>0</v>
      </c>
      <c r="AL231" s="37" t="s">
        <v>8</v>
      </c>
      <c r="AM231" s="37" t="s">
        <v>8</v>
      </c>
      <c r="AN231" s="109">
        <v>0.1</v>
      </c>
      <c r="AO231" s="108" t="s">
        <v>8</v>
      </c>
      <c r="AP231" s="109">
        <v>0.02</v>
      </c>
      <c r="AQ231" s="108" t="s">
        <v>8</v>
      </c>
      <c r="AR231" s="108" t="s">
        <v>8</v>
      </c>
      <c r="AS231" s="108" t="s">
        <v>8</v>
      </c>
      <c r="AT231" s="108">
        <v>-0.71499999999999997</v>
      </c>
      <c r="AU231" s="110" t="s">
        <v>228</v>
      </c>
      <c r="AV231" s="108">
        <v>-0.71499999999999997</v>
      </c>
      <c r="AW231" s="111" t="s">
        <v>229</v>
      </c>
      <c r="AX231" s="130">
        <f t="shared" si="125"/>
        <v>0.10467210707729162</v>
      </c>
      <c r="AY231" s="130">
        <f t="shared" si="126"/>
        <v>0.10467210707729162</v>
      </c>
      <c r="AZ231" s="113" t="s">
        <v>8</v>
      </c>
      <c r="BA231" s="113" t="s">
        <v>8</v>
      </c>
      <c r="BB231" s="113" t="s">
        <v>8</v>
      </c>
      <c r="BC231" s="113" t="s">
        <v>8</v>
      </c>
      <c r="BD231" s="113" t="s">
        <v>8</v>
      </c>
      <c r="BE231" s="139">
        <v>0.8</v>
      </c>
      <c r="BF231" s="113" t="s">
        <v>8</v>
      </c>
      <c r="BG231" s="113" t="s">
        <v>8</v>
      </c>
      <c r="BH231" s="113" t="s">
        <v>8</v>
      </c>
      <c r="BI231" s="113" t="s">
        <v>8</v>
      </c>
      <c r="BJ231" s="123">
        <v>1</v>
      </c>
      <c r="BK231" s="114" t="s">
        <v>230</v>
      </c>
      <c r="BL231" s="124" t="s">
        <v>263</v>
      </c>
      <c r="BM231" s="124" t="s">
        <v>232</v>
      </c>
      <c r="BN231" s="115" t="s">
        <v>264</v>
      </c>
      <c r="BO231" s="42">
        <f t="shared" si="127"/>
        <v>-0.2</v>
      </c>
      <c r="BP231" s="115">
        <v>0.3</v>
      </c>
      <c r="BQ231" s="116" t="str">
        <f t="shared" si="128"/>
        <v>n/a</v>
      </c>
      <c r="BR231" s="115" t="s">
        <v>8</v>
      </c>
      <c r="BS231" s="42" t="str">
        <f t="shared" si="129"/>
        <v>n/a</v>
      </c>
      <c r="BT231" s="115" t="s">
        <v>8</v>
      </c>
      <c r="BU231" s="115" t="s">
        <v>8</v>
      </c>
      <c r="BV231" s="66">
        <f t="shared" si="130"/>
        <v>0.1</v>
      </c>
      <c r="BW231" s="66">
        <f t="shared" si="131"/>
        <v>3.2015621187164243E-2</v>
      </c>
      <c r="BX231" s="66">
        <f t="shared" si="132"/>
        <v>0.27003999999999995</v>
      </c>
      <c r="BY231" s="44">
        <f t="shared" si="133"/>
        <v>4.6898584200378582E-2</v>
      </c>
      <c r="BZ231" s="67" t="s">
        <v>8</v>
      </c>
      <c r="CA231" s="67" t="s">
        <v>8</v>
      </c>
      <c r="CB231" s="73">
        <f t="shared" si="134"/>
        <v>-0.5149999999999999</v>
      </c>
      <c r="CC231" s="73">
        <f t="shared" si="135"/>
        <v>0.31934503284065652</v>
      </c>
      <c r="CD231" s="73">
        <f t="shared" si="136"/>
        <v>0.31934503284065652</v>
      </c>
      <c r="CE231" s="90">
        <f t="shared" si="137"/>
        <v>-0.5149999999999999</v>
      </c>
      <c r="CF231" s="90">
        <f t="shared" si="138"/>
        <v>0.31773613266356726</v>
      </c>
      <c r="CG231" s="90">
        <f t="shared" si="139"/>
        <v>0.31773613266356726</v>
      </c>
      <c r="CH231" s="90">
        <f t="shared" si="140"/>
        <v>-0.14495999999999998</v>
      </c>
      <c r="CI231" s="90">
        <f t="shared" si="141"/>
        <v>0.32277039393352047</v>
      </c>
      <c r="CJ231" s="90">
        <f t="shared" si="142"/>
        <v>0.32277039393352047</v>
      </c>
      <c r="CK231" s="91">
        <f t="shared" si="143"/>
        <v>-0.14495999999999998</v>
      </c>
      <c r="CL231" s="90">
        <f t="shared" si="144"/>
        <v>0.32277039393352047</v>
      </c>
      <c r="CM231" s="91">
        <f t="shared" si="145"/>
        <v>0.32277039393352047</v>
      </c>
      <c r="CN231" s="93" t="str">
        <f t="shared" si="146"/>
        <v>1;2;3</v>
      </c>
      <c r="CO231" s="138">
        <v>0</v>
      </c>
      <c r="CP231" s="209"/>
      <c r="CQ231" s="137"/>
      <c r="CR231" s="64" t="s">
        <v>234</v>
      </c>
      <c r="CS231" s="164">
        <v>0</v>
      </c>
      <c r="CT231" s="117" t="s">
        <v>235</v>
      </c>
      <c r="CU231" s="118">
        <f>IF(CX231="n/a","n/a",IF(EXACT(CX231,"Huibertgat/Eemshaven"),ROUND(
IF(IF(OR(ISBLANK(S231),S231="n/a"),P231,S231)&gt;pMHW!$C$3,0,
IF(IF(OR(ISBLANK(S231),S231="n/a"),P231,S231)&gt;pMHW!$D$3, (pMHW!$C$3-IF(OR(ISBLANK(S231),S231="n/a"),P231,S231))*LOOKUP(CX231,pMHW!$B$4:$B$8,pMHW!$M$4:$M$8),
IF(IF(OR(ISBLANK(S231),S231="n/a"),P231,S231)&gt;pMHW!$F$3,LOOKUP(CX231,pMHW!$B$4:$B$8,pMHW!$D$4:$D$8)+(pMHW!$D$3-IF(OR(ISBLANK(S231),S231="n/a"),P231,S231))*LOOKUP(CX231,pMHW!$B$4:$B$8,pMHW!$O$4:$O$8),
LOOKUP(CX231,pMHW!$B$4:$B$8,pMHW!$F$4:$F$8)))),1),
ROUND(
IF(IF(OR(ISBLANK(S231),S231="n/a"),P231,S231)&gt;pMHW!$C$3,0,
IF(IF(OR(ISBLANK(S231),S231="n/a"),P231,S231)&gt;pMHW!$D$3,(pMHW!$C$3-IF(OR(ISBLANK(S231),S231="n/a"),P231,S231))*LOOKUP(CX231,pMHW!$B$4:$B$8,pMHW!$M$4:$M$8),
IF(IF(OR(ISBLANK(S231),S231="n/a"),P231,S231)&gt;pMHW!$E$3,LOOKUP(CX231,pMHW!$B$4:$B$8,pMHW!$D$4:$D$8)+(pMHW!$D$3-IF(OR(ISBLANK(S231),S231="n/a"),P231,S231))*LOOKUP(CX231,pMHW!$B$4:$B$8,pMHW!$N$4:$N$8),
LOOKUP(CX231,pMHW!$B$4:$B$8,pMHW!$F$4:$F$8)))),1)))</f>
        <v>0.8</v>
      </c>
      <c r="CV231" s="117" t="s">
        <v>27</v>
      </c>
      <c r="CW231" s="119" t="str">
        <f t="shared" si="149"/>
        <v>FBE=0; pMHW=0.8 m</v>
      </c>
      <c r="CX231" s="119" t="s">
        <v>2772</v>
      </c>
      <c r="CY231" s="165" t="s">
        <v>459</v>
      </c>
      <c r="CZ231" s="120">
        <f t="shared" si="147"/>
        <v>-8.5999999999999993E-2</v>
      </c>
      <c r="DA231" s="120">
        <f t="shared" si="148"/>
        <v>1.4E-2</v>
      </c>
      <c r="DB231" s="120">
        <v>-8.600190281867981E-2</v>
      </c>
      <c r="DC231" s="120">
        <v>-7.1738161146640778E-2</v>
      </c>
      <c r="DD231" s="120">
        <v>-0.10016570240259171</v>
      </c>
    </row>
    <row r="232" spans="1:108" s="35" customFormat="1" ht="12.75">
      <c r="A232" s="104" t="s">
        <v>1067</v>
      </c>
      <c r="B232" s="104" t="s">
        <v>1067</v>
      </c>
      <c r="C232" s="104" t="s">
        <v>1068</v>
      </c>
      <c r="D232" s="99">
        <v>1969</v>
      </c>
      <c r="E232" s="136"/>
      <c r="F232" s="136" t="s">
        <v>1069</v>
      </c>
      <c r="G232" s="96">
        <v>2</v>
      </c>
      <c r="H232" s="105" t="s">
        <v>457</v>
      </c>
      <c r="I232" s="56">
        <v>52.703009909999999</v>
      </c>
      <c r="J232" s="56">
        <v>4.6644836989999998</v>
      </c>
      <c r="K232" s="106">
        <v>106150</v>
      </c>
      <c r="L232" s="106">
        <v>524200</v>
      </c>
      <c r="M232" s="49" t="s">
        <v>223</v>
      </c>
      <c r="N232" s="178">
        <f>Radiocarbon!K231</f>
        <v>3420</v>
      </c>
      <c r="O232" s="266">
        <f>Radiocarbon!L231</f>
        <v>112</v>
      </c>
      <c r="P232" s="179">
        <f>Radiocarbon!P231</f>
        <v>3670</v>
      </c>
      <c r="Q232" s="179">
        <f>Radiocarbon!Q231</f>
        <v>3840</v>
      </c>
      <c r="R232" s="179">
        <f>Radiocarbon!R231</f>
        <v>3490</v>
      </c>
      <c r="S232" s="179">
        <f>Radiocarbon!S231</f>
        <v>3690</v>
      </c>
      <c r="T232" s="179">
        <f>Radiocarbon!T231</f>
        <v>3840</v>
      </c>
      <c r="U232" s="179">
        <f>Radiocarbon!U231</f>
        <v>3510</v>
      </c>
      <c r="V232" s="97" t="str">
        <f t="shared" si="121"/>
        <v>SL indicator point (SLIP RSL) and Regional minimum GW (SLIP G-ZW) terrestrial indicator; Fen peat</v>
      </c>
      <c r="W232" s="17" t="s">
        <v>1070</v>
      </c>
      <c r="X232" s="97" t="s">
        <v>225</v>
      </c>
      <c r="Y232" s="107" t="s">
        <v>225</v>
      </c>
      <c r="Z232" s="97" t="s">
        <v>226</v>
      </c>
      <c r="AA232" s="36">
        <v>14.77</v>
      </c>
      <c r="AB232" s="133">
        <v>0.1</v>
      </c>
      <c r="AC232" s="36">
        <v>0</v>
      </c>
      <c r="AD232" s="127" t="s">
        <v>296</v>
      </c>
      <c r="AE232" s="59">
        <v>6.0000000000000053E-2</v>
      </c>
      <c r="AF232" s="61" t="s">
        <v>227</v>
      </c>
      <c r="AG232" s="181">
        <f t="shared" si="122"/>
        <v>0.15000000000000013</v>
      </c>
      <c r="AH232" s="181">
        <f t="shared" si="123"/>
        <v>7.5000000000000067E-2</v>
      </c>
      <c r="AI232" s="181">
        <v>0.02</v>
      </c>
      <c r="AJ232" s="181">
        <v>0.05</v>
      </c>
      <c r="AK232" s="181">
        <v>0</v>
      </c>
      <c r="AL232" s="37" t="s">
        <v>8</v>
      </c>
      <c r="AM232" s="37" t="s">
        <v>8</v>
      </c>
      <c r="AN232" s="109">
        <v>0.1</v>
      </c>
      <c r="AO232" s="108" t="s">
        <v>8</v>
      </c>
      <c r="AP232" s="109">
        <v>0.02</v>
      </c>
      <c r="AQ232" s="108" t="s">
        <v>8</v>
      </c>
      <c r="AR232" s="108" t="s">
        <v>8</v>
      </c>
      <c r="AS232" s="108" t="s">
        <v>8</v>
      </c>
      <c r="AT232" s="108">
        <v>-3.3</v>
      </c>
      <c r="AU232" s="110" t="s">
        <v>228</v>
      </c>
      <c r="AV232" s="108">
        <v>-3.3</v>
      </c>
      <c r="AW232" s="111" t="s">
        <v>229</v>
      </c>
      <c r="AX232" s="130">
        <f t="shared" si="125"/>
        <v>0.1375681649219761</v>
      </c>
      <c r="AY232" s="130">
        <f t="shared" si="126"/>
        <v>0.1375681649219761</v>
      </c>
      <c r="AZ232" s="113" t="s">
        <v>8</v>
      </c>
      <c r="BA232" s="113" t="s">
        <v>8</v>
      </c>
      <c r="BB232" s="113" t="s">
        <v>8</v>
      </c>
      <c r="BC232" s="113" t="s">
        <v>8</v>
      </c>
      <c r="BD232" s="113" t="s">
        <v>8</v>
      </c>
      <c r="BE232" s="113">
        <v>0.8</v>
      </c>
      <c r="BF232" s="113" t="s">
        <v>8</v>
      </c>
      <c r="BG232" s="113" t="s">
        <v>8</v>
      </c>
      <c r="BH232" s="113" t="s">
        <v>8</v>
      </c>
      <c r="BI232" s="113" t="s">
        <v>8</v>
      </c>
      <c r="BJ232" s="123">
        <v>0</v>
      </c>
      <c r="BK232" s="114" t="s">
        <v>230</v>
      </c>
      <c r="BL232" s="124" t="s">
        <v>279</v>
      </c>
      <c r="BM232" s="124" t="s">
        <v>232</v>
      </c>
      <c r="BN232" s="115" t="s">
        <v>322</v>
      </c>
      <c r="BO232" s="42">
        <f t="shared" si="127"/>
        <v>0.5</v>
      </c>
      <c r="BP232" s="115">
        <v>0.2</v>
      </c>
      <c r="BQ232" s="116">
        <f t="shared" si="128"/>
        <v>0.14799999999999999</v>
      </c>
      <c r="BR232" s="115" t="s">
        <v>8</v>
      </c>
      <c r="BS232" s="42">
        <f t="shared" si="129"/>
        <v>0.8</v>
      </c>
      <c r="BT232" s="115" t="s">
        <v>8</v>
      </c>
      <c r="BU232" s="115" t="s">
        <v>8</v>
      </c>
      <c r="BV232" s="66">
        <f t="shared" si="130"/>
        <v>0.15</v>
      </c>
      <c r="BW232" s="66">
        <f t="shared" si="131"/>
        <v>3.3987573928421465E-2</v>
      </c>
      <c r="BX232" s="66">
        <f t="shared" si="132"/>
        <v>0.42939000000000005</v>
      </c>
      <c r="BY232" s="44">
        <f t="shared" si="133"/>
        <v>7.2673919152609345E-2</v>
      </c>
      <c r="BZ232" s="67" t="s">
        <v>8</v>
      </c>
      <c r="CA232" s="67" t="s">
        <v>8</v>
      </c>
      <c r="CB232" s="73">
        <f t="shared" si="134"/>
        <v>-3</v>
      </c>
      <c r="CC232" s="73">
        <f t="shared" si="135"/>
        <v>0.24511253574947964</v>
      </c>
      <c r="CD232" s="73">
        <f t="shared" si="136"/>
        <v>0.24511253574947964</v>
      </c>
      <c r="CE232" s="90">
        <f t="shared" si="137"/>
        <v>-3.8</v>
      </c>
      <c r="CF232" s="90">
        <f t="shared" si="138"/>
        <v>0.28430441431676717</v>
      </c>
      <c r="CG232" s="90">
        <f t="shared" si="139"/>
        <v>0.28430441431676717</v>
      </c>
      <c r="CH232" s="90">
        <f t="shared" si="140"/>
        <v>-2.4206099999999999</v>
      </c>
      <c r="CI232" s="90">
        <f t="shared" si="141"/>
        <v>0.29540760604043342</v>
      </c>
      <c r="CJ232" s="90">
        <f t="shared" si="142"/>
        <v>0.29540760604043342</v>
      </c>
      <c r="CK232" s="91">
        <f t="shared" si="143"/>
        <v>-3.2206099999999998</v>
      </c>
      <c r="CL232" s="90">
        <f t="shared" si="144"/>
        <v>0.29540760604043342</v>
      </c>
      <c r="CM232" s="91">
        <f t="shared" si="145"/>
        <v>0.29540760604043342</v>
      </c>
      <c r="CN232" s="93" t="str">
        <f t="shared" si="146"/>
        <v>1;2;3</v>
      </c>
      <c r="CO232" s="137">
        <v>1</v>
      </c>
      <c r="CP232" s="372" t="s">
        <v>2968</v>
      </c>
      <c r="CQ232" s="137"/>
      <c r="CR232" s="64" t="s">
        <v>234</v>
      </c>
      <c r="CS232" s="164">
        <v>0</v>
      </c>
      <c r="CT232" s="117" t="s">
        <v>235</v>
      </c>
      <c r="CU232" s="118">
        <f>IF(CX232="n/a","n/a",IF(EXACT(CX232,"Huibertgat/Eemshaven"),ROUND(
IF(IF(OR(ISBLANK(S232),S232="n/a"),P232,S232)&gt;pMHW!$C$3,0,
IF(IF(OR(ISBLANK(S232),S232="n/a"),P232,S232)&gt;pMHW!$D$3, (pMHW!$C$3-IF(OR(ISBLANK(S232),S232="n/a"),P232,S232))*LOOKUP(CX232,pMHW!$B$4:$B$8,pMHW!$M$4:$M$8),
IF(IF(OR(ISBLANK(S232),S232="n/a"),P232,S232)&gt;pMHW!$F$3,LOOKUP(CX232,pMHW!$B$4:$B$8,pMHW!$D$4:$D$8)+(pMHW!$D$3-IF(OR(ISBLANK(S232),S232="n/a"),P232,S232))*LOOKUP(CX232,pMHW!$B$4:$B$8,pMHW!$O$4:$O$8),
LOOKUP(CX232,pMHW!$B$4:$B$8,pMHW!$F$4:$F$8)))),1),
ROUND(
IF(IF(OR(ISBLANK(S232),S232="n/a"),P232,S232)&gt;pMHW!$C$3,0,
IF(IF(OR(ISBLANK(S232),S232="n/a"),P232,S232)&gt;pMHW!$D$3,(pMHW!$C$3-IF(OR(ISBLANK(S232),S232="n/a"),P232,S232))*LOOKUP(CX232,pMHW!$B$4:$B$8,pMHW!$M$4:$M$8),
IF(IF(OR(ISBLANK(S232),S232="n/a"),P232,S232)&gt;pMHW!$E$3,LOOKUP(CX232,pMHW!$B$4:$B$8,pMHW!$D$4:$D$8)+(pMHW!$D$3-IF(OR(ISBLANK(S232),S232="n/a"),P232,S232))*LOOKUP(CX232,pMHW!$B$4:$B$8,pMHW!$N$4:$N$8),
LOOKUP(CX232,pMHW!$B$4:$B$8,pMHW!$F$4:$F$8)))),1)))</f>
        <v>0.8</v>
      </c>
      <c r="CV232" s="117" t="s">
        <v>27</v>
      </c>
      <c r="CW232" s="119" t="str">
        <f t="shared" si="149"/>
        <v>FBE=0; pMHW=0.8 m</v>
      </c>
      <c r="CX232" s="119" t="s">
        <v>2772</v>
      </c>
      <c r="CY232" s="165" t="s">
        <v>459</v>
      </c>
      <c r="CZ232" s="120">
        <f t="shared" si="147"/>
        <v>-0.11700000000000001</v>
      </c>
      <c r="DA232" s="120">
        <f t="shared" si="148"/>
        <v>1.9E-2</v>
      </c>
      <c r="DB232" s="120">
        <v>-0.1171872019767761</v>
      </c>
      <c r="DC232" s="120">
        <v>-9.7751237452030182E-2</v>
      </c>
      <c r="DD232" s="120">
        <v>-0.13648700714111331</v>
      </c>
    </row>
    <row r="233" spans="1:108" s="35" customFormat="1" ht="12.75">
      <c r="A233" s="104" t="s">
        <v>949</v>
      </c>
      <c r="B233" s="104" t="s">
        <v>949</v>
      </c>
      <c r="C233" s="104" t="s">
        <v>771</v>
      </c>
      <c r="D233" s="99">
        <v>1969</v>
      </c>
      <c r="E233" s="136"/>
      <c r="F233" s="136" t="s">
        <v>950</v>
      </c>
      <c r="G233" s="96">
        <v>2</v>
      </c>
      <c r="H233" s="105" t="s">
        <v>457</v>
      </c>
      <c r="I233" s="56">
        <v>52.383325329999998</v>
      </c>
      <c r="J233" s="56">
        <v>4.599989978</v>
      </c>
      <c r="K233" s="106">
        <v>101404</v>
      </c>
      <c r="L233" s="106">
        <v>488676</v>
      </c>
      <c r="M233" s="49" t="s">
        <v>223</v>
      </c>
      <c r="N233" s="178">
        <f>Radiocarbon!K232</f>
        <v>3680</v>
      </c>
      <c r="O233" s="266">
        <f>Radiocarbon!L232</f>
        <v>108</v>
      </c>
      <c r="P233" s="179">
        <f>Radiocarbon!P232</f>
        <v>4020</v>
      </c>
      <c r="Q233" s="179">
        <f>Radiocarbon!Q232</f>
        <v>4150</v>
      </c>
      <c r="R233" s="179">
        <f>Radiocarbon!R232</f>
        <v>3890</v>
      </c>
      <c r="S233" s="179" t="str">
        <f>Radiocarbon!S232</f>
        <v>n/a</v>
      </c>
      <c r="T233" s="179" t="str">
        <f>Radiocarbon!T232</f>
        <v>n/a</v>
      </c>
      <c r="U233" s="179" t="str">
        <f>Radiocarbon!U232</f>
        <v>n/a</v>
      </c>
      <c r="V233" s="97" t="str">
        <f t="shared" si="121"/>
        <v>Local MHW and GW (Tidal ULD Z-GW) terrestrial indicator; Gyttja</v>
      </c>
      <c r="W233" s="17" t="s">
        <v>951</v>
      </c>
      <c r="X233" s="97" t="s">
        <v>225</v>
      </c>
      <c r="Y233" s="107" t="s">
        <v>225</v>
      </c>
      <c r="Z233" s="97" t="s">
        <v>226</v>
      </c>
      <c r="AA233" s="133">
        <v>2.625</v>
      </c>
      <c r="AB233" s="133">
        <v>0.1</v>
      </c>
      <c r="AC233" s="36">
        <v>0</v>
      </c>
      <c r="AD233" s="148" t="s">
        <v>389</v>
      </c>
      <c r="AE233" s="59">
        <v>4.9999999999999822E-2</v>
      </c>
      <c r="AF233" s="61" t="s">
        <v>227</v>
      </c>
      <c r="AG233" s="181">
        <f t="shared" si="122"/>
        <v>0.12499999999999956</v>
      </c>
      <c r="AH233" s="181">
        <f t="shared" si="123"/>
        <v>6.2499999999999778E-2</v>
      </c>
      <c r="AI233" s="181">
        <v>0.02</v>
      </c>
      <c r="AJ233" s="181">
        <v>0.05</v>
      </c>
      <c r="AK233" s="181">
        <f>IF(AA233="nd","nd",0.02*AA233)</f>
        <v>5.2499999999999998E-2</v>
      </c>
      <c r="AL233" s="37" t="s">
        <v>8</v>
      </c>
      <c r="AM233" s="37" t="s">
        <v>8</v>
      </c>
      <c r="AN233" s="109">
        <v>0.1</v>
      </c>
      <c r="AO233" s="108" t="s">
        <v>8</v>
      </c>
      <c r="AP233" s="109">
        <v>0.02</v>
      </c>
      <c r="AQ233" s="108" t="s">
        <v>8</v>
      </c>
      <c r="AR233" s="108" t="s">
        <v>8</v>
      </c>
      <c r="AS233" s="108" t="s">
        <v>8</v>
      </c>
      <c r="AT233" s="108">
        <v>-2.625</v>
      </c>
      <c r="AU233" s="110" t="s">
        <v>228</v>
      </c>
      <c r="AV233" s="108">
        <v>-2.625</v>
      </c>
      <c r="AW233" s="111" t="s">
        <v>229</v>
      </c>
      <c r="AX233" s="130">
        <f t="shared" si="125"/>
        <v>0.14128871150944783</v>
      </c>
      <c r="AY233" s="130">
        <f t="shared" si="126"/>
        <v>0.13117259622344896</v>
      </c>
      <c r="AZ233" s="113" t="s">
        <v>8</v>
      </c>
      <c r="BA233" s="113" t="s">
        <v>8</v>
      </c>
      <c r="BB233" s="113" t="s">
        <v>8</v>
      </c>
      <c r="BC233" s="113" t="s">
        <v>8</v>
      </c>
      <c r="BD233" s="113" t="s">
        <v>8</v>
      </c>
      <c r="BE233" s="139">
        <v>0.8</v>
      </c>
      <c r="BF233" s="113" t="s">
        <v>8</v>
      </c>
      <c r="BG233" s="113" t="s">
        <v>8</v>
      </c>
      <c r="BH233" s="113" t="s">
        <v>8</v>
      </c>
      <c r="BI233" s="113" t="s">
        <v>8</v>
      </c>
      <c r="BJ233" s="123">
        <v>1</v>
      </c>
      <c r="BK233" s="114" t="s">
        <v>230</v>
      </c>
      <c r="BL233" s="124" t="s">
        <v>376</v>
      </c>
      <c r="BM233" s="124" t="s">
        <v>232</v>
      </c>
      <c r="BN233" s="115" t="s">
        <v>377</v>
      </c>
      <c r="BO233" s="42">
        <f t="shared" si="127"/>
        <v>-0.75</v>
      </c>
      <c r="BP233" s="115">
        <v>0.5</v>
      </c>
      <c r="BQ233" s="116" t="str">
        <f t="shared" si="128"/>
        <v>n/a</v>
      </c>
      <c r="BR233" s="115" t="s">
        <v>8</v>
      </c>
      <c r="BS233" s="42" t="str">
        <f t="shared" si="129"/>
        <v>n/a</v>
      </c>
      <c r="BT233" s="115" t="s">
        <v>8</v>
      </c>
      <c r="BU233" s="115" t="s">
        <v>8</v>
      </c>
      <c r="BV233" s="66">
        <f t="shared" si="130"/>
        <v>0.15</v>
      </c>
      <c r="BW233" s="66">
        <f t="shared" si="131"/>
        <v>3.3987573928421465E-2</v>
      </c>
      <c r="BX233" s="66">
        <f t="shared" si="132"/>
        <v>0.34973999999999994</v>
      </c>
      <c r="BY233" s="44">
        <f t="shared" si="133"/>
        <v>5.7405178337846835E-2</v>
      </c>
      <c r="BZ233" s="67" t="s">
        <v>8</v>
      </c>
      <c r="CA233" s="67" t="s">
        <v>8</v>
      </c>
      <c r="CB233" s="73">
        <f t="shared" si="134"/>
        <v>-1.875</v>
      </c>
      <c r="CC233" s="73">
        <f t="shared" si="135"/>
        <v>0.52068959580688756</v>
      </c>
      <c r="CD233" s="73">
        <f t="shared" si="136"/>
        <v>0.51803610412937429</v>
      </c>
      <c r="CE233" s="90">
        <f t="shared" si="137"/>
        <v>-1.875</v>
      </c>
      <c r="CF233" s="90">
        <f t="shared" si="138"/>
        <v>0.51957915662582155</v>
      </c>
      <c r="CG233" s="90">
        <f t="shared" si="139"/>
        <v>0.51691996479145585</v>
      </c>
      <c r="CH233" s="90">
        <f t="shared" si="140"/>
        <v>-1.3752600000000001</v>
      </c>
      <c r="CI233" s="90">
        <f t="shared" si="141"/>
        <v>0.52384445179990202</v>
      </c>
      <c r="CJ233" s="90">
        <f t="shared" si="142"/>
        <v>0.52120702190352342</v>
      </c>
      <c r="CK233" s="91">
        <f t="shared" si="143"/>
        <v>-1.3752600000000001</v>
      </c>
      <c r="CL233" s="90">
        <f t="shared" si="144"/>
        <v>0.52384445179990202</v>
      </c>
      <c r="CM233" s="91">
        <f t="shared" si="145"/>
        <v>0.52120702190352342</v>
      </c>
      <c r="CN233" s="93" t="str">
        <f t="shared" si="146"/>
        <v>1;2;3</v>
      </c>
      <c r="CO233" s="138">
        <v>0</v>
      </c>
      <c r="CP233" s="209"/>
      <c r="CQ233" s="137"/>
      <c r="CR233" s="64" t="s">
        <v>234</v>
      </c>
      <c r="CS233" s="164">
        <v>0</v>
      </c>
      <c r="CT233" s="117" t="s">
        <v>235</v>
      </c>
      <c r="CU233" s="118">
        <f>IF(CX233="n/a","n/a",IF(EXACT(CX233,"Huibertgat/Eemshaven"),ROUND(
IF(IF(OR(ISBLANK(S233),S233="n/a"),P233,S233)&gt;pMHW!$C$3,0,
IF(IF(OR(ISBLANK(S233),S233="n/a"),P233,S233)&gt;pMHW!$D$3, (pMHW!$C$3-IF(OR(ISBLANK(S233),S233="n/a"),P233,S233))*LOOKUP(CX233,pMHW!$B$4:$B$8,pMHW!$M$4:$M$8),
IF(IF(OR(ISBLANK(S233),S233="n/a"),P233,S233)&gt;pMHW!$F$3,LOOKUP(CX233,pMHW!$B$4:$B$8,pMHW!$D$4:$D$8)+(pMHW!$D$3-IF(OR(ISBLANK(S233),S233="n/a"),P233,S233))*LOOKUP(CX233,pMHW!$B$4:$B$8,pMHW!$O$4:$O$8),
LOOKUP(CX233,pMHW!$B$4:$B$8,pMHW!$F$4:$F$8)))),1),
ROUND(
IF(IF(OR(ISBLANK(S233),S233="n/a"),P233,S233)&gt;pMHW!$C$3,0,
IF(IF(OR(ISBLANK(S233),S233="n/a"),P233,S233)&gt;pMHW!$D$3,(pMHW!$C$3-IF(OR(ISBLANK(S233),S233="n/a"),P233,S233))*LOOKUP(CX233,pMHW!$B$4:$B$8,pMHW!$M$4:$M$8),
IF(IF(OR(ISBLANK(S233),S233="n/a"),P233,S233)&gt;pMHW!$E$3,LOOKUP(CX233,pMHW!$B$4:$B$8,pMHW!$D$4:$D$8)+(pMHW!$D$3-IF(OR(ISBLANK(S233),S233="n/a"),P233,S233))*LOOKUP(CX233,pMHW!$B$4:$B$8,pMHW!$N$4:$N$8),
LOOKUP(CX233,pMHW!$B$4:$B$8,pMHW!$F$4:$F$8)))),1)))</f>
        <v>0.8</v>
      </c>
      <c r="CV233" s="117" t="s">
        <v>27</v>
      </c>
      <c r="CW233" s="119" t="str">
        <f t="shared" si="149"/>
        <v>FBE=0; pMHW=0.8 m</v>
      </c>
      <c r="CX233" s="119" t="s">
        <v>2772</v>
      </c>
      <c r="CY233" s="165" t="s">
        <v>459</v>
      </c>
      <c r="CZ233" s="120">
        <f t="shared" si="147"/>
        <v>-8.6999999999999994E-2</v>
      </c>
      <c r="DA233" s="120">
        <f t="shared" si="148"/>
        <v>1.4E-2</v>
      </c>
      <c r="DB233" s="120">
        <v>-8.7300799787044525E-2</v>
      </c>
      <c r="DC233" s="120">
        <v>-7.2821639478206635E-2</v>
      </c>
      <c r="DD233" s="120">
        <v>-0.10167860239744191</v>
      </c>
    </row>
    <row r="234" spans="1:108" s="35" customFormat="1" ht="12.75">
      <c r="A234" s="104" t="s">
        <v>1170</v>
      </c>
      <c r="B234" s="104" t="s">
        <v>1170</v>
      </c>
      <c r="C234" s="104" t="s">
        <v>1171</v>
      </c>
      <c r="D234" s="99">
        <v>1969</v>
      </c>
      <c r="E234" s="136" t="s">
        <v>1172</v>
      </c>
      <c r="F234" s="136" t="s">
        <v>1173</v>
      </c>
      <c r="G234" s="96">
        <v>2</v>
      </c>
      <c r="H234" s="105" t="s">
        <v>284</v>
      </c>
      <c r="I234" s="56">
        <v>52.584948939999997</v>
      </c>
      <c r="J234" s="56">
        <v>5.6398091499999996</v>
      </c>
      <c r="K234" s="106">
        <v>172120</v>
      </c>
      <c r="L234" s="106">
        <v>510849</v>
      </c>
      <c r="M234" s="49" t="s">
        <v>223</v>
      </c>
      <c r="N234" s="178">
        <f>Radiocarbon!K233</f>
        <v>5610</v>
      </c>
      <c r="O234" s="266">
        <f>Radiocarbon!L233</f>
        <v>117</v>
      </c>
      <c r="P234" s="179">
        <f>Radiocarbon!P233</f>
        <v>6390</v>
      </c>
      <c r="Q234" s="179">
        <f>Radiocarbon!Q233</f>
        <v>6540</v>
      </c>
      <c r="R234" s="179">
        <f>Radiocarbon!R233</f>
        <v>6280</v>
      </c>
      <c r="S234" s="179" t="str">
        <f>Radiocarbon!S233</f>
        <v>n/a</v>
      </c>
      <c r="T234" s="179" t="str">
        <f>Radiocarbon!T233</f>
        <v>n/a</v>
      </c>
      <c r="U234" s="179" t="str">
        <f>Radiocarbon!U233</f>
        <v>n/a</v>
      </c>
      <c r="V234" s="97" t="str">
        <f t="shared" si="121"/>
        <v>Local MHW and GW (Tidal ULD Z-GW) terrestrial indicator; Fen-wood peat</v>
      </c>
      <c r="W234" s="17" t="s">
        <v>1174</v>
      </c>
      <c r="X234" s="97" t="s">
        <v>225</v>
      </c>
      <c r="Y234" s="107" t="s">
        <v>225</v>
      </c>
      <c r="Z234" s="97" t="s">
        <v>226</v>
      </c>
      <c r="AA234" s="36">
        <v>1.9</v>
      </c>
      <c r="AB234" s="133">
        <v>2.5000000000000355E-2</v>
      </c>
      <c r="AC234" s="36">
        <v>0</v>
      </c>
      <c r="AD234" s="127" t="s">
        <v>262</v>
      </c>
      <c r="AE234" s="59">
        <v>5.0000000000000711E-2</v>
      </c>
      <c r="AF234" s="61" t="s">
        <v>227</v>
      </c>
      <c r="AG234" s="181">
        <f t="shared" si="122"/>
        <v>0.12500000000000178</v>
      </c>
      <c r="AH234" s="181">
        <f t="shared" si="123"/>
        <v>6.2500000000000888E-2</v>
      </c>
      <c r="AI234" s="181">
        <v>0.02</v>
      </c>
      <c r="AJ234" s="181">
        <v>0.05</v>
      </c>
      <c r="AK234" s="181">
        <f>IF(AA234="nd","nd",0.02*AA234)</f>
        <v>3.7999999999999999E-2</v>
      </c>
      <c r="AL234" s="37" t="s">
        <v>8</v>
      </c>
      <c r="AM234" s="37" t="s">
        <v>8</v>
      </c>
      <c r="AN234" s="109">
        <v>0.1</v>
      </c>
      <c r="AO234" s="108" t="s">
        <v>8</v>
      </c>
      <c r="AP234" s="109">
        <v>0.02</v>
      </c>
      <c r="AQ234" s="108" t="s">
        <v>8</v>
      </c>
      <c r="AR234" s="108" t="s">
        <v>8</v>
      </c>
      <c r="AS234" s="108" t="s">
        <v>8</v>
      </c>
      <c r="AT234" s="108">
        <v>-6.125</v>
      </c>
      <c r="AU234" s="110" t="s">
        <v>228</v>
      </c>
      <c r="AV234" s="108">
        <v>-6.125</v>
      </c>
      <c r="AW234" s="111" t="s">
        <v>229</v>
      </c>
      <c r="AX234" s="130">
        <f t="shared" si="125"/>
        <v>0.13656591814944208</v>
      </c>
      <c r="AY234" s="130">
        <f t="shared" si="126"/>
        <v>0.13117259622344948</v>
      </c>
      <c r="AZ234" s="113" t="s">
        <v>8</v>
      </c>
      <c r="BA234" s="113" t="s">
        <v>8</v>
      </c>
      <c r="BB234" s="113" t="s">
        <v>8</v>
      </c>
      <c r="BC234" s="113" t="s">
        <v>8</v>
      </c>
      <c r="BD234" s="113" t="s">
        <v>8</v>
      </c>
      <c r="BE234" s="113">
        <v>0.8</v>
      </c>
      <c r="BF234" s="113" t="s">
        <v>8</v>
      </c>
      <c r="BG234" s="113" t="s">
        <v>8</v>
      </c>
      <c r="BH234" s="113" t="s">
        <v>8</v>
      </c>
      <c r="BI234" s="113" t="s">
        <v>8</v>
      </c>
      <c r="BJ234" s="123">
        <v>1</v>
      </c>
      <c r="BK234" s="114" t="s">
        <v>230</v>
      </c>
      <c r="BL234" s="124" t="s">
        <v>231</v>
      </c>
      <c r="BM234" s="124" t="s">
        <v>232</v>
      </c>
      <c r="BN234" s="42" t="s">
        <v>233</v>
      </c>
      <c r="BO234" s="42">
        <f t="shared" si="127"/>
        <v>0</v>
      </c>
      <c r="BP234" s="115">
        <v>0.1</v>
      </c>
      <c r="BQ234" s="116" t="str">
        <f t="shared" si="128"/>
        <v>n/a</v>
      </c>
      <c r="BR234" s="115" t="s">
        <v>8</v>
      </c>
      <c r="BS234" s="42" t="str">
        <f t="shared" si="129"/>
        <v>n/a</v>
      </c>
      <c r="BT234" s="115" t="s">
        <v>8</v>
      </c>
      <c r="BU234" s="115" t="s">
        <v>8</v>
      </c>
      <c r="BV234" s="66">
        <f t="shared" si="130"/>
        <v>2.5000000000000355E-2</v>
      </c>
      <c r="BW234" s="66">
        <f t="shared" si="131"/>
        <v>2.0953818267800291E-2</v>
      </c>
      <c r="BX234" s="66">
        <f t="shared" si="132"/>
        <v>0.53037000000000001</v>
      </c>
      <c r="BY234" s="44">
        <f t="shared" si="133"/>
        <v>9.0108355328459969E-2</v>
      </c>
      <c r="BZ234" s="67" t="s">
        <v>8</v>
      </c>
      <c r="CA234" s="67" t="s">
        <v>8</v>
      </c>
      <c r="CB234" s="73">
        <f t="shared" si="134"/>
        <v>-6.125</v>
      </c>
      <c r="CC234" s="73">
        <f t="shared" si="135"/>
        <v>0.17055589259829201</v>
      </c>
      <c r="CD234" s="73">
        <f t="shared" si="136"/>
        <v>0.1662687959299643</v>
      </c>
      <c r="CE234" s="90">
        <f t="shared" si="137"/>
        <v>-6.125</v>
      </c>
      <c r="CF234" s="90">
        <f t="shared" si="138"/>
        <v>0.16926384729173596</v>
      </c>
      <c r="CG234" s="90">
        <f t="shared" si="139"/>
        <v>0.16494317203206721</v>
      </c>
      <c r="CH234" s="90">
        <f t="shared" si="140"/>
        <v>-5.5696300000000001</v>
      </c>
      <c r="CI234" s="90">
        <f t="shared" si="141"/>
        <v>0.19289589990458614</v>
      </c>
      <c r="CJ234" s="90">
        <f t="shared" si="142"/>
        <v>0.18911591207510836</v>
      </c>
      <c r="CK234" s="91">
        <f t="shared" si="143"/>
        <v>-5.5696300000000001</v>
      </c>
      <c r="CL234" s="90">
        <f t="shared" si="144"/>
        <v>0.19289589990458614</v>
      </c>
      <c r="CM234" s="91">
        <f t="shared" si="145"/>
        <v>0.18911591207510836</v>
      </c>
      <c r="CN234" s="93" t="str">
        <f t="shared" si="146"/>
        <v>1;2;3</v>
      </c>
      <c r="CO234" s="137">
        <v>0</v>
      </c>
      <c r="CP234" s="209"/>
      <c r="CQ234" s="137"/>
      <c r="CR234" s="64" t="s">
        <v>234</v>
      </c>
      <c r="CS234" s="164">
        <v>1</v>
      </c>
      <c r="CT234" s="117" t="s">
        <v>235</v>
      </c>
      <c r="CU234" s="118">
        <f>IF(CX234="n/a","n/a",IF(EXACT(CX234,"Huibertgat/Eemshaven"),ROUND(
IF(IF(OR(ISBLANK(S234),S234="n/a"),P234,S234)&gt;pMHW!$C$3,0,
IF(IF(OR(ISBLANK(S234),S234="n/a"),P234,S234)&gt;pMHW!$D$3, (pMHW!$C$3-IF(OR(ISBLANK(S234),S234="n/a"),P234,S234))*LOOKUP(CX234,pMHW!$B$4:$B$8,pMHW!$M$4:$M$8),
IF(IF(OR(ISBLANK(S234),S234="n/a"),P234,S234)&gt;pMHW!$F$3,LOOKUP(CX234,pMHW!$B$4:$B$8,pMHW!$D$4:$D$8)+(pMHW!$D$3-IF(OR(ISBLANK(S234),S234="n/a"),P234,S234))*LOOKUP(CX234,pMHW!$B$4:$B$8,pMHW!$O$4:$O$8),
LOOKUP(CX234,pMHW!$B$4:$B$8,pMHW!$F$4:$F$8)))),1),
ROUND(
IF(IF(OR(ISBLANK(S234),S234="n/a"),P234,S234)&gt;pMHW!$C$3,0,
IF(IF(OR(ISBLANK(S234),S234="n/a"),P234,S234)&gt;pMHW!$D$3,(pMHW!$C$3-IF(OR(ISBLANK(S234),S234="n/a"),P234,S234))*LOOKUP(CX234,pMHW!$B$4:$B$8,pMHW!$M$4:$M$8),
IF(IF(OR(ISBLANK(S234),S234="n/a"),P234,S234)&gt;pMHW!$E$3,LOOKUP(CX234,pMHW!$B$4:$B$8,pMHW!$D$4:$D$8)+(pMHW!$D$3-IF(OR(ISBLANK(S234),S234="n/a"),P234,S234))*LOOKUP(CX234,pMHW!$B$4:$B$8,pMHW!$N$4:$N$8),
LOOKUP(CX234,pMHW!$B$4:$B$8,pMHW!$F$4:$F$8)))),1)))</f>
        <v>0.8</v>
      </c>
      <c r="CV234" s="117" t="s">
        <v>27</v>
      </c>
      <c r="CW234" s="119" t="str">
        <f t="shared" si="149"/>
        <v>FBE=1; pMHW=0.8 m</v>
      </c>
      <c r="CX234" s="119" t="s">
        <v>2772</v>
      </c>
      <c r="CY234" s="165"/>
      <c r="CZ234" s="120">
        <f t="shared" si="147"/>
        <v>-8.3000000000000004E-2</v>
      </c>
      <c r="DA234" s="120">
        <f t="shared" si="148"/>
        <v>1.4E-2</v>
      </c>
      <c r="DB234" s="120">
        <v>-8.2634396851062775E-2</v>
      </c>
      <c r="DC234" s="120">
        <v>-6.8929173052310944E-2</v>
      </c>
      <c r="DD234" s="120">
        <v>-9.6243627369403839E-2</v>
      </c>
    </row>
    <row r="235" spans="1:108" s="35" customFormat="1" ht="12.75">
      <c r="A235" s="136" t="s">
        <v>823</v>
      </c>
      <c r="B235" s="136" t="s">
        <v>823</v>
      </c>
      <c r="C235" s="104" t="s">
        <v>771</v>
      </c>
      <c r="D235" s="99">
        <v>1969</v>
      </c>
      <c r="E235" s="136" t="s">
        <v>779</v>
      </c>
      <c r="F235" s="136" t="s">
        <v>824</v>
      </c>
      <c r="G235" s="96">
        <v>2</v>
      </c>
      <c r="H235" s="105" t="s">
        <v>457</v>
      </c>
      <c r="I235" s="56">
        <v>52.621930759999998</v>
      </c>
      <c r="J235" s="56">
        <v>4.6333258839999996</v>
      </c>
      <c r="K235" s="106">
        <v>103950</v>
      </c>
      <c r="L235" s="106">
        <v>515200</v>
      </c>
      <c r="M235" s="49" t="s">
        <v>223</v>
      </c>
      <c r="N235" s="178">
        <f>Radiocarbon!K234</f>
        <v>2135</v>
      </c>
      <c r="O235" s="266">
        <f>Radiocarbon!L234</f>
        <v>112</v>
      </c>
      <c r="P235" s="179">
        <f>Radiocarbon!P234</f>
        <v>2130</v>
      </c>
      <c r="Q235" s="179">
        <f>Radiocarbon!Q234</f>
        <v>2310</v>
      </c>
      <c r="R235" s="179">
        <f>Radiocarbon!R234</f>
        <v>1950</v>
      </c>
      <c r="S235" s="179" t="str">
        <f>Radiocarbon!S234</f>
        <v>n/a</v>
      </c>
      <c r="T235" s="179" t="str">
        <f>Radiocarbon!T234</f>
        <v>n/a</v>
      </c>
      <c r="U235" s="179" t="str">
        <f>Radiocarbon!U234</f>
        <v>n/a</v>
      </c>
      <c r="V235" s="97" t="str">
        <f t="shared" si="121"/>
        <v>Local MHW and GW (Tidal ULD Z-GW) terrestrial indicator; Undifferentiated peat</v>
      </c>
      <c r="W235" s="17" t="s">
        <v>2976</v>
      </c>
      <c r="X235" s="97" t="s">
        <v>225</v>
      </c>
      <c r="Y235" s="107" t="s">
        <v>225</v>
      </c>
      <c r="Z235" s="97" t="s">
        <v>226</v>
      </c>
      <c r="AA235" s="133">
        <v>1.9750000000000001</v>
      </c>
      <c r="AB235" s="133">
        <v>0.1</v>
      </c>
      <c r="AC235" s="36">
        <v>0</v>
      </c>
      <c r="AD235" s="148" t="s">
        <v>289</v>
      </c>
      <c r="AE235" s="59">
        <v>3.0000000000000027E-2</v>
      </c>
      <c r="AF235" s="61" t="s">
        <v>227</v>
      </c>
      <c r="AG235" s="181">
        <f t="shared" si="122"/>
        <v>7.5000000000000067E-2</v>
      </c>
      <c r="AH235" s="181">
        <f t="shared" si="123"/>
        <v>3.7500000000000033E-2</v>
      </c>
      <c r="AI235" s="181">
        <v>0.02</v>
      </c>
      <c r="AJ235" s="181">
        <v>0</v>
      </c>
      <c r="AK235" s="181">
        <v>0</v>
      </c>
      <c r="AL235" s="37" t="s">
        <v>8</v>
      </c>
      <c r="AM235" s="37" t="s">
        <v>8</v>
      </c>
      <c r="AN235" s="109">
        <v>0.1</v>
      </c>
      <c r="AO235" s="108" t="s">
        <v>8</v>
      </c>
      <c r="AP235" s="109">
        <v>0.02</v>
      </c>
      <c r="AQ235" s="108" t="s">
        <v>8</v>
      </c>
      <c r="AR235" s="108" t="s">
        <v>8</v>
      </c>
      <c r="AS235" s="108" t="s">
        <v>8</v>
      </c>
      <c r="AT235" s="108">
        <v>-1.9750000000000001</v>
      </c>
      <c r="AU235" s="110" t="s">
        <v>228</v>
      </c>
      <c r="AV235" s="108">
        <v>-1.9750000000000001</v>
      </c>
      <c r="AW235" s="111" t="s">
        <v>229</v>
      </c>
      <c r="AX235" s="130">
        <f t="shared" si="125"/>
        <v>0.11048189896992178</v>
      </c>
      <c r="AY235" s="130">
        <f t="shared" si="126"/>
        <v>0.11048189896992178</v>
      </c>
      <c r="AZ235" s="113" t="s">
        <v>8</v>
      </c>
      <c r="BA235" s="113" t="s">
        <v>8</v>
      </c>
      <c r="BB235" s="113" t="s">
        <v>8</v>
      </c>
      <c r="BC235" s="113" t="s">
        <v>8</v>
      </c>
      <c r="BD235" s="113" t="s">
        <v>8</v>
      </c>
      <c r="BE235" s="139">
        <v>0.8</v>
      </c>
      <c r="BF235" s="113" t="s">
        <v>8</v>
      </c>
      <c r="BG235" s="113" t="s">
        <v>8</v>
      </c>
      <c r="BH235" s="113" t="s">
        <v>8</v>
      </c>
      <c r="BI235" s="113" t="s">
        <v>8</v>
      </c>
      <c r="BJ235" s="123">
        <v>1</v>
      </c>
      <c r="BK235" s="114" t="s">
        <v>230</v>
      </c>
      <c r="BL235" s="124" t="s">
        <v>263</v>
      </c>
      <c r="BM235" s="124" t="s">
        <v>232</v>
      </c>
      <c r="BN235" s="115" t="s">
        <v>264</v>
      </c>
      <c r="BO235" s="42">
        <f t="shared" si="127"/>
        <v>-0.2</v>
      </c>
      <c r="BP235" s="115">
        <v>0.3</v>
      </c>
      <c r="BQ235" s="116" t="str">
        <f t="shared" si="128"/>
        <v>n/a</v>
      </c>
      <c r="BR235" s="115" t="s">
        <v>8</v>
      </c>
      <c r="BS235" s="42" t="str">
        <f t="shared" si="129"/>
        <v>n/a</v>
      </c>
      <c r="BT235" s="115" t="s">
        <v>8</v>
      </c>
      <c r="BU235" s="115" t="s">
        <v>8</v>
      </c>
      <c r="BV235" s="66">
        <f t="shared" si="130"/>
        <v>0.1</v>
      </c>
      <c r="BW235" s="66">
        <f t="shared" si="131"/>
        <v>3.2015621187164243E-2</v>
      </c>
      <c r="BX235" s="66">
        <f t="shared" si="132"/>
        <v>0.21938999999999997</v>
      </c>
      <c r="BY235" s="44">
        <f t="shared" si="133"/>
        <v>4.0680409289976419E-2</v>
      </c>
      <c r="BZ235" s="67" t="s">
        <v>8</v>
      </c>
      <c r="CA235" s="67" t="s">
        <v>8</v>
      </c>
      <c r="CB235" s="73">
        <f t="shared" si="134"/>
        <v>-1.7750000000000001</v>
      </c>
      <c r="CC235" s="73">
        <f t="shared" si="135"/>
        <v>0.32129620290317779</v>
      </c>
      <c r="CD235" s="73">
        <f t="shared" si="136"/>
        <v>0.32129620290317779</v>
      </c>
      <c r="CE235" s="90">
        <f t="shared" si="137"/>
        <v>-1.7750000000000001</v>
      </c>
      <c r="CF235" s="90">
        <f t="shared" si="138"/>
        <v>0.31969712228920671</v>
      </c>
      <c r="CG235" s="90">
        <f t="shared" si="139"/>
        <v>0.31969712228920671</v>
      </c>
      <c r="CH235" s="90">
        <f t="shared" si="140"/>
        <v>-1.4556100000000001</v>
      </c>
      <c r="CI235" s="90">
        <f t="shared" si="141"/>
        <v>0.32386130627168169</v>
      </c>
      <c r="CJ235" s="90">
        <f t="shared" si="142"/>
        <v>0.32386130627168169</v>
      </c>
      <c r="CK235" s="91">
        <f t="shared" si="143"/>
        <v>-1.4556100000000001</v>
      </c>
      <c r="CL235" s="90">
        <f t="shared" si="144"/>
        <v>0.32386130627168169</v>
      </c>
      <c r="CM235" s="91">
        <f t="shared" si="145"/>
        <v>0.32386130627168169</v>
      </c>
      <c r="CN235" s="93" t="str">
        <f t="shared" si="146"/>
        <v>1;2;3</v>
      </c>
      <c r="CO235" s="138">
        <v>0</v>
      </c>
      <c r="CP235" s="209"/>
      <c r="CQ235" s="137"/>
      <c r="CR235" s="64" t="s">
        <v>234</v>
      </c>
      <c r="CS235" s="164">
        <v>0</v>
      </c>
      <c r="CT235" s="117" t="s">
        <v>235</v>
      </c>
      <c r="CU235" s="118">
        <f>IF(CX235="n/a","n/a",IF(EXACT(CX235,"Huibertgat/Eemshaven"),ROUND(
IF(IF(OR(ISBLANK(S235),S235="n/a"),P235,S235)&gt;pMHW!$C$3,0,
IF(IF(OR(ISBLANK(S235),S235="n/a"),P235,S235)&gt;pMHW!$D$3, (pMHW!$C$3-IF(OR(ISBLANK(S235),S235="n/a"),P235,S235))*LOOKUP(CX235,pMHW!$B$4:$B$8,pMHW!$M$4:$M$8),
IF(IF(OR(ISBLANK(S235),S235="n/a"),P235,S235)&gt;pMHW!$F$3,LOOKUP(CX235,pMHW!$B$4:$B$8,pMHW!$D$4:$D$8)+(pMHW!$D$3-IF(OR(ISBLANK(S235),S235="n/a"),P235,S235))*LOOKUP(CX235,pMHW!$B$4:$B$8,pMHW!$O$4:$O$8),
LOOKUP(CX235,pMHW!$B$4:$B$8,pMHW!$F$4:$F$8)))),1),
ROUND(
IF(IF(OR(ISBLANK(S235),S235="n/a"),P235,S235)&gt;pMHW!$C$3,0,
IF(IF(OR(ISBLANK(S235),S235="n/a"),P235,S235)&gt;pMHW!$D$3,(pMHW!$C$3-IF(OR(ISBLANK(S235),S235="n/a"),P235,S235))*LOOKUP(CX235,pMHW!$B$4:$B$8,pMHW!$M$4:$M$8),
IF(IF(OR(ISBLANK(S235),S235="n/a"),P235,S235)&gt;pMHW!$E$3,LOOKUP(CX235,pMHW!$B$4:$B$8,pMHW!$D$4:$D$8)+(pMHW!$D$3-IF(OR(ISBLANK(S235),S235="n/a"),P235,S235))*LOOKUP(CX235,pMHW!$B$4:$B$8,pMHW!$N$4:$N$8),
LOOKUP(CX235,pMHW!$B$4:$B$8,pMHW!$F$4:$F$8)))),1)))</f>
        <v>0.8</v>
      </c>
      <c r="CV235" s="117" t="s">
        <v>27</v>
      </c>
      <c r="CW235" s="119" t="str">
        <f t="shared" si="149"/>
        <v>FBE=0; pMHW=0.8 m</v>
      </c>
      <c r="CX235" s="119" t="s">
        <v>2772</v>
      </c>
      <c r="CY235" s="165" t="s">
        <v>459</v>
      </c>
      <c r="CZ235" s="120">
        <f t="shared" si="147"/>
        <v>-0.10299999999999999</v>
      </c>
      <c r="DA235" s="120">
        <f t="shared" si="148"/>
        <v>1.7000000000000001E-2</v>
      </c>
      <c r="DB235" s="120">
        <v>-0.10273180156946179</v>
      </c>
      <c r="DC235" s="120">
        <v>-8.5693329572677612E-2</v>
      </c>
      <c r="DD235" s="120">
        <v>-0.11965090036392211</v>
      </c>
    </row>
    <row r="236" spans="1:108" s="35" customFormat="1" ht="12.75">
      <c r="A236" s="104" t="s">
        <v>453</v>
      </c>
      <c r="B236" s="104" t="s">
        <v>453</v>
      </c>
      <c r="C236" s="104" t="s">
        <v>454</v>
      </c>
      <c r="D236" s="99">
        <v>1973</v>
      </c>
      <c r="E236" s="136" t="s">
        <v>455</v>
      </c>
      <c r="F236" s="136" t="s">
        <v>456</v>
      </c>
      <c r="G236" s="96">
        <v>2</v>
      </c>
      <c r="H236" s="105" t="s">
        <v>457</v>
      </c>
      <c r="I236" s="56">
        <v>52.632012670000002</v>
      </c>
      <c r="J236" s="56">
        <v>4.7430505619999996</v>
      </c>
      <c r="K236" s="106">
        <v>111390</v>
      </c>
      <c r="L236" s="106">
        <v>516250</v>
      </c>
      <c r="M236" s="49" t="s">
        <v>223</v>
      </c>
      <c r="N236" s="178">
        <f>Radiocarbon!K235</f>
        <v>3140</v>
      </c>
      <c r="O236" s="266">
        <f>Radiocarbon!L235</f>
        <v>112</v>
      </c>
      <c r="P236" s="179">
        <f>Radiocarbon!P235</f>
        <v>3350</v>
      </c>
      <c r="Q236" s="179">
        <f>Radiocarbon!Q235</f>
        <v>3460</v>
      </c>
      <c r="R236" s="179">
        <f>Radiocarbon!R235</f>
        <v>3220</v>
      </c>
      <c r="S236" s="179" t="str">
        <f>Radiocarbon!S235</f>
        <v>n/a</v>
      </c>
      <c r="T236" s="179" t="str">
        <f>Radiocarbon!T235</f>
        <v>n/a</v>
      </c>
      <c r="U236" s="179" t="str">
        <f>Radiocarbon!U235</f>
        <v>n/a</v>
      </c>
      <c r="V236" s="97" t="str">
        <f t="shared" si="121"/>
        <v>Local MHW and GW (Tidal ULD Z-GW) terrestrial indicator; Undifferentiated peat</v>
      </c>
      <c r="W236" s="17" t="s">
        <v>458</v>
      </c>
      <c r="X236" s="97" t="s">
        <v>225</v>
      </c>
      <c r="Y236" s="107" t="s">
        <v>225</v>
      </c>
      <c r="Z236" s="97" t="s">
        <v>226</v>
      </c>
      <c r="AA236" s="133">
        <v>0.91999999999999993</v>
      </c>
      <c r="AB236" s="133">
        <v>1.9999999999999962E-2</v>
      </c>
      <c r="AC236" s="36">
        <v>0</v>
      </c>
      <c r="AD236" s="148" t="s">
        <v>289</v>
      </c>
      <c r="AE236" s="59">
        <v>3.9999999999999925E-2</v>
      </c>
      <c r="AF236" s="61" t="s">
        <v>227</v>
      </c>
      <c r="AG236" s="181">
        <f t="shared" si="122"/>
        <v>9.9999999999999811E-2</v>
      </c>
      <c r="AH236" s="181">
        <f t="shared" si="123"/>
        <v>4.9999999999999906E-2</v>
      </c>
      <c r="AI236" s="181">
        <v>0.02</v>
      </c>
      <c r="AJ236" s="181">
        <v>0</v>
      </c>
      <c r="AK236" s="181">
        <v>0</v>
      </c>
      <c r="AL236" s="37" t="s">
        <v>8</v>
      </c>
      <c r="AM236" s="37" t="s">
        <v>8</v>
      </c>
      <c r="AN236" s="109">
        <v>0.1</v>
      </c>
      <c r="AO236" s="108" t="s">
        <v>8</v>
      </c>
      <c r="AP236" s="109">
        <v>0.02</v>
      </c>
      <c r="AQ236" s="108" t="s">
        <v>8</v>
      </c>
      <c r="AR236" s="108" t="s">
        <v>8</v>
      </c>
      <c r="AS236" s="108" t="s">
        <v>8</v>
      </c>
      <c r="AT236" s="108">
        <v>-0.91999999999999993</v>
      </c>
      <c r="AU236" s="110" t="s">
        <v>228</v>
      </c>
      <c r="AV236" s="108">
        <v>-0.91999999999999993</v>
      </c>
      <c r="AW236" s="111" t="s">
        <v>229</v>
      </c>
      <c r="AX236" s="130">
        <f t="shared" si="125"/>
        <v>0.11532562594670792</v>
      </c>
      <c r="AY236" s="130">
        <f t="shared" si="126"/>
        <v>0.11532562594670792</v>
      </c>
      <c r="AZ236" s="113" t="s">
        <v>8</v>
      </c>
      <c r="BA236" s="113" t="s">
        <v>8</v>
      </c>
      <c r="BB236" s="113" t="s">
        <v>8</v>
      </c>
      <c r="BC236" s="113" t="s">
        <v>8</v>
      </c>
      <c r="BD236" s="113" t="s">
        <v>8</v>
      </c>
      <c r="BE236" s="113">
        <v>0.8</v>
      </c>
      <c r="BF236" s="113" t="s">
        <v>8</v>
      </c>
      <c r="BG236" s="113" t="s">
        <v>8</v>
      </c>
      <c r="BH236" s="113" t="s">
        <v>8</v>
      </c>
      <c r="BI236" s="113" t="s">
        <v>8</v>
      </c>
      <c r="BJ236" s="123">
        <v>1</v>
      </c>
      <c r="BK236" s="114" t="s">
        <v>230</v>
      </c>
      <c r="BL236" s="124" t="s">
        <v>263</v>
      </c>
      <c r="BM236" s="124" t="s">
        <v>232</v>
      </c>
      <c r="BN236" s="115" t="s">
        <v>264</v>
      </c>
      <c r="BO236" s="42">
        <f t="shared" si="127"/>
        <v>-0.2</v>
      </c>
      <c r="BP236" s="115">
        <v>0.3</v>
      </c>
      <c r="BQ236" s="116" t="str">
        <f t="shared" si="128"/>
        <v>n/a</v>
      </c>
      <c r="BR236" s="115" t="s">
        <v>8</v>
      </c>
      <c r="BS236" s="42" t="str">
        <f t="shared" si="129"/>
        <v>n/a</v>
      </c>
      <c r="BT236" s="115" t="s">
        <v>8</v>
      </c>
      <c r="BU236" s="115" t="s">
        <v>8</v>
      </c>
      <c r="BV236" s="66">
        <f t="shared" si="130"/>
        <v>1.9999999999999962E-2</v>
      </c>
      <c r="BW236" s="66">
        <f t="shared" si="131"/>
        <v>2.0615528128088305E-2</v>
      </c>
      <c r="BX236" s="66">
        <f t="shared" si="132"/>
        <v>0.36849999999999999</v>
      </c>
      <c r="BY236" s="44">
        <f t="shared" si="133"/>
        <v>6.1727870528635598E-2</v>
      </c>
      <c r="BZ236" s="67" t="s">
        <v>8</v>
      </c>
      <c r="CA236" s="67" t="s">
        <v>8</v>
      </c>
      <c r="CB236" s="73">
        <f t="shared" si="134"/>
        <v>-0.72</v>
      </c>
      <c r="CC236" s="73">
        <f t="shared" si="135"/>
        <v>0.32206365830375833</v>
      </c>
      <c r="CD236" s="73">
        <f t="shared" si="136"/>
        <v>0.32206365830375833</v>
      </c>
      <c r="CE236" s="90">
        <f t="shared" si="137"/>
        <v>-0.72</v>
      </c>
      <c r="CF236" s="90">
        <f t="shared" si="138"/>
        <v>0.32140317359976395</v>
      </c>
      <c r="CG236" s="90">
        <f t="shared" si="139"/>
        <v>0.32140317359976395</v>
      </c>
      <c r="CH236" s="90">
        <f t="shared" si="140"/>
        <v>-0.33149999999999996</v>
      </c>
      <c r="CI236" s="90">
        <f t="shared" si="141"/>
        <v>0.32792579953397993</v>
      </c>
      <c r="CJ236" s="90">
        <f t="shared" si="142"/>
        <v>0.32792579953397993</v>
      </c>
      <c r="CK236" s="91">
        <f t="shared" si="143"/>
        <v>-0.33149999999999996</v>
      </c>
      <c r="CL236" s="90">
        <f t="shared" si="144"/>
        <v>0.32792579953397993</v>
      </c>
      <c r="CM236" s="91">
        <f t="shared" si="145"/>
        <v>0.32792579953397993</v>
      </c>
      <c r="CN236" s="93" t="str">
        <f t="shared" si="146"/>
        <v>1;2;3</v>
      </c>
      <c r="CO236" s="138">
        <v>0</v>
      </c>
      <c r="CP236" s="209"/>
      <c r="CQ236" s="137"/>
      <c r="CR236" s="64" t="s">
        <v>234</v>
      </c>
      <c r="CS236" s="164">
        <v>0</v>
      </c>
      <c r="CT236" s="117" t="s">
        <v>235</v>
      </c>
      <c r="CU236" s="118">
        <f>IF(CX236="n/a","n/a",IF(EXACT(CX236,"Huibertgat/Eemshaven"),ROUND(
IF(IF(OR(ISBLANK(S236),S236="n/a"),P236,S236)&gt;pMHW!$C$3,0,
IF(IF(OR(ISBLANK(S236),S236="n/a"),P236,S236)&gt;pMHW!$D$3, (pMHW!$C$3-IF(OR(ISBLANK(S236),S236="n/a"),P236,S236))*LOOKUP(CX236,pMHW!$B$4:$B$8,pMHW!$M$4:$M$8),
IF(IF(OR(ISBLANK(S236),S236="n/a"),P236,S236)&gt;pMHW!$F$3,LOOKUP(CX236,pMHW!$B$4:$B$8,pMHW!$D$4:$D$8)+(pMHW!$D$3-IF(OR(ISBLANK(S236),S236="n/a"),P236,S236))*LOOKUP(CX236,pMHW!$B$4:$B$8,pMHW!$O$4:$O$8),
LOOKUP(CX236,pMHW!$B$4:$B$8,pMHW!$F$4:$F$8)))),1),
ROUND(
IF(IF(OR(ISBLANK(S236),S236="n/a"),P236,S236)&gt;pMHW!$C$3,0,
IF(IF(OR(ISBLANK(S236),S236="n/a"),P236,S236)&gt;pMHW!$D$3,(pMHW!$C$3-IF(OR(ISBLANK(S236),S236="n/a"),P236,S236))*LOOKUP(CX236,pMHW!$B$4:$B$8,pMHW!$M$4:$M$8),
IF(IF(OR(ISBLANK(S236),S236="n/a"),P236,S236)&gt;pMHW!$E$3,LOOKUP(CX236,pMHW!$B$4:$B$8,pMHW!$D$4:$D$8)+(pMHW!$D$3-IF(OR(ISBLANK(S236),S236="n/a"),P236,S236))*LOOKUP(CX236,pMHW!$B$4:$B$8,pMHW!$N$4:$N$8),
LOOKUP(CX236,pMHW!$B$4:$B$8,pMHW!$F$4:$F$8)))),1)))</f>
        <v>0.8</v>
      </c>
      <c r="CV236" s="117" t="s">
        <v>27</v>
      </c>
      <c r="CW236" s="119" t="str">
        <f t="shared" si="149"/>
        <v>FBE=0; pMHW=0.8 m</v>
      </c>
      <c r="CX236" s="119" t="s">
        <v>2772</v>
      </c>
      <c r="CY236" s="165" t="s">
        <v>459</v>
      </c>
      <c r="CZ236" s="120">
        <f t="shared" si="147"/>
        <v>-0.11</v>
      </c>
      <c r="DA236" s="120">
        <f t="shared" si="148"/>
        <v>1.7999999999999999E-2</v>
      </c>
      <c r="DB236" s="120">
        <v>-0.1101349964737892</v>
      </c>
      <c r="DC236" s="120">
        <v>-9.1868728399276733E-2</v>
      </c>
      <c r="DD236" s="120">
        <v>-0.12827339768409729</v>
      </c>
    </row>
    <row r="237" spans="1:108" s="35" customFormat="1" ht="12.75">
      <c r="A237" s="104" t="s">
        <v>1080</v>
      </c>
      <c r="B237" s="104" t="s">
        <v>1080</v>
      </c>
      <c r="C237" s="104" t="s">
        <v>844</v>
      </c>
      <c r="D237" s="99">
        <v>1973</v>
      </c>
      <c r="E237" s="136" t="s">
        <v>1081</v>
      </c>
      <c r="F237" s="136" t="s">
        <v>1082</v>
      </c>
      <c r="G237" s="96">
        <v>2</v>
      </c>
      <c r="H237" s="105" t="s">
        <v>457</v>
      </c>
      <c r="I237" s="56">
        <v>52.70440198</v>
      </c>
      <c r="J237" s="56">
        <v>4.6353135520000004</v>
      </c>
      <c r="K237" s="106">
        <v>104180</v>
      </c>
      <c r="L237" s="106">
        <v>524375</v>
      </c>
      <c r="M237" s="49" t="s">
        <v>223</v>
      </c>
      <c r="N237" s="178">
        <f>Radiocarbon!K236</f>
        <v>3770</v>
      </c>
      <c r="O237" s="266">
        <f>Radiocarbon!L236</f>
        <v>108</v>
      </c>
      <c r="P237" s="179">
        <f>Radiocarbon!P236</f>
        <v>4140</v>
      </c>
      <c r="Q237" s="179">
        <f>Radiocarbon!Q236</f>
        <v>4290</v>
      </c>
      <c r="R237" s="179">
        <f>Radiocarbon!R236</f>
        <v>3980</v>
      </c>
      <c r="S237" s="179">
        <f>Radiocarbon!S236</f>
        <v>4140</v>
      </c>
      <c r="T237" s="179">
        <f>Radiocarbon!T236</f>
        <v>4290</v>
      </c>
      <c r="U237" s="179">
        <f>Radiocarbon!U236</f>
        <v>3980</v>
      </c>
      <c r="V237" s="97" t="str">
        <f t="shared" si="121"/>
        <v>SL indicator point (SLIP RSL) and Regional minimum GW (SLIP G-ZW) terrestrial indicator; Undifferentiated peat</v>
      </c>
      <c r="W237" s="17" t="s">
        <v>1083</v>
      </c>
      <c r="X237" s="97" t="s">
        <v>287</v>
      </c>
      <c r="Y237" s="97" t="s">
        <v>489</v>
      </c>
      <c r="Z237" s="97" t="s">
        <v>226</v>
      </c>
      <c r="AA237" s="36">
        <v>6.15</v>
      </c>
      <c r="AB237" s="133">
        <v>2.4999999999999911E-2</v>
      </c>
      <c r="AC237" s="36">
        <v>0</v>
      </c>
      <c r="AD237" s="127" t="s">
        <v>296</v>
      </c>
      <c r="AE237" s="59">
        <v>4.9999999999999822E-2</v>
      </c>
      <c r="AF237" s="61" t="s">
        <v>227</v>
      </c>
      <c r="AG237" s="181">
        <f t="shared" si="122"/>
        <v>0.12499999999999956</v>
      </c>
      <c r="AH237" s="181">
        <f t="shared" si="123"/>
        <v>6.2499999999999778E-2</v>
      </c>
      <c r="AI237" s="181">
        <v>0.02</v>
      </c>
      <c r="AJ237" s="181">
        <v>0.05</v>
      </c>
      <c r="AK237" s="181">
        <v>0</v>
      </c>
      <c r="AL237" s="37" t="s">
        <v>8</v>
      </c>
      <c r="AM237" s="37" t="s">
        <v>8</v>
      </c>
      <c r="AN237" s="109">
        <v>0.1</v>
      </c>
      <c r="AO237" s="108" t="s">
        <v>8</v>
      </c>
      <c r="AP237" s="109">
        <v>0.02</v>
      </c>
      <c r="AQ237" s="108" t="s">
        <v>8</v>
      </c>
      <c r="AR237" s="108" t="s">
        <v>8</v>
      </c>
      <c r="AS237" s="108" t="s">
        <v>8</v>
      </c>
      <c r="AT237" s="108">
        <v>-3.915</v>
      </c>
      <c r="AU237" s="110" t="s">
        <v>228</v>
      </c>
      <c r="AV237" s="108">
        <v>-3.915</v>
      </c>
      <c r="AW237" s="111" t="s">
        <v>229</v>
      </c>
      <c r="AX237" s="130">
        <f t="shared" si="125"/>
        <v>0.13117259622344896</v>
      </c>
      <c r="AY237" s="130">
        <f t="shared" si="126"/>
        <v>0.13117259622344896</v>
      </c>
      <c r="AZ237" s="113" t="s">
        <v>8</v>
      </c>
      <c r="BA237" s="113" t="s">
        <v>8</v>
      </c>
      <c r="BB237" s="113" t="s">
        <v>8</v>
      </c>
      <c r="BC237" s="113" t="s">
        <v>8</v>
      </c>
      <c r="BD237" s="113" t="s">
        <v>8</v>
      </c>
      <c r="BE237" s="113">
        <v>0.8</v>
      </c>
      <c r="BF237" s="113" t="s">
        <v>8</v>
      </c>
      <c r="BG237" s="113" t="s">
        <v>8</v>
      </c>
      <c r="BH237" s="113" t="s">
        <v>8</v>
      </c>
      <c r="BI237" s="113" t="s">
        <v>8</v>
      </c>
      <c r="BJ237" s="123">
        <v>0</v>
      </c>
      <c r="BK237" s="114" t="s">
        <v>230</v>
      </c>
      <c r="BL237" s="124" t="s">
        <v>263</v>
      </c>
      <c r="BM237" s="124" t="s">
        <v>232</v>
      </c>
      <c r="BN237" s="115" t="s">
        <v>637</v>
      </c>
      <c r="BO237" s="42">
        <f t="shared" si="127"/>
        <v>0.60000000000000009</v>
      </c>
      <c r="BP237" s="115">
        <v>0.3</v>
      </c>
      <c r="BQ237" s="116">
        <f t="shared" si="128"/>
        <v>0.14799999999999999</v>
      </c>
      <c r="BR237" s="115" t="s">
        <v>8</v>
      </c>
      <c r="BS237" s="42">
        <f t="shared" si="129"/>
        <v>0.8</v>
      </c>
      <c r="BT237" s="115" t="s">
        <v>8</v>
      </c>
      <c r="BU237" s="115" t="s">
        <v>8</v>
      </c>
      <c r="BV237" s="66">
        <f t="shared" si="130"/>
        <v>3.7499999999999867E-2</v>
      </c>
      <c r="BW237" s="66">
        <f t="shared" si="131"/>
        <v>3.0264619588659041E-2</v>
      </c>
      <c r="BX237" s="66">
        <f t="shared" si="132"/>
        <v>0.48024</v>
      </c>
      <c r="BY237" s="44">
        <f t="shared" si="133"/>
        <v>8.0688760059874506E-2</v>
      </c>
      <c r="BZ237" s="67" t="s">
        <v>8</v>
      </c>
      <c r="CA237" s="67" t="s">
        <v>8</v>
      </c>
      <c r="CB237" s="73">
        <f t="shared" si="134"/>
        <v>-3.7149999999999999</v>
      </c>
      <c r="CC237" s="73">
        <f t="shared" si="135"/>
        <v>0.32881939906101376</v>
      </c>
      <c r="CD237" s="73">
        <f t="shared" si="136"/>
        <v>0.32881939906101376</v>
      </c>
      <c r="CE237" s="90">
        <f t="shared" si="137"/>
        <v>-4.5150000000000006</v>
      </c>
      <c r="CF237" s="90">
        <f t="shared" si="138"/>
        <v>0.35931914783378854</v>
      </c>
      <c r="CG237" s="90">
        <f t="shared" si="139"/>
        <v>0.35931914783378854</v>
      </c>
      <c r="CH237" s="90">
        <f t="shared" si="140"/>
        <v>-3.19726</v>
      </c>
      <c r="CI237" s="90">
        <f t="shared" si="141"/>
        <v>0.36950896227134494</v>
      </c>
      <c r="CJ237" s="90">
        <f t="shared" si="142"/>
        <v>0.36950896227134494</v>
      </c>
      <c r="CK237" s="91">
        <f t="shared" si="143"/>
        <v>-3.9972599999999998</v>
      </c>
      <c r="CL237" s="90">
        <f t="shared" si="144"/>
        <v>0.36950896227134494</v>
      </c>
      <c r="CM237" s="91">
        <f t="shared" si="145"/>
        <v>0.36950896227134494</v>
      </c>
      <c r="CN237" s="93" t="str">
        <f t="shared" si="146"/>
        <v>1;2;3</v>
      </c>
      <c r="CO237" s="137">
        <v>1</v>
      </c>
      <c r="CP237" s="372" t="s">
        <v>2968</v>
      </c>
      <c r="CQ237" s="137"/>
      <c r="CR237" s="64" t="s">
        <v>234</v>
      </c>
      <c r="CS237" s="164">
        <v>0</v>
      </c>
      <c r="CT237" s="117" t="s">
        <v>235</v>
      </c>
      <c r="CU237" s="118">
        <f>IF(CX237="n/a","n/a",IF(EXACT(CX237,"Huibertgat/Eemshaven"),ROUND(
IF(IF(OR(ISBLANK(S237),S237="n/a"),P237,S237)&gt;pMHW!$C$3,0,
IF(IF(OR(ISBLANK(S237),S237="n/a"),P237,S237)&gt;pMHW!$D$3, (pMHW!$C$3-IF(OR(ISBLANK(S237),S237="n/a"),P237,S237))*LOOKUP(CX237,pMHW!$B$4:$B$8,pMHW!$M$4:$M$8),
IF(IF(OR(ISBLANK(S237),S237="n/a"),P237,S237)&gt;pMHW!$F$3,LOOKUP(CX237,pMHW!$B$4:$B$8,pMHW!$D$4:$D$8)+(pMHW!$D$3-IF(OR(ISBLANK(S237),S237="n/a"),P237,S237))*LOOKUP(CX237,pMHW!$B$4:$B$8,pMHW!$O$4:$O$8),
LOOKUP(CX237,pMHW!$B$4:$B$8,pMHW!$F$4:$F$8)))),1),
ROUND(
IF(IF(OR(ISBLANK(S237),S237="n/a"),P237,S237)&gt;pMHW!$C$3,0,
IF(IF(OR(ISBLANK(S237),S237="n/a"),P237,S237)&gt;pMHW!$D$3,(pMHW!$C$3-IF(OR(ISBLANK(S237),S237="n/a"),P237,S237))*LOOKUP(CX237,pMHW!$B$4:$B$8,pMHW!$M$4:$M$8),
IF(IF(OR(ISBLANK(S237),S237="n/a"),P237,S237)&gt;pMHW!$E$3,LOOKUP(CX237,pMHW!$B$4:$B$8,pMHW!$D$4:$D$8)+(pMHW!$D$3-IF(OR(ISBLANK(S237),S237="n/a"),P237,S237))*LOOKUP(CX237,pMHW!$B$4:$B$8,pMHW!$N$4:$N$8),
LOOKUP(CX237,pMHW!$B$4:$B$8,pMHW!$F$4:$F$8)))),1)))</f>
        <v>0.8</v>
      </c>
      <c r="CV237" s="117" t="s">
        <v>27</v>
      </c>
      <c r="CW237" s="119" t="str">
        <f t="shared" si="149"/>
        <v>FBE=0; pMHW=0.8 m</v>
      </c>
      <c r="CX237" s="119" t="s">
        <v>2772</v>
      </c>
      <c r="CY237" s="165" t="s">
        <v>459</v>
      </c>
      <c r="CZ237" s="120">
        <f t="shared" si="147"/>
        <v>-0.11600000000000001</v>
      </c>
      <c r="DA237" s="120">
        <f t="shared" si="148"/>
        <v>1.9E-2</v>
      </c>
      <c r="DB237" s="120">
        <v>-0.1156817972660065</v>
      </c>
      <c r="DC237" s="120">
        <v>-9.6495531499385834E-2</v>
      </c>
      <c r="DD237" s="120">
        <v>-0.13473370671272281</v>
      </c>
    </row>
    <row r="238" spans="1:108" s="35" customFormat="1" ht="12.75">
      <c r="A238" s="104" t="s">
        <v>1094</v>
      </c>
      <c r="B238" s="104" t="s">
        <v>1094</v>
      </c>
      <c r="C238" s="104" t="s">
        <v>844</v>
      </c>
      <c r="D238" s="99">
        <v>1973</v>
      </c>
      <c r="E238" s="136"/>
      <c r="F238" s="136" t="s">
        <v>1095</v>
      </c>
      <c r="G238" s="96">
        <v>2</v>
      </c>
      <c r="H238" s="105" t="s">
        <v>457</v>
      </c>
      <c r="I238" s="56">
        <v>52.70440198</v>
      </c>
      <c r="J238" s="56">
        <v>4.6353135520000004</v>
      </c>
      <c r="K238" s="106">
        <v>104180</v>
      </c>
      <c r="L238" s="106">
        <v>524375</v>
      </c>
      <c r="M238" s="49" t="s">
        <v>223</v>
      </c>
      <c r="N238" s="178">
        <f>Radiocarbon!K237</f>
        <v>4045</v>
      </c>
      <c r="O238" s="266">
        <f>Radiocarbon!L237</f>
        <v>108</v>
      </c>
      <c r="P238" s="179">
        <f>Radiocarbon!P237</f>
        <v>4530</v>
      </c>
      <c r="Q238" s="179">
        <f>Radiocarbon!Q237</f>
        <v>4800</v>
      </c>
      <c r="R238" s="179">
        <f>Radiocarbon!R237</f>
        <v>4410</v>
      </c>
      <c r="S238" s="179">
        <f>Radiocarbon!S237</f>
        <v>4510</v>
      </c>
      <c r="T238" s="179">
        <f>Radiocarbon!T237</f>
        <v>4790</v>
      </c>
      <c r="U238" s="179">
        <f>Radiocarbon!U237</f>
        <v>4410</v>
      </c>
      <c r="V238" s="97" t="str">
        <f t="shared" si="121"/>
        <v>SL indicator point (SLIP RSL) and Regional minimum GW (SLIP G-ZW) terrestrial indicator; Undifferentiated peat</v>
      </c>
      <c r="W238" s="17" t="s">
        <v>1096</v>
      </c>
      <c r="X238" s="97" t="s">
        <v>225</v>
      </c>
      <c r="Y238" s="107" t="s">
        <v>225</v>
      </c>
      <c r="Z238" s="97" t="s">
        <v>226</v>
      </c>
      <c r="AA238" s="133">
        <v>4.1950000000000003</v>
      </c>
      <c r="AB238" s="133">
        <v>0.1</v>
      </c>
      <c r="AC238" s="36">
        <v>0</v>
      </c>
      <c r="AD238" s="127" t="s">
        <v>296</v>
      </c>
      <c r="AE238" s="59">
        <v>4.9999999999999822E-2</v>
      </c>
      <c r="AF238" s="61" t="s">
        <v>227</v>
      </c>
      <c r="AG238" s="181">
        <f t="shared" si="122"/>
        <v>0.12499999999999956</v>
      </c>
      <c r="AH238" s="181">
        <f t="shared" si="123"/>
        <v>6.2499999999999778E-2</v>
      </c>
      <c r="AI238" s="181">
        <v>0.02</v>
      </c>
      <c r="AJ238" s="181">
        <v>0.05</v>
      </c>
      <c r="AK238" s="181">
        <v>0</v>
      </c>
      <c r="AL238" s="37" t="s">
        <v>8</v>
      </c>
      <c r="AM238" s="37" t="s">
        <v>8</v>
      </c>
      <c r="AN238" s="109">
        <v>0.1</v>
      </c>
      <c r="AO238" s="108" t="s">
        <v>8</v>
      </c>
      <c r="AP238" s="109">
        <v>0.02</v>
      </c>
      <c r="AQ238" s="108" t="s">
        <v>8</v>
      </c>
      <c r="AR238" s="108" t="s">
        <v>8</v>
      </c>
      <c r="AS238" s="108" t="s">
        <v>8</v>
      </c>
      <c r="AT238" s="108">
        <v>-4.1950000000000003</v>
      </c>
      <c r="AU238" s="110" t="s">
        <v>228</v>
      </c>
      <c r="AV238" s="108">
        <v>-4.1950000000000003</v>
      </c>
      <c r="AW238" s="111" t="s">
        <v>229</v>
      </c>
      <c r="AX238" s="130">
        <f t="shared" si="125"/>
        <v>0.13117259622344896</v>
      </c>
      <c r="AY238" s="130">
        <f t="shared" si="126"/>
        <v>0.13117259622344896</v>
      </c>
      <c r="AZ238" s="113" t="s">
        <v>8</v>
      </c>
      <c r="BA238" s="113" t="s">
        <v>8</v>
      </c>
      <c r="BB238" s="113" t="s">
        <v>8</v>
      </c>
      <c r="BC238" s="113" t="s">
        <v>8</v>
      </c>
      <c r="BD238" s="113" t="s">
        <v>8</v>
      </c>
      <c r="BE238" s="113">
        <v>0.8</v>
      </c>
      <c r="BF238" s="113" t="s">
        <v>8</v>
      </c>
      <c r="BG238" s="113" t="s">
        <v>8</v>
      </c>
      <c r="BH238" s="113" t="s">
        <v>8</v>
      </c>
      <c r="BI238" s="113" t="s">
        <v>8</v>
      </c>
      <c r="BJ238" s="123">
        <v>0</v>
      </c>
      <c r="BK238" s="114" t="s">
        <v>230</v>
      </c>
      <c r="BL238" s="124" t="s">
        <v>263</v>
      </c>
      <c r="BM238" s="124" t="s">
        <v>232</v>
      </c>
      <c r="BN238" s="115" t="s">
        <v>637</v>
      </c>
      <c r="BO238" s="42">
        <f t="shared" si="127"/>
        <v>0.60000000000000009</v>
      </c>
      <c r="BP238" s="115">
        <v>0.3</v>
      </c>
      <c r="BQ238" s="116">
        <f t="shared" si="128"/>
        <v>0.14799999999999999</v>
      </c>
      <c r="BR238" s="115" t="s">
        <v>8</v>
      </c>
      <c r="BS238" s="42">
        <f t="shared" si="129"/>
        <v>0.8</v>
      </c>
      <c r="BT238" s="115" t="s">
        <v>8</v>
      </c>
      <c r="BU238" s="115" t="s">
        <v>8</v>
      </c>
      <c r="BV238" s="66">
        <f t="shared" si="130"/>
        <v>0.15</v>
      </c>
      <c r="BW238" s="66">
        <f t="shared" si="131"/>
        <v>3.3987573928421465E-2</v>
      </c>
      <c r="BX238" s="66">
        <f t="shared" si="132"/>
        <v>0.52548000000000006</v>
      </c>
      <c r="BY238" s="44">
        <f t="shared" si="133"/>
        <v>8.8992748580993944E-2</v>
      </c>
      <c r="BZ238" s="67" t="s">
        <v>8</v>
      </c>
      <c r="CA238" s="67" t="s">
        <v>8</v>
      </c>
      <c r="CB238" s="73">
        <f t="shared" si="134"/>
        <v>-3.9950000000000001</v>
      </c>
      <c r="CC238" s="73">
        <f t="shared" si="135"/>
        <v>0.32918293573868601</v>
      </c>
      <c r="CD238" s="73">
        <f t="shared" si="136"/>
        <v>0.32918293573868601</v>
      </c>
      <c r="CE238" s="90">
        <f t="shared" si="137"/>
        <v>-4.7949999999999999</v>
      </c>
      <c r="CF238" s="90">
        <f t="shared" si="138"/>
        <v>0.35931914783378854</v>
      </c>
      <c r="CG238" s="90">
        <f t="shared" si="139"/>
        <v>0.35931914783378854</v>
      </c>
      <c r="CH238" s="90">
        <f t="shared" si="140"/>
        <v>-3.3195200000000002</v>
      </c>
      <c r="CI238" s="90">
        <f t="shared" si="141"/>
        <v>0.3717325846378548</v>
      </c>
      <c r="CJ238" s="90">
        <f t="shared" si="142"/>
        <v>0.3717325846378548</v>
      </c>
      <c r="CK238" s="91">
        <f t="shared" si="143"/>
        <v>-4.1195199999999996</v>
      </c>
      <c r="CL238" s="90">
        <f t="shared" si="144"/>
        <v>0.3717325846378548</v>
      </c>
      <c r="CM238" s="91">
        <f t="shared" si="145"/>
        <v>0.3717325846378548</v>
      </c>
      <c r="CN238" s="93" t="str">
        <f t="shared" si="146"/>
        <v>1;2;3</v>
      </c>
      <c r="CO238" s="137">
        <v>1</v>
      </c>
      <c r="CP238" s="372" t="s">
        <v>2968</v>
      </c>
      <c r="CQ238" s="137"/>
      <c r="CR238" s="64" t="s">
        <v>234</v>
      </c>
      <c r="CS238" s="164">
        <v>0</v>
      </c>
      <c r="CT238" s="117" t="s">
        <v>235</v>
      </c>
      <c r="CU238" s="118">
        <f>IF(CX238="n/a","n/a",IF(EXACT(CX238,"Huibertgat/Eemshaven"),ROUND(
IF(IF(OR(ISBLANK(S238),S238="n/a"),P238,S238)&gt;pMHW!$C$3,0,
IF(IF(OR(ISBLANK(S238),S238="n/a"),P238,S238)&gt;pMHW!$D$3, (pMHW!$C$3-IF(OR(ISBLANK(S238),S238="n/a"),P238,S238))*LOOKUP(CX238,pMHW!$B$4:$B$8,pMHW!$M$4:$M$8),
IF(IF(OR(ISBLANK(S238),S238="n/a"),P238,S238)&gt;pMHW!$F$3,LOOKUP(CX238,pMHW!$B$4:$B$8,pMHW!$D$4:$D$8)+(pMHW!$D$3-IF(OR(ISBLANK(S238),S238="n/a"),P238,S238))*LOOKUP(CX238,pMHW!$B$4:$B$8,pMHW!$O$4:$O$8),
LOOKUP(CX238,pMHW!$B$4:$B$8,pMHW!$F$4:$F$8)))),1),
ROUND(
IF(IF(OR(ISBLANK(S238),S238="n/a"),P238,S238)&gt;pMHW!$C$3,0,
IF(IF(OR(ISBLANK(S238),S238="n/a"),P238,S238)&gt;pMHW!$D$3,(pMHW!$C$3-IF(OR(ISBLANK(S238),S238="n/a"),P238,S238))*LOOKUP(CX238,pMHW!$B$4:$B$8,pMHW!$M$4:$M$8),
IF(IF(OR(ISBLANK(S238),S238="n/a"),P238,S238)&gt;pMHW!$E$3,LOOKUP(CX238,pMHW!$B$4:$B$8,pMHW!$D$4:$D$8)+(pMHW!$D$3-IF(OR(ISBLANK(S238),S238="n/a"),P238,S238))*LOOKUP(CX238,pMHW!$B$4:$B$8,pMHW!$N$4:$N$8),
LOOKUP(CX238,pMHW!$B$4:$B$8,pMHW!$F$4:$F$8)))),1)))</f>
        <v>0.8</v>
      </c>
      <c r="CV238" s="117" t="s">
        <v>27</v>
      </c>
      <c r="CW238" s="119" t="str">
        <f t="shared" si="149"/>
        <v>FBE=0; pMHW=0.8 m</v>
      </c>
      <c r="CX238" s="119" t="s">
        <v>2772</v>
      </c>
      <c r="CY238" s="303" t="s">
        <v>459</v>
      </c>
      <c r="CZ238" s="120">
        <f t="shared" si="147"/>
        <v>-0.11600000000000001</v>
      </c>
      <c r="DA238" s="120">
        <f t="shared" si="148"/>
        <v>1.9E-2</v>
      </c>
      <c r="DB238" s="120">
        <v>-0.1156817972660065</v>
      </c>
      <c r="DC238" s="120">
        <v>-9.6495531499385834E-2</v>
      </c>
      <c r="DD238" s="120">
        <v>-0.13473370671272281</v>
      </c>
    </row>
    <row r="239" spans="1:108" s="35" customFormat="1" ht="12.75">
      <c r="A239" s="136" t="s">
        <v>1203</v>
      </c>
      <c r="B239" s="136" t="s">
        <v>1203</v>
      </c>
      <c r="C239" s="136" t="s">
        <v>1204</v>
      </c>
      <c r="D239" s="100">
        <v>1972</v>
      </c>
      <c r="E239" s="136" t="s">
        <v>728</v>
      </c>
      <c r="F239" s="136" t="s">
        <v>1205</v>
      </c>
      <c r="G239" s="96">
        <v>2</v>
      </c>
      <c r="H239" s="105" t="s">
        <v>260</v>
      </c>
      <c r="I239" s="56">
        <v>53.2435925001</v>
      </c>
      <c r="J239" s="56">
        <v>6.6266255928</v>
      </c>
      <c r="K239" s="48">
        <v>237700</v>
      </c>
      <c r="L239" s="48">
        <v>584700</v>
      </c>
      <c r="M239" s="49" t="s">
        <v>223</v>
      </c>
      <c r="N239" s="178">
        <f>Radiocarbon!K238</f>
        <v>5060</v>
      </c>
      <c r="O239" s="266">
        <f>Radiocarbon!L238</f>
        <v>117</v>
      </c>
      <c r="P239" s="179">
        <f>Radiocarbon!P238</f>
        <v>5810</v>
      </c>
      <c r="Q239" s="179">
        <f>Radiocarbon!Q238</f>
        <v>5920</v>
      </c>
      <c r="R239" s="179">
        <f>Radiocarbon!R238</f>
        <v>5660</v>
      </c>
      <c r="S239" s="179" t="str">
        <f>Radiocarbon!S238</f>
        <v>n/a</v>
      </c>
      <c r="T239" s="179" t="str">
        <f>Radiocarbon!T238</f>
        <v>n/a</v>
      </c>
      <c r="U239" s="179" t="str">
        <f>Radiocarbon!U238</f>
        <v>n/a</v>
      </c>
      <c r="V239" s="97" t="str">
        <f t="shared" si="121"/>
        <v>River-gradient affected GW (ULD inland Z-GW) terrestrial indicator; Undifferentiated peat</v>
      </c>
      <c r="W239" s="17" t="s">
        <v>1206</v>
      </c>
      <c r="X239" s="97" t="s">
        <v>225</v>
      </c>
      <c r="Y239" s="107" t="s">
        <v>225</v>
      </c>
      <c r="Z239" s="107" t="s">
        <v>226</v>
      </c>
      <c r="AA239" s="133">
        <v>3.75</v>
      </c>
      <c r="AB239" s="133">
        <v>0.20000000000000018</v>
      </c>
      <c r="AC239" s="36">
        <v>0</v>
      </c>
      <c r="AD239" s="148" t="s">
        <v>389</v>
      </c>
      <c r="AE239" s="62">
        <v>0.20000000000000018</v>
      </c>
      <c r="AF239" s="127" t="s">
        <v>273</v>
      </c>
      <c r="AG239" s="181">
        <f t="shared" si="122"/>
        <v>0.50000000000000044</v>
      </c>
      <c r="AH239" s="181">
        <f t="shared" si="123"/>
        <v>0.25000000000000022</v>
      </c>
      <c r="AI239" s="186">
        <v>0.02</v>
      </c>
      <c r="AJ239" s="181">
        <v>0.05</v>
      </c>
      <c r="AK239" s="186">
        <f>IF(AA239="nd","nd",0.02*AA239)</f>
        <v>7.4999999999999997E-2</v>
      </c>
      <c r="AL239" s="128" t="s">
        <v>8</v>
      </c>
      <c r="AM239" s="108" t="s">
        <v>8</v>
      </c>
      <c r="AN239" s="109">
        <v>0.1</v>
      </c>
      <c r="AO239" s="108" t="s">
        <v>8</v>
      </c>
      <c r="AP239" s="109">
        <v>0.02</v>
      </c>
      <c r="AQ239" s="108" t="s">
        <v>8</v>
      </c>
      <c r="AR239" s="108" t="s">
        <v>8</v>
      </c>
      <c r="AS239" s="108" t="s">
        <v>8</v>
      </c>
      <c r="AT239" s="108">
        <v>-3.85</v>
      </c>
      <c r="AU239" s="110" t="s">
        <v>228</v>
      </c>
      <c r="AV239" s="108">
        <v>-3.85</v>
      </c>
      <c r="AW239" s="111" t="s">
        <v>229</v>
      </c>
      <c r="AX239" s="130">
        <f t="shared" si="125"/>
        <v>0.28535066146760574</v>
      </c>
      <c r="AY239" s="130">
        <f t="shared" si="126"/>
        <v>0.27531799795872425</v>
      </c>
      <c r="AZ239" s="113" t="s">
        <v>8</v>
      </c>
      <c r="BA239" s="113" t="s">
        <v>8</v>
      </c>
      <c r="BB239" s="113" t="s">
        <v>8</v>
      </c>
      <c r="BC239" s="113" t="s">
        <v>8</v>
      </c>
      <c r="BD239" s="113" t="s">
        <v>8</v>
      </c>
      <c r="BE239" s="149">
        <v>1.2</v>
      </c>
      <c r="BF239" s="113" t="s">
        <v>8</v>
      </c>
      <c r="BG239" s="113" t="s">
        <v>8</v>
      </c>
      <c r="BH239" s="113" t="s">
        <v>8</v>
      </c>
      <c r="BI239" s="113" t="s">
        <v>8</v>
      </c>
      <c r="BJ239" s="170">
        <v>2</v>
      </c>
      <c r="BK239" s="124" t="s">
        <v>230</v>
      </c>
      <c r="BL239" s="124" t="s">
        <v>263</v>
      </c>
      <c r="BM239" s="150" t="s">
        <v>232</v>
      </c>
      <c r="BN239" s="42" t="s">
        <v>264</v>
      </c>
      <c r="BO239" s="42">
        <f t="shared" si="127"/>
        <v>-0.2</v>
      </c>
      <c r="BP239" s="43">
        <v>0.3</v>
      </c>
      <c r="BQ239" s="116" t="str">
        <f t="shared" si="128"/>
        <v>n/a</v>
      </c>
      <c r="BR239" s="115" t="s">
        <v>8</v>
      </c>
      <c r="BS239" s="42" t="str">
        <f t="shared" si="129"/>
        <v>n/a</v>
      </c>
      <c r="BT239" s="115" t="s">
        <v>8</v>
      </c>
      <c r="BU239" s="115" t="s">
        <v>8</v>
      </c>
      <c r="BV239" s="66">
        <f t="shared" si="130"/>
        <v>0.30000000000000027</v>
      </c>
      <c r="BW239" s="66">
        <f t="shared" si="131"/>
        <v>4.3824887063855164E-2</v>
      </c>
      <c r="BX239" s="66">
        <f t="shared" si="132"/>
        <v>0.19173000000000001</v>
      </c>
      <c r="BY239" s="44">
        <f t="shared" si="133"/>
        <v>2.9365057466315306E-2</v>
      </c>
      <c r="BZ239" s="67">
        <v>0.01</v>
      </c>
      <c r="CA239" s="67">
        <v>0.02</v>
      </c>
      <c r="CB239" s="73">
        <f t="shared" si="134"/>
        <v>-3.65</v>
      </c>
      <c r="CC239" s="73">
        <f t="shared" si="135"/>
        <v>0.41634795631317778</v>
      </c>
      <c r="CD239" s="73">
        <f t="shared" si="136"/>
        <v>0.40953708101484504</v>
      </c>
      <c r="CE239" s="90" t="str">
        <f t="shared" si="137"/>
        <v>n/a</v>
      </c>
      <c r="CF239" s="90" t="str">
        <f t="shared" si="138"/>
        <v>n/a</v>
      </c>
      <c r="CG239" s="90" t="str">
        <f t="shared" si="139"/>
        <v>n/a</v>
      </c>
      <c r="CH239" s="90">
        <f t="shared" si="140"/>
        <v>-3.1482699999999997</v>
      </c>
      <c r="CI239" s="90">
        <f t="shared" si="141"/>
        <v>0.41786113402200953</v>
      </c>
      <c r="CJ239" s="90">
        <f t="shared" si="142"/>
        <v>0.41107533047625194</v>
      </c>
      <c r="CK239" s="91" t="str">
        <f t="shared" si="143"/>
        <v>n/a</v>
      </c>
      <c r="CL239" s="90" t="str">
        <f t="shared" si="144"/>
        <v>n/a</v>
      </c>
      <c r="CM239" s="91" t="str">
        <f t="shared" si="145"/>
        <v>n/a</v>
      </c>
      <c r="CN239" s="93" t="str">
        <f t="shared" si="146"/>
        <v>2;3</v>
      </c>
      <c r="CO239" s="137">
        <v>0</v>
      </c>
      <c r="CP239" s="209" t="s">
        <v>274</v>
      </c>
      <c r="CQ239" s="137"/>
      <c r="CR239" s="64" t="s">
        <v>234</v>
      </c>
      <c r="CS239" s="164">
        <v>0.25</v>
      </c>
      <c r="CT239" s="117" t="s">
        <v>235</v>
      </c>
      <c r="CU239" s="118">
        <f>IF(CX239="n/a","n/a",IF(EXACT(CX239,"Huibertgat/Eemshaven"),ROUND(
IF(IF(OR(ISBLANK(S239),S239="n/a"),P239,S239)&gt;pMHW!$C$3,0,
IF(IF(OR(ISBLANK(S239),S239="n/a"),P239,S239)&gt;pMHW!$D$3, (pMHW!$C$3-IF(OR(ISBLANK(S239),S239="n/a"),P239,S239))*LOOKUP(CX239,pMHW!$B$4:$B$8,pMHW!$M$4:$M$8),
IF(IF(OR(ISBLANK(S239),S239="n/a"),P239,S239)&gt;pMHW!$F$3,LOOKUP(CX239,pMHW!$B$4:$B$8,pMHW!$D$4:$D$8)+(pMHW!$D$3-IF(OR(ISBLANK(S239),S239="n/a"),P239,S239))*LOOKUP(CX239,pMHW!$B$4:$B$8,pMHW!$O$4:$O$8),
LOOKUP(CX239,pMHW!$B$4:$B$8,pMHW!$F$4:$F$8)))),1),
ROUND(
IF(IF(OR(ISBLANK(S239),S239="n/a"),P239,S239)&gt;pMHW!$C$3,0,
IF(IF(OR(ISBLANK(S239),S239="n/a"),P239,S239)&gt;pMHW!$D$3,(pMHW!$C$3-IF(OR(ISBLANK(S239),S239="n/a"),P239,S239))*LOOKUP(CX239,pMHW!$B$4:$B$8,pMHW!$M$4:$M$8),
IF(IF(OR(ISBLANK(S239),S239="n/a"),P239,S239)&gt;pMHW!$E$3,LOOKUP(CX239,pMHW!$B$4:$B$8,pMHW!$D$4:$D$8)+(pMHW!$D$3-IF(OR(ISBLANK(S239),S239="n/a"),P239,S239))*LOOKUP(CX239,pMHW!$B$4:$B$8,pMHW!$N$4:$N$8),
LOOKUP(CX239,pMHW!$B$4:$B$8,pMHW!$F$4:$F$8)))),1)))</f>
        <v>1</v>
      </c>
      <c r="CV239" s="117" t="s">
        <v>27</v>
      </c>
      <c r="CW239" s="119" t="str">
        <f t="shared" si="149"/>
        <v>FBE=0.25; pMHW=1 m</v>
      </c>
      <c r="CX239" s="119" t="s">
        <v>267</v>
      </c>
      <c r="CY239" s="289"/>
      <c r="CZ239" s="120">
        <f t="shared" si="147"/>
        <v>-3.3000000000000002E-2</v>
      </c>
      <c r="DA239" s="120">
        <f t="shared" si="148"/>
        <v>5.0000000000000001E-3</v>
      </c>
      <c r="DB239" s="120">
        <v>-3.2734669744968407E-2</v>
      </c>
      <c r="DC239" s="120">
        <v>-2.7305500581860539E-2</v>
      </c>
      <c r="DD239" s="120">
        <v>-3.8125820457935333E-2</v>
      </c>
    </row>
    <row r="240" spans="1:108" s="35" customFormat="1" ht="12.75">
      <c r="A240" s="136" t="s">
        <v>1207</v>
      </c>
      <c r="B240" s="136" t="s">
        <v>1207</v>
      </c>
      <c r="C240" s="147" t="s">
        <v>1208</v>
      </c>
      <c r="D240" s="99">
        <v>1976</v>
      </c>
      <c r="E240" s="147" t="s">
        <v>1209</v>
      </c>
      <c r="F240" s="136" t="s">
        <v>1210</v>
      </c>
      <c r="G240" s="96">
        <v>2</v>
      </c>
      <c r="H240" s="105" t="s">
        <v>249</v>
      </c>
      <c r="I240" s="56">
        <v>53.272368050600001</v>
      </c>
      <c r="J240" s="56">
        <v>4.9611385298700004</v>
      </c>
      <c r="K240" s="48">
        <v>126550</v>
      </c>
      <c r="L240" s="48">
        <v>587275</v>
      </c>
      <c r="M240" s="49" t="s">
        <v>223</v>
      </c>
      <c r="N240" s="178">
        <f>Radiocarbon!K239</f>
        <v>2785</v>
      </c>
      <c r="O240" s="266">
        <f>Radiocarbon!L239</f>
        <v>114</v>
      </c>
      <c r="P240" s="179">
        <f>Radiocarbon!P239</f>
        <v>2890</v>
      </c>
      <c r="Q240" s="179">
        <f>Radiocarbon!Q239</f>
        <v>3035</v>
      </c>
      <c r="R240" s="179">
        <f>Radiocarbon!R239</f>
        <v>2760</v>
      </c>
      <c r="S240" s="179" t="str">
        <f>Radiocarbon!S239</f>
        <v>n/a</v>
      </c>
      <c r="T240" s="179" t="str">
        <f>Radiocarbon!T239</f>
        <v>n/a</v>
      </c>
      <c r="U240" s="179" t="str">
        <f>Radiocarbon!U239</f>
        <v>n/a</v>
      </c>
      <c r="V240" s="97" t="str">
        <f t="shared" si="121"/>
        <v>Local MHW and GW (Tidal ULD Z-GW) terrestrial indicator; Undifferentiated peat</v>
      </c>
      <c r="W240" s="17" t="s">
        <v>1211</v>
      </c>
      <c r="X240" s="97" t="s">
        <v>225</v>
      </c>
      <c r="Y240" s="97" t="s">
        <v>1212</v>
      </c>
      <c r="Z240" s="97" t="s">
        <v>226</v>
      </c>
      <c r="AA240" s="133">
        <v>1.1600000000000001</v>
      </c>
      <c r="AB240" s="133">
        <v>5.0000000000000044E-3</v>
      </c>
      <c r="AC240" s="36">
        <v>0</v>
      </c>
      <c r="AD240" s="148" t="s">
        <v>289</v>
      </c>
      <c r="AE240" s="59">
        <v>1.0000000000000009E-2</v>
      </c>
      <c r="AF240" s="61" t="s">
        <v>227</v>
      </c>
      <c r="AG240" s="181">
        <f t="shared" si="122"/>
        <v>2.5000000000000022E-2</v>
      </c>
      <c r="AH240" s="181">
        <f t="shared" si="123"/>
        <v>1.2500000000000011E-2</v>
      </c>
      <c r="AI240" s="181">
        <v>0.02</v>
      </c>
      <c r="AJ240" s="181">
        <v>0</v>
      </c>
      <c r="AK240" s="181">
        <v>0</v>
      </c>
      <c r="AL240" s="37" t="s">
        <v>8</v>
      </c>
      <c r="AM240" s="37" t="s">
        <v>8</v>
      </c>
      <c r="AN240" s="109">
        <v>0.1</v>
      </c>
      <c r="AO240" s="108" t="s">
        <v>8</v>
      </c>
      <c r="AP240" s="109">
        <v>0.02</v>
      </c>
      <c r="AQ240" s="108" t="s">
        <v>8</v>
      </c>
      <c r="AR240" s="108" t="s">
        <v>8</v>
      </c>
      <c r="AS240" s="108" t="s">
        <v>8</v>
      </c>
      <c r="AT240" s="108">
        <v>-1.1600000000000001</v>
      </c>
      <c r="AU240" s="110" t="s">
        <v>228</v>
      </c>
      <c r="AV240" s="108">
        <v>-1.1600000000000001</v>
      </c>
      <c r="AW240" s="111" t="s">
        <v>229</v>
      </c>
      <c r="AX240" s="130">
        <f t="shared" si="125"/>
        <v>0.10467210707729162</v>
      </c>
      <c r="AY240" s="130">
        <f t="shared" si="126"/>
        <v>0.10467210707729162</v>
      </c>
      <c r="AZ240" s="113" t="s">
        <v>8</v>
      </c>
      <c r="BA240" s="113" t="s">
        <v>8</v>
      </c>
      <c r="BB240" s="113" t="s">
        <v>8</v>
      </c>
      <c r="BC240" s="113" t="s">
        <v>8</v>
      </c>
      <c r="BD240" s="113" t="s">
        <v>8</v>
      </c>
      <c r="BE240" s="113">
        <v>0.9</v>
      </c>
      <c r="BF240" s="113" t="s">
        <v>8</v>
      </c>
      <c r="BG240" s="113" t="s">
        <v>8</v>
      </c>
      <c r="BH240" s="113" t="s">
        <v>8</v>
      </c>
      <c r="BI240" s="113" t="s">
        <v>8</v>
      </c>
      <c r="BJ240" s="123">
        <v>1</v>
      </c>
      <c r="BK240" s="114" t="s">
        <v>230</v>
      </c>
      <c r="BL240" s="124" t="s">
        <v>263</v>
      </c>
      <c r="BM240" s="124" t="s">
        <v>232</v>
      </c>
      <c r="BN240" s="115" t="s">
        <v>264</v>
      </c>
      <c r="BO240" s="42">
        <f t="shared" si="127"/>
        <v>-0.2</v>
      </c>
      <c r="BP240" s="115">
        <v>0.3</v>
      </c>
      <c r="BQ240" s="116" t="str">
        <f t="shared" si="128"/>
        <v>n/a</v>
      </c>
      <c r="BR240" s="115" t="s">
        <v>8</v>
      </c>
      <c r="BS240" s="42" t="str">
        <f t="shared" si="129"/>
        <v>n/a</v>
      </c>
      <c r="BT240" s="115" t="s">
        <v>8</v>
      </c>
      <c r="BU240" s="115" t="s">
        <v>8</v>
      </c>
      <c r="BV240" s="66">
        <f t="shared" si="130"/>
        <v>5.0000000000000044E-3</v>
      </c>
      <c r="BW240" s="66">
        <f t="shared" si="131"/>
        <v>2.0039024427351747E-2</v>
      </c>
      <c r="BX240" s="66">
        <f t="shared" si="132"/>
        <v>0.45662000000000003</v>
      </c>
      <c r="BY240" s="44">
        <f t="shared" si="133"/>
        <v>7.8217614544295586E-2</v>
      </c>
      <c r="BZ240" s="67" t="s">
        <v>8</v>
      </c>
      <c r="CA240" s="67" t="s">
        <v>8</v>
      </c>
      <c r="CB240" s="73">
        <f t="shared" si="134"/>
        <v>-0.96000000000000019</v>
      </c>
      <c r="CC240" s="73">
        <f t="shared" si="135"/>
        <v>0.31836741745976455</v>
      </c>
      <c r="CD240" s="73">
        <f t="shared" si="136"/>
        <v>0.31836741745976455</v>
      </c>
      <c r="CE240" s="90">
        <f t="shared" si="137"/>
        <v>-0.96000000000000019</v>
      </c>
      <c r="CF240" s="90">
        <f t="shared" si="138"/>
        <v>0.31773613266356726</v>
      </c>
      <c r="CG240" s="90">
        <f t="shared" si="139"/>
        <v>0.31773613266356726</v>
      </c>
      <c r="CH240" s="90">
        <f t="shared" si="140"/>
        <v>-0.49838000000000016</v>
      </c>
      <c r="CI240" s="90">
        <f t="shared" si="141"/>
        <v>0.32783503126572672</v>
      </c>
      <c r="CJ240" s="90">
        <f t="shared" si="142"/>
        <v>0.32783503126572672</v>
      </c>
      <c r="CK240" s="91">
        <f t="shared" si="143"/>
        <v>-0.49838000000000016</v>
      </c>
      <c r="CL240" s="90">
        <f t="shared" si="144"/>
        <v>0.32783503126572672</v>
      </c>
      <c r="CM240" s="91">
        <f t="shared" si="145"/>
        <v>0.32783503126572672</v>
      </c>
      <c r="CN240" s="93" t="str">
        <f t="shared" si="146"/>
        <v>1;2;3</v>
      </c>
      <c r="CO240" s="137">
        <v>0</v>
      </c>
      <c r="CP240" s="209"/>
      <c r="CQ240" s="137"/>
      <c r="CR240" s="64" t="s">
        <v>234</v>
      </c>
      <c r="CS240" s="164">
        <v>0</v>
      </c>
      <c r="CT240" s="117" t="s">
        <v>235</v>
      </c>
      <c r="CU240" s="118">
        <f>IF(CX240="n/a","n/a",IF(EXACT(CX240,"Huibertgat/Eemshaven"),ROUND(
IF(IF(OR(ISBLANK(S240),S240="n/a"),P240,S240)&gt;pMHW!$C$3,0,
IF(IF(OR(ISBLANK(S240),S240="n/a"),P240,S240)&gt;pMHW!$D$3, (pMHW!$C$3-IF(OR(ISBLANK(S240),S240="n/a"),P240,S240))*LOOKUP(CX240,pMHW!$B$4:$B$8,pMHW!$M$4:$M$8),
IF(IF(OR(ISBLANK(S240),S240="n/a"),P240,S240)&gt;pMHW!$F$3,LOOKUP(CX240,pMHW!$B$4:$B$8,pMHW!$D$4:$D$8)+(pMHW!$D$3-IF(OR(ISBLANK(S240),S240="n/a"),P240,S240))*LOOKUP(CX240,pMHW!$B$4:$B$8,pMHW!$O$4:$O$8),
LOOKUP(CX240,pMHW!$B$4:$B$8,pMHW!$F$4:$F$8)))),1),
ROUND(
IF(IF(OR(ISBLANK(S240),S240="n/a"),P240,S240)&gt;pMHW!$C$3,0,
IF(IF(OR(ISBLANK(S240),S240="n/a"),P240,S240)&gt;pMHW!$D$3,(pMHW!$C$3-IF(OR(ISBLANK(S240),S240="n/a"),P240,S240))*LOOKUP(CX240,pMHW!$B$4:$B$8,pMHW!$M$4:$M$8),
IF(IF(OR(ISBLANK(S240),S240="n/a"),P240,S240)&gt;pMHW!$E$3,LOOKUP(CX240,pMHW!$B$4:$B$8,pMHW!$D$4:$D$8)+(pMHW!$D$3-IF(OR(ISBLANK(S240),S240="n/a"),P240,S240))*LOOKUP(CX240,pMHW!$B$4:$B$8,pMHW!$N$4:$N$8),
LOOKUP(CX240,pMHW!$B$4:$B$8,pMHW!$F$4:$F$8)))),1)))</f>
        <v>0.9</v>
      </c>
      <c r="CV240" s="117" t="s">
        <v>27</v>
      </c>
      <c r="CW240" s="119" t="str">
        <f t="shared" ref="CW240:CW242" si="150">CONCATENATE(CR240,CS240,"; ",CT240,CU240," ",CV240)</f>
        <v>FBE=0; pMHW=0.9 m</v>
      </c>
      <c r="CX240" s="119" t="s">
        <v>254</v>
      </c>
      <c r="CY240" s="165" t="s">
        <v>459</v>
      </c>
      <c r="CZ240" s="120">
        <f t="shared" si="147"/>
        <v>-0.158</v>
      </c>
      <c r="DA240" s="120">
        <f t="shared" si="148"/>
        <v>2.5999999999999999E-2</v>
      </c>
      <c r="DB240" s="120">
        <v>-0.15802839398384089</v>
      </c>
      <c r="DC240" s="120">
        <v>-0.1318188011646271</v>
      </c>
      <c r="DD240" s="120">
        <v>-0.18405440449714661</v>
      </c>
    </row>
    <row r="241" spans="1:108" s="35" customFormat="1" ht="12.75">
      <c r="A241" s="136" t="s">
        <v>1213</v>
      </c>
      <c r="B241" s="136" t="s">
        <v>1213</v>
      </c>
      <c r="C241" s="147" t="s">
        <v>1208</v>
      </c>
      <c r="D241" s="99">
        <v>1977</v>
      </c>
      <c r="E241" s="147" t="s">
        <v>1214</v>
      </c>
      <c r="F241" s="136" t="s">
        <v>1215</v>
      </c>
      <c r="G241" s="96">
        <v>2</v>
      </c>
      <c r="H241" s="105" t="s">
        <v>249</v>
      </c>
      <c r="I241" s="56">
        <v>53.393336799799997</v>
      </c>
      <c r="J241" s="56">
        <v>5.2585027048999997</v>
      </c>
      <c r="K241" s="48">
        <v>146410</v>
      </c>
      <c r="L241" s="48">
        <v>600660</v>
      </c>
      <c r="M241" s="49" t="s">
        <v>223</v>
      </c>
      <c r="N241" s="178">
        <f>Radiocarbon!K240</f>
        <v>1620</v>
      </c>
      <c r="O241" s="266">
        <f>Radiocarbon!L240</f>
        <v>112</v>
      </c>
      <c r="P241" s="179">
        <f>Radiocarbon!P240</f>
        <v>1505</v>
      </c>
      <c r="Q241" s="179">
        <f>Radiocarbon!Q240</f>
        <v>1690</v>
      </c>
      <c r="R241" s="179">
        <f>Radiocarbon!R240</f>
        <v>1390</v>
      </c>
      <c r="S241" s="179" t="str">
        <f>Radiocarbon!S240</f>
        <v>n/a</v>
      </c>
      <c r="T241" s="179" t="str">
        <f>Radiocarbon!T240</f>
        <v>n/a</v>
      </c>
      <c r="U241" s="179" t="str">
        <f>Radiocarbon!U240</f>
        <v>n/a</v>
      </c>
      <c r="V241" s="97" t="str">
        <f t="shared" si="121"/>
        <v>Local MHW and GW (Tidal ULD Z-GW) terrestrial indicator; Fen peat</v>
      </c>
      <c r="W241" s="17" t="s">
        <v>1216</v>
      </c>
      <c r="X241" s="97" t="s">
        <v>225</v>
      </c>
      <c r="Y241" s="97" t="s">
        <v>1212</v>
      </c>
      <c r="Z241" s="97" t="s">
        <v>226</v>
      </c>
      <c r="AA241" s="133">
        <v>0.11</v>
      </c>
      <c r="AB241" s="133">
        <v>3.9999999999999994E-2</v>
      </c>
      <c r="AC241" s="36">
        <v>0</v>
      </c>
      <c r="AD241" s="148" t="s">
        <v>289</v>
      </c>
      <c r="AE241" s="59">
        <v>7.9999999999999988E-2</v>
      </c>
      <c r="AF241" s="127" t="s">
        <v>273</v>
      </c>
      <c r="AG241" s="181">
        <f t="shared" si="122"/>
        <v>0.19999999999999996</v>
      </c>
      <c r="AH241" s="181">
        <f t="shared" si="123"/>
        <v>9.9999999999999978E-2</v>
      </c>
      <c r="AI241" s="181">
        <v>0.02</v>
      </c>
      <c r="AJ241" s="181">
        <v>0</v>
      </c>
      <c r="AK241" s="181">
        <v>0</v>
      </c>
      <c r="AL241" s="128" t="s">
        <v>8</v>
      </c>
      <c r="AM241" s="37" t="s">
        <v>8</v>
      </c>
      <c r="AN241" s="109">
        <v>0.1</v>
      </c>
      <c r="AO241" s="108" t="s">
        <v>8</v>
      </c>
      <c r="AP241" s="109">
        <v>0.02</v>
      </c>
      <c r="AQ241" s="108" t="s">
        <v>8</v>
      </c>
      <c r="AR241" s="108" t="s">
        <v>8</v>
      </c>
      <c r="AS241" s="108" t="s">
        <v>8</v>
      </c>
      <c r="AT241" s="108">
        <v>-0.11</v>
      </c>
      <c r="AU241" s="110" t="s">
        <v>228</v>
      </c>
      <c r="AV241" s="108">
        <v>-0.11</v>
      </c>
      <c r="AW241" s="111" t="s">
        <v>229</v>
      </c>
      <c r="AX241" s="130">
        <f t="shared" si="125"/>
        <v>0.14422205101855956</v>
      </c>
      <c r="AY241" s="130">
        <f t="shared" si="126"/>
        <v>0.14422205101855956</v>
      </c>
      <c r="AZ241" s="113" t="s">
        <v>8</v>
      </c>
      <c r="BA241" s="113" t="s">
        <v>8</v>
      </c>
      <c r="BB241" s="113" t="s">
        <v>8</v>
      </c>
      <c r="BC241" s="113" t="s">
        <v>8</v>
      </c>
      <c r="BD241" s="113" t="s">
        <v>8</v>
      </c>
      <c r="BE241" s="113">
        <v>0.9</v>
      </c>
      <c r="BF241" s="113" t="s">
        <v>8</v>
      </c>
      <c r="BG241" s="113" t="s">
        <v>8</v>
      </c>
      <c r="BH241" s="113" t="s">
        <v>8</v>
      </c>
      <c r="BI241" s="113" t="s">
        <v>8</v>
      </c>
      <c r="BJ241" s="123">
        <v>1</v>
      </c>
      <c r="BK241" s="114" t="s">
        <v>230</v>
      </c>
      <c r="BL241" s="124" t="s">
        <v>279</v>
      </c>
      <c r="BM241" s="124" t="s">
        <v>232</v>
      </c>
      <c r="BN241" s="42" t="s">
        <v>280</v>
      </c>
      <c r="BO241" s="42">
        <f t="shared" si="127"/>
        <v>-0.3</v>
      </c>
      <c r="BP241" s="115">
        <v>0.2</v>
      </c>
      <c r="BQ241" s="116" t="str">
        <f t="shared" si="128"/>
        <v>n/a</v>
      </c>
      <c r="BR241" s="115" t="s">
        <v>8</v>
      </c>
      <c r="BS241" s="42" t="str">
        <f t="shared" si="129"/>
        <v>n/a</v>
      </c>
      <c r="BT241" s="115" t="s">
        <v>8</v>
      </c>
      <c r="BU241" s="115" t="s">
        <v>8</v>
      </c>
      <c r="BV241" s="66">
        <f t="shared" si="130"/>
        <v>3.9999999999999994E-2</v>
      </c>
      <c r="BW241" s="66">
        <f t="shared" si="131"/>
        <v>2.2360679774997901E-2</v>
      </c>
      <c r="BX241" s="66">
        <f t="shared" si="132"/>
        <v>0.21671999999999997</v>
      </c>
      <c r="BY241" s="44">
        <f t="shared" si="133"/>
        <v>4.2085798079637263E-2</v>
      </c>
      <c r="BZ241" s="67" t="s">
        <v>8</v>
      </c>
      <c r="CA241" s="67" t="s">
        <v>8</v>
      </c>
      <c r="CB241" s="73">
        <f t="shared" si="134"/>
        <v>0.19</v>
      </c>
      <c r="CC241" s="73">
        <f t="shared" si="135"/>
        <v>0.24758836806279896</v>
      </c>
      <c r="CD241" s="73">
        <f t="shared" si="136"/>
        <v>0.24758836806279896</v>
      </c>
      <c r="CE241" s="90">
        <f t="shared" si="137"/>
        <v>0.19</v>
      </c>
      <c r="CF241" s="90">
        <f t="shared" si="138"/>
        <v>0.24657656011875906</v>
      </c>
      <c r="CG241" s="90">
        <f t="shared" si="139"/>
        <v>0.24657656011875906</v>
      </c>
      <c r="CH241" s="90">
        <f t="shared" si="140"/>
        <v>0.44671999999999995</v>
      </c>
      <c r="CI241" s="90">
        <f t="shared" si="141"/>
        <v>0.25113983037343957</v>
      </c>
      <c r="CJ241" s="90">
        <f t="shared" si="142"/>
        <v>0.25113983037343957</v>
      </c>
      <c r="CK241" s="91">
        <f t="shared" si="143"/>
        <v>0.44671999999999995</v>
      </c>
      <c r="CL241" s="90">
        <f t="shared" si="144"/>
        <v>0.25113983037343957</v>
      </c>
      <c r="CM241" s="91">
        <f t="shared" si="145"/>
        <v>0.25113983037343957</v>
      </c>
      <c r="CN241" s="93" t="str">
        <f t="shared" si="146"/>
        <v>1;2;3</v>
      </c>
      <c r="CO241" s="137">
        <v>0</v>
      </c>
      <c r="CP241" s="209"/>
      <c r="CQ241" s="137"/>
      <c r="CR241" s="64" t="s">
        <v>234</v>
      </c>
      <c r="CS241" s="164">
        <v>0</v>
      </c>
      <c r="CT241" s="117" t="s">
        <v>235</v>
      </c>
      <c r="CU241" s="118">
        <f>IF(CX241="n/a","n/a",IF(EXACT(CX241,"Huibertgat/Eemshaven"),ROUND(
IF(IF(OR(ISBLANK(S241),S241="n/a"),P241,S241)&gt;pMHW!$C$3,0,
IF(IF(OR(ISBLANK(S241),S241="n/a"),P241,S241)&gt;pMHW!$D$3, (pMHW!$C$3-IF(OR(ISBLANK(S241),S241="n/a"),P241,S241))*LOOKUP(CX241,pMHW!$B$4:$B$8,pMHW!$M$4:$M$8),
IF(IF(OR(ISBLANK(S241),S241="n/a"),P241,S241)&gt;pMHW!$F$3,LOOKUP(CX241,pMHW!$B$4:$B$8,pMHW!$D$4:$D$8)+(pMHW!$D$3-IF(OR(ISBLANK(S241),S241="n/a"),P241,S241))*LOOKUP(CX241,pMHW!$B$4:$B$8,pMHW!$O$4:$O$8),
LOOKUP(CX241,pMHW!$B$4:$B$8,pMHW!$F$4:$F$8)))),1),
ROUND(
IF(IF(OR(ISBLANK(S241),S241="n/a"),P241,S241)&gt;pMHW!$C$3,0,
IF(IF(OR(ISBLANK(S241),S241="n/a"),P241,S241)&gt;pMHW!$D$3,(pMHW!$C$3-IF(OR(ISBLANK(S241),S241="n/a"),P241,S241))*LOOKUP(CX241,pMHW!$B$4:$B$8,pMHW!$M$4:$M$8),
IF(IF(OR(ISBLANK(S241),S241="n/a"),P241,S241)&gt;pMHW!$E$3,LOOKUP(CX241,pMHW!$B$4:$B$8,pMHW!$D$4:$D$8)+(pMHW!$D$3-IF(OR(ISBLANK(S241),S241="n/a"),P241,S241))*LOOKUP(CX241,pMHW!$B$4:$B$8,pMHW!$N$4:$N$8),
LOOKUP(CX241,pMHW!$B$4:$B$8,pMHW!$F$4:$F$8)))),1)))</f>
        <v>0.9</v>
      </c>
      <c r="CV241" s="117" t="s">
        <v>27</v>
      </c>
      <c r="CW241" s="119" t="str">
        <f t="shared" si="150"/>
        <v>FBE=0; pMHW=0.9 m</v>
      </c>
      <c r="CX241" s="119" t="s">
        <v>254</v>
      </c>
      <c r="CY241" s="165" t="s">
        <v>459</v>
      </c>
      <c r="CZ241" s="120">
        <f t="shared" si="147"/>
        <v>-0.14399999999999999</v>
      </c>
      <c r="DA241" s="120">
        <f t="shared" si="148"/>
        <v>2.4E-2</v>
      </c>
      <c r="DB241" s="120">
        <v>-0.14434470236301419</v>
      </c>
      <c r="DC241" s="120">
        <v>-0.12040460109710691</v>
      </c>
      <c r="DD241" s="120">
        <v>-0.16811710596084589</v>
      </c>
    </row>
    <row r="242" spans="1:108" s="35" customFormat="1" ht="12.75">
      <c r="A242" s="136" t="s">
        <v>1217</v>
      </c>
      <c r="B242" s="136" t="s">
        <v>1217</v>
      </c>
      <c r="C242" s="147" t="s">
        <v>1208</v>
      </c>
      <c r="D242" s="100">
        <v>1974</v>
      </c>
      <c r="E242" s="136" t="s">
        <v>1218</v>
      </c>
      <c r="F242" s="136" t="s">
        <v>1219</v>
      </c>
      <c r="G242" s="96">
        <v>2</v>
      </c>
      <c r="H242" s="105" t="s">
        <v>249</v>
      </c>
      <c r="I242" s="56">
        <v>53.395127404999997</v>
      </c>
      <c r="J242" s="56">
        <v>5.2524837465500003</v>
      </c>
      <c r="K242" s="48">
        <v>146010</v>
      </c>
      <c r="L242" s="48">
        <v>600860</v>
      </c>
      <c r="M242" s="49" t="s">
        <v>223</v>
      </c>
      <c r="N242" s="178">
        <f>Radiocarbon!K241</f>
        <v>1555</v>
      </c>
      <c r="O242" s="266">
        <f>Radiocarbon!L241</f>
        <v>112</v>
      </c>
      <c r="P242" s="179">
        <f>Radiocarbon!P241</f>
        <v>1455</v>
      </c>
      <c r="Q242" s="179">
        <f>Radiocarbon!Q241</f>
        <v>1550</v>
      </c>
      <c r="R242" s="179">
        <f>Radiocarbon!R241</f>
        <v>1345</v>
      </c>
      <c r="S242" s="179" t="str">
        <f>Radiocarbon!S241</f>
        <v>n/a</v>
      </c>
      <c r="T242" s="179" t="str">
        <f>Radiocarbon!T241</f>
        <v>n/a</v>
      </c>
      <c r="U242" s="179" t="str">
        <f>Radiocarbon!U241</f>
        <v>n/a</v>
      </c>
      <c r="V242" s="97" t="str">
        <f t="shared" si="121"/>
        <v>Local MHW and GW (Tidal ULD Z-GW) terrestrial indicator; Undifferentiated peat</v>
      </c>
      <c r="W242" s="17" t="s">
        <v>1220</v>
      </c>
      <c r="X242" s="97" t="s">
        <v>225</v>
      </c>
      <c r="Y242" s="107" t="s">
        <v>225</v>
      </c>
      <c r="Z242" s="107" t="s">
        <v>226</v>
      </c>
      <c r="AA242" s="133">
        <v>0</v>
      </c>
      <c r="AB242" s="133">
        <v>4.0000000000000036E-2</v>
      </c>
      <c r="AC242" s="36">
        <v>0</v>
      </c>
      <c r="AD242" s="148" t="s">
        <v>289</v>
      </c>
      <c r="AE242" s="62">
        <v>4.0000000000000036E-2</v>
      </c>
      <c r="AF242" s="127" t="s">
        <v>273</v>
      </c>
      <c r="AG242" s="181">
        <f t="shared" si="122"/>
        <v>0.10000000000000009</v>
      </c>
      <c r="AH242" s="181">
        <f t="shared" si="123"/>
        <v>5.0000000000000044E-2</v>
      </c>
      <c r="AI242" s="186">
        <v>0.02</v>
      </c>
      <c r="AJ242" s="181">
        <v>0</v>
      </c>
      <c r="AK242" s="181">
        <v>0</v>
      </c>
      <c r="AL242" s="128" t="s">
        <v>8</v>
      </c>
      <c r="AM242" s="108" t="s">
        <v>8</v>
      </c>
      <c r="AN242" s="109">
        <v>0.1</v>
      </c>
      <c r="AO242" s="108" t="s">
        <v>8</v>
      </c>
      <c r="AP242" s="109">
        <v>0.02</v>
      </c>
      <c r="AQ242" s="108" t="s">
        <v>8</v>
      </c>
      <c r="AR242" s="108" t="s">
        <v>8</v>
      </c>
      <c r="AS242" s="108" t="s">
        <v>8</v>
      </c>
      <c r="AT242" s="108">
        <v>0.68144581921360314</v>
      </c>
      <c r="AU242" s="110" t="s">
        <v>228</v>
      </c>
      <c r="AV242" s="108">
        <v>0.68144581921360314</v>
      </c>
      <c r="AW242" s="111" t="s">
        <v>229</v>
      </c>
      <c r="AX242" s="130">
        <f t="shared" si="125"/>
        <v>0.11532562594670799</v>
      </c>
      <c r="AY242" s="130">
        <f t="shared" si="126"/>
        <v>0.11532562594670799</v>
      </c>
      <c r="AZ242" s="113" t="s">
        <v>8</v>
      </c>
      <c r="BA242" s="113" t="s">
        <v>8</v>
      </c>
      <c r="BB242" s="113" t="s">
        <v>8</v>
      </c>
      <c r="BC242" s="113" t="s">
        <v>8</v>
      </c>
      <c r="BD242" s="113" t="s">
        <v>8</v>
      </c>
      <c r="BE242" s="149">
        <v>0.9</v>
      </c>
      <c r="BF242" s="113" t="s">
        <v>8</v>
      </c>
      <c r="BG242" s="113" t="s">
        <v>8</v>
      </c>
      <c r="BH242" s="113" t="s">
        <v>8</v>
      </c>
      <c r="BI242" s="113" t="s">
        <v>8</v>
      </c>
      <c r="BJ242" s="170">
        <v>1</v>
      </c>
      <c r="BK242" s="124" t="s">
        <v>230</v>
      </c>
      <c r="BL242" s="124" t="s">
        <v>263</v>
      </c>
      <c r="BM242" s="150" t="s">
        <v>232</v>
      </c>
      <c r="BN242" s="115" t="s">
        <v>264</v>
      </c>
      <c r="BO242" s="42">
        <f t="shared" si="127"/>
        <v>-0.2</v>
      </c>
      <c r="BP242" s="43">
        <v>0.3</v>
      </c>
      <c r="BQ242" s="116" t="str">
        <f t="shared" si="128"/>
        <v>n/a</v>
      </c>
      <c r="BR242" s="115" t="s">
        <v>8</v>
      </c>
      <c r="BS242" s="42" t="str">
        <f t="shared" si="129"/>
        <v>n/a</v>
      </c>
      <c r="BT242" s="115" t="s">
        <v>8</v>
      </c>
      <c r="BU242" s="115" t="s">
        <v>8</v>
      </c>
      <c r="BV242" s="66">
        <f t="shared" si="130"/>
        <v>4.0000000000000036E-2</v>
      </c>
      <c r="BW242" s="66">
        <f t="shared" si="131"/>
        <v>2.2360679774997901E-2</v>
      </c>
      <c r="BX242" s="66">
        <f t="shared" si="132"/>
        <v>0.210975</v>
      </c>
      <c r="BY242" s="44">
        <f t="shared" si="133"/>
        <v>3.7951288598017337E-2</v>
      </c>
      <c r="BZ242" s="67" t="s">
        <v>8</v>
      </c>
      <c r="CA242" s="67" t="s">
        <v>8</v>
      </c>
      <c r="CB242" s="73">
        <f t="shared" si="134"/>
        <v>0.88144581921360321</v>
      </c>
      <c r="CC242" s="73">
        <f t="shared" si="135"/>
        <v>0.32218007387174025</v>
      </c>
      <c r="CD242" s="73">
        <f t="shared" si="136"/>
        <v>0.32218007387174025</v>
      </c>
      <c r="CE242" s="90">
        <f t="shared" si="137"/>
        <v>0.88144581921360321</v>
      </c>
      <c r="CF242" s="90">
        <f t="shared" si="138"/>
        <v>0.32140317359976395</v>
      </c>
      <c r="CG242" s="90">
        <f t="shared" si="139"/>
        <v>0.32140317359976395</v>
      </c>
      <c r="CH242" s="90">
        <f t="shared" si="140"/>
        <v>1.1324208192136032</v>
      </c>
      <c r="CI242" s="90">
        <f t="shared" si="141"/>
        <v>0.32440761443938088</v>
      </c>
      <c r="CJ242" s="90">
        <f t="shared" si="142"/>
        <v>0.32440761443938088</v>
      </c>
      <c r="CK242" s="91">
        <f t="shared" si="143"/>
        <v>1.1324208192136032</v>
      </c>
      <c r="CL242" s="90">
        <f t="shared" si="144"/>
        <v>0.32440761443938088</v>
      </c>
      <c r="CM242" s="91">
        <f t="shared" si="145"/>
        <v>0.32440761443938088</v>
      </c>
      <c r="CN242" s="93" t="str">
        <f t="shared" si="146"/>
        <v>1;2;3</v>
      </c>
      <c r="CO242" s="137">
        <v>0</v>
      </c>
      <c r="CP242" s="209"/>
      <c r="CQ242" s="137"/>
      <c r="CR242" s="64" t="s">
        <v>234</v>
      </c>
      <c r="CS242" s="164">
        <v>0</v>
      </c>
      <c r="CT242" s="117" t="s">
        <v>235</v>
      </c>
      <c r="CU242" s="118">
        <f>IF(CX242="n/a","n/a",IF(EXACT(CX242,"Huibertgat/Eemshaven"),ROUND(
IF(IF(OR(ISBLANK(S242),S242="n/a"),P242,S242)&gt;pMHW!$C$3,0,
IF(IF(OR(ISBLANK(S242),S242="n/a"),P242,S242)&gt;pMHW!$D$3, (pMHW!$C$3-IF(OR(ISBLANK(S242),S242="n/a"),P242,S242))*LOOKUP(CX242,pMHW!$B$4:$B$8,pMHW!$M$4:$M$8),
IF(IF(OR(ISBLANK(S242),S242="n/a"),P242,S242)&gt;pMHW!$F$3,LOOKUP(CX242,pMHW!$B$4:$B$8,pMHW!$D$4:$D$8)+(pMHW!$D$3-IF(OR(ISBLANK(S242),S242="n/a"),P242,S242))*LOOKUP(CX242,pMHW!$B$4:$B$8,pMHW!$O$4:$O$8),
LOOKUP(CX242,pMHW!$B$4:$B$8,pMHW!$F$4:$F$8)))),1),
ROUND(
IF(IF(OR(ISBLANK(S242),S242="n/a"),P242,S242)&gt;pMHW!$C$3,0,
IF(IF(OR(ISBLANK(S242),S242="n/a"),P242,S242)&gt;pMHW!$D$3,(pMHW!$C$3-IF(OR(ISBLANK(S242),S242="n/a"),P242,S242))*LOOKUP(CX242,pMHW!$B$4:$B$8,pMHW!$M$4:$M$8),
IF(IF(OR(ISBLANK(S242),S242="n/a"),P242,S242)&gt;pMHW!$E$3,LOOKUP(CX242,pMHW!$B$4:$B$8,pMHW!$D$4:$D$8)+(pMHW!$D$3-IF(OR(ISBLANK(S242),S242="n/a"),P242,S242))*LOOKUP(CX242,pMHW!$B$4:$B$8,pMHW!$N$4:$N$8),
LOOKUP(CX242,pMHW!$B$4:$B$8,pMHW!$F$4:$F$8)))),1)))</f>
        <v>0.9</v>
      </c>
      <c r="CV242" s="117" t="s">
        <v>27</v>
      </c>
      <c r="CW242" s="119" t="str">
        <f t="shared" si="150"/>
        <v>FBE=0; pMHW=0.9 m</v>
      </c>
      <c r="CX242" s="119" t="s">
        <v>254</v>
      </c>
      <c r="CY242" s="167" t="s">
        <v>3055</v>
      </c>
      <c r="CZ242" s="120">
        <f t="shared" si="147"/>
        <v>-0.14499999999999999</v>
      </c>
      <c r="DA242" s="120">
        <f t="shared" si="148"/>
        <v>2.4E-2</v>
      </c>
      <c r="DB242" s="120">
        <v>-0.1452617943286896</v>
      </c>
      <c r="DC242" s="120">
        <v>-0.1211695969104767</v>
      </c>
      <c r="DD242" s="120">
        <v>-0.16918529570102689</v>
      </c>
    </row>
    <row r="243" spans="1:108" s="35" customFormat="1" ht="12.75">
      <c r="A243" s="136" t="s">
        <v>1221</v>
      </c>
      <c r="B243" s="136" t="s">
        <v>1221</v>
      </c>
      <c r="C243" s="147" t="s">
        <v>1208</v>
      </c>
      <c r="D243" s="99">
        <v>1977</v>
      </c>
      <c r="E243" s="147" t="s">
        <v>1222</v>
      </c>
      <c r="F243" s="136" t="s">
        <v>1223</v>
      </c>
      <c r="G243" s="96">
        <v>2</v>
      </c>
      <c r="H243" s="105" t="s">
        <v>249</v>
      </c>
      <c r="I243" s="56">
        <v>53.376266777200001</v>
      </c>
      <c r="J243" s="56">
        <v>5.2618599553400003</v>
      </c>
      <c r="K243" s="48">
        <v>146630</v>
      </c>
      <c r="L243" s="48">
        <v>598760</v>
      </c>
      <c r="M243" s="49" t="s">
        <v>223</v>
      </c>
      <c r="N243" s="178">
        <f>Radiocarbon!K242</f>
        <v>655</v>
      </c>
      <c r="O243" s="266">
        <f>Radiocarbon!L242</f>
        <v>110</v>
      </c>
      <c r="P243" s="179">
        <f>Radiocarbon!P242</f>
        <v>610</v>
      </c>
      <c r="Q243" s="179">
        <f>Radiocarbon!Q242</f>
        <v>680</v>
      </c>
      <c r="R243" s="179">
        <f>Radiocarbon!R242</f>
        <v>550</v>
      </c>
      <c r="S243" s="179" t="str">
        <f>Radiocarbon!S242</f>
        <v>n/a</v>
      </c>
      <c r="T243" s="179" t="str">
        <f>Radiocarbon!T242</f>
        <v>n/a</v>
      </c>
      <c r="U243" s="179" t="str">
        <f>Radiocarbon!U242</f>
        <v>n/a</v>
      </c>
      <c r="V243" s="97" t="str">
        <f t="shared" si="121"/>
        <v>Local MHW and GW (Tidal ULD Z-GW) terrestrial indicator; Undifferentiated peat</v>
      </c>
      <c r="W243" s="17" t="s">
        <v>1224</v>
      </c>
      <c r="X243" s="97" t="s">
        <v>225</v>
      </c>
      <c r="Y243" s="97" t="s">
        <v>1212</v>
      </c>
      <c r="Z243" s="97" t="s">
        <v>226</v>
      </c>
      <c r="AA243" s="133">
        <v>0.12</v>
      </c>
      <c r="AB243" s="133">
        <v>0.03</v>
      </c>
      <c r="AC243" s="36">
        <v>0</v>
      </c>
      <c r="AD243" s="148" t="s">
        <v>289</v>
      </c>
      <c r="AE243" s="59">
        <v>0.06</v>
      </c>
      <c r="AF243" s="127" t="s">
        <v>273</v>
      </c>
      <c r="AG243" s="181">
        <f t="shared" si="122"/>
        <v>0.15</v>
      </c>
      <c r="AH243" s="181">
        <f t="shared" si="123"/>
        <v>7.4999999999999997E-2</v>
      </c>
      <c r="AI243" s="181">
        <v>0.02</v>
      </c>
      <c r="AJ243" s="181">
        <v>0</v>
      </c>
      <c r="AK243" s="181">
        <v>0</v>
      </c>
      <c r="AL243" s="37" t="s">
        <v>8</v>
      </c>
      <c r="AM243" s="37" t="s">
        <v>8</v>
      </c>
      <c r="AN243" s="109">
        <v>0.1</v>
      </c>
      <c r="AO243" s="108" t="s">
        <v>8</v>
      </c>
      <c r="AP243" s="109">
        <v>0.02</v>
      </c>
      <c r="AQ243" s="108" t="s">
        <v>8</v>
      </c>
      <c r="AR243" s="108" t="s">
        <v>8</v>
      </c>
      <c r="AS243" s="108" t="s">
        <v>8</v>
      </c>
      <c r="AT243" s="108">
        <v>-0.12</v>
      </c>
      <c r="AU243" s="110" t="s">
        <v>228</v>
      </c>
      <c r="AV243" s="108">
        <v>-0.12</v>
      </c>
      <c r="AW243" s="111" t="s">
        <v>229</v>
      </c>
      <c r="AX243" s="130">
        <f t="shared" si="125"/>
        <v>0.12816005617976298</v>
      </c>
      <c r="AY243" s="130">
        <f t="shared" si="126"/>
        <v>0.12816005617976298</v>
      </c>
      <c r="AZ243" s="113" t="s">
        <v>8</v>
      </c>
      <c r="BA243" s="113" t="s">
        <v>8</v>
      </c>
      <c r="BB243" s="113" t="s">
        <v>8</v>
      </c>
      <c r="BC243" s="113" t="s">
        <v>8</v>
      </c>
      <c r="BD243" s="113" t="s">
        <v>8</v>
      </c>
      <c r="BE243" s="113">
        <v>0.9</v>
      </c>
      <c r="BF243" s="113" t="s">
        <v>8</v>
      </c>
      <c r="BG243" s="113" t="s">
        <v>8</v>
      </c>
      <c r="BH243" s="113" t="s">
        <v>8</v>
      </c>
      <c r="BI243" s="113" t="s">
        <v>8</v>
      </c>
      <c r="BJ243" s="123">
        <v>1</v>
      </c>
      <c r="BK243" s="114" t="s">
        <v>230</v>
      </c>
      <c r="BL243" s="124" t="s">
        <v>263</v>
      </c>
      <c r="BM243" s="124" t="s">
        <v>232</v>
      </c>
      <c r="BN243" s="115" t="s">
        <v>264</v>
      </c>
      <c r="BO243" s="42">
        <f t="shared" si="127"/>
        <v>-0.2</v>
      </c>
      <c r="BP243" s="115">
        <v>0.3</v>
      </c>
      <c r="BQ243" s="116" t="str">
        <f t="shared" si="128"/>
        <v>n/a</v>
      </c>
      <c r="BR243" s="115" t="s">
        <v>8</v>
      </c>
      <c r="BS243" s="42" t="str">
        <f t="shared" si="129"/>
        <v>n/a</v>
      </c>
      <c r="BT243" s="115" t="s">
        <v>8</v>
      </c>
      <c r="BU243" s="115" t="s">
        <v>8</v>
      </c>
      <c r="BV243" s="66">
        <f t="shared" si="130"/>
        <v>0.03</v>
      </c>
      <c r="BW243" s="66">
        <f t="shared" si="131"/>
        <v>2.1360009363293828E-2</v>
      </c>
      <c r="BX243" s="66">
        <f t="shared" si="132"/>
        <v>8.7839999999999988E-2</v>
      </c>
      <c r="BY243" s="44">
        <f t="shared" si="133"/>
        <v>1.7376397785502033E-2</v>
      </c>
      <c r="BZ243" s="67" t="s">
        <v>8</v>
      </c>
      <c r="CA243" s="67" t="s">
        <v>8</v>
      </c>
      <c r="CB243" s="73">
        <f t="shared" si="134"/>
        <v>8.0000000000000016E-2</v>
      </c>
      <c r="CC243" s="73">
        <f t="shared" si="135"/>
        <v>0.32692697961471456</v>
      </c>
      <c r="CD243" s="73">
        <f t="shared" si="136"/>
        <v>0.32692697961471456</v>
      </c>
      <c r="CE243" s="90">
        <f t="shared" si="137"/>
        <v>8.0000000000000016E-2</v>
      </c>
      <c r="CF243" s="90">
        <f t="shared" si="138"/>
        <v>0.32622844756397318</v>
      </c>
      <c r="CG243" s="90">
        <f t="shared" si="139"/>
        <v>0.32622844756397318</v>
      </c>
      <c r="CH243" s="90">
        <f t="shared" si="140"/>
        <v>0.19784000000000002</v>
      </c>
      <c r="CI243" s="90">
        <f t="shared" si="141"/>
        <v>0.32738843779217369</v>
      </c>
      <c r="CJ243" s="90">
        <f t="shared" si="142"/>
        <v>0.32738843779217369</v>
      </c>
      <c r="CK243" s="91">
        <f t="shared" si="143"/>
        <v>0.19784000000000002</v>
      </c>
      <c r="CL243" s="90">
        <f t="shared" si="144"/>
        <v>0.32738843779217369</v>
      </c>
      <c r="CM243" s="91">
        <f t="shared" si="145"/>
        <v>0.32738843779217369</v>
      </c>
      <c r="CN243" s="93" t="str">
        <f t="shared" si="146"/>
        <v>1;2;3</v>
      </c>
      <c r="CO243" s="137">
        <v>0</v>
      </c>
      <c r="CP243" s="209"/>
      <c r="CQ243" s="137"/>
      <c r="CR243" s="64" t="s">
        <v>234</v>
      </c>
      <c r="CS243" s="164">
        <v>0</v>
      </c>
      <c r="CT243" s="117" t="s">
        <v>235</v>
      </c>
      <c r="CU243" s="118">
        <f>IF(CX243="n/a","n/a",IF(EXACT(CX243,"Huibertgat/Eemshaven"),ROUND(
IF(IF(OR(ISBLANK(S243),S243="n/a"),P243,S243)&gt;pMHW!$C$3,0,
IF(IF(OR(ISBLANK(S243),S243="n/a"),P243,S243)&gt;pMHW!$D$3, (pMHW!$C$3-IF(OR(ISBLANK(S243),S243="n/a"),P243,S243))*LOOKUP(CX243,pMHW!$B$4:$B$8,pMHW!$M$4:$M$8),
IF(IF(OR(ISBLANK(S243),S243="n/a"),P243,S243)&gt;pMHW!$F$3,LOOKUP(CX243,pMHW!$B$4:$B$8,pMHW!$D$4:$D$8)+(pMHW!$D$3-IF(OR(ISBLANK(S243),S243="n/a"),P243,S243))*LOOKUP(CX243,pMHW!$B$4:$B$8,pMHW!$O$4:$O$8),
LOOKUP(CX243,pMHW!$B$4:$B$8,pMHW!$F$4:$F$8)))),1),
ROUND(
IF(IF(OR(ISBLANK(S243),S243="n/a"),P243,S243)&gt;pMHW!$C$3,0,
IF(IF(OR(ISBLANK(S243),S243="n/a"),P243,S243)&gt;pMHW!$D$3,(pMHW!$C$3-IF(OR(ISBLANK(S243),S243="n/a"),P243,S243))*LOOKUP(CX243,pMHW!$B$4:$B$8,pMHW!$M$4:$M$8),
IF(IF(OR(ISBLANK(S243),S243="n/a"),P243,S243)&gt;pMHW!$E$3,LOOKUP(CX243,pMHW!$B$4:$B$8,pMHW!$D$4:$D$8)+(pMHW!$D$3-IF(OR(ISBLANK(S243),S243="n/a"),P243,S243))*LOOKUP(CX243,pMHW!$B$4:$B$8,pMHW!$N$4:$N$8),
LOOKUP(CX243,pMHW!$B$4:$B$8,pMHW!$F$4:$F$8)))),1)))</f>
        <v>0.9</v>
      </c>
      <c r="CV243" s="117" t="s">
        <v>27</v>
      </c>
      <c r="CW243" s="119" t="str">
        <f>CONCATENATE(CR243,CS244,"; ",CT243,CU243," ",CV243)</f>
        <v>FBE=0; pMHW=0.9 m</v>
      </c>
      <c r="CX243" s="119" t="s">
        <v>254</v>
      </c>
      <c r="CY243" s="165" t="s">
        <v>459</v>
      </c>
      <c r="CZ243" s="120">
        <f t="shared" si="147"/>
        <v>-0.14399999999999999</v>
      </c>
      <c r="DA243" s="120">
        <f t="shared" si="148"/>
        <v>2.4E-2</v>
      </c>
      <c r="DB243" s="120">
        <v>-0.14421080052852631</v>
      </c>
      <c r="DC243" s="120">
        <v>-0.12029290199279789</v>
      </c>
      <c r="DD243" s="120">
        <v>-0.16796119511127469</v>
      </c>
    </row>
    <row r="244" spans="1:108" s="35" customFormat="1" ht="12.75">
      <c r="A244" s="136" t="s">
        <v>1225</v>
      </c>
      <c r="B244" s="136" t="s">
        <v>1225</v>
      </c>
      <c r="C244" s="136" t="s">
        <v>1226</v>
      </c>
      <c r="D244" s="102">
        <v>1975</v>
      </c>
      <c r="E244" s="136" t="s">
        <v>1227</v>
      </c>
      <c r="F244" s="136" t="s">
        <v>1228</v>
      </c>
      <c r="G244" s="96">
        <v>2</v>
      </c>
      <c r="H244" s="105" t="s">
        <v>249</v>
      </c>
      <c r="I244" s="56">
        <v>53.290393983500003</v>
      </c>
      <c r="J244" s="56">
        <v>5.8600602225999996</v>
      </c>
      <c r="K244" s="48">
        <v>186500</v>
      </c>
      <c r="L244" s="48">
        <v>589300</v>
      </c>
      <c r="M244" s="49" t="s">
        <v>223</v>
      </c>
      <c r="N244" s="178">
        <f>Radiocarbon!K243</f>
        <v>5890</v>
      </c>
      <c r="O244" s="266">
        <f>Radiocarbon!L243</f>
        <v>108</v>
      </c>
      <c r="P244" s="179">
        <f>Radiocarbon!P243</f>
        <v>6710</v>
      </c>
      <c r="Q244" s="179">
        <f>Radiocarbon!Q243</f>
        <v>6835</v>
      </c>
      <c r="R244" s="179">
        <f>Radiocarbon!R243</f>
        <v>6630</v>
      </c>
      <c r="S244" s="179" t="str">
        <f>Radiocarbon!S243</f>
        <v>n/a</v>
      </c>
      <c r="T244" s="179" t="str">
        <f>Radiocarbon!T243</f>
        <v>n/a</v>
      </c>
      <c r="U244" s="179" t="str">
        <f>Radiocarbon!U243</f>
        <v>n/a</v>
      </c>
      <c r="V244" s="97" t="str">
        <f t="shared" si="121"/>
        <v>Early GW local (ULD inland Z-GW) terrestrial indicator; Undifferentiated peat</v>
      </c>
      <c r="W244" s="17" t="s">
        <v>1206</v>
      </c>
      <c r="X244" s="97" t="s">
        <v>225</v>
      </c>
      <c r="Y244" s="107" t="s">
        <v>225</v>
      </c>
      <c r="Z244" s="107" t="s">
        <v>226</v>
      </c>
      <c r="AA244" s="133">
        <v>3.4</v>
      </c>
      <c r="AB244" s="133">
        <v>0.05</v>
      </c>
      <c r="AC244" s="36">
        <v>0</v>
      </c>
      <c r="AD244" s="148" t="s">
        <v>262</v>
      </c>
      <c r="AE244" s="62">
        <v>0.05</v>
      </c>
      <c r="AF244" s="127" t="s">
        <v>273</v>
      </c>
      <c r="AG244" s="181">
        <f t="shared" si="122"/>
        <v>0.125</v>
      </c>
      <c r="AH244" s="181">
        <f t="shared" si="123"/>
        <v>6.25E-2</v>
      </c>
      <c r="AI244" s="186">
        <v>0.02</v>
      </c>
      <c r="AJ244" s="181">
        <v>0.05</v>
      </c>
      <c r="AK244" s="186">
        <f t="shared" ref="AK244:AK271" si="151">IF(AA244="nd","nd",0.02*AA244)</f>
        <v>6.8000000000000005E-2</v>
      </c>
      <c r="AL244" s="128" t="s">
        <v>8</v>
      </c>
      <c r="AM244" s="108" t="s">
        <v>8</v>
      </c>
      <c r="AN244" s="109">
        <v>0.1</v>
      </c>
      <c r="AO244" s="108" t="s">
        <v>8</v>
      </c>
      <c r="AP244" s="109">
        <v>0.02</v>
      </c>
      <c r="AQ244" s="108" t="s">
        <v>8</v>
      </c>
      <c r="AR244" s="108" t="s">
        <v>8</v>
      </c>
      <c r="AS244" s="108" t="s">
        <v>8</v>
      </c>
      <c r="AT244" s="108">
        <v>-3.4249999999999998</v>
      </c>
      <c r="AU244" s="110" t="s">
        <v>228</v>
      </c>
      <c r="AV244" s="108">
        <v>-3.4249999999999998</v>
      </c>
      <c r="AW244" s="111" t="s">
        <v>229</v>
      </c>
      <c r="AX244" s="130">
        <f t="shared" si="125"/>
        <v>0.14775063451640405</v>
      </c>
      <c r="AY244" s="130">
        <f t="shared" si="126"/>
        <v>0.13117259622344907</v>
      </c>
      <c r="AZ244" s="113" t="s">
        <v>8</v>
      </c>
      <c r="BA244" s="113" t="s">
        <v>8</v>
      </c>
      <c r="BB244" s="113" t="s">
        <v>8</v>
      </c>
      <c r="BC244" s="113" t="s">
        <v>8</v>
      </c>
      <c r="BD244" s="113" t="s">
        <v>8</v>
      </c>
      <c r="BE244" s="149">
        <v>0.9</v>
      </c>
      <c r="BF244" s="113" t="s">
        <v>8</v>
      </c>
      <c r="BG244" s="113" t="s">
        <v>8</v>
      </c>
      <c r="BH244" s="113" t="s">
        <v>8</v>
      </c>
      <c r="BI244" s="113" t="s">
        <v>8</v>
      </c>
      <c r="BJ244" s="170">
        <v>3</v>
      </c>
      <c r="BK244" s="124" t="s">
        <v>230</v>
      </c>
      <c r="BL244" s="124" t="s">
        <v>263</v>
      </c>
      <c r="BM244" s="150" t="s">
        <v>232</v>
      </c>
      <c r="BN244" s="42" t="s">
        <v>264</v>
      </c>
      <c r="BO244" s="42">
        <f t="shared" si="127"/>
        <v>-0.2</v>
      </c>
      <c r="BP244" s="43">
        <v>0.3</v>
      </c>
      <c r="BQ244" s="116" t="str">
        <f t="shared" si="128"/>
        <v>n/a</v>
      </c>
      <c r="BR244" s="115" t="s">
        <v>8</v>
      </c>
      <c r="BS244" s="42" t="str">
        <f t="shared" si="129"/>
        <v>n/a</v>
      </c>
      <c r="BT244" s="115" t="s">
        <v>8</v>
      </c>
      <c r="BU244" s="115" t="s">
        <v>8</v>
      </c>
      <c r="BV244" s="66">
        <f t="shared" si="130"/>
        <v>7.4999999999999997E-2</v>
      </c>
      <c r="BW244" s="66">
        <f t="shared" si="131"/>
        <v>3.1044947984897289E-2</v>
      </c>
      <c r="BX244" s="66">
        <f t="shared" si="132"/>
        <v>0.62402999999999997</v>
      </c>
      <c r="BY244" s="44">
        <f t="shared" si="133"/>
        <v>0.10110040087086697</v>
      </c>
      <c r="BZ244" s="67" t="s">
        <v>8</v>
      </c>
      <c r="CA244" s="67" t="s">
        <v>8</v>
      </c>
      <c r="CB244" s="73">
        <f t="shared" si="134"/>
        <v>-3.2249999999999996</v>
      </c>
      <c r="CC244" s="73">
        <f t="shared" si="135"/>
        <v>0.33584823774345607</v>
      </c>
      <c r="CD244" s="73">
        <f t="shared" si="136"/>
        <v>0.32889213854299554</v>
      </c>
      <c r="CE244" s="90" t="str">
        <f t="shared" si="137"/>
        <v>n/a</v>
      </c>
      <c r="CF244" s="90" t="str">
        <f t="shared" si="138"/>
        <v>n/a</v>
      </c>
      <c r="CG244" s="90" t="str">
        <f t="shared" si="139"/>
        <v>n/a</v>
      </c>
      <c r="CH244" s="90">
        <f t="shared" si="140"/>
        <v>-2.5259699999999996</v>
      </c>
      <c r="CI244" s="90">
        <f t="shared" si="141"/>
        <v>0.35073541288503357</v>
      </c>
      <c r="CJ244" s="90">
        <f t="shared" si="142"/>
        <v>0.34408041189761873</v>
      </c>
      <c r="CK244" s="91" t="str">
        <f t="shared" si="143"/>
        <v>n/a</v>
      </c>
      <c r="CL244" s="90" t="str">
        <f t="shared" si="144"/>
        <v>n/a</v>
      </c>
      <c r="CM244" s="91" t="str">
        <f t="shared" si="145"/>
        <v>n/a</v>
      </c>
      <c r="CN244" s="93" t="str">
        <f t="shared" si="146"/>
        <v>2;3</v>
      </c>
      <c r="CO244" s="304">
        <v>0</v>
      </c>
      <c r="CP244" s="209" t="s">
        <v>265</v>
      </c>
      <c r="CQ244" s="209"/>
      <c r="CR244" s="64" t="s">
        <v>234</v>
      </c>
      <c r="CS244" s="164">
        <v>0</v>
      </c>
      <c r="CT244" s="117" t="s">
        <v>235</v>
      </c>
      <c r="CU244" s="118">
        <f>IF(CX244="n/a","n/a",IF(EXACT(CX244,"Huibertgat/Eemshaven"),ROUND(
IF(IF(OR(ISBLANK(S244),S244="n/a"),P244,S244)&gt;pMHW!$C$3,0,
IF(IF(OR(ISBLANK(S244),S244="n/a"),P244,S244)&gt;pMHW!$D$3, (pMHW!$C$3-IF(OR(ISBLANK(S244),S244="n/a"),P244,S244))*LOOKUP(CX244,pMHW!$B$4:$B$8,pMHW!$M$4:$M$8),
IF(IF(OR(ISBLANK(S244),S244="n/a"),P244,S244)&gt;pMHW!$F$3,LOOKUP(CX244,pMHW!$B$4:$B$8,pMHW!$D$4:$D$8)+(pMHW!$D$3-IF(OR(ISBLANK(S244),S244="n/a"),P244,S244))*LOOKUP(CX244,pMHW!$B$4:$B$8,pMHW!$O$4:$O$8),
LOOKUP(CX244,pMHW!$B$4:$B$8,pMHW!$F$4:$F$8)))),1),
ROUND(
IF(IF(OR(ISBLANK(S244),S244="n/a"),P244,S244)&gt;pMHW!$C$3,0,
IF(IF(OR(ISBLANK(S244),S244="n/a"),P244,S244)&gt;pMHW!$D$3,(pMHW!$C$3-IF(OR(ISBLANK(S244),S244="n/a"),P244,S244))*LOOKUP(CX244,pMHW!$B$4:$B$8,pMHW!$M$4:$M$8),
IF(IF(OR(ISBLANK(S244),S244="n/a"),P244,S244)&gt;pMHW!$E$3,LOOKUP(CX244,pMHW!$B$4:$B$8,pMHW!$D$4:$D$8)+(pMHW!$D$3-IF(OR(ISBLANK(S244),S244="n/a"),P244,S244))*LOOKUP(CX244,pMHW!$B$4:$B$8,pMHW!$N$4:$N$8),
LOOKUP(CX244,pMHW!$B$4:$B$8,pMHW!$F$4:$F$8)))),1)))</f>
        <v>0.9</v>
      </c>
      <c r="CV244" s="117" t="s">
        <v>27</v>
      </c>
      <c r="CW244" s="119" t="str">
        <f t="shared" ref="CW244:CW307" si="152">CONCATENATE(CR244,CS244,"; ",CT244,CU244," ",CV244)</f>
        <v>FBE=0; pMHW=0.9 m</v>
      </c>
      <c r="CX244" s="119" t="s">
        <v>254</v>
      </c>
      <c r="CY244" s="166"/>
      <c r="CZ244" s="120">
        <f t="shared" si="147"/>
        <v>-9.2999999999999999E-2</v>
      </c>
      <c r="DA244" s="120">
        <f t="shared" si="148"/>
        <v>1.4999999999999999E-2</v>
      </c>
      <c r="DB244" s="120">
        <v>-9.316706657409668E-2</v>
      </c>
      <c r="DC244" s="120">
        <v>-7.7714972198009491E-2</v>
      </c>
      <c r="DD244" s="120">
        <v>-0.1085110008716583</v>
      </c>
    </row>
    <row r="245" spans="1:108" s="35" customFormat="1" ht="12.75">
      <c r="A245" s="136" t="s">
        <v>1229</v>
      </c>
      <c r="B245" s="136" t="s">
        <v>1229</v>
      </c>
      <c r="C245" s="136" t="s">
        <v>1226</v>
      </c>
      <c r="D245" s="102">
        <v>1975</v>
      </c>
      <c r="E245" s="136" t="s">
        <v>1230</v>
      </c>
      <c r="F245" s="136" t="s">
        <v>1231</v>
      </c>
      <c r="G245" s="96">
        <v>2</v>
      </c>
      <c r="H245" s="105" t="s">
        <v>260</v>
      </c>
      <c r="I245" s="56">
        <v>53.377644715999999</v>
      </c>
      <c r="J245" s="56">
        <v>6.0353444674899999</v>
      </c>
      <c r="K245" s="48">
        <v>198100</v>
      </c>
      <c r="L245" s="48">
        <v>599100</v>
      </c>
      <c r="M245" s="49" t="s">
        <v>223</v>
      </c>
      <c r="N245" s="178">
        <f>Radiocarbon!K244</f>
        <v>9290</v>
      </c>
      <c r="O245" s="266">
        <f>Radiocarbon!L244</f>
        <v>114</v>
      </c>
      <c r="P245" s="179">
        <f>Radiocarbon!P244</f>
        <v>10480</v>
      </c>
      <c r="Q245" s="179">
        <f>Radiocarbon!Q244</f>
        <v>10650</v>
      </c>
      <c r="R245" s="179">
        <f>Radiocarbon!R244</f>
        <v>10280</v>
      </c>
      <c r="S245" s="179" t="str">
        <f>Radiocarbon!S244</f>
        <v>n/a</v>
      </c>
      <c r="T245" s="179" t="str">
        <f>Radiocarbon!T244</f>
        <v>n/a</v>
      </c>
      <c r="U245" s="179" t="str">
        <f>Radiocarbon!U244</f>
        <v>n/a</v>
      </c>
      <c r="V245" s="97" t="str">
        <f t="shared" si="121"/>
        <v>Early GW local (ULD inland Z-GW) terrestrial indicator; Undifferentiated peat</v>
      </c>
      <c r="W245" s="17" t="s">
        <v>1206</v>
      </c>
      <c r="X245" s="97" t="s">
        <v>225</v>
      </c>
      <c r="Y245" s="107" t="s">
        <v>225</v>
      </c>
      <c r="Z245" s="107" t="s">
        <v>226</v>
      </c>
      <c r="AA245" s="133">
        <v>9.8699999999999992</v>
      </c>
      <c r="AB245" s="133">
        <v>4.0000000000000036E-2</v>
      </c>
      <c r="AC245" s="36">
        <v>0</v>
      </c>
      <c r="AD245" s="148" t="s">
        <v>262</v>
      </c>
      <c r="AE245" s="62">
        <v>4.0000000000000036E-2</v>
      </c>
      <c r="AF245" s="127" t="s">
        <v>273</v>
      </c>
      <c r="AG245" s="181">
        <f t="shared" si="122"/>
        <v>0.10000000000000009</v>
      </c>
      <c r="AH245" s="181">
        <f t="shared" si="123"/>
        <v>5.0000000000000044E-2</v>
      </c>
      <c r="AI245" s="186">
        <v>0.02</v>
      </c>
      <c r="AJ245" s="181">
        <v>0.05</v>
      </c>
      <c r="AK245" s="186">
        <f t="shared" si="151"/>
        <v>0.19739999999999999</v>
      </c>
      <c r="AL245" s="128" t="s">
        <v>8</v>
      </c>
      <c r="AM245" s="108" t="s">
        <v>8</v>
      </c>
      <c r="AN245" s="109">
        <v>0.1</v>
      </c>
      <c r="AO245" s="108" t="s">
        <v>8</v>
      </c>
      <c r="AP245" s="109">
        <v>0.02</v>
      </c>
      <c r="AQ245" s="108" t="s">
        <v>8</v>
      </c>
      <c r="AR245" s="108" t="s">
        <v>8</v>
      </c>
      <c r="AS245" s="108" t="s">
        <v>8</v>
      </c>
      <c r="AT245" s="108">
        <v>-9.89</v>
      </c>
      <c r="AU245" s="110" t="s">
        <v>228</v>
      </c>
      <c r="AV245" s="108">
        <v>-9.89</v>
      </c>
      <c r="AW245" s="111" t="s">
        <v>229</v>
      </c>
      <c r="AX245" s="130">
        <f t="shared" si="125"/>
        <v>0.23402299032360049</v>
      </c>
      <c r="AY245" s="130">
        <f t="shared" si="126"/>
        <v>0.12569805089976538</v>
      </c>
      <c r="AZ245" s="113" t="s">
        <v>8</v>
      </c>
      <c r="BA245" s="113" t="s">
        <v>8</v>
      </c>
      <c r="BB245" s="113" t="s">
        <v>8</v>
      </c>
      <c r="BC245" s="113" t="s">
        <v>8</v>
      </c>
      <c r="BD245" s="113" t="s">
        <v>8</v>
      </c>
      <c r="BE245" s="149">
        <v>1.2</v>
      </c>
      <c r="BF245" s="113" t="s">
        <v>8</v>
      </c>
      <c r="BG245" s="113" t="s">
        <v>8</v>
      </c>
      <c r="BH245" s="113" t="s">
        <v>8</v>
      </c>
      <c r="BI245" s="113" t="s">
        <v>8</v>
      </c>
      <c r="BJ245" s="170">
        <v>3</v>
      </c>
      <c r="BK245" s="280" t="s">
        <v>230</v>
      </c>
      <c r="BL245" s="124" t="s">
        <v>263</v>
      </c>
      <c r="BM245" s="150" t="s">
        <v>232</v>
      </c>
      <c r="BN245" s="43" t="s">
        <v>264</v>
      </c>
      <c r="BO245" s="42">
        <f t="shared" si="127"/>
        <v>-0.2</v>
      </c>
      <c r="BP245" s="43">
        <v>0.3</v>
      </c>
      <c r="BQ245" s="116" t="str">
        <f t="shared" si="128"/>
        <v>n/a</v>
      </c>
      <c r="BR245" s="115" t="s">
        <v>8</v>
      </c>
      <c r="BS245" s="42" t="str">
        <f t="shared" si="129"/>
        <v>n/a</v>
      </c>
      <c r="BT245" s="115" t="s">
        <v>8</v>
      </c>
      <c r="BU245" s="115" t="s">
        <v>8</v>
      </c>
      <c r="BV245" s="66">
        <f t="shared" si="130"/>
        <v>6.0000000000000053E-2</v>
      </c>
      <c r="BW245" s="66">
        <f t="shared" si="131"/>
        <v>3.0672867962523276E-2</v>
      </c>
      <c r="BX245" s="66">
        <f t="shared" si="132"/>
        <v>0.80696000000000001</v>
      </c>
      <c r="BY245" s="44">
        <f t="shared" si="133"/>
        <v>0.13698269096860377</v>
      </c>
      <c r="BZ245" s="67" t="s">
        <v>8</v>
      </c>
      <c r="CA245" s="67" t="s">
        <v>8</v>
      </c>
      <c r="CB245" s="73">
        <f t="shared" si="134"/>
        <v>-9.6900000000000013</v>
      </c>
      <c r="CC245" s="73">
        <f t="shared" si="135"/>
        <v>0.38171662896584213</v>
      </c>
      <c r="CD245" s="73">
        <f t="shared" si="136"/>
        <v>0.32671214368163054</v>
      </c>
      <c r="CE245" s="90" t="str">
        <f t="shared" si="137"/>
        <v>n/a</v>
      </c>
      <c r="CF245" s="90" t="str">
        <f t="shared" si="138"/>
        <v>n/a</v>
      </c>
      <c r="CG245" s="90" t="str">
        <f t="shared" si="139"/>
        <v>n/a</v>
      </c>
      <c r="CH245" s="90">
        <f t="shared" si="140"/>
        <v>-8.8230400000000007</v>
      </c>
      <c r="CI245" s="90">
        <f t="shared" si="141"/>
        <v>0.40555128215066266</v>
      </c>
      <c r="CJ245" s="90">
        <f t="shared" si="142"/>
        <v>0.3542669649488171</v>
      </c>
      <c r="CK245" s="91" t="str">
        <f t="shared" si="143"/>
        <v>n/a</v>
      </c>
      <c r="CL245" s="90" t="str">
        <f t="shared" si="144"/>
        <v>n/a</v>
      </c>
      <c r="CM245" s="91" t="str">
        <f t="shared" si="145"/>
        <v>n/a</v>
      </c>
      <c r="CN245" s="93" t="str">
        <f t="shared" si="146"/>
        <v>2;3</v>
      </c>
      <c r="CO245" s="304">
        <v>0</v>
      </c>
      <c r="CP245" s="209" t="s">
        <v>265</v>
      </c>
      <c r="CQ245" s="209"/>
      <c r="CR245" s="64" t="s">
        <v>234</v>
      </c>
      <c r="CS245" s="164">
        <v>0</v>
      </c>
      <c r="CT245" s="117" t="s">
        <v>235</v>
      </c>
      <c r="CU245" s="118">
        <f>IF(CX245="n/a","n/a",IF(EXACT(CX245,"Huibertgat/Eemshaven"),ROUND(
IF(IF(OR(ISBLANK(S245),S245="n/a"),P245,S245)&gt;pMHW!$C$3,0,
IF(IF(OR(ISBLANK(S245),S245="n/a"),P245,S245)&gt;pMHW!$D$3, (pMHW!$C$3-IF(OR(ISBLANK(S245),S245="n/a"),P245,S245))*LOOKUP(CX245,pMHW!$B$4:$B$8,pMHW!$M$4:$M$8),
IF(IF(OR(ISBLANK(S245),S245="n/a"),P245,S245)&gt;pMHW!$F$3,LOOKUP(CX245,pMHW!$B$4:$B$8,pMHW!$D$4:$D$8)+(pMHW!$D$3-IF(OR(ISBLANK(S245),S245="n/a"),P245,S245))*LOOKUP(CX245,pMHW!$B$4:$B$8,pMHW!$O$4:$O$8),
LOOKUP(CX245,pMHW!$B$4:$B$8,pMHW!$F$4:$F$8)))),1),
ROUND(
IF(IF(OR(ISBLANK(S245),S245="n/a"),P245,S245)&gt;pMHW!$C$3,0,
IF(IF(OR(ISBLANK(S245),S245="n/a"),P245,S245)&gt;pMHW!$D$3,(pMHW!$C$3-IF(OR(ISBLANK(S245),S245="n/a"),P245,S245))*LOOKUP(CX245,pMHW!$B$4:$B$8,pMHW!$M$4:$M$8),
IF(IF(OR(ISBLANK(S245),S245="n/a"),P245,S245)&gt;pMHW!$E$3,LOOKUP(CX245,pMHW!$B$4:$B$8,pMHW!$D$4:$D$8)+(pMHW!$D$3-IF(OR(ISBLANK(S245),S245="n/a"),P245,S245))*LOOKUP(CX245,pMHW!$B$4:$B$8,pMHW!$N$4:$N$8),
LOOKUP(CX245,pMHW!$B$4:$B$8,pMHW!$F$4:$F$8)))),1)))</f>
        <v>0</v>
      </c>
      <c r="CV245" s="117" t="s">
        <v>27</v>
      </c>
      <c r="CW245" s="119" t="str">
        <f t="shared" si="152"/>
        <v>FBE=0; pMHW=0 m</v>
      </c>
      <c r="CX245" s="119" t="s">
        <v>267</v>
      </c>
      <c r="CY245" s="166"/>
      <c r="CZ245" s="120">
        <f t="shared" si="147"/>
        <v>-7.6999999999999999E-2</v>
      </c>
      <c r="DA245" s="120">
        <f t="shared" si="148"/>
        <v>1.2999999999999999E-2</v>
      </c>
      <c r="DB245" s="120">
        <v>-7.7031828463077545E-2</v>
      </c>
      <c r="DC245" s="120">
        <v>-6.4255811274051666E-2</v>
      </c>
      <c r="DD245" s="120">
        <v>-8.9718356728553772E-2</v>
      </c>
    </row>
    <row r="246" spans="1:108" s="35" customFormat="1" ht="12.75">
      <c r="A246" s="136" t="s">
        <v>1232</v>
      </c>
      <c r="B246" s="136" t="s">
        <v>1232</v>
      </c>
      <c r="C246" s="136" t="s">
        <v>1226</v>
      </c>
      <c r="D246" s="102">
        <v>1975</v>
      </c>
      <c r="E246" s="136" t="s">
        <v>1233</v>
      </c>
      <c r="F246" s="136" t="s">
        <v>1234</v>
      </c>
      <c r="G246" s="96">
        <v>2</v>
      </c>
      <c r="H246" s="105" t="s">
        <v>249</v>
      </c>
      <c r="I246" s="56">
        <v>53.307739126900003</v>
      </c>
      <c r="J246" s="56">
        <v>5.7852319777299996</v>
      </c>
      <c r="K246" s="48">
        <v>181500</v>
      </c>
      <c r="L246" s="48">
        <v>591200</v>
      </c>
      <c r="M246" s="49" t="s">
        <v>223</v>
      </c>
      <c r="N246" s="178">
        <f>Radiocarbon!K245</f>
        <v>6930</v>
      </c>
      <c r="O246" s="266">
        <f>Radiocarbon!L245</f>
        <v>110</v>
      </c>
      <c r="P246" s="179">
        <f>Radiocarbon!P245</f>
        <v>7760</v>
      </c>
      <c r="Q246" s="179">
        <f>Radiocarbon!Q245</f>
        <v>7920</v>
      </c>
      <c r="R246" s="179">
        <f>Radiocarbon!R245</f>
        <v>7670</v>
      </c>
      <c r="S246" s="179" t="str">
        <f>Radiocarbon!S245</f>
        <v>n/a</v>
      </c>
      <c r="T246" s="179" t="str">
        <f>Radiocarbon!T245</f>
        <v>n/a</v>
      </c>
      <c r="U246" s="179" t="str">
        <f>Radiocarbon!U245</f>
        <v>n/a</v>
      </c>
      <c r="V246" s="97" t="str">
        <f t="shared" si="121"/>
        <v>Early GW local (ULD inland Z-GW) terrestrial indicator; Undifferentiated peat</v>
      </c>
      <c r="W246" s="17" t="s">
        <v>1206</v>
      </c>
      <c r="X246" s="97" t="s">
        <v>225</v>
      </c>
      <c r="Y246" s="107" t="s">
        <v>225</v>
      </c>
      <c r="Z246" s="107" t="s">
        <v>226</v>
      </c>
      <c r="AA246" s="133">
        <v>6.36</v>
      </c>
      <c r="AB246" s="133">
        <v>4.0000000000000036E-2</v>
      </c>
      <c r="AC246" s="36">
        <v>0</v>
      </c>
      <c r="AD246" s="148" t="s">
        <v>262</v>
      </c>
      <c r="AE246" s="62">
        <v>4.0000000000000036E-2</v>
      </c>
      <c r="AF246" s="127" t="s">
        <v>273</v>
      </c>
      <c r="AG246" s="181">
        <f t="shared" si="122"/>
        <v>0.10000000000000009</v>
      </c>
      <c r="AH246" s="181">
        <f t="shared" si="123"/>
        <v>5.0000000000000044E-2</v>
      </c>
      <c r="AI246" s="186">
        <v>0.02</v>
      </c>
      <c r="AJ246" s="181">
        <v>0.05</v>
      </c>
      <c r="AK246" s="186">
        <f t="shared" si="151"/>
        <v>0.12720000000000001</v>
      </c>
      <c r="AL246" s="128" t="s">
        <v>8</v>
      </c>
      <c r="AM246" s="108" t="s">
        <v>8</v>
      </c>
      <c r="AN246" s="109">
        <v>0.1</v>
      </c>
      <c r="AO246" s="108" t="s">
        <v>8</v>
      </c>
      <c r="AP246" s="109">
        <v>0.02</v>
      </c>
      <c r="AQ246" s="108" t="s">
        <v>8</v>
      </c>
      <c r="AR246" s="108" t="s">
        <v>8</v>
      </c>
      <c r="AS246" s="108" t="s">
        <v>8</v>
      </c>
      <c r="AT246" s="108">
        <v>-6.3800000000000008</v>
      </c>
      <c r="AU246" s="110" t="s">
        <v>228</v>
      </c>
      <c r="AV246" s="108">
        <v>-6.3800000000000008</v>
      </c>
      <c r="AW246" s="111" t="s">
        <v>229</v>
      </c>
      <c r="AX246" s="130">
        <f t="shared" si="125"/>
        <v>0.1788290804091997</v>
      </c>
      <c r="AY246" s="130">
        <f t="shared" si="126"/>
        <v>0.12569805089976538</v>
      </c>
      <c r="AZ246" s="113" t="s">
        <v>8</v>
      </c>
      <c r="BA246" s="113" t="s">
        <v>8</v>
      </c>
      <c r="BB246" s="113" t="s">
        <v>8</v>
      </c>
      <c r="BC246" s="113" t="s">
        <v>8</v>
      </c>
      <c r="BD246" s="113" t="s">
        <v>8</v>
      </c>
      <c r="BE246" s="149">
        <v>0.9</v>
      </c>
      <c r="BF246" s="113" t="s">
        <v>8</v>
      </c>
      <c r="BG246" s="113" t="s">
        <v>8</v>
      </c>
      <c r="BH246" s="113" t="s">
        <v>8</v>
      </c>
      <c r="BI246" s="113" t="s">
        <v>8</v>
      </c>
      <c r="BJ246" s="170">
        <v>3</v>
      </c>
      <c r="BK246" s="124" t="s">
        <v>230</v>
      </c>
      <c r="BL246" s="124" t="s">
        <v>263</v>
      </c>
      <c r="BM246" s="150" t="s">
        <v>232</v>
      </c>
      <c r="BN246" s="42" t="s">
        <v>264</v>
      </c>
      <c r="BO246" s="42">
        <f t="shared" si="127"/>
        <v>-0.2</v>
      </c>
      <c r="BP246" s="43">
        <v>0.3</v>
      </c>
      <c r="BQ246" s="116" t="str">
        <f t="shared" si="128"/>
        <v>n/a</v>
      </c>
      <c r="BR246" s="115" t="s">
        <v>8</v>
      </c>
      <c r="BS246" s="42" t="str">
        <f t="shared" si="129"/>
        <v>n/a</v>
      </c>
      <c r="BT246" s="115" t="s">
        <v>8</v>
      </c>
      <c r="BU246" s="115" t="s">
        <v>8</v>
      </c>
      <c r="BV246" s="66">
        <f t="shared" si="130"/>
        <v>6.0000000000000053E-2</v>
      </c>
      <c r="BW246" s="66">
        <f t="shared" si="131"/>
        <v>3.0672867962523276E-2</v>
      </c>
      <c r="BX246" s="66">
        <f t="shared" si="132"/>
        <v>0.82255999999999996</v>
      </c>
      <c r="BY246" s="44">
        <f t="shared" si="133"/>
        <v>0.13258374297024506</v>
      </c>
      <c r="BZ246" s="67" t="s">
        <v>8</v>
      </c>
      <c r="CA246" s="67" t="s">
        <v>8</v>
      </c>
      <c r="CB246" s="73">
        <f t="shared" si="134"/>
        <v>-6.1800000000000006</v>
      </c>
      <c r="CC246" s="73">
        <f t="shared" si="135"/>
        <v>0.35060043472455421</v>
      </c>
      <c r="CD246" s="73">
        <f t="shared" si="136"/>
        <v>0.32671214368163054</v>
      </c>
      <c r="CE246" s="90" t="str">
        <f t="shared" si="137"/>
        <v>n/a</v>
      </c>
      <c r="CF246" s="90" t="str">
        <f t="shared" si="138"/>
        <v>n/a</v>
      </c>
      <c r="CG246" s="90" t="str">
        <f t="shared" si="139"/>
        <v>n/a</v>
      </c>
      <c r="CH246" s="90">
        <f t="shared" si="140"/>
        <v>-5.2974400000000008</v>
      </c>
      <c r="CI246" s="90">
        <f t="shared" si="141"/>
        <v>0.37483211405780908</v>
      </c>
      <c r="CJ246" s="90">
        <f t="shared" si="142"/>
        <v>0.35258938402771911</v>
      </c>
      <c r="CK246" s="91" t="str">
        <f t="shared" si="143"/>
        <v>n/a</v>
      </c>
      <c r="CL246" s="90" t="str">
        <f t="shared" si="144"/>
        <v>n/a</v>
      </c>
      <c r="CM246" s="91" t="str">
        <f t="shared" si="145"/>
        <v>n/a</v>
      </c>
      <c r="CN246" s="93" t="str">
        <f t="shared" si="146"/>
        <v>2;3</v>
      </c>
      <c r="CO246" s="304">
        <v>0</v>
      </c>
      <c r="CP246" s="209" t="s">
        <v>265</v>
      </c>
      <c r="CQ246" s="209"/>
      <c r="CR246" s="64" t="s">
        <v>234</v>
      </c>
      <c r="CS246" s="164">
        <v>0</v>
      </c>
      <c r="CT246" s="117" t="s">
        <v>235</v>
      </c>
      <c r="CU246" s="118">
        <f>IF(CX246="n/a","n/a",IF(EXACT(CX246,"Huibertgat/Eemshaven"),ROUND(
IF(IF(OR(ISBLANK(S246),S246="n/a"),P246,S246)&gt;pMHW!$C$3,0,
IF(IF(OR(ISBLANK(S246),S246="n/a"),P246,S246)&gt;pMHW!$D$3, (pMHW!$C$3-IF(OR(ISBLANK(S246),S246="n/a"),P246,S246))*LOOKUP(CX246,pMHW!$B$4:$B$8,pMHW!$M$4:$M$8),
IF(IF(OR(ISBLANK(S246),S246="n/a"),P246,S246)&gt;pMHW!$F$3,LOOKUP(CX246,pMHW!$B$4:$B$8,pMHW!$D$4:$D$8)+(pMHW!$D$3-IF(OR(ISBLANK(S246),S246="n/a"),P246,S246))*LOOKUP(CX246,pMHW!$B$4:$B$8,pMHW!$O$4:$O$8),
LOOKUP(CX246,pMHW!$B$4:$B$8,pMHW!$F$4:$F$8)))),1),
ROUND(
IF(IF(OR(ISBLANK(S246),S246="n/a"),P246,S246)&gt;pMHW!$C$3,0,
IF(IF(OR(ISBLANK(S246),S246="n/a"),P246,S246)&gt;pMHW!$D$3,(pMHW!$C$3-IF(OR(ISBLANK(S246),S246="n/a"),P246,S246))*LOOKUP(CX246,pMHW!$B$4:$B$8,pMHW!$M$4:$M$8),
IF(IF(OR(ISBLANK(S246),S246="n/a"),P246,S246)&gt;pMHW!$E$3,LOOKUP(CX246,pMHW!$B$4:$B$8,pMHW!$D$4:$D$8)+(pMHW!$D$3-IF(OR(ISBLANK(S246),S246="n/a"),P246,S246))*LOOKUP(CX246,pMHW!$B$4:$B$8,pMHW!$N$4:$N$8),
LOOKUP(CX246,pMHW!$B$4:$B$8,pMHW!$F$4:$F$8)))),1)))</f>
        <v>0.7</v>
      </c>
      <c r="CV246" s="117" t="s">
        <v>27</v>
      </c>
      <c r="CW246" s="119" t="str">
        <f t="shared" si="152"/>
        <v>FBE=0; pMHW=0.7 m</v>
      </c>
      <c r="CX246" s="119" t="s">
        <v>254</v>
      </c>
      <c r="CY246" s="166"/>
      <c r="CZ246" s="120">
        <f t="shared" si="147"/>
        <v>-0.106</v>
      </c>
      <c r="DA246" s="120">
        <f t="shared" si="148"/>
        <v>1.7000000000000001E-2</v>
      </c>
      <c r="DB246" s="120">
        <v>-0.1055618971586227</v>
      </c>
      <c r="DC246" s="120">
        <v>-8.8054053485393524E-2</v>
      </c>
      <c r="DD246" s="120">
        <v>-0.122947096824646</v>
      </c>
    </row>
    <row r="247" spans="1:108" s="35" customFormat="1" ht="12.75">
      <c r="A247" s="136" t="s">
        <v>1235</v>
      </c>
      <c r="B247" s="136" t="s">
        <v>1235</v>
      </c>
      <c r="C247" s="136" t="s">
        <v>1226</v>
      </c>
      <c r="D247" s="99">
        <v>1977</v>
      </c>
      <c r="E247" s="136" t="s">
        <v>1236</v>
      </c>
      <c r="F247" s="136" t="s">
        <v>1237</v>
      </c>
      <c r="G247" s="96">
        <v>2</v>
      </c>
      <c r="H247" s="105" t="s">
        <v>260</v>
      </c>
      <c r="I247" s="56">
        <v>53.326580200999999</v>
      </c>
      <c r="J247" s="56">
        <v>6.16066534546</v>
      </c>
      <c r="K247" s="48">
        <v>206500</v>
      </c>
      <c r="L247" s="48">
        <v>593500</v>
      </c>
      <c r="M247" s="49" t="s">
        <v>223</v>
      </c>
      <c r="N247" s="178">
        <f>Radiocarbon!K246</f>
        <v>5800</v>
      </c>
      <c r="O247" s="266">
        <f>Radiocarbon!L246</f>
        <v>108</v>
      </c>
      <c r="P247" s="179">
        <f>Radiocarbon!P246</f>
        <v>6600</v>
      </c>
      <c r="Q247" s="179">
        <f>Radiocarbon!Q246</f>
        <v>6720</v>
      </c>
      <c r="R247" s="179">
        <f>Radiocarbon!R246</f>
        <v>6490</v>
      </c>
      <c r="S247" s="179" t="str">
        <f>Radiocarbon!S246</f>
        <v>n/a</v>
      </c>
      <c r="T247" s="179" t="str">
        <f>Radiocarbon!T246</f>
        <v>n/a</v>
      </c>
      <c r="U247" s="179" t="str">
        <f>Radiocarbon!U246</f>
        <v>n/a</v>
      </c>
      <c r="V247" s="97" t="str">
        <f t="shared" si="121"/>
        <v>Local MHW and GW (Tidal ULD Z-GW) terrestrial indicator; Undifferentiated peat</v>
      </c>
      <c r="W247" s="17" t="s">
        <v>1238</v>
      </c>
      <c r="X247" s="97" t="s">
        <v>225</v>
      </c>
      <c r="Y247" s="97" t="s">
        <v>1212</v>
      </c>
      <c r="Z247" s="97" t="s">
        <v>226</v>
      </c>
      <c r="AA247" s="133">
        <v>7.0299999999999994</v>
      </c>
      <c r="AB247" s="133">
        <v>2.0000000000000018E-2</v>
      </c>
      <c r="AC247" s="36">
        <v>0</v>
      </c>
      <c r="AD247" s="148" t="s">
        <v>262</v>
      </c>
      <c r="AE247" s="59">
        <v>4.0000000000000036E-2</v>
      </c>
      <c r="AF247" s="127" t="s">
        <v>273</v>
      </c>
      <c r="AG247" s="181">
        <f t="shared" si="122"/>
        <v>0.10000000000000009</v>
      </c>
      <c r="AH247" s="181">
        <f t="shared" si="123"/>
        <v>5.0000000000000044E-2</v>
      </c>
      <c r="AI247" s="181">
        <v>0.02</v>
      </c>
      <c r="AJ247" s="181">
        <v>0.05</v>
      </c>
      <c r="AK247" s="181">
        <f t="shared" si="151"/>
        <v>0.1406</v>
      </c>
      <c r="AL247" s="37" t="s">
        <v>8</v>
      </c>
      <c r="AM247" s="37" t="s">
        <v>8</v>
      </c>
      <c r="AN247" s="109">
        <v>0.1</v>
      </c>
      <c r="AO247" s="108" t="s">
        <v>8</v>
      </c>
      <c r="AP247" s="109">
        <v>0.02</v>
      </c>
      <c r="AQ247" s="108" t="s">
        <v>8</v>
      </c>
      <c r="AR247" s="108" t="s">
        <v>8</v>
      </c>
      <c r="AS247" s="108" t="s">
        <v>8</v>
      </c>
      <c r="AT247" s="108">
        <v>-7.0299999999999994</v>
      </c>
      <c r="AU247" s="110" t="s">
        <v>228</v>
      </c>
      <c r="AV247" s="108">
        <v>-7.0299999999999994</v>
      </c>
      <c r="AW247" s="111" t="s">
        <v>229</v>
      </c>
      <c r="AX247" s="130">
        <f t="shared" si="125"/>
        <v>0.18859575817074997</v>
      </c>
      <c r="AY247" s="130">
        <f t="shared" si="126"/>
        <v>0.12569805089976538</v>
      </c>
      <c r="AZ247" s="113" t="s">
        <v>8</v>
      </c>
      <c r="BA247" s="113" t="s">
        <v>8</v>
      </c>
      <c r="BB247" s="113" t="s">
        <v>8</v>
      </c>
      <c r="BC247" s="113" t="s">
        <v>8</v>
      </c>
      <c r="BD247" s="113" t="s">
        <v>8</v>
      </c>
      <c r="BE247" s="113">
        <v>1.2</v>
      </c>
      <c r="BF247" s="113" t="s">
        <v>8</v>
      </c>
      <c r="BG247" s="113" t="s">
        <v>8</v>
      </c>
      <c r="BH247" s="113" t="s">
        <v>8</v>
      </c>
      <c r="BI247" s="113" t="s">
        <v>8</v>
      </c>
      <c r="BJ247" s="123">
        <v>1</v>
      </c>
      <c r="BK247" s="281" t="s">
        <v>230</v>
      </c>
      <c r="BL247" s="124" t="s">
        <v>263</v>
      </c>
      <c r="BM247" s="124" t="s">
        <v>232</v>
      </c>
      <c r="BN247" s="115" t="s">
        <v>264</v>
      </c>
      <c r="BO247" s="42">
        <f t="shared" si="127"/>
        <v>-0.2</v>
      </c>
      <c r="BP247" s="115">
        <v>0.3</v>
      </c>
      <c r="BQ247" s="116" t="str">
        <f t="shared" si="128"/>
        <v>n/a</v>
      </c>
      <c r="BR247" s="115" t="s">
        <v>8</v>
      </c>
      <c r="BS247" s="42" t="str">
        <f t="shared" si="129"/>
        <v>n/a</v>
      </c>
      <c r="BT247" s="115" t="s">
        <v>8</v>
      </c>
      <c r="BU247" s="115" t="s">
        <v>8</v>
      </c>
      <c r="BV247" s="66">
        <f t="shared" si="130"/>
        <v>3.0000000000000027E-2</v>
      </c>
      <c r="BW247" s="66">
        <f t="shared" si="131"/>
        <v>3.0169623916475933E-2</v>
      </c>
      <c r="BX247" s="66">
        <f t="shared" si="132"/>
        <v>0.4158</v>
      </c>
      <c r="BY247" s="44">
        <f t="shared" si="133"/>
        <v>6.639646093731201E-2</v>
      </c>
      <c r="BZ247" s="67">
        <v>0.01</v>
      </c>
      <c r="CA247" s="67">
        <v>0.01</v>
      </c>
      <c r="CB247" s="73">
        <f t="shared" si="134"/>
        <v>-6.8299999999999992</v>
      </c>
      <c r="CC247" s="73">
        <f t="shared" si="135"/>
        <v>0.35563825188984044</v>
      </c>
      <c r="CD247" s="73">
        <f t="shared" si="136"/>
        <v>0.32666528160681785</v>
      </c>
      <c r="CE247" s="90">
        <f t="shared" si="137"/>
        <v>-6.8299999999999992</v>
      </c>
      <c r="CF247" s="90">
        <f t="shared" si="138"/>
        <v>0.35435626140933363</v>
      </c>
      <c r="CG247" s="90">
        <f t="shared" si="139"/>
        <v>0.32526911934581187</v>
      </c>
      <c r="CH247" s="90">
        <f t="shared" si="140"/>
        <v>-6.3741999999999992</v>
      </c>
      <c r="CI247" s="90">
        <f t="shared" si="141"/>
        <v>0.36192133984094055</v>
      </c>
      <c r="CJ247" s="90">
        <f t="shared" si="142"/>
        <v>0.33349467196982563</v>
      </c>
      <c r="CK247" s="91">
        <f t="shared" si="143"/>
        <v>-6.3741999999999992</v>
      </c>
      <c r="CL247" s="90">
        <f t="shared" si="144"/>
        <v>0.36192133984094055</v>
      </c>
      <c r="CM247" s="91">
        <f t="shared" si="145"/>
        <v>0.33349467196982563</v>
      </c>
      <c r="CN247" s="93" t="str">
        <f t="shared" si="146"/>
        <v>1;2;3</v>
      </c>
      <c r="CO247" s="137">
        <v>0</v>
      </c>
      <c r="CP247" s="209"/>
      <c r="CQ247" s="137"/>
      <c r="CR247" s="64" t="s">
        <v>234</v>
      </c>
      <c r="CS247" s="164">
        <v>0.25</v>
      </c>
      <c r="CT247" s="117" t="s">
        <v>235</v>
      </c>
      <c r="CU247" s="118">
        <f>IF(CX247="n/a","n/a",IF(EXACT(CX247,"Huibertgat/Eemshaven"),ROUND(
IF(IF(OR(ISBLANK(S247),S247="n/a"),P247,S247)&gt;pMHW!$C$3,0,
IF(IF(OR(ISBLANK(S247),S247="n/a"),P247,S247)&gt;pMHW!$D$3, (pMHW!$C$3-IF(OR(ISBLANK(S247),S247="n/a"),P247,S247))*LOOKUP(CX247,pMHW!$B$4:$B$8,pMHW!$M$4:$M$8),
IF(IF(OR(ISBLANK(S247),S247="n/a"),P247,S247)&gt;pMHW!$F$3,LOOKUP(CX247,pMHW!$B$4:$B$8,pMHW!$D$4:$D$8)+(pMHW!$D$3-IF(OR(ISBLANK(S247),S247="n/a"),P247,S247))*LOOKUP(CX247,pMHW!$B$4:$B$8,pMHW!$O$4:$O$8),
LOOKUP(CX247,pMHW!$B$4:$B$8,pMHW!$F$4:$F$8)))),1),
ROUND(
IF(IF(OR(ISBLANK(S247),S247="n/a"),P247,S247)&gt;pMHW!$C$3,0,
IF(IF(OR(ISBLANK(S247),S247="n/a"),P247,S247)&gt;pMHW!$D$3,(pMHW!$C$3-IF(OR(ISBLANK(S247),S247="n/a"),P247,S247))*LOOKUP(CX247,pMHW!$B$4:$B$8,pMHW!$M$4:$M$8),
IF(IF(OR(ISBLANK(S247),S247="n/a"),P247,S247)&gt;pMHW!$E$3,LOOKUP(CX247,pMHW!$B$4:$B$8,pMHW!$D$4:$D$8)+(pMHW!$D$3-IF(OR(ISBLANK(S247),S247="n/a"),P247,S247))*LOOKUP(CX247,pMHW!$B$4:$B$8,pMHW!$N$4:$N$8),
LOOKUP(CX247,pMHW!$B$4:$B$8,pMHW!$F$4:$F$8)))),1)))</f>
        <v>0.8</v>
      </c>
      <c r="CV247" s="117" t="s">
        <v>27</v>
      </c>
      <c r="CW247" s="119" t="str">
        <f t="shared" si="152"/>
        <v>FBE=0.25; pMHW=0.8 m</v>
      </c>
      <c r="CX247" s="119" t="s">
        <v>267</v>
      </c>
      <c r="CY247" s="165"/>
      <c r="CZ247" s="120">
        <f t="shared" si="147"/>
        <v>-6.3E-2</v>
      </c>
      <c r="DA247" s="120">
        <f t="shared" si="148"/>
        <v>0.01</v>
      </c>
      <c r="DB247" s="120">
        <v>-6.2524802982807159E-2</v>
      </c>
      <c r="DC247" s="120">
        <v>-5.2154839038848877E-2</v>
      </c>
      <c r="DD247" s="120">
        <v>-7.2822153568267822E-2</v>
      </c>
    </row>
    <row r="248" spans="1:108" s="35" customFormat="1" ht="12.75">
      <c r="A248" s="136" t="s">
        <v>1239</v>
      </c>
      <c r="B248" s="136" t="s">
        <v>1239</v>
      </c>
      <c r="C248" s="136" t="s">
        <v>1226</v>
      </c>
      <c r="D248" s="99">
        <v>1977</v>
      </c>
      <c r="E248" s="136" t="s">
        <v>1240</v>
      </c>
      <c r="F248" s="136" t="s">
        <v>1241</v>
      </c>
      <c r="G248" s="96">
        <v>2</v>
      </c>
      <c r="H248" s="105" t="s">
        <v>249</v>
      </c>
      <c r="I248" s="56">
        <v>53.256566250500001</v>
      </c>
      <c r="J248" s="56">
        <v>5.7697749403799996</v>
      </c>
      <c r="K248" s="48">
        <v>180500</v>
      </c>
      <c r="L248" s="48">
        <v>585500</v>
      </c>
      <c r="M248" s="49" t="s">
        <v>223</v>
      </c>
      <c r="N248" s="178">
        <f>Radiocarbon!K247</f>
        <v>4760</v>
      </c>
      <c r="O248" s="266">
        <f>Radiocarbon!L247</f>
        <v>104</v>
      </c>
      <c r="P248" s="179">
        <f>Radiocarbon!P247</f>
        <v>5520</v>
      </c>
      <c r="Q248" s="179">
        <f>Radiocarbon!Q247</f>
        <v>5590</v>
      </c>
      <c r="R248" s="179">
        <f>Radiocarbon!R247</f>
        <v>5330</v>
      </c>
      <c r="S248" s="179" t="str">
        <f>Radiocarbon!S247</f>
        <v>n/a</v>
      </c>
      <c r="T248" s="179" t="str">
        <f>Radiocarbon!T247</f>
        <v>n/a</v>
      </c>
      <c r="U248" s="179" t="str">
        <f>Radiocarbon!U247</f>
        <v>n/a</v>
      </c>
      <c r="V248" s="97" t="str">
        <f t="shared" si="121"/>
        <v>SL indicator point (SLIP RSL) and Regional minimum GW (SLIP G-ZW) terrestrial indicator; Undifferentiated peat</v>
      </c>
      <c r="W248" s="17" t="s">
        <v>1238</v>
      </c>
      <c r="X248" s="97" t="s">
        <v>225</v>
      </c>
      <c r="Y248" s="97" t="s">
        <v>1212</v>
      </c>
      <c r="Z248" s="97" t="s">
        <v>226</v>
      </c>
      <c r="AA248" s="133">
        <v>4.2850000000000001</v>
      </c>
      <c r="AB248" s="133">
        <v>2.4999999999999911E-2</v>
      </c>
      <c r="AC248" s="36">
        <v>0</v>
      </c>
      <c r="AD248" s="148" t="s">
        <v>262</v>
      </c>
      <c r="AE248" s="59">
        <v>4.9999999999999822E-2</v>
      </c>
      <c r="AF248" s="127" t="s">
        <v>273</v>
      </c>
      <c r="AG248" s="181">
        <f t="shared" si="122"/>
        <v>0.12499999999999956</v>
      </c>
      <c r="AH248" s="181">
        <f t="shared" si="123"/>
        <v>6.2499999999999778E-2</v>
      </c>
      <c r="AI248" s="181">
        <v>0.02</v>
      </c>
      <c r="AJ248" s="181">
        <v>0.05</v>
      </c>
      <c r="AK248" s="181">
        <f t="shared" si="151"/>
        <v>8.5699999999999998E-2</v>
      </c>
      <c r="AL248" s="37" t="s">
        <v>8</v>
      </c>
      <c r="AM248" s="37" t="s">
        <v>8</v>
      </c>
      <c r="AN248" s="109">
        <v>0.1</v>
      </c>
      <c r="AO248" s="108" t="s">
        <v>8</v>
      </c>
      <c r="AP248" s="109">
        <v>0.02</v>
      </c>
      <c r="AQ248" s="108" t="s">
        <v>8</v>
      </c>
      <c r="AR248" s="108" t="s">
        <v>8</v>
      </c>
      <c r="AS248" s="108" t="s">
        <v>8</v>
      </c>
      <c r="AT248" s="108">
        <v>-4.2850000000000001</v>
      </c>
      <c r="AU248" s="110" t="s">
        <v>228</v>
      </c>
      <c r="AV248" s="108">
        <v>-4.2850000000000001</v>
      </c>
      <c r="AW248" s="111" t="s">
        <v>229</v>
      </c>
      <c r="AX248" s="130">
        <f t="shared" si="125"/>
        <v>0.15668675757702047</v>
      </c>
      <c r="AY248" s="130">
        <f t="shared" si="126"/>
        <v>0.13117259622344896</v>
      </c>
      <c r="AZ248" s="113" t="s">
        <v>8</v>
      </c>
      <c r="BA248" s="113" t="s">
        <v>8</v>
      </c>
      <c r="BB248" s="113" t="s">
        <v>8</v>
      </c>
      <c r="BC248" s="113" t="s">
        <v>8</v>
      </c>
      <c r="BD248" s="113" t="s">
        <v>8</v>
      </c>
      <c r="BE248" s="113">
        <v>0.9</v>
      </c>
      <c r="BF248" s="113" t="s">
        <v>8</v>
      </c>
      <c r="BG248" s="113" t="s">
        <v>8</v>
      </c>
      <c r="BH248" s="113" t="s">
        <v>8</v>
      </c>
      <c r="BI248" s="113" t="s">
        <v>8</v>
      </c>
      <c r="BJ248" s="123">
        <v>0</v>
      </c>
      <c r="BK248" s="114" t="s">
        <v>230</v>
      </c>
      <c r="BL248" s="124" t="s">
        <v>263</v>
      </c>
      <c r="BM248" s="124" t="s">
        <v>232</v>
      </c>
      <c r="BN248" s="115" t="s">
        <v>637</v>
      </c>
      <c r="BO248" s="42">
        <f t="shared" si="127"/>
        <v>0.7</v>
      </c>
      <c r="BP248" s="115">
        <v>0.3</v>
      </c>
      <c r="BQ248" s="116">
        <f t="shared" si="128"/>
        <v>0.16650000000000001</v>
      </c>
      <c r="BR248" s="115" t="s">
        <v>8</v>
      </c>
      <c r="BS248" s="42">
        <f t="shared" si="129"/>
        <v>0.9</v>
      </c>
      <c r="BT248" s="115" t="s">
        <v>8</v>
      </c>
      <c r="BU248" s="115" t="s">
        <v>8</v>
      </c>
      <c r="BV248" s="66">
        <f t="shared" si="130"/>
        <v>3.7499999999999867E-2</v>
      </c>
      <c r="BW248" s="66">
        <f t="shared" si="131"/>
        <v>3.0264619588659041E-2</v>
      </c>
      <c r="BX248" s="66">
        <f t="shared" si="132"/>
        <v>0.5796</v>
      </c>
      <c r="BY248" s="44">
        <f t="shared" si="133"/>
        <v>9.48275703579924E-2</v>
      </c>
      <c r="BZ248" s="67" t="s">
        <v>8</v>
      </c>
      <c r="CA248" s="67" t="s">
        <v>8</v>
      </c>
      <c r="CB248" s="73">
        <f t="shared" si="134"/>
        <v>-4.085</v>
      </c>
      <c r="CC248" s="73">
        <f t="shared" si="135"/>
        <v>0.33980389520846616</v>
      </c>
      <c r="CD248" s="73">
        <f t="shared" si="136"/>
        <v>0.32881939906101376</v>
      </c>
      <c r="CE248" s="90">
        <f t="shared" si="137"/>
        <v>-4.9850000000000003</v>
      </c>
      <c r="CF248" s="90">
        <f t="shared" si="138"/>
        <v>0.37719091982708169</v>
      </c>
      <c r="CG248" s="90">
        <f t="shared" si="139"/>
        <v>0.36732614935503838</v>
      </c>
      <c r="CH248" s="90">
        <f t="shared" si="140"/>
        <v>-3.4679000000000002</v>
      </c>
      <c r="CI248" s="90">
        <f t="shared" si="141"/>
        <v>0.3901040954653594</v>
      </c>
      <c r="CJ248" s="90">
        <f t="shared" si="142"/>
        <v>0.38057419158272704</v>
      </c>
      <c r="CK248" s="91">
        <f t="shared" si="143"/>
        <v>-4.3679000000000006</v>
      </c>
      <c r="CL248" s="90">
        <f t="shared" si="144"/>
        <v>0.3901040954653594</v>
      </c>
      <c r="CM248" s="91">
        <f t="shared" si="145"/>
        <v>0.38057419158272704</v>
      </c>
      <c r="CN248" s="93" t="str">
        <f t="shared" si="146"/>
        <v>1;2;3</v>
      </c>
      <c r="CO248" s="137">
        <v>0</v>
      </c>
      <c r="CP248" s="209"/>
      <c r="CQ248" s="137"/>
      <c r="CR248" s="64" t="s">
        <v>234</v>
      </c>
      <c r="CS248" s="164">
        <v>0</v>
      </c>
      <c r="CT248" s="117" t="s">
        <v>235</v>
      </c>
      <c r="CU248" s="118">
        <f>IF(CX248="n/a","n/a",IF(EXACT(CX248,"Huibertgat/Eemshaven"),ROUND(
IF(IF(OR(ISBLANK(S248),S248="n/a"),P248,S248)&gt;pMHW!$C$3,0,
IF(IF(OR(ISBLANK(S248),S248="n/a"),P248,S248)&gt;pMHW!$D$3, (pMHW!$C$3-IF(OR(ISBLANK(S248),S248="n/a"),P248,S248))*LOOKUP(CX248,pMHW!$B$4:$B$8,pMHW!$M$4:$M$8),
IF(IF(OR(ISBLANK(S248),S248="n/a"),P248,S248)&gt;pMHW!$F$3,LOOKUP(CX248,pMHW!$B$4:$B$8,pMHW!$D$4:$D$8)+(pMHW!$D$3-IF(OR(ISBLANK(S248),S248="n/a"),P248,S248))*LOOKUP(CX248,pMHW!$B$4:$B$8,pMHW!$O$4:$O$8),
LOOKUP(CX248,pMHW!$B$4:$B$8,pMHW!$F$4:$F$8)))),1),
ROUND(
IF(IF(OR(ISBLANK(S248),S248="n/a"),P248,S248)&gt;pMHW!$C$3,0,
IF(IF(OR(ISBLANK(S248),S248="n/a"),P248,S248)&gt;pMHW!$D$3,(pMHW!$C$3-IF(OR(ISBLANK(S248),S248="n/a"),P248,S248))*LOOKUP(CX248,pMHW!$B$4:$B$8,pMHW!$M$4:$M$8),
IF(IF(OR(ISBLANK(S248),S248="n/a"),P248,S248)&gt;pMHW!$E$3,LOOKUP(CX248,pMHW!$B$4:$B$8,pMHW!$D$4:$D$8)+(pMHW!$D$3-IF(OR(ISBLANK(S248),S248="n/a"),P248,S248))*LOOKUP(CX248,pMHW!$B$4:$B$8,pMHW!$N$4:$N$8),
LOOKUP(CX248,pMHW!$B$4:$B$8,pMHW!$F$4:$F$8)))),1)))</f>
        <v>0.9</v>
      </c>
      <c r="CV248" s="117" t="s">
        <v>27</v>
      </c>
      <c r="CW248" s="119" t="str">
        <f t="shared" si="152"/>
        <v>FBE=0; pMHW=0.9 m</v>
      </c>
      <c r="CX248" s="119" t="s">
        <v>254</v>
      </c>
      <c r="CY248" s="165"/>
      <c r="CZ248" s="120">
        <f t="shared" si="147"/>
        <v>-0.105</v>
      </c>
      <c r="DA248" s="120">
        <f t="shared" si="148"/>
        <v>1.7000000000000001E-2</v>
      </c>
      <c r="DB248" s="120">
        <v>-0.10498359799385069</v>
      </c>
      <c r="DC248" s="120">
        <v>-8.7571673095226288E-2</v>
      </c>
      <c r="DD248" s="120">
        <v>-0.12227360159158709</v>
      </c>
    </row>
    <row r="249" spans="1:108" s="35" customFormat="1" ht="12.75">
      <c r="A249" s="104" t="s">
        <v>1272</v>
      </c>
      <c r="B249" s="104" t="s">
        <v>1272</v>
      </c>
      <c r="C249" s="104" t="s">
        <v>680</v>
      </c>
      <c r="D249" s="99">
        <v>1978</v>
      </c>
      <c r="E249" s="136" t="s">
        <v>1273</v>
      </c>
      <c r="F249" s="136" t="s">
        <v>1274</v>
      </c>
      <c r="G249" s="96">
        <v>2</v>
      </c>
      <c r="H249" s="105" t="s">
        <v>222</v>
      </c>
      <c r="I249" s="56">
        <v>51.956283229999997</v>
      </c>
      <c r="J249" s="56">
        <v>4.4930071549999999</v>
      </c>
      <c r="K249" s="106">
        <v>93535</v>
      </c>
      <c r="L249" s="106">
        <v>441250</v>
      </c>
      <c r="M249" s="49" t="s">
        <v>223</v>
      </c>
      <c r="N249" s="178">
        <f>Radiocarbon!K248</f>
        <v>3930</v>
      </c>
      <c r="O249" s="266">
        <f>Radiocarbon!L248</f>
        <v>78</v>
      </c>
      <c r="P249" s="179">
        <f>Radiocarbon!P248</f>
        <v>4360</v>
      </c>
      <c r="Q249" s="179">
        <f>Radiocarbon!Q248</f>
        <v>4530</v>
      </c>
      <c r="R249" s="179">
        <f>Radiocarbon!R248</f>
        <v>4150</v>
      </c>
      <c r="S249" s="179">
        <f>Radiocarbon!S248</f>
        <v>4520</v>
      </c>
      <c r="T249" s="179">
        <f>Radiocarbon!T248</f>
        <v>4820</v>
      </c>
      <c r="U249" s="179">
        <f>Radiocarbon!U248</f>
        <v>4220</v>
      </c>
      <c r="V249" s="97" t="str">
        <f t="shared" si="121"/>
        <v>Local MHW and GW (Tidal ULD Z-GW) terrestrial indicator; Fen peat on dune</v>
      </c>
      <c r="W249" s="17" t="s">
        <v>1066</v>
      </c>
      <c r="X249" s="17" t="s">
        <v>287</v>
      </c>
      <c r="Y249" s="107" t="s">
        <v>328</v>
      </c>
      <c r="Z249" s="107" t="s">
        <v>226</v>
      </c>
      <c r="AA249" s="143">
        <v>1.98</v>
      </c>
      <c r="AB249" s="143">
        <v>0.01</v>
      </c>
      <c r="AC249" s="135">
        <v>0</v>
      </c>
      <c r="AD249" s="127" t="s">
        <v>262</v>
      </c>
      <c r="AE249" s="144">
        <v>0.02</v>
      </c>
      <c r="AF249" s="127" t="s">
        <v>273</v>
      </c>
      <c r="AG249" s="181">
        <f t="shared" si="122"/>
        <v>0.05</v>
      </c>
      <c r="AH249" s="181">
        <f t="shared" si="123"/>
        <v>2.5000000000000001E-2</v>
      </c>
      <c r="AI249" s="182">
        <v>0.02</v>
      </c>
      <c r="AJ249" s="182">
        <v>0.05</v>
      </c>
      <c r="AK249" s="183">
        <f t="shared" si="151"/>
        <v>3.9600000000000003E-2</v>
      </c>
      <c r="AL249" s="37" t="s">
        <v>8</v>
      </c>
      <c r="AM249" s="37" t="s">
        <v>8</v>
      </c>
      <c r="AN249" s="109">
        <v>0.01</v>
      </c>
      <c r="AO249" s="108" t="s">
        <v>8</v>
      </c>
      <c r="AP249" s="109">
        <v>0.02</v>
      </c>
      <c r="AQ249" s="108" t="s">
        <v>8</v>
      </c>
      <c r="AR249" s="108" t="s">
        <v>8</v>
      </c>
      <c r="AS249" s="108" t="s">
        <v>8</v>
      </c>
      <c r="AT249" s="108">
        <v>-2.5299999999999998</v>
      </c>
      <c r="AU249" s="110" t="s">
        <v>228</v>
      </c>
      <c r="AV249" s="108">
        <v>-2.5299999999999998</v>
      </c>
      <c r="AW249" s="111" t="s">
        <v>229</v>
      </c>
      <c r="AX249" s="130">
        <f t="shared" si="125"/>
        <v>7.4787432099250484E-2</v>
      </c>
      <c r="AY249" s="130">
        <f t="shared" si="126"/>
        <v>6.3442887702247597E-2</v>
      </c>
      <c r="AZ249" s="113" t="s">
        <v>8</v>
      </c>
      <c r="BA249" s="113" t="s">
        <v>8</v>
      </c>
      <c r="BB249" s="113" t="s">
        <v>8</v>
      </c>
      <c r="BC249" s="113" t="s">
        <v>8</v>
      </c>
      <c r="BD249" s="113" t="s">
        <v>8</v>
      </c>
      <c r="BE249" s="113">
        <v>0.9</v>
      </c>
      <c r="BF249" s="113" t="s">
        <v>8</v>
      </c>
      <c r="BG249" s="113" t="s">
        <v>8</v>
      </c>
      <c r="BH249" s="113" t="s">
        <v>8</v>
      </c>
      <c r="BI249" s="113" t="s">
        <v>8</v>
      </c>
      <c r="BJ249" s="123">
        <v>1</v>
      </c>
      <c r="BK249" s="124" t="s">
        <v>230</v>
      </c>
      <c r="BL249" s="124" t="s">
        <v>757</v>
      </c>
      <c r="BM249" s="124" t="s">
        <v>758</v>
      </c>
      <c r="BN249" s="115" t="s">
        <v>759</v>
      </c>
      <c r="BO249" s="42">
        <f t="shared" si="127"/>
        <v>-0.1</v>
      </c>
      <c r="BP249" s="115">
        <v>0.2</v>
      </c>
      <c r="BQ249" s="116" t="str">
        <f t="shared" si="128"/>
        <v>n/a</v>
      </c>
      <c r="BR249" s="115" t="s">
        <v>8</v>
      </c>
      <c r="BS249" s="42" t="str">
        <f t="shared" si="129"/>
        <v>n/a</v>
      </c>
      <c r="BT249" s="115" t="s">
        <v>8</v>
      </c>
      <c r="BU249" s="115" t="s">
        <v>8</v>
      </c>
      <c r="BV249" s="66">
        <f t="shared" si="130"/>
        <v>0.01</v>
      </c>
      <c r="BW249" s="66">
        <f t="shared" si="131"/>
        <v>2.0155644370746375E-2</v>
      </c>
      <c r="BX249" s="66">
        <f t="shared" si="132"/>
        <v>0.30520000000000003</v>
      </c>
      <c r="BY249" s="44">
        <f t="shared" si="133"/>
        <v>5.3984001333728493E-2</v>
      </c>
      <c r="BZ249" s="67" t="s">
        <v>8</v>
      </c>
      <c r="CA249" s="67" t="s">
        <v>8</v>
      </c>
      <c r="CB249" s="73">
        <f t="shared" si="134"/>
        <v>-2.4299999999999997</v>
      </c>
      <c r="CC249" s="73">
        <f t="shared" si="135"/>
        <v>0.21447473044626961</v>
      </c>
      <c r="CD249" s="73">
        <f t="shared" si="136"/>
        <v>0.2107872149823134</v>
      </c>
      <c r="CE249" s="90">
        <f t="shared" si="137"/>
        <v>-2.4299999999999997</v>
      </c>
      <c r="CF249" s="90">
        <f t="shared" si="138"/>
        <v>0.21352554882261748</v>
      </c>
      <c r="CG249" s="90">
        <f t="shared" si="139"/>
        <v>0.20982135258357287</v>
      </c>
      <c r="CH249" s="90">
        <f t="shared" si="140"/>
        <v>-2.1147999999999998</v>
      </c>
      <c r="CI249" s="90">
        <f t="shared" si="141"/>
        <v>0.22116437868698477</v>
      </c>
      <c r="CJ249" s="90">
        <f t="shared" si="142"/>
        <v>0.21759026264977946</v>
      </c>
      <c r="CK249" s="91">
        <f t="shared" si="143"/>
        <v>-2.1147999999999998</v>
      </c>
      <c r="CL249" s="90">
        <f t="shared" si="144"/>
        <v>0.22116437868698477</v>
      </c>
      <c r="CM249" s="91">
        <f t="shared" si="145"/>
        <v>0.21759026264977946</v>
      </c>
      <c r="CN249" s="93" t="str">
        <f t="shared" si="146"/>
        <v>1;2;3</v>
      </c>
      <c r="CO249" s="138">
        <v>0</v>
      </c>
      <c r="CP249" s="209"/>
      <c r="CQ249" s="137"/>
      <c r="CR249" s="64" t="s">
        <v>234</v>
      </c>
      <c r="CS249" s="146">
        <v>1</v>
      </c>
      <c r="CT249" s="117" t="s">
        <v>235</v>
      </c>
      <c r="CU249" s="118">
        <f>IF(CX249="n/a","n/a",IF(EXACT(CX249,"Huibertgat/Eemshaven"),ROUND(
IF(IF(OR(ISBLANK(S249),S249="n/a"),P249,S249)&gt;pMHW!$C$3,0,
IF(IF(OR(ISBLANK(S249),S249="n/a"),P249,S249)&gt;pMHW!$D$3, (pMHW!$C$3-IF(OR(ISBLANK(S249),S249="n/a"),P249,S249))*LOOKUP(CX249,pMHW!$B$4:$B$8,pMHW!$M$4:$M$8),
IF(IF(OR(ISBLANK(S249),S249="n/a"),P249,S249)&gt;pMHW!$F$3,LOOKUP(CX249,pMHW!$B$4:$B$8,pMHW!$D$4:$D$8)+(pMHW!$D$3-IF(OR(ISBLANK(S249),S249="n/a"),P249,S249))*LOOKUP(CX249,pMHW!$B$4:$B$8,pMHW!$O$4:$O$8),
LOOKUP(CX249,pMHW!$B$4:$B$8,pMHW!$F$4:$F$8)))),1),
ROUND(
IF(IF(OR(ISBLANK(S249),S249="n/a"),P249,S249)&gt;pMHW!$C$3,0,
IF(IF(OR(ISBLANK(S249),S249="n/a"),P249,S249)&gt;pMHW!$D$3,(pMHW!$C$3-IF(OR(ISBLANK(S249),S249="n/a"),P249,S249))*LOOKUP(CX249,pMHW!$B$4:$B$8,pMHW!$M$4:$M$8),
IF(IF(OR(ISBLANK(S249),S249="n/a"),P249,S249)&gt;pMHW!$E$3,LOOKUP(CX249,pMHW!$B$4:$B$8,pMHW!$D$4:$D$8)+(pMHW!$D$3-IF(OR(ISBLANK(S249),S249="n/a"),P249,S249))*LOOKUP(CX249,pMHW!$B$4:$B$8,pMHW!$N$4:$N$8),
LOOKUP(CX249,pMHW!$B$4:$B$8,pMHW!$F$4:$F$8)))),1)))</f>
        <v>0.9</v>
      </c>
      <c r="CV249" s="117" t="s">
        <v>27</v>
      </c>
      <c r="CW249" s="119" t="str">
        <f t="shared" si="152"/>
        <v>FBE=1; pMHW=0.9 m</v>
      </c>
      <c r="CX249" s="119" t="s">
        <v>236</v>
      </c>
      <c r="CY249" s="165"/>
      <c r="CZ249" s="120">
        <f t="shared" si="147"/>
        <v>-7.0000000000000007E-2</v>
      </c>
      <c r="DA249" s="120">
        <f t="shared" si="148"/>
        <v>1.2E-2</v>
      </c>
      <c r="DB249" s="120">
        <v>-7.0489287376403809E-2</v>
      </c>
      <c r="DC249" s="120">
        <v>-5.8798380196094513E-2</v>
      </c>
      <c r="DD249" s="120">
        <v>-8.2098320126533508E-2</v>
      </c>
    </row>
    <row r="250" spans="1:108" s="35" customFormat="1" ht="12.75">
      <c r="A250" s="104" t="s">
        <v>1306</v>
      </c>
      <c r="B250" s="104" t="s">
        <v>1306</v>
      </c>
      <c r="C250" s="104" t="s">
        <v>680</v>
      </c>
      <c r="D250" s="99">
        <v>1978</v>
      </c>
      <c r="E250" s="136" t="s">
        <v>1307</v>
      </c>
      <c r="F250" s="136" t="s">
        <v>1308</v>
      </c>
      <c r="G250" s="96">
        <v>2</v>
      </c>
      <c r="H250" s="105" t="s">
        <v>222</v>
      </c>
      <c r="I250" s="56">
        <v>51.956283229999997</v>
      </c>
      <c r="J250" s="56">
        <v>4.4930071549999999</v>
      </c>
      <c r="K250" s="106">
        <v>93535</v>
      </c>
      <c r="L250" s="48">
        <v>441250</v>
      </c>
      <c r="M250" s="49" t="s">
        <v>223</v>
      </c>
      <c r="N250" s="178">
        <f>Radiocarbon!K249</f>
        <v>4245</v>
      </c>
      <c r="O250" s="266">
        <f>Radiocarbon!L249</f>
        <v>64</v>
      </c>
      <c r="P250" s="179">
        <f>Radiocarbon!P249</f>
        <v>4780</v>
      </c>
      <c r="Q250" s="179">
        <f>Radiocarbon!Q249</f>
        <v>4880</v>
      </c>
      <c r="R250" s="179">
        <f>Radiocarbon!R249</f>
        <v>4620</v>
      </c>
      <c r="S250" s="179">
        <f>Radiocarbon!S249</f>
        <v>4770</v>
      </c>
      <c r="T250" s="179">
        <f>Radiocarbon!T249</f>
        <v>4960</v>
      </c>
      <c r="U250" s="179">
        <f>Radiocarbon!U249</f>
        <v>4580</v>
      </c>
      <c r="V250" s="97" t="str">
        <f t="shared" si="121"/>
        <v>Local MHW and GW (Tidal ULD Z-GW) terrestrial indicator; Fen peat on dune</v>
      </c>
      <c r="W250" s="17" t="s">
        <v>1066</v>
      </c>
      <c r="X250" s="17" t="s">
        <v>287</v>
      </c>
      <c r="Y250" s="107" t="s">
        <v>328</v>
      </c>
      <c r="Z250" s="107" t="s">
        <v>226</v>
      </c>
      <c r="AA250" s="143">
        <v>2.2799999999999998</v>
      </c>
      <c r="AB250" s="143">
        <v>0.01</v>
      </c>
      <c r="AC250" s="135">
        <v>0</v>
      </c>
      <c r="AD250" s="127" t="s">
        <v>262</v>
      </c>
      <c r="AE250" s="144">
        <v>0.04</v>
      </c>
      <c r="AF250" s="127" t="s">
        <v>273</v>
      </c>
      <c r="AG250" s="181">
        <f t="shared" si="122"/>
        <v>0.1</v>
      </c>
      <c r="AH250" s="181">
        <f t="shared" si="123"/>
        <v>0.05</v>
      </c>
      <c r="AI250" s="182">
        <v>0.02</v>
      </c>
      <c r="AJ250" s="182">
        <v>0.05</v>
      </c>
      <c r="AK250" s="183">
        <f t="shared" si="151"/>
        <v>4.5599999999999995E-2</v>
      </c>
      <c r="AL250" s="37" t="s">
        <v>8</v>
      </c>
      <c r="AM250" s="37" t="s">
        <v>8</v>
      </c>
      <c r="AN250" s="109">
        <v>0.01</v>
      </c>
      <c r="AO250" s="108" t="s">
        <v>8</v>
      </c>
      <c r="AP250" s="109">
        <v>0.02</v>
      </c>
      <c r="AQ250" s="108" t="s">
        <v>8</v>
      </c>
      <c r="AR250" s="108" t="s">
        <v>8</v>
      </c>
      <c r="AS250" s="108" t="s">
        <v>8</v>
      </c>
      <c r="AT250" s="108">
        <v>-2.84</v>
      </c>
      <c r="AU250" s="110" t="s">
        <v>228</v>
      </c>
      <c r="AV250" s="108">
        <v>-2.84</v>
      </c>
      <c r="AW250" s="111" t="s">
        <v>229</v>
      </c>
      <c r="AX250" s="130">
        <f t="shared" si="125"/>
        <v>8.9327263475380239E-2</v>
      </c>
      <c r="AY250" s="130">
        <f t="shared" si="126"/>
        <v>7.681145747868609E-2</v>
      </c>
      <c r="AZ250" s="113" t="s">
        <v>8</v>
      </c>
      <c r="BA250" s="113" t="s">
        <v>8</v>
      </c>
      <c r="BB250" s="113" t="s">
        <v>8</v>
      </c>
      <c r="BC250" s="113" t="s">
        <v>8</v>
      </c>
      <c r="BD250" s="113" t="s">
        <v>8</v>
      </c>
      <c r="BE250" s="113">
        <v>0.9</v>
      </c>
      <c r="BF250" s="113" t="s">
        <v>8</v>
      </c>
      <c r="BG250" s="113" t="s">
        <v>8</v>
      </c>
      <c r="BH250" s="113" t="s">
        <v>8</v>
      </c>
      <c r="BI250" s="113" t="s">
        <v>8</v>
      </c>
      <c r="BJ250" s="123">
        <v>1</v>
      </c>
      <c r="BK250" s="124" t="s">
        <v>230</v>
      </c>
      <c r="BL250" s="124" t="s">
        <v>757</v>
      </c>
      <c r="BM250" s="124" t="s">
        <v>758</v>
      </c>
      <c r="BN250" s="115" t="s">
        <v>759</v>
      </c>
      <c r="BO250" s="42">
        <f t="shared" si="127"/>
        <v>-0.1</v>
      </c>
      <c r="BP250" s="115">
        <v>0.2</v>
      </c>
      <c r="BQ250" s="116" t="str">
        <f t="shared" si="128"/>
        <v>n/a</v>
      </c>
      <c r="BR250" s="115" t="s">
        <v>8</v>
      </c>
      <c r="BS250" s="42" t="str">
        <f t="shared" si="129"/>
        <v>n/a</v>
      </c>
      <c r="BT250" s="115" t="s">
        <v>8</v>
      </c>
      <c r="BU250" s="115" t="s">
        <v>8</v>
      </c>
      <c r="BV250" s="66">
        <f t="shared" si="130"/>
        <v>1.5000000000000001E-2</v>
      </c>
      <c r="BW250" s="66">
        <f t="shared" si="131"/>
        <v>3.0042495765422006E-2</v>
      </c>
      <c r="BX250" s="66">
        <f t="shared" si="132"/>
        <v>0.33460000000000001</v>
      </c>
      <c r="BY250" s="44">
        <f t="shared" si="133"/>
        <v>5.8077358755370408E-2</v>
      </c>
      <c r="BZ250" s="67" t="s">
        <v>8</v>
      </c>
      <c r="CA250" s="67" t="s">
        <v>8</v>
      </c>
      <c r="CB250" s="73">
        <f t="shared" si="134"/>
        <v>-2.7399999999999998</v>
      </c>
      <c r="CC250" s="73">
        <f t="shared" si="135"/>
        <v>0.22109254069691137</v>
      </c>
      <c r="CD250" s="73">
        <f t="shared" si="136"/>
        <v>0.21633897372368072</v>
      </c>
      <c r="CE250" s="90">
        <f t="shared" si="137"/>
        <v>-2.7399999999999998</v>
      </c>
      <c r="CF250" s="90">
        <f t="shared" si="138"/>
        <v>0.21904191379733701</v>
      </c>
      <c r="CG250" s="90">
        <f t="shared" si="139"/>
        <v>0.21424285285628553</v>
      </c>
      <c r="CH250" s="90">
        <f t="shared" si="140"/>
        <v>-2.3903999999999996</v>
      </c>
      <c r="CI250" s="90">
        <f t="shared" si="141"/>
        <v>0.22859328763508216</v>
      </c>
      <c r="CJ250" s="90">
        <f t="shared" si="142"/>
        <v>0.22399895346142895</v>
      </c>
      <c r="CK250" s="91">
        <f t="shared" si="143"/>
        <v>-2.3903999999999996</v>
      </c>
      <c r="CL250" s="90">
        <f t="shared" si="144"/>
        <v>0.22859328763508216</v>
      </c>
      <c r="CM250" s="91">
        <f t="shared" si="145"/>
        <v>0.22399895346142895</v>
      </c>
      <c r="CN250" s="93" t="str">
        <f t="shared" si="146"/>
        <v>1;2;3</v>
      </c>
      <c r="CO250" s="138">
        <v>0</v>
      </c>
      <c r="CP250" s="209"/>
      <c r="CQ250" s="137"/>
      <c r="CR250" s="64" t="s">
        <v>234</v>
      </c>
      <c r="CS250" s="146">
        <v>1</v>
      </c>
      <c r="CT250" s="117" t="s">
        <v>235</v>
      </c>
      <c r="CU250" s="118">
        <f>IF(CX250="n/a","n/a",IF(EXACT(CX250,"Huibertgat/Eemshaven"),ROUND(
IF(IF(OR(ISBLANK(S250),S250="n/a"),P250,S250)&gt;pMHW!$C$3,0,
IF(IF(OR(ISBLANK(S250),S250="n/a"),P250,S250)&gt;pMHW!$D$3, (pMHW!$C$3-IF(OR(ISBLANK(S250),S250="n/a"),P250,S250))*LOOKUP(CX250,pMHW!$B$4:$B$8,pMHW!$M$4:$M$8),
IF(IF(OR(ISBLANK(S250),S250="n/a"),P250,S250)&gt;pMHW!$F$3,LOOKUP(CX250,pMHW!$B$4:$B$8,pMHW!$D$4:$D$8)+(pMHW!$D$3-IF(OR(ISBLANK(S250),S250="n/a"),P250,S250))*LOOKUP(CX250,pMHW!$B$4:$B$8,pMHW!$O$4:$O$8),
LOOKUP(CX250,pMHW!$B$4:$B$8,pMHW!$F$4:$F$8)))),1),
ROUND(
IF(IF(OR(ISBLANK(S250),S250="n/a"),P250,S250)&gt;pMHW!$C$3,0,
IF(IF(OR(ISBLANK(S250),S250="n/a"),P250,S250)&gt;pMHW!$D$3,(pMHW!$C$3-IF(OR(ISBLANK(S250),S250="n/a"),P250,S250))*LOOKUP(CX250,pMHW!$B$4:$B$8,pMHW!$M$4:$M$8),
IF(IF(OR(ISBLANK(S250),S250="n/a"),P250,S250)&gt;pMHW!$E$3,LOOKUP(CX250,pMHW!$B$4:$B$8,pMHW!$D$4:$D$8)+(pMHW!$D$3-IF(OR(ISBLANK(S250),S250="n/a"),P250,S250))*LOOKUP(CX250,pMHW!$B$4:$B$8,pMHW!$N$4:$N$8),
LOOKUP(CX250,pMHW!$B$4:$B$8,pMHW!$F$4:$F$8)))),1)))</f>
        <v>0.9</v>
      </c>
      <c r="CV250" s="117" t="s">
        <v>27</v>
      </c>
      <c r="CW250" s="119" t="str">
        <f t="shared" si="152"/>
        <v>FBE=1; pMHW=0.9 m</v>
      </c>
      <c r="CX250" s="119" t="s">
        <v>236</v>
      </c>
      <c r="CY250" s="165"/>
      <c r="CZ250" s="120">
        <f t="shared" si="147"/>
        <v>-7.0000000000000007E-2</v>
      </c>
      <c r="DA250" s="120">
        <f t="shared" si="148"/>
        <v>1.2E-2</v>
      </c>
      <c r="DB250" s="120">
        <v>-7.0489287376403809E-2</v>
      </c>
      <c r="DC250" s="120">
        <v>-5.8798380196094513E-2</v>
      </c>
      <c r="DD250" s="120">
        <v>-8.2098320126533508E-2</v>
      </c>
    </row>
    <row r="251" spans="1:108" s="35" customFormat="1" ht="12.75">
      <c r="A251" s="104" t="s">
        <v>1339</v>
      </c>
      <c r="B251" s="104" t="s">
        <v>1339</v>
      </c>
      <c r="C251" s="104" t="s">
        <v>680</v>
      </c>
      <c r="D251" s="99">
        <v>1978</v>
      </c>
      <c r="E251" s="136" t="s">
        <v>1340</v>
      </c>
      <c r="F251" s="136" t="s">
        <v>1341</v>
      </c>
      <c r="G251" s="96">
        <v>2</v>
      </c>
      <c r="H251" s="105" t="s">
        <v>222</v>
      </c>
      <c r="I251" s="56">
        <v>51.956283229999997</v>
      </c>
      <c r="J251" s="56">
        <v>4.4930071549999999</v>
      </c>
      <c r="K251" s="48">
        <v>93535</v>
      </c>
      <c r="L251" s="106">
        <v>441250</v>
      </c>
      <c r="M251" s="49" t="s">
        <v>223</v>
      </c>
      <c r="N251" s="178">
        <f>Radiocarbon!K250</f>
        <v>4390</v>
      </c>
      <c r="O251" s="266">
        <f>Radiocarbon!L250</f>
        <v>71</v>
      </c>
      <c r="P251" s="179">
        <f>Radiocarbon!P250</f>
        <v>4990</v>
      </c>
      <c r="Q251" s="179">
        <f>Radiocarbon!Q250</f>
        <v>5280</v>
      </c>
      <c r="R251" s="179">
        <f>Radiocarbon!R250</f>
        <v>4840</v>
      </c>
      <c r="S251" s="179">
        <f>Radiocarbon!S250</f>
        <v>4990</v>
      </c>
      <c r="T251" s="179">
        <f>Radiocarbon!T250</f>
        <v>5140</v>
      </c>
      <c r="U251" s="179">
        <f>Radiocarbon!U250</f>
        <v>4830</v>
      </c>
      <c r="V251" s="97" t="str">
        <f t="shared" si="121"/>
        <v>Local MHW and GW (Tidal ULD Z-GW) terrestrial indicator; Fen peat on dune</v>
      </c>
      <c r="W251" s="17" t="s">
        <v>1066</v>
      </c>
      <c r="X251" s="17" t="s">
        <v>287</v>
      </c>
      <c r="Y251" s="107" t="s">
        <v>328</v>
      </c>
      <c r="Z251" s="107" t="s">
        <v>226</v>
      </c>
      <c r="AA251" s="143">
        <v>2.4900000000000002</v>
      </c>
      <c r="AB251" s="143">
        <v>0.01</v>
      </c>
      <c r="AC251" s="135">
        <v>0</v>
      </c>
      <c r="AD251" s="127" t="s">
        <v>262</v>
      </c>
      <c r="AE251" s="144">
        <v>0.04</v>
      </c>
      <c r="AF251" s="127" t="s">
        <v>273</v>
      </c>
      <c r="AG251" s="181">
        <f t="shared" si="122"/>
        <v>0.1</v>
      </c>
      <c r="AH251" s="181">
        <f t="shared" si="123"/>
        <v>0.05</v>
      </c>
      <c r="AI251" s="182">
        <v>0.02</v>
      </c>
      <c r="AJ251" s="182">
        <v>0.05</v>
      </c>
      <c r="AK251" s="183">
        <f t="shared" si="151"/>
        <v>4.9800000000000004E-2</v>
      </c>
      <c r="AL251" s="37" t="s">
        <v>8</v>
      </c>
      <c r="AM251" s="37" t="s">
        <v>8</v>
      </c>
      <c r="AN251" s="109">
        <v>0.01</v>
      </c>
      <c r="AO251" s="108" t="s">
        <v>8</v>
      </c>
      <c r="AP251" s="109">
        <v>0.02</v>
      </c>
      <c r="AQ251" s="108" t="s">
        <v>8</v>
      </c>
      <c r="AR251" s="108" t="s">
        <v>8</v>
      </c>
      <c r="AS251" s="108" t="s">
        <v>8</v>
      </c>
      <c r="AT251" s="108">
        <v>-3.05</v>
      </c>
      <c r="AU251" s="110" t="s">
        <v>228</v>
      </c>
      <c r="AV251" s="108">
        <v>-3.05</v>
      </c>
      <c r="AW251" s="111" t="s">
        <v>229</v>
      </c>
      <c r="AX251" s="130">
        <f t="shared" si="125"/>
        <v>9.1542558408644004E-2</v>
      </c>
      <c r="AY251" s="130">
        <f t="shared" si="126"/>
        <v>7.681145747868609E-2</v>
      </c>
      <c r="AZ251" s="113" t="s">
        <v>8</v>
      </c>
      <c r="BA251" s="113" t="s">
        <v>8</v>
      </c>
      <c r="BB251" s="113" t="s">
        <v>8</v>
      </c>
      <c r="BC251" s="113" t="s">
        <v>8</v>
      </c>
      <c r="BD251" s="113" t="s">
        <v>8</v>
      </c>
      <c r="BE251" s="113">
        <v>0.9</v>
      </c>
      <c r="BF251" s="113" t="s">
        <v>8</v>
      </c>
      <c r="BG251" s="113" t="s">
        <v>8</v>
      </c>
      <c r="BH251" s="113" t="s">
        <v>8</v>
      </c>
      <c r="BI251" s="113" t="s">
        <v>8</v>
      </c>
      <c r="BJ251" s="123">
        <v>1</v>
      </c>
      <c r="BK251" s="124" t="s">
        <v>230</v>
      </c>
      <c r="BL251" s="124" t="s">
        <v>757</v>
      </c>
      <c r="BM251" s="124" t="s">
        <v>758</v>
      </c>
      <c r="BN251" s="115" t="s">
        <v>759</v>
      </c>
      <c r="BO251" s="42">
        <f t="shared" si="127"/>
        <v>-0.1</v>
      </c>
      <c r="BP251" s="115">
        <v>0.2</v>
      </c>
      <c r="BQ251" s="116" t="str">
        <f t="shared" si="128"/>
        <v>n/a</v>
      </c>
      <c r="BR251" s="115" t="s">
        <v>8</v>
      </c>
      <c r="BS251" s="42" t="str">
        <f t="shared" si="129"/>
        <v>n/a</v>
      </c>
      <c r="BT251" s="115" t="s">
        <v>8</v>
      </c>
      <c r="BU251" s="115" t="s">
        <v>8</v>
      </c>
      <c r="BV251" s="66">
        <f t="shared" si="130"/>
        <v>1.5000000000000001E-2</v>
      </c>
      <c r="BW251" s="66">
        <f t="shared" si="131"/>
        <v>3.0042495765422006E-2</v>
      </c>
      <c r="BX251" s="66">
        <f t="shared" si="132"/>
        <v>0.3493</v>
      </c>
      <c r="BY251" s="44">
        <f t="shared" si="133"/>
        <v>6.1828588856612264E-2</v>
      </c>
      <c r="BZ251" s="67" t="s">
        <v>8</v>
      </c>
      <c r="CA251" s="67" t="s">
        <v>8</v>
      </c>
      <c r="CB251" s="73">
        <f t="shared" si="134"/>
        <v>-2.9499999999999997</v>
      </c>
      <c r="CC251" s="73">
        <f t="shared" si="135"/>
        <v>0.22199682779673993</v>
      </c>
      <c r="CD251" s="73">
        <f t="shared" si="136"/>
        <v>0.21633897372368072</v>
      </c>
      <c r="CE251" s="90">
        <f t="shared" si="137"/>
        <v>-2.9499999999999997</v>
      </c>
      <c r="CF251" s="90">
        <f t="shared" si="138"/>
        <v>0.21995463168571833</v>
      </c>
      <c r="CG251" s="90">
        <f t="shared" si="139"/>
        <v>0.21424285285628553</v>
      </c>
      <c r="CH251" s="90">
        <f t="shared" si="140"/>
        <v>-2.5856999999999997</v>
      </c>
      <c r="CI251" s="90">
        <f t="shared" si="141"/>
        <v>0.23044601526564829</v>
      </c>
      <c r="CJ251" s="90">
        <f t="shared" si="142"/>
        <v>0.22500072433620166</v>
      </c>
      <c r="CK251" s="91">
        <f t="shared" si="143"/>
        <v>-2.5856999999999997</v>
      </c>
      <c r="CL251" s="90">
        <f t="shared" si="144"/>
        <v>0.23044601526564829</v>
      </c>
      <c r="CM251" s="91">
        <f t="shared" si="145"/>
        <v>0.22500072433620166</v>
      </c>
      <c r="CN251" s="93" t="str">
        <f t="shared" si="146"/>
        <v>1;2;3</v>
      </c>
      <c r="CO251" s="138">
        <v>0</v>
      </c>
      <c r="CP251" s="209"/>
      <c r="CQ251" s="137"/>
      <c r="CR251" s="64" t="s">
        <v>234</v>
      </c>
      <c r="CS251" s="146">
        <v>1</v>
      </c>
      <c r="CT251" s="117" t="s">
        <v>235</v>
      </c>
      <c r="CU251" s="118">
        <f>IF(CX251="n/a","n/a",IF(EXACT(CX251,"Huibertgat/Eemshaven"),ROUND(
IF(IF(OR(ISBLANK(S251),S251="n/a"),P251,S251)&gt;pMHW!$C$3,0,
IF(IF(OR(ISBLANK(S251),S251="n/a"),P251,S251)&gt;pMHW!$D$3, (pMHW!$C$3-IF(OR(ISBLANK(S251),S251="n/a"),P251,S251))*LOOKUP(CX251,pMHW!$B$4:$B$8,pMHW!$M$4:$M$8),
IF(IF(OR(ISBLANK(S251),S251="n/a"),P251,S251)&gt;pMHW!$F$3,LOOKUP(CX251,pMHW!$B$4:$B$8,pMHW!$D$4:$D$8)+(pMHW!$D$3-IF(OR(ISBLANK(S251),S251="n/a"),P251,S251))*LOOKUP(CX251,pMHW!$B$4:$B$8,pMHW!$O$4:$O$8),
LOOKUP(CX251,pMHW!$B$4:$B$8,pMHW!$F$4:$F$8)))),1),
ROUND(
IF(IF(OR(ISBLANK(S251),S251="n/a"),P251,S251)&gt;pMHW!$C$3,0,
IF(IF(OR(ISBLANK(S251),S251="n/a"),P251,S251)&gt;pMHW!$D$3,(pMHW!$C$3-IF(OR(ISBLANK(S251),S251="n/a"),P251,S251))*LOOKUP(CX251,pMHW!$B$4:$B$8,pMHW!$M$4:$M$8),
IF(IF(OR(ISBLANK(S251),S251="n/a"),P251,S251)&gt;pMHW!$E$3,LOOKUP(CX251,pMHW!$B$4:$B$8,pMHW!$D$4:$D$8)+(pMHW!$D$3-IF(OR(ISBLANK(S251),S251="n/a"),P251,S251))*LOOKUP(CX251,pMHW!$B$4:$B$8,pMHW!$N$4:$N$8),
LOOKUP(CX251,pMHW!$B$4:$B$8,pMHW!$F$4:$F$8)))),1)))</f>
        <v>0.9</v>
      </c>
      <c r="CV251" s="117" t="s">
        <v>27</v>
      </c>
      <c r="CW251" s="119" t="str">
        <f t="shared" si="152"/>
        <v>FBE=1; pMHW=0.9 m</v>
      </c>
      <c r="CX251" s="119" t="s">
        <v>236</v>
      </c>
      <c r="CY251" s="165"/>
      <c r="CZ251" s="120">
        <f t="shared" si="147"/>
        <v>-7.0000000000000007E-2</v>
      </c>
      <c r="DA251" s="120">
        <f t="shared" si="148"/>
        <v>1.2E-2</v>
      </c>
      <c r="DB251" s="120">
        <v>-7.0489287376403809E-2</v>
      </c>
      <c r="DC251" s="120">
        <v>-5.8798380196094513E-2</v>
      </c>
      <c r="DD251" s="120">
        <v>-8.2098320126533508E-2</v>
      </c>
    </row>
    <row r="252" spans="1:108" s="35" customFormat="1" ht="12.75">
      <c r="A252" s="104" t="s">
        <v>1342</v>
      </c>
      <c r="B252" s="104" t="s">
        <v>1342</v>
      </c>
      <c r="C252" s="104" t="s">
        <v>680</v>
      </c>
      <c r="D252" s="99">
        <v>1978</v>
      </c>
      <c r="E252" s="136" t="s">
        <v>1343</v>
      </c>
      <c r="F252" s="136" t="s">
        <v>1344</v>
      </c>
      <c r="G252" s="96">
        <v>2</v>
      </c>
      <c r="H252" s="105" t="s">
        <v>222</v>
      </c>
      <c r="I252" s="56">
        <v>51.956283229999997</v>
      </c>
      <c r="J252" s="56">
        <v>4.4930071549999999</v>
      </c>
      <c r="K252" s="106">
        <v>93535</v>
      </c>
      <c r="L252" s="106">
        <v>441250</v>
      </c>
      <c r="M252" s="49" t="s">
        <v>223</v>
      </c>
      <c r="N252" s="178">
        <f>Radiocarbon!K251</f>
        <v>4525</v>
      </c>
      <c r="O252" s="266">
        <f>Radiocarbon!L251</f>
        <v>64</v>
      </c>
      <c r="P252" s="179">
        <f>Radiocarbon!P251</f>
        <v>5170</v>
      </c>
      <c r="Q252" s="179">
        <f>Radiocarbon!Q251</f>
        <v>5320</v>
      </c>
      <c r="R252" s="179">
        <f>Radiocarbon!R251</f>
        <v>5040</v>
      </c>
      <c r="S252" s="179">
        <f>Radiocarbon!S251</f>
        <v>5130</v>
      </c>
      <c r="T252" s="179">
        <f>Radiocarbon!T251</f>
        <v>5290</v>
      </c>
      <c r="U252" s="179">
        <f>Radiocarbon!U251</f>
        <v>4970</v>
      </c>
      <c r="V252" s="97" t="str">
        <f t="shared" si="121"/>
        <v>Local MHW and GW (Tidal ULD Z-GW) terrestrial indicator; Fen peat on dune</v>
      </c>
      <c r="W252" s="17" t="s">
        <v>1066</v>
      </c>
      <c r="X252" s="17" t="s">
        <v>287</v>
      </c>
      <c r="Y252" s="107" t="s">
        <v>328</v>
      </c>
      <c r="Z252" s="107" t="s">
        <v>226</v>
      </c>
      <c r="AA252" s="143">
        <v>2.7</v>
      </c>
      <c r="AB252" s="143">
        <v>0.01</v>
      </c>
      <c r="AC252" s="135">
        <v>0</v>
      </c>
      <c r="AD252" s="127" t="s">
        <v>262</v>
      </c>
      <c r="AE252" s="144">
        <v>0.04</v>
      </c>
      <c r="AF252" s="127" t="s">
        <v>273</v>
      </c>
      <c r="AG252" s="181">
        <f t="shared" si="122"/>
        <v>0.1</v>
      </c>
      <c r="AH252" s="181">
        <f t="shared" si="123"/>
        <v>0.05</v>
      </c>
      <c r="AI252" s="182">
        <v>0.02</v>
      </c>
      <c r="AJ252" s="182">
        <v>0.05</v>
      </c>
      <c r="AK252" s="183">
        <f t="shared" si="151"/>
        <v>5.4000000000000006E-2</v>
      </c>
      <c r="AL252" s="37" t="s">
        <v>8</v>
      </c>
      <c r="AM252" s="37" t="s">
        <v>8</v>
      </c>
      <c r="AN252" s="109">
        <v>0.01</v>
      </c>
      <c r="AO252" s="108" t="s">
        <v>8</v>
      </c>
      <c r="AP252" s="109">
        <v>0.02</v>
      </c>
      <c r="AQ252" s="108" t="s">
        <v>8</v>
      </c>
      <c r="AR252" s="108" t="s">
        <v>8</v>
      </c>
      <c r="AS252" s="108" t="s">
        <v>8</v>
      </c>
      <c r="AT252" s="108">
        <v>-3.34</v>
      </c>
      <c r="AU252" s="110" t="s">
        <v>228</v>
      </c>
      <c r="AV252" s="108">
        <v>-3.34</v>
      </c>
      <c r="AW252" s="111" t="s">
        <v>229</v>
      </c>
      <c r="AX252" s="130">
        <f t="shared" si="125"/>
        <v>9.3893556754444024E-2</v>
      </c>
      <c r="AY252" s="130">
        <f t="shared" si="126"/>
        <v>7.681145747868609E-2</v>
      </c>
      <c r="AZ252" s="113" t="s">
        <v>8</v>
      </c>
      <c r="BA252" s="113" t="s">
        <v>8</v>
      </c>
      <c r="BB252" s="113" t="s">
        <v>8</v>
      </c>
      <c r="BC252" s="113" t="s">
        <v>8</v>
      </c>
      <c r="BD252" s="113" t="s">
        <v>8</v>
      </c>
      <c r="BE252" s="113">
        <v>0.9</v>
      </c>
      <c r="BF252" s="113" t="s">
        <v>8</v>
      </c>
      <c r="BG252" s="113" t="s">
        <v>8</v>
      </c>
      <c r="BH252" s="113" t="s">
        <v>8</v>
      </c>
      <c r="BI252" s="113" t="s">
        <v>8</v>
      </c>
      <c r="BJ252" s="123">
        <v>1</v>
      </c>
      <c r="BK252" s="124" t="s">
        <v>230</v>
      </c>
      <c r="BL252" s="124" t="s">
        <v>757</v>
      </c>
      <c r="BM252" s="124" t="s">
        <v>758</v>
      </c>
      <c r="BN252" s="115" t="s">
        <v>759</v>
      </c>
      <c r="BO252" s="42">
        <f t="shared" si="127"/>
        <v>-0.1</v>
      </c>
      <c r="BP252" s="115">
        <v>0.2</v>
      </c>
      <c r="BQ252" s="116" t="str">
        <f t="shared" si="128"/>
        <v>n/a</v>
      </c>
      <c r="BR252" s="115" t="s">
        <v>8</v>
      </c>
      <c r="BS252" s="42" t="str">
        <f t="shared" si="129"/>
        <v>n/a</v>
      </c>
      <c r="BT252" s="115" t="s">
        <v>8</v>
      </c>
      <c r="BU252" s="115" t="s">
        <v>8</v>
      </c>
      <c r="BV252" s="66">
        <f t="shared" si="130"/>
        <v>1.5000000000000001E-2</v>
      </c>
      <c r="BW252" s="66">
        <f t="shared" si="131"/>
        <v>3.0042495765422006E-2</v>
      </c>
      <c r="BX252" s="66">
        <f t="shared" si="132"/>
        <v>0.36190000000000005</v>
      </c>
      <c r="BY252" s="44">
        <f t="shared" si="133"/>
        <v>6.2809247726748008E-2</v>
      </c>
      <c r="BZ252" s="67" t="s">
        <v>8</v>
      </c>
      <c r="CA252" s="67" t="s">
        <v>8</v>
      </c>
      <c r="CB252" s="73">
        <f t="shared" si="134"/>
        <v>-3.2399999999999998</v>
      </c>
      <c r="CC252" s="73">
        <f t="shared" si="135"/>
        <v>0.22297657175545463</v>
      </c>
      <c r="CD252" s="73">
        <f t="shared" si="136"/>
        <v>0.21633897372368072</v>
      </c>
      <c r="CE252" s="90">
        <f t="shared" si="137"/>
        <v>-3.2399999999999998</v>
      </c>
      <c r="CF252" s="90">
        <f t="shared" si="138"/>
        <v>0.22094343167426367</v>
      </c>
      <c r="CG252" s="90">
        <f t="shared" si="139"/>
        <v>0.21424285285628553</v>
      </c>
      <c r="CH252" s="90">
        <f t="shared" si="140"/>
        <v>-2.8630999999999998</v>
      </c>
      <c r="CI252" s="90">
        <f t="shared" si="141"/>
        <v>0.23165395129765304</v>
      </c>
      <c r="CJ252" s="90">
        <f t="shared" si="142"/>
        <v>0.22527217571598895</v>
      </c>
      <c r="CK252" s="91">
        <f t="shared" si="143"/>
        <v>-2.8630999999999998</v>
      </c>
      <c r="CL252" s="90">
        <f t="shared" si="144"/>
        <v>0.23165395129765304</v>
      </c>
      <c r="CM252" s="91">
        <f t="shared" si="145"/>
        <v>0.22527217571598895</v>
      </c>
      <c r="CN252" s="93" t="str">
        <f t="shared" si="146"/>
        <v>1;2;3</v>
      </c>
      <c r="CO252" s="138">
        <v>0</v>
      </c>
      <c r="CP252" s="209"/>
      <c r="CQ252" s="137"/>
      <c r="CR252" s="64" t="s">
        <v>234</v>
      </c>
      <c r="CS252" s="146">
        <v>1</v>
      </c>
      <c r="CT252" s="117" t="s">
        <v>235</v>
      </c>
      <c r="CU252" s="118">
        <f>IF(CX252="n/a","n/a",IF(EXACT(CX252,"Huibertgat/Eemshaven"),ROUND(
IF(IF(OR(ISBLANK(S252),S252="n/a"),P252,S252)&gt;pMHW!$C$3,0,
IF(IF(OR(ISBLANK(S252),S252="n/a"),P252,S252)&gt;pMHW!$D$3, (pMHW!$C$3-IF(OR(ISBLANK(S252),S252="n/a"),P252,S252))*LOOKUP(CX252,pMHW!$B$4:$B$8,pMHW!$M$4:$M$8),
IF(IF(OR(ISBLANK(S252),S252="n/a"),P252,S252)&gt;pMHW!$F$3,LOOKUP(CX252,pMHW!$B$4:$B$8,pMHW!$D$4:$D$8)+(pMHW!$D$3-IF(OR(ISBLANK(S252),S252="n/a"),P252,S252))*LOOKUP(CX252,pMHW!$B$4:$B$8,pMHW!$O$4:$O$8),
LOOKUP(CX252,pMHW!$B$4:$B$8,pMHW!$F$4:$F$8)))),1),
ROUND(
IF(IF(OR(ISBLANK(S252),S252="n/a"),P252,S252)&gt;pMHW!$C$3,0,
IF(IF(OR(ISBLANK(S252),S252="n/a"),P252,S252)&gt;pMHW!$D$3,(pMHW!$C$3-IF(OR(ISBLANK(S252),S252="n/a"),P252,S252))*LOOKUP(CX252,pMHW!$B$4:$B$8,pMHW!$M$4:$M$8),
IF(IF(OR(ISBLANK(S252),S252="n/a"),P252,S252)&gt;pMHW!$E$3,LOOKUP(CX252,pMHW!$B$4:$B$8,pMHW!$D$4:$D$8)+(pMHW!$D$3-IF(OR(ISBLANK(S252),S252="n/a"),P252,S252))*LOOKUP(CX252,pMHW!$B$4:$B$8,pMHW!$N$4:$N$8),
LOOKUP(CX252,pMHW!$B$4:$B$8,pMHW!$F$4:$F$8)))),1)))</f>
        <v>0.9</v>
      </c>
      <c r="CV252" s="117" t="s">
        <v>27</v>
      </c>
      <c r="CW252" s="119" t="str">
        <f t="shared" si="152"/>
        <v>FBE=1; pMHW=0.9 m</v>
      </c>
      <c r="CX252" s="119" t="s">
        <v>236</v>
      </c>
      <c r="CY252" s="165"/>
      <c r="CZ252" s="120">
        <f t="shared" si="147"/>
        <v>-7.0000000000000007E-2</v>
      </c>
      <c r="DA252" s="120">
        <f t="shared" si="148"/>
        <v>1.2E-2</v>
      </c>
      <c r="DB252" s="120">
        <v>-7.0489287376403809E-2</v>
      </c>
      <c r="DC252" s="120">
        <v>-5.8798380196094513E-2</v>
      </c>
      <c r="DD252" s="120">
        <v>-8.2098320126533508E-2</v>
      </c>
    </row>
    <row r="253" spans="1:108" s="35" customFormat="1" ht="12.75">
      <c r="A253" s="104" t="s">
        <v>1345</v>
      </c>
      <c r="B253" s="104" t="s">
        <v>1345</v>
      </c>
      <c r="C253" s="104" t="s">
        <v>680</v>
      </c>
      <c r="D253" s="99">
        <v>1978</v>
      </c>
      <c r="E253" s="136" t="s">
        <v>1346</v>
      </c>
      <c r="F253" s="136" t="s">
        <v>1347</v>
      </c>
      <c r="G253" s="96">
        <v>2</v>
      </c>
      <c r="H253" s="105" t="s">
        <v>222</v>
      </c>
      <c r="I253" s="56">
        <v>51.956283229999997</v>
      </c>
      <c r="J253" s="56">
        <v>4.4930071549999999</v>
      </c>
      <c r="K253" s="106">
        <v>93535</v>
      </c>
      <c r="L253" s="106">
        <v>441250</v>
      </c>
      <c r="M253" s="49" t="s">
        <v>223</v>
      </c>
      <c r="N253" s="178">
        <f>Radiocarbon!K252</f>
        <v>4500</v>
      </c>
      <c r="O253" s="266">
        <f>Radiocarbon!L252</f>
        <v>78</v>
      </c>
      <c r="P253" s="179">
        <f>Radiocarbon!P252</f>
        <v>5150</v>
      </c>
      <c r="Q253" s="179">
        <f>Radiocarbon!Q252</f>
        <v>5320</v>
      </c>
      <c r="R253" s="179">
        <f>Radiocarbon!R252</f>
        <v>4880</v>
      </c>
      <c r="S253" s="179">
        <f>Radiocarbon!S252</f>
        <v>5250</v>
      </c>
      <c r="T253" s="179">
        <f>Radiocarbon!T252</f>
        <v>5450</v>
      </c>
      <c r="U253" s="179">
        <f>Radiocarbon!U252</f>
        <v>5040</v>
      </c>
      <c r="V253" s="97" t="str">
        <f t="shared" si="121"/>
        <v>SL indicator point (SLIP RSL) and Regional minimum GW (SLIP G-ZW) terrestrial indicator; Fen peat on dune</v>
      </c>
      <c r="W253" s="17" t="s">
        <v>1066</v>
      </c>
      <c r="X253" s="17" t="s">
        <v>287</v>
      </c>
      <c r="Y253" s="107" t="s">
        <v>328</v>
      </c>
      <c r="Z253" s="107" t="s">
        <v>226</v>
      </c>
      <c r="AA253" s="143">
        <v>3.01</v>
      </c>
      <c r="AB253" s="143">
        <v>0.01</v>
      </c>
      <c r="AC253" s="135">
        <v>0</v>
      </c>
      <c r="AD253" s="127" t="s">
        <v>262</v>
      </c>
      <c r="AE253" s="144">
        <v>0.02</v>
      </c>
      <c r="AF253" s="127" t="s">
        <v>273</v>
      </c>
      <c r="AG253" s="181">
        <f t="shared" si="122"/>
        <v>0.05</v>
      </c>
      <c r="AH253" s="181">
        <f t="shared" si="123"/>
        <v>2.5000000000000001E-2</v>
      </c>
      <c r="AI253" s="182">
        <v>0.02</v>
      </c>
      <c r="AJ253" s="182">
        <v>0.05</v>
      </c>
      <c r="AK253" s="183">
        <f t="shared" si="151"/>
        <v>6.0199999999999997E-2</v>
      </c>
      <c r="AL253" s="37" t="s">
        <v>8</v>
      </c>
      <c r="AM253" s="37" t="s">
        <v>8</v>
      </c>
      <c r="AN253" s="109">
        <v>0.01</v>
      </c>
      <c r="AO253" s="108" t="s">
        <v>8</v>
      </c>
      <c r="AP253" s="109">
        <v>0.02</v>
      </c>
      <c r="AQ253" s="108" t="s">
        <v>8</v>
      </c>
      <c r="AR253" s="108" t="s">
        <v>8</v>
      </c>
      <c r="AS253" s="108" t="s">
        <v>8</v>
      </c>
      <c r="AT253" s="108">
        <v>-3.7</v>
      </c>
      <c r="AU253" s="110" t="s">
        <v>228</v>
      </c>
      <c r="AV253" s="108">
        <v>-3.7</v>
      </c>
      <c r="AW253" s="111" t="s">
        <v>229</v>
      </c>
      <c r="AX253" s="130">
        <f t="shared" si="125"/>
        <v>8.7458790295773012E-2</v>
      </c>
      <c r="AY253" s="130">
        <f t="shared" si="126"/>
        <v>6.3442887702247597E-2</v>
      </c>
      <c r="AZ253" s="113" t="s">
        <v>8</v>
      </c>
      <c r="BA253" s="113" t="s">
        <v>8</v>
      </c>
      <c r="BB253" s="113" t="s">
        <v>8</v>
      </c>
      <c r="BC253" s="113" t="s">
        <v>8</v>
      </c>
      <c r="BD253" s="113" t="s">
        <v>8</v>
      </c>
      <c r="BE253" s="113">
        <v>0.9</v>
      </c>
      <c r="BF253" s="113" t="s">
        <v>8</v>
      </c>
      <c r="BG253" s="113" t="s">
        <v>8</v>
      </c>
      <c r="BH253" s="113" t="s">
        <v>8</v>
      </c>
      <c r="BI253" s="113" t="s">
        <v>8</v>
      </c>
      <c r="BJ253" s="123">
        <v>0</v>
      </c>
      <c r="BK253" s="124" t="s">
        <v>230</v>
      </c>
      <c r="BL253" s="124" t="s">
        <v>757</v>
      </c>
      <c r="BM253" s="124" t="s">
        <v>758</v>
      </c>
      <c r="BN253" s="115" t="s">
        <v>1287</v>
      </c>
      <c r="BO253" s="42">
        <f t="shared" si="127"/>
        <v>0.8</v>
      </c>
      <c r="BP253" s="115">
        <v>0.2</v>
      </c>
      <c r="BQ253" s="116">
        <f t="shared" si="128"/>
        <v>0.16650000000000001</v>
      </c>
      <c r="BR253" s="115" t="s">
        <v>8</v>
      </c>
      <c r="BS253" s="42">
        <f t="shared" si="129"/>
        <v>0</v>
      </c>
      <c r="BT253" s="115" t="s">
        <v>8</v>
      </c>
      <c r="BU253" s="115" t="s">
        <v>8</v>
      </c>
      <c r="BV253" s="66">
        <f t="shared" si="130"/>
        <v>1.5000000000000001E-2</v>
      </c>
      <c r="BW253" s="66">
        <f t="shared" si="131"/>
        <v>3.0042495765422006E-2</v>
      </c>
      <c r="BX253" s="66">
        <f t="shared" si="132"/>
        <v>0.36050000000000004</v>
      </c>
      <c r="BY253" s="44">
        <f t="shared" si="133"/>
        <v>6.3689873606406225E-2</v>
      </c>
      <c r="BZ253" s="67" t="s">
        <v>8</v>
      </c>
      <c r="CA253" s="67" t="s">
        <v>8</v>
      </c>
      <c r="CB253" s="73">
        <f t="shared" si="134"/>
        <v>-3.6</v>
      </c>
      <c r="CC253" s="73">
        <f t="shared" si="135"/>
        <v>0.22034425690681253</v>
      </c>
      <c r="CD253" s="73">
        <f t="shared" si="136"/>
        <v>0.21196120294010271</v>
      </c>
      <c r="CE253" s="90">
        <f t="shared" si="137"/>
        <v>-4.5</v>
      </c>
      <c r="CF253" s="90">
        <f t="shared" si="138"/>
        <v>0.27453832155092667</v>
      </c>
      <c r="CG253" s="90">
        <f t="shared" si="139"/>
        <v>0.26785677142831393</v>
      </c>
      <c r="CH253" s="90">
        <f t="shared" si="140"/>
        <v>-3.2244999999999999</v>
      </c>
      <c r="CI253" s="90">
        <f t="shared" si="141"/>
        <v>0.28342590134251211</v>
      </c>
      <c r="CJ253" s="90">
        <f t="shared" si="142"/>
        <v>0.27695884450909924</v>
      </c>
      <c r="CK253" s="91">
        <f t="shared" si="143"/>
        <v>-3.2244999999999999</v>
      </c>
      <c r="CL253" s="90">
        <f t="shared" si="144"/>
        <v>0.28342590134251211</v>
      </c>
      <c r="CM253" s="91">
        <f t="shared" si="145"/>
        <v>0.27695884450909924</v>
      </c>
      <c r="CN253" s="93" t="str">
        <f t="shared" si="146"/>
        <v>1;2;3</v>
      </c>
      <c r="CO253" s="138">
        <v>0</v>
      </c>
      <c r="CP253" s="371"/>
      <c r="CQ253" s="137"/>
      <c r="CR253" s="64" t="s">
        <v>234</v>
      </c>
      <c r="CS253" s="146">
        <v>1</v>
      </c>
      <c r="CT253" s="117" t="s">
        <v>235</v>
      </c>
      <c r="CU253" s="118">
        <f>IF(CX253="n/a","n/a",IF(EXACT(CX253,"Huibertgat/Eemshaven"),ROUND(
IF(IF(OR(ISBLANK(S253),S253="n/a"),P253,S253)&gt;pMHW!$C$3,0,
IF(IF(OR(ISBLANK(S253),S253="n/a"),P253,S253)&gt;pMHW!$D$3, (pMHW!$C$3-IF(OR(ISBLANK(S253),S253="n/a"),P253,S253))*LOOKUP(CX253,pMHW!$B$4:$B$8,pMHW!$M$4:$M$8),
IF(IF(OR(ISBLANK(S253),S253="n/a"),P253,S253)&gt;pMHW!$F$3,LOOKUP(CX253,pMHW!$B$4:$B$8,pMHW!$D$4:$D$8)+(pMHW!$D$3-IF(OR(ISBLANK(S253),S253="n/a"),P253,S253))*LOOKUP(CX253,pMHW!$B$4:$B$8,pMHW!$O$4:$O$8),
LOOKUP(CX253,pMHW!$B$4:$B$8,pMHW!$F$4:$F$8)))),1),
ROUND(
IF(IF(OR(ISBLANK(S253),S253="n/a"),P253,S253)&gt;pMHW!$C$3,0,
IF(IF(OR(ISBLANK(S253),S253="n/a"),P253,S253)&gt;pMHW!$D$3,(pMHW!$C$3-IF(OR(ISBLANK(S253),S253="n/a"),P253,S253))*LOOKUP(CX253,pMHW!$B$4:$B$8,pMHW!$M$4:$M$8),
IF(IF(OR(ISBLANK(S253),S253="n/a"),P253,S253)&gt;pMHW!$E$3,LOOKUP(CX253,pMHW!$B$4:$B$8,pMHW!$D$4:$D$8)+(pMHW!$D$3-IF(OR(ISBLANK(S253),S253="n/a"),P253,S253))*LOOKUP(CX253,pMHW!$B$4:$B$8,pMHW!$N$4:$N$8),
LOOKUP(CX253,pMHW!$B$4:$B$8,pMHW!$F$4:$F$8)))),1)))</f>
        <v>0.9</v>
      </c>
      <c r="CV253" s="117" t="s">
        <v>27</v>
      </c>
      <c r="CW253" s="119" t="str">
        <f t="shared" si="152"/>
        <v>FBE=1; pMHW=0.9 m</v>
      </c>
      <c r="CX253" s="119" t="s">
        <v>236</v>
      </c>
      <c r="CY253" s="165"/>
      <c r="CZ253" s="120">
        <f t="shared" si="147"/>
        <v>-7.0000000000000007E-2</v>
      </c>
      <c r="DA253" s="120">
        <f t="shared" si="148"/>
        <v>1.2E-2</v>
      </c>
      <c r="DB253" s="120">
        <v>-7.0489287376403809E-2</v>
      </c>
      <c r="DC253" s="120">
        <v>-5.8798380196094513E-2</v>
      </c>
      <c r="DD253" s="120">
        <v>-8.2098320126533508E-2</v>
      </c>
    </row>
    <row r="254" spans="1:108" s="35" customFormat="1" ht="12.75">
      <c r="A254" s="104" t="s">
        <v>1348</v>
      </c>
      <c r="B254" s="104" t="s">
        <v>1348</v>
      </c>
      <c r="C254" s="104" t="s">
        <v>680</v>
      </c>
      <c r="D254" s="99">
        <v>1978</v>
      </c>
      <c r="E254" s="136" t="s">
        <v>1349</v>
      </c>
      <c r="F254" s="136" t="s">
        <v>1350</v>
      </c>
      <c r="G254" s="96">
        <v>2</v>
      </c>
      <c r="H254" s="105" t="s">
        <v>222</v>
      </c>
      <c r="I254" s="56">
        <v>51.956283229999997</v>
      </c>
      <c r="J254" s="56">
        <v>4.4930071549999999</v>
      </c>
      <c r="K254" s="106">
        <v>93535</v>
      </c>
      <c r="L254" s="106">
        <v>441250</v>
      </c>
      <c r="M254" s="49" t="s">
        <v>223</v>
      </c>
      <c r="N254" s="178">
        <f>Radiocarbon!K253</f>
        <v>4655</v>
      </c>
      <c r="O254" s="266">
        <f>Radiocarbon!L253</f>
        <v>74</v>
      </c>
      <c r="P254" s="179">
        <f>Radiocarbon!P253</f>
        <v>5400</v>
      </c>
      <c r="Q254" s="179">
        <f>Radiocarbon!Q253</f>
        <v>5580</v>
      </c>
      <c r="R254" s="179">
        <f>Radiocarbon!R253</f>
        <v>5290</v>
      </c>
      <c r="S254" s="179">
        <f>Radiocarbon!S253</f>
        <v>5440</v>
      </c>
      <c r="T254" s="179">
        <f>Radiocarbon!T253</f>
        <v>5590</v>
      </c>
      <c r="U254" s="179">
        <f>Radiocarbon!U253</f>
        <v>5290</v>
      </c>
      <c r="V254" s="97" t="str">
        <f t="shared" si="121"/>
        <v>SL indicator point (SLIP RSL) and Regional minimum GW (SLIP G-ZW) terrestrial indicator; Fen peat on dune</v>
      </c>
      <c r="W254" s="17" t="s">
        <v>1066</v>
      </c>
      <c r="X254" s="17" t="s">
        <v>287</v>
      </c>
      <c r="Y254" s="107" t="s">
        <v>328</v>
      </c>
      <c r="Z254" s="107" t="s">
        <v>226</v>
      </c>
      <c r="AA254" s="143">
        <v>3.2</v>
      </c>
      <c r="AB254" s="143">
        <v>0.01</v>
      </c>
      <c r="AC254" s="135">
        <v>0</v>
      </c>
      <c r="AD254" s="127" t="s">
        <v>262</v>
      </c>
      <c r="AE254" s="144">
        <v>0.02</v>
      </c>
      <c r="AF254" s="127" t="s">
        <v>273</v>
      </c>
      <c r="AG254" s="181">
        <f t="shared" si="122"/>
        <v>0.05</v>
      </c>
      <c r="AH254" s="181">
        <f t="shared" si="123"/>
        <v>2.5000000000000001E-2</v>
      </c>
      <c r="AI254" s="182">
        <v>0.02</v>
      </c>
      <c r="AJ254" s="182">
        <v>0.05</v>
      </c>
      <c r="AK254" s="183">
        <f t="shared" si="151"/>
        <v>6.4000000000000001E-2</v>
      </c>
      <c r="AL254" s="37" t="s">
        <v>8</v>
      </c>
      <c r="AM254" s="37" t="s">
        <v>8</v>
      </c>
      <c r="AN254" s="109">
        <v>0.01</v>
      </c>
      <c r="AO254" s="108" t="s">
        <v>8</v>
      </c>
      <c r="AP254" s="109">
        <v>0.02</v>
      </c>
      <c r="AQ254" s="108" t="s">
        <v>8</v>
      </c>
      <c r="AR254" s="108" t="s">
        <v>8</v>
      </c>
      <c r="AS254" s="108" t="s">
        <v>8</v>
      </c>
      <c r="AT254" s="108">
        <v>-3.99</v>
      </c>
      <c r="AU254" s="110" t="s">
        <v>228</v>
      </c>
      <c r="AV254" s="108">
        <v>-3.99</v>
      </c>
      <c r="AW254" s="111" t="s">
        <v>229</v>
      </c>
      <c r="AX254" s="130">
        <f t="shared" si="125"/>
        <v>9.0116591147246572E-2</v>
      </c>
      <c r="AY254" s="130">
        <f t="shared" si="126"/>
        <v>6.3442887702247597E-2</v>
      </c>
      <c r="AZ254" s="113" t="s">
        <v>8</v>
      </c>
      <c r="BA254" s="113" t="s">
        <v>8</v>
      </c>
      <c r="BB254" s="113" t="s">
        <v>8</v>
      </c>
      <c r="BC254" s="113" t="s">
        <v>8</v>
      </c>
      <c r="BD254" s="113" t="s">
        <v>8</v>
      </c>
      <c r="BE254" s="113">
        <v>0.9</v>
      </c>
      <c r="BF254" s="113" t="s">
        <v>8</v>
      </c>
      <c r="BG254" s="113" t="s">
        <v>8</v>
      </c>
      <c r="BH254" s="113" t="s">
        <v>8</v>
      </c>
      <c r="BI254" s="113" t="s">
        <v>8</v>
      </c>
      <c r="BJ254" s="123">
        <v>0</v>
      </c>
      <c r="BK254" s="124" t="s">
        <v>230</v>
      </c>
      <c r="BL254" s="124" t="s">
        <v>757</v>
      </c>
      <c r="BM254" s="124" t="s">
        <v>758</v>
      </c>
      <c r="BN254" s="115" t="s">
        <v>1287</v>
      </c>
      <c r="BO254" s="42">
        <f t="shared" si="127"/>
        <v>0.8</v>
      </c>
      <c r="BP254" s="115">
        <v>0.2</v>
      </c>
      <c r="BQ254" s="116">
        <f t="shared" si="128"/>
        <v>0.16650000000000001</v>
      </c>
      <c r="BR254" s="115" t="s">
        <v>8</v>
      </c>
      <c r="BS254" s="42">
        <f t="shared" si="129"/>
        <v>0</v>
      </c>
      <c r="BT254" s="115" t="s">
        <v>8</v>
      </c>
      <c r="BU254" s="115" t="s">
        <v>8</v>
      </c>
      <c r="BV254" s="66">
        <f t="shared" si="130"/>
        <v>1.5000000000000001E-2</v>
      </c>
      <c r="BW254" s="66">
        <f t="shared" si="131"/>
        <v>3.0042495765422006E-2</v>
      </c>
      <c r="BX254" s="66">
        <f t="shared" si="132"/>
        <v>0.37800000000000006</v>
      </c>
      <c r="BY254" s="44">
        <f t="shared" si="133"/>
        <v>6.5590109772739366E-2</v>
      </c>
      <c r="BZ254" s="67" t="s">
        <v>8</v>
      </c>
      <c r="CA254" s="67" t="s">
        <v>8</v>
      </c>
      <c r="CB254" s="73">
        <f t="shared" si="134"/>
        <v>-3.89</v>
      </c>
      <c r="CC254" s="73">
        <f t="shared" si="135"/>
        <v>0.22141262735403194</v>
      </c>
      <c r="CD254" s="73">
        <f t="shared" si="136"/>
        <v>0.21196120294010271</v>
      </c>
      <c r="CE254" s="90">
        <f t="shared" si="137"/>
        <v>-4.79</v>
      </c>
      <c r="CF254" s="90">
        <f t="shared" si="138"/>
        <v>0.27539653229479855</v>
      </c>
      <c r="CG254" s="90">
        <f t="shared" si="139"/>
        <v>0.26785677142831393</v>
      </c>
      <c r="CH254" s="90">
        <f t="shared" si="140"/>
        <v>-3.4969999999999999</v>
      </c>
      <c r="CI254" s="90">
        <f t="shared" si="141"/>
        <v>0.28468906556419654</v>
      </c>
      <c r="CJ254" s="90">
        <f t="shared" si="142"/>
        <v>0.27740198999252946</v>
      </c>
      <c r="CK254" s="91">
        <f t="shared" si="143"/>
        <v>-3.4969999999999999</v>
      </c>
      <c r="CL254" s="90">
        <f t="shared" si="144"/>
        <v>0.28468906556419654</v>
      </c>
      <c r="CM254" s="91">
        <f t="shared" si="145"/>
        <v>0.27740198999252946</v>
      </c>
      <c r="CN254" s="93" t="str">
        <f t="shared" si="146"/>
        <v>1;2;3</v>
      </c>
      <c r="CO254" s="138">
        <v>0</v>
      </c>
      <c r="CP254" s="209"/>
      <c r="CQ254" s="137"/>
      <c r="CR254" s="64" t="s">
        <v>234</v>
      </c>
      <c r="CS254" s="146">
        <v>1</v>
      </c>
      <c r="CT254" s="117" t="s">
        <v>235</v>
      </c>
      <c r="CU254" s="118">
        <f>IF(CX254="n/a","n/a",IF(EXACT(CX254,"Huibertgat/Eemshaven"),ROUND(
IF(IF(OR(ISBLANK(S254),S254="n/a"),P254,S254)&gt;pMHW!$C$3,0,
IF(IF(OR(ISBLANK(S254),S254="n/a"),P254,S254)&gt;pMHW!$D$3, (pMHW!$C$3-IF(OR(ISBLANK(S254),S254="n/a"),P254,S254))*LOOKUP(CX254,pMHW!$B$4:$B$8,pMHW!$M$4:$M$8),
IF(IF(OR(ISBLANK(S254),S254="n/a"),P254,S254)&gt;pMHW!$F$3,LOOKUP(CX254,pMHW!$B$4:$B$8,pMHW!$D$4:$D$8)+(pMHW!$D$3-IF(OR(ISBLANK(S254),S254="n/a"),P254,S254))*LOOKUP(CX254,pMHW!$B$4:$B$8,pMHW!$O$4:$O$8),
LOOKUP(CX254,pMHW!$B$4:$B$8,pMHW!$F$4:$F$8)))),1),
ROUND(
IF(IF(OR(ISBLANK(S254),S254="n/a"),P254,S254)&gt;pMHW!$C$3,0,
IF(IF(OR(ISBLANK(S254),S254="n/a"),P254,S254)&gt;pMHW!$D$3,(pMHW!$C$3-IF(OR(ISBLANK(S254),S254="n/a"),P254,S254))*LOOKUP(CX254,pMHW!$B$4:$B$8,pMHW!$M$4:$M$8),
IF(IF(OR(ISBLANK(S254),S254="n/a"),P254,S254)&gt;pMHW!$E$3,LOOKUP(CX254,pMHW!$B$4:$B$8,pMHW!$D$4:$D$8)+(pMHW!$D$3-IF(OR(ISBLANK(S254),S254="n/a"),P254,S254))*LOOKUP(CX254,pMHW!$B$4:$B$8,pMHW!$N$4:$N$8),
LOOKUP(CX254,pMHW!$B$4:$B$8,pMHW!$F$4:$F$8)))),1)))</f>
        <v>0.9</v>
      </c>
      <c r="CV254" s="117" t="s">
        <v>27</v>
      </c>
      <c r="CW254" s="119" t="str">
        <f t="shared" si="152"/>
        <v>FBE=1; pMHW=0.9 m</v>
      </c>
      <c r="CX254" s="119" t="s">
        <v>236</v>
      </c>
      <c r="CY254" s="165"/>
      <c r="CZ254" s="120">
        <f t="shared" si="147"/>
        <v>-7.0000000000000007E-2</v>
      </c>
      <c r="DA254" s="120">
        <f t="shared" si="148"/>
        <v>1.2E-2</v>
      </c>
      <c r="DB254" s="120">
        <v>-7.0489287376403809E-2</v>
      </c>
      <c r="DC254" s="120">
        <v>-5.8798380196094513E-2</v>
      </c>
      <c r="DD254" s="120">
        <v>-8.2098320126533508E-2</v>
      </c>
    </row>
    <row r="255" spans="1:108" s="35" customFormat="1" ht="12.75">
      <c r="A255" s="104" t="s">
        <v>1351</v>
      </c>
      <c r="B255" s="104" t="s">
        <v>1351</v>
      </c>
      <c r="C255" s="104" t="s">
        <v>680</v>
      </c>
      <c r="D255" s="99">
        <v>1978</v>
      </c>
      <c r="E255" s="136" t="s">
        <v>1352</v>
      </c>
      <c r="F255" s="136" t="s">
        <v>1353</v>
      </c>
      <c r="G255" s="96">
        <v>2</v>
      </c>
      <c r="H255" s="105" t="s">
        <v>222</v>
      </c>
      <c r="I255" s="56">
        <v>51.956283229999997</v>
      </c>
      <c r="J255" s="56">
        <v>4.4930071549999999</v>
      </c>
      <c r="K255" s="106">
        <v>93535</v>
      </c>
      <c r="L255" s="106">
        <v>441250</v>
      </c>
      <c r="M255" s="49" t="s">
        <v>223</v>
      </c>
      <c r="N255" s="178">
        <f>Radiocarbon!K254</f>
        <v>4925</v>
      </c>
      <c r="O255" s="266">
        <f>Radiocarbon!L254</f>
        <v>64</v>
      </c>
      <c r="P255" s="179">
        <f>Radiocarbon!P254</f>
        <v>5650</v>
      </c>
      <c r="Q255" s="179">
        <f>Radiocarbon!Q254</f>
        <v>5740</v>
      </c>
      <c r="R255" s="179">
        <f>Radiocarbon!R254</f>
        <v>5580</v>
      </c>
      <c r="S255" s="179">
        <f>Radiocarbon!S254</f>
        <v>5670</v>
      </c>
      <c r="T255" s="179">
        <f>Radiocarbon!T254</f>
        <v>5860</v>
      </c>
      <c r="U255" s="179">
        <f>Radiocarbon!U254</f>
        <v>5480</v>
      </c>
      <c r="V255" s="97" t="str">
        <f t="shared" si="121"/>
        <v>SL indicator point (SLIP RSL) and Regional minimum GW (SLIP G-ZW) terrestrial indicator; Fen peat on dune</v>
      </c>
      <c r="W255" s="17" t="s">
        <v>1066</v>
      </c>
      <c r="X255" s="17" t="s">
        <v>287</v>
      </c>
      <c r="Y255" s="107" t="s">
        <v>328</v>
      </c>
      <c r="Z255" s="107" t="s">
        <v>226</v>
      </c>
      <c r="AA255" s="143">
        <v>3.59</v>
      </c>
      <c r="AB255" s="143">
        <v>0.01</v>
      </c>
      <c r="AC255" s="135">
        <v>0</v>
      </c>
      <c r="AD255" s="127" t="s">
        <v>262</v>
      </c>
      <c r="AE255" s="144">
        <v>0.04</v>
      </c>
      <c r="AF255" s="127" t="s">
        <v>273</v>
      </c>
      <c r="AG255" s="181">
        <f t="shared" si="122"/>
        <v>0.1</v>
      </c>
      <c r="AH255" s="181">
        <f t="shared" si="123"/>
        <v>0.05</v>
      </c>
      <c r="AI255" s="182">
        <v>0.02</v>
      </c>
      <c r="AJ255" s="182">
        <v>0.05</v>
      </c>
      <c r="AK255" s="183">
        <f t="shared" si="151"/>
        <v>7.1800000000000003E-2</v>
      </c>
      <c r="AL255" s="37" t="s">
        <v>8</v>
      </c>
      <c r="AM255" s="37" t="s">
        <v>8</v>
      </c>
      <c r="AN255" s="109">
        <v>0.01</v>
      </c>
      <c r="AO255" s="108" t="s">
        <v>8</v>
      </c>
      <c r="AP255" s="109">
        <v>0.02</v>
      </c>
      <c r="AQ255" s="108" t="s">
        <v>8</v>
      </c>
      <c r="AR255" s="108" t="s">
        <v>8</v>
      </c>
      <c r="AS255" s="108" t="s">
        <v>8</v>
      </c>
      <c r="AT255" s="108">
        <v>-4.45</v>
      </c>
      <c r="AU255" s="110" t="s">
        <v>228</v>
      </c>
      <c r="AV255" s="108">
        <v>-4.45</v>
      </c>
      <c r="AW255" s="111" t="s">
        <v>229</v>
      </c>
      <c r="AX255" s="130">
        <f t="shared" si="125"/>
        <v>0.10514390139232993</v>
      </c>
      <c r="AY255" s="130">
        <f t="shared" si="126"/>
        <v>7.681145747868609E-2</v>
      </c>
      <c r="AZ255" s="113" t="s">
        <v>8</v>
      </c>
      <c r="BA255" s="113" t="s">
        <v>8</v>
      </c>
      <c r="BB255" s="113" t="s">
        <v>8</v>
      </c>
      <c r="BC255" s="113" t="s">
        <v>8</v>
      </c>
      <c r="BD255" s="113" t="s">
        <v>8</v>
      </c>
      <c r="BE255" s="113">
        <v>0.9</v>
      </c>
      <c r="BF255" s="113" t="s">
        <v>8</v>
      </c>
      <c r="BG255" s="113" t="s">
        <v>8</v>
      </c>
      <c r="BH255" s="113" t="s">
        <v>8</v>
      </c>
      <c r="BI255" s="113" t="s">
        <v>8</v>
      </c>
      <c r="BJ255" s="123">
        <v>0</v>
      </c>
      <c r="BK255" s="124" t="s">
        <v>230</v>
      </c>
      <c r="BL255" s="124" t="s">
        <v>757</v>
      </c>
      <c r="BM255" s="124" t="s">
        <v>758</v>
      </c>
      <c r="BN255" s="115" t="s">
        <v>1287</v>
      </c>
      <c r="BO255" s="42">
        <f t="shared" si="127"/>
        <v>0.8</v>
      </c>
      <c r="BP255" s="115">
        <v>0.2</v>
      </c>
      <c r="BQ255" s="116">
        <f t="shared" si="128"/>
        <v>0.16650000000000001</v>
      </c>
      <c r="BR255" s="115" t="s">
        <v>8</v>
      </c>
      <c r="BS255" s="42">
        <f t="shared" si="129"/>
        <v>0</v>
      </c>
      <c r="BT255" s="115" t="s">
        <v>8</v>
      </c>
      <c r="BU255" s="115" t="s">
        <v>8</v>
      </c>
      <c r="BV255" s="66">
        <f t="shared" si="130"/>
        <v>1.5000000000000001E-2</v>
      </c>
      <c r="BW255" s="66">
        <f t="shared" si="131"/>
        <v>3.0042495765422006E-2</v>
      </c>
      <c r="BX255" s="66">
        <f t="shared" si="132"/>
        <v>0.39550000000000007</v>
      </c>
      <c r="BY255" s="44">
        <f t="shared" si="133"/>
        <v>6.8030875343479152E-2</v>
      </c>
      <c r="BZ255" s="67" t="s">
        <v>8</v>
      </c>
      <c r="CA255" s="67" t="s">
        <v>8</v>
      </c>
      <c r="CB255" s="73">
        <f t="shared" si="134"/>
        <v>-4.3500000000000005</v>
      </c>
      <c r="CC255" s="73">
        <f t="shared" si="135"/>
        <v>0.22794251808694097</v>
      </c>
      <c r="CD255" s="73">
        <f t="shared" si="136"/>
        <v>0.21633897372368072</v>
      </c>
      <c r="CE255" s="90">
        <f t="shared" si="137"/>
        <v>-5.25</v>
      </c>
      <c r="CF255" s="90">
        <f t="shared" si="138"/>
        <v>0.28067327981124246</v>
      </c>
      <c r="CG255" s="90">
        <f t="shared" si="139"/>
        <v>0.27133420352030818</v>
      </c>
      <c r="CH255" s="90">
        <f t="shared" si="140"/>
        <v>-3.9395000000000007</v>
      </c>
      <c r="CI255" s="90">
        <f t="shared" si="141"/>
        <v>0.29035881517841922</v>
      </c>
      <c r="CJ255" s="90">
        <f t="shared" si="142"/>
        <v>0.28134143234123093</v>
      </c>
      <c r="CK255" s="91">
        <f t="shared" si="143"/>
        <v>-3.9395000000000007</v>
      </c>
      <c r="CL255" s="90">
        <f t="shared" si="144"/>
        <v>0.29035881517841922</v>
      </c>
      <c r="CM255" s="91">
        <f t="shared" si="145"/>
        <v>0.28134143234123093</v>
      </c>
      <c r="CN255" s="93" t="str">
        <f t="shared" si="146"/>
        <v>1;2;3</v>
      </c>
      <c r="CO255" s="138">
        <v>0</v>
      </c>
      <c r="CP255" s="209"/>
      <c r="CQ255" s="137"/>
      <c r="CR255" s="64" t="s">
        <v>234</v>
      </c>
      <c r="CS255" s="146">
        <v>1</v>
      </c>
      <c r="CT255" s="117" t="s">
        <v>235</v>
      </c>
      <c r="CU255" s="118">
        <f>IF(CX255="n/a","n/a",IF(EXACT(CX255,"Huibertgat/Eemshaven"),ROUND(
IF(IF(OR(ISBLANK(S255),S255="n/a"),P255,S255)&gt;pMHW!$C$3,0,
IF(IF(OR(ISBLANK(S255),S255="n/a"),P255,S255)&gt;pMHW!$D$3, (pMHW!$C$3-IF(OR(ISBLANK(S255),S255="n/a"),P255,S255))*LOOKUP(CX255,pMHW!$B$4:$B$8,pMHW!$M$4:$M$8),
IF(IF(OR(ISBLANK(S255),S255="n/a"),P255,S255)&gt;pMHW!$F$3,LOOKUP(CX255,pMHW!$B$4:$B$8,pMHW!$D$4:$D$8)+(pMHW!$D$3-IF(OR(ISBLANK(S255),S255="n/a"),P255,S255))*LOOKUP(CX255,pMHW!$B$4:$B$8,pMHW!$O$4:$O$8),
LOOKUP(CX255,pMHW!$B$4:$B$8,pMHW!$F$4:$F$8)))),1),
ROUND(
IF(IF(OR(ISBLANK(S255),S255="n/a"),P255,S255)&gt;pMHW!$C$3,0,
IF(IF(OR(ISBLANK(S255),S255="n/a"),P255,S255)&gt;pMHW!$D$3,(pMHW!$C$3-IF(OR(ISBLANK(S255),S255="n/a"),P255,S255))*LOOKUP(CX255,pMHW!$B$4:$B$8,pMHW!$M$4:$M$8),
IF(IF(OR(ISBLANK(S255),S255="n/a"),P255,S255)&gt;pMHW!$E$3,LOOKUP(CX255,pMHW!$B$4:$B$8,pMHW!$D$4:$D$8)+(pMHW!$D$3-IF(OR(ISBLANK(S255),S255="n/a"),P255,S255))*LOOKUP(CX255,pMHW!$B$4:$B$8,pMHW!$N$4:$N$8),
LOOKUP(CX255,pMHW!$B$4:$B$8,pMHW!$F$4:$F$8)))),1)))</f>
        <v>0.9</v>
      </c>
      <c r="CV255" s="117" t="s">
        <v>27</v>
      </c>
      <c r="CW255" s="119" t="str">
        <f t="shared" si="152"/>
        <v>FBE=1; pMHW=0.9 m</v>
      </c>
      <c r="CX255" s="119" t="s">
        <v>236</v>
      </c>
      <c r="CY255" s="165"/>
      <c r="CZ255" s="120">
        <f t="shared" si="147"/>
        <v>-7.0000000000000007E-2</v>
      </c>
      <c r="DA255" s="120">
        <f t="shared" si="148"/>
        <v>1.2E-2</v>
      </c>
      <c r="DB255" s="120">
        <v>-7.0489287376403809E-2</v>
      </c>
      <c r="DC255" s="120">
        <v>-5.8798380196094513E-2</v>
      </c>
      <c r="DD255" s="120">
        <v>-8.2098320126533508E-2</v>
      </c>
    </row>
    <row r="256" spans="1:108" s="35" customFormat="1" ht="12.75">
      <c r="A256" s="104" t="s">
        <v>1354</v>
      </c>
      <c r="B256" s="104" t="s">
        <v>1354</v>
      </c>
      <c r="C256" s="104" t="s">
        <v>680</v>
      </c>
      <c r="D256" s="99">
        <v>1978</v>
      </c>
      <c r="E256" s="136" t="s">
        <v>1355</v>
      </c>
      <c r="F256" s="136" t="s">
        <v>1356</v>
      </c>
      <c r="G256" s="96">
        <v>2</v>
      </c>
      <c r="H256" s="105" t="s">
        <v>222</v>
      </c>
      <c r="I256" s="56">
        <v>51.956283229999997</v>
      </c>
      <c r="J256" s="56">
        <v>4.4930071549999999</v>
      </c>
      <c r="K256" s="106">
        <v>93535</v>
      </c>
      <c r="L256" s="106">
        <v>441250</v>
      </c>
      <c r="M256" s="49" t="s">
        <v>223</v>
      </c>
      <c r="N256" s="178">
        <f>Radiocarbon!K255</f>
        <v>5070</v>
      </c>
      <c r="O256" s="266">
        <f>Radiocarbon!L255</f>
        <v>64</v>
      </c>
      <c r="P256" s="179">
        <f>Radiocarbon!P255</f>
        <v>5820</v>
      </c>
      <c r="Q256" s="179">
        <f>Radiocarbon!Q255</f>
        <v>5920</v>
      </c>
      <c r="R256" s="179">
        <f>Radiocarbon!R255</f>
        <v>5720</v>
      </c>
      <c r="S256" s="179">
        <f>Radiocarbon!S255</f>
        <v>5800</v>
      </c>
      <c r="T256" s="179">
        <f>Radiocarbon!T255</f>
        <v>5930</v>
      </c>
      <c r="U256" s="179">
        <f>Radiocarbon!U255</f>
        <v>5660</v>
      </c>
      <c r="V256" s="97" t="str">
        <f t="shared" si="121"/>
        <v>SL indicator point (SLIP RSL) and Regional minimum GW (SLIP G-ZW) terrestrial indicator; Fen peat on dune</v>
      </c>
      <c r="W256" s="17" t="s">
        <v>1066</v>
      </c>
      <c r="X256" s="17" t="s">
        <v>287</v>
      </c>
      <c r="Y256" s="107" t="s">
        <v>328</v>
      </c>
      <c r="Z256" s="107" t="s">
        <v>226</v>
      </c>
      <c r="AA256" s="143">
        <v>3.91</v>
      </c>
      <c r="AB256" s="143">
        <v>0.01</v>
      </c>
      <c r="AC256" s="135">
        <v>0</v>
      </c>
      <c r="AD256" s="127" t="s">
        <v>262</v>
      </c>
      <c r="AE256" s="144">
        <v>0.04</v>
      </c>
      <c r="AF256" s="127" t="s">
        <v>273</v>
      </c>
      <c r="AG256" s="181">
        <f t="shared" si="122"/>
        <v>0.1</v>
      </c>
      <c r="AH256" s="181">
        <f t="shared" si="123"/>
        <v>0.05</v>
      </c>
      <c r="AI256" s="182">
        <v>0.02</v>
      </c>
      <c r="AJ256" s="182">
        <v>0.05</v>
      </c>
      <c r="AK256" s="183">
        <f t="shared" si="151"/>
        <v>7.8200000000000006E-2</v>
      </c>
      <c r="AL256" s="37" t="s">
        <v>8</v>
      </c>
      <c r="AM256" s="37" t="s">
        <v>8</v>
      </c>
      <c r="AN256" s="109">
        <v>0.01</v>
      </c>
      <c r="AO256" s="108" t="s">
        <v>8</v>
      </c>
      <c r="AP256" s="109">
        <v>0.02</v>
      </c>
      <c r="AQ256" s="108" t="s">
        <v>8</v>
      </c>
      <c r="AR256" s="108" t="s">
        <v>8</v>
      </c>
      <c r="AS256" s="108" t="s">
        <v>8</v>
      </c>
      <c r="AT256" s="108">
        <v>-4.82</v>
      </c>
      <c r="AU256" s="110" t="s">
        <v>228</v>
      </c>
      <c r="AV256" s="108">
        <v>-4.82</v>
      </c>
      <c r="AW256" s="111" t="s">
        <v>229</v>
      </c>
      <c r="AX256" s="130">
        <f t="shared" si="125"/>
        <v>0.10961405019430676</v>
      </c>
      <c r="AY256" s="130">
        <f t="shared" si="126"/>
        <v>7.681145747868609E-2</v>
      </c>
      <c r="AZ256" s="113" t="s">
        <v>8</v>
      </c>
      <c r="BA256" s="113" t="s">
        <v>8</v>
      </c>
      <c r="BB256" s="113" t="s">
        <v>8</v>
      </c>
      <c r="BC256" s="113" t="s">
        <v>8</v>
      </c>
      <c r="BD256" s="113" t="s">
        <v>8</v>
      </c>
      <c r="BE256" s="113">
        <v>0.9</v>
      </c>
      <c r="BF256" s="113" t="s">
        <v>8</v>
      </c>
      <c r="BG256" s="113" t="s">
        <v>8</v>
      </c>
      <c r="BH256" s="113" t="s">
        <v>8</v>
      </c>
      <c r="BI256" s="113" t="s">
        <v>8</v>
      </c>
      <c r="BJ256" s="123">
        <v>0</v>
      </c>
      <c r="BK256" s="124" t="s">
        <v>230</v>
      </c>
      <c r="BL256" s="124" t="s">
        <v>757</v>
      </c>
      <c r="BM256" s="124" t="s">
        <v>758</v>
      </c>
      <c r="BN256" s="115" t="s">
        <v>1287</v>
      </c>
      <c r="BO256" s="42">
        <f t="shared" si="127"/>
        <v>0.8</v>
      </c>
      <c r="BP256" s="115">
        <v>0.2</v>
      </c>
      <c r="BQ256" s="116">
        <f t="shared" si="128"/>
        <v>0.16650000000000001</v>
      </c>
      <c r="BR256" s="115" t="s">
        <v>8</v>
      </c>
      <c r="BS256" s="42">
        <f t="shared" si="129"/>
        <v>0</v>
      </c>
      <c r="BT256" s="115" t="s">
        <v>8</v>
      </c>
      <c r="BU256" s="115" t="s">
        <v>8</v>
      </c>
      <c r="BV256" s="66">
        <f t="shared" si="130"/>
        <v>1.5000000000000001E-2</v>
      </c>
      <c r="BW256" s="66">
        <f t="shared" si="131"/>
        <v>3.0042495765422006E-2</v>
      </c>
      <c r="BX256" s="66">
        <f t="shared" si="132"/>
        <v>0.40740000000000004</v>
      </c>
      <c r="BY256" s="44">
        <f t="shared" si="133"/>
        <v>7.0189925202980522E-2</v>
      </c>
      <c r="BZ256" s="67" t="s">
        <v>8</v>
      </c>
      <c r="CA256" s="67" t="s">
        <v>8</v>
      </c>
      <c r="CB256" s="73">
        <f t="shared" si="134"/>
        <v>-4.7200000000000006</v>
      </c>
      <c r="CC256" s="73">
        <f t="shared" si="135"/>
        <v>0.23003867403507483</v>
      </c>
      <c r="CD256" s="73">
        <f t="shared" si="136"/>
        <v>0.21633897372368072</v>
      </c>
      <c r="CE256" s="90">
        <f t="shared" si="137"/>
        <v>-5.62</v>
      </c>
      <c r="CF256" s="90">
        <f t="shared" si="138"/>
        <v>0.2823782746600737</v>
      </c>
      <c r="CG256" s="90">
        <f t="shared" si="139"/>
        <v>0.27133420352030818</v>
      </c>
      <c r="CH256" s="90">
        <f t="shared" si="140"/>
        <v>-4.297600000000001</v>
      </c>
      <c r="CI256" s="90">
        <f t="shared" si="141"/>
        <v>0.29251780655511456</v>
      </c>
      <c r="CJ256" s="90">
        <f t="shared" si="142"/>
        <v>0.2818712953669022</v>
      </c>
      <c r="CK256" s="91">
        <f t="shared" si="143"/>
        <v>-4.297600000000001</v>
      </c>
      <c r="CL256" s="90">
        <f t="shared" si="144"/>
        <v>0.29251780655511456</v>
      </c>
      <c r="CM256" s="91">
        <f t="shared" si="145"/>
        <v>0.2818712953669022</v>
      </c>
      <c r="CN256" s="93" t="str">
        <f t="shared" si="146"/>
        <v>1;2;3</v>
      </c>
      <c r="CO256" s="138">
        <v>0</v>
      </c>
      <c r="CP256" s="209"/>
      <c r="CQ256" s="137"/>
      <c r="CR256" s="64" t="s">
        <v>234</v>
      </c>
      <c r="CS256" s="146">
        <v>1</v>
      </c>
      <c r="CT256" s="117" t="s">
        <v>235</v>
      </c>
      <c r="CU256" s="118">
        <f>IF(CX256="n/a","n/a",IF(EXACT(CX256,"Huibertgat/Eemshaven"),ROUND(
IF(IF(OR(ISBLANK(S256),S256="n/a"),P256,S256)&gt;pMHW!$C$3,0,
IF(IF(OR(ISBLANK(S256),S256="n/a"),P256,S256)&gt;pMHW!$D$3, (pMHW!$C$3-IF(OR(ISBLANK(S256),S256="n/a"),P256,S256))*LOOKUP(CX256,pMHW!$B$4:$B$8,pMHW!$M$4:$M$8),
IF(IF(OR(ISBLANK(S256),S256="n/a"),P256,S256)&gt;pMHW!$F$3,LOOKUP(CX256,pMHW!$B$4:$B$8,pMHW!$D$4:$D$8)+(pMHW!$D$3-IF(OR(ISBLANK(S256),S256="n/a"),P256,S256))*LOOKUP(CX256,pMHW!$B$4:$B$8,pMHW!$O$4:$O$8),
LOOKUP(CX256,pMHW!$B$4:$B$8,pMHW!$F$4:$F$8)))),1),
ROUND(
IF(IF(OR(ISBLANK(S256),S256="n/a"),P256,S256)&gt;pMHW!$C$3,0,
IF(IF(OR(ISBLANK(S256),S256="n/a"),P256,S256)&gt;pMHW!$D$3,(pMHW!$C$3-IF(OR(ISBLANK(S256),S256="n/a"),P256,S256))*LOOKUP(CX256,pMHW!$B$4:$B$8,pMHW!$M$4:$M$8),
IF(IF(OR(ISBLANK(S256),S256="n/a"),P256,S256)&gt;pMHW!$E$3,LOOKUP(CX256,pMHW!$B$4:$B$8,pMHW!$D$4:$D$8)+(pMHW!$D$3-IF(OR(ISBLANK(S256),S256="n/a"),P256,S256))*LOOKUP(CX256,pMHW!$B$4:$B$8,pMHW!$N$4:$N$8),
LOOKUP(CX256,pMHW!$B$4:$B$8,pMHW!$F$4:$F$8)))),1)))</f>
        <v>0.9</v>
      </c>
      <c r="CV256" s="117" t="s">
        <v>27</v>
      </c>
      <c r="CW256" s="119" t="str">
        <f t="shared" si="152"/>
        <v>FBE=1; pMHW=0.9 m</v>
      </c>
      <c r="CX256" s="119" t="s">
        <v>236</v>
      </c>
      <c r="CY256" s="165"/>
      <c r="CZ256" s="120">
        <f t="shared" si="147"/>
        <v>-7.0000000000000007E-2</v>
      </c>
      <c r="DA256" s="120">
        <f t="shared" si="148"/>
        <v>1.2E-2</v>
      </c>
      <c r="DB256" s="120">
        <v>-7.0489287376403809E-2</v>
      </c>
      <c r="DC256" s="120">
        <v>-5.8798380196094513E-2</v>
      </c>
      <c r="DD256" s="120">
        <v>-8.2098320126533508E-2</v>
      </c>
    </row>
    <row r="257" spans="1:108" s="35" customFormat="1" ht="12.75">
      <c r="A257" s="104" t="s">
        <v>1357</v>
      </c>
      <c r="B257" s="104" t="s">
        <v>1357</v>
      </c>
      <c r="C257" s="104" t="s">
        <v>680</v>
      </c>
      <c r="D257" s="99">
        <v>1978</v>
      </c>
      <c r="E257" s="136" t="s">
        <v>1358</v>
      </c>
      <c r="F257" s="136" t="s">
        <v>1359</v>
      </c>
      <c r="G257" s="96">
        <v>2</v>
      </c>
      <c r="H257" s="105" t="s">
        <v>222</v>
      </c>
      <c r="I257" s="56">
        <v>51.956283229999997</v>
      </c>
      <c r="J257" s="56">
        <v>4.4930071549999999</v>
      </c>
      <c r="K257" s="106">
        <v>93535</v>
      </c>
      <c r="L257" s="106">
        <v>441250</v>
      </c>
      <c r="M257" s="49" t="s">
        <v>223</v>
      </c>
      <c r="N257" s="178">
        <f>Radiocarbon!K256</f>
        <v>5275</v>
      </c>
      <c r="O257" s="266">
        <f>Radiocarbon!L256</f>
        <v>67</v>
      </c>
      <c r="P257" s="179">
        <f>Radiocarbon!P256</f>
        <v>6070</v>
      </c>
      <c r="Q257" s="179">
        <f>Radiocarbon!Q256</f>
        <v>6190</v>
      </c>
      <c r="R257" s="179">
        <f>Radiocarbon!R256</f>
        <v>5930</v>
      </c>
      <c r="S257" s="179">
        <f>Radiocarbon!S256</f>
        <v>6050</v>
      </c>
      <c r="T257" s="179">
        <f>Radiocarbon!T256</f>
        <v>6180</v>
      </c>
      <c r="U257" s="179">
        <f>Radiocarbon!U256</f>
        <v>5910</v>
      </c>
      <c r="V257" s="97" t="str">
        <f t="shared" si="121"/>
        <v>SL indicator point (SLIP RSL) and Regional minimum GW (SLIP G-ZW) terrestrial indicator; Fen peat on dune</v>
      </c>
      <c r="W257" s="17" t="s">
        <v>1066</v>
      </c>
      <c r="X257" s="17" t="s">
        <v>287</v>
      </c>
      <c r="Y257" s="107" t="s">
        <v>328</v>
      </c>
      <c r="Z257" s="107" t="s">
        <v>226</v>
      </c>
      <c r="AA257" s="143">
        <v>4.28</v>
      </c>
      <c r="AB257" s="143">
        <v>0.01</v>
      </c>
      <c r="AC257" s="135">
        <v>0</v>
      </c>
      <c r="AD257" s="127" t="s">
        <v>262</v>
      </c>
      <c r="AE257" s="144">
        <v>0.04</v>
      </c>
      <c r="AF257" s="127" t="s">
        <v>273</v>
      </c>
      <c r="AG257" s="181">
        <f t="shared" si="122"/>
        <v>0.1</v>
      </c>
      <c r="AH257" s="181">
        <f t="shared" si="123"/>
        <v>0.05</v>
      </c>
      <c r="AI257" s="182">
        <v>0.02</v>
      </c>
      <c r="AJ257" s="182">
        <v>0.05</v>
      </c>
      <c r="AK257" s="183">
        <f t="shared" si="151"/>
        <v>8.5600000000000009E-2</v>
      </c>
      <c r="AL257" s="37" t="s">
        <v>8</v>
      </c>
      <c r="AM257" s="37" t="s">
        <v>8</v>
      </c>
      <c r="AN257" s="109">
        <v>0.01</v>
      </c>
      <c r="AO257" s="108" t="s">
        <v>8</v>
      </c>
      <c r="AP257" s="109">
        <v>0.02</v>
      </c>
      <c r="AQ257" s="108" t="s">
        <v>8</v>
      </c>
      <c r="AR257" s="108" t="s">
        <v>8</v>
      </c>
      <c r="AS257" s="108" t="s">
        <v>8</v>
      </c>
      <c r="AT257" s="108">
        <v>-5.25</v>
      </c>
      <c r="AU257" s="110" t="s">
        <v>228</v>
      </c>
      <c r="AV257" s="108">
        <v>-5.25</v>
      </c>
      <c r="AW257" s="111" t="s">
        <v>229</v>
      </c>
      <c r="AX257" s="130">
        <f t="shared" si="125"/>
        <v>0.11501026041184327</v>
      </c>
      <c r="AY257" s="130">
        <f t="shared" si="126"/>
        <v>7.681145747868609E-2</v>
      </c>
      <c r="AZ257" s="113" t="s">
        <v>8</v>
      </c>
      <c r="BA257" s="113" t="s">
        <v>8</v>
      </c>
      <c r="BB257" s="113" t="s">
        <v>8</v>
      </c>
      <c r="BC257" s="113" t="s">
        <v>8</v>
      </c>
      <c r="BD257" s="113" t="s">
        <v>8</v>
      </c>
      <c r="BE257" s="113">
        <v>0.9</v>
      </c>
      <c r="BF257" s="113" t="s">
        <v>8</v>
      </c>
      <c r="BG257" s="113" t="s">
        <v>8</v>
      </c>
      <c r="BH257" s="113" t="s">
        <v>8</v>
      </c>
      <c r="BI257" s="113" t="s">
        <v>8</v>
      </c>
      <c r="BJ257" s="123">
        <v>0</v>
      </c>
      <c r="BK257" s="124" t="s">
        <v>230</v>
      </c>
      <c r="BL257" s="124" t="s">
        <v>757</v>
      </c>
      <c r="BM257" s="124" t="s">
        <v>758</v>
      </c>
      <c r="BN257" s="115" t="s">
        <v>1287</v>
      </c>
      <c r="BO257" s="42">
        <f t="shared" si="127"/>
        <v>0.8</v>
      </c>
      <c r="BP257" s="115">
        <v>0.2</v>
      </c>
      <c r="BQ257" s="116">
        <f t="shared" si="128"/>
        <v>0.16650000000000001</v>
      </c>
      <c r="BR257" s="115" t="s">
        <v>8</v>
      </c>
      <c r="BS257" s="42">
        <f t="shared" si="129"/>
        <v>0</v>
      </c>
      <c r="BT257" s="115" t="s">
        <v>8</v>
      </c>
      <c r="BU257" s="115" t="s">
        <v>8</v>
      </c>
      <c r="BV257" s="66">
        <f t="shared" si="130"/>
        <v>1.5000000000000001E-2</v>
      </c>
      <c r="BW257" s="66">
        <f t="shared" si="131"/>
        <v>3.0042495765422006E-2</v>
      </c>
      <c r="BX257" s="66">
        <f t="shared" si="132"/>
        <v>0.42490000000000006</v>
      </c>
      <c r="BY257" s="44">
        <f t="shared" si="133"/>
        <v>7.3406236792250834E-2</v>
      </c>
      <c r="BZ257" s="67" t="s">
        <v>8</v>
      </c>
      <c r="CA257" s="67" t="s">
        <v>8</v>
      </c>
      <c r="CB257" s="73">
        <f t="shared" si="134"/>
        <v>-5.15</v>
      </c>
      <c r="CC257" s="73">
        <f t="shared" si="135"/>
        <v>0.23265835800979817</v>
      </c>
      <c r="CD257" s="73">
        <f t="shared" si="136"/>
        <v>0.21633897372368072</v>
      </c>
      <c r="CE257" s="90">
        <f t="shared" si="137"/>
        <v>-6.05</v>
      </c>
      <c r="CF257" s="90">
        <f t="shared" si="138"/>
        <v>0.28451644943658355</v>
      </c>
      <c r="CG257" s="90">
        <f t="shared" si="139"/>
        <v>0.27133420352030818</v>
      </c>
      <c r="CH257" s="90">
        <f t="shared" si="140"/>
        <v>-4.7101000000000006</v>
      </c>
      <c r="CI257" s="90">
        <f t="shared" si="141"/>
        <v>0.29536526057039175</v>
      </c>
      <c r="CJ257" s="90">
        <f t="shared" si="142"/>
        <v>0.28268936511976428</v>
      </c>
      <c r="CK257" s="91">
        <f t="shared" si="143"/>
        <v>-4.7101000000000006</v>
      </c>
      <c r="CL257" s="90">
        <f t="shared" si="144"/>
        <v>0.29536526057039175</v>
      </c>
      <c r="CM257" s="91">
        <f t="shared" si="145"/>
        <v>0.28268936511976428</v>
      </c>
      <c r="CN257" s="93" t="str">
        <f t="shared" si="146"/>
        <v>1;2;3</v>
      </c>
      <c r="CO257" s="138">
        <v>0</v>
      </c>
      <c r="CP257" s="209"/>
      <c r="CQ257" s="137"/>
      <c r="CR257" s="64" t="s">
        <v>234</v>
      </c>
      <c r="CS257" s="146">
        <v>1</v>
      </c>
      <c r="CT257" s="117" t="s">
        <v>235</v>
      </c>
      <c r="CU257" s="118">
        <f>IF(CX257="n/a","n/a",IF(EXACT(CX257,"Huibertgat/Eemshaven"),ROUND(
IF(IF(OR(ISBLANK(S257),S257="n/a"),P257,S257)&gt;pMHW!$C$3,0,
IF(IF(OR(ISBLANK(S257),S257="n/a"),P257,S257)&gt;pMHW!$D$3, (pMHW!$C$3-IF(OR(ISBLANK(S257),S257="n/a"),P257,S257))*LOOKUP(CX257,pMHW!$B$4:$B$8,pMHW!$M$4:$M$8),
IF(IF(OR(ISBLANK(S257),S257="n/a"),P257,S257)&gt;pMHW!$F$3,LOOKUP(CX257,pMHW!$B$4:$B$8,pMHW!$D$4:$D$8)+(pMHW!$D$3-IF(OR(ISBLANK(S257),S257="n/a"),P257,S257))*LOOKUP(CX257,pMHW!$B$4:$B$8,pMHW!$O$4:$O$8),
LOOKUP(CX257,pMHW!$B$4:$B$8,pMHW!$F$4:$F$8)))),1),
ROUND(
IF(IF(OR(ISBLANK(S257),S257="n/a"),P257,S257)&gt;pMHW!$C$3,0,
IF(IF(OR(ISBLANK(S257),S257="n/a"),P257,S257)&gt;pMHW!$D$3,(pMHW!$C$3-IF(OR(ISBLANK(S257),S257="n/a"),P257,S257))*LOOKUP(CX257,pMHW!$B$4:$B$8,pMHW!$M$4:$M$8),
IF(IF(OR(ISBLANK(S257),S257="n/a"),P257,S257)&gt;pMHW!$E$3,LOOKUP(CX257,pMHW!$B$4:$B$8,pMHW!$D$4:$D$8)+(pMHW!$D$3-IF(OR(ISBLANK(S257),S257="n/a"),P257,S257))*LOOKUP(CX257,pMHW!$B$4:$B$8,pMHW!$N$4:$N$8),
LOOKUP(CX257,pMHW!$B$4:$B$8,pMHW!$F$4:$F$8)))),1)))</f>
        <v>0.9</v>
      </c>
      <c r="CV257" s="117" t="s">
        <v>27</v>
      </c>
      <c r="CW257" s="119" t="str">
        <f t="shared" si="152"/>
        <v>FBE=1; pMHW=0.9 m</v>
      </c>
      <c r="CX257" s="119" t="s">
        <v>236</v>
      </c>
      <c r="CY257" s="165"/>
      <c r="CZ257" s="120">
        <f t="shared" si="147"/>
        <v>-7.0000000000000007E-2</v>
      </c>
      <c r="DA257" s="120">
        <f t="shared" si="148"/>
        <v>1.2E-2</v>
      </c>
      <c r="DB257" s="120">
        <v>-7.0489287376403809E-2</v>
      </c>
      <c r="DC257" s="120">
        <v>-5.8798380196094513E-2</v>
      </c>
      <c r="DD257" s="120">
        <v>-8.2098320126533508E-2</v>
      </c>
    </row>
    <row r="258" spans="1:108" s="35" customFormat="1" ht="12.75">
      <c r="A258" s="104" t="s">
        <v>1275</v>
      </c>
      <c r="B258" s="104" t="s">
        <v>1275</v>
      </c>
      <c r="C258" s="104" t="s">
        <v>680</v>
      </c>
      <c r="D258" s="99">
        <v>1978</v>
      </c>
      <c r="E258" s="136" t="s">
        <v>1276</v>
      </c>
      <c r="F258" s="136" t="s">
        <v>1277</v>
      </c>
      <c r="G258" s="96">
        <v>2</v>
      </c>
      <c r="H258" s="105" t="s">
        <v>222</v>
      </c>
      <c r="I258" s="56">
        <v>51.956283229999997</v>
      </c>
      <c r="J258" s="56">
        <v>4.4930071549999999</v>
      </c>
      <c r="K258" s="106">
        <v>93535</v>
      </c>
      <c r="L258" s="106">
        <v>441250</v>
      </c>
      <c r="M258" s="49" t="s">
        <v>223</v>
      </c>
      <c r="N258" s="178">
        <f>Radiocarbon!K257</f>
        <v>5490</v>
      </c>
      <c r="O258" s="266">
        <f>Radiocarbon!L257</f>
        <v>94</v>
      </c>
      <c r="P258" s="179">
        <f>Radiocarbon!P257</f>
        <v>6280</v>
      </c>
      <c r="Q258" s="179">
        <f>Radiocarbon!Q257</f>
        <v>6450</v>
      </c>
      <c r="R258" s="179">
        <f>Radiocarbon!R257</f>
        <v>6000</v>
      </c>
      <c r="S258" s="179">
        <f>Radiocarbon!S257</f>
        <v>6130</v>
      </c>
      <c r="T258" s="179">
        <f>Radiocarbon!T257</f>
        <v>6250</v>
      </c>
      <c r="U258" s="179">
        <f>Radiocarbon!U257</f>
        <v>6000</v>
      </c>
      <c r="V258" s="97" t="str">
        <f t="shared" si="121"/>
        <v>Local MHW and GW (Tidal ULD Z-GW) terrestrial indicator; Fen peat on dune</v>
      </c>
      <c r="W258" s="17" t="s">
        <v>1066</v>
      </c>
      <c r="X258" s="17" t="s">
        <v>287</v>
      </c>
      <c r="Y258" s="107" t="s">
        <v>328</v>
      </c>
      <c r="Z258" s="107" t="s">
        <v>226</v>
      </c>
      <c r="AA258" s="143">
        <v>4.42</v>
      </c>
      <c r="AB258" s="143">
        <v>0.01</v>
      </c>
      <c r="AC258" s="135">
        <v>0</v>
      </c>
      <c r="AD258" s="127" t="s">
        <v>262</v>
      </c>
      <c r="AE258" s="144">
        <v>0.02</v>
      </c>
      <c r="AF258" s="127" t="s">
        <v>273</v>
      </c>
      <c r="AG258" s="181">
        <f t="shared" si="122"/>
        <v>0.05</v>
      </c>
      <c r="AH258" s="181">
        <f t="shared" si="123"/>
        <v>2.5000000000000001E-2</v>
      </c>
      <c r="AI258" s="182">
        <v>0.02</v>
      </c>
      <c r="AJ258" s="182">
        <v>0.05</v>
      </c>
      <c r="AK258" s="183">
        <f t="shared" si="151"/>
        <v>8.8400000000000006E-2</v>
      </c>
      <c r="AL258" s="37" t="s">
        <v>8</v>
      </c>
      <c r="AM258" s="37" t="s">
        <v>8</v>
      </c>
      <c r="AN258" s="109">
        <v>0.01</v>
      </c>
      <c r="AO258" s="108" t="s">
        <v>8</v>
      </c>
      <c r="AP258" s="109">
        <v>0.02</v>
      </c>
      <c r="AQ258" s="108" t="s">
        <v>8</v>
      </c>
      <c r="AR258" s="108" t="s">
        <v>8</v>
      </c>
      <c r="AS258" s="108" t="s">
        <v>8</v>
      </c>
      <c r="AT258" s="108">
        <v>-5.43</v>
      </c>
      <c r="AU258" s="110" t="s">
        <v>228</v>
      </c>
      <c r="AV258" s="108">
        <v>-5.43</v>
      </c>
      <c r="AW258" s="111" t="s">
        <v>229</v>
      </c>
      <c r="AX258" s="130">
        <f t="shared" si="125"/>
        <v>0.10880974221088846</v>
      </c>
      <c r="AY258" s="130">
        <f t="shared" si="126"/>
        <v>6.3442887702247597E-2</v>
      </c>
      <c r="AZ258" s="113" t="s">
        <v>8</v>
      </c>
      <c r="BA258" s="113" t="s">
        <v>8</v>
      </c>
      <c r="BB258" s="113" t="s">
        <v>8</v>
      </c>
      <c r="BC258" s="113" t="s">
        <v>8</v>
      </c>
      <c r="BD258" s="113" t="s">
        <v>8</v>
      </c>
      <c r="BE258" s="113">
        <v>0.9</v>
      </c>
      <c r="BF258" s="113" t="s">
        <v>8</v>
      </c>
      <c r="BG258" s="113" t="s">
        <v>8</v>
      </c>
      <c r="BH258" s="113" t="s">
        <v>8</v>
      </c>
      <c r="BI258" s="113" t="s">
        <v>8</v>
      </c>
      <c r="BJ258" s="123">
        <v>1</v>
      </c>
      <c r="BK258" s="124" t="s">
        <v>230</v>
      </c>
      <c r="BL258" s="124" t="s">
        <v>757</v>
      </c>
      <c r="BM258" s="124" t="s">
        <v>758</v>
      </c>
      <c r="BN258" s="115" t="s">
        <v>759</v>
      </c>
      <c r="BO258" s="42">
        <f t="shared" si="127"/>
        <v>-0.1</v>
      </c>
      <c r="BP258" s="115">
        <v>0.2</v>
      </c>
      <c r="BQ258" s="116" t="str">
        <f t="shared" si="128"/>
        <v>n/a</v>
      </c>
      <c r="BR258" s="115" t="s">
        <v>8</v>
      </c>
      <c r="BS258" s="42" t="str">
        <f t="shared" si="129"/>
        <v>n/a</v>
      </c>
      <c r="BT258" s="115" t="s">
        <v>8</v>
      </c>
      <c r="BU258" s="115" t="s">
        <v>8</v>
      </c>
      <c r="BV258" s="66">
        <f t="shared" si="130"/>
        <v>1.5000000000000001E-2</v>
      </c>
      <c r="BW258" s="66">
        <f t="shared" si="131"/>
        <v>3.0042495765422006E-2</v>
      </c>
      <c r="BX258" s="66">
        <f t="shared" si="132"/>
        <v>0.43960000000000005</v>
      </c>
      <c r="BY258" s="44">
        <f t="shared" si="133"/>
        <v>7.6988259494548905E-2</v>
      </c>
      <c r="BZ258" s="67" t="s">
        <v>8</v>
      </c>
      <c r="CA258" s="67" t="s">
        <v>8</v>
      </c>
      <c r="CB258" s="73">
        <f t="shared" si="134"/>
        <v>-5.33</v>
      </c>
      <c r="CC258" s="73">
        <f t="shared" si="135"/>
        <v>0.22965650774975963</v>
      </c>
      <c r="CD258" s="73">
        <f t="shared" si="136"/>
        <v>0.21196120294010271</v>
      </c>
      <c r="CE258" s="90">
        <f t="shared" si="137"/>
        <v>-5.33</v>
      </c>
      <c r="CF258" s="90">
        <f t="shared" si="138"/>
        <v>0.22768302527856574</v>
      </c>
      <c r="CG258" s="90">
        <f t="shared" si="139"/>
        <v>0.20982135258357287</v>
      </c>
      <c r="CH258" s="90">
        <f t="shared" si="140"/>
        <v>-4.8754</v>
      </c>
      <c r="CI258" s="90">
        <f t="shared" si="141"/>
        <v>0.24221747181368938</v>
      </c>
      <c r="CJ258" s="90">
        <f t="shared" si="142"/>
        <v>0.22550996353113847</v>
      </c>
      <c r="CK258" s="91">
        <f t="shared" si="143"/>
        <v>-4.8754</v>
      </c>
      <c r="CL258" s="90">
        <f t="shared" si="144"/>
        <v>0.24221747181368938</v>
      </c>
      <c r="CM258" s="91">
        <f t="shared" si="145"/>
        <v>0.22550996353113847</v>
      </c>
      <c r="CN258" s="93" t="str">
        <f t="shared" si="146"/>
        <v>1;2;3</v>
      </c>
      <c r="CO258" s="138">
        <v>0</v>
      </c>
      <c r="CP258" s="209"/>
      <c r="CQ258" s="137"/>
      <c r="CR258" s="64" t="s">
        <v>234</v>
      </c>
      <c r="CS258" s="146">
        <v>1</v>
      </c>
      <c r="CT258" s="117" t="s">
        <v>235</v>
      </c>
      <c r="CU258" s="118">
        <f>IF(CX258="n/a","n/a",IF(EXACT(CX258,"Huibertgat/Eemshaven"),ROUND(
IF(IF(OR(ISBLANK(S258),S258="n/a"),P258,S258)&gt;pMHW!$C$3,0,
IF(IF(OR(ISBLANK(S258),S258="n/a"),P258,S258)&gt;pMHW!$D$3, (pMHW!$C$3-IF(OR(ISBLANK(S258),S258="n/a"),P258,S258))*LOOKUP(CX258,pMHW!$B$4:$B$8,pMHW!$M$4:$M$8),
IF(IF(OR(ISBLANK(S258),S258="n/a"),P258,S258)&gt;pMHW!$F$3,LOOKUP(CX258,pMHW!$B$4:$B$8,pMHW!$D$4:$D$8)+(pMHW!$D$3-IF(OR(ISBLANK(S258),S258="n/a"),P258,S258))*LOOKUP(CX258,pMHW!$B$4:$B$8,pMHW!$O$4:$O$8),
LOOKUP(CX258,pMHW!$B$4:$B$8,pMHW!$F$4:$F$8)))),1),
ROUND(
IF(IF(OR(ISBLANK(S258),S258="n/a"),P258,S258)&gt;pMHW!$C$3,0,
IF(IF(OR(ISBLANK(S258),S258="n/a"),P258,S258)&gt;pMHW!$D$3,(pMHW!$C$3-IF(OR(ISBLANK(S258),S258="n/a"),P258,S258))*LOOKUP(CX258,pMHW!$B$4:$B$8,pMHW!$M$4:$M$8),
IF(IF(OR(ISBLANK(S258),S258="n/a"),P258,S258)&gt;pMHW!$E$3,LOOKUP(CX258,pMHW!$B$4:$B$8,pMHW!$D$4:$D$8)+(pMHW!$D$3-IF(OR(ISBLANK(S258),S258="n/a"),P258,S258))*LOOKUP(CX258,pMHW!$B$4:$B$8,pMHW!$N$4:$N$8),
LOOKUP(CX258,pMHW!$B$4:$B$8,pMHW!$F$4:$F$8)))),1)))</f>
        <v>0.9</v>
      </c>
      <c r="CV258" s="117" t="s">
        <v>27</v>
      </c>
      <c r="CW258" s="119" t="str">
        <f t="shared" si="152"/>
        <v>FBE=1; pMHW=0.9 m</v>
      </c>
      <c r="CX258" s="119" t="s">
        <v>236</v>
      </c>
      <c r="CY258" s="165"/>
      <c r="CZ258" s="120">
        <f t="shared" si="147"/>
        <v>-7.0000000000000007E-2</v>
      </c>
      <c r="DA258" s="120">
        <f t="shared" si="148"/>
        <v>1.2E-2</v>
      </c>
      <c r="DB258" s="120">
        <v>-7.0489287376403809E-2</v>
      </c>
      <c r="DC258" s="120">
        <v>-5.8798380196094513E-2</v>
      </c>
      <c r="DD258" s="120">
        <v>-8.2098320126533508E-2</v>
      </c>
    </row>
    <row r="259" spans="1:108" s="35" customFormat="1" ht="12.75">
      <c r="A259" s="104" t="s">
        <v>1278</v>
      </c>
      <c r="B259" s="104" t="s">
        <v>1278</v>
      </c>
      <c r="C259" s="104" t="s">
        <v>680</v>
      </c>
      <c r="D259" s="99">
        <v>1978</v>
      </c>
      <c r="E259" s="136" t="s">
        <v>1279</v>
      </c>
      <c r="F259" s="136" t="s">
        <v>1280</v>
      </c>
      <c r="G259" s="96">
        <v>2</v>
      </c>
      <c r="H259" s="105" t="s">
        <v>222</v>
      </c>
      <c r="I259" s="56">
        <v>51.956283229999997</v>
      </c>
      <c r="J259" s="56">
        <v>4.4930071549999999</v>
      </c>
      <c r="K259" s="106">
        <v>93535</v>
      </c>
      <c r="L259" s="106">
        <v>441250</v>
      </c>
      <c r="M259" s="49" t="s">
        <v>223</v>
      </c>
      <c r="N259" s="178">
        <f>Radiocarbon!K258</f>
        <v>5420</v>
      </c>
      <c r="O259" s="266">
        <f>Radiocarbon!L258</f>
        <v>67</v>
      </c>
      <c r="P259" s="179">
        <f>Radiocarbon!P258</f>
        <v>6210</v>
      </c>
      <c r="Q259" s="179">
        <f>Radiocarbon!Q258</f>
        <v>6310</v>
      </c>
      <c r="R259" s="179">
        <f>Radiocarbon!R258</f>
        <v>6010</v>
      </c>
      <c r="S259" s="179">
        <f>Radiocarbon!S258</f>
        <v>6180</v>
      </c>
      <c r="T259" s="179">
        <f>Radiocarbon!T258</f>
        <v>6290</v>
      </c>
      <c r="U259" s="179">
        <f>Radiocarbon!U258</f>
        <v>6060</v>
      </c>
      <c r="V259" s="97" t="str">
        <f t="shared" si="121"/>
        <v>Local MHW and GW (Tidal ULD Z-GW) terrestrial indicator; Fen peat on dune</v>
      </c>
      <c r="W259" s="17" t="s">
        <v>1066</v>
      </c>
      <c r="X259" s="17" t="s">
        <v>287</v>
      </c>
      <c r="Y259" s="107" t="s">
        <v>328</v>
      </c>
      <c r="Z259" s="107" t="s">
        <v>226</v>
      </c>
      <c r="AA259" s="156">
        <v>5.65</v>
      </c>
      <c r="AB259" s="156">
        <v>0.01</v>
      </c>
      <c r="AC259" s="135">
        <v>0</v>
      </c>
      <c r="AD259" s="127" t="s">
        <v>262</v>
      </c>
      <c r="AE259" s="144">
        <v>0.02</v>
      </c>
      <c r="AF259" s="127" t="s">
        <v>273</v>
      </c>
      <c r="AG259" s="181">
        <f t="shared" si="122"/>
        <v>0.05</v>
      </c>
      <c r="AH259" s="181">
        <f t="shared" si="123"/>
        <v>2.5000000000000001E-2</v>
      </c>
      <c r="AI259" s="182">
        <v>0.02</v>
      </c>
      <c r="AJ259" s="182">
        <v>0.05</v>
      </c>
      <c r="AK259" s="183">
        <f t="shared" si="151"/>
        <v>0.113</v>
      </c>
      <c r="AL259" s="37" t="s">
        <v>8</v>
      </c>
      <c r="AM259" s="37" t="s">
        <v>8</v>
      </c>
      <c r="AN259" s="109">
        <v>0.01</v>
      </c>
      <c r="AO259" s="108" t="s">
        <v>8</v>
      </c>
      <c r="AP259" s="109">
        <v>0.02</v>
      </c>
      <c r="AQ259" s="108" t="s">
        <v>8</v>
      </c>
      <c r="AR259" s="108" t="s">
        <v>8</v>
      </c>
      <c r="AS259" s="108" t="s">
        <v>8</v>
      </c>
      <c r="AT259" s="108">
        <v>-5.7</v>
      </c>
      <c r="AU259" s="110" t="s">
        <v>228</v>
      </c>
      <c r="AV259" s="108">
        <v>-5.7</v>
      </c>
      <c r="AW259" s="111" t="s">
        <v>229</v>
      </c>
      <c r="AX259" s="130">
        <f t="shared" si="125"/>
        <v>0.12959166639873107</v>
      </c>
      <c r="AY259" s="130">
        <f t="shared" si="126"/>
        <v>6.3442887702247597E-2</v>
      </c>
      <c r="AZ259" s="113" t="s">
        <v>8</v>
      </c>
      <c r="BA259" s="113" t="s">
        <v>8</v>
      </c>
      <c r="BB259" s="113" t="s">
        <v>8</v>
      </c>
      <c r="BC259" s="113" t="s">
        <v>8</v>
      </c>
      <c r="BD259" s="113" t="s">
        <v>8</v>
      </c>
      <c r="BE259" s="113">
        <v>0.9</v>
      </c>
      <c r="BF259" s="113" t="s">
        <v>8</v>
      </c>
      <c r="BG259" s="113" t="s">
        <v>8</v>
      </c>
      <c r="BH259" s="113" t="s">
        <v>8</v>
      </c>
      <c r="BI259" s="113" t="s">
        <v>8</v>
      </c>
      <c r="BJ259" s="123">
        <v>1</v>
      </c>
      <c r="BK259" s="124" t="s">
        <v>230</v>
      </c>
      <c r="BL259" s="124" t="s">
        <v>757</v>
      </c>
      <c r="BM259" s="124" t="s">
        <v>758</v>
      </c>
      <c r="BN259" s="115" t="s">
        <v>759</v>
      </c>
      <c r="BO259" s="42">
        <f t="shared" si="127"/>
        <v>-0.1</v>
      </c>
      <c r="BP259" s="115">
        <v>0.2</v>
      </c>
      <c r="BQ259" s="116" t="str">
        <f t="shared" si="128"/>
        <v>n/a</v>
      </c>
      <c r="BR259" s="115" t="s">
        <v>8</v>
      </c>
      <c r="BS259" s="42" t="str">
        <f t="shared" si="129"/>
        <v>n/a</v>
      </c>
      <c r="BT259" s="115" t="s">
        <v>8</v>
      </c>
      <c r="BU259" s="115" t="s">
        <v>8</v>
      </c>
      <c r="BV259" s="66">
        <f t="shared" si="130"/>
        <v>1.5000000000000001E-2</v>
      </c>
      <c r="BW259" s="66">
        <f t="shared" si="131"/>
        <v>3.0042495765422006E-2</v>
      </c>
      <c r="BX259" s="66">
        <f t="shared" si="132"/>
        <v>0.43470000000000003</v>
      </c>
      <c r="BY259" s="44">
        <f t="shared" si="133"/>
        <v>7.5256098756180556E-2</v>
      </c>
      <c r="BZ259" s="67" t="s">
        <v>8</v>
      </c>
      <c r="CA259" s="67" t="s">
        <v>8</v>
      </c>
      <c r="CB259" s="73">
        <f t="shared" si="134"/>
        <v>-5.6000000000000005</v>
      </c>
      <c r="CC259" s="73">
        <f t="shared" si="135"/>
        <v>0.24020106484321715</v>
      </c>
      <c r="CD259" s="73">
        <f t="shared" si="136"/>
        <v>0.21196120294010271</v>
      </c>
      <c r="CE259" s="90">
        <f t="shared" si="137"/>
        <v>-5.6000000000000005</v>
      </c>
      <c r="CF259" s="90">
        <f t="shared" si="138"/>
        <v>0.23831491770344551</v>
      </c>
      <c r="CG259" s="90">
        <f t="shared" si="139"/>
        <v>0.20982135258357287</v>
      </c>
      <c r="CH259" s="90">
        <f t="shared" si="140"/>
        <v>-5.1503000000000005</v>
      </c>
      <c r="CI259" s="90">
        <f t="shared" si="141"/>
        <v>0.25171418702928805</v>
      </c>
      <c r="CJ259" s="90">
        <f t="shared" si="142"/>
        <v>0.22492450278219003</v>
      </c>
      <c r="CK259" s="91">
        <f t="shared" si="143"/>
        <v>-5.1503000000000005</v>
      </c>
      <c r="CL259" s="90">
        <f t="shared" si="144"/>
        <v>0.25171418702928805</v>
      </c>
      <c r="CM259" s="91">
        <f t="shared" si="145"/>
        <v>0.22492450278219003</v>
      </c>
      <c r="CN259" s="93" t="str">
        <f t="shared" si="146"/>
        <v>1;2;3</v>
      </c>
      <c r="CO259" s="138">
        <v>0</v>
      </c>
      <c r="CP259" s="209"/>
      <c r="CQ259" s="137"/>
      <c r="CR259" s="64" t="s">
        <v>234</v>
      </c>
      <c r="CS259" s="146">
        <v>1</v>
      </c>
      <c r="CT259" s="117" t="s">
        <v>235</v>
      </c>
      <c r="CU259" s="118">
        <f>IF(CX259="n/a","n/a",IF(EXACT(CX259,"Huibertgat/Eemshaven"),ROUND(
IF(IF(OR(ISBLANK(S259),S259="n/a"),P259,S259)&gt;pMHW!$C$3,0,
IF(IF(OR(ISBLANK(S259),S259="n/a"),P259,S259)&gt;pMHW!$D$3, (pMHW!$C$3-IF(OR(ISBLANK(S259),S259="n/a"),P259,S259))*LOOKUP(CX259,pMHW!$B$4:$B$8,pMHW!$M$4:$M$8),
IF(IF(OR(ISBLANK(S259),S259="n/a"),P259,S259)&gt;pMHW!$F$3,LOOKUP(CX259,pMHW!$B$4:$B$8,pMHW!$D$4:$D$8)+(pMHW!$D$3-IF(OR(ISBLANK(S259),S259="n/a"),P259,S259))*LOOKUP(CX259,pMHW!$B$4:$B$8,pMHW!$O$4:$O$8),
LOOKUP(CX259,pMHW!$B$4:$B$8,pMHW!$F$4:$F$8)))),1),
ROUND(
IF(IF(OR(ISBLANK(S259),S259="n/a"),P259,S259)&gt;pMHW!$C$3,0,
IF(IF(OR(ISBLANK(S259),S259="n/a"),P259,S259)&gt;pMHW!$D$3,(pMHW!$C$3-IF(OR(ISBLANK(S259),S259="n/a"),P259,S259))*LOOKUP(CX259,pMHW!$B$4:$B$8,pMHW!$M$4:$M$8),
IF(IF(OR(ISBLANK(S259),S259="n/a"),P259,S259)&gt;pMHW!$E$3,LOOKUP(CX259,pMHW!$B$4:$B$8,pMHW!$D$4:$D$8)+(pMHW!$D$3-IF(OR(ISBLANK(S259),S259="n/a"),P259,S259))*LOOKUP(CX259,pMHW!$B$4:$B$8,pMHW!$N$4:$N$8),
LOOKUP(CX259,pMHW!$B$4:$B$8,pMHW!$F$4:$F$8)))),1)))</f>
        <v>0.9</v>
      </c>
      <c r="CV259" s="117" t="s">
        <v>27</v>
      </c>
      <c r="CW259" s="119" t="str">
        <f t="shared" si="152"/>
        <v>FBE=1; pMHW=0.9 m</v>
      </c>
      <c r="CX259" s="119" t="s">
        <v>236</v>
      </c>
      <c r="CY259" s="165"/>
      <c r="CZ259" s="120">
        <f t="shared" si="147"/>
        <v>-7.0000000000000007E-2</v>
      </c>
      <c r="DA259" s="120">
        <f t="shared" si="148"/>
        <v>1.2E-2</v>
      </c>
      <c r="DB259" s="120">
        <v>-7.0489287376403809E-2</v>
      </c>
      <c r="DC259" s="120">
        <v>-5.8798380196094513E-2</v>
      </c>
      <c r="DD259" s="120">
        <v>-8.2098320126533508E-2</v>
      </c>
    </row>
    <row r="260" spans="1:108" s="35" customFormat="1" ht="12.75">
      <c r="A260" s="104" t="s">
        <v>1281</v>
      </c>
      <c r="B260" s="104" t="s">
        <v>1281</v>
      </c>
      <c r="C260" s="104" t="s">
        <v>680</v>
      </c>
      <c r="D260" s="99">
        <v>1978</v>
      </c>
      <c r="E260" s="136" t="s">
        <v>1282</v>
      </c>
      <c r="F260" s="136" t="s">
        <v>1283</v>
      </c>
      <c r="G260" s="96">
        <v>2</v>
      </c>
      <c r="H260" s="105" t="s">
        <v>222</v>
      </c>
      <c r="I260" s="56">
        <v>51.956283229999997</v>
      </c>
      <c r="J260" s="56">
        <v>4.4930071549999999</v>
      </c>
      <c r="K260" s="106">
        <v>93535</v>
      </c>
      <c r="L260" s="106">
        <v>441250</v>
      </c>
      <c r="M260" s="49" t="s">
        <v>223</v>
      </c>
      <c r="N260" s="178">
        <f>Radiocarbon!K259</f>
        <v>5440</v>
      </c>
      <c r="O260" s="266">
        <f>Radiocarbon!L259</f>
        <v>61</v>
      </c>
      <c r="P260" s="179">
        <f>Radiocarbon!P259</f>
        <v>6240</v>
      </c>
      <c r="Q260" s="179">
        <f>Radiocarbon!Q259</f>
        <v>6310</v>
      </c>
      <c r="R260" s="179">
        <f>Radiocarbon!R259</f>
        <v>6190</v>
      </c>
      <c r="S260" s="179">
        <f>Radiocarbon!S259</f>
        <v>6220</v>
      </c>
      <c r="T260" s="179">
        <f>Radiocarbon!T259</f>
        <v>6300</v>
      </c>
      <c r="U260" s="179">
        <f>Radiocarbon!U259</f>
        <v>6130</v>
      </c>
      <c r="V260" s="97" t="str">
        <f t="shared" si="121"/>
        <v>Local MHW and GW (Tidal ULD Z-GW) terrestrial indicator; Fen peat on dune</v>
      </c>
      <c r="W260" s="17" t="s">
        <v>1066</v>
      </c>
      <c r="X260" s="17" t="s">
        <v>287</v>
      </c>
      <c r="Y260" s="107" t="s">
        <v>328</v>
      </c>
      <c r="Z260" s="107" t="s">
        <v>226</v>
      </c>
      <c r="AA260" s="143">
        <v>5.67</v>
      </c>
      <c r="AB260" s="143">
        <v>0.01</v>
      </c>
      <c r="AC260" s="135">
        <v>0</v>
      </c>
      <c r="AD260" s="127" t="s">
        <v>262</v>
      </c>
      <c r="AE260" s="144">
        <v>0.04</v>
      </c>
      <c r="AF260" s="127" t="s">
        <v>273</v>
      </c>
      <c r="AG260" s="181">
        <f t="shared" si="122"/>
        <v>0.1</v>
      </c>
      <c r="AH260" s="181">
        <f t="shared" si="123"/>
        <v>0.05</v>
      </c>
      <c r="AI260" s="182">
        <v>0.02</v>
      </c>
      <c r="AJ260" s="182">
        <v>0.05</v>
      </c>
      <c r="AK260" s="183">
        <f t="shared" si="151"/>
        <v>0.1134</v>
      </c>
      <c r="AL260" s="37" t="s">
        <v>8</v>
      </c>
      <c r="AM260" s="37" t="s">
        <v>8</v>
      </c>
      <c r="AN260" s="109">
        <v>0.01</v>
      </c>
      <c r="AO260" s="108" t="s">
        <v>8</v>
      </c>
      <c r="AP260" s="109">
        <v>0.02</v>
      </c>
      <c r="AQ260" s="108" t="s">
        <v>8</v>
      </c>
      <c r="AR260" s="108" t="s">
        <v>8</v>
      </c>
      <c r="AS260" s="108" t="s">
        <v>8</v>
      </c>
      <c r="AT260" s="108">
        <v>-5.73</v>
      </c>
      <c r="AU260" s="110" t="s">
        <v>228</v>
      </c>
      <c r="AV260" s="108">
        <v>-5.73</v>
      </c>
      <c r="AW260" s="111" t="s">
        <v>229</v>
      </c>
      <c r="AX260" s="130">
        <f t="shared" si="125"/>
        <v>0.1369655431121273</v>
      </c>
      <c r="AY260" s="130">
        <f t="shared" si="126"/>
        <v>7.681145747868609E-2</v>
      </c>
      <c r="AZ260" s="113" t="s">
        <v>8</v>
      </c>
      <c r="BA260" s="113" t="s">
        <v>8</v>
      </c>
      <c r="BB260" s="113" t="s">
        <v>8</v>
      </c>
      <c r="BC260" s="113" t="s">
        <v>8</v>
      </c>
      <c r="BD260" s="113" t="s">
        <v>8</v>
      </c>
      <c r="BE260" s="113">
        <v>0.9</v>
      </c>
      <c r="BF260" s="113" t="s">
        <v>8</v>
      </c>
      <c r="BG260" s="113" t="s">
        <v>8</v>
      </c>
      <c r="BH260" s="113" t="s">
        <v>8</v>
      </c>
      <c r="BI260" s="113" t="s">
        <v>8</v>
      </c>
      <c r="BJ260" s="123">
        <v>1</v>
      </c>
      <c r="BK260" s="124" t="s">
        <v>230</v>
      </c>
      <c r="BL260" s="124" t="s">
        <v>757</v>
      </c>
      <c r="BM260" s="124" t="s">
        <v>758</v>
      </c>
      <c r="BN260" s="115" t="s">
        <v>759</v>
      </c>
      <c r="BO260" s="42">
        <f t="shared" si="127"/>
        <v>-0.1</v>
      </c>
      <c r="BP260" s="115">
        <v>0.2</v>
      </c>
      <c r="BQ260" s="116" t="str">
        <f t="shared" si="128"/>
        <v>n/a</v>
      </c>
      <c r="BR260" s="115" t="s">
        <v>8</v>
      </c>
      <c r="BS260" s="42" t="str">
        <f t="shared" si="129"/>
        <v>n/a</v>
      </c>
      <c r="BT260" s="115" t="s">
        <v>8</v>
      </c>
      <c r="BU260" s="115" t="s">
        <v>8</v>
      </c>
      <c r="BV260" s="66">
        <f t="shared" si="130"/>
        <v>1.5000000000000001E-2</v>
      </c>
      <c r="BW260" s="66">
        <f t="shared" si="131"/>
        <v>3.0042495765422006E-2</v>
      </c>
      <c r="BX260" s="66">
        <f t="shared" si="132"/>
        <v>0.43680000000000008</v>
      </c>
      <c r="BY260" s="44">
        <f t="shared" si="133"/>
        <v>7.4997695964609465E-2</v>
      </c>
      <c r="BZ260" s="67" t="s">
        <v>8</v>
      </c>
      <c r="CA260" s="67" t="s">
        <v>8</v>
      </c>
      <c r="CB260" s="73">
        <f t="shared" si="134"/>
        <v>-5.6300000000000008</v>
      </c>
      <c r="CC260" s="73">
        <f t="shared" si="135"/>
        <v>0.24425828860412374</v>
      </c>
      <c r="CD260" s="73">
        <f t="shared" si="136"/>
        <v>0.21633897372368072</v>
      </c>
      <c r="CE260" s="90">
        <f t="shared" si="137"/>
        <v>-5.6300000000000008</v>
      </c>
      <c r="CF260" s="90">
        <f t="shared" si="138"/>
        <v>0.24240371284285234</v>
      </c>
      <c r="CG260" s="90">
        <f t="shared" si="139"/>
        <v>0.21424285285628553</v>
      </c>
      <c r="CH260" s="90">
        <f t="shared" si="140"/>
        <v>-5.1782000000000012</v>
      </c>
      <c r="CI260" s="90">
        <f t="shared" si="141"/>
        <v>0.2555127510552368</v>
      </c>
      <c r="CJ260" s="90">
        <f t="shared" si="142"/>
        <v>0.2289698800100472</v>
      </c>
      <c r="CK260" s="91">
        <f t="shared" si="143"/>
        <v>-5.1782000000000012</v>
      </c>
      <c r="CL260" s="90">
        <f t="shared" si="144"/>
        <v>0.2555127510552368</v>
      </c>
      <c r="CM260" s="91">
        <f t="shared" si="145"/>
        <v>0.2289698800100472</v>
      </c>
      <c r="CN260" s="93" t="str">
        <f t="shared" si="146"/>
        <v>1;2;3</v>
      </c>
      <c r="CO260" s="138">
        <v>0</v>
      </c>
      <c r="CP260" s="209"/>
      <c r="CQ260" s="137"/>
      <c r="CR260" s="64" t="s">
        <v>234</v>
      </c>
      <c r="CS260" s="146">
        <v>1</v>
      </c>
      <c r="CT260" s="117" t="s">
        <v>235</v>
      </c>
      <c r="CU260" s="118">
        <f>IF(CX260="n/a","n/a",IF(EXACT(CX260,"Huibertgat/Eemshaven"),ROUND(
IF(IF(OR(ISBLANK(S260),S260="n/a"),P260,S260)&gt;pMHW!$C$3,0,
IF(IF(OR(ISBLANK(S260),S260="n/a"),P260,S260)&gt;pMHW!$D$3, (pMHW!$C$3-IF(OR(ISBLANK(S260),S260="n/a"),P260,S260))*LOOKUP(CX260,pMHW!$B$4:$B$8,pMHW!$M$4:$M$8),
IF(IF(OR(ISBLANK(S260),S260="n/a"),P260,S260)&gt;pMHW!$F$3,LOOKUP(CX260,pMHW!$B$4:$B$8,pMHW!$D$4:$D$8)+(pMHW!$D$3-IF(OR(ISBLANK(S260),S260="n/a"),P260,S260))*LOOKUP(CX260,pMHW!$B$4:$B$8,pMHW!$O$4:$O$8),
LOOKUP(CX260,pMHW!$B$4:$B$8,pMHW!$F$4:$F$8)))),1),
ROUND(
IF(IF(OR(ISBLANK(S260),S260="n/a"),P260,S260)&gt;pMHW!$C$3,0,
IF(IF(OR(ISBLANK(S260),S260="n/a"),P260,S260)&gt;pMHW!$D$3,(pMHW!$C$3-IF(OR(ISBLANK(S260),S260="n/a"),P260,S260))*LOOKUP(CX260,pMHW!$B$4:$B$8,pMHW!$M$4:$M$8),
IF(IF(OR(ISBLANK(S260),S260="n/a"),P260,S260)&gt;pMHW!$E$3,LOOKUP(CX260,pMHW!$B$4:$B$8,pMHW!$D$4:$D$8)+(pMHW!$D$3-IF(OR(ISBLANK(S260),S260="n/a"),P260,S260))*LOOKUP(CX260,pMHW!$B$4:$B$8,pMHW!$N$4:$N$8),
LOOKUP(CX260,pMHW!$B$4:$B$8,pMHW!$F$4:$F$8)))),1)))</f>
        <v>0.9</v>
      </c>
      <c r="CV260" s="117" t="s">
        <v>27</v>
      </c>
      <c r="CW260" s="119" t="str">
        <f t="shared" si="152"/>
        <v>FBE=1; pMHW=0.9 m</v>
      </c>
      <c r="CX260" s="119" t="s">
        <v>236</v>
      </c>
      <c r="CY260" s="165"/>
      <c r="CZ260" s="120">
        <f t="shared" si="147"/>
        <v>-7.0000000000000007E-2</v>
      </c>
      <c r="DA260" s="120">
        <f t="shared" si="148"/>
        <v>1.2E-2</v>
      </c>
      <c r="DB260" s="120">
        <v>-7.0489287376403809E-2</v>
      </c>
      <c r="DC260" s="120">
        <v>-5.8798380196094513E-2</v>
      </c>
      <c r="DD260" s="120">
        <v>-8.2098320126533508E-2</v>
      </c>
    </row>
    <row r="261" spans="1:108" s="35" customFormat="1" ht="12.75">
      <c r="A261" s="104" t="s">
        <v>1284</v>
      </c>
      <c r="B261" s="104" t="s">
        <v>1284</v>
      </c>
      <c r="C261" s="104" t="s">
        <v>680</v>
      </c>
      <c r="D261" s="99">
        <v>1978</v>
      </c>
      <c r="E261" s="136" t="s">
        <v>1285</v>
      </c>
      <c r="F261" s="136" t="s">
        <v>1286</v>
      </c>
      <c r="G261" s="96">
        <v>2</v>
      </c>
      <c r="H261" s="105" t="s">
        <v>222</v>
      </c>
      <c r="I261" s="56">
        <v>51.956283229999997</v>
      </c>
      <c r="J261" s="56">
        <v>4.4930071549999999</v>
      </c>
      <c r="K261" s="106">
        <v>93535</v>
      </c>
      <c r="L261" s="106">
        <v>441250</v>
      </c>
      <c r="M261" s="49" t="s">
        <v>223</v>
      </c>
      <c r="N261" s="178">
        <f>Radiocarbon!K260</f>
        <v>5400</v>
      </c>
      <c r="O261" s="266">
        <f>Radiocarbon!L260</f>
        <v>64</v>
      </c>
      <c r="P261" s="179">
        <f>Radiocarbon!P260</f>
        <v>6200</v>
      </c>
      <c r="Q261" s="179">
        <f>Radiocarbon!Q260</f>
        <v>6300</v>
      </c>
      <c r="R261" s="179">
        <f>Radiocarbon!R260</f>
        <v>6000</v>
      </c>
      <c r="S261" s="179">
        <f>Radiocarbon!S260</f>
        <v>6260</v>
      </c>
      <c r="T261" s="179">
        <f>Radiocarbon!T260</f>
        <v>6320</v>
      </c>
      <c r="U261" s="179">
        <f>Radiocarbon!U260</f>
        <v>6200</v>
      </c>
      <c r="V261" s="97" t="str">
        <f t="shared" si="121"/>
        <v>SL indicator point (SLIP RSL) and Regional minimum GW (SLIP G-ZW) terrestrial indicator; Fen peat on dune</v>
      </c>
      <c r="W261" s="17" t="s">
        <v>1066</v>
      </c>
      <c r="X261" s="17" t="s">
        <v>287</v>
      </c>
      <c r="Y261" s="107" t="s">
        <v>328</v>
      </c>
      <c r="Z261" s="107" t="s">
        <v>226</v>
      </c>
      <c r="AA261" s="143">
        <v>4.76</v>
      </c>
      <c r="AB261" s="143">
        <v>0.01</v>
      </c>
      <c r="AC261" s="135">
        <v>0</v>
      </c>
      <c r="AD261" s="127" t="s">
        <v>262</v>
      </c>
      <c r="AE261" s="144">
        <v>0.04</v>
      </c>
      <c r="AF261" s="127" t="s">
        <v>273</v>
      </c>
      <c r="AG261" s="181">
        <f t="shared" si="122"/>
        <v>0.1</v>
      </c>
      <c r="AH261" s="181">
        <f t="shared" si="123"/>
        <v>0.05</v>
      </c>
      <c r="AI261" s="182">
        <v>0.02</v>
      </c>
      <c r="AJ261" s="182">
        <v>0.05</v>
      </c>
      <c r="AK261" s="183">
        <f t="shared" si="151"/>
        <v>9.5199999999999993E-2</v>
      </c>
      <c r="AL261" s="37" t="s">
        <v>8</v>
      </c>
      <c r="AM261" s="37" t="s">
        <v>8</v>
      </c>
      <c r="AN261" s="109">
        <v>0.01</v>
      </c>
      <c r="AO261" s="108" t="s">
        <v>8</v>
      </c>
      <c r="AP261" s="109">
        <v>0.02</v>
      </c>
      <c r="AQ261" s="108" t="s">
        <v>8</v>
      </c>
      <c r="AR261" s="108" t="s">
        <v>8</v>
      </c>
      <c r="AS261" s="108" t="s">
        <v>8</v>
      </c>
      <c r="AT261" s="108">
        <v>-5.87</v>
      </c>
      <c r="AU261" s="110" t="s">
        <v>228</v>
      </c>
      <c r="AV261" s="108">
        <v>-5.87</v>
      </c>
      <c r="AW261" s="111" t="s">
        <v>229</v>
      </c>
      <c r="AX261" s="130">
        <f t="shared" si="125"/>
        <v>0.12232350550895768</v>
      </c>
      <c r="AY261" s="130">
        <f t="shared" si="126"/>
        <v>7.681145747868609E-2</v>
      </c>
      <c r="AZ261" s="113" t="s">
        <v>8</v>
      </c>
      <c r="BA261" s="113" t="s">
        <v>8</v>
      </c>
      <c r="BB261" s="113" t="s">
        <v>8</v>
      </c>
      <c r="BC261" s="113" t="s">
        <v>8</v>
      </c>
      <c r="BD261" s="113" t="s">
        <v>8</v>
      </c>
      <c r="BE261" s="113">
        <v>0.9</v>
      </c>
      <c r="BF261" s="113" t="s">
        <v>8</v>
      </c>
      <c r="BG261" s="113" t="s">
        <v>8</v>
      </c>
      <c r="BH261" s="113" t="s">
        <v>8</v>
      </c>
      <c r="BI261" s="113" t="s">
        <v>8</v>
      </c>
      <c r="BJ261" s="123">
        <v>0</v>
      </c>
      <c r="BK261" s="124" t="s">
        <v>230</v>
      </c>
      <c r="BL261" s="124" t="s">
        <v>757</v>
      </c>
      <c r="BM261" s="124" t="s">
        <v>758</v>
      </c>
      <c r="BN261" s="115" t="s">
        <v>1287</v>
      </c>
      <c r="BO261" s="42">
        <f t="shared" si="127"/>
        <v>0.8</v>
      </c>
      <c r="BP261" s="115">
        <v>0.2</v>
      </c>
      <c r="BQ261" s="116">
        <f t="shared" si="128"/>
        <v>0.16650000000000001</v>
      </c>
      <c r="BR261" s="115" t="s">
        <v>8</v>
      </c>
      <c r="BS261" s="42">
        <f t="shared" si="129"/>
        <v>0</v>
      </c>
      <c r="BT261" s="115" t="s">
        <v>8</v>
      </c>
      <c r="BU261" s="115" t="s">
        <v>8</v>
      </c>
      <c r="BV261" s="66">
        <f t="shared" si="130"/>
        <v>1.5000000000000001E-2</v>
      </c>
      <c r="BW261" s="66">
        <f t="shared" si="131"/>
        <v>3.0042495765422006E-2</v>
      </c>
      <c r="BX261" s="66">
        <f t="shared" si="132"/>
        <v>0.43400000000000005</v>
      </c>
      <c r="BY261" s="44">
        <f t="shared" si="133"/>
        <v>7.5137274371645926E-2</v>
      </c>
      <c r="BZ261" s="67" t="s">
        <v>8</v>
      </c>
      <c r="CA261" s="67" t="s">
        <v>8</v>
      </c>
      <c r="CB261" s="73">
        <f t="shared" si="134"/>
        <v>-5.7700000000000005</v>
      </c>
      <c r="CC261" s="73">
        <f t="shared" si="135"/>
        <v>0.23635903103502393</v>
      </c>
      <c r="CD261" s="73">
        <f t="shared" si="136"/>
        <v>0.21633897372368072</v>
      </c>
      <c r="CE261" s="90">
        <f t="shared" si="137"/>
        <v>-6.67</v>
      </c>
      <c r="CF261" s="90">
        <f t="shared" si="138"/>
        <v>0.28755049991262405</v>
      </c>
      <c r="CG261" s="90">
        <f t="shared" si="139"/>
        <v>0.27133420352030818</v>
      </c>
      <c r="CH261" s="90">
        <f t="shared" si="140"/>
        <v>-5.3210000000000006</v>
      </c>
      <c r="CI261" s="90">
        <f t="shared" si="141"/>
        <v>0.2987196872518037</v>
      </c>
      <c r="CJ261" s="90">
        <f t="shared" si="142"/>
        <v>0.28314380012957269</v>
      </c>
      <c r="CK261" s="91">
        <f t="shared" si="143"/>
        <v>-5.3210000000000006</v>
      </c>
      <c r="CL261" s="90">
        <f t="shared" si="144"/>
        <v>0.2987196872518037</v>
      </c>
      <c r="CM261" s="91">
        <f t="shared" si="145"/>
        <v>0.28314380012957269</v>
      </c>
      <c r="CN261" s="93" t="str">
        <f t="shared" si="146"/>
        <v>1;2;3</v>
      </c>
      <c r="CO261" s="138">
        <v>0</v>
      </c>
      <c r="CP261" s="209"/>
      <c r="CQ261" s="137"/>
      <c r="CR261" s="64" t="s">
        <v>234</v>
      </c>
      <c r="CS261" s="146">
        <v>1</v>
      </c>
      <c r="CT261" s="117" t="s">
        <v>235</v>
      </c>
      <c r="CU261" s="118">
        <f>IF(CX261="n/a","n/a",IF(EXACT(CX261,"Huibertgat/Eemshaven"),ROUND(
IF(IF(OR(ISBLANK(S261),S261="n/a"),P261,S261)&gt;pMHW!$C$3,0,
IF(IF(OR(ISBLANK(S261),S261="n/a"),P261,S261)&gt;pMHW!$D$3, (pMHW!$C$3-IF(OR(ISBLANK(S261),S261="n/a"),P261,S261))*LOOKUP(CX261,pMHW!$B$4:$B$8,pMHW!$M$4:$M$8),
IF(IF(OR(ISBLANK(S261),S261="n/a"),P261,S261)&gt;pMHW!$F$3,LOOKUP(CX261,pMHW!$B$4:$B$8,pMHW!$D$4:$D$8)+(pMHW!$D$3-IF(OR(ISBLANK(S261),S261="n/a"),P261,S261))*LOOKUP(CX261,pMHW!$B$4:$B$8,pMHW!$O$4:$O$8),
LOOKUP(CX261,pMHW!$B$4:$B$8,pMHW!$F$4:$F$8)))),1),
ROUND(
IF(IF(OR(ISBLANK(S261),S261="n/a"),P261,S261)&gt;pMHW!$C$3,0,
IF(IF(OR(ISBLANK(S261),S261="n/a"),P261,S261)&gt;pMHW!$D$3,(pMHW!$C$3-IF(OR(ISBLANK(S261),S261="n/a"),P261,S261))*LOOKUP(CX261,pMHW!$B$4:$B$8,pMHW!$M$4:$M$8),
IF(IF(OR(ISBLANK(S261),S261="n/a"),P261,S261)&gt;pMHW!$E$3,LOOKUP(CX261,pMHW!$B$4:$B$8,pMHW!$D$4:$D$8)+(pMHW!$D$3-IF(OR(ISBLANK(S261),S261="n/a"),P261,S261))*LOOKUP(CX261,pMHW!$B$4:$B$8,pMHW!$N$4:$N$8),
LOOKUP(CX261,pMHW!$B$4:$B$8,pMHW!$F$4:$F$8)))),1)))</f>
        <v>0.9</v>
      </c>
      <c r="CV261" s="117" t="s">
        <v>27</v>
      </c>
      <c r="CW261" s="119" t="str">
        <f t="shared" si="152"/>
        <v>FBE=1; pMHW=0.9 m</v>
      </c>
      <c r="CX261" s="119" t="s">
        <v>236</v>
      </c>
      <c r="CY261" s="165"/>
      <c r="CZ261" s="120">
        <f t="shared" si="147"/>
        <v>-7.0000000000000007E-2</v>
      </c>
      <c r="DA261" s="120">
        <f t="shared" si="148"/>
        <v>1.2E-2</v>
      </c>
      <c r="DB261" s="120">
        <v>-7.0489287376403809E-2</v>
      </c>
      <c r="DC261" s="120">
        <v>-5.8798380196094513E-2</v>
      </c>
      <c r="DD261" s="120">
        <v>-8.2098320126533508E-2</v>
      </c>
    </row>
    <row r="262" spans="1:108" s="35" customFormat="1" ht="12.75">
      <c r="A262" s="104" t="s">
        <v>1288</v>
      </c>
      <c r="B262" s="104" t="s">
        <v>1288</v>
      </c>
      <c r="C262" s="104" t="s">
        <v>680</v>
      </c>
      <c r="D262" s="99">
        <v>1978</v>
      </c>
      <c r="E262" s="136" t="s">
        <v>1289</v>
      </c>
      <c r="F262" s="136" t="s">
        <v>1290</v>
      </c>
      <c r="G262" s="96">
        <v>2</v>
      </c>
      <c r="H262" s="105" t="s">
        <v>222</v>
      </c>
      <c r="I262" s="56">
        <v>51.956283229999997</v>
      </c>
      <c r="J262" s="56">
        <v>4.4930071549999999</v>
      </c>
      <c r="K262" s="106">
        <v>93535</v>
      </c>
      <c r="L262" s="106">
        <v>441250</v>
      </c>
      <c r="M262" s="49" t="s">
        <v>223</v>
      </c>
      <c r="N262" s="178">
        <f>Radiocarbon!K261</f>
        <v>5560</v>
      </c>
      <c r="O262" s="266">
        <f>Radiocarbon!L261</f>
        <v>64</v>
      </c>
      <c r="P262" s="179">
        <f>Radiocarbon!P261</f>
        <v>6350</v>
      </c>
      <c r="Q262" s="179">
        <f>Radiocarbon!Q261</f>
        <v>6440</v>
      </c>
      <c r="R262" s="179">
        <f>Radiocarbon!R261</f>
        <v>6280</v>
      </c>
      <c r="S262" s="179">
        <f>Radiocarbon!S261</f>
        <v>6340</v>
      </c>
      <c r="T262" s="179">
        <f>Radiocarbon!T261</f>
        <v>6410</v>
      </c>
      <c r="U262" s="179">
        <f>Radiocarbon!U261</f>
        <v>6270</v>
      </c>
      <c r="V262" s="97" t="str">
        <f t="shared" si="121"/>
        <v>Local MHW and GW (Tidal ULD Z-GW) terrestrial indicator; Fen peat on dune</v>
      </c>
      <c r="W262" s="17" t="s">
        <v>1066</v>
      </c>
      <c r="X262" s="17" t="s">
        <v>287</v>
      </c>
      <c r="Y262" s="107" t="s">
        <v>328</v>
      </c>
      <c r="Z262" s="107" t="s">
        <v>226</v>
      </c>
      <c r="AA262" s="143">
        <v>4.8099999999999996</v>
      </c>
      <c r="AB262" s="143">
        <v>0.01</v>
      </c>
      <c r="AC262" s="135">
        <v>0</v>
      </c>
      <c r="AD262" s="127" t="s">
        <v>262</v>
      </c>
      <c r="AE262" s="144">
        <v>0.04</v>
      </c>
      <c r="AF262" s="127" t="s">
        <v>273</v>
      </c>
      <c r="AG262" s="181">
        <f t="shared" si="122"/>
        <v>0.1</v>
      </c>
      <c r="AH262" s="181">
        <f t="shared" si="123"/>
        <v>0.05</v>
      </c>
      <c r="AI262" s="182">
        <v>0.02</v>
      </c>
      <c r="AJ262" s="182">
        <v>0.05</v>
      </c>
      <c r="AK262" s="183">
        <f t="shared" si="151"/>
        <v>9.6199999999999994E-2</v>
      </c>
      <c r="AL262" s="37" t="s">
        <v>8</v>
      </c>
      <c r="AM262" s="37" t="s">
        <v>8</v>
      </c>
      <c r="AN262" s="109">
        <v>0.01</v>
      </c>
      <c r="AO262" s="108" t="s">
        <v>8</v>
      </c>
      <c r="AP262" s="109">
        <v>0.02</v>
      </c>
      <c r="AQ262" s="108" t="s">
        <v>8</v>
      </c>
      <c r="AR262" s="108" t="s">
        <v>8</v>
      </c>
      <c r="AS262" s="108" t="s">
        <v>8</v>
      </c>
      <c r="AT262" s="108">
        <v>-5.92</v>
      </c>
      <c r="AU262" s="110" t="s">
        <v>228</v>
      </c>
      <c r="AV262" s="108">
        <v>-5.92</v>
      </c>
      <c r="AW262" s="111" t="s">
        <v>229</v>
      </c>
      <c r="AX262" s="130">
        <f t="shared" si="125"/>
        <v>0.12310337119673043</v>
      </c>
      <c r="AY262" s="130">
        <f t="shared" si="126"/>
        <v>7.681145747868609E-2</v>
      </c>
      <c r="AZ262" s="113" t="s">
        <v>8</v>
      </c>
      <c r="BA262" s="113" t="s">
        <v>8</v>
      </c>
      <c r="BB262" s="113" t="s">
        <v>8</v>
      </c>
      <c r="BC262" s="113" t="s">
        <v>8</v>
      </c>
      <c r="BD262" s="113" t="s">
        <v>8</v>
      </c>
      <c r="BE262" s="113">
        <v>0.9</v>
      </c>
      <c r="BF262" s="113" t="s">
        <v>8</v>
      </c>
      <c r="BG262" s="113" t="s">
        <v>8</v>
      </c>
      <c r="BH262" s="113" t="s">
        <v>8</v>
      </c>
      <c r="BI262" s="113" t="s">
        <v>8</v>
      </c>
      <c r="BJ262" s="123">
        <v>1</v>
      </c>
      <c r="BK262" s="124" t="s">
        <v>230</v>
      </c>
      <c r="BL262" s="124" t="s">
        <v>757</v>
      </c>
      <c r="BM262" s="124" t="s">
        <v>758</v>
      </c>
      <c r="BN262" s="115" t="s">
        <v>759</v>
      </c>
      <c r="BO262" s="42">
        <f t="shared" si="127"/>
        <v>-0.1</v>
      </c>
      <c r="BP262" s="115">
        <v>0.2</v>
      </c>
      <c r="BQ262" s="116" t="str">
        <f t="shared" si="128"/>
        <v>n/a</v>
      </c>
      <c r="BR262" s="115" t="s">
        <v>8</v>
      </c>
      <c r="BS262" s="42" t="str">
        <f t="shared" si="129"/>
        <v>n/a</v>
      </c>
      <c r="BT262" s="115" t="s">
        <v>8</v>
      </c>
      <c r="BU262" s="115" t="s">
        <v>8</v>
      </c>
      <c r="BV262" s="66">
        <f t="shared" si="130"/>
        <v>1.5000000000000001E-2</v>
      </c>
      <c r="BW262" s="66">
        <f t="shared" si="131"/>
        <v>3.0042495765422006E-2</v>
      </c>
      <c r="BX262" s="66">
        <f t="shared" si="132"/>
        <v>0.44450000000000006</v>
      </c>
      <c r="BY262" s="44">
        <f t="shared" si="133"/>
        <v>7.6405497184430377E-2</v>
      </c>
      <c r="BZ262" s="67" t="s">
        <v>8</v>
      </c>
      <c r="CA262" s="67" t="s">
        <v>8</v>
      </c>
      <c r="CB262" s="73">
        <f t="shared" si="134"/>
        <v>-5.82</v>
      </c>
      <c r="CC262" s="73">
        <f t="shared" si="135"/>
        <v>0.23676357733362496</v>
      </c>
      <c r="CD262" s="73">
        <f t="shared" si="136"/>
        <v>0.21633897372368072</v>
      </c>
      <c r="CE262" s="90">
        <f t="shared" si="137"/>
        <v>-5.82</v>
      </c>
      <c r="CF262" s="90">
        <f t="shared" si="138"/>
        <v>0.23484982435590623</v>
      </c>
      <c r="CG262" s="90">
        <f t="shared" si="139"/>
        <v>0.21424285285628553</v>
      </c>
      <c r="CH262" s="90">
        <f t="shared" si="140"/>
        <v>-5.3605000000000009</v>
      </c>
      <c r="CI262" s="90">
        <f t="shared" si="141"/>
        <v>0.24878663861191461</v>
      </c>
      <c r="CJ262" s="90">
        <f t="shared" si="142"/>
        <v>0.22943485252205126</v>
      </c>
      <c r="CK262" s="91">
        <f t="shared" si="143"/>
        <v>-5.3605000000000009</v>
      </c>
      <c r="CL262" s="90">
        <f t="shared" si="144"/>
        <v>0.24878663861191461</v>
      </c>
      <c r="CM262" s="91">
        <f t="shared" si="145"/>
        <v>0.22943485252205126</v>
      </c>
      <c r="CN262" s="93" t="str">
        <f t="shared" si="146"/>
        <v>1;2;3</v>
      </c>
      <c r="CO262" s="138">
        <v>0</v>
      </c>
      <c r="CP262" s="209"/>
      <c r="CQ262" s="137"/>
      <c r="CR262" s="64" t="s">
        <v>234</v>
      </c>
      <c r="CS262" s="146">
        <v>1</v>
      </c>
      <c r="CT262" s="117" t="s">
        <v>235</v>
      </c>
      <c r="CU262" s="118">
        <f>IF(CX262="n/a","n/a",IF(EXACT(CX262,"Huibertgat/Eemshaven"),ROUND(
IF(IF(OR(ISBLANK(S262),S262="n/a"),P262,S262)&gt;pMHW!$C$3,0,
IF(IF(OR(ISBLANK(S262),S262="n/a"),P262,S262)&gt;pMHW!$D$3, (pMHW!$C$3-IF(OR(ISBLANK(S262),S262="n/a"),P262,S262))*LOOKUP(CX262,pMHW!$B$4:$B$8,pMHW!$M$4:$M$8),
IF(IF(OR(ISBLANK(S262),S262="n/a"),P262,S262)&gt;pMHW!$F$3,LOOKUP(CX262,pMHW!$B$4:$B$8,pMHW!$D$4:$D$8)+(pMHW!$D$3-IF(OR(ISBLANK(S262),S262="n/a"),P262,S262))*LOOKUP(CX262,pMHW!$B$4:$B$8,pMHW!$O$4:$O$8),
LOOKUP(CX262,pMHW!$B$4:$B$8,pMHW!$F$4:$F$8)))),1),
ROUND(
IF(IF(OR(ISBLANK(S262),S262="n/a"),P262,S262)&gt;pMHW!$C$3,0,
IF(IF(OR(ISBLANK(S262),S262="n/a"),P262,S262)&gt;pMHW!$D$3,(pMHW!$C$3-IF(OR(ISBLANK(S262),S262="n/a"),P262,S262))*LOOKUP(CX262,pMHW!$B$4:$B$8,pMHW!$M$4:$M$8),
IF(IF(OR(ISBLANK(S262),S262="n/a"),P262,S262)&gt;pMHW!$E$3,LOOKUP(CX262,pMHW!$B$4:$B$8,pMHW!$D$4:$D$8)+(pMHW!$D$3-IF(OR(ISBLANK(S262),S262="n/a"),P262,S262))*LOOKUP(CX262,pMHW!$B$4:$B$8,pMHW!$N$4:$N$8),
LOOKUP(CX262,pMHW!$B$4:$B$8,pMHW!$F$4:$F$8)))),1)))</f>
        <v>0.9</v>
      </c>
      <c r="CV262" s="117" t="s">
        <v>27</v>
      </c>
      <c r="CW262" s="119" t="str">
        <f t="shared" si="152"/>
        <v>FBE=1; pMHW=0.9 m</v>
      </c>
      <c r="CX262" s="119" t="s">
        <v>236</v>
      </c>
      <c r="CY262" s="165"/>
      <c r="CZ262" s="120">
        <f t="shared" si="147"/>
        <v>-7.0000000000000007E-2</v>
      </c>
      <c r="DA262" s="120">
        <f t="shared" si="148"/>
        <v>1.2E-2</v>
      </c>
      <c r="DB262" s="120">
        <v>-7.0489287376403809E-2</v>
      </c>
      <c r="DC262" s="120">
        <v>-5.8798380196094513E-2</v>
      </c>
      <c r="DD262" s="120">
        <v>-8.2098320126533508E-2</v>
      </c>
    </row>
    <row r="263" spans="1:108" s="35" customFormat="1" ht="12.75">
      <c r="A263" s="104" t="s">
        <v>1291</v>
      </c>
      <c r="B263" s="104" t="s">
        <v>1291</v>
      </c>
      <c r="C263" s="104" t="s">
        <v>680</v>
      </c>
      <c r="D263" s="99">
        <v>1978</v>
      </c>
      <c r="E263" s="136" t="s">
        <v>1292</v>
      </c>
      <c r="F263" s="136" t="s">
        <v>1293</v>
      </c>
      <c r="G263" s="96">
        <v>2</v>
      </c>
      <c r="H263" s="105" t="s">
        <v>222</v>
      </c>
      <c r="I263" s="56">
        <v>51.956283229999997</v>
      </c>
      <c r="J263" s="56">
        <v>4.4930071549999999</v>
      </c>
      <c r="K263" s="106">
        <v>93535</v>
      </c>
      <c r="L263" s="106">
        <v>441250</v>
      </c>
      <c r="M263" s="49" t="s">
        <v>223</v>
      </c>
      <c r="N263" s="178">
        <f>Radiocarbon!K262</f>
        <v>5685</v>
      </c>
      <c r="O263" s="266">
        <f>Radiocarbon!L262</f>
        <v>61</v>
      </c>
      <c r="P263" s="179">
        <f>Radiocarbon!P262</f>
        <v>6470</v>
      </c>
      <c r="Q263" s="179">
        <f>Radiocarbon!Q262</f>
        <v>6610</v>
      </c>
      <c r="R263" s="179">
        <f>Radiocarbon!R262</f>
        <v>6350</v>
      </c>
      <c r="S263" s="179">
        <f>Radiocarbon!S262</f>
        <v>6520</v>
      </c>
      <c r="T263" s="179">
        <f>Radiocarbon!T262</f>
        <v>6640</v>
      </c>
      <c r="U263" s="179">
        <f>Radiocarbon!U262</f>
        <v>6390</v>
      </c>
      <c r="V263" s="97" t="str">
        <f t="shared" si="121"/>
        <v>Local MHW and GW (Tidal ULD Z-GW) terrestrial indicator; Fen peat on dune</v>
      </c>
      <c r="W263" s="17" t="s">
        <v>1066</v>
      </c>
      <c r="X263" s="17" t="s">
        <v>287</v>
      </c>
      <c r="Y263" s="107" t="s">
        <v>328</v>
      </c>
      <c r="Z263" s="107" t="s">
        <v>226</v>
      </c>
      <c r="AA263" s="143">
        <v>4.95</v>
      </c>
      <c r="AB263" s="143">
        <v>0.01</v>
      </c>
      <c r="AC263" s="135">
        <v>0</v>
      </c>
      <c r="AD263" s="127" t="s">
        <v>262</v>
      </c>
      <c r="AE263" s="144">
        <v>0.03</v>
      </c>
      <c r="AF263" s="127" t="s">
        <v>273</v>
      </c>
      <c r="AG263" s="181">
        <f t="shared" si="122"/>
        <v>7.4999999999999997E-2</v>
      </c>
      <c r="AH263" s="181">
        <f t="shared" si="123"/>
        <v>3.7499999999999999E-2</v>
      </c>
      <c r="AI263" s="182">
        <v>0.02</v>
      </c>
      <c r="AJ263" s="182">
        <v>0.05</v>
      </c>
      <c r="AK263" s="183">
        <f t="shared" si="151"/>
        <v>9.9000000000000005E-2</v>
      </c>
      <c r="AL263" s="37" t="s">
        <v>8</v>
      </c>
      <c r="AM263" s="37" t="s">
        <v>8</v>
      </c>
      <c r="AN263" s="109">
        <v>0.01</v>
      </c>
      <c r="AO263" s="108" t="s">
        <v>8</v>
      </c>
      <c r="AP263" s="109">
        <v>0.02</v>
      </c>
      <c r="AQ263" s="108" t="s">
        <v>8</v>
      </c>
      <c r="AR263" s="108" t="s">
        <v>8</v>
      </c>
      <c r="AS263" s="108" t="s">
        <v>8</v>
      </c>
      <c r="AT263" s="108">
        <v>-6.1150000000000002</v>
      </c>
      <c r="AU263" s="110" t="s">
        <v>228</v>
      </c>
      <c r="AV263" s="108">
        <v>-6.1150000000000002</v>
      </c>
      <c r="AW263" s="111" t="s">
        <v>229</v>
      </c>
      <c r="AX263" s="130">
        <f t="shared" si="125"/>
        <v>0.12086045672592835</v>
      </c>
      <c r="AY263" s="130">
        <f t="shared" si="126"/>
        <v>6.9327123119310247E-2</v>
      </c>
      <c r="AZ263" s="113" t="s">
        <v>8</v>
      </c>
      <c r="BA263" s="113" t="s">
        <v>8</v>
      </c>
      <c r="BB263" s="113" t="s">
        <v>8</v>
      </c>
      <c r="BC263" s="113" t="s">
        <v>8</v>
      </c>
      <c r="BD263" s="113" t="s">
        <v>8</v>
      </c>
      <c r="BE263" s="113">
        <v>0.9</v>
      </c>
      <c r="BF263" s="113" t="s">
        <v>8</v>
      </c>
      <c r="BG263" s="113" t="s">
        <v>8</v>
      </c>
      <c r="BH263" s="113" t="s">
        <v>8</v>
      </c>
      <c r="BI263" s="113" t="s">
        <v>8</v>
      </c>
      <c r="BJ263" s="123">
        <v>1</v>
      </c>
      <c r="BK263" s="124" t="s">
        <v>230</v>
      </c>
      <c r="BL263" s="124" t="s">
        <v>757</v>
      </c>
      <c r="BM263" s="124" t="s">
        <v>758</v>
      </c>
      <c r="BN263" s="115" t="s">
        <v>759</v>
      </c>
      <c r="BO263" s="42">
        <f t="shared" si="127"/>
        <v>-0.1</v>
      </c>
      <c r="BP263" s="115">
        <v>0.2</v>
      </c>
      <c r="BQ263" s="116" t="str">
        <f t="shared" si="128"/>
        <v>n/a</v>
      </c>
      <c r="BR263" s="115" t="s">
        <v>8</v>
      </c>
      <c r="BS263" s="42" t="str">
        <f t="shared" si="129"/>
        <v>n/a</v>
      </c>
      <c r="BT263" s="115" t="s">
        <v>8</v>
      </c>
      <c r="BU263" s="115" t="s">
        <v>8</v>
      </c>
      <c r="BV263" s="66">
        <f t="shared" si="130"/>
        <v>1.5000000000000001E-2</v>
      </c>
      <c r="BW263" s="66">
        <f t="shared" si="131"/>
        <v>3.0042495765422006E-2</v>
      </c>
      <c r="BX263" s="66">
        <f t="shared" si="132"/>
        <v>0.45290000000000002</v>
      </c>
      <c r="BY263" s="44">
        <f t="shared" si="133"/>
        <v>7.8171475616109487E-2</v>
      </c>
      <c r="BZ263" s="67" t="s">
        <v>8</v>
      </c>
      <c r="CA263" s="67" t="s">
        <v>8</v>
      </c>
      <c r="CB263" s="73">
        <f t="shared" si="134"/>
        <v>-6.0150000000000006</v>
      </c>
      <c r="CC263" s="73">
        <f t="shared" si="135"/>
        <v>0.23560518150459978</v>
      </c>
      <c r="CD263" s="73">
        <f t="shared" si="136"/>
        <v>0.21379616823464215</v>
      </c>
      <c r="CE263" s="90">
        <f t="shared" si="137"/>
        <v>-6.0150000000000006</v>
      </c>
      <c r="CF263" s="90">
        <f t="shared" si="138"/>
        <v>0.23368194196385825</v>
      </c>
      <c r="CG263" s="90">
        <f t="shared" si="139"/>
        <v>0.21167486860749438</v>
      </c>
      <c r="CH263" s="90">
        <f t="shared" si="140"/>
        <v>-5.5471000000000013</v>
      </c>
      <c r="CI263" s="90">
        <f t="shared" si="141"/>
        <v>0.24823493136908714</v>
      </c>
      <c r="CJ263" s="90">
        <f t="shared" si="142"/>
        <v>0.22763914679117783</v>
      </c>
      <c r="CK263" s="91">
        <f t="shared" si="143"/>
        <v>-5.5471000000000013</v>
      </c>
      <c r="CL263" s="90">
        <f t="shared" si="144"/>
        <v>0.24823493136908714</v>
      </c>
      <c r="CM263" s="91">
        <f t="shared" si="145"/>
        <v>0.22763914679117783</v>
      </c>
      <c r="CN263" s="93" t="str">
        <f t="shared" si="146"/>
        <v>1;2;3</v>
      </c>
      <c r="CO263" s="138">
        <v>0</v>
      </c>
      <c r="CP263" s="209"/>
      <c r="CQ263" s="137"/>
      <c r="CR263" s="64" t="s">
        <v>234</v>
      </c>
      <c r="CS263" s="146">
        <v>1</v>
      </c>
      <c r="CT263" s="117" t="s">
        <v>235</v>
      </c>
      <c r="CU263" s="118">
        <f>IF(CX263="n/a","n/a",IF(EXACT(CX263,"Huibertgat/Eemshaven"),ROUND(
IF(IF(OR(ISBLANK(S263),S263="n/a"),P263,S263)&gt;pMHW!$C$3,0,
IF(IF(OR(ISBLANK(S263),S263="n/a"),P263,S263)&gt;pMHW!$D$3, (pMHW!$C$3-IF(OR(ISBLANK(S263),S263="n/a"),P263,S263))*LOOKUP(CX263,pMHW!$B$4:$B$8,pMHW!$M$4:$M$8),
IF(IF(OR(ISBLANK(S263),S263="n/a"),P263,S263)&gt;pMHW!$F$3,LOOKUP(CX263,pMHW!$B$4:$B$8,pMHW!$D$4:$D$8)+(pMHW!$D$3-IF(OR(ISBLANK(S263),S263="n/a"),P263,S263))*LOOKUP(CX263,pMHW!$B$4:$B$8,pMHW!$O$4:$O$8),
LOOKUP(CX263,pMHW!$B$4:$B$8,pMHW!$F$4:$F$8)))),1),
ROUND(
IF(IF(OR(ISBLANK(S263),S263="n/a"),P263,S263)&gt;pMHW!$C$3,0,
IF(IF(OR(ISBLANK(S263),S263="n/a"),P263,S263)&gt;pMHW!$D$3,(pMHW!$C$3-IF(OR(ISBLANK(S263),S263="n/a"),P263,S263))*LOOKUP(CX263,pMHW!$B$4:$B$8,pMHW!$M$4:$M$8),
IF(IF(OR(ISBLANK(S263),S263="n/a"),P263,S263)&gt;pMHW!$E$3,LOOKUP(CX263,pMHW!$B$4:$B$8,pMHW!$D$4:$D$8)+(pMHW!$D$3-IF(OR(ISBLANK(S263),S263="n/a"),P263,S263))*LOOKUP(CX263,pMHW!$B$4:$B$8,pMHW!$N$4:$N$8),
LOOKUP(CX263,pMHW!$B$4:$B$8,pMHW!$F$4:$F$8)))),1)))</f>
        <v>0.9</v>
      </c>
      <c r="CV263" s="117" t="s">
        <v>27</v>
      </c>
      <c r="CW263" s="119" t="str">
        <f t="shared" si="152"/>
        <v>FBE=1; pMHW=0.9 m</v>
      </c>
      <c r="CX263" s="119" t="s">
        <v>236</v>
      </c>
      <c r="CY263" s="165"/>
      <c r="CZ263" s="120">
        <f t="shared" si="147"/>
        <v>-7.0000000000000007E-2</v>
      </c>
      <c r="DA263" s="120">
        <f t="shared" si="148"/>
        <v>1.2E-2</v>
      </c>
      <c r="DB263" s="120">
        <v>-7.0489287376403809E-2</v>
      </c>
      <c r="DC263" s="120">
        <v>-5.8798380196094513E-2</v>
      </c>
      <c r="DD263" s="120">
        <v>-8.2098320126533508E-2</v>
      </c>
    </row>
    <row r="264" spans="1:108" s="35" customFormat="1" ht="12.75">
      <c r="A264" s="104" t="s">
        <v>1294</v>
      </c>
      <c r="B264" s="104" t="s">
        <v>1294</v>
      </c>
      <c r="C264" s="104" t="s">
        <v>680</v>
      </c>
      <c r="D264" s="99">
        <v>1978</v>
      </c>
      <c r="E264" s="136" t="s">
        <v>1295</v>
      </c>
      <c r="F264" s="136" t="s">
        <v>1296</v>
      </c>
      <c r="G264" s="96">
        <v>2</v>
      </c>
      <c r="H264" s="105" t="s">
        <v>222</v>
      </c>
      <c r="I264" s="56">
        <v>51.956283229999997</v>
      </c>
      <c r="J264" s="56">
        <v>4.4930071549999999</v>
      </c>
      <c r="K264" s="106">
        <v>93535</v>
      </c>
      <c r="L264" s="106">
        <v>441250</v>
      </c>
      <c r="M264" s="49" t="s">
        <v>223</v>
      </c>
      <c r="N264" s="178">
        <f>Radiocarbon!K263</f>
        <v>5560</v>
      </c>
      <c r="O264" s="266">
        <f>Radiocarbon!L263</f>
        <v>58</v>
      </c>
      <c r="P264" s="179">
        <f>Radiocarbon!P263</f>
        <v>6350</v>
      </c>
      <c r="Q264" s="179">
        <f>Radiocarbon!Q263</f>
        <v>6400</v>
      </c>
      <c r="R264" s="179">
        <f>Radiocarbon!R263</f>
        <v>6290</v>
      </c>
      <c r="S264" s="179">
        <f>Radiocarbon!S263</f>
        <v>6390</v>
      </c>
      <c r="T264" s="179">
        <f>Radiocarbon!T263</f>
        <v>6470</v>
      </c>
      <c r="U264" s="179">
        <f>Radiocarbon!U263</f>
        <v>6300</v>
      </c>
      <c r="V264" s="97" t="str">
        <f t="shared" ref="V264:V327" si="153">_xlfn.CONCAT(IF(ISBLANK(BJ264),"",IF(BJ264=0,"SL indicator point (SLIP RSL) and Regional minimum GW (SLIP G-ZW) terrestrial indicator",IF(BJ264=1,"Local MHW and GW (Tidal ULD Z-GW) terrestrial indicator",IF(BJ264=2,"River-gradient affected GW (ULD inland Z-GW) terrestrial indicator",IF(BJ264=3,"Early GW local (ULD inland Z-GW) terrestrial indicator", IF(BJ264&lt;0,"Submergence (LLD) non-terrestrial indicator","")))))),"; ",BL264)</f>
        <v>SL indicator point (SLIP RSL) and Regional minimum GW (SLIP G-ZW) terrestrial indicator; Fen peat on dune</v>
      </c>
      <c r="W264" s="17" t="s">
        <v>1066</v>
      </c>
      <c r="X264" s="17" t="s">
        <v>287</v>
      </c>
      <c r="Y264" s="107" t="s">
        <v>328</v>
      </c>
      <c r="Z264" s="107" t="s">
        <v>226</v>
      </c>
      <c r="AA264" s="143">
        <v>5.23</v>
      </c>
      <c r="AB264" s="143">
        <v>0.01</v>
      </c>
      <c r="AC264" s="135">
        <v>0</v>
      </c>
      <c r="AD264" s="127" t="s">
        <v>262</v>
      </c>
      <c r="AE264" s="144">
        <v>0.04</v>
      </c>
      <c r="AF264" s="127" t="s">
        <v>273</v>
      </c>
      <c r="AG264" s="181">
        <f t="shared" ref="AG264:AG327" si="154">IF(AE264="nd","nd",AE264*2.5)</f>
        <v>0.1</v>
      </c>
      <c r="AH264" s="181">
        <f t="shared" ref="AH264:AH327" si="155">IF(AE264="nd","nd",0.5*AG264)</f>
        <v>0.05</v>
      </c>
      <c r="AI264" s="182">
        <v>0.02</v>
      </c>
      <c r="AJ264" s="182">
        <v>0.05</v>
      </c>
      <c r="AK264" s="183">
        <f t="shared" si="151"/>
        <v>0.10460000000000001</v>
      </c>
      <c r="AL264" s="37" t="s">
        <v>8</v>
      </c>
      <c r="AM264" s="37" t="s">
        <v>8</v>
      </c>
      <c r="AN264" s="109">
        <v>0.01</v>
      </c>
      <c r="AO264" s="108" t="s">
        <v>8</v>
      </c>
      <c r="AP264" s="109">
        <v>0.02</v>
      </c>
      <c r="AQ264" s="108" t="s">
        <v>8</v>
      </c>
      <c r="AR264" s="108" t="s">
        <v>8</v>
      </c>
      <c r="AS264" s="108" t="s">
        <v>8</v>
      </c>
      <c r="AT264" s="108">
        <v>-6.46</v>
      </c>
      <c r="AU264" s="110" t="s">
        <v>228</v>
      </c>
      <c r="AV264" s="108">
        <v>-6.46</v>
      </c>
      <c r="AW264" s="111" t="s">
        <v>229</v>
      </c>
      <c r="AX264" s="130">
        <f t="shared" ref="AX264:AX327" si="156">SQRT(SUMSQ(IF(OR(AH264="n/a",AH264="nd"),0,AH264),IF(OR(AI264="n/a",AI264="nd"),0,AI264),IF(OR(AJ264="n/a",AJ264="nd"),0,AJ264),IF(OR(AK264="n/a",AK264="nd"),0,AK264),IF(OR(AL264="n/a",AL264="nd"),0,AL264),IF(OR(AM264="n/a",AM264="nd"),0,AM264),IF(OR(AN264="n/a",AN264="nd"),0,AN264),IF(OR(AO264="n/a",AO264="nd"),0,AO264),IF(OR(AP264="n/a",AP264="nd"),0,AP264),IF(OR(AQ264="n/a",AQ264="nd"),0,AQ264),IF(OR(AR264="n/a",AR264="nd"),0,AR264),IF(OR(AS264="n/a",AS264="nd"),0,AS264)))</f>
        <v>0.12977349498260424</v>
      </c>
      <c r="AY264" s="130">
        <f t="shared" ref="AY264:AY327" si="157">SQRT(SUMSQ(IF(OR(AH264="n/a",AH264="nd"),0,AH264),IF(OR(AI264="n/a",AI264="nd"),0,AI264),IF(OR(AJ264="n/a",AJ264="nd"),0,AJ264),IF(OR(AL264="n/a",AL264="nd"),0,AL264),IF(OR(AM264="n/a",AM264="nd"),0,AM264),IF(OR(AN264="n/a",AN264="nd"),0,AN264),IF(OR(AO264="n/a",AO264="nd"),0,AO264),IF(OR(AP264="n/a",AP264="nd"),0,AP264),IF(OR(AQ264="n/a",AQ264="nd"),0,AQ264),IF(OR(AR264="n/a",AR264="nd"),0,AR264),IF(OR(AS264="n/a",AS264="nd"),0,AS264)))</f>
        <v>7.681145747868609E-2</v>
      </c>
      <c r="AZ264" s="113" t="s">
        <v>8</v>
      </c>
      <c r="BA264" s="113" t="s">
        <v>8</v>
      </c>
      <c r="BB264" s="113" t="s">
        <v>8</v>
      </c>
      <c r="BC264" s="113" t="s">
        <v>8</v>
      </c>
      <c r="BD264" s="113" t="s">
        <v>8</v>
      </c>
      <c r="BE264" s="113">
        <v>0.9</v>
      </c>
      <c r="BF264" s="113" t="s">
        <v>8</v>
      </c>
      <c r="BG264" s="113" t="s">
        <v>8</v>
      </c>
      <c r="BH264" s="113" t="s">
        <v>8</v>
      </c>
      <c r="BI264" s="113" t="s">
        <v>8</v>
      </c>
      <c r="BJ264" s="123">
        <v>0</v>
      </c>
      <c r="BK264" s="124" t="s">
        <v>230</v>
      </c>
      <c r="BL264" s="124" t="s">
        <v>757</v>
      </c>
      <c r="BM264" s="124" t="s">
        <v>758</v>
      </c>
      <c r="BN264" s="115" t="s">
        <v>1287</v>
      </c>
      <c r="BO264" s="42">
        <f t="shared" ref="BO264:BO327" si="158">IF(BJ264=0, BE264+IF(LEN(BN264)&gt;3,MID(BN264,4,6),0), 0+IF(LEN(BN264)&gt;3,MID(BN264,4,6),0))</f>
        <v>0.8</v>
      </c>
      <c r="BP264" s="115">
        <v>0.2</v>
      </c>
      <c r="BQ264" s="116">
        <f t="shared" ref="BQ264:BQ327" si="159">IF(BJ264=0,IF(CU264="n/a","n/a",IF(IF(OR(ISBLANK(S264),S264="n/a"),P264,S264)&gt;7500,0.375*CU264,0.185*CU264)),"n/a")</f>
        <v>0.16650000000000001</v>
      </c>
      <c r="BR264" s="115" t="s">
        <v>8</v>
      </c>
      <c r="BS264" s="42">
        <f t="shared" ref="BS264:BS327" si="160">IF(BJ264=0,IF(CU264="n/a",0,CU264*(1-CS264)), "n/a")</f>
        <v>0</v>
      </c>
      <c r="BT264" s="115" t="s">
        <v>8</v>
      </c>
      <c r="BU264" s="115" t="s">
        <v>8</v>
      </c>
      <c r="BV264" s="66">
        <f t="shared" ref="BV264:BV327" si="161">IF(AB264="nd","nd",IF(AA264&gt;20,(3*AB264)-AB264,IF(AA264&lt;2,(2*AB264)-AB264,(2.5*AB264)-AB264)))</f>
        <v>1.5000000000000001E-2</v>
      </c>
      <c r="BW264" s="66">
        <f t="shared" ref="BW264:BW327" si="162">IF(BV264="nd","nd",IF(BV264=0, 0,IF(AA264&gt;20,(((0.02/AB264)^2+(0.5/3)^2)^0.5)*BV264,IF(AA264&lt;2,(((0.02/AB264)^2+(0.5/2)^2)^0.5)*BV264,(((0.02/AB264)^2+(0.5/3)^2.5)^0.5)*BV264))))</f>
        <v>3.0042495765422006E-2</v>
      </c>
      <c r="BX264" s="66">
        <f t="shared" ref="BX264:BX327" si="163">IF(OR(CZ264="n/a",CZ264="nd"),0,-CZ264*P264/1000)</f>
        <v>0.44450000000000006</v>
      </c>
      <c r="BY264" s="44">
        <f t="shared" ref="BY264:BY327" si="164">IF(OR(CZ264="n/a",CZ264="nd",CZ264=0),0,(((DA264/CZ264)^2+(((Q264-R264)/2)/P264)^2)^0.5)*BX264)</f>
        <v>7.6297198506891456E-2</v>
      </c>
      <c r="BZ264" s="67" t="s">
        <v>8</v>
      </c>
      <c r="CA264" s="67" t="s">
        <v>8</v>
      </c>
      <c r="CB264" s="73">
        <f t="shared" ref="CB264:CB327" si="165">AV264-IF(LEN(BN264)&gt;3,VALUE(MID(BN264,4,10)),0)</f>
        <v>-6.36</v>
      </c>
      <c r="CC264" s="73">
        <f t="shared" ref="CC264:CC327" si="166">SQRT(SUMSQ(AX264,BP264,BW264))</f>
        <v>0.24029921254930367</v>
      </c>
      <c r="CD264" s="73">
        <f t="shared" ref="CD264:CD327" si="167">SQRT(SUMSQ(AY264,BP264,BW264))</f>
        <v>0.21633897372368072</v>
      </c>
      <c r="CE264" s="90">
        <f t="shared" ref="CE264:CE327" si="168">IF(BJ264&gt;1,"n/a",AV264-BO264)</f>
        <v>-7.26</v>
      </c>
      <c r="CF264" s="90">
        <f t="shared" ref="CF264:CF327" si="169">IF(CE264="n/a","n/a",SQRT(SUMSQ(AX264,BP264,IF(OR(BQ264="n/a",BQ264="nd"),0,BQ264),IF(OR(BR264="n/a",BR264="nd"),0,BR264))))</f>
        <v>0.29079788513673893</v>
      </c>
      <c r="CG264" s="90">
        <f t="shared" ref="CG264:CG327" si="170">IF(CE264="n/a","n/a",SQRT(SUMSQ(AY264,BP264,IF(OR(BQ264="n/a",BQ264="nd"),0,BQ264),IF(OR(BR264="n/a",BR264="nd"),0,BR264))))</f>
        <v>0.27133420352030818</v>
      </c>
      <c r="CH264" s="90">
        <f t="shared" ref="CH264:CH327" si="171">CB264+(IF(OR(AB264="n/a",AB264="nd"),0,BV264))+(IF(OR(BX264="n/a",BX264="nd"),0,BX264))+(IF(OR(BZ264="n/a",BZ264="nd"),0,BZ264))</f>
        <v>-5.900500000000001</v>
      </c>
      <c r="CI264" s="90">
        <f t="shared" ref="CI264:CI327" si="172">SQRT(SUMSQ(AX264,BP264,BQ264,BW264,(IF(OR(BY264="n/a",BY264="nd"),0,BY264)),(IF(OR(CA264="n/a",CA264="nd"),0,CA264))))</f>
        <v>0.30213775674651361</v>
      </c>
      <c r="CJ264" s="90">
        <f t="shared" ref="CJ264:CJ327" si="173">SQRT(SUMSQ(AY264,BP264,BQ264,BW264,(IF(OR(BY264="n/a",BY264="nd"),0,BY264)),(IF(OR(CA264="n/a",CA264="nd"),0,CA264))))</f>
        <v>0.28345381290752714</v>
      </c>
      <c r="CK264" s="91">
        <f t="shared" ref="CK264:CK327" si="174">IF(BJ264=0,CB264-BS264+(IF(OR(AB264="n/a",AB264="nd"),0,BV264))+(IF(OR(BX264="n/a",BX264="nd"),0,BX264)+(IF(OR(BZ264="n/a",BZ264="nd"),0,BZ264))), IF(BJ264&gt;1,"n/a",CB264+(IF(OR(AB264="n/a",AB264="nd"),0,BV264))+(IF(OR(BX264="n/a",BX264="nd"),0,BX264)+(IF(OR(BZ264="n/a",BZ264="nd"),0,BZ264)))))</f>
        <v>-5.900500000000001</v>
      </c>
      <c r="CL264" s="90">
        <f t="shared" ref="CL264:CL327" si="175">IF(CK264="n/a","n/a", SQRT(SUMSQ(AX264,BP264,BQ264,BW264,(IF(OR(BY264="n/a",BY264="nd"),0,BY264)),(IF(OR(CA264="n/a",CA264="nd"),0,CA264)))))</f>
        <v>0.30213775674651361</v>
      </c>
      <c r="CM264" s="91">
        <f t="shared" ref="CM264:CM327" si="176">IF(CK264="n/a","n/a",SQRT(SUMSQ(AY264,BP264,BQ264,BW264,(IF(OR(BY264="n/a",BY264="nd"),0,BY264)),(IF(OR(CA264="n/a",CA264="nd"),0,CA264)))))</f>
        <v>0.28345381290752714</v>
      </c>
      <c r="CN264" s="93" t="str">
        <f t="shared" ref="CN264:CN327" si="177">IF(CK264="n/a","2;3","1;2;3")</f>
        <v>1;2;3</v>
      </c>
      <c r="CO264" s="138">
        <v>0</v>
      </c>
      <c r="CP264" s="209"/>
      <c r="CQ264" s="137"/>
      <c r="CR264" s="64" t="s">
        <v>234</v>
      </c>
      <c r="CS264" s="146">
        <v>1</v>
      </c>
      <c r="CT264" s="117" t="s">
        <v>235</v>
      </c>
      <c r="CU264" s="118">
        <f>IF(CX264="n/a","n/a",IF(EXACT(CX264,"Huibertgat/Eemshaven"),ROUND(
IF(IF(OR(ISBLANK(S264),S264="n/a"),P264,S264)&gt;pMHW!$C$3,0,
IF(IF(OR(ISBLANK(S264),S264="n/a"),P264,S264)&gt;pMHW!$D$3, (pMHW!$C$3-IF(OR(ISBLANK(S264),S264="n/a"),P264,S264))*LOOKUP(CX264,pMHW!$B$4:$B$8,pMHW!$M$4:$M$8),
IF(IF(OR(ISBLANK(S264),S264="n/a"),P264,S264)&gt;pMHW!$F$3,LOOKUP(CX264,pMHW!$B$4:$B$8,pMHW!$D$4:$D$8)+(pMHW!$D$3-IF(OR(ISBLANK(S264),S264="n/a"),P264,S264))*LOOKUP(CX264,pMHW!$B$4:$B$8,pMHW!$O$4:$O$8),
LOOKUP(CX264,pMHW!$B$4:$B$8,pMHW!$F$4:$F$8)))),1),
ROUND(
IF(IF(OR(ISBLANK(S264),S264="n/a"),P264,S264)&gt;pMHW!$C$3,0,
IF(IF(OR(ISBLANK(S264),S264="n/a"),P264,S264)&gt;pMHW!$D$3,(pMHW!$C$3-IF(OR(ISBLANK(S264),S264="n/a"),P264,S264))*LOOKUP(CX264,pMHW!$B$4:$B$8,pMHW!$M$4:$M$8),
IF(IF(OR(ISBLANK(S264),S264="n/a"),P264,S264)&gt;pMHW!$E$3,LOOKUP(CX264,pMHW!$B$4:$B$8,pMHW!$D$4:$D$8)+(pMHW!$D$3-IF(OR(ISBLANK(S264),S264="n/a"),P264,S264))*LOOKUP(CX264,pMHW!$B$4:$B$8,pMHW!$N$4:$N$8),
LOOKUP(CX264,pMHW!$B$4:$B$8,pMHW!$F$4:$F$8)))),1)))</f>
        <v>0.9</v>
      </c>
      <c r="CV264" s="117" t="s">
        <v>27</v>
      </c>
      <c r="CW264" s="119" t="str">
        <f t="shared" si="152"/>
        <v>FBE=1; pMHW=0.9 m</v>
      </c>
      <c r="CX264" s="119" t="s">
        <v>236</v>
      </c>
      <c r="CY264" s="165"/>
      <c r="CZ264" s="120">
        <f t="shared" ref="CZ264:CZ327" si="178">ROUND(DB264,3)</f>
        <v>-7.0000000000000007E-2</v>
      </c>
      <c r="DA264" s="120">
        <f t="shared" ref="DA264:DA327" si="179">ROUND(AVERAGE(DC264-DB264,DB264-DD264),3)</f>
        <v>1.2E-2</v>
      </c>
      <c r="DB264" s="120">
        <v>-7.0489287376403809E-2</v>
      </c>
      <c r="DC264" s="120">
        <v>-5.8798380196094513E-2</v>
      </c>
      <c r="DD264" s="120">
        <v>-8.2098320126533508E-2</v>
      </c>
    </row>
    <row r="265" spans="1:108" s="35" customFormat="1" ht="12.75">
      <c r="A265" s="104" t="s">
        <v>1297</v>
      </c>
      <c r="B265" s="104" t="s">
        <v>1297</v>
      </c>
      <c r="C265" s="104" t="s">
        <v>680</v>
      </c>
      <c r="D265" s="99">
        <v>1978</v>
      </c>
      <c r="E265" s="136" t="s">
        <v>1298</v>
      </c>
      <c r="F265" s="136" t="s">
        <v>1299</v>
      </c>
      <c r="G265" s="96">
        <v>2</v>
      </c>
      <c r="H265" s="105" t="s">
        <v>222</v>
      </c>
      <c r="I265" s="56">
        <v>51.956283229999997</v>
      </c>
      <c r="J265" s="56">
        <v>4.4930071549999999</v>
      </c>
      <c r="K265" s="106">
        <v>93535</v>
      </c>
      <c r="L265" s="106">
        <v>441250</v>
      </c>
      <c r="M265" s="49" t="s">
        <v>223</v>
      </c>
      <c r="N265" s="178">
        <f>Radiocarbon!K264</f>
        <v>5830</v>
      </c>
      <c r="O265" s="266">
        <f>Radiocarbon!L264</f>
        <v>121</v>
      </c>
      <c r="P265" s="179">
        <f>Radiocarbon!P264</f>
        <v>6640</v>
      </c>
      <c r="Q265" s="179">
        <f>Radiocarbon!Q264</f>
        <v>6940</v>
      </c>
      <c r="R265" s="179">
        <f>Radiocarbon!R264</f>
        <v>6390</v>
      </c>
      <c r="S265" s="179">
        <f>Radiocarbon!S264</f>
        <v>6690</v>
      </c>
      <c r="T265" s="179">
        <f>Radiocarbon!T264</f>
        <v>6920</v>
      </c>
      <c r="U265" s="179">
        <f>Radiocarbon!U264</f>
        <v>6450</v>
      </c>
      <c r="V265" s="97" t="str">
        <f t="shared" si="153"/>
        <v>SL indicator point (SLIP RSL) and Regional minimum GW (SLIP G-ZW) terrestrial indicator; Fen-wood peat</v>
      </c>
      <c r="W265" s="17" t="s">
        <v>396</v>
      </c>
      <c r="X265" s="17" t="s">
        <v>287</v>
      </c>
      <c r="Y265" s="107" t="s">
        <v>328</v>
      </c>
      <c r="Z265" s="107" t="s">
        <v>226</v>
      </c>
      <c r="AA265" s="143">
        <v>5.58</v>
      </c>
      <c r="AB265" s="143">
        <v>0.01</v>
      </c>
      <c r="AC265" s="135">
        <v>0</v>
      </c>
      <c r="AD265" s="127" t="s">
        <v>262</v>
      </c>
      <c r="AE265" s="144">
        <v>0.02</v>
      </c>
      <c r="AF265" s="127" t="s">
        <v>273</v>
      </c>
      <c r="AG265" s="181">
        <f t="shared" si="154"/>
        <v>0.05</v>
      </c>
      <c r="AH265" s="181">
        <f t="shared" si="155"/>
        <v>2.5000000000000001E-2</v>
      </c>
      <c r="AI265" s="182">
        <v>0.02</v>
      </c>
      <c r="AJ265" s="182">
        <v>0.05</v>
      </c>
      <c r="AK265" s="183">
        <f t="shared" si="151"/>
        <v>0.1116</v>
      </c>
      <c r="AL265" s="37" t="s">
        <v>8</v>
      </c>
      <c r="AM265" s="37" t="s">
        <v>8</v>
      </c>
      <c r="AN265" s="109">
        <v>0.01</v>
      </c>
      <c r="AO265" s="108" t="s">
        <v>8</v>
      </c>
      <c r="AP265" s="109">
        <v>0.02</v>
      </c>
      <c r="AQ265" s="108" t="s">
        <v>8</v>
      </c>
      <c r="AR265" s="108" t="s">
        <v>8</v>
      </c>
      <c r="AS265" s="108" t="s">
        <v>8</v>
      </c>
      <c r="AT265" s="108">
        <v>-6.85</v>
      </c>
      <c r="AU265" s="110" t="s">
        <v>228</v>
      </c>
      <c r="AV265" s="108">
        <v>-6.85</v>
      </c>
      <c r="AW265" s="111" t="s">
        <v>229</v>
      </c>
      <c r="AX265" s="130">
        <f t="shared" si="156"/>
        <v>0.12837273853899045</v>
      </c>
      <c r="AY265" s="130">
        <f t="shared" si="157"/>
        <v>6.3442887702247597E-2</v>
      </c>
      <c r="AZ265" s="113" t="s">
        <v>8</v>
      </c>
      <c r="BA265" s="113" t="s">
        <v>8</v>
      </c>
      <c r="BB265" s="113" t="s">
        <v>8</v>
      </c>
      <c r="BC265" s="113" t="s">
        <v>8</v>
      </c>
      <c r="BD265" s="113" t="s">
        <v>8</v>
      </c>
      <c r="BE265" s="113">
        <v>0.9</v>
      </c>
      <c r="BF265" s="113" t="s">
        <v>8</v>
      </c>
      <c r="BG265" s="113" t="s">
        <v>8</v>
      </c>
      <c r="BH265" s="113" t="s">
        <v>8</v>
      </c>
      <c r="BI265" s="113" t="s">
        <v>8</v>
      </c>
      <c r="BJ265" s="123">
        <v>0</v>
      </c>
      <c r="BK265" s="124" t="s">
        <v>230</v>
      </c>
      <c r="BL265" s="124" t="s">
        <v>231</v>
      </c>
      <c r="BM265" s="124" t="s">
        <v>232</v>
      </c>
      <c r="BN265" s="115" t="s">
        <v>113</v>
      </c>
      <c r="BO265" s="42">
        <f t="shared" si="158"/>
        <v>0.9</v>
      </c>
      <c r="BP265" s="115">
        <v>0.1</v>
      </c>
      <c r="BQ265" s="116">
        <f t="shared" si="159"/>
        <v>0.16650000000000001</v>
      </c>
      <c r="BR265" s="115" t="s">
        <v>8</v>
      </c>
      <c r="BS265" s="42">
        <f t="shared" si="160"/>
        <v>0.22500000000000001</v>
      </c>
      <c r="BT265" s="115" t="s">
        <v>8</v>
      </c>
      <c r="BU265" s="115" t="s">
        <v>8</v>
      </c>
      <c r="BV265" s="66">
        <f t="shared" si="161"/>
        <v>1.5000000000000001E-2</v>
      </c>
      <c r="BW265" s="66">
        <f t="shared" si="162"/>
        <v>3.0042495765422006E-2</v>
      </c>
      <c r="BX265" s="66">
        <f t="shared" si="163"/>
        <v>0.46480000000000005</v>
      </c>
      <c r="BY265" s="44">
        <f t="shared" si="164"/>
        <v>8.1972342286895761E-2</v>
      </c>
      <c r="BZ265" s="67" t="s">
        <v>8</v>
      </c>
      <c r="CA265" s="67" t="s">
        <v>8</v>
      </c>
      <c r="CB265" s="73">
        <f t="shared" si="165"/>
        <v>-6.85</v>
      </c>
      <c r="CC265" s="73">
        <f t="shared" si="166"/>
        <v>0.16547541071656358</v>
      </c>
      <c r="CD265" s="73">
        <f t="shared" si="167"/>
        <v>0.12217835958882162</v>
      </c>
      <c r="CE265" s="90">
        <f t="shared" si="168"/>
        <v>-7.75</v>
      </c>
      <c r="CF265" s="90">
        <f t="shared" si="169"/>
        <v>0.23281282181185814</v>
      </c>
      <c r="CG265" s="90">
        <f t="shared" si="170"/>
        <v>0.20432143793542568</v>
      </c>
      <c r="CH265" s="90">
        <f t="shared" si="171"/>
        <v>-6.3701999999999996</v>
      </c>
      <c r="CI265" s="90">
        <f t="shared" si="172"/>
        <v>0.24864397529764401</v>
      </c>
      <c r="CJ265" s="90">
        <f t="shared" si="173"/>
        <v>0.2221919585669459</v>
      </c>
      <c r="CK265" s="91">
        <f t="shared" si="174"/>
        <v>-6.5951999999999993</v>
      </c>
      <c r="CL265" s="90">
        <f t="shared" si="175"/>
        <v>0.24864397529764401</v>
      </c>
      <c r="CM265" s="91">
        <f t="shared" si="176"/>
        <v>0.2221919585669459</v>
      </c>
      <c r="CN265" s="93" t="str">
        <f t="shared" si="177"/>
        <v>1;2;3</v>
      </c>
      <c r="CO265" s="138">
        <v>0</v>
      </c>
      <c r="CP265" s="209"/>
      <c r="CQ265" s="137"/>
      <c r="CR265" s="64" t="s">
        <v>234</v>
      </c>
      <c r="CS265" s="146">
        <v>0.75</v>
      </c>
      <c r="CT265" s="117" t="s">
        <v>235</v>
      </c>
      <c r="CU265" s="118">
        <f>IF(CX265="n/a","n/a",IF(EXACT(CX265,"Huibertgat/Eemshaven"),ROUND(
IF(IF(OR(ISBLANK(S265),S265="n/a"),P265,S265)&gt;pMHW!$C$3,0,
IF(IF(OR(ISBLANK(S265),S265="n/a"),P265,S265)&gt;pMHW!$D$3, (pMHW!$C$3-IF(OR(ISBLANK(S265),S265="n/a"),P265,S265))*LOOKUP(CX265,pMHW!$B$4:$B$8,pMHW!$M$4:$M$8),
IF(IF(OR(ISBLANK(S265),S265="n/a"),P265,S265)&gt;pMHW!$F$3,LOOKUP(CX265,pMHW!$B$4:$B$8,pMHW!$D$4:$D$8)+(pMHW!$D$3-IF(OR(ISBLANK(S265),S265="n/a"),P265,S265))*LOOKUP(CX265,pMHW!$B$4:$B$8,pMHW!$O$4:$O$8),
LOOKUP(CX265,pMHW!$B$4:$B$8,pMHW!$F$4:$F$8)))),1),
ROUND(
IF(IF(OR(ISBLANK(S265),S265="n/a"),P265,S265)&gt;pMHW!$C$3,0,
IF(IF(OR(ISBLANK(S265),S265="n/a"),P265,S265)&gt;pMHW!$D$3,(pMHW!$C$3-IF(OR(ISBLANK(S265),S265="n/a"),P265,S265))*LOOKUP(CX265,pMHW!$B$4:$B$8,pMHW!$M$4:$M$8),
IF(IF(OR(ISBLANK(S265),S265="n/a"),P265,S265)&gt;pMHW!$E$3,LOOKUP(CX265,pMHW!$B$4:$B$8,pMHW!$D$4:$D$8)+(pMHW!$D$3-IF(OR(ISBLANK(S265),S265="n/a"),P265,S265))*LOOKUP(CX265,pMHW!$B$4:$B$8,pMHW!$N$4:$N$8),
LOOKUP(CX265,pMHW!$B$4:$B$8,pMHW!$F$4:$F$8)))),1)))</f>
        <v>0.9</v>
      </c>
      <c r="CV265" s="117" t="s">
        <v>27</v>
      </c>
      <c r="CW265" s="119" t="str">
        <f t="shared" si="152"/>
        <v>FBE=0.75; pMHW=0.9 m</v>
      </c>
      <c r="CX265" s="119" t="s">
        <v>236</v>
      </c>
      <c r="CY265" s="165"/>
      <c r="CZ265" s="120">
        <f t="shared" si="178"/>
        <v>-7.0000000000000007E-2</v>
      </c>
      <c r="DA265" s="120">
        <f t="shared" si="179"/>
        <v>1.2E-2</v>
      </c>
      <c r="DB265" s="120">
        <v>-7.0489287376403809E-2</v>
      </c>
      <c r="DC265" s="120">
        <v>-5.8798380196094513E-2</v>
      </c>
      <c r="DD265" s="120">
        <v>-8.2098320126533508E-2</v>
      </c>
    </row>
    <row r="266" spans="1:108" s="35" customFormat="1" ht="12.75">
      <c r="A266" s="104" t="s">
        <v>1300</v>
      </c>
      <c r="B266" s="104" t="s">
        <v>1300</v>
      </c>
      <c r="C266" s="104" t="s">
        <v>680</v>
      </c>
      <c r="D266" s="99">
        <v>1978</v>
      </c>
      <c r="E266" s="136" t="s">
        <v>1301</v>
      </c>
      <c r="F266" s="136" t="s">
        <v>1302</v>
      </c>
      <c r="G266" s="96">
        <v>2</v>
      </c>
      <c r="H266" s="105" t="s">
        <v>222</v>
      </c>
      <c r="I266" s="56">
        <v>51.956283229999997</v>
      </c>
      <c r="J266" s="56">
        <v>4.4930071549999999</v>
      </c>
      <c r="K266" s="106">
        <v>93535</v>
      </c>
      <c r="L266" s="106">
        <v>441250</v>
      </c>
      <c r="M266" s="49" t="s">
        <v>223</v>
      </c>
      <c r="N266" s="178">
        <f>Radiocarbon!K265</f>
        <v>6810</v>
      </c>
      <c r="O266" s="266">
        <f>Radiocarbon!L265</f>
        <v>64</v>
      </c>
      <c r="P266" s="179">
        <f>Radiocarbon!P265</f>
        <v>7640</v>
      </c>
      <c r="Q266" s="179">
        <f>Radiocarbon!Q265</f>
        <v>7710</v>
      </c>
      <c r="R266" s="179">
        <f>Radiocarbon!R265</f>
        <v>7570</v>
      </c>
      <c r="S266" s="179">
        <f>Radiocarbon!S265</f>
        <v>7580</v>
      </c>
      <c r="T266" s="179">
        <f>Radiocarbon!T265</f>
        <v>7660</v>
      </c>
      <c r="U266" s="179">
        <f>Radiocarbon!U265</f>
        <v>7490</v>
      </c>
      <c r="V266" s="97" t="str">
        <f t="shared" si="153"/>
        <v>Local MHW and GW (Tidal ULD Z-GW) terrestrial indicator; Fen-wood peat</v>
      </c>
      <c r="W266" s="17" t="s">
        <v>396</v>
      </c>
      <c r="X266" s="17" t="s">
        <v>287</v>
      </c>
      <c r="Y266" s="107" t="s">
        <v>328</v>
      </c>
      <c r="Z266" s="107" t="s">
        <v>226</v>
      </c>
      <c r="AA266" s="143">
        <v>8.02</v>
      </c>
      <c r="AB266" s="143">
        <v>0.01</v>
      </c>
      <c r="AC266" s="135">
        <v>0</v>
      </c>
      <c r="AD266" s="127" t="s">
        <v>262</v>
      </c>
      <c r="AE266" s="144">
        <v>0.03</v>
      </c>
      <c r="AF266" s="127" t="s">
        <v>273</v>
      </c>
      <c r="AG266" s="181">
        <f t="shared" si="154"/>
        <v>7.4999999999999997E-2</v>
      </c>
      <c r="AH266" s="181">
        <f t="shared" si="155"/>
        <v>3.7499999999999999E-2</v>
      </c>
      <c r="AI266" s="182">
        <v>0.02</v>
      </c>
      <c r="AJ266" s="182">
        <v>0.05</v>
      </c>
      <c r="AK266" s="183">
        <f t="shared" si="151"/>
        <v>0.16039999999999999</v>
      </c>
      <c r="AL266" s="37" t="s">
        <v>8</v>
      </c>
      <c r="AM266" s="37" t="s">
        <v>8</v>
      </c>
      <c r="AN266" s="109">
        <v>0.01</v>
      </c>
      <c r="AO266" s="108" t="s">
        <v>8</v>
      </c>
      <c r="AP266" s="109">
        <v>0.02</v>
      </c>
      <c r="AQ266" s="108" t="s">
        <v>8</v>
      </c>
      <c r="AR266" s="108" t="s">
        <v>8</v>
      </c>
      <c r="AS266" s="108" t="s">
        <v>8</v>
      </c>
      <c r="AT266" s="108">
        <v>-10.065</v>
      </c>
      <c r="AU266" s="110" t="s">
        <v>228</v>
      </c>
      <c r="AV266" s="108">
        <v>-10.065</v>
      </c>
      <c r="AW266" s="111" t="s">
        <v>229</v>
      </c>
      <c r="AX266" s="130">
        <f t="shared" si="156"/>
        <v>0.17474097973858335</v>
      </c>
      <c r="AY266" s="130">
        <f t="shared" si="157"/>
        <v>6.9327123119310247E-2</v>
      </c>
      <c r="AZ266" s="113" t="s">
        <v>8</v>
      </c>
      <c r="BA266" s="113" t="s">
        <v>8</v>
      </c>
      <c r="BB266" s="113" t="s">
        <v>8</v>
      </c>
      <c r="BC266" s="113" t="s">
        <v>8</v>
      </c>
      <c r="BD266" s="113" t="s">
        <v>8</v>
      </c>
      <c r="BE266" s="113">
        <v>0.9</v>
      </c>
      <c r="BF266" s="113" t="s">
        <v>8</v>
      </c>
      <c r="BG266" s="113" t="s">
        <v>8</v>
      </c>
      <c r="BH266" s="113" t="s">
        <v>8</v>
      </c>
      <c r="BI266" s="113" t="s">
        <v>8</v>
      </c>
      <c r="BJ266" s="123">
        <v>1</v>
      </c>
      <c r="BK266" s="124" t="s">
        <v>230</v>
      </c>
      <c r="BL266" s="124" t="s">
        <v>231</v>
      </c>
      <c r="BM266" s="124" t="s">
        <v>232</v>
      </c>
      <c r="BN266" s="115" t="s">
        <v>233</v>
      </c>
      <c r="BO266" s="42">
        <f t="shared" si="158"/>
        <v>0</v>
      </c>
      <c r="BP266" s="115">
        <v>0.1</v>
      </c>
      <c r="BQ266" s="116" t="str">
        <f t="shared" si="159"/>
        <v>n/a</v>
      </c>
      <c r="BR266" s="115" t="s">
        <v>8</v>
      </c>
      <c r="BS266" s="42" t="str">
        <f t="shared" si="160"/>
        <v>n/a</v>
      </c>
      <c r="BT266" s="115" t="s">
        <v>8</v>
      </c>
      <c r="BU266" s="115" t="s">
        <v>8</v>
      </c>
      <c r="BV266" s="66">
        <f t="shared" si="161"/>
        <v>1.5000000000000001E-2</v>
      </c>
      <c r="BW266" s="66">
        <f t="shared" si="162"/>
        <v>3.0042495765422006E-2</v>
      </c>
      <c r="BX266" s="66">
        <f t="shared" si="163"/>
        <v>0.53480000000000005</v>
      </c>
      <c r="BY266" s="44">
        <f t="shared" si="164"/>
        <v>9.1810851210518671E-2</v>
      </c>
      <c r="BZ266" s="67" t="s">
        <v>8</v>
      </c>
      <c r="CA266" s="67" t="s">
        <v>8</v>
      </c>
      <c r="CB266" s="73">
        <f t="shared" si="165"/>
        <v>-10.065</v>
      </c>
      <c r="CC266" s="73">
        <f t="shared" si="166"/>
        <v>0.20356070728855163</v>
      </c>
      <c r="CD266" s="73">
        <f t="shared" si="167"/>
        <v>0.12533475795570598</v>
      </c>
      <c r="CE266" s="90">
        <f t="shared" si="168"/>
        <v>-10.065</v>
      </c>
      <c r="CF266" s="90">
        <f t="shared" si="169"/>
        <v>0.20133159215582636</v>
      </c>
      <c r="CG266" s="90">
        <f t="shared" si="170"/>
        <v>0.12168093523637959</v>
      </c>
      <c r="CH266" s="90">
        <f t="shared" si="171"/>
        <v>-9.5151999999999983</v>
      </c>
      <c r="CI266" s="90">
        <f t="shared" si="172"/>
        <v>0.22330739788868484</v>
      </c>
      <c r="CJ266" s="90">
        <f t="shared" si="173"/>
        <v>0.15536419777997568</v>
      </c>
      <c r="CK266" s="91">
        <f t="shared" si="174"/>
        <v>-9.5151999999999983</v>
      </c>
      <c r="CL266" s="90">
        <f t="shared" si="175"/>
        <v>0.22330739788868484</v>
      </c>
      <c r="CM266" s="91">
        <f t="shared" si="176"/>
        <v>0.15536419777997568</v>
      </c>
      <c r="CN266" s="93" t="str">
        <f t="shared" si="177"/>
        <v>1;2;3</v>
      </c>
      <c r="CO266" s="138">
        <v>0</v>
      </c>
      <c r="CP266" s="209"/>
      <c r="CQ266" s="137"/>
      <c r="CR266" s="64" t="s">
        <v>234</v>
      </c>
      <c r="CS266" s="146">
        <v>0.5</v>
      </c>
      <c r="CT266" s="117" t="s">
        <v>235</v>
      </c>
      <c r="CU266" s="118">
        <f>IF(CX266="n/a","n/a",IF(EXACT(CX266,"Huibertgat/Eemshaven"),ROUND(
IF(IF(OR(ISBLANK(S266),S266="n/a"),P266,S266)&gt;pMHW!$C$3,0,
IF(IF(OR(ISBLANK(S266),S266="n/a"),P266,S266)&gt;pMHW!$D$3, (pMHW!$C$3-IF(OR(ISBLANK(S266),S266="n/a"),P266,S266))*LOOKUP(CX266,pMHW!$B$4:$B$8,pMHW!$M$4:$M$8),
IF(IF(OR(ISBLANK(S266),S266="n/a"),P266,S266)&gt;pMHW!$F$3,LOOKUP(CX266,pMHW!$B$4:$B$8,pMHW!$D$4:$D$8)+(pMHW!$D$3-IF(OR(ISBLANK(S266),S266="n/a"),P266,S266))*LOOKUP(CX266,pMHW!$B$4:$B$8,pMHW!$O$4:$O$8),
LOOKUP(CX266,pMHW!$B$4:$B$8,pMHW!$F$4:$F$8)))),1),
ROUND(
IF(IF(OR(ISBLANK(S266),S266="n/a"),P266,S266)&gt;pMHW!$C$3,0,
IF(IF(OR(ISBLANK(S266),S266="n/a"),P266,S266)&gt;pMHW!$D$3,(pMHW!$C$3-IF(OR(ISBLANK(S266),S266="n/a"),P266,S266))*LOOKUP(CX266,pMHW!$B$4:$B$8,pMHW!$M$4:$M$8),
IF(IF(OR(ISBLANK(S266),S266="n/a"),P266,S266)&gt;pMHW!$E$3,LOOKUP(CX266,pMHW!$B$4:$B$8,pMHW!$D$4:$D$8)+(pMHW!$D$3-IF(OR(ISBLANK(S266),S266="n/a"),P266,S266))*LOOKUP(CX266,pMHW!$B$4:$B$8,pMHW!$N$4:$N$8),
LOOKUP(CX266,pMHW!$B$4:$B$8,pMHW!$F$4:$F$8)))),1)))</f>
        <v>0.7</v>
      </c>
      <c r="CV266" s="117" t="s">
        <v>27</v>
      </c>
      <c r="CW266" s="119" t="str">
        <f t="shared" si="152"/>
        <v>FBE=0.5; pMHW=0.7 m</v>
      </c>
      <c r="CX266" s="119" t="s">
        <v>236</v>
      </c>
      <c r="CY266" s="165"/>
      <c r="CZ266" s="120">
        <f t="shared" si="178"/>
        <v>-7.0000000000000007E-2</v>
      </c>
      <c r="DA266" s="120">
        <f t="shared" si="179"/>
        <v>1.2E-2</v>
      </c>
      <c r="DB266" s="120">
        <v>-7.0489287376403809E-2</v>
      </c>
      <c r="DC266" s="120">
        <v>-5.8798380196094513E-2</v>
      </c>
      <c r="DD266" s="120">
        <v>-8.2098320126533508E-2</v>
      </c>
    </row>
    <row r="267" spans="1:108" s="35" customFormat="1" ht="12.75">
      <c r="A267" s="104" t="s">
        <v>1303</v>
      </c>
      <c r="B267" s="104" t="s">
        <v>1303</v>
      </c>
      <c r="C267" s="104" t="s">
        <v>680</v>
      </c>
      <c r="D267" s="99">
        <v>1978</v>
      </c>
      <c r="E267" s="136" t="s">
        <v>1304</v>
      </c>
      <c r="F267" s="136" t="s">
        <v>1305</v>
      </c>
      <c r="G267" s="96">
        <v>2</v>
      </c>
      <c r="H267" s="105" t="s">
        <v>222</v>
      </c>
      <c r="I267" s="56">
        <v>51.956283229999997</v>
      </c>
      <c r="J267" s="56">
        <v>4.4930071549999999</v>
      </c>
      <c r="K267" s="106">
        <v>93535</v>
      </c>
      <c r="L267" s="106">
        <v>441250</v>
      </c>
      <c r="M267" s="49" t="s">
        <v>223</v>
      </c>
      <c r="N267" s="178">
        <f>Radiocarbon!K266</f>
        <v>6665</v>
      </c>
      <c r="O267" s="266">
        <f>Radiocarbon!L266</f>
        <v>64</v>
      </c>
      <c r="P267" s="179">
        <f>Radiocarbon!P266</f>
        <v>7530</v>
      </c>
      <c r="Q267" s="179">
        <f>Radiocarbon!Q266</f>
        <v>7610</v>
      </c>
      <c r="R267" s="179">
        <f>Radiocarbon!R266</f>
        <v>7430</v>
      </c>
      <c r="S267" s="179">
        <f>Radiocarbon!S266</f>
        <v>7600</v>
      </c>
      <c r="T267" s="179">
        <f>Radiocarbon!T266</f>
        <v>7670</v>
      </c>
      <c r="U267" s="179">
        <f>Radiocarbon!U266</f>
        <v>7520</v>
      </c>
      <c r="V267" s="97" t="str">
        <f t="shared" si="153"/>
        <v>SL indicator point (SLIP RSL) and Regional minimum GW (SLIP G-ZW) terrestrial indicator; Fen-wood peat</v>
      </c>
      <c r="W267" s="17" t="s">
        <v>396</v>
      </c>
      <c r="X267" s="17" t="s">
        <v>287</v>
      </c>
      <c r="Y267" s="107" t="s">
        <v>328</v>
      </c>
      <c r="Z267" s="107" t="s">
        <v>226</v>
      </c>
      <c r="AA267" s="143">
        <v>7.79</v>
      </c>
      <c r="AB267" s="143">
        <v>0.01</v>
      </c>
      <c r="AC267" s="135">
        <v>0</v>
      </c>
      <c r="AD267" s="127" t="s">
        <v>262</v>
      </c>
      <c r="AE267" s="144">
        <v>0.04</v>
      </c>
      <c r="AF267" s="127" t="s">
        <v>273</v>
      </c>
      <c r="AG267" s="181">
        <f t="shared" si="154"/>
        <v>0.1</v>
      </c>
      <c r="AH267" s="181">
        <f t="shared" si="155"/>
        <v>0.05</v>
      </c>
      <c r="AI267" s="182">
        <v>0.02</v>
      </c>
      <c r="AJ267" s="182">
        <v>0.05</v>
      </c>
      <c r="AK267" s="183">
        <f t="shared" si="151"/>
        <v>0.15579999999999999</v>
      </c>
      <c r="AL267" s="37" t="s">
        <v>8</v>
      </c>
      <c r="AM267" s="37" t="s">
        <v>8</v>
      </c>
      <c r="AN267" s="109">
        <v>0.01</v>
      </c>
      <c r="AO267" s="108" t="s">
        <v>8</v>
      </c>
      <c r="AP267" s="109">
        <v>0.02</v>
      </c>
      <c r="AQ267" s="108" t="s">
        <v>8</v>
      </c>
      <c r="AR267" s="108" t="s">
        <v>8</v>
      </c>
      <c r="AS267" s="108" t="s">
        <v>8</v>
      </c>
      <c r="AT267" s="108">
        <v>-10.32</v>
      </c>
      <c r="AU267" s="110" t="s">
        <v>228</v>
      </c>
      <c r="AV267" s="108">
        <v>-10.32</v>
      </c>
      <c r="AW267" s="111" t="s">
        <v>229</v>
      </c>
      <c r="AX267" s="130">
        <f t="shared" si="156"/>
        <v>0.17370561303538812</v>
      </c>
      <c r="AY267" s="130">
        <f t="shared" si="157"/>
        <v>7.681145747868609E-2</v>
      </c>
      <c r="AZ267" s="113" t="s">
        <v>8</v>
      </c>
      <c r="BA267" s="113" t="s">
        <v>8</v>
      </c>
      <c r="BB267" s="113" t="s">
        <v>8</v>
      </c>
      <c r="BC267" s="113" t="s">
        <v>8</v>
      </c>
      <c r="BD267" s="113" t="s">
        <v>8</v>
      </c>
      <c r="BE267" s="113">
        <v>0.9</v>
      </c>
      <c r="BF267" s="113" t="s">
        <v>8</v>
      </c>
      <c r="BG267" s="113" t="s">
        <v>8</v>
      </c>
      <c r="BH267" s="113" t="s">
        <v>8</v>
      </c>
      <c r="BI267" s="113" t="s">
        <v>8</v>
      </c>
      <c r="BJ267" s="123">
        <v>0</v>
      </c>
      <c r="BK267" s="124" t="s">
        <v>230</v>
      </c>
      <c r="BL267" s="124" t="s">
        <v>231</v>
      </c>
      <c r="BM267" s="124" t="s">
        <v>232</v>
      </c>
      <c r="BN267" s="115" t="s">
        <v>113</v>
      </c>
      <c r="BO267" s="42">
        <f t="shared" si="158"/>
        <v>0.9</v>
      </c>
      <c r="BP267" s="115">
        <v>0.1</v>
      </c>
      <c r="BQ267" s="116">
        <f t="shared" si="159"/>
        <v>0.26249999999999996</v>
      </c>
      <c r="BR267" s="115" t="s">
        <v>8</v>
      </c>
      <c r="BS267" s="42">
        <f t="shared" si="160"/>
        <v>0.35</v>
      </c>
      <c r="BT267" s="115" t="s">
        <v>8</v>
      </c>
      <c r="BU267" s="115" t="s">
        <v>8</v>
      </c>
      <c r="BV267" s="66">
        <f t="shared" si="161"/>
        <v>1.5000000000000001E-2</v>
      </c>
      <c r="BW267" s="66">
        <f t="shared" si="162"/>
        <v>3.0042495765422006E-2</v>
      </c>
      <c r="BX267" s="66">
        <f t="shared" si="163"/>
        <v>0.52710000000000001</v>
      </c>
      <c r="BY267" s="44">
        <f t="shared" si="164"/>
        <v>9.0579355263768563E-2</v>
      </c>
      <c r="BZ267" s="67" t="s">
        <v>8</v>
      </c>
      <c r="CA267" s="67" t="s">
        <v>8</v>
      </c>
      <c r="CB267" s="73">
        <f t="shared" si="165"/>
        <v>-10.32</v>
      </c>
      <c r="CC267" s="73">
        <f t="shared" si="166"/>
        <v>0.20267262161381194</v>
      </c>
      <c r="CD267" s="73">
        <f t="shared" si="167"/>
        <v>0.1296246564192762</v>
      </c>
      <c r="CE267" s="90">
        <f t="shared" si="168"/>
        <v>-11.22</v>
      </c>
      <c r="CF267" s="90">
        <f t="shared" si="169"/>
        <v>0.33027244813941109</v>
      </c>
      <c r="CG267" s="90">
        <f t="shared" si="170"/>
        <v>0.29121512666755478</v>
      </c>
      <c r="CH267" s="90">
        <f t="shared" si="171"/>
        <v>-9.7778999999999989</v>
      </c>
      <c r="CI267" s="90">
        <f t="shared" si="172"/>
        <v>0.34378345095687107</v>
      </c>
      <c r="CJ267" s="90">
        <f t="shared" si="173"/>
        <v>0.30645296727526616</v>
      </c>
      <c r="CK267" s="91">
        <f t="shared" si="174"/>
        <v>-10.127899999999999</v>
      </c>
      <c r="CL267" s="90">
        <f t="shared" si="175"/>
        <v>0.34378345095687107</v>
      </c>
      <c r="CM267" s="91">
        <f t="shared" si="176"/>
        <v>0.30645296727526616</v>
      </c>
      <c r="CN267" s="93" t="str">
        <f t="shared" si="177"/>
        <v>1;2;3</v>
      </c>
      <c r="CO267" s="138">
        <v>0</v>
      </c>
      <c r="CP267" s="209"/>
      <c r="CQ267" s="137"/>
      <c r="CR267" s="64" t="s">
        <v>234</v>
      </c>
      <c r="CS267" s="146">
        <v>0.5</v>
      </c>
      <c r="CT267" s="117" t="s">
        <v>235</v>
      </c>
      <c r="CU267" s="118">
        <f>IF(CX267="n/a","n/a",IF(EXACT(CX267,"Huibertgat/Eemshaven"),ROUND(
IF(IF(OR(ISBLANK(S267),S267="n/a"),P267,S267)&gt;pMHW!$C$3,0,
IF(IF(OR(ISBLANK(S267),S267="n/a"),P267,S267)&gt;pMHW!$D$3, (pMHW!$C$3-IF(OR(ISBLANK(S267),S267="n/a"),P267,S267))*LOOKUP(CX267,pMHW!$B$4:$B$8,pMHW!$M$4:$M$8),
IF(IF(OR(ISBLANK(S267),S267="n/a"),P267,S267)&gt;pMHW!$F$3,LOOKUP(CX267,pMHW!$B$4:$B$8,pMHW!$D$4:$D$8)+(pMHW!$D$3-IF(OR(ISBLANK(S267),S267="n/a"),P267,S267))*LOOKUP(CX267,pMHW!$B$4:$B$8,pMHW!$O$4:$O$8),
LOOKUP(CX267,pMHW!$B$4:$B$8,pMHW!$F$4:$F$8)))),1),
ROUND(
IF(IF(OR(ISBLANK(S267),S267="n/a"),P267,S267)&gt;pMHW!$C$3,0,
IF(IF(OR(ISBLANK(S267),S267="n/a"),P267,S267)&gt;pMHW!$D$3,(pMHW!$C$3-IF(OR(ISBLANK(S267),S267="n/a"),P267,S267))*LOOKUP(CX267,pMHW!$B$4:$B$8,pMHW!$M$4:$M$8),
IF(IF(OR(ISBLANK(S267),S267="n/a"),P267,S267)&gt;pMHW!$E$3,LOOKUP(CX267,pMHW!$B$4:$B$8,pMHW!$D$4:$D$8)+(pMHW!$D$3-IF(OR(ISBLANK(S267),S267="n/a"),P267,S267))*LOOKUP(CX267,pMHW!$B$4:$B$8,pMHW!$N$4:$N$8),
LOOKUP(CX267,pMHW!$B$4:$B$8,pMHW!$F$4:$F$8)))),1)))</f>
        <v>0.7</v>
      </c>
      <c r="CV267" s="117" t="s">
        <v>27</v>
      </c>
      <c r="CW267" s="119" t="str">
        <f t="shared" si="152"/>
        <v>FBE=0.5; pMHW=0.7 m</v>
      </c>
      <c r="CX267" s="119" t="s">
        <v>236</v>
      </c>
      <c r="CY267" s="165"/>
      <c r="CZ267" s="120">
        <f t="shared" si="178"/>
        <v>-7.0000000000000007E-2</v>
      </c>
      <c r="DA267" s="120">
        <f t="shared" si="179"/>
        <v>1.2E-2</v>
      </c>
      <c r="DB267" s="120">
        <v>-7.0489287376403809E-2</v>
      </c>
      <c r="DC267" s="120">
        <v>-5.8798380196094513E-2</v>
      </c>
      <c r="DD267" s="120">
        <v>-8.2098320126533508E-2</v>
      </c>
    </row>
    <row r="268" spans="1:108" s="35" customFormat="1" ht="12.75">
      <c r="A268" s="104" t="s">
        <v>1309</v>
      </c>
      <c r="B268" s="104" t="s">
        <v>1309</v>
      </c>
      <c r="C268" s="104" t="s">
        <v>680</v>
      </c>
      <c r="D268" s="99">
        <v>1978</v>
      </c>
      <c r="E268" s="136" t="s">
        <v>1310</v>
      </c>
      <c r="F268" s="136" t="s">
        <v>1311</v>
      </c>
      <c r="G268" s="96">
        <v>2</v>
      </c>
      <c r="H268" s="105" t="s">
        <v>222</v>
      </c>
      <c r="I268" s="56">
        <v>51.956283229999997</v>
      </c>
      <c r="J268" s="56">
        <v>4.4930071549999999</v>
      </c>
      <c r="K268" s="106">
        <v>93535</v>
      </c>
      <c r="L268" s="106">
        <v>441250</v>
      </c>
      <c r="M268" s="49" t="s">
        <v>223</v>
      </c>
      <c r="N268" s="178">
        <f>Radiocarbon!K267</f>
        <v>6835</v>
      </c>
      <c r="O268" s="266">
        <f>Radiocarbon!L267</f>
        <v>64</v>
      </c>
      <c r="P268" s="179">
        <f>Radiocarbon!P267</f>
        <v>7660</v>
      </c>
      <c r="Q268" s="179">
        <f>Radiocarbon!Q267</f>
        <v>7750</v>
      </c>
      <c r="R268" s="179">
        <f>Radiocarbon!R267</f>
        <v>7580</v>
      </c>
      <c r="S268" s="179">
        <f>Radiocarbon!S267</f>
        <v>7660</v>
      </c>
      <c r="T268" s="179">
        <f>Radiocarbon!T267</f>
        <v>7740</v>
      </c>
      <c r="U268" s="179">
        <f>Radiocarbon!U267</f>
        <v>7580</v>
      </c>
      <c r="V268" s="97" t="str">
        <f t="shared" si="153"/>
        <v>Local MHW and GW (Tidal ULD Z-GW) terrestrial indicator; Fen-wood peat</v>
      </c>
      <c r="W268" s="17" t="s">
        <v>396</v>
      </c>
      <c r="X268" s="17" t="s">
        <v>287</v>
      </c>
      <c r="Y268" s="107" t="s">
        <v>328</v>
      </c>
      <c r="Z268" s="107" t="s">
        <v>226</v>
      </c>
      <c r="AA268" s="143">
        <v>8.07</v>
      </c>
      <c r="AB268" s="143">
        <v>0.01</v>
      </c>
      <c r="AC268" s="135">
        <v>0</v>
      </c>
      <c r="AD268" s="127" t="s">
        <v>262</v>
      </c>
      <c r="AE268" s="144">
        <v>0.04</v>
      </c>
      <c r="AF268" s="127" t="s">
        <v>273</v>
      </c>
      <c r="AG268" s="181">
        <f t="shared" si="154"/>
        <v>0.1</v>
      </c>
      <c r="AH268" s="181">
        <f t="shared" si="155"/>
        <v>0.05</v>
      </c>
      <c r="AI268" s="182">
        <v>0.02</v>
      </c>
      <c r="AJ268" s="182">
        <v>0.05</v>
      </c>
      <c r="AK268" s="183">
        <f t="shared" si="151"/>
        <v>0.16140000000000002</v>
      </c>
      <c r="AL268" s="37" t="s">
        <v>8</v>
      </c>
      <c r="AM268" s="37" t="s">
        <v>8</v>
      </c>
      <c r="AN268" s="109">
        <v>0.01</v>
      </c>
      <c r="AO268" s="108" t="s">
        <v>8</v>
      </c>
      <c r="AP268" s="109">
        <v>0.02</v>
      </c>
      <c r="AQ268" s="108" t="s">
        <v>8</v>
      </c>
      <c r="AR268" s="108" t="s">
        <v>8</v>
      </c>
      <c r="AS268" s="108" t="s">
        <v>8</v>
      </c>
      <c r="AT268" s="108">
        <v>-10.37</v>
      </c>
      <c r="AU268" s="110" t="s">
        <v>228</v>
      </c>
      <c r="AV268" s="108">
        <v>-10.37</v>
      </c>
      <c r="AW268" s="111" t="s">
        <v>229</v>
      </c>
      <c r="AX268" s="130">
        <f t="shared" si="156"/>
        <v>0.17874551742631201</v>
      </c>
      <c r="AY268" s="130">
        <f t="shared" si="157"/>
        <v>7.681145747868609E-2</v>
      </c>
      <c r="AZ268" s="113" t="s">
        <v>8</v>
      </c>
      <c r="BA268" s="113" t="s">
        <v>8</v>
      </c>
      <c r="BB268" s="113" t="s">
        <v>8</v>
      </c>
      <c r="BC268" s="113" t="s">
        <v>8</v>
      </c>
      <c r="BD268" s="113" t="s">
        <v>8</v>
      </c>
      <c r="BE268" s="113">
        <v>0.9</v>
      </c>
      <c r="BF268" s="113" t="s">
        <v>8</v>
      </c>
      <c r="BG268" s="113" t="s">
        <v>8</v>
      </c>
      <c r="BH268" s="113" t="s">
        <v>8</v>
      </c>
      <c r="BI268" s="113" t="s">
        <v>8</v>
      </c>
      <c r="BJ268" s="123">
        <v>1</v>
      </c>
      <c r="BK268" s="124" t="s">
        <v>230</v>
      </c>
      <c r="BL268" s="124" t="s">
        <v>231</v>
      </c>
      <c r="BM268" s="124" t="s">
        <v>232</v>
      </c>
      <c r="BN268" s="115" t="s">
        <v>233</v>
      </c>
      <c r="BO268" s="42">
        <f t="shared" si="158"/>
        <v>0</v>
      </c>
      <c r="BP268" s="115">
        <v>0.1</v>
      </c>
      <c r="BQ268" s="116" t="str">
        <f t="shared" si="159"/>
        <v>n/a</v>
      </c>
      <c r="BR268" s="115" t="s">
        <v>8</v>
      </c>
      <c r="BS268" s="42" t="str">
        <f t="shared" si="160"/>
        <v>n/a</v>
      </c>
      <c r="BT268" s="115" t="s">
        <v>8</v>
      </c>
      <c r="BU268" s="115" t="s">
        <v>8</v>
      </c>
      <c r="BV268" s="66">
        <f t="shared" si="161"/>
        <v>1.5000000000000001E-2</v>
      </c>
      <c r="BW268" s="66">
        <f t="shared" si="162"/>
        <v>3.0042495765422006E-2</v>
      </c>
      <c r="BX268" s="66">
        <f t="shared" si="163"/>
        <v>0.53620000000000001</v>
      </c>
      <c r="BY268" s="44">
        <f t="shared" si="164"/>
        <v>9.2112371047541691E-2</v>
      </c>
      <c r="BZ268" s="67" t="s">
        <v>8</v>
      </c>
      <c r="CA268" s="67" t="s">
        <v>8</v>
      </c>
      <c r="CB268" s="73">
        <f t="shared" si="165"/>
        <v>-10.37</v>
      </c>
      <c r="CC268" s="73">
        <f t="shared" si="166"/>
        <v>0.20700848183544415</v>
      </c>
      <c r="CD268" s="73">
        <f t="shared" si="167"/>
        <v>0.1296246564192762</v>
      </c>
      <c r="CE268" s="90">
        <f t="shared" si="168"/>
        <v>-10.37</v>
      </c>
      <c r="CF268" s="90">
        <f t="shared" si="169"/>
        <v>0.20481689383446866</v>
      </c>
      <c r="CG268" s="90">
        <f t="shared" si="170"/>
        <v>0.12609520212918493</v>
      </c>
      <c r="CH268" s="90">
        <f t="shared" si="171"/>
        <v>-9.8187999999999995</v>
      </c>
      <c r="CI268" s="90">
        <f t="shared" si="172"/>
        <v>0.22657714017926744</v>
      </c>
      <c r="CJ268" s="90">
        <f t="shared" si="173"/>
        <v>0.15901962285144372</v>
      </c>
      <c r="CK268" s="91">
        <f t="shared" si="174"/>
        <v>-9.8187999999999995</v>
      </c>
      <c r="CL268" s="90">
        <f t="shared" si="175"/>
        <v>0.22657714017926744</v>
      </c>
      <c r="CM268" s="91">
        <f t="shared" si="176"/>
        <v>0.15901962285144372</v>
      </c>
      <c r="CN268" s="93" t="str">
        <f t="shared" si="177"/>
        <v>1;2;3</v>
      </c>
      <c r="CO268" s="138">
        <v>0</v>
      </c>
      <c r="CP268" s="209"/>
      <c r="CQ268" s="137"/>
      <c r="CR268" s="64" t="s">
        <v>234</v>
      </c>
      <c r="CS268" s="146">
        <v>0.5</v>
      </c>
      <c r="CT268" s="117" t="s">
        <v>235</v>
      </c>
      <c r="CU268" s="118">
        <f>IF(CX268="n/a","n/a",IF(EXACT(CX268,"Huibertgat/Eemshaven"),ROUND(
IF(IF(OR(ISBLANK(S268),S268="n/a"),P268,S268)&gt;pMHW!$C$3,0,
IF(IF(OR(ISBLANK(S268),S268="n/a"),P268,S268)&gt;pMHW!$D$3, (pMHW!$C$3-IF(OR(ISBLANK(S268),S268="n/a"),P268,S268))*LOOKUP(CX268,pMHW!$B$4:$B$8,pMHW!$M$4:$M$8),
IF(IF(OR(ISBLANK(S268),S268="n/a"),P268,S268)&gt;pMHW!$F$3,LOOKUP(CX268,pMHW!$B$4:$B$8,pMHW!$D$4:$D$8)+(pMHW!$D$3-IF(OR(ISBLANK(S268),S268="n/a"),P268,S268))*LOOKUP(CX268,pMHW!$B$4:$B$8,pMHW!$O$4:$O$8),
LOOKUP(CX268,pMHW!$B$4:$B$8,pMHW!$F$4:$F$8)))),1),
ROUND(
IF(IF(OR(ISBLANK(S268),S268="n/a"),P268,S268)&gt;pMHW!$C$3,0,
IF(IF(OR(ISBLANK(S268),S268="n/a"),P268,S268)&gt;pMHW!$D$3,(pMHW!$C$3-IF(OR(ISBLANK(S268),S268="n/a"),P268,S268))*LOOKUP(CX268,pMHW!$B$4:$B$8,pMHW!$M$4:$M$8),
IF(IF(OR(ISBLANK(S268),S268="n/a"),P268,S268)&gt;pMHW!$E$3,LOOKUP(CX268,pMHW!$B$4:$B$8,pMHW!$D$4:$D$8)+(pMHW!$D$3-IF(OR(ISBLANK(S268),S268="n/a"),P268,S268))*LOOKUP(CX268,pMHW!$B$4:$B$8,pMHW!$N$4:$N$8),
LOOKUP(CX268,pMHW!$B$4:$B$8,pMHW!$F$4:$F$8)))),1)))</f>
        <v>0.7</v>
      </c>
      <c r="CV268" s="117" t="s">
        <v>27</v>
      </c>
      <c r="CW268" s="119" t="str">
        <f t="shared" si="152"/>
        <v>FBE=0.5; pMHW=0.7 m</v>
      </c>
      <c r="CX268" s="119" t="s">
        <v>236</v>
      </c>
      <c r="CY268" s="165"/>
      <c r="CZ268" s="120">
        <f t="shared" si="178"/>
        <v>-7.0000000000000007E-2</v>
      </c>
      <c r="DA268" s="120">
        <f t="shared" si="179"/>
        <v>1.2E-2</v>
      </c>
      <c r="DB268" s="120">
        <v>-7.0489287376403809E-2</v>
      </c>
      <c r="DC268" s="120">
        <v>-5.8798380196094513E-2</v>
      </c>
      <c r="DD268" s="120">
        <v>-8.2098320126533508E-2</v>
      </c>
    </row>
    <row r="269" spans="1:108" s="35" customFormat="1" ht="12.75">
      <c r="A269" s="104" t="s">
        <v>1330</v>
      </c>
      <c r="B269" s="104" t="s">
        <v>1330</v>
      </c>
      <c r="C269" s="104" t="s">
        <v>680</v>
      </c>
      <c r="D269" s="99">
        <v>1978</v>
      </c>
      <c r="E269" s="136" t="s">
        <v>1331</v>
      </c>
      <c r="F269" s="136" t="s">
        <v>1332</v>
      </c>
      <c r="G269" s="96">
        <v>2</v>
      </c>
      <c r="H269" s="105" t="s">
        <v>222</v>
      </c>
      <c r="I269" s="56">
        <v>51.956283229999997</v>
      </c>
      <c r="J269" s="56">
        <v>4.4930071549999999</v>
      </c>
      <c r="K269" s="106">
        <v>93535</v>
      </c>
      <c r="L269" s="106">
        <v>441250</v>
      </c>
      <c r="M269" s="49" t="s">
        <v>223</v>
      </c>
      <c r="N269" s="178">
        <f>Radiocarbon!K268</f>
        <v>6850</v>
      </c>
      <c r="O269" s="266">
        <f>Radiocarbon!L268</f>
        <v>64</v>
      </c>
      <c r="P269" s="179">
        <f>Radiocarbon!P268</f>
        <v>7680</v>
      </c>
      <c r="Q269" s="179">
        <f>Radiocarbon!Q268</f>
        <v>7790</v>
      </c>
      <c r="R269" s="179">
        <f>Radiocarbon!R268</f>
        <v>7600</v>
      </c>
      <c r="S269" s="179">
        <f>Radiocarbon!S268</f>
        <v>7710</v>
      </c>
      <c r="T269" s="179">
        <f>Radiocarbon!T268</f>
        <v>7800</v>
      </c>
      <c r="U269" s="179">
        <f>Radiocarbon!U268</f>
        <v>7620</v>
      </c>
      <c r="V269" s="97" t="str">
        <f t="shared" si="153"/>
        <v>SL indicator point (SLIP RSL) and Regional minimum GW (SLIP G-ZW) terrestrial indicator; Fen-wood peat</v>
      </c>
      <c r="W269" s="17" t="s">
        <v>396</v>
      </c>
      <c r="X269" s="17" t="s">
        <v>287</v>
      </c>
      <c r="Y269" s="107" t="s">
        <v>328</v>
      </c>
      <c r="Z269" s="107" t="s">
        <v>226</v>
      </c>
      <c r="AA269" s="143">
        <v>8.43</v>
      </c>
      <c r="AB269" s="143">
        <v>0.01</v>
      </c>
      <c r="AC269" s="135">
        <v>0</v>
      </c>
      <c r="AD269" s="127" t="s">
        <v>262</v>
      </c>
      <c r="AE269" s="144">
        <v>0.04</v>
      </c>
      <c r="AF269" s="127" t="s">
        <v>273</v>
      </c>
      <c r="AG269" s="181">
        <f t="shared" si="154"/>
        <v>0.1</v>
      </c>
      <c r="AH269" s="181">
        <f t="shared" si="155"/>
        <v>0.05</v>
      </c>
      <c r="AI269" s="182">
        <v>0.02</v>
      </c>
      <c r="AJ269" s="182">
        <v>0.05</v>
      </c>
      <c r="AK269" s="183">
        <f t="shared" si="151"/>
        <v>0.1686</v>
      </c>
      <c r="AL269" s="37" t="s">
        <v>8</v>
      </c>
      <c r="AM269" s="37" t="s">
        <v>8</v>
      </c>
      <c r="AN269" s="109">
        <v>0.01</v>
      </c>
      <c r="AO269" s="108" t="s">
        <v>8</v>
      </c>
      <c r="AP269" s="109">
        <v>0.02</v>
      </c>
      <c r="AQ269" s="108" t="s">
        <v>8</v>
      </c>
      <c r="AR269" s="108" t="s">
        <v>8</v>
      </c>
      <c r="AS269" s="108" t="s">
        <v>8</v>
      </c>
      <c r="AT269" s="108">
        <v>-10.73</v>
      </c>
      <c r="AU269" s="110" t="s">
        <v>228</v>
      </c>
      <c r="AV269" s="108">
        <v>-10.73</v>
      </c>
      <c r="AW269" s="111" t="s">
        <v>229</v>
      </c>
      <c r="AX269" s="130">
        <f t="shared" si="156"/>
        <v>0.18527266393075909</v>
      </c>
      <c r="AY269" s="130">
        <f t="shared" si="157"/>
        <v>7.681145747868609E-2</v>
      </c>
      <c r="AZ269" s="113" t="s">
        <v>8</v>
      </c>
      <c r="BA269" s="113" t="s">
        <v>8</v>
      </c>
      <c r="BB269" s="113" t="s">
        <v>8</v>
      </c>
      <c r="BC269" s="113" t="s">
        <v>8</v>
      </c>
      <c r="BD269" s="113" t="s">
        <v>8</v>
      </c>
      <c r="BE269" s="113">
        <v>0.9</v>
      </c>
      <c r="BF269" s="113" t="s">
        <v>8</v>
      </c>
      <c r="BG269" s="113" t="s">
        <v>8</v>
      </c>
      <c r="BH269" s="113" t="s">
        <v>8</v>
      </c>
      <c r="BI269" s="113" t="s">
        <v>8</v>
      </c>
      <c r="BJ269" s="123">
        <v>0</v>
      </c>
      <c r="BK269" s="124" t="s">
        <v>230</v>
      </c>
      <c r="BL269" s="124" t="s">
        <v>231</v>
      </c>
      <c r="BM269" s="124" t="s">
        <v>232</v>
      </c>
      <c r="BN269" s="115" t="s">
        <v>113</v>
      </c>
      <c r="BO269" s="42">
        <f t="shared" si="158"/>
        <v>0.9</v>
      </c>
      <c r="BP269" s="115">
        <v>0.1</v>
      </c>
      <c r="BQ269" s="116">
        <f t="shared" si="159"/>
        <v>0.26249999999999996</v>
      </c>
      <c r="BR269" s="115" t="s">
        <v>8</v>
      </c>
      <c r="BS269" s="42">
        <f t="shared" si="160"/>
        <v>0.35</v>
      </c>
      <c r="BT269" s="115" t="s">
        <v>8</v>
      </c>
      <c r="BU269" s="115" t="s">
        <v>8</v>
      </c>
      <c r="BV269" s="66">
        <f t="shared" si="161"/>
        <v>1.5000000000000001E-2</v>
      </c>
      <c r="BW269" s="66">
        <f t="shared" si="162"/>
        <v>3.0042495765422006E-2</v>
      </c>
      <c r="BX269" s="66">
        <f t="shared" si="163"/>
        <v>0.53760000000000008</v>
      </c>
      <c r="BY269" s="44">
        <f t="shared" si="164"/>
        <v>9.2399610929916803E-2</v>
      </c>
      <c r="BZ269" s="67" t="s">
        <v>8</v>
      </c>
      <c r="CA269" s="67" t="s">
        <v>8</v>
      </c>
      <c r="CB269" s="73">
        <f t="shared" si="165"/>
        <v>-10.73</v>
      </c>
      <c r="CC269" s="73">
        <f t="shared" si="166"/>
        <v>0.21266995921336751</v>
      </c>
      <c r="CD269" s="73">
        <f t="shared" si="167"/>
        <v>0.1296246564192762</v>
      </c>
      <c r="CE269" s="90">
        <f t="shared" si="168"/>
        <v>-11.63</v>
      </c>
      <c r="CF269" s="90">
        <f t="shared" si="169"/>
        <v>0.33649994056463067</v>
      </c>
      <c r="CG269" s="90">
        <f t="shared" si="170"/>
        <v>0.29121512666755478</v>
      </c>
      <c r="CH269" s="90">
        <f t="shared" si="171"/>
        <v>-10.1774</v>
      </c>
      <c r="CI269" s="90">
        <f t="shared" si="172"/>
        <v>0.35024627000414349</v>
      </c>
      <c r="CJ269" s="90">
        <f t="shared" si="173"/>
        <v>0.3069959114578163</v>
      </c>
      <c r="CK269" s="91">
        <f t="shared" si="174"/>
        <v>-10.5274</v>
      </c>
      <c r="CL269" s="90">
        <f t="shared" si="175"/>
        <v>0.35024627000414349</v>
      </c>
      <c r="CM269" s="91">
        <f t="shared" si="176"/>
        <v>0.3069959114578163</v>
      </c>
      <c r="CN269" s="93" t="str">
        <f t="shared" si="177"/>
        <v>1;2;3</v>
      </c>
      <c r="CO269" s="138">
        <v>0</v>
      </c>
      <c r="CP269" s="209"/>
      <c r="CQ269" s="137"/>
      <c r="CR269" s="64" t="s">
        <v>234</v>
      </c>
      <c r="CS269" s="146">
        <v>0.5</v>
      </c>
      <c r="CT269" s="117" t="s">
        <v>235</v>
      </c>
      <c r="CU269" s="118">
        <f>IF(CX269="n/a","n/a",IF(EXACT(CX269,"Huibertgat/Eemshaven"),ROUND(
IF(IF(OR(ISBLANK(S269),S269="n/a"),P269,S269)&gt;pMHW!$C$3,0,
IF(IF(OR(ISBLANK(S269),S269="n/a"),P269,S269)&gt;pMHW!$D$3, (pMHW!$C$3-IF(OR(ISBLANK(S269),S269="n/a"),P269,S269))*LOOKUP(CX269,pMHW!$B$4:$B$8,pMHW!$M$4:$M$8),
IF(IF(OR(ISBLANK(S269),S269="n/a"),P269,S269)&gt;pMHW!$F$3,LOOKUP(CX269,pMHW!$B$4:$B$8,pMHW!$D$4:$D$8)+(pMHW!$D$3-IF(OR(ISBLANK(S269),S269="n/a"),P269,S269))*LOOKUP(CX269,pMHW!$B$4:$B$8,pMHW!$O$4:$O$8),
LOOKUP(CX269,pMHW!$B$4:$B$8,pMHW!$F$4:$F$8)))),1),
ROUND(
IF(IF(OR(ISBLANK(S269),S269="n/a"),P269,S269)&gt;pMHW!$C$3,0,
IF(IF(OR(ISBLANK(S269),S269="n/a"),P269,S269)&gt;pMHW!$D$3,(pMHW!$C$3-IF(OR(ISBLANK(S269),S269="n/a"),P269,S269))*LOOKUP(CX269,pMHW!$B$4:$B$8,pMHW!$M$4:$M$8),
IF(IF(OR(ISBLANK(S269),S269="n/a"),P269,S269)&gt;pMHW!$E$3,LOOKUP(CX269,pMHW!$B$4:$B$8,pMHW!$D$4:$D$8)+(pMHW!$D$3-IF(OR(ISBLANK(S269),S269="n/a"),P269,S269))*LOOKUP(CX269,pMHW!$B$4:$B$8,pMHW!$N$4:$N$8),
LOOKUP(CX269,pMHW!$B$4:$B$8,pMHW!$F$4:$F$8)))),1)))</f>
        <v>0.7</v>
      </c>
      <c r="CV269" s="117" t="s">
        <v>27</v>
      </c>
      <c r="CW269" s="119" t="str">
        <f t="shared" si="152"/>
        <v>FBE=0.5; pMHW=0.7 m</v>
      </c>
      <c r="CX269" s="119" t="s">
        <v>236</v>
      </c>
      <c r="CY269" s="165"/>
      <c r="CZ269" s="120">
        <f t="shared" si="178"/>
        <v>-7.0000000000000007E-2</v>
      </c>
      <c r="DA269" s="120">
        <f t="shared" si="179"/>
        <v>1.2E-2</v>
      </c>
      <c r="DB269" s="120">
        <v>-7.0489287376403809E-2</v>
      </c>
      <c r="DC269" s="120">
        <v>-5.8798380196094513E-2</v>
      </c>
      <c r="DD269" s="120">
        <v>-8.2098320126533508E-2</v>
      </c>
    </row>
    <row r="270" spans="1:108" s="35" customFormat="1" ht="12.75">
      <c r="A270" s="104" t="s">
        <v>1333</v>
      </c>
      <c r="B270" s="104" t="s">
        <v>1333</v>
      </c>
      <c r="C270" s="104" t="s">
        <v>680</v>
      </c>
      <c r="D270" s="99">
        <v>1978</v>
      </c>
      <c r="E270" s="136" t="s">
        <v>1334</v>
      </c>
      <c r="F270" s="136" t="s">
        <v>1335</v>
      </c>
      <c r="G270" s="96">
        <v>2</v>
      </c>
      <c r="H270" s="105" t="s">
        <v>222</v>
      </c>
      <c r="I270" s="56">
        <v>51.956283229999997</v>
      </c>
      <c r="J270" s="56">
        <v>4.4930071549999999</v>
      </c>
      <c r="K270" s="106">
        <v>93535</v>
      </c>
      <c r="L270" s="106">
        <v>441250</v>
      </c>
      <c r="M270" s="49" t="s">
        <v>223</v>
      </c>
      <c r="N270" s="178">
        <f>Radiocarbon!K269</f>
        <v>6920</v>
      </c>
      <c r="O270" s="266">
        <f>Radiocarbon!L269</f>
        <v>67</v>
      </c>
      <c r="P270" s="179">
        <f>Radiocarbon!P269</f>
        <v>7750</v>
      </c>
      <c r="Q270" s="179">
        <f>Radiocarbon!Q269</f>
        <v>7920</v>
      </c>
      <c r="R270" s="179">
        <f>Radiocarbon!R269</f>
        <v>7660</v>
      </c>
      <c r="S270" s="179">
        <f>Radiocarbon!S269</f>
        <v>7810</v>
      </c>
      <c r="T270" s="179">
        <f>Radiocarbon!T269</f>
        <v>7930</v>
      </c>
      <c r="U270" s="179">
        <f>Radiocarbon!U269</f>
        <v>7680</v>
      </c>
      <c r="V270" s="97" t="str">
        <f t="shared" si="153"/>
        <v>SL indicator point (SLIP RSL) and Regional minimum GW (SLIP G-ZW) terrestrial indicator; Fen-wood peat</v>
      </c>
      <c r="W270" s="17" t="s">
        <v>396</v>
      </c>
      <c r="X270" s="17" t="s">
        <v>287</v>
      </c>
      <c r="Y270" s="107" t="s">
        <v>328</v>
      </c>
      <c r="Z270" s="107" t="s">
        <v>226</v>
      </c>
      <c r="AA270" s="143">
        <v>8.86</v>
      </c>
      <c r="AB270" s="143">
        <v>0.01</v>
      </c>
      <c r="AC270" s="135">
        <v>0</v>
      </c>
      <c r="AD270" s="127" t="s">
        <v>262</v>
      </c>
      <c r="AE270" s="144">
        <v>0.03</v>
      </c>
      <c r="AF270" s="127" t="s">
        <v>273</v>
      </c>
      <c r="AG270" s="181">
        <f t="shared" si="154"/>
        <v>7.4999999999999997E-2</v>
      </c>
      <c r="AH270" s="181">
        <f t="shared" si="155"/>
        <v>3.7499999999999999E-2</v>
      </c>
      <c r="AI270" s="182">
        <v>0.02</v>
      </c>
      <c r="AJ270" s="182">
        <v>0.05</v>
      </c>
      <c r="AK270" s="183">
        <f t="shared" si="151"/>
        <v>0.1772</v>
      </c>
      <c r="AL270" s="37" t="s">
        <v>8</v>
      </c>
      <c r="AM270" s="37" t="s">
        <v>8</v>
      </c>
      <c r="AN270" s="109">
        <v>0.01</v>
      </c>
      <c r="AO270" s="108" t="s">
        <v>8</v>
      </c>
      <c r="AP270" s="109">
        <v>0.02</v>
      </c>
      <c r="AQ270" s="108" t="s">
        <v>8</v>
      </c>
      <c r="AR270" s="108" t="s">
        <v>8</v>
      </c>
      <c r="AS270" s="108" t="s">
        <v>8</v>
      </c>
      <c r="AT270" s="108">
        <v>-11.135</v>
      </c>
      <c r="AU270" s="110" t="s">
        <v>228</v>
      </c>
      <c r="AV270" s="108">
        <v>-11.135</v>
      </c>
      <c r="AW270" s="111" t="s">
        <v>229</v>
      </c>
      <c r="AX270" s="130">
        <f t="shared" si="156"/>
        <v>0.19027897939604363</v>
      </c>
      <c r="AY270" s="130">
        <f t="shared" si="157"/>
        <v>6.9327123119310247E-2</v>
      </c>
      <c r="AZ270" s="113" t="s">
        <v>8</v>
      </c>
      <c r="BA270" s="113" t="s">
        <v>8</v>
      </c>
      <c r="BB270" s="113" t="s">
        <v>8</v>
      </c>
      <c r="BC270" s="113" t="s">
        <v>8</v>
      </c>
      <c r="BD270" s="113" t="s">
        <v>8</v>
      </c>
      <c r="BE270" s="113">
        <v>0.9</v>
      </c>
      <c r="BF270" s="113" t="s">
        <v>8</v>
      </c>
      <c r="BG270" s="113" t="s">
        <v>8</v>
      </c>
      <c r="BH270" s="113" t="s">
        <v>8</v>
      </c>
      <c r="BI270" s="113" t="s">
        <v>8</v>
      </c>
      <c r="BJ270" s="123">
        <v>0</v>
      </c>
      <c r="BK270" s="124" t="s">
        <v>230</v>
      </c>
      <c r="BL270" s="124" t="s">
        <v>231</v>
      </c>
      <c r="BM270" s="124" t="s">
        <v>232</v>
      </c>
      <c r="BN270" s="115" t="s">
        <v>113</v>
      </c>
      <c r="BO270" s="42">
        <f t="shared" si="158"/>
        <v>0.9</v>
      </c>
      <c r="BP270" s="115">
        <v>0.1</v>
      </c>
      <c r="BQ270" s="116">
        <f t="shared" si="159"/>
        <v>0.26249999999999996</v>
      </c>
      <c r="BR270" s="115" t="s">
        <v>8</v>
      </c>
      <c r="BS270" s="42">
        <f t="shared" si="160"/>
        <v>0.35</v>
      </c>
      <c r="BT270" s="115" t="s">
        <v>8</v>
      </c>
      <c r="BU270" s="115" t="s">
        <v>8</v>
      </c>
      <c r="BV270" s="66">
        <f t="shared" si="161"/>
        <v>1.5000000000000001E-2</v>
      </c>
      <c r="BW270" s="66">
        <f t="shared" si="162"/>
        <v>3.0042495765422006E-2</v>
      </c>
      <c r="BX270" s="66">
        <f t="shared" si="163"/>
        <v>0.54249999999999998</v>
      </c>
      <c r="BY270" s="44">
        <f t="shared" si="164"/>
        <v>9.3444154445315619E-2</v>
      </c>
      <c r="BZ270" s="67" t="s">
        <v>8</v>
      </c>
      <c r="CA270" s="67" t="s">
        <v>8</v>
      </c>
      <c r="CB270" s="73">
        <f t="shared" si="165"/>
        <v>-11.135</v>
      </c>
      <c r="CC270" s="73">
        <f t="shared" si="166"/>
        <v>0.21704525231346433</v>
      </c>
      <c r="CD270" s="73">
        <f t="shared" si="167"/>
        <v>0.12533475795570598</v>
      </c>
      <c r="CE270" s="90">
        <f t="shared" si="168"/>
        <v>-12.035</v>
      </c>
      <c r="CF270" s="90">
        <f t="shared" si="169"/>
        <v>0.33928209501829004</v>
      </c>
      <c r="CG270" s="90">
        <f t="shared" si="170"/>
        <v>0.28933112518358611</v>
      </c>
      <c r="CH270" s="90">
        <f t="shared" si="171"/>
        <v>-10.577499999999999</v>
      </c>
      <c r="CI270" s="90">
        <f t="shared" si="172"/>
        <v>0.35319499083624528</v>
      </c>
      <c r="CJ270" s="90">
        <f t="shared" si="173"/>
        <v>0.30552718627286735</v>
      </c>
      <c r="CK270" s="91">
        <f t="shared" si="174"/>
        <v>-10.927499999999998</v>
      </c>
      <c r="CL270" s="90">
        <f t="shared" si="175"/>
        <v>0.35319499083624528</v>
      </c>
      <c r="CM270" s="91">
        <f t="shared" si="176"/>
        <v>0.30552718627286735</v>
      </c>
      <c r="CN270" s="93" t="str">
        <f t="shared" si="177"/>
        <v>1;2;3</v>
      </c>
      <c r="CO270" s="138">
        <v>0</v>
      </c>
      <c r="CP270" s="209"/>
      <c r="CQ270" s="137"/>
      <c r="CR270" s="64" t="s">
        <v>234</v>
      </c>
      <c r="CS270" s="146">
        <v>0.5</v>
      </c>
      <c r="CT270" s="117" t="s">
        <v>235</v>
      </c>
      <c r="CU270" s="118">
        <f>IF(CX270="n/a","n/a",IF(EXACT(CX270,"Huibertgat/Eemshaven"),ROUND(
IF(IF(OR(ISBLANK(S270),S270="n/a"),P270,S270)&gt;pMHW!$C$3,0,
IF(IF(OR(ISBLANK(S270),S270="n/a"),P270,S270)&gt;pMHW!$D$3, (pMHW!$C$3-IF(OR(ISBLANK(S270),S270="n/a"),P270,S270))*LOOKUP(CX270,pMHW!$B$4:$B$8,pMHW!$M$4:$M$8),
IF(IF(OR(ISBLANK(S270),S270="n/a"),P270,S270)&gt;pMHW!$F$3,LOOKUP(CX270,pMHW!$B$4:$B$8,pMHW!$D$4:$D$8)+(pMHW!$D$3-IF(OR(ISBLANK(S270),S270="n/a"),P270,S270))*LOOKUP(CX270,pMHW!$B$4:$B$8,pMHW!$O$4:$O$8),
LOOKUP(CX270,pMHW!$B$4:$B$8,pMHW!$F$4:$F$8)))),1),
ROUND(
IF(IF(OR(ISBLANK(S270),S270="n/a"),P270,S270)&gt;pMHW!$C$3,0,
IF(IF(OR(ISBLANK(S270),S270="n/a"),P270,S270)&gt;pMHW!$D$3,(pMHW!$C$3-IF(OR(ISBLANK(S270),S270="n/a"),P270,S270))*LOOKUP(CX270,pMHW!$B$4:$B$8,pMHW!$M$4:$M$8),
IF(IF(OR(ISBLANK(S270),S270="n/a"),P270,S270)&gt;pMHW!$E$3,LOOKUP(CX270,pMHW!$B$4:$B$8,pMHW!$D$4:$D$8)+(pMHW!$D$3-IF(OR(ISBLANK(S270),S270="n/a"),P270,S270))*LOOKUP(CX270,pMHW!$B$4:$B$8,pMHW!$N$4:$N$8),
LOOKUP(CX270,pMHW!$B$4:$B$8,pMHW!$F$4:$F$8)))),1)))</f>
        <v>0.7</v>
      </c>
      <c r="CV270" s="117" t="s">
        <v>27</v>
      </c>
      <c r="CW270" s="119" t="str">
        <f t="shared" si="152"/>
        <v>FBE=0.5; pMHW=0.7 m</v>
      </c>
      <c r="CX270" s="119" t="s">
        <v>236</v>
      </c>
      <c r="CY270" s="165"/>
      <c r="CZ270" s="120">
        <f t="shared" si="178"/>
        <v>-7.0000000000000007E-2</v>
      </c>
      <c r="DA270" s="120">
        <f t="shared" si="179"/>
        <v>1.2E-2</v>
      </c>
      <c r="DB270" s="120">
        <v>-7.0489287376403809E-2</v>
      </c>
      <c r="DC270" s="120">
        <v>-5.8798380196094513E-2</v>
      </c>
      <c r="DD270" s="120">
        <v>-8.2098320126533508E-2</v>
      </c>
    </row>
    <row r="271" spans="1:108" s="35" customFormat="1" ht="12.75">
      <c r="A271" s="136" t="s">
        <v>1336</v>
      </c>
      <c r="B271" s="136" t="s">
        <v>1336</v>
      </c>
      <c r="C271" s="104" t="s">
        <v>680</v>
      </c>
      <c r="D271" s="99">
        <v>1978</v>
      </c>
      <c r="E271" s="136" t="s">
        <v>1337</v>
      </c>
      <c r="F271" s="136" t="s">
        <v>1338</v>
      </c>
      <c r="G271" s="96">
        <v>2</v>
      </c>
      <c r="H271" s="105" t="s">
        <v>222</v>
      </c>
      <c r="I271" s="56">
        <v>51.956283229999997</v>
      </c>
      <c r="J271" s="56">
        <v>4.4930071549999999</v>
      </c>
      <c r="K271" s="106">
        <v>93535</v>
      </c>
      <c r="L271" s="106">
        <v>441250</v>
      </c>
      <c r="M271" s="49" t="s">
        <v>223</v>
      </c>
      <c r="N271" s="178">
        <f>Radiocarbon!K270</f>
        <v>7105</v>
      </c>
      <c r="O271" s="266">
        <f>Radiocarbon!L270</f>
        <v>64</v>
      </c>
      <c r="P271" s="179">
        <f>Radiocarbon!P270</f>
        <v>7930</v>
      </c>
      <c r="Q271" s="179">
        <f>Radiocarbon!Q270</f>
        <v>8020</v>
      </c>
      <c r="R271" s="179">
        <f>Radiocarbon!R270</f>
        <v>7840</v>
      </c>
      <c r="S271" s="179">
        <f>Radiocarbon!S270</f>
        <v>7910</v>
      </c>
      <c r="T271" s="179">
        <f>Radiocarbon!T270</f>
        <v>8010</v>
      </c>
      <c r="U271" s="179">
        <f>Radiocarbon!U270</f>
        <v>7800</v>
      </c>
      <c r="V271" s="97" t="str">
        <f t="shared" si="153"/>
        <v>SL indicator point (SLIP RSL) and Regional minimum GW (SLIP G-ZW) terrestrial indicator; Fen-wood peat</v>
      </c>
      <c r="W271" s="17" t="s">
        <v>396</v>
      </c>
      <c r="X271" s="17" t="s">
        <v>287</v>
      </c>
      <c r="Y271" s="107" t="s">
        <v>328</v>
      </c>
      <c r="Z271" s="107" t="s">
        <v>226</v>
      </c>
      <c r="AA271" s="143">
        <v>9.48</v>
      </c>
      <c r="AB271" s="143">
        <v>0.02</v>
      </c>
      <c r="AC271" s="135">
        <v>0</v>
      </c>
      <c r="AD271" s="127" t="s">
        <v>262</v>
      </c>
      <c r="AE271" s="144">
        <v>0.04</v>
      </c>
      <c r="AF271" s="127" t="s">
        <v>273</v>
      </c>
      <c r="AG271" s="181">
        <f t="shared" si="154"/>
        <v>0.1</v>
      </c>
      <c r="AH271" s="181">
        <f t="shared" si="155"/>
        <v>0.05</v>
      </c>
      <c r="AI271" s="182">
        <v>0.02</v>
      </c>
      <c r="AJ271" s="182">
        <v>0.05</v>
      </c>
      <c r="AK271" s="183">
        <f t="shared" si="151"/>
        <v>0.18960000000000002</v>
      </c>
      <c r="AL271" s="37" t="s">
        <v>8</v>
      </c>
      <c r="AM271" s="37" t="s">
        <v>8</v>
      </c>
      <c r="AN271" s="109">
        <v>0.01</v>
      </c>
      <c r="AO271" s="108" t="s">
        <v>8</v>
      </c>
      <c r="AP271" s="109">
        <v>0.02</v>
      </c>
      <c r="AQ271" s="108" t="s">
        <v>8</v>
      </c>
      <c r="AR271" s="108" t="s">
        <v>8</v>
      </c>
      <c r="AS271" s="108" t="s">
        <v>8</v>
      </c>
      <c r="AT271" s="108">
        <v>-11.78</v>
      </c>
      <c r="AU271" s="110" t="s">
        <v>228</v>
      </c>
      <c r="AV271" s="108">
        <v>-11.78</v>
      </c>
      <c r="AW271" s="111" t="s">
        <v>229</v>
      </c>
      <c r="AX271" s="130">
        <f t="shared" si="156"/>
        <v>0.20456822822716145</v>
      </c>
      <c r="AY271" s="130">
        <f t="shared" si="157"/>
        <v>7.681145747868609E-2</v>
      </c>
      <c r="AZ271" s="113" t="s">
        <v>8</v>
      </c>
      <c r="BA271" s="113" t="s">
        <v>8</v>
      </c>
      <c r="BB271" s="113" t="s">
        <v>8</v>
      </c>
      <c r="BC271" s="113" t="s">
        <v>8</v>
      </c>
      <c r="BD271" s="113" t="s">
        <v>8</v>
      </c>
      <c r="BE271" s="113">
        <v>0.9</v>
      </c>
      <c r="BF271" s="113" t="s">
        <v>8</v>
      </c>
      <c r="BG271" s="113" t="s">
        <v>8</v>
      </c>
      <c r="BH271" s="113" t="s">
        <v>8</v>
      </c>
      <c r="BI271" s="113" t="s">
        <v>8</v>
      </c>
      <c r="BJ271" s="123">
        <v>0</v>
      </c>
      <c r="BK271" s="124" t="s">
        <v>230</v>
      </c>
      <c r="BL271" s="124" t="s">
        <v>231</v>
      </c>
      <c r="BM271" s="124" t="s">
        <v>232</v>
      </c>
      <c r="BN271" s="115" t="s">
        <v>113</v>
      </c>
      <c r="BO271" s="42">
        <f t="shared" si="158"/>
        <v>0.9</v>
      </c>
      <c r="BP271" s="115">
        <v>0.1</v>
      </c>
      <c r="BQ271" s="116">
        <f t="shared" si="159"/>
        <v>0.22499999999999998</v>
      </c>
      <c r="BR271" s="115" t="s">
        <v>8</v>
      </c>
      <c r="BS271" s="42">
        <f t="shared" si="160"/>
        <v>0.3</v>
      </c>
      <c r="BT271" s="115" t="s">
        <v>8</v>
      </c>
      <c r="BU271" s="115" t="s">
        <v>8</v>
      </c>
      <c r="BV271" s="66">
        <f t="shared" si="161"/>
        <v>3.0000000000000002E-2</v>
      </c>
      <c r="BW271" s="66">
        <f t="shared" si="162"/>
        <v>3.0169623916475933E-2</v>
      </c>
      <c r="BX271" s="66">
        <f t="shared" si="163"/>
        <v>0.55510000000000004</v>
      </c>
      <c r="BY271" s="44">
        <f t="shared" si="164"/>
        <v>9.5368315493144784E-2</v>
      </c>
      <c r="BZ271" s="67" t="s">
        <v>8</v>
      </c>
      <c r="CA271" s="67" t="s">
        <v>8</v>
      </c>
      <c r="CB271" s="73">
        <f t="shared" si="165"/>
        <v>-11.78</v>
      </c>
      <c r="CC271" s="73">
        <f t="shared" si="166"/>
        <v>0.2296918940826202</v>
      </c>
      <c r="CD271" s="73">
        <f t="shared" si="167"/>
        <v>0.12965417928960718</v>
      </c>
      <c r="CE271" s="90">
        <f t="shared" si="168"/>
        <v>-12.68</v>
      </c>
      <c r="CF271" s="90">
        <f t="shared" si="169"/>
        <v>0.32011429208955983</v>
      </c>
      <c r="CG271" s="90">
        <f t="shared" si="170"/>
        <v>0.2579244075305786</v>
      </c>
      <c r="CH271" s="90">
        <f t="shared" si="171"/>
        <v>-11.194900000000001</v>
      </c>
      <c r="CI271" s="90">
        <f t="shared" si="172"/>
        <v>0.33537811766312603</v>
      </c>
      <c r="CJ271" s="90">
        <f t="shared" si="173"/>
        <v>0.27664114265101925</v>
      </c>
      <c r="CK271" s="91">
        <f t="shared" si="174"/>
        <v>-11.494900000000001</v>
      </c>
      <c r="CL271" s="90">
        <f t="shared" si="175"/>
        <v>0.33537811766312603</v>
      </c>
      <c r="CM271" s="91">
        <f t="shared" si="176"/>
        <v>0.27664114265101925</v>
      </c>
      <c r="CN271" s="93" t="str">
        <f t="shared" si="177"/>
        <v>1;2;3</v>
      </c>
      <c r="CO271" s="138">
        <v>0</v>
      </c>
      <c r="CP271" s="209"/>
      <c r="CQ271" s="137"/>
      <c r="CR271" s="64" t="s">
        <v>234</v>
      </c>
      <c r="CS271" s="146">
        <v>0.5</v>
      </c>
      <c r="CT271" s="117" t="s">
        <v>235</v>
      </c>
      <c r="CU271" s="118">
        <f>IF(CX271="n/a","n/a",IF(EXACT(CX271,"Huibertgat/Eemshaven"),ROUND(
IF(IF(OR(ISBLANK(S271),S271="n/a"),P271,S271)&gt;pMHW!$C$3,0,
IF(IF(OR(ISBLANK(S271),S271="n/a"),P271,S271)&gt;pMHW!$D$3, (pMHW!$C$3-IF(OR(ISBLANK(S271),S271="n/a"),P271,S271))*LOOKUP(CX271,pMHW!$B$4:$B$8,pMHW!$M$4:$M$8),
IF(IF(OR(ISBLANK(S271),S271="n/a"),P271,S271)&gt;pMHW!$F$3,LOOKUP(CX271,pMHW!$B$4:$B$8,pMHW!$D$4:$D$8)+(pMHW!$D$3-IF(OR(ISBLANK(S271),S271="n/a"),P271,S271))*LOOKUP(CX271,pMHW!$B$4:$B$8,pMHW!$O$4:$O$8),
LOOKUP(CX271,pMHW!$B$4:$B$8,pMHW!$F$4:$F$8)))),1),
ROUND(
IF(IF(OR(ISBLANK(S271),S271="n/a"),P271,S271)&gt;pMHW!$C$3,0,
IF(IF(OR(ISBLANK(S271),S271="n/a"),P271,S271)&gt;pMHW!$D$3,(pMHW!$C$3-IF(OR(ISBLANK(S271),S271="n/a"),P271,S271))*LOOKUP(CX271,pMHW!$B$4:$B$8,pMHW!$M$4:$M$8),
IF(IF(OR(ISBLANK(S271),S271="n/a"),P271,S271)&gt;pMHW!$E$3,LOOKUP(CX271,pMHW!$B$4:$B$8,pMHW!$D$4:$D$8)+(pMHW!$D$3-IF(OR(ISBLANK(S271),S271="n/a"),P271,S271))*LOOKUP(CX271,pMHW!$B$4:$B$8,pMHW!$N$4:$N$8),
LOOKUP(CX271,pMHW!$B$4:$B$8,pMHW!$F$4:$F$8)))),1)))</f>
        <v>0.6</v>
      </c>
      <c r="CV271" s="117" t="s">
        <v>27</v>
      </c>
      <c r="CW271" s="119" t="str">
        <f t="shared" si="152"/>
        <v>FBE=0.5; pMHW=0.6 m</v>
      </c>
      <c r="CX271" s="119" t="s">
        <v>236</v>
      </c>
      <c r="CY271" s="165"/>
      <c r="CZ271" s="120">
        <f t="shared" si="178"/>
        <v>-7.0000000000000007E-2</v>
      </c>
      <c r="DA271" s="120">
        <f t="shared" si="179"/>
        <v>1.2E-2</v>
      </c>
      <c r="DB271" s="120">
        <v>-7.0489287376403809E-2</v>
      </c>
      <c r="DC271" s="120">
        <v>-5.8798380196094513E-2</v>
      </c>
      <c r="DD271" s="120">
        <v>-8.2098320126533508E-2</v>
      </c>
    </row>
    <row r="272" spans="1:108" s="35" customFormat="1" ht="12.75">
      <c r="A272" s="104" t="s">
        <v>2319</v>
      </c>
      <c r="B272" s="104" t="s">
        <v>2319</v>
      </c>
      <c r="C272" s="104" t="s">
        <v>779</v>
      </c>
      <c r="D272" s="99">
        <v>1978</v>
      </c>
      <c r="E272" s="136" t="s">
        <v>2320</v>
      </c>
      <c r="F272" s="136" t="s">
        <v>2321</v>
      </c>
      <c r="G272" s="96">
        <v>2</v>
      </c>
      <c r="H272" s="105" t="s">
        <v>457</v>
      </c>
      <c r="I272" s="56">
        <v>52.705521609999998</v>
      </c>
      <c r="J272" s="56">
        <v>5.1353876930000002</v>
      </c>
      <c r="K272" s="106">
        <v>137980</v>
      </c>
      <c r="L272" s="106">
        <v>524265</v>
      </c>
      <c r="M272" s="49" t="s">
        <v>223</v>
      </c>
      <c r="N272" s="178">
        <f>Radiocarbon!K271</f>
        <v>6845</v>
      </c>
      <c r="O272" s="266">
        <f>Radiocarbon!L271</f>
        <v>110</v>
      </c>
      <c r="P272" s="179">
        <f>Radiocarbon!P271</f>
        <v>7680</v>
      </c>
      <c r="Q272" s="179">
        <f>Radiocarbon!Q271</f>
        <v>7780</v>
      </c>
      <c r="R272" s="179">
        <f>Radiocarbon!R271</f>
        <v>7580</v>
      </c>
      <c r="S272" s="179" t="str">
        <f>Radiocarbon!S271</f>
        <v>n/a</v>
      </c>
      <c r="T272" s="179" t="str">
        <f>Radiocarbon!T271</f>
        <v>n/a</v>
      </c>
      <c r="U272" s="179" t="str">
        <f>Radiocarbon!U271</f>
        <v>n/a</v>
      </c>
      <c r="V272" s="97" t="str">
        <f t="shared" si="153"/>
        <v>SL indicator point (SLIP RSL) and Regional minimum GW (SLIP G-ZW) terrestrial indicator; Gyttja</v>
      </c>
      <c r="W272" s="17" t="s">
        <v>2322</v>
      </c>
      <c r="X272" s="97" t="s">
        <v>2323</v>
      </c>
      <c r="Y272" s="97" t="s">
        <v>302</v>
      </c>
      <c r="Z272" s="97" t="s">
        <v>226</v>
      </c>
      <c r="AA272" s="36">
        <v>11.21</v>
      </c>
      <c r="AB272" s="133">
        <v>0.18</v>
      </c>
      <c r="AC272" s="36">
        <v>0</v>
      </c>
      <c r="AD272" s="148" t="s">
        <v>296</v>
      </c>
      <c r="AE272" s="59">
        <v>1.9999999999999574E-2</v>
      </c>
      <c r="AF272" s="61" t="s">
        <v>227</v>
      </c>
      <c r="AG272" s="181">
        <f t="shared" si="154"/>
        <v>4.9999999999998934E-2</v>
      </c>
      <c r="AH272" s="181">
        <f t="shared" si="155"/>
        <v>2.4999999999999467E-2</v>
      </c>
      <c r="AI272" s="181">
        <v>0.02</v>
      </c>
      <c r="AJ272" s="181">
        <v>0.05</v>
      </c>
      <c r="AK272" s="181">
        <v>0</v>
      </c>
      <c r="AL272" s="37" t="s">
        <v>8</v>
      </c>
      <c r="AM272" s="37" t="s">
        <v>8</v>
      </c>
      <c r="AN272" s="129">
        <v>0.03</v>
      </c>
      <c r="AO272" s="37" t="s">
        <v>8</v>
      </c>
      <c r="AP272" s="129">
        <v>0.02</v>
      </c>
      <c r="AQ272" s="108" t="s">
        <v>8</v>
      </c>
      <c r="AR272" s="108" t="s">
        <v>8</v>
      </c>
      <c r="AS272" s="108" t="s">
        <v>8</v>
      </c>
      <c r="AT272" s="108">
        <v>-12.41</v>
      </c>
      <c r="AU272" s="110" t="s">
        <v>228</v>
      </c>
      <c r="AV272" s="108">
        <v>-12.41</v>
      </c>
      <c r="AW272" s="111" t="s">
        <v>229</v>
      </c>
      <c r="AX272" s="130">
        <f t="shared" si="156"/>
        <v>6.9462219947248841E-2</v>
      </c>
      <c r="AY272" s="130">
        <f t="shared" si="157"/>
        <v>6.9462219947248841E-2</v>
      </c>
      <c r="AZ272" s="113" t="s">
        <v>8</v>
      </c>
      <c r="BA272" s="113" t="s">
        <v>8</v>
      </c>
      <c r="BB272" s="113" t="s">
        <v>8</v>
      </c>
      <c r="BC272" s="113" t="s">
        <v>8</v>
      </c>
      <c r="BD272" s="113" t="s">
        <v>8</v>
      </c>
      <c r="BE272" s="113">
        <v>0.8</v>
      </c>
      <c r="BF272" s="113" t="s">
        <v>8</v>
      </c>
      <c r="BG272" s="113" t="s">
        <v>8</v>
      </c>
      <c r="BH272" s="113" t="s">
        <v>8</v>
      </c>
      <c r="BI272" s="113" t="s">
        <v>8</v>
      </c>
      <c r="BJ272" s="123">
        <v>0</v>
      </c>
      <c r="BK272" s="114" t="s">
        <v>230</v>
      </c>
      <c r="BL272" s="124" t="s">
        <v>376</v>
      </c>
      <c r="BM272" s="124" t="s">
        <v>232</v>
      </c>
      <c r="BN272" s="115" t="s">
        <v>2156</v>
      </c>
      <c r="BO272" s="42">
        <f t="shared" si="158"/>
        <v>5.0000000000000044E-2</v>
      </c>
      <c r="BP272" s="115">
        <v>0.5</v>
      </c>
      <c r="BQ272" s="116">
        <f t="shared" si="159"/>
        <v>0.22499999999999998</v>
      </c>
      <c r="BR272" s="115" t="s">
        <v>8</v>
      </c>
      <c r="BS272" s="42">
        <f t="shared" si="160"/>
        <v>0.3</v>
      </c>
      <c r="BT272" s="115" t="s">
        <v>8</v>
      </c>
      <c r="BU272" s="115" t="s">
        <v>8</v>
      </c>
      <c r="BV272" s="66">
        <f t="shared" si="161"/>
        <v>0.26999999999999996</v>
      </c>
      <c r="BW272" s="66">
        <f t="shared" si="162"/>
        <v>4.1553613419163957E-2</v>
      </c>
      <c r="BX272" s="66">
        <f t="shared" si="163"/>
        <v>0.8832000000000001</v>
      </c>
      <c r="BY272" s="44">
        <f t="shared" si="164"/>
        <v>0.14637245779175809</v>
      </c>
      <c r="BZ272" s="67" t="s">
        <v>8</v>
      </c>
      <c r="CA272" s="67" t="s">
        <v>8</v>
      </c>
      <c r="CB272" s="73">
        <f t="shared" si="165"/>
        <v>-11.66</v>
      </c>
      <c r="CC272" s="73">
        <f t="shared" si="166"/>
        <v>0.50650933139300536</v>
      </c>
      <c r="CD272" s="73">
        <f t="shared" si="167"/>
        <v>0.50650933139300536</v>
      </c>
      <c r="CE272" s="90">
        <f t="shared" si="168"/>
        <v>-12.46</v>
      </c>
      <c r="CF272" s="90">
        <f t="shared" si="169"/>
        <v>0.55267531155281391</v>
      </c>
      <c r="CG272" s="90">
        <f t="shared" si="170"/>
        <v>0.55267531155281391</v>
      </c>
      <c r="CH272" s="90">
        <f t="shared" si="171"/>
        <v>-10.5068</v>
      </c>
      <c r="CI272" s="90">
        <f t="shared" si="172"/>
        <v>0.57323782079359464</v>
      </c>
      <c r="CJ272" s="90">
        <f t="shared" si="173"/>
        <v>0.57323782079359464</v>
      </c>
      <c r="CK272" s="91">
        <f t="shared" si="174"/>
        <v>-10.806800000000001</v>
      </c>
      <c r="CL272" s="90">
        <f t="shared" si="175"/>
        <v>0.57323782079359464</v>
      </c>
      <c r="CM272" s="91">
        <f t="shared" si="176"/>
        <v>0.57323782079359464</v>
      </c>
      <c r="CN272" s="93" t="str">
        <f t="shared" si="177"/>
        <v>1;2;3</v>
      </c>
      <c r="CO272" s="138">
        <v>0</v>
      </c>
      <c r="CP272" s="209"/>
      <c r="CQ272" s="137"/>
      <c r="CR272" s="64" t="s">
        <v>234</v>
      </c>
      <c r="CS272" s="164">
        <v>0.5</v>
      </c>
      <c r="CT272" s="117" t="s">
        <v>235</v>
      </c>
      <c r="CU272" s="118">
        <f>IF(CX272="n/a","n/a",IF(EXACT(CX272,"Huibertgat/Eemshaven"),ROUND(
IF(IF(OR(ISBLANK(S272),S272="n/a"),P272,S272)&gt;pMHW!$C$3,0,
IF(IF(OR(ISBLANK(S272),S272="n/a"),P272,S272)&gt;pMHW!$D$3, (pMHW!$C$3-IF(OR(ISBLANK(S272),S272="n/a"),P272,S272))*LOOKUP(CX272,pMHW!$B$4:$B$8,pMHW!$M$4:$M$8),
IF(IF(OR(ISBLANK(S272),S272="n/a"),P272,S272)&gt;pMHW!$F$3,LOOKUP(CX272,pMHW!$B$4:$B$8,pMHW!$D$4:$D$8)+(pMHW!$D$3-IF(OR(ISBLANK(S272),S272="n/a"),P272,S272))*LOOKUP(CX272,pMHW!$B$4:$B$8,pMHW!$O$4:$O$8),
LOOKUP(CX272,pMHW!$B$4:$B$8,pMHW!$F$4:$F$8)))),1),
ROUND(
IF(IF(OR(ISBLANK(S272),S272="n/a"),P272,S272)&gt;pMHW!$C$3,0,
IF(IF(OR(ISBLANK(S272),S272="n/a"),P272,S272)&gt;pMHW!$D$3,(pMHW!$C$3-IF(OR(ISBLANK(S272),S272="n/a"),P272,S272))*LOOKUP(CX272,pMHW!$B$4:$B$8,pMHW!$M$4:$M$8),
IF(IF(OR(ISBLANK(S272),S272="n/a"),P272,S272)&gt;pMHW!$E$3,LOOKUP(CX272,pMHW!$B$4:$B$8,pMHW!$D$4:$D$8)+(pMHW!$D$3-IF(OR(ISBLANK(S272),S272="n/a"),P272,S272))*LOOKUP(CX272,pMHW!$B$4:$B$8,pMHW!$N$4:$N$8),
LOOKUP(CX272,pMHW!$B$4:$B$8,pMHW!$F$4:$F$8)))),1)))</f>
        <v>0.6</v>
      </c>
      <c r="CV272" s="117" t="s">
        <v>27</v>
      </c>
      <c r="CW272" s="119" t="str">
        <f t="shared" si="152"/>
        <v>FBE=0.5; pMHW=0.6 m</v>
      </c>
      <c r="CX272" s="119" t="s">
        <v>2772</v>
      </c>
      <c r="CY272" s="165"/>
      <c r="CZ272" s="120">
        <f t="shared" si="178"/>
        <v>-0.115</v>
      </c>
      <c r="DA272" s="120">
        <f t="shared" si="179"/>
        <v>1.9E-2</v>
      </c>
      <c r="DB272" s="120">
        <v>-0.1146015971899033</v>
      </c>
      <c r="DC272" s="120">
        <v>-9.559447318315506E-2</v>
      </c>
      <c r="DD272" s="120">
        <v>-0.13347560167312619</v>
      </c>
    </row>
    <row r="273" spans="1:108" s="35" customFormat="1" ht="12.75">
      <c r="A273" s="104" t="s">
        <v>2732</v>
      </c>
      <c r="B273" s="104" t="s">
        <v>2732</v>
      </c>
      <c r="C273" s="104" t="s">
        <v>779</v>
      </c>
      <c r="D273" s="99">
        <v>1978</v>
      </c>
      <c r="E273" s="136" t="s">
        <v>2733</v>
      </c>
      <c r="F273" s="136" t="s">
        <v>2734</v>
      </c>
      <c r="G273" s="96">
        <v>2</v>
      </c>
      <c r="H273" s="105" t="s">
        <v>457</v>
      </c>
      <c r="I273" s="56">
        <v>52.705521609999998</v>
      </c>
      <c r="J273" s="56">
        <v>5.1353876930000002</v>
      </c>
      <c r="K273" s="106">
        <v>137980</v>
      </c>
      <c r="L273" s="106">
        <v>524265</v>
      </c>
      <c r="M273" s="49" t="s">
        <v>223</v>
      </c>
      <c r="N273" s="178">
        <f>Radiocarbon!K272</f>
        <v>6980</v>
      </c>
      <c r="O273" s="266">
        <f>Radiocarbon!L272</f>
        <v>108</v>
      </c>
      <c r="P273" s="179">
        <f>Radiocarbon!P272</f>
        <v>7810</v>
      </c>
      <c r="Q273" s="179">
        <f>Radiocarbon!Q272</f>
        <v>7930</v>
      </c>
      <c r="R273" s="179">
        <f>Radiocarbon!R272</f>
        <v>7690</v>
      </c>
      <c r="S273" s="179" t="str">
        <f>Radiocarbon!S272</f>
        <v>n/a</v>
      </c>
      <c r="T273" s="179" t="str">
        <f>Radiocarbon!T272</f>
        <v>n/a</v>
      </c>
      <c r="U273" s="179" t="str">
        <f>Radiocarbon!U272</f>
        <v>n/a</v>
      </c>
      <c r="V273" s="97" t="str">
        <f t="shared" si="153"/>
        <v>SL indicator point (SLIP RSL) and Regional minimum GW (SLIP G-ZW) terrestrial indicator; Fen peat</v>
      </c>
      <c r="W273" s="17" t="s">
        <v>2735</v>
      </c>
      <c r="X273" s="97" t="s">
        <v>302</v>
      </c>
      <c r="Y273" s="97" t="s">
        <v>303</v>
      </c>
      <c r="Z273" s="97" t="s">
        <v>226</v>
      </c>
      <c r="AA273" s="36">
        <v>11.39</v>
      </c>
      <c r="AB273" s="133">
        <v>9.9999999999997868E-3</v>
      </c>
      <c r="AC273" s="36">
        <v>0</v>
      </c>
      <c r="AD273" s="148" t="s">
        <v>296</v>
      </c>
      <c r="AE273" s="59">
        <v>1.9999999999999574E-2</v>
      </c>
      <c r="AF273" s="61" t="s">
        <v>227</v>
      </c>
      <c r="AG273" s="181">
        <f t="shared" si="154"/>
        <v>4.9999999999998934E-2</v>
      </c>
      <c r="AH273" s="181">
        <f t="shared" si="155"/>
        <v>2.4999999999999467E-2</v>
      </c>
      <c r="AI273" s="181">
        <v>0.02</v>
      </c>
      <c r="AJ273" s="181">
        <v>0.05</v>
      </c>
      <c r="AK273" s="181">
        <v>0</v>
      </c>
      <c r="AL273" s="37" t="s">
        <v>8</v>
      </c>
      <c r="AM273" s="37" t="s">
        <v>8</v>
      </c>
      <c r="AN273" s="129">
        <v>0.03</v>
      </c>
      <c r="AO273" s="37" t="s">
        <v>8</v>
      </c>
      <c r="AP273" s="129">
        <v>0.02</v>
      </c>
      <c r="AQ273" s="108" t="s">
        <v>8</v>
      </c>
      <c r="AR273" s="108" t="s">
        <v>8</v>
      </c>
      <c r="AS273" s="108" t="s">
        <v>8</v>
      </c>
      <c r="AT273" s="108">
        <v>-12.59</v>
      </c>
      <c r="AU273" s="110" t="s">
        <v>228</v>
      </c>
      <c r="AV273" s="108">
        <v>-12.59</v>
      </c>
      <c r="AW273" s="111" t="s">
        <v>229</v>
      </c>
      <c r="AX273" s="130">
        <f t="shared" si="156"/>
        <v>6.9462219947248841E-2</v>
      </c>
      <c r="AY273" s="130">
        <f t="shared" si="157"/>
        <v>6.9462219947248841E-2</v>
      </c>
      <c r="AZ273" s="113" t="s">
        <v>8</v>
      </c>
      <c r="BA273" s="113" t="s">
        <v>8</v>
      </c>
      <c r="BB273" s="113" t="s">
        <v>8</v>
      </c>
      <c r="BC273" s="113" t="s">
        <v>8</v>
      </c>
      <c r="BD273" s="113" t="s">
        <v>8</v>
      </c>
      <c r="BE273" s="113">
        <v>0.8</v>
      </c>
      <c r="BF273" s="113" t="s">
        <v>8</v>
      </c>
      <c r="BG273" s="113" t="s">
        <v>8</v>
      </c>
      <c r="BH273" s="113" t="s">
        <v>8</v>
      </c>
      <c r="BI273" s="113" t="s">
        <v>8</v>
      </c>
      <c r="BJ273" s="123">
        <v>0</v>
      </c>
      <c r="BK273" s="114" t="s">
        <v>230</v>
      </c>
      <c r="BL273" s="124" t="s">
        <v>279</v>
      </c>
      <c r="BM273" s="124" t="s">
        <v>232</v>
      </c>
      <c r="BN273" s="115" t="s">
        <v>322</v>
      </c>
      <c r="BO273" s="42">
        <f t="shared" si="158"/>
        <v>0.5</v>
      </c>
      <c r="BP273" s="115">
        <v>0.2</v>
      </c>
      <c r="BQ273" s="116">
        <f t="shared" si="159"/>
        <v>0.1875</v>
      </c>
      <c r="BR273" s="115" t="s">
        <v>8</v>
      </c>
      <c r="BS273" s="42">
        <f t="shared" si="160"/>
        <v>0.25</v>
      </c>
      <c r="BT273" s="115" t="s">
        <v>8</v>
      </c>
      <c r="BU273" s="115" t="s">
        <v>8</v>
      </c>
      <c r="BV273" s="66">
        <f t="shared" si="161"/>
        <v>1.499999999999968E-2</v>
      </c>
      <c r="BW273" s="66">
        <f t="shared" si="162"/>
        <v>3.0042495765422002E-2</v>
      </c>
      <c r="BX273" s="66">
        <f t="shared" si="163"/>
        <v>0.89815000000000011</v>
      </c>
      <c r="BY273" s="44">
        <f t="shared" si="164"/>
        <v>0.14903030597834793</v>
      </c>
      <c r="BZ273" s="67" t="s">
        <v>8</v>
      </c>
      <c r="CA273" s="67" t="s">
        <v>8</v>
      </c>
      <c r="CB273" s="73">
        <f t="shared" si="165"/>
        <v>-12.29</v>
      </c>
      <c r="CC273" s="73">
        <f t="shared" si="166"/>
        <v>0.21384001391651514</v>
      </c>
      <c r="CD273" s="73">
        <f t="shared" si="167"/>
        <v>0.21384001391651514</v>
      </c>
      <c r="CE273" s="90">
        <f t="shared" si="168"/>
        <v>-13.09</v>
      </c>
      <c r="CF273" s="90">
        <f t="shared" si="169"/>
        <v>0.28280956490189646</v>
      </c>
      <c r="CG273" s="90">
        <f t="shared" si="170"/>
        <v>0.28280956490189646</v>
      </c>
      <c r="CH273" s="90">
        <f t="shared" si="171"/>
        <v>-11.376849999999999</v>
      </c>
      <c r="CI273" s="90">
        <f t="shared" si="172"/>
        <v>0.32108228486139712</v>
      </c>
      <c r="CJ273" s="90">
        <f t="shared" si="173"/>
        <v>0.32108228486139712</v>
      </c>
      <c r="CK273" s="91">
        <f t="shared" si="174"/>
        <v>-11.626849999999999</v>
      </c>
      <c r="CL273" s="90">
        <f t="shared" si="175"/>
        <v>0.32108228486139712</v>
      </c>
      <c r="CM273" s="91">
        <f t="shared" si="176"/>
        <v>0.32108228486139712</v>
      </c>
      <c r="CN273" s="93" t="str">
        <f t="shared" si="177"/>
        <v>1;2;3</v>
      </c>
      <c r="CO273" s="138">
        <v>0</v>
      </c>
      <c r="CP273" s="209"/>
      <c r="CQ273" s="137"/>
      <c r="CR273" s="64" t="s">
        <v>234</v>
      </c>
      <c r="CS273" s="164">
        <v>0.5</v>
      </c>
      <c r="CT273" s="117" t="s">
        <v>235</v>
      </c>
      <c r="CU273" s="118">
        <f>IF(CX273="n/a","n/a",IF(EXACT(CX273,"Huibertgat/Eemshaven"),ROUND(
IF(IF(OR(ISBLANK(S273),S273="n/a"),P273,S273)&gt;pMHW!$C$3,0,
IF(IF(OR(ISBLANK(S273),S273="n/a"),P273,S273)&gt;pMHW!$D$3, (pMHW!$C$3-IF(OR(ISBLANK(S273),S273="n/a"),P273,S273))*LOOKUP(CX273,pMHW!$B$4:$B$8,pMHW!$M$4:$M$8),
IF(IF(OR(ISBLANK(S273),S273="n/a"),P273,S273)&gt;pMHW!$F$3,LOOKUP(CX273,pMHW!$B$4:$B$8,pMHW!$D$4:$D$8)+(pMHW!$D$3-IF(OR(ISBLANK(S273),S273="n/a"),P273,S273))*LOOKUP(CX273,pMHW!$B$4:$B$8,pMHW!$O$4:$O$8),
LOOKUP(CX273,pMHW!$B$4:$B$8,pMHW!$F$4:$F$8)))),1),
ROUND(
IF(IF(OR(ISBLANK(S273),S273="n/a"),P273,S273)&gt;pMHW!$C$3,0,
IF(IF(OR(ISBLANK(S273),S273="n/a"),P273,S273)&gt;pMHW!$D$3,(pMHW!$C$3-IF(OR(ISBLANK(S273),S273="n/a"),P273,S273))*LOOKUP(CX273,pMHW!$B$4:$B$8,pMHW!$M$4:$M$8),
IF(IF(OR(ISBLANK(S273),S273="n/a"),P273,S273)&gt;pMHW!$E$3,LOOKUP(CX273,pMHW!$B$4:$B$8,pMHW!$D$4:$D$8)+(pMHW!$D$3-IF(OR(ISBLANK(S273),S273="n/a"),P273,S273))*LOOKUP(CX273,pMHW!$B$4:$B$8,pMHW!$N$4:$N$8),
LOOKUP(CX273,pMHW!$B$4:$B$8,pMHW!$F$4:$F$8)))),1)))</f>
        <v>0.5</v>
      </c>
      <c r="CV273" s="117" t="s">
        <v>27</v>
      </c>
      <c r="CW273" s="119" t="str">
        <f t="shared" si="152"/>
        <v>FBE=0.5; pMHW=0.5 m</v>
      </c>
      <c r="CX273" s="119" t="s">
        <v>2772</v>
      </c>
      <c r="CY273" s="165"/>
      <c r="CZ273" s="120">
        <f t="shared" si="178"/>
        <v>-0.115</v>
      </c>
      <c r="DA273" s="120">
        <f t="shared" si="179"/>
        <v>1.9E-2</v>
      </c>
      <c r="DB273" s="120">
        <v>-0.1146015971899033</v>
      </c>
      <c r="DC273" s="120">
        <v>-9.559447318315506E-2</v>
      </c>
      <c r="DD273" s="120">
        <v>-0.13347560167312619</v>
      </c>
    </row>
    <row r="274" spans="1:108" s="35" customFormat="1" ht="12.75">
      <c r="A274" s="104" t="s">
        <v>2417</v>
      </c>
      <c r="B274" s="104" t="s">
        <v>2417</v>
      </c>
      <c r="C274" s="104" t="s">
        <v>3023</v>
      </c>
      <c r="D274" s="99">
        <v>1978</v>
      </c>
      <c r="E274" s="136"/>
      <c r="F274" s="136" t="s">
        <v>2418</v>
      </c>
      <c r="G274" s="96">
        <v>2</v>
      </c>
      <c r="H274" s="105" t="s">
        <v>360</v>
      </c>
      <c r="I274" s="56">
        <v>51.868608889999997</v>
      </c>
      <c r="J274" s="56">
        <v>4.8310460649999998</v>
      </c>
      <c r="K274" s="106">
        <v>116696</v>
      </c>
      <c r="L274" s="106">
        <v>431264</v>
      </c>
      <c r="M274" s="49" t="s">
        <v>223</v>
      </c>
      <c r="N274" s="178">
        <f>Radiocarbon!K273</f>
        <v>7320</v>
      </c>
      <c r="O274" s="266">
        <f>Radiocarbon!L273</f>
        <v>149</v>
      </c>
      <c r="P274" s="179">
        <f>Radiocarbon!P273</f>
        <v>8140</v>
      </c>
      <c r="Q274" s="179">
        <f>Radiocarbon!Q273</f>
        <v>8370</v>
      </c>
      <c r="R274" s="179">
        <f>Radiocarbon!R273</f>
        <v>7940</v>
      </c>
      <c r="S274" s="179" t="str">
        <f>Radiocarbon!S273</f>
        <v>n/a</v>
      </c>
      <c r="T274" s="179" t="str">
        <f>Radiocarbon!T273</f>
        <v>n/a</v>
      </c>
      <c r="U274" s="179" t="str">
        <f>Radiocarbon!U273</f>
        <v>n/a</v>
      </c>
      <c r="V274" s="97" t="str">
        <f t="shared" si="153"/>
        <v>Local MHW and GW (Tidal ULD Z-GW) terrestrial indicator; Undifferentiated peat</v>
      </c>
      <c r="W274" s="17" t="s">
        <v>882</v>
      </c>
      <c r="X274" s="97" t="s">
        <v>225</v>
      </c>
      <c r="Y274" s="107" t="s">
        <v>225</v>
      </c>
      <c r="Z274" s="97" t="s">
        <v>226</v>
      </c>
      <c r="AA274" s="36">
        <v>9.61</v>
      </c>
      <c r="AB274" s="133">
        <v>9.9999999999997868E-3</v>
      </c>
      <c r="AC274" s="36">
        <v>0</v>
      </c>
      <c r="AD274" s="148" t="s">
        <v>296</v>
      </c>
      <c r="AE274" s="59">
        <v>1.9999999999999574E-2</v>
      </c>
      <c r="AF274" s="61" t="s">
        <v>227</v>
      </c>
      <c r="AG274" s="181">
        <f t="shared" si="154"/>
        <v>4.9999999999998934E-2</v>
      </c>
      <c r="AH274" s="181">
        <f t="shared" si="155"/>
        <v>2.4999999999999467E-2</v>
      </c>
      <c r="AI274" s="181">
        <v>0.02</v>
      </c>
      <c r="AJ274" s="181">
        <v>0.05</v>
      </c>
      <c r="AK274" s="181">
        <v>0</v>
      </c>
      <c r="AL274" s="37" t="s">
        <v>8</v>
      </c>
      <c r="AM274" s="37" t="s">
        <v>8</v>
      </c>
      <c r="AN274" s="129">
        <v>0.03</v>
      </c>
      <c r="AO274" s="37" t="s">
        <v>8</v>
      </c>
      <c r="AP274" s="129">
        <v>0.02</v>
      </c>
      <c r="AQ274" s="108" t="s">
        <v>8</v>
      </c>
      <c r="AR274" s="108" t="s">
        <v>8</v>
      </c>
      <c r="AS274" s="108" t="s">
        <v>8</v>
      </c>
      <c r="AT274" s="108">
        <v>-10.76</v>
      </c>
      <c r="AU274" s="110" t="s">
        <v>228</v>
      </c>
      <c r="AV274" s="108">
        <v>-10.76</v>
      </c>
      <c r="AW274" s="111" t="s">
        <v>229</v>
      </c>
      <c r="AX274" s="130">
        <f t="shared" si="156"/>
        <v>6.9462219947248841E-2</v>
      </c>
      <c r="AY274" s="130">
        <f t="shared" si="157"/>
        <v>6.9462219947248841E-2</v>
      </c>
      <c r="AZ274" s="113" t="s">
        <v>8</v>
      </c>
      <c r="BA274" s="113" t="s">
        <v>8</v>
      </c>
      <c r="BB274" s="113" t="s">
        <v>8</v>
      </c>
      <c r="BC274" s="113" t="s">
        <v>8</v>
      </c>
      <c r="BD274" s="113" t="s">
        <v>8</v>
      </c>
      <c r="BE274" s="113">
        <v>0.9</v>
      </c>
      <c r="BF274" s="113" t="s">
        <v>8</v>
      </c>
      <c r="BG274" s="113" t="s">
        <v>8</v>
      </c>
      <c r="BH274" s="113" t="s">
        <v>8</v>
      </c>
      <c r="BI274" s="113" t="s">
        <v>8</v>
      </c>
      <c r="BJ274" s="123">
        <v>1</v>
      </c>
      <c r="BK274" s="114" t="s">
        <v>230</v>
      </c>
      <c r="BL274" s="124" t="s">
        <v>263</v>
      </c>
      <c r="BM274" s="124" t="s">
        <v>232</v>
      </c>
      <c r="BN274" s="115" t="s">
        <v>264</v>
      </c>
      <c r="BO274" s="42">
        <f t="shared" si="158"/>
        <v>-0.2</v>
      </c>
      <c r="BP274" s="115">
        <v>0.3</v>
      </c>
      <c r="BQ274" s="116" t="str">
        <f t="shared" si="159"/>
        <v>n/a</v>
      </c>
      <c r="BR274" s="115" t="s">
        <v>8</v>
      </c>
      <c r="BS274" s="42" t="str">
        <f t="shared" si="160"/>
        <v>n/a</v>
      </c>
      <c r="BT274" s="115" t="s">
        <v>8</v>
      </c>
      <c r="BU274" s="115" t="s">
        <v>8</v>
      </c>
      <c r="BV274" s="66">
        <f t="shared" si="161"/>
        <v>1.499999999999968E-2</v>
      </c>
      <c r="BW274" s="66">
        <f t="shared" si="162"/>
        <v>3.0042495765422002E-2</v>
      </c>
      <c r="BX274" s="66">
        <f t="shared" si="163"/>
        <v>0.52096000000000009</v>
      </c>
      <c r="BY274" s="44">
        <f t="shared" si="164"/>
        <v>9.0591109939110487E-2</v>
      </c>
      <c r="BZ274" s="67" t="s">
        <v>8</v>
      </c>
      <c r="CA274" s="67" t="s">
        <v>8</v>
      </c>
      <c r="CB274" s="73">
        <f t="shared" si="165"/>
        <v>-10.56</v>
      </c>
      <c r="CC274" s="73">
        <f t="shared" si="166"/>
        <v>0.30939869351989085</v>
      </c>
      <c r="CD274" s="73">
        <f t="shared" si="167"/>
        <v>0.30939869351989085</v>
      </c>
      <c r="CE274" s="90">
        <f t="shared" si="168"/>
        <v>-10.56</v>
      </c>
      <c r="CF274" s="90">
        <f t="shared" si="169"/>
        <v>0.3079366818032564</v>
      </c>
      <c r="CG274" s="90">
        <f t="shared" si="170"/>
        <v>0.3079366818032564</v>
      </c>
      <c r="CH274" s="90">
        <f t="shared" si="171"/>
        <v>-10.024040000000001</v>
      </c>
      <c r="CI274" s="90">
        <f t="shared" si="172"/>
        <v>0.3223884314795048</v>
      </c>
      <c r="CJ274" s="90">
        <f t="shared" si="173"/>
        <v>0.3223884314795048</v>
      </c>
      <c r="CK274" s="91">
        <f t="shared" si="174"/>
        <v>-10.024040000000001</v>
      </c>
      <c r="CL274" s="90">
        <f t="shared" si="175"/>
        <v>0.3223884314795048</v>
      </c>
      <c r="CM274" s="91">
        <f t="shared" si="176"/>
        <v>0.3223884314795048</v>
      </c>
      <c r="CN274" s="93" t="str">
        <f t="shared" si="177"/>
        <v>1;2;3</v>
      </c>
      <c r="CO274" s="137">
        <v>0</v>
      </c>
      <c r="CP274" s="209"/>
      <c r="CQ274" s="137"/>
      <c r="CR274" s="64" t="s">
        <v>234</v>
      </c>
      <c r="CS274" s="164">
        <v>0.5</v>
      </c>
      <c r="CT274" s="117" t="s">
        <v>235</v>
      </c>
      <c r="CU274" s="118">
        <f>IF(CX274="n/a","n/a",IF(EXACT(CX274,"Huibertgat/Eemshaven"),ROUND(
IF(IF(OR(ISBLANK(S274),S274="n/a"),P274,S274)&gt;pMHW!$C$3,0,
IF(IF(OR(ISBLANK(S274),S274="n/a"),P274,S274)&gt;pMHW!$D$3, (pMHW!$C$3-IF(OR(ISBLANK(S274),S274="n/a"),P274,S274))*LOOKUP(CX274,pMHW!$B$4:$B$8,pMHW!$M$4:$M$8),
IF(IF(OR(ISBLANK(S274),S274="n/a"),P274,S274)&gt;pMHW!$F$3,LOOKUP(CX274,pMHW!$B$4:$B$8,pMHW!$D$4:$D$8)+(pMHW!$D$3-IF(OR(ISBLANK(S274),S274="n/a"),P274,S274))*LOOKUP(CX274,pMHW!$B$4:$B$8,pMHW!$O$4:$O$8),
LOOKUP(CX274,pMHW!$B$4:$B$8,pMHW!$F$4:$F$8)))),1),
ROUND(
IF(IF(OR(ISBLANK(S274),S274="n/a"),P274,S274)&gt;pMHW!$C$3,0,
IF(IF(OR(ISBLANK(S274),S274="n/a"),P274,S274)&gt;pMHW!$D$3,(pMHW!$C$3-IF(OR(ISBLANK(S274),S274="n/a"),P274,S274))*LOOKUP(CX274,pMHW!$B$4:$B$8,pMHW!$M$4:$M$8),
IF(IF(OR(ISBLANK(S274),S274="n/a"),P274,S274)&gt;pMHW!$E$3,LOOKUP(CX274,pMHW!$B$4:$B$8,pMHW!$D$4:$D$8)+(pMHW!$D$3-IF(OR(ISBLANK(S274),S274="n/a"),P274,S274))*LOOKUP(CX274,pMHW!$B$4:$B$8,pMHW!$N$4:$N$8),
LOOKUP(CX274,pMHW!$B$4:$B$8,pMHW!$F$4:$F$8)))),1)))</f>
        <v>0.6</v>
      </c>
      <c r="CV274" s="117" t="s">
        <v>27</v>
      </c>
      <c r="CW274" s="119" t="str">
        <f t="shared" si="152"/>
        <v>FBE=0.5; pMHW=0.6 m</v>
      </c>
      <c r="CX274" s="119" t="s">
        <v>236</v>
      </c>
      <c r="CY274" s="165"/>
      <c r="CZ274" s="120">
        <f t="shared" si="178"/>
        <v>-6.4000000000000001E-2</v>
      </c>
      <c r="DA274" s="120">
        <f t="shared" si="179"/>
        <v>1.0999999999999999E-2</v>
      </c>
      <c r="DB274" s="120">
        <v>-6.4019180834293365E-2</v>
      </c>
      <c r="DC274" s="120">
        <v>-5.3401369601488113E-2</v>
      </c>
      <c r="DD274" s="120">
        <v>-7.4562646448612213E-2</v>
      </c>
    </row>
    <row r="275" spans="1:108" s="35" customFormat="1" ht="12.75">
      <c r="A275" s="136" t="s">
        <v>1327</v>
      </c>
      <c r="B275" s="136" t="s">
        <v>1327</v>
      </c>
      <c r="C275" s="136" t="s">
        <v>1328</v>
      </c>
      <c r="D275" s="100">
        <v>1977</v>
      </c>
      <c r="E275" s="136" t="s">
        <v>308</v>
      </c>
      <c r="F275" s="136" t="s">
        <v>1329</v>
      </c>
      <c r="G275" s="96">
        <v>2</v>
      </c>
      <c r="H275" s="105" t="s">
        <v>249</v>
      </c>
      <c r="I275" s="56">
        <v>53.323818074899997</v>
      </c>
      <c r="J275" s="56">
        <v>6.0180249464799997</v>
      </c>
      <c r="K275" s="48">
        <v>197000</v>
      </c>
      <c r="L275" s="48">
        <v>593100</v>
      </c>
      <c r="M275" s="49" t="s">
        <v>223</v>
      </c>
      <c r="N275" s="178">
        <f>Radiocarbon!K274</f>
        <v>6060</v>
      </c>
      <c r="O275" s="266">
        <f>Radiocarbon!L274</f>
        <v>117</v>
      </c>
      <c r="P275" s="179">
        <f>Radiocarbon!P274</f>
        <v>6920</v>
      </c>
      <c r="Q275" s="179">
        <f>Radiocarbon!Q274</f>
        <v>7160</v>
      </c>
      <c r="R275" s="179">
        <f>Radiocarbon!R274</f>
        <v>6750</v>
      </c>
      <c r="S275" s="179" t="str">
        <f>Radiocarbon!S274</f>
        <v>n/a</v>
      </c>
      <c r="T275" s="179" t="str">
        <f>Radiocarbon!T274</f>
        <v>n/a</v>
      </c>
      <c r="U275" s="179" t="str">
        <f>Radiocarbon!U274</f>
        <v>n/a</v>
      </c>
      <c r="V275" s="97" t="str">
        <f t="shared" si="153"/>
        <v>Early GW local (ULD inland Z-GW) terrestrial indicator; Undifferentiated peat</v>
      </c>
      <c r="W275" s="17" t="s">
        <v>1206</v>
      </c>
      <c r="X275" s="97" t="s">
        <v>225</v>
      </c>
      <c r="Y275" s="107" t="s">
        <v>225</v>
      </c>
      <c r="Z275" s="107" t="s">
        <v>226</v>
      </c>
      <c r="AA275" s="133">
        <v>2.69</v>
      </c>
      <c r="AB275" s="133">
        <v>0.01</v>
      </c>
      <c r="AC275" s="36">
        <v>0</v>
      </c>
      <c r="AD275" s="148" t="s">
        <v>389</v>
      </c>
      <c r="AE275" s="62">
        <v>0.01</v>
      </c>
      <c r="AF275" s="127" t="s">
        <v>273</v>
      </c>
      <c r="AG275" s="181">
        <f t="shared" si="154"/>
        <v>2.5000000000000001E-2</v>
      </c>
      <c r="AH275" s="181">
        <f t="shared" si="155"/>
        <v>1.2500000000000001E-2</v>
      </c>
      <c r="AI275" s="186">
        <v>0.02</v>
      </c>
      <c r="AJ275" s="181">
        <v>0.05</v>
      </c>
      <c r="AK275" s="186">
        <f t="shared" ref="AK275:AK320" si="180">IF(AA275="nd","nd",0.02*AA275)</f>
        <v>5.3800000000000001E-2</v>
      </c>
      <c r="AL275" s="128" t="s">
        <v>8</v>
      </c>
      <c r="AM275" s="108" t="s">
        <v>8</v>
      </c>
      <c r="AN275" s="109">
        <v>0.1</v>
      </c>
      <c r="AO275" s="108" t="s">
        <v>8</v>
      </c>
      <c r="AP275" s="109">
        <v>0.02</v>
      </c>
      <c r="AQ275" s="108" t="s">
        <v>8</v>
      </c>
      <c r="AR275" s="108" t="s">
        <v>8</v>
      </c>
      <c r="AS275" s="108" t="s">
        <v>8</v>
      </c>
      <c r="AT275" s="108">
        <v>-2.6950000000000003</v>
      </c>
      <c r="AU275" s="110" t="s">
        <v>228</v>
      </c>
      <c r="AV275" s="108">
        <v>-2.6950000000000003</v>
      </c>
      <c r="AW275" s="111" t="s">
        <v>229</v>
      </c>
      <c r="AX275" s="130">
        <f t="shared" si="156"/>
        <v>0.12786981661048868</v>
      </c>
      <c r="AY275" s="130">
        <f t="shared" si="157"/>
        <v>0.11600107758120182</v>
      </c>
      <c r="AZ275" s="113" t="s">
        <v>8</v>
      </c>
      <c r="BA275" s="113" t="s">
        <v>8</v>
      </c>
      <c r="BB275" s="113" t="s">
        <v>8</v>
      </c>
      <c r="BC275" s="113" t="s">
        <v>8</v>
      </c>
      <c r="BD275" s="113" t="s">
        <v>8</v>
      </c>
      <c r="BE275" s="113">
        <v>1.2</v>
      </c>
      <c r="BF275" s="113" t="s">
        <v>8</v>
      </c>
      <c r="BG275" s="113" t="s">
        <v>8</v>
      </c>
      <c r="BH275" s="113" t="s">
        <v>8</v>
      </c>
      <c r="BI275" s="113" t="s">
        <v>8</v>
      </c>
      <c r="BJ275" s="170">
        <v>3</v>
      </c>
      <c r="BK275" s="280" t="s">
        <v>230</v>
      </c>
      <c r="BL275" s="124" t="s">
        <v>263</v>
      </c>
      <c r="BM275" s="150" t="s">
        <v>232</v>
      </c>
      <c r="BN275" s="42" t="s">
        <v>264</v>
      </c>
      <c r="BO275" s="42">
        <f t="shared" si="158"/>
        <v>-0.2</v>
      </c>
      <c r="BP275" s="43">
        <v>0.3</v>
      </c>
      <c r="BQ275" s="116" t="str">
        <f t="shared" si="159"/>
        <v>n/a</v>
      </c>
      <c r="BR275" s="115" t="s">
        <v>8</v>
      </c>
      <c r="BS275" s="42" t="str">
        <f t="shared" si="160"/>
        <v>n/a</v>
      </c>
      <c r="BT275" s="115" t="s">
        <v>8</v>
      </c>
      <c r="BU275" s="115" t="s">
        <v>8</v>
      </c>
      <c r="BV275" s="66">
        <f t="shared" si="161"/>
        <v>1.5000000000000001E-2</v>
      </c>
      <c r="BW275" s="66">
        <f t="shared" si="162"/>
        <v>3.0042495765422006E-2</v>
      </c>
      <c r="BX275" s="66">
        <f t="shared" si="163"/>
        <v>0.59511999999999998</v>
      </c>
      <c r="BY275" s="44">
        <f t="shared" si="164"/>
        <v>9.8471068339893622E-2</v>
      </c>
      <c r="BZ275" s="67" t="s">
        <v>8</v>
      </c>
      <c r="CA275" s="67" t="s">
        <v>8</v>
      </c>
      <c r="CB275" s="73">
        <f t="shared" si="165"/>
        <v>-2.4950000000000001</v>
      </c>
      <c r="CC275" s="73">
        <f t="shared" si="166"/>
        <v>0.32749540691712825</v>
      </c>
      <c r="CD275" s="73">
        <f t="shared" si="167"/>
        <v>0.32304612913919184</v>
      </c>
      <c r="CE275" s="90" t="str">
        <f t="shared" si="168"/>
        <v>n/a</v>
      </c>
      <c r="CF275" s="90" t="str">
        <f t="shared" si="169"/>
        <v>n/a</v>
      </c>
      <c r="CG275" s="90" t="str">
        <f t="shared" si="170"/>
        <v>n/a</v>
      </c>
      <c r="CH275" s="90">
        <f t="shared" si="171"/>
        <v>-1.8848799999999999</v>
      </c>
      <c r="CI275" s="90">
        <f t="shared" si="172"/>
        <v>0.34197922868474834</v>
      </c>
      <c r="CJ275" s="90">
        <f t="shared" si="173"/>
        <v>0.33772082087401034</v>
      </c>
      <c r="CK275" s="91" t="str">
        <f t="shared" si="174"/>
        <v>n/a</v>
      </c>
      <c r="CL275" s="90" t="str">
        <f t="shared" si="175"/>
        <v>n/a</v>
      </c>
      <c r="CM275" s="91" t="str">
        <f t="shared" si="176"/>
        <v>n/a</v>
      </c>
      <c r="CN275" s="93" t="str">
        <f t="shared" si="177"/>
        <v>2;3</v>
      </c>
      <c r="CO275" s="304">
        <v>0</v>
      </c>
      <c r="CP275" s="209" t="s">
        <v>265</v>
      </c>
      <c r="CQ275" s="209"/>
      <c r="CR275" s="64" t="s">
        <v>234</v>
      </c>
      <c r="CS275" s="164">
        <v>0.25</v>
      </c>
      <c r="CT275" s="117" t="s">
        <v>235</v>
      </c>
      <c r="CU275" s="118">
        <f>IF(CX275="n/a","n/a",IF(EXACT(CX275,"Huibertgat/Eemshaven"),ROUND(
IF(IF(OR(ISBLANK(S275),S275="n/a"),P275,S275)&gt;pMHW!$C$3,0,
IF(IF(OR(ISBLANK(S275),S275="n/a"),P275,S275)&gt;pMHW!$D$3, (pMHW!$C$3-IF(OR(ISBLANK(S275),S275="n/a"),P275,S275))*LOOKUP(CX275,pMHW!$B$4:$B$8,pMHW!$M$4:$M$8),
IF(IF(OR(ISBLANK(S275),S275="n/a"),P275,S275)&gt;pMHW!$F$3,LOOKUP(CX275,pMHW!$B$4:$B$8,pMHW!$D$4:$D$8)+(pMHW!$D$3-IF(OR(ISBLANK(S275),S275="n/a"),P275,S275))*LOOKUP(CX275,pMHW!$B$4:$B$8,pMHW!$O$4:$O$8),
LOOKUP(CX275,pMHW!$B$4:$B$8,pMHW!$F$4:$F$8)))),1),
ROUND(
IF(IF(OR(ISBLANK(S275),S275="n/a"),P275,S275)&gt;pMHW!$C$3,0,
IF(IF(OR(ISBLANK(S275),S275="n/a"),P275,S275)&gt;pMHW!$D$3,(pMHW!$C$3-IF(OR(ISBLANK(S275),S275="n/a"),P275,S275))*LOOKUP(CX275,pMHW!$B$4:$B$8,pMHW!$M$4:$M$8),
IF(IF(OR(ISBLANK(S275),S275="n/a"),P275,S275)&gt;pMHW!$E$3,LOOKUP(CX275,pMHW!$B$4:$B$8,pMHW!$D$4:$D$8)+(pMHW!$D$3-IF(OR(ISBLANK(S275),S275="n/a"),P275,S275))*LOOKUP(CX275,pMHW!$B$4:$B$8,pMHW!$N$4:$N$8),
LOOKUP(CX275,pMHW!$B$4:$B$8,pMHW!$F$4:$F$8)))),1)))</f>
        <v>0.7</v>
      </c>
      <c r="CV275" s="117" t="s">
        <v>27</v>
      </c>
      <c r="CW275" s="119" t="str">
        <f t="shared" si="152"/>
        <v>FBE=0.25; pMHW=0.7 m</v>
      </c>
      <c r="CX275" s="119" t="s">
        <v>267</v>
      </c>
      <c r="CY275" s="168"/>
      <c r="CZ275" s="120">
        <f t="shared" si="178"/>
        <v>-8.5999999999999993E-2</v>
      </c>
      <c r="DA275" s="120">
        <f t="shared" si="179"/>
        <v>1.4E-2</v>
      </c>
      <c r="DB275" s="120">
        <v>-8.6091332137584686E-2</v>
      </c>
      <c r="DC275" s="120">
        <v>-7.1812771260738373E-2</v>
      </c>
      <c r="DD275" s="120">
        <v>-0.1002698987722397</v>
      </c>
    </row>
    <row r="276" spans="1:108" s="35" customFormat="1" ht="12.75">
      <c r="A276" s="104" t="s">
        <v>1485</v>
      </c>
      <c r="B276" s="104" t="s">
        <v>1485</v>
      </c>
      <c r="C276" s="104" t="s">
        <v>1486</v>
      </c>
      <c r="D276" s="99">
        <v>1978</v>
      </c>
      <c r="E276" s="136"/>
      <c r="F276" s="136" t="s">
        <v>1487</v>
      </c>
      <c r="G276" s="96">
        <v>2</v>
      </c>
      <c r="H276" s="105" t="s">
        <v>222</v>
      </c>
      <c r="I276" s="56">
        <v>52.15123139</v>
      </c>
      <c r="J276" s="56">
        <v>4.4228385699999997</v>
      </c>
      <c r="K276" s="106">
        <v>89000</v>
      </c>
      <c r="L276" s="106">
        <v>463000</v>
      </c>
      <c r="M276" s="49" t="s">
        <v>223</v>
      </c>
      <c r="N276" s="178">
        <f>Radiocarbon!K275</f>
        <v>4140</v>
      </c>
      <c r="O276" s="266">
        <f>Radiocarbon!L275</f>
        <v>40</v>
      </c>
      <c r="P276" s="179">
        <f>Radiocarbon!P275</f>
        <v>3900</v>
      </c>
      <c r="Q276" s="179">
        <f>Radiocarbon!Q275</f>
        <v>4090</v>
      </c>
      <c r="R276" s="179">
        <f>Radiocarbon!R275</f>
        <v>3700</v>
      </c>
      <c r="S276" s="179">
        <f>Radiocarbon!S275</f>
        <v>3790</v>
      </c>
      <c r="T276" s="179">
        <f>Radiocarbon!T275</f>
        <v>3880</v>
      </c>
      <c r="U276" s="179">
        <f>Radiocarbon!U275</f>
        <v>3690</v>
      </c>
      <c r="V276" s="97" t="str">
        <f t="shared" si="153"/>
        <v>Local MHW and GW (Tidal ULD Z-GW) terrestrial indicator; Brackish mollusca (Cerastoderma)</v>
      </c>
      <c r="W276" s="17" t="s">
        <v>1488</v>
      </c>
      <c r="X276" s="97" t="s">
        <v>225</v>
      </c>
      <c r="Y276" s="107" t="s">
        <v>225</v>
      </c>
      <c r="Z276" s="97" t="s">
        <v>226</v>
      </c>
      <c r="AA276" s="133">
        <v>1.56</v>
      </c>
      <c r="AB276" s="133">
        <v>0.04</v>
      </c>
      <c r="AC276" s="36">
        <v>0</v>
      </c>
      <c r="AD276" s="148" t="s">
        <v>262</v>
      </c>
      <c r="AE276" s="59">
        <v>4.0000000000000036E-2</v>
      </c>
      <c r="AF276" s="61" t="s">
        <v>227</v>
      </c>
      <c r="AG276" s="181">
        <f t="shared" si="154"/>
        <v>0.10000000000000009</v>
      </c>
      <c r="AH276" s="181">
        <f t="shared" si="155"/>
        <v>5.0000000000000044E-2</v>
      </c>
      <c r="AI276" s="181">
        <v>0.02</v>
      </c>
      <c r="AJ276" s="181">
        <v>0.05</v>
      </c>
      <c r="AK276" s="181">
        <f t="shared" si="180"/>
        <v>3.1200000000000002E-2</v>
      </c>
      <c r="AL276" s="37" t="s">
        <v>8</v>
      </c>
      <c r="AM276" s="37" t="s">
        <v>8</v>
      </c>
      <c r="AN276" s="109">
        <v>0.01</v>
      </c>
      <c r="AO276" s="108" t="s">
        <v>8</v>
      </c>
      <c r="AP276" s="109">
        <v>0.02</v>
      </c>
      <c r="AQ276" s="108" t="s">
        <v>8</v>
      </c>
      <c r="AR276" s="108" t="s">
        <v>8</v>
      </c>
      <c r="AS276" s="108" t="s">
        <v>8</v>
      </c>
      <c r="AT276" s="108">
        <v>-1.56</v>
      </c>
      <c r="AU276" s="110" t="s">
        <v>228</v>
      </c>
      <c r="AV276" s="108">
        <v>-1.56</v>
      </c>
      <c r="AW276" s="111" t="s">
        <v>229</v>
      </c>
      <c r="AX276" s="130">
        <f t="shared" si="156"/>
        <v>8.2906212071231458E-2</v>
      </c>
      <c r="AY276" s="130">
        <f t="shared" si="157"/>
        <v>7.6811457478686118E-2</v>
      </c>
      <c r="AZ276" s="113" t="s">
        <v>8</v>
      </c>
      <c r="BA276" s="113" t="s">
        <v>8</v>
      </c>
      <c r="BB276" s="113" t="s">
        <v>8</v>
      </c>
      <c r="BC276" s="113" t="s">
        <v>8</v>
      </c>
      <c r="BD276" s="113" t="s">
        <v>8</v>
      </c>
      <c r="BE276" s="113">
        <v>0.9</v>
      </c>
      <c r="BF276" s="113" t="s">
        <v>8</v>
      </c>
      <c r="BG276" s="113" t="s">
        <v>8</v>
      </c>
      <c r="BH276" s="113" t="s">
        <v>8</v>
      </c>
      <c r="BI276" s="113" t="s">
        <v>8</v>
      </c>
      <c r="BJ276" s="123">
        <v>1</v>
      </c>
      <c r="BK276" s="114" t="s">
        <v>230</v>
      </c>
      <c r="BL276" s="114" t="s">
        <v>1184</v>
      </c>
      <c r="BM276" s="124" t="s">
        <v>252</v>
      </c>
      <c r="BN276" s="115" t="s">
        <v>1608</v>
      </c>
      <c r="BO276" s="42">
        <f t="shared" si="158"/>
        <v>-0.4</v>
      </c>
      <c r="BP276" s="115">
        <v>0.1</v>
      </c>
      <c r="BQ276" s="116" t="str">
        <f t="shared" si="159"/>
        <v>n/a</v>
      </c>
      <c r="BR276" s="115" t="s">
        <v>8</v>
      </c>
      <c r="BS276" s="42" t="str">
        <f t="shared" si="160"/>
        <v>n/a</v>
      </c>
      <c r="BT276" s="115" t="s">
        <v>8</v>
      </c>
      <c r="BU276" s="115" t="s">
        <v>8</v>
      </c>
      <c r="BV276" s="66">
        <f t="shared" si="161"/>
        <v>0.04</v>
      </c>
      <c r="BW276" s="66">
        <f t="shared" si="162"/>
        <v>2.2360679774997897E-2</v>
      </c>
      <c r="BX276" s="66">
        <f t="shared" si="163"/>
        <v>0.312</v>
      </c>
      <c r="BY276" s="44">
        <f t="shared" si="164"/>
        <v>5.3045734984068227E-2</v>
      </c>
      <c r="BZ276" s="67" t="s">
        <v>8</v>
      </c>
      <c r="CA276" s="67" t="s">
        <v>8</v>
      </c>
      <c r="CB276" s="73">
        <f t="shared" si="165"/>
        <v>-1.1600000000000001</v>
      </c>
      <c r="CC276" s="73">
        <f t="shared" si="166"/>
        <v>0.13180834571452602</v>
      </c>
      <c r="CD276" s="73">
        <f t="shared" si="167"/>
        <v>0.128062484748657</v>
      </c>
      <c r="CE276" s="90">
        <f t="shared" si="168"/>
        <v>-1.1600000000000001</v>
      </c>
      <c r="CF276" s="90">
        <f t="shared" si="169"/>
        <v>0.12989780598609049</v>
      </c>
      <c r="CG276" s="90">
        <f t="shared" si="170"/>
        <v>0.12609520212918496</v>
      </c>
      <c r="CH276" s="90">
        <f t="shared" si="171"/>
        <v>-0.80800000000000005</v>
      </c>
      <c r="CI276" s="90">
        <f t="shared" si="172"/>
        <v>0.14208198337579614</v>
      </c>
      <c r="CJ276" s="90">
        <f t="shared" si="173"/>
        <v>0.13861403247867804</v>
      </c>
      <c r="CK276" s="91">
        <f t="shared" si="174"/>
        <v>-0.80800000000000005</v>
      </c>
      <c r="CL276" s="90">
        <f t="shared" si="175"/>
        <v>0.14208198337579614</v>
      </c>
      <c r="CM276" s="91">
        <f t="shared" si="176"/>
        <v>0.13861403247867804</v>
      </c>
      <c r="CN276" s="93" t="str">
        <f t="shared" si="177"/>
        <v>1;2;3</v>
      </c>
      <c r="CO276" s="138">
        <v>0</v>
      </c>
      <c r="CP276" s="209"/>
      <c r="CQ276" s="137"/>
      <c r="CR276" s="64" t="s">
        <v>234</v>
      </c>
      <c r="CS276" s="164">
        <v>0</v>
      </c>
      <c r="CT276" s="117" t="s">
        <v>235</v>
      </c>
      <c r="CU276" s="118">
        <f>IF(CX276="n/a","n/a",IF(EXACT(CX276,"Huibertgat/Eemshaven"),ROUND(
IF(IF(OR(ISBLANK(S276),S276="n/a"),P276,S276)&gt;pMHW!$C$3,0,
IF(IF(OR(ISBLANK(S276),S276="n/a"),P276,S276)&gt;pMHW!$D$3, (pMHW!$C$3-IF(OR(ISBLANK(S276),S276="n/a"),P276,S276))*LOOKUP(CX276,pMHW!$B$4:$B$8,pMHW!$M$4:$M$8),
IF(IF(OR(ISBLANK(S276),S276="n/a"),P276,S276)&gt;pMHW!$F$3,LOOKUP(CX276,pMHW!$B$4:$B$8,pMHW!$D$4:$D$8)+(pMHW!$D$3-IF(OR(ISBLANK(S276),S276="n/a"),P276,S276))*LOOKUP(CX276,pMHW!$B$4:$B$8,pMHW!$O$4:$O$8),
LOOKUP(CX276,pMHW!$B$4:$B$8,pMHW!$F$4:$F$8)))),1),
ROUND(
IF(IF(OR(ISBLANK(S276),S276="n/a"),P276,S276)&gt;pMHW!$C$3,0,
IF(IF(OR(ISBLANK(S276),S276="n/a"),P276,S276)&gt;pMHW!$D$3,(pMHW!$C$3-IF(OR(ISBLANK(S276),S276="n/a"),P276,S276))*LOOKUP(CX276,pMHW!$B$4:$B$8,pMHW!$M$4:$M$8),
IF(IF(OR(ISBLANK(S276),S276="n/a"),P276,S276)&gt;pMHW!$E$3,LOOKUP(CX276,pMHW!$B$4:$B$8,pMHW!$D$4:$D$8)+(pMHW!$D$3-IF(OR(ISBLANK(S276),S276="n/a"),P276,S276))*LOOKUP(CX276,pMHW!$B$4:$B$8,pMHW!$N$4:$N$8),
LOOKUP(CX276,pMHW!$B$4:$B$8,pMHW!$F$4:$F$8)))),1)))</f>
        <v>0.9</v>
      </c>
      <c r="CV276" s="117" t="s">
        <v>27</v>
      </c>
      <c r="CW276" s="119" t="str">
        <f t="shared" si="152"/>
        <v>FBE=0; pMHW=0.9 m</v>
      </c>
      <c r="CX276" s="119" t="s">
        <v>236</v>
      </c>
      <c r="CY276" s="165" t="s">
        <v>459</v>
      </c>
      <c r="CZ276" s="120">
        <f t="shared" si="178"/>
        <v>-0.08</v>
      </c>
      <c r="DA276" s="120">
        <f t="shared" si="179"/>
        <v>1.2999999999999999E-2</v>
      </c>
      <c r="DB276" s="120">
        <v>-8.0210857093334198E-2</v>
      </c>
      <c r="DC276" s="120">
        <v>-6.6907577216625214E-2</v>
      </c>
      <c r="DD276" s="120">
        <v>-9.3420952558517456E-2</v>
      </c>
    </row>
    <row r="277" spans="1:108" s="35" customFormat="1" ht="12.75">
      <c r="A277" s="104" t="s">
        <v>2621</v>
      </c>
      <c r="B277" s="104" t="s">
        <v>2621</v>
      </c>
      <c r="C277" s="136" t="s">
        <v>1486</v>
      </c>
      <c r="D277" s="99">
        <v>1978</v>
      </c>
      <c r="E277" s="136"/>
      <c r="F277" s="136" t="s">
        <v>2622</v>
      </c>
      <c r="G277" s="96">
        <v>2</v>
      </c>
      <c r="H277" s="105" t="s">
        <v>222</v>
      </c>
      <c r="I277" s="56">
        <v>52.131637189999999</v>
      </c>
      <c r="J277" s="56">
        <v>4.4451703130000002</v>
      </c>
      <c r="K277" s="106">
        <v>90500</v>
      </c>
      <c r="L277" s="106">
        <v>460800</v>
      </c>
      <c r="M277" s="49" t="s">
        <v>223</v>
      </c>
      <c r="N277" s="178">
        <f>Radiocarbon!K276</f>
        <v>4245</v>
      </c>
      <c r="O277" s="266">
        <f>Radiocarbon!L276</f>
        <v>61</v>
      </c>
      <c r="P277" s="179">
        <f>Radiocarbon!P276</f>
        <v>4790</v>
      </c>
      <c r="Q277" s="179">
        <f>Radiocarbon!Q276</f>
        <v>4870</v>
      </c>
      <c r="R277" s="179">
        <f>Radiocarbon!R276</f>
        <v>4640</v>
      </c>
      <c r="S277" s="179" t="str">
        <f>Radiocarbon!S276</f>
        <v>n/a</v>
      </c>
      <c r="T277" s="179" t="str">
        <f>Radiocarbon!T276</f>
        <v>n/a</v>
      </c>
      <c r="U277" s="179" t="str">
        <f>Radiocarbon!U276</f>
        <v>n/a</v>
      </c>
      <c r="V277" s="97" t="str">
        <f t="shared" si="153"/>
        <v>Local MHW and GW (Tidal ULD Z-GW) terrestrial indicator; Fen-wood peat</v>
      </c>
      <c r="W277" s="17" t="s">
        <v>1491</v>
      </c>
      <c r="X277" s="97" t="s">
        <v>225</v>
      </c>
      <c r="Y277" s="107" t="s">
        <v>225</v>
      </c>
      <c r="Z277" s="97" t="s">
        <v>226</v>
      </c>
      <c r="AA277" s="133">
        <v>2.1</v>
      </c>
      <c r="AB277" s="133">
        <v>2.0000000000000018E-2</v>
      </c>
      <c r="AC277" s="36">
        <v>0</v>
      </c>
      <c r="AD277" s="148" t="s">
        <v>262</v>
      </c>
      <c r="AE277" s="59">
        <v>4.0000000000000036E-2</v>
      </c>
      <c r="AF277" s="61" t="s">
        <v>227</v>
      </c>
      <c r="AG277" s="181">
        <f t="shared" si="154"/>
        <v>0.10000000000000009</v>
      </c>
      <c r="AH277" s="181">
        <f t="shared" si="155"/>
        <v>5.0000000000000044E-2</v>
      </c>
      <c r="AI277" s="181">
        <v>0.02</v>
      </c>
      <c r="AJ277" s="181">
        <v>0.05</v>
      </c>
      <c r="AK277" s="181">
        <f t="shared" si="180"/>
        <v>4.2000000000000003E-2</v>
      </c>
      <c r="AL277" s="37" t="s">
        <v>8</v>
      </c>
      <c r="AM277" s="37" t="s">
        <v>8</v>
      </c>
      <c r="AN277" s="109">
        <v>0.01</v>
      </c>
      <c r="AO277" s="108" t="s">
        <v>8</v>
      </c>
      <c r="AP277" s="109">
        <v>0.02</v>
      </c>
      <c r="AQ277" s="108" t="s">
        <v>8</v>
      </c>
      <c r="AR277" s="108" t="s">
        <v>8</v>
      </c>
      <c r="AS277" s="108" t="s">
        <v>8</v>
      </c>
      <c r="AT277" s="108">
        <v>-2.1</v>
      </c>
      <c r="AU277" s="110" t="s">
        <v>228</v>
      </c>
      <c r="AV277" s="108">
        <v>-2.1</v>
      </c>
      <c r="AW277" s="111" t="s">
        <v>229</v>
      </c>
      <c r="AX277" s="130">
        <f t="shared" si="156"/>
        <v>8.7544274512957196E-2</v>
      </c>
      <c r="AY277" s="130">
        <f t="shared" si="157"/>
        <v>7.6811457478686118E-2</v>
      </c>
      <c r="AZ277" s="113" t="s">
        <v>8</v>
      </c>
      <c r="BA277" s="113" t="s">
        <v>8</v>
      </c>
      <c r="BB277" s="113" t="s">
        <v>8</v>
      </c>
      <c r="BC277" s="113" t="s">
        <v>8</v>
      </c>
      <c r="BD277" s="113" t="s">
        <v>8</v>
      </c>
      <c r="BE277" s="113">
        <v>0.9</v>
      </c>
      <c r="BF277" s="113" t="s">
        <v>8</v>
      </c>
      <c r="BG277" s="113" t="s">
        <v>8</v>
      </c>
      <c r="BH277" s="113" t="s">
        <v>8</v>
      </c>
      <c r="BI277" s="113" t="s">
        <v>8</v>
      </c>
      <c r="BJ277" s="123">
        <v>1</v>
      </c>
      <c r="BK277" s="114" t="s">
        <v>230</v>
      </c>
      <c r="BL277" s="124" t="s">
        <v>231</v>
      </c>
      <c r="BM277" s="124" t="s">
        <v>232</v>
      </c>
      <c r="BN277" s="42" t="s">
        <v>233</v>
      </c>
      <c r="BO277" s="42">
        <f t="shared" si="158"/>
        <v>0</v>
      </c>
      <c r="BP277" s="115">
        <v>0.1</v>
      </c>
      <c r="BQ277" s="116" t="str">
        <f t="shared" si="159"/>
        <v>n/a</v>
      </c>
      <c r="BR277" s="115" t="s">
        <v>8</v>
      </c>
      <c r="BS277" s="42" t="str">
        <f t="shared" si="160"/>
        <v>n/a</v>
      </c>
      <c r="BT277" s="115" t="s">
        <v>8</v>
      </c>
      <c r="BU277" s="115" t="s">
        <v>8</v>
      </c>
      <c r="BV277" s="66">
        <f t="shared" si="161"/>
        <v>3.0000000000000027E-2</v>
      </c>
      <c r="BW277" s="66">
        <f t="shared" si="162"/>
        <v>3.0169623916475933E-2</v>
      </c>
      <c r="BX277" s="66">
        <f t="shared" si="163"/>
        <v>0.38799</v>
      </c>
      <c r="BY277" s="44">
        <f t="shared" si="164"/>
        <v>6.2962863062284574E-2</v>
      </c>
      <c r="BZ277" s="67" t="s">
        <v>8</v>
      </c>
      <c r="CA277" s="67" t="s">
        <v>8</v>
      </c>
      <c r="CB277" s="73">
        <f t="shared" si="165"/>
        <v>-2.1</v>
      </c>
      <c r="CC277" s="73">
        <f t="shared" si="166"/>
        <v>0.13628721953015846</v>
      </c>
      <c r="CD277" s="73">
        <f t="shared" si="167"/>
        <v>0.12965417928960718</v>
      </c>
      <c r="CE277" s="90">
        <f t="shared" si="168"/>
        <v>-2.1</v>
      </c>
      <c r="CF277" s="90">
        <f t="shared" si="169"/>
        <v>0.13290598180668922</v>
      </c>
      <c r="CG277" s="90">
        <f t="shared" si="170"/>
        <v>0.12609520212918496</v>
      </c>
      <c r="CH277" s="90">
        <f t="shared" si="171"/>
        <v>-1.6820100000000002</v>
      </c>
      <c r="CI277" s="90">
        <f t="shared" si="172"/>
        <v>0.15012837284224992</v>
      </c>
      <c r="CJ277" s="90">
        <f t="shared" si="173"/>
        <v>0.14413371684745246</v>
      </c>
      <c r="CK277" s="91">
        <f t="shared" si="174"/>
        <v>-1.6820100000000002</v>
      </c>
      <c r="CL277" s="90">
        <f t="shared" si="175"/>
        <v>0.15012837284224992</v>
      </c>
      <c r="CM277" s="91">
        <f t="shared" si="176"/>
        <v>0.14413371684745246</v>
      </c>
      <c r="CN277" s="93" t="str">
        <f t="shared" si="177"/>
        <v>1;2;3</v>
      </c>
      <c r="CO277" s="138">
        <v>0</v>
      </c>
      <c r="CP277" s="209"/>
      <c r="CQ277" s="137"/>
      <c r="CR277" s="64" t="s">
        <v>234</v>
      </c>
      <c r="CS277" s="164">
        <v>0</v>
      </c>
      <c r="CT277" s="117" t="s">
        <v>235</v>
      </c>
      <c r="CU277" s="118">
        <f>IF(CX277="n/a","n/a",IF(EXACT(CX277,"Huibertgat/Eemshaven"),ROUND(
IF(IF(OR(ISBLANK(S277),S277="n/a"),P277,S277)&gt;pMHW!$C$3,0,
IF(IF(OR(ISBLANK(S277),S277="n/a"),P277,S277)&gt;pMHW!$D$3, (pMHW!$C$3-IF(OR(ISBLANK(S277),S277="n/a"),P277,S277))*LOOKUP(CX277,pMHW!$B$4:$B$8,pMHW!$M$4:$M$8),
IF(IF(OR(ISBLANK(S277),S277="n/a"),P277,S277)&gt;pMHW!$F$3,LOOKUP(CX277,pMHW!$B$4:$B$8,pMHW!$D$4:$D$8)+(pMHW!$D$3-IF(OR(ISBLANK(S277),S277="n/a"),P277,S277))*LOOKUP(CX277,pMHW!$B$4:$B$8,pMHW!$O$4:$O$8),
LOOKUP(CX277,pMHW!$B$4:$B$8,pMHW!$F$4:$F$8)))),1),
ROUND(
IF(IF(OR(ISBLANK(S277),S277="n/a"),P277,S277)&gt;pMHW!$C$3,0,
IF(IF(OR(ISBLANK(S277),S277="n/a"),P277,S277)&gt;pMHW!$D$3,(pMHW!$C$3-IF(OR(ISBLANK(S277),S277="n/a"),P277,S277))*LOOKUP(CX277,pMHW!$B$4:$B$8,pMHW!$M$4:$M$8),
IF(IF(OR(ISBLANK(S277),S277="n/a"),P277,S277)&gt;pMHW!$E$3,LOOKUP(CX277,pMHW!$B$4:$B$8,pMHW!$D$4:$D$8)+(pMHW!$D$3-IF(OR(ISBLANK(S277),S277="n/a"),P277,S277))*LOOKUP(CX277,pMHW!$B$4:$B$8,pMHW!$N$4:$N$8),
LOOKUP(CX277,pMHW!$B$4:$B$8,pMHW!$F$4:$F$8)))),1)))</f>
        <v>0.9</v>
      </c>
      <c r="CV277" s="117" t="s">
        <v>27</v>
      </c>
      <c r="CW277" s="119" t="str">
        <f t="shared" si="152"/>
        <v>FBE=0; pMHW=0.9 m</v>
      </c>
      <c r="CX277" s="119" t="s">
        <v>236</v>
      </c>
      <c r="CY277" s="165" t="s">
        <v>459</v>
      </c>
      <c r="CZ277" s="120">
        <f t="shared" si="178"/>
        <v>-8.1000000000000003E-2</v>
      </c>
      <c r="DA277" s="120">
        <f t="shared" si="179"/>
        <v>1.2999999999999999E-2</v>
      </c>
      <c r="DB277" s="120">
        <v>-8.1255458295345306E-2</v>
      </c>
      <c r="DC277" s="120">
        <v>-6.7778937518596649E-2</v>
      </c>
      <c r="DD277" s="120">
        <v>-9.4637602567672729E-2</v>
      </c>
    </row>
    <row r="278" spans="1:108" s="35" customFormat="1" ht="12.75">
      <c r="A278" s="104" t="s">
        <v>2683</v>
      </c>
      <c r="B278" s="104" t="s">
        <v>2683</v>
      </c>
      <c r="C278" s="136" t="s">
        <v>1486</v>
      </c>
      <c r="D278" s="99">
        <v>1978</v>
      </c>
      <c r="E278" s="136"/>
      <c r="F278" s="136" t="s">
        <v>2684</v>
      </c>
      <c r="G278" s="96">
        <v>2</v>
      </c>
      <c r="H278" s="105" t="s">
        <v>222</v>
      </c>
      <c r="I278" s="56">
        <v>52.131637189999999</v>
      </c>
      <c r="J278" s="56">
        <v>4.4451703130000002</v>
      </c>
      <c r="K278" s="106">
        <v>90500</v>
      </c>
      <c r="L278" s="106">
        <v>460800</v>
      </c>
      <c r="M278" s="49" t="s">
        <v>223</v>
      </c>
      <c r="N278" s="178">
        <f>Radiocarbon!K277</f>
        <v>4070</v>
      </c>
      <c r="O278" s="266">
        <f>Radiocarbon!L277</f>
        <v>74</v>
      </c>
      <c r="P278" s="179">
        <f>Radiocarbon!P277</f>
        <v>4590</v>
      </c>
      <c r="Q278" s="179">
        <f>Radiocarbon!Q277</f>
        <v>4820</v>
      </c>
      <c r="R278" s="179">
        <f>Radiocarbon!R277</f>
        <v>4410</v>
      </c>
      <c r="S278" s="179" t="str">
        <f>Radiocarbon!S277</f>
        <v>n/a</v>
      </c>
      <c r="T278" s="179" t="str">
        <f>Radiocarbon!T277</f>
        <v>n/a</v>
      </c>
      <c r="U278" s="179" t="str">
        <f>Radiocarbon!U277</f>
        <v>n/a</v>
      </c>
      <c r="V278" s="97" t="str">
        <f t="shared" si="153"/>
        <v>Local MHW and GW (Tidal ULD Z-GW) terrestrial indicator; Fen-wood peat</v>
      </c>
      <c r="W278" s="17" t="s">
        <v>396</v>
      </c>
      <c r="X278" s="97" t="s">
        <v>225</v>
      </c>
      <c r="Y278" s="107" t="s">
        <v>225</v>
      </c>
      <c r="Z278" s="97" t="s">
        <v>226</v>
      </c>
      <c r="AA278" s="133">
        <v>1.835</v>
      </c>
      <c r="AB278" s="133">
        <v>0.27</v>
      </c>
      <c r="AC278" s="36">
        <v>0</v>
      </c>
      <c r="AD278" s="148" t="s">
        <v>262</v>
      </c>
      <c r="AE278" s="59">
        <v>3.0000000000000027E-2</v>
      </c>
      <c r="AF278" s="61" t="s">
        <v>227</v>
      </c>
      <c r="AG278" s="181">
        <f t="shared" si="154"/>
        <v>7.5000000000000067E-2</v>
      </c>
      <c r="AH278" s="181">
        <f t="shared" si="155"/>
        <v>3.7500000000000033E-2</v>
      </c>
      <c r="AI278" s="181">
        <v>0.02</v>
      </c>
      <c r="AJ278" s="181">
        <v>0.05</v>
      </c>
      <c r="AK278" s="181">
        <f t="shared" si="180"/>
        <v>3.6700000000000003E-2</v>
      </c>
      <c r="AL278" s="37" t="s">
        <v>8</v>
      </c>
      <c r="AM278" s="37" t="s">
        <v>8</v>
      </c>
      <c r="AN278" s="109">
        <v>0.01</v>
      </c>
      <c r="AO278" s="108" t="s">
        <v>8</v>
      </c>
      <c r="AP278" s="109">
        <v>0.02</v>
      </c>
      <c r="AQ278" s="108" t="s">
        <v>8</v>
      </c>
      <c r="AR278" s="108" t="s">
        <v>8</v>
      </c>
      <c r="AS278" s="108" t="s">
        <v>8</v>
      </c>
      <c r="AT278" s="108">
        <v>-1.835</v>
      </c>
      <c r="AU278" s="110" t="s">
        <v>228</v>
      </c>
      <c r="AV278" s="108">
        <v>-1.835</v>
      </c>
      <c r="AW278" s="111" t="s">
        <v>229</v>
      </c>
      <c r="AX278" s="130">
        <f t="shared" si="156"/>
        <v>7.8441953060846226E-2</v>
      </c>
      <c r="AY278" s="130">
        <f t="shared" si="157"/>
        <v>6.9327123119310261E-2</v>
      </c>
      <c r="AZ278" s="113" t="s">
        <v>8</v>
      </c>
      <c r="BA278" s="113" t="s">
        <v>8</v>
      </c>
      <c r="BB278" s="113" t="s">
        <v>8</v>
      </c>
      <c r="BC278" s="113" t="s">
        <v>8</v>
      </c>
      <c r="BD278" s="113" t="s">
        <v>8</v>
      </c>
      <c r="BE278" s="113">
        <v>0.9</v>
      </c>
      <c r="BF278" s="113" t="s">
        <v>8</v>
      </c>
      <c r="BG278" s="113" t="s">
        <v>8</v>
      </c>
      <c r="BH278" s="113" t="s">
        <v>8</v>
      </c>
      <c r="BI278" s="113" t="s">
        <v>8</v>
      </c>
      <c r="BJ278" s="123">
        <v>1</v>
      </c>
      <c r="BK278" s="114" t="s">
        <v>230</v>
      </c>
      <c r="BL278" s="124" t="s">
        <v>231</v>
      </c>
      <c r="BM278" s="114" t="s">
        <v>232</v>
      </c>
      <c r="BN278" s="42" t="s">
        <v>233</v>
      </c>
      <c r="BO278" s="42">
        <f t="shared" si="158"/>
        <v>0</v>
      </c>
      <c r="BP278" s="42">
        <v>0.1</v>
      </c>
      <c r="BQ278" s="116" t="str">
        <f t="shared" si="159"/>
        <v>n/a</v>
      </c>
      <c r="BR278" s="115" t="s">
        <v>8</v>
      </c>
      <c r="BS278" s="42" t="str">
        <f t="shared" si="160"/>
        <v>n/a</v>
      </c>
      <c r="BT278" s="115" t="s">
        <v>8</v>
      </c>
      <c r="BU278" s="115" t="s">
        <v>8</v>
      </c>
      <c r="BV278" s="66">
        <f t="shared" si="161"/>
        <v>0.27</v>
      </c>
      <c r="BW278" s="66">
        <f t="shared" si="162"/>
        <v>7.0400639201643619E-2</v>
      </c>
      <c r="BX278" s="66">
        <f t="shared" si="163"/>
        <v>0.37179000000000001</v>
      </c>
      <c r="BY278" s="44">
        <f t="shared" si="164"/>
        <v>6.1937346770748906E-2</v>
      </c>
      <c r="BZ278" s="67" t="s">
        <v>8</v>
      </c>
      <c r="CA278" s="67" t="s">
        <v>8</v>
      </c>
      <c r="CB278" s="73">
        <f t="shared" si="165"/>
        <v>-1.835</v>
      </c>
      <c r="CC278" s="73">
        <f t="shared" si="166"/>
        <v>0.14529070858110646</v>
      </c>
      <c r="CD278" s="73">
        <f t="shared" si="167"/>
        <v>0.1405791591950955</v>
      </c>
      <c r="CE278" s="90">
        <f t="shared" si="168"/>
        <v>-1.835</v>
      </c>
      <c r="CF278" s="90">
        <f t="shared" si="169"/>
        <v>0.1270950038357134</v>
      </c>
      <c r="CG278" s="90">
        <f t="shared" si="170"/>
        <v>0.1216809352363796</v>
      </c>
      <c r="CH278" s="90">
        <f t="shared" si="171"/>
        <v>-1.1932099999999999</v>
      </c>
      <c r="CI278" s="90">
        <f t="shared" si="172"/>
        <v>0.15794184032421557</v>
      </c>
      <c r="CJ278" s="90">
        <f t="shared" si="173"/>
        <v>0.15361879743377763</v>
      </c>
      <c r="CK278" s="91">
        <f t="shared" si="174"/>
        <v>-1.1932099999999999</v>
      </c>
      <c r="CL278" s="90">
        <f t="shared" si="175"/>
        <v>0.15794184032421557</v>
      </c>
      <c r="CM278" s="91">
        <f t="shared" si="176"/>
        <v>0.15361879743377763</v>
      </c>
      <c r="CN278" s="93" t="str">
        <f t="shared" si="177"/>
        <v>1;2;3</v>
      </c>
      <c r="CO278" s="138">
        <v>0</v>
      </c>
      <c r="CP278" s="370"/>
      <c r="CQ278" s="265"/>
      <c r="CR278" s="64" t="s">
        <v>234</v>
      </c>
      <c r="CS278" s="164">
        <v>0</v>
      </c>
      <c r="CT278" s="117" t="s">
        <v>235</v>
      </c>
      <c r="CU278" s="118">
        <f>IF(CX278="n/a","n/a",IF(EXACT(CX278,"Huibertgat/Eemshaven"),ROUND(
IF(IF(OR(ISBLANK(S278),S278="n/a"),P278,S278)&gt;pMHW!$C$3,0,
IF(IF(OR(ISBLANK(S278),S278="n/a"),P278,S278)&gt;pMHW!$D$3, (pMHW!$C$3-IF(OR(ISBLANK(S278),S278="n/a"),P278,S278))*LOOKUP(CX278,pMHW!$B$4:$B$8,pMHW!$M$4:$M$8),
IF(IF(OR(ISBLANK(S278),S278="n/a"),P278,S278)&gt;pMHW!$F$3,LOOKUP(CX278,pMHW!$B$4:$B$8,pMHW!$D$4:$D$8)+(pMHW!$D$3-IF(OR(ISBLANK(S278),S278="n/a"),P278,S278))*LOOKUP(CX278,pMHW!$B$4:$B$8,pMHW!$O$4:$O$8),
LOOKUP(CX278,pMHW!$B$4:$B$8,pMHW!$F$4:$F$8)))),1),
ROUND(
IF(IF(OR(ISBLANK(S278),S278="n/a"),P278,S278)&gt;pMHW!$C$3,0,
IF(IF(OR(ISBLANK(S278),S278="n/a"),P278,S278)&gt;pMHW!$D$3,(pMHW!$C$3-IF(OR(ISBLANK(S278),S278="n/a"),P278,S278))*LOOKUP(CX278,pMHW!$B$4:$B$8,pMHW!$M$4:$M$8),
IF(IF(OR(ISBLANK(S278),S278="n/a"),P278,S278)&gt;pMHW!$E$3,LOOKUP(CX278,pMHW!$B$4:$B$8,pMHW!$D$4:$D$8)+(pMHW!$D$3-IF(OR(ISBLANK(S278),S278="n/a"),P278,S278))*LOOKUP(CX278,pMHW!$B$4:$B$8,pMHW!$N$4:$N$8),
LOOKUP(CX278,pMHW!$B$4:$B$8,pMHW!$F$4:$F$8)))),1)))</f>
        <v>0.9</v>
      </c>
      <c r="CV278" s="117" t="s">
        <v>27</v>
      </c>
      <c r="CW278" s="119" t="str">
        <f t="shared" si="152"/>
        <v>FBE=0; pMHW=0.9 m</v>
      </c>
      <c r="CX278" s="119" t="s">
        <v>236</v>
      </c>
      <c r="CY278" s="165" t="s">
        <v>459</v>
      </c>
      <c r="CZ278" s="120">
        <f t="shared" si="178"/>
        <v>-8.1000000000000003E-2</v>
      </c>
      <c r="DA278" s="120">
        <f t="shared" si="179"/>
        <v>1.2999999999999999E-2</v>
      </c>
      <c r="DB278" s="120">
        <v>-8.1255458295345306E-2</v>
      </c>
      <c r="DC278" s="120">
        <v>-6.7778937518596649E-2</v>
      </c>
      <c r="DD278" s="120">
        <v>-9.4637602567672729E-2</v>
      </c>
    </row>
    <row r="279" spans="1:108" s="35" customFormat="1" ht="12.75">
      <c r="A279" s="104" t="s">
        <v>1489</v>
      </c>
      <c r="B279" s="104" t="s">
        <v>1489</v>
      </c>
      <c r="C279" s="136" t="s">
        <v>1486</v>
      </c>
      <c r="D279" s="99">
        <v>1978</v>
      </c>
      <c r="E279" s="136"/>
      <c r="F279" s="136" t="s">
        <v>1490</v>
      </c>
      <c r="G279" s="96">
        <v>2</v>
      </c>
      <c r="H279" s="105" t="s">
        <v>222</v>
      </c>
      <c r="I279" s="56">
        <v>52.146797419999999</v>
      </c>
      <c r="J279" s="56">
        <v>4.4302397180000002</v>
      </c>
      <c r="K279" s="106">
        <v>89500</v>
      </c>
      <c r="L279" s="106">
        <v>462500</v>
      </c>
      <c r="M279" s="49" t="s">
        <v>223</v>
      </c>
      <c r="N279" s="178">
        <f>Radiocarbon!K278</f>
        <v>2955</v>
      </c>
      <c r="O279" s="266">
        <f>Radiocarbon!L278</f>
        <v>71</v>
      </c>
      <c r="P279" s="179">
        <f>Radiocarbon!P278</f>
        <v>3120</v>
      </c>
      <c r="Q279" s="179">
        <f>Radiocarbon!Q278</f>
        <v>3330</v>
      </c>
      <c r="R279" s="179">
        <f>Radiocarbon!R278</f>
        <v>2960</v>
      </c>
      <c r="S279" s="179">
        <f>Radiocarbon!S278</f>
        <v>3120</v>
      </c>
      <c r="T279" s="179">
        <f>Radiocarbon!T278</f>
        <v>3320</v>
      </c>
      <c r="U279" s="179">
        <f>Radiocarbon!U278</f>
        <v>2960</v>
      </c>
      <c r="V279" s="97" t="str">
        <f t="shared" si="153"/>
        <v>Local MHW and GW (Tidal ULD Z-GW) terrestrial indicator; Fen-wood peat</v>
      </c>
      <c r="W279" s="17" t="s">
        <v>1491</v>
      </c>
      <c r="X279" s="97" t="s">
        <v>225</v>
      </c>
      <c r="Y279" s="107" t="s">
        <v>225</v>
      </c>
      <c r="Z279" s="97" t="s">
        <v>226</v>
      </c>
      <c r="AA279" s="133">
        <v>0.61</v>
      </c>
      <c r="AB279" s="133">
        <v>1.0000000000000009E-2</v>
      </c>
      <c r="AC279" s="36">
        <v>0</v>
      </c>
      <c r="AD279" s="148" t="s">
        <v>262</v>
      </c>
      <c r="AE279" s="59">
        <v>2.0000000000000018E-2</v>
      </c>
      <c r="AF279" s="61" t="s">
        <v>227</v>
      </c>
      <c r="AG279" s="181">
        <f t="shared" si="154"/>
        <v>5.0000000000000044E-2</v>
      </c>
      <c r="AH279" s="181">
        <f t="shared" si="155"/>
        <v>2.5000000000000022E-2</v>
      </c>
      <c r="AI279" s="181">
        <v>0.02</v>
      </c>
      <c r="AJ279" s="181">
        <v>0.05</v>
      </c>
      <c r="AK279" s="181">
        <f t="shared" si="180"/>
        <v>1.2200000000000001E-2</v>
      </c>
      <c r="AL279" s="37" t="s">
        <v>8</v>
      </c>
      <c r="AM279" s="37" t="s">
        <v>8</v>
      </c>
      <c r="AN279" s="109">
        <v>0.01</v>
      </c>
      <c r="AO279" s="108" t="s">
        <v>8</v>
      </c>
      <c r="AP279" s="109">
        <v>0.02</v>
      </c>
      <c r="AQ279" s="108" t="s">
        <v>8</v>
      </c>
      <c r="AR279" s="108" t="s">
        <v>8</v>
      </c>
      <c r="AS279" s="108" t="s">
        <v>8</v>
      </c>
      <c r="AT279" s="108">
        <v>-0.61</v>
      </c>
      <c r="AU279" s="110" t="s">
        <v>228</v>
      </c>
      <c r="AV279" s="108">
        <v>-0.61</v>
      </c>
      <c r="AW279" s="111" t="s">
        <v>229</v>
      </c>
      <c r="AX279" s="130">
        <f t="shared" si="156"/>
        <v>6.4605262943509503E-2</v>
      </c>
      <c r="AY279" s="130">
        <f t="shared" si="157"/>
        <v>6.3442887702247611E-2</v>
      </c>
      <c r="AZ279" s="113" t="s">
        <v>8</v>
      </c>
      <c r="BA279" s="113" t="s">
        <v>8</v>
      </c>
      <c r="BB279" s="113" t="s">
        <v>8</v>
      </c>
      <c r="BC279" s="113" t="s">
        <v>8</v>
      </c>
      <c r="BD279" s="113" t="s">
        <v>8</v>
      </c>
      <c r="BE279" s="113">
        <v>0.9</v>
      </c>
      <c r="BF279" s="113" t="s">
        <v>8</v>
      </c>
      <c r="BG279" s="113" t="s">
        <v>8</v>
      </c>
      <c r="BH279" s="113" t="s">
        <v>8</v>
      </c>
      <c r="BI279" s="113" t="s">
        <v>8</v>
      </c>
      <c r="BJ279" s="123">
        <v>1</v>
      </c>
      <c r="BK279" s="114" t="s">
        <v>230</v>
      </c>
      <c r="BL279" s="124" t="s">
        <v>231</v>
      </c>
      <c r="BM279" s="124" t="s">
        <v>232</v>
      </c>
      <c r="BN279" s="42" t="s">
        <v>233</v>
      </c>
      <c r="BO279" s="42">
        <f t="shared" si="158"/>
        <v>0</v>
      </c>
      <c r="BP279" s="115">
        <v>0.1</v>
      </c>
      <c r="BQ279" s="116" t="str">
        <f t="shared" si="159"/>
        <v>n/a</v>
      </c>
      <c r="BR279" s="115" t="s">
        <v>8</v>
      </c>
      <c r="BS279" s="42" t="str">
        <f t="shared" si="160"/>
        <v>n/a</v>
      </c>
      <c r="BT279" s="115" t="s">
        <v>8</v>
      </c>
      <c r="BU279" s="115" t="s">
        <v>8</v>
      </c>
      <c r="BV279" s="66">
        <f t="shared" si="161"/>
        <v>1.0000000000000009E-2</v>
      </c>
      <c r="BW279" s="66">
        <f t="shared" si="162"/>
        <v>2.0155644370746371E-2</v>
      </c>
      <c r="BX279" s="66">
        <f t="shared" si="163"/>
        <v>0.25272</v>
      </c>
      <c r="BY279" s="44">
        <f t="shared" si="164"/>
        <v>4.3239609445507254E-2</v>
      </c>
      <c r="BZ279" s="67" t="s">
        <v>8</v>
      </c>
      <c r="CA279" s="67" t="s">
        <v>8</v>
      </c>
      <c r="CB279" s="73">
        <f t="shared" si="165"/>
        <v>-0.61</v>
      </c>
      <c r="CC279" s="73">
        <f t="shared" si="166"/>
        <v>0.12074804346240979</v>
      </c>
      <c r="CD279" s="73">
        <f t="shared" si="167"/>
        <v>0.12013013776733965</v>
      </c>
      <c r="CE279" s="90">
        <f t="shared" si="168"/>
        <v>-0.61</v>
      </c>
      <c r="CF279" s="90">
        <f t="shared" si="169"/>
        <v>0.11905393735614124</v>
      </c>
      <c r="CG279" s="90">
        <f t="shared" si="170"/>
        <v>0.11842719282327012</v>
      </c>
      <c r="CH279" s="90">
        <f t="shared" si="171"/>
        <v>-0.34727999999999998</v>
      </c>
      <c r="CI279" s="90">
        <f t="shared" si="172"/>
        <v>0.12825659369014913</v>
      </c>
      <c r="CJ279" s="90">
        <f t="shared" si="173"/>
        <v>0.12767503211278233</v>
      </c>
      <c r="CK279" s="91">
        <f t="shared" si="174"/>
        <v>-0.34727999999999998</v>
      </c>
      <c r="CL279" s="90">
        <f t="shared" si="175"/>
        <v>0.12825659369014913</v>
      </c>
      <c r="CM279" s="91">
        <f t="shared" si="176"/>
        <v>0.12767503211278233</v>
      </c>
      <c r="CN279" s="93" t="str">
        <f t="shared" si="177"/>
        <v>1;2;3</v>
      </c>
      <c r="CO279" s="138">
        <v>0</v>
      </c>
      <c r="CP279" s="209"/>
      <c r="CQ279" s="137"/>
      <c r="CR279" s="64" t="s">
        <v>234</v>
      </c>
      <c r="CS279" s="164">
        <v>0</v>
      </c>
      <c r="CT279" s="117" t="s">
        <v>235</v>
      </c>
      <c r="CU279" s="118">
        <f>IF(CX279="n/a","n/a",IF(EXACT(CX279,"Huibertgat/Eemshaven"),ROUND(
IF(IF(OR(ISBLANK(S279),S279="n/a"),P279,S279)&gt;pMHW!$C$3,0,
IF(IF(OR(ISBLANK(S279),S279="n/a"),P279,S279)&gt;pMHW!$D$3, (pMHW!$C$3-IF(OR(ISBLANK(S279),S279="n/a"),P279,S279))*LOOKUP(CX279,pMHW!$B$4:$B$8,pMHW!$M$4:$M$8),
IF(IF(OR(ISBLANK(S279),S279="n/a"),P279,S279)&gt;pMHW!$F$3,LOOKUP(CX279,pMHW!$B$4:$B$8,pMHW!$D$4:$D$8)+(pMHW!$D$3-IF(OR(ISBLANK(S279),S279="n/a"),P279,S279))*LOOKUP(CX279,pMHW!$B$4:$B$8,pMHW!$O$4:$O$8),
LOOKUP(CX279,pMHW!$B$4:$B$8,pMHW!$F$4:$F$8)))),1),
ROUND(
IF(IF(OR(ISBLANK(S279),S279="n/a"),P279,S279)&gt;pMHW!$C$3,0,
IF(IF(OR(ISBLANK(S279),S279="n/a"),P279,S279)&gt;pMHW!$D$3,(pMHW!$C$3-IF(OR(ISBLANK(S279),S279="n/a"),P279,S279))*LOOKUP(CX279,pMHW!$B$4:$B$8,pMHW!$M$4:$M$8),
IF(IF(OR(ISBLANK(S279),S279="n/a"),P279,S279)&gt;pMHW!$E$3,LOOKUP(CX279,pMHW!$B$4:$B$8,pMHW!$D$4:$D$8)+(pMHW!$D$3-IF(OR(ISBLANK(S279),S279="n/a"),P279,S279))*LOOKUP(CX279,pMHW!$B$4:$B$8,pMHW!$N$4:$N$8),
LOOKUP(CX279,pMHW!$B$4:$B$8,pMHW!$F$4:$F$8)))),1)))</f>
        <v>0.9</v>
      </c>
      <c r="CV279" s="117" t="s">
        <v>27</v>
      </c>
      <c r="CW279" s="119" t="str">
        <f t="shared" si="152"/>
        <v>FBE=0; pMHW=0.9 m</v>
      </c>
      <c r="CX279" s="119" t="s">
        <v>236</v>
      </c>
      <c r="CY279" s="165" t="s">
        <v>459</v>
      </c>
      <c r="CZ279" s="120">
        <f t="shared" si="178"/>
        <v>-8.1000000000000003E-2</v>
      </c>
      <c r="DA279" s="120">
        <f t="shared" si="179"/>
        <v>1.2999999999999999E-2</v>
      </c>
      <c r="DB279" s="120">
        <v>-8.0636419355869293E-2</v>
      </c>
      <c r="DC279" s="120">
        <v>-6.726258248090744E-2</v>
      </c>
      <c r="DD279" s="120">
        <v>-9.3916609883308411E-2</v>
      </c>
    </row>
    <row r="280" spans="1:108" s="35" customFormat="1" ht="12.75">
      <c r="A280" s="104" t="s">
        <v>1502</v>
      </c>
      <c r="B280" s="104" t="s">
        <v>1502</v>
      </c>
      <c r="C280" s="136" t="s">
        <v>1486</v>
      </c>
      <c r="D280" s="99">
        <v>1978</v>
      </c>
      <c r="E280" s="136"/>
      <c r="F280" s="136" t="s">
        <v>1503</v>
      </c>
      <c r="G280" s="96">
        <v>2</v>
      </c>
      <c r="H280" s="105" t="s">
        <v>222</v>
      </c>
      <c r="I280" s="56">
        <v>52.146797419999999</v>
      </c>
      <c r="J280" s="56">
        <v>4.4302397180000002</v>
      </c>
      <c r="K280" s="106">
        <v>89500</v>
      </c>
      <c r="L280" s="106">
        <v>462500</v>
      </c>
      <c r="M280" s="49" t="s">
        <v>223</v>
      </c>
      <c r="N280" s="178">
        <f>Radiocarbon!K279</f>
        <v>2985</v>
      </c>
      <c r="O280" s="266">
        <f>Radiocarbon!L279</f>
        <v>61</v>
      </c>
      <c r="P280" s="179">
        <f>Radiocarbon!P279</f>
        <v>3160</v>
      </c>
      <c r="Q280" s="179">
        <f>Radiocarbon!Q279</f>
        <v>3330</v>
      </c>
      <c r="R280" s="179">
        <f>Radiocarbon!R279</f>
        <v>3000</v>
      </c>
      <c r="S280" s="179">
        <f>Radiocarbon!S279</f>
        <v>3200</v>
      </c>
      <c r="T280" s="179">
        <f>Radiocarbon!T279</f>
        <v>3340</v>
      </c>
      <c r="U280" s="179">
        <f>Radiocarbon!U279</f>
        <v>3070</v>
      </c>
      <c r="V280" s="97" t="str">
        <f t="shared" si="153"/>
        <v>Local MHW and GW (Tidal ULD Z-GW) terrestrial indicator; Fen-wood peat</v>
      </c>
      <c r="W280" s="17" t="s">
        <v>1491</v>
      </c>
      <c r="X280" s="97" t="s">
        <v>225</v>
      </c>
      <c r="Y280" s="107" t="s">
        <v>225</v>
      </c>
      <c r="Z280" s="97" t="s">
        <v>226</v>
      </c>
      <c r="AA280" s="133">
        <v>0.92500000000000004</v>
      </c>
      <c r="AB280" s="133">
        <v>1.4999999999999958E-2</v>
      </c>
      <c r="AC280" s="36">
        <v>0</v>
      </c>
      <c r="AD280" s="148" t="s">
        <v>262</v>
      </c>
      <c r="AE280" s="59">
        <v>2.9999999999999916E-2</v>
      </c>
      <c r="AF280" s="61" t="s">
        <v>227</v>
      </c>
      <c r="AG280" s="181">
        <f t="shared" si="154"/>
        <v>7.4999999999999789E-2</v>
      </c>
      <c r="AH280" s="181">
        <f t="shared" si="155"/>
        <v>3.7499999999999895E-2</v>
      </c>
      <c r="AI280" s="181">
        <v>0.02</v>
      </c>
      <c r="AJ280" s="181">
        <v>0.05</v>
      </c>
      <c r="AK280" s="181">
        <f t="shared" si="180"/>
        <v>1.8500000000000003E-2</v>
      </c>
      <c r="AL280" s="37" t="s">
        <v>8</v>
      </c>
      <c r="AM280" s="37" t="s">
        <v>8</v>
      </c>
      <c r="AN280" s="109">
        <v>0.01</v>
      </c>
      <c r="AO280" s="108" t="s">
        <v>8</v>
      </c>
      <c r="AP280" s="109">
        <v>0.02</v>
      </c>
      <c r="AQ280" s="108" t="s">
        <v>8</v>
      </c>
      <c r="AR280" s="108" t="s">
        <v>8</v>
      </c>
      <c r="AS280" s="108" t="s">
        <v>8</v>
      </c>
      <c r="AT280" s="108">
        <v>-0.92500000000000004</v>
      </c>
      <c r="AU280" s="110" t="s">
        <v>228</v>
      </c>
      <c r="AV280" s="108">
        <v>-0.92500000000000004</v>
      </c>
      <c r="AW280" s="111" t="s">
        <v>229</v>
      </c>
      <c r="AX280" s="130">
        <f t="shared" si="156"/>
        <v>7.1753048715716555E-2</v>
      </c>
      <c r="AY280" s="130">
        <f t="shared" si="157"/>
        <v>6.9327123119310191E-2</v>
      </c>
      <c r="AZ280" s="113" t="s">
        <v>8</v>
      </c>
      <c r="BA280" s="113" t="s">
        <v>8</v>
      </c>
      <c r="BB280" s="113" t="s">
        <v>8</v>
      </c>
      <c r="BC280" s="113" t="s">
        <v>8</v>
      </c>
      <c r="BD280" s="113" t="s">
        <v>8</v>
      </c>
      <c r="BE280" s="113">
        <v>0.9</v>
      </c>
      <c r="BF280" s="113" t="s">
        <v>8</v>
      </c>
      <c r="BG280" s="113" t="s">
        <v>8</v>
      </c>
      <c r="BH280" s="113" t="s">
        <v>8</v>
      </c>
      <c r="BI280" s="113" t="s">
        <v>8</v>
      </c>
      <c r="BJ280" s="123">
        <v>1</v>
      </c>
      <c r="BK280" s="114" t="s">
        <v>230</v>
      </c>
      <c r="BL280" s="124" t="s">
        <v>231</v>
      </c>
      <c r="BM280" s="124" t="s">
        <v>232</v>
      </c>
      <c r="BN280" s="42" t="s">
        <v>233</v>
      </c>
      <c r="BO280" s="42">
        <f t="shared" si="158"/>
        <v>0</v>
      </c>
      <c r="BP280" s="115">
        <v>0.1</v>
      </c>
      <c r="BQ280" s="116" t="str">
        <f t="shared" si="159"/>
        <v>n/a</v>
      </c>
      <c r="BR280" s="115" t="s">
        <v>8</v>
      </c>
      <c r="BS280" s="42" t="str">
        <f t="shared" si="160"/>
        <v>n/a</v>
      </c>
      <c r="BT280" s="115" t="s">
        <v>8</v>
      </c>
      <c r="BU280" s="115" t="s">
        <v>8</v>
      </c>
      <c r="BV280" s="66">
        <f t="shared" si="161"/>
        <v>1.4999999999999958E-2</v>
      </c>
      <c r="BW280" s="66">
        <f t="shared" si="162"/>
        <v>2.0348525745124631E-2</v>
      </c>
      <c r="BX280" s="66">
        <f t="shared" si="163"/>
        <v>0.25596000000000002</v>
      </c>
      <c r="BY280" s="44">
        <f t="shared" si="164"/>
        <v>4.3199416952083972E-2</v>
      </c>
      <c r="BZ280" s="67" t="s">
        <v>8</v>
      </c>
      <c r="CA280" s="67" t="s">
        <v>8</v>
      </c>
      <c r="CB280" s="73">
        <f t="shared" si="165"/>
        <v>-0.92500000000000004</v>
      </c>
      <c r="CC280" s="73">
        <f t="shared" si="166"/>
        <v>0.12474999999999999</v>
      </c>
      <c r="CD280" s="73">
        <f t="shared" si="167"/>
        <v>0.12337063062171644</v>
      </c>
      <c r="CE280" s="90">
        <f t="shared" si="168"/>
        <v>-0.92500000000000004</v>
      </c>
      <c r="CF280" s="90">
        <f t="shared" si="169"/>
        <v>0.12307924276660137</v>
      </c>
      <c r="CG280" s="90">
        <f t="shared" si="170"/>
        <v>0.12168093523637956</v>
      </c>
      <c r="CH280" s="90">
        <f t="shared" si="171"/>
        <v>-0.65404000000000018</v>
      </c>
      <c r="CI280" s="90">
        <f t="shared" si="172"/>
        <v>0.13201799924631488</v>
      </c>
      <c r="CJ280" s="90">
        <f t="shared" si="173"/>
        <v>0.13071534770255555</v>
      </c>
      <c r="CK280" s="91">
        <f t="shared" si="174"/>
        <v>-0.65404000000000018</v>
      </c>
      <c r="CL280" s="90">
        <f t="shared" si="175"/>
        <v>0.13201799924631488</v>
      </c>
      <c r="CM280" s="91">
        <f t="shared" si="176"/>
        <v>0.13071534770255555</v>
      </c>
      <c r="CN280" s="93" t="str">
        <f t="shared" si="177"/>
        <v>1;2;3</v>
      </c>
      <c r="CO280" s="138">
        <v>0</v>
      </c>
      <c r="CP280" s="209"/>
      <c r="CQ280" s="137"/>
      <c r="CR280" s="64" t="s">
        <v>234</v>
      </c>
      <c r="CS280" s="164">
        <v>0</v>
      </c>
      <c r="CT280" s="117" t="s">
        <v>235</v>
      </c>
      <c r="CU280" s="118">
        <f>IF(CX280="n/a","n/a",IF(EXACT(CX280,"Huibertgat/Eemshaven"),ROUND(
IF(IF(OR(ISBLANK(S280),S280="n/a"),P280,S280)&gt;pMHW!$C$3,0,
IF(IF(OR(ISBLANK(S280),S280="n/a"),P280,S280)&gt;pMHW!$D$3, (pMHW!$C$3-IF(OR(ISBLANK(S280),S280="n/a"),P280,S280))*LOOKUP(CX280,pMHW!$B$4:$B$8,pMHW!$M$4:$M$8),
IF(IF(OR(ISBLANK(S280),S280="n/a"),P280,S280)&gt;pMHW!$F$3,LOOKUP(CX280,pMHW!$B$4:$B$8,pMHW!$D$4:$D$8)+(pMHW!$D$3-IF(OR(ISBLANK(S280),S280="n/a"),P280,S280))*LOOKUP(CX280,pMHW!$B$4:$B$8,pMHW!$O$4:$O$8),
LOOKUP(CX280,pMHW!$B$4:$B$8,pMHW!$F$4:$F$8)))),1),
ROUND(
IF(IF(OR(ISBLANK(S280),S280="n/a"),P280,S280)&gt;pMHW!$C$3,0,
IF(IF(OR(ISBLANK(S280),S280="n/a"),P280,S280)&gt;pMHW!$D$3,(pMHW!$C$3-IF(OR(ISBLANK(S280),S280="n/a"),P280,S280))*LOOKUP(CX280,pMHW!$B$4:$B$8,pMHW!$M$4:$M$8),
IF(IF(OR(ISBLANK(S280),S280="n/a"),P280,S280)&gt;pMHW!$E$3,LOOKUP(CX280,pMHW!$B$4:$B$8,pMHW!$D$4:$D$8)+(pMHW!$D$3-IF(OR(ISBLANK(S280),S280="n/a"),P280,S280))*LOOKUP(CX280,pMHW!$B$4:$B$8,pMHW!$N$4:$N$8),
LOOKUP(CX280,pMHW!$B$4:$B$8,pMHW!$F$4:$F$8)))),1)))</f>
        <v>0.9</v>
      </c>
      <c r="CV280" s="117" t="s">
        <v>27</v>
      </c>
      <c r="CW280" s="119" t="str">
        <f t="shared" si="152"/>
        <v>FBE=0; pMHW=0.9 m</v>
      </c>
      <c r="CX280" s="119" t="s">
        <v>236</v>
      </c>
      <c r="CY280" s="165" t="s">
        <v>459</v>
      </c>
      <c r="CZ280" s="120">
        <f t="shared" si="178"/>
        <v>-8.1000000000000003E-2</v>
      </c>
      <c r="DA280" s="120">
        <f t="shared" si="179"/>
        <v>1.2999999999999999E-2</v>
      </c>
      <c r="DB280" s="120">
        <v>-8.0636419355869293E-2</v>
      </c>
      <c r="DC280" s="120">
        <v>-6.726258248090744E-2</v>
      </c>
      <c r="DD280" s="120">
        <v>-9.3916609883308411E-2</v>
      </c>
    </row>
    <row r="281" spans="1:108" s="35" customFormat="1" ht="12.75">
      <c r="A281" s="104" t="s">
        <v>1504</v>
      </c>
      <c r="B281" s="104" t="s">
        <v>1504</v>
      </c>
      <c r="C281" s="136" t="s">
        <v>1486</v>
      </c>
      <c r="D281" s="99">
        <v>1978</v>
      </c>
      <c r="E281" s="136"/>
      <c r="F281" s="136" t="s">
        <v>1505</v>
      </c>
      <c r="G281" s="96">
        <v>2</v>
      </c>
      <c r="H281" s="105" t="s">
        <v>222</v>
      </c>
      <c r="I281" s="56">
        <v>52.146797419999999</v>
      </c>
      <c r="J281" s="56">
        <v>4.4302397180000002</v>
      </c>
      <c r="K281" s="106">
        <v>89500</v>
      </c>
      <c r="L281" s="106">
        <v>462500</v>
      </c>
      <c r="M281" s="49" t="s">
        <v>223</v>
      </c>
      <c r="N281" s="178">
        <f>Radiocarbon!K280</f>
        <v>3135</v>
      </c>
      <c r="O281" s="266">
        <f>Radiocarbon!L280</f>
        <v>61</v>
      </c>
      <c r="P281" s="179">
        <f>Radiocarbon!P280</f>
        <v>3350</v>
      </c>
      <c r="Q281" s="179">
        <f>Radiocarbon!Q280</f>
        <v>3450</v>
      </c>
      <c r="R281" s="179">
        <f>Radiocarbon!R280</f>
        <v>3240</v>
      </c>
      <c r="S281" s="179">
        <f>Radiocarbon!S280</f>
        <v>3450</v>
      </c>
      <c r="T281" s="179">
        <f>Radiocarbon!T280</f>
        <v>3560</v>
      </c>
      <c r="U281" s="179">
        <f>Radiocarbon!U280</f>
        <v>3400</v>
      </c>
      <c r="V281" s="97" t="str">
        <f t="shared" si="153"/>
        <v>Local MHW and GW (Tidal ULD Z-GW) terrestrial indicator; Fen-wood peat</v>
      </c>
      <c r="W281" s="17" t="s">
        <v>1491</v>
      </c>
      <c r="X281" s="97" t="s">
        <v>225</v>
      </c>
      <c r="Y281" s="107" t="s">
        <v>225</v>
      </c>
      <c r="Z281" s="97" t="s">
        <v>226</v>
      </c>
      <c r="AA281" s="133">
        <v>1.27</v>
      </c>
      <c r="AB281" s="133">
        <v>1.0000000000000009E-2</v>
      </c>
      <c r="AC281" s="36">
        <v>0</v>
      </c>
      <c r="AD281" s="148" t="s">
        <v>262</v>
      </c>
      <c r="AE281" s="59">
        <v>2.0000000000000018E-2</v>
      </c>
      <c r="AF281" s="61" t="s">
        <v>227</v>
      </c>
      <c r="AG281" s="181">
        <f t="shared" si="154"/>
        <v>5.0000000000000044E-2</v>
      </c>
      <c r="AH281" s="181">
        <f t="shared" si="155"/>
        <v>2.5000000000000022E-2</v>
      </c>
      <c r="AI281" s="181">
        <v>0.02</v>
      </c>
      <c r="AJ281" s="181">
        <v>0.05</v>
      </c>
      <c r="AK281" s="181">
        <f t="shared" si="180"/>
        <v>2.5400000000000002E-2</v>
      </c>
      <c r="AL281" s="37" t="s">
        <v>8</v>
      </c>
      <c r="AM281" s="37" t="s">
        <v>8</v>
      </c>
      <c r="AN281" s="109">
        <v>0.01</v>
      </c>
      <c r="AO281" s="108" t="s">
        <v>8</v>
      </c>
      <c r="AP281" s="109">
        <v>0.02</v>
      </c>
      <c r="AQ281" s="108" t="s">
        <v>8</v>
      </c>
      <c r="AR281" s="108" t="s">
        <v>8</v>
      </c>
      <c r="AS281" s="108" t="s">
        <v>8</v>
      </c>
      <c r="AT281" s="108">
        <v>-1.27</v>
      </c>
      <c r="AU281" s="110" t="s">
        <v>228</v>
      </c>
      <c r="AV281" s="108">
        <v>-1.27</v>
      </c>
      <c r="AW281" s="111" t="s">
        <v>229</v>
      </c>
      <c r="AX281" s="130">
        <f t="shared" si="156"/>
        <v>6.833856890512123E-2</v>
      </c>
      <c r="AY281" s="130">
        <f t="shared" si="157"/>
        <v>6.3442887702247611E-2</v>
      </c>
      <c r="AZ281" s="113" t="s">
        <v>8</v>
      </c>
      <c r="BA281" s="113" t="s">
        <v>8</v>
      </c>
      <c r="BB281" s="113" t="s">
        <v>8</v>
      </c>
      <c r="BC281" s="113" t="s">
        <v>8</v>
      </c>
      <c r="BD281" s="113" t="s">
        <v>8</v>
      </c>
      <c r="BE281" s="113">
        <v>0.9</v>
      </c>
      <c r="BF281" s="113" t="s">
        <v>8</v>
      </c>
      <c r="BG281" s="113" t="s">
        <v>8</v>
      </c>
      <c r="BH281" s="113" t="s">
        <v>8</v>
      </c>
      <c r="BI281" s="113" t="s">
        <v>8</v>
      </c>
      <c r="BJ281" s="123">
        <v>1</v>
      </c>
      <c r="BK281" s="114" t="s">
        <v>230</v>
      </c>
      <c r="BL281" s="124" t="s">
        <v>231</v>
      </c>
      <c r="BM281" s="124" t="s">
        <v>232</v>
      </c>
      <c r="BN281" s="42" t="s">
        <v>233</v>
      </c>
      <c r="BO281" s="42">
        <f t="shared" si="158"/>
        <v>0</v>
      </c>
      <c r="BP281" s="115">
        <v>0.1</v>
      </c>
      <c r="BQ281" s="116" t="str">
        <f t="shared" si="159"/>
        <v>n/a</v>
      </c>
      <c r="BR281" s="115" t="s">
        <v>8</v>
      </c>
      <c r="BS281" s="42" t="str">
        <f t="shared" si="160"/>
        <v>n/a</v>
      </c>
      <c r="BT281" s="115" t="s">
        <v>8</v>
      </c>
      <c r="BU281" s="115" t="s">
        <v>8</v>
      </c>
      <c r="BV281" s="66">
        <f t="shared" si="161"/>
        <v>1.0000000000000009E-2</v>
      </c>
      <c r="BW281" s="66">
        <f t="shared" si="162"/>
        <v>2.0155644370746371E-2</v>
      </c>
      <c r="BX281" s="66">
        <f t="shared" si="163"/>
        <v>0.27135000000000004</v>
      </c>
      <c r="BY281" s="44">
        <f t="shared" si="164"/>
        <v>4.4372711490284211E-2</v>
      </c>
      <c r="BZ281" s="67" t="s">
        <v>8</v>
      </c>
      <c r="CA281" s="67" t="s">
        <v>8</v>
      </c>
      <c r="CB281" s="73">
        <f t="shared" si="165"/>
        <v>-1.27</v>
      </c>
      <c r="CC281" s="73">
        <f t="shared" si="166"/>
        <v>0.12278603340771296</v>
      </c>
      <c r="CD281" s="73">
        <f t="shared" si="167"/>
        <v>0.12013013776733965</v>
      </c>
      <c r="CE281" s="90">
        <f t="shared" si="168"/>
        <v>-1.27</v>
      </c>
      <c r="CF281" s="90">
        <f t="shared" si="169"/>
        <v>0.12112043593052332</v>
      </c>
      <c r="CG281" s="90">
        <f t="shared" si="170"/>
        <v>0.11842719282327012</v>
      </c>
      <c r="CH281" s="90">
        <f t="shared" si="171"/>
        <v>-0.98865000000000003</v>
      </c>
      <c r="CI281" s="90">
        <f t="shared" si="172"/>
        <v>0.13055783210899299</v>
      </c>
      <c r="CJ281" s="90">
        <f t="shared" si="173"/>
        <v>0.1280632169086815</v>
      </c>
      <c r="CK281" s="91">
        <f t="shared" si="174"/>
        <v>-0.98865000000000003</v>
      </c>
      <c r="CL281" s="90">
        <f t="shared" si="175"/>
        <v>0.13055783210899299</v>
      </c>
      <c r="CM281" s="91">
        <f t="shared" si="176"/>
        <v>0.1280632169086815</v>
      </c>
      <c r="CN281" s="93" t="str">
        <f t="shared" si="177"/>
        <v>1;2;3</v>
      </c>
      <c r="CO281" s="138">
        <v>0</v>
      </c>
      <c r="CP281" s="209"/>
      <c r="CQ281" s="137"/>
      <c r="CR281" s="64" t="s">
        <v>234</v>
      </c>
      <c r="CS281" s="164">
        <v>0</v>
      </c>
      <c r="CT281" s="117" t="s">
        <v>235</v>
      </c>
      <c r="CU281" s="118">
        <f>IF(CX281="n/a","n/a",IF(EXACT(CX281,"Huibertgat/Eemshaven"),ROUND(
IF(IF(OR(ISBLANK(S281),S281="n/a"),P281,S281)&gt;pMHW!$C$3,0,
IF(IF(OR(ISBLANK(S281),S281="n/a"),P281,S281)&gt;pMHW!$D$3, (pMHW!$C$3-IF(OR(ISBLANK(S281),S281="n/a"),P281,S281))*LOOKUP(CX281,pMHW!$B$4:$B$8,pMHW!$M$4:$M$8),
IF(IF(OR(ISBLANK(S281),S281="n/a"),P281,S281)&gt;pMHW!$F$3,LOOKUP(CX281,pMHW!$B$4:$B$8,pMHW!$D$4:$D$8)+(pMHW!$D$3-IF(OR(ISBLANK(S281),S281="n/a"),P281,S281))*LOOKUP(CX281,pMHW!$B$4:$B$8,pMHW!$O$4:$O$8),
LOOKUP(CX281,pMHW!$B$4:$B$8,pMHW!$F$4:$F$8)))),1),
ROUND(
IF(IF(OR(ISBLANK(S281),S281="n/a"),P281,S281)&gt;pMHW!$C$3,0,
IF(IF(OR(ISBLANK(S281),S281="n/a"),P281,S281)&gt;pMHW!$D$3,(pMHW!$C$3-IF(OR(ISBLANK(S281),S281="n/a"),P281,S281))*LOOKUP(CX281,pMHW!$B$4:$B$8,pMHW!$M$4:$M$8),
IF(IF(OR(ISBLANK(S281),S281="n/a"),P281,S281)&gt;pMHW!$E$3,LOOKUP(CX281,pMHW!$B$4:$B$8,pMHW!$D$4:$D$8)+(pMHW!$D$3-IF(OR(ISBLANK(S281),S281="n/a"),P281,S281))*LOOKUP(CX281,pMHW!$B$4:$B$8,pMHW!$N$4:$N$8),
LOOKUP(CX281,pMHW!$B$4:$B$8,pMHW!$F$4:$F$8)))),1)))</f>
        <v>0.9</v>
      </c>
      <c r="CV281" s="117" t="s">
        <v>27</v>
      </c>
      <c r="CW281" s="119" t="str">
        <f t="shared" si="152"/>
        <v>FBE=0; pMHW=0.9 m</v>
      </c>
      <c r="CX281" s="119" t="s">
        <v>236</v>
      </c>
      <c r="CY281" s="165" t="s">
        <v>459</v>
      </c>
      <c r="CZ281" s="120">
        <f t="shared" si="178"/>
        <v>-8.1000000000000003E-2</v>
      </c>
      <c r="DA281" s="120">
        <f t="shared" si="179"/>
        <v>1.2999999999999999E-2</v>
      </c>
      <c r="DB281" s="120">
        <v>-8.0636419355869293E-2</v>
      </c>
      <c r="DC281" s="120">
        <v>-6.726258248090744E-2</v>
      </c>
      <c r="DD281" s="120">
        <v>-9.3916609883308411E-2</v>
      </c>
    </row>
    <row r="282" spans="1:108" s="35" customFormat="1" ht="12.75">
      <c r="A282" s="104" t="s">
        <v>1506</v>
      </c>
      <c r="B282" s="104" t="s">
        <v>1506</v>
      </c>
      <c r="C282" s="136" t="s">
        <v>1486</v>
      </c>
      <c r="D282" s="99">
        <v>1978</v>
      </c>
      <c r="E282" s="136"/>
      <c r="F282" s="136" t="s">
        <v>1507</v>
      </c>
      <c r="G282" s="96">
        <v>2</v>
      </c>
      <c r="H282" s="105" t="s">
        <v>222</v>
      </c>
      <c r="I282" s="56">
        <v>52.147707959999998</v>
      </c>
      <c r="J282" s="56">
        <v>4.4316813020000003</v>
      </c>
      <c r="K282" s="106">
        <v>89600</v>
      </c>
      <c r="L282" s="106">
        <v>462600</v>
      </c>
      <c r="M282" s="49" t="s">
        <v>223</v>
      </c>
      <c r="N282" s="178">
        <f>Radiocarbon!K281</f>
        <v>3315</v>
      </c>
      <c r="O282" s="266">
        <f>Radiocarbon!L281</f>
        <v>56</v>
      </c>
      <c r="P282" s="179">
        <f>Radiocarbon!P281</f>
        <v>3530</v>
      </c>
      <c r="Q282" s="179">
        <f>Radiocarbon!Q281</f>
        <v>3580</v>
      </c>
      <c r="R282" s="179">
        <f>Radiocarbon!R281</f>
        <v>3450</v>
      </c>
      <c r="S282" s="179">
        <f>Radiocarbon!S281</f>
        <v>3430</v>
      </c>
      <c r="T282" s="179">
        <f>Radiocarbon!T281</f>
        <v>3520</v>
      </c>
      <c r="U282" s="179">
        <f>Radiocarbon!U281</f>
        <v>3390</v>
      </c>
      <c r="V282" s="97" t="str">
        <f t="shared" si="153"/>
        <v>Local MHW and GW (Tidal ULD Z-GW) terrestrial indicator; Fen-wood peat</v>
      </c>
      <c r="W282" s="17" t="s">
        <v>512</v>
      </c>
      <c r="X282" s="97" t="s">
        <v>225</v>
      </c>
      <c r="Y282" s="107" t="s">
        <v>225</v>
      </c>
      <c r="Z282" s="97" t="s">
        <v>226</v>
      </c>
      <c r="AA282" s="133">
        <v>1.2549999999999999</v>
      </c>
      <c r="AB282" s="133">
        <v>1.5000000000000013E-2</v>
      </c>
      <c r="AC282" s="36">
        <v>0</v>
      </c>
      <c r="AD282" s="148" t="s">
        <v>262</v>
      </c>
      <c r="AE282" s="59">
        <v>3.0000000000000027E-2</v>
      </c>
      <c r="AF282" s="61" t="s">
        <v>227</v>
      </c>
      <c r="AG282" s="181">
        <f t="shared" si="154"/>
        <v>7.5000000000000067E-2</v>
      </c>
      <c r="AH282" s="181">
        <f t="shared" si="155"/>
        <v>3.7500000000000033E-2</v>
      </c>
      <c r="AI282" s="181">
        <v>0.02</v>
      </c>
      <c r="AJ282" s="181">
        <v>0.05</v>
      </c>
      <c r="AK282" s="181">
        <f t="shared" si="180"/>
        <v>2.5099999999999997E-2</v>
      </c>
      <c r="AL282" s="37" t="s">
        <v>8</v>
      </c>
      <c r="AM282" s="37" t="s">
        <v>8</v>
      </c>
      <c r="AN282" s="109">
        <v>0.01</v>
      </c>
      <c r="AO282" s="108" t="s">
        <v>8</v>
      </c>
      <c r="AP282" s="109">
        <v>0.02</v>
      </c>
      <c r="AQ282" s="108" t="s">
        <v>8</v>
      </c>
      <c r="AR282" s="108" t="s">
        <v>8</v>
      </c>
      <c r="AS282" s="108" t="s">
        <v>8</v>
      </c>
      <c r="AT282" s="108">
        <v>-1.2549999999999999</v>
      </c>
      <c r="AU282" s="110" t="s">
        <v>228</v>
      </c>
      <c r="AV282" s="108">
        <v>-1.2549999999999999</v>
      </c>
      <c r="AW282" s="111" t="s">
        <v>229</v>
      </c>
      <c r="AX282" s="130">
        <f t="shared" si="156"/>
        <v>7.3730997551911662E-2</v>
      </c>
      <c r="AY282" s="130">
        <f t="shared" si="157"/>
        <v>6.9327123119310261E-2</v>
      </c>
      <c r="AZ282" s="113" t="s">
        <v>8</v>
      </c>
      <c r="BA282" s="113" t="s">
        <v>8</v>
      </c>
      <c r="BB282" s="113" t="s">
        <v>8</v>
      </c>
      <c r="BC282" s="113" t="s">
        <v>8</v>
      </c>
      <c r="BD282" s="113" t="s">
        <v>8</v>
      </c>
      <c r="BE282" s="113">
        <v>0.9</v>
      </c>
      <c r="BF282" s="113" t="s">
        <v>8</v>
      </c>
      <c r="BG282" s="113" t="s">
        <v>8</v>
      </c>
      <c r="BH282" s="113" t="s">
        <v>8</v>
      </c>
      <c r="BI282" s="113" t="s">
        <v>8</v>
      </c>
      <c r="BJ282" s="123">
        <v>1</v>
      </c>
      <c r="BK282" s="114" t="s">
        <v>230</v>
      </c>
      <c r="BL282" s="124" t="s">
        <v>231</v>
      </c>
      <c r="BM282" s="124" t="s">
        <v>232</v>
      </c>
      <c r="BN282" s="42" t="s">
        <v>233</v>
      </c>
      <c r="BO282" s="42">
        <f t="shared" si="158"/>
        <v>0</v>
      </c>
      <c r="BP282" s="115">
        <v>0.1</v>
      </c>
      <c r="BQ282" s="116" t="str">
        <f t="shared" si="159"/>
        <v>n/a</v>
      </c>
      <c r="BR282" s="115" t="s">
        <v>8</v>
      </c>
      <c r="BS282" s="42" t="str">
        <f t="shared" si="160"/>
        <v>n/a</v>
      </c>
      <c r="BT282" s="115" t="s">
        <v>8</v>
      </c>
      <c r="BU282" s="115" t="s">
        <v>8</v>
      </c>
      <c r="BV282" s="66">
        <f t="shared" si="161"/>
        <v>1.5000000000000013E-2</v>
      </c>
      <c r="BW282" s="66">
        <f t="shared" si="162"/>
        <v>2.0348525745124635E-2</v>
      </c>
      <c r="BX282" s="66">
        <f t="shared" si="163"/>
        <v>0.28593000000000002</v>
      </c>
      <c r="BY282" s="44">
        <f t="shared" si="164"/>
        <v>4.6191041609818677E-2</v>
      </c>
      <c r="BZ282" s="67" t="s">
        <v>8</v>
      </c>
      <c r="CA282" s="67" t="s">
        <v>8</v>
      </c>
      <c r="CB282" s="73">
        <f t="shared" si="165"/>
        <v>-1.2549999999999999</v>
      </c>
      <c r="CC282" s="73">
        <f t="shared" si="166"/>
        <v>0.12589806392474828</v>
      </c>
      <c r="CD282" s="73">
        <f t="shared" si="167"/>
        <v>0.12337063062171646</v>
      </c>
      <c r="CE282" s="90">
        <f t="shared" si="168"/>
        <v>-1.2549999999999999</v>
      </c>
      <c r="CF282" s="90">
        <f t="shared" si="169"/>
        <v>0.12424274626713627</v>
      </c>
      <c r="CG282" s="90">
        <f t="shared" si="170"/>
        <v>0.1216809352363796</v>
      </c>
      <c r="CH282" s="90">
        <f t="shared" si="171"/>
        <v>-0.95406999999999975</v>
      </c>
      <c r="CI282" s="90">
        <f t="shared" si="172"/>
        <v>0.13410419391279307</v>
      </c>
      <c r="CJ282" s="90">
        <f t="shared" si="173"/>
        <v>0.13173429631269151</v>
      </c>
      <c r="CK282" s="91">
        <f t="shared" si="174"/>
        <v>-0.95406999999999975</v>
      </c>
      <c r="CL282" s="90">
        <f t="shared" si="175"/>
        <v>0.13410419391279307</v>
      </c>
      <c r="CM282" s="91">
        <f t="shared" si="176"/>
        <v>0.13173429631269151</v>
      </c>
      <c r="CN282" s="93" t="str">
        <f t="shared" si="177"/>
        <v>1;2;3</v>
      </c>
      <c r="CO282" s="138">
        <v>0</v>
      </c>
      <c r="CP282" s="209"/>
      <c r="CQ282" s="137"/>
      <c r="CR282" s="64" t="s">
        <v>234</v>
      </c>
      <c r="CS282" s="164">
        <v>0</v>
      </c>
      <c r="CT282" s="117" t="s">
        <v>235</v>
      </c>
      <c r="CU282" s="118">
        <f>IF(CX282="n/a","n/a",IF(EXACT(CX282,"Huibertgat/Eemshaven"),ROUND(
IF(IF(OR(ISBLANK(S282),S282="n/a"),P282,S282)&gt;pMHW!$C$3,0,
IF(IF(OR(ISBLANK(S282),S282="n/a"),P282,S282)&gt;pMHW!$D$3, (pMHW!$C$3-IF(OR(ISBLANK(S282),S282="n/a"),P282,S282))*LOOKUP(CX282,pMHW!$B$4:$B$8,pMHW!$M$4:$M$8),
IF(IF(OR(ISBLANK(S282),S282="n/a"),P282,S282)&gt;pMHW!$F$3,LOOKUP(CX282,pMHW!$B$4:$B$8,pMHW!$D$4:$D$8)+(pMHW!$D$3-IF(OR(ISBLANK(S282),S282="n/a"),P282,S282))*LOOKUP(CX282,pMHW!$B$4:$B$8,pMHW!$O$4:$O$8),
LOOKUP(CX282,pMHW!$B$4:$B$8,pMHW!$F$4:$F$8)))),1),
ROUND(
IF(IF(OR(ISBLANK(S282),S282="n/a"),P282,S282)&gt;pMHW!$C$3,0,
IF(IF(OR(ISBLANK(S282),S282="n/a"),P282,S282)&gt;pMHW!$D$3,(pMHW!$C$3-IF(OR(ISBLANK(S282),S282="n/a"),P282,S282))*LOOKUP(CX282,pMHW!$B$4:$B$8,pMHW!$M$4:$M$8),
IF(IF(OR(ISBLANK(S282),S282="n/a"),P282,S282)&gt;pMHW!$E$3,LOOKUP(CX282,pMHW!$B$4:$B$8,pMHW!$D$4:$D$8)+(pMHW!$D$3-IF(OR(ISBLANK(S282),S282="n/a"),P282,S282))*LOOKUP(CX282,pMHW!$B$4:$B$8,pMHW!$N$4:$N$8),
LOOKUP(CX282,pMHW!$B$4:$B$8,pMHW!$F$4:$F$8)))),1)))</f>
        <v>0.9</v>
      </c>
      <c r="CV282" s="117" t="s">
        <v>27</v>
      </c>
      <c r="CW282" s="119" t="str">
        <f t="shared" si="152"/>
        <v>FBE=0; pMHW=0.9 m</v>
      </c>
      <c r="CX282" s="119" t="s">
        <v>236</v>
      </c>
      <c r="CY282" s="165" t="s">
        <v>459</v>
      </c>
      <c r="CZ282" s="120">
        <f t="shared" si="178"/>
        <v>-8.1000000000000003E-2</v>
      </c>
      <c r="DA282" s="120">
        <f t="shared" si="179"/>
        <v>1.2999999999999999E-2</v>
      </c>
      <c r="DB282" s="120">
        <v>-8.0636419355869293E-2</v>
      </c>
      <c r="DC282" s="120">
        <v>-6.726258248090744E-2</v>
      </c>
      <c r="DD282" s="120">
        <v>-9.3916609883308411E-2</v>
      </c>
    </row>
    <row r="283" spans="1:108" s="35" customFormat="1" ht="12.75">
      <c r="A283" s="104" t="s">
        <v>1508</v>
      </c>
      <c r="B283" s="104" t="s">
        <v>1508</v>
      </c>
      <c r="C283" s="136" t="s">
        <v>1486</v>
      </c>
      <c r="D283" s="99">
        <v>1978</v>
      </c>
      <c r="E283" s="136"/>
      <c r="F283" s="136" t="s">
        <v>1509</v>
      </c>
      <c r="G283" s="96">
        <v>2</v>
      </c>
      <c r="H283" s="105" t="s">
        <v>222</v>
      </c>
      <c r="I283" s="56">
        <v>52.147707959999998</v>
      </c>
      <c r="J283" s="56">
        <v>4.4316813020000003</v>
      </c>
      <c r="K283" s="106">
        <v>89600</v>
      </c>
      <c r="L283" s="106">
        <v>462600</v>
      </c>
      <c r="M283" s="49" t="s">
        <v>223</v>
      </c>
      <c r="N283" s="178">
        <f>Radiocarbon!K282</f>
        <v>3565</v>
      </c>
      <c r="O283" s="266">
        <f>Radiocarbon!L282</f>
        <v>64</v>
      </c>
      <c r="P283" s="179">
        <f>Radiocarbon!P282</f>
        <v>3860</v>
      </c>
      <c r="Q283" s="179">
        <f>Radiocarbon!Q282</f>
        <v>3980</v>
      </c>
      <c r="R283" s="179">
        <f>Radiocarbon!R282</f>
        <v>3720</v>
      </c>
      <c r="S283" s="179">
        <f>Radiocarbon!S282</f>
        <v>3790</v>
      </c>
      <c r="T283" s="179">
        <f>Radiocarbon!T282</f>
        <v>3890</v>
      </c>
      <c r="U283" s="179">
        <f>Radiocarbon!U282</f>
        <v>3710</v>
      </c>
      <c r="V283" s="97" t="str">
        <f t="shared" si="153"/>
        <v>Local MHW and GW (Tidal ULD Z-GW) terrestrial indicator; Fen-wood peat</v>
      </c>
      <c r="W283" s="17" t="s">
        <v>1510</v>
      </c>
      <c r="X283" s="97" t="s">
        <v>225</v>
      </c>
      <c r="Y283" s="107" t="s">
        <v>225</v>
      </c>
      <c r="Z283" s="97" t="s">
        <v>226</v>
      </c>
      <c r="AA283" s="133">
        <v>1.59</v>
      </c>
      <c r="AB283" s="133">
        <v>1.0000000000000009E-2</v>
      </c>
      <c r="AC283" s="36">
        <v>0</v>
      </c>
      <c r="AD283" s="148" t="s">
        <v>262</v>
      </c>
      <c r="AE283" s="59">
        <v>2.0000000000000018E-2</v>
      </c>
      <c r="AF283" s="61" t="s">
        <v>227</v>
      </c>
      <c r="AG283" s="181">
        <f t="shared" si="154"/>
        <v>5.0000000000000044E-2</v>
      </c>
      <c r="AH283" s="181">
        <f t="shared" si="155"/>
        <v>2.5000000000000022E-2</v>
      </c>
      <c r="AI283" s="181">
        <v>0.02</v>
      </c>
      <c r="AJ283" s="181">
        <v>0.05</v>
      </c>
      <c r="AK283" s="181">
        <f t="shared" si="180"/>
        <v>3.1800000000000002E-2</v>
      </c>
      <c r="AL283" s="37" t="s">
        <v>8</v>
      </c>
      <c r="AM283" s="37" t="s">
        <v>8</v>
      </c>
      <c r="AN283" s="109">
        <v>0.01</v>
      </c>
      <c r="AO283" s="108" t="s">
        <v>8</v>
      </c>
      <c r="AP283" s="109">
        <v>0.02</v>
      </c>
      <c r="AQ283" s="108" t="s">
        <v>8</v>
      </c>
      <c r="AR283" s="108" t="s">
        <v>8</v>
      </c>
      <c r="AS283" s="108" t="s">
        <v>8</v>
      </c>
      <c r="AT283" s="108">
        <v>-1.59</v>
      </c>
      <c r="AU283" s="110" t="s">
        <v>228</v>
      </c>
      <c r="AV283" s="108">
        <v>-1.59</v>
      </c>
      <c r="AW283" s="111" t="s">
        <v>229</v>
      </c>
      <c r="AX283" s="130">
        <f t="shared" si="156"/>
        <v>7.0966470956360814E-2</v>
      </c>
      <c r="AY283" s="130">
        <f t="shared" si="157"/>
        <v>6.3442887702247611E-2</v>
      </c>
      <c r="AZ283" s="113" t="s">
        <v>8</v>
      </c>
      <c r="BA283" s="113" t="s">
        <v>8</v>
      </c>
      <c r="BB283" s="113" t="s">
        <v>8</v>
      </c>
      <c r="BC283" s="113" t="s">
        <v>8</v>
      </c>
      <c r="BD283" s="113" t="s">
        <v>8</v>
      </c>
      <c r="BE283" s="113">
        <v>0.9</v>
      </c>
      <c r="BF283" s="113" t="s">
        <v>8</v>
      </c>
      <c r="BG283" s="113" t="s">
        <v>8</v>
      </c>
      <c r="BH283" s="113" t="s">
        <v>8</v>
      </c>
      <c r="BI283" s="113" t="s">
        <v>8</v>
      </c>
      <c r="BJ283" s="123">
        <v>1</v>
      </c>
      <c r="BK283" s="114" t="s">
        <v>230</v>
      </c>
      <c r="BL283" s="124" t="s">
        <v>231</v>
      </c>
      <c r="BM283" s="124" t="s">
        <v>232</v>
      </c>
      <c r="BN283" s="42" t="s">
        <v>233</v>
      </c>
      <c r="BO283" s="42">
        <f t="shared" si="158"/>
        <v>0</v>
      </c>
      <c r="BP283" s="115">
        <v>0.1</v>
      </c>
      <c r="BQ283" s="116" t="str">
        <f t="shared" si="159"/>
        <v>n/a</v>
      </c>
      <c r="BR283" s="115" t="s">
        <v>8</v>
      </c>
      <c r="BS283" s="42" t="str">
        <f t="shared" si="160"/>
        <v>n/a</v>
      </c>
      <c r="BT283" s="115" t="s">
        <v>8</v>
      </c>
      <c r="BU283" s="115" t="s">
        <v>8</v>
      </c>
      <c r="BV283" s="66">
        <f t="shared" si="161"/>
        <v>1.0000000000000009E-2</v>
      </c>
      <c r="BW283" s="66">
        <f t="shared" si="162"/>
        <v>2.0155644370746371E-2</v>
      </c>
      <c r="BX283" s="66">
        <f t="shared" si="163"/>
        <v>0.31266000000000005</v>
      </c>
      <c r="BY283" s="44">
        <f t="shared" si="164"/>
        <v>5.1272929504759139E-2</v>
      </c>
      <c r="BZ283" s="67" t="s">
        <v>8</v>
      </c>
      <c r="CA283" s="67" t="s">
        <v>8</v>
      </c>
      <c r="CB283" s="73">
        <f t="shared" si="165"/>
        <v>-1.59</v>
      </c>
      <c r="CC283" s="73">
        <f t="shared" si="166"/>
        <v>0.12426781562415912</v>
      </c>
      <c r="CD283" s="73">
        <f t="shared" si="167"/>
        <v>0.12013013776733965</v>
      </c>
      <c r="CE283" s="90">
        <f t="shared" si="168"/>
        <v>-1.59</v>
      </c>
      <c r="CF283" s="90">
        <f t="shared" si="169"/>
        <v>0.12262234706610375</v>
      </c>
      <c r="CG283" s="90">
        <f t="shared" si="170"/>
        <v>0.11842719282327012</v>
      </c>
      <c r="CH283" s="90">
        <f t="shared" si="171"/>
        <v>-1.2673399999999999</v>
      </c>
      <c r="CI283" s="90">
        <f t="shared" si="172"/>
        <v>0.13442991966076601</v>
      </c>
      <c r="CJ283" s="90">
        <f t="shared" si="173"/>
        <v>0.13061456006127342</v>
      </c>
      <c r="CK283" s="91">
        <f t="shared" si="174"/>
        <v>-1.2673399999999999</v>
      </c>
      <c r="CL283" s="90">
        <f t="shared" si="175"/>
        <v>0.13442991966076601</v>
      </c>
      <c r="CM283" s="91">
        <f t="shared" si="176"/>
        <v>0.13061456006127342</v>
      </c>
      <c r="CN283" s="93" t="str">
        <f t="shared" si="177"/>
        <v>1;2;3</v>
      </c>
      <c r="CO283" s="138">
        <v>0</v>
      </c>
      <c r="CP283" s="209"/>
      <c r="CQ283" s="137"/>
      <c r="CR283" s="64" t="s">
        <v>234</v>
      </c>
      <c r="CS283" s="164">
        <v>0</v>
      </c>
      <c r="CT283" s="117" t="s">
        <v>235</v>
      </c>
      <c r="CU283" s="118">
        <f>IF(CX283="n/a","n/a",IF(EXACT(CX283,"Huibertgat/Eemshaven"),ROUND(
IF(IF(OR(ISBLANK(S283),S283="n/a"),P283,S283)&gt;pMHW!$C$3,0,
IF(IF(OR(ISBLANK(S283),S283="n/a"),P283,S283)&gt;pMHW!$D$3, (pMHW!$C$3-IF(OR(ISBLANK(S283),S283="n/a"),P283,S283))*LOOKUP(CX283,pMHW!$B$4:$B$8,pMHW!$M$4:$M$8),
IF(IF(OR(ISBLANK(S283),S283="n/a"),P283,S283)&gt;pMHW!$F$3,LOOKUP(CX283,pMHW!$B$4:$B$8,pMHW!$D$4:$D$8)+(pMHW!$D$3-IF(OR(ISBLANK(S283),S283="n/a"),P283,S283))*LOOKUP(CX283,pMHW!$B$4:$B$8,pMHW!$O$4:$O$8),
LOOKUP(CX283,pMHW!$B$4:$B$8,pMHW!$F$4:$F$8)))),1),
ROUND(
IF(IF(OR(ISBLANK(S283),S283="n/a"),P283,S283)&gt;pMHW!$C$3,0,
IF(IF(OR(ISBLANK(S283),S283="n/a"),P283,S283)&gt;pMHW!$D$3,(pMHW!$C$3-IF(OR(ISBLANK(S283),S283="n/a"),P283,S283))*LOOKUP(CX283,pMHW!$B$4:$B$8,pMHW!$M$4:$M$8),
IF(IF(OR(ISBLANK(S283),S283="n/a"),P283,S283)&gt;pMHW!$E$3,LOOKUP(CX283,pMHW!$B$4:$B$8,pMHW!$D$4:$D$8)+(pMHW!$D$3-IF(OR(ISBLANK(S283),S283="n/a"),P283,S283))*LOOKUP(CX283,pMHW!$B$4:$B$8,pMHW!$N$4:$N$8),
LOOKUP(CX283,pMHW!$B$4:$B$8,pMHW!$F$4:$F$8)))),1)))</f>
        <v>0.9</v>
      </c>
      <c r="CV283" s="117" t="s">
        <v>27</v>
      </c>
      <c r="CW283" s="119" t="str">
        <f t="shared" si="152"/>
        <v>FBE=0; pMHW=0.9 m</v>
      </c>
      <c r="CX283" s="119" t="s">
        <v>236</v>
      </c>
      <c r="CY283" s="165" t="s">
        <v>459</v>
      </c>
      <c r="CZ283" s="120">
        <f t="shared" si="178"/>
        <v>-8.1000000000000003E-2</v>
      </c>
      <c r="DA283" s="120">
        <f t="shared" si="179"/>
        <v>1.2999999999999999E-2</v>
      </c>
      <c r="DB283" s="120">
        <v>-8.0636419355869293E-2</v>
      </c>
      <c r="DC283" s="120">
        <v>-6.726258248090744E-2</v>
      </c>
      <c r="DD283" s="120">
        <v>-9.3916609883308411E-2</v>
      </c>
    </row>
    <row r="284" spans="1:108" s="35" customFormat="1" ht="12.75">
      <c r="A284" s="104" t="s">
        <v>1511</v>
      </c>
      <c r="B284" s="104" t="s">
        <v>1511</v>
      </c>
      <c r="C284" s="136" t="s">
        <v>1486</v>
      </c>
      <c r="D284" s="99">
        <v>1978</v>
      </c>
      <c r="E284" s="136"/>
      <c r="F284" s="136" t="s">
        <v>1512</v>
      </c>
      <c r="G284" s="96">
        <v>2</v>
      </c>
      <c r="H284" s="105" t="s">
        <v>222</v>
      </c>
      <c r="I284" s="56">
        <v>52.147707959999998</v>
      </c>
      <c r="J284" s="56">
        <v>4.4316813020000003</v>
      </c>
      <c r="K284" s="106">
        <v>89600</v>
      </c>
      <c r="L284" s="106">
        <v>462600</v>
      </c>
      <c r="M284" s="49" t="s">
        <v>223</v>
      </c>
      <c r="N284" s="178">
        <f>Radiocarbon!K283</f>
        <v>3425</v>
      </c>
      <c r="O284" s="266">
        <f>Radiocarbon!L283</f>
        <v>86</v>
      </c>
      <c r="P284" s="179">
        <f>Radiocarbon!P283</f>
        <v>3680</v>
      </c>
      <c r="Q284" s="179">
        <f>Radiocarbon!Q283</f>
        <v>3850</v>
      </c>
      <c r="R284" s="179">
        <f>Radiocarbon!R283</f>
        <v>3480</v>
      </c>
      <c r="S284" s="179">
        <f>Radiocarbon!S283</f>
        <v>3820</v>
      </c>
      <c r="T284" s="179">
        <f>Radiocarbon!T283</f>
        <v>3920</v>
      </c>
      <c r="U284" s="179">
        <f>Radiocarbon!U283</f>
        <v>3730</v>
      </c>
      <c r="V284" s="97" t="str">
        <f t="shared" si="153"/>
        <v>Local MHW and GW (Tidal ULD Z-GW) terrestrial indicator; Undifferentiated peat</v>
      </c>
      <c r="W284" s="17" t="s">
        <v>1513</v>
      </c>
      <c r="X284" s="97" t="s">
        <v>225</v>
      </c>
      <c r="Y284" s="107" t="s">
        <v>225</v>
      </c>
      <c r="Z284" s="97" t="s">
        <v>226</v>
      </c>
      <c r="AA284" s="133">
        <v>1.635</v>
      </c>
      <c r="AB284" s="133">
        <v>1.4999999999999902E-2</v>
      </c>
      <c r="AC284" s="36">
        <v>0</v>
      </c>
      <c r="AD284" s="148" t="s">
        <v>262</v>
      </c>
      <c r="AE284" s="59">
        <v>2.9999999999999805E-2</v>
      </c>
      <c r="AF284" s="61" t="s">
        <v>227</v>
      </c>
      <c r="AG284" s="181">
        <f t="shared" si="154"/>
        <v>7.4999999999999512E-2</v>
      </c>
      <c r="AH284" s="181">
        <f t="shared" si="155"/>
        <v>3.7499999999999756E-2</v>
      </c>
      <c r="AI284" s="181">
        <v>0.02</v>
      </c>
      <c r="AJ284" s="181">
        <v>0.05</v>
      </c>
      <c r="AK284" s="181">
        <f t="shared" si="180"/>
        <v>3.27E-2</v>
      </c>
      <c r="AL284" s="37" t="s">
        <v>8</v>
      </c>
      <c r="AM284" s="37" t="s">
        <v>8</v>
      </c>
      <c r="AN284" s="109">
        <v>0.01</v>
      </c>
      <c r="AO284" s="108" t="s">
        <v>8</v>
      </c>
      <c r="AP284" s="109">
        <v>0.02</v>
      </c>
      <c r="AQ284" s="108" t="s">
        <v>8</v>
      </c>
      <c r="AR284" s="108" t="s">
        <v>8</v>
      </c>
      <c r="AS284" s="108" t="s">
        <v>8</v>
      </c>
      <c r="AT284" s="108">
        <v>-1.635</v>
      </c>
      <c r="AU284" s="110" t="s">
        <v>228</v>
      </c>
      <c r="AV284" s="108">
        <v>-1.635</v>
      </c>
      <c r="AW284" s="111" t="s">
        <v>229</v>
      </c>
      <c r="AX284" s="130">
        <f t="shared" si="156"/>
        <v>7.6652071074433351E-2</v>
      </c>
      <c r="AY284" s="130">
        <f t="shared" si="157"/>
        <v>6.9327123119310108E-2</v>
      </c>
      <c r="AZ284" s="113" t="s">
        <v>8</v>
      </c>
      <c r="BA284" s="113" t="s">
        <v>8</v>
      </c>
      <c r="BB284" s="113" t="s">
        <v>8</v>
      </c>
      <c r="BC284" s="113" t="s">
        <v>8</v>
      </c>
      <c r="BD284" s="113" t="s">
        <v>8</v>
      </c>
      <c r="BE284" s="113">
        <v>0.9</v>
      </c>
      <c r="BF284" s="113" t="s">
        <v>8</v>
      </c>
      <c r="BG284" s="113" t="s">
        <v>8</v>
      </c>
      <c r="BH284" s="113" t="s">
        <v>8</v>
      </c>
      <c r="BI284" s="113" t="s">
        <v>8</v>
      </c>
      <c r="BJ284" s="123">
        <v>1</v>
      </c>
      <c r="BK284" s="114" t="s">
        <v>230</v>
      </c>
      <c r="BL284" s="124" t="s">
        <v>263</v>
      </c>
      <c r="BM284" s="124" t="s">
        <v>232</v>
      </c>
      <c r="BN284" s="115" t="s">
        <v>264</v>
      </c>
      <c r="BO284" s="42">
        <f t="shared" si="158"/>
        <v>-0.2</v>
      </c>
      <c r="BP284" s="115">
        <v>0.3</v>
      </c>
      <c r="BQ284" s="116" t="str">
        <f t="shared" si="159"/>
        <v>n/a</v>
      </c>
      <c r="BR284" s="115" t="s">
        <v>8</v>
      </c>
      <c r="BS284" s="42" t="str">
        <f t="shared" si="160"/>
        <v>n/a</v>
      </c>
      <c r="BT284" s="115" t="s">
        <v>8</v>
      </c>
      <c r="BU284" s="115" t="s">
        <v>8</v>
      </c>
      <c r="BV284" s="66">
        <f t="shared" si="161"/>
        <v>1.4999999999999902E-2</v>
      </c>
      <c r="BW284" s="66">
        <f t="shared" si="162"/>
        <v>2.0348525745124631E-2</v>
      </c>
      <c r="BX284" s="66">
        <f t="shared" si="163"/>
        <v>0.29808000000000001</v>
      </c>
      <c r="BY284" s="44">
        <f t="shared" si="164"/>
        <v>5.0131984052099912E-2</v>
      </c>
      <c r="BZ284" s="67" t="s">
        <v>8</v>
      </c>
      <c r="CA284" s="67" t="s">
        <v>8</v>
      </c>
      <c r="CB284" s="73">
        <f t="shared" si="165"/>
        <v>-1.4350000000000001</v>
      </c>
      <c r="CC284" s="73">
        <f t="shared" si="166"/>
        <v>0.31030565979369434</v>
      </c>
      <c r="CD284" s="73">
        <f t="shared" si="167"/>
        <v>0.30857788725052865</v>
      </c>
      <c r="CE284" s="90">
        <f t="shared" si="168"/>
        <v>-1.4350000000000001</v>
      </c>
      <c r="CF284" s="90">
        <f t="shared" si="169"/>
        <v>0.30963775609573196</v>
      </c>
      <c r="CG284" s="90">
        <f t="shared" si="170"/>
        <v>0.30790623572769676</v>
      </c>
      <c r="CH284" s="90">
        <f t="shared" si="171"/>
        <v>-1.1219200000000003</v>
      </c>
      <c r="CI284" s="90">
        <f t="shared" si="172"/>
        <v>0.31432915602120015</v>
      </c>
      <c r="CJ284" s="90">
        <f t="shared" si="173"/>
        <v>0.31262362086860934</v>
      </c>
      <c r="CK284" s="91">
        <f t="shared" si="174"/>
        <v>-1.1219200000000003</v>
      </c>
      <c r="CL284" s="90">
        <f t="shared" si="175"/>
        <v>0.31432915602120015</v>
      </c>
      <c r="CM284" s="91">
        <f t="shared" si="176"/>
        <v>0.31262362086860934</v>
      </c>
      <c r="CN284" s="93" t="str">
        <f t="shared" si="177"/>
        <v>1;2;3</v>
      </c>
      <c r="CO284" s="138">
        <v>0</v>
      </c>
      <c r="CP284" s="209"/>
      <c r="CQ284" s="137"/>
      <c r="CR284" s="64" t="s">
        <v>234</v>
      </c>
      <c r="CS284" s="164">
        <v>0</v>
      </c>
      <c r="CT284" s="117" t="s">
        <v>235</v>
      </c>
      <c r="CU284" s="118">
        <f>IF(CX284="n/a","n/a",IF(EXACT(CX284,"Huibertgat/Eemshaven"),ROUND(
IF(IF(OR(ISBLANK(S284),S284="n/a"),P284,S284)&gt;pMHW!$C$3,0,
IF(IF(OR(ISBLANK(S284),S284="n/a"),P284,S284)&gt;pMHW!$D$3, (pMHW!$C$3-IF(OR(ISBLANK(S284),S284="n/a"),P284,S284))*LOOKUP(CX284,pMHW!$B$4:$B$8,pMHW!$M$4:$M$8),
IF(IF(OR(ISBLANK(S284),S284="n/a"),P284,S284)&gt;pMHW!$F$3,LOOKUP(CX284,pMHW!$B$4:$B$8,pMHW!$D$4:$D$8)+(pMHW!$D$3-IF(OR(ISBLANK(S284),S284="n/a"),P284,S284))*LOOKUP(CX284,pMHW!$B$4:$B$8,pMHW!$O$4:$O$8),
LOOKUP(CX284,pMHW!$B$4:$B$8,pMHW!$F$4:$F$8)))),1),
ROUND(
IF(IF(OR(ISBLANK(S284),S284="n/a"),P284,S284)&gt;pMHW!$C$3,0,
IF(IF(OR(ISBLANK(S284),S284="n/a"),P284,S284)&gt;pMHW!$D$3,(pMHW!$C$3-IF(OR(ISBLANK(S284),S284="n/a"),P284,S284))*LOOKUP(CX284,pMHW!$B$4:$B$8,pMHW!$M$4:$M$8),
IF(IF(OR(ISBLANK(S284),S284="n/a"),P284,S284)&gt;pMHW!$E$3,LOOKUP(CX284,pMHW!$B$4:$B$8,pMHW!$D$4:$D$8)+(pMHW!$D$3-IF(OR(ISBLANK(S284),S284="n/a"),P284,S284))*LOOKUP(CX284,pMHW!$B$4:$B$8,pMHW!$N$4:$N$8),
LOOKUP(CX284,pMHW!$B$4:$B$8,pMHW!$F$4:$F$8)))),1)))</f>
        <v>0.9</v>
      </c>
      <c r="CV284" s="117" t="s">
        <v>27</v>
      </c>
      <c r="CW284" s="119" t="str">
        <f t="shared" si="152"/>
        <v>FBE=0; pMHW=0.9 m</v>
      </c>
      <c r="CX284" s="119" t="s">
        <v>236</v>
      </c>
      <c r="CY284" s="165"/>
      <c r="CZ284" s="120">
        <f t="shared" si="178"/>
        <v>-8.1000000000000003E-2</v>
      </c>
      <c r="DA284" s="120">
        <f t="shared" si="179"/>
        <v>1.2999999999999999E-2</v>
      </c>
      <c r="DB284" s="120">
        <v>-8.0636419355869293E-2</v>
      </c>
      <c r="DC284" s="120">
        <v>-6.726258248090744E-2</v>
      </c>
      <c r="DD284" s="120">
        <v>-9.3916609883308411E-2</v>
      </c>
    </row>
    <row r="285" spans="1:108" s="35" customFormat="1" ht="12.75">
      <c r="A285" s="104" t="s">
        <v>1514</v>
      </c>
      <c r="B285" s="104" t="s">
        <v>1514</v>
      </c>
      <c r="C285" s="136" t="s">
        <v>1486</v>
      </c>
      <c r="D285" s="99">
        <v>1978</v>
      </c>
      <c r="E285" s="136"/>
      <c r="F285" s="136" t="s">
        <v>1515</v>
      </c>
      <c r="G285" s="96">
        <v>2</v>
      </c>
      <c r="H285" s="105" t="s">
        <v>222</v>
      </c>
      <c r="I285" s="56">
        <v>52.147707959999998</v>
      </c>
      <c r="J285" s="56">
        <v>4.4316813020000003</v>
      </c>
      <c r="K285" s="106">
        <v>89600</v>
      </c>
      <c r="L285" s="106">
        <v>462600</v>
      </c>
      <c r="M285" s="49" t="s">
        <v>223</v>
      </c>
      <c r="N285" s="178">
        <f>Radiocarbon!K284</f>
        <v>3615</v>
      </c>
      <c r="O285" s="266">
        <f>Radiocarbon!L284</f>
        <v>64</v>
      </c>
      <c r="P285" s="179">
        <f>Radiocarbon!P284</f>
        <v>3930</v>
      </c>
      <c r="Q285" s="179">
        <f>Radiocarbon!Q284</f>
        <v>4090</v>
      </c>
      <c r="R285" s="179">
        <f>Radiocarbon!R284</f>
        <v>3770</v>
      </c>
      <c r="S285" s="179">
        <f>Radiocarbon!S284</f>
        <v>3910</v>
      </c>
      <c r="T285" s="179">
        <f>Radiocarbon!T284</f>
        <v>4070</v>
      </c>
      <c r="U285" s="179">
        <f>Radiocarbon!U284</f>
        <v>3820</v>
      </c>
      <c r="V285" s="97" t="str">
        <f t="shared" si="153"/>
        <v>Local MHW and GW (Tidal ULD Z-GW) terrestrial indicator; Fen peat</v>
      </c>
      <c r="W285" s="17" t="s">
        <v>1516</v>
      </c>
      <c r="X285" s="97" t="s">
        <v>225</v>
      </c>
      <c r="Y285" s="107" t="s">
        <v>225</v>
      </c>
      <c r="Z285" s="97" t="s">
        <v>226</v>
      </c>
      <c r="AA285" s="133">
        <v>1.9750000000000001</v>
      </c>
      <c r="AB285" s="133">
        <v>1.5000000000000013E-2</v>
      </c>
      <c r="AC285" s="36">
        <v>0</v>
      </c>
      <c r="AD285" s="148" t="s">
        <v>262</v>
      </c>
      <c r="AE285" s="59">
        <v>3.0000000000000027E-2</v>
      </c>
      <c r="AF285" s="61" t="s">
        <v>227</v>
      </c>
      <c r="AG285" s="181">
        <f t="shared" si="154"/>
        <v>7.5000000000000067E-2</v>
      </c>
      <c r="AH285" s="181">
        <f t="shared" si="155"/>
        <v>3.7500000000000033E-2</v>
      </c>
      <c r="AI285" s="181">
        <v>0.02</v>
      </c>
      <c r="AJ285" s="181">
        <v>0.05</v>
      </c>
      <c r="AK285" s="181">
        <f t="shared" si="180"/>
        <v>3.95E-2</v>
      </c>
      <c r="AL285" s="37" t="s">
        <v>8</v>
      </c>
      <c r="AM285" s="37" t="s">
        <v>8</v>
      </c>
      <c r="AN285" s="109">
        <v>0.01</v>
      </c>
      <c r="AO285" s="108" t="s">
        <v>8</v>
      </c>
      <c r="AP285" s="109">
        <v>0.02</v>
      </c>
      <c r="AQ285" s="108" t="s">
        <v>8</v>
      </c>
      <c r="AR285" s="108" t="s">
        <v>8</v>
      </c>
      <c r="AS285" s="108" t="s">
        <v>8</v>
      </c>
      <c r="AT285" s="108">
        <v>-1.9750000000000001</v>
      </c>
      <c r="AU285" s="110" t="s">
        <v>228</v>
      </c>
      <c r="AV285" s="108">
        <v>-1.9750000000000001</v>
      </c>
      <c r="AW285" s="111" t="s">
        <v>229</v>
      </c>
      <c r="AX285" s="130">
        <f t="shared" si="156"/>
        <v>7.9790350293754211E-2</v>
      </c>
      <c r="AY285" s="130">
        <f t="shared" si="157"/>
        <v>6.9327123119310261E-2</v>
      </c>
      <c r="AZ285" s="113" t="s">
        <v>8</v>
      </c>
      <c r="BA285" s="113" t="s">
        <v>8</v>
      </c>
      <c r="BB285" s="113" t="s">
        <v>8</v>
      </c>
      <c r="BC285" s="113" t="s">
        <v>8</v>
      </c>
      <c r="BD285" s="113" t="s">
        <v>8</v>
      </c>
      <c r="BE285" s="113">
        <v>0.9</v>
      </c>
      <c r="BF285" s="113" t="s">
        <v>8</v>
      </c>
      <c r="BG285" s="113" t="s">
        <v>8</v>
      </c>
      <c r="BH285" s="113" t="s">
        <v>8</v>
      </c>
      <c r="BI285" s="113" t="s">
        <v>8</v>
      </c>
      <c r="BJ285" s="123">
        <v>1</v>
      </c>
      <c r="BK285" s="114" t="s">
        <v>230</v>
      </c>
      <c r="BL285" s="124" t="s">
        <v>279</v>
      </c>
      <c r="BM285" s="124" t="s">
        <v>232</v>
      </c>
      <c r="BN285" s="42" t="s">
        <v>280</v>
      </c>
      <c r="BO285" s="42">
        <f t="shared" si="158"/>
        <v>-0.3</v>
      </c>
      <c r="BP285" s="115">
        <v>0.2</v>
      </c>
      <c r="BQ285" s="116" t="str">
        <f t="shared" si="159"/>
        <v>n/a</v>
      </c>
      <c r="BR285" s="115" t="s">
        <v>8</v>
      </c>
      <c r="BS285" s="42" t="str">
        <f t="shared" si="160"/>
        <v>n/a</v>
      </c>
      <c r="BT285" s="115" t="s">
        <v>8</v>
      </c>
      <c r="BU285" s="115" t="s">
        <v>8</v>
      </c>
      <c r="BV285" s="66">
        <f t="shared" si="161"/>
        <v>1.5000000000000013E-2</v>
      </c>
      <c r="BW285" s="66">
        <f t="shared" si="162"/>
        <v>2.0348525745124635E-2</v>
      </c>
      <c r="BX285" s="66">
        <f t="shared" si="163"/>
        <v>0.31833</v>
      </c>
      <c r="BY285" s="44">
        <f t="shared" si="164"/>
        <v>5.2708155915379931E-2</v>
      </c>
      <c r="BZ285" s="67" t="s">
        <v>8</v>
      </c>
      <c r="CA285" s="67" t="s">
        <v>8</v>
      </c>
      <c r="CB285" s="73">
        <f t="shared" si="165"/>
        <v>-1.675</v>
      </c>
      <c r="CC285" s="73">
        <f t="shared" si="166"/>
        <v>0.21628814692442119</v>
      </c>
      <c r="CD285" s="73">
        <f t="shared" si="167"/>
        <v>0.21265068187052685</v>
      </c>
      <c r="CE285" s="90">
        <f t="shared" si="168"/>
        <v>-1.675</v>
      </c>
      <c r="CF285" s="90">
        <f t="shared" si="169"/>
        <v>0.21532881832211873</v>
      </c>
      <c r="CG285" s="90">
        <f t="shared" si="170"/>
        <v>0.21167486860749438</v>
      </c>
      <c r="CH285" s="90">
        <f t="shared" si="171"/>
        <v>-1.3416700000000001</v>
      </c>
      <c r="CI285" s="90">
        <f t="shared" si="172"/>
        <v>0.22261786136786063</v>
      </c>
      <c r="CJ285" s="90">
        <f t="shared" si="173"/>
        <v>0.21908551344166965</v>
      </c>
      <c r="CK285" s="91">
        <f t="shared" si="174"/>
        <v>-1.3416700000000001</v>
      </c>
      <c r="CL285" s="90">
        <f t="shared" si="175"/>
        <v>0.22261786136786063</v>
      </c>
      <c r="CM285" s="91">
        <f t="shared" si="176"/>
        <v>0.21908551344166965</v>
      </c>
      <c r="CN285" s="93" t="str">
        <f t="shared" si="177"/>
        <v>1;2;3</v>
      </c>
      <c r="CO285" s="138">
        <v>0</v>
      </c>
      <c r="CP285" s="209"/>
      <c r="CQ285" s="137"/>
      <c r="CR285" s="64" t="s">
        <v>234</v>
      </c>
      <c r="CS285" s="164">
        <v>0</v>
      </c>
      <c r="CT285" s="117" t="s">
        <v>235</v>
      </c>
      <c r="CU285" s="118">
        <f>IF(CX285="n/a","n/a",IF(EXACT(CX285,"Huibertgat/Eemshaven"),ROUND(
IF(IF(OR(ISBLANK(S285),S285="n/a"),P285,S285)&gt;pMHW!$C$3,0,
IF(IF(OR(ISBLANK(S285),S285="n/a"),P285,S285)&gt;pMHW!$D$3, (pMHW!$C$3-IF(OR(ISBLANK(S285),S285="n/a"),P285,S285))*LOOKUP(CX285,pMHW!$B$4:$B$8,pMHW!$M$4:$M$8),
IF(IF(OR(ISBLANK(S285),S285="n/a"),P285,S285)&gt;pMHW!$F$3,LOOKUP(CX285,pMHW!$B$4:$B$8,pMHW!$D$4:$D$8)+(pMHW!$D$3-IF(OR(ISBLANK(S285),S285="n/a"),P285,S285))*LOOKUP(CX285,pMHW!$B$4:$B$8,pMHW!$O$4:$O$8),
LOOKUP(CX285,pMHW!$B$4:$B$8,pMHW!$F$4:$F$8)))),1),
ROUND(
IF(IF(OR(ISBLANK(S285),S285="n/a"),P285,S285)&gt;pMHW!$C$3,0,
IF(IF(OR(ISBLANK(S285),S285="n/a"),P285,S285)&gt;pMHW!$D$3,(pMHW!$C$3-IF(OR(ISBLANK(S285),S285="n/a"),P285,S285))*LOOKUP(CX285,pMHW!$B$4:$B$8,pMHW!$M$4:$M$8),
IF(IF(OR(ISBLANK(S285),S285="n/a"),P285,S285)&gt;pMHW!$E$3,LOOKUP(CX285,pMHW!$B$4:$B$8,pMHW!$D$4:$D$8)+(pMHW!$D$3-IF(OR(ISBLANK(S285),S285="n/a"),P285,S285))*LOOKUP(CX285,pMHW!$B$4:$B$8,pMHW!$N$4:$N$8),
LOOKUP(CX285,pMHW!$B$4:$B$8,pMHW!$F$4:$F$8)))),1)))</f>
        <v>0.9</v>
      </c>
      <c r="CV285" s="117" t="s">
        <v>27</v>
      </c>
      <c r="CW285" s="119" t="str">
        <f t="shared" si="152"/>
        <v>FBE=0; pMHW=0.9 m</v>
      </c>
      <c r="CX285" s="119" t="s">
        <v>236</v>
      </c>
      <c r="CY285" s="165" t="s">
        <v>459</v>
      </c>
      <c r="CZ285" s="120">
        <f t="shared" si="178"/>
        <v>-8.1000000000000003E-2</v>
      </c>
      <c r="DA285" s="120">
        <f t="shared" si="179"/>
        <v>1.2999999999999999E-2</v>
      </c>
      <c r="DB285" s="120">
        <v>-8.0636419355869293E-2</v>
      </c>
      <c r="DC285" s="120">
        <v>-6.726258248090744E-2</v>
      </c>
      <c r="DD285" s="120">
        <v>-9.3916609883308411E-2</v>
      </c>
    </row>
    <row r="286" spans="1:108" s="35" customFormat="1" ht="12.75">
      <c r="A286" s="104" t="s">
        <v>1414</v>
      </c>
      <c r="B286" s="104" t="s">
        <v>1414</v>
      </c>
      <c r="C286" s="104" t="s">
        <v>1415</v>
      </c>
      <c r="D286" s="99">
        <v>1978</v>
      </c>
      <c r="E286" s="136"/>
      <c r="F286" s="136" t="s">
        <v>1416</v>
      </c>
      <c r="G286" s="96">
        <v>2</v>
      </c>
      <c r="H286" s="105" t="s">
        <v>360</v>
      </c>
      <c r="I286" s="56">
        <v>52.063915459999997</v>
      </c>
      <c r="J286" s="56">
        <v>5.0514340630000003</v>
      </c>
      <c r="K286" s="106">
        <v>131975</v>
      </c>
      <c r="L286" s="106">
        <v>452900</v>
      </c>
      <c r="M286" s="49" t="s">
        <v>223</v>
      </c>
      <c r="N286" s="178">
        <f>Radiocarbon!K285</f>
        <v>6040</v>
      </c>
      <c r="O286" s="266">
        <f>Radiocarbon!L285</f>
        <v>61</v>
      </c>
      <c r="P286" s="179">
        <f>Radiocarbon!P285</f>
        <v>6880</v>
      </c>
      <c r="Q286" s="179">
        <f>Radiocarbon!Q285</f>
        <v>6990</v>
      </c>
      <c r="R286" s="179">
        <f>Radiocarbon!R285</f>
        <v>6780</v>
      </c>
      <c r="S286" s="179">
        <f>Radiocarbon!S285</f>
        <v>6870</v>
      </c>
      <c r="T286" s="179">
        <f>Radiocarbon!T285</f>
        <v>6980</v>
      </c>
      <c r="U286" s="179">
        <f>Radiocarbon!U285</f>
        <v>6780</v>
      </c>
      <c r="V286" s="97" t="str">
        <f t="shared" si="153"/>
        <v>River-gradient affected GW (ULD inland Z-GW) terrestrial indicator; Fen peat</v>
      </c>
      <c r="W286" s="17" t="s">
        <v>891</v>
      </c>
      <c r="X286" s="97" t="s">
        <v>225</v>
      </c>
      <c r="Y286" s="107" t="s">
        <v>225</v>
      </c>
      <c r="Z286" s="97" t="s">
        <v>226</v>
      </c>
      <c r="AA286" s="36">
        <v>3.56</v>
      </c>
      <c r="AB286" s="133">
        <v>2.0000000000000018E-2</v>
      </c>
      <c r="AC286" s="36">
        <v>0</v>
      </c>
      <c r="AD286" s="127" t="s">
        <v>262</v>
      </c>
      <c r="AE286" s="59">
        <v>4.0000000000000036E-2</v>
      </c>
      <c r="AF286" s="61" t="s">
        <v>227</v>
      </c>
      <c r="AG286" s="181">
        <f t="shared" si="154"/>
        <v>0.10000000000000009</v>
      </c>
      <c r="AH286" s="181">
        <f t="shared" si="155"/>
        <v>5.0000000000000044E-2</v>
      </c>
      <c r="AI286" s="181">
        <v>0.02</v>
      </c>
      <c r="AJ286" s="181">
        <v>0.05</v>
      </c>
      <c r="AK286" s="181">
        <f t="shared" si="180"/>
        <v>7.1199999999999999E-2</v>
      </c>
      <c r="AL286" s="37" t="s">
        <v>8</v>
      </c>
      <c r="AM286" s="37" t="s">
        <v>8</v>
      </c>
      <c r="AN286" s="109">
        <v>0.01</v>
      </c>
      <c r="AO286" s="108" t="s">
        <v>8</v>
      </c>
      <c r="AP286" s="109">
        <v>0.02</v>
      </c>
      <c r="AQ286" s="108" t="s">
        <v>8</v>
      </c>
      <c r="AR286" s="108" t="s">
        <v>8</v>
      </c>
      <c r="AS286" s="108" t="s">
        <v>8</v>
      </c>
      <c r="AT286" s="108">
        <v>-4.1099999999999994</v>
      </c>
      <c r="AU286" s="110" t="s">
        <v>228</v>
      </c>
      <c r="AV286" s="108">
        <v>-4.1099999999999994</v>
      </c>
      <c r="AW286" s="111" t="s">
        <v>229</v>
      </c>
      <c r="AX286" s="130">
        <f t="shared" si="156"/>
        <v>0.1047350944048842</v>
      </c>
      <c r="AY286" s="130">
        <f t="shared" si="157"/>
        <v>7.6811457478686118E-2</v>
      </c>
      <c r="AZ286" s="113" t="s">
        <v>8</v>
      </c>
      <c r="BA286" s="113" t="s">
        <v>8</v>
      </c>
      <c r="BB286" s="113" t="s">
        <v>8</v>
      </c>
      <c r="BC286" s="113" t="s">
        <v>8</v>
      </c>
      <c r="BD286" s="113" t="s">
        <v>8</v>
      </c>
      <c r="BE286" s="113">
        <v>0.9</v>
      </c>
      <c r="BF286" s="113" t="s">
        <v>8</v>
      </c>
      <c r="BG286" s="113" t="s">
        <v>8</v>
      </c>
      <c r="BH286" s="113" t="s">
        <v>8</v>
      </c>
      <c r="BI286" s="113" t="s">
        <v>8</v>
      </c>
      <c r="BJ286" s="123">
        <v>2</v>
      </c>
      <c r="BK286" s="114" t="s">
        <v>230</v>
      </c>
      <c r="BL286" s="124" t="s">
        <v>279</v>
      </c>
      <c r="BM286" s="124" t="s">
        <v>232</v>
      </c>
      <c r="BN286" s="42" t="s">
        <v>280</v>
      </c>
      <c r="BO286" s="42">
        <f t="shared" si="158"/>
        <v>-0.3</v>
      </c>
      <c r="BP286" s="115">
        <v>0.2</v>
      </c>
      <c r="BQ286" s="116" t="str">
        <f t="shared" si="159"/>
        <v>n/a</v>
      </c>
      <c r="BR286" s="115" t="s">
        <v>8</v>
      </c>
      <c r="BS286" s="42" t="str">
        <f t="shared" si="160"/>
        <v>n/a</v>
      </c>
      <c r="BT286" s="115" t="s">
        <v>8</v>
      </c>
      <c r="BU286" s="115" t="s">
        <v>8</v>
      </c>
      <c r="BV286" s="66">
        <f t="shared" si="161"/>
        <v>3.0000000000000027E-2</v>
      </c>
      <c r="BW286" s="66">
        <f t="shared" si="162"/>
        <v>3.0169623916475933E-2</v>
      </c>
      <c r="BX286" s="66">
        <f t="shared" si="163"/>
        <v>0.56415999999999999</v>
      </c>
      <c r="BY286" s="44">
        <f t="shared" si="164"/>
        <v>9.6704056274801622E-2</v>
      </c>
      <c r="BZ286" s="67" t="s">
        <v>8</v>
      </c>
      <c r="CA286" s="67" t="s">
        <v>8</v>
      </c>
      <c r="CB286" s="73">
        <f t="shared" si="165"/>
        <v>-3.8099999999999996</v>
      </c>
      <c r="CC286" s="73">
        <f t="shared" si="166"/>
        <v>0.22777103900026799</v>
      </c>
      <c r="CD286" s="73">
        <f t="shared" si="167"/>
        <v>0.21635666434677164</v>
      </c>
      <c r="CE286" s="90" t="str">
        <f t="shared" si="168"/>
        <v>n/a</v>
      </c>
      <c r="CF286" s="90" t="str">
        <f t="shared" si="169"/>
        <v>n/a</v>
      </c>
      <c r="CG286" s="90" t="str">
        <f t="shared" si="170"/>
        <v>n/a</v>
      </c>
      <c r="CH286" s="90">
        <f t="shared" si="171"/>
        <v>-3.2158399999999991</v>
      </c>
      <c r="CI286" s="90">
        <f t="shared" si="172"/>
        <v>0.24744963266746145</v>
      </c>
      <c r="CJ286" s="90">
        <f t="shared" si="173"/>
        <v>0.23698497991911133</v>
      </c>
      <c r="CK286" s="91" t="str">
        <f t="shared" si="174"/>
        <v>n/a</v>
      </c>
      <c r="CL286" s="90" t="str">
        <f t="shared" si="175"/>
        <v>n/a</v>
      </c>
      <c r="CM286" s="91" t="str">
        <f t="shared" si="176"/>
        <v>n/a</v>
      </c>
      <c r="CN286" s="93" t="str">
        <f t="shared" si="177"/>
        <v>2;3</v>
      </c>
      <c r="CO286" s="137">
        <v>0</v>
      </c>
      <c r="CP286" s="209" t="s">
        <v>274</v>
      </c>
      <c r="CQ286" s="137"/>
      <c r="CR286" s="64" t="s">
        <v>234</v>
      </c>
      <c r="CS286" s="164">
        <v>0.75</v>
      </c>
      <c r="CT286" s="117" t="s">
        <v>235</v>
      </c>
      <c r="CU286" s="118">
        <f>IF(CX286="n/a","n/a",IF(EXACT(CX286,"Huibertgat/Eemshaven"),ROUND(
IF(IF(OR(ISBLANK(S286),S286="n/a"),P286,S286)&gt;pMHW!$C$3,0,
IF(IF(OR(ISBLANK(S286),S286="n/a"),P286,S286)&gt;pMHW!$D$3, (pMHW!$C$3-IF(OR(ISBLANK(S286),S286="n/a"),P286,S286))*LOOKUP(CX286,pMHW!$B$4:$B$8,pMHW!$M$4:$M$8),
IF(IF(OR(ISBLANK(S286),S286="n/a"),P286,S286)&gt;pMHW!$F$3,LOOKUP(CX286,pMHW!$B$4:$B$8,pMHW!$D$4:$D$8)+(pMHW!$D$3-IF(OR(ISBLANK(S286),S286="n/a"),P286,S286))*LOOKUP(CX286,pMHW!$B$4:$B$8,pMHW!$O$4:$O$8),
LOOKUP(CX286,pMHW!$B$4:$B$8,pMHW!$F$4:$F$8)))),1),
ROUND(
IF(IF(OR(ISBLANK(S286),S286="n/a"),P286,S286)&gt;pMHW!$C$3,0,
IF(IF(OR(ISBLANK(S286),S286="n/a"),P286,S286)&gt;pMHW!$D$3,(pMHW!$C$3-IF(OR(ISBLANK(S286),S286="n/a"),P286,S286))*LOOKUP(CX286,pMHW!$B$4:$B$8,pMHW!$M$4:$M$8),
IF(IF(OR(ISBLANK(S286),S286="n/a"),P286,S286)&gt;pMHW!$E$3,LOOKUP(CX286,pMHW!$B$4:$B$8,pMHW!$D$4:$D$8)+(pMHW!$D$3-IF(OR(ISBLANK(S286),S286="n/a"),P286,S286))*LOOKUP(CX286,pMHW!$B$4:$B$8,pMHW!$N$4:$N$8),
LOOKUP(CX286,pMHW!$B$4:$B$8,pMHW!$F$4:$F$8)))),1)))</f>
        <v>0.9</v>
      </c>
      <c r="CV286" s="117" t="s">
        <v>27</v>
      </c>
      <c r="CW286" s="119" t="str">
        <f t="shared" si="152"/>
        <v>FBE=0.75; pMHW=0.9 m</v>
      </c>
      <c r="CX286" s="119" t="s">
        <v>236</v>
      </c>
      <c r="CY286" s="165"/>
      <c r="CZ286" s="120">
        <f t="shared" si="178"/>
        <v>-8.2000000000000003E-2</v>
      </c>
      <c r="DA286" s="120">
        <f t="shared" si="179"/>
        <v>1.4E-2</v>
      </c>
      <c r="DB286" s="120">
        <v>-8.2033157348632813E-2</v>
      </c>
      <c r="DC286" s="120">
        <v>-6.842765212059021E-2</v>
      </c>
      <c r="DD286" s="120">
        <v>-9.5543377101421356E-2</v>
      </c>
    </row>
    <row r="287" spans="1:108" s="35" customFormat="1" ht="12.75">
      <c r="A287" s="104" t="s">
        <v>1417</v>
      </c>
      <c r="B287" s="104" t="s">
        <v>1417</v>
      </c>
      <c r="C287" s="104" t="s">
        <v>1415</v>
      </c>
      <c r="D287" s="99">
        <v>1978</v>
      </c>
      <c r="E287" s="136"/>
      <c r="F287" s="136" t="s">
        <v>1418</v>
      </c>
      <c r="G287" s="96">
        <v>2</v>
      </c>
      <c r="H287" s="105" t="s">
        <v>360</v>
      </c>
      <c r="I287" s="56">
        <v>52.064590180000003</v>
      </c>
      <c r="J287" s="56">
        <v>5.0516477489999998</v>
      </c>
      <c r="K287" s="106">
        <v>131990</v>
      </c>
      <c r="L287" s="106">
        <v>452975</v>
      </c>
      <c r="M287" s="49" t="s">
        <v>223</v>
      </c>
      <c r="N287" s="178">
        <f>Radiocarbon!K286</f>
        <v>5920</v>
      </c>
      <c r="O287" s="266">
        <f>Radiocarbon!L286</f>
        <v>61</v>
      </c>
      <c r="P287" s="179">
        <f>Radiocarbon!P286</f>
        <v>6740</v>
      </c>
      <c r="Q287" s="179">
        <f>Radiocarbon!Q286</f>
        <v>6850</v>
      </c>
      <c r="R287" s="179">
        <f>Radiocarbon!R286</f>
        <v>6660</v>
      </c>
      <c r="S287" s="179">
        <f>Radiocarbon!S286</f>
        <v>6740</v>
      </c>
      <c r="T287" s="179">
        <f>Radiocarbon!T286</f>
        <v>6850</v>
      </c>
      <c r="U287" s="179">
        <f>Radiocarbon!U286</f>
        <v>6660</v>
      </c>
      <c r="V287" s="97" t="str">
        <f t="shared" si="153"/>
        <v>River-gradient affected GW (ULD inland Z-GW) terrestrial indicator; Fen peat</v>
      </c>
      <c r="W287" s="17" t="s">
        <v>891</v>
      </c>
      <c r="X287" s="97" t="s">
        <v>225</v>
      </c>
      <c r="Y287" s="107" t="s">
        <v>225</v>
      </c>
      <c r="Z287" s="97" t="s">
        <v>226</v>
      </c>
      <c r="AA287" s="36">
        <v>3.09</v>
      </c>
      <c r="AB287" s="133">
        <v>2.0000000000000018E-2</v>
      </c>
      <c r="AC287" s="36">
        <v>0</v>
      </c>
      <c r="AD287" s="127" t="s">
        <v>262</v>
      </c>
      <c r="AE287" s="59">
        <v>4.0000000000000036E-2</v>
      </c>
      <c r="AF287" s="61" t="s">
        <v>227</v>
      </c>
      <c r="AG287" s="181">
        <f t="shared" si="154"/>
        <v>0.10000000000000009</v>
      </c>
      <c r="AH287" s="181">
        <f t="shared" si="155"/>
        <v>5.0000000000000044E-2</v>
      </c>
      <c r="AI287" s="181">
        <v>0.02</v>
      </c>
      <c r="AJ287" s="181">
        <v>0.05</v>
      </c>
      <c r="AK287" s="181">
        <f t="shared" si="180"/>
        <v>6.1800000000000001E-2</v>
      </c>
      <c r="AL287" s="37" t="s">
        <v>8</v>
      </c>
      <c r="AM287" s="37" t="s">
        <v>8</v>
      </c>
      <c r="AN287" s="109">
        <v>0.01</v>
      </c>
      <c r="AO287" s="108" t="s">
        <v>8</v>
      </c>
      <c r="AP287" s="109">
        <v>0.02</v>
      </c>
      <c r="AQ287" s="108" t="s">
        <v>8</v>
      </c>
      <c r="AR287" s="108" t="s">
        <v>8</v>
      </c>
      <c r="AS287" s="108" t="s">
        <v>8</v>
      </c>
      <c r="AT287" s="108">
        <v>-3.68</v>
      </c>
      <c r="AU287" s="110" t="s">
        <v>228</v>
      </c>
      <c r="AV287" s="108">
        <v>-3.68</v>
      </c>
      <c r="AW287" s="111" t="s">
        <v>229</v>
      </c>
      <c r="AX287" s="130">
        <f t="shared" si="156"/>
        <v>9.8586205931661675E-2</v>
      </c>
      <c r="AY287" s="130">
        <f t="shared" si="157"/>
        <v>7.6811457478686118E-2</v>
      </c>
      <c r="AZ287" s="113" t="s">
        <v>8</v>
      </c>
      <c r="BA287" s="113" t="s">
        <v>8</v>
      </c>
      <c r="BB287" s="113" t="s">
        <v>8</v>
      </c>
      <c r="BC287" s="113" t="s">
        <v>8</v>
      </c>
      <c r="BD287" s="113" t="s">
        <v>8</v>
      </c>
      <c r="BE287" s="113">
        <v>0.9</v>
      </c>
      <c r="BF287" s="113" t="s">
        <v>8</v>
      </c>
      <c r="BG287" s="113" t="s">
        <v>8</v>
      </c>
      <c r="BH287" s="113" t="s">
        <v>8</v>
      </c>
      <c r="BI287" s="113" t="s">
        <v>8</v>
      </c>
      <c r="BJ287" s="123">
        <v>2</v>
      </c>
      <c r="BK287" s="114" t="s">
        <v>230</v>
      </c>
      <c r="BL287" s="124" t="s">
        <v>279</v>
      </c>
      <c r="BM287" s="124" t="s">
        <v>232</v>
      </c>
      <c r="BN287" s="42" t="s">
        <v>280</v>
      </c>
      <c r="BO287" s="42">
        <f t="shared" si="158"/>
        <v>-0.3</v>
      </c>
      <c r="BP287" s="115">
        <v>0.2</v>
      </c>
      <c r="BQ287" s="116" t="str">
        <f t="shared" si="159"/>
        <v>n/a</v>
      </c>
      <c r="BR287" s="115" t="s">
        <v>8</v>
      </c>
      <c r="BS287" s="42" t="str">
        <f t="shared" si="160"/>
        <v>n/a</v>
      </c>
      <c r="BT287" s="115" t="s">
        <v>8</v>
      </c>
      <c r="BU287" s="115" t="s">
        <v>8</v>
      </c>
      <c r="BV287" s="66">
        <f t="shared" si="161"/>
        <v>3.0000000000000027E-2</v>
      </c>
      <c r="BW287" s="66">
        <f t="shared" si="162"/>
        <v>3.0169623916475933E-2</v>
      </c>
      <c r="BX287" s="66">
        <f t="shared" si="163"/>
        <v>0.55268000000000006</v>
      </c>
      <c r="BY287" s="44">
        <f t="shared" si="164"/>
        <v>9.4681010239646257E-2</v>
      </c>
      <c r="BZ287" s="67" t="s">
        <v>8</v>
      </c>
      <c r="CA287" s="67" t="s">
        <v>8</v>
      </c>
      <c r="CB287" s="73">
        <f t="shared" si="165"/>
        <v>-3.3800000000000003</v>
      </c>
      <c r="CC287" s="73">
        <f t="shared" si="166"/>
        <v>0.22500988024364976</v>
      </c>
      <c r="CD287" s="73">
        <f t="shared" si="167"/>
        <v>0.21635666434677164</v>
      </c>
      <c r="CE287" s="90" t="str">
        <f t="shared" si="168"/>
        <v>n/a</v>
      </c>
      <c r="CF287" s="90" t="str">
        <f t="shared" si="169"/>
        <v>n/a</v>
      </c>
      <c r="CG287" s="90" t="str">
        <f t="shared" si="170"/>
        <v>n/a</v>
      </c>
      <c r="CH287" s="90">
        <f t="shared" si="171"/>
        <v>-2.7973200000000005</v>
      </c>
      <c r="CI287" s="90">
        <f t="shared" si="172"/>
        <v>0.24411870044562667</v>
      </c>
      <c r="CJ287" s="90">
        <f t="shared" si="173"/>
        <v>0.23616667823226375</v>
      </c>
      <c r="CK287" s="91" t="str">
        <f t="shared" si="174"/>
        <v>n/a</v>
      </c>
      <c r="CL287" s="90" t="str">
        <f t="shared" si="175"/>
        <v>n/a</v>
      </c>
      <c r="CM287" s="91" t="str">
        <f t="shared" si="176"/>
        <v>n/a</v>
      </c>
      <c r="CN287" s="93" t="str">
        <f t="shared" si="177"/>
        <v>2;3</v>
      </c>
      <c r="CO287" s="137">
        <v>0</v>
      </c>
      <c r="CP287" s="209" t="s">
        <v>274</v>
      </c>
      <c r="CQ287" s="137"/>
      <c r="CR287" s="64" t="s">
        <v>234</v>
      </c>
      <c r="CS287" s="164">
        <v>0.75</v>
      </c>
      <c r="CT287" s="117" t="s">
        <v>235</v>
      </c>
      <c r="CU287" s="118">
        <f>IF(CX287="n/a","n/a",IF(EXACT(CX287,"Huibertgat/Eemshaven"),ROUND(
IF(IF(OR(ISBLANK(S287),S287="n/a"),P287,S287)&gt;pMHW!$C$3,0,
IF(IF(OR(ISBLANK(S287),S287="n/a"),P287,S287)&gt;pMHW!$D$3, (pMHW!$C$3-IF(OR(ISBLANK(S287),S287="n/a"),P287,S287))*LOOKUP(CX287,pMHW!$B$4:$B$8,pMHW!$M$4:$M$8),
IF(IF(OR(ISBLANK(S287),S287="n/a"),P287,S287)&gt;pMHW!$F$3,LOOKUP(CX287,pMHW!$B$4:$B$8,pMHW!$D$4:$D$8)+(pMHW!$D$3-IF(OR(ISBLANK(S287),S287="n/a"),P287,S287))*LOOKUP(CX287,pMHW!$B$4:$B$8,pMHW!$O$4:$O$8),
LOOKUP(CX287,pMHW!$B$4:$B$8,pMHW!$F$4:$F$8)))),1),
ROUND(
IF(IF(OR(ISBLANK(S287),S287="n/a"),P287,S287)&gt;pMHW!$C$3,0,
IF(IF(OR(ISBLANK(S287),S287="n/a"),P287,S287)&gt;pMHW!$D$3,(pMHW!$C$3-IF(OR(ISBLANK(S287),S287="n/a"),P287,S287))*LOOKUP(CX287,pMHW!$B$4:$B$8,pMHW!$M$4:$M$8),
IF(IF(OR(ISBLANK(S287),S287="n/a"),P287,S287)&gt;pMHW!$E$3,LOOKUP(CX287,pMHW!$B$4:$B$8,pMHW!$D$4:$D$8)+(pMHW!$D$3-IF(OR(ISBLANK(S287),S287="n/a"),P287,S287))*LOOKUP(CX287,pMHW!$B$4:$B$8,pMHW!$N$4:$N$8),
LOOKUP(CX287,pMHW!$B$4:$B$8,pMHW!$F$4:$F$8)))),1)))</f>
        <v>0.9</v>
      </c>
      <c r="CV287" s="117" t="s">
        <v>27</v>
      </c>
      <c r="CW287" s="119" t="str">
        <f t="shared" si="152"/>
        <v>FBE=0.75; pMHW=0.9 m</v>
      </c>
      <c r="CX287" s="119" t="s">
        <v>236</v>
      </c>
      <c r="CY287" s="165"/>
      <c r="CZ287" s="120">
        <f t="shared" si="178"/>
        <v>-8.2000000000000003E-2</v>
      </c>
      <c r="DA287" s="120">
        <f t="shared" si="179"/>
        <v>1.4E-2</v>
      </c>
      <c r="DB287" s="120">
        <v>-8.2040160894393921E-2</v>
      </c>
      <c r="DC287" s="120">
        <v>-6.8433493375778198E-2</v>
      </c>
      <c r="DD287" s="120">
        <v>-9.5551542937755585E-2</v>
      </c>
    </row>
    <row r="288" spans="1:108" s="35" customFormat="1" ht="12.75">
      <c r="A288" s="104" t="s">
        <v>1419</v>
      </c>
      <c r="B288" s="104" t="s">
        <v>1419</v>
      </c>
      <c r="C288" s="104" t="s">
        <v>1415</v>
      </c>
      <c r="D288" s="99">
        <v>1978</v>
      </c>
      <c r="E288" s="136"/>
      <c r="F288" s="136" t="s">
        <v>1420</v>
      </c>
      <c r="G288" s="96">
        <v>2</v>
      </c>
      <c r="H288" s="105" t="s">
        <v>360</v>
      </c>
      <c r="I288" s="56">
        <v>52.067064760000001</v>
      </c>
      <c r="J288" s="56">
        <v>5.0526500729999997</v>
      </c>
      <c r="K288" s="106">
        <v>132060</v>
      </c>
      <c r="L288" s="106">
        <v>453250</v>
      </c>
      <c r="M288" s="49" t="s">
        <v>223</v>
      </c>
      <c r="N288" s="178">
        <f>Radiocarbon!K287</f>
        <v>5630</v>
      </c>
      <c r="O288" s="266">
        <f>Radiocarbon!L287</f>
        <v>61</v>
      </c>
      <c r="P288" s="179">
        <f>Radiocarbon!P287</f>
        <v>6400</v>
      </c>
      <c r="Q288" s="179">
        <f>Radiocarbon!Q287</f>
        <v>6490</v>
      </c>
      <c r="R288" s="179">
        <f>Radiocarbon!R287</f>
        <v>6310</v>
      </c>
      <c r="S288" s="179">
        <f>Radiocarbon!S287</f>
        <v>6400</v>
      </c>
      <c r="T288" s="179">
        <f>Radiocarbon!T287</f>
        <v>6490</v>
      </c>
      <c r="U288" s="179">
        <f>Radiocarbon!U287</f>
        <v>6310</v>
      </c>
      <c r="V288" s="97" t="str">
        <f t="shared" si="153"/>
        <v>River-gradient affected GW (ULD inland Z-GW) terrestrial indicator; Fen peat</v>
      </c>
      <c r="W288" s="17" t="s">
        <v>891</v>
      </c>
      <c r="X288" s="97" t="s">
        <v>225</v>
      </c>
      <c r="Y288" s="107" t="s">
        <v>225</v>
      </c>
      <c r="Z288" s="97" t="s">
        <v>226</v>
      </c>
      <c r="AA288" s="36">
        <v>2.72</v>
      </c>
      <c r="AB288" s="133">
        <v>1.4999999999999902E-2</v>
      </c>
      <c r="AC288" s="36">
        <v>0</v>
      </c>
      <c r="AD288" s="127" t="s">
        <v>262</v>
      </c>
      <c r="AE288" s="59">
        <v>2.9999999999999805E-2</v>
      </c>
      <c r="AF288" s="61" t="s">
        <v>227</v>
      </c>
      <c r="AG288" s="181">
        <f t="shared" si="154"/>
        <v>7.4999999999999512E-2</v>
      </c>
      <c r="AH288" s="181">
        <f t="shared" si="155"/>
        <v>3.7499999999999756E-2</v>
      </c>
      <c r="AI288" s="181">
        <v>0.02</v>
      </c>
      <c r="AJ288" s="181">
        <v>0.05</v>
      </c>
      <c r="AK288" s="181">
        <f t="shared" si="180"/>
        <v>5.4400000000000004E-2</v>
      </c>
      <c r="AL288" s="37" t="s">
        <v>8</v>
      </c>
      <c r="AM288" s="37" t="s">
        <v>8</v>
      </c>
      <c r="AN288" s="109">
        <v>0.01</v>
      </c>
      <c r="AO288" s="108" t="s">
        <v>8</v>
      </c>
      <c r="AP288" s="109">
        <v>0.02</v>
      </c>
      <c r="AQ288" s="108" t="s">
        <v>8</v>
      </c>
      <c r="AR288" s="108" t="s">
        <v>8</v>
      </c>
      <c r="AS288" s="108" t="s">
        <v>8</v>
      </c>
      <c r="AT288" s="108">
        <v>-3.2450000000000001</v>
      </c>
      <c r="AU288" s="110" t="s">
        <v>228</v>
      </c>
      <c r="AV288" s="108">
        <v>-3.2450000000000001</v>
      </c>
      <c r="AW288" s="111" t="s">
        <v>229</v>
      </c>
      <c r="AX288" s="130">
        <f t="shared" si="156"/>
        <v>8.8122698551508186E-2</v>
      </c>
      <c r="AY288" s="130">
        <f t="shared" si="157"/>
        <v>6.9327123119310108E-2</v>
      </c>
      <c r="AZ288" s="113" t="s">
        <v>8</v>
      </c>
      <c r="BA288" s="113" t="s">
        <v>8</v>
      </c>
      <c r="BB288" s="113" t="s">
        <v>8</v>
      </c>
      <c r="BC288" s="113" t="s">
        <v>8</v>
      </c>
      <c r="BD288" s="113" t="s">
        <v>8</v>
      </c>
      <c r="BE288" s="113">
        <v>0.9</v>
      </c>
      <c r="BF288" s="113" t="s">
        <v>8</v>
      </c>
      <c r="BG288" s="113" t="s">
        <v>8</v>
      </c>
      <c r="BH288" s="113" t="s">
        <v>8</v>
      </c>
      <c r="BI288" s="113" t="s">
        <v>8</v>
      </c>
      <c r="BJ288" s="123">
        <v>2</v>
      </c>
      <c r="BK288" s="114" t="s">
        <v>230</v>
      </c>
      <c r="BL288" s="124" t="s">
        <v>279</v>
      </c>
      <c r="BM288" s="124" t="s">
        <v>232</v>
      </c>
      <c r="BN288" s="42" t="s">
        <v>280</v>
      </c>
      <c r="BO288" s="42">
        <f t="shared" si="158"/>
        <v>-0.3</v>
      </c>
      <c r="BP288" s="115">
        <v>0.2</v>
      </c>
      <c r="BQ288" s="116" t="str">
        <f t="shared" si="159"/>
        <v>n/a</v>
      </c>
      <c r="BR288" s="115" t="s">
        <v>8</v>
      </c>
      <c r="BS288" s="42" t="str">
        <f t="shared" si="160"/>
        <v>n/a</v>
      </c>
      <c r="BT288" s="115" t="s">
        <v>8</v>
      </c>
      <c r="BU288" s="115" t="s">
        <v>8</v>
      </c>
      <c r="BV288" s="66">
        <f t="shared" si="161"/>
        <v>2.2499999999999853E-2</v>
      </c>
      <c r="BW288" s="66">
        <f t="shared" si="162"/>
        <v>3.0095531089925097E-2</v>
      </c>
      <c r="BX288" s="66">
        <f t="shared" si="163"/>
        <v>0.52480000000000004</v>
      </c>
      <c r="BY288" s="44">
        <f t="shared" si="164"/>
        <v>8.9903417065203911E-2</v>
      </c>
      <c r="BZ288" s="67" t="s">
        <v>8</v>
      </c>
      <c r="CA288" s="67" t="s">
        <v>8</v>
      </c>
      <c r="CB288" s="73">
        <f t="shared" si="165"/>
        <v>-2.9450000000000003</v>
      </c>
      <c r="CC288" s="73">
        <f t="shared" si="166"/>
        <v>0.22061584483346758</v>
      </c>
      <c r="CD288" s="73">
        <f t="shared" si="167"/>
        <v>0.21380362717125415</v>
      </c>
      <c r="CE288" s="90" t="str">
        <f t="shared" si="168"/>
        <v>n/a</v>
      </c>
      <c r="CF288" s="90" t="str">
        <f t="shared" si="169"/>
        <v>n/a</v>
      </c>
      <c r="CG288" s="90" t="str">
        <f t="shared" si="170"/>
        <v>n/a</v>
      </c>
      <c r="CH288" s="90">
        <f t="shared" si="171"/>
        <v>-2.3977000000000004</v>
      </c>
      <c r="CI288" s="90">
        <f t="shared" si="172"/>
        <v>0.23823092870486956</v>
      </c>
      <c r="CJ288" s="90">
        <f t="shared" si="173"/>
        <v>0.23193666245676781</v>
      </c>
      <c r="CK288" s="91" t="str">
        <f t="shared" si="174"/>
        <v>n/a</v>
      </c>
      <c r="CL288" s="90" t="str">
        <f t="shared" si="175"/>
        <v>n/a</v>
      </c>
      <c r="CM288" s="91" t="str">
        <f t="shared" si="176"/>
        <v>n/a</v>
      </c>
      <c r="CN288" s="93" t="str">
        <f t="shared" si="177"/>
        <v>2;3</v>
      </c>
      <c r="CO288" s="137">
        <v>0</v>
      </c>
      <c r="CP288" s="209" t="s">
        <v>274</v>
      </c>
      <c r="CQ288" s="137"/>
      <c r="CR288" s="64" t="s">
        <v>234</v>
      </c>
      <c r="CS288" s="164">
        <v>1</v>
      </c>
      <c r="CT288" s="117" t="s">
        <v>235</v>
      </c>
      <c r="CU288" s="118">
        <f>IF(CX288="n/a","n/a",IF(EXACT(CX288,"Huibertgat/Eemshaven"),ROUND(
IF(IF(OR(ISBLANK(S288),S288="n/a"),P288,S288)&gt;pMHW!$C$3,0,
IF(IF(OR(ISBLANK(S288),S288="n/a"),P288,S288)&gt;pMHW!$D$3, (pMHW!$C$3-IF(OR(ISBLANK(S288),S288="n/a"),P288,S288))*LOOKUP(CX288,pMHW!$B$4:$B$8,pMHW!$M$4:$M$8),
IF(IF(OR(ISBLANK(S288),S288="n/a"),P288,S288)&gt;pMHW!$F$3,LOOKUP(CX288,pMHW!$B$4:$B$8,pMHW!$D$4:$D$8)+(pMHW!$D$3-IF(OR(ISBLANK(S288),S288="n/a"),P288,S288))*LOOKUP(CX288,pMHW!$B$4:$B$8,pMHW!$O$4:$O$8),
LOOKUP(CX288,pMHW!$B$4:$B$8,pMHW!$F$4:$F$8)))),1),
ROUND(
IF(IF(OR(ISBLANK(S288),S288="n/a"),P288,S288)&gt;pMHW!$C$3,0,
IF(IF(OR(ISBLANK(S288),S288="n/a"),P288,S288)&gt;pMHW!$D$3,(pMHW!$C$3-IF(OR(ISBLANK(S288),S288="n/a"),P288,S288))*LOOKUP(CX288,pMHW!$B$4:$B$8,pMHW!$M$4:$M$8),
IF(IF(OR(ISBLANK(S288),S288="n/a"),P288,S288)&gt;pMHW!$E$3,LOOKUP(CX288,pMHW!$B$4:$B$8,pMHW!$D$4:$D$8)+(pMHW!$D$3-IF(OR(ISBLANK(S288),S288="n/a"),P288,S288))*LOOKUP(CX288,pMHW!$B$4:$B$8,pMHW!$N$4:$N$8),
LOOKUP(CX288,pMHW!$B$4:$B$8,pMHW!$F$4:$F$8)))),1)))</f>
        <v>0.9</v>
      </c>
      <c r="CV288" s="117" t="s">
        <v>27</v>
      </c>
      <c r="CW288" s="119" t="str">
        <f t="shared" si="152"/>
        <v>FBE=1; pMHW=0.9 m</v>
      </c>
      <c r="CX288" s="119" t="s">
        <v>236</v>
      </c>
      <c r="CY288" s="165"/>
      <c r="CZ288" s="120">
        <f t="shared" si="178"/>
        <v>-8.2000000000000003E-2</v>
      </c>
      <c r="DA288" s="120">
        <f t="shared" si="179"/>
        <v>1.4E-2</v>
      </c>
      <c r="DB288" s="120">
        <v>-8.2043573260307312E-2</v>
      </c>
      <c r="DC288" s="120">
        <v>-6.8436332046985626E-2</v>
      </c>
      <c r="DD288" s="120">
        <v>-9.5555499196052551E-2</v>
      </c>
    </row>
    <row r="289" spans="1:108" s="35" customFormat="1" ht="12.75">
      <c r="A289" s="104" t="s">
        <v>1421</v>
      </c>
      <c r="B289" s="104" t="s">
        <v>1421</v>
      </c>
      <c r="C289" s="104" t="s">
        <v>1415</v>
      </c>
      <c r="D289" s="99">
        <v>1978</v>
      </c>
      <c r="E289" s="136"/>
      <c r="F289" s="136" t="s">
        <v>1422</v>
      </c>
      <c r="G289" s="96">
        <v>2</v>
      </c>
      <c r="H289" s="105" t="s">
        <v>360</v>
      </c>
      <c r="I289" s="56">
        <v>52.067109700000003</v>
      </c>
      <c r="J289" s="56">
        <v>5.0526497370000003</v>
      </c>
      <c r="K289" s="106">
        <v>132060</v>
      </c>
      <c r="L289" s="106">
        <v>453255</v>
      </c>
      <c r="M289" s="49" t="s">
        <v>223</v>
      </c>
      <c r="N289" s="178">
        <f>Radiocarbon!K288</f>
        <v>5330</v>
      </c>
      <c r="O289" s="266">
        <f>Radiocarbon!L288</f>
        <v>64</v>
      </c>
      <c r="P289" s="179">
        <f>Radiocarbon!P288</f>
        <v>6110</v>
      </c>
      <c r="Q289" s="179">
        <f>Radiocarbon!Q288</f>
        <v>6280</v>
      </c>
      <c r="R289" s="179">
        <f>Radiocarbon!R288</f>
        <v>5990</v>
      </c>
      <c r="S289" s="179">
        <f>Radiocarbon!S288</f>
        <v>6140</v>
      </c>
      <c r="T289" s="179">
        <f>Radiocarbon!T288</f>
        <v>6280</v>
      </c>
      <c r="U289" s="179">
        <f>Radiocarbon!U288</f>
        <v>6000</v>
      </c>
      <c r="V289" s="97" t="str">
        <f t="shared" si="153"/>
        <v>River-gradient affected GW (ULD inland Z-GW) terrestrial indicator; Undifferentiated peat</v>
      </c>
      <c r="W289" s="17" t="s">
        <v>1423</v>
      </c>
      <c r="X289" s="97" t="s">
        <v>225</v>
      </c>
      <c r="Y289" s="107" t="s">
        <v>225</v>
      </c>
      <c r="Z289" s="97" t="s">
        <v>226</v>
      </c>
      <c r="AA289" s="36">
        <v>2.36</v>
      </c>
      <c r="AB289" s="133">
        <v>2.0000000000000018E-2</v>
      </c>
      <c r="AC289" s="36">
        <v>0</v>
      </c>
      <c r="AD289" s="127" t="s">
        <v>262</v>
      </c>
      <c r="AE289" s="59">
        <v>4.0000000000000036E-2</v>
      </c>
      <c r="AF289" s="61" t="s">
        <v>227</v>
      </c>
      <c r="AG289" s="181">
        <f t="shared" si="154"/>
        <v>0.10000000000000009</v>
      </c>
      <c r="AH289" s="181">
        <f t="shared" si="155"/>
        <v>5.0000000000000044E-2</v>
      </c>
      <c r="AI289" s="181">
        <v>0.02</v>
      </c>
      <c r="AJ289" s="181">
        <v>0.05</v>
      </c>
      <c r="AK289" s="181">
        <f t="shared" si="180"/>
        <v>4.7199999999999999E-2</v>
      </c>
      <c r="AL289" s="37" t="s">
        <v>8</v>
      </c>
      <c r="AM289" s="37" t="s">
        <v>8</v>
      </c>
      <c r="AN289" s="109">
        <v>0.01</v>
      </c>
      <c r="AO289" s="108" t="s">
        <v>8</v>
      </c>
      <c r="AP289" s="109">
        <v>0.02</v>
      </c>
      <c r="AQ289" s="108" t="s">
        <v>8</v>
      </c>
      <c r="AR289" s="108" t="s">
        <v>8</v>
      </c>
      <c r="AS289" s="108" t="s">
        <v>8</v>
      </c>
      <c r="AT289" s="108">
        <v>-2.86</v>
      </c>
      <c r="AU289" s="110" t="s">
        <v>228</v>
      </c>
      <c r="AV289" s="108">
        <v>-2.86</v>
      </c>
      <c r="AW289" s="111" t="s">
        <v>229</v>
      </c>
      <c r="AX289" s="130">
        <f t="shared" si="156"/>
        <v>9.0154533995800826E-2</v>
      </c>
      <c r="AY289" s="130">
        <f t="shared" si="157"/>
        <v>7.6811457478686118E-2</v>
      </c>
      <c r="AZ289" s="113" t="s">
        <v>8</v>
      </c>
      <c r="BA289" s="113" t="s">
        <v>8</v>
      </c>
      <c r="BB289" s="113" t="s">
        <v>8</v>
      </c>
      <c r="BC289" s="113" t="s">
        <v>8</v>
      </c>
      <c r="BD289" s="113" t="s">
        <v>8</v>
      </c>
      <c r="BE289" s="113">
        <v>0.9</v>
      </c>
      <c r="BF289" s="113" t="s">
        <v>8</v>
      </c>
      <c r="BG289" s="113" t="s">
        <v>8</v>
      </c>
      <c r="BH289" s="113" t="s">
        <v>8</v>
      </c>
      <c r="BI289" s="113" t="s">
        <v>8</v>
      </c>
      <c r="BJ289" s="123">
        <v>2</v>
      </c>
      <c r="BK289" s="114" t="s">
        <v>230</v>
      </c>
      <c r="BL289" s="124" t="s">
        <v>263</v>
      </c>
      <c r="BM289" s="124" t="s">
        <v>232</v>
      </c>
      <c r="BN289" s="115" t="s">
        <v>264</v>
      </c>
      <c r="BO289" s="42">
        <f t="shared" si="158"/>
        <v>-0.2</v>
      </c>
      <c r="BP289" s="115">
        <v>0.3</v>
      </c>
      <c r="BQ289" s="116" t="str">
        <f t="shared" si="159"/>
        <v>n/a</v>
      </c>
      <c r="BR289" s="115" t="s">
        <v>8</v>
      </c>
      <c r="BS289" s="42" t="str">
        <f t="shared" si="160"/>
        <v>n/a</v>
      </c>
      <c r="BT289" s="115" t="s">
        <v>8</v>
      </c>
      <c r="BU289" s="115" t="s">
        <v>8</v>
      </c>
      <c r="BV289" s="66">
        <f t="shared" si="161"/>
        <v>3.0000000000000027E-2</v>
      </c>
      <c r="BW289" s="66">
        <f t="shared" si="162"/>
        <v>3.0169623916475933E-2</v>
      </c>
      <c r="BX289" s="66">
        <f t="shared" si="163"/>
        <v>0.50102000000000002</v>
      </c>
      <c r="BY289" s="44">
        <f t="shared" si="164"/>
        <v>8.6362397488721904E-2</v>
      </c>
      <c r="BZ289" s="67" t="s">
        <v>8</v>
      </c>
      <c r="CA289" s="67" t="s">
        <v>8</v>
      </c>
      <c r="CB289" s="73">
        <f t="shared" si="165"/>
        <v>-2.6599999999999997</v>
      </c>
      <c r="CC289" s="73">
        <f t="shared" si="166"/>
        <v>0.31470310803559215</v>
      </c>
      <c r="CD289" s="73">
        <f t="shared" si="167"/>
        <v>0.31114338528604718</v>
      </c>
      <c r="CE289" s="90" t="str">
        <f t="shared" si="168"/>
        <v>n/a</v>
      </c>
      <c r="CF289" s="90" t="str">
        <f t="shared" si="169"/>
        <v>n/a</v>
      </c>
      <c r="CG289" s="90" t="str">
        <f t="shared" si="170"/>
        <v>n/a</v>
      </c>
      <c r="CH289" s="90">
        <f t="shared" si="171"/>
        <v>-2.1289799999999999</v>
      </c>
      <c r="CI289" s="90">
        <f t="shared" si="172"/>
        <v>0.32633803012713919</v>
      </c>
      <c r="CJ289" s="90">
        <f t="shared" si="173"/>
        <v>0.32290659625851809</v>
      </c>
      <c r="CK289" s="91" t="str">
        <f t="shared" si="174"/>
        <v>n/a</v>
      </c>
      <c r="CL289" s="90" t="str">
        <f t="shared" si="175"/>
        <v>n/a</v>
      </c>
      <c r="CM289" s="91" t="str">
        <f t="shared" si="176"/>
        <v>n/a</v>
      </c>
      <c r="CN289" s="93" t="str">
        <f t="shared" si="177"/>
        <v>2;3</v>
      </c>
      <c r="CO289" s="137">
        <v>0</v>
      </c>
      <c r="CP289" s="209" t="s">
        <v>274</v>
      </c>
      <c r="CQ289" s="137"/>
      <c r="CR289" s="64" t="s">
        <v>234</v>
      </c>
      <c r="CS289" s="164">
        <v>1</v>
      </c>
      <c r="CT289" s="117" t="s">
        <v>235</v>
      </c>
      <c r="CU289" s="118">
        <f>IF(CX289="n/a","n/a",IF(EXACT(CX289,"Huibertgat/Eemshaven"),ROUND(
IF(IF(OR(ISBLANK(S289),S289="n/a"),P289,S289)&gt;pMHW!$C$3,0,
IF(IF(OR(ISBLANK(S289),S289="n/a"),P289,S289)&gt;pMHW!$D$3, (pMHW!$C$3-IF(OR(ISBLANK(S289),S289="n/a"),P289,S289))*LOOKUP(CX289,pMHW!$B$4:$B$8,pMHW!$M$4:$M$8),
IF(IF(OR(ISBLANK(S289),S289="n/a"),P289,S289)&gt;pMHW!$F$3,LOOKUP(CX289,pMHW!$B$4:$B$8,pMHW!$D$4:$D$8)+(pMHW!$D$3-IF(OR(ISBLANK(S289),S289="n/a"),P289,S289))*LOOKUP(CX289,pMHW!$B$4:$B$8,pMHW!$O$4:$O$8),
LOOKUP(CX289,pMHW!$B$4:$B$8,pMHW!$F$4:$F$8)))),1),
ROUND(
IF(IF(OR(ISBLANK(S289),S289="n/a"),P289,S289)&gt;pMHW!$C$3,0,
IF(IF(OR(ISBLANK(S289),S289="n/a"),P289,S289)&gt;pMHW!$D$3,(pMHW!$C$3-IF(OR(ISBLANK(S289),S289="n/a"),P289,S289))*LOOKUP(CX289,pMHW!$B$4:$B$8,pMHW!$M$4:$M$8),
IF(IF(OR(ISBLANK(S289),S289="n/a"),P289,S289)&gt;pMHW!$E$3,LOOKUP(CX289,pMHW!$B$4:$B$8,pMHW!$D$4:$D$8)+(pMHW!$D$3-IF(OR(ISBLANK(S289),S289="n/a"),P289,S289))*LOOKUP(CX289,pMHW!$B$4:$B$8,pMHW!$N$4:$N$8),
LOOKUP(CX289,pMHW!$B$4:$B$8,pMHW!$F$4:$F$8)))),1)))</f>
        <v>0.9</v>
      </c>
      <c r="CV289" s="117" t="s">
        <v>27</v>
      </c>
      <c r="CW289" s="119" t="str">
        <f t="shared" si="152"/>
        <v>FBE=1; pMHW=0.9 m</v>
      </c>
      <c r="CX289" s="119" t="s">
        <v>236</v>
      </c>
      <c r="CY289" s="165"/>
      <c r="CZ289" s="120">
        <f t="shared" si="178"/>
        <v>-8.2000000000000003E-2</v>
      </c>
      <c r="DA289" s="120">
        <f t="shared" si="179"/>
        <v>1.4E-2</v>
      </c>
      <c r="DB289" s="120">
        <v>-8.2043573260307312E-2</v>
      </c>
      <c r="DC289" s="120">
        <v>-6.8436332046985626E-2</v>
      </c>
      <c r="DD289" s="120">
        <v>-9.5555499196052551E-2</v>
      </c>
    </row>
    <row r="290" spans="1:108" s="35" customFormat="1" ht="12.75">
      <c r="A290" s="104" t="s">
        <v>913</v>
      </c>
      <c r="B290" s="104" t="s">
        <v>913</v>
      </c>
      <c r="C290" s="104" t="s">
        <v>680</v>
      </c>
      <c r="D290" s="99">
        <v>1978</v>
      </c>
      <c r="E290" s="136" t="s">
        <v>3085</v>
      </c>
      <c r="F290" s="136" t="s">
        <v>914</v>
      </c>
      <c r="G290" s="96">
        <v>2</v>
      </c>
      <c r="H290" s="105" t="s">
        <v>222</v>
      </c>
      <c r="I290" s="56">
        <v>51.889626110000002</v>
      </c>
      <c r="J290" s="56">
        <v>4.5660955740000002</v>
      </c>
      <c r="K290" s="106">
        <v>98475</v>
      </c>
      <c r="L290" s="106">
        <v>433775</v>
      </c>
      <c r="M290" s="49" t="s">
        <v>223</v>
      </c>
      <c r="N290" s="178">
        <f>Radiocarbon!K289</f>
        <v>3455</v>
      </c>
      <c r="O290" s="266">
        <f>Radiocarbon!L289</f>
        <v>61</v>
      </c>
      <c r="P290" s="179">
        <f>Radiocarbon!P289</f>
        <v>3730</v>
      </c>
      <c r="Q290" s="179">
        <f>Radiocarbon!Q289</f>
        <v>3840</v>
      </c>
      <c r="R290" s="179">
        <f>Radiocarbon!R289</f>
        <v>3590</v>
      </c>
      <c r="S290" s="179">
        <f>Radiocarbon!S289</f>
        <v>3700</v>
      </c>
      <c r="T290" s="179">
        <f>Radiocarbon!T289</f>
        <v>3830</v>
      </c>
      <c r="U290" s="179">
        <f>Radiocarbon!U289</f>
        <v>3580</v>
      </c>
      <c r="V290" s="97" t="str">
        <f t="shared" si="153"/>
        <v>Local MHW and GW (Tidal ULD Z-GW) terrestrial indicator; Fen-wood peat</v>
      </c>
      <c r="W290" s="17" t="s">
        <v>396</v>
      </c>
      <c r="X290" s="17" t="s">
        <v>287</v>
      </c>
      <c r="Y290" s="107" t="s">
        <v>328</v>
      </c>
      <c r="Z290" s="107" t="s">
        <v>226</v>
      </c>
      <c r="AA290" s="143">
        <v>0.82</v>
      </c>
      <c r="AB290" s="143">
        <v>0.01</v>
      </c>
      <c r="AC290" s="135">
        <v>0</v>
      </c>
      <c r="AD290" s="127" t="s">
        <v>262</v>
      </c>
      <c r="AE290" s="144">
        <v>0.02</v>
      </c>
      <c r="AF290" s="127" t="s">
        <v>273</v>
      </c>
      <c r="AG290" s="181">
        <f t="shared" si="154"/>
        <v>0.05</v>
      </c>
      <c r="AH290" s="181">
        <f t="shared" si="155"/>
        <v>2.5000000000000001E-2</v>
      </c>
      <c r="AI290" s="182">
        <v>0.02</v>
      </c>
      <c r="AJ290" s="182">
        <v>0.05</v>
      </c>
      <c r="AK290" s="183">
        <f t="shared" si="180"/>
        <v>1.6399999999999998E-2</v>
      </c>
      <c r="AL290" s="37" t="s">
        <v>8</v>
      </c>
      <c r="AM290" s="37" t="s">
        <v>8</v>
      </c>
      <c r="AN290" s="109">
        <v>0.01</v>
      </c>
      <c r="AO290" s="108" t="s">
        <v>8</v>
      </c>
      <c r="AP290" s="159">
        <v>0.02</v>
      </c>
      <c r="AQ290" s="108" t="s">
        <v>8</v>
      </c>
      <c r="AR290" s="108" t="s">
        <v>8</v>
      </c>
      <c r="AS290" s="108" t="s">
        <v>8</v>
      </c>
      <c r="AT290" s="108">
        <v>-1.79</v>
      </c>
      <c r="AU290" s="110" t="s">
        <v>228</v>
      </c>
      <c r="AV290" s="108">
        <v>-1.79</v>
      </c>
      <c r="AW290" s="111" t="s">
        <v>229</v>
      </c>
      <c r="AX290" s="130">
        <f t="shared" si="156"/>
        <v>6.5528314490760409E-2</v>
      </c>
      <c r="AY290" s="130">
        <f t="shared" si="157"/>
        <v>6.3442887702247597E-2</v>
      </c>
      <c r="AZ290" s="113" t="s">
        <v>8</v>
      </c>
      <c r="BA290" s="113" t="s">
        <v>8</v>
      </c>
      <c r="BB290" s="113" t="s">
        <v>8</v>
      </c>
      <c r="BC290" s="113" t="s">
        <v>8</v>
      </c>
      <c r="BD290" s="113" t="s">
        <v>8</v>
      </c>
      <c r="BE290" s="113">
        <v>0.9</v>
      </c>
      <c r="BF290" s="113" t="s">
        <v>8</v>
      </c>
      <c r="BG290" s="113" t="s">
        <v>8</v>
      </c>
      <c r="BH290" s="113" t="s">
        <v>8</v>
      </c>
      <c r="BI290" s="113" t="s">
        <v>8</v>
      </c>
      <c r="BJ290" s="123">
        <v>1</v>
      </c>
      <c r="BK290" s="124" t="s">
        <v>230</v>
      </c>
      <c r="BL290" s="124" t="s">
        <v>231</v>
      </c>
      <c r="BM290" s="124" t="s">
        <v>232</v>
      </c>
      <c r="BN290" s="115" t="s">
        <v>233</v>
      </c>
      <c r="BO290" s="42">
        <f t="shared" si="158"/>
        <v>0</v>
      </c>
      <c r="BP290" s="115">
        <v>0.1</v>
      </c>
      <c r="BQ290" s="116" t="str">
        <f t="shared" si="159"/>
        <v>n/a</v>
      </c>
      <c r="BR290" s="115" t="s">
        <v>8</v>
      </c>
      <c r="BS290" s="42" t="str">
        <f t="shared" si="160"/>
        <v>n/a</v>
      </c>
      <c r="BT290" s="115" t="s">
        <v>8</v>
      </c>
      <c r="BU290" s="115" t="s">
        <v>8</v>
      </c>
      <c r="BV290" s="66">
        <f t="shared" si="161"/>
        <v>0.01</v>
      </c>
      <c r="BW290" s="66">
        <f t="shared" si="162"/>
        <v>2.0155644370746375E-2</v>
      </c>
      <c r="BX290" s="66">
        <f t="shared" si="163"/>
        <v>0.23125999999999999</v>
      </c>
      <c r="BY290" s="44">
        <f t="shared" si="164"/>
        <v>3.8096620585033519E-2</v>
      </c>
      <c r="BZ290" s="67" t="s">
        <v>8</v>
      </c>
      <c r="CA290" s="67" t="s">
        <v>8</v>
      </c>
      <c r="CB290" s="73">
        <f t="shared" si="165"/>
        <v>-1.79</v>
      </c>
      <c r="CC290" s="73">
        <f t="shared" si="166"/>
        <v>0.12124442255213227</v>
      </c>
      <c r="CD290" s="73">
        <f t="shared" si="167"/>
        <v>0.12013013776733963</v>
      </c>
      <c r="CE290" s="90">
        <f t="shared" si="168"/>
        <v>-1.79</v>
      </c>
      <c r="CF290" s="90">
        <f t="shared" si="169"/>
        <v>0.1195573502550136</v>
      </c>
      <c r="CG290" s="90">
        <f t="shared" si="170"/>
        <v>0.11842719282327012</v>
      </c>
      <c r="CH290" s="90">
        <f t="shared" si="171"/>
        <v>-1.54874</v>
      </c>
      <c r="CI290" s="90">
        <f t="shared" si="172"/>
        <v>0.12708879769672857</v>
      </c>
      <c r="CJ290" s="90">
        <f t="shared" si="173"/>
        <v>0.12602619767334092</v>
      </c>
      <c r="CK290" s="91">
        <f t="shared" si="174"/>
        <v>-1.54874</v>
      </c>
      <c r="CL290" s="90">
        <f t="shared" si="175"/>
        <v>0.12708879769672857</v>
      </c>
      <c r="CM290" s="91">
        <f t="shared" si="176"/>
        <v>0.12602619767334092</v>
      </c>
      <c r="CN290" s="93" t="str">
        <f t="shared" si="177"/>
        <v>1;2;3</v>
      </c>
      <c r="CO290" s="138">
        <v>0</v>
      </c>
      <c r="CP290" s="209"/>
      <c r="CQ290" s="137"/>
      <c r="CR290" s="64" t="s">
        <v>234</v>
      </c>
      <c r="CS290" s="146">
        <v>1</v>
      </c>
      <c r="CT290" s="117" t="s">
        <v>235</v>
      </c>
      <c r="CU290" s="118">
        <f>IF(CX290="n/a","n/a",IF(EXACT(CX290,"Huibertgat/Eemshaven"),ROUND(
IF(IF(OR(ISBLANK(S290),S290="n/a"),P290,S290)&gt;pMHW!$C$3,0,
IF(IF(OR(ISBLANK(S290),S290="n/a"),P290,S290)&gt;pMHW!$D$3, (pMHW!$C$3-IF(OR(ISBLANK(S290),S290="n/a"),P290,S290))*LOOKUP(CX290,pMHW!$B$4:$B$8,pMHW!$M$4:$M$8),
IF(IF(OR(ISBLANK(S290),S290="n/a"),P290,S290)&gt;pMHW!$F$3,LOOKUP(CX290,pMHW!$B$4:$B$8,pMHW!$D$4:$D$8)+(pMHW!$D$3-IF(OR(ISBLANK(S290),S290="n/a"),P290,S290))*LOOKUP(CX290,pMHW!$B$4:$B$8,pMHW!$O$4:$O$8),
LOOKUP(CX290,pMHW!$B$4:$B$8,pMHW!$F$4:$F$8)))),1),
ROUND(
IF(IF(OR(ISBLANK(S290),S290="n/a"),P290,S290)&gt;pMHW!$C$3,0,
IF(IF(OR(ISBLANK(S290),S290="n/a"),P290,S290)&gt;pMHW!$D$3,(pMHW!$C$3-IF(OR(ISBLANK(S290),S290="n/a"),P290,S290))*LOOKUP(CX290,pMHW!$B$4:$B$8,pMHW!$M$4:$M$8),
IF(IF(OR(ISBLANK(S290),S290="n/a"),P290,S290)&gt;pMHW!$E$3,LOOKUP(CX290,pMHW!$B$4:$B$8,pMHW!$D$4:$D$8)+(pMHW!$D$3-IF(OR(ISBLANK(S290),S290="n/a"),P290,S290))*LOOKUP(CX290,pMHW!$B$4:$B$8,pMHW!$N$4:$N$8),
LOOKUP(CX290,pMHW!$B$4:$B$8,pMHW!$F$4:$F$8)))),1)))</f>
        <v>0.9</v>
      </c>
      <c r="CV290" s="117" t="s">
        <v>27</v>
      </c>
      <c r="CW290" s="119" t="str">
        <f t="shared" si="152"/>
        <v>FBE=1; pMHW=0.9 m</v>
      </c>
      <c r="CX290" s="119" t="s">
        <v>236</v>
      </c>
      <c r="CY290" s="165"/>
      <c r="CZ290" s="120">
        <f t="shared" si="178"/>
        <v>-6.2E-2</v>
      </c>
      <c r="DA290" s="120">
        <f t="shared" si="179"/>
        <v>0.01</v>
      </c>
      <c r="DB290" s="120">
        <v>-6.2220290303230293E-2</v>
      </c>
      <c r="DC290" s="120">
        <v>-5.1900818943977363E-2</v>
      </c>
      <c r="DD290" s="120">
        <v>-7.2467483580112457E-2</v>
      </c>
    </row>
    <row r="291" spans="1:108" s="35" customFormat="1" ht="12.75">
      <c r="A291" s="104" t="s">
        <v>938</v>
      </c>
      <c r="B291" s="104" t="s">
        <v>938</v>
      </c>
      <c r="C291" s="104" t="s">
        <v>680</v>
      </c>
      <c r="D291" s="99">
        <v>1978</v>
      </c>
      <c r="E291" s="136" t="s">
        <v>3086</v>
      </c>
      <c r="F291" s="136" t="s">
        <v>939</v>
      </c>
      <c r="G291" s="96">
        <v>2</v>
      </c>
      <c r="H291" s="105" t="s">
        <v>222</v>
      </c>
      <c r="I291" s="56">
        <v>51.889626110000002</v>
      </c>
      <c r="J291" s="56">
        <v>4.5660955740000002</v>
      </c>
      <c r="K291" s="106">
        <v>98475</v>
      </c>
      <c r="L291" s="106">
        <v>433775</v>
      </c>
      <c r="M291" s="49" t="s">
        <v>223</v>
      </c>
      <c r="N291" s="178">
        <f>Radiocarbon!K290</f>
        <v>3530</v>
      </c>
      <c r="O291" s="266">
        <f>Radiocarbon!L290</f>
        <v>94</v>
      </c>
      <c r="P291" s="179">
        <f>Radiocarbon!P290</f>
        <v>3810</v>
      </c>
      <c r="Q291" s="179">
        <f>Radiocarbon!Q290</f>
        <v>4080</v>
      </c>
      <c r="R291" s="179">
        <f>Radiocarbon!R290</f>
        <v>3570</v>
      </c>
      <c r="S291" s="179">
        <f>Radiocarbon!S290</f>
        <v>3790</v>
      </c>
      <c r="T291" s="179">
        <f>Radiocarbon!T290</f>
        <v>3930</v>
      </c>
      <c r="U291" s="179">
        <f>Radiocarbon!U290</f>
        <v>3640</v>
      </c>
      <c r="V291" s="97" t="str">
        <f t="shared" si="153"/>
        <v>Local MHW and GW (Tidal ULD Z-GW) terrestrial indicator; Fen-wood peat</v>
      </c>
      <c r="W291" s="17" t="s">
        <v>396</v>
      </c>
      <c r="X291" s="17" t="s">
        <v>287</v>
      </c>
      <c r="Y291" s="107" t="s">
        <v>328</v>
      </c>
      <c r="Z291" s="107" t="s">
        <v>226</v>
      </c>
      <c r="AA291" s="143">
        <v>0.98</v>
      </c>
      <c r="AB291" s="143">
        <v>0.01</v>
      </c>
      <c r="AC291" s="135">
        <v>0</v>
      </c>
      <c r="AD291" s="127" t="s">
        <v>262</v>
      </c>
      <c r="AE291" s="144">
        <v>0.03</v>
      </c>
      <c r="AF291" s="127" t="s">
        <v>273</v>
      </c>
      <c r="AG291" s="181">
        <f t="shared" si="154"/>
        <v>7.4999999999999997E-2</v>
      </c>
      <c r="AH291" s="181">
        <f t="shared" si="155"/>
        <v>3.7499999999999999E-2</v>
      </c>
      <c r="AI291" s="182">
        <v>0.02</v>
      </c>
      <c r="AJ291" s="182">
        <v>0.05</v>
      </c>
      <c r="AK291" s="183">
        <f t="shared" si="180"/>
        <v>1.9599999999999999E-2</v>
      </c>
      <c r="AL291" s="37" t="s">
        <v>8</v>
      </c>
      <c r="AM291" s="37" t="s">
        <v>8</v>
      </c>
      <c r="AN291" s="109">
        <v>0.01</v>
      </c>
      <c r="AO291" s="108" t="s">
        <v>8</v>
      </c>
      <c r="AP291" s="159">
        <v>0.02</v>
      </c>
      <c r="AQ291" s="108" t="s">
        <v>8</v>
      </c>
      <c r="AR291" s="108" t="s">
        <v>8</v>
      </c>
      <c r="AS291" s="108" t="s">
        <v>8</v>
      </c>
      <c r="AT291" s="108">
        <v>-1.9950000000000001</v>
      </c>
      <c r="AU291" s="110" t="s">
        <v>228</v>
      </c>
      <c r="AV291" s="108">
        <v>-1.9950000000000001</v>
      </c>
      <c r="AW291" s="111" t="s">
        <v>229</v>
      </c>
      <c r="AX291" s="130">
        <f t="shared" si="156"/>
        <v>7.2044500137068063E-2</v>
      </c>
      <c r="AY291" s="130">
        <f t="shared" si="157"/>
        <v>6.9327123119310247E-2</v>
      </c>
      <c r="AZ291" s="113" t="s">
        <v>8</v>
      </c>
      <c r="BA291" s="113" t="s">
        <v>8</v>
      </c>
      <c r="BB291" s="113" t="s">
        <v>8</v>
      </c>
      <c r="BC291" s="113" t="s">
        <v>8</v>
      </c>
      <c r="BD291" s="113" t="s">
        <v>8</v>
      </c>
      <c r="BE291" s="113">
        <v>0.9</v>
      </c>
      <c r="BF291" s="113" t="s">
        <v>8</v>
      </c>
      <c r="BG291" s="113" t="s">
        <v>8</v>
      </c>
      <c r="BH291" s="113" t="s">
        <v>8</v>
      </c>
      <c r="BI291" s="113" t="s">
        <v>8</v>
      </c>
      <c r="BJ291" s="123">
        <v>1</v>
      </c>
      <c r="BK291" s="124" t="s">
        <v>230</v>
      </c>
      <c r="BL291" s="124" t="s">
        <v>231</v>
      </c>
      <c r="BM291" s="124" t="s">
        <v>232</v>
      </c>
      <c r="BN291" s="115" t="s">
        <v>233</v>
      </c>
      <c r="BO291" s="42">
        <f t="shared" si="158"/>
        <v>0</v>
      </c>
      <c r="BP291" s="115">
        <v>0.1</v>
      </c>
      <c r="BQ291" s="116" t="str">
        <f t="shared" si="159"/>
        <v>n/a</v>
      </c>
      <c r="BR291" s="115" t="s">
        <v>8</v>
      </c>
      <c r="BS291" s="42" t="str">
        <f t="shared" si="160"/>
        <v>n/a</v>
      </c>
      <c r="BT291" s="115" t="s">
        <v>8</v>
      </c>
      <c r="BU291" s="115" t="s">
        <v>8</v>
      </c>
      <c r="BV291" s="66">
        <f t="shared" si="161"/>
        <v>0.01</v>
      </c>
      <c r="BW291" s="66">
        <f t="shared" si="162"/>
        <v>2.0155644370746375E-2</v>
      </c>
      <c r="BX291" s="66">
        <f t="shared" si="163"/>
        <v>0.23621999999999999</v>
      </c>
      <c r="BY291" s="44">
        <f t="shared" si="164"/>
        <v>4.1250043636340557E-2</v>
      </c>
      <c r="BZ291" s="67" t="s">
        <v>8</v>
      </c>
      <c r="CA291" s="67" t="s">
        <v>8</v>
      </c>
      <c r="CB291" s="73">
        <f t="shared" si="165"/>
        <v>-1.9950000000000001</v>
      </c>
      <c r="CC291" s="73">
        <f t="shared" si="166"/>
        <v>0.12488658855137329</v>
      </c>
      <c r="CD291" s="73">
        <f t="shared" si="167"/>
        <v>0.12333896383544012</v>
      </c>
      <c r="CE291" s="90">
        <f t="shared" si="168"/>
        <v>-1.9950000000000001</v>
      </c>
      <c r="CF291" s="90">
        <f t="shared" si="169"/>
        <v>0.12324938133718968</v>
      </c>
      <c r="CG291" s="90">
        <f t="shared" si="170"/>
        <v>0.12168093523637959</v>
      </c>
      <c r="CH291" s="90">
        <f t="shared" si="171"/>
        <v>-1.74878</v>
      </c>
      <c r="CI291" s="90">
        <f t="shared" si="172"/>
        <v>0.13152272085080965</v>
      </c>
      <c r="CJ291" s="90">
        <f t="shared" si="173"/>
        <v>0.13005408913217609</v>
      </c>
      <c r="CK291" s="91">
        <f t="shared" si="174"/>
        <v>-1.74878</v>
      </c>
      <c r="CL291" s="90">
        <f t="shared" si="175"/>
        <v>0.13152272085080965</v>
      </c>
      <c r="CM291" s="91">
        <f t="shared" si="176"/>
        <v>0.13005408913217609</v>
      </c>
      <c r="CN291" s="93" t="str">
        <f t="shared" si="177"/>
        <v>1;2;3</v>
      </c>
      <c r="CO291" s="138">
        <v>0</v>
      </c>
      <c r="CP291" s="209"/>
      <c r="CQ291" s="137"/>
      <c r="CR291" s="64" t="s">
        <v>234</v>
      </c>
      <c r="CS291" s="146">
        <v>1</v>
      </c>
      <c r="CT291" s="117" t="s">
        <v>235</v>
      </c>
      <c r="CU291" s="118">
        <f>IF(CX291="n/a","n/a",IF(EXACT(CX291,"Huibertgat/Eemshaven"),ROUND(
IF(IF(OR(ISBLANK(S291),S291="n/a"),P291,S291)&gt;pMHW!$C$3,0,
IF(IF(OR(ISBLANK(S291),S291="n/a"),P291,S291)&gt;pMHW!$D$3, (pMHW!$C$3-IF(OR(ISBLANK(S291),S291="n/a"),P291,S291))*LOOKUP(CX291,pMHW!$B$4:$B$8,pMHW!$M$4:$M$8),
IF(IF(OR(ISBLANK(S291),S291="n/a"),P291,S291)&gt;pMHW!$F$3,LOOKUP(CX291,pMHW!$B$4:$B$8,pMHW!$D$4:$D$8)+(pMHW!$D$3-IF(OR(ISBLANK(S291),S291="n/a"),P291,S291))*LOOKUP(CX291,pMHW!$B$4:$B$8,pMHW!$O$4:$O$8),
LOOKUP(CX291,pMHW!$B$4:$B$8,pMHW!$F$4:$F$8)))),1),
ROUND(
IF(IF(OR(ISBLANK(S291),S291="n/a"),P291,S291)&gt;pMHW!$C$3,0,
IF(IF(OR(ISBLANK(S291),S291="n/a"),P291,S291)&gt;pMHW!$D$3,(pMHW!$C$3-IF(OR(ISBLANK(S291),S291="n/a"),P291,S291))*LOOKUP(CX291,pMHW!$B$4:$B$8,pMHW!$M$4:$M$8),
IF(IF(OR(ISBLANK(S291),S291="n/a"),P291,S291)&gt;pMHW!$E$3,LOOKUP(CX291,pMHW!$B$4:$B$8,pMHW!$D$4:$D$8)+(pMHW!$D$3-IF(OR(ISBLANK(S291),S291="n/a"),P291,S291))*LOOKUP(CX291,pMHW!$B$4:$B$8,pMHW!$N$4:$N$8),
LOOKUP(CX291,pMHW!$B$4:$B$8,pMHW!$F$4:$F$8)))),1)))</f>
        <v>0.9</v>
      </c>
      <c r="CV291" s="117" t="s">
        <v>27</v>
      </c>
      <c r="CW291" s="119" t="str">
        <f t="shared" si="152"/>
        <v>FBE=1; pMHW=0.9 m</v>
      </c>
      <c r="CX291" s="119" t="s">
        <v>236</v>
      </c>
      <c r="CY291" s="165"/>
      <c r="CZ291" s="120">
        <f t="shared" si="178"/>
        <v>-6.2E-2</v>
      </c>
      <c r="DA291" s="120">
        <f t="shared" si="179"/>
        <v>0.01</v>
      </c>
      <c r="DB291" s="120">
        <v>-6.2220290303230293E-2</v>
      </c>
      <c r="DC291" s="120">
        <v>-5.1900818943977363E-2</v>
      </c>
      <c r="DD291" s="120">
        <v>-7.2467483580112457E-2</v>
      </c>
    </row>
    <row r="292" spans="1:108" s="35" customFormat="1" ht="12.75">
      <c r="A292" s="104" t="s">
        <v>940</v>
      </c>
      <c r="B292" s="104" t="s">
        <v>940</v>
      </c>
      <c r="C292" s="104" t="s">
        <v>680</v>
      </c>
      <c r="D292" s="99">
        <v>1978</v>
      </c>
      <c r="E292" s="136" t="s">
        <v>3088</v>
      </c>
      <c r="F292" s="136" t="s">
        <v>941</v>
      </c>
      <c r="G292" s="96">
        <v>2</v>
      </c>
      <c r="H292" s="105" t="s">
        <v>222</v>
      </c>
      <c r="I292" s="56">
        <v>51.889626110000002</v>
      </c>
      <c r="J292" s="56">
        <v>4.5660955740000002</v>
      </c>
      <c r="K292" s="106">
        <v>98475</v>
      </c>
      <c r="L292" s="106">
        <v>433775</v>
      </c>
      <c r="M292" s="49" t="s">
        <v>223</v>
      </c>
      <c r="N292" s="178">
        <f>Radiocarbon!K291</f>
        <v>3510</v>
      </c>
      <c r="O292" s="266">
        <f>Radiocarbon!L291</f>
        <v>103</v>
      </c>
      <c r="P292" s="179">
        <f>Radiocarbon!P291</f>
        <v>3790</v>
      </c>
      <c r="Q292" s="179">
        <f>Radiocarbon!Q291</f>
        <v>4090</v>
      </c>
      <c r="R292" s="179">
        <f>Radiocarbon!R291</f>
        <v>3510</v>
      </c>
      <c r="S292" s="179">
        <f>Radiocarbon!S291</f>
        <v>3890</v>
      </c>
      <c r="T292" s="179">
        <f>Radiocarbon!T291</f>
        <v>4090</v>
      </c>
      <c r="U292" s="179">
        <f>Radiocarbon!U291</f>
        <v>3720</v>
      </c>
      <c r="V292" s="97" t="str">
        <f t="shared" si="153"/>
        <v>SL indicator point (SLIP RSL) and Regional minimum GW (SLIP G-ZW) terrestrial indicator; Fen-wood peat</v>
      </c>
      <c r="W292" s="17" t="s">
        <v>396</v>
      </c>
      <c r="X292" s="17" t="s">
        <v>287</v>
      </c>
      <c r="Y292" s="107" t="s">
        <v>328</v>
      </c>
      <c r="Z292" s="107" t="s">
        <v>226</v>
      </c>
      <c r="AA292" s="143">
        <v>1.31</v>
      </c>
      <c r="AB292" s="143">
        <v>0.01</v>
      </c>
      <c r="AC292" s="135">
        <v>0</v>
      </c>
      <c r="AD292" s="127" t="s">
        <v>262</v>
      </c>
      <c r="AE292" s="144">
        <v>0.03</v>
      </c>
      <c r="AF292" s="127" t="s">
        <v>273</v>
      </c>
      <c r="AG292" s="181">
        <f t="shared" si="154"/>
        <v>7.4999999999999997E-2</v>
      </c>
      <c r="AH292" s="181">
        <f t="shared" si="155"/>
        <v>3.7499999999999999E-2</v>
      </c>
      <c r="AI292" s="182">
        <v>0.02</v>
      </c>
      <c r="AJ292" s="182">
        <v>0.05</v>
      </c>
      <c r="AK292" s="183">
        <f t="shared" si="180"/>
        <v>2.6200000000000001E-2</v>
      </c>
      <c r="AL292" s="37" t="s">
        <v>8</v>
      </c>
      <c r="AM292" s="37" t="s">
        <v>8</v>
      </c>
      <c r="AN292" s="109">
        <v>0.01</v>
      </c>
      <c r="AO292" s="108" t="s">
        <v>8</v>
      </c>
      <c r="AP292" s="159">
        <v>0.02</v>
      </c>
      <c r="AQ292" s="108" t="s">
        <v>8</v>
      </c>
      <c r="AR292" s="108" t="s">
        <v>8</v>
      </c>
      <c r="AS292" s="108" t="s">
        <v>8</v>
      </c>
      <c r="AT292" s="108">
        <v>-2.3650000000000002</v>
      </c>
      <c r="AU292" s="110" t="s">
        <v>228</v>
      </c>
      <c r="AV292" s="108">
        <v>-2.3650000000000002</v>
      </c>
      <c r="AW292" s="111" t="s">
        <v>229</v>
      </c>
      <c r="AX292" s="130">
        <f t="shared" si="156"/>
        <v>7.4112684474386709E-2</v>
      </c>
      <c r="AY292" s="130">
        <f t="shared" si="157"/>
        <v>6.9327123119310247E-2</v>
      </c>
      <c r="AZ292" s="113" t="s">
        <v>8</v>
      </c>
      <c r="BA292" s="113" t="s">
        <v>8</v>
      </c>
      <c r="BB292" s="113" t="s">
        <v>8</v>
      </c>
      <c r="BC292" s="113" t="s">
        <v>8</v>
      </c>
      <c r="BD292" s="113" t="s">
        <v>8</v>
      </c>
      <c r="BE292" s="113">
        <v>0.9</v>
      </c>
      <c r="BF292" s="113" t="s">
        <v>8</v>
      </c>
      <c r="BG292" s="113" t="s">
        <v>8</v>
      </c>
      <c r="BH292" s="113" t="s">
        <v>8</v>
      </c>
      <c r="BI292" s="113" t="s">
        <v>8</v>
      </c>
      <c r="BJ292" s="123">
        <v>0</v>
      </c>
      <c r="BK292" s="124" t="s">
        <v>230</v>
      </c>
      <c r="BL292" s="124" t="s">
        <v>231</v>
      </c>
      <c r="BM292" s="124" t="s">
        <v>232</v>
      </c>
      <c r="BN292" s="115" t="s">
        <v>113</v>
      </c>
      <c r="BO292" s="42">
        <f t="shared" si="158"/>
        <v>0.9</v>
      </c>
      <c r="BP292" s="115">
        <v>0.1</v>
      </c>
      <c r="BQ292" s="116">
        <f t="shared" si="159"/>
        <v>0.16650000000000001</v>
      </c>
      <c r="BR292" s="115" t="s">
        <v>8</v>
      </c>
      <c r="BS292" s="42">
        <f t="shared" si="160"/>
        <v>0</v>
      </c>
      <c r="BT292" s="115" t="s">
        <v>8</v>
      </c>
      <c r="BU292" s="115" t="s">
        <v>8</v>
      </c>
      <c r="BV292" s="66">
        <f t="shared" si="161"/>
        <v>0.01</v>
      </c>
      <c r="BW292" s="66">
        <f t="shared" si="162"/>
        <v>2.0155644370746375E-2</v>
      </c>
      <c r="BX292" s="66">
        <f t="shared" si="163"/>
        <v>0.23497999999999999</v>
      </c>
      <c r="BY292" s="44">
        <f t="shared" si="164"/>
        <v>4.1948663864299657E-2</v>
      </c>
      <c r="BZ292" s="67" t="s">
        <v>8</v>
      </c>
      <c r="CA292" s="67" t="s">
        <v>8</v>
      </c>
      <c r="CB292" s="73">
        <f t="shared" si="165"/>
        <v>-2.3650000000000002</v>
      </c>
      <c r="CC292" s="73">
        <f t="shared" si="166"/>
        <v>0.12609099888572539</v>
      </c>
      <c r="CD292" s="73">
        <f t="shared" si="167"/>
        <v>0.12333896383544012</v>
      </c>
      <c r="CE292" s="90">
        <f t="shared" si="168"/>
        <v>-3.2650000000000001</v>
      </c>
      <c r="CF292" s="90">
        <f t="shared" si="169"/>
        <v>0.20788203385574236</v>
      </c>
      <c r="CG292" s="90">
        <f t="shared" si="170"/>
        <v>0.20622439234969275</v>
      </c>
      <c r="CH292" s="90">
        <f t="shared" si="171"/>
        <v>-2.1200200000000002</v>
      </c>
      <c r="CI292" s="90">
        <f t="shared" si="172"/>
        <v>0.21302788643743337</v>
      </c>
      <c r="CJ292" s="90">
        <f t="shared" si="173"/>
        <v>0.21141059670697684</v>
      </c>
      <c r="CK292" s="91">
        <f t="shared" si="174"/>
        <v>-2.1200200000000002</v>
      </c>
      <c r="CL292" s="90">
        <f t="shared" si="175"/>
        <v>0.21302788643743337</v>
      </c>
      <c r="CM292" s="91">
        <f t="shared" si="176"/>
        <v>0.21141059670697684</v>
      </c>
      <c r="CN292" s="93" t="str">
        <f t="shared" si="177"/>
        <v>1;2;3</v>
      </c>
      <c r="CO292" s="138">
        <v>0</v>
      </c>
      <c r="CP292" s="209"/>
      <c r="CQ292" s="137"/>
      <c r="CR292" s="64" t="s">
        <v>234</v>
      </c>
      <c r="CS292" s="146">
        <v>1</v>
      </c>
      <c r="CT292" s="117" t="s">
        <v>235</v>
      </c>
      <c r="CU292" s="118">
        <f>IF(CX292="n/a","n/a",IF(EXACT(CX292,"Huibertgat/Eemshaven"),ROUND(
IF(IF(OR(ISBLANK(S292),S292="n/a"),P292,S292)&gt;pMHW!$C$3,0,
IF(IF(OR(ISBLANK(S292),S292="n/a"),P292,S292)&gt;pMHW!$D$3, (pMHW!$C$3-IF(OR(ISBLANK(S292),S292="n/a"),P292,S292))*LOOKUP(CX292,pMHW!$B$4:$B$8,pMHW!$M$4:$M$8),
IF(IF(OR(ISBLANK(S292),S292="n/a"),P292,S292)&gt;pMHW!$F$3,LOOKUP(CX292,pMHW!$B$4:$B$8,pMHW!$D$4:$D$8)+(pMHW!$D$3-IF(OR(ISBLANK(S292),S292="n/a"),P292,S292))*LOOKUP(CX292,pMHW!$B$4:$B$8,pMHW!$O$4:$O$8),
LOOKUP(CX292,pMHW!$B$4:$B$8,pMHW!$F$4:$F$8)))),1),
ROUND(
IF(IF(OR(ISBLANK(S292),S292="n/a"),P292,S292)&gt;pMHW!$C$3,0,
IF(IF(OR(ISBLANK(S292),S292="n/a"),P292,S292)&gt;pMHW!$D$3,(pMHW!$C$3-IF(OR(ISBLANK(S292),S292="n/a"),P292,S292))*LOOKUP(CX292,pMHW!$B$4:$B$8,pMHW!$M$4:$M$8),
IF(IF(OR(ISBLANK(S292),S292="n/a"),P292,S292)&gt;pMHW!$E$3,LOOKUP(CX292,pMHW!$B$4:$B$8,pMHW!$D$4:$D$8)+(pMHW!$D$3-IF(OR(ISBLANK(S292),S292="n/a"),P292,S292))*LOOKUP(CX292,pMHW!$B$4:$B$8,pMHW!$N$4:$N$8),
LOOKUP(CX292,pMHW!$B$4:$B$8,pMHW!$F$4:$F$8)))),1)))</f>
        <v>0.9</v>
      </c>
      <c r="CV292" s="117" t="s">
        <v>27</v>
      </c>
      <c r="CW292" s="119" t="str">
        <f t="shared" si="152"/>
        <v>FBE=1; pMHW=0.9 m</v>
      </c>
      <c r="CX292" s="119" t="s">
        <v>236</v>
      </c>
      <c r="CY292" s="165"/>
      <c r="CZ292" s="120">
        <f t="shared" si="178"/>
        <v>-6.2E-2</v>
      </c>
      <c r="DA292" s="120">
        <f t="shared" si="179"/>
        <v>0.01</v>
      </c>
      <c r="DB292" s="120">
        <v>-6.2220290303230293E-2</v>
      </c>
      <c r="DC292" s="120">
        <v>-5.1900818943977363E-2</v>
      </c>
      <c r="DD292" s="120">
        <v>-7.2467483580112457E-2</v>
      </c>
    </row>
    <row r="293" spans="1:108" s="35" customFormat="1" ht="12.75">
      <c r="A293" s="104" t="s">
        <v>1036</v>
      </c>
      <c r="B293" s="104" t="s">
        <v>1036</v>
      </c>
      <c r="C293" s="104" t="s">
        <v>680</v>
      </c>
      <c r="D293" s="99">
        <v>1978</v>
      </c>
      <c r="E293" s="136" t="s">
        <v>3087</v>
      </c>
      <c r="F293" s="136" t="s">
        <v>1037</v>
      </c>
      <c r="G293" s="96">
        <v>2</v>
      </c>
      <c r="H293" s="105" t="s">
        <v>222</v>
      </c>
      <c r="I293" s="56">
        <v>51.889626110000002</v>
      </c>
      <c r="J293" s="56">
        <v>4.5660955740000002</v>
      </c>
      <c r="K293" s="106">
        <v>98475</v>
      </c>
      <c r="L293" s="106">
        <v>433775</v>
      </c>
      <c r="M293" s="49" t="s">
        <v>223</v>
      </c>
      <c r="N293" s="178">
        <f>Radiocarbon!K292</f>
        <v>3820</v>
      </c>
      <c r="O293" s="266">
        <f>Radiocarbon!L292</f>
        <v>103</v>
      </c>
      <c r="P293" s="179">
        <f>Radiocarbon!P292</f>
        <v>4220</v>
      </c>
      <c r="Q293" s="179">
        <f>Radiocarbon!Q292</f>
        <v>4510</v>
      </c>
      <c r="R293" s="179">
        <f>Radiocarbon!R292</f>
        <v>3930</v>
      </c>
      <c r="S293" s="179">
        <f>Radiocarbon!S292</f>
        <v>4230</v>
      </c>
      <c r="T293" s="179">
        <f>Radiocarbon!T292</f>
        <v>4510</v>
      </c>
      <c r="U293" s="179">
        <f>Radiocarbon!U292</f>
        <v>3970</v>
      </c>
      <c r="V293" s="97" t="str">
        <f t="shared" si="153"/>
        <v>SL indicator point (SLIP RSL) and Regional minimum GW (SLIP G-ZW) terrestrial indicator; Fen-wood peat</v>
      </c>
      <c r="W293" s="17" t="s">
        <v>396</v>
      </c>
      <c r="X293" s="17" t="s">
        <v>287</v>
      </c>
      <c r="Y293" s="107" t="s">
        <v>328</v>
      </c>
      <c r="Z293" s="107" t="s">
        <v>226</v>
      </c>
      <c r="AA293" s="143">
        <v>1.54</v>
      </c>
      <c r="AB293" s="143">
        <v>0.01</v>
      </c>
      <c r="AC293" s="135">
        <v>0</v>
      </c>
      <c r="AD293" s="127" t="s">
        <v>262</v>
      </c>
      <c r="AE293" s="144">
        <v>0.02</v>
      </c>
      <c r="AF293" s="127" t="s">
        <v>273</v>
      </c>
      <c r="AG293" s="181">
        <f t="shared" si="154"/>
        <v>0.05</v>
      </c>
      <c r="AH293" s="181">
        <f t="shared" si="155"/>
        <v>2.5000000000000001E-2</v>
      </c>
      <c r="AI293" s="182">
        <v>0.02</v>
      </c>
      <c r="AJ293" s="182">
        <v>0.05</v>
      </c>
      <c r="AK293" s="183">
        <f t="shared" si="180"/>
        <v>3.0800000000000001E-2</v>
      </c>
      <c r="AL293" s="37" t="s">
        <v>8</v>
      </c>
      <c r="AM293" s="37" t="s">
        <v>8</v>
      </c>
      <c r="AN293" s="109">
        <v>0.01</v>
      </c>
      <c r="AO293" s="108" t="s">
        <v>8</v>
      </c>
      <c r="AP293" s="159">
        <v>0.02</v>
      </c>
      <c r="AQ293" s="108" t="s">
        <v>8</v>
      </c>
      <c r="AR293" s="108" t="s">
        <v>8</v>
      </c>
      <c r="AS293" s="108" t="s">
        <v>8</v>
      </c>
      <c r="AT293" s="108">
        <v>-2.61</v>
      </c>
      <c r="AU293" s="110" t="s">
        <v>228</v>
      </c>
      <c r="AV293" s="108">
        <v>-2.61</v>
      </c>
      <c r="AW293" s="111" t="s">
        <v>229</v>
      </c>
      <c r="AX293" s="130">
        <f t="shared" si="156"/>
        <v>7.0524038454983562E-2</v>
      </c>
      <c r="AY293" s="130">
        <f t="shared" si="157"/>
        <v>6.3442887702247597E-2</v>
      </c>
      <c r="AZ293" s="113" t="s">
        <v>8</v>
      </c>
      <c r="BA293" s="113" t="s">
        <v>8</v>
      </c>
      <c r="BB293" s="113" t="s">
        <v>8</v>
      </c>
      <c r="BC293" s="113" t="s">
        <v>8</v>
      </c>
      <c r="BD293" s="113" t="s">
        <v>8</v>
      </c>
      <c r="BE293" s="113">
        <v>0.9</v>
      </c>
      <c r="BF293" s="113" t="s">
        <v>8</v>
      </c>
      <c r="BG293" s="113" t="s">
        <v>8</v>
      </c>
      <c r="BH293" s="113" t="s">
        <v>8</v>
      </c>
      <c r="BI293" s="113" t="s">
        <v>8</v>
      </c>
      <c r="BJ293" s="123">
        <v>0</v>
      </c>
      <c r="BK293" s="124" t="s">
        <v>230</v>
      </c>
      <c r="BL293" s="124" t="s">
        <v>231</v>
      </c>
      <c r="BM293" s="124" t="s">
        <v>232</v>
      </c>
      <c r="BN293" s="115" t="s">
        <v>113</v>
      </c>
      <c r="BO293" s="42">
        <f t="shared" si="158"/>
        <v>0.9</v>
      </c>
      <c r="BP293" s="115">
        <v>0.1</v>
      </c>
      <c r="BQ293" s="116">
        <f t="shared" si="159"/>
        <v>0.16650000000000001</v>
      </c>
      <c r="BR293" s="115" t="s">
        <v>8</v>
      </c>
      <c r="BS293" s="42">
        <f t="shared" si="160"/>
        <v>0</v>
      </c>
      <c r="BT293" s="115" t="s">
        <v>8</v>
      </c>
      <c r="BU293" s="115" t="s">
        <v>8</v>
      </c>
      <c r="BV293" s="66">
        <f t="shared" si="161"/>
        <v>0.01</v>
      </c>
      <c r="BW293" s="66">
        <f t="shared" si="162"/>
        <v>2.0155644370746375E-2</v>
      </c>
      <c r="BX293" s="66">
        <f t="shared" si="163"/>
        <v>0.26163999999999998</v>
      </c>
      <c r="BY293" s="44">
        <f t="shared" si="164"/>
        <v>4.5870692168311564E-2</v>
      </c>
      <c r="BZ293" s="67" t="s">
        <v>8</v>
      </c>
      <c r="CA293" s="67" t="s">
        <v>8</v>
      </c>
      <c r="CB293" s="73">
        <f t="shared" si="165"/>
        <v>-2.61</v>
      </c>
      <c r="CC293" s="73">
        <f t="shared" si="166"/>
        <v>0.12401568449192224</v>
      </c>
      <c r="CD293" s="73">
        <f t="shared" si="167"/>
        <v>0.12013013776733963</v>
      </c>
      <c r="CE293" s="90">
        <f t="shared" si="168"/>
        <v>-3.51</v>
      </c>
      <c r="CF293" s="90">
        <f t="shared" si="169"/>
        <v>0.20662983811637661</v>
      </c>
      <c r="CG293" s="90">
        <f t="shared" si="170"/>
        <v>0.20432143793542568</v>
      </c>
      <c r="CH293" s="90">
        <f t="shared" si="171"/>
        <v>-2.3383600000000002</v>
      </c>
      <c r="CI293" s="90">
        <f t="shared" si="172"/>
        <v>0.21261763896723151</v>
      </c>
      <c r="CJ293" s="90">
        <f t="shared" si="173"/>
        <v>0.21037495193106998</v>
      </c>
      <c r="CK293" s="91">
        <f t="shared" si="174"/>
        <v>-2.3383600000000002</v>
      </c>
      <c r="CL293" s="90">
        <f t="shared" si="175"/>
        <v>0.21261763896723151</v>
      </c>
      <c r="CM293" s="91">
        <f t="shared" si="176"/>
        <v>0.21037495193106998</v>
      </c>
      <c r="CN293" s="93" t="str">
        <f t="shared" si="177"/>
        <v>1;2;3</v>
      </c>
      <c r="CO293" s="138">
        <v>0</v>
      </c>
      <c r="CP293" s="209"/>
      <c r="CQ293" s="137"/>
      <c r="CR293" s="64" t="s">
        <v>234</v>
      </c>
      <c r="CS293" s="146">
        <v>1</v>
      </c>
      <c r="CT293" s="117" t="s">
        <v>235</v>
      </c>
      <c r="CU293" s="118">
        <f>IF(CX293="n/a","n/a",IF(EXACT(CX293,"Huibertgat/Eemshaven"),ROUND(
IF(IF(OR(ISBLANK(S293),S293="n/a"),P293,S293)&gt;pMHW!$C$3,0,
IF(IF(OR(ISBLANK(S293),S293="n/a"),P293,S293)&gt;pMHW!$D$3, (pMHW!$C$3-IF(OR(ISBLANK(S293),S293="n/a"),P293,S293))*LOOKUP(CX293,pMHW!$B$4:$B$8,pMHW!$M$4:$M$8),
IF(IF(OR(ISBLANK(S293),S293="n/a"),P293,S293)&gt;pMHW!$F$3,LOOKUP(CX293,pMHW!$B$4:$B$8,pMHW!$D$4:$D$8)+(pMHW!$D$3-IF(OR(ISBLANK(S293),S293="n/a"),P293,S293))*LOOKUP(CX293,pMHW!$B$4:$B$8,pMHW!$O$4:$O$8),
LOOKUP(CX293,pMHW!$B$4:$B$8,pMHW!$F$4:$F$8)))),1),
ROUND(
IF(IF(OR(ISBLANK(S293),S293="n/a"),P293,S293)&gt;pMHW!$C$3,0,
IF(IF(OR(ISBLANK(S293),S293="n/a"),P293,S293)&gt;pMHW!$D$3,(pMHW!$C$3-IF(OR(ISBLANK(S293),S293="n/a"),P293,S293))*LOOKUP(CX293,pMHW!$B$4:$B$8,pMHW!$M$4:$M$8),
IF(IF(OR(ISBLANK(S293),S293="n/a"),P293,S293)&gt;pMHW!$E$3,LOOKUP(CX293,pMHW!$B$4:$B$8,pMHW!$D$4:$D$8)+(pMHW!$D$3-IF(OR(ISBLANK(S293),S293="n/a"),P293,S293))*LOOKUP(CX293,pMHW!$B$4:$B$8,pMHW!$N$4:$N$8),
LOOKUP(CX293,pMHW!$B$4:$B$8,pMHW!$F$4:$F$8)))),1)))</f>
        <v>0.9</v>
      </c>
      <c r="CV293" s="117" t="s">
        <v>27</v>
      </c>
      <c r="CW293" s="119" t="str">
        <f t="shared" si="152"/>
        <v>FBE=1; pMHW=0.9 m</v>
      </c>
      <c r="CX293" s="119" t="s">
        <v>236</v>
      </c>
      <c r="CY293" s="165"/>
      <c r="CZ293" s="120">
        <f t="shared" si="178"/>
        <v>-6.2E-2</v>
      </c>
      <c r="DA293" s="120">
        <f t="shared" si="179"/>
        <v>0.01</v>
      </c>
      <c r="DB293" s="120">
        <v>-6.2220290303230293E-2</v>
      </c>
      <c r="DC293" s="120">
        <v>-5.1900818943977363E-2</v>
      </c>
      <c r="DD293" s="120">
        <v>-7.2467483580112457E-2</v>
      </c>
    </row>
    <row r="294" spans="1:108" s="35" customFormat="1" ht="12.75">
      <c r="A294" s="104" t="s">
        <v>1975</v>
      </c>
      <c r="B294" s="104" t="s">
        <v>1975</v>
      </c>
      <c r="C294" s="104" t="s">
        <v>1973</v>
      </c>
      <c r="D294" s="99">
        <v>1978</v>
      </c>
      <c r="E294" s="136"/>
      <c r="F294" s="136" t="s">
        <v>1976</v>
      </c>
      <c r="G294" s="96">
        <v>2</v>
      </c>
      <c r="H294" s="105" t="s">
        <v>360</v>
      </c>
      <c r="I294" s="56">
        <v>52.033283160000003</v>
      </c>
      <c r="J294" s="56">
        <v>5.2324398969999999</v>
      </c>
      <c r="K294" s="106">
        <v>144380</v>
      </c>
      <c r="L294" s="106">
        <v>449450</v>
      </c>
      <c r="M294" s="49" t="s">
        <v>223</v>
      </c>
      <c r="N294" s="178">
        <f>Radiocarbon!K293</f>
        <v>5660</v>
      </c>
      <c r="O294" s="266">
        <f>Radiocarbon!L293</f>
        <v>122</v>
      </c>
      <c r="P294" s="179">
        <f>Radiocarbon!P293</f>
        <v>6450</v>
      </c>
      <c r="Q294" s="179">
        <f>Radiocarbon!Q293</f>
        <v>6630</v>
      </c>
      <c r="R294" s="179">
        <f>Radiocarbon!R293</f>
        <v>6300</v>
      </c>
      <c r="S294" s="179">
        <f>Radiocarbon!S293</f>
        <v>6410</v>
      </c>
      <c r="T294" s="179">
        <f>Radiocarbon!T293</f>
        <v>6550</v>
      </c>
      <c r="U294" s="179">
        <f>Radiocarbon!U293</f>
        <v>6290</v>
      </c>
      <c r="V294" s="97" t="str">
        <f t="shared" si="153"/>
        <v>River-gradient affected GW (ULD inland Z-GW) terrestrial indicator; Undifferentiated peat</v>
      </c>
      <c r="W294" s="17" t="s">
        <v>882</v>
      </c>
      <c r="X294" s="97" t="s">
        <v>225</v>
      </c>
      <c r="Y294" s="107" t="s">
        <v>225</v>
      </c>
      <c r="Z294" s="97" t="s">
        <v>226</v>
      </c>
      <c r="AA294" s="36">
        <v>3.2</v>
      </c>
      <c r="AB294" s="133">
        <v>1.5000000000000013E-2</v>
      </c>
      <c r="AC294" s="36">
        <v>0</v>
      </c>
      <c r="AD294" s="127" t="s">
        <v>262</v>
      </c>
      <c r="AE294" s="59">
        <v>3.0000000000000027E-2</v>
      </c>
      <c r="AF294" s="61" t="s">
        <v>227</v>
      </c>
      <c r="AG294" s="181">
        <f t="shared" si="154"/>
        <v>7.5000000000000067E-2</v>
      </c>
      <c r="AH294" s="181">
        <f t="shared" si="155"/>
        <v>3.7500000000000033E-2</v>
      </c>
      <c r="AI294" s="181">
        <v>0.02</v>
      </c>
      <c r="AJ294" s="181">
        <v>0.05</v>
      </c>
      <c r="AK294" s="181">
        <f t="shared" si="180"/>
        <v>6.4000000000000001E-2</v>
      </c>
      <c r="AL294" s="37" t="s">
        <v>8</v>
      </c>
      <c r="AM294" s="37" t="s">
        <v>8</v>
      </c>
      <c r="AN294" s="109">
        <v>0.01</v>
      </c>
      <c r="AO294" s="37" t="s">
        <v>8</v>
      </c>
      <c r="AP294" s="129">
        <v>0.02</v>
      </c>
      <c r="AQ294" s="108" t="s">
        <v>8</v>
      </c>
      <c r="AR294" s="108" t="s">
        <v>8</v>
      </c>
      <c r="AS294" s="108" t="s">
        <v>8</v>
      </c>
      <c r="AT294" s="108">
        <v>-0.61499999999999999</v>
      </c>
      <c r="AU294" s="110" t="s">
        <v>228</v>
      </c>
      <c r="AV294" s="108">
        <v>-0.61499999999999999</v>
      </c>
      <c r="AW294" s="111" t="s">
        <v>229</v>
      </c>
      <c r="AX294" s="130">
        <f t="shared" si="156"/>
        <v>9.4351735543126092E-2</v>
      </c>
      <c r="AY294" s="130">
        <f t="shared" si="157"/>
        <v>6.9327123119310261E-2</v>
      </c>
      <c r="AZ294" s="113" t="s">
        <v>8</v>
      </c>
      <c r="BA294" s="113" t="s">
        <v>8</v>
      </c>
      <c r="BB294" s="113" t="s">
        <v>8</v>
      </c>
      <c r="BC294" s="113" t="s">
        <v>8</v>
      </c>
      <c r="BD294" s="113" t="s">
        <v>8</v>
      </c>
      <c r="BE294" s="113">
        <v>0.9</v>
      </c>
      <c r="BF294" s="113" t="s">
        <v>8</v>
      </c>
      <c r="BG294" s="113" t="s">
        <v>8</v>
      </c>
      <c r="BH294" s="113" t="s">
        <v>8</v>
      </c>
      <c r="BI294" s="113" t="s">
        <v>8</v>
      </c>
      <c r="BJ294" s="123">
        <v>2</v>
      </c>
      <c r="BK294" s="114" t="s">
        <v>230</v>
      </c>
      <c r="BL294" s="124" t="s">
        <v>263</v>
      </c>
      <c r="BM294" s="124" t="s">
        <v>232</v>
      </c>
      <c r="BN294" s="115" t="s">
        <v>264</v>
      </c>
      <c r="BO294" s="42">
        <f t="shared" si="158"/>
        <v>-0.2</v>
      </c>
      <c r="BP294" s="115">
        <v>0.3</v>
      </c>
      <c r="BQ294" s="116" t="str">
        <f t="shared" si="159"/>
        <v>n/a</v>
      </c>
      <c r="BR294" s="115" t="s">
        <v>8</v>
      </c>
      <c r="BS294" s="42" t="str">
        <f t="shared" si="160"/>
        <v>n/a</v>
      </c>
      <c r="BT294" s="115" t="s">
        <v>8</v>
      </c>
      <c r="BU294" s="115" t="s">
        <v>8</v>
      </c>
      <c r="BV294" s="66">
        <f t="shared" si="161"/>
        <v>2.250000000000002E-2</v>
      </c>
      <c r="BW294" s="66">
        <f t="shared" si="162"/>
        <v>3.0095531089925097E-2</v>
      </c>
      <c r="BX294" s="66">
        <f t="shared" si="163"/>
        <v>0.42570000000000002</v>
      </c>
      <c r="BY294" s="44">
        <f t="shared" si="164"/>
        <v>7.1780879069568385E-2</v>
      </c>
      <c r="BZ294" s="67" t="s">
        <v>8</v>
      </c>
      <c r="CA294" s="67" t="s">
        <v>8</v>
      </c>
      <c r="CB294" s="73">
        <f t="shared" si="165"/>
        <v>-0.41499999999999998</v>
      </c>
      <c r="CC294" s="73">
        <f t="shared" si="166"/>
        <v>0.3159240272464009</v>
      </c>
      <c r="CD294" s="73">
        <f t="shared" si="167"/>
        <v>0.30937354604358897</v>
      </c>
      <c r="CE294" s="90" t="str">
        <f t="shared" si="168"/>
        <v>n/a</v>
      </c>
      <c r="CF294" s="90" t="str">
        <f t="shared" si="169"/>
        <v>n/a</v>
      </c>
      <c r="CG294" s="90" t="str">
        <f t="shared" si="170"/>
        <v>n/a</v>
      </c>
      <c r="CH294" s="90">
        <f t="shared" si="171"/>
        <v>3.3200000000000063E-2</v>
      </c>
      <c r="CI294" s="90">
        <f t="shared" si="172"/>
        <v>0.32397605712704242</v>
      </c>
      <c r="CJ294" s="90">
        <f t="shared" si="173"/>
        <v>0.31759169635175388</v>
      </c>
      <c r="CK294" s="91" t="str">
        <f t="shared" si="174"/>
        <v>n/a</v>
      </c>
      <c r="CL294" s="90" t="str">
        <f t="shared" si="175"/>
        <v>n/a</v>
      </c>
      <c r="CM294" s="91" t="str">
        <f t="shared" si="176"/>
        <v>n/a</v>
      </c>
      <c r="CN294" s="93" t="str">
        <f t="shared" si="177"/>
        <v>2;3</v>
      </c>
      <c r="CO294" s="137">
        <v>0</v>
      </c>
      <c r="CP294" s="209" t="s">
        <v>274</v>
      </c>
      <c r="CQ294" s="137"/>
      <c r="CR294" s="64" t="s">
        <v>234</v>
      </c>
      <c r="CS294" s="164" t="s">
        <v>8</v>
      </c>
      <c r="CT294" s="117" t="s">
        <v>235</v>
      </c>
      <c r="CU294" s="118" t="str">
        <f>IF(CX294="n/a","n/a",IF(EXACT(CX294,"Huibertgat/Eemshaven"),ROUND(
IF(IF(OR(ISBLANK(S294),S294="n/a"),P294,S294)&gt;pMHW!$C$3,0,
IF(IF(OR(ISBLANK(S294),S294="n/a"),P294,S294)&gt;pMHW!$D$3, (pMHW!$C$3-IF(OR(ISBLANK(S294),S294="n/a"),P294,S294))*LOOKUP(CX294,pMHW!$B$4:$B$8,pMHW!$M$4:$M$8),
IF(IF(OR(ISBLANK(S294),S294="n/a"),P294,S294)&gt;pMHW!$F$3,LOOKUP(CX294,pMHW!$B$4:$B$8,pMHW!$D$4:$D$8)+(pMHW!$D$3-IF(OR(ISBLANK(S294),S294="n/a"),P294,S294))*LOOKUP(CX294,pMHW!$B$4:$B$8,pMHW!$O$4:$O$8),
LOOKUP(CX294,pMHW!$B$4:$B$8,pMHW!$F$4:$F$8)))),1),
ROUND(
IF(IF(OR(ISBLANK(S294),S294="n/a"),P294,S294)&gt;pMHW!$C$3,0,
IF(IF(OR(ISBLANK(S294),S294="n/a"),P294,S294)&gt;pMHW!$D$3,(pMHW!$C$3-IF(OR(ISBLANK(S294),S294="n/a"),P294,S294))*LOOKUP(CX294,pMHW!$B$4:$B$8,pMHW!$M$4:$M$8),
IF(IF(OR(ISBLANK(S294),S294="n/a"),P294,S294)&gt;pMHW!$E$3,LOOKUP(CX294,pMHW!$B$4:$B$8,pMHW!$D$4:$D$8)+(pMHW!$D$3-IF(OR(ISBLANK(S294),S294="n/a"),P294,S294))*LOOKUP(CX294,pMHW!$B$4:$B$8,pMHW!$N$4:$N$8),
LOOKUP(CX294,pMHW!$B$4:$B$8,pMHW!$F$4:$F$8)))),1)))</f>
        <v>n/a</v>
      </c>
      <c r="CV294" s="117" t="s">
        <v>27</v>
      </c>
      <c r="CW294" s="119" t="str">
        <f t="shared" si="152"/>
        <v>FBE=n/a; pMHW=n/a m</v>
      </c>
      <c r="CX294" s="119" t="s">
        <v>8</v>
      </c>
      <c r="CY294" s="165"/>
      <c r="CZ294" s="120">
        <f t="shared" si="178"/>
        <v>-6.6000000000000003E-2</v>
      </c>
      <c r="DA294" s="120">
        <f t="shared" si="179"/>
        <v>1.0999999999999999E-2</v>
      </c>
      <c r="DB294" s="120">
        <v>-6.6367499530315399E-2</v>
      </c>
      <c r="DC294" s="120">
        <v>-5.5360201746225357E-2</v>
      </c>
      <c r="DD294" s="120">
        <v>-7.7297709882259369E-2</v>
      </c>
    </row>
    <row r="295" spans="1:108" s="35" customFormat="1" ht="12.75">
      <c r="A295" s="104" t="s">
        <v>2368</v>
      </c>
      <c r="B295" s="104" t="s">
        <v>2368</v>
      </c>
      <c r="C295" s="104" t="s">
        <v>1973</v>
      </c>
      <c r="D295" s="99">
        <v>1978</v>
      </c>
      <c r="E295" s="136"/>
      <c r="F295" s="136" t="s">
        <v>2369</v>
      </c>
      <c r="G295" s="96">
        <v>2</v>
      </c>
      <c r="H295" s="105" t="s">
        <v>360</v>
      </c>
      <c r="I295" s="56">
        <v>52.069691280000001</v>
      </c>
      <c r="J295" s="56">
        <v>4.9613296419999999</v>
      </c>
      <c r="K295" s="106">
        <v>125800</v>
      </c>
      <c r="L295" s="106">
        <v>453575</v>
      </c>
      <c r="M295" s="49" t="s">
        <v>223</v>
      </c>
      <c r="N295" s="178">
        <f>Radiocarbon!K294</f>
        <v>7430</v>
      </c>
      <c r="O295" s="266">
        <f>Radiocarbon!L294</f>
        <v>149</v>
      </c>
      <c r="P295" s="179">
        <f>Radiocarbon!P294</f>
        <v>8230</v>
      </c>
      <c r="Q295" s="179">
        <f>Radiocarbon!Q294</f>
        <v>8420</v>
      </c>
      <c r="R295" s="179">
        <f>Radiocarbon!R294</f>
        <v>8010</v>
      </c>
      <c r="S295" s="179" t="str">
        <f>Radiocarbon!S294</f>
        <v>n/a</v>
      </c>
      <c r="T295" s="179" t="str">
        <f>Radiocarbon!T294</f>
        <v>n/a</v>
      </c>
      <c r="U295" s="179" t="str">
        <f>Radiocarbon!U294</f>
        <v>n/a</v>
      </c>
      <c r="V295" s="97" t="str">
        <f t="shared" si="153"/>
        <v>River-gradient affected GW (ULD inland Z-GW) terrestrial indicator; Undifferentiated peat</v>
      </c>
      <c r="W295" s="17" t="s">
        <v>882</v>
      </c>
      <c r="X295" s="97" t="s">
        <v>225</v>
      </c>
      <c r="Y295" s="107" t="s">
        <v>225</v>
      </c>
      <c r="Z295" s="97" t="s">
        <v>226</v>
      </c>
      <c r="AA295" s="36">
        <v>4.8499999999999996</v>
      </c>
      <c r="AB295" s="133">
        <v>2.4999999999999911E-2</v>
      </c>
      <c r="AC295" s="36">
        <v>0</v>
      </c>
      <c r="AD295" s="127" t="s">
        <v>262</v>
      </c>
      <c r="AE295" s="59">
        <v>4.9999999999999822E-2</v>
      </c>
      <c r="AF295" s="61" t="s">
        <v>227</v>
      </c>
      <c r="AG295" s="181">
        <f t="shared" si="154"/>
        <v>0.12499999999999956</v>
      </c>
      <c r="AH295" s="181">
        <f t="shared" si="155"/>
        <v>6.2499999999999778E-2</v>
      </c>
      <c r="AI295" s="181">
        <v>0.02</v>
      </c>
      <c r="AJ295" s="181">
        <v>0.05</v>
      </c>
      <c r="AK295" s="181">
        <f t="shared" si="180"/>
        <v>9.6999999999999989E-2</v>
      </c>
      <c r="AL295" s="37" t="s">
        <v>8</v>
      </c>
      <c r="AM295" s="37" t="s">
        <v>8</v>
      </c>
      <c r="AN295" s="109">
        <v>0.01</v>
      </c>
      <c r="AO295" s="37" t="s">
        <v>8</v>
      </c>
      <c r="AP295" s="129">
        <v>0.02</v>
      </c>
      <c r="AQ295" s="108" t="s">
        <v>8</v>
      </c>
      <c r="AR295" s="108" t="s">
        <v>8</v>
      </c>
      <c r="AS295" s="108" t="s">
        <v>8</v>
      </c>
      <c r="AT295" s="108">
        <v>-5.9749999999999996</v>
      </c>
      <c r="AU295" s="110" t="s">
        <v>228</v>
      </c>
      <c r="AV295" s="108">
        <v>-5.9749999999999996</v>
      </c>
      <c r="AW295" s="111" t="s">
        <v>229</v>
      </c>
      <c r="AX295" s="130">
        <f t="shared" si="156"/>
        <v>0.12928747039059882</v>
      </c>
      <c r="AY295" s="130">
        <f t="shared" si="157"/>
        <v>8.5476604986393631E-2</v>
      </c>
      <c r="AZ295" s="113" t="s">
        <v>8</v>
      </c>
      <c r="BA295" s="113" t="s">
        <v>8</v>
      </c>
      <c r="BB295" s="113" t="s">
        <v>8</v>
      </c>
      <c r="BC295" s="113" t="s">
        <v>8</v>
      </c>
      <c r="BD295" s="113" t="s">
        <v>8</v>
      </c>
      <c r="BE295" s="113">
        <v>0.9</v>
      </c>
      <c r="BF295" s="113" t="s">
        <v>8</v>
      </c>
      <c r="BG295" s="113" t="s">
        <v>8</v>
      </c>
      <c r="BH295" s="113" t="s">
        <v>8</v>
      </c>
      <c r="BI295" s="113" t="s">
        <v>8</v>
      </c>
      <c r="BJ295" s="123">
        <v>2</v>
      </c>
      <c r="BK295" s="114" t="s">
        <v>230</v>
      </c>
      <c r="BL295" s="124" t="s">
        <v>263</v>
      </c>
      <c r="BM295" s="124" t="s">
        <v>232</v>
      </c>
      <c r="BN295" s="115" t="s">
        <v>264</v>
      </c>
      <c r="BO295" s="42">
        <f t="shared" si="158"/>
        <v>-0.2</v>
      </c>
      <c r="BP295" s="115">
        <v>0.3</v>
      </c>
      <c r="BQ295" s="116" t="str">
        <f t="shared" si="159"/>
        <v>n/a</v>
      </c>
      <c r="BR295" s="115" t="s">
        <v>8</v>
      </c>
      <c r="BS295" s="42" t="str">
        <f t="shared" si="160"/>
        <v>n/a</v>
      </c>
      <c r="BT295" s="115" t="s">
        <v>8</v>
      </c>
      <c r="BU295" s="115" t="s">
        <v>8</v>
      </c>
      <c r="BV295" s="66">
        <f t="shared" si="161"/>
        <v>3.7499999999999867E-2</v>
      </c>
      <c r="BW295" s="66">
        <f t="shared" si="162"/>
        <v>3.0264619588659041E-2</v>
      </c>
      <c r="BX295" s="66">
        <f t="shared" si="163"/>
        <v>0.72423999999999999</v>
      </c>
      <c r="BY295" s="44">
        <f t="shared" si="164"/>
        <v>0.12476114819926916</v>
      </c>
      <c r="BZ295" s="67" t="s">
        <v>8</v>
      </c>
      <c r="CA295" s="67" t="s">
        <v>8</v>
      </c>
      <c r="CB295" s="73">
        <f t="shared" si="165"/>
        <v>-5.7749999999999995</v>
      </c>
      <c r="CC295" s="73">
        <f t="shared" si="166"/>
        <v>0.32807193906039295</v>
      </c>
      <c r="CD295" s="73">
        <f t="shared" si="167"/>
        <v>0.31340420737259767</v>
      </c>
      <c r="CE295" s="90" t="str">
        <f t="shared" si="168"/>
        <v>n/a</v>
      </c>
      <c r="CF295" s="90" t="str">
        <f t="shared" si="169"/>
        <v>n/a</v>
      </c>
      <c r="CG295" s="90" t="str">
        <f t="shared" si="170"/>
        <v>n/a</v>
      </c>
      <c r="CH295" s="90">
        <f t="shared" si="171"/>
        <v>-5.0132599999999998</v>
      </c>
      <c r="CI295" s="90">
        <f t="shared" si="172"/>
        <v>0.3509936485163887</v>
      </c>
      <c r="CJ295" s="90">
        <f t="shared" si="173"/>
        <v>0.33732408941379538</v>
      </c>
      <c r="CK295" s="91" t="str">
        <f t="shared" si="174"/>
        <v>n/a</v>
      </c>
      <c r="CL295" s="90" t="str">
        <f t="shared" si="175"/>
        <v>n/a</v>
      </c>
      <c r="CM295" s="91" t="str">
        <f t="shared" si="176"/>
        <v>n/a</v>
      </c>
      <c r="CN295" s="93" t="str">
        <f t="shared" si="177"/>
        <v>2;3</v>
      </c>
      <c r="CO295" s="137">
        <v>0</v>
      </c>
      <c r="CP295" s="209" t="s">
        <v>274</v>
      </c>
      <c r="CQ295" s="137"/>
      <c r="CR295" s="64" t="s">
        <v>234</v>
      </c>
      <c r="CS295" s="164">
        <v>0.5</v>
      </c>
      <c r="CT295" s="117" t="s">
        <v>235</v>
      </c>
      <c r="CU295" s="118">
        <f>IF(CX295="n/a","n/a",IF(EXACT(CX295,"Huibertgat/Eemshaven"),ROUND(
IF(IF(OR(ISBLANK(S295),S295="n/a"),P295,S295)&gt;pMHW!$C$3,0,
IF(IF(OR(ISBLANK(S295),S295="n/a"),P295,S295)&gt;pMHW!$D$3, (pMHW!$C$3-IF(OR(ISBLANK(S295),S295="n/a"),P295,S295))*LOOKUP(CX295,pMHW!$B$4:$B$8,pMHW!$M$4:$M$8),
IF(IF(OR(ISBLANK(S295),S295="n/a"),P295,S295)&gt;pMHW!$F$3,LOOKUP(CX295,pMHW!$B$4:$B$8,pMHW!$D$4:$D$8)+(pMHW!$D$3-IF(OR(ISBLANK(S295),S295="n/a"),P295,S295))*LOOKUP(CX295,pMHW!$B$4:$B$8,pMHW!$O$4:$O$8),
LOOKUP(CX295,pMHW!$B$4:$B$8,pMHW!$F$4:$F$8)))),1),
ROUND(
IF(IF(OR(ISBLANK(S295),S295="n/a"),P295,S295)&gt;pMHW!$C$3,0,
IF(IF(OR(ISBLANK(S295),S295="n/a"),P295,S295)&gt;pMHW!$D$3,(pMHW!$C$3-IF(OR(ISBLANK(S295),S295="n/a"),P295,S295))*LOOKUP(CX295,pMHW!$B$4:$B$8,pMHW!$M$4:$M$8),
IF(IF(OR(ISBLANK(S295),S295="n/a"),P295,S295)&gt;pMHW!$E$3,LOOKUP(CX295,pMHW!$B$4:$B$8,pMHW!$D$4:$D$8)+(pMHW!$D$3-IF(OR(ISBLANK(S295),S295="n/a"),P295,S295))*LOOKUP(CX295,pMHW!$B$4:$B$8,pMHW!$N$4:$N$8),
LOOKUP(CX295,pMHW!$B$4:$B$8,pMHW!$F$4:$F$8)))),1)))</f>
        <v>0.6</v>
      </c>
      <c r="CV295" s="117" t="s">
        <v>27</v>
      </c>
      <c r="CW295" s="119" t="str">
        <f t="shared" si="152"/>
        <v>FBE=0.5; pMHW=0.6 m</v>
      </c>
      <c r="CX295" s="119" t="s">
        <v>236</v>
      </c>
      <c r="CY295" s="165"/>
      <c r="CZ295" s="120">
        <f t="shared" si="178"/>
        <v>-8.7999999999999995E-2</v>
      </c>
      <c r="DA295" s="120">
        <f t="shared" si="179"/>
        <v>1.4999999999999999E-2</v>
      </c>
      <c r="DB295" s="120">
        <v>-8.7976463139057159E-2</v>
      </c>
      <c r="DC295" s="120">
        <v>-7.3385238647460938E-2</v>
      </c>
      <c r="DD295" s="120">
        <v>-0.1024655029177666</v>
      </c>
    </row>
    <row r="296" spans="1:108" s="35" customFormat="1" ht="12.75">
      <c r="A296" s="104" t="s">
        <v>2055</v>
      </c>
      <c r="B296" s="104" t="s">
        <v>2055</v>
      </c>
      <c r="C296" s="104" t="s">
        <v>1973</v>
      </c>
      <c r="D296" s="99">
        <v>1978</v>
      </c>
      <c r="E296" s="136"/>
      <c r="F296" s="136" t="s">
        <v>2056</v>
      </c>
      <c r="G296" s="96">
        <v>2</v>
      </c>
      <c r="H296" s="105" t="s">
        <v>360</v>
      </c>
      <c r="I296" s="56">
        <v>51.981319939999999</v>
      </c>
      <c r="J296" s="56">
        <v>4.9445120810000001</v>
      </c>
      <c r="K296" s="106">
        <v>124587</v>
      </c>
      <c r="L296" s="106">
        <v>443750</v>
      </c>
      <c r="M296" s="49" t="s">
        <v>223</v>
      </c>
      <c r="N296" s="178">
        <f>Radiocarbon!K295</f>
        <v>7310</v>
      </c>
      <c r="O296" s="266">
        <f>Radiocarbon!L295</f>
        <v>112</v>
      </c>
      <c r="P296" s="179">
        <f>Radiocarbon!P295</f>
        <v>8110</v>
      </c>
      <c r="Q296" s="179">
        <f>Radiocarbon!Q295</f>
        <v>8290</v>
      </c>
      <c r="R296" s="179">
        <f>Radiocarbon!R295</f>
        <v>8000</v>
      </c>
      <c r="S296" s="179" t="str">
        <f>Radiocarbon!S295</f>
        <v>n/a</v>
      </c>
      <c r="T296" s="179" t="str">
        <f>Radiocarbon!T295</f>
        <v>n/a</v>
      </c>
      <c r="U296" s="179" t="str">
        <f>Radiocarbon!U295</f>
        <v>n/a</v>
      </c>
      <c r="V296" s="97" t="str">
        <f t="shared" si="153"/>
        <v>River-gradient affected GW (ULD inland Z-GW) terrestrial indicator; Undifferentiated peat</v>
      </c>
      <c r="W296" s="17" t="s">
        <v>882</v>
      </c>
      <c r="X296" s="97" t="s">
        <v>225</v>
      </c>
      <c r="Y296" s="107" t="s">
        <v>225</v>
      </c>
      <c r="Z296" s="97" t="s">
        <v>226</v>
      </c>
      <c r="AA296" s="36">
        <v>7.35</v>
      </c>
      <c r="AB296" s="133">
        <v>2.4999999999999467E-2</v>
      </c>
      <c r="AC296" s="36">
        <v>0</v>
      </c>
      <c r="AD296" s="127" t="s">
        <v>262</v>
      </c>
      <c r="AE296" s="59">
        <v>4.9999999999998934E-2</v>
      </c>
      <c r="AF296" s="61" t="s">
        <v>227</v>
      </c>
      <c r="AG296" s="181">
        <f t="shared" si="154"/>
        <v>0.12499999999999734</v>
      </c>
      <c r="AH296" s="181">
        <f t="shared" si="155"/>
        <v>6.2499999999998668E-2</v>
      </c>
      <c r="AI296" s="181">
        <v>0.02</v>
      </c>
      <c r="AJ296" s="181">
        <v>0.05</v>
      </c>
      <c r="AK296" s="181">
        <f t="shared" si="180"/>
        <v>0.14699999999999999</v>
      </c>
      <c r="AL296" s="37" t="s">
        <v>8</v>
      </c>
      <c r="AM296" s="37" t="s">
        <v>8</v>
      </c>
      <c r="AN296" s="109">
        <v>0.01</v>
      </c>
      <c r="AO296" s="37" t="s">
        <v>8</v>
      </c>
      <c r="AP296" s="129">
        <v>0.02</v>
      </c>
      <c r="AQ296" s="108" t="s">
        <v>8</v>
      </c>
      <c r="AR296" s="108" t="s">
        <v>8</v>
      </c>
      <c r="AS296" s="108" t="s">
        <v>8</v>
      </c>
      <c r="AT296" s="108">
        <v>-8.1750000000000007</v>
      </c>
      <c r="AU296" s="110" t="s">
        <v>228</v>
      </c>
      <c r="AV296" s="108">
        <v>-8.1750000000000007</v>
      </c>
      <c r="AW296" s="111" t="s">
        <v>229</v>
      </c>
      <c r="AX296" s="130">
        <f t="shared" si="156"/>
        <v>0.17004484702571798</v>
      </c>
      <c r="AY296" s="130">
        <f t="shared" si="157"/>
        <v>8.5476604986392826E-2</v>
      </c>
      <c r="AZ296" s="113" t="s">
        <v>8</v>
      </c>
      <c r="BA296" s="113" t="s">
        <v>8</v>
      </c>
      <c r="BB296" s="113" t="s">
        <v>8</v>
      </c>
      <c r="BC296" s="113" t="s">
        <v>8</v>
      </c>
      <c r="BD296" s="113" t="s">
        <v>8</v>
      </c>
      <c r="BE296" s="113">
        <v>0.9</v>
      </c>
      <c r="BF296" s="113" t="s">
        <v>8</v>
      </c>
      <c r="BG296" s="113" t="s">
        <v>8</v>
      </c>
      <c r="BH296" s="113" t="s">
        <v>8</v>
      </c>
      <c r="BI296" s="113" t="s">
        <v>8</v>
      </c>
      <c r="BJ296" s="123">
        <v>2</v>
      </c>
      <c r="BK296" s="114" t="s">
        <v>230</v>
      </c>
      <c r="BL296" s="124" t="s">
        <v>263</v>
      </c>
      <c r="BM296" s="124" t="s">
        <v>232</v>
      </c>
      <c r="BN296" s="115" t="s">
        <v>264</v>
      </c>
      <c r="BO296" s="42">
        <f t="shared" si="158"/>
        <v>-0.2</v>
      </c>
      <c r="BP296" s="115">
        <v>0.3</v>
      </c>
      <c r="BQ296" s="116" t="str">
        <f t="shared" si="159"/>
        <v>n/a</v>
      </c>
      <c r="BR296" s="115" t="s">
        <v>8</v>
      </c>
      <c r="BS296" s="42" t="str">
        <f t="shared" si="160"/>
        <v>n/a</v>
      </c>
      <c r="BT296" s="115" t="s">
        <v>8</v>
      </c>
      <c r="BU296" s="115" t="s">
        <v>8</v>
      </c>
      <c r="BV296" s="66">
        <f t="shared" si="161"/>
        <v>3.7499999999999201E-2</v>
      </c>
      <c r="BW296" s="66">
        <f t="shared" si="162"/>
        <v>3.0264619588659031E-2</v>
      </c>
      <c r="BX296" s="66">
        <f t="shared" si="163"/>
        <v>0.58391999999999999</v>
      </c>
      <c r="BY296" s="44">
        <f t="shared" si="164"/>
        <v>9.7878373505080274E-2</v>
      </c>
      <c r="BZ296" s="67" t="s">
        <v>8</v>
      </c>
      <c r="CA296" s="67" t="s">
        <v>8</v>
      </c>
      <c r="CB296" s="73">
        <f t="shared" si="165"/>
        <v>-7.9750000000000005</v>
      </c>
      <c r="CC296" s="73">
        <f t="shared" si="166"/>
        <v>0.34616642991319374</v>
      </c>
      <c r="CD296" s="73">
        <f t="shared" si="167"/>
        <v>0.31340420737259744</v>
      </c>
      <c r="CE296" s="90" t="str">
        <f t="shared" si="168"/>
        <v>n/a</v>
      </c>
      <c r="CF296" s="90" t="str">
        <f t="shared" si="169"/>
        <v>n/a</v>
      </c>
      <c r="CG296" s="90" t="str">
        <f t="shared" si="170"/>
        <v>n/a</v>
      </c>
      <c r="CH296" s="90">
        <f t="shared" si="171"/>
        <v>-7.3535800000000018</v>
      </c>
      <c r="CI296" s="90">
        <f t="shared" si="172"/>
        <v>0.35973792293674861</v>
      </c>
      <c r="CJ296" s="90">
        <f t="shared" si="173"/>
        <v>0.32833271722270702</v>
      </c>
      <c r="CK296" s="91" t="str">
        <f t="shared" si="174"/>
        <v>n/a</v>
      </c>
      <c r="CL296" s="90" t="str">
        <f t="shared" si="175"/>
        <v>n/a</v>
      </c>
      <c r="CM296" s="91" t="str">
        <f t="shared" si="176"/>
        <v>n/a</v>
      </c>
      <c r="CN296" s="93" t="str">
        <f t="shared" si="177"/>
        <v>2;3</v>
      </c>
      <c r="CO296" s="137">
        <v>0</v>
      </c>
      <c r="CP296" s="209" t="s">
        <v>274</v>
      </c>
      <c r="CQ296" s="137"/>
      <c r="CR296" s="64" t="s">
        <v>234</v>
      </c>
      <c r="CS296" s="164">
        <v>0.5</v>
      </c>
      <c r="CT296" s="117" t="s">
        <v>235</v>
      </c>
      <c r="CU296" s="118">
        <f>IF(CX296="n/a","n/a",IF(EXACT(CX296,"Huibertgat/Eemshaven"),ROUND(
IF(IF(OR(ISBLANK(S296),S296="n/a"),P296,S296)&gt;pMHW!$C$3,0,
IF(IF(OR(ISBLANK(S296),S296="n/a"),P296,S296)&gt;pMHW!$D$3, (pMHW!$C$3-IF(OR(ISBLANK(S296),S296="n/a"),P296,S296))*LOOKUP(CX296,pMHW!$B$4:$B$8,pMHW!$M$4:$M$8),
IF(IF(OR(ISBLANK(S296),S296="n/a"),P296,S296)&gt;pMHW!$F$3,LOOKUP(CX296,pMHW!$B$4:$B$8,pMHW!$D$4:$D$8)+(pMHW!$D$3-IF(OR(ISBLANK(S296),S296="n/a"),P296,S296))*LOOKUP(CX296,pMHW!$B$4:$B$8,pMHW!$O$4:$O$8),
LOOKUP(CX296,pMHW!$B$4:$B$8,pMHW!$F$4:$F$8)))),1),
ROUND(
IF(IF(OR(ISBLANK(S296),S296="n/a"),P296,S296)&gt;pMHW!$C$3,0,
IF(IF(OR(ISBLANK(S296),S296="n/a"),P296,S296)&gt;pMHW!$D$3,(pMHW!$C$3-IF(OR(ISBLANK(S296),S296="n/a"),P296,S296))*LOOKUP(CX296,pMHW!$B$4:$B$8,pMHW!$M$4:$M$8),
IF(IF(OR(ISBLANK(S296),S296="n/a"),P296,S296)&gt;pMHW!$E$3,LOOKUP(CX296,pMHW!$B$4:$B$8,pMHW!$D$4:$D$8)+(pMHW!$D$3-IF(OR(ISBLANK(S296),S296="n/a"),P296,S296))*LOOKUP(CX296,pMHW!$B$4:$B$8,pMHW!$N$4:$N$8),
LOOKUP(CX296,pMHW!$B$4:$B$8,pMHW!$F$4:$F$8)))),1)))</f>
        <v>0.6</v>
      </c>
      <c r="CV296" s="117" t="s">
        <v>27</v>
      </c>
      <c r="CW296" s="119" t="str">
        <f t="shared" si="152"/>
        <v>FBE=0.5; pMHW=0.6 m</v>
      </c>
      <c r="CX296" s="119" t="s">
        <v>236</v>
      </c>
      <c r="CY296" s="165"/>
      <c r="CZ296" s="120">
        <f t="shared" si="178"/>
        <v>-7.1999999999999995E-2</v>
      </c>
      <c r="DA296" s="120">
        <f t="shared" si="179"/>
        <v>1.2E-2</v>
      </c>
      <c r="DB296" s="120">
        <v>-7.1946263313293457E-2</v>
      </c>
      <c r="DC296" s="120">
        <v>-6.0013700276613242E-2</v>
      </c>
      <c r="DD296" s="120">
        <v>-8.3795227110385895E-2</v>
      </c>
    </row>
    <row r="297" spans="1:108" s="35" customFormat="1" ht="12.75">
      <c r="A297" s="104" t="s">
        <v>1972</v>
      </c>
      <c r="B297" s="104" t="s">
        <v>1972</v>
      </c>
      <c r="C297" s="104" t="s">
        <v>1973</v>
      </c>
      <c r="D297" s="99">
        <v>1978</v>
      </c>
      <c r="E297" s="136"/>
      <c r="F297" s="136" t="s">
        <v>1974</v>
      </c>
      <c r="G297" s="96">
        <v>2</v>
      </c>
      <c r="H297" s="105" t="s">
        <v>360</v>
      </c>
      <c r="I297" s="56">
        <v>52.139567040000003</v>
      </c>
      <c r="J297" s="56">
        <v>4.9594511079999997</v>
      </c>
      <c r="K297" s="106">
        <v>125717</v>
      </c>
      <c r="L297" s="106">
        <v>461350</v>
      </c>
      <c r="M297" s="49" t="s">
        <v>223</v>
      </c>
      <c r="N297" s="178">
        <f>Radiocarbon!K296</f>
        <v>7100</v>
      </c>
      <c r="O297" s="266">
        <f>Radiocarbon!L296</f>
        <v>110</v>
      </c>
      <c r="P297" s="179">
        <f>Radiocarbon!P296</f>
        <v>7920</v>
      </c>
      <c r="Q297" s="179">
        <f>Radiocarbon!Q296</f>
        <v>8020</v>
      </c>
      <c r="R297" s="179">
        <f>Radiocarbon!R296</f>
        <v>7830</v>
      </c>
      <c r="S297" s="179" t="str">
        <f>Radiocarbon!S296</f>
        <v>n/a</v>
      </c>
      <c r="T297" s="179" t="str">
        <f>Radiocarbon!T296</f>
        <v>n/a</v>
      </c>
      <c r="U297" s="179" t="str">
        <f>Radiocarbon!U296</f>
        <v>n/a</v>
      </c>
      <c r="V297" s="97" t="str">
        <f t="shared" si="153"/>
        <v>River-gradient affected GW (ULD inland Z-GW) terrestrial indicator; Undifferentiated peat</v>
      </c>
      <c r="W297" s="17" t="s">
        <v>882</v>
      </c>
      <c r="X297" s="97" t="s">
        <v>225</v>
      </c>
      <c r="Y297" s="107" t="s">
        <v>225</v>
      </c>
      <c r="Z297" s="97" t="s">
        <v>226</v>
      </c>
      <c r="AA297" s="36">
        <v>5.75</v>
      </c>
      <c r="AB297" s="133">
        <v>7.5000000000000178E-2</v>
      </c>
      <c r="AC297" s="36">
        <v>0</v>
      </c>
      <c r="AD297" s="127" t="s">
        <v>262</v>
      </c>
      <c r="AE297" s="59">
        <v>0.15000000000000036</v>
      </c>
      <c r="AF297" s="61" t="s">
        <v>227</v>
      </c>
      <c r="AG297" s="181">
        <f t="shared" si="154"/>
        <v>0.37500000000000089</v>
      </c>
      <c r="AH297" s="181">
        <f t="shared" si="155"/>
        <v>0.18750000000000044</v>
      </c>
      <c r="AI297" s="181">
        <v>0.02</v>
      </c>
      <c r="AJ297" s="181">
        <v>0.05</v>
      </c>
      <c r="AK297" s="181">
        <f t="shared" si="180"/>
        <v>0.115</v>
      </c>
      <c r="AL297" s="37" t="s">
        <v>8</v>
      </c>
      <c r="AM297" s="37" t="s">
        <v>8</v>
      </c>
      <c r="AN297" s="109">
        <v>0.01</v>
      </c>
      <c r="AO297" s="37" t="s">
        <v>8</v>
      </c>
      <c r="AP297" s="129">
        <v>0.02</v>
      </c>
      <c r="AQ297" s="108" t="s">
        <v>8</v>
      </c>
      <c r="AR297" s="108" t="s">
        <v>8</v>
      </c>
      <c r="AS297" s="108" t="s">
        <v>8</v>
      </c>
      <c r="AT297" s="108">
        <v>-7.125</v>
      </c>
      <c r="AU297" s="110" t="s">
        <v>228</v>
      </c>
      <c r="AV297" s="108">
        <v>-7.125</v>
      </c>
      <c r="AW297" s="111" t="s">
        <v>229</v>
      </c>
      <c r="AX297" s="130">
        <f t="shared" si="156"/>
        <v>0.22755493842147256</v>
      </c>
      <c r="AY297" s="130">
        <f t="shared" si="157"/>
        <v>0.19635745465858984</v>
      </c>
      <c r="AZ297" s="113" t="s">
        <v>8</v>
      </c>
      <c r="BA297" s="113" t="s">
        <v>8</v>
      </c>
      <c r="BB297" s="113" t="s">
        <v>8</v>
      </c>
      <c r="BC297" s="113" t="s">
        <v>8</v>
      </c>
      <c r="BD297" s="113" t="s">
        <v>8</v>
      </c>
      <c r="BE297" s="113">
        <v>0.9</v>
      </c>
      <c r="BF297" s="113" t="s">
        <v>8</v>
      </c>
      <c r="BG297" s="113" t="s">
        <v>8</v>
      </c>
      <c r="BH297" s="113" t="s">
        <v>8</v>
      </c>
      <c r="BI297" s="113" t="s">
        <v>8</v>
      </c>
      <c r="BJ297" s="123">
        <v>2</v>
      </c>
      <c r="BK297" s="114" t="s">
        <v>230</v>
      </c>
      <c r="BL297" s="124" t="s">
        <v>263</v>
      </c>
      <c r="BM297" s="124" t="s">
        <v>232</v>
      </c>
      <c r="BN297" s="115" t="s">
        <v>264</v>
      </c>
      <c r="BO297" s="42">
        <f t="shared" si="158"/>
        <v>-0.2</v>
      </c>
      <c r="BP297" s="115">
        <v>0.3</v>
      </c>
      <c r="BQ297" s="116" t="str">
        <f t="shared" si="159"/>
        <v>n/a</v>
      </c>
      <c r="BR297" s="115" t="s">
        <v>8</v>
      </c>
      <c r="BS297" s="42" t="str">
        <f t="shared" si="160"/>
        <v>n/a</v>
      </c>
      <c r="BT297" s="115" t="s">
        <v>8</v>
      </c>
      <c r="BU297" s="115" t="s">
        <v>8</v>
      </c>
      <c r="BV297" s="66">
        <f t="shared" si="161"/>
        <v>0.11250000000000027</v>
      </c>
      <c r="BW297" s="66">
        <f t="shared" si="162"/>
        <v>3.2303634309721295E-2</v>
      </c>
      <c r="BX297" s="66">
        <f t="shared" si="163"/>
        <v>0.68903999999999999</v>
      </c>
      <c r="BY297" s="44">
        <f t="shared" si="164"/>
        <v>0.11118761003367238</v>
      </c>
      <c r="BZ297" s="67" t="s">
        <v>8</v>
      </c>
      <c r="CA297" s="67" t="s">
        <v>8</v>
      </c>
      <c r="CB297" s="73">
        <f t="shared" si="165"/>
        <v>-6.9249999999999998</v>
      </c>
      <c r="CC297" s="73">
        <f t="shared" si="166"/>
        <v>0.37792165165496455</v>
      </c>
      <c r="CD297" s="73">
        <f t="shared" si="167"/>
        <v>0.35999968720766456</v>
      </c>
      <c r="CE297" s="90" t="str">
        <f t="shared" si="168"/>
        <v>n/a</v>
      </c>
      <c r="CF297" s="90" t="str">
        <f t="shared" si="169"/>
        <v>n/a</v>
      </c>
      <c r="CG297" s="90" t="str">
        <f t="shared" si="170"/>
        <v>n/a</v>
      </c>
      <c r="CH297" s="90">
        <f t="shared" si="171"/>
        <v>-6.1234599999999997</v>
      </c>
      <c r="CI297" s="90">
        <f t="shared" si="172"/>
        <v>0.3939383954562139</v>
      </c>
      <c r="CJ297" s="90">
        <f t="shared" si="173"/>
        <v>0.37677905915087206</v>
      </c>
      <c r="CK297" s="91" t="str">
        <f t="shared" si="174"/>
        <v>n/a</v>
      </c>
      <c r="CL297" s="90" t="str">
        <f t="shared" si="175"/>
        <v>n/a</v>
      </c>
      <c r="CM297" s="91" t="str">
        <f t="shared" si="176"/>
        <v>n/a</v>
      </c>
      <c r="CN297" s="93" t="str">
        <f t="shared" si="177"/>
        <v>2;3</v>
      </c>
      <c r="CO297" s="137">
        <v>0</v>
      </c>
      <c r="CP297" s="209" t="s">
        <v>274</v>
      </c>
      <c r="CQ297" s="137"/>
      <c r="CR297" s="64" t="s">
        <v>234</v>
      </c>
      <c r="CS297" s="164">
        <v>0.5</v>
      </c>
      <c r="CT297" s="117" t="s">
        <v>235</v>
      </c>
      <c r="CU297" s="118">
        <f>IF(CX297="n/a","n/a",IF(EXACT(CX297,"Huibertgat/Eemshaven"),ROUND(
IF(IF(OR(ISBLANK(S297),S297="n/a"),P297,S297)&gt;pMHW!$C$3,0,
IF(IF(OR(ISBLANK(S297),S297="n/a"),P297,S297)&gt;pMHW!$D$3, (pMHW!$C$3-IF(OR(ISBLANK(S297),S297="n/a"),P297,S297))*LOOKUP(CX297,pMHW!$B$4:$B$8,pMHW!$M$4:$M$8),
IF(IF(OR(ISBLANK(S297),S297="n/a"),P297,S297)&gt;pMHW!$F$3,LOOKUP(CX297,pMHW!$B$4:$B$8,pMHW!$D$4:$D$8)+(pMHW!$D$3-IF(OR(ISBLANK(S297),S297="n/a"),P297,S297))*LOOKUP(CX297,pMHW!$B$4:$B$8,pMHW!$O$4:$O$8),
LOOKUP(CX297,pMHW!$B$4:$B$8,pMHW!$F$4:$F$8)))),1),
ROUND(
IF(IF(OR(ISBLANK(S297),S297="n/a"),P297,S297)&gt;pMHW!$C$3,0,
IF(IF(OR(ISBLANK(S297),S297="n/a"),P297,S297)&gt;pMHW!$D$3,(pMHW!$C$3-IF(OR(ISBLANK(S297),S297="n/a"),P297,S297))*LOOKUP(CX297,pMHW!$B$4:$B$8,pMHW!$M$4:$M$8),
IF(IF(OR(ISBLANK(S297),S297="n/a"),P297,S297)&gt;pMHW!$E$3,LOOKUP(CX297,pMHW!$B$4:$B$8,pMHW!$D$4:$D$8)+(pMHW!$D$3-IF(OR(ISBLANK(S297),S297="n/a"),P297,S297))*LOOKUP(CX297,pMHW!$B$4:$B$8,pMHW!$N$4:$N$8),
LOOKUP(CX297,pMHW!$B$4:$B$8,pMHW!$F$4:$F$8)))),1)))</f>
        <v>0.6</v>
      </c>
      <c r="CV297" s="117" t="s">
        <v>27</v>
      </c>
      <c r="CW297" s="119" t="str">
        <f t="shared" si="152"/>
        <v>FBE=0.5; pMHW=0.6 m</v>
      </c>
      <c r="CX297" s="119" t="s">
        <v>236</v>
      </c>
      <c r="CY297" s="165"/>
      <c r="CZ297" s="120">
        <f t="shared" si="178"/>
        <v>-8.6999999999999994E-2</v>
      </c>
      <c r="DA297" s="120">
        <f t="shared" si="179"/>
        <v>1.4E-2</v>
      </c>
      <c r="DB297" s="120">
        <v>-8.7105132639408112E-2</v>
      </c>
      <c r="DC297" s="120">
        <v>-7.2658412158489227E-2</v>
      </c>
      <c r="DD297" s="120">
        <v>-0.1014506965875626</v>
      </c>
    </row>
    <row r="298" spans="1:108" s="35" customFormat="1" ht="12.75">
      <c r="A298" s="104" t="s">
        <v>2533</v>
      </c>
      <c r="B298" s="104" t="s">
        <v>2533</v>
      </c>
      <c r="C298" s="104" t="s">
        <v>1973</v>
      </c>
      <c r="D298" s="99">
        <v>1978</v>
      </c>
      <c r="E298" s="136"/>
      <c r="F298" s="136" t="s">
        <v>2534</v>
      </c>
      <c r="G298" s="96">
        <v>2</v>
      </c>
      <c r="H298" s="105" t="s">
        <v>360</v>
      </c>
      <c r="I298" s="56">
        <v>51.985145430000003</v>
      </c>
      <c r="J298" s="56">
        <v>5.1866342760000004</v>
      </c>
      <c r="K298" s="106">
        <v>141222</v>
      </c>
      <c r="L298" s="106">
        <v>444102</v>
      </c>
      <c r="M298" s="49" t="s">
        <v>223</v>
      </c>
      <c r="N298" s="178">
        <f>Radiocarbon!K297</f>
        <v>7090</v>
      </c>
      <c r="O298" s="266">
        <f>Radiocarbon!L297</f>
        <v>108</v>
      </c>
      <c r="P298" s="179">
        <f>Radiocarbon!P297</f>
        <v>7910</v>
      </c>
      <c r="Q298" s="179">
        <f>Radiocarbon!Q297</f>
        <v>8010</v>
      </c>
      <c r="R298" s="179">
        <f>Radiocarbon!R297</f>
        <v>7830</v>
      </c>
      <c r="S298" s="179" t="str">
        <f>Radiocarbon!S297</f>
        <v>n/a</v>
      </c>
      <c r="T298" s="179" t="str">
        <f>Radiocarbon!T297</f>
        <v>n/a</v>
      </c>
      <c r="U298" s="179" t="str">
        <f>Radiocarbon!U297</f>
        <v>n/a</v>
      </c>
      <c r="V298" s="97" t="str">
        <f t="shared" si="153"/>
        <v>River-gradient affected GW (ULD inland Z-GW) terrestrial indicator; Undifferentiated peat</v>
      </c>
      <c r="W298" s="17" t="s">
        <v>882</v>
      </c>
      <c r="X298" s="97" t="s">
        <v>225</v>
      </c>
      <c r="Y298" s="107" t="s">
        <v>225</v>
      </c>
      <c r="Z298" s="97" t="s">
        <v>226</v>
      </c>
      <c r="AA298" s="36">
        <v>6</v>
      </c>
      <c r="AB298" s="133">
        <v>4.9999999999999822E-2</v>
      </c>
      <c r="AC298" s="36">
        <v>0</v>
      </c>
      <c r="AD298" s="127" t="s">
        <v>262</v>
      </c>
      <c r="AE298" s="59">
        <v>9.9999999999999645E-2</v>
      </c>
      <c r="AF298" s="61" t="s">
        <v>227</v>
      </c>
      <c r="AG298" s="181">
        <f t="shared" si="154"/>
        <v>0.24999999999999911</v>
      </c>
      <c r="AH298" s="181">
        <f t="shared" si="155"/>
        <v>0.12499999999999956</v>
      </c>
      <c r="AI298" s="181">
        <v>0.02</v>
      </c>
      <c r="AJ298" s="181">
        <v>0.05</v>
      </c>
      <c r="AK298" s="181">
        <f t="shared" si="180"/>
        <v>0.12</v>
      </c>
      <c r="AL298" s="37" t="s">
        <v>8</v>
      </c>
      <c r="AM298" s="37" t="s">
        <v>8</v>
      </c>
      <c r="AN298" s="109">
        <v>0.01</v>
      </c>
      <c r="AO298" s="37" t="s">
        <v>8</v>
      </c>
      <c r="AP298" s="129">
        <v>0.02</v>
      </c>
      <c r="AQ298" s="108" t="s">
        <v>8</v>
      </c>
      <c r="AR298" s="108" t="s">
        <v>8</v>
      </c>
      <c r="AS298" s="108" t="s">
        <v>8</v>
      </c>
      <c r="AT298" s="108">
        <v>-5.45</v>
      </c>
      <c r="AU298" s="110" t="s">
        <v>228</v>
      </c>
      <c r="AV298" s="108">
        <v>-5.45</v>
      </c>
      <c r="AW298" s="111" t="s">
        <v>229</v>
      </c>
      <c r="AX298" s="130">
        <f t="shared" si="156"/>
        <v>0.1828250529878219</v>
      </c>
      <c r="AY298" s="130">
        <f t="shared" si="157"/>
        <v>0.13793114224133682</v>
      </c>
      <c r="AZ298" s="113" t="s">
        <v>8</v>
      </c>
      <c r="BA298" s="113" t="s">
        <v>8</v>
      </c>
      <c r="BB298" s="113" t="s">
        <v>8</v>
      </c>
      <c r="BC298" s="113" t="s">
        <v>8</v>
      </c>
      <c r="BD298" s="113" t="s">
        <v>8</v>
      </c>
      <c r="BE298" s="113">
        <v>0.9</v>
      </c>
      <c r="BF298" s="113" t="s">
        <v>8</v>
      </c>
      <c r="BG298" s="113" t="s">
        <v>8</v>
      </c>
      <c r="BH298" s="113" t="s">
        <v>8</v>
      </c>
      <c r="BI298" s="113" t="s">
        <v>8</v>
      </c>
      <c r="BJ298" s="123">
        <v>2</v>
      </c>
      <c r="BK298" s="114" t="s">
        <v>230</v>
      </c>
      <c r="BL298" s="124" t="s">
        <v>263</v>
      </c>
      <c r="BM298" s="124" t="s">
        <v>232</v>
      </c>
      <c r="BN298" s="115" t="s">
        <v>264</v>
      </c>
      <c r="BO298" s="42">
        <f t="shared" si="158"/>
        <v>-0.2</v>
      </c>
      <c r="BP298" s="115">
        <v>0.3</v>
      </c>
      <c r="BQ298" s="116" t="str">
        <f t="shared" si="159"/>
        <v>n/a</v>
      </c>
      <c r="BR298" s="115" t="s">
        <v>8</v>
      </c>
      <c r="BS298" s="42" t="str">
        <f t="shared" si="160"/>
        <v>n/a</v>
      </c>
      <c r="BT298" s="115" t="s">
        <v>8</v>
      </c>
      <c r="BU298" s="115" t="s">
        <v>8</v>
      </c>
      <c r="BV298" s="66">
        <f t="shared" si="161"/>
        <v>7.4999999999999734E-2</v>
      </c>
      <c r="BW298" s="66">
        <f t="shared" si="162"/>
        <v>3.1044947984897289E-2</v>
      </c>
      <c r="BX298" s="66">
        <f t="shared" si="163"/>
        <v>0.56160999999999994</v>
      </c>
      <c r="BY298" s="44">
        <f t="shared" si="164"/>
        <v>9.5134843774507774E-2</v>
      </c>
      <c r="BZ298" s="67" t="s">
        <v>8</v>
      </c>
      <c r="CA298" s="67" t="s">
        <v>8</v>
      </c>
      <c r="CB298" s="73">
        <f t="shared" si="165"/>
        <v>-5.25</v>
      </c>
      <c r="CC298" s="73">
        <f t="shared" si="166"/>
        <v>0.35268794818562321</v>
      </c>
      <c r="CD298" s="73">
        <f t="shared" si="167"/>
        <v>0.3316455770779777</v>
      </c>
      <c r="CE298" s="90" t="str">
        <f t="shared" si="168"/>
        <v>n/a</v>
      </c>
      <c r="CF298" s="90" t="str">
        <f t="shared" si="169"/>
        <v>n/a</v>
      </c>
      <c r="CG298" s="90" t="str">
        <f t="shared" si="170"/>
        <v>n/a</v>
      </c>
      <c r="CH298" s="90">
        <f t="shared" si="171"/>
        <v>-4.6133900000000008</v>
      </c>
      <c r="CI298" s="90">
        <f t="shared" si="172"/>
        <v>0.36529361792315079</v>
      </c>
      <c r="CJ298" s="90">
        <f t="shared" si="173"/>
        <v>0.34502090849017375</v>
      </c>
      <c r="CK298" s="91" t="str">
        <f t="shared" si="174"/>
        <v>n/a</v>
      </c>
      <c r="CL298" s="90" t="str">
        <f t="shared" si="175"/>
        <v>n/a</v>
      </c>
      <c r="CM298" s="91" t="str">
        <f t="shared" si="176"/>
        <v>n/a</v>
      </c>
      <c r="CN298" s="93" t="str">
        <f t="shared" si="177"/>
        <v>2;3</v>
      </c>
      <c r="CO298" s="137">
        <v>0</v>
      </c>
      <c r="CP298" s="209" t="s">
        <v>274</v>
      </c>
      <c r="CQ298" s="137"/>
      <c r="CR298" s="64" t="s">
        <v>234</v>
      </c>
      <c r="CS298" s="164" t="s">
        <v>8</v>
      </c>
      <c r="CT298" s="117" t="s">
        <v>235</v>
      </c>
      <c r="CU298" s="118" t="str">
        <f>IF(CX298="n/a","n/a",IF(EXACT(CX298,"Huibertgat/Eemshaven"),ROUND(
IF(IF(OR(ISBLANK(S298),S298="n/a"),P298,S298)&gt;pMHW!$C$3,0,
IF(IF(OR(ISBLANK(S298),S298="n/a"),P298,S298)&gt;pMHW!$D$3, (pMHW!$C$3-IF(OR(ISBLANK(S298),S298="n/a"),P298,S298))*LOOKUP(CX298,pMHW!$B$4:$B$8,pMHW!$M$4:$M$8),
IF(IF(OR(ISBLANK(S298),S298="n/a"),P298,S298)&gt;pMHW!$F$3,LOOKUP(CX298,pMHW!$B$4:$B$8,pMHW!$D$4:$D$8)+(pMHW!$D$3-IF(OR(ISBLANK(S298),S298="n/a"),P298,S298))*LOOKUP(CX298,pMHW!$B$4:$B$8,pMHW!$O$4:$O$8),
LOOKUP(CX298,pMHW!$B$4:$B$8,pMHW!$F$4:$F$8)))),1),
ROUND(
IF(IF(OR(ISBLANK(S298),S298="n/a"),P298,S298)&gt;pMHW!$C$3,0,
IF(IF(OR(ISBLANK(S298),S298="n/a"),P298,S298)&gt;pMHW!$D$3,(pMHW!$C$3-IF(OR(ISBLANK(S298),S298="n/a"),P298,S298))*LOOKUP(CX298,pMHW!$B$4:$B$8,pMHW!$M$4:$M$8),
IF(IF(OR(ISBLANK(S298),S298="n/a"),P298,S298)&gt;pMHW!$E$3,LOOKUP(CX298,pMHW!$B$4:$B$8,pMHW!$D$4:$D$8)+(pMHW!$D$3-IF(OR(ISBLANK(S298),S298="n/a"),P298,S298))*LOOKUP(CX298,pMHW!$B$4:$B$8,pMHW!$N$4:$N$8),
LOOKUP(CX298,pMHW!$B$4:$B$8,pMHW!$F$4:$F$8)))),1)))</f>
        <v>n/a</v>
      </c>
      <c r="CV298" s="117" t="s">
        <v>27</v>
      </c>
      <c r="CW298" s="119" t="str">
        <f t="shared" si="152"/>
        <v>FBE=n/a; pMHW=n/a m</v>
      </c>
      <c r="CX298" s="119" t="s">
        <v>8</v>
      </c>
      <c r="CY298" s="165"/>
      <c r="CZ298" s="120">
        <f t="shared" si="178"/>
        <v>-7.0999999999999994E-2</v>
      </c>
      <c r="DA298" s="120">
        <f t="shared" si="179"/>
        <v>1.2E-2</v>
      </c>
      <c r="DB298" s="120">
        <v>-7.1150146424770355E-2</v>
      </c>
      <c r="DC298" s="120">
        <v>-5.9349630028009408E-2</v>
      </c>
      <c r="DD298" s="120">
        <v>-8.2868017256259918E-2</v>
      </c>
    </row>
    <row r="299" spans="1:108" s="35" customFormat="1" ht="12.75">
      <c r="A299" s="104" t="s">
        <v>2487</v>
      </c>
      <c r="B299" s="104" t="s">
        <v>2487</v>
      </c>
      <c r="C299" s="104" t="s">
        <v>1973</v>
      </c>
      <c r="D299" s="99">
        <v>1978</v>
      </c>
      <c r="E299" s="136"/>
      <c r="F299" s="136" t="s">
        <v>2488</v>
      </c>
      <c r="G299" s="96">
        <v>2</v>
      </c>
      <c r="H299" s="105" t="s">
        <v>360</v>
      </c>
      <c r="I299" s="56">
        <v>51.986349050000001</v>
      </c>
      <c r="J299" s="56">
        <v>5.39986795</v>
      </c>
      <c r="K299" s="106">
        <v>155870</v>
      </c>
      <c r="L299" s="106">
        <v>444217</v>
      </c>
      <c r="M299" s="49" t="s">
        <v>223</v>
      </c>
      <c r="N299" s="178">
        <f>Radiocarbon!K298</f>
        <v>5610</v>
      </c>
      <c r="O299" s="266">
        <f>Radiocarbon!L298</f>
        <v>110</v>
      </c>
      <c r="P299" s="179">
        <f>Radiocarbon!P298</f>
        <v>6380</v>
      </c>
      <c r="Q299" s="179">
        <f>Radiocarbon!Q298</f>
        <v>6490</v>
      </c>
      <c r="R299" s="179">
        <f>Radiocarbon!R298</f>
        <v>6300</v>
      </c>
      <c r="S299" s="179" t="str">
        <f>Radiocarbon!S298</f>
        <v>n/a</v>
      </c>
      <c r="T299" s="179" t="str">
        <f>Radiocarbon!T298</f>
        <v>n/a</v>
      </c>
      <c r="U299" s="179" t="str">
        <f>Radiocarbon!U298</f>
        <v>n/a</v>
      </c>
      <c r="V299" s="97" t="str">
        <f t="shared" si="153"/>
        <v>Early GW local (ULD inland Z-GW) terrestrial indicator; Undifferentiated peat</v>
      </c>
      <c r="W299" s="17" t="s">
        <v>882</v>
      </c>
      <c r="X299" s="97" t="s">
        <v>225</v>
      </c>
      <c r="Y299" s="107" t="s">
        <v>225</v>
      </c>
      <c r="Z299" s="97" t="s">
        <v>226</v>
      </c>
      <c r="AA299" s="36">
        <v>1.85</v>
      </c>
      <c r="AB299" s="133">
        <v>2.5000000000000022E-2</v>
      </c>
      <c r="AC299" s="36">
        <v>0</v>
      </c>
      <c r="AD299" s="127" t="s">
        <v>262</v>
      </c>
      <c r="AE299" s="59">
        <v>5.0000000000000044E-2</v>
      </c>
      <c r="AF299" s="61" t="s">
        <v>227</v>
      </c>
      <c r="AG299" s="181">
        <f t="shared" si="154"/>
        <v>0.12500000000000011</v>
      </c>
      <c r="AH299" s="181">
        <f t="shared" si="155"/>
        <v>6.2500000000000056E-2</v>
      </c>
      <c r="AI299" s="181">
        <v>0.02</v>
      </c>
      <c r="AJ299" s="181">
        <v>0.05</v>
      </c>
      <c r="AK299" s="181">
        <f t="shared" si="180"/>
        <v>3.7000000000000005E-2</v>
      </c>
      <c r="AL299" s="37" t="s">
        <v>8</v>
      </c>
      <c r="AM299" s="37" t="s">
        <v>8</v>
      </c>
      <c r="AN299" s="109">
        <v>0.01</v>
      </c>
      <c r="AO299" s="108" t="s">
        <v>8</v>
      </c>
      <c r="AP299" s="109">
        <v>0.02</v>
      </c>
      <c r="AQ299" s="108" t="s">
        <v>8</v>
      </c>
      <c r="AR299" s="108" t="s">
        <v>8</v>
      </c>
      <c r="AS299" s="108" t="s">
        <v>8</v>
      </c>
      <c r="AT299" s="108">
        <v>1.9249999999999998</v>
      </c>
      <c r="AU299" s="110" t="s">
        <v>228</v>
      </c>
      <c r="AV299" s="108">
        <v>1.9249999999999998</v>
      </c>
      <c r="AW299" s="111" t="s">
        <v>229</v>
      </c>
      <c r="AX299" s="130">
        <f t="shared" si="156"/>
        <v>9.3141022111634608E-2</v>
      </c>
      <c r="AY299" s="130">
        <f t="shared" si="157"/>
        <v>8.5476604986393839E-2</v>
      </c>
      <c r="AZ299" s="113" t="s">
        <v>8</v>
      </c>
      <c r="BA299" s="113" t="s">
        <v>8</v>
      </c>
      <c r="BB299" s="113" t="s">
        <v>8</v>
      </c>
      <c r="BC299" s="113" t="s">
        <v>8</v>
      </c>
      <c r="BD299" s="113" t="s">
        <v>8</v>
      </c>
      <c r="BE299" s="113">
        <v>0.9</v>
      </c>
      <c r="BF299" s="113" t="s">
        <v>8</v>
      </c>
      <c r="BG299" s="113" t="s">
        <v>8</v>
      </c>
      <c r="BH299" s="113" t="s">
        <v>8</v>
      </c>
      <c r="BI299" s="113" t="s">
        <v>8</v>
      </c>
      <c r="BJ299" s="123">
        <v>3</v>
      </c>
      <c r="BK299" s="114" t="s">
        <v>230</v>
      </c>
      <c r="BL299" s="124" t="s">
        <v>263</v>
      </c>
      <c r="BM299" s="124" t="s">
        <v>232</v>
      </c>
      <c r="BN299" s="115" t="s">
        <v>264</v>
      </c>
      <c r="BO299" s="42">
        <f t="shared" si="158"/>
        <v>-0.2</v>
      </c>
      <c r="BP299" s="115">
        <v>0.3</v>
      </c>
      <c r="BQ299" s="116" t="str">
        <f t="shared" si="159"/>
        <v>n/a</v>
      </c>
      <c r="BR299" s="115" t="s">
        <v>8</v>
      </c>
      <c r="BS299" s="42" t="str">
        <f t="shared" si="160"/>
        <v>n/a</v>
      </c>
      <c r="BT299" s="115" t="s">
        <v>8</v>
      </c>
      <c r="BU299" s="115" t="s">
        <v>8</v>
      </c>
      <c r="BV299" s="66">
        <f t="shared" si="161"/>
        <v>2.5000000000000022E-2</v>
      </c>
      <c r="BW299" s="66">
        <f t="shared" si="162"/>
        <v>2.0953818267800264E-2</v>
      </c>
      <c r="BX299" s="66">
        <f t="shared" si="163"/>
        <v>0.18502000000000002</v>
      </c>
      <c r="BY299" s="44">
        <f t="shared" si="164"/>
        <v>3.2018744900448551E-2</v>
      </c>
      <c r="BZ299" s="67" t="s">
        <v>8</v>
      </c>
      <c r="CA299" s="67" t="s">
        <v>8</v>
      </c>
      <c r="CB299" s="73">
        <f t="shared" si="165"/>
        <v>2.125</v>
      </c>
      <c r="CC299" s="73">
        <f t="shared" si="166"/>
        <v>0.31482425653052848</v>
      </c>
      <c r="CD299" s="73">
        <f t="shared" si="167"/>
        <v>0.31264246752480701</v>
      </c>
      <c r="CE299" s="90" t="str">
        <f t="shared" si="168"/>
        <v>n/a</v>
      </c>
      <c r="CF299" s="90" t="str">
        <f t="shared" si="169"/>
        <v>n/a</v>
      </c>
      <c r="CG299" s="90" t="str">
        <f t="shared" si="170"/>
        <v>n/a</v>
      </c>
      <c r="CH299" s="90">
        <f t="shared" si="171"/>
        <v>2.3350200000000001</v>
      </c>
      <c r="CI299" s="90">
        <f t="shared" si="172"/>
        <v>0.31644827780381429</v>
      </c>
      <c r="CJ299" s="90">
        <f t="shared" si="173"/>
        <v>0.31427776333205637</v>
      </c>
      <c r="CK299" s="91" t="str">
        <f t="shared" si="174"/>
        <v>n/a</v>
      </c>
      <c r="CL299" s="90" t="str">
        <f t="shared" si="175"/>
        <v>n/a</v>
      </c>
      <c r="CM299" s="91" t="str">
        <f t="shared" si="176"/>
        <v>n/a</v>
      </c>
      <c r="CN299" s="93" t="str">
        <f t="shared" si="177"/>
        <v>2;3</v>
      </c>
      <c r="CO299" s="304">
        <v>0</v>
      </c>
      <c r="CP299" s="209" t="s">
        <v>265</v>
      </c>
      <c r="CQ299" s="137"/>
      <c r="CR299" s="64" t="s">
        <v>234</v>
      </c>
      <c r="CS299" s="164" t="s">
        <v>8</v>
      </c>
      <c r="CT299" s="117" t="s">
        <v>235</v>
      </c>
      <c r="CU299" s="118" t="str">
        <f>IF(CX299="n/a","n/a",IF(EXACT(CX299,"Huibertgat/Eemshaven"),ROUND(
IF(IF(OR(ISBLANK(S299),S299="n/a"),P299,S299)&gt;pMHW!$C$3,0,
IF(IF(OR(ISBLANK(S299),S299="n/a"),P299,S299)&gt;pMHW!$D$3, (pMHW!$C$3-IF(OR(ISBLANK(S299),S299="n/a"),P299,S299))*LOOKUP(CX299,pMHW!$B$4:$B$8,pMHW!$M$4:$M$8),
IF(IF(OR(ISBLANK(S299),S299="n/a"),P299,S299)&gt;pMHW!$F$3,LOOKUP(CX299,pMHW!$B$4:$B$8,pMHW!$D$4:$D$8)+(pMHW!$D$3-IF(OR(ISBLANK(S299),S299="n/a"),P299,S299))*LOOKUP(CX299,pMHW!$B$4:$B$8,pMHW!$O$4:$O$8),
LOOKUP(CX299,pMHW!$B$4:$B$8,pMHW!$F$4:$F$8)))),1),
ROUND(
IF(IF(OR(ISBLANK(S299),S299="n/a"),P299,S299)&gt;pMHW!$C$3,0,
IF(IF(OR(ISBLANK(S299),S299="n/a"),P299,S299)&gt;pMHW!$D$3,(pMHW!$C$3-IF(OR(ISBLANK(S299),S299="n/a"),P299,S299))*LOOKUP(CX299,pMHW!$B$4:$B$8,pMHW!$M$4:$M$8),
IF(IF(OR(ISBLANK(S299),S299="n/a"),P299,S299)&gt;pMHW!$E$3,LOOKUP(CX299,pMHW!$B$4:$B$8,pMHW!$D$4:$D$8)+(pMHW!$D$3-IF(OR(ISBLANK(S299),S299="n/a"),P299,S299))*LOOKUP(CX299,pMHW!$B$4:$B$8,pMHW!$N$4:$N$8),
LOOKUP(CX299,pMHW!$B$4:$B$8,pMHW!$F$4:$F$8)))),1)))</f>
        <v>n/a</v>
      </c>
      <c r="CV299" s="117" t="s">
        <v>27</v>
      </c>
      <c r="CW299" s="119" t="str">
        <f t="shared" si="152"/>
        <v>FBE=n/a; pMHW=n/a m</v>
      </c>
      <c r="CX299" s="119" t="s">
        <v>8</v>
      </c>
      <c r="CY299" s="165"/>
      <c r="CZ299" s="120">
        <f t="shared" si="178"/>
        <v>-2.9000000000000001E-2</v>
      </c>
      <c r="DA299" s="120">
        <f t="shared" si="179"/>
        <v>5.0000000000000001E-3</v>
      </c>
      <c r="DB299" s="120">
        <v>-2.9343359172344211E-2</v>
      </c>
      <c r="DC299" s="120">
        <v>-2.4476660415530201E-2</v>
      </c>
      <c r="DD299" s="120">
        <v>-3.417598083615303E-2</v>
      </c>
    </row>
    <row r="300" spans="1:108" s="35" customFormat="1" ht="12.75">
      <c r="A300" s="104" t="s">
        <v>1806</v>
      </c>
      <c r="B300" s="104" t="s">
        <v>1806</v>
      </c>
      <c r="C300" s="104" t="s">
        <v>1807</v>
      </c>
      <c r="D300" s="99">
        <v>1978</v>
      </c>
      <c r="E300" s="136"/>
      <c r="F300" s="136" t="s">
        <v>1808</v>
      </c>
      <c r="G300" s="96">
        <v>2</v>
      </c>
      <c r="H300" s="105" t="s">
        <v>360</v>
      </c>
      <c r="I300" s="56">
        <v>52.075315260000004</v>
      </c>
      <c r="J300" s="56">
        <v>4.9630994519999998</v>
      </c>
      <c r="K300" s="106">
        <v>125925</v>
      </c>
      <c r="L300" s="106">
        <v>454200</v>
      </c>
      <c r="M300" s="49" t="s">
        <v>223</v>
      </c>
      <c r="N300" s="178">
        <f>Radiocarbon!K299</f>
        <v>6120</v>
      </c>
      <c r="O300" s="266">
        <f>Radiocarbon!L299</f>
        <v>67</v>
      </c>
      <c r="P300" s="179">
        <f>Radiocarbon!P299</f>
        <v>7020</v>
      </c>
      <c r="Q300" s="179">
        <f>Radiocarbon!Q299</f>
        <v>7160</v>
      </c>
      <c r="R300" s="179">
        <f>Radiocarbon!R299</f>
        <v>6880</v>
      </c>
      <c r="S300" s="179" t="str">
        <f>Radiocarbon!S299</f>
        <v>n/a</v>
      </c>
      <c r="T300" s="179" t="str">
        <f>Radiocarbon!T299</f>
        <v>n/a</v>
      </c>
      <c r="U300" s="179" t="str">
        <f>Radiocarbon!U299</f>
        <v>n/a</v>
      </c>
      <c r="V300" s="97" t="str">
        <f t="shared" si="153"/>
        <v>River-gradient affected GW (ULD inland Z-GW) terrestrial indicator; Fen-wood peat</v>
      </c>
      <c r="W300" s="17" t="s">
        <v>1809</v>
      </c>
      <c r="X300" s="97" t="s">
        <v>225</v>
      </c>
      <c r="Y300" s="107" t="s">
        <v>225</v>
      </c>
      <c r="Z300" s="97" t="s">
        <v>226</v>
      </c>
      <c r="AA300" s="36">
        <v>4.42</v>
      </c>
      <c r="AB300" s="133">
        <v>1.499999999999968E-2</v>
      </c>
      <c r="AC300" s="36">
        <v>0</v>
      </c>
      <c r="AD300" s="127" t="s">
        <v>262</v>
      </c>
      <c r="AE300" s="59">
        <v>2.9999999999999361E-2</v>
      </c>
      <c r="AF300" s="61" t="s">
        <v>227</v>
      </c>
      <c r="AG300" s="181">
        <f t="shared" si="154"/>
        <v>7.4999999999998401E-2</v>
      </c>
      <c r="AH300" s="181">
        <f t="shared" si="155"/>
        <v>3.7499999999999201E-2</v>
      </c>
      <c r="AI300" s="181">
        <v>0.02</v>
      </c>
      <c r="AJ300" s="181">
        <v>0.05</v>
      </c>
      <c r="AK300" s="181">
        <f t="shared" si="180"/>
        <v>8.8400000000000006E-2</v>
      </c>
      <c r="AL300" s="37" t="s">
        <v>8</v>
      </c>
      <c r="AM300" s="37" t="s">
        <v>8</v>
      </c>
      <c r="AN300" s="109">
        <v>0.01</v>
      </c>
      <c r="AO300" s="108" t="s">
        <v>8</v>
      </c>
      <c r="AP300" s="109">
        <v>0.02</v>
      </c>
      <c r="AQ300" s="108" t="s">
        <v>8</v>
      </c>
      <c r="AR300" s="108" t="s">
        <v>8</v>
      </c>
      <c r="AS300" s="108" t="s">
        <v>8</v>
      </c>
      <c r="AT300" s="108">
        <v>-5.375</v>
      </c>
      <c r="AU300" s="110" t="s">
        <v>228</v>
      </c>
      <c r="AV300" s="108">
        <v>-5.375</v>
      </c>
      <c r="AW300" s="111" t="s">
        <v>229</v>
      </c>
      <c r="AX300" s="130">
        <f t="shared" si="156"/>
        <v>0.11234237846867913</v>
      </c>
      <c r="AY300" s="130">
        <f t="shared" si="157"/>
        <v>6.9327123119309816E-2</v>
      </c>
      <c r="AZ300" s="113" t="s">
        <v>8</v>
      </c>
      <c r="BA300" s="113" t="s">
        <v>8</v>
      </c>
      <c r="BB300" s="113" t="s">
        <v>8</v>
      </c>
      <c r="BC300" s="113" t="s">
        <v>8</v>
      </c>
      <c r="BD300" s="113" t="s">
        <v>8</v>
      </c>
      <c r="BE300" s="113">
        <v>0.9</v>
      </c>
      <c r="BF300" s="113" t="s">
        <v>8</v>
      </c>
      <c r="BG300" s="113" t="s">
        <v>8</v>
      </c>
      <c r="BH300" s="113" t="s">
        <v>8</v>
      </c>
      <c r="BI300" s="113" t="s">
        <v>8</v>
      </c>
      <c r="BJ300" s="123">
        <v>2</v>
      </c>
      <c r="BK300" s="114" t="s">
        <v>230</v>
      </c>
      <c r="BL300" s="124" t="s">
        <v>231</v>
      </c>
      <c r="BM300" s="124" t="s">
        <v>232</v>
      </c>
      <c r="BN300" s="42" t="s">
        <v>233</v>
      </c>
      <c r="BO300" s="42">
        <f t="shared" si="158"/>
        <v>0</v>
      </c>
      <c r="BP300" s="115">
        <v>0.1</v>
      </c>
      <c r="BQ300" s="116" t="str">
        <f t="shared" si="159"/>
        <v>n/a</v>
      </c>
      <c r="BR300" s="115" t="s">
        <v>8</v>
      </c>
      <c r="BS300" s="42" t="str">
        <f t="shared" si="160"/>
        <v>n/a</v>
      </c>
      <c r="BT300" s="115" t="s">
        <v>8</v>
      </c>
      <c r="BU300" s="115" t="s">
        <v>8</v>
      </c>
      <c r="BV300" s="66">
        <f t="shared" si="161"/>
        <v>2.249999999999952E-2</v>
      </c>
      <c r="BW300" s="66">
        <f t="shared" si="162"/>
        <v>3.0095531089925093E-2</v>
      </c>
      <c r="BX300" s="66">
        <f t="shared" si="163"/>
        <v>0.62478</v>
      </c>
      <c r="BY300" s="44">
        <f t="shared" si="164"/>
        <v>0.1060346245336871</v>
      </c>
      <c r="BZ300" s="67" t="s">
        <v>8</v>
      </c>
      <c r="CA300" s="67" t="s">
        <v>8</v>
      </c>
      <c r="CB300" s="73">
        <f t="shared" si="165"/>
        <v>-5.375</v>
      </c>
      <c r="CC300" s="73">
        <f t="shared" si="166"/>
        <v>0.15338367250651092</v>
      </c>
      <c r="CD300" s="73">
        <f t="shared" si="167"/>
        <v>0.12534748099417312</v>
      </c>
      <c r="CE300" s="90" t="str">
        <f t="shared" si="168"/>
        <v>n/a</v>
      </c>
      <c r="CF300" s="90" t="str">
        <f t="shared" si="169"/>
        <v>n/a</v>
      </c>
      <c r="CG300" s="90" t="str">
        <f t="shared" si="170"/>
        <v>n/a</v>
      </c>
      <c r="CH300" s="90">
        <f t="shared" si="171"/>
        <v>-4.7277200000000006</v>
      </c>
      <c r="CI300" s="90">
        <f t="shared" si="172"/>
        <v>0.18646686727562242</v>
      </c>
      <c r="CJ300" s="90">
        <f t="shared" si="173"/>
        <v>0.16418079239540961</v>
      </c>
      <c r="CK300" s="91" t="str">
        <f t="shared" si="174"/>
        <v>n/a</v>
      </c>
      <c r="CL300" s="90" t="str">
        <f t="shared" si="175"/>
        <v>n/a</v>
      </c>
      <c r="CM300" s="91" t="str">
        <f t="shared" si="176"/>
        <v>n/a</v>
      </c>
      <c r="CN300" s="93" t="str">
        <f t="shared" si="177"/>
        <v>2;3</v>
      </c>
      <c r="CO300" s="137">
        <v>0</v>
      </c>
      <c r="CP300" s="209" t="s">
        <v>274</v>
      </c>
      <c r="CQ300" s="137"/>
      <c r="CR300" s="64" t="s">
        <v>234</v>
      </c>
      <c r="CS300" s="164">
        <v>0.75</v>
      </c>
      <c r="CT300" s="117" t="s">
        <v>235</v>
      </c>
      <c r="CU300" s="118">
        <f>IF(CX300="n/a","n/a",IF(EXACT(CX300,"Huibertgat/Eemshaven"),ROUND(
IF(IF(OR(ISBLANK(S300),S300="n/a"),P300,S300)&gt;pMHW!$C$3,0,
IF(IF(OR(ISBLANK(S300),S300="n/a"),P300,S300)&gt;pMHW!$D$3, (pMHW!$C$3-IF(OR(ISBLANK(S300),S300="n/a"),P300,S300))*LOOKUP(CX300,pMHW!$B$4:$B$8,pMHW!$M$4:$M$8),
IF(IF(OR(ISBLANK(S300),S300="n/a"),P300,S300)&gt;pMHW!$F$3,LOOKUP(CX300,pMHW!$B$4:$B$8,pMHW!$D$4:$D$8)+(pMHW!$D$3-IF(OR(ISBLANK(S300),S300="n/a"),P300,S300))*LOOKUP(CX300,pMHW!$B$4:$B$8,pMHW!$O$4:$O$8),
LOOKUP(CX300,pMHW!$B$4:$B$8,pMHW!$F$4:$F$8)))),1),
ROUND(
IF(IF(OR(ISBLANK(S300),S300="n/a"),P300,S300)&gt;pMHW!$C$3,0,
IF(IF(OR(ISBLANK(S300),S300="n/a"),P300,S300)&gt;pMHW!$D$3,(pMHW!$C$3-IF(OR(ISBLANK(S300),S300="n/a"),P300,S300))*LOOKUP(CX300,pMHW!$B$4:$B$8,pMHW!$M$4:$M$8),
IF(IF(OR(ISBLANK(S300),S300="n/a"),P300,S300)&gt;pMHW!$E$3,LOOKUP(CX300,pMHW!$B$4:$B$8,pMHW!$D$4:$D$8)+(pMHW!$D$3-IF(OR(ISBLANK(S300),S300="n/a"),P300,S300))*LOOKUP(CX300,pMHW!$B$4:$B$8,pMHW!$N$4:$N$8),
LOOKUP(CX300,pMHW!$B$4:$B$8,pMHW!$F$4:$F$8)))),1)))</f>
        <v>0.8</v>
      </c>
      <c r="CV300" s="117" t="s">
        <v>27</v>
      </c>
      <c r="CW300" s="119" t="str">
        <f t="shared" si="152"/>
        <v>FBE=0.75; pMHW=0.8 m</v>
      </c>
      <c r="CX300" s="119" t="s">
        <v>236</v>
      </c>
      <c r="CY300" s="165"/>
      <c r="CZ300" s="120">
        <f t="shared" si="178"/>
        <v>-8.8999999999999996E-2</v>
      </c>
      <c r="DA300" s="120">
        <f t="shared" si="179"/>
        <v>1.4999999999999999E-2</v>
      </c>
      <c r="DB300" s="120">
        <v>-8.8500857353210449E-2</v>
      </c>
      <c r="DC300" s="120">
        <v>-7.3822669684886932E-2</v>
      </c>
      <c r="DD300" s="120">
        <v>-0.1030763015151024</v>
      </c>
    </row>
    <row r="301" spans="1:108" s="35" customFormat="1" ht="12.75">
      <c r="A301" s="104" t="s">
        <v>1921</v>
      </c>
      <c r="B301" s="104" t="s">
        <v>1921</v>
      </c>
      <c r="C301" s="104" t="s">
        <v>1807</v>
      </c>
      <c r="D301" s="99">
        <v>1978</v>
      </c>
      <c r="E301" s="136"/>
      <c r="F301" s="136" t="s">
        <v>1922</v>
      </c>
      <c r="G301" s="96">
        <v>2</v>
      </c>
      <c r="H301" s="105" t="s">
        <v>360</v>
      </c>
      <c r="I301" s="56">
        <v>52.077336209999999</v>
      </c>
      <c r="J301" s="56">
        <v>4.9627156149999996</v>
      </c>
      <c r="K301" s="106">
        <v>125900</v>
      </c>
      <c r="L301" s="106">
        <v>454425</v>
      </c>
      <c r="M301" s="49" t="s">
        <v>223</v>
      </c>
      <c r="N301" s="178">
        <f>Radiocarbon!K300</f>
        <v>5940</v>
      </c>
      <c r="O301" s="266">
        <f>Radiocarbon!L300</f>
        <v>67</v>
      </c>
      <c r="P301" s="179">
        <f>Radiocarbon!P300</f>
        <v>6770</v>
      </c>
      <c r="Q301" s="179">
        <f>Radiocarbon!Q300</f>
        <v>6890</v>
      </c>
      <c r="R301" s="179">
        <f>Radiocarbon!R300</f>
        <v>6660</v>
      </c>
      <c r="S301" s="179" t="str">
        <f>Radiocarbon!S300</f>
        <v>n/a</v>
      </c>
      <c r="T301" s="179" t="str">
        <f>Radiocarbon!T300</f>
        <v>n/a</v>
      </c>
      <c r="U301" s="179" t="str">
        <f>Radiocarbon!U300</f>
        <v>n/a</v>
      </c>
      <c r="V301" s="97" t="str">
        <f t="shared" si="153"/>
        <v>River-gradient affected GW (ULD inland Z-GW) terrestrial indicator; Fen peat</v>
      </c>
      <c r="W301" s="17" t="s">
        <v>1923</v>
      </c>
      <c r="X301" s="97" t="s">
        <v>225</v>
      </c>
      <c r="Y301" s="107" t="s">
        <v>225</v>
      </c>
      <c r="Z301" s="97" t="s">
        <v>226</v>
      </c>
      <c r="AA301" s="36">
        <v>3.97</v>
      </c>
      <c r="AB301" s="133">
        <v>1.0000000000000231E-2</v>
      </c>
      <c r="AC301" s="36">
        <v>0</v>
      </c>
      <c r="AD301" s="127" t="s">
        <v>262</v>
      </c>
      <c r="AE301" s="59">
        <v>2.0000000000000462E-2</v>
      </c>
      <c r="AF301" s="61" t="s">
        <v>227</v>
      </c>
      <c r="AG301" s="181">
        <f t="shared" si="154"/>
        <v>5.0000000000001155E-2</v>
      </c>
      <c r="AH301" s="181">
        <f t="shared" si="155"/>
        <v>2.5000000000000577E-2</v>
      </c>
      <c r="AI301" s="181">
        <v>0.02</v>
      </c>
      <c r="AJ301" s="181">
        <v>0.05</v>
      </c>
      <c r="AK301" s="181">
        <f t="shared" si="180"/>
        <v>7.9400000000000012E-2</v>
      </c>
      <c r="AL301" s="37" t="s">
        <v>8</v>
      </c>
      <c r="AM301" s="37" t="s">
        <v>8</v>
      </c>
      <c r="AN301" s="109">
        <v>0.01</v>
      </c>
      <c r="AO301" s="108" t="s">
        <v>8</v>
      </c>
      <c r="AP301" s="109">
        <v>0.02</v>
      </c>
      <c r="AQ301" s="108" t="s">
        <v>8</v>
      </c>
      <c r="AR301" s="108" t="s">
        <v>8</v>
      </c>
      <c r="AS301" s="108" t="s">
        <v>8</v>
      </c>
      <c r="AT301" s="108">
        <v>-4.9399999999999995</v>
      </c>
      <c r="AU301" s="110" t="s">
        <v>228</v>
      </c>
      <c r="AV301" s="108">
        <v>-4.9399999999999995</v>
      </c>
      <c r="AW301" s="111" t="s">
        <v>229</v>
      </c>
      <c r="AX301" s="130">
        <f t="shared" si="156"/>
        <v>0.1016334590575369</v>
      </c>
      <c r="AY301" s="130">
        <f t="shared" si="157"/>
        <v>6.3442887702247833E-2</v>
      </c>
      <c r="AZ301" s="113" t="s">
        <v>8</v>
      </c>
      <c r="BA301" s="113" t="s">
        <v>8</v>
      </c>
      <c r="BB301" s="113" t="s">
        <v>8</v>
      </c>
      <c r="BC301" s="113" t="s">
        <v>8</v>
      </c>
      <c r="BD301" s="113" t="s">
        <v>8</v>
      </c>
      <c r="BE301" s="113">
        <v>0.9</v>
      </c>
      <c r="BF301" s="113" t="s">
        <v>8</v>
      </c>
      <c r="BG301" s="113" t="s">
        <v>8</v>
      </c>
      <c r="BH301" s="113" t="s">
        <v>8</v>
      </c>
      <c r="BI301" s="113" t="s">
        <v>8</v>
      </c>
      <c r="BJ301" s="123">
        <v>2</v>
      </c>
      <c r="BK301" s="114" t="s">
        <v>230</v>
      </c>
      <c r="BL301" s="124" t="s">
        <v>279</v>
      </c>
      <c r="BM301" s="124" t="s">
        <v>232</v>
      </c>
      <c r="BN301" s="42" t="s">
        <v>280</v>
      </c>
      <c r="BO301" s="42">
        <f t="shared" si="158"/>
        <v>-0.3</v>
      </c>
      <c r="BP301" s="115">
        <v>0.2</v>
      </c>
      <c r="BQ301" s="116" t="str">
        <f t="shared" si="159"/>
        <v>n/a</v>
      </c>
      <c r="BR301" s="115" t="s">
        <v>8</v>
      </c>
      <c r="BS301" s="42" t="str">
        <f t="shared" si="160"/>
        <v>n/a</v>
      </c>
      <c r="BT301" s="115" t="s">
        <v>8</v>
      </c>
      <c r="BU301" s="115" t="s">
        <v>8</v>
      </c>
      <c r="BV301" s="66">
        <f t="shared" si="161"/>
        <v>1.5000000000000346E-2</v>
      </c>
      <c r="BW301" s="66">
        <f t="shared" si="162"/>
        <v>3.0042495765422006E-2</v>
      </c>
      <c r="BX301" s="66">
        <f t="shared" si="163"/>
        <v>0.60253000000000001</v>
      </c>
      <c r="BY301" s="44">
        <f t="shared" si="164"/>
        <v>0.10206447827231568</v>
      </c>
      <c r="BZ301" s="67" t="s">
        <v>8</v>
      </c>
      <c r="CA301" s="67" t="s">
        <v>8</v>
      </c>
      <c r="CB301" s="73">
        <f t="shared" si="165"/>
        <v>-4.6399999999999997</v>
      </c>
      <c r="CC301" s="73">
        <f t="shared" si="166"/>
        <v>0.22634467422896312</v>
      </c>
      <c r="CD301" s="73">
        <f t="shared" si="167"/>
        <v>0.21196120294010279</v>
      </c>
      <c r="CE301" s="90" t="str">
        <f t="shared" si="168"/>
        <v>n/a</v>
      </c>
      <c r="CF301" s="90" t="str">
        <f t="shared" si="169"/>
        <v>n/a</v>
      </c>
      <c r="CG301" s="90" t="str">
        <f t="shared" si="170"/>
        <v>n/a</v>
      </c>
      <c r="CH301" s="90">
        <f t="shared" si="171"/>
        <v>-4.0224699999999993</v>
      </c>
      <c r="CI301" s="90">
        <f t="shared" si="172"/>
        <v>0.24829230611683367</v>
      </c>
      <c r="CJ301" s="90">
        <f t="shared" si="173"/>
        <v>0.23525456271200232</v>
      </c>
      <c r="CK301" s="91" t="str">
        <f t="shared" si="174"/>
        <v>n/a</v>
      </c>
      <c r="CL301" s="90" t="str">
        <f t="shared" si="175"/>
        <v>n/a</v>
      </c>
      <c r="CM301" s="91" t="str">
        <f t="shared" si="176"/>
        <v>n/a</v>
      </c>
      <c r="CN301" s="93" t="str">
        <f t="shared" si="177"/>
        <v>2;3</v>
      </c>
      <c r="CO301" s="137">
        <v>0</v>
      </c>
      <c r="CP301" s="209" t="s">
        <v>274</v>
      </c>
      <c r="CQ301" s="137"/>
      <c r="CR301" s="64" t="s">
        <v>234</v>
      </c>
      <c r="CS301" s="164">
        <v>0.75</v>
      </c>
      <c r="CT301" s="117" t="s">
        <v>235</v>
      </c>
      <c r="CU301" s="118">
        <f>IF(CX301="n/a","n/a",IF(EXACT(CX301,"Huibertgat/Eemshaven"),ROUND(
IF(IF(OR(ISBLANK(S301),S301="n/a"),P301,S301)&gt;pMHW!$C$3,0,
IF(IF(OR(ISBLANK(S301),S301="n/a"),P301,S301)&gt;pMHW!$D$3, (pMHW!$C$3-IF(OR(ISBLANK(S301),S301="n/a"),P301,S301))*LOOKUP(CX301,pMHW!$B$4:$B$8,pMHW!$M$4:$M$8),
IF(IF(OR(ISBLANK(S301),S301="n/a"),P301,S301)&gt;pMHW!$F$3,LOOKUP(CX301,pMHW!$B$4:$B$8,pMHW!$D$4:$D$8)+(pMHW!$D$3-IF(OR(ISBLANK(S301),S301="n/a"),P301,S301))*LOOKUP(CX301,pMHW!$B$4:$B$8,pMHW!$O$4:$O$8),
LOOKUP(CX301,pMHW!$B$4:$B$8,pMHW!$F$4:$F$8)))),1),
ROUND(
IF(IF(OR(ISBLANK(S301),S301="n/a"),P301,S301)&gt;pMHW!$C$3,0,
IF(IF(OR(ISBLANK(S301),S301="n/a"),P301,S301)&gt;pMHW!$D$3,(pMHW!$C$3-IF(OR(ISBLANK(S301),S301="n/a"),P301,S301))*LOOKUP(CX301,pMHW!$B$4:$B$8,pMHW!$M$4:$M$8),
IF(IF(OR(ISBLANK(S301),S301="n/a"),P301,S301)&gt;pMHW!$E$3,LOOKUP(CX301,pMHW!$B$4:$B$8,pMHW!$D$4:$D$8)+(pMHW!$D$3-IF(OR(ISBLANK(S301),S301="n/a"),P301,S301))*LOOKUP(CX301,pMHW!$B$4:$B$8,pMHW!$N$4:$N$8),
LOOKUP(CX301,pMHW!$B$4:$B$8,pMHW!$F$4:$F$8)))),1)))</f>
        <v>0.9</v>
      </c>
      <c r="CV301" s="117" t="s">
        <v>27</v>
      </c>
      <c r="CW301" s="119" t="str">
        <f t="shared" si="152"/>
        <v>FBE=0.75; pMHW=0.9 m</v>
      </c>
      <c r="CX301" s="119" t="s">
        <v>236</v>
      </c>
      <c r="CY301" s="165"/>
      <c r="CZ301" s="120">
        <f t="shared" si="178"/>
        <v>-8.8999999999999996E-2</v>
      </c>
      <c r="DA301" s="120">
        <f t="shared" si="179"/>
        <v>1.4999999999999999E-2</v>
      </c>
      <c r="DB301" s="120">
        <v>-8.866853266954422E-2</v>
      </c>
      <c r="DC301" s="120">
        <v>-7.3962517082691193E-2</v>
      </c>
      <c r="DD301" s="120">
        <v>-0.10327149927616119</v>
      </c>
    </row>
    <row r="302" spans="1:108" s="35" customFormat="1" ht="12.75">
      <c r="A302" s="104" t="s">
        <v>1934</v>
      </c>
      <c r="B302" s="104" t="s">
        <v>1934</v>
      </c>
      <c r="C302" s="104" t="s">
        <v>1807</v>
      </c>
      <c r="D302" s="99">
        <v>1978</v>
      </c>
      <c r="E302" s="136"/>
      <c r="F302" s="136" t="s">
        <v>1935</v>
      </c>
      <c r="G302" s="96">
        <v>2</v>
      </c>
      <c r="H302" s="105" t="s">
        <v>360</v>
      </c>
      <c r="I302" s="56">
        <v>52.077560910000003</v>
      </c>
      <c r="J302" s="56">
        <v>4.9627134829999999</v>
      </c>
      <c r="K302" s="106">
        <v>125900</v>
      </c>
      <c r="L302" s="106">
        <v>454450</v>
      </c>
      <c r="M302" s="49" t="s">
        <v>223</v>
      </c>
      <c r="N302" s="178">
        <f>Radiocarbon!K301</f>
        <v>5520</v>
      </c>
      <c r="O302" s="266">
        <f>Radiocarbon!L301</f>
        <v>78</v>
      </c>
      <c r="P302" s="179">
        <f>Radiocarbon!P301</f>
        <v>6320</v>
      </c>
      <c r="Q302" s="179">
        <f>Radiocarbon!Q301</f>
        <v>6445</v>
      </c>
      <c r="R302" s="179">
        <f>Radiocarbon!R301</f>
        <v>6195</v>
      </c>
      <c r="S302" s="179" t="str">
        <f>Radiocarbon!S301</f>
        <v>n/a</v>
      </c>
      <c r="T302" s="179" t="str">
        <f>Radiocarbon!T301</f>
        <v>n/a</v>
      </c>
      <c r="U302" s="179" t="str">
        <f>Radiocarbon!U301</f>
        <v>n/a</v>
      </c>
      <c r="V302" s="97" t="str">
        <f t="shared" si="153"/>
        <v>River-gradient affected GW (ULD inland Z-GW) terrestrial indicator; Fen peat</v>
      </c>
      <c r="W302" s="17" t="s">
        <v>1936</v>
      </c>
      <c r="X302" s="97" t="s">
        <v>225</v>
      </c>
      <c r="Y302" s="107" t="s">
        <v>225</v>
      </c>
      <c r="Z302" s="97" t="s">
        <v>226</v>
      </c>
      <c r="AA302" s="36">
        <v>3.46</v>
      </c>
      <c r="AB302" s="133">
        <v>1.5000000000000124E-2</v>
      </c>
      <c r="AC302" s="36">
        <v>0</v>
      </c>
      <c r="AD302" s="127" t="s">
        <v>262</v>
      </c>
      <c r="AE302" s="59">
        <v>3.0000000000000249E-2</v>
      </c>
      <c r="AF302" s="61" t="s">
        <v>227</v>
      </c>
      <c r="AG302" s="181">
        <f t="shared" si="154"/>
        <v>7.5000000000000622E-2</v>
      </c>
      <c r="AH302" s="181">
        <f t="shared" si="155"/>
        <v>3.7500000000000311E-2</v>
      </c>
      <c r="AI302" s="181">
        <v>0.02</v>
      </c>
      <c r="AJ302" s="181">
        <v>0.05</v>
      </c>
      <c r="AK302" s="181">
        <f t="shared" si="180"/>
        <v>6.9199999999999998E-2</v>
      </c>
      <c r="AL302" s="37" t="s">
        <v>8</v>
      </c>
      <c r="AM302" s="37" t="s">
        <v>8</v>
      </c>
      <c r="AN302" s="109">
        <v>0.01</v>
      </c>
      <c r="AO302" s="108" t="s">
        <v>8</v>
      </c>
      <c r="AP302" s="109">
        <v>0.02</v>
      </c>
      <c r="AQ302" s="108" t="s">
        <v>8</v>
      </c>
      <c r="AR302" s="108" t="s">
        <v>8</v>
      </c>
      <c r="AS302" s="108" t="s">
        <v>8</v>
      </c>
      <c r="AT302" s="108">
        <v>-4.3249999999999993</v>
      </c>
      <c r="AU302" s="110" t="s">
        <v>228</v>
      </c>
      <c r="AV302" s="108">
        <v>-4.3249999999999993</v>
      </c>
      <c r="AW302" s="111" t="s">
        <v>229</v>
      </c>
      <c r="AX302" s="130">
        <f t="shared" si="156"/>
        <v>9.7953509380726222E-2</v>
      </c>
      <c r="AY302" s="130">
        <f t="shared" si="157"/>
        <v>6.9327123119310413E-2</v>
      </c>
      <c r="AZ302" s="113" t="s">
        <v>8</v>
      </c>
      <c r="BA302" s="113" t="s">
        <v>8</v>
      </c>
      <c r="BB302" s="113" t="s">
        <v>8</v>
      </c>
      <c r="BC302" s="113" t="s">
        <v>8</v>
      </c>
      <c r="BD302" s="113" t="s">
        <v>8</v>
      </c>
      <c r="BE302" s="113">
        <v>0.9</v>
      </c>
      <c r="BF302" s="113" t="s">
        <v>8</v>
      </c>
      <c r="BG302" s="113" t="s">
        <v>8</v>
      </c>
      <c r="BH302" s="113" t="s">
        <v>8</v>
      </c>
      <c r="BI302" s="113" t="s">
        <v>8</v>
      </c>
      <c r="BJ302" s="123">
        <v>2</v>
      </c>
      <c r="BK302" s="114" t="s">
        <v>230</v>
      </c>
      <c r="BL302" s="124" t="s">
        <v>279</v>
      </c>
      <c r="BM302" s="124" t="s">
        <v>232</v>
      </c>
      <c r="BN302" s="42" t="s">
        <v>280</v>
      </c>
      <c r="BO302" s="42">
        <f t="shared" si="158"/>
        <v>-0.3</v>
      </c>
      <c r="BP302" s="115">
        <v>0.2</v>
      </c>
      <c r="BQ302" s="116" t="str">
        <f t="shared" si="159"/>
        <v>n/a</v>
      </c>
      <c r="BR302" s="115" t="s">
        <v>8</v>
      </c>
      <c r="BS302" s="42" t="str">
        <f t="shared" si="160"/>
        <v>n/a</v>
      </c>
      <c r="BT302" s="115" t="s">
        <v>8</v>
      </c>
      <c r="BU302" s="115" t="s">
        <v>8</v>
      </c>
      <c r="BV302" s="66">
        <f t="shared" si="161"/>
        <v>2.2500000000000187E-2</v>
      </c>
      <c r="BW302" s="66">
        <f t="shared" si="162"/>
        <v>3.0095531089925097E-2</v>
      </c>
      <c r="BX302" s="66">
        <f t="shared" si="163"/>
        <v>0.56247999999999998</v>
      </c>
      <c r="BY302" s="44">
        <f t="shared" si="164"/>
        <v>9.5450540202766776E-2</v>
      </c>
      <c r="BZ302" s="67" t="s">
        <v>8</v>
      </c>
      <c r="CA302" s="67" t="s">
        <v>8</v>
      </c>
      <c r="CB302" s="73">
        <f t="shared" si="165"/>
        <v>-4.0249999999999995</v>
      </c>
      <c r="CC302" s="73">
        <f t="shared" si="166"/>
        <v>0.22472345447590619</v>
      </c>
      <c r="CD302" s="73">
        <f t="shared" si="167"/>
        <v>0.21380362717125423</v>
      </c>
      <c r="CE302" s="90" t="str">
        <f t="shared" si="168"/>
        <v>n/a</v>
      </c>
      <c r="CF302" s="90" t="str">
        <f t="shared" si="169"/>
        <v>n/a</v>
      </c>
      <c r="CG302" s="90" t="str">
        <f t="shared" si="170"/>
        <v>n/a</v>
      </c>
      <c r="CH302" s="90">
        <f t="shared" si="171"/>
        <v>-3.4400199999999996</v>
      </c>
      <c r="CI302" s="90">
        <f t="shared" si="172"/>
        <v>0.24415453429454198</v>
      </c>
      <c r="CJ302" s="90">
        <f t="shared" si="173"/>
        <v>0.2341426843114785</v>
      </c>
      <c r="CK302" s="91" t="str">
        <f t="shared" si="174"/>
        <v>n/a</v>
      </c>
      <c r="CL302" s="90" t="str">
        <f t="shared" si="175"/>
        <v>n/a</v>
      </c>
      <c r="CM302" s="91" t="str">
        <f t="shared" si="176"/>
        <v>n/a</v>
      </c>
      <c r="CN302" s="93" t="str">
        <f t="shared" si="177"/>
        <v>2;3</v>
      </c>
      <c r="CO302" s="137">
        <v>0</v>
      </c>
      <c r="CP302" s="209" t="s">
        <v>274</v>
      </c>
      <c r="CQ302" s="137"/>
      <c r="CR302" s="64" t="s">
        <v>234</v>
      </c>
      <c r="CS302" s="164">
        <v>1</v>
      </c>
      <c r="CT302" s="117" t="s">
        <v>235</v>
      </c>
      <c r="CU302" s="118">
        <f>IF(CX302="n/a","n/a",IF(EXACT(CX302,"Huibertgat/Eemshaven"),ROUND(
IF(IF(OR(ISBLANK(S302),S302="n/a"),P302,S302)&gt;pMHW!$C$3,0,
IF(IF(OR(ISBLANK(S302),S302="n/a"),P302,S302)&gt;pMHW!$D$3, (pMHW!$C$3-IF(OR(ISBLANK(S302),S302="n/a"),P302,S302))*LOOKUP(CX302,pMHW!$B$4:$B$8,pMHW!$M$4:$M$8),
IF(IF(OR(ISBLANK(S302),S302="n/a"),P302,S302)&gt;pMHW!$F$3,LOOKUP(CX302,pMHW!$B$4:$B$8,pMHW!$D$4:$D$8)+(pMHW!$D$3-IF(OR(ISBLANK(S302),S302="n/a"),P302,S302))*LOOKUP(CX302,pMHW!$B$4:$B$8,pMHW!$O$4:$O$8),
LOOKUP(CX302,pMHW!$B$4:$B$8,pMHW!$F$4:$F$8)))),1),
ROUND(
IF(IF(OR(ISBLANK(S302),S302="n/a"),P302,S302)&gt;pMHW!$C$3,0,
IF(IF(OR(ISBLANK(S302),S302="n/a"),P302,S302)&gt;pMHW!$D$3,(pMHW!$C$3-IF(OR(ISBLANK(S302),S302="n/a"),P302,S302))*LOOKUP(CX302,pMHW!$B$4:$B$8,pMHW!$M$4:$M$8),
IF(IF(OR(ISBLANK(S302),S302="n/a"),P302,S302)&gt;pMHW!$E$3,LOOKUP(CX302,pMHW!$B$4:$B$8,pMHW!$D$4:$D$8)+(pMHW!$D$3-IF(OR(ISBLANK(S302),S302="n/a"),P302,S302))*LOOKUP(CX302,pMHW!$B$4:$B$8,pMHW!$N$4:$N$8),
LOOKUP(CX302,pMHW!$B$4:$B$8,pMHW!$F$4:$F$8)))),1)))</f>
        <v>0.9</v>
      </c>
      <c r="CV302" s="117" t="s">
        <v>27</v>
      </c>
      <c r="CW302" s="119" t="str">
        <f t="shared" si="152"/>
        <v>FBE=1; pMHW=0.9 m</v>
      </c>
      <c r="CX302" s="119" t="s">
        <v>236</v>
      </c>
      <c r="CY302" s="165"/>
      <c r="CZ302" s="120">
        <f t="shared" si="178"/>
        <v>-8.8999999999999996E-2</v>
      </c>
      <c r="DA302" s="120">
        <f t="shared" si="179"/>
        <v>1.4999999999999999E-2</v>
      </c>
      <c r="DB302" s="120">
        <v>-8.866853266954422E-2</v>
      </c>
      <c r="DC302" s="120">
        <v>-7.3962517082691193E-2</v>
      </c>
      <c r="DD302" s="120">
        <v>-0.10327149927616119</v>
      </c>
    </row>
    <row r="303" spans="1:108" s="35" customFormat="1" ht="12.75">
      <c r="A303" s="104" t="s">
        <v>2019</v>
      </c>
      <c r="B303" s="104" t="s">
        <v>2019</v>
      </c>
      <c r="C303" s="104" t="s">
        <v>2016</v>
      </c>
      <c r="D303" s="99">
        <v>1978</v>
      </c>
      <c r="E303" s="136" t="s">
        <v>2017</v>
      </c>
      <c r="F303" s="136" t="s">
        <v>2020</v>
      </c>
      <c r="G303" s="96">
        <v>2</v>
      </c>
      <c r="H303" s="105" t="s">
        <v>360</v>
      </c>
      <c r="I303" s="56">
        <v>52.072218470000003</v>
      </c>
      <c r="J303" s="56">
        <v>4.9168193000000002</v>
      </c>
      <c r="K303" s="106">
        <v>122750</v>
      </c>
      <c r="L303" s="106">
        <v>453875</v>
      </c>
      <c r="M303" s="49" t="s">
        <v>223</v>
      </c>
      <c r="N303" s="178">
        <f>Radiocarbon!K302</f>
        <v>6540</v>
      </c>
      <c r="O303" s="266">
        <f>Radiocarbon!L302</f>
        <v>121</v>
      </c>
      <c r="P303" s="179">
        <f>Radiocarbon!P302</f>
        <v>7430</v>
      </c>
      <c r="Q303" s="179">
        <f>Radiocarbon!Q302</f>
        <v>7620</v>
      </c>
      <c r="R303" s="179">
        <f>Radiocarbon!R302</f>
        <v>7170</v>
      </c>
      <c r="S303" s="179" t="str">
        <f>Radiocarbon!S302</f>
        <v>n/a</v>
      </c>
      <c r="T303" s="179" t="str">
        <f>Radiocarbon!T302</f>
        <v>n/a</v>
      </c>
      <c r="U303" s="179" t="str">
        <f>Radiocarbon!U302</f>
        <v>n/a</v>
      </c>
      <c r="V303" s="97" t="str">
        <f t="shared" si="153"/>
        <v>River-gradient affected GW (ULD inland Z-GW) terrestrial indicator; Undifferentiated peat</v>
      </c>
      <c r="W303" s="17" t="s">
        <v>2021</v>
      </c>
      <c r="X303" s="97" t="s">
        <v>225</v>
      </c>
      <c r="Y303" s="107" t="s">
        <v>225</v>
      </c>
      <c r="Z303" s="97" t="s">
        <v>226</v>
      </c>
      <c r="AA303" s="36">
        <v>4.8099999999999996</v>
      </c>
      <c r="AB303" s="133">
        <v>0</v>
      </c>
      <c r="AC303" s="36">
        <v>0</v>
      </c>
      <c r="AD303" s="127" t="s">
        <v>262</v>
      </c>
      <c r="AE303" s="59">
        <v>4.0000000000000036E-2</v>
      </c>
      <c r="AF303" s="61" t="s">
        <v>227</v>
      </c>
      <c r="AG303" s="181">
        <f t="shared" si="154"/>
        <v>0.10000000000000009</v>
      </c>
      <c r="AH303" s="181">
        <f t="shared" si="155"/>
        <v>5.0000000000000044E-2</v>
      </c>
      <c r="AI303" s="181">
        <v>0.02</v>
      </c>
      <c r="AJ303" s="181">
        <v>0.05</v>
      </c>
      <c r="AK303" s="181">
        <f t="shared" si="180"/>
        <v>9.6199999999999994E-2</v>
      </c>
      <c r="AL303" s="37" t="s">
        <v>8</v>
      </c>
      <c r="AM303" s="37" t="s">
        <v>8</v>
      </c>
      <c r="AN303" s="109">
        <v>0.01</v>
      </c>
      <c r="AO303" s="108" t="s">
        <v>8</v>
      </c>
      <c r="AP303" s="109">
        <v>0.02</v>
      </c>
      <c r="AQ303" s="108" t="s">
        <v>8</v>
      </c>
      <c r="AR303" s="108" t="s">
        <v>8</v>
      </c>
      <c r="AS303" s="108" t="s">
        <v>8</v>
      </c>
      <c r="AT303" s="108">
        <v>-6.07</v>
      </c>
      <c r="AU303" s="110" t="s">
        <v>228</v>
      </c>
      <c r="AV303" s="108">
        <v>-6.07</v>
      </c>
      <c r="AW303" s="111" t="s">
        <v>229</v>
      </c>
      <c r="AX303" s="130">
        <f t="shared" si="156"/>
        <v>0.12310337119673044</v>
      </c>
      <c r="AY303" s="130">
        <f t="shared" si="157"/>
        <v>7.6811457478686118E-2</v>
      </c>
      <c r="AZ303" s="113" t="s">
        <v>8</v>
      </c>
      <c r="BA303" s="113" t="s">
        <v>8</v>
      </c>
      <c r="BB303" s="113" t="s">
        <v>8</v>
      </c>
      <c r="BC303" s="113" t="s">
        <v>8</v>
      </c>
      <c r="BD303" s="113" t="s">
        <v>8</v>
      </c>
      <c r="BE303" s="113">
        <v>0.9</v>
      </c>
      <c r="BF303" s="113" t="s">
        <v>8</v>
      </c>
      <c r="BG303" s="113" t="s">
        <v>8</v>
      </c>
      <c r="BH303" s="113" t="s">
        <v>8</v>
      </c>
      <c r="BI303" s="113" t="s">
        <v>8</v>
      </c>
      <c r="BJ303" s="123">
        <v>2</v>
      </c>
      <c r="BK303" s="114" t="s">
        <v>230</v>
      </c>
      <c r="BL303" s="124" t="s">
        <v>263</v>
      </c>
      <c r="BM303" s="124" t="s">
        <v>232</v>
      </c>
      <c r="BN303" s="115" t="s">
        <v>264</v>
      </c>
      <c r="BO303" s="42">
        <f t="shared" si="158"/>
        <v>-0.2</v>
      </c>
      <c r="BP303" s="115">
        <v>0.3</v>
      </c>
      <c r="BQ303" s="116" t="str">
        <f t="shared" si="159"/>
        <v>n/a</v>
      </c>
      <c r="BR303" s="115" t="s">
        <v>8</v>
      </c>
      <c r="BS303" s="42" t="str">
        <f t="shared" si="160"/>
        <v>n/a</v>
      </c>
      <c r="BT303" s="115" t="s">
        <v>8</v>
      </c>
      <c r="BU303" s="115" t="s">
        <v>8</v>
      </c>
      <c r="BV303" s="66">
        <f t="shared" si="161"/>
        <v>0</v>
      </c>
      <c r="BW303" s="66">
        <f t="shared" si="162"/>
        <v>0</v>
      </c>
      <c r="BX303" s="66">
        <f t="shared" si="163"/>
        <v>0.66869999999999996</v>
      </c>
      <c r="BY303" s="44">
        <f t="shared" si="164"/>
        <v>0.11327473239871282</v>
      </c>
      <c r="BZ303" s="67" t="s">
        <v>8</v>
      </c>
      <c r="CA303" s="67" t="s">
        <v>8</v>
      </c>
      <c r="CB303" s="73">
        <f t="shared" si="165"/>
        <v>-5.87</v>
      </c>
      <c r="CC303" s="73">
        <f t="shared" si="166"/>
        <v>0.32427525344990482</v>
      </c>
      <c r="CD303" s="73">
        <f t="shared" si="167"/>
        <v>0.30967725134404045</v>
      </c>
      <c r="CE303" s="90" t="str">
        <f t="shared" si="168"/>
        <v>n/a</v>
      </c>
      <c r="CF303" s="90" t="str">
        <f t="shared" si="169"/>
        <v>n/a</v>
      </c>
      <c r="CG303" s="90" t="str">
        <f t="shared" si="170"/>
        <v>n/a</v>
      </c>
      <c r="CH303" s="90">
        <f t="shared" si="171"/>
        <v>-5.2012999999999998</v>
      </c>
      <c r="CI303" s="90">
        <f t="shared" si="172"/>
        <v>0.34349032737473117</v>
      </c>
      <c r="CJ303" s="90">
        <f t="shared" si="173"/>
        <v>0.32974409016690504</v>
      </c>
      <c r="CK303" s="91" t="str">
        <f t="shared" si="174"/>
        <v>n/a</v>
      </c>
      <c r="CL303" s="90" t="str">
        <f t="shared" si="175"/>
        <v>n/a</v>
      </c>
      <c r="CM303" s="91" t="str">
        <f t="shared" si="176"/>
        <v>n/a</v>
      </c>
      <c r="CN303" s="93" t="str">
        <f t="shared" si="177"/>
        <v>2;3</v>
      </c>
      <c r="CO303" s="137">
        <v>0</v>
      </c>
      <c r="CP303" s="209" t="s">
        <v>274</v>
      </c>
      <c r="CQ303" s="137"/>
      <c r="CR303" s="64" t="s">
        <v>234</v>
      </c>
      <c r="CS303" s="164">
        <v>0.75</v>
      </c>
      <c r="CT303" s="117" t="s">
        <v>235</v>
      </c>
      <c r="CU303" s="118">
        <f>IF(CX303="n/a","n/a",IF(EXACT(CX303,"Huibertgat/Eemshaven"),ROUND(
IF(IF(OR(ISBLANK(S303),S303="n/a"),P303,S303)&gt;pMHW!$C$3,0,
IF(IF(OR(ISBLANK(S303),S303="n/a"),P303,S303)&gt;pMHW!$D$3, (pMHW!$C$3-IF(OR(ISBLANK(S303),S303="n/a"),P303,S303))*LOOKUP(CX303,pMHW!$B$4:$B$8,pMHW!$M$4:$M$8),
IF(IF(OR(ISBLANK(S303),S303="n/a"),P303,S303)&gt;pMHW!$F$3,LOOKUP(CX303,pMHW!$B$4:$B$8,pMHW!$D$4:$D$8)+(pMHW!$D$3-IF(OR(ISBLANK(S303),S303="n/a"),P303,S303))*LOOKUP(CX303,pMHW!$B$4:$B$8,pMHW!$O$4:$O$8),
LOOKUP(CX303,pMHW!$B$4:$B$8,pMHW!$F$4:$F$8)))),1),
ROUND(
IF(IF(OR(ISBLANK(S303),S303="n/a"),P303,S303)&gt;pMHW!$C$3,0,
IF(IF(OR(ISBLANK(S303),S303="n/a"),P303,S303)&gt;pMHW!$D$3,(pMHW!$C$3-IF(OR(ISBLANK(S303),S303="n/a"),P303,S303))*LOOKUP(CX303,pMHW!$B$4:$B$8,pMHW!$M$4:$M$8),
IF(IF(OR(ISBLANK(S303),S303="n/a"),P303,S303)&gt;pMHW!$E$3,LOOKUP(CX303,pMHW!$B$4:$B$8,pMHW!$D$4:$D$8)+(pMHW!$D$3-IF(OR(ISBLANK(S303),S303="n/a"),P303,S303))*LOOKUP(CX303,pMHW!$B$4:$B$8,pMHW!$N$4:$N$8),
LOOKUP(CX303,pMHW!$B$4:$B$8,pMHW!$F$4:$F$8)))),1)))</f>
        <v>0.8</v>
      </c>
      <c r="CV303" s="117" t="s">
        <v>27</v>
      </c>
      <c r="CW303" s="119" t="str">
        <f t="shared" si="152"/>
        <v>FBE=0.75; pMHW=0.8 m</v>
      </c>
      <c r="CX303" s="119" t="s">
        <v>236</v>
      </c>
      <c r="CY303" s="165"/>
      <c r="CZ303" s="120">
        <f t="shared" si="178"/>
        <v>-0.09</v>
      </c>
      <c r="DA303" s="120">
        <f t="shared" si="179"/>
        <v>1.4999999999999999E-2</v>
      </c>
      <c r="DB303" s="120">
        <v>-9.0005651116371155E-2</v>
      </c>
      <c r="DC303" s="120">
        <v>-7.507786899805069E-2</v>
      </c>
      <c r="DD303" s="120">
        <v>-0.10482890158891681</v>
      </c>
    </row>
    <row r="304" spans="1:108" s="35" customFormat="1" ht="12.75">
      <c r="A304" s="104" t="s">
        <v>2015</v>
      </c>
      <c r="B304" s="104" t="s">
        <v>2015</v>
      </c>
      <c r="C304" s="104" t="s">
        <v>2016</v>
      </c>
      <c r="D304" s="99">
        <v>1978</v>
      </c>
      <c r="E304" s="136" t="s">
        <v>2017</v>
      </c>
      <c r="F304" s="136" t="s">
        <v>2018</v>
      </c>
      <c r="G304" s="96">
        <v>2</v>
      </c>
      <c r="H304" s="105" t="s">
        <v>360</v>
      </c>
      <c r="I304" s="56">
        <v>52.072218470000003</v>
      </c>
      <c r="J304" s="56">
        <v>4.9168193000000002</v>
      </c>
      <c r="K304" s="106">
        <v>122750</v>
      </c>
      <c r="L304" s="106">
        <v>453875</v>
      </c>
      <c r="M304" s="49" t="s">
        <v>223</v>
      </c>
      <c r="N304" s="178">
        <f>Radiocarbon!K303</f>
        <v>5980</v>
      </c>
      <c r="O304" s="266">
        <f>Radiocarbon!L303</f>
        <v>86</v>
      </c>
      <c r="P304" s="179">
        <f>Radiocarbon!P303</f>
        <v>6820</v>
      </c>
      <c r="Q304" s="179">
        <f>Radiocarbon!Q303</f>
        <v>7000</v>
      </c>
      <c r="R304" s="179">
        <f>Radiocarbon!R303</f>
        <v>6650</v>
      </c>
      <c r="S304" s="179">
        <f>Radiocarbon!S303</f>
        <v>6760</v>
      </c>
      <c r="T304" s="179">
        <f>Radiocarbon!T303</f>
        <v>6890</v>
      </c>
      <c r="U304" s="179">
        <f>Radiocarbon!U303</f>
        <v>6660</v>
      </c>
      <c r="V304" s="97" t="str">
        <f t="shared" si="153"/>
        <v>Local MHW and GW (Tidal ULD Z-GW) terrestrial indicator; Fen peat</v>
      </c>
      <c r="W304" s="17" t="s">
        <v>891</v>
      </c>
      <c r="X304" s="97" t="s">
        <v>225</v>
      </c>
      <c r="Y304" s="107" t="s">
        <v>225</v>
      </c>
      <c r="Z304" s="97" t="s">
        <v>226</v>
      </c>
      <c r="AA304" s="36">
        <v>4.78</v>
      </c>
      <c r="AB304" s="133">
        <v>1.5000000000000124E-2</v>
      </c>
      <c r="AC304" s="36">
        <v>0</v>
      </c>
      <c r="AD304" s="127" t="s">
        <v>262</v>
      </c>
      <c r="AE304" s="59">
        <v>3.0000000000000249E-2</v>
      </c>
      <c r="AF304" s="61" t="s">
        <v>227</v>
      </c>
      <c r="AG304" s="181">
        <f t="shared" si="154"/>
        <v>7.5000000000000622E-2</v>
      </c>
      <c r="AH304" s="181">
        <f t="shared" si="155"/>
        <v>3.7500000000000311E-2</v>
      </c>
      <c r="AI304" s="181">
        <v>0.02</v>
      </c>
      <c r="AJ304" s="181">
        <v>0.05</v>
      </c>
      <c r="AK304" s="181">
        <f t="shared" si="180"/>
        <v>9.5600000000000004E-2</v>
      </c>
      <c r="AL304" s="37" t="s">
        <v>8</v>
      </c>
      <c r="AM304" s="37" t="s">
        <v>8</v>
      </c>
      <c r="AN304" s="109">
        <v>0.01</v>
      </c>
      <c r="AO304" s="108" t="s">
        <v>8</v>
      </c>
      <c r="AP304" s="109">
        <v>0.02</v>
      </c>
      <c r="AQ304" s="108" t="s">
        <v>8</v>
      </c>
      <c r="AR304" s="108" t="s">
        <v>8</v>
      </c>
      <c r="AS304" s="108" t="s">
        <v>8</v>
      </c>
      <c r="AT304" s="108">
        <v>-6.0350000000000001</v>
      </c>
      <c r="AU304" s="110" t="s">
        <v>228</v>
      </c>
      <c r="AV304" s="108">
        <v>-6.0350000000000001</v>
      </c>
      <c r="AW304" s="111" t="s">
        <v>229</v>
      </c>
      <c r="AX304" s="130">
        <f t="shared" si="156"/>
        <v>0.11809153229592723</v>
      </c>
      <c r="AY304" s="130">
        <f t="shared" si="157"/>
        <v>6.9327123119310413E-2</v>
      </c>
      <c r="AZ304" s="113" t="s">
        <v>8</v>
      </c>
      <c r="BA304" s="113" t="s">
        <v>8</v>
      </c>
      <c r="BB304" s="113" t="s">
        <v>8</v>
      </c>
      <c r="BC304" s="113" t="s">
        <v>8</v>
      </c>
      <c r="BD304" s="113" t="s">
        <v>8</v>
      </c>
      <c r="BE304" s="113">
        <v>0.9</v>
      </c>
      <c r="BF304" s="113" t="s">
        <v>8</v>
      </c>
      <c r="BG304" s="113" t="s">
        <v>8</v>
      </c>
      <c r="BH304" s="113" t="s">
        <v>8</v>
      </c>
      <c r="BI304" s="113" t="s">
        <v>8</v>
      </c>
      <c r="BJ304" s="123">
        <v>1</v>
      </c>
      <c r="BK304" s="114" t="s">
        <v>230</v>
      </c>
      <c r="BL304" s="124" t="s">
        <v>279</v>
      </c>
      <c r="BM304" s="124" t="s">
        <v>232</v>
      </c>
      <c r="BN304" s="42" t="s">
        <v>280</v>
      </c>
      <c r="BO304" s="42">
        <f t="shared" si="158"/>
        <v>-0.3</v>
      </c>
      <c r="BP304" s="115">
        <v>0.2</v>
      </c>
      <c r="BQ304" s="116" t="str">
        <f t="shared" si="159"/>
        <v>n/a</v>
      </c>
      <c r="BR304" s="115" t="s">
        <v>8</v>
      </c>
      <c r="BS304" s="42" t="str">
        <f t="shared" si="160"/>
        <v>n/a</v>
      </c>
      <c r="BT304" s="115" t="s">
        <v>8</v>
      </c>
      <c r="BU304" s="115" t="s">
        <v>8</v>
      </c>
      <c r="BV304" s="66">
        <f t="shared" si="161"/>
        <v>2.2500000000000187E-2</v>
      </c>
      <c r="BW304" s="66">
        <f t="shared" si="162"/>
        <v>3.0095531089925097E-2</v>
      </c>
      <c r="BX304" s="66">
        <f t="shared" si="163"/>
        <v>0.6137999999999999</v>
      </c>
      <c r="BY304" s="44">
        <f t="shared" si="164"/>
        <v>0.10350532594992393</v>
      </c>
      <c r="BZ304" s="67" t="s">
        <v>8</v>
      </c>
      <c r="CA304" s="67" t="s">
        <v>8</v>
      </c>
      <c r="CB304" s="73">
        <f t="shared" si="165"/>
        <v>-5.7350000000000003</v>
      </c>
      <c r="CC304" s="73">
        <f t="shared" si="166"/>
        <v>0.23420365281435018</v>
      </c>
      <c r="CD304" s="73">
        <f t="shared" si="167"/>
        <v>0.21380362717125423</v>
      </c>
      <c r="CE304" s="90">
        <f t="shared" si="168"/>
        <v>-5.7350000000000003</v>
      </c>
      <c r="CF304" s="90">
        <f t="shared" si="169"/>
        <v>0.23226194264235378</v>
      </c>
      <c r="CG304" s="90">
        <f t="shared" si="170"/>
        <v>0.21167486860749443</v>
      </c>
      <c r="CH304" s="90">
        <f t="shared" si="171"/>
        <v>-5.0987000000000009</v>
      </c>
      <c r="CI304" s="90">
        <f t="shared" si="172"/>
        <v>0.25605605536988318</v>
      </c>
      <c r="CJ304" s="90">
        <f t="shared" si="173"/>
        <v>0.23754019342331242</v>
      </c>
      <c r="CK304" s="91">
        <f t="shared" si="174"/>
        <v>-5.0987000000000009</v>
      </c>
      <c r="CL304" s="90">
        <f t="shared" si="175"/>
        <v>0.25605605536988318</v>
      </c>
      <c r="CM304" s="91">
        <f t="shared" si="176"/>
        <v>0.23754019342331242</v>
      </c>
      <c r="CN304" s="93" t="str">
        <f t="shared" si="177"/>
        <v>1;2;3</v>
      </c>
      <c r="CO304" s="137">
        <v>0</v>
      </c>
      <c r="CP304" s="209"/>
      <c r="CQ304" s="137"/>
      <c r="CR304" s="64" t="s">
        <v>234</v>
      </c>
      <c r="CS304" s="164">
        <v>0.75</v>
      </c>
      <c r="CT304" s="117" t="s">
        <v>235</v>
      </c>
      <c r="CU304" s="118">
        <f>IF(CX304="n/a","n/a",IF(EXACT(CX304,"Huibertgat/Eemshaven"),ROUND(
IF(IF(OR(ISBLANK(S304),S304="n/a"),P304,S304)&gt;pMHW!$C$3,0,
IF(IF(OR(ISBLANK(S304),S304="n/a"),P304,S304)&gt;pMHW!$D$3, (pMHW!$C$3-IF(OR(ISBLANK(S304),S304="n/a"),P304,S304))*LOOKUP(CX304,pMHW!$B$4:$B$8,pMHW!$M$4:$M$8),
IF(IF(OR(ISBLANK(S304),S304="n/a"),P304,S304)&gt;pMHW!$F$3,LOOKUP(CX304,pMHW!$B$4:$B$8,pMHW!$D$4:$D$8)+(pMHW!$D$3-IF(OR(ISBLANK(S304),S304="n/a"),P304,S304))*LOOKUP(CX304,pMHW!$B$4:$B$8,pMHW!$O$4:$O$8),
LOOKUP(CX304,pMHW!$B$4:$B$8,pMHW!$F$4:$F$8)))),1),
ROUND(
IF(IF(OR(ISBLANK(S304),S304="n/a"),P304,S304)&gt;pMHW!$C$3,0,
IF(IF(OR(ISBLANK(S304),S304="n/a"),P304,S304)&gt;pMHW!$D$3,(pMHW!$C$3-IF(OR(ISBLANK(S304),S304="n/a"),P304,S304))*LOOKUP(CX304,pMHW!$B$4:$B$8,pMHW!$M$4:$M$8),
IF(IF(OR(ISBLANK(S304),S304="n/a"),P304,S304)&gt;pMHW!$E$3,LOOKUP(CX304,pMHW!$B$4:$B$8,pMHW!$D$4:$D$8)+(pMHW!$D$3-IF(OR(ISBLANK(S304),S304="n/a"),P304,S304))*LOOKUP(CX304,pMHW!$B$4:$B$8,pMHW!$N$4:$N$8),
LOOKUP(CX304,pMHW!$B$4:$B$8,pMHW!$F$4:$F$8)))),1)))</f>
        <v>0.9</v>
      </c>
      <c r="CV304" s="117" t="s">
        <v>27</v>
      </c>
      <c r="CW304" s="119" t="str">
        <f t="shared" si="152"/>
        <v>FBE=0.75; pMHW=0.9 m</v>
      </c>
      <c r="CX304" s="119" t="s">
        <v>236</v>
      </c>
      <c r="CY304" s="165"/>
      <c r="CZ304" s="120">
        <f t="shared" si="178"/>
        <v>-0.09</v>
      </c>
      <c r="DA304" s="120">
        <f t="shared" si="179"/>
        <v>1.4999999999999999E-2</v>
      </c>
      <c r="DB304" s="120">
        <v>-9.0005651116371155E-2</v>
      </c>
      <c r="DC304" s="120">
        <v>-7.507786899805069E-2</v>
      </c>
      <c r="DD304" s="120">
        <v>-0.10482890158891681</v>
      </c>
    </row>
    <row r="305" spans="1:108" s="35" customFormat="1" ht="12.75">
      <c r="A305" s="104" t="s">
        <v>2026</v>
      </c>
      <c r="B305" s="104" t="s">
        <v>2026</v>
      </c>
      <c r="C305" s="104" t="s">
        <v>1415</v>
      </c>
      <c r="D305" s="99">
        <v>1978</v>
      </c>
      <c r="E305" s="136"/>
      <c r="F305" s="136" t="s">
        <v>2027</v>
      </c>
      <c r="G305" s="96">
        <v>2</v>
      </c>
      <c r="H305" s="105" t="s">
        <v>360</v>
      </c>
      <c r="I305" s="56">
        <v>52.072217889999997</v>
      </c>
      <c r="J305" s="56">
        <v>4.9166734490000001</v>
      </c>
      <c r="K305" s="106">
        <v>122740</v>
      </c>
      <c r="L305" s="106">
        <v>453875</v>
      </c>
      <c r="M305" s="49" t="s">
        <v>223</v>
      </c>
      <c r="N305" s="178">
        <f>Radiocarbon!K304</f>
        <v>5900</v>
      </c>
      <c r="O305" s="266">
        <f>Radiocarbon!L304</f>
        <v>78</v>
      </c>
      <c r="P305" s="179">
        <f>Radiocarbon!P304</f>
        <v>6720</v>
      </c>
      <c r="Q305" s="179">
        <f>Radiocarbon!Q304</f>
        <v>6890</v>
      </c>
      <c r="R305" s="179">
        <f>Radiocarbon!R304</f>
        <v>6560</v>
      </c>
      <c r="S305" s="179">
        <f>Radiocarbon!S304</f>
        <v>6630</v>
      </c>
      <c r="T305" s="179">
        <f>Radiocarbon!T304</f>
        <v>6740</v>
      </c>
      <c r="U305" s="179">
        <f>Radiocarbon!U304</f>
        <v>6490</v>
      </c>
      <c r="V305" s="97" t="str">
        <f t="shared" si="153"/>
        <v>Local MHW and GW (Tidal ULD Z-GW) terrestrial indicator; Fen peat</v>
      </c>
      <c r="W305" s="17" t="s">
        <v>2028</v>
      </c>
      <c r="X305" s="97" t="s">
        <v>225</v>
      </c>
      <c r="Y305" s="107" t="s">
        <v>225</v>
      </c>
      <c r="Z305" s="97" t="s">
        <v>226</v>
      </c>
      <c r="AA305" s="36">
        <v>4.5599999999999996</v>
      </c>
      <c r="AB305" s="133">
        <v>1.499999999999968E-2</v>
      </c>
      <c r="AC305" s="36">
        <v>0</v>
      </c>
      <c r="AD305" s="127" t="s">
        <v>262</v>
      </c>
      <c r="AE305" s="59">
        <v>2.9999999999999361E-2</v>
      </c>
      <c r="AF305" s="61" t="s">
        <v>227</v>
      </c>
      <c r="AG305" s="181">
        <f t="shared" si="154"/>
        <v>7.4999999999998401E-2</v>
      </c>
      <c r="AH305" s="181">
        <f t="shared" si="155"/>
        <v>3.7499999999999201E-2</v>
      </c>
      <c r="AI305" s="181">
        <v>0.02</v>
      </c>
      <c r="AJ305" s="181">
        <v>0.05</v>
      </c>
      <c r="AK305" s="181">
        <f t="shared" si="180"/>
        <v>9.1199999999999989E-2</v>
      </c>
      <c r="AL305" s="37" t="s">
        <v>8</v>
      </c>
      <c r="AM305" s="37" t="s">
        <v>8</v>
      </c>
      <c r="AN305" s="109">
        <v>0.01</v>
      </c>
      <c r="AO305" s="108" t="s">
        <v>8</v>
      </c>
      <c r="AP305" s="109">
        <v>0.02</v>
      </c>
      <c r="AQ305" s="108" t="s">
        <v>8</v>
      </c>
      <c r="AR305" s="108" t="s">
        <v>8</v>
      </c>
      <c r="AS305" s="108" t="s">
        <v>8</v>
      </c>
      <c r="AT305" s="108">
        <v>-5.7450000000000001</v>
      </c>
      <c r="AU305" s="110" t="s">
        <v>228</v>
      </c>
      <c r="AV305" s="108">
        <v>-5.7450000000000001</v>
      </c>
      <c r="AW305" s="111" t="s">
        <v>229</v>
      </c>
      <c r="AX305" s="130">
        <f t="shared" si="156"/>
        <v>0.11455867492250396</v>
      </c>
      <c r="AY305" s="130">
        <f t="shared" si="157"/>
        <v>6.9327123119309816E-2</v>
      </c>
      <c r="AZ305" s="113" t="s">
        <v>8</v>
      </c>
      <c r="BA305" s="113" t="s">
        <v>8</v>
      </c>
      <c r="BB305" s="113" t="s">
        <v>8</v>
      </c>
      <c r="BC305" s="113" t="s">
        <v>8</v>
      </c>
      <c r="BD305" s="113" t="s">
        <v>8</v>
      </c>
      <c r="BE305" s="113">
        <v>0.9</v>
      </c>
      <c r="BF305" s="113" t="s">
        <v>8</v>
      </c>
      <c r="BG305" s="113" t="s">
        <v>8</v>
      </c>
      <c r="BH305" s="113" t="s">
        <v>8</v>
      </c>
      <c r="BI305" s="113" t="s">
        <v>8</v>
      </c>
      <c r="BJ305" s="123">
        <v>1</v>
      </c>
      <c r="BK305" s="114" t="s">
        <v>230</v>
      </c>
      <c r="BL305" s="124" t="s">
        <v>279</v>
      </c>
      <c r="BM305" s="124" t="s">
        <v>232</v>
      </c>
      <c r="BN305" s="42" t="s">
        <v>280</v>
      </c>
      <c r="BO305" s="42">
        <f t="shared" si="158"/>
        <v>-0.3</v>
      </c>
      <c r="BP305" s="115">
        <v>0.2</v>
      </c>
      <c r="BQ305" s="116" t="str">
        <f t="shared" si="159"/>
        <v>n/a</v>
      </c>
      <c r="BR305" s="115" t="s">
        <v>8</v>
      </c>
      <c r="BS305" s="42" t="str">
        <f t="shared" si="160"/>
        <v>n/a</v>
      </c>
      <c r="BT305" s="115" t="s">
        <v>8</v>
      </c>
      <c r="BU305" s="115" t="s">
        <v>8</v>
      </c>
      <c r="BV305" s="66">
        <f t="shared" si="161"/>
        <v>2.249999999999952E-2</v>
      </c>
      <c r="BW305" s="66">
        <f t="shared" si="162"/>
        <v>3.0095531089925093E-2</v>
      </c>
      <c r="BX305" s="66">
        <f t="shared" si="163"/>
        <v>0.6048</v>
      </c>
      <c r="BY305" s="44">
        <f t="shared" si="164"/>
        <v>0.10188798996937765</v>
      </c>
      <c r="BZ305" s="67" t="s">
        <v>8</v>
      </c>
      <c r="CA305" s="67" t="s">
        <v>8</v>
      </c>
      <c r="CB305" s="73">
        <f t="shared" si="165"/>
        <v>-5.4450000000000003</v>
      </c>
      <c r="CC305" s="73">
        <f t="shared" si="166"/>
        <v>0.23244231755767839</v>
      </c>
      <c r="CD305" s="73">
        <f t="shared" si="167"/>
        <v>0.21380362717125403</v>
      </c>
      <c r="CE305" s="90">
        <f t="shared" si="168"/>
        <v>-5.4450000000000003</v>
      </c>
      <c r="CF305" s="90">
        <f t="shared" si="169"/>
        <v>0.23048576962580564</v>
      </c>
      <c r="CG305" s="90">
        <f t="shared" si="170"/>
        <v>0.21167486860749424</v>
      </c>
      <c r="CH305" s="90">
        <f t="shared" si="171"/>
        <v>-4.8177000000000012</v>
      </c>
      <c r="CI305" s="90">
        <f t="shared" si="172"/>
        <v>0.25379242205311137</v>
      </c>
      <c r="CJ305" s="90">
        <f t="shared" si="173"/>
        <v>0.23683993221495525</v>
      </c>
      <c r="CK305" s="91">
        <f t="shared" si="174"/>
        <v>-4.8177000000000012</v>
      </c>
      <c r="CL305" s="90">
        <f t="shared" si="175"/>
        <v>0.25379242205311137</v>
      </c>
      <c r="CM305" s="91">
        <f t="shared" si="176"/>
        <v>0.23683993221495525</v>
      </c>
      <c r="CN305" s="93" t="str">
        <f t="shared" si="177"/>
        <v>1;2;3</v>
      </c>
      <c r="CO305" s="137">
        <v>0</v>
      </c>
      <c r="CP305" s="209"/>
      <c r="CQ305" s="137"/>
      <c r="CR305" s="64" t="s">
        <v>234</v>
      </c>
      <c r="CS305" s="164">
        <v>0.75</v>
      </c>
      <c r="CT305" s="117" t="s">
        <v>235</v>
      </c>
      <c r="CU305" s="118">
        <f>IF(CX305="n/a","n/a",IF(EXACT(CX305,"Huibertgat/Eemshaven"),ROUND(
IF(IF(OR(ISBLANK(S305),S305="n/a"),P305,S305)&gt;pMHW!$C$3,0,
IF(IF(OR(ISBLANK(S305),S305="n/a"),P305,S305)&gt;pMHW!$D$3, (pMHW!$C$3-IF(OR(ISBLANK(S305),S305="n/a"),P305,S305))*LOOKUP(CX305,pMHW!$B$4:$B$8,pMHW!$M$4:$M$8),
IF(IF(OR(ISBLANK(S305),S305="n/a"),P305,S305)&gt;pMHW!$F$3,LOOKUP(CX305,pMHW!$B$4:$B$8,pMHW!$D$4:$D$8)+(pMHW!$D$3-IF(OR(ISBLANK(S305),S305="n/a"),P305,S305))*LOOKUP(CX305,pMHW!$B$4:$B$8,pMHW!$O$4:$O$8),
LOOKUP(CX305,pMHW!$B$4:$B$8,pMHW!$F$4:$F$8)))),1),
ROUND(
IF(IF(OR(ISBLANK(S305),S305="n/a"),P305,S305)&gt;pMHW!$C$3,0,
IF(IF(OR(ISBLANK(S305),S305="n/a"),P305,S305)&gt;pMHW!$D$3,(pMHW!$C$3-IF(OR(ISBLANK(S305),S305="n/a"),P305,S305))*LOOKUP(CX305,pMHW!$B$4:$B$8,pMHW!$M$4:$M$8),
IF(IF(OR(ISBLANK(S305),S305="n/a"),P305,S305)&gt;pMHW!$E$3,LOOKUP(CX305,pMHW!$B$4:$B$8,pMHW!$D$4:$D$8)+(pMHW!$D$3-IF(OR(ISBLANK(S305),S305="n/a"),P305,S305))*LOOKUP(CX305,pMHW!$B$4:$B$8,pMHW!$N$4:$N$8),
LOOKUP(CX305,pMHW!$B$4:$B$8,pMHW!$F$4:$F$8)))),1)))</f>
        <v>0.9</v>
      </c>
      <c r="CV305" s="117" t="s">
        <v>27</v>
      </c>
      <c r="CW305" s="119" t="str">
        <f t="shared" si="152"/>
        <v>FBE=0.75; pMHW=0.9 m</v>
      </c>
      <c r="CX305" s="119" t="s">
        <v>236</v>
      </c>
      <c r="CY305" s="165"/>
      <c r="CZ305" s="120">
        <f t="shared" si="178"/>
        <v>-0.09</v>
      </c>
      <c r="DA305" s="120">
        <f t="shared" si="179"/>
        <v>1.4999999999999999E-2</v>
      </c>
      <c r="DB305" s="120">
        <v>-9.0005651116371155E-2</v>
      </c>
      <c r="DC305" s="120">
        <v>-7.507786899805069E-2</v>
      </c>
      <c r="DD305" s="120">
        <v>-0.10482890158891681</v>
      </c>
    </row>
    <row r="306" spans="1:108" s="35" customFormat="1" ht="12.75">
      <c r="A306" s="104" t="s">
        <v>1960</v>
      </c>
      <c r="B306" s="104" t="s">
        <v>1960</v>
      </c>
      <c r="C306" s="104" t="s">
        <v>1415</v>
      </c>
      <c r="D306" s="99">
        <v>1978</v>
      </c>
      <c r="E306" s="136"/>
      <c r="F306" s="136" t="s">
        <v>1961</v>
      </c>
      <c r="G306" s="96">
        <v>2</v>
      </c>
      <c r="H306" s="105" t="s">
        <v>360</v>
      </c>
      <c r="I306" s="56">
        <v>52.107647720000003</v>
      </c>
      <c r="J306" s="56">
        <v>4.920825732</v>
      </c>
      <c r="K306" s="106">
        <v>123050</v>
      </c>
      <c r="L306" s="106">
        <v>457815</v>
      </c>
      <c r="M306" s="49" t="s">
        <v>223</v>
      </c>
      <c r="N306" s="178">
        <f>Radiocarbon!K305</f>
        <v>7070</v>
      </c>
      <c r="O306" s="266">
        <f>Radiocarbon!L305</f>
        <v>86</v>
      </c>
      <c r="P306" s="179">
        <f>Radiocarbon!P305</f>
        <v>7890</v>
      </c>
      <c r="Q306" s="179">
        <f>Radiocarbon!Q305</f>
        <v>8020</v>
      </c>
      <c r="R306" s="179">
        <f>Radiocarbon!R305</f>
        <v>7740</v>
      </c>
      <c r="S306" s="179" t="str">
        <f>Radiocarbon!S305</f>
        <v>n/a</v>
      </c>
      <c r="T306" s="179" t="str">
        <f>Radiocarbon!T305</f>
        <v>n/a</v>
      </c>
      <c r="U306" s="179" t="str">
        <f>Radiocarbon!U305</f>
        <v>n/a</v>
      </c>
      <c r="V306" s="97" t="str">
        <f t="shared" si="153"/>
        <v>River-gradient affected GW (ULD inland Z-GW) terrestrial indicator; Fen-wood peat</v>
      </c>
      <c r="W306" s="17" t="s">
        <v>1962</v>
      </c>
      <c r="X306" s="97" t="s">
        <v>225</v>
      </c>
      <c r="Y306" s="107" t="s">
        <v>225</v>
      </c>
      <c r="Z306" s="97" t="s">
        <v>226</v>
      </c>
      <c r="AA306" s="36">
        <v>6.17</v>
      </c>
      <c r="AB306" s="133">
        <v>9.9999999999997868E-3</v>
      </c>
      <c r="AC306" s="36">
        <v>0</v>
      </c>
      <c r="AD306" s="127" t="s">
        <v>262</v>
      </c>
      <c r="AE306" s="59">
        <v>1.9999999999999574E-2</v>
      </c>
      <c r="AF306" s="61" t="s">
        <v>227</v>
      </c>
      <c r="AG306" s="181">
        <f t="shared" si="154"/>
        <v>4.9999999999998934E-2</v>
      </c>
      <c r="AH306" s="181">
        <f t="shared" si="155"/>
        <v>2.4999999999999467E-2</v>
      </c>
      <c r="AI306" s="181">
        <v>0.02</v>
      </c>
      <c r="AJ306" s="181">
        <v>0.05</v>
      </c>
      <c r="AK306" s="181">
        <f t="shared" si="180"/>
        <v>0.1234</v>
      </c>
      <c r="AL306" s="37" t="s">
        <v>8</v>
      </c>
      <c r="AM306" s="37" t="s">
        <v>8</v>
      </c>
      <c r="AN306" s="109">
        <v>0.01</v>
      </c>
      <c r="AO306" s="108" t="s">
        <v>8</v>
      </c>
      <c r="AP306" s="109">
        <v>0.02</v>
      </c>
      <c r="AQ306" s="108" t="s">
        <v>8</v>
      </c>
      <c r="AR306" s="108" t="s">
        <v>8</v>
      </c>
      <c r="AS306" s="108" t="s">
        <v>8</v>
      </c>
      <c r="AT306" s="108">
        <v>-7.04</v>
      </c>
      <c r="AU306" s="110" t="s">
        <v>228</v>
      </c>
      <c r="AV306" s="108">
        <v>-7.04</v>
      </c>
      <c r="AW306" s="111" t="s">
        <v>229</v>
      </c>
      <c r="AX306" s="130">
        <f t="shared" si="156"/>
        <v>0.13875359454803315</v>
      </c>
      <c r="AY306" s="130">
        <f t="shared" si="157"/>
        <v>6.3442887702247402E-2</v>
      </c>
      <c r="AZ306" s="113" t="s">
        <v>8</v>
      </c>
      <c r="BA306" s="113" t="s">
        <v>8</v>
      </c>
      <c r="BB306" s="113" t="s">
        <v>8</v>
      </c>
      <c r="BC306" s="113" t="s">
        <v>8</v>
      </c>
      <c r="BD306" s="113" t="s">
        <v>8</v>
      </c>
      <c r="BE306" s="113">
        <v>0.9</v>
      </c>
      <c r="BF306" s="113" t="s">
        <v>8</v>
      </c>
      <c r="BG306" s="113" t="s">
        <v>8</v>
      </c>
      <c r="BH306" s="113" t="s">
        <v>8</v>
      </c>
      <c r="BI306" s="113" t="s">
        <v>8</v>
      </c>
      <c r="BJ306" s="123">
        <v>2</v>
      </c>
      <c r="BK306" s="114" t="s">
        <v>230</v>
      </c>
      <c r="BL306" s="124" t="s">
        <v>231</v>
      </c>
      <c r="BM306" s="124" t="s">
        <v>232</v>
      </c>
      <c r="BN306" s="42" t="s">
        <v>233</v>
      </c>
      <c r="BO306" s="42">
        <f t="shared" si="158"/>
        <v>0</v>
      </c>
      <c r="BP306" s="115">
        <v>0.1</v>
      </c>
      <c r="BQ306" s="116" t="str">
        <f t="shared" si="159"/>
        <v>n/a</v>
      </c>
      <c r="BR306" s="115" t="s">
        <v>8</v>
      </c>
      <c r="BS306" s="42" t="str">
        <f t="shared" si="160"/>
        <v>n/a</v>
      </c>
      <c r="BT306" s="115" t="s">
        <v>8</v>
      </c>
      <c r="BU306" s="115" t="s">
        <v>8</v>
      </c>
      <c r="BV306" s="66">
        <f t="shared" si="161"/>
        <v>1.499999999999968E-2</v>
      </c>
      <c r="BW306" s="66">
        <f t="shared" si="162"/>
        <v>3.0042495765422002E-2</v>
      </c>
      <c r="BX306" s="66">
        <f t="shared" si="163"/>
        <v>0.71010000000000006</v>
      </c>
      <c r="BY306" s="44">
        <f t="shared" si="164"/>
        <v>0.11901883254342568</v>
      </c>
      <c r="BZ306" s="67" t="s">
        <v>8</v>
      </c>
      <c r="CA306" s="67" t="s">
        <v>8</v>
      </c>
      <c r="CB306" s="73">
        <f t="shared" si="165"/>
        <v>-7.04</v>
      </c>
      <c r="CC306" s="73">
        <f t="shared" si="166"/>
        <v>0.17365227194544672</v>
      </c>
      <c r="CD306" s="73">
        <f t="shared" si="167"/>
        <v>0.12217835958882152</v>
      </c>
      <c r="CE306" s="90" t="str">
        <f t="shared" si="168"/>
        <v>n/a</v>
      </c>
      <c r="CF306" s="90" t="str">
        <f t="shared" si="169"/>
        <v>n/a</v>
      </c>
      <c r="CG306" s="90" t="str">
        <f t="shared" si="170"/>
        <v>n/a</v>
      </c>
      <c r="CH306" s="90">
        <f t="shared" si="171"/>
        <v>-6.3149000000000006</v>
      </c>
      <c r="CI306" s="90">
        <f t="shared" si="172"/>
        <v>0.21052456876054962</v>
      </c>
      <c r="CJ306" s="90">
        <f t="shared" si="173"/>
        <v>0.1705668023145635</v>
      </c>
      <c r="CK306" s="91" t="str">
        <f t="shared" si="174"/>
        <v>n/a</v>
      </c>
      <c r="CL306" s="90" t="str">
        <f t="shared" si="175"/>
        <v>n/a</v>
      </c>
      <c r="CM306" s="91" t="str">
        <f t="shared" si="176"/>
        <v>n/a</v>
      </c>
      <c r="CN306" s="93" t="str">
        <f t="shared" si="177"/>
        <v>2;3</v>
      </c>
      <c r="CO306" s="137">
        <v>0</v>
      </c>
      <c r="CP306" s="209" t="s">
        <v>274</v>
      </c>
      <c r="CQ306" s="137"/>
      <c r="CR306" s="64" t="s">
        <v>234</v>
      </c>
      <c r="CS306" s="164">
        <v>0.5</v>
      </c>
      <c r="CT306" s="117" t="s">
        <v>235</v>
      </c>
      <c r="CU306" s="118">
        <f>IF(CX306="n/a","n/a",IF(EXACT(CX306,"Huibertgat/Eemshaven"),ROUND(
IF(IF(OR(ISBLANK(S306),S306="n/a"),P306,S306)&gt;pMHW!$C$3,0,
IF(IF(OR(ISBLANK(S306),S306="n/a"),P306,S306)&gt;pMHW!$D$3, (pMHW!$C$3-IF(OR(ISBLANK(S306),S306="n/a"),P306,S306))*LOOKUP(CX306,pMHW!$B$4:$B$8,pMHW!$M$4:$M$8),
IF(IF(OR(ISBLANK(S306),S306="n/a"),P306,S306)&gt;pMHW!$F$3,LOOKUP(CX306,pMHW!$B$4:$B$8,pMHW!$D$4:$D$8)+(pMHW!$D$3-IF(OR(ISBLANK(S306),S306="n/a"),P306,S306))*LOOKUP(CX306,pMHW!$B$4:$B$8,pMHW!$O$4:$O$8),
LOOKUP(CX306,pMHW!$B$4:$B$8,pMHW!$F$4:$F$8)))),1),
ROUND(
IF(IF(OR(ISBLANK(S306),S306="n/a"),P306,S306)&gt;pMHW!$C$3,0,
IF(IF(OR(ISBLANK(S306),S306="n/a"),P306,S306)&gt;pMHW!$D$3,(pMHW!$C$3-IF(OR(ISBLANK(S306),S306="n/a"),P306,S306))*LOOKUP(CX306,pMHW!$B$4:$B$8,pMHW!$M$4:$M$8),
IF(IF(OR(ISBLANK(S306),S306="n/a"),P306,S306)&gt;pMHW!$E$3,LOOKUP(CX306,pMHW!$B$4:$B$8,pMHW!$D$4:$D$8)+(pMHW!$D$3-IF(OR(ISBLANK(S306),S306="n/a"),P306,S306))*LOOKUP(CX306,pMHW!$B$4:$B$8,pMHW!$N$4:$N$8),
LOOKUP(CX306,pMHW!$B$4:$B$8,pMHW!$F$4:$F$8)))),1)))</f>
        <v>0.6</v>
      </c>
      <c r="CV306" s="117" t="s">
        <v>27</v>
      </c>
      <c r="CW306" s="119" t="str">
        <f t="shared" si="152"/>
        <v>FBE=0.5; pMHW=0.6 m</v>
      </c>
      <c r="CX306" s="119" t="s">
        <v>236</v>
      </c>
      <c r="CY306" s="165"/>
      <c r="CZ306" s="120">
        <f t="shared" si="178"/>
        <v>-0.09</v>
      </c>
      <c r="DA306" s="120">
        <f t="shared" si="179"/>
        <v>1.4999999999999999E-2</v>
      </c>
      <c r="DB306" s="120">
        <v>-9.0275347232818604E-2</v>
      </c>
      <c r="DC306" s="120">
        <v>-7.5302846729755402E-2</v>
      </c>
      <c r="DD306" s="120">
        <v>-0.10514300316572189</v>
      </c>
    </row>
    <row r="307" spans="1:108" s="35" customFormat="1" ht="12.75">
      <c r="A307" s="104" t="s">
        <v>1963</v>
      </c>
      <c r="B307" s="104" t="s">
        <v>1963</v>
      </c>
      <c r="C307" s="104" t="s">
        <v>1415</v>
      </c>
      <c r="D307" s="99">
        <v>1978</v>
      </c>
      <c r="E307" s="136"/>
      <c r="F307" s="136" t="s">
        <v>1964</v>
      </c>
      <c r="G307" s="96">
        <v>2</v>
      </c>
      <c r="H307" s="105" t="s">
        <v>360</v>
      </c>
      <c r="I307" s="56">
        <v>52.107960849999998</v>
      </c>
      <c r="J307" s="56">
        <v>4.9204575320000004</v>
      </c>
      <c r="K307" s="106">
        <v>123025</v>
      </c>
      <c r="L307" s="106">
        <v>457850</v>
      </c>
      <c r="M307" s="49" t="s">
        <v>223</v>
      </c>
      <c r="N307" s="178">
        <f>Radiocarbon!K306</f>
        <v>6380</v>
      </c>
      <c r="O307" s="266">
        <f>Radiocarbon!L306</f>
        <v>71</v>
      </c>
      <c r="P307" s="179">
        <f>Radiocarbon!P306</f>
        <v>7310</v>
      </c>
      <c r="Q307" s="179">
        <f>Radiocarbon!Q306</f>
        <v>7430</v>
      </c>
      <c r="R307" s="179">
        <f>Radiocarbon!R306</f>
        <v>7170</v>
      </c>
      <c r="S307" s="179" t="str">
        <f>Radiocarbon!S306</f>
        <v>n/a</v>
      </c>
      <c r="T307" s="179" t="str">
        <f>Radiocarbon!T306</f>
        <v>n/a</v>
      </c>
      <c r="U307" s="179" t="str">
        <f>Radiocarbon!U306</f>
        <v>n/a</v>
      </c>
      <c r="V307" s="97" t="str">
        <f t="shared" si="153"/>
        <v>River-gradient affected GW (ULD inland Z-GW) terrestrial indicator; Fen-wood peat</v>
      </c>
      <c r="W307" s="17" t="s">
        <v>1965</v>
      </c>
      <c r="X307" s="97" t="s">
        <v>225</v>
      </c>
      <c r="Y307" s="107" t="s">
        <v>225</v>
      </c>
      <c r="Z307" s="97" t="s">
        <v>226</v>
      </c>
      <c r="AA307" s="36">
        <v>5.83</v>
      </c>
      <c r="AB307" s="133">
        <v>1.5000000000000124E-2</v>
      </c>
      <c r="AC307" s="36">
        <v>0</v>
      </c>
      <c r="AD307" s="127" t="s">
        <v>262</v>
      </c>
      <c r="AE307" s="59">
        <v>3.0000000000000249E-2</v>
      </c>
      <c r="AF307" s="61" t="s">
        <v>227</v>
      </c>
      <c r="AG307" s="181">
        <f t="shared" si="154"/>
        <v>7.5000000000000622E-2</v>
      </c>
      <c r="AH307" s="181">
        <f t="shared" si="155"/>
        <v>3.7500000000000311E-2</v>
      </c>
      <c r="AI307" s="181">
        <v>0.02</v>
      </c>
      <c r="AJ307" s="181">
        <v>0.05</v>
      </c>
      <c r="AK307" s="181">
        <f t="shared" si="180"/>
        <v>0.11660000000000001</v>
      </c>
      <c r="AL307" s="37" t="s">
        <v>8</v>
      </c>
      <c r="AM307" s="37" t="s">
        <v>8</v>
      </c>
      <c r="AN307" s="109">
        <v>0.01</v>
      </c>
      <c r="AO307" s="108" t="s">
        <v>8</v>
      </c>
      <c r="AP307" s="109">
        <v>0.02</v>
      </c>
      <c r="AQ307" s="108" t="s">
        <v>8</v>
      </c>
      <c r="AR307" s="108" t="s">
        <v>8</v>
      </c>
      <c r="AS307" s="108" t="s">
        <v>8</v>
      </c>
      <c r="AT307" s="108">
        <v>-6.6750000000000007</v>
      </c>
      <c r="AU307" s="110" t="s">
        <v>228</v>
      </c>
      <c r="AV307" s="108">
        <v>-6.6750000000000007</v>
      </c>
      <c r="AW307" s="111" t="s">
        <v>229</v>
      </c>
      <c r="AX307" s="130">
        <f t="shared" si="156"/>
        <v>0.13565327124695528</v>
      </c>
      <c r="AY307" s="130">
        <f t="shared" si="157"/>
        <v>6.9327123119310413E-2</v>
      </c>
      <c r="AZ307" s="113" t="s">
        <v>8</v>
      </c>
      <c r="BA307" s="113" t="s">
        <v>8</v>
      </c>
      <c r="BB307" s="113" t="s">
        <v>8</v>
      </c>
      <c r="BC307" s="113" t="s">
        <v>8</v>
      </c>
      <c r="BD307" s="113" t="s">
        <v>8</v>
      </c>
      <c r="BE307" s="113">
        <v>0.9</v>
      </c>
      <c r="BF307" s="113" t="s">
        <v>8</v>
      </c>
      <c r="BG307" s="113" t="s">
        <v>8</v>
      </c>
      <c r="BH307" s="113" t="s">
        <v>8</v>
      </c>
      <c r="BI307" s="113" t="s">
        <v>8</v>
      </c>
      <c r="BJ307" s="123">
        <v>2</v>
      </c>
      <c r="BK307" s="114" t="s">
        <v>230</v>
      </c>
      <c r="BL307" s="124" t="s">
        <v>231</v>
      </c>
      <c r="BM307" s="124" t="s">
        <v>232</v>
      </c>
      <c r="BN307" s="42" t="s">
        <v>233</v>
      </c>
      <c r="BO307" s="42">
        <f t="shared" si="158"/>
        <v>0</v>
      </c>
      <c r="BP307" s="115">
        <v>0.1</v>
      </c>
      <c r="BQ307" s="116" t="str">
        <f t="shared" si="159"/>
        <v>n/a</v>
      </c>
      <c r="BR307" s="115" t="s">
        <v>8</v>
      </c>
      <c r="BS307" s="42" t="str">
        <f t="shared" si="160"/>
        <v>n/a</v>
      </c>
      <c r="BT307" s="115" t="s">
        <v>8</v>
      </c>
      <c r="BU307" s="115" t="s">
        <v>8</v>
      </c>
      <c r="BV307" s="66">
        <f t="shared" si="161"/>
        <v>2.2500000000000187E-2</v>
      </c>
      <c r="BW307" s="66">
        <f t="shared" si="162"/>
        <v>3.0095531089925097E-2</v>
      </c>
      <c r="BX307" s="66">
        <f t="shared" si="163"/>
        <v>0.65789999999999993</v>
      </c>
      <c r="BY307" s="44">
        <f t="shared" si="164"/>
        <v>0.11027244669453924</v>
      </c>
      <c r="BZ307" s="67" t="s">
        <v>8</v>
      </c>
      <c r="CA307" s="67" t="s">
        <v>8</v>
      </c>
      <c r="CB307" s="73">
        <f t="shared" si="165"/>
        <v>-6.6750000000000007</v>
      </c>
      <c r="CC307" s="73">
        <f t="shared" si="166"/>
        <v>0.17119448294727455</v>
      </c>
      <c r="CD307" s="73">
        <f t="shared" si="167"/>
        <v>0.12534748099417345</v>
      </c>
      <c r="CE307" s="90" t="str">
        <f t="shared" si="168"/>
        <v>n/a</v>
      </c>
      <c r="CF307" s="90" t="str">
        <f t="shared" si="169"/>
        <v>n/a</v>
      </c>
      <c r="CG307" s="90" t="str">
        <f t="shared" si="170"/>
        <v>n/a</v>
      </c>
      <c r="CH307" s="90">
        <f t="shared" si="171"/>
        <v>-5.994600000000001</v>
      </c>
      <c r="CI307" s="90">
        <f t="shared" si="172"/>
        <v>0.20363586003350362</v>
      </c>
      <c r="CJ307" s="90">
        <f t="shared" si="173"/>
        <v>0.16694910449470723</v>
      </c>
      <c r="CK307" s="91" t="str">
        <f t="shared" si="174"/>
        <v>n/a</v>
      </c>
      <c r="CL307" s="90" t="str">
        <f t="shared" si="175"/>
        <v>n/a</v>
      </c>
      <c r="CM307" s="91" t="str">
        <f t="shared" si="176"/>
        <v>n/a</v>
      </c>
      <c r="CN307" s="93" t="str">
        <f t="shared" si="177"/>
        <v>2;3</v>
      </c>
      <c r="CO307" s="137">
        <v>0</v>
      </c>
      <c r="CP307" s="209" t="s">
        <v>274</v>
      </c>
      <c r="CQ307" s="137"/>
      <c r="CR307" s="64" t="s">
        <v>234</v>
      </c>
      <c r="CS307" s="164">
        <v>0.75</v>
      </c>
      <c r="CT307" s="117" t="s">
        <v>235</v>
      </c>
      <c r="CU307" s="118">
        <f>IF(CX307="n/a","n/a",IF(EXACT(CX307,"Huibertgat/Eemshaven"),ROUND(
IF(IF(OR(ISBLANK(S307),S307="n/a"),P307,S307)&gt;pMHW!$C$3,0,
IF(IF(OR(ISBLANK(S307),S307="n/a"),P307,S307)&gt;pMHW!$D$3, (pMHW!$C$3-IF(OR(ISBLANK(S307),S307="n/a"),P307,S307))*LOOKUP(CX307,pMHW!$B$4:$B$8,pMHW!$M$4:$M$8),
IF(IF(OR(ISBLANK(S307),S307="n/a"),P307,S307)&gt;pMHW!$F$3,LOOKUP(CX307,pMHW!$B$4:$B$8,pMHW!$D$4:$D$8)+(pMHW!$D$3-IF(OR(ISBLANK(S307),S307="n/a"),P307,S307))*LOOKUP(CX307,pMHW!$B$4:$B$8,pMHW!$O$4:$O$8),
LOOKUP(CX307,pMHW!$B$4:$B$8,pMHW!$F$4:$F$8)))),1),
ROUND(
IF(IF(OR(ISBLANK(S307),S307="n/a"),P307,S307)&gt;pMHW!$C$3,0,
IF(IF(OR(ISBLANK(S307),S307="n/a"),P307,S307)&gt;pMHW!$D$3,(pMHW!$C$3-IF(OR(ISBLANK(S307),S307="n/a"),P307,S307))*LOOKUP(CX307,pMHW!$B$4:$B$8,pMHW!$M$4:$M$8),
IF(IF(OR(ISBLANK(S307),S307="n/a"),P307,S307)&gt;pMHW!$E$3,LOOKUP(CX307,pMHW!$B$4:$B$8,pMHW!$D$4:$D$8)+(pMHW!$D$3-IF(OR(ISBLANK(S307),S307="n/a"),P307,S307))*LOOKUP(CX307,pMHW!$B$4:$B$8,pMHW!$N$4:$N$8),
LOOKUP(CX307,pMHW!$B$4:$B$8,pMHW!$F$4:$F$8)))),1)))</f>
        <v>0.8</v>
      </c>
      <c r="CV307" s="117" t="s">
        <v>27</v>
      </c>
      <c r="CW307" s="119" t="str">
        <f t="shared" si="152"/>
        <v>FBE=0.75; pMHW=0.8 m</v>
      </c>
      <c r="CX307" s="119" t="s">
        <v>236</v>
      </c>
      <c r="CY307" s="165"/>
      <c r="CZ307" s="120">
        <f t="shared" si="178"/>
        <v>-0.09</v>
      </c>
      <c r="DA307" s="120">
        <f t="shared" si="179"/>
        <v>1.4999999999999999E-2</v>
      </c>
      <c r="DB307" s="120">
        <v>-9.0275347232818604E-2</v>
      </c>
      <c r="DC307" s="120">
        <v>-7.5302846729755402E-2</v>
      </c>
      <c r="DD307" s="120">
        <v>-0.10514300316572189</v>
      </c>
    </row>
    <row r="308" spans="1:108" s="35" customFormat="1" ht="12.75">
      <c r="A308" s="104" t="s">
        <v>2654</v>
      </c>
      <c r="B308" s="104" t="s">
        <v>2654</v>
      </c>
      <c r="C308" s="104" t="s">
        <v>1415</v>
      </c>
      <c r="D308" s="99">
        <v>1978</v>
      </c>
      <c r="E308" s="136"/>
      <c r="F308" s="136" t="s">
        <v>2655</v>
      </c>
      <c r="G308" s="96">
        <v>2</v>
      </c>
      <c r="H308" s="105" t="s">
        <v>360</v>
      </c>
      <c r="I308" s="56">
        <v>52.114076320000002</v>
      </c>
      <c r="J308" s="56">
        <v>4.8282715029999999</v>
      </c>
      <c r="K308" s="106">
        <v>116715</v>
      </c>
      <c r="L308" s="106">
        <v>458575</v>
      </c>
      <c r="M308" s="49" t="s">
        <v>223</v>
      </c>
      <c r="N308" s="178">
        <f>Radiocarbon!K307</f>
        <v>6480</v>
      </c>
      <c r="O308" s="266">
        <f>Radiocarbon!L307</f>
        <v>67</v>
      </c>
      <c r="P308" s="179">
        <f>Radiocarbon!P307</f>
        <v>7380</v>
      </c>
      <c r="Q308" s="179">
        <f>Radiocarbon!Q307</f>
        <v>7480</v>
      </c>
      <c r="R308" s="179">
        <f>Radiocarbon!R307</f>
        <v>7270</v>
      </c>
      <c r="S308" s="179" t="str">
        <f>Radiocarbon!S307</f>
        <v>n/a</v>
      </c>
      <c r="T308" s="179" t="str">
        <f>Radiocarbon!T307</f>
        <v>n/a</v>
      </c>
      <c r="U308" s="179" t="str">
        <f>Radiocarbon!U307</f>
        <v>n/a</v>
      </c>
      <c r="V308" s="97" t="str">
        <f t="shared" si="153"/>
        <v>Local MHW and GW (Tidal ULD Z-GW) terrestrial indicator; Fen-wood peat</v>
      </c>
      <c r="W308" s="17" t="s">
        <v>2656</v>
      </c>
      <c r="X308" s="97" t="s">
        <v>225</v>
      </c>
      <c r="Y308" s="107" t="s">
        <v>225</v>
      </c>
      <c r="Z308" s="97" t="s">
        <v>226</v>
      </c>
      <c r="AA308" s="36">
        <v>6.46</v>
      </c>
      <c r="AB308" s="133">
        <v>1.5000000000000568E-2</v>
      </c>
      <c r="AC308" s="36">
        <v>0</v>
      </c>
      <c r="AD308" s="127" t="s">
        <v>262</v>
      </c>
      <c r="AE308" s="59">
        <v>3.0000000000001137E-2</v>
      </c>
      <c r="AF308" s="61" t="s">
        <v>227</v>
      </c>
      <c r="AG308" s="181">
        <f t="shared" si="154"/>
        <v>7.5000000000002842E-2</v>
      </c>
      <c r="AH308" s="181">
        <f t="shared" si="155"/>
        <v>3.7500000000001421E-2</v>
      </c>
      <c r="AI308" s="181">
        <v>0.02</v>
      </c>
      <c r="AJ308" s="181">
        <v>0.05</v>
      </c>
      <c r="AK308" s="181">
        <f t="shared" si="180"/>
        <v>0.12920000000000001</v>
      </c>
      <c r="AL308" s="37" t="s">
        <v>8</v>
      </c>
      <c r="AM308" s="37" t="s">
        <v>8</v>
      </c>
      <c r="AN308" s="109">
        <v>0.01</v>
      </c>
      <c r="AO308" s="108" t="s">
        <v>8</v>
      </c>
      <c r="AP308" s="109">
        <v>0.02</v>
      </c>
      <c r="AQ308" s="108" t="s">
        <v>8</v>
      </c>
      <c r="AR308" s="108" t="s">
        <v>8</v>
      </c>
      <c r="AS308" s="108" t="s">
        <v>8</v>
      </c>
      <c r="AT308" s="108">
        <v>-8.0350000000000001</v>
      </c>
      <c r="AU308" s="110" t="s">
        <v>228</v>
      </c>
      <c r="AV308" s="108">
        <v>-8.0350000000000001</v>
      </c>
      <c r="AW308" s="111" t="s">
        <v>229</v>
      </c>
      <c r="AX308" s="130">
        <f t="shared" si="156"/>
        <v>0.14662499786871305</v>
      </c>
      <c r="AY308" s="130">
        <f t="shared" si="157"/>
        <v>6.932712311931101E-2</v>
      </c>
      <c r="AZ308" s="113" t="s">
        <v>8</v>
      </c>
      <c r="BA308" s="113" t="s">
        <v>8</v>
      </c>
      <c r="BB308" s="113" t="s">
        <v>8</v>
      </c>
      <c r="BC308" s="113" t="s">
        <v>8</v>
      </c>
      <c r="BD308" s="113" t="s">
        <v>8</v>
      </c>
      <c r="BE308" s="113">
        <v>0.9</v>
      </c>
      <c r="BF308" s="113" t="s">
        <v>8</v>
      </c>
      <c r="BG308" s="113" t="s">
        <v>8</v>
      </c>
      <c r="BH308" s="113" t="s">
        <v>8</v>
      </c>
      <c r="BI308" s="113" t="s">
        <v>8</v>
      </c>
      <c r="BJ308" s="123">
        <v>1</v>
      </c>
      <c r="BK308" s="114" t="s">
        <v>230</v>
      </c>
      <c r="BL308" s="124" t="s">
        <v>231</v>
      </c>
      <c r="BM308" s="124" t="s">
        <v>232</v>
      </c>
      <c r="BN308" s="42" t="s">
        <v>233</v>
      </c>
      <c r="BO308" s="42">
        <f t="shared" si="158"/>
        <v>0</v>
      </c>
      <c r="BP308" s="115">
        <v>0.1</v>
      </c>
      <c r="BQ308" s="116" t="str">
        <f t="shared" si="159"/>
        <v>n/a</v>
      </c>
      <c r="BR308" s="115" t="s">
        <v>8</v>
      </c>
      <c r="BS308" s="42" t="str">
        <f t="shared" si="160"/>
        <v>n/a</v>
      </c>
      <c r="BT308" s="115" t="s">
        <v>8</v>
      </c>
      <c r="BU308" s="115" t="s">
        <v>8</v>
      </c>
      <c r="BV308" s="66">
        <f t="shared" si="161"/>
        <v>2.2500000000000853E-2</v>
      </c>
      <c r="BW308" s="66">
        <f t="shared" si="162"/>
        <v>3.0095531089925104E-2</v>
      </c>
      <c r="BX308" s="66">
        <f t="shared" si="163"/>
        <v>0.65681999999999996</v>
      </c>
      <c r="BY308" s="44">
        <f t="shared" si="164"/>
        <v>0.11109373981012612</v>
      </c>
      <c r="BZ308" s="67" t="s">
        <v>8</v>
      </c>
      <c r="CA308" s="67" t="s">
        <v>8</v>
      </c>
      <c r="CB308" s="73">
        <f t="shared" si="165"/>
        <v>-8.0350000000000001</v>
      </c>
      <c r="CC308" s="73">
        <f t="shared" si="166"/>
        <v>0.1800128634058821</v>
      </c>
      <c r="CD308" s="73">
        <f t="shared" si="167"/>
        <v>0.12534748099417378</v>
      </c>
      <c r="CE308" s="90">
        <f t="shared" si="168"/>
        <v>-8.0350000000000001</v>
      </c>
      <c r="CF308" s="90">
        <f t="shared" si="169"/>
        <v>0.17747926639469783</v>
      </c>
      <c r="CG308" s="90">
        <f t="shared" si="170"/>
        <v>0.12168093523638002</v>
      </c>
      <c r="CH308" s="90">
        <f t="shared" si="171"/>
        <v>-7.3556799999999996</v>
      </c>
      <c r="CI308" s="90">
        <f t="shared" si="172"/>
        <v>0.21153356711544569</v>
      </c>
      <c r="CJ308" s="90">
        <f t="shared" si="173"/>
        <v>0.16749271630905255</v>
      </c>
      <c r="CK308" s="91">
        <f t="shared" si="174"/>
        <v>-7.3556799999999996</v>
      </c>
      <c r="CL308" s="90">
        <f t="shared" si="175"/>
        <v>0.21153356711544569</v>
      </c>
      <c r="CM308" s="91">
        <f t="shared" si="176"/>
        <v>0.16749271630905255</v>
      </c>
      <c r="CN308" s="93" t="str">
        <f t="shared" si="177"/>
        <v>1;2;3</v>
      </c>
      <c r="CO308" s="137">
        <v>0</v>
      </c>
      <c r="CP308" s="209"/>
      <c r="CQ308" s="137"/>
      <c r="CR308" s="64" t="s">
        <v>234</v>
      </c>
      <c r="CS308" s="164">
        <v>0.75</v>
      </c>
      <c r="CT308" s="117" t="s">
        <v>235</v>
      </c>
      <c r="CU308" s="118">
        <f>IF(CX308="n/a","n/a",IF(EXACT(CX308,"Huibertgat/Eemshaven"),ROUND(
IF(IF(OR(ISBLANK(S308),S308="n/a"),P308,S308)&gt;pMHW!$C$3,0,
IF(IF(OR(ISBLANK(S308),S308="n/a"),P308,S308)&gt;pMHW!$D$3, (pMHW!$C$3-IF(OR(ISBLANK(S308),S308="n/a"),P308,S308))*LOOKUP(CX308,pMHW!$B$4:$B$8,pMHW!$M$4:$M$8),
IF(IF(OR(ISBLANK(S308),S308="n/a"),P308,S308)&gt;pMHW!$F$3,LOOKUP(CX308,pMHW!$B$4:$B$8,pMHW!$D$4:$D$8)+(pMHW!$D$3-IF(OR(ISBLANK(S308),S308="n/a"),P308,S308))*LOOKUP(CX308,pMHW!$B$4:$B$8,pMHW!$O$4:$O$8),
LOOKUP(CX308,pMHW!$B$4:$B$8,pMHW!$F$4:$F$8)))),1),
ROUND(
IF(IF(OR(ISBLANK(S308),S308="n/a"),P308,S308)&gt;pMHW!$C$3,0,
IF(IF(OR(ISBLANK(S308),S308="n/a"),P308,S308)&gt;pMHW!$D$3,(pMHW!$C$3-IF(OR(ISBLANK(S308),S308="n/a"),P308,S308))*LOOKUP(CX308,pMHW!$B$4:$B$8,pMHW!$M$4:$M$8),
IF(IF(OR(ISBLANK(S308),S308="n/a"),P308,S308)&gt;pMHW!$E$3,LOOKUP(CX308,pMHW!$B$4:$B$8,pMHW!$D$4:$D$8)+(pMHW!$D$3-IF(OR(ISBLANK(S308),S308="n/a"),P308,S308))*LOOKUP(CX308,pMHW!$B$4:$B$8,pMHW!$N$4:$N$8),
LOOKUP(CX308,pMHW!$B$4:$B$8,pMHW!$F$4:$F$8)))),1)))</f>
        <v>0.8</v>
      </c>
      <c r="CV308" s="117" t="s">
        <v>27</v>
      </c>
      <c r="CW308" s="119" t="str">
        <f t="shared" ref="CW308:CW371" si="181">CONCATENATE(CR308,CS308,"; ",CT308,CU308," ",CV308)</f>
        <v>FBE=0.75; pMHW=0.8 m</v>
      </c>
      <c r="CX308" s="119" t="s">
        <v>236</v>
      </c>
      <c r="CY308" s="165"/>
      <c r="CZ308" s="120">
        <f t="shared" si="178"/>
        <v>-8.8999999999999996E-2</v>
      </c>
      <c r="DA308" s="120">
        <f t="shared" si="179"/>
        <v>1.4999999999999999E-2</v>
      </c>
      <c r="DB308" s="120">
        <v>-8.8764362037181854E-2</v>
      </c>
      <c r="DC308" s="120">
        <v>-7.4042469263076782E-2</v>
      </c>
      <c r="DD308" s="120">
        <v>-0.1033831983804703</v>
      </c>
    </row>
    <row r="309" spans="1:108" s="35" customFormat="1" ht="12.75">
      <c r="A309" s="104" t="s">
        <v>2651</v>
      </c>
      <c r="B309" s="104" t="s">
        <v>2651</v>
      </c>
      <c r="C309" s="104" t="s">
        <v>1415</v>
      </c>
      <c r="D309" s="99">
        <v>1978</v>
      </c>
      <c r="E309" s="136"/>
      <c r="F309" s="136" t="s">
        <v>2652</v>
      </c>
      <c r="G309" s="96">
        <v>2</v>
      </c>
      <c r="H309" s="105" t="s">
        <v>360</v>
      </c>
      <c r="I309" s="56">
        <v>52.114298239999997</v>
      </c>
      <c r="J309" s="56">
        <v>4.8276847480000002</v>
      </c>
      <c r="K309" s="106">
        <v>116675</v>
      </c>
      <c r="L309" s="106">
        <v>458600</v>
      </c>
      <c r="M309" s="49" t="s">
        <v>223</v>
      </c>
      <c r="N309" s="178">
        <f>Radiocarbon!K308</f>
        <v>7030</v>
      </c>
      <c r="O309" s="266">
        <f>Radiocarbon!L308</f>
        <v>67</v>
      </c>
      <c r="P309" s="179">
        <f>Radiocarbon!P308</f>
        <v>7860</v>
      </c>
      <c r="Q309" s="179">
        <f>Radiocarbon!Q308</f>
        <v>7960</v>
      </c>
      <c r="R309" s="179">
        <f>Radiocarbon!R308</f>
        <v>7740</v>
      </c>
      <c r="S309" s="179" t="str">
        <f>Radiocarbon!S308</f>
        <v>n/a</v>
      </c>
      <c r="T309" s="179" t="str">
        <f>Radiocarbon!T308</f>
        <v>n/a</v>
      </c>
      <c r="U309" s="179" t="str">
        <f>Radiocarbon!U308</f>
        <v>n/a</v>
      </c>
      <c r="V309" s="97" t="str">
        <f t="shared" si="153"/>
        <v>Local MHW and GW (Tidal ULD Z-GW) terrestrial indicator; Fen-wood peat</v>
      </c>
      <c r="W309" s="17" t="s">
        <v>2653</v>
      </c>
      <c r="X309" s="97" t="s">
        <v>225</v>
      </c>
      <c r="Y309" s="107" t="s">
        <v>225</v>
      </c>
      <c r="Z309" s="97" t="s">
        <v>226</v>
      </c>
      <c r="AA309" s="36">
        <v>6.73</v>
      </c>
      <c r="AB309" s="133">
        <v>1.499999999999968E-2</v>
      </c>
      <c r="AC309" s="36">
        <v>0</v>
      </c>
      <c r="AD309" s="127" t="s">
        <v>262</v>
      </c>
      <c r="AE309" s="59">
        <v>2.9999999999999361E-2</v>
      </c>
      <c r="AF309" s="61" t="s">
        <v>227</v>
      </c>
      <c r="AG309" s="181">
        <f t="shared" si="154"/>
        <v>7.4999999999998401E-2</v>
      </c>
      <c r="AH309" s="181">
        <f t="shared" si="155"/>
        <v>3.7499999999999201E-2</v>
      </c>
      <c r="AI309" s="181">
        <v>0.02</v>
      </c>
      <c r="AJ309" s="181">
        <v>0.05</v>
      </c>
      <c r="AK309" s="181">
        <f t="shared" si="180"/>
        <v>0.13460000000000003</v>
      </c>
      <c r="AL309" s="37" t="s">
        <v>8</v>
      </c>
      <c r="AM309" s="37" t="s">
        <v>8</v>
      </c>
      <c r="AN309" s="109">
        <v>0.01</v>
      </c>
      <c r="AO309" s="108" t="s">
        <v>8</v>
      </c>
      <c r="AP309" s="109">
        <v>0.02</v>
      </c>
      <c r="AQ309" s="108" t="s">
        <v>8</v>
      </c>
      <c r="AR309" s="108" t="s">
        <v>8</v>
      </c>
      <c r="AS309" s="108" t="s">
        <v>8</v>
      </c>
      <c r="AT309" s="108">
        <v>-8.3550000000000004</v>
      </c>
      <c r="AU309" s="110" t="s">
        <v>228</v>
      </c>
      <c r="AV309" s="108">
        <v>-8.3550000000000004</v>
      </c>
      <c r="AW309" s="111" t="s">
        <v>229</v>
      </c>
      <c r="AX309" s="130">
        <f t="shared" si="156"/>
        <v>0.15140478856363807</v>
      </c>
      <c r="AY309" s="130">
        <f t="shared" si="157"/>
        <v>6.9327123119309816E-2</v>
      </c>
      <c r="AZ309" s="113" t="s">
        <v>8</v>
      </c>
      <c r="BA309" s="113" t="s">
        <v>8</v>
      </c>
      <c r="BB309" s="113" t="s">
        <v>8</v>
      </c>
      <c r="BC309" s="113" t="s">
        <v>8</v>
      </c>
      <c r="BD309" s="113" t="s">
        <v>8</v>
      </c>
      <c r="BE309" s="113">
        <v>0.9</v>
      </c>
      <c r="BF309" s="113" t="s">
        <v>8</v>
      </c>
      <c r="BG309" s="113" t="s">
        <v>8</v>
      </c>
      <c r="BH309" s="113" t="s">
        <v>8</v>
      </c>
      <c r="BI309" s="113" t="s">
        <v>8</v>
      </c>
      <c r="BJ309" s="123">
        <v>1</v>
      </c>
      <c r="BK309" s="114" t="s">
        <v>230</v>
      </c>
      <c r="BL309" s="124" t="s">
        <v>231</v>
      </c>
      <c r="BM309" s="124" t="s">
        <v>232</v>
      </c>
      <c r="BN309" s="42" t="s">
        <v>233</v>
      </c>
      <c r="BO309" s="42">
        <f t="shared" si="158"/>
        <v>0</v>
      </c>
      <c r="BP309" s="115">
        <v>0.1</v>
      </c>
      <c r="BQ309" s="116" t="str">
        <f t="shared" si="159"/>
        <v>n/a</v>
      </c>
      <c r="BR309" s="115" t="s">
        <v>8</v>
      </c>
      <c r="BS309" s="42" t="str">
        <f t="shared" si="160"/>
        <v>n/a</v>
      </c>
      <c r="BT309" s="115" t="s">
        <v>8</v>
      </c>
      <c r="BU309" s="115" t="s">
        <v>8</v>
      </c>
      <c r="BV309" s="66">
        <f t="shared" si="161"/>
        <v>2.249999999999952E-2</v>
      </c>
      <c r="BW309" s="66">
        <f t="shared" si="162"/>
        <v>3.0095531089925093E-2</v>
      </c>
      <c r="BX309" s="66">
        <f t="shared" si="163"/>
        <v>0.69953999999999994</v>
      </c>
      <c r="BY309" s="44">
        <f t="shared" si="164"/>
        <v>0.11830576528639676</v>
      </c>
      <c r="BZ309" s="67" t="s">
        <v>8</v>
      </c>
      <c r="CA309" s="67" t="s">
        <v>8</v>
      </c>
      <c r="CB309" s="73">
        <f t="shared" si="165"/>
        <v>-8.3550000000000004</v>
      </c>
      <c r="CC309" s="73">
        <f t="shared" si="166"/>
        <v>0.18392702626744281</v>
      </c>
      <c r="CD309" s="73">
        <f t="shared" si="167"/>
        <v>0.12534748099417312</v>
      </c>
      <c r="CE309" s="90">
        <f t="shared" si="168"/>
        <v>-8.3550000000000004</v>
      </c>
      <c r="CF309" s="90">
        <f t="shared" si="169"/>
        <v>0.18144809175078128</v>
      </c>
      <c r="CG309" s="90">
        <f t="shared" si="170"/>
        <v>0.12168093523637935</v>
      </c>
      <c r="CH309" s="90">
        <f t="shared" si="171"/>
        <v>-7.6329600000000015</v>
      </c>
      <c r="CI309" s="90">
        <f t="shared" si="172"/>
        <v>0.21869020346504914</v>
      </c>
      <c r="CJ309" s="90">
        <f t="shared" si="173"/>
        <v>0.17236079917308517</v>
      </c>
      <c r="CK309" s="91">
        <f t="shared" si="174"/>
        <v>-7.6329600000000015</v>
      </c>
      <c r="CL309" s="90">
        <f t="shared" si="175"/>
        <v>0.21869020346504914</v>
      </c>
      <c r="CM309" s="91">
        <f t="shared" si="176"/>
        <v>0.17236079917308517</v>
      </c>
      <c r="CN309" s="93" t="str">
        <f t="shared" si="177"/>
        <v>1;2;3</v>
      </c>
      <c r="CO309" s="137">
        <v>0</v>
      </c>
      <c r="CP309" s="209"/>
      <c r="CQ309" s="137"/>
      <c r="CR309" s="64" t="s">
        <v>234</v>
      </c>
      <c r="CS309" s="164">
        <v>0.5</v>
      </c>
      <c r="CT309" s="117" t="s">
        <v>235</v>
      </c>
      <c r="CU309" s="118">
        <f>IF(CX309="n/a","n/a",IF(EXACT(CX309,"Huibertgat/Eemshaven"),ROUND(
IF(IF(OR(ISBLANK(S309),S309="n/a"),P309,S309)&gt;pMHW!$C$3,0,
IF(IF(OR(ISBLANK(S309),S309="n/a"),P309,S309)&gt;pMHW!$D$3, (pMHW!$C$3-IF(OR(ISBLANK(S309),S309="n/a"),P309,S309))*LOOKUP(CX309,pMHW!$B$4:$B$8,pMHW!$M$4:$M$8),
IF(IF(OR(ISBLANK(S309),S309="n/a"),P309,S309)&gt;pMHW!$F$3,LOOKUP(CX309,pMHW!$B$4:$B$8,pMHW!$D$4:$D$8)+(pMHW!$D$3-IF(OR(ISBLANK(S309),S309="n/a"),P309,S309))*LOOKUP(CX309,pMHW!$B$4:$B$8,pMHW!$O$4:$O$8),
LOOKUP(CX309,pMHW!$B$4:$B$8,pMHW!$F$4:$F$8)))),1),
ROUND(
IF(IF(OR(ISBLANK(S309),S309="n/a"),P309,S309)&gt;pMHW!$C$3,0,
IF(IF(OR(ISBLANK(S309),S309="n/a"),P309,S309)&gt;pMHW!$D$3,(pMHW!$C$3-IF(OR(ISBLANK(S309),S309="n/a"),P309,S309))*LOOKUP(CX309,pMHW!$B$4:$B$8,pMHW!$M$4:$M$8),
IF(IF(OR(ISBLANK(S309),S309="n/a"),P309,S309)&gt;pMHW!$E$3,LOOKUP(CX309,pMHW!$B$4:$B$8,pMHW!$D$4:$D$8)+(pMHW!$D$3-IF(OR(ISBLANK(S309),S309="n/a"),P309,S309))*LOOKUP(CX309,pMHW!$B$4:$B$8,pMHW!$N$4:$N$8),
LOOKUP(CX309,pMHW!$B$4:$B$8,pMHW!$F$4:$F$8)))),1)))</f>
        <v>0.7</v>
      </c>
      <c r="CV309" s="117" t="s">
        <v>27</v>
      </c>
      <c r="CW309" s="119" t="str">
        <f t="shared" si="181"/>
        <v>FBE=0.5; pMHW=0.7 m</v>
      </c>
      <c r="CX309" s="119" t="s">
        <v>236</v>
      </c>
      <c r="CY309" s="165"/>
      <c r="CZ309" s="120">
        <f t="shared" si="178"/>
        <v>-8.8999999999999996E-2</v>
      </c>
      <c r="DA309" s="120">
        <f t="shared" si="179"/>
        <v>1.4999999999999999E-2</v>
      </c>
      <c r="DB309" s="120">
        <v>-8.8764362037181854E-2</v>
      </c>
      <c r="DC309" s="120">
        <v>-7.4042469263076782E-2</v>
      </c>
      <c r="DD309" s="120">
        <v>-0.1033831983804703</v>
      </c>
    </row>
    <row r="310" spans="1:108" s="35" customFormat="1" ht="12.75">
      <c r="A310" s="104" t="s">
        <v>2380</v>
      </c>
      <c r="B310" s="104" t="s">
        <v>2380</v>
      </c>
      <c r="C310" s="104" t="s">
        <v>1415</v>
      </c>
      <c r="D310" s="99">
        <v>1978</v>
      </c>
      <c r="E310" s="136"/>
      <c r="F310" s="136" t="s">
        <v>2381</v>
      </c>
      <c r="G310" s="96">
        <v>2</v>
      </c>
      <c r="H310" s="105" t="s">
        <v>360</v>
      </c>
      <c r="I310" s="56">
        <v>52.108456310000001</v>
      </c>
      <c r="J310" s="56">
        <v>4.7649880229999999</v>
      </c>
      <c r="K310" s="106">
        <v>112375</v>
      </c>
      <c r="L310" s="106">
        <v>457985</v>
      </c>
      <c r="M310" s="49" t="s">
        <v>223</v>
      </c>
      <c r="N310" s="178">
        <f>Radiocarbon!K309</f>
        <v>7150</v>
      </c>
      <c r="O310" s="266">
        <f>Radiocarbon!L309</f>
        <v>94</v>
      </c>
      <c r="P310" s="179">
        <f>Radiocarbon!P309</f>
        <v>7970</v>
      </c>
      <c r="Q310" s="179">
        <f>Radiocarbon!Q309</f>
        <v>8180</v>
      </c>
      <c r="R310" s="179">
        <f>Radiocarbon!R309</f>
        <v>7790</v>
      </c>
      <c r="S310" s="179" t="str">
        <f>Radiocarbon!S309</f>
        <v>n/a</v>
      </c>
      <c r="T310" s="179" t="str">
        <f>Radiocarbon!T309</f>
        <v>n/a</v>
      </c>
      <c r="U310" s="179" t="str">
        <f>Radiocarbon!U309</f>
        <v>n/a</v>
      </c>
      <c r="V310" s="97" t="str">
        <f t="shared" si="153"/>
        <v>Local MHW and GW (Tidal ULD Z-GW) terrestrial indicator; Fen peat</v>
      </c>
      <c r="W310" s="17" t="s">
        <v>2382</v>
      </c>
      <c r="X310" s="97" t="s">
        <v>225</v>
      </c>
      <c r="Y310" s="107" t="s">
        <v>225</v>
      </c>
      <c r="Z310" s="97" t="s">
        <v>226</v>
      </c>
      <c r="AA310" s="36">
        <v>7.31</v>
      </c>
      <c r="AB310" s="133">
        <v>4.9999999999998934E-3</v>
      </c>
      <c r="AC310" s="36">
        <v>0</v>
      </c>
      <c r="AD310" s="127" t="s">
        <v>262</v>
      </c>
      <c r="AE310" s="59">
        <v>9.9999999999997868E-3</v>
      </c>
      <c r="AF310" s="61" t="s">
        <v>227</v>
      </c>
      <c r="AG310" s="181">
        <f t="shared" si="154"/>
        <v>2.4999999999999467E-2</v>
      </c>
      <c r="AH310" s="181">
        <f t="shared" si="155"/>
        <v>1.2499999999999734E-2</v>
      </c>
      <c r="AI310" s="181">
        <v>0.02</v>
      </c>
      <c r="AJ310" s="181">
        <v>0.05</v>
      </c>
      <c r="AK310" s="181">
        <f t="shared" si="180"/>
        <v>0.1462</v>
      </c>
      <c r="AL310" s="37" t="s">
        <v>8</v>
      </c>
      <c r="AM310" s="37" t="s">
        <v>8</v>
      </c>
      <c r="AN310" s="109">
        <v>0.01</v>
      </c>
      <c r="AO310" s="108" t="s">
        <v>8</v>
      </c>
      <c r="AP310" s="109">
        <v>0.02</v>
      </c>
      <c r="AQ310" s="108" t="s">
        <v>8</v>
      </c>
      <c r="AR310" s="108" t="s">
        <v>8</v>
      </c>
      <c r="AS310" s="108" t="s">
        <v>8</v>
      </c>
      <c r="AT310" s="108">
        <v>-9.2349999999999994</v>
      </c>
      <c r="AU310" s="110" t="s">
        <v>228</v>
      </c>
      <c r="AV310" s="108">
        <v>-9.2349999999999994</v>
      </c>
      <c r="AW310" s="111" t="s">
        <v>229</v>
      </c>
      <c r="AX310" s="130">
        <f t="shared" si="156"/>
        <v>0.15789455342094608</v>
      </c>
      <c r="AY310" s="130">
        <f t="shared" si="157"/>
        <v>5.9634302209382761E-2</v>
      </c>
      <c r="AZ310" s="113" t="s">
        <v>8</v>
      </c>
      <c r="BA310" s="113" t="s">
        <v>8</v>
      </c>
      <c r="BB310" s="113" t="s">
        <v>8</v>
      </c>
      <c r="BC310" s="113" t="s">
        <v>8</v>
      </c>
      <c r="BD310" s="113" t="s">
        <v>8</v>
      </c>
      <c r="BE310" s="113">
        <v>0.9</v>
      </c>
      <c r="BF310" s="113" t="s">
        <v>8</v>
      </c>
      <c r="BG310" s="113" t="s">
        <v>8</v>
      </c>
      <c r="BH310" s="113" t="s">
        <v>8</v>
      </c>
      <c r="BI310" s="113" t="s">
        <v>8</v>
      </c>
      <c r="BJ310" s="123">
        <v>1</v>
      </c>
      <c r="BK310" s="114" t="s">
        <v>230</v>
      </c>
      <c r="BL310" s="124" t="s">
        <v>279</v>
      </c>
      <c r="BM310" s="124" t="s">
        <v>232</v>
      </c>
      <c r="BN310" s="42" t="s">
        <v>280</v>
      </c>
      <c r="BO310" s="42">
        <f t="shared" si="158"/>
        <v>-0.3</v>
      </c>
      <c r="BP310" s="115">
        <v>0.2</v>
      </c>
      <c r="BQ310" s="116" t="str">
        <f t="shared" si="159"/>
        <v>n/a</v>
      </c>
      <c r="BR310" s="115" t="s">
        <v>8</v>
      </c>
      <c r="BS310" s="42" t="str">
        <f t="shared" si="160"/>
        <v>n/a</v>
      </c>
      <c r="BT310" s="115" t="s">
        <v>8</v>
      </c>
      <c r="BU310" s="115" t="s">
        <v>8</v>
      </c>
      <c r="BV310" s="66">
        <f t="shared" si="161"/>
        <v>7.4999999999998401E-3</v>
      </c>
      <c r="BW310" s="66">
        <f t="shared" si="162"/>
        <v>3.0010629582763668E-2</v>
      </c>
      <c r="BX310" s="66">
        <f t="shared" si="163"/>
        <v>0.66151000000000004</v>
      </c>
      <c r="BY310" s="44">
        <f t="shared" si="164"/>
        <v>0.11274773002149534</v>
      </c>
      <c r="BZ310" s="67" t="s">
        <v>8</v>
      </c>
      <c r="CA310" s="67" t="s">
        <v>8</v>
      </c>
      <c r="CB310" s="73">
        <f t="shared" si="165"/>
        <v>-8.9349999999999987</v>
      </c>
      <c r="CC310" s="73">
        <f t="shared" si="166"/>
        <v>0.2565761639123047</v>
      </c>
      <c r="CD310" s="73">
        <f t="shared" si="167"/>
        <v>0.21084802083006104</v>
      </c>
      <c r="CE310" s="90">
        <f t="shared" si="168"/>
        <v>-8.9349999999999987</v>
      </c>
      <c r="CF310" s="90">
        <f t="shared" si="169"/>
        <v>0.25481501133175022</v>
      </c>
      <c r="CG310" s="90">
        <f t="shared" si="170"/>
        <v>0.20870134163440351</v>
      </c>
      <c r="CH310" s="90">
        <f t="shared" si="171"/>
        <v>-8.2659899999999986</v>
      </c>
      <c r="CI310" s="90">
        <f t="shared" si="172"/>
        <v>0.28025591610696438</v>
      </c>
      <c r="CJ310" s="90">
        <f t="shared" si="173"/>
        <v>0.23910026874295615</v>
      </c>
      <c r="CK310" s="91">
        <f t="shared" si="174"/>
        <v>-8.2659899999999986</v>
      </c>
      <c r="CL310" s="90">
        <f t="shared" si="175"/>
        <v>0.28025591610696438</v>
      </c>
      <c r="CM310" s="91">
        <f t="shared" si="176"/>
        <v>0.23910026874295615</v>
      </c>
      <c r="CN310" s="93" t="str">
        <f t="shared" si="177"/>
        <v>1;2;3</v>
      </c>
      <c r="CO310" s="137">
        <v>0</v>
      </c>
      <c r="CP310" s="209"/>
      <c r="CQ310" s="137"/>
      <c r="CR310" s="64" t="s">
        <v>234</v>
      </c>
      <c r="CS310" s="164">
        <v>0.5</v>
      </c>
      <c r="CT310" s="117" t="s">
        <v>235</v>
      </c>
      <c r="CU310" s="118">
        <f>IF(CX310="n/a","n/a",IF(EXACT(CX310,"Huibertgat/Eemshaven"),ROUND(
IF(IF(OR(ISBLANK(S310),S310="n/a"),P310,S310)&gt;pMHW!$C$3,0,
IF(IF(OR(ISBLANK(S310),S310="n/a"),P310,S310)&gt;pMHW!$D$3, (pMHW!$C$3-IF(OR(ISBLANK(S310),S310="n/a"),P310,S310))*LOOKUP(CX310,pMHW!$B$4:$B$8,pMHW!$M$4:$M$8),
IF(IF(OR(ISBLANK(S310),S310="n/a"),P310,S310)&gt;pMHW!$F$3,LOOKUP(CX310,pMHW!$B$4:$B$8,pMHW!$D$4:$D$8)+(pMHW!$D$3-IF(OR(ISBLANK(S310),S310="n/a"),P310,S310))*LOOKUP(CX310,pMHW!$B$4:$B$8,pMHW!$O$4:$O$8),
LOOKUP(CX310,pMHW!$B$4:$B$8,pMHW!$F$4:$F$8)))),1),
ROUND(
IF(IF(OR(ISBLANK(S310),S310="n/a"),P310,S310)&gt;pMHW!$C$3,0,
IF(IF(OR(ISBLANK(S310),S310="n/a"),P310,S310)&gt;pMHW!$D$3,(pMHW!$C$3-IF(OR(ISBLANK(S310),S310="n/a"),P310,S310))*LOOKUP(CX310,pMHW!$B$4:$B$8,pMHW!$M$4:$M$8),
IF(IF(OR(ISBLANK(S310),S310="n/a"),P310,S310)&gt;pMHW!$E$3,LOOKUP(CX310,pMHW!$B$4:$B$8,pMHW!$D$4:$D$8)+(pMHW!$D$3-IF(OR(ISBLANK(S310),S310="n/a"),P310,S310))*LOOKUP(CX310,pMHW!$B$4:$B$8,pMHW!$N$4:$N$8),
LOOKUP(CX310,pMHW!$B$4:$B$8,pMHW!$F$4:$F$8)))),1)))</f>
        <v>0.6</v>
      </c>
      <c r="CV310" s="117" t="s">
        <v>27</v>
      </c>
      <c r="CW310" s="119" t="str">
        <f t="shared" si="181"/>
        <v>FBE=0.5; pMHW=0.6 m</v>
      </c>
      <c r="CX310" s="119" t="s">
        <v>236</v>
      </c>
      <c r="CY310" s="165"/>
      <c r="CZ310" s="120">
        <f t="shared" si="178"/>
        <v>-8.3000000000000004E-2</v>
      </c>
      <c r="DA310" s="120">
        <f t="shared" si="179"/>
        <v>1.4E-2</v>
      </c>
      <c r="DB310" s="120">
        <v>-8.2924306392669678E-2</v>
      </c>
      <c r="DC310" s="120">
        <v>-6.91709965467453E-2</v>
      </c>
      <c r="DD310" s="120">
        <v>-9.6581287682056427E-2</v>
      </c>
    </row>
    <row r="311" spans="1:108" s="35" customFormat="1" ht="12.75">
      <c r="A311" s="104" t="s">
        <v>2383</v>
      </c>
      <c r="B311" s="104" t="s">
        <v>2383</v>
      </c>
      <c r="C311" s="104" t="s">
        <v>1415</v>
      </c>
      <c r="D311" s="99">
        <v>1978</v>
      </c>
      <c r="E311" s="136"/>
      <c r="F311" s="136" t="s">
        <v>2384</v>
      </c>
      <c r="G311" s="96">
        <v>2</v>
      </c>
      <c r="H311" s="105" t="s">
        <v>360</v>
      </c>
      <c r="I311" s="56">
        <v>52.108708559999997</v>
      </c>
      <c r="J311" s="56">
        <v>4.7617000159999998</v>
      </c>
      <c r="K311" s="106">
        <v>112150</v>
      </c>
      <c r="L311" s="106">
        <v>458015</v>
      </c>
      <c r="M311" s="49" t="s">
        <v>223</v>
      </c>
      <c r="N311" s="178">
        <f>Radiocarbon!K310</f>
        <v>6430</v>
      </c>
      <c r="O311" s="266">
        <f>Radiocarbon!L310</f>
        <v>67</v>
      </c>
      <c r="P311" s="179">
        <f>Radiocarbon!P310</f>
        <v>7350</v>
      </c>
      <c r="Q311" s="179">
        <f>Radiocarbon!Q310</f>
        <v>7430</v>
      </c>
      <c r="R311" s="179">
        <f>Radiocarbon!R310</f>
        <v>7260</v>
      </c>
      <c r="S311" s="179" t="str">
        <f>Radiocarbon!S310</f>
        <v>n/a</v>
      </c>
      <c r="T311" s="179" t="str">
        <f>Radiocarbon!T310</f>
        <v>n/a</v>
      </c>
      <c r="U311" s="179" t="str">
        <f>Radiocarbon!U310</f>
        <v>n/a</v>
      </c>
      <c r="V311" s="97" t="str">
        <f t="shared" si="153"/>
        <v>Local MHW and GW (Tidal ULD Z-GW) terrestrial indicator; Fen-wood peat</v>
      </c>
      <c r="W311" s="17" t="s">
        <v>2385</v>
      </c>
      <c r="X311" s="97" t="s">
        <v>225</v>
      </c>
      <c r="Y311" s="107" t="s">
        <v>225</v>
      </c>
      <c r="Z311" s="97" t="s">
        <v>226</v>
      </c>
      <c r="AA311" s="36">
        <v>6.92</v>
      </c>
      <c r="AB311" s="133">
        <v>4.9999999999998934E-3</v>
      </c>
      <c r="AC311" s="36">
        <v>0</v>
      </c>
      <c r="AD311" s="127" t="s">
        <v>262</v>
      </c>
      <c r="AE311" s="59">
        <v>9.9999999999997868E-3</v>
      </c>
      <c r="AF311" s="61" t="s">
        <v>227</v>
      </c>
      <c r="AG311" s="181">
        <f t="shared" si="154"/>
        <v>2.4999999999999467E-2</v>
      </c>
      <c r="AH311" s="181">
        <f t="shared" si="155"/>
        <v>1.2499999999999734E-2</v>
      </c>
      <c r="AI311" s="181">
        <v>0.02</v>
      </c>
      <c r="AJ311" s="181">
        <v>0.05</v>
      </c>
      <c r="AK311" s="181">
        <f t="shared" si="180"/>
        <v>0.1384</v>
      </c>
      <c r="AL311" s="37" t="s">
        <v>8</v>
      </c>
      <c r="AM311" s="37" t="s">
        <v>8</v>
      </c>
      <c r="AN311" s="109">
        <v>0.01</v>
      </c>
      <c r="AO311" s="108" t="s">
        <v>8</v>
      </c>
      <c r="AP311" s="109">
        <v>0.02</v>
      </c>
      <c r="AQ311" s="108" t="s">
        <v>8</v>
      </c>
      <c r="AR311" s="108" t="s">
        <v>8</v>
      </c>
      <c r="AS311" s="108" t="s">
        <v>8</v>
      </c>
      <c r="AT311" s="108">
        <v>-8.745000000000001</v>
      </c>
      <c r="AU311" s="110" t="s">
        <v>228</v>
      </c>
      <c r="AV311" s="108">
        <v>-8.745000000000001</v>
      </c>
      <c r="AW311" s="111" t="s">
        <v>229</v>
      </c>
      <c r="AX311" s="130">
        <f t="shared" si="156"/>
        <v>0.15070106170827063</v>
      </c>
      <c r="AY311" s="130">
        <f t="shared" si="157"/>
        <v>5.9634302209382761E-2</v>
      </c>
      <c r="AZ311" s="113" t="s">
        <v>8</v>
      </c>
      <c r="BA311" s="113" t="s">
        <v>8</v>
      </c>
      <c r="BB311" s="113" t="s">
        <v>8</v>
      </c>
      <c r="BC311" s="113" t="s">
        <v>8</v>
      </c>
      <c r="BD311" s="113" t="s">
        <v>8</v>
      </c>
      <c r="BE311" s="113">
        <v>0.9</v>
      </c>
      <c r="BF311" s="113" t="s">
        <v>8</v>
      </c>
      <c r="BG311" s="113" t="s">
        <v>8</v>
      </c>
      <c r="BH311" s="113" t="s">
        <v>8</v>
      </c>
      <c r="BI311" s="113" t="s">
        <v>8</v>
      </c>
      <c r="BJ311" s="123">
        <v>1</v>
      </c>
      <c r="BK311" s="114" t="s">
        <v>230</v>
      </c>
      <c r="BL311" s="124" t="s">
        <v>231</v>
      </c>
      <c r="BM311" s="124" t="s">
        <v>232</v>
      </c>
      <c r="BN311" s="42" t="s">
        <v>233</v>
      </c>
      <c r="BO311" s="42">
        <f t="shared" si="158"/>
        <v>0</v>
      </c>
      <c r="BP311" s="115">
        <v>0.1</v>
      </c>
      <c r="BQ311" s="116" t="str">
        <f t="shared" si="159"/>
        <v>n/a</v>
      </c>
      <c r="BR311" s="115" t="s">
        <v>8</v>
      </c>
      <c r="BS311" s="42" t="str">
        <f t="shared" si="160"/>
        <v>n/a</v>
      </c>
      <c r="BT311" s="115" t="s">
        <v>8</v>
      </c>
      <c r="BU311" s="115" t="s">
        <v>8</v>
      </c>
      <c r="BV311" s="66">
        <f t="shared" si="161"/>
        <v>7.4999999999998401E-3</v>
      </c>
      <c r="BW311" s="66">
        <f t="shared" si="162"/>
        <v>3.0010629582763668E-2</v>
      </c>
      <c r="BX311" s="66">
        <f t="shared" si="163"/>
        <v>0.61005000000000009</v>
      </c>
      <c r="BY311" s="44">
        <f t="shared" si="164"/>
        <v>0.10314156788123788</v>
      </c>
      <c r="BZ311" s="67" t="s">
        <v>8</v>
      </c>
      <c r="CA311" s="67" t="s">
        <v>8</v>
      </c>
      <c r="CB311" s="73">
        <f t="shared" si="165"/>
        <v>-8.745000000000001</v>
      </c>
      <c r="CC311" s="73">
        <f t="shared" si="166"/>
        <v>0.18333425181333096</v>
      </c>
      <c r="CD311" s="73">
        <f t="shared" si="167"/>
        <v>0.12023679922533635</v>
      </c>
      <c r="CE311" s="90">
        <f t="shared" si="168"/>
        <v>-8.745000000000001</v>
      </c>
      <c r="CF311" s="90">
        <f t="shared" si="169"/>
        <v>0.18086130044871399</v>
      </c>
      <c r="CG311" s="90">
        <f t="shared" si="170"/>
        <v>0.11643131022195016</v>
      </c>
      <c r="CH311" s="90">
        <f t="shared" si="171"/>
        <v>-8.1274500000000014</v>
      </c>
      <c r="CI311" s="90">
        <f t="shared" si="172"/>
        <v>0.21035596238983542</v>
      </c>
      <c r="CJ311" s="90">
        <f t="shared" si="173"/>
        <v>0.15841423835297713</v>
      </c>
      <c r="CK311" s="91">
        <f t="shared" si="174"/>
        <v>-8.1274500000000014</v>
      </c>
      <c r="CL311" s="90">
        <f t="shared" si="175"/>
        <v>0.21035596238983542</v>
      </c>
      <c r="CM311" s="91">
        <f t="shared" si="176"/>
        <v>0.15841423835297713</v>
      </c>
      <c r="CN311" s="93" t="str">
        <f t="shared" si="177"/>
        <v>1;2;3</v>
      </c>
      <c r="CO311" s="137">
        <v>0</v>
      </c>
      <c r="CP311" s="209"/>
      <c r="CQ311" s="137"/>
      <c r="CR311" s="64" t="s">
        <v>234</v>
      </c>
      <c r="CS311" s="164">
        <v>0.75</v>
      </c>
      <c r="CT311" s="117" t="s">
        <v>235</v>
      </c>
      <c r="CU311" s="118">
        <f>IF(CX311="n/a","n/a",IF(EXACT(CX311,"Huibertgat/Eemshaven"),ROUND(
IF(IF(OR(ISBLANK(S311),S311="n/a"),P311,S311)&gt;pMHW!$C$3,0,
IF(IF(OR(ISBLANK(S311),S311="n/a"),P311,S311)&gt;pMHW!$D$3, (pMHW!$C$3-IF(OR(ISBLANK(S311),S311="n/a"),P311,S311))*LOOKUP(CX311,pMHW!$B$4:$B$8,pMHW!$M$4:$M$8),
IF(IF(OR(ISBLANK(S311),S311="n/a"),P311,S311)&gt;pMHW!$F$3,LOOKUP(CX311,pMHW!$B$4:$B$8,pMHW!$D$4:$D$8)+(pMHW!$D$3-IF(OR(ISBLANK(S311),S311="n/a"),P311,S311))*LOOKUP(CX311,pMHW!$B$4:$B$8,pMHW!$O$4:$O$8),
LOOKUP(CX311,pMHW!$B$4:$B$8,pMHW!$F$4:$F$8)))),1),
ROUND(
IF(IF(OR(ISBLANK(S311),S311="n/a"),P311,S311)&gt;pMHW!$C$3,0,
IF(IF(OR(ISBLANK(S311),S311="n/a"),P311,S311)&gt;pMHW!$D$3,(pMHW!$C$3-IF(OR(ISBLANK(S311),S311="n/a"),P311,S311))*LOOKUP(CX311,pMHW!$B$4:$B$8,pMHW!$M$4:$M$8),
IF(IF(OR(ISBLANK(S311),S311="n/a"),P311,S311)&gt;pMHW!$E$3,LOOKUP(CX311,pMHW!$B$4:$B$8,pMHW!$D$4:$D$8)+(pMHW!$D$3-IF(OR(ISBLANK(S311),S311="n/a"),P311,S311))*LOOKUP(CX311,pMHW!$B$4:$B$8,pMHW!$N$4:$N$8),
LOOKUP(CX311,pMHW!$B$4:$B$8,pMHW!$F$4:$F$8)))),1)))</f>
        <v>0.8</v>
      </c>
      <c r="CV311" s="117" t="s">
        <v>27</v>
      </c>
      <c r="CW311" s="119" t="str">
        <f t="shared" si="181"/>
        <v>FBE=0.75; pMHW=0.8 m</v>
      </c>
      <c r="CX311" s="119" t="s">
        <v>236</v>
      </c>
      <c r="CY311" s="165"/>
      <c r="CZ311" s="120">
        <f t="shared" si="178"/>
        <v>-8.3000000000000004E-2</v>
      </c>
      <c r="DA311" s="120">
        <f t="shared" si="179"/>
        <v>1.4E-2</v>
      </c>
      <c r="DB311" s="120">
        <v>-8.2869082689285278E-2</v>
      </c>
      <c r="DC311" s="120">
        <v>-6.9124937057495117E-2</v>
      </c>
      <c r="DD311" s="120">
        <v>-9.6516966819763184E-2</v>
      </c>
    </row>
    <row r="312" spans="1:108" s="35" customFormat="1" ht="12.75">
      <c r="A312" s="104" t="s">
        <v>679</v>
      </c>
      <c r="B312" s="104" t="s">
        <v>679</v>
      </c>
      <c r="C312" s="104" t="s">
        <v>680</v>
      </c>
      <c r="D312" s="99">
        <v>1978</v>
      </c>
      <c r="E312" s="136" t="s">
        <v>681</v>
      </c>
      <c r="F312" s="136" t="s">
        <v>682</v>
      </c>
      <c r="G312" s="96">
        <v>2</v>
      </c>
      <c r="H312" s="105" t="s">
        <v>222</v>
      </c>
      <c r="I312" s="56">
        <v>51.889626110000002</v>
      </c>
      <c r="J312" s="56">
        <v>4.5660955740000002</v>
      </c>
      <c r="K312" s="106">
        <v>98475</v>
      </c>
      <c r="L312" s="106">
        <v>433775</v>
      </c>
      <c r="M312" s="49" t="s">
        <v>223</v>
      </c>
      <c r="N312" s="178">
        <f>Radiocarbon!K311</f>
        <v>2700</v>
      </c>
      <c r="O312" s="266">
        <f>Radiocarbon!L311</f>
        <v>67</v>
      </c>
      <c r="P312" s="179">
        <f>Radiocarbon!P311</f>
        <v>2810</v>
      </c>
      <c r="Q312" s="179">
        <f>Radiocarbon!Q311</f>
        <v>2920</v>
      </c>
      <c r="R312" s="179">
        <f>Radiocarbon!R311</f>
        <v>2740</v>
      </c>
      <c r="S312" s="179">
        <f>Radiocarbon!S311</f>
        <v>2820</v>
      </c>
      <c r="T312" s="179">
        <f>Radiocarbon!T311</f>
        <v>2930</v>
      </c>
      <c r="U312" s="179">
        <f>Radiocarbon!U311</f>
        <v>2740</v>
      </c>
      <c r="V312" s="97" t="str">
        <f t="shared" si="153"/>
        <v>SL indicator point (SLIP RSL) and Regional minimum GW (SLIP G-ZW) terrestrial indicator; Fen-wood peat</v>
      </c>
      <c r="W312" s="17" t="s">
        <v>683</v>
      </c>
      <c r="X312" s="17" t="s">
        <v>287</v>
      </c>
      <c r="Y312" s="17" t="s">
        <v>328</v>
      </c>
      <c r="Z312" s="107" t="s">
        <v>226</v>
      </c>
      <c r="AA312" s="189">
        <v>0.85</v>
      </c>
      <c r="AB312" s="189">
        <v>0.01</v>
      </c>
      <c r="AC312" s="135">
        <v>0</v>
      </c>
      <c r="AD312" s="127" t="s">
        <v>262</v>
      </c>
      <c r="AE312" s="89">
        <v>0</v>
      </c>
      <c r="AF312" s="127" t="s">
        <v>273</v>
      </c>
      <c r="AG312" s="181">
        <f t="shared" si="154"/>
        <v>0</v>
      </c>
      <c r="AH312" s="181">
        <f t="shared" si="155"/>
        <v>0</v>
      </c>
      <c r="AI312" s="182">
        <v>0.02</v>
      </c>
      <c r="AJ312" s="182">
        <v>0.05</v>
      </c>
      <c r="AK312" s="183">
        <f t="shared" si="180"/>
        <v>1.7000000000000001E-2</v>
      </c>
      <c r="AL312" s="37" t="s">
        <v>8</v>
      </c>
      <c r="AM312" s="37" t="s">
        <v>8</v>
      </c>
      <c r="AN312" s="109">
        <v>0.01</v>
      </c>
      <c r="AO312" s="108" t="s">
        <v>8</v>
      </c>
      <c r="AP312" s="159">
        <v>0.02</v>
      </c>
      <c r="AQ312" s="108" t="s">
        <v>8</v>
      </c>
      <c r="AR312" s="108" t="s">
        <v>8</v>
      </c>
      <c r="AS312" s="108" t="s">
        <v>8</v>
      </c>
      <c r="AT312" s="108">
        <v>-1.5</v>
      </c>
      <c r="AU312" s="110" t="s">
        <v>228</v>
      </c>
      <c r="AV312" s="108">
        <v>-1.5</v>
      </c>
      <c r="AW312" s="111" t="s">
        <v>229</v>
      </c>
      <c r="AX312" s="130">
        <f t="shared" si="156"/>
        <v>6.0737138556240869E-2</v>
      </c>
      <c r="AY312" s="130">
        <f t="shared" si="157"/>
        <v>5.8309518948453008E-2</v>
      </c>
      <c r="AZ312" s="113" t="s">
        <v>8</v>
      </c>
      <c r="BA312" s="113" t="s">
        <v>8</v>
      </c>
      <c r="BB312" s="113" t="s">
        <v>8</v>
      </c>
      <c r="BC312" s="113" t="s">
        <v>8</v>
      </c>
      <c r="BD312" s="113" t="s">
        <v>8</v>
      </c>
      <c r="BE312" s="113">
        <v>0.9</v>
      </c>
      <c r="BF312" s="113" t="s">
        <v>8</v>
      </c>
      <c r="BG312" s="113" t="s">
        <v>8</v>
      </c>
      <c r="BH312" s="113" t="s">
        <v>8</v>
      </c>
      <c r="BI312" s="113" t="s">
        <v>8</v>
      </c>
      <c r="BJ312" s="123">
        <v>0</v>
      </c>
      <c r="BK312" s="124" t="s">
        <v>230</v>
      </c>
      <c r="BL312" s="124" t="s">
        <v>231</v>
      </c>
      <c r="BM312" s="124" t="s">
        <v>232</v>
      </c>
      <c r="BN312" s="115" t="s">
        <v>113</v>
      </c>
      <c r="BO312" s="42">
        <f t="shared" si="158"/>
        <v>0.9</v>
      </c>
      <c r="BP312" s="115">
        <v>0.1</v>
      </c>
      <c r="BQ312" s="116">
        <f t="shared" si="159"/>
        <v>0.16650000000000001</v>
      </c>
      <c r="BR312" s="115" t="s">
        <v>8</v>
      </c>
      <c r="BS312" s="42">
        <f t="shared" si="160"/>
        <v>0</v>
      </c>
      <c r="BT312" s="115" t="s">
        <v>8</v>
      </c>
      <c r="BU312" s="115" t="s">
        <v>8</v>
      </c>
      <c r="BV312" s="66">
        <f t="shared" si="161"/>
        <v>0.01</v>
      </c>
      <c r="BW312" s="66">
        <f t="shared" si="162"/>
        <v>2.0155644370746375E-2</v>
      </c>
      <c r="BX312" s="66">
        <f t="shared" si="163"/>
        <v>0.17421999999999999</v>
      </c>
      <c r="BY312" s="44">
        <f t="shared" si="164"/>
        <v>2.8648671871484722E-2</v>
      </c>
      <c r="BZ312" s="67" t="s">
        <v>8</v>
      </c>
      <c r="CA312" s="67" t="s">
        <v>8</v>
      </c>
      <c r="CB312" s="73">
        <f t="shared" si="165"/>
        <v>-1.5</v>
      </c>
      <c r="CC312" s="73">
        <f t="shared" si="166"/>
        <v>0.11872341807747958</v>
      </c>
      <c r="CD312" s="73">
        <f t="shared" si="167"/>
        <v>0.11750000000000001</v>
      </c>
      <c r="CE312" s="90">
        <f t="shared" si="168"/>
        <v>-2.4</v>
      </c>
      <c r="CF312" s="90">
        <f t="shared" si="169"/>
        <v>0.20349754298271025</v>
      </c>
      <c r="CG312" s="90">
        <f t="shared" si="170"/>
        <v>0.20278621748038009</v>
      </c>
      <c r="CH312" s="90">
        <f t="shared" si="171"/>
        <v>-1.3157799999999999</v>
      </c>
      <c r="CI312" s="90">
        <f t="shared" si="172"/>
        <v>0.20649030582572153</v>
      </c>
      <c r="CJ312" s="90">
        <f t="shared" si="173"/>
        <v>0.20578932528194946</v>
      </c>
      <c r="CK312" s="91">
        <f t="shared" si="174"/>
        <v>-1.3157799999999999</v>
      </c>
      <c r="CL312" s="90">
        <f t="shared" si="175"/>
        <v>0.20649030582572153</v>
      </c>
      <c r="CM312" s="91">
        <f t="shared" si="176"/>
        <v>0.20578932528194946</v>
      </c>
      <c r="CN312" s="93" t="str">
        <f t="shared" si="177"/>
        <v>1;2;3</v>
      </c>
      <c r="CO312" s="138">
        <v>0</v>
      </c>
      <c r="CP312" s="209"/>
      <c r="CQ312" s="137"/>
      <c r="CR312" s="64" t="s">
        <v>234</v>
      </c>
      <c r="CS312" s="146">
        <v>1</v>
      </c>
      <c r="CT312" s="117" t="s">
        <v>235</v>
      </c>
      <c r="CU312" s="118">
        <f>IF(CX312="n/a","n/a",IF(EXACT(CX312,"Huibertgat/Eemshaven"),ROUND(
IF(IF(OR(ISBLANK(S312),S312="n/a"),P312,S312)&gt;pMHW!$C$3,0,
IF(IF(OR(ISBLANK(S312),S312="n/a"),P312,S312)&gt;pMHW!$D$3, (pMHW!$C$3-IF(OR(ISBLANK(S312),S312="n/a"),P312,S312))*LOOKUP(CX312,pMHW!$B$4:$B$8,pMHW!$M$4:$M$8),
IF(IF(OR(ISBLANK(S312),S312="n/a"),P312,S312)&gt;pMHW!$F$3,LOOKUP(CX312,pMHW!$B$4:$B$8,pMHW!$D$4:$D$8)+(pMHW!$D$3-IF(OR(ISBLANK(S312),S312="n/a"),P312,S312))*LOOKUP(CX312,pMHW!$B$4:$B$8,pMHW!$O$4:$O$8),
LOOKUP(CX312,pMHW!$B$4:$B$8,pMHW!$F$4:$F$8)))),1),
ROUND(
IF(IF(OR(ISBLANK(S312),S312="n/a"),P312,S312)&gt;pMHW!$C$3,0,
IF(IF(OR(ISBLANK(S312),S312="n/a"),P312,S312)&gt;pMHW!$D$3,(pMHW!$C$3-IF(OR(ISBLANK(S312),S312="n/a"),P312,S312))*LOOKUP(CX312,pMHW!$B$4:$B$8,pMHW!$M$4:$M$8),
IF(IF(OR(ISBLANK(S312),S312="n/a"),P312,S312)&gt;pMHW!$E$3,LOOKUP(CX312,pMHW!$B$4:$B$8,pMHW!$D$4:$D$8)+(pMHW!$D$3-IF(OR(ISBLANK(S312),S312="n/a"),P312,S312))*LOOKUP(CX312,pMHW!$B$4:$B$8,pMHW!$N$4:$N$8),
LOOKUP(CX312,pMHW!$B$4:$B$8,pMHW!$F$4:$F$8)))),1)))</f>
        <v>0.9</v>
      </c>
      <c r="CV312" s="117" t="s">
        <v>27</v>
      </c>
      <c r="CW312" s="119" t="str">
        <f t="shared" si="181"/>
        <v>FBE=1; pMHW=0.9 m</v>
      </c>
      <c r="CX312" s="119" t="s">
        <v>236</v>
      </c>
      <c r="CY312" s="165"/>
      <c r="CZ312" s="120">
        <f t="shared" si="178"/>
        <v>-6.2E-2</v>
      </c>
      <c r="DA312" s="120">
        <f t="shared" si="179"/>
        <v>0.01</v>
      </c>
      <c r="DB312" s="120">
        <v>-6.2220290303230293E-2</v>
      </c>
      <c r="DC312" s="120">
        <v>-5.1900818943977363E-2</v>
      </c>
      <c r="DD312" s="120">
        <v>-7.2467483580112457E-2</v>
      </c>
    </row>
    <row r="313" spans="1:108" s="35" customFormat="1" ht="12.75">
      <c r="A313" s="104" t="s">
        <v>909</v>
      </c>
      <c r="B313" s="104" t="s">
        <v>909</v>
      </c>
      <c r="C313" s="104" t="s">
        <v>680</v>
      </c>
      <c r="D313" s="99">
        <v>1978</v>
      </c>
      <c r="E313" s="136" t="s">
        <v>910</v>
      </c>
      <c r="F313" s="136" t="s">
        <v>911</v>
      </c>
      <c r="G313" s="96">
        <v>2</v>
      </c>
      <c r="H313" s="105" t="s">
        <v>222</v>
      </c>
      <c r="I313" s="56">
        <v>51.889626110000002</v>
      </c>
      <c r="J313" s="56">
        <v>4.5660955740000002</v>
      </c>
      <c r="K313" s="106">
        <v>98475</v>
      </c>
      <c r="L313" s="106">
        <v>433775</v>
      </c>
      <c r="M313" s="49" t="s">
        <v>223</v>
      </c>
      <c r="N313" s="178">
        <f>Radiocarbon!K312</f>
        <v>2985</v>
      </c>
      <c r="O313" s="266">
        <f>Radiocarbon!L312</f>
        <v>58</v>
      </c>
      <c r="P313" s="179">
        <f>Radiocarbon!P312</f>
        <v>3160</v>
      </c>
      <c r="Q313" s="179">
        <f>Radiocarbon!Q312</f>
        <v>3330</v>
      </c>
      <c r="R313" s="179">
        <f>Radiocarbon!R312</f>
        <v>3060</v>
      </c>
      <c r="S313" s="179">
        <f>Radiocarbon!S312</f>
        <v>3160</v>
      </c>
      <c r="T313" s="179">
        <f>Radiocarbon!T312</f>
        <v>3330</v>
      </c>
      <c r="U313" s="179">
        <f>Radiocarbon!U312</f>
        <v>3060</v>
      </c>
      <c r="V313" s="97" t="str">
        <f t="shared" si="153"/>
        <v>SL indicator point (SLIP RSL) and Regional minimum GW (SLIP G-ZW) terrestrial indicator; Fen-wood peat</v>
      </c>
      <c r="W313" s="17" t="s">
        <v>912</v>
      </c>
      <c r="X313" s="17" t="s">
        <v>287</v>
      </c>
      <c r="Y313" s="107" t="s">
        <v>328</v>
      </c>
      <c r="Z313" s="107" t="s">
        <v>226</v>
      </c>
      <c r="AA313" s="143">
        <v>0.85</v>
      </c>
      <c r="AB313" s="143">
        <v>0.01</v>
      </c>
      <c r="AC313" s="135">
        <v>0</v>
      </c>
      <c r="AD313" s="127" t="s">
        <v>262</v>
      </c>
      <c r="AE313" s="144">
        <v>0</v>
      </c>
      <c r="AF313" s="127" t="s">
        <v>273</v>
      </c>
      <c r="AG313" s="181">
        <f t="shared" si="154"/>
        <v>0</v>
      </c>
      <c r="AH313" s="181">
        <f t="shared" si="155"/>
        <v>0</v>
      </c>
      <c r="AI313" s="182">
        <v>0.02</v>
      </c>
      <c r="AJ313" s="182">
        <v>0.05</v>
      </c>
      <c r="AK313" s="183">
        <f t="shared" si="180"/>
        <v>1.7000000000000001E-2</v>
      </c>
      <c r="AL313" s="37" t="s">
        <v>8</v>
      </c>
      <c r="AM313" s="37" t="s">
        <v>8</v>
      </c>
      <c r="AN313" s="109">
        <v>0.01</v>
      </c>
      <c r="AO313" s="108" t="s">
        <v>8</v>
      </c>
      <c r="AP313" s="159">
        <v>0.02</v>
      </c>
      <c r="AQ313" s="108" t="s">
        <v>8</v>
      </c>
      <c r="AR313" s="108" t="s">
        <v>8</v>
      </c>
      <c r="AS313" s="108" t="s">
        <v>8</v>
      </c>
      <c r="AT313" s="108">
        <v>-1.5</v>
      </c>
      <c r="AU313" s="110" t="s">
        <v>228</v>
      </c>
      <c r="AV313" s="108">
        <v>-1.5</v>
      </c>
      <c r="AW313" s="111" t="s">
        <v>229</v>
      </c>
      <c r="AX313" s="130">
        <f t="shared" si="156"/>
        <v>6.0737138556240869E-2</v>
      </c>
      <c r="AY313" s="130">
        <f t="shared" si="157"/>
        <v>5.8309518948453008E-2</v>
      </c>
      <c r="AZ313" s="113" t="s">
        <v>8</v>
      </c>
      <c r="BA313" s="113" t="s">
        <v>8</v>
      </c>
      <c r="BB313" s="113" t="s">
        <v>8</v>
      </c>
      <c r="BC313" s="113" t="s">
        <v>8</v>
      </c>
      <c r="BD313" s="113" t="s">
        <v>8</v>
      </c>
      <c r="BE313" s="113">
        <v>0.9</v>
      </c>
      <c r="BF313" s="113" t="s">
        <v>8</v>
      </c>
      <c r="BG313" s="113" t="s">
        <v>8</v>
      </c>
      <c r="BH313" s="113" t="s">
        <v>8</v>
      </c>
      <c r="BI313" s="113" t="s">
        <v>8</v>
      </c>
      <c r="BJ313" s="123">
        <v>0</v>
      </c>
      <c r="BK313" s="124" t="s">
        <v>230</v>
      </c>
      <c r="BL313" s="124" t="s">
        <v>231</v>
      </c>
      <c r="BM313" s="124" t="s">
        <v>232</v>
      </c>
      <c r="BN313" s="115" t="s">
        <v>113</v>
      </c>
      <c r="BO313" s="42">
        <f t="shared" si="158"/>
        <v>0.9</v>
      </c>
      <c r="BP313" s="115">
        <v>0.1</v>
      </c>
      <c r="BQ313" s="116">
        <f t="shared" si="159"/>
        <v>0.16650000000000001</v>
      </c>
      <c r="BR313" s="115" t="s">
        <v>8</v>
      </c>
      <c r="BS313" s="42">
        <f t="shared" si="160"/>
        <v>0</v>
      </c>
      <c r="BT313" s="115" t="s">
        <v>8</v>
      </c>
      <c r="BU313" s="115" t="s">
        <v>8</v>
      </c>
      <c r="BV313" s="66">
        <f t="shared" si="161"/>
        <v>0.01</v>
      </c>
      <c r="BW313" s="66">
        <f t="shared" si="162"/>
        <v>2.0155644370746375E-2</v>
      </c>
      <c r="BX313" s="66">
        <f t="shared" si="163"/>
        <v>0.19591999999999998</v>
      </c>
      <c r="BY313" s="44">
        <f t="shared" si="164"/>
        <v>3.2689706330892597E-2</v>
      </c>
      <c r="BZ313" s="67" t="s">
        <v>8</v>
      </c>
      <c r="CA313" s="67" t="s">
        <v>8</v>
      </c>
      <c r="CB313" s="73">
        <f t="shared" si="165"/>
        <v>-1.5</v>
      </c>
      <c r="CC313" s="73">
        <f t="shared" si="166"/>
        <v>0.11872341807747958</v>
      </c>
      <c r="CD313" s="73">
        <f t="shared" si="167"/>
        <v>0.11750000000000001</v>
      </c>
      <c r="CE313" s="90">
        <f t="shared" si="168"/>
        <v>-2.4</v>
      </c>
      <c r="CF313" s="90">
        <f t="shared" si="169"/>
        <v>0.20349754298271025</v>
      </c>
      <c r="CG313" s="90">
        <f t="shared" si="170"/>
        <v>0.20278621748038009</v>
      </c>
      <c r="CH313" s="90">
        <f t="shared" si="171"/>
        <v>-1.2940800000000001</v>
      </c>
      <c r="CI313" s="90">
        <f t="shared" si="172"/>
        <v>0.2070896349410081</v>
      </c>
      <c r="CJ313" s="90">
        <f t="shared" si="173"/>
        <v>0.20639068995475549</v>
      </c>
      <c r="CK313" s="91">
        <f t="shared" si="174"/>
        <v>-1.2940800000000001</v>
      </c>
      <c r="CL313" s="90">
        <f t="shared" si="175"/>
        <v>0.2070896349410081</v>
      </c>
      <c r="CM313" s="91">
        <f t="shared" si="176"/>
        <v>0.20639068995475549</v>
      </c>
      <c r="CN313" s="93" t="str">
        <f t="shared" si="177"/>
        <v>1;2;3</v>
      </c>
      <c r="CO313" s="138">
        <v>0</v>
      </c>
      <c r="CP313" s="209"/>
      <c r="CQ313" s="137"/>
      <c r="CR313" s="64" t="s">
        <v>234</v>
      </c>
      <c r="CS313" s="146">
        <v>1</v>
      </c>
      <c r="CT313" s="117" t="s">
        <v>235</v>
      </c>
      <c r="CU313" s="118">
        <f>IF(CX313="n/a","n/a",IF(EXACT(CX313,"Huibertgat/Eemshaven"),ROUND(
IF(IF(OR(ISBLANK(S313),S313="n/a"),P313,S313)&gt;pMHW!$C$3,0,
IF(IF(OR(ISBLANK(S313),S313="n/a"),P313,S313)&gt;pMHW!$D$3, (pMHW!$C$3-IF(OR(ISBLANK(S313),S313="n/a"),P313,S313))*LOOKUP(CX313,pMHW!$B$4:$B$8,pMHW!$M$4:$M$8),
IF(IF(OR(ISBLANK(S313),S313="n/a"),P313,S313)&gt;pMHW!$F$3,LOOKUP(CX313,pMHW!$B$4:$B$8,pMHW!$D$4:$D$8)+(pMHW!$D$3-IF(OR(ISBLANK(S313),S313="n/a"),P313,S313))*LOOKUP(CX313,pMHW!$B$4:$B$8,pMHW!$O$4:$O$8),
LOOKUP(CX313,pMHW!$B$4:$B$8,pMHW!$F$4:$F$8)))),1),
ROUND(
IF(IF(OR(ISBLANK(S313),S313="n/a"),P313,S313)&gt;pMHW!$C$3,0,
IF(IF(OR(ISBLANK(S313),S313="n/a"),P313,S313)&gt;pMHW!$D$3,(pMHW!$C$3-IF(OR(ISBLANK(S313),S313="n/a"),P313,S313))*LOOKUP(CX313,pMHW!$B$4:$B$8,pMHW!$M$4:$M$8),
IF(IF(OR(ISBLANK(S313),S313="n/a"),P313,S313)&gt;pMHW!$E$3,LOOKUP(CX313,pMHW!$B$4:$B$8,pMHW!$D$4:$D$8)+(pMHW!$D$3-IF(OR(ISBLANK(S313),S313="n/a"),P313,S313))*LOOKUP(CX313,pMHW!$B$4:$B$8,pMHW!$N$4:$N$8),
LOOKUP(CX313,pMHW!$B$4:$B$8,pMHW!$F$4:$F$8)))),1)))</f>
        <v>0.9</v>
      </c>
      <c r="CV313" s="117" t="s">
        <v>27</v>
      </c>
      <c r="CW313" s="119" t="str">
        <f t="shared" si="181"/>
        <v>FBE=1; pMHW=0.9 m</v>
      </c>
      <c r="CX313" s="119" t="s">
        <v>236</v>
      </c>
      <c r="CY313" s="165"/>
      <c r="CZ313" s="120">
        <f t="shared" si="178"/>
        <v>-6.2E-2</v>
      </c>
      <c r="DA313" s="120">
        <f t="shared" si="179"/>
        <v>0.01</v>
      </c>
      <c r="DB313" s="120">
        <v>-6.2220290303230293E-2</v>
      </c>
      <c r="DC313" s="120">
        <v>-5.1900818943977363E-2</v>
      </c>
      <c r="DD313" s="120">
        <v>-7.2467483580112457E-2</v>
      </c>
    </row>
    <row r="314" spans="1:108" s="35" customFormat="1" ht="12.75">
      <c r="A314" s="104" t="s">
        <v>1470</v>
      </c>
      <c r="B314" s="104" t="s">
        <v>1470</v>
      </c>
      <c r="C314" s="104" t="s">
        <v>1471</v>
      </c>
      <c r="D314" s="99">
        <v>1979</v>
      </c>
      <c r="E314" s="136"/>
      <c r="F314" s="136" t="s">
        <v>1472</v>
      </c>
      <c r="G314" s="96">
        <v>2</v>
      </c>
      <c r="H314" s="105" t="s">
        <v>222</v>
      </c>
      <c r="I314" s="56">
        <v>52.105247519999999</v>
      </c>
      <c r="J314" s="56">
        <v>4.4055843899999996</v>
      </c>
      <c r="K314" s="106">
        <v>87750</v>
      </c>
      <c r="L314" s="106">
        <v>457900</v>
      </c>
      <c r="M314" s="49" t="s">
        <v>223</v>
      </c>
      <c r="N314" s="178">
        <f>Radiocarbon!K313</f>
        <v>4240</v>
      </c>
      <c r="O314" s="266">
        <f>Radiocarbon!L313</f>
        <v>149</v>
      </c>
      <c r="P314" s="179">
        <f>Radiocarbon!P313</f>
        <v>4800</v>
      </c>
      <c r="Q314" s="179">
        <f>Radiocarbon!Q313</f>
        <v>5290</v>
      </c>
      <c r="R314" s="179">
        <f>Radiocarbon!R313</f>
        <v>4420</v>
      </c>
      <c r="S314" s="179">
        <f>Radiocarbon!S313</f>
        <v>4680</v>
      </c>
      <c r="T314" s="179">
        <f>Radiocarbon!T313</f>
        <v>5040</v>
      </c>
      <c r="U314" s="179">
        <f>Radiocarbon!U313</f>
        <v>4410</v>
      </c>
      <c r="V314" s="97" t="str">
        <f t="shared" si="153"/>
        <v>Local MHW and GW (Tidal ULD Z-GW) terrestrial indicator; Fen peat</v>
      </c>
      <c r="W314" s="17" t="s">
        <v>891</v>
      </c>
      <c r="X314" s="97" t="s">
        <v>225</v>
      </c>
      <c r="Y314" s="107" t="s">
        <v>225</v>
      </c>
      <c r="Z314" s="97" t="s">
        <v>226</v>
      </c>
      <c r="AA314" s="36">
        <v>2.04</v>
      </c>
      <c r="AB314" s="133">
        <v>0.1</v>
      </c>
      <c r="AC314" s="36">
        <v>0</v>
      </c>
      <c r="AD314" s="148" t="s">
        <v>262</v>
      </c>
      <c r="AE314" s="59">
        <v>3.0000000000000249E-2</v>
      </c>
      <c r="AF314" s="61" t="s">
        <v>227</v>
      </c>
      <c r="AG314" s="181">
        <f t="shared" si="154"/>
        <v>7.5000000000000622E-2</v>
      </c>
      <c r="AH314" s="181">
        <f t="shared" si="155"/>
        <v>3.7500000000000311E-2</v>
      </c>
      <c r="AI314" s="181">
        <v>0.02</v>
      </c>
      <c r="AJ314" s="181">
        <v>0.05</v>
      </c>
      <c r="AK314" s="181">
        <f t="shared" si="180"/>
        <v>4.0800000000000003E-2</v>
      </c>
      <c r="AL314" s="37" t="s">
        <v>8</v>
      </c>
      <c r="AM314" s="37" t="s">
        <v>8</v>
      </c>
      <c r="AN314" s="109">
        <v>0.01</v>
      </c>
      <c r="AO314" s="108" t="s">
        <v>8</v>
      </c>
      <c r="AP314" s="109">
        <v>0.02</v>
      </c>
      <c r="AQ314" s="108" t="s">
        <v>8</v>
      </c>
      <c r="AR314" s="108" t="s">
        <v>8</v>
      </c>
      <c r="AS314" s="108" t="s">
        <v>8</v>
      </c>
      <c r="AT314" s="108">
        <v>-2.6850000000000001</v>
      </c>
      <c r="AU314" s="110" t="s">
        <v>228</v>
      </c>
      <c r="AV314" s="108">
        <v>-2.6850000000000001</v>
      </c>
      <c r="AW314" s="111" t="s">
        <v>229</v>
      </c>
      <c r="AX314" s="130">
        <f t="shared" si="156"/>
        <v>8.0441842345883807E-2</v>
      </c>
      <c r="AY314" s="130">
        <f t="shared" si="157"/>
        <v>6.9327123119310413E-2</v>
      </c>
      <c r="AZ314" s="113" t="s">
        <v>8</v>
      </c>
      <c r="BA314" s="113" t="s">
        <v>8</v>
      </c>
      <c r="BB314" s="113" t="s">
        <v>8</v>
      </c>
      <c r="BC314" s="113" t="s">
        <v>8</v>
      </c>
      <c r="BD314" s="113" t="s">
        <v>8</v>
      </c>
      <c r="BE314" s="113">
        <v>0.9</v>
      </c>
      <c r="BF314" s="113" t="s">
        <v>8</v>
      </c>
      <c r="BG314" s="113" t="s">
        <v>8</v>
      </c>
      <c r="BH314" s="113" t="s">
        <v>8</v>
      </c>
      <c r="BI314" s="113" t="s">
        <v>8</v>
      </c>
      <c r="BJ314" s="123">
        <v>1</v>
      </c>
      <c r="BK314" s="114" t="s">
        <v>230</v>
      </c>
      <c r="BL314" s="124" t="s">
        <v>279</v>
      </c>
      <c r="BM314" s="124" t="s">
        <v>232</v>
      </c>
      <c r="BN314" s="42" t="s">
        <v>280</v>
      </c>
      <c r="BO314" s="42">
        <f t="shared" si="158"/>
        <v>-0.3</v>
      </c>
      <c r="BP314" s="115">
        <v>0.2</v>
      </c>
      <c r="BQ314" s="116" t="str">
        <f t="shared" si="159"/>
        <v>n/a</v>
      </c>
      <c r="BR314" s="115" t="s">
        <v>8</v>
      </c>
      <c r="BS314" s="42" t="str">
        <f t="shared" si="160"/>
        <v>n/a</v>
      </c>
      <c r="BT314" s="115" t="s">
        <v>8</v>
      </c>
      <c r="BU314" s="115" t="s">
        <v>8</v>
      </c>
      <c r="BV314" s="66">
        <f t="shared" si="161"/>
        <v>0.15</v>
      </c>
      <c r="BW314" s="66">
        <f t="shared" si="162"/>
        <v>3.3987573928421465E-2</v>
      </c>
      <c r="BX314" s="66">
        <f t="shared" si="163"/>
        <v>0.37439999999999996</v>
      </c>
      <c r="BY314" s="44">
        <f t="shared" si="164"/>
        <v>7.1028197921670505E-2</v>
      </c>
      <c r="BZ314" s="67" t="s">
        <v>8</v>
      </c>
      <c r="CA314" s="67" t="s">
        <v>8</v>
      </c>
      <c r="CB314" s="73">
        <f t="shared" si="165"/>
        <v>-2.3850000000000002</v>
      </c>
      <c r="CC314" s="73">
        <f t="shared" si="166"/>
        <v>0.21823392307691292</v>
      </c>
      <c r="CD314" s="73">
        <f t="shared" si="167"/>
        <v>0.21438611238030308</v>
      </c>
      <c r="CE314" s="90">
        <f t="shared" si="168"/>
        <v>-2.3850000000000002</v>
      </c>
      <c r="CF314" s="90">
        <f t="shared" si="169"/>
        <v>0.2155710787652185</v>
      </c>
      <c r="CG314" s="90">
        <f t="shared" si="170"/>
        <v>0.21167486860749443</v>
      </c>
      <c r="CH314" s="90">
        <f t="shared" si="171"/>
        <v>-1.8606000000000003</v>
      </c>
      <c r="CI314" s="90">
        <f t="shared" si="172"/>
        <v>0.22950174309041738</v>
      </c>
      <c r="CJ314" s="90">
        <f t="shared" si="173"/>
        <v>0.22584598752588</v>
      </c>
      <c r="CK314" s="91">
        <f t="shared" si="174"/>
        <v>-1.8606000000000003</v>
      </c>
      <c r="CL314" s="90">
        <f t="shared" si="175"/>
        <v>0.22950174309041738</v>
      </c>
      <c r="CM314" s="91">
        <f t="shared" si="176"/>
        <v>0.22584598752588</v>
      </c>
      <c r="CN314" s="93" t="str">
        <f t="shared" si="177"/>
        <v>1;2;3</v>
      </c>
      <c r="CO314" s="138">
        <v>0</v>
      </c>
      <c r="CP314" s="370"/>
      <c r="CQ314" s="265"/>
      <c r="CR314" s="64" t="s">
        <v>234</v>
      </c>
      <c r="CS314" s="164">
        <v>0</v>
      </c>
      <c r="CT314" s="117" t="s">
        <v>235</v>
      </c>
      <c r="CU314" s="118">
        <f>IF(CX314="n/a","n/a",IF(EXACT(CX314,"Huibertgat/Eemshaven"),ROUND(
IF(IF(OR(ISBLANK(S314),S314="n/a"),P314,S314)&gt;pMHW!$C$3,0,
IF(IF(OR(ISBLANK(S314),S314="n/a"),P314,S314)&gt;pMHW!$D$3, (pMHW!$C$3-IF(OR(ISBLANK(S314),S314="n/a"),P314,S314))*LOOKUP(CX314,pMHW!$B$4:$B$8,pMHW!$M$4:$M$8),
IF(IF(OR(ISBLANK(S314),S314="n/a"),P314,S314)&gt;pMHW!$F$3,LOOKUP(CX314,pMHW!$B$4:$B$8,pMHW!$D$4:$D$8)+(pMHW!$D$3-IF(OR(ISBLANK(S314),S314="n/a"),P314,S314))*LOOKUP(CX314,pMHW!$B$4:$B$8,pMHW!$O$4:$O$8),
LOOKUP(CX314,pMHW!$B$4:$B$8,pMHW!$F$4:$F$8)))),1),
ROUND(
IF(IF(OR(ISBLANK(S314),S314="n/a"),P314,S314)&gt;pMHW!$C$3,0,
IF(IF(OR(ISBLANK(S314),S314="n/a"),P314,S314)&gt;pMHW!$D$3,(pMHW!$C$3-IF(OR(ISBLANK(S314),S314="n/a"),P314,S314))*LOOKUP(CX314,pMHW!$B$4:$B$8,pMHW!$M$4:$M$8),
IF(IF(OR(ISBLANK(S314),S314="n/a"),P314,S314)&gt;pMHW!$E$3,LOOKUP(CX314,pMHW!$B$4:$B$8,pMHW!$D$4:$D$8)+(pMHW!$D$3-IF(OR(ISBLANK(S314),S314="n/a"),P314,S314))*LOOKUP(CX314,pMHW!$B$4:$B$8,pMHW!$N$4:$N$8),
LOOKUP(CX314,pMHW!$B$4:$B$8,pMHW!$F$4:$F$8)))),1)))</f>
        <v>0.9</v>
      </c>
      <c r="CV314" s="117" t="s">
        <v>27</v>
      </c>
      <c r="CW314" s="119" t="str">
        <f t="shared" si="181"/>
        <v>FBE=0; pMHW=0.9 m</v>
      </c>
      <c r="CX314" s="119" t="s">
        <v>236</v>
      </c>
      <c r="CY314" s="165" t="s">
        <v>459</v>
      </c>
      <c r="CZ314" s="120">
        <f t="shared" si="178"/>
        <v>-7.8E-2</v>
      </c>
      <c r="DA314" s="120">
        <f t="shared" si="179"/>
        <v>1.2999999999999999E-2</v>
      </c>
      <c r="DB314" s="120">
        <v>-7.8171662986278534E-2</v>
      </c>
      <c r="DC314" s="120">
        <v>-6.5206602215766907E-2</v>
      </c>
      <c r="DD314" s="120">
        <v>-9.1045930981636047E-2</v>
      </c>
    </row>
    <row r="315" spans="1:108" s="35" customFormat="1" ht="12.75">
      <c r="A315" s="104" t="s">
        <v>1473</v>
      </c>
      <c r="B315" s="104" t="s">
        <v>1473</v>
      </c>
      <c r="C315" s="104" t="s">
        <v>1471</v>
      </c>
      <c r="D315" s="99">
        <v>1979</v>
      </c>
      <c r="E315" s="136"/>
      <c r="F315" s="136" t="s">
        <v>1474</v>
      </c>
      <c r="G315" s="96">
        <v>2</v>
      </c>
      <c r="H315" s="105" t="s">
        <v>222</v>
      </c>
      <c r="I315" s="56">
        <v>52.105247519999999</v>
      </c>
      <c r="J315" s="56">
        <v>4.4055843899999996</v>
      </c>
      <c r="K315" s="106">
        <v>87750</v>
      </c>
      <c r="L315" s="106">
        <v>457900</v>
      </c>
      <c r="M315" s="49" t="s">
        <v>223</v>
      </c>
      <c r="N315" s="178">
        <f>Radiocarbon!K314</f>
        <v>4000</v>
      </c>
      <c r="O315" s="266">
        <f>Radiocarbon!L314</f>
        <v>78</v>
      </c>
      <c r="P315" s="179">
        <f>Radiocarbon!P314</f>
        <v>4480</v>
      </c>
      <c r="Q315" s="179">
        <f>Radiocarbon!Q314</f>
        <v>4800</v>
      </c>
      <c r="R315" s="179">
        <f>Radiocarbon!R314</f>
        <v>4250</v>
      </c>
      <c r="S315" s="179">
        <f>Radiocarbon!S314</f>
        <v>4460</v>
      </c>
      <c r="T315" s="179">
        <f>Radiocarbon!T314</f>
        <v>4620</v>
      </c>
      <c r="U315" s="179">
        <f>Radiocarbon!U314</f>
        <v>4250</v>
      </c>
      <c r="V315" s="97" t="str">
        <f t="shared" si="153"/>
        <v>Local MHW and GW (Tidal ULD Z-GW) terrestrial indicator; Fen-wood peat</v>
      </c>
      <c r="W315" s="17" t="s">
        <v>512</v>
      </c>
      <c r="X315" s="97" t="s">
        <v>225</v>
      </c>
      <c r="Y315" s="107" t="s">
        <v>225</v>
      </c>
      <c r="Z315" s="97" t="s">
        <v>226</v>
      </c>
      <c r="AA315" s="36">
        <v>1.46</v>
      </c>
      <c r="AB315" s="133">
        <v>2.0000000000000018E-2</v>
      </c>
      <c r="AC315" s="36">
        <v>0</v>
      </c>
      <c r="AD315" s="148" t="s">
        <v>262</v>
      </c>
      <c r="AE315" s="59">
        <v>4.0000000000000036E-2</v>
      </c>
      <c r="AF315" s="61" t="s">
        <v>227</v>
      </c>
      <c r="AG315" s="181">
        <f t="shared" si="154"/>
        <v>0.10000000000000009</v>
      </c>
      <c r="AH315" s="181">
        <f t="shared" si="155"/>
        <v>5.0000000000000044E-2</v>
      </c>
      <c r="AI315" s="181">
        <v>0.02</v>
      </c>
      <c r="AJ315" s="181">
        <v>0.05</v>
      </c>
      <c r="AK315" s="181">
        <f t="shared" si="180"/>
        <v>2.92E-2</v>
      </c>
      <c r="AL315" s="37" t="s">
        <v>8</v>
      </c>
      <c r="AM315" s="37" t="s">
        <v>8</v>
      </c>
      <c r="AN315" s="109">
        <v>0.01</v>
      </c>
      <c r="AO315" s="108" t="s">
        <v>8</v>
      </c>
      <c r="AP315" s="109">
        <v>0.02</v>
      </c>
      <c r="AQ315" s="108" t="s">
        <v>8</v>
      </c>
      <c r="AR315" s="108" t="s">
        <v>8</v>
      </c>
      <c r="AS315" s="108" t="s">
        <v>8</v>
      </c>
      <c r="AT315" s="108">
        <v>-1.96</v>
      </c>
      <c r="AU315" s="110" t="s">
        <v>228</v>
      </c>
      <c r="AV315" s="108">
        <v>-1.96</v>
      </c>
      <c r="AW315" s="111" t="s">
        <v>229</v>
      </c>
      <c r="AX315" s="130">
        <f t="shared" si="156"/>
        <v>8.2174448583486132E-2</v>
      </c>
      <c r="AY315" s="130">
        <f t="shared" si="157"/>
        <v>7.6811457478686118E-2</v>
      </c>
      <c r="AZ315" s="113" t="s">
        <v>8</v>
      </c>
      <c r="BA315" s="113" t="s">
        <v>8</v>
      </c>
      <c r="BB315" s="113" t="s">
        <v>8</v>
      </c>
      <c r="BC315" s="113" t="s">
        <v>8</v>
      </c>
      <c r="BD315" s="113" t="s">
        <v>8</v>
      </c>
      <c r="BE315" s="113">
        <v>0.9</v>
      </c>
      <c r="BF315" s="113" t="s">
        <v>8</v>
      </c>
      <c r="BG315" s="113" t="s">
        <v>8</v>
      </c>
      <c r="BH315" s="113" t="s">
        <v>8</v>
      </c>
      <c r="BI315" s="113" t="s">
        <v>8</v>
      </c>
      <c r="BJ315" s="123">
        <v>1</v>
      </c>
      <c r="BK315" s="114" t="s">
        <v>230</v>
      </c>
      <c r="BL315" s="114" t="s">
        <v>231</v>
      </c>
      <c r="BM315" s="124" t="s">
        <v>232</v>
      </c>
      <c r="BN315" s="115" t="s">
        <v>233</v>
      </c>
      <c r="BO315" s="42">
        <f t="shared" si="158"/>
        <v>0</v>
      </c>
      <c r="BP315" s="115">
        <v>0.1</v>
      </c>
      <c r="BQ315" s="116" t="str">
        <f t="shared" si="159"/>
        <v>n/a</v>
      </c>
      <c r="BR315" s="115" t="s">
        <v>8</v>
      </c>
      <c r="BS315" s="42" t="str">
        <f t="shared" si="160"/>
        <v>n/a</v>
      </c>
      <c r="BT315" s="115" t="s">
        <v>8</v>
      </c>
      <c r="BU315" s="115" t="s">
        <v>8</v>
      </c>
      <c r="BV315" s="66">
        <f t="shared" si="161"/>
        <v>2.0000000000000018E-2</v>
      </c>
      <c r="BW315" s="66">
        <f t="shared" si="162"/>
        <v>2.0615528128088305E-2</v>
      </c>
      <c r="BX315" s="66">
        <f t="shared" si="163"/>
        <v>0.34943999999999997</v>
      </c>
      <c r="BY315" s="44">
        <f t="shared" si="164"/>
        <v>6.2064483402345327E-2</v>
      </c>
      <c r="BZ315" s="67" t="s">
        <v>8</v>
      </c>
      <c r="CA315" s="67" t="s">
        <v>8</v>
      </c>
      <c r="CB315" s="73">
        <f t="shared" si="165"/>
        <v>-1.96</v>
      </c>
      <c r="CC315" s="73">
        <f t="shared" si="166"/>
        <v>0.13106349606202333</v>
      </c>
      <c r="CD315" s="73">
        <f t="shared" si="167"/>
        <v>0.12776932339180641</v>
      </c>
      <c r="CE315" s="90">
        <f t="shared" si="168"/>
        <v>-1.96</v>
      </c>
      <c r="CF315" s="90">
        <f t="shared" si="169"/>
        <v>0.12943198986340279</v>
      </c>
      <c r="CG315" s="90">
        <f t="shared" si="170"/>
        <v>0.12609520212918496</v>
      </c>
      <c r="CH315" s="90">
        <f t="shared" si="171"/>
        <v>-1.59056</v>
      </c>
      <c r="CI315" s="90">
        <f t="shared" si="172"/>
        <v>0.14501599946212834</v>
      </c>
      <c r="CJ315" s="90">
        <f t="shared" si="173"/>
        <v>0.14204576762438229</v>
      </c>
      <c r="CK315" s="91">
        <f t="shared" si="174"/>
        <v>-1.59056</v>
      </c>
      <c r="CL315" s="90">
        <f t="shared" si="175"/>
        <v>0.14501599946212834</v>
      </c>
      <c r="CM315" s="91">
        <f t="shared" si="176"/>
        <v>0.14204576762438229</v>
      </c>
      <c r="CN315" s="93" t="str">
        <f t="shared" si="177"/>
        <v>1;2;3</v>
      </c>
      <c r="CO315" s="138">
        <v>0</v>
      </c>
      <c r="CP315" s="209"/>
      <c r="CQ315" s="137"/>
      <c r="CR315" s="64" t="s">
        <v>234</v>
      </c>
      <c r="CS315" s="164">
        <v>0</v>
      </c>
      <c r="CT315" s="117" t="s">
        <v>235</v>
      </c>
      <c r="CU315" s="118">
        <f>IF(CX315="n/a","n/a",IF(EXACT(CX315,"Huibertgat/Eemshaven"),ROUND(
IF(IF(OR(ISBLANK(S315),S315="n/a"),P315,S315)&gt;pMHW!$C$3,0,
IF(IF(OR(ISBLANK(S315),S315="n/a"),P315,S315)&gt;pMHW!$D$3, (pMHW!$C$3-IF(OR(ISBLANK(S315),S315="n/a"),P315,S315))*LOOKUP(CX315,pMHW!$B$4:$B$8,pMHW!$M$4:$M$8),
IF(IF(OR(ISBLANK(S315),S315="n/a"),P315,S315)&gt;pMHW!$F$3,LOOKUP(CX315,pMHW!$B$4:$B$8,pMHW!$D$4:$D$8)+(pMHW!$D$3-IF(OR(ISBLANK(S315),S315="n/a"),P315,S315))*LOOKUP(CX315,pMHW!$B$4:$B$8,pMHW!$O$4:$O$8),
LOOKUP(CX315,pMHW!$B$4:$B$8,pMHW!$F$4:$F$8)))),1),
ROUND(
IF(IF(OR(ISBLANK(S315),S315="n/a"),P315,S315)&gt;pMHW!$C$3,0,
IF(IF(OR(ISBLANK(S315),S315="n/a"),P315,S315)&gt;pMHW!$D$3,(pMHW!$C$3-IF(OR(ISBLANK(S315),S315="n/a"),P315,S315))*LOOKUP(CX315,pMHW!$B$4:$B$8,pMHW!$M$4:$M$8),
IF(IF(OR(ISBLANK(S315),S315="n/a"),P315,S315)&gt;pMHW!$E$3,LOOKUP(CX315,pMHW!$B$4:$B$8,pMHW!$D$4:$D$8)+(pMHW!$D$3-IF(OR(ISBLANK(S315),S315="n/a"),P315,S315))*LOOKUP(CX315,pMHW!$B$4:$B$8,pMHW!$N$4:$N$8),
LOOKUP(CX315,pMHW!$B$4:$B$8,pMHW!$F$4:$F$8)))),1)))</f>
        <v>0.9</v>
      </c>
      <c r="CV315" s="117" t="s">
        <v>27</v>
      </c>
      <c r="CW315" s="119" t="str">
        <f t="shared" si="181"/>
        <v>FBE=0; pMHW=0.9 m</v>
      </c>
      <c r="CX315" s="119" t="s">
        <v>236</v>
      </c>
      <c r="CY315" s="165" t="s">
        <v>459</v>
      </c>
      <c r="CZ315" s="120">
        <f t="shared" si="178"/>
        <v>-7.8E-2</v>
      </c>
      <c r="DA315" s="120">
        <f t="shared" si="179"/>
        <v>1.2999999999999999E-2</v>
      </c>
      <c r="DB315" s="120">
        <v>-7.8171662986278534E-2</v>
      </c>
      <c r="DC315" s="120">
        <v>-6.5206602215766907E-2</v>
      </c>
      <c r="DD315" s="120">
        <v>-9.1045930981636047E-2</v>
      </c>
    </row>
    <row r="316" spans="1:108" s="35" customFormat="1" ht="12.75">
      <c r="A316" s="104" t="s">
        <v>1475</v>
      </c>
      <c r="B316" s="104" t="s">
        <v>1475</v>
      </c>
      <c r="C316" s="104" t="s">
        <v>1471</v>
      </c>
      <c r="D316" s="99">
        <v>1979</v>
      </c>
      <c r="E316" s="136"/>
      <c r="F316" s="136" t="s">
        <v>1476</v>
      </c>
      <c r="G316" s="96">
        <v>2</v>
      </c>
      <c r="H316" s="105" t="s">
        <v>222</v>
      </c>
      <c r="I316" s="56">
        <v>52.105247519999999</v>
      </c>
      <c r="J316" s="56">
        <v>4.4055843899999996</v>
      </c>
      <c r="K316" s="106">
        <v>87750</v>
      </c>
      <c r="L316" s="106">
        <v>457900</v>
      </c>
      <c r="M316" s="49" t="s">
        <v>223</v>
      </c>
      <c r="N316" s="178">
        <f>Radiocarbon!K315</f>
        <v>3770</v>
      </c>
      <c r="O316" s="266">
        <f>Radiocarbon!L315</f>
        <v>67</v>
      </c>
      <c r="P316" s="179">
        <f>Radiocarbon!P315</f>
        <v>4140</v>
      </c>
      <c r="Q316" s="179">
        <f>Radiocarbon!Q315</f>
        <v>4290</v>
      </c>
      <c r="R316" s="179">
        <f>Radiocarbon!R315</f>
        <v>3980</v>
      </c>
      <c r="S316" s="179">
        <f>Radiocarbon!S315</f>
        <v>4230</v>
      </c>
      <c r="T316" s="179">
        <f>Radiocarbon!T315</f>
        <v>4410</v>
      </c>
      <c r="U316" s="179">
        <f>Radiocarbon!U315</f>
        <v>4100</v>
      </c>
      <c r="V316" s="97" t="str">
        <f t="shared" si="153"/>
        <v>Local MHW and GW (Tidal ULD Z-GW) terrestrial indicator; Fen-wood peat</v>
      </c>
      <c r="W316" s="17" t="s">
        <v>512</v>
      </c>
      <c r="X316" s="97" t="s">
        <v>225</v>
      </c>
      <c r="Y316" s="107" t="s">
        <v>225</v>
      </c>
      <c r="Z316" s="97" t="s">
        <v>226</v>
      </c>
      <c r="AA316" s="36">
        <v>0.9</v>
      </c>
      <c r="AB316" s="133">
        <v>1.0000000000000009E-2</v>
      </c>
      <c r="AC316" s="36">
        <v>0</v>
      </c>
      <c r="AD316" s="148" t="s">
        <v>262</v>
      </c>
      <c r="AE316" s="59">
        <v>2.0000000000000018E-2</v>
      </c>
      <c r="AF316" s="61" t="s">
        <v>227</v>
      </c>
      <c r="AG316" s="181">
        <f t="shared" si="154"/>
        <v>5.0000000000000044E-2</v>
      </c>
      <c r="AH316" s="181">
        <f t="shared" si="155"/>
        <v>2.5000000000000022E-2</v>
      </c>
      <c r="AI316" s="181">
        <v>0.02</v>
      </c>
      <c r="AJ316" s="181">
        <v>0.05</v>
      </c>
      <c r="AK316" s="181">
        <f t="shared" si="180"/>
        <v>1.8000000000000002E-2</v>
      </c>
      <c r="AL316" s="37" t="s">
        <v>8</v>
      </c>
      <c r="AM316" s="37" t="s">
        <v>8</v>
      </c>
      <c r="AN316" s="109">
        <v>0.01</v>
      </c>
      <c r="AO316" s="108" t="s">
        <v>8</v>
      </c>
      <c r="AP316" s="109">
        <v>0.02</v>
      </c>
      <c r="AQ316" s="108" t="s">
        <v>8</v>
      </c>
      <c r="AR316" s="108" t="s">
        <v>8</v>
      </c>
      <c r="AS316" s="108" t="s">
        <v>8</v>
      </c>
      <c r="AT316" s="108">
        <v>-1.33</v>
      </c>
      <c r="AU316" s="110" t="s">
        <v>228</v>
      </c>
      <c r="AV316" s="108">
        <v>-1.33</v>
      </c>
      <c r="AW316" s="111" t="s">
        <v>229</v>
      </c>
      <c r="AX316" s="130">
        <f t="shared" si="156"/>
        <v>6.5946948375190204E-2</v>
      </c>
      <c r="AY316" s="130">
        <f t="shared" si="157"/>
        <v>6.3442887702247611E-2</v>
      </c>
      <c r="AZ316" s="113" t="s">
        <v>8</v>
      </c>
      <c r="BA316" s="113" t="s">
        <v>8</v>
      </c>
      <c r="BB316" s="113" t="s">
        <v>8</v>
      </c>
      <c r="BC316" s="113" t="s">
        <v>8</v>
      </c>
      <c r="BD316" s="113" t="s">
        <v>8</v>
      </c>
      <c r="BE316" s="113">
        <v>0.9</v>
      </c>
      <c r="BF316" s="113" t="s">
        <v>8</v>
      </c>
      <c r="BG316" s="113" t="s">
        <v>8</v>
      </c>
      <c r="BH316" s="113" t="s">
        <v>8</v>
      </c>
      <c r="BI316" s="113" t="s">
        <v>8</v>
      </c>
      <c r="BJ316" s="123">
        <v>1</v>
      </c>
      <c r="BK316" s="114" t="s">
        <v>230</v>
      </c>
      <c r="BL316" s="114" t="s">
        <v>231</v>
      </c>
      <c r="BM316" s="124" t="s">
        <v>232</v>
      </c>
      <c r="BN316" s="115" t="s">
        <v>233</v>
      </c>
      <c r="BO316" s="42">
        <f t="shared" si="158"/>
        <v>0</v>
      </c>
      <c r="BP316" s="115">
        <v>0.1</v>
      </c>
      <c r="BQ316" s="116" t="str">
        <f t="shared" si="159"/>
        <v>n/a</v>
      </c>
      <c r="BR316" s="115" t="s">
        <v>8</v>
      </c>
      <c r="BS316" s="42" t="str">
        <f t="shared" si="160"/>
        <v>n/a</v>
      </c>
      <c r="BT316" s="115" t="s">
        <v>8</v>
      </c>
      <c r="BU316" s="115" t="s">
        <v>8</v>
      </c>
      <c r="BV316" s="66">
        <f t="shared" si="161"/>
        <v>1.0000000000000009E-2</v>
      </c>
      <c r="BW316" s="66">
        <f t="shared" si="162"/>
        <v>2.0155644370746371E-2</v>
      </c>
      <c r="BX316" s="66">
        <f t="shared" si="163"/>
        <v>0.32292000000000004</v>
      </c>
      <c r="BY316" s="44">
        <f t="shared" si="164"/>
        <v>5.5161222792827938E-2</v>
      </c>
      <c r="BZ316" s="67" t="s">
        <v>8</v>
      </c>
      <c r="CA316" s="67" t="s">
        <v>8</v>
      </c>
      <c r="CB316" s="73">
        <f t="shared" si="165"/>
        <v>-1.33</v>
      </c>
      <c r="CC316" s="73">
        <f t="shared" si="166"/>
        <v>0.12147118999993375</v>
      </c>
      <c r="CD316" s="73">
        <f t="shared" si="167"/>
        <v>0.12013013776733965</v>
      </c>
      <c r="CE316" s="90">
        <f t="shared" si="168"/>
        <v>-1.33</v>
      </c>
      <c r="CF316" s="90">
        <f t="shared" si="169"/>
        <v>0.11978731151503487</v>
      </c>
      <c r="CG316" s="90">
        <f t="shared" si="170"/>
        <v>0.11842719282327012</v>
      </c>
      <c r="CH316" s="90">
        <f t="shared" si="171"/>
        <v>-0.99707999999999997</v>
      </c>
      <c r="CI316" s="90">
        <f t="shared" si="172"/>
        <v>0.13340918446643771</v>
      </c>
      <c r="CJ316" s="90">
        <f t="shared" si="173"/>
        <v>0.13218929797831594</v>
      </c>
      <c r="CK316" s="91">
        <f t="shared" si="174"/>
        <v>-0.99707999999999997</v>
      </c>
      <c r="CL316" s="90">
        <f t="shared" si="175"/>
        <v>0.13340918446643771</v>
      </c>
      <c r="CM316" s="91">
        <f t="shared" si="176"/>
        <v>0.13218929797831594</v>
      </c>
      <c r="CN316" s="93" t="str">
        <f t="shared" si="177"/>
        <v>1;2;3</v>
      </c>
      <c r="CO316" s="138">
        <v>0</v>
      </c>
      <c r="CP316" s="209"/>
      <c r="CQ316" s="137"/>
      <c r="CR316" s="64" t="s">
        <v>234</v>
      </c>
      <c r="CS316" s="164">
        <v>0</v>
      </c>
      <c r="CT316" s="117" t="s">
        <v>235</v>
      </c>
      <c r="CU316" s="118">
        <f>IF(CX316="n/a","n/a",IF(EXACT(CX316,"Huibertgat/Eemshaven"),ROUND(
IF(IF(OR(ISBLANK(S316),S316="n/a"),P316,S316)&gt;pMHW!$C$3,0,
IF(IF(OR(ISBLANK(S316),S316="n/a"),P316,S316)&gt;pMHW!$D$3, (pMHW!$C$3-IF(OR(ISBLANK(S316),S316="n/a"),P316,S316))*LOOKUP(CX316,pMHW!$B$4:$B$8,pMHW!$M$4:$M$8),
IF(IF(OR(ISBLANK(S316),S316="n/a"),P316,S316)&gt;pMHW!$F$3,LOOKUP(CX316,pMHW!$B$4:$B$8,pMHW!$D$4:$D$8)+(pMHW!$D$3-IF(OR(ISBLANK(S316),S316="n/a"),P316,S316))*LOOKUP(CX316,pMHW!$B$4:$B$8,pMHW!$O$4:$O$8),
LOOKUP(CX316,pMHW!$B$4:$B$8,pMHW!$F$4:$F$8)))),1),
ROUND(
IF(IF(OR(ISBLANK(S316),S316="n/a"),P316,S316)&gt;pMHW!$C$3,0,
IF(IF(OR(ISBLANK(S316),S316="n/a"),P316,S316)&gt;pMHW!$D$3,(pMHW!$C$3-IF(OR(ISBLANK(S316),S316="n/a"),P316,S316))*LOOKUP(CX316,pMHW!$B$4:$B$8,pMHW!$M$4:$M$8),
IF(IF(OR(ISBLANK(S316),S316="n/a"),P316,S316)&gt;pMHW!$E$3,LOOKUP(CX316,pMHW!$B$4:$B$8,pMHW!$D$4:$D$8)+(pMHW!$D$3-IF(OR(ISBLANK(S316),S316="n/a"),P316,S316))*LOOKUP(CX316,pMHW!$B$4:$B$8,pMHW!$N$4:$N$8),
LOOKUP(CX316,pMHW!$B$4:$B$8,pMHW!$F$4:$F$8)))),1)))</f>
        <v>0.9</v>
      </c>
      <c r="CV316" s="117" t="s">
        <v>27</v>
      </c>
      <c r="CW316" s="119" t="str">
        <f t="shared" si="181"/>
        <v>FBE=0; pMHW=0.9 m</v>
      </c>
      <c r="CX316" s="119" t="s">
        <v>236</v>
      </c>
      <c r="CY316" s="165" t="s">
        <v>459</v>
      </c>
      <c r="CZ316" s="120">
        <f t="shared" si="178"/>
        <v>-7.8E-2</v>
      </c>
      <c r="DA316" s="120">
        <f t="shared" si="179"/>
        <v>1.2999999999999999E-2</v>
      </c>
      <c r="DB316" s="120">
        <v>-7.8171662986278534E-2</v>
      </c>
      <c r="DC316" s="120">
        <v>-6.5206602215766907E-2</v>
      </c>
      <c r="DD316" s="120">
        <v>-9.1045930981636047E-2</v>
      </c>
    </row>
    <row r="317" spans="1:108" s="35" customFormat="1" ht="12.75">
      <c r="A317" s="104" t="s">
        <v>1477</v>
      </c>
      <c r="B317" s="104" t="s">
        <v>1477</v>
      </c>
      <c r="C317" s="104" t="s">
        <v>1471</v>
      </c>
      <c r="D317" s="99">
        <v>1979</v>
      </c>
      <c r="E317" s="136"/>
      <c r="F317" s="136" t="s">
        <v>1478</v>
      </c>
      <c r="G317" s="96">
        <v>2</v>
      </c>
      <c r="H317" s="105" t="s">
        <v>222</v>
      </c>
      <c r="I317" s="56">
        <v>52.105247519999999</v>
      </c>
      <c r="J317" s="56">
        <v>4.4055843899999996</v>
      </c>
      <c r="K317" s="106">
        <v>87750</v>
      </c>
      <c r="L317" s="106">
        <v>457900</v>
      </c>
      <c r="M317" s="49" t="s">
        <v>223</v>
      </c>
      <c r="N317" s="178">
        <f>Radiocarbon!K316</f>
        <v>3860</v>
      </c>
      <c r="O317" s="266">
        <f>Radiocarbon!L316</f>
        <v>71</v>
      </c>
      <c r="P317" s="179">
        <f>Radiocarbon!P316</f>
        <v>4280</v>
      </c>
      <c r="Q317" s="179">
        <f>Radiocarbon!Q316</f>
        <v>4420</v>
      </c>
      <c r="R317" s="179">
        <f>Radiocarbon!R316</f>
        <v>4100</v>
      </c>
      <c r="S317" s="179">
        <f>Radiocarbon!S316</f>
        <v>4180</v>
      </c>
      <c r="T317" s="179">
        <f>Radiocarbon!T316</f>
        <v>4320</v>
      </c>
      <c r="U317" s="179">
        <f>Radiocarbon!U316</f>
        <v>4000</v>
      </c>
      <c r="V317" s="97" t="str">
        <f t="shared" si="153"/>
        <v>Local MHW and GW (Tidal ULD Z-GW) terrestrial indicator; Fen-wood peat</v>
      </c>
      <c r="W317" s="17" t="s">
        <v>512</v>
      </c>
      <c r="X317" s="97" t="s">
        <v>225</v>
      </c>
      <c r="Y317" s="107" t="s">
        <v>225</v>
      </c>
      <c r="Z317" s="97" t="s">
        <v>226</v>
      </c>
      <c r="AA317" s="36">
        <v>0.7</v>
      </c>
      <c r="AB317" s="133">
        <v>1.5000000000000013E-2</v>
      </c>
      <c r="AC317" s="36">
        <v>0</v>
      </c>
      <c r="AD317" s="148" t="s">
        <v>262</v>
      </c>
      <c r="AE317" s="59">
        <v>3.0000000000000027E-2</v>
      </c>
      <c r="AF317" s="61" t="s">
        <v>227</v>
      </c>
      <c r="AG317" s="181">
        <f t="shared" si="154"/>
        <v>7.5000000000000067E-2</v>
      </c>
      <c r="AH317" s="181">
        <f t="shared" si="155"/>
        <v>3.7500000000000033E-2</v>
      </c>
      <c r="AI317" s="181">
        <v>0.02</v>
      </c>
      <c r="AJ317" s="181">
        <v>0.05</v>
      </c>
      <c r="AK317" s="181">
        <f t="shared" si="180"/>
        <v>1.3999999999999999E-2</v>
      </c>
      <c r="AL317" s="37" t="s">
        <v>8</v>
      </c>
      <c r="AM317" s="37" t="s">
        <v>8</v>
      </c>
      <c r="AN317" s="109">
        <v>0.01</v>
      </c>
      <c r="AO317" s="108" t="s">
        <v>8</v>
      </c>
      <c r="AP317" s="109">
        <v>0.02</v>
      </c>
      <c r="AQ317" s="108" t="s">
        <v>8</v>
      </c>
      <c r="AR317" s="108" t="s">
        <v>8</v>
      </c>
      <c r="AS317" s="108" t="s">
        <v>8</v>
      </c>
      <c r="AT317" s="108">
        <v>-1.0350000000000001</v>
      </c>
      <c r="AU317" s="110" t="s">
        <v>228</v>
      </c>
      <c r="AV317" s="108">
        <v>-1.0350000000000001</v>
      </c>
      <c r="AW317" s="111" t="s">
        <v>229</v>
      </c>
      <c r="AX317" s="130">
        <f t="shared" si="156"/>
        <v>7.0726586231770042E-2</v>
      </c>
      <c r="AY317" s="130">
        <f t="shared" si="157"/>
        <v>6.9327123119310261E-2</v>
      </c>
      <c r="AZ317" s="113" t="s">
        <v>8</v>
      </c>
      <c r="BA317" s="113" t="s">
        <v>8</v>
      </c>
      <c r="BB317" s="113" t="s">
        <v>8</v>
      </c>
      <c r="BC317" s="113" t="s">
        <v>8</v>
      </c>
      <c r="BD317" s="113" t="s">
        <v>8</v>
      </c>
      <c r="BE317" s="113">
        <v>0.9</v>
      </c>
      <c r="BF317" s="113" t="s">
        <v>8</v>
      </c>
      <c r="BG317" s="113" t="s">
        <v>8</v>
      </c>
      <c r="BH317" s="113" t="s">
        <v>8</v>
      </c>
      <c r="BI317" s="113" t="s">
        <v>8</v>
      </c>
      <c r="BJ317" s="123">
        <v>1</v>
      </c>
      <c r="BK317" s="114" t="s">
        <v>230</v>
      </c>
      <c r="BL317" s="114" t="s">
        <v>231</v>
      </c>
      <c r="BM317" s="124" t="s">
        <v>232</v>
      </c>
      <c r="BN317" s="115" t="s">
        <v>233</v>
      </c>
      <c r="BO317" s="42">
        <f t="shared" si="158"/>
        <v>0</v>
      </c>
      <c r="BP317" s="115">
        <v>0.1</v>
      </c>
      <c r="BQ317" s="116" t="str">
        <f t="shared" si="159"/>
        <v>n/a</v>
      </c>
      <c r="BR317" s="115" t="s">
        <v>8</v>
      </c>
      <c r="BS317" s="42" t="str">
        <f t="shared" si="160"/>
        <v>n/a</v>
      </c>
      <c r="BT317" s="115" t="s">
        <v>8</v>
      </c>
      <c r="BU317" s="115" t="s">
        <v>8</v>
      </c>
      <c r="BV317" s="66">
        <f t="shared" si="161"/>
        <v>1.5000000000000013E-2</v>
      </c>
      <c r="BW317" s="66">
        <f t="shared" si="162"/>
        <v>2.0348525745124635E-2</v>
      </c>
      <c r="BX317" s="66">
        <f t="shared" si="163"/>
        <v>0.33383999999999997</v>
      </c>
      <c r="BY317" s="44">
        <f t="shared" si="164"/>
        <v>5.7022451718599397E-2</v>
      </c>
      <c r="BZ317" s="67" t="s">
        <v>8</v>
      </c>
      <c r="CA317" s="67" t="s">
        <v>8</v>
      </c>
      <c r="CB317" s="73">
        <f t="shared" si="165"/>
        <v>-1.0350000000000001</v>
      </c>
      <c r="CC317" s="73">
        <f t="shared" si="166"/>
        <v>0.12416244399978604</v>
      </c>
      <c r="CD317" s="73">
        <f t="shared" si="167"/>
        <v>0.12337063062171646</v>
      </c>
      <c r="CE317" s="90">
        <f t="shared" si="168"/>
        <v>-1.0350000000000001</v>
      </c>
      <c r="CF317" s="90">
        <f t="shared" si="169"/>
        <v>0.12248367238126071</v>
      </c>
      <c r="CG317" s="90">
        <f t="shared" si="170"/>
        <v>0.1216809352363796</v>
      </c>
      <c r="CH317" s="90">
        <f t="shared" si="171"/>
        <v>-0.6861600000000001</v>
      </c>
      <c r="CI317" s="90">
        <f t="shared" si="172"/>
        <v>0.13663042303967299</v>
      </c>
      <c r="CJ317" s="90">
        <f t="shared" si="173"/>
        <v>0.13591126700903058</v>
      </c>
      <c r="CK317" s="91">
        <f t="shared" si="174"/>
        <v>-0.6861600000000001</v>
      </c>
      <c r="CL317" s="90">
        <f t="shared" si="175"/>
        <v>0.13663042303967299</v>
      </c>
      <c r="CM317" s="91">
        <f t="shared" si="176"/>
        <v>0.13591126700903058</v>
      </c>
      <c r="CN317" s="93" t="str">
        <f t="shared" si="177"/>
        <v>1;2;3</v>
      </c>
      <c r="CO317" s="137">
        <v>0</v>
      </c>
      <c r="CP317" s="209"/>
      <c r="CQ317" s="137" t="s">
        <v>2958</v>
      </c>
      <c r="CR317" s="64" t="s">
        <v>234</v>
      </c>
      <c r="CS317" s="164">
        <v>0</v>
      </c>
      <c r="CT317" s="117" t="s">
        <v>235</v>
      </c>
      <c r="CU317" s="118">
        <f>IF(CX317="n/a","n/a",IF(EXACT(CX317,"Huibertgat/Eemshaven"),ROUND(
IF(IF(OR(ISBLANK(S317),S317="n/a"),P317,S317)&gt;pMHW!$C$3,0,
IF(IF(OR(ISBLANK(S317),S317="n/a"),P317,S317)&gt;pMHW!$D$3, (pMHW!$C$3-IF(OR(ISBLANK(S317),S317="n/a"),P317,S317))*LOOKUP(CX317,pMHW!$B$4:$B$8,pMHW!$M$4:$M$8),
IF(IF(OR(ISBLANK(S317),S317="n/a"),P317,S317)&gt;pMHW!$F$3,LOOKUP(CX317,pMHW!$B$4:$B$8,pMHW!$D$4:$D$8)+(pMHW!$D$3-IF(OR(ISBLANK(S317),S317="n/a"),P317,S317))*LOOKUP(CX317,pMHW!$B$4:$B$8,pMHW!$O$4:$O$8),
LOOKUP(CX317,pMHW!$B$4:$B$8,pMHW!$F$4:$F$8)))),1),
ROUND(
IF(IF(OR(ISBLANK(S317),S317="n/a"),P317,S317)&gt;pMHW!$C$3,0,
IF(IF(OR(ISBLANK(S317),S317="n/a"),P317,S317)&gt;pMHW!$D$3,(pMHW!$C$3-IF(OR(ISBLANK(S317),S317="n/a"),P317,S317))*LOOKUP(CX317,pMHW!$B$4:$B$8,pMHW!$M$4:$M$8),
IF(IF(OR(ISBLANK(S317),S317="n/a"),P317,S317)&gt;pMHW!$E$3,LOOKUP(CX317,pMHW!$B$4:$B$8,pMHW!$D$4:$D$8)+(pMHW!$D$3-IF(OR(ISBLANK(S317),S317="n/a"),P317,S317))*LOOKUP(CX317,pMHW!$B$4:$B$8,pMHW!$N$4:$N$8),
LOOKUP(CX317,pMHW!$B$4:$B$8,pMHW!$F$4:$F$8)))),1)))</f>
        <v>0.9</v>
      </c>
      <c r="CV317" s="117" t="s">
        <v>27</v>
      </c>
      <c r="CW317" s="119" t="str">
        <f t="shared" si="181"/>
        <v>FBE=0; pMHW=0.9 m</v>
      </c>
      <c r="CX317" s="119" t="s">
        <v>236</v>
      </c>
      <c r="CY317" s="165" t="s">
        <v>459</v>
      </c>
      <c r="CZ317" s="120">
        <f t="shared" si="178"/>
        <v>-7.8E-2</v>
      </c>
      <c r="DA317" s="120">
        <f t="shared" si="179"/>
        <v>1.2999999999999999E-2</v>
      </c>
      <c r="DB317" s="120">
        <v>-7.8171662986278534E-2</v>
      </c>
      <c r="DC317" s="120">
        <v>-6.5206602215766907E-2</v>
      </c>
      <c r="DD317" s="120">
        <v>-9.1045930981636047E-2</v>
      </c>
    </row>
    <row r="318" spans="1:108" s="35" customFormat="1" ht="12.75">
      <c r="A318" s="104" t="s">
        <v>1479</v>
      </c>
      <c r="B318" s="104" t="s">
        <v>1479</v>
      </c>
      <c r="C318" s="104" t="s">
        <v>1471</v>
      </c>
      <c r="D318" s="99">
        <v>1979</v>
      </c>
      <c r="E318" s="136"/>
      <c r="F318" s="136" t="s">
        <v>1480</v>
      </c>
      <c r="G318" s="96">
        <v>2</v>
      </c>
      <c r="H318" s="105" t="s">
        <v>222</v>
      </c>
      <c r="I318" s="56">
        <v>52.105247519999999</v>
      </c>
      <c r="J318" s="56">
        <v>4.4055843899999996</v>
      </c>
      <c r="K318" s="106">
        <v>87750</v>
      </c>
      <c r="L318" s="106">
        <v>457900</v>
      </c>
      <c r="M318" s="49" t="s">
        <v>223</v>
      </c>
      <c r="N318" s="178">
        <f>Radiocarbon!K317</f>
        <v>3470</v>
      </c>
      <c r="O318" s="266">
        <f>Radiocarbon!L317</f>
        <v>78</v>
      </c>
      <c r="P318" s="179">
        <f>Radiocarbon!P317</f>
        <v>3740</v>
      </c>
      <c r="Q318" s="179">
        <f>Radiocarbon!Q317</f>
        <v>3890</v>
      </c>
      <c r="R318" s="179">
        <f>Radiocarbon!R317</f>
        <v>3570</v>
      </c>
      <c r="S318" s="179">
        <f>Radiocarbon!S317</f>
        <v>3770</v>
      </c>
      <c r="T318" s="179">
        <f>Radiocarbon!T317</f>
        <v>3970</v>
      </c>
      <c r="U318" s="179">
        <f>Radiocarbon!U317</f>
        <v>3580</v>
      </c>
      <c r="V318" s="97" t="str">
        <f t="shared" si="153"/>
        <v>Local MHW and GW (Tidal ULD Z-GW) terrestrial indicator; Fen-wood peat</v>
      </c>
      <c r="W318" s="17" t="s">
        <v>512</v>
      </c>
      <c r="X318" s="97" t="s">
        <v>225</v>
      </c>
      <c r="Y318" s="107" t="s">
        <v>225</v>
      </c>
      <c r="Z318" s="97" t="s">
        <v>226</v>
      </c>
      <c r="AA318" s="36">
        <v>0.7</v>
      </c>
      <c r="AB318" s="133">
        <v>1.5000000000000013E-2</v>
      </c>
      <c r="AC318" s="36">
        <v>0</v>
      </c>
      <c r="AD318" s="148" t="s">
        <v>262</v>
      </c>
      <c r="AE318" s="59">
        <v>3.0000000000000027E-2</v>
      </c>
      <c r="AF318" s="61" t="s">
        <v>227</v>
      </c>
      <c r="AG318" s="181">
        <f t="shared" si="154"/>
        <v>7.5000000000000067E-2</v>
      </c>
      <c r="AH318" s="181">
        <f t="shared" si="155"/>
        <v>3.7500000000000033E-2</v>
      </c>
      <c r="AI318" s="181">
        <v>0.02</v>
      </c>
      <c r="AJ318" s="181">
        <v>0.05</v>
      </c>
      <c r="AK318" s="181">
        <f t="shared" si="180"/>
        <v>1.3999999999999999E-2</v>
      </c>
      <c r="AL318" s="37" t="s">
        <v>8</v>
      </c>
      <c r="AM318" s="37" t="s">
        <v>8</v>
      </c>
      <c r="AN318" s="109">
        <v>0.01</v>
      </c>
      <c r="AO318" s="108" t="s">
        <v>8</v>
      </c>
      <c r="AP318" s="109">
        <v>0.02</v>
      </c>
      <c r="AQ318" s="108" t="s">
        <v>8</v>
      </c>
      <c r="AR318" s="108" t="s">
        <v>8</v>
      </c>
      <c r="AS318" s="108" t="s">
        <v>8</v>
      </c>
      <c r="AT318" s="108">
        <v>-1.0350000000000001</v>
      </c>
      <c r="AU318" s="110" t="s">
        <v>228</v>
      </c>
      <c r="AV318" s="108">
        <v>-1.0350000000000001</v>
      </c>
      <c r="AW318" s="111" t="s">
        <v>229</v>
      </c>
      <c r="AX318" s="130">
        <f t="shared" si="156"/>
        <v>7.0726586231770042E-2</v>
      </c>
      <c r="AY318" s="130">
        <f t="shared" si="157"/>
        <v>6.9327123119310261E-2</v>
      </c>
      <c r="AZ318" s="113" t="s">
        <v>8</v>
      </c>
      <c r="BA318" s="113" t="s">
        <v>8</v>
      </c>
      <c r="BB318" s="113" t="s">
        <v>8</v>
      </c>
      <c r="BC318" s="113" t="s">
        <v>8</v>
      </c>
      <c r="BD318" s="113" t="s">
        <v>8</v>
      </c>
      <c r="BE318" s="113">
        <v>0.9</v>
      </c>
      <c r="BF318" s="113" t="s">
        <v>8</v>
      </c>
      <c r="BG318" s="113" t="s">
        <v>8</v>
      </c>
      <c r="BH318" s="113" t="s">
        <v>8</v>
      </c>
      <c r="BI318" s="113" t="s">
        <v>8</v>
      </c>
      <c r="BJ318" s="123">
        <v>1</v>
      </c>
      <c r="BK318" s="114" t="s">
        <v>230</v>
      </c>
      <c r="BL318" s="114" t="s">
        <v>231</v>
      </c>
      <c r="BM318" s="124" t="s">
        <v>232</v>
      </c>
      <c r="BN318" s="115" t="s">
        <v>233</v>
      </c>
      <c r="BO318" s="42">
        <f t="shared" si="158"/>
        <v>0</v>
      </c>
      <c r="BP318" s="115">
        <v>0.1</v>
      </c>
      <c r="BQ318" s="116" t="str">
        <f t="shared" si="159"/>
        <v>n/a</v>
      </c>
      <c r="BR318" s="115" t="s">
        <v>8</v>
      </c>
      <c r="BS318" s="42" t="str">
        <f t="shared" si="160"/>
        <v>n/a</v>
      </c>
      <c r="BT318" s="115" t="s">
        <v>8</v>
      </c>
      <c r="BU318" s="115" t="s">
        <v>8</v>
      </c>
      <c r="BV318" s="66">
        <f t="shared" si="161"/>
        <v>1.5000000000000013E-2</v>
      </c>
      <c r="BW318" s="66">
        <f t="shared" si="162"/>
        <v>2.0348525745124635E-2</v>
      </c>
      <c r="BX318" s="66">
        <f t="shared" si="163"/>
        <v>0.29172000000000003</v>
      </c>
      <c r="BY318" s="44">
        <f t="shared" si="164"/>
        <v>5.01961631999897E-2</v>
      </c>
      <c r="BZ318" s="67" t="s">
        <v>8</v>
      </c>
      <c r="CA318" s="67" t="s">
        <v>8</v>
      </c>
      <c r="CB318" s="73">
        <f t="shared" si="165"/>
        <v>-1.0350000000000001</v>
      </c>
      <c r="CC318" s="73">
        <f t="shared" si="166"/>
        <v>0.12416244399978604</v>
      </c>
      <c r="CD318" s="73">
        <f t="shared" si="167"/>
        <v>0.12337063062171646</v>
      </c>
      <c r="CE318" s="90">
        <f t="shared" si="168"/>
        <v>-1.0350000000000001</v>
      </c>
      <c r="CF318" s="90">
        <f t="shared" si="169"/>
        <v>0.12248367238126071</v>
      </c>
      <c r="CG318" s="90">
        <f t="shared" si="170"/>
        <v>0.1216809352363796</v>
      </c>
      <c r="CH318" s="90">
        <f t="shared" si="171"/>
        <v>-0.72828000000000004</v>
      </c>
      <c r="CI318" s="90">
        <f t="shared" si="172"/>
        <v>0.13392523025927566</v>
      </c>
      <c r="CJ318" s="90">
        <f t="shared" si="173"/>
        <v>0.13319146857062583</v>
      </c>
      <c r="CK318" s="91">
        <f t="shared" si="174"/>
        <v>-0.72828000000000004</v>
      </c>
      <c r="CL318" s="90">
        <f t="shared" si="175"/>
        <v>0.13392523025927566</v>
      </c>
      <c r="CM318" s="91">
        <f t="shared" si="176"/>
        <v>0.13319146857062583</v>
      </c>
      <c r="CN318" s="93" t="str">
        <f t="shared" si="177"/>
        <v>1;2;3</v>
      </c>
      <c r="CO318" s="138">
        <v>0</v>
      </c>
      <c r="CP318" s="209"/>
      <c r="CQ318" s="137"/>
      <c r="CR318" s="64" t="s">
        <v>234</v>
      </c>
      <c r="CS318" s="164">
        <v>0</v>
      </c>
      <c r="CT318" s="117" t="s">
        <v>235</v>
      </c>
      <c r="CU318" s="118">
        <f>IF(CX318="n/a","n/a",IF(EXACT(CX318,"Huibertgat/Eemshaven"),ROUND(
IF(IF(OR(ISBLANK(S318),S318="n/a"),P318,S318)&gt;pMHW!$C$3,0,
IF(IF(OR(ISBLANK(S318),S318="n/a"),P318,S318)&gt;pMHW!$D$3, (pMHW!$C$3-IF(OR(ISBLANK(S318),S318="n/a"),P318,S318))*LOOKUP(CX318,pMHW!$B$4:$B$8,pMHW!$M$4:$M$8),
IF(IF(OR(ISBLANK(S318),S318="n/a"),P318,S318)&gt;pMHW!$F$3,LOOKUP(CX318,pMHW!$B$4:$B$8,pMHW!$D$4:$D$8)+(pMHW!$D$3-IF(OR(ISBLANK(S318),S318="n/a"),P318,S318))*LOOKUP(CX318,pMHW!$B$4:$B$8,pMHW!$O$4:$O$8),
LOOKUP(CX318,pMHW!$B$4:$B$8,pMHW!$F$4:$F$8)))),1),
ROUND(
IF(IF(OR(ISBLANK(S318),S318="n/a"),P318,S318)&gt;pMHW!$C$3,0,
IF(IF(OR(ISBLANK(S318),S318="n/a"),P318,S318)&gt;pMHW!$D$3,(pMHW!$C$3-IF(OR(ISBLANK(S318),S318="n/a"),P318,S318))*LOOKUP(CX318,pMHW!$B$4:$B$8,pMHW!$M$4:$M$8),
IF(IF(OR(ISBLANK(S318),S318="n/a"),P318,S318)&gt;pMHW!$E$3,LOOKUP(CX318,pMHW!$B$4:$B$8,pMHW!$D$4:$D$8)+(pMHW!$D$3-IF(OR(ISBLANK(S318),S318="n/a"),P318,S318))*LOOKUP(CX318,pMHW!$B$4:$B$8,pMHW!$N$4:$N$8),
LOOKUP(CX318,pMHW!$B$4:$B$8,pMHW!$F$4:$F$8)))),1)))</f>
        <v>0.9</v>
      </c>
      <c r="CV318" s="117" t="s">
        <v>27</v>
      </c>
      <c r="CW318" s="119" t="str">
        <f t="shared" si="181"/>
        <v>FBE=0; pMHW=0.9 m</v>
      </c>
      <c r="CX318" s="119" t="s">
        <v>236</v>
      </c>
      <c r="CY318" s="165" t="s">
        <v>459</v>
      </c>
      <c r="CZ318" s="120">
        <f t="shared" si="178"/>
        <v>-7.8E-2</v>
      </c>
      <c r="DA318" s="120">
        <f t="shared" si="179"/>
        <v>1.2999999999999999E-2</v>
      </c>
      <c r="DB318" s="120">
        <v>-7.8171662986278534E-2</v>
      </c>
      <c r="DC318" s="120">
        <v>-6.5206602215766907E-2</v>
      </c>
      <c r="DD318" s="120">
        <v>-9.1045930981636047E-2</v>
      </c>
    </row>
    <row r="319" spans="1:108" s="35" customFormat="1" ht="12.75">
      <c r="A319" s="104" t="s">
        <v>1732</v>
      </c>
      <c r="B319" s="104" t="s">
        <v>1732</v>
      </c>
      <c r="C319" s="104" t="s">
        <v>1493</v>
      </c>
      <c r="D319" s="99">
        <v>1979</v>
      </c>
      <c r="E319" s="136"/>
      <c r="F319" s="136" t="s">
        <v>1733</v>
      </c>
      <c r="G319" s="96">
        <v>2</v>
      </c>
      <c r="H319" s="105" t="s">
        <v>222</v>
      </c>
      <c r="I319" s="56">
        <v>52.150065580000003</v>
      </c>
      <c r="J319" s="56">
        <v>4.3907177119999998</v>
      </c>
      <c r="K319" s="106">
        <v>86800</v>
      </c>
      <c r="L319" s="106">
        <v>462900</v>
      </c>
      <c r="M319" s="49" t="s">
        <v>223</v>
      </c>
      <c r="N319" s="178">
        <f>Radiocarbon!K318</f>
        <v>3325</v>
      </c>
      <c r="O319" s="266">
        <f>Radiocarbon!L318</f>
        <v>58</v>
      </c>
      <c r="P319" s="179">
        <f>Radiocarbon!P318</f>
        <v>3540</v>
      </c>
      <c r="Q319" s="179">
        <f>Radiocarbon!Q318</f>
        <v>3640</v>
      </c>
      <c r="R319" s="179">
        <f>Radiocarbon!R318</f>
        <v>3460</v>
      </c>
      <c r="S319" s="179" t="str">
        <f>Radiocarbon!S318</f>
        <v>n/a</v>
      </c>
      <c r="T319" s="179" t="str">
        <f>Radiocarbon!T318</f>
        <v>n/a</v>
      </c>
      <c r="U319" s="179" t="str">
        <f>Radiocarbon!U318</f>
        <v>n/a</v>
      </c>
      <c r="V319" s="97" t="str">
        <f t="shared" si="153"/>
        <v>Local MHW and GW (Tidal ULD Z-GW) terrestrial indicator; Fen peat</v>
      </c>
      <c r="W319" s="17" t="s">
        <v>1734</v>
      </c>
      <c r="X319" s="97" t="s">
        <v>225</v>
      </c>
      <c r="Y319" s="107" t="s">
        <v>225</v>
      </c>
      <c r="Z319" s="97" t="s">
        <v>226</v>
      </c>
      <c r="AA319" s="133">
        <v>0.9</v>
      </c>
      <c r="AB319" s="133">
        <v>1.0000000000000009E-2</v>
      </c>
      <c r="AC319" s="36">
        <v>0</v>
      </c>
      <c r="AD319" s="148" t="s">
        <v>262</v>
      </c>
      <c r="AE319" s="59">
        <v>2.0000000000000018E-2</v>
      </c>
      <c r="AF319" s="61" t="s">
        <v>227</v>
      </c>
      <c r="AG319" s="181">
        <f t="shared" si="154"/>
        <v>5.0000000000000044E-2</v>
      </c>
      <c r="AH319" s="181">
        <f t="shared" si="155"/>
        <v>2.5000000000000022E-2</v>
      </c>
      <c r="AI319" s="181">
        <v>0.02</v>
      </c>
      <c r="AJ319" s="181">
        <v>0.05</v>
      </c>
      <c r="AK319" s="181">
        <f t="shared" si="180"/>
        <v>1.8000000000000002E-2</v>
      </c>
      <c r="AL319" s="37" t="s">
        <v>8</v>
      </c>
      <c r="AM319" s="37" t="s">
        <v>8</v>
      </c>
      <c r="AN319" s="109">
        <v>0.01</v>
      </c>
      <c r="AO319" s="108" t="s">
        <v>8</v>
      </c>
      <c r="AP319" s="109">
        <v>0.02</v>
      </c>
      <c r="AQ319" s="108" t="s">
        <v>8</v>
      </c>
      <c r="AR319" s="108" t="s">
        <v>8</v>
      </c>
      <c r="AS319" s="108" t="s">
        <v>8</v>
      </c>
      <c r="AT319" s="108">
        <v>-0.9</v>
      </c>
      <c r="AU319" s="110" t="s">
        <v>228</v>
      </c>
      <c r="AV319" s="108">
        <v>-0.9</v>
      </c>
      <c r="AW319" s="111" t="s">
        <v>229</v>
      </c>
      <c r="AX319" s="130">
        <f t="shared" si="156"/>
        <v>6.5946948375190204E-2</v>
      </c>
      <c r="AY319" s="130">
        <f t="shared" si="157"/>
        <v>6.3442887702247611E-2</v>
      </c>
      <c r="AZ319" s="113" t="s">
        <v>8</v>
      </c>
      <c r="BA319" s="113" t="s">
        <v>8</v>
      </c>
      <c r="BB319" s="113" t="s">
        <v>8</v>
      </c>
      <c r="BC319" s="113" t="s">
        <v>8</v>
      </c>
      <c r="BD319" s="113" t="s">
        <v>8</v>
      </c>
      <c r="BE319" s="113">
        <v>0.9</v>
      </c>
      <c r="BF319" s="113" t="s">
        <v>8</v>
      </c>
      <c r="BG319" s="113" t="s">
        <v>8</v>
      </c>
      <c r="BH319" s="113" t="s">
        <v>8</v>
      </c>
      <c r="BI319" s="113" t="s">
        <v>8</v>
      </c>
      <c r="BJ319" s="123">
        <v>1</v>
      </c>
      <c r="BK319" s="114" t="s">
        <v>230</v>
      </c>
      <c r="BL319" s="124" t="s">
        <v>279</v>
      </c>
      <c r="BM319" s="124" t="s">
        <v>232</v>
      </c>
      <c r="BN319" s="42" t="s">
        <v>280</v>
      </c>
      <c r="BO319" s="42">
        <f t="shared" si="158"/>
        <v>-0.3</v>
      </c>
      <c r="BP319" s="115">
        <v>0.2</v>
      </c>
      <c r="BQ319" s="116" t="str">
        <f t="shared" si="159"/>
        <v>n/a</v>
      </c>
      <c r="BR319" s="115" t="s">
        <v>8</v>
      </c>
      <c r="BS319" s="42" t="str">
        <f t="shared" si="160"/>
        <v>n/a</v>
      </c>
      <c r="BT319" s="115" t="s">
        <v>8</v>
      </c>
      <c r="BU319" s="115" t="s">
        <v>8</v>
      </c>
      <c r="BV319" s="66">
        <f t="shared" si="161"/>
        <v>1.0000000000000009E-2</v>
      </c>
      <c r="BW319" s="66">
        <f t="shared" si="162"/>
        <v>2.0155644370746371E-2</v>
      </c>
      <c r="BX319" s="66">
        <f t="shared" si="163"/>
        <v>0.27966000000000002</v>
      </c>
      <c r="BY319" s="44">
        <f t="shared" si="164"/>
        <v>4.6566001546192476E-2</v>
      </c>
      <c r="BZ319" s="67" t="s">
        <v>8</v>
      </c>
      <c r="CA319" s="67" t="s">
        <v>8</v>
      </c>
      <c r="CB319" s="73">
        <f t="shared" si="165"/>
        <v>-0.60000000000000009</v>
      </c>
      <c r="CC319" s="73">
        <f t="shared" si="166"/>
        <v>0.21155436653494064</v>
      </c>
      <c r="CD319" s="73">
        <f t="shared" si="167"/>
        <v>0.2107872149823134</v>
      </c>
      <c r="CE319" s="90">
        <f t="shared" si="168"/>
        <v>-0.60000000000000009</v>
      </c>
      <c r="CF319" s="90">
        <f t="shared" si="169"/>
        <v>0.21059202264093485</v>
      </c>
      <c r="CG319" s="90">
        <f t="shared" si="170"/>
        <v>0.20982135258357287</v>
      </c>
      <c r="CH319" s="90">
        <f t="shared" si="171"/>
        <v>-0.31034000000000006</v>
      </c>
      <c r="CI319" s="90">
        <f t="shared" si="172"/>
        <v>0.21661865686039145</v>
      </c>
      <c r="CJ319" s="90">
        <f t="shared" si="173"/>
        <v>0.21586950340425579</v>
      </c>
      <c r="CK319" s="91">
        <f t="shared" si="174"/>
        <v>-0.31034000000000006</v>
      </c>
      <c r="CL319" s="90">
        <f t="shared" si="175"/>
        <v>0.21661865686039145</v>
      </c>
      <c r="CM319" s="91">
        <f t="shared" si="176"/>
        <v>0.21586950340425579</v>
      </c>
      <c r="CN319" s="93" t="str">
        <f t="shared" si="177"/>
        <v>1;2;3</v>
      </c>
      <c r="CO319" s="138">
        <v>0</v>
      </c>
      <c r="CP319" s="209"/>
      <c r="CQ319" s="137"/>
      <c r="CR319" s="64" t="s">
        <v>234</v>
      </c>
      <c r="CS319" s="164">
        <v>0</v>
      </c>
      <c r="CT319" s="117" t="s">
        <v>235</v>
      </c>
      <c r="CU319" s="118">
        <f>IF(CX319="n/a","n/a",IF(EXACT(CX319,"Huibertgat/Eemshaven"),ROUND(
IF(IF(OR(ISBLANK(S319),S319="n/a"),P319,S319)&gt;pMHW!$C$3,0,
IF(IF(OR(ISBLANK(S319),S319="n/a"),P319,S319)&gt;pMHW!$D$3, (pMHW!$C$3-IF(OR(ISBLANK(S319),S319="n/a"),P319,S319))*LOOKUP(CX319,pMHW!$B$4:$B$8,pMHW!$M$4:$M$8),
IF(IF(OR(ISBLANK(S319),S319="n/a"),P319,S319)&gt;pMHW!$F$3,LOOKUP(CX319,pMHW!$B$4:$B$8,pMHW!$D$4:$D$8)+(pMHW!$D$3-IF(OR(ISBLANK(S319),S319="n/a"),P319,S319))*LOOKUP(CX319,pMHW!$B$4:$B$8,pMHW!$O$4:$O$8),
LOOKUP(CX319,pMHW!$B$4:$B$8,pMHW!$F$4:$F$8)))),1),
ROUND(
IF(IF(OR(ISBLANK(S319),S319="n/a"),P319,S319)&gt;pMHW!$C$3,0,
IF(IF(OR(ISBLANK(S319),S319="n/a"),P319,S319)&gt;pMHW!$D$3,(pMHW!$C$3-IF(OR(ISBLANK(S319),S319="n/a"),P319,S319))*LOOKUP(CX319,pMHW!$B$4:$B$8,pMHW!$M$4:$M$8),
IF(IF(OR(ISBLANK(S319),S319="n/a"),P319,S319)&gt;pMHW!$E$3,LOOKUP(CX319,pMHW!$B$4:$B$8,pMHW!$D$4:$D$8)+(pMHW!$D$3-IF(OR(ISBLANK(S319),S319="n/a"),P319,S319))*LOOKUP(CX319,pMHW!$B$4:$B$8,pMHW!$N$4:$N$8),
LOOKUP(CX319,pMHW!$B$4:$B$8,pMHW!$F$4:$F$8)))),1)))</f>
        <v>0.9</v>
      </c>
      <c r="CV319" s="117" t="s">
        <v>27</v>
      </c>
      <c r="CW319" s="119" t="str">
        <f t="shared" si="181"/>
        <v>FBE=0; pMHW=0.9 m</v>
      </c>
      <c r="CX319" s="119" t="s">
        <v>236</v>
      </c>
      <c r="CY319" s="165" t="s">
        <v>459</v>
      </c>
      <c r="CZ319" s="120">
        <f t="shared" si="178"/>
        <v>-7.9000000000000001E-2</v>
      </c>
      <c r="DA319" s="120">
        <f t="shared" si="179"/>
        <v>1.2999999999999999E-2</v>
      </c>
      <c r="DB319" s="120">
        <v>-7.8732676804065704E-2</v>
      </c>
      <c r="DC319" s="120">
        <v>-6.5674573183059692E-2</v>
      </c>
      <c r="DD319" s="120">
        <v>-9.169933944940567E-2</v>
      </c>
    </row>
    <row r="320" spans="1:108" s="35" customFormat="1" ht="12.75">
      <c r="A320" s="104" t="s">
        <v>1735</v>
      </c>
      <c r="B320" s="104" t="s">
        <v>1735</v>
      </c>
      <c r="C320" s="104" t="s">
        <v>1493</v>
      </c>
      <c r="D320" s="99">
        <v>1979</v>
      </c>
      <c r="E320" s="136"/>
      <c r="F320" s="136" t="s">
        <v>1736</v>
      </c>
      <c r="G320" s="96">
        <v>2</v>
      </c>
      <c r="H320" s="105" t="s">
        <v>222</v>
      </c>
      <c r="I320" s="56">
        <v>52.150065580000003</v>
      </c>
      <c r="J320" s="56">
        <v>4.3907177119999998</v>
      </c>
      <c r="K320" s="106">
        <v>86800</v>
      </c>
      <c r="L320" s="106">
        <v>462900</v>
      </c>
      <c r="M320" s="49" t="s">
        <v>223</v>
      </c>
      <c r="N320" s="178">
        <f>Radiocarbon!K319</f>
        <v>2710</v>
      </c>
      <c r="O320" s="266">
        <f>Radiocarbon!L319</f>
        <v>58</v>
      </c>
      <c r="P320" s="179">
        <f>Radiocarbon!P319</f>
        <v>2810</v>
      </c>
      <c r="Q320" s="179">
        <f>Radiocarbon!Q319</f>
        <v>2870</v>
      </c>
      <c r="R320" s="179">
        <f>Radiocarbon!R319</f>
        <v>2750</v>
      </c>
      <c r="S320" s="179" t="str">
        <f>Radiocarbon!S319</f>
        <v>n/a</v>
      </c>
      <c r="T320" s="179" t="str">
        <f>Radiocarbon!T319</f>
        <v>n/a</v>
      </c>
      <c r="U320" s="179" t="str">
        <f>Radiocarbon!U319</f>
        <v>n/a</v>
      </c>
      <c r="V320" s="97" t="str">
        <f t="shared" si="153"/>
        <v>Local MHW and GW (Tidal ULD Z-GW) terrestrial indicator; Fen peat</v>
      </c>
      <c r="W320" s="17" t="s">
        <v>1737</v>
      </c>
      <c r="X320" s="97" t="s">
        <v>225</v>
      </c>
      <c r="Y320" s="107" t="s">
        <v>225</v>
      </c>
      <c r="Z320" s="97" t="s">
        <v>226</v>
      </c>
      <c r="AA320" s="133">
        <v>0.99</v>
      </c>
      <c r="AB320" s="133">
        <v>1.0000000000000009E-2</v>
      </c>
      <c r="AC320" s="36">
        <v>0</v>
      </c>
      <c r="AD320" s="148" t="s">
        <v>262</v>
      </c>
      <c r="AE320" s="59">
        <v>2.0000000000000018E-2</v>
      </c>
      <c r="AF320" s="61" t="s">
        <v>227</v>
      </c>
      <c r="AG320" s="181">
        <f t="shared" si="154"/>
        <v>5.0000000000000044E-2</v>
      </c>
      <c r="AH320" s="181">
        <f t="shared" si="155"/>
        <v>2.5000000000000022E-2</v>
      </c>
      <c r="AI320" s="181">
        <v>0.02</v>
      </c>
      <c r="AJ320" s="181">
        <v>0.05</v>
      </c>
      <c r="AK320" s="181">
        <f t="shared" si="180"/>
        <v>1.9800000000000002E-2</v>
      </c>
      <c r="AL320" s="37" t="s">
        <v>8</v>
      </c>
      <c r="AM320" s="37" t="s">
        <v>8</v>
      </c>
      <c r="AN320" s="109">
        <v>0.01</v>
      </c>
      <c r="AO320" s="108" t="s">
        <v>8</v>
      </c>
      <c r="AP320" s="109">
        <v>0.02</v>
      </c>
      <c r="AQ320" s="108" t="s">
        <v>8</v>
      </c>
      <c r="AR320" s="108" t="s">
        <v>8</v>
      </c>
      <c r="AS320" s="108" t="s">
        <v>8</v>
      </c>
      <c r="AT320" s="108">
        <v>-0.99</v>
      </c>
      <c r="AU320" s="110" t="s">
        <v>228</v>
      </c>
      <c r="AV320" s="108">
        <v>-0.99</v>
      </c>
      <c r="AW320" s="111" t="s">
        <v>229</v>
      </c>
      <c r="AX320" s="130">
        <f t="shared" si="156"/>
        <v>6.646081552313364E-2</v>
      </c>
      <c r="AY320" s="130">
        <f t="shared" si="157"/>
        <v>6.3442887702247611E-2</v>
      </c>
      <c r="AZ320" s="113" t="s">
        <v>8</v>
      </c>
      <c r="BA320" s="113" t="s">
        <v>8</v>
      </c>
      <c r="BB320" s="113" t="s">
        <v>8</v>
      </c>
      <c r="BC320" s="113" t="s">
        <v>8</v>
      </c>
      <c r="BD320" s="113" t="s">
        <v>8</v>
      </c>
      <c r="BE320" s="113">
        <v>0.9</v>
      </c>
      <c r="BF320" s="113" t="s">
        <v>8</v>
      </c>
      <c r="BG320" s="113" t="s">
        <v>8</v>
      </c>
      <c r="BH320" s="113" t="s">
        <v>8</v>
      </c>
      <c r="BI320" s="113" t="s">
        <v>8</v>
      </c>
      <c r="BJ320" s="123">
        <v>1</v>
      </c>
      <c r="BK320" s="114" t="s">
        <v>230</v>
      </c>
      <c r="BL320" s="124" t="s">
        <v>279</v>
      </c>
      <c r="BM320" s="124" t="s">
        <v>232</v>
      </c>
      <c r="BN320" s="42" t="s">
        <v>280</v>
      </c>
      <c r="BO320" s="42">
        <f t="shared" si="158"/>
        <v>-0.3</v>
      </c>
      <c r="BP320" s="115">
        <v>0.2</v>
      </c>
      <c r="BQ320" s="116" t="str">
        <f t="shared" si="159"/>
        <v>n/a</v>
      </c>
      <c r="BR320" s="115" t="s">
        <v>8</v>
      </c>
      <c r="BS320" s="42" t="str">
        <f t="shared" si="160"/>
        <v>n/a</v>
      </c>
      <c r="BT320" s="115" t="s">
        <v>8</v>
      </c>
      <c r="BU320" s="115" t="s">
        <v>8</v>
      </c>
      <c r="BV320" s="66">
        <f t="shared" si="161"/>
        <v>1.0000000000000009E-2</v>
      </c>
      <c r="BW320" s="66">
        <f t="shared" si="162"/>
        <v>2.0155644370746371E-2</v>
      </c>
      <c r="BX320" s="66">
        <f t="shared" si="163"/>
        <v>0.22199000000000002</v>
      </c>
      <c r="BY320" s="44">
        <f t="shared" si="164"/>
        <v>3.6836238950251149E-2</v>
      </c>
      <c r="BZ320" s="67" t="s">
        <v>8</v>
      </c>
      <c r="CA320" s="67" t="s">
        <v>8</v>
      </c>
      <c r="CB320" s="73">
        <f t="shared" si="165"/>
        <v>-0.69</v>
      </c>
      <c r="CC320" s="73">
        <f t="shared" si="166"/>
        <v>0.21171511519020084</v>
      </c>
      <c r="CD320" s="73">
        <f t="shared" si="167"/>
        <v>0.2107872149823134</v>
      </c>
      <c r="CE320" s="90">
        <f t="shared" si="168"/>
        <v>-0.69</v>
      </c>
      <c r="CF320" s="90">
        <f t="shared" si="169"/>
        <v>0.21075350530892722</v>
      </c>
      <c r="CG320" s="90">
        <f t="shared" si="170"/>
        <v>0.20982135258357287</v>
      </c>
      <c r="CH320" s="90">
        <f t="shared" si="171"/>
        <v>-0.45800999999999992</v>
      </c>
      <c r="CI320" s="90">
        <f t="shared" si="172"/>
        <v>0.21489578520762107</v>
      </c>
      <c r="CJ320" s="90">
        <f t="shared" si="173"/>
        <v>0.2139816779539781</v>
      </c>
      <c r="CK320" s="91">
        <f t="shared" si="174"/>
        <v>-0.45800999999999992</v>
      </c>
      <c r="CL320" s="90">
        <f t="shared" si="175"/>
        <v>0.21489578520762107</v>
      </c>
      <c r="CM320" s="91">
        <f t="shared" si="176"/>
        <v>0.2139816779539781</v>
      </c>
      <c r="CN320" s="93" t="str">
        <f t="shared" si="177"/>
        <v>1;2;3</v>
      </c>
      <c r="CO320" s="138">
        <v>0</v>
      </c>
      <c r="CP320" s="209"/>
      <c r="CQ320" s="137"/>
      <c r="CR320" s="64" t="s">
        <v>234</v>
      </c>
      <c r="CS320" s="164">
        <v>0</v>
      </c>
      <c r="CT320" s="117" t="s">
        <v>235</v>
      </c>
      <c r="CU320" s="118">
        <f>IF(CX320="n/a","n/a",IF(EXACT(CX320,"Huibertgat/Eemshaven"),ROUND(
IF(IF(OR(ISBLANK(S320),S320="n/a"),P320,S320)&gt;pMHW!$C$3,0,
IF(IF(OR(ISBLANK(S320),S320="n/a"),P320,S320)&gt;pMHW!$D$3, (pMHW!$C$3-IF(OR(ISBLANK(S320),S320="n/a"),P320,S320))*LOOKUP(CX320,pMHW!$B$4:$B$8,pMHW!$M$4:$M$8),
IF(IF(OR(ISBLANK(S320),S320="n/a"),P320,S320)&gt;pMHW!$F$3,LOOKUP(CX320,pMHW!$B$4:$B$8,pMHW!$D$4:$D$8)+(pMHW!$D$3-IF(OR(ISBLANK(S320),S320="n/a"),P320,S320))*LOOKUP(CX320,pMHW!$B$4:$B$8,pMHW!$O$4:$O$8),
LOOKUP(CX320,pMHW!$B$4:$B$8,pMHW!$F$4:$F$8)))),1),
ROUND(
IF(IF(OR(ISBLANK(S320),S320="n/a"),P320,S320)&gt;pMHW!$C$3,0,
IF(IF(OR(ISBLANK(S320),S320="n/a"),P320,S320)&gt;pMHW!$D$3,(pMHW!$C$3-IF(OR(ISBLANK(S320),S320="n/a"),P320,S320))*LOOKUP(CX320,pMHW!$B$4:$B$8,pMHW!$M$4:$M$8),
IF(IF(OR(ISBLANK(S320),S320="n/a"),P320,S320)&gt;pMHW!$E$3,LOOKUP(CX320,pMHW!$B$4:$B$8,pMHW!$D$4:$D$8)+(pMHW!$D$3-IF(OR(ISBLANK(S320),S320="n/a"),P320,S320))*LOOKUP(CX320,pMHW!$B$4:$B$8,pMHW!$N$4:$N$8),
LOOKUP(CX320,pMHW!$B$4:$B$8,pMHW!$F$4:$F$8)))),1)))</f>
        <v>0.9</v>
      </c>
      <c r="CV320" s="117" t="s">
        <v>27</v>
      </c>
      <c r="CW320" s="119" t="str">
        <f t="shared" si="181"/>
        <v>FBE=0; pMHW=0.9 m</v>
      </c>
      <c r="CX320" s="119" t="s">
        <v>236</v>
      </c>
      <c r="CY320" s="165" t="s">
        <v>459</v>
      </c>
      <c r="CZ320" s="120">
        <f t="shared" si="178"/>
        <v>-7.9000000000000001E-2</v>
      </c>
      <c r="DA320" s="120">
        <f t="shared" si="179"/>
        <v>1.2999999999999999E-2</v>
      </c>
      <c r="DB320" s="120">
        <v>-7.8732676804065704E-2</v>
      </c>
      <c r="DC320" s="120">
        <v>-6.5674573183059692E-2</v>
      </c>
      <c r="DD320" s="120">
        <v>-9.169933944940567E-2</v>
      </c>
    </row>
    <row r="321" spans="1:108" s="35" customFormat="1" ht="12.75">
      <c r="A321" s="104" t="s">
        <v>2693</v>
      </c>
      <c r="B321" s="104" t="s">
        <v>2693</v>
      </c>
      <c r="C321" s="104" t="s">
        <v>1493</v>
      </c>
      <c r="D321" s="99">
        <v>1979</v>
      </c>
      <c r="E321" s="136"/>
      <c r="F321" s="136" t="s">
        <v>2694</v>
      </c>
      <c r="G321" s="96">
        <v>2</v>
      </c>
      <c r="H321" s="105" t="s">
        <v>222</v>
      </c>
      <c r="I321" s="56">
        <v>52.146556779999997</v>
      </c>
      <c r="J321" s="56">
        <v>4.4010235309999999</v>
      </c>
      <c r="K321" s="106">
        <v>87500</v>
      </c>
      <c r="L321" s="106">
        <v>462500</v>
      </c>
      <c r="M321" s="49" t="s">
        <v>223</v>
      </c>
      <c r="N321" s="178">
        <f>Radiocarbon!K320</f>
        <v>3495</v>
      </c>
      <c r="O321" s="266">
        <f>Radiocarbon!L320</f>
        <v>74</v>
      </c>
      <c r="P321" s="179">
        <f>Radiocarbon!P320</f>
        <v>3760</v>
      </c>
      <c r="Q321" s="179">
        <f>Radiocarbon!Q320</f>
        <v>3910</v>
      </c>
      <c r="R321" s="179">
        <f>Radiocarbon!R320</f>
        <v>3580</v>
      </c>
      <c r="S321" s="179">
        <f>Radiocarbon!S320</f>
        <v>3770</v>
      </c>
      <c r="T321" s="179">
        <f>Radiocarbon!T320</f>
        <v>3910</v>
      </c>
      <c r="U321" s="179">
        <f>Radiocarbon!U320</f>
        <v>3580</v>
      </c>
      <c r="V321" s="97" t="str">
        <f t="shared" si="153"/>
        <v>Local MHW and GW (Tidal ULD Z-GW) terrestrial indicator; Fen peat</v>
      </c>
      <c r="W321" s="17" t="s">
        <v>2695</v>
      </c>
      <c r="X321" s="97" t="s">
        <v>225</v>
      </c>
      <c r="Y321" s="107" t="s">
        <v>225</v>
      </c>
      <c r="Z321" s="97" t="s">
        <v>226</v>
      </c>
      <c r="AA321" s="133">
        <v>1.64</v>
      </c>
      <c r="AB321" s="133">
        <v>1.0000000000000009E-2</v>
      </c>
      <c r="AC321" s="36">
        <v>0</v>
      </c>
      <c r="AD321" s="148" t="s">
        <v>289</v>
      </c>
      <c r="AE321" s="59">
        <v>2.0000000000000018E-2</v>
      </c>
      <c r="AF321" s="61" t="s">
        <v>227</v>
      </c>
      <c r="AG321" s="181">
        <f t="shared" si="154"/>
        <v>5.0000000000000044E-2</v>
      </c>
      <c r="AH321" s="181">
        <f t="shared" si="155"/>
        <v>2.5000000000000022E-2</v>
      </c>
      <c r="AI321" s="181">
        <v>0.02</v>
      </c>
      <c r="AJ321" s="181">
        <v>0</v>
      </c>
      <c r="AK321" s="181">
        <v>0</v>
      </c>
      <c r="AL321" s="37" t="s">
        <v>8</v>
      </c>
      <c r="AM321" s="37" t="s">
        <v>8</v>
      </c>
      <c r="AN321" s="109">
        <v>0.01</v>
      </c>
      <c r="AO321" s="108" t="s">
        <v>8</v>
      </c>
      <c r="AP321" s="109">
        <v>0.02</v>
      </c>
      <c r="AQ321" s="108" t="s">
        <v>8</v>
      </c>
      <c r="AR321" s="108" t="s">
        <v>8</v>
      </c>
      <c r="AS321" s="108" t="s">
        <v>8</v>
      </c>
      <c r="AT321" s="108">
        <v>-1.64</v>
      </c>
      <c r="AU321" s="110" t="s">
        <v>228</v>
      </c>
      <c r="AV321" s="108">
        <v>-1.64</v>
      </c>
      <c r="AW321" s="111" t="s">
        <v>229</v>
      </c>
      <c r="AX321" s="130">
        <f t="shared" si="156"/>
        <v>3.905124837953329E-2</v>
      </c>
      <c r="AY321" s="130">
        <f t="shared" si="157"/>
        <v>3.905124837953329E-2</v>
      </c>
      <c r="AZ321" s="113" t="s">
        <v>8</v>
      </c>
      <c r="BA321" s="113" t="s">
        <v>8</v>
      </c>
      <c r="BB321" s="113" t="s">
        <v>8</v>
      </c>
      <c r="BC321" s="113" t="s">
        <v>8</v>
      </c>
      <c r="BD321" s="113" t="s">
        <v>8</v>
      </c>
      <c r="BE321" s="113">
        <v>0.9</v>
      </c>
      <c r="BF321" s="113" t="s">
        <v>8</v>
      </c>
      <c r="BG321" s="113" t="s">
        <v>8</v>
      </c>
      <c r="BH321" s="113" t="s">
        <v>8</v>
      </c>
      <c r="BI321" s="113" t="s">
        <v>8</v>
      </c>
      <c r="BJ321" s="123">
        <v>1</v>
      </c>
      <c r="BK321" s="114" t="s">
        <v>230</v>
      </c>
      <c r="BL321" s="124" t="s">
        <v>279</v>
      </c>
      <c r="BM321" s="124" t="s">
        <v>232</v>
      </c>
      <c r="BN321" s="42" t="s">
        <v>280</v>
      </c>
      <c r="BO321" s="42">
        <f t="shared" si="158"/>
        <v>-0.3</v>
      </c>
      <c r="BP321" s="115">
        <v>0.2</v>
      </c>
      <c r="BQ321" s="116" t="str">
        <f t="shared" si="159"/>
        <v>n/a</v>
      </c>
      <c r="BR321" s="115" t="s">
        <v>8</v>
      </c>
      <c r="BS321" s="42" t="str">
        <f t="shared" si="160"/>
        <v>n/a</v>
      </c>
      <c r="BT321" s="115" t="s">
        <v>8</v>
      </c>
      <c r="BU321" s="115" t="s">
        <v>8</v>
      </c>
      <c r="BV321" s="66">
        <f t="shared" si="161"/>
        <v>1.0000000000000009E-2</v>
      </c>
      <c r="BW321" s="66">
        <f t="shared" si="162"/>
        <v>2.0155644370746371E-2</v>
      </c>
      <c r="BX321" s="66">
        <f t="shared" si="163"/>
        <v>0.29704000000000003</v>
      </c>
      <c r="BY321" s="44">
        <f t="shared" si="164"/>
        <v>5.0588196498788138E-2</v>
      </c>
      <c r="BZ321" s="67" t="s">
        <v>8</v>
      </c>
      <c r="CA321" s="67" t="s">
        <v>8</v>
      </c>
      <c r="CB321" s="73">
        <f t="shared" si="165"/>
        <v>-1.3399999999999999</v>
      </c>
      <c r="CC321" s="73">
        <f t="shared" si="166"/>
        <v>0.20477121379725227</v>
      </c>
      <c r="CD321" s="73">
        <f t="shared" si="167"/>
        <v>0.20477121379725227</v>
      </c>
      <c r="CE321" s="90">
        <f t="shared" si="168"/>
        <v>-1.3399999999999999</v>
      </c>
      <c r="CF321" s="90">
        <f t="shared" si="169"/>
        <v>0.20377683872314833</v>
      </c>
      <c r="CG321" s="90">
        <f t="shared" si="170"/>
        <v>0.20377683872314833</v>
      </c>
      <c r="CH321" s="90">
        <f t="shared" si="171"/>
        <v>-1.0329599999999999</v>
      </c>
      <c r="CI321" s="90">
        <f t="shared" si="172"/>
        <v>0.21092751272652888</v>
      </c>
      <c r="CJ321" s="90">
        <f t="shared" si="173"/>
        <v>0.21092751272652888</v>
      </c>
      <c r="CK321" s="91">
        <f t="shared" si="174"/>
        <v>-1.0329599999999999</v>
      </c>
      <c r="CL321" s="90">
        <f t="shared" si="175"/>
        <v>0.21092751272652888</v>
      </c>
      <c r="CM321" s="91">
        <f t="shared" si="176"/>
        <v>0.21092751272652888</v>
      </c>
      <c r="CN321" s="93" t="str">
        <f t="shared" si="177"/>
        <v>1;2;3</v>
      </c>
      <c r="CO321" s="138">
        <v>0</v>
      </c>
      <c r="CP321" s="209"/>
      <c r="CQ321" s="137"/>
      <c r="CR321" s="64" t="s">
        <v>234</v>
      </c>
      <c r="CS321" s="164">
        <v>0</v>
      </c>
      <c r="CT321" s="117" t="s">
        <v>235</v>
      </c>
      <c r="CU321" s="118">
        <f>IF(CX321="n/a","n/a",IF(EXACT(CX321,"Huibertgat/Eemshaven"),ROUND(
IF(IF(OR(ISBLANK(S321),S321="n/a"),P321,S321)&gt;pMHW!$C$3,0,
IF(IF(OR(ISBLANK(S321),S321="n/a"),P321,S321)&gt;pMHW!$D$3, (pMHW!$C$3-IF(OR(ISBLANK(S321),S321="n/a"),P321,S321))*LOOKUP(CX321,pMHW!$B$4:$B$8,pMHW!$M$4:$M$8),
IF(IF(OR(ISBLANK(S321),S321="n/a"),P321,S321)&gt;pMHW!$F$3,LOOKUP(CX321,pMHW!$B$4:$B$8,pMHW!$D$4:$D$8)+(pMHW!$D$3-IF(OR(ISBLANK(S321),S321="n/a"),P321,S321))*LOOKUP(CX321,pMHW!$B$4:$B$8,pMHW!$O$4:$O$8),
LOOKUP(CX321,pMHW!$B$4:$B$8,pMHW!$F$4:$F$8)))),1),
ROUND(
IF(IF(OR(ISBLANK(S321),S321="n/a"),P321,S321)&gt;pMHW!$C$3,0,
IF(IF(OR(ISBLANK(S321),S321="n/a"),P321,S321)&gt;pMHW!$D$3,(pMHW!$C$3-IF(OR(ISBLANK(S321),S321="n/a"),P321,S321))*LOOKUP(CX321,pMHW!$B$4:$B$8,pMHW!$M$4:$M$8),
IF(IF(OR(ISBLANK(S321),S321="n/a"),P321,S321)&gt;pMHW!$E$3,LOOKUP(CX321,pMHW!$B$4:$B$8,pMHW!$D$4:$D$8)+(pMHW!$D$3-IF(OR(ISBLANK(S321),S321="n/a"),P321,S321))*LOOKUP(CX321,pMHW!$B$4:$B$8,pMHW!$N$4:$N$8),
LOOKUP(CX321,pMHW!$B$4:$B$8,pMHW!$F$4:$F$8)))),1)))</f>
        <v>0.9</v>
      </c>
      <c r="CV321" s="117" t="s">
        <v>27</v>
      </c>
      <c r="CW321" s="119" t="str">
        <f t="shared" si="181"/>
        <v>FBE=0; pMHW=0.9 m</v>
      </c>
      <c r="CX321" s="119" t="s">
        <v>236</v>
      </c>
      <c r="CY321" s="165" t="s">
        <v>459</v>
      </c>
      <c r="CZ321" s="120">
        <f t="shared" si="178"/>
        <v>-7.9000000000000001E-2</v>
      </c>
      <c r="DA321" s="120">
        <f t="shared" si="179"/>
        <v>1.2999999999999999E-2</v>
      </c>
      <c r="DB321" s="120">
        <v>-7.9304106533527374E-2</v>
      </c>
      <c r="DC321" s="120">
        <v>-6.6151216626167297E-2</v>
      </c>
      <c r="DD321" s="120">
        <v>-9.2364870011806488E-2</v>
      </c>
    </row>
    <row r="322" spans="1:108" s="35" customFormat="1" ht="12.75">
      <c r="A322" s="104" t="s">
        <v>1492</v>
      </c>
      <c r="B322" s="104" t="s">
        <v>1492</v>
      </c>
      <c r="C322" s="104" t="s">
        <v>1493</v>
      </c>
      <c r="D322" s="99">
        <v>1979</v>
      </c>
      <c r="E322" s="136"/>
      <c r="F322" s="136" t="s">
        <v>1494</v>
      </c>
      <c r="G322" s="96">
        <v>2</v>
      </c>
      <c r="H322" s="105" t="s">
        <v>222</v>
      </c>
      <c r="I322" s="56">
        <v>52.153070470000003</v>
      </c>
      <c r="J322" s="56">
        <v>4.4279133110000002</v>
      </c>
      <c r="K322" s="106">
        <v>89350</v>
      </c>
      <c r="L322" s="106">
        <v>463200</v>
      </c>
      <c r="M322" s="49" t="s">
        <v>223</v>
      </c>
      <c r="N322" s="178">
        <f>Radiocarbon!K321</f>
        <v>3515</v>
      </c>
      <c r="O322" s="266">
        <f>Radiocarbon!L321</f>
        <v>74</v>
      </c>
      <c r="P322" s="179">
        <f>Radiocarbon!P321</f>
        <v>3790</v>
      </c>
      <c r="Q322" s="179">
        <f>Radiocarbon!Q321</f>
        <v>3970</v>
      </c>
      <c r="R322" s="179">
        <f>Radiocarbon!R321</f>
        <v>3630</v>
      </c>
      <c r="S322" s="179">
        <f>Radiocarbon!S321</f>
        <v>3720</v>
      </c>
      <c r="T322" s="179">
        <f>Radiocarbon!T321</f>
        <v>3850</v>
      </c>
      <c r="U322" s="179">
        <f>Radiocarbon!U321</f>
        <v>3590</v>
      </c>
      <c r="V322" s="97" t="str">
        <f t="shared" si="153"/>
        <v>Local MHW and GW (Tidal ULD Z-GW) terrestrial indicator; Fen-wood peat</v>
      </c>
      <c r="W322" s="17" t="s">
        <v>1495</v>
      </c>
      <c r="X322" s="97" t="s">
        <v>225</v>
      </c>
      <c r="Y322" s="107" t="s">
        <v>225</v>
      </c>
      <c r="Z322" s="97" t="s">
        <v>226</v>
      </c>
      <c r="AA322" s="133">
        <v>1.47</v>
      </c>
      <c r="AB322" s="133">
        <v>1.0000000000000009E-2</v>
      </c>
      <c r="AC322" s="36">
        <v>0</v>
      </c>
      <c r="AD322" s="148" t="s">
        <v>262</v>
      </c>
      <c r="AE322" s="59">
        <v>2.0000000000000018E-2</v>
      </c>
      <c r="AF322" s="61" t="s">
        <v>227</v>
      </c>
      <c r="AG322" s="181">
        <f t="shared" si="154"/>
        <v>5.0000000000000044E-2</v>
      </c>
      <c r="AH322" s="181">
        <f t="shared" si="155"/>
        <v>2.5000000000000022E-2</v>
      </c>
      <c r="AI322" s="181">
        <v>0.02</v>
      </c>
      <c r="AJ322" s="181">
        <v>0.05</v>
      </c>
      <c r="AK322" s="181">
        <f>IF(AA322="nd","nd",0.02*AA322)</f>
        <v>2.9399999999999999E-2</v>
      </c>
      <c r="AL322" s="37" t="s">
        <v>8</v>
      </c>
      <c r="AM322" s="37" t="s">
        <v>8</v>
      </c>
      <c r="AN322" s="109">
        <v>0.01</v>
      </c>
      <c r="AO322" s="108" t="s">
        <v>8</v>
      </c>
      <c r="AP322" s="109">
        <v>0.02</v>
      </c>
      <c r="AQ322" s="108" t="s">
        <v>8</v>
      </c>
      <c r="AR322" s="108" t="s">
        <v>8</v>
      </c>
      <c r="AS322" s="108" t="s">
        <v>8</v>
      </c>
      <c r="AT322" s="108">
        <v>-1.47</v>
      </c>
      <c r="AU322" s="110" t="s">
        <v>228</v>
      </c>
      <c r="AV322" s="108">
        <v>-1.47</v>
      </c>
      <c r="AW322" s="111" t="s">
        <v>229</v>
      </c>
      <c r="AX322" s="130">
        <f t="shared" si="156"/>
        <v>6.9923958698002803E-2</v>
      </c>
      <c r="AY322" s="130">
        <f t="shared" si="157"/>
        <v>6.3442887702247611E-2</v>
      </c>
      <c r="AZ322" s="113" t="s">
        <v>8</v>
      </c>
      <c r="BA322" s="113" t="s">
        <v>8</v>
      </c>
      <c r="BB322" s="113" t="s">
        <v>8</v>
      </c>
      <c r="BC322" s="113" t="s">
        <v>8</v>
      </c>
      <c r="BD322" s="113" t="s">
        <v>8</v>
      </c>
      <c r="BE322" s="113">
        <v>0.9</v>
      </c>
      <c r="BF322" s="113" t="s">
        <v>8</v>
      </c>
      <c r="BG322" s="113" t="s">
        <v>8</v>
      </c>
      <c r="BH322" s="113" t="s">
        <v>8</v>
      </c>
      <c r="BI322" s="113" t="s">
        <v>8</v>
      </c>
      <c r="BJ322" s="123">
        <v>1</v>
      </c>
      <c r="BK322" s="114" t="s">
        <v>230</v>
      </c>
      <c r="BL322" s="114" t="s">
        <v>231</v>
      </c>
      <c r="BM322" s="124" t="s">
        <v>232</v>
      </c>
      <c r="BN322" s="115" t="s">
        <v>233</v>
      </c>
      <c r="BO322" s="42">
        <f t="shared" si="158"/>
        <v>0</v>
      </c>
      <c r="BP322" s="115">
        <v>0.1</v>
      </c>
      <c r="BQ322" s="116" t="str">
        <f t="shared" si="159"/>
        <v>n/a</v>
      </c>
      <c r="BR322" s="115" t="s">
        <v>8</v>
      </c>
      <c r="BS322" s="42" t="str">
        <f t="shared" si="160"/>
        <v>n/a</v>
      </c>
      <c r="BT322" s="115" t="s">
        <v>8</v>
      </c>
      <c r="BU322" s="115" t="s">
        <v>8</v>
      </c>
      <c r="BV322" s="66">
        <f t="shared" si="161"/>
        <v>1.0000000000000009E-2</v>
      </c>
      <c r="BW322" s="66">
        <f t="shared" si="162"/>
        <v>2.0155644370746371E-2</v>
      </c>
      <c r="BX322" s="66">
        <f t="shared" si="163"/>
        <v>0.30319999999999997</v>
      </c>
      <c r="BY322" s="44">
        <f t="shared" si="164"/>
        <v>5.1112551296134685E-2</v>
      </c>
      <c r="BZ322" s="67" t="s">
        <v>8</v>
      </c>
      <c r="CA322" s="67" t="s">
        <v>8</v>
      </c>
      <c r="CB322" s="73">
        <f t="shared" si="165"/>
        <v>-1.47</v>
      </c>
      <c r="CC322" s="73">
        <f t="shared" si="166"/>
        <v>0.12367542197219303</v>
      </c>
      <c r="CD322" s="73">
        <f t="shared" si="167"/>
        <v>0.12013013776733965</v>
      </c>
      <c r="CE322" s="90">
        <f t="shared" si="168"/>
        <v>-1.47</v>
      </c>
      <c r="CF322" s="90">
        <f t="shared" si="169"/>
        <v>0.12202196523577222</v>
      </c>
      <c r="CG322" s="90">
        <f t="shared" si="170"/>
        <v>0.11842719282327012</v>
      </c>
      <c r="CH322" s="90">
        <f t="shared" si="171"/>
        <v>-1.1568000000000001</v>
      </c>
      <c r="CI322" s="90">
        <f t="shared" si="172"/>
        <v>0.13382116013545842</v>
      </c>
      <c r="CJ322" s="90">
        <f t="shared" si="173"/>
        <v>0.13055168669917674</v>
      </c>
      <c r="CK322" s="91">
        <f t="shared" si="174"/>
        <v>-1.1568000000000001</v>
      </c>
      <c r="CL322" s="90">
        <f t="shared" si="175"/>
        <v>0.13382116013545842</v>
      </c>
      <c r="CM322" s="91">
        <f t="shared" si="176"/>
        <v>0.13055168669917674</v>
      </c>
      <c r="CN322" s="93" t="str">
        <f t="shared" si="177"/>
        <v>1;2;3</v>
      </c>
      <c r="CO322" s="138">
        <v>0</v>
      </c>
      <c r="CP322" s="209"/>
      <c r="CQ322" s="137"/>
      <c r="CR322" s="64" t="s">
        <v>234</v>
      </c>
      <c r="CS322" s="164">
        <v>0</v>
      </c>
      <c r="CT322" s="117" t="s">
        <v>235</v>
      </c>
      <c r="CU322" s="118">
        <f>IF(CX322="n/a","n/a",IF(EXACT(CX322,"Huibertgat/Eemshaven"),ROUND(
IF(IF(OR(ISBLANK(S322),S322="n/a"),P322,S322)&gt;pMHW!$C$3,0,
IF(IF(OR(ISBLANK(S322),S322="n/a"),P322,S322)&gt;pMHW!$D$3, (pMHW!$C$3-IF(OR(ISBLANK(S322),S322="n/a"),P322,S322))*LOOKUP(CX322,pMHW!$B$4:$B$8,pMHW!$M$4:$M$8),
IF(IF(OR(ISBLANK(S322),S322="n/a"),P322,S322)&gt;pMHW!$F$3,LOOKUP(CX322,pMHW!$B$4:$B$8,pMHW!$D$4:$D$8)+(pMHW!$D$3-IF(OR(ISBLANK(S322),S322="n/a"),P322,S322))*LOOKUP(CX322,pMHW!$B$4:$B$8,pMHW!$O$4:$O$8),
LOOKUP(CX322,pMHW!$B$4:$B$8,pMHW!$F$4:$F$8)))),1),
ROUND(
IF(IF(OR(ISBLANK(S322),S322="n/a"),P322,S322)&gt;pMHW!$C$3,0,
IF(IF(OR(ISBLANK(S322),S322="n/a"),P322,S322)&gt;pMHW!$D$3,(pMHW!$C$3-IF(OR(ISBLANK(S322),S322="n/a"),P322,S322))*LOOKUP(CX322,pMHW!$B$4:$B$8,pMHW!$M$4:$M$8),
IF(IF(OR(ISBLANK(S322),S322="n/a"),P322,S322)&gt;pMHW!$E$3,LOOKUP(CX322,pMHW!$B$4:$B$8,pMHW!$D$4:$D$8)+(pMHW!$D$3-IF(OR(ISBLANK(S322),S322="n/a"),P322,S322))*LOOKUP(CX322,pMHW!$B$4:$B$8,pMHW!$N$4:$N$8),
LOOKUP(CX322,pMHW!$B$4:$B$8,pMHW!$F$4:$F$8)))),1)))</f>
        <v>0.9</v>
      </c>
      <c r="CV322" s="117" t="s">
        <v>27</v>
      </c>
      <c r="CW322" s="119" t="str">
        <f t="shared" si="181"/>
        <v>FBE=0; pMHW=0.9 m</v>
      </c>
      <c r="CX322" s="119" t="s">
        <v>236</v>
      </c>
      <c r="CY322" s="165" t="s">
        <v>459</v>
      </c>
      <c r="CZ322" s="120">
        <f t="shared" si="178"/>
        <v>-0.08</v>
      </c>
      <c r="DA322" s="120">
        <f t="shared" si="179"/>
        <v>1.2999999999999999E-2</v>
      </c>
      <c r="DB322" s="120">
        <v>-8.0287076532840729E-2</v>
      </c>
      <c r="DC322" s="120">
        <v>-6.6971182823181152E-2</v>
      </c>
      <c r="DD322" s="120">
        <v>-9.3509741127490997E-2</v>
      </c>
    </row>
    <row r="323" spans="1:108" s="35" customFormat="1" ht="12.75">
      <c r="A323" s="104" t="s">
        <v>2696</v>
      </c>
      <c r="B323" s="104" t="s">
        <v>2696</v>
      </c>
      <c r="C323" s="104" t="s">
        <v>1493</v>
      </c>
      <c r="D323" s="99">
        <v>1979</v>
      </c>
      <c r="E323" s="136"/>
      <c r="F323" s="136" t="s">
        <v>2697</v>
      </c>
      <c r="G323" s="96">
        <v>2</v>
      </c>
      <c r="H323" s="105" t="s">
        <v>222</v>
      </c>
      <c r="I323" s="56">
        <v>52.145731050000002</v>
      </c>
      <c r="J323" s="56">
        <v>4.4098080250000002</v>
      </c>
      <c r="K323" s="106">
        <v>88100</v>
      </c>
      <c r="L323" s="106">
        <v>462400</v>
      </c>
      <c r="M323" s="49" t="s">
        <v>223</v>
      </c>
      <c r="N323" s="178">
        <f>Radiocarbon!K322</f>
        <v>3245</v>
      </c>
      <c r="O323" s="266">
        <f>Radiocarbon!L322</f>
        <v>71</v>
      </c>
      <c r="P323" s="179">
        <f>Radiocarbon!P322</f>
        <v>3470</v>
      </c>
      <c r="Q323" s="179">
        <f>Radiocarbon!Q322</f>
        <v>3570</v>
      </c>
      <c r="R323" s="179">
        <f>Radiocarbon!R322</f>
        <v>3360</v>
      </c>
      <c r="S323" s="179">
        <f>Radiocarbon!S322</f>
        <v>3460</v>
      </c>
      <c r="T323" s="179">
        <f>Radiocarbon!T322</f>
        <v>3570</v>
      </c>
      <c r="U323" s="179">
        <f>Radiocarbon!U322</f>
        <v>3370</v>
      </c>
      <c r="V323" s="97" t="str">
        <f t="shared" si="153"/>
        <v>Local MHW and GW (Tidal ULD Z-GW) terrestrial indicator; Fen peat</v>
      </c>
      <c r="W323" s="17" t="s">
        <v>2698</v>
      </c>
      <c r="X323" s="97" t="s">
        <v>225</v>
      </c>
      <c r="Y323" s="107" t="s">
        <v>225</v>
      </c>
      <c r="Z323" s="97" t="s">
        <v>226</v>
      </c>
      <c r="AA323" s="133">
        <v>1.46</v>
      </c>
      <c r="AB323" s="133">
        <v>1.0000000000000009E-2</v>
      </c>
      <c r="AC323" s="36">
        <v>0</v>
      </c>
      <c r="AD323" s="148" t="s">
        <v>289</v>
      </c>
      <c r="AE323" s="59">
        <v>2.0000000000000018E-2</v>
      </c>
      <c r="AF323" s="61" t="s">
        <v>227</v>
      </c>
      <c r="AG323" s="181">
        <f t="shared" si="154"/>
        <v>5.0000000000000044E-2</v>
      </c>
      <c r="AH323" s="181">
        <f t="shared" si="155"/>
        <v>2.5000000000000022E-2</v>
      </c>
      <c r="AI323" s="181">
        <v>0.02</v>
      </c>
      <c r="AJ323" s="181">
        <v>0</v>
      </c>
      <c r="AK323" s="181">
        <v>0</v>
      </c>
      <c r="AL323" s="37" t="s">
        <v>8</v>
      </c>
      <c r="AM323" s="37" t="s">
        <v>8</v>
      </c>
      <c r="AN323" s="109">
        <v>0.01</v>
      </c>
      <c r="AO323" s="108" t="s">
        <v>8</v>
      </c>
      <c r="AP323" s="109">
        <v>0.02</v>
      </c>
      <c r="AQ323" s="108" t="s">
        <v>8</v>
      </c>
      <c r="AR323" s="108" t="s">
        <v>8</v>
      </c>
      <c r="AS323" s="108" t="s">
        <v>8</v>
      </c>
      <c r="AT323" s="108">
        <v>-1.46</v>
      </c>
      <c r="AU323" s="110" t="s">
        <v>228</v>
      </c>
      <c r="AV323" s="108">
        <v>-1.46</v>
      </c>
      <c r="AW323" s="111" t="s">
        <v>229</v>
      </c>
      <c r="AX323" s="130">
        <f t="shared" si="156"/>
        <v>3.905124837953329E-2</v>
      </c>
      <c r="AY323" s="130">
        <f t="shared" si="157"/>
        <v>3.905124837953329E-2</v>
      </c>
      <c r="AZ323" s="113" t="s">
        <v>8</v>
      </c>
      <c r="BA323" s="113" t="s">
        <v>8</v>
      </c>
      <c r="BB323" s="113" t="s">
        <v>8</v>
      </c>
      <c r="BC323" s="113" t="s">
        <v>8</v>
      </c>
      <c r="BD323" s="113" t="s">
        <v>8</v>
      </c>
      <c r="BE323" s="113">
        <v>0.9</v>
      </c>
      <c r="BF323" s="113" t="s">
        <v>8</v>
      </c>
      <c r="BG323" s="113" t="s">
        <v>8</v>
      </c>
      <c r="BH323" s="113" t="s">
        <v>8</v>
      </c>
      <c r="BI323" s="113" t="s">
        <v>8</v>
      </c>
      <c r="BJ323" s="123">
        <v>1</v>
      </c>
      <c r="BK323" s="114" t="s">
        <v>230</v>
      </c>
      <c r="BL323" s="124" t="s">
        <v>279</v>
      </c>
      <c r="BM323" s="124" t="s">
        <v>232</v>
      </c>
      <c r="BN323" s="42" t="s">
        <v>280</v>
      </c>
      <c r="BO323" s="42">
        <f t="shared" si="158"/>
        <v>-0.3</v>
      </c>
      <c r="BP323" s="115">
        <v>0.2</v>
      </c>
      <c r="BQ323" s="116" t="str">
        <f t="shared" si="159"/>
        <v>n/a</v>
      </c>
      <c r="BR323" s="115" t="s">
        <v>8</v>
      </c>
      <c r="BS323" s="42" t="str">
        <f t="shared" si="160"/>
        <v>n/a</v>
      </c>
      <c r="BT323" s="115" t="s">
        <v>8</v>
      </c>
      <c r="BU323" s="115" t="s">
        <v>8</v>
      </c>
      <c r="BV323" s="66">
        <f t="shared" si="161"/>
        <v>1.0000000000000009E-2</v>
      </c>
      <c r="BW323" s="66">
        <f t="shared" si="162"/>
        <v>2.0155644370746371E-2</v>
      </c>
      <c r="BX323" s="66">
        <f t="shared" si="163"/>
        <v>0.27760000000000001</v>
      </c>
      <c r="BY323" s="44">
        <f t="shared" si="164"/>
        <v>4.5885423611425884E-2</v>
      </c>
      <c r="BZ323" s="67" t="s">
        <v>8</v>
      </c>
      <c r="CA323" s="67" t="s">
        <v>8</v>
      </c>
      <c r="CB323" s="73">
        <f t="shared" si="165"/>
        <v>-1.1599999999999999</v>
      </c>
      <c r="CC323" s="73">
        <f t="shared" si="166"/>
        <v>0.20477121379725227</v>
      </c>
      <c r="CD323" s="73">
        <f t="shared" si="167"/>
        <v>0.20477121379725227</v>
      </c>
      <c r="CE323" s="90">
        <f t="shared" si="168"/>
        <v>-1.1599999999999999</v>
      </c>
      <c r="CF323" s="90">
        <f t="shared" si="169"/>
        <v>0.20377683872314833</v>
      </c>
      <c r="CG323" s="90">
        <f t="shared" si="170"/>
        <v>0.20377683872314833</v>
      </c>
      <c r="CH323" s="90">
        <f t="shared" si="171"/>
        <v>-0.87239999999999984</v>
      </c>
      <c r="CI323" s="90">
        <f t="shared" si="172"/>
        <v>0.20984928424943461</v>
      </c>
      <c r="CJ323" s="90">
        <f t="shared" si="173"/>
        <v>0.20984928424943461</v>
      </c>
      <c r="CK323" s="91">
        <f t="shared" si="174"/>
        <v>-0.87239999999999984</v>
      </c>
      <c r="CL323" s="90">
        <f t="shared" si="175"/>
        <v>0.20984928424943461</v>
      </c>
      <c r="CM323" s="91">
        <f t="shared" si="176"/>
        <v>0.20984928424943461</v>
      </c>
      <c r="CN323" s="93" t="str">
        <f t="shared" si="177"/>
        <v>1;2;3</v>
      </c>
      <c r="CO323" s="138">
        <v>0</v>
      </c>
      <c r="CP323" s="209"/>
      <c r="CQ323" s="137"/>
      <c r="CR323" s="64" t="s">
        <v>234</v>
      </c>
      <c r="CS323" s="164">
        <v>0</v>
      </c>
      <c r="CT323" s="117" t="s">
        <v>235</v>
      </c>
      <c r="CU323" s="118">
        <f>IF(CX323="n/a","n/a",IF(EXACT(CX323,"Huibertgat/Eemshaven"),ROUND(
IF(IF(OR(ISBLANK(S323),S323="n/a"),P323,S323)&gt;pMHW!$C$3,0,
IF(IF(OR(ISBLANK(S323),S323="n/a"),P323,S323)&gt;pMHW!$D$3, (pMHW!$C$3-IF(OR(ISBLANK(S323),S323="n/a"),P323,S323))*LOOKUP(CX323,pMHW!$B$4:$B$8,pMHW!$M$4:$M$8),
IF(IF(OR(ISBLANK(S323),S323="n/a"),P323,S323)&gt;pMHW!$F$3,LOOKUP(CX323,pMHW!$B$4:$B$8,pMHW!$D$4:$D$8)+(pMHW!$D$3-IF(OR(ISBLANK(S323),S323="n/a"),P323,S323))*LOOKUP(CX323,pMHW!$B$4:$B$8,pMHW!$O$4:$O$8),
LOOKUP(CX323,pMHW!$B$4:$B$8,pMHW!$F$4:$F$8)))),1),
ROUND(
IF(IF(OR(ISBLANK(S323),S323="n/a"),P323,S323)&gt;pMHW!$C$3,0,
IF(IF(OR(ISBLANK(S323),S323="n/a"),P323,S323)&gt;pMHW!$D$3,(pMHW!$C$3-IF(OR(ISBLANK(S323),S323="n/a"),P323,S323))*LOOKUP(CX323,pMHW!$B$4:$B$8,pMHW!$M$4:$M$8),
IF(IF(OR(ISBLANK(S323),S323="n/a"),P323,S323)&gt;pMHW!$E$3,LOOKUP(CX323,pMHW!$B$4:$B$8,pMHW!$D$4:$D$8)+(pMHW!$D$3-IF(OR(ISBLANK(S323),S323="n/a"),P323,S323))*LOOKUP(CX323,pMHW!$B$4:$B$8,pMHW!$N$4:$N$8),
LOOKUP(CX323,pMHW!$B$4:$B$8,pMHW!$F$4:$F$8)))),1)))</f>
        <v>0.9</v>
      </c>
      <c r="CV323" s="117" t="s">
        <v>27</v>
      </c>
      <c r="CW323" s="119" t="str">
        <f t="shared" si="181"/>
        <v>FBE=0; pMHW=0.9 m</v>
      </c>
      <c r="CX323" s="119" t="s">
        <v>236</v>
      </c>
      <c r="CY323" s="165" t="s">
        <v>459</v>
      </c>
      <c r="CZ323" s="120">
        <f t="shared" si="178"/>
        <v>-0.08</v>
      </c>
      <c r="DA323" s="120">
        <f t="shared" si="179"/>
        <v>1.2999999999999999E-2</v>
      </c>
      <c r="DB323" s="120">
        <v>-7.97886922955513E-2</v>
      </c>
      <c r="DC323" s="120">
        <v>-6.6555440425872803E-2</v>
      </c>
      <c r="DD323" s="120">
        <v>-9.2929266393184662E-2</v>
      </c>
    </row>
    <row r="324" spans="1:108" s="35" customFormat="1" ht="12.75">
      <c r="A324" s="104" t="s">
        <v>697</v>
      </c>
      <c r="B324" s="104" t="s">
        <v>697</v>
      </c>
      <c r="C324" s="104" t="s">
        <v>394</v>
      </c>
      <c r="D324" s="99">
        <v>1979</v>
      </c>
      <c r="E324" s="136"/>
      <c r="F324" s="136" t="s">
        <v>698</v>
      </c>
      <c r="G324" s="96">
        <v>2</v>
      </c>
      <c r="H324" s="105" t="s">
        <v>222</v>
      </c>
      <c r="I324" s="56">
        <v>51.885354489999997</v>
      </c>
      <c r="J324" s="56">
        <v>4.5658104030000004</v>
      </c>
      <c r="K324" s="106">
        <v>98450</v>
      </c>
      <c r="L324" s="106">
        <v>433300</v>
      </c>
      <c r="M324" s="49" t="s">
        <v>223</v>
      </c>
      <c r="N324" s="178">
        <f>Radiocarbon!K323</f>
        <v>5955</v>
      </c>
      <c r="O324" s="266">
        <f>Radiocarbon!L323</f>
        <v>64</v>
      </c>
      <c r="P324" s="179">
        <f>Radiocarbon!P323</f>
        <v>6790</v>
      </c>
      <c r="Q324" s="179">
        <f>Radiocarbon!Q323</f>
        <v>6890</v>
      </c>
      <c r="R324" s="179">
        <f>Radiocarbon!R323</f>
        <v>6670</v>
      </c>
      <c r="S324" s="179">
        <f>Radiocarbon!S323</f>
        <v>6780</v>
      </c>
      <c r="T324" s="179">
        <f>Radiocarbon!T323</f>
        <v>6890</v>
      </c>
      <c r="U324" s="179">
        <f>Radiocarbon!U323</f>
        <v>6670</v>
      </c>
      <c r="V324" s="97" t="str">
        <f t="shared" si="153"/>
        <v>Local MHW and GW (Tidal ULD Z-GW) terrestrial indicator; Fen-wood peat</v>
      </c>
      <c r="W324" s="17" t="s">
        <v>396</v>
      </c>
      <c r="X324" s="97" t="s">
        <v>225</v>
      </c>
      <c r="Y324" s="107" t="s">
        <v>225</v>
      </c>
      <c r="Z324" s="97" t="s">
        <v>226</v>
      </c>
      <c r="AA324" s="36">
        <v>5.03</v>
      </c>
      <c r="AB324" s="133">
        <v>2.0000000000000018E-2</v>
      </c>
      <c r="AC324" s="36">
        <v>0</v>
      </c>
      <c r="AD324" s="127" t="s">
        <v>262</v>
      </c>
      <c r="AE324" s="59">
        <v>4.0000000000000036E-2</v>
      </c>
      <c r="AF324" s="61" t="s">
        <v>227</v>
      </c>
      <c r="AG324" s="181">
        <f t="shared" si="154"/>
        <v>0.10000000000000009</v>
      </c>
      <c r="AH324" s="181">
        <f t="shared" si="155"/>
        <v>5.0000000000000044E-2</v>
      </c>
      <c r="AI324" s="181">
        <v>0.02</v>
      </c>
      <c r="AJ324" s="181">
        <v>0.05</v>
      </c>
      <c r="AK324" s="181">
        <f t="shared" ref="AK324:AK329" si="182">IF(AA324="nd","nd",0.02*AA324)</f>
        <v>0.10060000000000001</v>
      </c>
      <c r="AL324" s="37" t="s">
        <v>8</v>
      </c>
      <c r="AM324" s="37" t="s">
        <v>8</v>
      </c>
      <c r="AN324" s="109">
        <v>0.01</v>
      </c>
      <c r="AO324" s="108" t="s">
        <v>8</v>
      </c>
      <c r="AP324" s="109">
        <v>0.02</v>
      </c>
      <c r="AQ324" s="108" t="s">
        <v>8</v>
      </c>
      <c r="AR324" s="108" t="s">
        <v>8</v>
      </c>
      <c r="AS324" s="108" t="s">
        <v>8</v>
      </c>
      <c r="AT324" s="108">
        <v>-6.52</v>
      </c>
      <c r="AU324" s="110" t="s">
        <v>228</v>
      </c>
      <c r="AV324" s="108">
        <v>-6.52</v>
      </c>
      <c r="AW324" s="111" t="s">
        <v>229</v>
      </c>
      <c r="AX324" s="130">
        <f t="shared" si="156"/>
        <v>0.12657156078677392</v>
      </c>
      <c r="AY324" s="130">
        <f t="shared" si="157"/>
        <v>7.6811457478686118E-2</v>
      </c>
      <c r="AZ324" s="113" t="s">
        <v>8</v>
      </c>
      <c r="BA324" s="113" t="s">
        <v>8</v>
      </c>
      <c r="BB324" s="113" t="s">
        <v>8</v>
      </c>
      <c r="BC324" s="113" t="s">
        <v>8</v>
      </c>
      <c r="BD324" s="113" t="s">
        <v>8</v>
      </c>
      <c r="BE324" s="113">
        <v>0.9</v>
      </c>
      <c r="BF324" s="113" t="s">
        <v>8</v>
      </c>
      <c r="BG324" s="113" t="s">
        <v>8</v>
      </c>
      <c r="BH324" s="113" t="s">
        <v>8</v>
      </c>
      <c r="BI324" s="113" t="s">
        <v>8</v>
      </c>
      <c r="BJ324" s="123">
        <v>1</v>
      </c>
      <c r="BK324" s="114" t="s">
        <v>230</v>
      </c>
      <c r="BL324" s="124" t="s">
        <v>231</v>
      </c>
      <c r="BM324" s="124" t="s">
        <v>232</v>
      </c>
      <c r="BN324" s="42" t="s">
        <v>233</v>
      </c>
      <c r="BO324" s="42">
        <f t="shared" si="158"/>
        <v>0</v>
      </c>
      <c r="BP324" s="115">
        <v>0.1</v>
      </c>
      <c r="BQ324" s="116" t="str">
        <f t="shared" si="159"/>
        <v>n/a</v>
      </c>
      <c r="BR324" s="115" t="s">
        <v>8</v>
      </c>
      <c r="BS324" s="42" t="str">
        <f t="shared" si="160"/>
        <v>n/a</v>
      </c>
      <c r="BT324" s="115" t="s">
        <v>8</v>
      </c>
      <c r="BU324" s="115" t="s">
        <v>8</v>
      </c>
      <c r="BV324" s="66">
        <f t="shared" si="161"/>
        <v>3.0000000000000027E-2</v>
      </c>
      <c r="BW324" s="66">
        <f t="shared" si="162"/>
        <v>3.0169623916475933E-2</v>
      </c>
      <c r="BX324" s="66">
        <f t="shared" si="163"/>
        <v>0.42098000000000002</v>
      </c>
      <c r="BY324" s="44">
        <f t="shared" si="164"/>
        <v>6.8241647107906186E-2</v>
      </c>
      <c r="BZ324" s="67" t="s">
        <v>8</v>
      </c>
      <c r="CA324" s="67" t="s">
        <v>8</v>
      </c>
      <c r="CB324" s="73">
        <f t="shared" si="165"/>
        <v>-6.52</v>
      </c>
      <c r="CC324" s="73">
        <f t="shared" si="166"/>
        <v>0.16410535094036882</v>
      </c>
      <c r="CD324" s="73">
        <f t="shared" si="167"/>
        <v>0.12965417928960718</v>
      </c>
      <c r="CE324" s="90">
        <f t="shared" si="168"/>
        <v>-6.52</v>
      </c>
      <c r="CF324" s="90">
        <f t="shared" si="169"/>
        <v>0.16130827629108188</v>
      </c>
      <c r="CG324" s="90">
        <f t="shared" si="170"/>
        <v>0.12609520212918496</v>
      </c>
      <c r="CH324" s="90">
        <f t="shared" si="171"/>
        <v>-6.0690199999999992</v>
      </c>
      <c r="CI324" s="90">
        <f t="shared" si="172"/>
        <v>0.1777286938208392</v>
      </c>
      <c r="CJ324" s="90">
        <f t="shared" si="173"/>
        <v>0.14651664959062366</v>
      </c>
      <c r="CK324" s="91">
        <f t="shared" si="174"/>
        <v>-6.0690199999999992</v>
      </c>
      <c r="CL324" s="90">
        <f t="shared" si="175"/>
        <v>0.1777286938208392</v>
      </c>
      <c r="CM324" s="91">
        <f t="shared" si="176"/>
        <v>0.14651664959062366</v>
      </c>
      <c r="CN324" s="93" t="str">
        <f t="shared" si="177"/>
        <v>1;2;3</v>
      </c>
      <c r="CO324" s="138">
        <v>0</v>
      </c>
      <c r="CP324" s="209"/>
      <c r="CQ324" s="137"/>
      <c r="CR324" s="64" t="s">
        <v>234</v>
      </c>
      <c r="CS324" s="164">
        <v>0.75</v>
      </c>
      <c r="CT324" s="117" t="s">
        <v>235</v>
      </c>
      <c r="CU324" s="118">
        <f>IF(CX324="n/a","n/a",IF(EXACT(CX324,"Huibertgat/Eemshaven"),ROUND(
IF(IF(OR(ISBLANK(S324),S324="n/a"),P324,S324)&gt;pMHW!$C$3,0,
IF(IF(OR(ISBLANK(S324),S324="n/a"),P324,S324)&gt;pMHW!$D$3, (pMHW!$C$3-IF(OR(ISBLANK(S324),S324="n/a"),P324,S324))*LOOKUP(CX324,pMHW!$B$4:$B$8,pMHW!$M$4:$M$8),
IF(IF(OR(ISBLANK(S324),S324="n/a"),P324,S324)&gt;pMHW!$F$3,LOOKUP(CX324,pMHW!$B$4:$B$8,pMHW!$D$4:$D$8)+(pMHW!$D$3-IF(OR(ISBLANK(S324),S324="n/a"),P324,S324))*LOOKUP(CX324,pMHW!$B$4:$B$8,pMHW!$O$4:$O$8),
LOOKUP(CX324,pMHW!$B$4:$B$8,pMHW!$F$4:$F$8)))),1),
ROUND(
IF(IF(OR(ISBLANK(S324),S324="n/a"),P324,S324)&gt;pMHW!$C$3,0,
IF(IF(OR(ISBLANK(S324),S324="n/a"),P324,S324)&gt;pMHW!$D$3,(pMHW!$C$3-IF(OR(ISBLANK(S324),S324="n/a"),P324,S324))*LOOKUP(CX324,pMHW!$B$4:$B$8,pMHW!$M$4:$M$8),
IF(IF(OR(ISBLANK(S324),S324="n/a"),P324,S324)&gt;pMHW!$E$3,LOOKUP(CX324,pMHW!$B$4:$B$8,pMHW!$D$4:$D$8)+(pMHW!$D$3-IF(OR(ISBLANK(S324),S324="n/a"),P324,S324))*LOOKUP(CX324,pMHW!$B$4:$B$8,pMHW!$N$4:$N$8),
LOOKUP(CX324,pMHW!$B$4:$B$8,pMHW!$F$4:$F$8)))),1)))</f>
        <v>0.9</v>
      </c>
      <c r="CV324" s="117" t="s">
        <v>27</v>
      </c>
      <c r="CW324" s="119" t="str">
        <f t="shared" si="181"/>
        <v>FBE=0.75; pMHW=0.9 m</v>
      </c>
      <c r="CX324" s="119" t="s">
        <v>236</v>
      </c>
      <c r="CY324" s="165"/>
      <c r="CZ324" s="120">
        <f t="shared" si="178"/>
        <v>-6.2E-2</v>
      </c>
      <c r="DA324" s="120">
        <f t="shared" si="179"/>
        <v>0.01</v>
      </c>
      <c r="DB324" s="120">
        <v>-6.1967190355062478E-2</v>
      </c>
      <c r="DC324" s="120">
        <v>-5.1689699292182922E-2</v>
      </c>
      <c r="DD324" s="120">
        <v>-7.2172701358795166E-2</v>
      </c>
    </row>
    <row r="325" spans="1:108" s="35" customFormat="1" ht="12.75">
      <c r="A325" s="104" t="s">
        <v>699</v>
      </c>
      <c r="B325" s="104" t="s">
        <v>699</v>
      </c>
      <c r="C325" s="104" t="s">
        <v>394</v>
      </c>
      <c r="D325" s="99">
        <v>1979</v>
      </c>
      <c r="E325" s="136"/>
      <c r="F325" s="136" t="s">
        <v>700</v>
      </c>
      <c r="G325" s="96">
        <v>2</v>
      </c>
      <c r="H325" s="105" t="s">
        <v>222</v>
      </c>
      <c r="I325" s="56">
        <v>51.885354489999997</v>
      </c>
      <c r="J325" s="56">
        <v>4.5658104030000004</v>
      </c>
      <c r="K325" s="106">
        <v>98450</v>
      </c>
      <c r="L325" s="106">
        <v>433300</v>
      </c>
      <c r="M325" s="49" t="s">
        <v>223</v>
      </c>
      <c r="N325" s="178">
        <f>Radiocarbon!K324</f>
        <v>6240</v>
      </c>
      <c r="O325" s="266">
        <f>Radiocarbon!L324</f>
        <v>86</v>
      </c>
      <c r="P325" s="179">
        <f>Radiocarbon!P324</f>
        <v>7130</v>
      </c>
      <c r="Q325" s="179">
        <f>Radiocarbon!Q324</f>
        <v>7310</v>
      </c>
      <c r="R325" s="179">
        <f>Radiocarbon!R324</f>
        <v>6950</v>
      </c>
      <c r="S325" s="179">
        <f>Radiocarbon!S324</f>
        <v>7080</v>
      </c>
      <c r="T325" s="179">
        <f>Radiocarbon!T324</f>
        <v>7210</v>
      </c>
      <c r="U325" s="179">
        <f>Radiocarbon!U324</f>
        <v>6950</v>
      </c>
      <c r="V325" s="97" t="str">
        <f t="shared" si="153"/>
        <v>Local MHW and GW (Tidal ULD Z-GW) terrestrial indicator; Fen-wood peat</v>
      </c>
      <c r="W325" s="17" t="s">
        <v>396</v>
      </c>
      <c r="X325" s="97" t="s">
        <v>225</v>
      </c>
      <c r="Y325" s="107" t="s">
        <v>225</v>
      </c>
      <c r="Z325" s="97" t="s">
        <v>226</v>
      </c>
      <c r="AA325" s="36">
        <v>5.94</v>
      </c>
      <c r="AB325" s="133">
        <v>1.5000000000000124E-2</v>
      </c>
      <c r="AC325" s="36">
        <v>0</v>
      </c>
      <c r="AD325" s="127" t="s">
        <v>262</v>
      </c>
      <c r="AE325" s="59">
        <v>3.0000000000000249E-2</v>
      </c>
      <c r="AF325" s="61" t="s">
        <v>227</v>
      </c>
      <c r="AG325" s="181">
        <f t="shared" si="154"/>
        <v>7.5000000000000622E-2</v>
      </c>
      <c r="AH325" s="181">
        <f t="shared" si="155"/>
        <v>3.7500000000000311E-2</v>
      </c>
      <c r="AI325" s="181">
        <v>0.02</v>
      </c>
      <c r="AJ325" s="181">
        <v>0.05</v>
      </c>
      <c r="AK325" s="181">
        <f t="shared" si="182"/>
        <v>0.11880000000000002</v>
      </c>
      <c r="AL325" s="37" t="s">
        <v>8</v>
      </c>
      <c r="AM325" s="37" t="s">
        <v>8</v>
      </c>
      <c r="AN325" s="109">
        <v>0.01</v>
      </c>
      <c r="AO325" s="108" t="s">
        <v>8</v>
      </c>
      <c r="AP325" s="109">
        <v>0.02</v>
      </c>
      <c r="AQ325" s="108" t="s">
        <v>8</v>
      </c>
      <c r="AR325" s="108" t="s">
        <v>8</v>
      </c>
      <c r="AS325" s="108" t="s">
        <v>8</v>
      </c>
      <c r="AT325" s="108">
        <v>-7.4849999999999994</v>
      </c>
      <c r="AU325" s="110" t="s">
        <v>228</v>
      </c>
      <c r="AV325" s="108">
        <v>-7.4849999999999994</v>
      </c>
      <c r="AW325" s="111" t="s">
        <v>229</v>
      </c>
      <c r="AX325" s="130">
        <f t="shared" si="156"/>
        <v>0.13754886404474603</v>
      </c>
      <c r="AY325" s="130">
        <f t="shared" si="157"/>
        <v>6.9327123119310413E-2</v>
      </c>
      <c r="AZ325" s="113" t="s">
        <v>8</v>
      </c>
      <c r="BA325" s="113" t="s">
        <v>8</v>
      </c>
      <c r="BB325" s="113" t="s">
        <v>8</v>
      </c>
      <c r="BC325" s="113" t="s">
        <v>8</v>
      </c>
      <c r="BD325" s="113" t="s">
        <v>8</v>
      </c>
      <c r="BE325" s="113">
        <v>0.9</v>
      </c>
      <c r="BF325" s="113" t="s">
        <v>8</v>
      </c>
      <c r="BG325" s="113" t="s">
        <v>8</v>
      </c>
      <c r="BH325" s="113" t="s">
        <v>8</v>
      </c>
      <c r="BI325" s="113" t="s">
        <v>8</v>
      </c>
      <c r="BJ325" s="123">
        <v>1</v>
      </c>
      <c r="BK325" s="114" t="s">
        <v>230</v>
      </c>
      <c r="BL325" s="124" t="s">
        <v>231</v>
      </c>
      <c r="BM325" s="124" t="s">
        <v>232</v>
      </c>
      <c r="BN325" s="42" t="s">
        <v>233</v>
      </c>
      <c r="BO325" s="42">
        <f t="shared" si="158"/>
        <v>0</v>
      </c>
      <c r="BP325" s="115">
        <v>0.1</v>
      </c>
      <c r="BQ325" s="116" t="str">
        <f t="shared" si="159"/>
        <v>n/a</v>
      </c>
      <c r="BR325" s="115" t="s">
        <v>8</v>
      </c>
      <c r="BS325" s="42" t="str">
        <f t="shared" si="160"/>
        <v>n/a</v>
      </c>
      <c r="BT325" s="115" t="s">
        <v>8</v>
      </c>
      <c r="BU325" s="115" t="s">
        <v>8</v>
      </c>
      <c r="BV325" s="66">
        <f t="shared" si="161"/>
        <v>2.2500000000000187E-2</v>
      </c>
      <c r="BW325" s="66">
        <f t="shared" si="162"/>
        <v>3.0095531089925097E-2</v>
      </c>
      <c r="BX325" s="66">
        <f t="shared" si="163"/>
        <v>0.44206000000000001</v>
      </c>
      <c r="BY325" s="44">
        <f t="shared" si="164"/>
        <v>7.2168106529130985E-2</v>
      </c>
      <c r="BZ325" s="67" t="s">
        <v>8</v>
      </c>
      <c r="CA325" s="67" t="s">
        <v>8</v>
      </c>
      <c r="CB325" s="73">
        <f t="shared" si="165"/>
        <v>-7.4849999999999994</v>
      </c>
      <c r="CC325" s="73">
        <f t="shared" si="166"/>
        <v>0.17270040819750448</v>
      </c>
      <c r="CD325" s="73">
        <f t="shared" si="167"/>
        <v>0.12534748099417345</v>
      </c>
      <c r="CE325" s="90">
        <f t="shared" si="168"/>
        <v>-7.4849999999999994</v>
      </c>
      <c r="CF325" s="90">
        <f t="shared" si="169"/>
        <v>0.17005790190402806</v>
      </c>
      <c r="CG325" s="90">
        <f t="shared" si="170"/>
        <v>0.12168093523637968</v>
      </c>
      <c r="CH325" s="90">
        <f t="shared" si="171"/>
        <v>-7.0204399999999998</v>
      </c>
      <c r="CI325" s="90">
        <f t="shared" si="172"/>
        <v>0.18717282546241767</v>
      </c>
      <c r="CJ325" s="90">
        <f t="shared" si="173"/>
        <v>0.1446382611606786</v>
      </c>
      <c r="CK325" s="91">
        <f t="shared" si="174"/>
        <v>-7.0204399999999998</v>
      </c>
      <c r="CL325" s="90">
        <f t="shared" si="175"/>
        <v>0.18717282546241767</v>
      </c>
      <c r="CM325" s="91">
        <f t="shared" si="176"/>
        <v>0.1446382611606786</v>
      </c>
      <c r="CN325" s="93" t="str">
        <f t="shared" si="177"/>
        <v>1;2;3</v>
      </c>
      <c r="CO325" s="138">
        <v>0</v>
      </c>
      <c r="CP325" s="209"/>
      <c r="CQ325" s="137"/>
      <c r="CR325" s="64" t="s">
        <v>234</v>
      </c>
      <c r="CS325" s="146">
        <v>0.75</v>
      </c>
      <c r="CT325" s="117" t="s">
        <v>235</v>
      </c>
      <c r="CU325" s="118">
        <f>IF(CX325="n/a","n/a",IF(EXACT(CX325,"Huibertgat/Eemshaven"),ROUND(
IF(IF(OR(ISBLANK(S325),S325="n/a"),P325,S325)&gt;pMHW!$C$3,0,
IF(IF(OR(ISBLANK(S325),S325="n/a"),P325,S325)&gt;pMHW!$D$3, (pMHW!$C$3-IF(OR(ISBLANK(S325),S325="n/a"),P325,S325))*LOOKUP(CX325,pMHW!$B$4:$B$8,pMHW!$M$4:$M$8),
IF(IF(OR(ISBLANK(S325),S325="n/a"),P325,S325)&gt;pMHW!$F$3,LOOKUP(CX325,pMHW!$B$4:$B$8,pMHW!$D$4:$D$8)+(pMHW!$D$3-IF(OR(ISBLANK(S325),S325="n/a"),P325,S325))*LOOKUP(CX325,pMHW!$B$4:$B$8,pMHW!$O$4:$O$8),
LOOKUP(CX325,pMHW!$B$4:$B$8,pMHW!$F$4:$F$8)))),1),
ROUND(
IF(IF(OR(ISBLANK(S325),S325="n/a"),P325,S325)&gt;pMHW!$C$3,0,
IF(IF(OR(ISBLANK(S325),S325="n/a"),P325,S325)&gt;pMHW!$D$3,(pMHW!$C$3-IF(OR(ISBLANK(S325),S325="n/a"),P325,S325))*LOOKUP(CX325,pMHW!$B$4:$B$8,pMHW!$M$4:$M$8),
IF(IF(OR(ISBLANK(S325),S325="n/a"),P325,S325)&gt;pMHW!$E$3,LOOKUP(CX325,pMHW!$B$4:$B$8,pMHW!$D$4:$D$8)+(pMHW!$D$3-IF(OR(ISBLANK(S325),S325="n/a"),P325,S325))*LOOKUP(CX325,pMHW!$B$4:$B$8,pMHW!$N$4:$N$8),
LOOKUP(CX325,pMHW!$B$4:$B$8,pMHW!$F$4:$F$8)))),1)))</f>
        <v>0.8</v>
      </c>
      <c r="CV325" s="117" t="s">
        <v>27</v>
      </c>
      <c r="CW325" s="119" t="str">
        <f t="shared" si="181"/>
        <v>FBE=0.75; pMHW=0.8 m</v>
      </c>
      <c r="CX325" s="119" t="s">
        <v>236</v>
      </c>
      <c r="CY325" s="165"/>
      <c r="CZ325" s="120">
        <f t="shared" si="178"/>
        <v>-6.2E-2</v>
      </c>
      <c r="DA325" s="120">
        <f t="shared" si="179"/>
        <v>0.01</v>
      </c>
      <c r="DB325" s="120">
        <v>-6.1967190355062478E-2</v>
      </c>
      <c r="DC325" s="120">
        <v>-5.1689699292182922E-2</v>
      </c>
      <c r="DD325" s="120">
        <v>-7.2172701358795166E-2</v>
      </c>
    </row>
    <row r="326" spans="1:108" s="35" customFormat="1" ht="12.75">
      <c r="A326" s="104" t="s">
        <v>393</v>
      </c>
      <c r="B326" s="104" t="s">
        <v>393</v>
      </c>
      <c r="C326" s="104" t="s">
        <v>394</v>
      </c>
      <c r="D326" s="99">
        <v>1979</v>
      </c>
      <c r="E326" s="136"/>
      <c r="F326" s="136" t="s">
        <v>395</v>
      </c>
      <c r="G326" s="96">
        <v>2</v>
      </c>
      <c r="H326" s="105" t="s">
        <v>360</v>
      </c>
      <c r="I326" s="56">
        <v>52.105658720000001</v>
      </c>
      <c r="J326" s="56">
        <v>4.6464276560000002</v>
      </c>
      <c r="K326" s="106">
        <v>104250</v>
      </c>
      <c r="L326" s="106">
        <v>457750</v>
      </c>
      <c r="M326" s="49" t="s">
        <v>223</v>
      </c>
      <c r="N326" s="178">
        <f>Radiocarbon!K325</f>
        <v>7035</v>
      </c>
      <c r="O326" s="266">
        <f>Radiocarbon!L325</f>
        <v>67</v>
      </c>
      <c r="P326" s="179">
        <f>Radiocarbon!P325</f>
        <v>7860</v>
      </c>
      <c r="Q326" s="179">
        <f>Radiocarbon!Q325</f>
        <v>7970</v>
      </c>
      <c r="R326" s="179">
        <f>Radiocarbon!R325</f>
        <v>7750</v>
      </c>
      <c r="S326" s="179" t="str">
        <f>Radiocarbon!S325</f>
        <v>n/a</v>
      </c>
      <c r="T326" s="179" t="str">
        <f>Radiocarbon!T325</f>
        <v>n/a</v>
      </c>
      <c r="U326" s="179" t="str">
        <f>Radiocarbon!U325</f>
        <v>n/a</v>
      </c>
      <c r="V326" s="97" t="str">
        <f t="shared" si="153"/>
        <v>Local MHW and GW (Tidal ULD Z-GW) terrestrial indicator; Fen-wood peat</v>
      </c>
      <c r="W326" s="17" t="s">
        <v>396</v>
      </c>
      <c r="X326" s="97" t="s">
        <v>225</v>
      </c>
      <c r="Y326" s="107" t="s">
        <v>225</v>
      </c>
      <c r="Z326" s="97" t="s">
        <v>226</v>
      </c>
      <c r="AA326" s="36">
        <v>8.9700000000000006</v>
      </c>
      <c r="AB326" s="133">
        <v>4.9999999999998934E-3</v>
      </c>
      <c r="AC326" s="36">
        <v>0</v>
      </c>
      <c r="AD326" s="148" t="s">
        <v>262</v>
      </c>
      <c r="AE326" s="59">
        <v>9.9999999999997868E-3</v>
      </c>
      <c r="AF326" s="61" t="s">
        <v>227</v>
      </c>
      <c r="AG326" s="181">
        <f t="shared" si="154"/>
        <v>2.4999999999999467E-2</v>
      </c>
      <c r="AH326" s="181">
        <f t="shared" si="155"/>
        <v>1.2499999999999734E-2</v>
      </c>
      <c r="AI326" s="181">
        <v>0.02</v>
      </c>
      <c r="AJ326" s="181">
        <v>0.05</v>
      </c>
      <c r="AK326" s="181">
        <f t="shared" si="182"/>
        <v>0.1794</v>
      </c>
      <c r="AL326" s="37" t="s">
        <v>8</v>
      </c>
      <c r="AM326" s="37" t="s">
        <v>8</v>
      </c>
      <c r="AN326" s="109">
        <v>0.01</v>
      </c>
      <c r="AO326" s="108" t="s">
        <v>8</v>
      </c>
      <c r="AP326" s="109">
        <v>0.02</v>
      </c>
      <c r="AQ326" s="108" t="s">
        <v>8</v>
      </c>
      <c r="AR326" s="108" t="s">
        <v>8</v>
      </c>
      <c r="AS326" s="108" t="s">
        <v>8</v>
      </c>
      <c r="AT326" s="108">
        <v>-10.645</v>
      </c>
      <c r="AU326" s="110" t="s">
        <v>228</v>
      </c>
      <c r="AV326" s="108">
        <v>-10.645</v>
      </c>
      <c r="AW326" s="111" t="s">
        <v>229</v>
      </c>
      <c r="AX326" s="130">
        <f t="shared" si="156"/>
        <v>0.18905187118883537</v>
      </c>
      <c r="AY326" s="130">
        <f t="shared" si="157"/>
        <v>5.9634302209382761E-2</v>
      </c>
      <c r="AZ326" s="113" t="s">
        <v>8</v>
      </c>
      <c r="BA326" s="113" t="s">
        <v>8</v>
      </c>
      <c r="BB326" s="113" t="s">
        <v>8</v>
      </c>
      <c r="BC326" s="113" t="s">
        <v>8</v>
      </c>
      <c r="BD326" s="113" t="s">
        <v>8</v>
      </c>
      <c r="BE326" s="113">
        <v>0.9</v>
      </c>
      <c r="BF326" s="113" t="s">
        <v>8</v>
      </c>
      <c r="BG326" s="113" t="s">
        <v>8</v>
      </c>
      <c r="BH326" s="113" t="s">
        <v>8</v>
      </c>
      <c r="BI326" s="113" t="s">
        <v>8</v>
      </c>
      <c r="BJ326" s="123">
        <v>1</v>
      </c>
      <c r="BK326" s="114" t="s">
        <v>230</v>
      </c>
      <c r="BL326" s="124" t="s">
        <v>231</v>
      </c>
      <c r="BM326" s="124" t="s">
        <v>232</v>
      </c>
      <c r="BN326" s="42" t="s">
        <v>233</v>
      </c>
      <c r="BO326" s="42">
        <f t="shared" si="158"/>
        <v>0</v>
      </c>
      <c r="BP326" s="115">
        <v>0.1</v>
      </c>
      <c r="BQ326" s="116" t="str">
        <f t="shared" si="159"/>
        <v>n/a</v>
      </c>
      <c r="BR326" s="115" t="s">
        <v>8</v>
      </c>
      <c r="BS326" s="42" t="str">
        <f t="shared" si="160"/>
        <v>n/a</v>
      </c>
      <c r="BT326" s="115" t="s">
        <v>8</v>
      </c>
      <c r="BU326" s="115" t="s">
        <v>8</v>
      </c>
      <c r="BV326" s="66">
        <f t="shared" si="161"/>
        <v>7.4999999999998401E-3</v>
      </c>
      <c r="BW326" s="66">
        <f t="shared" si="162"/>
        <v>3.0010629582763668E-2</v>
      </c>
      <c r="BX326" s="66">
        <f t="shared" si="163"/>
        <v>0.64451999999999998</v>
      </c>
      <c r="BY326" s="44">
        <f t="shared" si="164"/>
        <v>0.11040906665668358</v>
      </c>
      <c r="BZ326" s="67" t="s">
        <v>8</v>
      </c>
      <c r="CA326" s="67" t="s">
        <v>8</v>
      </c>
      <c r="CB326" s="73">
        <f t="shared" si="165"/>
        <v>-10.645</v>
      </c>
      <c r="CC326" s="73">
        <f t="shared" si="166"/>
        <v>0.21596584889272161</v>
      </c>
      <c r="CD326" s="73">
        <f t="shared" si="167"/>
        <v>0.12023679922533635</v>
      </c>
      <c r="CE326" s="90">
        <f t="shared" si="168"/>
        <v>-10.645</v>
      </c>
      <c r="CF326" s="90">
        <f t="shared" si="169"/>
        <v>0.21387054495652272</v>
      </c>
      <c r="CG326" s="90">
        <f t="shared" si="170"/>
        <v>0.11643131022195016</v>
      </c>
      <c r="CH326" s="90">
        <f t="shared" si="171"/>
        <v>-9.9929799999999993</v>
      </c>
      <c r="CI326" s="90">
        <f t="shared" si="172"/>
        <v>0.24255187051011143</v>
      </c>
      <c r="CJ326" s="90">
        <f t="shared" si="173"/>
        <v>0.16323924126249131</v>
      </c>
      <c r="CK326" s="91">
        <f t="shared" si="174"/>
        <v>-9.9929799999999993</v>
      </c>
      <c r="CL326" s="90">
        <f t="shared" si="175"/>
        <v>0.24255187051011143</v>
      </c>
      <c r="CM326" s="91">
        <f t="shared" si="176"/>
        <v>0.16323924126249131</v>
      </c>
      <c r="CN326" s="93" t="str">
        <f t="shared" si="177"/>
        <v>1;2;3</v>
      </c>
      <c r="CO326" s="137">
        <v>0</v>
      </c>
      <c r="CP326" s="209"/>
      <c r="CQ326" s="137"/>
      <c r="CR326" s="64" t="s">
        <v>234</v>
      </c>
      <c r="CS326" s="164">
        <v>0.5</v>
      </c>
      <c r="CT326" s="117" t="s">
        <v>235</v>
      </c>
      <c r="CU326" s="118">
        <f>IF(CX326="n/a","n/a",IF(EXACT(CX326,"Huibertgat/Eemshaven"),ROUND(
IF(IF(OR(ISBLANK(S326),S326="n/a"),P326,S326)&gt;pMHW!$C$3,0,
IF(IF(OR(ISBLANK(S326),S326="n/a"),P326,S326)&gt;pMHW!$D$3, (pMHW!$C$3-IF(OR(ISBLANK(S326),S326="n/a"),P326,S326))*LOOKUP(CX326,pMHW!$B$4:$B$8,pMHW!$M$4:$M$8),
IF(IF(OR(ISBLANK(S326),S326="n/a"),P326,S326)&gt;pMHW!$F$3,LOOKUP(CX326,pMHW!$B$4:$B$8,pMHW!$D$4:$D$8)+(pMHW!$D$3-IF(OR(ISBLANK(S326),S326="n/a"),P326,S326))*LOOKUP(CX326,pMHW!$B$4:$B$8,pMHW!$O$4:$O$8),
LOOKUP(CX326,pMHW!$B$4:$B$8,pMHW!$F$4:$F$8)))),1),
ROUND(
IF(IF(OR(ISBLANK(S326),S326="n/a"),P326,S326)&gt;pMHW!$C$3,0,
IF(IF(OR(ISBLANK(S326),S326="n/a"),P326,S326)&gt;pMHW!$D$3,(pMHW!$C$3-IF(OR(ISBLANK(S326),S326="n/a"),P326,S326))*LOOKUP(CX326,pMHW!$B$4:$B$8,pMHW!$M$4:$M$8),
IF(IF(OR(ISBLANK(S326),S326="n/a"),P326,S326)&gt;pMHW!$E$3,LOOKUP(CX326,pMHW!$B$4:$B$8,pMHW!$D$4:$D$8)+(pMHW!$D$3-IF(OR(ISBLANK(S326),S326="n/a"),P326,S326))*LOOKUP(CX326,pMHW!$B$4:$B$8,pMHW!$N$4:$N$8),
LOOKUP(CX326,pMHW!$B$4:$B$8,pMHW!$F$4:$F$8)))),1)))</f>
        <v>0.7</v>
      </c>
      <c r="CV326" s="117" t="s">
        <v>27</v>
      </c>
      <c r="CW326" s="119" t="str">
        <f t="shared" si="181"/>
        <v>FBE=0.5; pMHW=0.7 m</v>
      </c>
      <c r="CX326" s="119" t="s">
        <v>236</v>
      </c>
      <c r="CY326" s="165"/>
      <c r="CZ326" s="120">
        <f t="shared" si="178"/>
        <v>-8.2000000000000003E-2</v>
      </c>
      <c r="DA326" s="120">
        <f t="shared" si="179"/>
        <v>1.4E-2</v>
      </c>
      <c r="DB326" s="120">
        <v>-8.1753246486186981E-2</v>
      </c>
      <c r="DC326" s="120">
        <v>-6.8194173276424408E-2</v>
      </c>
      <c r="DD326" s="120">
        <v>-9.5217369496822357E-2</v>
      </c>
    </row>
    <row r="327" spans="1:108" s="35" customFormat="1" ht="12.75">
      <c r="A327" s="104" t="s">
        <v>1937</v>
      </c>
      <c r="B327" s="104" t="s">
        <v>1937</v>
      </c>
      <c r="C327" s="104" t="s">
        <v>394</v>
      </c>
      <c r="D327" s="99">
        <v>1979</v>
      </c>
      <c r="E327" s="136"/>
      <c r="F327" s="136" t="s">
        <v>1938</v>
      </c>
      <c r="G327" s="96">
        <v>2</v>
      </c>
      <c r="H327" s="105" t="s">
        <v>360</v>
      </c>
      <c r="I327" s="56">
        <v>52.101829969999997</v>
      </c>
      <c r="J327" s="56">
        <v>4.5767965430000004</v>
      </c>
      <c r="K327" s="106">
        <v>99475</v>
      </c>
      <c r="L327" s="106">
        <v>457375</v>
      </c>
      <c r="M327" s="49" t="s">
        <v>223</v>
      </c>
      <c r="N327" s="178">
        <f>Radiocarbon!K326</f>
        <v>7020</v>
      </c>
      <c r="O327" s="266">
        <f>Radiocarbon!L326</f>
        <v>86</v>
      </c>
      <c r="P327" s="179">
        <f>Radiocarbon!P326</f>
        <v>7840</v>
      </c>
      <c r="Q327" s="179">
        <f>Radiocarbon!Q326</f>
        <v>7970</v>
      </c>
      <c r="R327" s="179">
        <f>Radiocarbon!R326</f>
        <v>7690</v>
      </c>
      <c r="S327" s="179" t="str">
        <f>Radiocarbon!S326</f>
        <v>n/a</v>
      </c>
      <c r="T327" s="179" t="str">
        <f>Radiocarbon!T326</f>
        <v>n/a</v>
      </c>
      <c r="U327" s="179" t="str">
        <f>Radiocarbon!U326</f>
        <v>n/a</v>
      </c>
      <c r="V327" s="97" t="str">
        <f t="shared" si="153"/>
        <v>Local MHW and GW (Tidal ULD Z-GW) terrestrial indicator; Fen peat</v>
      </c>
      <c r="W327" s="17" t="s">
        <v>1939</v>
      </c>
      <c r="X327" s="97" t="s">
        <v>225</v>
      </c>
      <c r="Y327" s="107" t="s">
        <v>225</v>
      </c>
      <c r="Z327" s="97" t="s">
        <v>226</v>
      </c>
      <c r="AA327" s="36">
        <v>6.79</v>
      </c>
      <c r="AB327" s="133">
        <v>4.9999999999998934E-3</v>
      </c>
      <c r="AC327" s="36">
        <v>0</v>
      </c>
      <c r="AD327" s="127" t="s">
        <v>262</v>
      </c>
      <c r="AE327" s="59">
        <v>9.9999999999997868E-3</v>
      </c>
      <c r="AF327" s="61" t="s">
        <v>227</v>
      </c>
      <c r="AG327" s="181">
        <f t="shared" si="154"/>
        <v>2.4999999999999467E-2</v>
      </c>
      <c r="AH327" s="181">
        <f t="shared" si="155"/>
        <v>1.2499999999999734E-2</v>
      </c>
      <c r="AI327" s="181">
        <v>0.02</v>
      </c>
      <c r="AJ327" s="181">
        <v>0.05</v>
      </c>
      <c r="AK327" s="181">
        <f t="shared" si="182"/>
        <v>0.1358</v>
      </c>
      <c r="AL327" s="37" t="s">
        <v>8</v>
      </c>
      <c r="AM327" s="37" t="s">
        <v>8</v>
      </c>
      <c r="AN327" s="109">
        <v>0.01</v>
      </c>
      <c r="AO327" s="108" t="s">
        <v>8</v>
      </c>
      <c r="AP327" s="109">
        <v>0.02</v>
      </c>
      <c r="AQ327" s="108" t="s">
        <v>8</v>
      </c>
      <c r="AR327" s="108" t="s">
        <v>8</v>
      </c>
      <c r="AS327" s="108" t="s">
        <v>8</v>
      </c>
      <c r="AT327" s="108">
        <v>-11.504999999999999</v>
      </c>
      <c r="AU327" s="110" t="s">
        <v>228</v>
      </c>
      <c r="AV327" s="108">
        <v>-11.504999999999999</v>
      </c>
      <c r="AW327" s="111" t="s">
        <v>229</v>
      </c>
      <c r="AX327" s="130">
        <f t="shared" si="156"/>
        <v>0.14831685676281034</v>
      </c>
      <c r="AY327" s="130">
        <f t="shared" si="157"/>
        <v>5.9634302209382761E-2</v>
      </c>
      <c r="AZ327" s="113" t="s">
        <v>8</v>
      </c>
      <c r="BA327" s="113" t="s">
        <v>8</v>
      </c>
      <c r="BB327" s="113" t="s">
        <v>8</v>
      </c>
      <c r="BC327" s="113" t="s">
        <v>8</v>
      </c>
      <c r="BD327" s="113" t="s">
        <v>8</v>
      </c>
      <c r="BE327" s="113">
        <v>0.9</v>
      </c>
      <c r="BF327" s="113" t="s">
        <v>8</v>
      </c>
      <c r="BG327" s="113" t="s">
        <v>8</v>
      </c>
      <c r="BH327" s="113" t="s">
        <v>8</v>
      </c>
      <c r="BI327" s="113" t="s">
        <v>8</v>
      </c>
      <c r="BJ327" s="123">
        <v>1</v>
      </c>
      <c r="BK327" s="114" t="s">
        <v>230</v>
      </c>
      <c r="BL327" s="124" t="s">
        <v>279</v>
      </c>
      <c r="BM327" s="124" t="s">
        <v>232</v>
      </c>
      <c r="BN327" s="42" t="s">
        <v>280</v>
      </c>
      <c r="BO327" s="42">
        <f t="shared" si="158"/>
        <v>-0.3</v>
      </c>
      <c r="BP327" s="115">
        <v>0.2</v>
      </c>
      <c r="BQ327" s="116" t="str">
        <f t="shared" si="159"/>
        <v>n/a</v>
      </c>
      <c r="BR327" s="115" t="s">
        <v>8</v>
      </c>
      <c r="BS327" s="42" t="str">
        <f t="shared" si="160"/>
        <v>n/a</v>
      </c>
      <c r="BT327" s="115" t="s">
        <v>8</v>
      </c>
      <c r="BU327" s="115" t="s">
        <v>8</v>
      </c>
      <c r="BV327" s="66">
        <f t="shared" si="161"/>
        <v>7.4999999999998401E-3</v>
      </c>
      <c r="BW327" s="66">
        <f t="shared" si="162"/>
        <v>3.0010629582763668E-2</v>
      </c>
      <c r="BX327" s="66">
        <f t="shared" si="163"/>
        <v>0.63503999999999994</v>
      </c>
      <c r="BY327" s="44">
        <f t="shared" si="164"/>
        <v>0.10254892490904036</v>
      </c>
      <c r="BZ327" s="67" t="s">
        <v>8</v>
      </c>
      <c r="CA327" s="67" t="s">
        <v>8</v>
      </c>
      <c r="CB327" s="73">
        <f t="shared" si="165"/>
        <v>-11.204999999999998</v>
      </c>
      <c r="CC327" s="73">
        <f t="shared" si="166"/>
        <v>0.25079578921495843</v>
      </c>
      <c r="CD327" s="73">
        <f t="shared" si="167"/>
        <v>0.21084802083006104</v>
      </c>
      <c r="CE327" s="90">
        <f t="shared" si="168"/>
        <v>-11.204999999999998</v>
      </c>
      <c r="CF327" s="90">
        <f t="shared" si="169"/>
        <v>0.24899375494176557</v>
      </c>
      <c r="CG327" s="90">
        <f t="shared" si="170"/>
        <v>0.20870134163440351</v>
      </c>
      <c r="CH327" s="90">
        <f t="shared" si="171"/>
        <v>-10.562459999999998</v>
      </c>
      <c r="CI327" s="90">
        <f t="shared" si="172"/>
        <v>0.27095167445128265</v>
      </c>
      <c r="CJ327" s="90">
        <f t="shared" si="173"/>
        <v>0.23446357902231607</v>
      </c>
      <c r="CK327" s="91">
        <f t="shared" si="174"/>
        <v>-10.562459999999998</v>
      </c>
      <c r="CL327" s="90">
        <f t="shared" si="175"/>
        <v>0.27095167445128265</v>
      </c>
      <c r="CM327" s="91">
        <f t="shared" si="176"/>
        <v>0.23446357902231607</v>
      </c>
      <c r="CN327" s="93" t="str">
        <f t="shared" si="177"/>
        <v>1;2;3</v>
      </c>
      <c r="CO327" s="137">
        <v>0</v>
      </c>
      <c r="CP327" s="209"/>
      <c r="CQ327" s="137"/>
      <c r="CR327" s="64" t="s">
        <v>234</v>
      </c>
      <c r="CS327" s="164">
        <v>0.5</v>
      </c>
      <c r="CT327" s="117" t="s">
        <v>235</v>
      </c>
      <c r="CU327" s="118">
        <f>IF(CX327="n/a","n/a",IF(EXACT(CX327,"Huibertgat/Eemshaven"),ROUND(
IF(IF(OR(ISBLANK(S327),S327="n/a"),P327,S327)&gt;pMHW!$C$3,0,
IF(IF(OR(ISBLANK(S327),S327="n/a"),P327,S327)&gt;pMHW!$D$3, (pMHW!$C$3-IF(OR(ISBLANK(S327),S327="n/a"),P327,S327))*LOOKUP(CX327,pMHW!$B$4:$B$8,pMHW!$M$4:$M$8),
IF(IF(OR(ISBLANK(S327),S327="n/a"),P327,S327)&gt;pMHW!$F$3,LOOKUP(CX327,pMHW!$B$4:$B$8,pMHW!$D$4:$D$8)+(pMHW!$D$3-IF(OR(ISBLANK(S327),S327="n/a"),P327,S327))*LOOKUP(CX327,pMHW!$B$4:$B$8,pMHW!$O$4:$O$8),
LOOKUP(CX327,pMHW!$B$4:$B$8,pMHW!$F$4:$F$8)))),1),
ROUND(
IF(IF(OR(ISBLANK(S327),S327="n/a"),P327,S327)&gt;pMHW!$C$3,0,
IF(IF(OR(ISBLANK(S327),S327="n/a"),P327,S327)&gt;pMHW!$D$3,(pMHW!$C$3-IF(OR(ISBLANK(S327),S327="n/a"),P327,S327))*LOOKUP(CX327,pMHW!$B$4:$B$8,pMHW!$M$4:$M$8),
IF(IF(OR(ISBLANK(S327),S327="n/a"),P327,S327)&gt;pMHW!$E$3,LOOKUP(CX327,pMHW!$B$4:$B$8,pMHW!$D$4:$D$8)+(pMHW!$D$3-IF(OR(ISBLANK(S327),S327="n/a"),P327,S327))*LOOKUP(CX327,pMHW!$B$4:$B$8,pMHW!$N$4:$N$8),
LOOKUP(CX327,pMHW!$B$4:$B$8,pMHW!$F$4:$F$8)))),1)))</f>
        <v>0.7</v>
      </c>
      <c r="CV327" s="117" t="s">
        <v>27</v>
      </c>
      <c r="CW327" s="119" t="str">
        <f t="shared" si="181"/>
        <v>FBE=0.5; pMHW=0.7 m</v>
      </c>
      <c r="CX327" s="119" t="s">
        <v>236</v>
      </c>
      <c r="CY327" s="165"/>
      <c r="CZ327" s="120">
        <f t="shared" si="178"/>
        <v>-8.1000000000000003E-2</v>
      </c>
      <c r="DA327" s="120">
        <f t="shared" si="179"/>
        <v>1.2999999999999999E-2</v>
      </c>
      <c r="DB327" s="120">
        <v>-8.1224448978900909E-2</v>
      </c>
      <c r="DC327" s="120">
        <v>-6.775306910276413E-2</v>
      </c>
      <c r="DD327" s="120">
        <v>-9.4601467251777649E-2</v>
      </c>
    </row>
    <row r="328" spans="1:108" s="35" customFormat="1" ht="12.75">
      <c r="A328" s="104" t="s">
        <v>788</v>
      </c>
      <c r="B328" s="104" t="s">
        <v>788</v>
      </c>
      <c r="C328" s="104" t="s">
        <v>680</v>
      </c>
      <c r="D328" s="99">
        <v>1980</v>
      </c>
      <c r="E328" s="136" t="s">
        <v>789</v>
      </c>
      <c r="F328" s="136" t="s">
        <v>790</v>
      </c>
      <c r="G328" s="96">
        <v>2</v>
      </c>
      <c r="H328" s="105" t="s">
        <v>222</v>
      </c>
      <c r="I328" s="56">
        <v>51.885354489999997</v>
      </c>
      <c r="J328" s="56">
        <v>4.5658104030000004</v>
      </c>
      <c r="K328" s="106">
        <v>98450</v>
      </c>
      <c r="L328" s="106">
        <v>433300</v>
      </c>
      <c r="M328" s="49" t="s">
        <v>223</v>
      </c>
      <c r="N328" s="178">
        <f>Radiocarbon!K327</f>
        <v>6245</v>
      </c>
      <c r="O328" s="266">
        <f>Radiocarbon!L327</f>
        <v>61</v>
      </c>
      <c r="P328" s="179">
        <f>Radiocarbon!P327</f>
        <v>7160</v>
      </c>
      <c r="Q328" s="179">
        <f>Radiocarbon!Q327</f>
        <v>7260</v>
      </c>
      <c r="R328" s="179">
        <f>Radiocarbon!R327</f>
        <v>7010</v>
      </c>
      <c r="S328" s="179">
        <f>Radiocarbon!S327</f>
        <v>7220</v>
      </c>
      <c r="T328" s="179">
        <f>Radiocarbon!T327</f>
        <v>7260</v>
      </c>
      <c r="U328" s="179">
        <f>Radiocarbon!U327</f>
        <v>7180</v>
      </c>
      <c r="V328" s="97" t="str">
        <f t="shared" ref="V328:V391" si="183">_xlfn.CONCAT(IF(ISBLANK(BJ328),"",IF(BJ328=0,"SL indicator point (SLIP RSL) and Regional minimum GW (SLIP G-ZW) terrestrial indicator",IF(BJ328=1,"Local MHW and GW (Tidal ULD Z-GW) terrestrial indicator",IF(BJ328=2,"River-gradient affected GW (ULD inland Z-GW) terrestrial indicator",IF(BJ328=3,"Early GW local (ULD inland Z-GW) terrestrial indicator", IF(BJ328&lt;0,"Submergence (LLD) non-terrestrial indicator","")))))),"; ",BL328)</f>
        <v>Local MHW and GW (Tidal ULD Z-GW) terrestrial indicator; Fen-wood peat</v>
      </c>
      <c r="W328" s="17" t="s">
        <v>396</v>
      </c>
      <c r="X328" s="17" t="s">
        <v>287</v>
      </c>
      <c r="Y328" s="107" t="s">
        <v>328</v>
      </c>
      <c r="Z328" s="107" t="s">
        <v>226</v>
      </c>
      <c r="AA328" s="143">
        <v>6.4</v>
      </c>
      <c r="AB328" s="143">
        <v>0.01</v>
      </c>
      <c r="AC328" s="135">
        <v>0</v>
      </c>
      <c r="AD328" s="127" t="s">
        <v>262</v>
      </c>
      <c r="AE328" s="144">
        <v>0.04</v>
      </c>
      <c r="AF328" s="127" t="s">
        <v>273</v>
      </c>
      <c r="AG328" s="181">
        <f t="shared" ref="AG328:AG391" si="184">IF(AE328="nd","nd",AE328*2.5)</f>
        <v>0.1</v>
      </c>
      <c r="AH328" s="181">
        <f t="shared" ref="AH328:AH391" si="185">IF(AE328="nd","nd",0.5*AG328)</f>
        <v>0.05</v>
      </c>
      <c r="AI328" s="182">
        <v>0.02</v>
      </c>
      <c r="AJ328" s="182">
        <v>0.05</v>
      </c>
      <c r="AK328" s="183">
        <f t="shared" si="182"/>
        <v>0.128</v>
      </c>
      <c r="AL328" s="37" t="s">
        <v>8</v>
      </c>
      <c r="AM328" s="37" t="s">
        <v>8</v>
      </c>
      <c r="AN328" s="109">
        <v>0.01</v>
      </c>
      <c r="AO328" s="108" t="s">
        <v>8</v>
      </c>
      <c r="AP328" s="159">
        <v>0.02</v>
      </c>
      <c r="AQ328" s="108" t="s">
        <v>8</v>
      </c>
      <c r="AR328" s="108" t="s">
        <v>8</v>
      </c>
      <c r="AS328" s="108" t="s">
        <v>8</v>
      </c>
      <c r="AT328" s="108">
        <v>-7.96</v>
      </c>
      <c r="AU328" s="110" t="s">
        <v>228</v>
      </c>
      <c r="AV328" s="108">
        <v>-7.96</v>
      </c>
      <c r="AW328" s="111" t="s">
        <v>229</v>
      </c>
      <c r="AX328" s="130">
        <f t="shared" ref="AX328:AX391" si="186">SQRT(SUMSQ(IF(OR(AH328="n/a",AH328="nd"),0,AH328),IF(OR(AI328="n/a",AI328="nd"),0,AI328),IF(OR(AJ328="n/a",AJ328="nd"),0,AJ328),IF(OR(AK328="n/a",AK328="nd"),0,AK328),IF(OR(AL328="n/a",AL328="nd"),0,AL328),IF(OR(AM328="n/a",AM328="nd"),0,AM328),IF(OR(AN328="n/a",AN328="nd"),0,AN328),IF(OR(AO328="n/a",AO328="nd"),0,AO328),IF(OR(AP328="n/a",AP328="nd"),0,AP328),IF(OR(AQ328="n/a",AQ328="nd"),0,AQ328),IF(OR(AR328="n/a",AR328="nd"),0,AR328),IF(OR(AS328="n/a",AS328="nd"),0,AS328)))</f>
        <v>0.14927826365549676</v>
      </c>
      <c r="AY328" s="130">
        <f t="shared" ref="AY328:AY391" si="187">SQRT(SUMSQ(IF(OR(AH328="n/a",AH328="nd"),0,AH328),IF(OR(AI328="n/a",AI328="nd"),0,AI328),IF(OR(AJ328="n/a",AJ328="nd"),0,AJ328),IF(OR(AL328="n/a",AL328="nd"),0,AL328),IF(OR(AM328="n/a",AM328="nd"),0,AM328),IF(OR(AN328="n/a",AN328="nd"),0,AN328),IF(OR(AO328="n/a",AO328="nd"),0,AO328),IF(OR(AP328="n/a",AP328="nd"),0,AP328),IF(OR(AQ328="n/a",AQ328="nd"),0,AQ328),IF(OR(AR328="n/a",AR328="nd"),0,AR328),IF(OR(AS328="n/a",AS328="nd"),0,AS328)))</f>
        <v>7.681145747868609E-2</v>
      </c>
      <c r="AZ328" s="113" t="s">
        <v>8</v>
      </c>
      <c r="BA328" s="113" t="s">
        <v>8</v>
      </c>
      <c r="BB328" s="113" t="s">
        <v>8</v>
      </c>
      <c r="BC328" s="113" t="s">
        <v>8</v>
      </c>
      <c r="BD328" s="113" t="s">
        <v>8</v>
      </c>
      <c r="BE328" s="113">
        <v>0.9</v>
      </c>
      <c r="BF328" s="113" t="s">
        <v>8</v>
      </c>
      <c r="BG328" s="113" t="s">
        <v>8</v>
      </c>
      <c r="BH328" s="113" t="s">
        <v>8</v>
      </c>
      <c r="BI328" s="113" t="s">
        <v>8</v>
      </c>
      <c r="BJ328" s="123">
        <v>1</v>
      </c>
      <c r="BK328" s="124" t="s">
        <v>230</v>
      </c>
      <c r="BL328" s="124" t="s">
        <v>231</v>
      </c>
      <c r="BM328" s="124" t="s">
        <v>232</v>
      </c>
      <c r="BN328" s="115" t="s">
        <v>233</v>
      </c>
      <c r="BO328" s="42">
        <f t="shared" ref="BO328:BO391" si="188">IF(BJ328=0, BE328+IF(LEN(BN328)&gt;3,MID(BN328,4,6),0), 0+IF(LEN(BN328)&gt;3,MID(BN328,4,6),0))</f>
        <v>0</v>
      </c>
      <c r="BP328" s="115">
        <v>0.1</v>
      </c>
      <c r="BQ328" s="116" t="str">
        <f t="shared" ref="BQ328:BQ391" si="189">IF(BJ328=0,IF(CU328="n/a","n/a",IF(IF(OR(ISBLANK(S328),S328="n/a"),P328,S328)&gt;7500,0.375*CU328,0.185*CU328)),"n/a")</f>
        <v>n/a</v>
      </c>
      <c r="BR328" s="115" t="s">
        <v>8</v>
      </c>
      <c r="BS328" s="42" t="str">
        <f t="shared" ref="BS328:BS391" si="190">IF(BJ328=0,IF(CU328="n/a",0,CU328*(1-CS328)), "n/a")</f>
        <v>n/a</v>
      </c>
      <c r="BT328" s="115" t="s">
        <v>8</v>
      </c>
      <c r="BU328" s="115" t="s">
        <v>8</v>
      </c>
      <c r="BV328" s="66">
        <f t="shared" ref="BV328:BV391" si="191">IF(AB328="nd","nd",IF(AA328&gt;20,(3*AB328)-AB328,IF(AA328&lt;2,(2*AB328)-AB328,(2.5*AB328)-AB328)))</f>
        <v>1.5000000000000001E-2</v>
      </c>
      <c r="BW328" s="66">
        <f t="shared" ref="BW328:BW391" si="192">IF(BV328="nd","nd",IF(BV328=0, 0,IF(AA328&gt;20,(((0.02/AB328)^2+(0.5/3)^2)^0.5)*BV328,IF(AA328&lt;2,(((0.02/AB328)^2+(0.5/2)^2)^0.5)*BV328,(((0.02/AB328)^2+(0.5/3)^2.5)^0.5)*BV328))))</f>
        <v>3.0042495765422006E-2</v>
      </c>
      <c r="BX328" s="66">
        <f t="shared" ref="BX328:BX391" si="193">IF(OR(CZ328="n/a",CZ328="nd"),0,-CZ328*P328/1000)</f>
        <v>0.44392000000000004</v>
      </c>
      <c r="BY328" s="44">
        <f t="shared" ref="BY328:BY391" si="194">IF(OR(CZ328="n/a",CZ328="nd",CZ328=0),0,(((DA328/CZ328)^2+(((Q328-R328)/2)/P328)^2)^0.5)*BX328)</f>
        <v>7.2018209502875047E-2</v>
      </c>
      <c r="BZ328" s="67" t="s">
        <v>8</v>
      </c>
      <c r="CA328" s="67" t="s">
        <v>8</v>
      </c>
      <c r="CB328" s="73">
        <f t="shared" ref="CB328:CB391" si="195">AV328-IF(LEN(BN328)&gt;3,VALUE(MID(BN328,4,10)),0)</f>
        <v>-7.96</v>
      </c>
      <c r="CC328" s="73">
        <f t="shared" ref="CC328:CC391" si="196">SQRT(SUMSQ(AX328,BP328,BW328))</f>
        <v>0.18217176387084638</v>
      </c>
      <c r="CD328" s="73">
        <f t="shared" ref="CD328:CD391" si="197">SQRT(SUMSQ(AY328,BP328,BW328))</f>
        <v>0.1296246564192762</v>
      </c>
      <c r="CE328" s="90">
        <f t="shared" ref="CE328:CE391" si="198">IF(BJ328&gt;1,"n/a",AV328-BO328)</f>
        <v>-7.96</v>
      </c>
      <c r="CF328" s="90">
        <f t="shared" ref="CF328:CF391" si="199">IF(CE328="n/a","n/a",SQRT(SUMSQ(AX328,BP328,IF(OR(BQ328="n/a",BQ328="nd"),0,BQ328),IF(OR(BR328="n/a",BR328="nd"),0,BR328))))</f>
        <v>0.17967748885155316</v>
      </c>
      <c r="CG328" s="90">
        <f t="shared" ref="CG328:CG391" si="200">IF(CE328="n/a","n/a",SQRT(SUMSQ(AY328,BP328,IF(OR(BQ328="n/a",BQ328="nd"),0,BQ328),IF(OR(BR328="n/a",BR328="nd"),0,BR328))))</f>
        <v>0.12609520212918493</v>
      </c>
      <c r="CH328" s="90">
        <f t="shared" ref="CH328:CH391" si="201">CB328+(IF(OR(AB328="n/a",AB328="nd"),0,BV328))+(IF(OR(BX328="n/a",BX328="nd"),0,BX328))+(IF(OR(BZ328="n/a",BZ328="nd"),0,BZ328))</f>
        <v>-7.50108</v>
      </c>
      <c r="CI328" s="90">
        <f t="shared" ref="CI328:CI391" si="202">SQRT(SUMSQ(AX328,BP328,BQ328,BW328,(IF(OR(BY328="n/a",BY328="nd"),0,BY328)),(IF(OR(CA328="n/a",CA328="nd"),0,CA328))))</f>
        <v>0.19589071966740898</v>
      </c>
      <c r="CJ328" s="90">
        <f t="shared" ref="CJ328:CJ391" si="203">SQRT(SUMSQ(AY328,BP328,BQ328,BW328,(IF(OR(BY328="n/a",BY328="nd"),0,BY328)),(IF(OR(CA328="n/a",CA328="nd"),0,CA328))))</f>
        <v>0.14828747098732045</v>
      </c>
      <c r="CK328" s="91">
        <f t="shared" ref="CK328:CK391" si="204">IF(BJ328=0,CB328-BS328+(IF(OR(AB328="n/a",AB328="nd"),0,BV328))+(IF(OR(BX328="n/a",BX328="nd"),0,BX328)+(IF(OR(BZ328="n/a",BZ328="nd"),0,BZ328))), IF(BJ328&gt;1,"n/a",CB328+(IF(OR(AB328="n/a",AB328="nd"),0,BV328))+(IF(OR(BX328="n/a",BX328="nd"),0,BX328)+(IF(OR(BZ328="n/a",BZ328="nd"),0,BZ328)))))</f>
        <v>-7.50108</v>
      </c>
      <c r="CL328" s="90">
        <f t="shared" ref="CL328:CL391" si="205">IF(CK328="n/a","n/a", SQRT(SUMSQ(AX328,BP328,BQ328,BW328,(IF(OR(BY328="n/a",BY328="nd"),0,BY328)),(IF(OR(CA328="n/a",CA328="nd"),0,CA328)))))</f>
        <v>0.19589071966740898</v>
      </c>
      <c r="CM328" s="91">
        <f t="shared" ref="CM328:CM391" si="206">IF(CK328="n/a","n/a",SQRT(SUMSQ(AY328,BP328,BQ328,BW328,(IF(OR(BY328="n/a",BY328="nd"),0,BY328)),(IF(OR(CA328="n/a",CA328="nd"),0,CA328)))))</f>
        <v>0.14828747098732045</v>
      </c>
      <c r="CN328" s="93" t="str">
        <f t="shared" ref="CN328:CN391" si="207">IF(CK328="n/a","2;3","1;2;3")</f>
        <v>1;2;3</v>
      </c>
      <c r="CO328" s="138">
        <v>0</v>
      </c>
      <c r="CP328" s="209"/>
      <c r="CQ328" s="137"/>
      <c r="CR328" s="64" t="s">
        <v>234</v>
      </c>
      <c r="CS328" s="146">
        <v>0.75</v>
      </c>
      <c r="CT328" s="117" t="s">
        <v>235</v>
      </c>
      <c r="CU328" s="118">
        <f>IF(CX328="n/a","n/a",IF(EXACT(CX328,"Huibertgat/Eemshaven"),ROUND(
IF(IF(OR(ISBLANK(S328),S328="n/a"),P328,S328)&gt;pMHW!$C$3,0,
IF(IF(OR(ISBLANK(S328),S328="n/a"),P328,S328)&gt;pMHW!$D$3, (pMHW!$C$3-IF(OR(ISBLANK(S328),S328="n/a"),P328,S328))*LOOKUP(CX328,pMHW!$B$4:$B$8,pMHW!$M$4:$M$8),
IF(IF(OR(ISBLANK(S328),S328="n/a"),P328,S328)&gt;pMHW!$F$3,LOOKUP(CX328,pMHW!$B$4:$B$8,pMHW!$D$4:$D$8)+(pMHW!$D$3-IF(OR(ISBLANK(S328),S328="n/a"),P328,S328))*LOOKUP(CX328,pMHW!$B$4:$B$8,pMHW!$O$4:$O$8),
LOOKUP(CX328,pMHW!$B$4:$B$8,pMHW!$F$4:$F$8)))),1),
ROUND(
IF(IF(OR(ISBLANK(S328),S328="n/a"),P328,S328)&gt;pMHW!$C$3,0,
IF(IF(OR(ISBLANK(S328),S328="n/a"),P328,S328)&gt;pMHW!$D$3,(pMHW!$C$3-IF(OR(ISBLANK(S328),S328="n/a"),P328,S328))*LOOKUP(CX328,pMHW!$B$4:$B$8,pMHW!$M$4:$M$8),
IF(IF(OR(ISBLANK(S328),S328="n/a"),P328,S328)&gt;pMHW!$E$3,LOOKUP(CX328,pMHW!$B$4:$B$8,pMHW!$D$4:$D$8)+(pMHW!$D$3-IF(OR(ISBLANK(S328),S328="n/a"),P328,S328))*LOOKUP(CX328,pMHW!$B$4:$B$8,pMHW!$N$4:$N$8),
LOOKUP(CX328,pMHW!$B$4:$B$8,pMHW!$F$4:$F$8)))),1)))</f>
        <v>0.8</v>
      </c>
      <c r="CV328" s="117" t="s">
        <v>27</v>
      </c>
      <c r="CW328" s="119" t="str">
        <f t="shared" si="181"/>
        <v>FBE=0.75; pMHW=0.8 m</v>
      </c>
      <c r="CX328" s="119" t="s">
        <v>236</v>
      </c>
      <c r="CY328" s="165"/>
      <c r="CZ328" s="120">
        <f t="shared" ref="CZ328:CZ391" si="208">ROUND(DB328,3)</f>
        <v>-6.2E-2</v>
      </c>
      <c r="DA328" s="120">
        <f t="shared" ref="DA328:DA391" si="209">ROUND(AVERAGE(DC328-DB328,DB328-DD328),3)</f>
        <v>0.01</v>
      </c>
      <c r="DB328" s="120">
        <v>-6.1967190355062478E-2</v>
      </c>
      <c r="DC328" s="120">
        <v>-5.1689699292182922E-2</v>
      </c>
      <c r="DD328" s="120">
        <v>-7.2172701358795166E-2</v>
      </c>
    </row>
    <row r="329" spans="1:108" s="35" customFormat="1" ht="12.75">
      <c r="A329" s="104" t="s">
        <v>791</v>
      </c>
      <c r="B329" s="104" t="s">
        <v>791</v>
      </c>
      <c r="C329" s="104" t="s">
        <v>680</v>
      </c>
      <c r="D329" s="99">
        <v>1980</v>
      </c>
      <c r="E329" s="136" t="s">
        <v>792</v>
      </c>
      <c r="F329" s="136" t="s">
        <v>793</v>
      </c>
      <c r="G329" s="96">
        <v>2</v>
      </c>
      <c r="H329" s="105" t="s">
        <v>222</v>
      </c>
      <c r="I329" s="56">
        <v>51.885354489999997</v>
      </c>
      <c r="J329" s="56">
        <v>4.5658104030000004</v>
      </c>
      <c r="K329" s="106">
        <v>98450</v>
      </c>
      <c r="L329" s="106">
        <v>433300</v>
      </c>
      <c r="M329" s="49" t="s">
        <v>223</v>
      </c>
      <c r="N329" s="178">
        <f>Radiocarbon!K328</f>
        <v>6325</v>
      </c>
      <c r="O329" s="266">
        <f>Radiocarbon!L328</f>
        <v>67</v>
      </c>
      <c r="P329" s="179">
        <f>Radiocarbon!P328</f>
        <v>7240</v>
      </c>
      <c r="Q329" s="179">
        <f>Radiocarbon!Q328</f>
        <v>7420</v>
      </c>
      <c r="R329" s="179">
        <f>Radiocarbon!R328</f>
        <v>7160</v>
      </c>
      <c r="S329" s="179">
        <f>Radiocarbon!S328</f>
        <v>7280</v>
      </c>
      <c r="T329" s="179">
        <f>Radiocarbon!T328</f>
        <v>7420</v>
      </c>
      <c r="U329" s="179">
        <f>Radiocarbon!U328</f>
        <v>7190</v>
      </c>
      <c r="V329" s="97" t="str">
        <f t="shared" si="183"/>
        <v>Local MHW and GW (Tidal ULD Z-GW) terrestrial indicator; Fen-wood peat</v>
      </c>
      <c r="W329" s="17" t="s">
        <v>396</v>
      </c>
      <c r="X329" s="17" t="s">
        <v>287</v>
      </c>
      <c r="Y329" s="107" t="s">
        <v>328</v>
      </c>
      <c r="Z329" s="107" t="s">
        <v>226</v>
      </c>
      <c r="AA329" s="143">
        <v>6.8</v>
      </c>
      <c r="AB329" s="143">
        <v>0.01</v>
      </c>
      <c r="AC329" s="135">
        <v>0</v>
      </c>
      <c r="AD329" s="127" t="s">
        <v>262</v>
      </c>
      <c r="AE329" s="144">
        <v>0.02</v>
      </c>
      <c r="AF329" s="127" t="s">
        <v>273</v>
      </c>
      <c r="AG329" s="181">
        <f t="shared" si="184"/>
        <v>0.05</v>
      </c>
      <c r="AH329" s="181">
        <f t="shared" si="185"/>
        <v>2.5000000000000001E-2</v>
      </c>
      <c r="AI329" s="182">
        <v>0.02</v>
      </c>
      <c r="AJ329" s="182">
        <v>0.05</v>
      </c>
      <c r="AK329" s="183">
        <f t="shared" si="182"/>
        <v>0.13600000000000001</v>
      </c>
      <c r="AL329" s="37" t="s">
        <v>8</v>
      </c>
      <c r="AM329" s="37" t="s">
        <v>8</v>
      </c>
      <c r="AN329" s="109">
        <v>0.01</v>
      </c>
      <c r="AO329" s="108" t="s">
        <v>8</v>
      </c>
      <c r="AP329" s="159">
        <v>0.02</v>
      </c>
      <c r="AQ329" s="108" t="s">
        <v>8</v>
      </c>
      <c r="AR329" s="108" t="s">
        <v>8</v>
      </c>
      <c r="AS329" s="108" t="s">
        <v>8</v>
      </c>
      <c r="AT329" s="108">
        <v>-8.35</v>
      </c>
      <c r="AU329" s="110" t="s">
        <v>228</v>
      </c>
      <c r="AV329" s="108">
        <v>-8.35</v>
      </c>
      <c r="AW329" s="111" t="s">
        <v>229</v>
      </c>
      <c r="AX329" s="130">
        <f t="shared" si="186"/>
        <v>0.15006998367428445</v>
      </c>
      <c r="AY329" s="130">
        <f t="shared" si="187"/>
        <v>6.3442887702247597E-2</v>
      </c>
      <c r="AZ329" s="113" t="s">
        <v>8</v>
      </c>
      <c r="BA329" s="113" t="s">
        <v>8</v>
      </c>
      <c r="BB329" s="113" t="s">
        <v>8</v>
      </c>
      <c r="BC329" s="113" t="s">
        <v>8</v>
      </c>
      <c r="BD329" s="113" t="s">
        <v>8</v>
      </c>
      <c r="BE329" s="113">
        <v>0.9</v>
      </c>
      <c r="BF329" s="113" t="s">
        <v>8</v>
      </c>
      <c r="BG329" s="113" t="s">
        <v>8</v>
      </c>
      <c r="BH329" s="113" t="s">
        <v>8</v>
      </c>
      <c r="BI329" s="113" t="s">
        <v>8</v>
      </c>
      <c r="BJ329" s="123">
        <v>1</v>
      </c>
      <c r="BK329" s="124" t="s">
        <v>230</v>
      </c>
      <c r="BL329" s="124" t="s">
        <v>231</v>
      </c>
      <c r="BM329" s="124" t="s">
        <v>232</v>
      </c>
      <c r="BN329" s="115" t="s">
        <v>233</v>
      </c>
      <c r="BO329" s="42">
        <f t="shared" si="188"/>
        <v>0</v>
      </c>
      <c r="BP329" s="115">
        <v>0.1</v>
      </c>
      <c r="BQ329" s="116" t="str">
        <f t="shared" si="189"/>
        <v>n/a</v>
      </c>
      <c r="BR329" s="115" t="s">
        <v>8</v>
      </c>
      <c r="BS329" s="42" t="str">
        <f t="shared" si="190"/>
        <v>n/a</v>
      </c>
      <c r="BT329" s="115" t="s">
        <v>8</v>
      </c>
      <c r="BU329" s="115" t="s">
        <v>8</v>
      </c>
      <c r="BV329" s="66">
        <f t="shared" si="191"/>
        <v>1.5000000000000001E-2</v>
      </c>
      <c r="BW329" s="66">
        <f t="shared" si="192"/>
        <v>3.0042495765422006E-2</v>
      </c>
      <c r="BX329" s="66">
        <f t="shared" si="193"/>
        <v>0.44888</v>
      </c>
      <c r="BY329" s="44">
        <f t="shared" si="194"/>
        <v>7.2847262131119236E-2</v>
      </c>
      <c r="BZ329" s="67" t="s">
        <v>8</v>
      </c>
      <c r="CA329" s="67" t="s">
        <v>8</v>
      </c>
      <c r="CB329" s="73">
        <f t="shared" si="195"/>
        <v>-8.35</v>
      </c>
      <c r="CC329" s="73">
        <f t="shared" si="196"/>
        <v>0.18282109164922797</v>
      </c>
      <c r="CD329" s="73">
        <f t="shared" si="197"/>
        <v>0.12217835958882162</v>
      </c>
      <c r="CE329" s="90">
        <f t="shared" si="198"/>
        <v>-8.35</v>
      </c>
      <c r="CF329" s="90">
        <f t="shared" si="199"/>
        <v>0.18033579788827289</v>
      </c>
      <c r="CG329" s="90">
        <f t="shared" si="200"/>
        <v>0.11842719282327012</v>
      </c>
      <c r="CH329" s="90">
        <f t="shared" si="201"/>
        <v>-7.8861199999999991</v>
      </c>
      <c r="CI329" s="90">
        <f t="shared" si="202"/>
        <v>0.19680008930845386</v>
      </c>
      <c r="CJ329" s="90">
        <f t="shared" si="203"/>
        <v>0.14224723249264076</v>
      </c>
      <c r="CK329" s="91">
        <f t="shared" si="204"/>
        <v>-7.8861199999999991</v>
      </c>
      <c r="CL329" s="90">
        <f t="shared" si="205"/>
        <v>0.19680008930845386</v>
      </c>
      <c r="CM329" s="91">
        <f t="shared" si="206"/>
        <v>0.14224723249264076</v>
      </c>
      <c r="CN329" s="93" t="str">
        <f t="shared" si="207"/>
        <v>1;2;3</v>
      </c>
      <c r="CO329" s="138">
        <v>0</v>
      </c>
      <c r="CP329" s="209"/>
      <c r="CQ329" s="137"/>
      <c r="CR329" s="64" t="s">
        <v>234</v>
      </c>
      <c r="CS329" s="146">
        <v>0.75</v>
      </c>
      <c r="CT329" s="117" t="s">
        <v>235</v>
      </c>
      <c r="CU329" s="118">
        <f>IF(CX329="n/a","n/a",IF(EXACT(CX329,"Huibertgat/Eemshaven"),ROUND(
IF(IF(OR(ISBLANK(S329),S329="n/a"),P329,S329)&gt;pMHW!$C$3,0,
IF(IF(OR(ISBLANK(S329),S329="n/a"),P329,S329)&gt;pMHW!$D$3, (pMHW!$C$3-IF(OR(ISBLANK(S329),S329="n/a"),P329,S329))*LOOKUP(CX329,pMHW!$B$4:$B$8,pMHW!$M$4:$M$8),
IF(IF(OR(ISBLANK(S329),S329="n/a"),P329,S329)&gt;pMHW!$F$3,LOOKUP(CX329,pMHW!$B$4:$B$8,pMHW!$D$4:$D$8)+(pMHW!$D$3-IF(OR(ISBLANK(S329),S329="n/a"),P329,S329))*LOOKUP(CX329,pMHW!$B$4:$B$8,pMHW!$O$4:$O$8),
LOOKUP(CX329,pMHW!$B$4:$B$8,pMHW!$F$4:$F$8)))),1),
ROUND(
IF(IF(OR(ISBLANK(S329),S329="n/a"),P329,S329)&gt;pMHW!$C$3,0,
IF(IF(OR(ISBLANK(S329),S329="n/a"),P329,S329)&gt;pMHW!$D$3,(pMHW!$C$3-IF(OR(ISBLANK(S329),S329="n/a"),P329,S329))*LOOKUP(CX329,pMHW!$B$4:$B$8,pMHW!$M$4:$M$8),
IF(IF(OR(ISBLANK(S329),S329="n/a"),P329,S329)&gt;pMHW!$E$3,LOOKUP(CX329,pMHW!$B$4:$B$8,pMHW!$D$4:$D$8)+(pMHW!$D$3-IF(OR(ISBLANK(S329),S329="n/a"),P329,S329))*LOOKUP(CX329,pMHW!$B$4:$B$8,pMHW!$N$4:$N$8),
LOOKUP(CX329,pMHW!$B$4:$B$8,pMHW!$F$4:$F$8)))),1)))</f>
        <v>0.8</v>
      </c>
      <c r="CV329" s="117" t="s">
        <v>27</v>
      </c>
      <c r="CW329" s="119" t="str">
        <f t="shared" si="181"/>
        <v>FBE=0.75; pMHW=0.8 m</v>
      </c>
      <c r="CX329" s="119" t="s">
        <v>236</v>
      </c>
      <c r="CY329" s="165"/>
      <c r="CZ329" s="120">
        <f t="shared" si="208"/>
        <v>-6.2E-2</v>
      </c>
      <c r="DA329" s="120">
        <f t="shared" si="209"/>
        <v>0.01</v>
      </c>
      <c r="DB329" s="120">
        <v>-6.1967190355062478E-2</v>
      </c>
      <c r="DC329" s="120">
        <v>-5.1689699292182922E-2</v>
      </c>
      <c r="DD329" s="120">
        <v>-7.2172701358795166E-2</v>
      </c>
    </row>
    <row r="330" spans="1:108" s="35" customFormat="1" ht="12.75">
      <c r="A330" s="104" t="s">
        <v>2699</v>
      </c>
      <c r="B330" s="104" t="s">
        <v>2699</v>
      </c>
      <c r="C330" s="104" t="s">
        <v>1493</v>
      </c>
      <c r="D330" s="99">
        <v>1980</v>
      </c>
      <c r="E330" s="136"/>
      <c r="F330" s="136" t="s">
        <v>2700</v>
      </c>
      <c r="G330" s="96">
        <v>2</v>
      </c>
      <c r="H330" s="105" t="s">
        <v>222</v>
      </c>
      <c r="I330" s="56">
        <v>52.145731050000002</v>
      </c>
      <c r="J330" s="56">
        <v>4.4098080250000002</v>
      </c>
      <c r="K330" s="106">
        <v>88100</v>
      </c>
      <c r="L330" s="106">
        <v>462400</v>
      </c>
      <c r="M330" s="49" t="s">
        <v>223</v>
      </c>
      <c r="N330" s="178">
        <f>Radiocarbon!K329</f>
        <v>2985</v>
      </c>
      <c r="O330" s="266">
        <f>Radiocarbon!L329</f>
        <v>58</v>
      </c>
      <c r="P330" s="179">
        <f>Radiocarbon!P329</f>
        <v>3160</v>
      </c>
      <c r="Q330" s="179">
        <f>Radiocarbon!Q329</f>
        <v>3330</v>
      </c>
      <c r="R330" s="179">
        <f>Radiocarbon!R329</f>
        <v>3060</v>
      </c>
      <c r="S330" s="179">
        <f>Radiocarbon!S329</f>
        <v>3170</v>
      </c>
      <c r="T330" s="179">
        <f>Radiocarbon!T329</f>
        <v>3330</v>
      </c>
      <c r="U330" s="179">
        <f>Radiocarbon!U329</f>
        <v>3060</v>
      </c>
      <c r="V330" s="97" t="str">
        <f t="shared" si="183"/>
        <v>Local MHW and GW (Tidal ULD Z-GW) terrestrial indicator; Fen peat</v>
      </c>
      <c r="W330" s="17" t="s">
        <v>2701</v>
      </c>
      <c r="X330" s="97" t="s">
        <v>225</v>
      </c>
      <c r="Y330" s="107" t="s">
        <v>225</v>
      </c>
      <c r="Z330" s="97" t="s">
        <v>226</v>
      </c>
      <c r="AA330" s="133">
        <v>1.1749999999999998</v>
      </c>
      <c r="AB330" s="133">
        <v>1.5000000000000013E-2</v>
      </c>
      <c r="AC330" s="36">
        <v>0</v>
      </c>
      <c r="AD330" s="148" t="s">
        <v>289</v>
      </c>
      <c r="AE330" s="59">
        <v>3.0000000000000027E-2</v>
      </c>
      <c r="AF330" s="61" t="s">
        <v>227</v>
      </c>
      <c r="AG330" s="181">
        <f t="shared" si="184"/>
        <v>7.5000000000000067E-2</v>
      </c>
      <c r="AH330" s="181">
        <f t="shared" si="185"/>
        <v>3.7500000000000033E-2</v>
      </c>
      <c r="AI330" s="181">
        <v>0.02</v>
      </c>
      <c r="AJ330" s="181">
        <v>0</v>
      </c>
      <c r="AK330" s="181">
        <v>0</v>
      </c>
      <c r="AL330" s="37" t="s">
        <v>8</v>
      </c>
      <c r="AM330" s="37" t="s">
        <v>8</v>
      </c>
      <c r="AN330" s="109">
        <v>0.01</v>
      </c>
      <c r="AO330" s="108" t="s">
        <v>8</v>
      </c>
      <c r="AP330" s="109">
        <v>0.02</v>
      </c>
      <c r="AQ330" s="108" t="s">
        <v>8</v>
      </c>
      <c r="AR330" s="108" t="s">
        <v>8</v>
      </c>
      <c r="AS330" s="108" t="s">
        <v>8</v>
      </c>
      <c r="AT330" s="108">
        <v>-1.1749999999999998</v>
      </c>
      <c r="AU330" s="110" t="s">
        <v>228</v>
      </c>
      <c r="AV330" s="108">
        <v>-1.1749999999999998</v>
      </c>
      <c r="AW330" s="111" t="s">
        <v>229</v>
      </c>
      <c r="AX330" s="130">
        <f t="shared" si="186"/>
        <v>4.8023431780746396E-2</v>
      </c>
      <c r="AY330" s="130">
        <f t="shared" si="187"/>
        <v>4.8023431780746396E-2</v>
      </c>
      <c r="AZ330" s="113" t="s">
        <v>8</v>
      </c>
      <c r="BA330" s="113" t="s">
        <v>8</v>
      </c>
      <c r="BB330" s="113" t="s">
        <v>8</v>
      </c>
      <c r="BC330" s="113" t="s">
        <v>8</v>
      </c>
      <c r="BD330" s="113" t="s">
        <v>8</v>
      </c>
      <c r="BE330" s="113">
        <v>0.9</v>
      </c>
      <c r="BF330" s="113" t="s">
        <v>8</v>
      </c>
      <c r="BG330" s="113" t="s">
        <v>8</v>
      </c>
      <c r="BH330" s="113" t="s">
        <v>8</v>
      </c>
      <c r="BI330" s="113" t="s">
        <v>8</v>
      </c>
      <c r="BJ330" s="123">
        <v>1</v>
      </c>
      <c r="BK330" s="114" t="s">
        <v>230</v>
      </c>
      <c r="BL330" s="124" t="s">
        <v>279</v>
      </c>
      <c r="BM330" s="124" t="s">
        <v>232</v>
      </c>
      <c r="BN330" s="42" t="s">
        <v>280</v>
      </c>
      <c r="BO330" s="42">
        <f t="shared" si="188"/>
        <v>-0.3</v>
      </c>
      <c r="BP330" s="115">
        <v>0.2</v>
      </c>
      <c r="BQ330" s="116" t="str">
        <f t="shared" si="189"/>
        <v>n/a</v>
      </c>
      <c r="BR330" s="115" t="s">
        <v>8</v>
      </c>
      <c r="BS330" s="42" t="str">
        <f t="shared" si="190"/>
        <v>n/a</v>
      </c>
      <c r="BT330" s="115" t="s">
        <v>8</v>
      </c>
      <c r="BU330" s="115" t="s">
        <v>8</v>
      </c>
      <c r="BV330" s="66">
        <f t="shared" si="191"/>
        <v>1.5000000000000013E-2</v>
      </c>
      <c r="BW330" s="66">
        <f t="shared" si="192"/>
        <v>2.0348525745124635E-2</v>
      </c>
      <c r="BX330" s="66">
        <f t="shared" si="193"/>
        <v>0.25280000000000002</v>
      </c>
      <c r="BY330" s="44">
        <f t="shared" si="194"/>
        <v>4.2475950842800446E-2</v>
      </c>
      <c r="BZ330" s="67" t="s">
        <v>8</v>
      </c>
      <c r="CA330" s="67" t="s">
        <v>8</v>
      </c>
      <c r="CB330" s="73">
        <f t="shared" si="195"/>
        <v>-0.87499999999999978</v>
      </c>
      <c r="CC330" s="73">
        <f t="shared" si="196"/>
        <v>0.20668892689256482</v>
      </c>
      <c r="CD330" s="73">
        <f t="shared" si="197"/>
        <v>0.20668892689256482</v>
      </c>
      <c r="CE330" s="90">
        <f t="shared" si="198"/>
        <v>-0.87499999999999978</v>
      </c>
      <c r="CF330" s="90">
        <f t="shared" si="199"/>
        <v>0.20568483172076646</v>
      </c>
      <c r="CG330" s="90">
        <f t="shared" si="200"/>
        <v>0.20568483172076646</v>
      </c>
      <c r="CH330" s="90">
        <f t="shared" si="201"/>
        <v>-0.60719999999999974</v>
      </c>
      <c r="CI330" s="90">
        <f t="shared" si="202"/>
        <v>0.21100833846082959</v>
      </c>
      <c r="CJ330" s="90">
        <f t="shared" si="203"/>
        <v>0.21100833846082959</v>
      </c>
      <c r="CK330" s="91">
        <f t="shared" si="204"/>
        <v>-0.60719999999999974</v>
      </c>
      <c r="CL330" s="90">
        <f t="shared" si="205"/>
        <v>0.21100833846082959</v>
      </c>
      <c r="CM330" s="91">
        <f t="shared" si="206"/>
        <v>0.21100833846082959</v>
      </c>
      <c r="CN330" s="93" t="str">
        <f t="shared" si="207"/>
        <v>1;2;3</v>
      </c>
      <c r="CO330" s="138">
        <v>0</v>
      </c>
      <c r="CP330" s="209"/>
      <c r="CQ330" s="137"/>
      <c r="CR330" s="64" t="s">
        <v>234</v>
      </c>
      <c r="CS330" s="164">
        <v>0</v>
      </c>
      <c r="CT330" s="117" t="s">
        <v>235</v>
      </c>
      <c r="CU330" s="118">
        <f>IF(CX330="n/a","n/a",IF(EXACT(CX330,"Huibertgat/Eemshaven"),ROUND(
IF(IF(OR(ISBLANK(S330),S330="n/a"),P330,S330)&gt;pMHW!$C$3,0,
IF(IF(OR(ISBLANK(S330),S330="n/a"),P330,S330)&gt;pMHW!$D$3, (pMHW!$C$3-IF(OR(ISBLANK(S330),S330="n/a"),P330,S330))*LOOKUP(CX330,pMHW!$B$4:$B$8,pMHW!$M$4:$M$8),
IF(IF(OR(ISBLANK(S330),S330="n/a"),P330,S330)&gt;pMHW!$F$3,LOOKUP(CX330,pMHW!$B$4:$B$8,pMHW!$D$4:$D$8)+(pMHW!$D$3-IF(OR(ISBLANK(S330),S330="n/a"),P330,S330))*LOOKUP(CX330,pMHW!$B$4:$B$8,pMHW!$O$4:$O$8),
LOOKUP(CX330,pMHW!$B$4:$B$8,pMHW!$F$4:$F$8)))),1),
ROUND(
IF(IF(OR(ISBLANK(S330),S330="n/a"),P330,S330)&gt;pMHW!$C$3,0,
IF(IF(OR(ISBLANK(S330),S330="n/a"),P330,S330)&gt;pMHW!$D$3,(pMHW!$C$3-IF(OR(ISBLANK(S330),S330="n/a"),P330,S330))*LOOKUP(CX330,pMHW!$B$4:$B$8,pMHW!$M$4:$M$8),
IF(IF(OR(ISBLANK(S330),S330="n/a"),P330,S330)&gt;pMHW!$E$3,LOOKUP(CX330,pMHW!$B$4:$B$8,pMHW!$D$4:$D$8)+(pMHW!$D$3-IF(OR(ISBLANK(S330),S330="n/a"),P330,S330))*LOOKUP(CX330,pMHW!$B$4:$B$8,pMHW!$N$4:$N$8),
LOOKUP(CX330,pMHW!$B$4:$B$8,pMHW!$F$4:$F$8)))),1)))</f>
        <v>0.9</v>
      </c>
      <c r="CV330" s="117" t="s">
        <v>27</v>
      </c>
      <c r="CW330" s="119" t="str">
        <f t="shared" si="181"/>
        <v>FBE=0; pMHW=0.9 m</v>
      </c>
      <c r="CX330" s="119" t="s">
        <v>236</v>
      </c>
      <c r="CY330" s="165" t="s">
        <v>459</v>
      </c>
      <c r="CZ330" s="120">
        <f t="shared" si="208"/>
        <v>-0.08</v>
      </c>
      <c r="DA330" s="120">
        <f t="shared" si="209"/>
        <v>1.2999999999999999E-2</v>
      </c>
      <c r="DB330" s="120">
        <v>-7.97886922955513E-2</v>
      </c>
      <c r="DC330" s="120">
        <v>-6.6555440425872803E-2</v>
      </c>
      <c r="DD330" s="120">
        <v>-9.2929266393184662E-2</v>
      </c>
    </row>
    <row r="331" spans="1:108" s="35" customFormat="1" ht="12.75">
      <c r="A331" s="104" t="s">
        <v>694</v>
      </c>
      <c r="B331" s="104" t="s">
        <v>694</v>
      </c>
      <c r="C331" s="104" t="s">
        <v>680</v>
      </c>
      <c r="D331" s="99">
        <v>1980</v>
      </c>
      <c r="E331" s="136" t="s">
        <v>695</v>
      </c>
      <c r="F331" s="136" t="s">
        <v>696</v>
      </c>
      <c r="G331" s="96">
        <v>2</v>
      </c>
      <c r="H331" s="105" t="s">
        <v>222</v>
      </c>
      <c r="I331" s="56">
        <v>51.886702620000001</v>
      </c>
      <c r="J331" s="56">
        <v>4.5657857880000003</v>
      </c>
      <c r="K331" s="106">
        <v>98450</v>
      </c>
      <c r="L331" s="106">
        <v>433450</v>
      </c>
      <c r="M331" s="49" t="s">
        <v>223</v>
      </c>
      <c r="N331" s="178">
        <f>Radiocarbon!K330</f>
        <v>6670</v>
      </c>
      <c r="O331" s="266">
        <f>Radiocarbon!L330</f>
        <v>86</v>
      </c>
      <c r="P331" s="179">
        <f>Radiocarbon!P330</f>
        <v>7540</v>
      </c>
      <c r="Q331" s="179">
        <f>Radiocarbon!Q330</f>
        <v>7670</v>
      </c>
      <c r="R331" s="179">
        <f>Radiocarbon!R330</f>
        <v>7420</v>
      </c>
      <c r="S331" s="179">
        <f>Radiocarbon!S330</f>
        <v>7570</v>
      </c>
      <c r="T331" s="179">
        <f>Radiocarbon!T330</f>
        <v>7670</v>
      </c>
      <c r="U331" s="179">
        <f>Radiocarbon!U330</f>
        <v>7500</v>
      </c>
      <c r="V331" s="97" t="str">
        <f t="shared" si="183"/>
        <v>Local MHW and GW (Tidal ULD Z-GW) terrestrial indicator; Fen-wood peat</v>
      </c>
      <c r="W331" s="17" t="s">
        <v>396</v>
      </c>
      <c r="X331" s="17" t="s">
        <v>287</v>
      </c>
      <c r="Y331" s="107" t="s">
        <v>328</v>
      </c>
      <c r="Z331" s="107" t="s">
        <v>226</v>
      </c>
      <c r="AA331" s="143">
        <v>7.85</v>
      </c>
      <c r="AB331" s="143">
        <v>0.01</v>
      </c>
      <c r="AC331" s="135">
        <v>0</v>
      </c>
      <c r="AD331" s="127" t="s">
        <v>262</v>
      </c>
      <c r="AE331" s="144">
        <v>0.02</v>
      </c>
      <c r="AF331" s="127" t="s">
        <v>273</v>
      </c>
      <c r="AG331" s="181">
        <f t="shared" si="184"/>
        <v>0.05</v>
      </c>
      <c r="AH331" s="181">
        <f t="shared" si="185"/>
        <v>2.5000000000000001E-2</v>
      </c>
      <c r="AI331" s="182">
        <v>0.02</v>
      </c>
      <c r="AJ331" s="182">
        <v>0.05</v>
      </c>
      <c r="AK331" s="183">
        <f>IF(AA331="nd","nd",0.02*AA331)</f>
        <v>0.157</v>
      </c>
      <c r="AL331" s="37" t="s">
        <v>8</v>
      </c>
      <c r="AM331" s="37" t="s">
        <v>8</v>
      </c>
      <c r="AN331" s="109">
        <v>0.01</v>
      </c>
      <c r="AO331" s="108" t="s">
        <v>8</v>
      </c>
      <c r="AP331" s="159">
        <v>0.02</v>
      </c>
      <c r="AQ331" s="108" t="s">
        <v>8</v>
      </c>
      <c r="AR331" s="108" t="s">
        <v>8</v>
      </c>
      <c r="AS331" s="108" t="s">
        <v>8</v>
      </c>
      <c r="AT331" s="108">
        <v>-9.5649999999999995</v>
      </c>
      <c r="AU331" s="110" t="s">
        <v>228</v>
      </c>
      <c r="AV331" s="108">
        <v>-9.5649999999999995</v>
      </c>
      <c r="AW331" s="111" t="s">
        <v>229</v>
      </c>
      <c r="AX331" s="130">
        <f t="shared" si="186"/>
        <v>0.16933398950004103</v>
      </c>
      <c r="AY331" s="130">
        <f t="shared" si="187"/>
        <v>6.3442887702247597E-2</v>
      </c>
      <c r="AZ331" s="113" t="s">
        <v>8</v>
      </c>
      <c r="BA331" s="113" t="s">
        <v>8</v>
      </c>
      <c r="BB331" s="113" t="s">
        <v>8</v>
      </c>
      <c r="BC331" s="113" t="s">
        <v>8</v>
      </c>
      <c r="BD331" s="113" t="s">
        <v>8</v>
      </c>
      <c r="BE331" s="113">
        <v>0.9</v>
      </c>
      <c r="BF331" s="113" t="s">
        <v>8</v>
      </c>
      <c r="BG331" s="113" t="s">
        <v>8</v>
      </c>
      <c r="BH331" s="113" t="s">
        <v>8</v>
      </c>
      <c r="BI331" s="113" t="s">
        <v>8</v>
      </c>
      <c r="BJ331" s="123">
        <v>1</v>
      </c>
      <c r="BK331" s="124" t="s">
        <v>230</v>
      </c>
      <c r="BL331" s="124" t="s">
        <v>231</v>
      </c>
      <c r="BM331" s="124" t="s">
        <v>232</v>
      </c>
      <c r="BN331" s="115" t="s">
        <v>233</v>
      </c>
      <c r="BO331" s="42">
        <f t="shared" si="188"/>
        <v>0</v>
      </c>
      <c r="BP331" s="115">
        <v>0.1</v>
      </c>
      <c r="BQ331" s="116" t="str">
        <f t="shared" si="189"/>
        <v>n/a</v>
      </c>
      <c r="BR331" s="115" t="s">
        <v>8</v>
      </c>
      <c r="BS331" s="42" t="str">
        <f t="shared" si="190"/>
        <v>n/a</v>
      </c>
      <c r="BT331" s="115" t="s">
        <v>8</v>
      </c>
      <c r="BU331" s="115" t="s">
        <v>8</v>
      </c>
      <c r="BV331" s="66">
        <f t="shared" si="191"/>
        <v>1.5000000000000001E-2</v>
      </c>
      <c r="BW331" s="66">
        <f t="shared" si="192"/>
        <v>3.0042495765422006E-2</v>
      </c>
      <c r="BX331" s="66">
        <f t="shared" si="193"/>
        <v>0.46748000000000001</v>
      </c>
      <c r="BY331" s="44">
        <f t="shared" si="194"/>
        <v>7.5797245992186291E-2</v>
      </c>
      <c r="BZ331" s="67" t="s">
        <v>8</v>
      </c>
      <c r="CA331" s="67" t="s">
        <v>8</v>
      </c>
      <c r="CB331" s="73">
        <f t="shared" si="195"/>
        <v>-9.5649999999999995</v>
      </c>
      <c r="CC331" s="73">
        <f t="shared" si="196"/>
        <v>0.19893856225431863</v>
      </c>
      <c r="CD331" s="73">
        <f t="shared" si="197"/>
        <v>0.12217835958882162</v>
      </c>
      <c r="CE331" s="90">
        <f t="shared" si="198"/>
        <v>-9.5649999999999995</v>
      </c>
      <c r="CF331" s="90">
        <f t="shared" si="199"/>
        <v>0.19665706191235546</v>
      </c>
      <c r="CG331" s="90">
        <f t="shared" si="200"/>
        <v>0.11842719282327012</v>
      </c>
      <c r="CH331" s="90">
        <f t="shared" si="201"/>
        <v>-9.0825199999999988</v>
      </c>
      <c r="CI331" s="90">
        <f t="shared" si="202"/>
        <v>0.21288911210255776</v>
      </c>
      <c r="CJ331" s="90">
        <f t="shared" si="203"/>
        <v>0.1437802978568879</v>
      </c>
      <c r="CK331" s="91">
        <f t="shared" si="204"/>
        <v>-9.0825199999999988</v>
      </c>
      <c r="CL331" s="90">
        <f t="shared" si="205"/>
        <v>0.21288911210255776</v>
      </c>
      <c r="CM331" s="91">
        <f t="shared" si="206"/>
        <v>0.1437802978568879</v>
      </c>
      <c r="CN331" s="93" t="str">
        <f t="shared" si="207"/>
        <v>1;2;3</v>
      </c>
      <c r="CO331" s="138">
        <v>0</v>
      </c>
      <c r="CP331" s="209"/>
      <c r="CQ331" s="137"/>
      <c r="CR331" s="64" t="s">
        <v>234</v>
      </c>
      <c r="CS331" s="146">
        <v>0.5</v>
      </c>
      <c r="CT331" s="117" t="s">
        <v>235</v>
      </c>
      <c r="CU331" s="118">
        <f>IF(CX331="n/a","n/a",IF(EXACT(CX331,"Huibertgat/Eemshaven"),ROUND(
IF(IF(OR(ISBLANK(S331),S331="n/a"),P331,S331)&gt;pMHW!$C$3,0,
IF(IF(OR(ISBLANK(S331),S331="n/a"),P331,S331)&gt;pMHW!$D$3, (pMHW!$C$3-IF(OR(ISBLANK(S331),S331="n/a"),P331,S331))*LOOKUP(CX331,pMHW!$B$4:$B$8,pMHW!$M$4:$M$8),
IF(IF(OR(ISBLANK(S331),S331="n/a"),P331,S331)&gt;pMHW!$F$3,LOOKUP(CX331,pMHW!$B$4:$B$8,pMHW!$D$4:$D$8)+(pMHW!$D$3-IF(OR(ISBLANK(S331),S331="n/a"),P331,S331))*LOOKUP(CX331,pMHW!$B$4:$B$8,pMHW!$O$4:$O$8),
LOOKUP(CX331,pMHW!$B$4:$B$8,pMHW!$F$4:$F$8)))),1),
ROUND(
IF(IF(OR(ISBLANK(S331),S331="n/a"),P331,S331)&gt;pMHW!$C$3,0,
IF(IF(OR(ISBLANK(S331),S331="n/a"),P331,S331)&gt;pMHW!$D$3,(pMHW!$C$3-IF(OR(ISBLANK(S331),S331="n/a"),P331,S331))*LOOKUP(CX331,pMHW!$B$4:$B$8,pMHW!$M$4:$M$8),
IF(IF(OR(ISBLANK(S331),S331="n/a"),P331,S331)&gt;pMHW!$E$3,LOOKUP(CX331,pMHW!$B$4:$B$8,pMHW!$D$4:$D$8)+(pMHW!$D$3-IF(OR(ISBLANK(S331),S331="n/a"),P331,S331))*LOOKUP(CX331,pMHW!$B$4:$B$8,pMHW!$N$4:$N$8),
LOOKUP(CX331,pMHW!$B$4:$B$8,pMHW!$F$4:$F$8)))),1)))</f>
        <v>0.7</v>
      </c>
      <c r="CV331" s="117" t="s">
        <v>27</v>
      </c>
      <c r="CW331" s="119" t="str">
        <f t="shared" si="181"/>
        <v>FBE=0.5; pMHW=0.7 m</v>
      </c>
      <c r="CX331" s="119" t="s">
        <v>236</v>
      </c>
      <c r="CY331" s="165"/>
      <c r="CZ331" s="120">
        <f t="shared" si="208"/>
        <v>-6.2E-2</v>
      </c>
      <c r="DA331" s="120">
        <f t="shared" si="209"/>
        <v>0.01</v>
      </c>
      <c r="DB331" s="120">
        <v>-6.2059629708528519E-2</v>
      </c>
      <c r="DC331" s="120">
        <v>-5.1766809076070792E-2</v>
      </c>
      <c r="DD331" s="120">
        <v>-7.2280362248420715E-2</v>
      </c>
    </row>
    <row r="332" spans="1:108" s="35" customFormat="1" ht="12.75">
      <c r="A332" s="104" t="s">
        <v>691</v>
      </c>
      <c r="B332" s="104" t="s">
        <v>691</v>
      </c>
      <c r="C332" s="104" t="s">
        <v>680</v>
      </c>
      <c r="D332" s="99">
        <v>1980</v>
      </c>
      <c r="E332" s="136" t="s">
        <v>692</v>
      </c>
      <c r="F332" s="136" t="s">
        <v>693</v>
      </c>
      <c r="G332" s="96">
        <v>2</v>
      </c>
      <c r="H332" s="105" t="s">
        <v>222</v>
      </c>
      <c r="I332" s="56">
        <v>51.886702620000001</v>
      </c>
      <c r="J332" s="56">
        <v>4.5657857880000003</v>
      </c>
      <c r="K332" s="106">
        <v>98450</v>
      </c>
      <c r="L332" s="106">
        <v>433450</v>
      </c>
      <c r="M332" s="49" t="s">
        <v>223</v>
      </c>
      <c r="N332" s="178">
        <f>Radiocarbon!K331</f>
        <v>6670</v>
      </c>
      <c r="O332" s="266">
        <f>Radiocarbon!L331</f>
        <v>61</v>
      </c>
      <c r="P332" s="179">
        <f>Radiocarbon!P331</f>
        <v>7540</v>
      </c>
      <c r="Q332" s="179">
        <f>Radiocarbon!Q331</f>
        <v>7610</v>
      </c>
      <c r="R332" s="179">
        <f>Radiocarbon!R331</f>
        <v>7430</v>
      </c>
      <c r="S332" s="179">
        <f>Radiocarbon!S331</f>
        <v>7440</v>
      </c>
      <c r="T332" s="179">
        <f>Radiocarbon!T331</f>
        <v>7510</v>
      </c>
      <c r="U332" s="179">
        <f>Radiocarbon!U331</f>
        <v>7350</v>
      </c>
      <c r="V332" s="97" t="str">
        <f t="shared" si="183"/>
        <v>Local MHW and GW (Tidal ULD Z-GW) terrestrial indicator; Fen-wood peat</v>
      </c>
      <c r="W332" s="17" t="s">
        <v>396</v>
      </c>
      <c r="X332" s="17" t="s">
        <v>287</v>
      </c>
      <c r="Y332" s="107" t="s">
        <v>328</v>
      </c>
      <c r="Z332" s="107" t="s">
        <v>226</v>
      </c>
      <c r="AA332" s="143">
        <v>7.42</v>
      </c>
      <c r="AB332" s="143">
        <v>0.01</v>
      </c>
      <c r="AC332" s="135">
        <v>0</v>
      </c>
      <c r="AD332" s="127" t="s">
        <v>262</v>
      </c>
      <c r="AE332" s="144">
        <v>0.04</v>
      </c>
      <c r="AF332" s="127" t="s">
        <v>273</v>
      </c>
      <c r="AG332" s="181">
        <f t="shared" si="184"/>
        <v>0.1</v>
      </c>
      <c r="AH332" s="181">
        <f t="shared" si="185"/>
        <v>0.05</v>
      </c>
      <c r="AI332" s="182">
        <v>0.02</v>
      </c>
      <c r="AJ332" s="182">
        <v>0.05</v>
      </c>
      <c r="AK332" s="183">
        <f>IF(AA332="nd","nd",0.02*AA332)</f>
        <v>0.1484</v>
      </c>
      <c r="AL332" s="37" t="s">
        <v>8</v>
      </c>
      <c r="AM332" s="37" t="s">
        <v>8</v>
      </c>
      <c r="AN332" s="109">
        <v>0.01</v>
      </c>
      <c r="AO332" s="108" t="s">
        <v>8</v>
      </c>
      <c r="AP332" s="159">
        <v>0.02</v>
      </c>
      <c r="AQ332" s="108" t="s">
        <v>8</v>
      </c>
      <c r="AR332" s="108" t="s">
        <v>8</v>
      </c>
      <c r="AS332" s="108" t="s">
        <v>8</v>
      </c>
      <c r="AT332" s="108">
        <v>-9.08</v>
      </c>
      <c r="AU332" s="110" t="s">
        <v>228</v>
      </c>
      <c r="AV332" s="108">
        <v>-9.08</v>
      </c>
      <c r="AW332" s="111" t="s">
        <v>229</v>
      </c>
      <c r="AX332" s="130">
        <f t="shared" si="186"/>
        <v>0.16710044883243133</v>
      </c>
      <c r="AY332" s="130">
        <f t="shared" si="187"/>
        <v>7.681145747868609E-2</v>
      </c>
      <c r="AZ332" s="113" t="s">
        <v>8</v>
      </c>
      <c r="BA332" s="113" t="s">
        <v>8</v>
      </c>
      <c r="BB332" s="113" t="s">
        <v>8</v>
      </c>
      <c r="BC332" s="113" t="s">
        <v>8</v>
      </c>
      <c r="BD332" s="113" t="s">
        <v>8</v>
      </c>
      <c r="BE332" s="113">
        <v>0.9</v>
      </c>
      <c r="BF332" s="113" t="s">
        <v>8</v>
      </c>
      <c r="BG332" s="113" t="s">
        <v>8</v>
      </c>
      <c r="BH332" s="113" t="s">
        <v>8</v>
      </c>
      <c r="BI332" s="113" t="s">
        <v>8</v>
      </c>
      <c r="BJ332" s="123">
        <v>1</v>
      </c>
      <c r="BK332" s="124" t="s">
        <v>230</v>
      </c>
      <c r="BL332" s="124" t="s">
        <v>231</v>
      </c>
      <c r="BM332" s="124" t="s">
        <v>232</v>
      </c>
      <c r="BN332" s="115" t="s">
        <v>233</v>
      </c>
      <c r="BO332" s="42">
        <f t="shared" si="188"/>
        <v>0</v>
      </c>
      <c r="BP332" s="115">
        <v>0.1</v>
      </c>
      <c r="BQ332" s="116" t="str">
        <f t="shared" si="189"/>
        <v>n/a</v>
      </c>
      <c r="BR332" s="115" t="s">
        <v>8</v>
      </c>
      <c r="BS332" s="42" t="str">
        <f t="shared" si="190"/>
        <v>n/a</v>
      </c>
      <c r="BT332" s="115" t="s">
        <v>8</v>
      </c>
      <c r="BU332" s="115" t="s">
        <v>8</v>
      </c>
      <c r="BV332" s="66">
        <f t="shared" si="191"/>
        <v>1.5000000000000001E-2</v>
      </c>
      <c r="BW332" s="66">
        <f t="shared" si="192"/>
        <v>3.0042495765422006E-2</v>
      </c>
      <c r="BX332" s="66">
        <f t="shared" si="193"/>
        <v>0.46748000000000001</v>
      </c>
      <c r="BY332" s="44">
        <f t="shared" si="194"/>
        <v>7.5606192868044875E-2</v>
      </c>
      <c r="BZ332" s="67" t="s">
        <v>8</v>
      </c>
      <c r="CA332" s="67" t="s">
        <v>8</v>
      </c>
      <c r="CB332" s="73">
        <f t="shared" si="195"/>
        <v>-9.08</v>
      </c>
      <c r="CC332" s="73">
        <f t="shared" si="196"/>
        <v>0.19704088802026704</v>
      </c>
      <c r="CD332" s="73">
        <f t="shared" si="197"/>
        <v>0.1296246564192762</v>
      </c>
      <c r="CE332" s="90">
        <f t="shared" si="198"/>
        <v>-9.08</v>
      </c>
      <c r="CF332" s="90">
        <f t="shared" si="199"/>
        <v>0.19473715618751344</v>
      </c>
      <c r="CG332" s="90">
        <f t="shared" si="200"/>
        <v>0.12609520212918493</v>
      </c>
      <c r="CH332" s="90">
        <f t="shared" si="201"/>
        <v>-8.5975199999999994</v>
      </c>
      <c r="CI332" s="90">
        <f t="shared" si="202"/>
        <v>0.21104835453472601</v>
      </c>
      <c r="CJ332" s="90">
        <f t="shared" si="203"/>
        <v>0.15006281335432642</v>
      </c>
      <c r="CK332" s="91">
        <f t="shared" si="204"/>
        <v>-8.5975199999999994</v>
      </c>
      <c r="CL332" s="90">
        <f t="shared" si="205"/>
        <v>0.21104835453472601</v>
      </c>
      <c r="CM332" s="91">
        <f t="shared" si="206"/>
        <v>0.15006281335432642</v>
      </c>
      <c r="CN332" s="93" t="str">
        <f t="shared" si="207"/>
        <v>1;2;3</v>
      </c>
      <c r="CO332" s="138">
        <v>0</v>
      </c>
      <c r="CP332" s="209"/>
      <c r="CQ332" s="137"/>
      <c r="CR332" s="64" t="s">
        <v>234</v>
      </c>
      <c r="CS332" s="146">
        <v>0.75</v>
      </c>
      <c r="CT332" s="117" t="s">
        <v>235</v>
      </c>
      <c r="CU332" s="118">
        <f>IF(CX332="n/a","n/a",IF(EXACT(CX332,"Huibertgat/Eemshaven"),ROUND(
IF(IF(OR(ISBLANK(S332),S332="n/a"),P332,S332)&gt;pMHW!$C$3,0,
IF(IF(OR(ISBLANK(S332),S332="n/a"),P332,S332)&gt;pMHW!$D$3, (pMHW!$C$3-IF(OR(ISBLANK(S332),S332="n/a"),P332,S332))*LOOKUP(CX332,pMHW!$B$4:$B$8,pMHW!$M$4:$M$8),
IF(IF(OR(ISBLANK(S332),S332="n/a"),P332,S332)&gt;pMHW!$F$3,LOOKUP(CX332,pMHW!$B$4:$B$8,pMHW!$D$4:$D$8)+(pMHW!$D$3-IF(OR(ISBLANK(S332),S332="n/a"),P332,S332))*LOOKUP(CX332,pMHW!$B$4:$B$8,pMHW!$O$4:$O$8),
LOOKUP(CX332,pMHW!$B$4:$B$8,pMHW!$F$4:$F$8)))),1),
ROUND(
IF(IF(OR(ISBLANK(S332),S332="n/a"),P332,S332)&gt;pMHW!$C$3,0,
IF(IF(OR(ISBLANK(S332),S332="n/a"),P332,S332)&gt;pMHW!$D$3,(pMHW!$C$3-IF(OR(ISBLANK(S332),S332="n/a"),P332,S332))*LOOKUP(CX332,pMHW!$B$4:$B$8,pMHW!$M$4:$M$8),
IF(IF(OR(ISBLANK(S332),S332="n/a"),P332,S332)&gt;pMHW!$E$3,LOOKUP(CX332,pMHW!$B$4:$B$8,pMHW!$D$4:$D$8)+(pMHW!$D$3-IF(OR(ISBLANK(S332),S332="n/a"),P332,S332))*LOOKUP(CX332,pMHW!$B$4:$B$8,pMHW!$N$4:$N$8),
LOOKUP(CX332,pMHW!$B$4:$B$8,pMHW!$F$4:$F$8)))),1)))</f>
        <v>0.8</v>
      </c>
      <c r="CV332" s="117" t="s">
        <v>27</v>
      </c>
      <c r="CW332" s="119" t="str">
        <f t="shared" si="181"/>
        <v>FBE=0.75; pMHW=0.8 m</v>
      </c>
      <c r="CX332" s="119" t="s">
        <v>236</v>
      </c>
      <c r="CY332" s="165"/>
      <c r="CZ332" s="120">
        <f t="shared" si="208"/>
        <v>-6.2E-2</v>
      </c>
      <c r="DA332" s="120">
        <f t="shared" si="209"/>
        <v>0.01</v>
      </c>
      <c r="DB332" s="120">
        <v>-6.2059629708528519E-2</v>
      </c>
      <c r="DC332" s="120">
        <v>-5.1766809076070792E-2</v>
      </c>
      <c r="DD332" s="120">
        <v>-7.2280362248420715E-2</v>
      </c>
    </row>
    <row r="333" spans="1:108" s="35" customFormat="1" ht="12.75">
      <c r="A333" s="104" t="s">
        <v>688</v>
      </c>
      <c r="B333" s="104" t="s">
        <v>688</v>
      </c>
      <c r="C333" s="104" t="s">
        <v>680</v>
      </c>
      <c r="D333" s="99">
        <v>1980</v>
      </c>
      <c r="E333" s="136" t="s">
        <v>689</v>
      </c>
      <c r="F333" s="136" t="s">
        <v>690</v>
      </c>
      <c r="G333" s="96">
        <v>2</v>
      </c>
      <c r="H333" s="105" t="s">
        <v>222</v>
      </c>
      <c r="I333" s="56">
        <v>51.886702620000001</v>
      </c>
      <c r="J333" s="56">
        <v>4.5657857880000003</v>
      </c>
      <c r="K333" s="106">
        <v>98450</v>
      </c>
      <c r="L333" s="106">
        <v>433450</v>
      </c>
      <c r="M333" s="49" t="s">
        <v>223</v>
      </c>
      <c r="N333" s="178">
        <f>Radiocarbon!K332</f>
        <v>6495</v>
      </c>
      <c r="O333" s="266">
        <f>Radiocarbon!L332</f>
        <v>64</v>
      </c>
      <c r="P333" s="179">
        <f>Radiocarbon!P332</f>
        <v>7390</v>
      </c>
      <c r="Q333" s="179">
        <f>Radiocarbon!Q332</f>
        <v>7490</v>
      </c>
      <c r="R333" s="179">
        <f>Radiocarbon!R332</f>
        <v>7310</v>
      </c>
      <c r="S333" s="179">
        <f>Radiocarbon!S332</f>
        <v>7520</v>
      </c>
      <c r="T333" s="179">
        <f>Radiocarbon!T332</f>
        <v>7590</v>
      </c>
      <c r="U333" s="179">
        <f>Radiocarbon!U332</f>
        <v>7430</v>
      </c>
      <c r="V333" s="97" t="str">
        <f t="shared" si="183"/>
        <v>Local MHW and GW (Tidal ULD Z-GW) terrestrial indicator; Fen-wood peat</v>
      </c>
      <c r="W333" s="17" t="s">
        <v>396</v>
      </c>
      <c r="X333" s="17" t="s">
        <v>287</v>
      </c>
      <c r="Y333" s="107" t="s">
        <v>328</v>
      </c>
      <c r="Z333" s="107" t="s">
        <v>226</v>
      </c>
      <c r="AA333" s="143">
        <v>7.4</v>
      </c>
      <c r="AB333" s="143">
        <v>0.01</v>
      </c>
      <c r="AC333" s="135">
        <v>0</v>
      </c>
      <c r="AD333" s="127" t="s">
        <v>262</v>
      </c>
      <c r="AE333" s="144">
        <v>0.02</v>
      </c>
      <c r="AF333" s="127" t="s">
        <v>273</v>
      </c>
      <c r="AG333" s="181">
        <f t="shared" si="184"/>
        <v>0.05</v>
      </c>
      <c r="AH333" s="181">
        <f t="shared" si="185"/>
        <v>2.5000000000000001E-2</v>
      </c>
      <c r="AI333" s="182">
        <v>0.02</v>
      </c>
      <c r="AJ333" s="182">
        <v>0.05</v>
      </c>
      <c r="AK333" s="183">
        <f>IF(AA333="nd","nd",0.02*AA333)</f>
        <v>0.14800000000000002</v>
      </c>
      <c r="AL333" s="37" t="s">
        <v>8</v>
      </c>
      <c r="AM333" s="37" t="s">
        <v>8</v>
      </c>
      <c r="AN333" s="109">
        <v>0.01</v>
      </c>
      <c r="AO333" s="108" t="s">
        <v>8</v>
      </c>
      <c r="AP333" s="159">
        <v>0.02</v>
      </c>
      <c r="AQ333" s="108" t="s">
        <v>8</v>
      </c>
      <c r="AR333" s="108" t="s">
        <v>8</v>
      </c>
      <c r="AS333" s="108" t="s">
        <v>8</v>
      </c>
      <c r="AT333" s="108">
        <v>-9.0500000000000007</v>
      </c>
      <c r="AU333" s="110" t="s">
        <v>228</v>
      </c>
      <c r="AV333" s="108">
        <v>-9.0500000000000007</v>
      </c>
      <c r="AW333" s="111" t="s">
        <v>229</v>
      </c>
      <c r="AX333" s="130">
        <f t="shared" si="186"/>
        <v>0.16102484280383572</v>
      </c>
      <c r="AY333" s="130">
        <f t="shared" si="187"/>
        <v>6.3442887702247597E-2</v>
      </c>
      <c r="AZ333" s="113" t="s">
        <v>8</v>
      </c>
      <c r="BA333" s="113" t="s">
        <v>8</v>
      </c>
      <c r="BB333" s="113" t="s">
        <v>8</v>
      </c>
      <c r="BC333" s="113" t="s">
        <v>8</v>
      </c>
      <c r="BD333" s="113" t="s">
        <v>8</v>
      </c>
      <c r="BE333" s="113">
        <v>0.9</v>
      </c>
      <c r="BF333" s="113" t="s">
        <v>8</v>
      </c>
      <c r="BG333" s="113" t="s">
        <v>8</v>
      </c>
      <c r="BH333" s="113" t="s">
        <v>8</v>
      </c>
      <c r="BI333" s="113" t="s">
        <v>8</v>
      </c>
      <c r="BJ333" s="123">
        <v>1</v>
      </c>
      <c r="BK333" s="124" t="s">
        <v>230</v>
      </c>
      <c r="BL333" s="124" t="s">
        <v>231</v>
      </c>
      <c r="BM333" s="124" t="s">
        <v>232</v>
      </c>
      <c r="BN333" s="115" t="s">
        <v>233</v>
      </c>
      <c r="BO333" s="42">
        <f t="shared" si="188"/>
        <v>0</v>
      </c>
      <c r="BP333" s="115">
        <v>0.1</v>
      </c>
      <c r="BQ333" s="116" t="str">
        <f t="shared" si="189"/>
        <v>n/a</v>
      </c>
      <c r="BR333" s="115" t="s">
        <v>8</v>
      </c>
      <c r="BS333" s="42" t="str">
        <f t="shared" si="190"/>
        <v>n/a</v>
      </c>
      <c r="BT333" s="115" t="s">
        <v>8</v>
      </c>
      <c r="BU333" s="115" t="s">
        <v>8</v>
      </c>
      <c r="BV333" s="66">
        <f t="shared" si="191"/>
        <v>1.5000000000000001E-2</v>
      </c>
      <c r="BW333" s="66">
        <f t="shared" si="192"/>
        <v>3.0042495765422006E-2</v>
      </c>
      <c r="BX333" s="66">
        <f t="shared" si="193"/>
        <v>0.45818000000000003</v>
      </c>
      <c r="BY333" s="44">
        <f t="shared" si="194"/>
        <v>7.4110366346416073E-2</v>
      </c>
      <c r="BZ333" s="67" t="s">
        <v>8</v>
      </c>
      <c r="CA333" s="67" t="s">
        <v>8</v>
      </c>
      <c r="CB333" s="73">
        <f t="shared" si="195"/>
        <v>-9.0500000000000007</v>
      </c>
      <c r="CC333" s="73">
        <f t="shared" si="196"/>
        <v>0.19191548022974958</v>
      </c>
      <c r="CD333" s="73">
        <f t="shared" si="197"/>
        <v>0.12217835958882162</v>
      </c>
      <c r="CE333" s="90">
        <f t="shared" si="198"/>
        <v>-9.0500000000000007</v>
      </c>
      <c r="CF333" s="90">
        <f t="shared" si="199"/>
        <v>0.18954946583939508</v>
      </c>
      <c r="CG333" s="90">
        <f t="shared" si="200"/>
        <v>0.11842719282327012</v>
      </c>
      <c r="CH333" s="90">
        <f t="shared" si="201"/>
        <v>-8.5768199999999997</v>
      </c>
      <c r="CI333" s="90">
        <f t="shared" si="202"/>
        <v>0.20572772771752329</v>
      </c>
      <c r="CJ333" s="90">
        <f t="shared" si="203"/>
        <v>0.14289820835761169</v>
      </c>
      <c r="CK333" s="91">
        <f t="shared" si="204"/>
        <v>-8.5768199999999997</v>
      </c>
      <c r="CL333" s="90">
        <f t="shared" si="205"/>
        <v>0.20572772771752329</v>
      </c>
      <c r="CM333" s="91">
        <f t="shared" si="206"/>
        <v>0.14289820835761169</v>
      </c>
      <c r="CN333" s="93" t="str">
        <f t="shared" si="207"/>
        <v>1;2;3</v>
      </c>
      <c r="CO333" s="138">
        <v>0</v>
      </c>
      <c r="CP333" s="209"/>
      <c r="CQ333" s="137"/>
      <c r="CR333" s="64" t="s">
        <v>234</v>
      </c>
      <c r="CS333" s="146">
        <v>0.75</v>
      </c>
      <c r="CT333" s="117" t="s">
        <v>235</v>
      </c>
      <c r="CU333" s="118">
        <f>IF(CX333="n/a","n/a",IF(EXACT(CX333,"Huibertgat/Eemshaven"),ROUND(
IF(IF(OR(ISBLANK(S333),S333="n/a"),P333,S333)&gt;pMHW!$C$3,0,
IF(IF(OR(ISBLANK(S333),S333="n/a"),P333,S333)&gt;pMHW!$D$3, (pMHW!$C$3-IF(OR(ISBLANK(S333),S333="n/a"),P333,S333))*LOOKUP(CX333,pMHW!$B$4:$B$8,pMHW!$M$4:$M$8),
IF(IF(OR(ISBLANK(S333),S333="n/a"),P333,S333)&gt;pMHW!$F$3,LOOKUP(CX333,pMHW!$B$4:$B$8,pMHW!$D$4:$D$8)+(pMHW!$D$3-IF(OR(ISBLANK(S333),S333="n/a"),P333,S333))*LOOKUP(CX333,pMHW!$B$4:$B$8,pMHW!$O$4:$O$8),
LOOKUP(CX333,pMHW!$B$4:$B$8,pMHW!$F$4:$F$8)))),1),
ROUND(
IF(IF(OR(ISBLANK(S333),S333="n/a"),P333,S333)&gt;pMHW!$C$3,0,
IF(IF(OR(ISBLANK(S333),S333="n/a"),P333,S333)&gt;pMHW!$D$3,(pMHW!$C$3-IF(OR(ISBLANK(S333),S333="n/a"),P333,S333))*LOOKUP(CX333,pMHW!$B$4:$B$8,pMHW!$M$4:$M$8),
IF(IF(OR(ISBLANK(S333),S333="n/a"),P333,S333)&gt;pMHW!$E$3,LOOKUP(CX333,pMHW!$B$4:$B$8,pMHW!$D$4:$D$8)+(pMHW!$D$3-IF(OR(ISBLANK(S333),S333="n/a"),P333,S333))*LOOKUP(CX333,pMHW!$B$4:$B$8,pMHW!$N$4:$N$8),
LOOKUP(CX333,pMHW!$B$4:$B$8,pMHW!$F$4:$F$8)))),1)))</f>
        <v>0.7</v>
      </c>
      <c r="CV333" s="117" t="s">
        <v>27</v>
      </c>
      <c r="CW333" s="119" t="str">
        <f t="shared" si="181"/>
        <v>FBE=0.75; pMHW=0.7 m</v>
      </c>
      <c r="CX333" s="119" t="s">
        <v>236</v>
      </c>
      <c r="CY333" s="165"/>
      <c r="CZ333" s="120">
        <f t="shared" si="208"/>
        <v>-6.2E-2</v>
      </c>
      <c r="DA333" s="120">
        <f t="shared" si="209"/>
        <v>0.01</v>
      </c>
      <c r="DB333" s="120">
        <v>-6.2059629708528519E-2</v>
      </c>
      <c r="DC333" s="120">
        <v>-5.1766809076070792E-2</v>
      </c>
      <c r="DD333" s="120">
        <v>-7.2280362248420715E-2</v>
      </c>
    </row>
    <row r="334" spans="1:108" s="35" customFormat="1" ht="12.75">
      <c r="A334" s="104" t="s">
        <v>1041</v>
      </c>
      <c r="B334" s="104" t="s">
        <v>1041</v>
      </c>
      <c r="C334" s="104" t="s">
        <v>680</v>
      </c>
      <c r="D334" s="99">
        <v>1980</v>
      </c>
      <c r="E334" s="136" t="s">
        <v>1042</v>
      </c>
      <c r="F334" s="136" t="s">
        <v>1043</v>
      </c>
      <c r="G334" s="96">
        <v>2</v>
      </c>
      <c r="H334" s="105" t="s">
        <v>222</v>
      </c>
      <c r="I334" s="56">
        <v>51.886702620000001</v>
      </c>
      <c r="J334" s="56">
        <v>4.5657857880000003</v>
      </c>
      <c r="K334" s="106">
        <v>98450</v>
      </c>
      <c r="L334" s="106">
        <v>433450</v>
      </c>
      <c r="M334" s="49" t="s">
        <v>223</v>
      </c>
      <c r="N334" s="178">
        <f>Radiocarbon!K333</f>
        <v>6550</v>
      </c>
      <c r="O334" s="266">
        <f>Radiocarbon!L333</f>
        <v>64</v>
      </c>
      <c r="P334" s="179">
        <f>Radiocarbon!P333</f>
        <v>7460</v>
      </c>
      <c r="Q334" s="179">
        <f>Radiocarbon!Q333</f>
        <v>7570</v>
      </c>
      <c r="R334" s="179">
        <f>Radiocarbon!R333</f>
        <v>7330</v>
      </c>
      <c r="S334" s="179">
        <f>Radiocarbon!S333</f>
        <v>7410</v>
      </c>
      <c r="T334" s="179">
        <f>Radiocarbon!T333</f>
        <v>7480</v>
      </c>
      <c r="U334" s="179">
        <f>Radiocarbon!U333</f>
        <v>7320</v>
      </c>
      <c r="V334" s="97" t="str">
        <f t="shared" si="183"/>
        <v>Local MHW and GW (Tidal ULD Z-GW) terrestrial indicator; Fen-wood peat</v>
      </c>
      <c r="W334" s="17" t="s">
        <v>396</v>
      </c>
      <c r="X334" s="17" t="s">
        <v>287</v>
      </c>
      <c r="Y334" s="107" t="s">
        <v>328</v>
      </c>
      <c r="Z334" s="107" t="s">
        <v>226</v>
      </c>
      <c r="AA334" s="143">
        <v>6.95</v>
      </c>
      <c r="AB334" s="143">
        <v>0.01</v>
      </c>
      <c r="AC334" s="135">
        <v>0</v>
      </c>
      <c r="AD334" s="127" t="s">
        <v>262</v>
      </c>
      <c r="AE334" s="144">
        <v>0.03</v>
      </c>
      <c r="AF334" s="127" t="s">
        <v>273</v>
      </c>
      <c r="AG334" s="181">
        <f t="shared" si="184"/>
        <v>7.4999999999999997E-2</v>
      </c>
      <c r="AH334" s="181">
        <f t="shared" si="185"/>
        <v>3.7499999999999999E-2</v>
      </c>
      <c r="AI334" s="182">
        <v>0.02</v>
      </c>
      <c r="AJ334" s="182">
        <v>0.05</v>
      </c>
      <c r="AK334" s="183">
        <f>IF(AA334="nd","nd",0.02*AA334)</f>
        <v>0.13900000000000001</v>
      </c>
      <c r="AL334" s="37" t="s">
        <v>8</v>
      </c>
      <c r="AM334" s="37" t="s">
        <v>8</v>
      </c>
      <c r="AN334" s="109">
        <v>0.01</v>
      </c>
      <c r="AO334" s="108" t="s">
        <v>8</v>
      </c>
      <c r="AP334" s="159">
        <v>0.02</v>
      </c>
      <c r="AQ334" s="108" t="s">
        <v>8</v>
      </c>
      <c r="AR334" s="108" t="s">
        <v>8</v>
      </c>
      <c r="AS334" s="108" t="s">
        <v>8</v>
      </c>
      <c r="AT334" s="108">
        <v>-8.5250000000000004</v>
      </c>
      <c r="AU334" s="110" t="s">
        <v>228</v>
      </c>
      <c r="AV334" s="108">
        <v>-8.5250000000000004</v>
      </c>
      <c r="AW334" s="111" t="s">
        <v>229</v>
      </c>
      <c r="AX334" s="130">
        <f t="shared" si="186"/>
        <v>0.15532948850749495</v>
      </c>
      <c r="AY334" s="130">
        <f t="shared" si="187"/>
        <v>6.9327123119310247E-2</v>
      </c>
      <c r="AZ334" s="113" t="s">
        <v>8</v>
      </c>
      <c r="BA334" s="113" t="s">
        <v>8</v>
      </c>
      <c r="BB334" s="113" t="s">
        <v>8</v>
      </c>
      <c r="BC334" s="113" t="s">
        <v>8</v>
      </c>
      <c r="BD334" s="113" t="s">
        <v>8</v>
      </c>
      <c r="BE334" s="113">
        <v>0.9</v>
      </c>
      <c r="BF334" s="113" t="s">
        <v>8</v>
      </c>
      <c r="BG334" s="113" t="s">
        <v>8</v>
      </c>
      <c r="BH334" s="113" t="s">
        <v>8</v>
      </c>
      <c r="BI334" s="113" t="s">
        <v>8</v>
      </c>
      <c r="BJ334" s="123">
        <v>1</v>
      </c>
      <c r="BK334" s="124" t="s">
        <v>230</v>
      </c>
      <c r="BL334" s="124" t="s">
        <v>231</v>
      </c>
      <c r="BM334" s="124" t="s">
        <v>232</v>
      </c>
      <c r="BN334" s="115" t="s">
        <v>233</v>
      </c>
      <c r="BO334" s="42">
        <f t="shared" si="188"/>
        <v>0</v>
      </c>
      <c r="BP334" s="115">
        <v>0.1</v>
      </c>
      <c r="BQ334" s="116" t="str">
        <f t="shared" si="189"/>
        <v>n/a</v>
      </c>
      <c r="BR334" s="115" t="s">
        <v>8</v>
      </c>
      <c r="BS334" s="42" t="str">
        <f t="shared" si="190"/>
        <v>n/a</v>
      </c>
      <c r="BT334" s="115" t="s">
        <v>8</v>
      </c>
      <c r="BU334" s="115" t="s">
        <v>8</v>
      </c>
      <c r="BV334" s="66">
        <f t="shared" si="191"/>
        <v>1.5000000000000001E-2</v>
      </c>
      <c r="BW334" s="66">
        <f t="shared" si="192"/>
        <v>3.0042495765422006E-2</v>
      </c>
      <c r="BX334" s="66">
        <f t="shared" si="193"/>
        <v>0.46251999999999999</v>
      </c>
      <c r="BY334" s="44">
        <f t="shared" si="194"/>
        <v>7.4970084700499026E-2</v>
      </c>
      <c r="BZ334" s="67" t="s">
        <v>8</v>
      </c>
      <c r="CA334" s="67" t="s">
        <v>8</v>
      </c>
      <c r="CB334" s="73">
        <f t="shared" si="195"/>
        <v>-8.5250000000000004</v>
      </c>
      <c r="CC334" s="73">
        <f t="shared" si="196"/>
        <v>0.18716250038887441</v>
      </c>
      <c r="CD334" s="73">
        <f t="shared" si="197"/>
        <v>0.12533475795570598</v>
      </c>
      <c r="CE334" s="90">
        <f t="shared" si="198"/>
        <v>-8.5250000000000004</v>
      </c>
      <c r="CF334" s="90">
        <f t="shared" si="199"/>
        <v>0.1847356219033027</v>
      </c>
      <c r="CG334" s="90">
        <f t="shared" si="200"/>
        <v>0.12168093523637959</v>
      </c>
      <c r="CH334" s="90">
        <f t="shared" si="201"/>
        <v>-8.0474800000000002</v>
      </c>
      <c r="CI334" s="90">
        <f t="shared" si="202"/>
        <v>0.20161923309003885</v>
      </c>
      <c r="CJ334" s="90">
        <f t="shared" si="203"/>
        <v>0.14604559271616313</v>
      </c>
      <c r="CK334" s="91">
        <f t="shared" si="204"/>
        <v>-8.0474800000000002</v>
      </c>
      <c r="CL334" s="90">
        <f t="shared" si="205"/>
        <v>0.20161923309003885</v>
      </c>
      <c r="CM334" s="91">
        <f t="shared" si="206"/>
        <v>0.14604559271616313</v>
      </c>
      <c r="CN334" s="93" t="str">
        <f t="shared" si="207"/>
        <v>1;2;3</v>
      </c>
      <c r="CO334" s="138">
        <v>0</v>
      </c>
      <c r="CP334" s="209"/>
      <c r="CQ334" s="137"/>
      <c r="CR334" s="64" t="s">
        <v>234</v>
      </c>
      <c r="CS334" s="146">
        <v>0.75</v>
      </c>
      <c r="CT334" s="117" t="s">
        <v>235</v>
      </c>
      <c r="CU334" s="118">
        <f>IF(CX334="n/a","n/a",IF(EXACT(CX334,"Huibertgat/Eemshaven"),ROUND(
IF(IF(OR(ISBLANK(S334),S334="n/a"),P334,S334)&gt;pMHW!$C$3,0,
IF(IF(OR(ISBLANK(S334),S334="n/a"),P334,S334)&gt;pMHW!$D$3, (pMHW!$C$3-IF(OR(ISBLANK(S334),S334="n/a"),P334,S334))*LOOKUP(CX334,pMHW!$B$4:$B$8,pMHW!$M$4:$M$8),
IF(IF(OR(ISBLANK(S334),S334="n/a"),P334,S334)&gt;pMHW!$F$3,LOOKUP(CX334,pMHW!$B$4:$B$8,pMHW!$D$4:$D$8)+(pMHW!$D$3-IF(OR(ISBLANK(S334),S334="n/a"),P334,S334))*LOOKUP(CX334,pMHW!$B$4:$B$8,pMHW!$O$4:$O$8),
LOOKUP(CX334,pMHW!$B$4:$B$8,pMHW!$F$4:$F$8)))),1),
ROUND(
IF(IF(OR(ISBLANK(S334),S334="n/a"),P334,S334)&gt;pMHW!$C$3,0,
IF(IF(OR(ISBLANK(S334),S334="n/a"),P334,S334)&gt;pMHW!$D$3,(pMHW!$C$3-IF(OR(ISBLANK(S334),S334="n/a"),P334,S334))*LOOKUP(CX334,pMHW!$B$4:$B$8,pMHW!$M$4:$M$8),
IF(IF(OR(ISBLANK(S334),S334="n/a"),P334,S334)&gt;pMHW!$E$3,LOOKUP(CX334,pMHW!$B$4:$B$8,pMHW!$D$4:$D$8)+(pMHW!$D$3-IF(OR(ISBLANK(S334),S334="n/a"),P334,S334))*LOOKUP(CX334,pMHW!$B$4:$B$8,pMHW!$N$4:$N$8),
LOOKUP(CX334,pMHW!$B$4:$B$8,pMHW!$F$4:$F$8)))),1)))</f>
        <v>0.8</v>
      </c>
      <c r="CV334" s="117" t="s">
        <v>27</v>
      </c>
      <c r="CW334" s="119" t="str">
        <f t="shared" si="181"/>
        <v>FBE=0.75; pMHW=0.8 m</v>
      </c>
      <c r="CX334" s="119" t="s">
        <v>236</v>
      </c>
      <c r="CY334" s="165"/>
      <c r="CZ334" s="120">
        <f t="shared" si="208"/>
        <v>-6.2E-2</v>
      </c>
      <c r="DA334" s="120">
        <f t="shared" si="209"/>
        <v>0.01</v>
      </c>
      <c r="DB334" s="120">
        <v>-6.2059629708528519E-2</v>
      </c>
      <c r="DC334" s="120">
        <v>-5.1766809076070792E-2</v>
      </c>
      <c r="DD334" s="120">
        <v>-7.2280362248420715E-2</v>
      </c>
    </row>
    <row r="335" spans="1:108" s="35" customFormat="1" ht="12.75">
      <c r="A335" s="104" t="s">
        <v>1038</v>
      </c>
      <c r="B335" s="104" t="s">
        <v>1038</v>
      </c>
      <c r="C335" s="104" t="s">
        <v>680</v>
      </c>
      <c r="D335" s="99">
        <v>1980</v>
      </c>
      <c r="E335" s="136" t="s">
        <v>1039</v>
      </c>
      <c r="F335" s="136" t="s">
        <v>1040</v>
      </c>
      <c r="G335" s="96">
        <v>2</v>
      </c>
      <c r="H335" s="105" t="s">
        <v>222</v>
      </c>
      <c r="I335" s="56">
        <v>51.886702620000001</v>
      </c>
      <c r="J335" s="56">
        <v>4.5657857880000003</v>
      </c>
      <c r="K335" s="106">
        <v>98450</v>
      </c>
      <c r="L335" s="106">
        <v>433450</v>
      </c>
      <c r="M335" s="49" t="s">
        <v>223</v>
      </c>
      <c r="N335" s="178">
        <f>Radiocarbon!K334</f>
        <v>6320</v>
      </c>
      <c r="O335" s="266">
        <f>Radiocarbon!L334</f>
        <v>61</v>
      </c>
      <c r="P335" s="179">
        <f>Radiocarbon!P334</f>
        <v>7230</v>
      </c>
      <c r="Q335" s="179">
        <f>Radiocarbon!Q334</f>
        <v>7320</v>
      </c>
      <c r="R335" s="179">
        <f>Radiocarbon!R334</f>
        <v>7160</v>
      </c>
      <c r="S335" s="179">
        <f>Radiocarbon!S334</f>
        <v>7190</v>
      </c>
      <c r="T335" s="179">
        <f>Radiocarbon!T334</f>
        <v>7240</v>
      </c>
      <c r="U335" s="179">
        <f>Radiocarbon!U334</f>
        <v>7160</v>
      </c>
      <c r="V335" s="97" t="str">
        <f t="shared" si="183"/>
        <v>Local MHW and GW (Tidal ULD Z-GW) terrestrial indicator; Fen-wood peat</v>
      </c>
      <c r="W335" s="17" t="s">
        <v>396</v>
      </c>
      <c r="X335" s="17" t="s">
        <v>287</v>
      </c>
      <c r="Y335" s="107" t="s">
        <v>328</v>
      </c>
      <c r="Z335" s="107" t="s">
        <v>226</v>
      </c>
      <c r="AA335" s="143">
        <v>6.1</v>
      </c>
      <c r="AB335" s="143">
        <v>0.01</v>
      </c>
      <c r="AC335" s="135">
        <v>0</v>
      </c>
      <c r="AD335" s="127" t="s">
        <v>262</v>
      </c>
      <c r="AE335" s="144">
        <v>0.03</v>
      </c>
      <c r="AF335" s="127" t="s">
        <v>273</v>
      </c>
      <c r="AG335" s="181">
        <f t="shared" si="184"/>
        <v>7.4999999999999997E-2</v>
      </c>
      <c r="AH335" s="181">
        <f t="shared" si="185"/>
        <v>3.7499999999999999E-2</v>
      </c>
      <c r="AI335" s="182">
        <v>0.02</v>
      </c>
      <c r="AJ335" s="182">
        <v>0.05</v>
      </c>
      <c r="AK335" s="183">
        <f>IF(AA335="nd","nd",0.02*AA335)</f>
        <v>0.122</v>
      </c>
      <c r="AL335" s="37" t="s">
        <v>8</v>
      </c>
      <c r="AM335" s="37" t="s">
        <v>8</v>
      </c>
      <c r="AN335" s="109">
        <v>0.01</v>
      </c>
      <c r="AO335" s="108" t="s">
        <v>8</v>
      </c>
      <c r="AP335" s="159">
        <v>0.02</v>
      </c>
      <c r="AQ335" s="108" t="s">
        <v>8</v>
      </c>
      <c r="AR335" s="108" t="s">
        <v>8</v>
      </c>
      <c r="AS335" s="108" t="s">
        <v>8</v>
      </c>
      <c r="AT335" s="108">
        <v>-7.8150000000000004</v>
      </c>
      <c r="AU335" s="110" t="s">
        <v>228</v>
      </c>
      <c r="AV335" s="108">
        <v>-7.8150000000000004</v>
      </c>
      <c r="AW335" s="111" t="s">
        <v>229</v>
      </c>
      <c r="AX335" s="130">
        <f t="shared" si="186"/>
        <v>0.14032195124070931</v>
      </c>
      <c r="AY335" s="130">
        <f t="shared" si="187"/>
        <v>6.9327123119310247E-2</v>
      </c>
      <c r="AZ335" s="113" t="s">
        <v>8</v>
      </c>
      <c r="BA335" s="113" t="s">
        <v>8</v>
      </c>
      <c r="BB335" s="113" t="s">
        <v>8</v>
      </c>
      <c r="BC335" s="113" t="s">
        <v>8</v>
      </c>
      <c r="BD335" s="113" t="s">
        <v>8</v>
      </c>
      <c r="BE335" s="113">
        <v>0.9</v>
      </c>
      <c r="BF335" s="113" t="s">
        <v>8</v>
      </c>
      <c r="BG335" s="113" t="s">
        <v>8</v>
      </c>
      <c r="BH335" s="113" t="s">
        <v>8</v>
      </c>
      <c r="BI335" s="113" t="s">
        <v>8</v>
      </c>
      <c r="BJ335" s="123">
        <v>1</v>
      </c>
      <c r="BK335" s="124" t="s">
        <v>230</v>
      </c>
      <c r="BL335" s="124" t="s">
        <v>231</v>
      </c>
      <c r="BM335" s="124" t="s">
        <v>232</v>
      </c>
      <c r="BN335" s="115" t="s">
        <v>233</v>
      </c>
      <c r="BO335" s="42">
        <f t="shared" si="188"/>
        <v>0</v>
      </c>
      <c r="BP335" s="115">
        <v>0.1</v>
      </c>
      <c r="BQ335" s="116" t="str">
        <f t="shared" si="189"/>
        <v>n/a</v>
      </c>
      <c r="BR335" s="115" t="s">
        <v>8</v>
      </c>
      <c r="BS335" s="42" t="str">
        <f t="shared" si="190"/>
        <v>n/a</v>
      </c>
      <c r="BT335" s="115" t="s">
        <v>8</v>
      </c>
      <c r="BU335" s="115" t="s">
        <v>8</v>
      </c>
      <c r="BV335" s="66">
        <f t="shared" si="191"/>
        <v>1.5000000000000001E-2</v>
      </c>
      <c r="BW335" s="66">
        <f t="shared" si="192"/>
        <v>3.0042495765422006E-2</v>
      </c>
      <c r="BX335" s="66">
        <f t="shared" si="193"/>
        <v>0.44825999999999999</v>
      </c>
      <c r="BY335" s="44">
        <f t="shared" si="194"/>
        <v>7.2469935835489732E-2</v>
      </c>
      <c r="BZ335" s="67" t="s">
        <v>8</v>
      </c>
      <c r="CA335" s="67" t="s">
        <v>8</v>
      </c>
      <c r="CB335" s="73">
        <f t="shared" si="195"/>
        <v>-7.8150000000000004</v>
      </c>
      <c r="CC335" s="73">
        <f t="shared" si="196"/>
        <v>0.17490798024051218</v>
      </c>
      <c r="CD335" s="73">
        <f t="shared" si="197"/>
        <v>0.12533475795570598</v>
      </c>
      <c r="CE335" s="90">
        <f t="shared" si="198"/>
        <v>-7.8150000000000004</v>
      </c>
      <c r="CF335" s="90">
        <f t="shared" si="199"/>
        <v>0.17230858945508204</v>
      </c>
      <c r="CG335" s="90">
        <f t="shared" si="200"/>
        <v>0.12168093523637959</v>
      </c>
      <c r="CH335" s="90">
        <f t="shared" si="201"/>
        <v>-7.3517400000000004</v>
      </c>
      <c r="CI335" s="90">
        <f t="shared" si="202"/>
        <v>0.18932694776976522</v>
      </c>
      <c r="CJ335" s="90">
        <f t="shared" si="203"/>
        <v>0.14477808242898993</v>
      </c>
      <c r="CK335" s="91">
        <f t="shared" si="204"/>
        <v>-7.3517400000000004</v>
      </c>
      <c r="CL335" s="90">
        <f t="shared" si="205"/>
        <v>0.18932694776976522</v>
      </c>
      <c r="CM335" s="91">
        <f t="shared" si="206"/>
        <v>0.14477808242898993</v>
      </c>
      <c r="CN335" s="93" t="str">
        <f t="shared" si="207"/>
        <v>1;2;3</v>
      </c>
      <c r="CO335" s="138">
        <v>0</v>
      </c>
      <c r="CP335" s="209"/>
      <c r="CQ335" s="137"/>
      <c r="CR335" s="64" t="s">
        <v>234</v>
      </c>
      <c r="CS335" s="146">
        <v>0.75</v>
      </c>
      <c r="CT335" s="117" t="s">
        <v>235</v>
      </c>
      <c r="CU335" s="118">
        <f>IF(CX335="n/a","n/a",IF(EXACT(CX335,"Huibertgat/Eemshaven"),ROUND(
IF(IF(OR(ISBLANK(S335),S335="n/a"),P335,S335)&gt;pMHW!$C$3,0,
IF(IF(OR(ISBLANK(S335),S335="n/a"),P335,S335)&gt;pMHW!$D$3, (pMHW!$C$3-IF(OR(ISBLANK(S335),S335="n/a"),P335,S335))*LOOKUP(CX335,pMHW!$B$4:$B$8,pMHW!$M$4:$M$8),
IF(IF(OR(ISBLANK(S335),S335="n/a"),P335,S335)&gt;pMHW!$F$3,LOOKUP(CX335,pMHW!$B$4:$B$8,pMHW!$D$4:$D$8)+(pMHW!$D$3-IF(OR(ISBLANK(S335),S335="n/a"),P335,S335))*LOOKUP(CX335,pMHW!$B$4:$B$8,pMHW!$O$4:$O$8),
LOOKUP(CX335,pMHW!$B$4:$B$8,pMHW!$F$4:$F$8)))),1),
ROUND(
IF(IF(OR(ISBLANK(S335),S335="n/a"),P335,S335)&gt;pMHW!$C$3,0,
IF(IF(OR(ISBLANK(S335),S335="n/a"),P335,S335)&gt;pMHW!$D$3,(pMHW!$C$3-IF(OR(ISBLANK(S335),S335="n/a"),P335,S335))*LOOKUP(CX335,pMHW!$B$4:$B$8,pMHW!$M$4:$M$8),
IF(IF(OR(ISBLANK(S335),S335="n/a"),P335,S335)&gt;pMHW!$E$3,LOOKUP(CX335,pMHW!$B$4:$B$8,pMHW!$D$4:$D$8)+(pMHW!$D$3-IF(OR(ISBLANK(S335),S335="n/a"),P335,S335))*LOOKUP(CX335,pMHW!$B$4:$B$8,pMHW!$N$4:$N$8),
LOOKUP(CX335,pMHW!$B$4:$B$8,pMHW!$F$4:$F$8)))),1)))</f>
        <v>0.8</v>
      </c>
      <c r="CV335" s="117" t="s">
        <v>27</v>
      </c>
      <c r="CW335" s="119" t="str">
        <f t="shared" si="181"/>
        <v>FBE=0.75; pMHW=0.8 m</v>
      </c>
      <c r="CX335" s="119" t="s">
        <v>236</v>
      </c>
      <c r="CY335" s="165"/>
      <c r="CZ335" s="120">
        <f t="shared" si="208"/>
        <v>-6.2E-2</v>
      </c>
      <c r="DA335" s="120">
        <f t="shared" si="209"/>
        <v>0.01</v>
      </c>
      <c r="DB335" s="120">
        <v>-6.2059629708528519E-2</v>
      </c>
      <c r="DC335" s="120">
        <v>-5.1766809076070792E-2</v>
      </c>
      <c r="DD335" s="120">
        <v>-7.2280362248420715E-2</v>
      </c>
    </row>
    <row r="336" spans="1:108" s="35" customFormat="1" ht="12.75">
      <c r="A336" s="104" t="s">
        <v>2419</v>
      </c>
      <c r="B336" s="104" t="s">
        <v>2419</v>
      </c>
      <c r="C336" s="104" t="s">
        <v>2420</v>
      </c>
      <c r="D336" s="99">
        <v>1980</v>
      </c>
      <c r="E336" s="136" t="s">
        <v>2421</v>
      </c>
      <c r="F336" s="136" t="s">
        <v>2418</v>
      </c>
      <c r="G336" s="96">
        <v>2</v>
      </c>
      <c r="H336" s="105" t="s">
        <v>360</v>
      </c>
      <c r="I336" s="56">
        <v>51.863484210000003</v>
      </c>
      <c r="J336" s="56">
        <v>4.838426482</v>
      </c>
      <c r="K336" s="106">
        <v>117200</v>
      </c>
      <c r="L336" s="106">
        <v>430690</v>
      </c>
      <c r="M336" s="49" t="s">
        <v>223</v>
      </c>
      <c r="N336" s="178">
        <f>Radiocarbon!K335</f>
        <v>9770</v>
      </c>
      <c r="O336" s="266">
        <f>Radiocarbon!L335</f>
        <v>141</v>
      </c>
      <c r="P336" s="179">
        <f>Radiocarbon!P335</f>
        <v>11145</v>
      </c>
      <c r="Q336" s="179">
        <f>Radiocarbon!Q335</f>
        <v>11605</v>
      </c>
      <c r="R336" s="179">
        <f>Radiocarbon!R335</f>
        <v>10760</v>
      </c>
      <c r="S336" s="179" t="str">
        <f>Radiocarbon!S335</f>
        <v>n/a</v>
      </c>
      <c r="T336" s="179" t="str">
        <f>Radiocarbon!T335</f>
        <v>n/a</v>
      </c>
      <c r="U336" s="179" t="str">
        <f>Radiocarbon!U335</f>
        <v>n/a</v>
      </c>
      <c r="V336" s="97" t="str">
        <f t="shared" si="183"/>
        <v>Early GW local (ULD inland Z-GW) terrestrial indicator; Gyttja</v>
      </c>
      <c r="W336" s="17" t="s">
        <v>2422</v>
      </c>
      <c r="X336" s="97" t="s">
        <v>225</v>
      </c>
      <c r="Y336" s="107" t="s">
        <v>225</v>
      </c>
      <c r="Z336" s="97" t="s">
        <v>226</v>
      </c>
      <c r="AA336" s="36">
        <v>10.76</v>
      </c>
      <c r="AB336" s="133">
        <v>2.5000000000000355E-2</v>
      </c>
      <c r="AC336" s="36">
        <v>0</v>
      </c>
      <c r="AD336" s="148" t="s">
        <v>296</v>
      </c>
      <c r="AE336" s="59">
        <v>5.0000000000000711E-2</v>
      </c>
      <c r="AF336" s="61" t="s">
        <v>227</v>
      </c>
      <c r="AG336" s="181">
        <f t="shared" si="184"/>
        <v>0.12500000000000178</v>
      </c>
      <c r="AH336" s="181">
        <f t="shared" si="185"/>
        <v>6.2500000000000888E-2</v>
      </c>
      <c r="AI336" s="181">
        <v>0.02</v>
      </c>
      <c r="AJ336" s="181">
        <v>0.05</v>
      </c>
      <c r="AK336" s="181">
        <v>0</v>
      </c>
      <c r="AL336" s="37" t="s">
        <v>8</v>
      </c>
      <c r="AM336" s="37" t="s">
        <v>8</v>
      </c>
      <c r="AN336" s="129">
        <v>0.03</v>
      </c>
      <c r="AO336" s="37" t="s">
        <v>8</v>
      </c>
      <c r="AP336" s="129">
        <v>0.02</v>
      </c>
      <c r="AQ336" s="108" t="s">
        <v>8</v>
      </c>
      <c r="AR336" s="108" t="s">
        <v>8</v>
      </c>
      <c r="AS336" s="108" t="s">
        <v>8</v>
      </c>
      <c r="AT336" s="108">
        <v>-12.105</v>
      </c>
      <c r="AU336" s="110" t="s">
        <v>228</v>
      </c>
      <c r="AV336" s="108">
        <v>-12.105</v>
      </c>
      <c r="AW336" s="111" t="s">
        <v>229</v>
      </c>
      <c r="AX336" s="130">
        <f t="shared" si="186"/>
        <v>9.0034715526846151E-2</v>
      </c>
      <c r="AY336" s="130">
        <f t="shared" si="187"/>
        <v>9.0034715526846151E-2</v>
      </c>
      <c r="AZ336" s="113" t="s">
        <v>8</v>
      </c>
      <c r="BA336" s="113" t="s">
        <v>8</v>
      </c>
      <c r="BB336" s="113" t="s">
        <v>8</v>
      </c>
      <c r="BC336" s="113" t="s">
        <v>8</v>
      </c>
      <c r="BD336" s="113" t="s">
        <v>8</v>
      </c>
      <c r="BE336" s="113">
        <v>0.9</v>
      </c>
      <c r="BF336" s="113" t="s">
        <v>8</v>
      </c>
      <c r="BG336" s="113" t="s">
        <v>8</v>
      </c>
      <c r="BH336" s="113" t="s">
        <v>8</v>
      </c>
      <c r="BI336" s="113" t="s">
        <v>8</v>
      </c>
      <c r="BJ336" s="123">
        <v>3</v>
      </c>
      <c r="BK336" s="114" t="s">
        <v>230</v>
      </c>
      <c r="BL336" s="124" t="s">
        <v>376</v>
      </c>
      <c r="BM336" s="124" t="s">
        <v>232</v>
      </c>
      <c r="BN336" s="115" t="s">
        <v>377</v>
      </c>
      <c r="BO336" s="42">
        <f t="shared" si="188"/>
        <v>-0.75</v>
      </c>
      <c r="BP336" s="115">
        <v>0.5</v>
      </c>
      <c r="BQ336" s="116" t="str">
        <f t="shared" si="189"/>
        <v>n/a</v>
      </c>
      <c r="BR336" s="115" t="s">
        <v>8</v>
      </c>
      <c r="BS336" s="42" t="str">
        <f t="shared" si="190"/>
        <v>n/a</v>
      </c>
      <c r="BT336" s="115" t="s">
        <v>8</v>
      </c>
      <c r="BU336" s="115" t="s">
        <v>8</v>
      </c>
      <c r="BV336" s="66">
        <f t="shared" si="191"/>
        <v>3.7500000000000533E-2</v>
      </c>
      <c r="BW336" s="66">
        <f t="shared" si="192"/>
        <v>3.0264619588659052E-2</v>
      </c>
      <c r="BX336" s="66">
        <f t="shared" si="193"/>
        <v>0.70213499999999995</v>
      </c>
      <c r="BY336" s="44">
        <f t="shared" si="194"/>
        <v>0.11458443963405326</v>
      </c>
      <c r="BZ336" s="67" t="s">
        <v>8</v>
      </c>
      <c r="CA336" s="67" t="s">
        <v>8</v>
      </c>
      <c r="CB336" s="73">
        <f t="shared" si="195"/>
        <v>-11.355</v>
      </c>
      <c r="CC336" s="73">
        <f t="shared" si="196"/>
        <v>0.50894223365608626</v>
      </c>
      <c r="CD336" s="73">
        <f t="shared" si="197"/>
        <v>0.50894223365608626</v>
      </c>
      <c r="CE336" s="90" t="str">
        <f t="shared" si="198"/>
        <v>n/a</v>
      </c>
      <c r="CF336" s="90" t="str">
        <f t="shared" si="199"/>
        <v>n/a</v>
      </c>
      <c r="CG336" s="90" t="str">
        <f t="shared" si="200"/>
        <v>n/a</v>
      </c>
      <c r="CH336" s="90">
        <f t="shared" si="201"/>
        <v>-10.615364999999999</v>
      </c>
      <c r="CI336" s="90">
        <f t="shared" si="202"/>
        <v>0.52168169510257534</v>
      </c>
      <c r="CJ336" s="90">
        <f t="shared" si="203"/>
        <v>0.52168169510257534</v>
      </c>
      <c r="CK336" s="91" t="str">
        <f t="shared" si="204"/>
        <v>n/a</v>
      </c>
      <c r="CL336" s="90" t="str">
        <f t="shared" si="205"/>
        <v>n/a</v>
      </c>
      <c r="CM336" s="91" t="str">
        <f t="shared" si="206"/>
        <v>n/a</v>
      </c>
      <c r="CN336" s="93" t="str">
        <f t="shared" si="207"/>
        <v>2;3</v>
      </c>
      <c r="CO336" s="304">
        <v>0</v>
      </c>
      <c r="CP336" s="209" t="s">
        <v>265</v>
      </c>
      <c r="CQ336" s="137"/>
      <c r="CR336" s="64" t="s">
        <v>234</v>
      </c>
      <c r="CS336" s="164">
        <v>0</v>
      </c>
      <c r="CT336" s="117" t="s">
        <v>235</v>
      </c>
      <c r="CU336" s="118">
        <f>IF(CX336="n/a","n/a",IF(EXACT(CX336,"Huibertgat/Eemshaven"),ROUND(
IF(IF(OR(ISBLANK(S336),S336="n/a"),P336,S336)&gt;pMHW!$C$3,0,
IF(IF(OR(ISBLANK(S336),S336="n/a"),P336,S336)&gt;pMHW!$D$3, (pMHW!$C$3-IF(OR(ISBLANK(S336),S336="n/a"),P336,S336))*LOOKUP(CX336,pMHW!$B$4:$B$8,pMHW!$M$4:$M$8),
IF(IF(OR(ISBLANK(S336),S336="n/a"),P336,S336)&gt;pMHW!$F$3,LOOKUP(CX336,pMHW!$B$4:$B$8,pMHW!$D$4:$D$8)+(pMHW!$D$3-IF(OR(ISBLANK(S336),S336="n/a"),P336,S336))*LOOKUP(CX336,pMHW!$B$4:$B$8,pMHW!$O$4:$O$8),
LOOKUP(CX336,pMHW!$B$4:$B$8,pMHW!$F$4:$F$8)))),1),
ROUND(
IF(IF(OR(ISBLANK(S336),S336="n/a"),P336,S336)&gt;pMHW!$C$3,0,
IF(IF(OR(ISBLANK(S336),S336="n/a"),P336,S336)&gt;pMHW!$D$3,(pMHW!$C$3-IF(OR(ISBLANK(S336),S336="n/a"),P336,S336))*LOOKUP(CX336,pMHW!$B$4:$B$8,pMHW!$M$4:$M$8),
IF(IF(OR(ISBLANK(S336),S336="n/a"),P336,S336)&gt;pMHW!$E$3,LOOKUP(CX336,pMHW!$B$4:$B$8,pMHW!$D$4:$D$8)+(pMHW!$D$3-IF(OR(ISBLANK(S336),S336="n/a"),P336,S336))*LOOKUP(CX336,pMHW!$B$4:$B$8,pMHW!$N$4:$N$8),
LOOKUP(CX336,pMHW!$B$4:$B$8,pMHW!$F$4:$F$8)))),1)))</f>
        <v>0</v>
      </c>
      <c r="CV336" s="117" t="s">
        <v>27</v>
      </c>
      <c r="CW336" s="119" t="str">
        <f t="shared" si="181"/>
        <v>FBE=0; pMHW=0 m</v>
      </c>
      <c r="CX336" s="119" t="s">
        <v>236</v>
      </c>
      <c r="CY336" s="165"/>
      <c r="CZ336" s="120">
        <f t="shared" si="208"/>
        <v>-6.3E-2</v>
      </c>
      <c r="DA336" s="120">
        <f t="shared" si="209"/>
        <v>0.01</v>
      </c>
      <c r="DB336" s="120">
        <v>-6.330590695142746E-2</v>
      </c>
      <c r="DC336" s="120">
        <v>-5.2806388586759567E-2</v>
      </c>
      <c r="DD336" s="120">
        <v>-7.3731899261474609E-2</v>
      </c>
    </row>
    <row r="337" spans="1:108" s="35" customFormat="1" ht="12.75">
      <c r="A337" s="104" t="s">
        <v>1954</v>
      </c>
      <c r="B337" s="104" t="s">
        <v>1954</v>
      </c>
      <c r="C337" s="104" t="s">
        <v>1955</v>
      </c>
      <c r="D337" s="99">
        <v>1980</v>
      </c>
      <c r="E337" s="136"/>
      <c r="F337" s="136" t="s">
        <v>1956</v>
      </c>
      <c r="G337" s="96">
        <v>2</v>
      </c>
      <c r="H337" s="105" t="s">
        <v>360</v>
      </c>
      <c r="I337" s="56">
        <v>52.013901240000003</v>
      </c>
      <c r="J337" s="56">
        <v>5.1679479260000001</v>
      </c>
      <c r="K337" s="106">
        <v>139948</v>
      </c>
      <c r="L337" s="106">
        <v>447305</v>
      </c>
      <c r="M337" s="49" t="s">
        <v>223</v>
      </c>
      <c r="N337" s="178">
        <f>Radiocarbon!K336</f>
        <v>6900</v>
      </c>
      <c r="O337" s="266">
        <f>Radiocarbon!L336</f>
        <v>135</v>
      </c>
      <c r="P337" s="179">
        <f>Radiocarbon!P336</f>
        <v>7750</v>
      </c>
      <c r="Q337" s="179">
        <f>Radiocarbon!Q336</f>
        <v>7930</v>
      </c>
      <c r="R337" s="179">
        <f>Radiocarbon!R336</f>
        <v>7580</v>
      </c>
      <c r="S337" s="179" t="str">
        <f>Radiocarbon!S336</f>
        <v>n/a</v>
      </c>
      <c r="T337" s="179" t="str">
        <f>Radiocarbon!T336</f>
        <v>n/a</v>
      </c>
      <c r="U337" s="179" t="str">
        <f>Radiocarbon!U336</f>
        <v>n/a</v>
      </c>
      <c r="V337" s="97" t="str">
        <f t="shared" si="183"/>
        <v>River-gradient affected GW (ULD inland Z-GW) terrestrial indicator; Undifferentiated peat</v>
      </c>
      <c r="W337" s="17" t="s">
        <v>882</v>
      </c>
      <c r="X337" s="97" t="s">
        <v>225</v>
      </c>
      <c r="Y337" s="107" t="s">
        <v>225</v>
      </c>
      <c r="Z337" s="97" t="s">
        <v>226</v>
      </c>
      <c r="AA337" s="36">
        <v>5.15</v>
      </c>
      <c r="AB337" s="133">
        <v>2.4999999999999911E-2</v>
      </c>
      <c r="AC337" s="36">
        <v>0</v>
      </c>
      <c r="AD337" s="127" t="s">
        <v>262</v>
      </c>
      <c r="AE337" s="59">
        <v>4.9999999999999822E-2</v>
      </c>
      <c r="AF337" s="61" t="s">
        <v>227</v>
      </c>
      <c r="AG337" s="181">
        <f t="shared" si="184"/>
        <v>0.12499999999999956</v>
      </c>
      <c r="AH337" s="181">
        <f t="shared" si="185"/>
        <v>6.2499999999999778E-2</v>
      </c>
      <c r="AI337" s="181">
        <v>0.02</v>
      </c>
      <c r="AJ337" s="181">
        <v>0.05</v>
      </c>
      <c r="AK337" s="181">
        <f>IF(AA337="nd","nd",0.02*AA337)</f>
        <v>0.10300000000000001</v>
      </c>
      <c r="AL337" s="37" t="s">
        <v>8</v>
      </c>
      <c r="AM337" s="37" t="s">
        <v>8</v>
      </c>
      <c r="AN337" s="109">
        <v>0.01</v>
      </c>
      <c r="AO337" s="37" t="s">
        <v>8</v>
      </c>
      <c r="AP337" s="129">
        <v>0.02</v>
      </c>
      <c r="AQ337" s="108" t="s">
        <v>8</v>
      </c>
      <c r="AR337" s="108" t="s">
        <v>8</v>
      </c>
      <c r="AS337" s="108" t="s">
        <v>8</v>
      </c>
      <c r="AT337" s="108">
        <v>-4.7750000000000004</v>
      </c>
      <c r="AU337" s="110" t="s">
        <v>228</v>
      </c>
      <c r="AV337" s="108">
        <v>-4.7750000000000004</v>
      </c>
      <c r="AW337" s="111" t="s">
        <v>229</v>
      </c>
      <c r="AX337" s="130">
        <f t="shared" si="186"/>
        <v>0.1338478613949434</v>
      </c>
      <c r="AY337" s="130">
        <f t="shared" si="187"/>
        <v>8.5476604986393631E-2</v>
      </c>
      <c r="AZ337" s="113" t="s">
        <v>8</v>
      </c>
      <c r="BA337" s="113" t="s">
        <v>8</v>
      </c>
      <c r="BB337" s="113" t="s">
        <v>8</v>
      </c>
      <c r="BC337" s="113" t="s">
        <v>8</v>
      </c>
      <c r="BD337" s="113" t="s">
        <v>8</v>
      </c>
      <c r="BE337" s="113">
        <v>0.9</v>
      </c>
      <c r="BF337" s="113" t="s">
        <v>8</v>
      </c>
      <c r="BG337" s="113" t="s">
        <v>8</v>
      </c>
      <c r="BH337" s="113" t="s">
        <v>8</v>
      </c>
      <c r="BI337" s="113" t="s">
        <v>8</v>
      </c>
      <c r="BJ337" s="123">
        <v>2</v>
      </c>
      <c r="BK337" s="114" t="s">
        <v>230</v>
      </c>
      <c r="BL337" s="124" t="s">
        <v>263</v>
      </c>
      <c r="BM337" s="124" t="s">
        <v>232</v>
      </c>
      <c r="BN337" s="115" t="s">
        <v>264</v>
      </c>
      <c r="BO337" s="42">
        <f t="shared" si="188"/>
        <v>-0.2</v>
      </c>
      <c r="BP337" s="115">
        <v>0.3</v>
      </c>
      <c r="BQ337" s="116" t="str">
        <f t="shared" si="189"/>
        <v>n/a</v>
      </c>
      <c r="BR337" s="115" t="s">
        <v>8</v>
      </c>
      <c r="BS337" s="42" t="str">
        <f t="shared" si="190"/>
        <v>n/a</v>
      </c>
      <c r="BT337" s="115" t="s">
        <v>8</v>
      </c>
      <c r="BU337" s="115" t="s">
        <v>8</v>
      </c>
      <c r="BV337" s="66">
        <f t="shared" si="191"/>
        <v>3.7499999999999867E-2</v>
      </c>
      <c r="BW337" s="66">
        <f t="shared" si="192"/>
        <v>3.0264619588659041E-2</v>
      </c>
      <c r="BX337" s="66">
        <f t="shared" si="193"/>
        <v>0.57350000000000001</v>
      </c>
      <c r="BY337" s="44">
        <f t="shared" si="194"/>
        <v>9.3897297618195597E-2</v>
      </c>
      <c r="BZ337" s="67" t="s">
        <v>8</v>
      </c>
      <c r="CA337" s="67" t="s">
        <v>8</v>
      </c>
      <c r="CB337" s="73">
        <f t="shared" si="195"/>
        <v>-4.5750000000000002</v>
      </c>
      <c r="CC337" s="73">
        <f t="shared" si="196"/>
        <v>0.32989573686067275</v>
      </c>
      <c r="CD337" s="73">
        <f t="shared" si="197"/>
        <v>0.31340420737259767</v>
      </c>
      <c r="CE337" s="90" t="str">
        <f t="shared" si="198"/>
        <v>n/a</v>
      </c>
      <c r="CF337" s="90" t="str">
        <f t="shared" si="199"/>
        <v>n/a</v>
      </c>
      <c r="CG337" s="90" t="str">
        <f t="shared" si="200"/>
        <v>n/a</v>
      </c>
      <c r="CH337" s="90">
        <f t="shared" si="201"/>
        <v>-3.9640000000000004</v>
      </c>
      <c r="CI337" s="90">
        <f t="shared" si="202"/>
        <v>0.34299839605870786</v>
      </c>
      <c r="CJ337" s="90">
        <f t="shared" si="203"/>
        <v>0.3271679991974249</v>
      </c>
      <c r="CK337" s="91" t="str">
        <f t="shared" si="204"/>
        <v>n/a</v>
      </c>
      <c r="CL337" s="90" t="str">
        <f t="shared" si="205"/>
        <v>n/a</v>
      </c>
      <c r="CM337" s="91" t="str">
        <f t="shared" si="206"/>
        <v>n/a</v>
      </c>
      <c r="CN337" s="93" t="str">
        <f t="shared" si="207"/>
        <v>2;3</v>
      </c>
      <c r="CO337" s="137">
        <v>0</v>
      </c>
      <c r="CP337" s="209" t="s">
        <v>274</v>
      </c>
      <c r="CQ337" s="137"/>
      <c r="CR337" s="64" t="s">
        <v>234</v>
      </c>
      <c r="CS337" s="164" t="s">
        <v>8</v>
      </c>
      <c r="CT337" s="117" t="s">
        <v>235</v>
      </c>
      <c r="CU337" s="118" t="str">
        <f>IF(CX337="n/a","n/a",IF(EXACT(CX337,"Huibertgat/Eemshaven"),ROUND(
IF(IF(OR(ISBLANK(S337),S337="n/a"),P337,S337)&gt;pMHW!$C$3,0,
IF(IF(OR(ISBLANK(S337),S337="n/a"),P337,S337)&gt;pMHW!$D$3, (pMHW!$C$3-IF(OR(ISBLANK(S337),S337="n/a"),P337,S337))*LOOKUP(CX337,pMHW!$B$4:$B$8,pMHW!$M$4:$M$8),
IF(IF(OR(ISBLANK(S337),S337="n/a"),P337,S337)&gt;pMHW!$F$3,LOOKUP(CX337,pMHW!$B$4:$B$8,pMHW!$D$4:$D$8)+(pMHW!$D$3-IF(OR(ISBLANK(S337),S337="n/a"),P337,S337))*LOOKUP(CX337,pMHW!$B$4:$B$8,pMHW!$O$4:$O$8),
LOOKUP(CX337,pMHW!$B$4:$B$8,pMHW!$F$4:$F$8)))),1),
ROUND(
IF(IF(OR(ISBLANK(S337),S337="n/a"),P337,S337)&gt;pMHW!$C$3,0,
IF(IF(OR(ISBLANK(S337),S337="n/a"),P337,S337)&gt;pMHW!$D$3,(pMHW!$C$3-IF(OR(ISBLANK(S337),S337="n/a"),P337,S337))*LOOKUP(CX337,pMHW!$B$4:$B$8,pMHW!$M$4:$M$8),
IF(IF(OR(ISBLANK(S337),S337="n/a"),P337,S337)&gt;pMHW!$E$3,LOOKUP(CX337,pMHW!$B$4:$B$8,pMHW!$D$4:$D$8)+(pMHW!$D$3-IF(OR(ISBLANK(S337),S337="n/a"),P337,S337))*LOOKUP(CX337,pMHW!$B$4:$B$8,pMHW!$N$4:$N$8),
LOOKUP(CX337,pMHW!$B$4:$B$8,pMHW!$F$4:$F$8)))),1)))</f>
        <v>n/a</v>
      </c>
      <c r="CV337" s="117" t="s">
        <v>27</v>
      </c>
      <c r="CW337" s="119" t="str">
        <f t="shared" si="181"/>
        <v>FBE=n/a; pMHW=n/a m</v>
      </c>
      <c r="CX337" s="119" t="s">
        <v>8</v>
      </c>
      <c r="CY337" s="165"/>
      <c r="CZ337" s="120">
        <f t="shared" si="208"/>
        <v>-7.3999999999999996E-2</v>
      </c>
      <c r="DA337" s="120">
        <f t="shared" si="209"/>
        <v>1.2E-2</v>
      </c>
      <c r="DB337" s="120">
        <v>-7.3733143508434296E-2</v>
      </c>
      <c r="DC337" s="120">
        <v>-6.150422990322113E-2</v>
      </c>
      <c r="DD337" s="120">
        <v>-8.5876420140266418E-2</v>
      </c>
    </row>
    <row r="338" spans="1:108" s="35" customFormat="1" ht="12.75">
      <c r="A338" s="104" t="s">
        <v>2035</v>
      </c>
      <c r="B338" s="104" t="s">
        <v>2035</v>
      </c>
      <c r="C338" s="104" t="s">
        <v>1970</v>
      </c>
      <c r="D338" s="99">
        <v>1980</v>
      </c>
      <c r="E338" s="136"/>
      <c r="F338" s="136" t="s">
        <v>2036</v>
      </c>
      <c r="G338" s="96">
        <v>2</v>
      </c>
      <c r="H338" s="105" t="s">
        <v>360</v>
      </c>
      <c r="I338" s="56">
        <v>52.02063588</v>
      </c>
      <c r="J338" s="56">
        <v>5.2007237540000002</v>
      </c>
      <c r="K338" s="106">
        <v>142200</v>
      </c>
      <c r="L338" s="106">
        <v>448048</v>
      </c>
      <c r="M338" s="49" t="s">
        <v>223</v>
      </c>
      <c r="N338" s="178">
        <f>Radiocarbon!K337</f>
        <v>6730</v>
      </c>
      <c r="O338" s="266">
        <f>Radiocarbon!L337</f>
        <v>122</v>
      </c>
      <c r="P338" s="179">
        <f>Radiocarbon!P337</f>
        <v>7590</v>
      </c>
      <c r="Q338" s="179">
        <f>Radiocarbon!Q337</f>
        <v>7690</v>
      </c>
      <c r="R338" s="179">
        <f>Radiocarbon!R337</f>
        <v>7430</v>
      </c>
      <c r="S338" s="179" t="str">
        <f>Radiocarbon!S337</f>
        <v>n/a</v>
      </c>
      <c r="T338" s="179" t="str">
        <f>Radiocarbon!T337</f>
        <v>n/a</v>
      </c>
      <c r="U338" s="179" t="str">
        <f>Radiocarbon!U337</f>
        <v>n/a</v>
      </c>
      <c r="V338" s="97" t="str">
        <f t="shared" si="183"/>
        <v>River-gradient affected GW (ULD inland Z-GW) terrestrial indicator; Undifferentiated peat</v>
      </c>
      <c r="W338" s="17" t="s">
        <v>882</v>
      </c>
      <c r="X338" s="97" t="s">
        <v>225</v>
      </c>
      <c r="Y338" s="107" t="s">
        <v>225</v>
      </c>
      <c r="Z338" s="97" t="s">
        <v>226</v>
      </c>
      <c r="AA338" s="36">
        <v>4.1500000000000004</v>
      </c>
      <c r="AB338" s="133">
        <v>2.5000000000000022E-2</v>
      </c>
      <c r="AC338" s="36">
        <v>0</v>
      </c>
      <c r="AD338" s="127" t="s">
        <v>262</v>
      </c>
      <c r="AE338" s="59">
        <v>5.0000000000000044E-2</v>
      </c>
      <c r="AF338" s="61" t="s">
        <v>227</v>
      </c>
      <c r="AG338" s="181">
        <f t="shared" si="184"/>
        <v>0.12500000000000011</v>
      </c>
      <c r="AH338" s="181">
        <f t="shared" si="185"/>
        <v>6.2500000000000056E-2</v>
      </c>
      <c r="AI338" s="181">
        <v>0.02</v>
      </c>
      <c r="AJ338" s="181">
        <v>0.05</v>
      </c>
      <c r="AK338" s="181">
        <f>IF(AA338="nd","nd",0.02*AA338)</f>
        <v>8.3000000000000004E-2</v>
      </c>
      <c r="AL338" s="37" t="s">
        <v>8</v>
      </c>
      <c r="AM338" s="37" t="s">
        <v>8</v>
      </c>
      <c r="AN338" s="109">
        <v>0.01</v>
      </c>
      <c r="AO338" s="37" t="s">
        <v>8</v>
      </c>
      <c r="AP338" s="129">
        <v>0.02</v>
      </c>
      <c r="AQ338" s="108" t="s">
        <v>8</v>
      </c>
      <c r="AR338" s="108" t="s">
        <v>8</v>
      </c>
      <c r="AS338" s="108" t="s">
        <v>8</v>
      </c>
      <c r="AT338" s="108">
        <v>-1.9750000000000001</v>
      </c>
      <c r="AU338" s="110" t="s">
        <v>228</v>
      </c>
      <c r="AV338" s="108">
        <v>-1.9750000000000001</v>
      </c>
      <c r="AW338" s="111" t="s">
        <v>229</v>
      </c>
      <c r="AX338" s="130">
        <f t="shared" si="186"/>
        <v>0.11914382065386357</v>
      </c>
      <c r="AY338" s="130">
        <f t="shared" si="187"/>
        <v>8.5476604986393839E-2</v>
      </c>
      <c r="AZ338" s="113" t="s">
        <v>8</v>
      </c>
      <c r="BA338" s="113" t="s">
        <v>8</v>
      </c>
      <c r="BB338" s="113" t="s">
        <v>8</v>
      </c>
      <c r="BC338" s="113" t="s">
        <v>8</v>
      </c>
      <c r="BD338" s="113" t="s">
        <v>8</v>
      </c>
      <c r="BE338" s="113">
        <v>0.9</v>
      </c>
      <c r="BF338" s="113" t="s">
        <v>8</v>
      </c>
      <c r="BG338" s="113" t="s">
        <v>8</v>
      </c>
      <c r="BH338" s="113" t="s">
        <v>8</v>
      </c>
      <c r="BI338" s="113" t="s">
        <v>8</v>
      </c>
      <c r="BJ338" s="123">
        <v>2</v>
      </c>
      <c r="BK338" s="114" t="s">
        <v>230</v>
      </c>
      <c r="BL338" s="124" t="s">
        <v>263</v>
      </c>
      <c r="BM338" s="124" t="s">
        <v>232</v>
      </c>
      <c r="BN338" s="115" t="s">
        <v>264</v>
      </c>
      <c r="BO338" s="42">
        <f t="shared" si="188"/>
        <v>-0.2</v>
      </c>
      <c r="BP338" s="115">
        <v>0.3</v>
      </c>
      <c r="BQ338" s="116" t="str">
        <f t="shared" si="189"/>
        <v>n/a</v>
      </c>
      <c r="BR338" s="115" t="s">
        <v>8</v>
      </c>
      <c r="BS338" s="42" t="str">
        <f t="shared" si="190"/>
        <v>n/a</v>
      </c>
      <c r="BT338" s="115" t="s">
        <v>8</v>
      </c>
      <c r="BU338" s="115" t="s">
        <v>8</v>
      </c>
      <c r="BV338" s="66">
        <f t="shared" si="191"/>
        <v>3.7500000000000033E-2</v>
      </c>
      <c r="BW338" s="66">
        <f t="shared" si="192"/>
        <v>3.0264619588659041E-2</v>
      </c>
      <c r="BX338" s="66">
        <f t="shared" si="193"/>
        <v>0.53888999999999998</v>
      </c>
      <c r="BY338" s="44">
        <f t="shared" si="194"/>
        <v>9.1546487098085869E-2</v>
      </c>
      <c r="BZ338" s="67" t="s">
        <v>8</v>
      </c>
      <c r="CA338" s="67" t="s">
        <v>8</v>
      </c>
      <c r="CB338" s="73">
        <f t="shared" si="195"/>
        <v>-1.7750000000000001</v>
      </c>
      <c r="CC338" s="73">
        <f t="shared" si="196"/>
        <v>0.32420857052034613</v>
      </c>
      <c r="CD338" s="73">
        <f t="shared" si="197"/>
        <v>0.31340420737259778</v>
      </c>
      <c r="CE338" s="90" t="str">
        <f t="shared" si="198"/>
        <v>n/a</v>
      </c>
      <c r="CF338" s="90" t="str">
        <f t="shared" si="199"/>
        <v>n/a</v>
      </c>
      <c r="CG338" s="90" t="str">
        <f t="shared" si="200"/>
        <v>n/a</v>
      </c>
      <c r="CH338" s="90">
        <f t="shared" si="201"/>
        <v>-1.19861</v>
      </c>
      <c r="CI338" s="90">
        <f t="shared" si="202"/>
        <v>0.33688567274202424</v>
      </c>
      <c r="CJ338" s="90">
        <f t="shared" si="203"/>
        <v>0.32650108192599647</v>
      </c>
      <c r="CK338" s="91" t="str">
        <f t="shared" si="204"/>
        <v>n/a</v>
      </c>
      <c r="CL338" s="90" t="str">
        <f t="shared" si="205"/>
        <v>n/a</v>
      </c>
      <c r="CM338" s="91" t="str">
        <f t="shared" si="206"/>
        <v>n/a</v>
      </c>
      <c r="CN338" s="93" t="str">
        <f t="shared" si="207"/>
        <v>2;3</v>
      </c>
      <c r="CO338" s="137">
        <v>0</v>
      </c>
      <c r="CP338" s="209" t="s">
        <v>274</v>
      </c>
      <c r="CQ338" s="137"/>
      <c r="CR338" s="64" t="s">
        <v>234</v>
      </c>
      <c r="CS338" s="164" t="s">
        <v>8</v>
      </c>
      <c r="CT338" s="117" t="s">
        <v>235</v>
      </c>
      <c r="CU338" s="118" t="str">
        <f>IF(CX338="n/a","n/a",IF(EXACT(CX338,"Huibertgat/Eemshaven"),ROUND(
IF(IF(OR(ISBLANK(S338),S338="n/a"),P338,S338)&gt;pMHW!$C$3,0,
IF(IF(OR(ISBLANK(S338),S338="n/a"),P338,S338)&gt;pMHW!$D$3, (pMHW!$C$3-IF(OR(ISBLANK(S338),S338="n/a"),P338,S338))*LOOKUP(CX338,pMHW!$B$4:$B$8,pMHW!$M$4:$M$8),
IF(IF(OR(ISBLANK(S338),S338="n/a"),P338,S338)&gt;pMHW!$F$3,LOOKUP(CX338,pMHW!$B$4:$B$8,pMHW!$D$4:$D$8)+(pMHW!$D$3-IF(OR(ISBLANK(S338),S338="n/a"),P338,S338))*LOOKUP(CX338,pMHW!$B$4:$B$8,pMHW!$O$4:$O$8),
LOOKUP(CX338,pMHW!$B$4:$B$8,pMHW!$F$4:$F$8)))),1),
ROUND(
IF(IF(OR(ISBLANK(S338),S338="n/a"),P338,S338)&gt;pMHW!$C$3,0,
IF(IF(OR(ISBLANK(S338),S338="n/a"),P338,S338)&gt;pMHW!$D$3,(pMHW!$C$3-IF(OR(ISBLANK(S338),S338="n/a"),P338,S338))*LOOKUP(CX338,pMHW!$B$4:$B$8,pMHW!$M$4:$M$8),
IF(IF(OR(ISBLANK(S338),S338="n/a"),P338,S338)&gt;pMHW!$E$3,LOOKUP(CX338,pMHW!$B$4:$B$8,pMHW!$D$4:$D$8)+(pMHW!$D$3-IF(OR(ISBLANK(S338),S338="n/a"),P338,S338))*LOOKUP(CX338,pMHW!$B$4:$B$8,pMHW!$N$4:$N$8),
LOOKUP(CX338,pMHW!$B$4:$B$8,pMHW!$F$4:$F$8)))),1)))</f>
        <v>n/a</v>
      </c>
      <c r="CV338" s="117" t="s">
        <v>27</v>
      </c>
      <c r="CW338" s="119" t="str">
        <f t="shared" si="181"/>
        <v>FBE=n/a; pMHW=n/a m</v>
      </c>
      <c r="CX338" s="119" t="s">
        <v>8</v>
      </c>
      <c r="CY338" s="165"/>
      <c r="CZ338" s="120">
        <f t="shared" si="208"/>
        <v>-7.0999999999999994E-2</v>
      </c>
      <c r="DA338" s="120">
        <f t="shared" si="209"/>
        <v>1.2E-2</v>
      </c>
      <c r="DB338" s="120">
        <v>-7.0745393633842468E-2</v>
      </c>
      <c r="DC338" s="120">
        <v>-5.9011999517679208E-2</v>
      </c>
      <c r="DD338" s="120">
        <v>-8.2396596670150757E-2</v>
      </c>
    </row>
    <row r="339" spans="1:108" s="35" customFormat="1" ht="12.75">
      <c r="A339" s="104" t="s">
        <v>1969</v>
      </c>
      <c r="B339" s="104" t="s">
        <v>1969</v>
      </c>
      <c r="C339" s="104" t="s">
        <v>1970</v>
      </c>
      <c r="D339" s="99">
        <v>1980</v>
      </c>
      <c r="E339" s="136"/>
      <c r="F339" s="136" t="s">
        <v>1971</v>
      </c>
      <c r="G339" s="96">
        <v>2</v>
      </c>
      <c r="H339" s="105" t="s">
        <v>360</v>
      </c>
      <c r="I339" s="56">
        <v>52.098369720000001</v>
      </c>
      <c r="J339" s="56">
        <v>4.8937772319999997</v>
      </c>
      <c r="K339" s="106">
        <v>121190</v>
      </c>
      <c r="L339" s="106">
        <v>456795</v>
      </c>
      <c r="M339" s="49" t="s">
        <v>223</v>
      </c>
      <c r="N339" s="178">
        <f>Radiocarbon!K338</f>
        <v>5770</v>
      </c>
      <c r="O339" s="266">
        <f>Radiocarbon!L338</f>
        <v>117</v>
      </c>
      <c r="P339" s="179">
        <f>Radiocarbon!P338</f>
        <v>6570</v>
      </c>
      <c r="Q339" s="179">
        <f>Radiocarbon!Q338</f>
        <v>6730</v>
      </c>
      <c r="R339" s="179">
        <f>Radiocarbon!R338</f>
        <v>6400</v>
      </c>
      <c r="S339" s="179" t="str">
        <f>Radiocarbon!S338</f>
        <v>n/a</v>
      </c>
      <c r="T339" s="179" t="str">
        <f>Radiocarbon!T338</f>
        <v>n/a</v>
      </c>
      <c r="U339" s="179" t="str">
        <f>Radiocarbon!U338</f>
        <v>n/a</v>
      </c>
      <c r="V339" s="97" t="str">
        <f t="shared" si="183"/>
        <v>Local MHW and GW (Tidal ULD Z-GW) terrestrial indicator; Fen peat</v>
      </c>
      <c r="W339" s="17" t="s">
        <v>891</v>
      </c>
      <c r="X339" s="97" t="s">
        <v>225</v>
      </c>
      <c r="Y339" s="107" t="s">
        <v>225</v>
      </c>
      <c r="Z339" s="97" t="s">
        <v>226</v>
      </c>
      <c r="AA339" s="36">
        <v>6.45</v>
      </c>
      <c r="AB339" s="133">
        <v>2.4999999999999911E-2</v>
      </c>
      <c r="AC339" s="36">
        <v>0</v>
      </c>
      <c r="AD339" s="127" t="s">
        <v>262</v>
      </c>
      <c r="AE339" s="59">
        <v>4.9999999999999822E-2</v>
      </c>
      <c r="AF339" s="61" t="s">
        <v>227</v>
      </c>
      <c r="AG339" s="181">
        <f t="shared" si="184"/>
        <v>0.12499999999999956</v>
      </c>
      <c r="AH339" s="181">
        <f t="shared" si="185"/>
        <v>6.2499999999999778E-2</v>
      </c>
      <c r="AI339" s="181">
        <v>0.02</v>
      </c>
      <c r="AJ339" s="181">
        <v>0.05</v>
      </c>
      <c r="AK339" s="181">
        <f>IF(AA339="nd","nd",0.02*AA339)</f>
        <v>0.129</v>
      </c>
      <c r="AL339" s="37" t="s">
        <v>8</v>
      </c>
      <c r="AM339" s="37" t="s">
        <v>8</v>
      </c>
      <c r="AN339" s="109">
        <v>0.01</v>
      </c>
      <c r="AO339" s="108" t="s">
        <v>8</v>
      </c>
      <c r="AP339" s="109">
        <v>0.02</v>
      </c>
      <c r="AQ339" s="108" t="s">
        <v>8</v>
      </c>
      <c r="AR339" s="108" t="s">
        <v>8</v>
      </c>
      <c r="AS339" s="108" t="s">
        <v>8</v>
      </c>
      <c r="AT339" s="108">
        <v>-7.4749999999999996</v>
      </c>
      <c r="AU339" s="110" t="s">
        <v>228</v>
      </c>
      <c r="AV339" s="108">
        <v>-7.4749999999999996</v>
      </c>
      <c r="AW339" s="111" t="s">
        <v>229</v>
      </c>
      <c r="AX339" s="130">
        <f t="shared" si="186"/>
        <v>0.15474899030365261</v>
      </c>
      <c r="AY339" s="130">
        <f t="shared" si="187"/>
        <v>8.5476604986393631E-2</v>
      </c>
      <c r="AZ339" s="113" t="s">
        <v>8</v>
      </c>
      <c r="BA339" s="113" t="s">
        <v>8</v>
      </c>
      <c r="BB339" s="113" t="s">
        <v>8</v>
      </c>
      <c r="BC339" s="113" t="s">
        <v>8</v>
      </c>
      <c r="BD339" s="113" t="s">
        <v>8</v>
      </c>
      <c r="BE339" s="113">
        <v>0.9</v>
      </c>
      <c r="BF339" s="113" t="s">
        <v>8</v>
      </c>
      <c r="BG339" s="113" t="s">
        <v>8</v>
      </c>
      <c r="BH339" s="113" t="s">
        <v>8</v>
      </c>
      <c r="BI339" s="113" t="s">
        <v>8</v>
      </c>
      <c r="BJ339" s="123">
        <v>1</v>
      </c>
      <c r="BK339" s="114" t="s">
        <v>230</v>
      </c>
      <c r="BL339" s="124" t="s">
        <v>279</v>
      </c>
      <c r="BM339" s="124" t="s">
        <v>232</v>
      </c>
      <c r="BN339" s="42" t="s">
        <v>280</v>
      </c>
      <c r="BO339" s="42">
        <f t="shared" si="188"/>
        <v>-0.3</v>
      </c>
      <c r="BP339" s="115">
        <v>0.2</v>
      </c>
      <c r="BQ339" s="116" t="str">
        <f t="shared" si="189"/>
        <v>n/a</v>
      </c>
      <c r="BR339" s="115" t="s">
        <v>8</v>
      </c>
      <c r="BS339" s="42" t="str">
        <f t="shared" si="190"/>
        <v>n/a</v>
      </c>
      <c r="BT339" s="115" t="s">
        <v>8</v>
      </c>
      <c r="BU339" s="115" t="s">
        <v>8</v>
      </c>
      <c r="BV339" s="66">
        <f t="shared" si="191"/>
        <v>3.7499999999999867E-2</v>
      </c>
      <c r="BW339" s="66">
        <f t="shared" si="192"/>
        <v>3.0264619588659041E-2</v>
      </c>
      <c r="BX339" s="66">
        <f t="shared" si="193"/>
        <v>0.59787000000000001</v>
      </c>
      <c r="BY339" s="44">
        <f t="shared" si="194"/>
        <v>9.9687274639243706E-2</v>
      </c>
      <c r="BZ339" s="67" t="s">
        <v>8</v>
      </c>
      <c r="CA339" s="67" t="s">
        <v>8</v>
      </c>
      <c r="CB339" s="73">
        <f t="shared" si="195"/>
        <v>-7.1749999999999998</v>
      </c>
      <c r="CC339" s="73">
        <f t="shared" si="196"/>
        <v>0.254682541998556</v>
      </c>
      <c r="CD339" s="73">
        <f t="shared" si="197"/>
        <v>0.21959553091728945</v>
      </c>
      <c r="CE339" s="90">
        <f t="shared" si="198"/>
        <v>-7.1749999999999998</v>
      </c>
      <c r="CF339" s="90">
        <f t="shared" si="199"/>
        <v>0.25287793498049604</v>
      </c>
      <c r="CG339" s="90">
        <f t="shared" si="200"/>
        <v>0.21749999999999994</v>
      </c>
      <c r="CH339" s="90">
        <f t="shared" si="201"/>
        <v>-6.5396299999999998</v>
      </c>
      <c r="CI339" s="90">
        <f t="shared" si="202"/>
        <v>0.27349725761668292</v>
      </c>
      <c r="CJ339" s="90">
        <f t="shared" si="203"/>
        <v>0.24116332624146281</v>
      </c>
      <c r="CK339" s="91">
        <f t="shared" si="204"/>
        <v>-6.5396299999999998</v>
      </c>
      <c r="CL339" s="90">
        <f t="shared" si="205"/>
        <v>0.27349725761668292</v>
      </c>
      <c r="CM339" s="91">
        <f t="shared" si="206"/>
        <v>0.24116332624146281</v>
      </c>
      <c r="CN339" s="93" t="str">
        <f t="shared" si="207"/>
        <v>1;2;3</v>
      </c>
      <c r="CO339" s="137">
        <v>0</v>
      </c>
      <c r="CP339" s="209"/>
      <c r="CQ339" s="137"/>
      <c r="CR339" s="64" t="s">
        <v>234</v>
      </c>
      <c r="CS339" s="164">
        <v>0.75</v>
      </c>
      <c r="CT339" s="117" t="s">
        <v>235</v>
      </c>
      <c r="CU339" s="118">
        <f>IF(CX339="n/a","n/a",IF(EXACT(CX339,"Huibertgat/Eemshaven"),ROUND(
IF(IF(OR(ISBLANK(S339),S339="n/a"),P339,S339)&gt;pMHW!$C$3,0,
IF(IF(OR(ISBLANK(S339),S339="n/a"),P339,S339)&gt;pMHW!$D$3, (pMHW!$C$3-IF(OR(ISBLANK(S339),S339="n/a"),P339,S339))*LOOKUP(CX339,pMHW!$B$4:$B$8,pMHW!$M$4:$M$8),
IF(IF(OR(ISBLANK(S339),S339="n/a"),P339,S339)&gt;pMHW!$F$3,LOOKUP(CX339,pMHW!$B$4:$B$8,pMHW!$D$4:$D$8)+(pMHW!$D$3-IF(OR(ISBLANK(S339),S339="n/a"),P339,S339))*LOOKUP(CX339,pMHW!$B$4:$B$8,pMHW!$O$4:$O$8),
LOOKUP(CX339,pMHW!$B$4:$B$8,pMHW!$F$4:$F$8)))),1),
ROUND(
IF(IF(OR(ISBLANK(S339),S339="n/a"),P339,S339)&gt;pMHW!$C$3,0,
IF(IF(OR(ISBLANK(S339),S339="n/a"),P339,S339)&gt;pMHW!$D$3,(pMHW!$C$3-IF(OR(ISBLANK(S339),S339="n/a"),P339,S339))*LOOKUP(CX339,pMHW!$B$4:$B$8,pMHW!$M$4:$M$8),
IF(IF(OR(ISBLANK(S339),S339="n/a"),P339,S339)&gt;pMHW!$E$3,LOOKUP(CX339,pMHW!$B$4:$B$8,pMHW!$D$4:$D$8)+(pMHW!$D$3-IF(OR(ISBLANK(S339),S339="n/a"),P339,S339))*LOOKUP(CX339,pMHW!$B$4:$B$8,pMHW!$N$4:$N$8),
LOOKUP(CX339,pMHW!$B$4:$B$8,pMHW!$F$4:$F$8)))),1)))</f>
        <v>0.9</v>
      </c>
      <c r="CV339" s="117" t="s">
        <v>27</v>
      </c>
      <c r="CW339" s="119" t="str">
        <f t="shared" si="181"/>
        <v>FBE=0.75; pMHW=0.9 m</v>
      </c>
      <c r="CX339" s="119" t="s">
        <v>236</v>
      </c>
      <c r="CY339" s="165"/>
      <c r="CZ339" s="120">
        <f t="shared" si="208"/>
        <v>-9.0999999999999998E-2</v>
      </c>
      <c r="DA339" s="120">
        <f t="shared" si="209"/>
        <v>1.4999999999999999E-2</v>
      </c>
      <c r="DB339" s="120">
        <v>-9.0572267770767212E-2</v>
      </c>
      <c r="DC339" s="120">
        <v>-7.555052638053894E-2</v>
      </c>
      <c r="DD339" s="120">
        <v>-0.10548879951238629</v>
      </c>
    </row>
    <row r="340" spans="1:108" s="35" customFormat="1" ht="12.75">
      <c r="A340" s="104" t="s">
        <v>2423</v>
      </c>
      <c r="B340" s="104" t="s">
        <v>2423</v>
      </c>
      <c r="C340" s="104" t="s">
        <v>2420</v>
      </c>
      <c r="D340" s="99">
        <v>1980</v>
      </c>
      <c r="E340" s="136" t="s">
        <v>1990</v>
      </c>
      <c r="F340" s="136" t="s">
        <v>2418</v>
      </c>
      <c r="G340" s="96">
        <v>2</v>
      </c>
      <c r="H340" s="105" t="s">
        <v>360</v>
      </c>
      <c r="I340" s="56">
        <v>51.861304269999998</v>
      </c>
      <c r="J340" s="56">
        <v>4.8335897320000001</v>
      </c>
      <c r="K340" s="106">
        <v>116865</v>
      </c>
      <c r="L340" s="106">
        <v>430450</v>
      </c>
      <c r="M340" s="49" t="s">
        <v>223</v>
      </c>
      <c r="N340" s="178">
        <f>Radiocarbon!K339</f>
        <v>6900</v>
      </c>
      <c r="O340" s="266">
        <f>Radiocarbon!L339</f>
        <v>141</v>
      </c>
      <c r="P340" s="179">
        <f>Radiocarbon!P339</f>
        <v>7750</v>
      </c>
      <c r="Q340" s="179">
        <f>Radiocarbon!Q339</f>
        <v>7935</v>
      </c>
      <c r="R340" s="179">
        <f>Radiocarbon!R339</f>
        <v>7575</v>
      </c>
      <c r="S340" s="179" t="str">
        <f>Radiocarbon!S339</f>
        <v>n/a</v>
      </c>
      <c r="T340" s="179" t="str">
        <f>Radiocarbon!T339</f>
        <v>n/a</v>
      </c>
      <c r="U340" s="179" t="str">
        <f>Radiocarbon!U339</f>
        <v>n/a</v>
      </c>
      <c r="V340" s="97" t="str">
        <f t="shared" si="183"/>
        <v>Local MHW and GW (Tidal ULD Z-GW) terrestrial indicator; Charcoal bed traced along dune flank</v>
      </c>
      <c r="W340" s="17" t="s">
        <v>381</v>
      </c>
      <c r="X340" s="97" t="s">
        <v>225</v>
      </c>
      <c r="Y340" s="107" t="s">
        <v>225</v>
      </c>
      <c r="Z340" s="97" t="s">
        <v>226</v>
      </c>
      <c r="AA340" s="36">
        <v>8.6199999999999992</v>
      </c>
      <c r="AB340" s="133">
        <v>4.0000000000000036E-2</v>
      </c>
      <c r="AC340" s="36">
        <v>0</v>
      </c>
      <c r="AD340" s="148" t="s">
        <v>296</v>
      </c>
      <c r="AE340" s="59">
        <v>8.0000000000000071E-2</v>
      </c>
      <c r="AF340" s="61" t="s">
        <v>227</v>
      </c>
      <c r="AG340" s="181">
        <f t="shared" si="184"/>
        <v>0.20000000000000018</v>
      </c>
      <c r="AH340" s="181">
        <f t="shared" si="185"/>
        <v>0.10000000000000009</v>
      </c>
      <c r="AI340" s="181">
        <v>0.02</v>
      </c>
      <c r="AJ340" s="181">
        <v>0.05</v>
      </c>
      <c r="AK340" s="181">
        <v>0</v>
      </c>
      <c r="AL340" s="128" t="s">
        <v>8</v>
      </c>
      <c r="AM340" s="37" t="s">
        <v>8</v>
      </c>
      <c r="AN340" s="129">
        <v>0.03</v>
      </c>
      <c r="AO340" s="37" t="s">
        <v>8</v>
      </c>
      <c r="AP340" s="129">
        <v>0.02</v>
      </c>
      <c r="AQ340" s="108" t="s">
        <v>8</v>
      </c>
      <c r="AR340" s="108" t="s">
        <v>8</v>
      </c>
      <c r="AS340" s="108" t="s">
        <v>8</v>
      </c>
      <c r="AT340" s="108">
        <v>-10.059999999999999</v>
      </c>
      <c r="AU340" s="110" t="s">
        <v>228</v>
      </c>
      <c r="AV340" s="108">
        <v>-10.059999999999999</v>
      </c>
      <c r="AW340" s="111" t="s">
        <v>229</v>
      </c>
      <c r="AX340" s="130">
        <f t="shared" si="186"/>
        <v>0.11916375287812991</v>
      </c>
      <c r="AY340" s="130">
        <f t="shared" si="187"/>
        <v>0.11916375287812991</v>
      </c>
      <c r="AZ340" s="113" t="s">
        <v>8</v>
      </c>
      <c r="BA340" s="113" t="s">
        <v>8</v>
      </c>
      <c r="BB340" s="113" t="s">
        <v>8</v>
      </c>
      <c r="BC340" s="113" t="s">
        <v>8</v>
      </c>
      <c r="BD340" s="113" t="s">
        <v>8</v>
      </c>
      <c r="BE340" s="113">
        <v>0.9</v>
      </c>
      <c r="BF340" s="113" t="s">
        <v>8</v>
      </c>
      <c r="BG340" s="113" t="s">
        <v>8</v>
      </c>
      <c r="BH340" s="113" t="s">
        <v>8</v>
      </c>
      <c r="BI340" s="113" t="s">
        <v>8</v>
      </c>
      <c r="BJ340" s="123">
        <v>1</v>
      </c>
      <c r="BK340" s="114" t="s">
        <v>382</v>
      </c>
      <c r="BL340" s="124" t="s">
        <v>383</v>
      </c>
      <c r="BM340" s="207" t="s">
        <v>305</v>
      </c>
      <c r="BN340" s="115" t="s">
        <v>384</v>
      </c>
      <c r="BO340" s="42">
        <f t="shared" si="188"/>
        <v>-0.5</v>
      </c>
      <c r="BP340" s="115">
        <v>0.5</v>
      </c>
      <c r="BQ340" s="116" t="str">
        <f t="shared" si="189"/>
        <v>n/a</v>
      </c>
      <c r="BR340" s="115" t="s">
        <v>8</v>
      </c>
      <c r="BS340" s="42" t="str">
        <f t="shared" si="190"/>
        <v>n/a</v>
      </c>
      <c r="BT340" s="115" t="s">
        <v>8</v>
      </c>
      <c r="BU340" s="115" t="s">
        <v>8</v>
      </c>
      <c r="BV340" s="66">
        <f t="shared" si="191"/>
        <v>6.0000000000000053E-2</v>
      </c>
      <c r="BW340" s="66">
        <f t="shared" si="192"/>
        <v>3.0672867962523276E-2</v>
      </c>
      <c r="BX340" s="66">
        <f t="shared" si="193"/>
        <v>0.48825000000000002</v>
      </c>
      <c r="BY340" s="44">
        <f t="shared" si="194"/>
        <v>7.8325255186306286E-2</v>
      </c>
      <c r="BZ340" s="67" t="s">
        <v>8</v>
      </c>
      <c r="CA340" s="67" t="s">
        <v>8</v>
      </c>
      <c r="CB340" s="73">
        <f t="shared" si="195"/>
        <v>-9.5599999999999987</v>
      </c>
      <c r="CC340" s="73">
        <f t="shared" si="196"/>
        <v>0.51491827004782653</v>
      </c>
      <c r="CD340" s="73">
        <f t="shared" si="197"/>
        <v>0.51491827004782653</v>
      </c>
      <c r="CE340" s="90">
        <f t="shared" si="198"/>
        <v>-9.5599999999999987</v>
      </c>
      <c r="CF340" s="90">
        <f t="shared" si="199"/>
        <v>0.51400389103585586</v>
      </c>
      <c r="CG340" s="90">
        <f t="shared" si="200"/>
        <v>0.51400389103585586</v>
      </c>
      <c r="CH340" s="90">
        <f t="shared" si="201"/>
        <v>-9.0117499999999975</v>
      </c>
      <c r="CI340" s="90">
        <f t="shared" si="202"/>
        <v>0.52084131021746571</v>
      </c>
      <c r="CJ340" s="90">
        <f t="shared" si="203"/>
        <v>0.52084131021746571</v>
      </c>
      <c r="CK340" s="91">
        <f t="shared" si="204"/>
        <v>-9.0117499999999975</v>
      </c>
      <c r="CL340" s="90">
        <f t="shared" si="205"/>
        <v>0.52084131021746571</v>
      </c>
      <c r="CM340" s="91">
        <f t="shared" si="206"/>
        <v>0.52084131021746571</v>
      </c>
      <c r="CN340" s="93" t="str">
        <f t="shared" si="207"/>
        <v>1;2;3</v>
      </c>
      <c r="CO340" s="137">
        <v>0</v>
      </c>
      <c r="CP340" s="209"/>
      <c r="CQ340" s="137"/>
      <c r="CR340" s="64" t="s">
        <v>234</v>
      </c>
      <c r="CS340" s="164">
        <v>0.5</v>
      </c>
      <c r="CT340" s="117" t="s">
        <v>235</v>
      </c>
      <c r="CU340" s="118">
        <f>IF(CX340="n/a","n/a",IF(EXACT(CX340,"Huibertgat/Eemshaven"),ROUND(
IF(IF(OR(ISBLANK(S340),S340="n/a"),P340,S340)&gt;pMHW!$C$3,0,
IF(IF(OR(ISBLANK(S340),S340="n/a"),P340,S340)&gt;pMHW!$D$3, (pMHW!$C$3-IF(OR(ISBLANK(S340),S340="n/a"),P340,S340))*LOOKUP(CX340,pMHW!$B$4:$B$8,pMHW!$M$4:$M$8),
IF(IF(OR(ISBLANK(S340),S340="n/a"),P340,S340)&gt;pMHW!$F$3,LOOKUP(CX340,pMHW!$B$4:$B$8,pMHW!$D$4:$D$8)+(pMHW!$D$3-IF(OR(ISBLANK(S340),S340="n/a"),P340,S340))*LOOKUP(CX340,pMHW!$B$4:$B$8,pMHW!$O$4:$O$8),
LOOKUP(CX340,pMHW!$B$4:$B$8,pMHW!$F$4:$F$8)))),1),
ROUND(
IF(IF(OR(ISBLANK(S340),S340="n/a"),P340,S340)&gt;pMHW!$C$3,0,
IF(IF(OR(ISBLANK(S340),S340="n/a"),P340,S340)&gt;pMHW!$D$3,(pMHW!$C$3-IF(OR(ISBLANK(S340),S340="n/a"),P340,S340))*LOOKUP(CX340,pMHW!$B$4:$B$8,pMHW!$M$4:$M$8),
IF(IF(OR(ISBLANK(S340),S340="n/a"),P340,S340)&gt;pMHW!$E$3,LOOKUP(CX340,pMHW!$B$4:$B$8,pMHW!$D$4:$D$8)+(pMHW!$D$3-IF(OR(ISBLANK(S340),S340="n/a"),P340,S340))*LOOKUP(CX340,pMHW!$B$4:$B$8,pMHW!$N$4:$N$8),
LOOKUP(CX340,pMHW!$B$4:$B$8,pMHW!$F$4:$F$8)))),1)))</f>
        <v>0.7</v>
      </c>
      <c r="CV340" s="117" t="s">
        <v>27</v>
      </c>
      <c r="CW340" s="119" t="str">
        <f t="shared" si="181"/>
        <v>FBE=0.5; pMHW=0.7 m</v>
      </c>
      <c r="CX340" s="119" t="s">
        <v>236</v>
      </c>
      <c r="CY340" s="165"/>
      <c r="CZ340" s="120">
        <f t="shared" si="208"/>
        <v>-6.3E-2</v>
      </c>
      <c r="DA340" s="120">
        <f t="shared" si="209"/>
        <v>0.01</v>
      </c>
      <c r="DB340" s="120">
        <v>-6.3326306641101837E-2</v>
      </c>
      <c r="DC340" s="120">
        <v>-5.282340943813324E-2</v>
      </c>
      <c r="DD340" s="120">
        <v>-7.3755666613578796E-2</v>
      </c>
    </row>
    <row r="341" spans="1:108" s="35" customFormat="1" ht="12.75">
      <c r="A341" s="104" t="s">
        <v>906</v>
      </c>
      <c r="B341" s="104" t="s">
        <v>906</v>
      </c>
      <c r="C341" s="104" t="s">
        <v>391</v>
      </c>
      <c r="D341" s="99">
        <v>1981</v>
      </c>
      <c r="E341" s="136" t="s">
        <v>907</v>
      </c>
      <c r="F341" s="136" t="s">
        <v>908</v>
      </c>
      <c r="G341" s="96">
        <v>2</v>
      </c>
      <c r="H341" s="105" t="s">
        <v>222</v>
      </c>
      <c r="I341" s="56">
        <v>51.885354489999997</v>
      </c>
      <c r="J341" s="56">
        <v>4.5658104030000004</v>
      </c>
      <c r="K341" s="106">
        <v>98450</v>
      </c>
      <c r="L341" s="106">
        <v>433300</v>
      </c>
      <c r="M341" s="49" t="s">
        <v>223</v>
      </c>
      <c r="N341" s="178">
        <f>Radiocarbon!K340</f>
        <v>5690</v>
      </c>
      <c r="O341" s="266">
        <f>Radiocarbon!L340</f>
        <v>110</v>
      </c>
      <c r="P341" s="179">
        <f>Radiocarbon!P340</f>
        <v>6480</v>
      </c>
      <c r="Q341" s="179">
        <f>Radiocarbon!Q340</f>
        <v>6630</v>
      </c>
      <c r="R341" s="179">
        <f>Radiocarbon!R340</f>
        <v>6350</v>
      </c>
      <c r="S341" s="179">
        <f>Radiocarbon!S340</f>
        <v>6480</v>
      </c>
      <c r="T341" s="179">
        <f>Radiocarbon!T340</f>
        <v>6630</v>
      </c>
      <c r="U341" s="179">
        <f>Radiocarbon!U340</f>
        <v>6350</v>
      </c>
      <c r="V341" s="97" t="str">
        <f t="shared" si="183"/>
        <v>Local MHW and GW (Tidal ULD Z-GW) terrestrial indicator; Undifferentiated peat</v>
      </c>
      <c r="W341" s="17" t="s">
        <v>882</v>
      </c>
      <c r="X341" s="97" t="s">
        <v>225</v>
      </c>
      <c r="Y341" s="107" t="s">
        <v>225</v>
      </c>
      <c r="Z341" s="97" t="s">
        <v>226</v>
      </c>
      <c r="AA341" s="36">
        <v>5.53</v>
      </c>
      <c r="AB341" s="133">
        <v>1.499999999999968E-2</v>
      </c>
      <c r="AC341" s="36">
        <v>0</v>
      </c>
      <c r="AD341" s="127" t="s">
        <v>262</v>
      </c>
      <c r="AE341" s="59">
        <v>2.9999999999999361E-2</v>
      </c>
      <c r="AF341" s="61" t="s">
        <v>227</v>
      </c>
      <c r="AG341" s="181">
        <f t="shared" si="184"/>
        <v>7.4999999999998401E-2</v>
      </c>
      <c r="AH341" s="181">
        <f t="shared" si="185"/>
        <v>3.7499999999999201E-2</v>
      </c>
      <c r="AI341" s="181">
        <v>0.02</v>
      </c>
      <c r="AJ341" s="181">
        <v>0.05</v>
      </c>
      <c r="AK341" s="181">
        <f>IF(AA341="nd","nd",0.02*AA341)</f>
        <v>0.1106</v>
      </c>
      <c r="AL341" s="37" t="s">
        <v>8</v>
      </c>
      <c r="AM341" s="37" t="s">
        <v>8</v>
      </c>
      <c r="AN341" s="109">
        <v>0.01</v>
      </c>
      <c r="AO341" s="37" t="s">
        <v>8</v>
      </c>
      <c r="AP341" s="129">
        <v>0.02</v>
      </c>
      <c r="AQ341" s="108" t="s">
        <v>8</v>
      </c>
      <c r="AR341" s="108" t="s">
        <v>8</v>
      </c>
      <c r="AS341" s="108" t="s">
        <v>8</v>
      </c>
      <c r="AT341" s="108">
        <v>-7.085</v>
      </c>
      <c r="AU341" s="110" t="s">
        <v>228</v>
      </c>
      <c r="AV341" s="108">
        <v>-7.085</v>
      </c>
      <c r="AW341" s="111" t="s">
        <v>229</v>
      </c>
      <c r="AX341" s="130">
        <f t="shared" si="186"/>
        <v>0.13053202672141401</v>
      </c>
      <c r="AY341" s="130">
        <f t="shared" si="187"/>
        <v>6.9327123119309816E-2</v>
      </c>
      <c r="AZ341" s="113" t="s">
        <v>8</v>
      </c>
      <c r="BA341" s="113" t="s">
        <v>8</v>
      </c>
      <c r="BB341" s="113" t="s">
        <v>8</v>
      </c>
      <c r="BC341" s="113" t="s">
        <v>8</v>
      </c>
      <c r="BD341" s="113" t="s">
        <v>8</v>
      </c>
      <c r="BE341" s="113">
        <v>0.9</v>
      </c>
      <c r="BF341" s="113" t="s">
        <v>8</v>
      </c>
      <c r="BG341" s="113" t="s">
        <v>8</v>
      </c>
      <c r="BH341" s="113" t="s">
        <v>8</v>
      </c>
      <c r="BI341" s="113" t="s">
        <v>8</v>
      </c>
      <c r="BJ341" s="123">
        <v>1</v>
      </c>
      <c r="BK341" s="114" t="s">
        <v>230</v>
      </c>
      <c r="BL341" s="124" t="s">
        <v>263</v>
      </c>
      <c r="BM341" s="124" t="s">
        <v>232</v>
      </c>
      <c r="BN341" s="115" t="s">
        <v>264</v>
      </c>
      <c r="BO341" s="42">
        <f t="shared" si="188"/>
        <v>-0.2</v>
      </c>
      <c r="BP341" s="115">
        <v>0.3</v>
      </c>
      <c r="BQ341" s="116" t="str">
        <f t="shared" si="189"/>
        <v>n/a</v>
      </c>
      <c r="BR341" s="115" t="s">
        <v>8</v>
      </c>
      <c r="BS341" s="42" t="str">
        <f t="shared" si="190"/>
        <v>n/a</v>
      </c>
      <c r="BT341" s="115" t="s">
        <v>8</v>
      </c>
      <c r="BU341" s="115" t="s">
        <v>8</v>
      </c>
      <c r="BV341" s="66">
        <f t="shared" si="191"/>
        <v>2.249999999999952E-2</v>
      </c>
      <c r="BW341" s="66">
        <f t="shared" si="192"/>
        <v>3.0095531089925093E-2</v>
      </c>
      <c r="BX341" s="66">
        <f t="shared" si="193"/>
        <v>0.40176000000000001</v>
      </c>
      <c r="BY341" s="44">
        <f t="shared" si="194"/>
        <v>6.5378761077279524E-2</v>
      </c>
      <c r="BZ341" s="67" t="s">
        <v>8</v>
      </c>
      <c r="CA341" s="67" t="s">
        <v>8</v>
      </c>
      <c r="CB341" s="73">
        <f t="shared" si="195"/>
        <v>-6.8849999999999998</v>
      </c>
      <c r="CC341" s="73">
        <f t="shared" si="196"/>
        <v>0.32854885632365938</v>
      </c>
      <c r="CD341" s="73">
        <f t="shared" si="197"/>
        <v>0.30937354604358885</v>
      </c>
      <c r="CE341" s="90">
        <f t="shared" si="198"/>
        <v>-6.8849999999999998</v>
      </c>
      <c r="CF341" s="90">
        <f t="shared" si="199"/>
        <v>0.32716755645998874</v>
      </c>
      <c r="CG341" s="90">
        <f t="shared" si="200"/>
        <v>0.30790623572769671</v>
      </c>
      <c r="CH341" s="90">
        <f t="shared" si="201"/>
        <v>-6.4607400000000004</v>
      </c>
      <c r="CI341" s="90">
        <f t="shared" si="202"/>
        <v>0.33499064672253848</v>
      </c>
      <c r="CJ341" s="90">
        <f t="shared" si="203"/>
        <v>0.31620621972311769</v>
      </c>
      <c r="CK341" s="91">
        <f t="shared" si="204"/>
        <v>-6.4607400000000004</v>
      </c>
      <c r="CL341" s="90">
        <f t="shared" si="205"/>
        <v>0.33499064672253848</v>
      </c>
      <c r="CM341" s="91">
        <f t="shared" si="206"/>
        <v>0.31620621972311769</v>
      </c>
      <c r="CN341" s="93" t="str">
        <f t="shared" si="207"/>
        <v>1;2;3</v>
      </c>
      <c r="CO341" s="138">
        <v>0</v>
      </c>
      <c r="CP341" s="209"/>
      <c r="CQ341" s="137"/>
      <c r="CR341" s="64" t="s">
        <v>234</v>
      </c>
      <c r="CS341" s="164">
        <v>1</v>
      </c>
      <c r="CT341" s="117" t="s">
        <v>235</v>
      </c>
      <c r="CU341" s="118">
        <f>IF(CX341="n/a","n/a",IF(EXACT(CX341,"Huibertgat/Eemshaven"),ROUND(
IF(IF(OR(ISBLANK(S341),S341="n/a"),P341,S341)&gt;pMHW!$C$3,0,
IF(IF(OR(ISBLANK(S341),S341="n/a"),P341,S341)&gt;pMHW!$D$3, (pMHW!$C$3-IF(OR(ISBLANK(S341),S341="n/a"),P341,S341))*LOOKUP(CX341,pMHW!$B$4:$B$8,pMHW!$M$4:$M$8),
IF(IF(OR(ISBLANK(S341),S341="n/a"),P341,S341)&gt;pMHW!$F$3,LOOKUP(CX341,pMHW!$B$4:$B$8,pMHW!$D$4:$D$8)+(pMHW!$D$3-IF(OR(ISBLANK(S341),S341="n/a"),P341,S341))*LOOKUP(CX341,pMHW!$B$4:$B$8,pMHW!$O$4:$O$8),
LOOKUP(CX341,pMHW!$B$4:$B$8,pMHW!$F$4:$F$8)))),1),
ROUND(
IF(IF(OR(ISBLANK(S341),S341="n/a"),P341,S341)&gt;pMHW!$C$3,0,
IF(IF(OR(ISBLANK(S341),S341="n/a"),P341,S341)&gt;pMHW!$D$3,(pMHW!$C$3-IF(OR(ISBLANK(S341),S341="n/a"),P341,S341))*LOOKUP(CX341,pMHW!$B$4:$B$8,pMHW!$M$4:$M$8),
IF(IF(OR(ISBLANK(S341),S341="n/a"),P341,S341)&gt;pMHW!$E$3,LOOKUP(CX341,pMHW!$B$4:$B$8,pMHW!$D$4:$D$8)+(pMHW!$D$3-IF(OR(ISBLANK(S341),S341="n/a"),P341,S341))*LOOKUP(CX341,pMHW!$B$4:$B$8,pMHW!$N$4:$N$8),
LOOKUP(CX341,pMHW!$B$4:$B$8,pMHW!$F$4:$F$8)))),1)))</f>
        <v>0.9</v>
      </c>
      <c r="CV341" s="117" t="s">
        <v>27</v>
      </c>
      <c r="CW341" s="119" t="str">
        <f t="shared" si="181"/>
        <v>FBE=1; pMHW=0.9 m</v>
      </c>
      <c r="CX341" s="119" t="s">
        <v>236</v>
      </c>
      <c r="CY341" s="165"/>
      <c r="CZ341" s="120">
        <f t="shared" si="208"/>
        <v>-6.2E-2</v>
      </c>
      <c r="DA341" s="120">
        <f t="shared" si="209"/>
        <v>0.01</v>
      </c>
      <c r="DB341" s="120">
        <v>-6.1967190355062478E-2</v>
      </c>
      <c r="DC341" s="120">
        <v>-5.1689699292182922E-2</v>
      </c>
      <c r="DD341" s="120">
        <v>-7.2172701358795166E-2</v>
      </c>
    </row>
    <row r="342" spans="1:108" s="35" customFormat="1" ht="12.75">
      <c r="A342" s="104" t="s">
        <v>2512</v>
      </c>
      <c r="B342" s="104" t="s">
        <v>2512</v>
      </c>
      <c r="C342" s="104" t="s">
        <v>371</v>
      </c>
      <c r="D342" s="99">
        <v>1982</v>
      </c>
      <c r="E342" s="136" t="s">
        <v>2513</v>
      </c>
      <c r="F342" s="136" t="s">
        <v>2514</v>
      </c>
      <c r="G342" s="96">
        <v>2</v>
      </c>
      <c r="H342" s="105" t="s">
        <v>360</v>
      </c>
      <c r="I342" s="56">
        <v>51.987469480000001</v>
      </c>
      <c r="J342" s="56">
        <v>4.8558360409999999</v>
      </c>
      <c r="K342" s="106">
        <v>118500</v>
      </c>
      <c r="L342" s="106">
        <v>444475</v>
      </c>
      <c r="M342" s="49" t="s">
        <v>223</v>
      </c>
      <c r="N342" s="178">
        <f>Radiocarbon!K341</f>
        <v>7600</v>
      </c>
      <c r="O342" s="266">
        <f>Radiocarbon!L341</f>
        <v>110</v>
      </c>
      <c r="P342" s="179">
        <f>Radiocarbon!P341</f>
        <v>8400</v>
      </c>
      <c r="Q342" s="179">
        <f>Radiocarbon!Q341</f>
        <v>8520</v>
      </c>
      <c r="R342" s="179">
        <f>Radiocarbon!R341</f>
        <v>8330</v>
      </c>
      <c r="S342" s="179" t="str">
        <f>Radiocarbon!S341</f>
        <v>n/a</v>
      </c>
      <c r="T342" s="179" t="str">
        <f>Radiocarbon!T341</f>
        <v>n/a</v>
      </c>
      <c r="U342" s="179" t="str">
        <f>Radiocarbon!U341</f>
        <v>n/a</v>
      </c>
      <c r="V342" s="97" t="str">
        <f t="shared" si="183"/>
        <v>Local MHW and GW (Tidal ULD Z-GW) terrestrial indicator; Fen peat</v>
      </c>
      <c r="W342" s="17" t="s">
        <v>2515</v>
      </c>
      <c r="X342" s="97" t="s">
        <v>225</v>
      </c>
      <c r="Y342" s="107" t="s">
        <v>225</v>
      </c>
      <c r="Z342" s="97" t="s">
        <v>226</v>
      </c>
      <c r="AA342" s="36">
        <v>9</v>
      </c>
      <c r="AB342" s="133">
        <v>0.01</v>
      </c>
      <c r="AC342" s="36">
        <v>0</v>
      </c>
      <c r="AD342" s="127" t="s">
        <v>262</v>
      </c>
      <c r="AE342" s="59">
        <v>1.9999999999999574E-2</v>
      </c>
      <c r="AF342" s="61" t="s">
        <v>227</v>
      </c>
      <c r="AG342" s="181">
        <f t="shared" si="184"/>
        <v>4.9999999999998934E-2</v>
      </c>
      <c r="AH342" s="181">
        <f t="shared" si="185"/>
        <v>2.4999999999999467E-2</v>
      </c>
      <c r="AI342" s="181">
        <v>0.02</v>
      </c>
      <c r="AJ342" s="181">
        <v>0.05</v>
      </c>
      <c r="AK342" s="181">
        <f>IF(AA342="nd","nd",0.02*AA342)</f>
        <v>0.18</v>
      </c>
      <c r="AL342" s="37" t="s">
        <v>8</v>
      </c>
      <c r="AM342" s="37" t="s">
        <v>8</v>
      </c>
      <c r="AN342" s="129">
        <v>0.03</v>
      </c>
      <c r="AO342" s="37" t="s">
        <v>8</v>
      </c>
      <c r="AP342" s="129">
        <v>0.02</v>
      </c>
      <c r="AQ342" s="108" t="s">
        <v>8</v>
      </c>
      <c r="AR342" s="108" t="s">
        <v>8</v>
      </c>
      <c r="AS342" s="108" t="s">
        <v>8</v>
      </c>
      <c r="AT342" s="108">
        <v>-10.57</v>
      </c>
      <c r="AU342" s="110" t="s">
        <v>228</v>
      </c>
      <c r="AV342" s="108">
        <v>-10.57</v>
      </c>
      <c r="AW342" s="111" t="s">
        <v>229</v>
      </c>
      <c r="AX342" s="130">
        <f t="shared" si="186"/>
        <v>0.19293781381574729</v>
      </c>
      <c r="AY342" s="130">
        <f t="shared" si="187"/>
        <v>6.9462219947248841E-2</v>
      </c>
      <c r="AZ342" s="113" t="s">
        <v>8</v>
      </c>
      <c r="BA342" s="113" t="s">
        <v>8</v>
      </c>
      <c r="BB342" s="113" t="s">
        <v>8</v>
      </c>
      <c r="BC342" s="113" t="s">
        <v>8</v>
      </c>
      <c r="BD342" s="113" t="s">
        <v>8</v>
      </c>
      <c r="BE342" s="113">
        <v>0.9</v>
      </c>
      <c r="BF342" s="113" t="s">
        <v>8</v>
      </c>
      <c r="BG342" s="113" t="s">
        <v>8</v>
      </c>
      <c r="BH342" s="113" t="s">
        <v>8</v>
      </c>
      <c r="BI342" s="113" t="s">
        <v>8</v>
      </c>
      <c r="BJ342" s="123">
        <v>1</v>
      </c>
      <c r="BK342" s="114" t="s">
        <v>230</v>
      </c>
      <c r="BL342" s="124" t="s">
        <v>279</v>
      </c>
      <c r="BM342" s="124" t="s">
        <v>232</v>
      </c>
      <c r="BN342" s="42" t="s">
        <v>280</v>
      </c>
      <c r="BO342" s="42">
        <f t="shared" si="188"/>
        <v>-0.3</v>
      </c>
      <c r="BP342" s="115">
        <v>0.2</v>
      </c>
      <c r="BQ342" s="116" t="str">
        <f t="shared" si="189"/>
        <v>n/a</v>
      </c>
      <c r="BR342" s="115" t="s">
        <v>8</v>
      </c>
      <c r="BS342" s="42" t="str">
        <f t="shared" si="190"/>
        <v>n/a</v>
      </c>
      <c r="BT342" s="115" t="s">
        <v>8</v>
      </c>
      <c r="BU342" s="115" t="s">
        <v>8</v>
      </c>
      <c r="BV342" s="66">
        <f t="shared" si="191"/>
        <v>1.5000000000000001E-2</v>
      </c>
      <c r="BW342" s="66">
        <f t="shared" si="192"/>
        <v>3.0042495765422006E-2</v>
      </c>
      <c r="BX342" s="66">
        <f t="shared" si="193"/>
        <v>0.6552</v>
      </c>
      <c r="BY342" s="44">
        <f t="shared" si="194"/>
        <v>0.10945112196775326</v>
      </c>
      <c r="BZ342" s="67" t="s">
        <v>8</v>
      </c>
      <c r="CA342" s="67" t="s">
        <v>8</v>
      </c>
      <c r="CB342" s="73">
        <f t="shared" si="195"/>
        <v>-10.27</v>
      </c>
      <c r="CC342" s="73">
        <f t="shared" si="196"/>
        <v>0.27951306150485233</v>
      </c>
      <c r="CD342" s="73">
        <f t="shared" si="197"/>
        <v>0.21384001391651514</v>
      </c>
      <c r="CE342" s="90">
        <f t="shared" si="198"/>
        <v>-10.27</v>
      </c>
      <c r="CF342" s="90">
        <f t="shared" si="199"/>
        <v>0.27789386463180504</v>
      </c>
      <c r="CG342" s="90">
        <f t="shared" si="200"/>
        <v>0.21171915359740126</v>
      </c>
      <c r="CH342" s="90">
        <f t="shared" si="201"/>
        <v>-9.5997999999999983</v>
      </c>
      <c r="CI342" s="90">
        <f t="shared" si="202"/>
        <v>0.30017844634786051</v>
      </c>
      <c r="CJ342" s="90">
        <f t="shared" si="203"/>
        <v>0.24022302065334078</v>
      </c>
      <c r="CK342" s="91">
        <f t="shared" si="204"/>
        <v>-9.5997999999999983</v>
      </c>
      <c r="CL342" s="90">
        <f t="shared" si="205"/>
        <v>0.30017844634786051</v>
      </c>
      <c r="CM342" s="91">
        <f t="shared" si="206"/>
        <v>0.24022302065334078</v>
      </c>
      <c r="CN342" s="93" t="str">
        <f t="shared" si="207"/>
        <v>1;2;3</v>
      </c>
      <c r="CO342" s="137">
        <v>0</v>
      </c>
      <c r="CP342" s="209"/>
      <c r="CQ342" s="137"/>
      <c r="CR342" s="64" t="s">
        <v>234</v>
      </c>
      <c r="CS342" s="164">
        <v>0.5</v>
      </c>
      <c r="CT342" s="117" t="s">
        <v>235</v>
      </c>
      <c r="CU342" s="118">
        <f>IF(CX342="n/a","n/a",IF(EXACT(CX342,"Huibertgat/Eemshaven"),ROUND(
IF(IF(OR(ISBLANK(S342),S342="n/a"),P342,S342)&gt;pMHW!$C$3,0,
IF(IF(OR(ISBLANK(S342),S342="n/a"),P342,S342)&gt;pMHW!$D$3, (pMHW!$C$3-IF(OR(ISBLANK(S342),S342="n/a"),P342,S342))*LOOKUP(CX342,pMHW!$B$4:$B$8,pMHW!$M$4:$M$8),
IF(IF(OR(ISBLANK(S342),S342="n/a"),P342,S342)&gt;pMHW!$F$3,LOOKUP(CX342,pMHW!$B$4:$B$8,pMHW!$D$4:$D$8)+(pMHW!$D$3-IF(OR(ISBLANK(S342),S342="n/a"),P342,S342))*LOOKUP(CX342,pMHW!$B$4:$B$8,pMHW!$O$4:$O$8),
LOOKUP(CX342,pMHW!$B$4:$B$8,pMHW!$F$4:$F$8)))),1),
ROUND(
IF(IF(OR(ISBLANK(S342),S342="n/a"),P342,S342)&gt;pMHW!$C$3,0,
IF(IF(OR(ISBLANK(S342),S342="n/a"),P342,S342)&gt;pMHW!$D$3,(pMHW!$C$3-IF(OR(ISBLANK(S342),S342="n/a"),P342,S342))*LOOKUP(CX342,pMHW!$B$4:$B$8,pMHW!$M$4:$M$8),
IF(IF(OR(ISBLANK(S342),S342="n/a"),P342,S342)&gt;pMHW!$E$3,LOOKUP(CX342,pMHW!$B$4:$B$8,pMHW!$D$4:$D$8)+(pMHW!$D$3-IF(OR(ISBLANK(S342),S342="n/a"),P342,S342))*LOOKUP(CX342,pMHW!$B$4:$B$8,pMHW!$N$4:$N$8),
LOOKUP(CX342,pMHW!$B$4:$B$8,pMHW!$F$4:$F$8)))),1)))</f>
        <v>0.5</v>
      </c>
      <c r="CV342" s="117" t="s">
        <v>27</v>
      </c>
      <c r="CW342" s="119" t="str">
        <f t="shared" si="181"/>
        <v>FBE=0.5; pMHW=0.5 m</v>
      </c>
      <c r="CX342" s="119" t="s">
        <v>236</v>
      </c>
      <c r="CY342" s="165"/>
      <c r="CZ342" s="120">
        <f t="shared" si="208"/>
        <v>-7.8E-2</v>
      </c>
      <c r="DA342" s="120">
        <f t="shared" si="209"/>
        <v>1.2999999999999999E-2</v>
      </c>
      <c r="DB342" s="120">
        <v>-7.8493788838386536E-2</v>
      </c>
      <c r="DC342" s="120">
        <v>-6.5475299954414368E-2</v>
      </c>
      <c r="DD342" s="120">
        <v>-9.142109751701355E-2</v>
      </c>
    </row>
    <row r="343" spans="1:108" s="35" customFormat="1" ht="12.75">
      <c r="A343" s="136" t="s">
        <v>1548</v>
      </c>
      <c r="B343" s="136" t="s">
        <v>1548</v>
      </c>
      <c r="C343" s="147" t="s">
        <v>1208</v>
      </c>
      <c r="D343" s="99">
        <v>1983</v>
      </c>
      <c r="E343" s="147" t="s">
        <v>1549</v>
      </c>
      <c r="F343" s="136" t="s">
        <v>1550</v>
      </c>
      <c r="G343" s="96">
        <v>2</v>
      </c>
      <c r="H343" s="105" t="s">
        <v>249</v>
      </c>
      <c r="I343" s="56">
        <v>53.309095150200001</v>
      </c>
      <c r="J343" s="56">
        <v>5.0680544244299996</v>
      </c>
      <c r="K343" s="48">
        <v>133700</v>
      </c>
      <c r="L343" s="48">
        <v>591325</v>
      </c>
      <c r="M343" s="49" t="s">
        <v>223</v>
      </c>
      <c r="N343" s="178">
        <f>Radiocarbon!K342</f>
        <v>1500</v>
      </c>
      <c r="O343" s="266">
        <f>Radiocarbon!L342</f>
        <v>104</v>
      </c>
      <c r="P343" s="179">
        <f>Radiocarbon!P342</f>
        <v>1380</v>
      </c>
      <c r="Q343" s="179">
        <f>Radiocarbon!Q342</f>
        <v>1520</v>
      </c>
      <c r="R343" s="179">
        <f>Radiocarbon!R342</f>
        <v>1310</v>
      </c>
      <c r="S343" s="179" t="str">
        <f>Radiocarbon!S342</f>
        <v>n/a</v>
      </c>
      <c r="T343" s="179" t="str">
        <f>Radiocarbon!T342</f>
        <v>n/a</v>
      </c>
      <c r="U343" s="179" t="str">
        <f>Radiocarbon!U342</f>
        <v>n/a</v>
      </c>
      <c r="V343" s="97" t="str">
        <f t="shared" si="183"/>
        <v>Local MHW and GW (Tidal ULD Z-GW) terrestrial indicator; Undifferentiated peat</v>
      </c>
      <c r="W343" s="17" t="s">
        <v>1551</v>
      </c>
      <c r="X343" s="97" t="s">
        <v>225</v>
      </c>
      <c r="Y343" s="97" t="s">
        <v>1212</v>
      </c>
      <c r="Z343" s="97" t="s">
        <v>226</v>
      </c>
      <c r="AA343" s="133">
        <v>0.06</v>
      </c>
      <c r="AB343" s="133">
        <v>0.02</v>
      </c>
      <c r="AC343" s="36">
        <v>0</v>
      </c>
      <c r="AD343" s="148" t="s">
        <v>289</v>
      </c>
      <c r="AE343" s="59">
        <v>0.04</v>
      </c>
      <c r="AF343" s="127" t="s">
        <v>273</v>
      </c>
      <c r="AG343" s="181">
        <f t="shared" si="184"/>
        <v>0.1</v>
      </c>
      <c r="AH343" s="181">
        <f t="shared" si="185"/>
        <v>0.05</v>
      </c>
      <c r="AI343" s="181">
        <v>0.02</v>
      </c>
      <c r="AJ343" s="181">
        <v>0</v>
      </c>
      <c r="AK343" s="181">
        <v>0</v>
      </c>
      <c r="AL343" s="37" t="s">
        <v>8</v>
      </c>
      <c r="AM343" s="37" t="s">
        <v>8</v>
      </c>
      <c r="AN343" s="129">
        <v>0.1</v>
      </c>
      <c r="AO343" s="108" t="s">
        <v>8</v>
      </c>
      <c r="AP343" s="129">
        <v>0.02</v>
      </c>
      <c r="AQ343" s="108" t="s">
        <v>8</v>
      </c>
      <c r="AR343" s="108" t="s">
        <v>8</v>
      </c>
      <c r="AS343" s="108" t="s">
        <v>8</v>
      </c>
      <c r="AT343" s="108">
        <v>-0.06</v>
      </c>
      <c r="AU343" s="110" t="s">
        <v>228</v>
      </c>
      <c r="AV343" s="108">
        <v>-0.06</v>
      </c>
      <c r="AW343" s="111" t="s">
        <v>229</v>
      </c>
      <c r="AX343" s="130">
        <f t="shared" si="186"/>
        <v>0.11532562594670796</v>
      </c>
      <c r="AY343" s="130">
        <f t="shared" si="187"/>
        <v>0.11532562594670796</v>
      </c>
      <c r="AZ343" s="113" t="s">
        <v>8</v>
      </c>
      <c r="BA343" s="113" t="s">
        <v>8</v>
      </c>
      <c r="BB343" s="113" t="s">
        <v>8</v>
      </c>
      <c r="BC343" s="113" t="s">
        <v>8</v>
      </c>
      <c r="BD343" s="113" t="s">
        <v>8</v>
      </c>
      <c r="BE343" s="113">
        <v>0.9</v>
      </c>
      <c r="BF343" s="113" t="s">
        <v>8</v>
      </c>
      <c r="BG343" s="113" t="s">
        <v>8</v>
      </c>
      <c r="BH343" s="113" t="s">
        <v>8</v>
      </c>
      <c r="BI343" s="113" t="s">
        <v>8</v>
      </c>
      <c r="BJ343" s="123">
        <v>1</v>
      </c>
      <c r="BK343" s="114" t="s">
        <v>230</v>
      </c>
      <c r="BL343" s="124" t="s">
        <v>263</v>
      </c>
      <c r="BM343" s="124" t="s">
        <v>232</v>
      </c>
      <c r="BN343" s="115" t="s">
        <v>264</v>
      </c>
      <c r="BO343" s="42">
        <f t="shared" si="188"/>
        <v>-0.2</v>
      </c>
      <c r="BP343" s="115">
        <v>0.3</v>
      </c>
      <c r="BQ343" s="116" t="str">
        <f t="shared" si="189"/>
        <v>n/a</v>
      </c>
      <c r="BR343" s="115" t="s">
        <v>8</v>
      </c>
      <c r="BS343" s="42" t="str">
        <f t="shared" si="190"/>
        <v>n/a</v>
      </c>
      <c r="BT343" s="115" t="s">
        <v>8</v>
      </c>
      <c r="BU343" s="115" t="s">
        <v>8</v>
      </c>
      <c r="BV343" s="66">
        <f t="shared" si="191"/>
        <v>0.02</v>
      </c>
      <c r="BW343" s="66">
        <f t="shared" si="192"/>
        <v>2.0615528128088305E-2</v>
      </c>
      <c r="BX343" s="66">
        <f t="shared" si="193"/>
        <v>0.21942</v>
      </c>
      <c r="BY343" s="44">
        <f t="shared" si="194"/>
        <v>3.9573948817372272E-2</v>
      </c>
      <c r="BZ343" s="67" t="s">
        <v>8</v>
      </c>
      <c r="CA343" s="67" t="s">
        <v>8</v>
      </c>
      <c r="CB343" s="73">
        <f t="shared" si="195"/>
        <v>0.14000000000000001</v>
      </c>
      <c r="CC343" s="73">
        <f t="shared" si="196"/>
        <v>0.32206365830375833</v>
      </c>
      <c r="CD343" s="73">
        <f t="shared" si="197"/>
        <v>0.32206365830375833</v>
      </c>
      <c r="CE343" s="90">
        <f t="shared" si="198"/>
        <v>0.14000000000000001</v>
      </c>
      <c r="CF343" s="90">
        <f t="shared" si="199"/>
        <v>0.32140317359976395</v>
      </c>
      <c r="CG343" s="90">
        <f t="shared" si="200"/>
        <v>0.32140317359976395</v>
      </c>
      <c r="CH343" s="90">
        <f t="shared" si="201"/>
        <v>0.37941999999999998</v>
      </c>
      <c r="CI343" s="90">
        <f t="shared" si="202"/>
        <v>0.32448589711264803</v>
      </c>
      <c r="CJ343" s="90">
        <f t="shared" si="203"/>
        <v>0.32448589711264803</v>
      </c>
      <c r="CK343" s="91">
        <f t="shared" si="204"/>
        <v>0.37941999999999998</v>
      </c>
      <c r="CL343" s="90">
        <f t="shared" si="205"/>
        <v>0.32448589711264803</v>
      </c>
      <c r="CM343" s="91">
        <f t="shared" si="206"/>
        <v>0.32448589711264803</v>
      </c>
      <c r="CN343" s="93" t="str">
        <f t="shared" si="207"/>
        <v>1;2;3</v>
      </c>
      <c r="CO343" s="137">
        <v>0</v>
      </c>
      <c r="CP343" s="209"/>
      <c r="CQ343" s="137"/>
      <c r="CR343" s="64" t="s">
        <v>234</v>
      </c>
      <c r="CS343" s="164">
        <v>0</v>
      </c>
      <c r="CT343" s="117" t="s">
        <v>235</v>
      </c>
      <c r="CU343" s="118">
        <f>IF(CX343="n/a","n/a",IF(EXACT(CX343,"Huibertgat/Eemshaven"),ROUND(
IF(IF(OR(ISBLANK(S343),S343="n/a"),P343,S343)&gt;pMHW!$C$3,0,
IF(IF(OR(ISBLANK(S343),S343="n/a"),P343,S343)&gt;pMHW!$D$3, (pMHW!$C$3-IF(OR(ISBLANK(S343),S343="n/a"),P343,S343))*LOOKUP(CX343,pMHW!$B$4:$B$8,pMHW!$M$4:$M$8),
IF(IF(OR(ISBLANK(S343),S343="n/a"),P343,S343)&gt;pMHW!$F$3,LOOKUP(CX343,pMHW!$B$4:$B$8,pMHW!$D$4:$D$8)+(pMHW!$D$3-IF(OR(ISBLANK(S343),S343="n/a"),P343,S343))*LOOKUP(CX343,pMHW!$B$4:$B$8,pMHW!$O$4:$O$8),
LOOKUP(CX343,pMHW!$B$4:$B$8,pMHW!$F$4:$F$8)))),1),
ROUND(
IF(IF(OR(ISBLANK(S343),S343="n/a"),P343,S343)&gt;pMHW!$C$3,0,
IF(IF(OR(ISBLANK(S343),S343="n/a"),P343,S343)&gt;pMHW!$D$3,(pMHW!$C$3-IF(OR(ISBLANK(S343),S343="n/a"),P343,S343))*LOOKUP(CX343,pMHW!$B$4:$B$8,pMHW!$M$4:$M$8),
IF(IF(OR(ISBLANK(S343),S343="n/a"),P343,S343)&gt;pMHW!$E$3,LOOKUP(CX343,pMHW!$B$4:$B$8,pMHW!$D$4:$D$8)+(pMHW!$D$3-IF(OR(ISBLANK(S343),S343="n/a"),P343,S343))*LOOKUP(CX343,pMHW!$B$4:$B$8,pMHW!$N$4:$N$8),
LOOKUP(CX343,pMHW!$B$4:$B$8,pMHW!$F$4:$F$8)))),1)))</f>
        <v>0.9</v>
      </c>
      <c r="CV343" s="117" t="s">
        <v>27</v>
      </c>
      <c r="CW343" s="119" t="str">
        <f t="shared" si="181"/>
        <v>FBE=0; pMHW=0.9 m</v>
      </c>
      <c r="CX343" s="119" t="s">
        <v>254</v>
      </c>
      <c r="CY343" s="165" t="s">
        <v>459</v>
      </c>
      <c r="CZ343" s="120">
        <f t="shared" si="208"/>
        <v>-0.159</v>
      </c>
      <c r="DA343" s="120">
        <f t="shared" si="209"/>
        <v>2.5999999999999999E-2</v>
      </c>
      <c r="DB343" s="120">
        <v>-0.15891669690608981</v>
      </c>
      <c r="DC343" s="120">
        <v>-0.1325598061084747</v>
      </c>
      <c r="DD343" s="120">
        <v>-0.18508909642696381</v>
      </c>
    </row>
    <row r="344" spans="1:108" s="35" customFormat="1" ht="12.75">
      <c r="A344" s="104" t="s">
        <v>2567</v>
      </c>
      <c r="B344" s="104" t="s">
        <v>2567</v>
      </c>
      <c r="C344" s="104" t="s">
        <v>1648</v>
      </c>
      <c r="D344" s="99">
        <v>1983</v>
      </c>
      <c r="E344" s="136"/>
      <c r="F344" s="136" t="s">
        <v>2568</v>
      </c>
      <c r="G344" s="96">
        <v>2</v>
      </c>
      <c r="H344" s="105" t="s">
        <v>360</v>
      </c>
      <c r="I344" s="56">
        <v>51.829312629999997</v>
      </c>
      <c r="J344" s="56">
        <v>4.7483472799999999</v>
      </c>
      <c r="K344" s="106">
        <v>110962</v>
      </c>
      <c r="L344" s="106">
        <v>426939</v>
      </c>
      <c r="M344" s="49" t="s">
        <v>223</v>
      </c>
      <c r="N344" s="178">
        <f>Radiocarbon!K343</f>
        <v>4150</v>
      </c>
      <c r="O344" s="266">
        <f>Radiocarbon!L343</f>
        <v>117</v>
      </c>
      <c r="P344" s="179">
        <f>Radiocarbon!P343</f>
        <v>4680</v>
      </c>
      <c r="Q344" s="179">
        <f>Radiocarbon!Q343</f>
        <v>4840</v>
      </c>
      <c r="R344" s="179">
        <f>Radiocarbon!R343</f>
        <v>4520</v>
      </c>
      <c r="S344" s="179">
        <f>Radiocarbon!S343</f>
        <v>4680</v>
      </c>
      <c r="T344" s="179">
        <f>Radiocarbon!T343</f>
        <v>4840</v>
      </c>
      <c r="U344" s="179">
        <f>Radiocarbon!U343</f>
        <v>4520</v>
      </c>
      <c r="V344" s="97" t="str">
        <f t="shared" si="183"/>
        <v>Local MHW and GW (Tidal ULD Z-GW) terrestrial indicator; Fen peat on dune</v>
      </c>
      <c r="W344" s="17" t="s">
        <v>787</v>
      </c>
      <c r="X344" s="97" t="s">
        <v>737</v>
      </c>
      <c r="Y344" s="107" t="s">
        <v>472</v>
      </c>
      <c r="Z344" s="97" t="s">
        <v>226</v>
      </c>
      <c r="AA344" s="36">
        <v>1.07</v>
      </c>
      <c r="AB344" s="133">
        <v>2.0000000000000018E-2</v>
      </c>
      <c r="AC344" s="36">
        <v>0</v>
      </c>
      <c r="AD344" s="127" t="s">
        <v>262</v>
      </c>
      <c r="AE344" s="59">
        <v>4.0000000000000036E-2</v>
      </c>
      <c r="AF344" s="61" t="s">
        <v>227</v>
      </c>
      <c r="AG344" s="181">
        <f t="shared" si="184"/>
        <v>0.10000000000000009</v>
      </c>
      <c r="AH344" s="181">
        <f t="shared" si="185"/>
        <v>5.0000000000000044E-2</v>
      </c>
      <c r="AI344" s="181">
        <v>0.02</v>
      </c>
      <c r="AJ344" s="181">
        <v>0.05</v>
      </c>
      <c r="AK344" s="181">
        <f t="shared" ref="AK344:AK354" si="210">IF(AA344="nd","nd",0.02*AA344)</f>
        <v>2.1400000000000002E-2</v>
      </c>
      <c r="AL344" s="37" t="s">
        <v>8</v>
      </c>
      <c r="AM344" s="37" t="s">
        <v>8</v>
      </c>
      <c r="AN344" s="109">
        <v>0.01</v>
      </c>
      <c r="AO344" s="37" t="s">
        <v>8</v>
      </c>
      <c r="AP344" s="129">
        <v>0.02</v>
      </c>
      <c r="AQ344" s="108" t="s">
        <v>8</v>
      </c>
      <c r="AR344" s="108" t="s">
        <v>8</v>
      </c>
      <c r="AS344" s="108" t="s">
        <v>8</v>
      </c>
      <c r="AT344" s="108">
        <v>-2.48</v>
      </c>
      <c r="AU344" s="110" t="s">
        <v>228</v>
      </c>
      <c r="AV344" s="108">
        <v>-2.48</v>
      </c>
      <c r="AW344" s="111" t="s">
        <v>229</v>
      </c>
      <c r="AX344" s="130">
        <f t="shared" si="186"/>
        <v>7.9736817092231654E-2</v>
      </c>
      <c r="AY344" s="130">
        <f t="shared" si="187"/>
        <v>7.6811457478686118E-2</v>
      </c>
      <c r="AZ344" s="113" t="s">
        <v>8</v>
      </c>
      <c r="BA344" s="113" t="s">
        <v>8</v>
      </c>
      <c r="BB344" s="113" t="s">
        <v>8</v>
      </c>
      <c r="BC344" s="113" t="s">
        <v>8</v>
      </c>
      <c r="BD344" s="113" t="s">
        <v>8</v>
      </c>
      <c r="BE344" s="113">
        <v>0.9</v>
      </c>
      <c r="BF344" s="113" t="s">
        <v>8</v>
      </c>
      <c r="BG344" s="113" t="s">
        <v>8</v>
      </c>
      <c r="BH344" s="113" t="s">
        <v>8</v>
      </c>
      <c r="BI344" s="113" t="s">
        <v>8</v>
      </c>
      <c r="BJ344" s="123">
        <v>1</v>
      </c>
      <c r="BK344" s="281" t="s">
        <v>230</v>
      </c>
      <c r="BL344" s="124" t="s">
        <v>757</v>
      </c>
      <c r="BM344" s="124" t="s">
        <v>758</v>
      </c>
      <c r="BN344" s="115" t="s">
        <v>759</v>
      </c>
      <c r="BO344" s="42">
        <f t="shared" si="188"/>
        <v>-0.1</v>
      </c>
      <c r="BP344" s="42">
        <v>0.2</v>
      </c>
      <c r="BQ344" s="116" t="str">
        <f t="shared" si="189"/>
        <v>n/a</v>
      </c>
      <c r="BR344" s="115" t="s">
        <v>8</v>
      </c>
      <c r="BS344" s="42" t="str">
        <f t="shared" si="190"/>
        <v>n/a</v>
      </c>
      <c r="BT344" s="115" t="s">
        <v>8</v>
      </c>
      <c r="BU344" s="115" t="s">
        <v>8</v>
      </c>
      <c r="BV344" s="66">
        <f t="shared" si="191"/>
        <v>2.0000000000000018E-2</v>
      </c>
      <c r="BW344" s="66">
        <f t="shared" si="192"/>
        <v>2.0615528128088305E-2</v>
      </c>
      <c r="BX344" s="66">
        <f t="shared" si="193"/>
        <v>0.21996000000000002</v>
      </c>
      <c r="BY344" s="44">
        <f t="shared" si="194"/>
        <v>3.8187746725880545E-2</v>
      </c>
      <c r="BZ344" s="67" t="s">
        <v>8</v>
      </c>
      <c r="CA344" s="67" t="s">
        <v>8</v>
      </c>
      <c r="CB344" s="73">
        <f t="shared" si="195"/>
        <v>-2.38</v>
      </c>
      <c r="CC344" s="73">
        <f t="shared" si="196"/>
        <v>0.21629368922832681</v>
      </c>
      <c r="CD344" s="73">
        <f t="shared" si="197"/>
        <v>0.21523243250030888</v>
      </c>
      <c r="CE344" s="90">
        <f t="shared" si="198"/>
        <v>-2.38</v>
      </c>
      <c r="CF344" s="90">
        <f t="shared" si="199"/>
        <v>0.21530898727178116</v>
      </c>
      <c r="CG344" s="90">
        <f t="shared" si="200"/>
        <v>0.21424285285628553</v>
      </c>
      <c r="CH344" s="90">
        <f t="shared" si="201"/>
        <v>-2.1400399999999999</v>
      </c>
      <c r="CI344" s="90">
        <f t="shared" si="202"/>
        <v>0.21963894008121607</v>
      </c>
      <c r="CJ344" s="90">
        <f t="shared" si="203"/>
        <v>0.21859392489271062</v>
      </c>
      <c r="CK344" s="91">
        <f t="shared" si="204"/>
        <v>-2.1400399999999999</v>
      </c>
      <c r="CL344" s="90">
        <f t="shared" si="205"/>
        <v>0.21963894008121607</v>
      </c>
      <c r="CM344" s="91">
        <f t="shared" si="206"/>
        <v>0.21859392489271062</v>
      </c>
      <c r="CN344" s="93" t="str">
        <f t="shared" si="207"/>
        <v>1;2;3</v>
      </c>
      <c r="CO344" s="137">
        <v>0</v>
      </c>
      <c r="CP344" s="209"/>
      <c r="CQ344" s="137"/>
      <c r="CR344" s="64" t="s">
        <v>234</v>
      </c>
      <c r="CS344" s="164">
        <v>1</v>
      </c>
      <c r="CT344" s="117" t="s">
        <v>235</v>
      </c>
      <c r="CU344" s="118">
        <f>IF(CX344="n/a","n/a",IF(EXACT(CX344,"Huibertgat/Eemshaven"),ROUND(
IF(IF(OR(ISBLANK(S344),S344="n/a"),P344,S344)&gt;pMHW!$C$3,0,
IF(IF(OR(ISBLANK(S344),S344="n/a"),P344,S344)&gt;pMHW!$D$3, (pMHW!$C$3-IF(OR(ISBLANK(S344),S344="n/a"),P344,S344))*LOOKUP(CX344,pMHW!$B$4:$B$8,pMHW!$M$4:$M$8),
IF(IF(OR(ISBLANK(S344),S344="n/a"),P344,S344)&gt;pMHW!$F$3,LOOKUP(CX344,pMHW!$B$4:$B$8,pMHW!$D$4:$D$8)+(pMHW!$D$3-IF(OR(ISBLANK(S344),S344="n/a"),P344,S344))*LOOKUP(CX344,pMHW!$B$4:$B$8,pMHW!$O$4:$O$8),
LOOKUP(CX344,pMHW!$B$4:$B$8,pMHW!$F$4:$F$8)))),1),
ROUND(
IF(IF(OR(ISBLANK(S344),S344="n/a"),P344,S344)&gt;pMHW!$C$3,0,
IF(IF(OR(ISBLANK(S344),S344="n/a"),P344,S344)&gt;pMHW!$D$3,(pMHW!$C$3-IF(OR(ISBLANK(S344),S344="n/a"),P344,S344))*LOOKUP(CX344,pMHW!$B$4:$B$8,pMHW!$M$4:$M$8),
IF(IF(OR(ISBLANK(S344),S344="n/a"),P344,S344)&gt;pMHW!$E$3,LOOKUP(CX344,pMHW!$B$4:$B$8,pMHW!$D$4:$D$8)+(pMHW!$D$3-IF(OR(ISBLANK(S344),S344="n/a"),P344,S344))*LOOKUP(CX344,pMHW!$B$4:$B$8,pMHW!$N$4:$N$8),
LOOKUP(CX344,pMHW!$B$4:$B$8,pMHW!$F$4:$F$8)))),1)))</f>
        <v>0.9</v>
      </c>
      <c r="CV344" s="117" t="s">
        <v>27</v>
      </c>
      <c r="CW344" s="119" t="str">
        <f t="shared" si="181"/>
        <v>FBE=1; pMHW=0.9 m</v>
      </c>
      <c r="CX344" s="119" t="s">
        <v>236</v>
      </c>
      <c r="CY344" s="165"/>
      <c r="CZ344" s="120">
        <f t="shared" si="208"/>
        <v>-4.7E-2</v>
      </c>
      <c r="DA344" s="120">
        <f t="shared" si="209"/>
        <v>8.0000000000000002E-3</v>
      </c>
      <c r="DB344" s="120">
        <v>-4.6868540346622467E-2</v>
      </c>
      <c r="DC344" s="120">
        <v>-3.9095230400562293E-2</v>
      </c>
      <c r="DD344" s="120">
        <v>-5.4587431252002723E-2</v>
      </c>
    </row>
    <row r="345" spans="1:108" s="35" customFormat="1" ht="12.75">
      <c r="A345" s="104" t="s">
        <v>2569</v>
      </c>
      <c r="B345" s="104" t="s">
        <v>2569</v>
      </c>
      <c r="C345" s="104" t="s">
        <v>1648</v>
      </c>
      <c r="D345" s="99">
        <v>1983</v>
      </c>
      <c r="E345" s="136"/>
      <c r="F345" s="136" t="s">
        <v>2570</v>
      </c>
      <c r="G345" s="96">
        <v>2</v>
      </c>
      <c r="H345" s="105" t="s">
        <v>360</v>
      </c>
      <c r="I345" s="56">
        <v>51.829321540000002</v>
      </c>
      <c r="J345" s="56">
        <v>4.7483326469999998</v>
      </c>
      <c r="K345" s="106">
        <v>110961</v>
      </c>
      <c r="L345" s="106">
        <v>426940</v>
      </c>
      <c r="M345" s="49" t="s">
        <v>223</v>
      </c>
      <c r="N345" s="178">
        <f>Radiocarbon!K344</f>
        <v>4480</v>
      </c>
      <c r="O345" s="266">
        <f>Radiocarbon!L344</f>
        <v>122</v>
      </c>
      <c r="P345" s="179">
        <f>Radiocarbon!P344</f>
        <v>5120</v>
      </c>
      <c r="Q345" s="179">
        <f>Radiocarbon!Q344</f>
        <v>5320</v>
      </c>
      <c r="R345" s="179">
        <f>Radiocarbon!R344</f>
        <v>4870</v>
      </c>
      <c r="S345" s="179">
        <f>Radiocarbon!S344</f>
        <v>5120</v>
      </c>
      <c r="T345" s="179">
        <f>Radiocarbon!T344</f>
        <v>5320</v>
      </c>
      <c r="U345" s="179">
        <f>Radiocarbon!U344</f>
        <v>4880</v>
      </c>
      <c r="V345" s="97" t="str">
        <f t="shared" si="183"/>
        <v>Local MHW and GW (Tidal ULD Z-GW) terrestrial indicator; Fen peat on dune</v>
      </c>
      <c r="W345" s="17" t="s">
        <v>787</v>
      </c>
      <c r="X345" s="97" t="s">
        <v>737</v>
      </c>
      <c r="Y345" s="107" t="s">
        <v>472</v>
      </c>
      <c r="Z345" s="97" t="s">
        <v>226</v>
      </c>
      <c r="AA345" s="36">
        <v>1.45</v>
      </c>
      <c r="AB345" s="133">
        <v>2.0000000000000018E-2</v>
      </c>
      <c r="AC345" s="36">
        <v>0</v>
      </c>
      <c r="AD345" s="127" t="s">
        <v>262</v>
      </c>
      <c r="AE345" s="59">
        <v>4.0000000000000036E-2</v>
      </c>
      <c r="AF345" s="61" t="s">
        <v>227</v>
      </c>
      <c r="AG345" s="181">
        <f t="shared" si="184"/>
        <v>0.10000000000000009</v>
      </c>
      <c r="AH345" s="181">
        <f t="shared" si="185"/>
        <v>5.0000000000000044E-2</v>
      </c>
      <c r="AI345" s="181">
        <v>0.02</v>
      </c>
      <c r="AJ345" s="181">
        <v>0.05</v>
      </c>
      <c r="AK345" s="181">
        <f t="shared" si="210"/>
        <v>2.8999999999999998E-2</v>
      </c>
      <c r="AL345" s="37" t="s">
        <v>8</v>
      </c>
      <c r="AM345" s="37" t="s">
        <v>8</v>
      </c>
      <c r="AN345" s="109">
        <v>0.01</v>
      </c>
      <c r="AO345" s="37" t="s">
        <v>8</v>
      </c>
      <c r="AP345" s="129">
        <v>0.02</v>
      </c>
      <c r="AQ345" s="108" t="s">
        <v>8</v>
      </c>
      <c r="AR345" s="108" t="s">
        <v>8</v>
      </c>
      <c r="AS345" s="108" t="s">
        <v>8</v>
      </c>
      <c r="AT345" s="108">
        <v>-2.9</v>
      </c>
      <c r="AU345" s="110" t="s">
        <v>228</v>
      </c>
      <c r="AV345" s="108">
        <v>-2.9</v>
      </c>
      <c r="AW345" s="111" t="s">
        <v>229</v>
      </c>
      <c r="AX345" s="130">
        <f t="shared" si="186"/>
        <v>8.2103593100424088E-2</v>
      </c>
      <c r="AY345" s="130">
        <f t="shared" si="187"/>
        <v>7.6811457478686118E-2</v>
      </c>
      <c r="AZ345" s="113" t="s">
        <v>8</v>
      </c>
      <c r="BA345" s="113" t="s">
        <v>8</v>
      </c>
      <c r="BB345" s="113" t="s">
        <v>8</v>
      </c>
      <c r="BC345" s="113" t="s">
        <v>8</v>
      </c>
      <c r="BD345" s="113" t="s">
        <v>8</v>
      </c>
      <c r="BE345" s="113">
        <v>0.9</v>
      </c>
      <c r="BF345" s="113" t="s">
        <v>8</v>
      </c>
      <c r="BG345" s="113" t="s">
        <v>8</v>
      </c>
      <c r="BH345" s="113" t="s">
        <v>8</v>
      </c>
      <c r="BI345" s="113" t="s">
        <v>8</v>
      </c>
      <c r="BJ345" s="123">
        <v>1</v>
      </c>
      <c r="BK345" s="281" t="s">
        <v>230</v>
      </c>
      <c r="BL345" s="124" t="s">
        <v>757</v>
      </c>
      <c r="BM345" s="124" t="s">
        <v>758</v>
      </c>
      <c r="BN345" s="115" t="s">
        <v>759</v>
      </c>
      <c r="BO345" s="42">
        <f t="shared" si="188"/>
        <v>-0.1</v>
      </c>
      <c r="BP345" s="42">
        <v>0.2</v>
      </c>
      <c r="BQ345" s="116" t="str">
        <f t="shared" si="189"/>
        <v>n/a</v>
      </c>
      <c r="BR345" s="115" t="s">
        <v>8</v>
      </c>
      <c r="BS345" s="42" t="str">
        <f t="shared" si="190"/>
        <v>n/a</v>
      </c>
      <c r="BT345" s="115" t="s">
        <v>8</v>
      </c>
      <c r="BU345" s="115" t="s">
        <v>8</v>
      </c>
      <c r="BV345" s="66">
        <f t="shared" si="191"/>
        <v>2.0000000000000018E-2</v>
      </c>
      <c r="BW345" s="66">
        <f t="shared" si="192"/>
        <v>2.0615528128088305E-2</v>
      </c>
      <c r="BX345" s="66">
        <f t="shared" si="193"/>
        <v>0.24063999999999999</v>
      </c>
      <c r="BY345" s="44">
        <f t="shared" si="194"/>
        <v>4.2303099472733668E-2</v>
      </c>
      <c r="BZ345" s="67" t="s">
        <v>8</v>
      </c>
      <c r="CA345" s="67" t="s">
        <v>8</v>
      </c>
      <c r="CB345" s="73">
        <f t="shared" si="195"/>
        <v>-2.8</v>
      </c>
      <c r="CC345" s="73">
        <f t="shared" si="196"/>
        <v>0.2171773468849825</v>
      </c>
      <c r="CD345" s="73">
        <f t="shared" si="197"/>
        <v>0.21523243250030888</v>
      </c>
      <c r="CE345" s="90">
        <f t="shared" si="198"/>
        <v>-2.8</v>
      </c>
      <c r="CF345" s="90">
        <f t="shared" si="199"/>
        <v>0.21619666972458204</v>
      </c>
      <c r="CG345" s="90">
        <f t="shared" si="200"/>
        <v>0.21424285285628553</v>
      </c>
      <c r="CH345" s="90">
        <f t="shared" si="201"/>
        <v>-2.5393599999999998</v>
      </c>
      <c r="CI345" s="90">
        <f t="shared" si="202"/>
        <v>0.2212590161439755</v>
      </c>
      <c r="CJ345" s="90">
        <f t="shared" si="203"/>
        <v>0.21935029570301476</v>
      </c>
      <c r="CK345" s="91">
        <f t="shared" si="204"/>
        <v>-2.5393599999999998</v>
      </c>
      <c r="CL345" s="90">
        <f t="shared" si="205"/>
        <v>0.2212590161439755</v>
      </c>
      <c r="CM345" s="91">
        <f t="shared" si="206"/>
        <v>0.21935029570301476</v>
      </c>
      <c r="CN345" s="93" t="str">
        <f t="shared" si="207"/>
        <v>1;2;3</v>
      </c>
      <c r="CO345" s="137">
        <v>0</v>
      </c>
      <c r="CP345" s="209"/>
      <c r="CQ345" s="137"/>
      <c r="CR345" s="64" t="s">
        <v>234</v>
      </c>
      <c r="CS345" s="164">
        <v>1</v>
      </c>
      <c r="CT345" s="117" t="s">
        <v>235</v>
      </c>
      <c r="CU345" s="118">
        <f>IF(CX345="n/a","n/a",IF(EXACT(CX345,"Huibertgat/Eemshaven"),ROUND(
IF(IF(OR(ISBLANK(S345),S345="n/a"),P345,S345)&gt;pMHW!$C$3,0,
IF(IF(OR(ISBLANK(S345),S345="n/a"),P345,S345)&gt;pMHW!$D$3, (pMHW!$C$3-IF(OR(ISBLANK(S345),S345="n/a"),P345,S345))*LOOKUP(CX345,pMHW!$B$4:$B$8,pMHW!$M$4:$M$8),
IF(IF(OR(ISBLANK(S345),S345="n/a"),P345,S345)&gt;pMHW!$F$3,LOOKUP(CX345,pMHW!$B$4:$B$8,pMHW!$D$4:$D$8)+(pMHW!$D$3-IF(OR(ISBLANK(S345),S345="n/a"),P345,S345))*LOOKUP(CX345,pMHW!$B$4:$B$8,pMHW!$O$4:$O$8),
LOOKUP(CX345,pMHW!$B$4:$B$8,pMHW!$F$4:$F$8)))),1),
ROUND(
IF(IF(OR(ISBLANK(S345),S345="n/a"),P345,S345)&gt;pMHW!$C$3,0,
IF(IF(OR(ISBLANK(S345),S345="n/a"),P345,S345)&gt;pMHW!$D$3,(pMHW!$C$3-IF(OR(ISBLANK(S345),S345="n/a"),P345,S345))*LOOKUP(CX345,pMHW!$B$4:$B$8,pMHW!$M$4:$M$8),
IF(IF(OR(ISBLANK(S345),S345="n/a"),P345,S345)&gt;pMHW!$E$3,LOOKUP(CX345,pMHW!$B$4:$B$8,pMHW!$D$4:$D$8)+(pMHW!$D$3-IF(OR(ISBLANK(S345),S345="n/a"),P345,S345))*LOOKUP(CX345,pMHW!$B$4:$B$8,pMHW!$N$4:$N$8),
LOOKUP(CX345,pMHW!$B$4:$B$8,pMHW!$F$4:$F$8)))),1)))</f>
        <v>0.9</v>
      </c>
      <c r="CV345" s="117" t="s">
        <v>27</v>
      </c>
      <c r="CW345" s="119" t="str">
        <f t="shared" si="181"/>
        <v>FBE=1; pMHW=0.9 m</v>
      </c>
      <c r="CX345" s="119" t="s">
        <v>236</v>
      </c>
      <c r="CY345" s="165"/>
      <c r="CZ345" s="120">
        <f t="shared" si="208"/>
        <v>-4.7E-2</v>
      </c>
      <c r="DA345" s="120">
        <f t="shared" si="209"/>
        <v>8.0000000000000002E-3</v>
      </c>
      <c r="DB345" s="120">
        <v>-4.69011589884758E-2</v>
      </c>
      <c r="DC345" s="120">
        <v>-3.9122428745031357E-2</v>
      </c>
      <c r="DD345" s="120">
        <v>-5.4625410586595542E-2</v>
      </c>
    </row>
    <row r="346" spans="1:108" s="35" customFormat="1" ht="12.75">
      <c r="A346" s="104" t="s">
        <v>2571</v>
      </c>
      <c r="B346" s="104" t="s">
        <v>2571</v>
      </c>
      <c r="C346" s="104" t="s">
        <v>1648</v>
      </c>
      <c r="D346" s="99">
        <v>1983</v>
      </c>
      <c r="E346" s="136"/>
      <c r="F346" s="136" t="s">
        <v>2572</v>
      </c>
      <c r="G346" s="96">
        <v>2</v>
      </c>
      <c r="H346" s="105" t="s">
        <v>360</v>
      </c>
      <c r="I346" s="56">
        <v>51.829331949999997</v>
      </c>
      <c r="J346" s="56">
        <v>4.7485936280000001</v>
      </c>
      <c r="K346" s="106">
        <v>110979</v>
      </c>
      <c r="L346" s="106">
        <v>426941</v>
      </c>
      <c r="M346" s="49" t="s">
        <v>223</v>
      </c>
      <c r="N346" s="178">
        <f>Radiocarbon!K345</f>
        <v>4670</v>
      </c>
      <c r="O346" s="266">
        <f>Radiocarbon!L345</f>
        <v>122</v>
      </c>
      <c r="P346" s="179">
        <f>Radiocarbon!P345</f>
        <v>5400</v>
      </c>
      <c r="Q346" s="179">
        <f>Radiocarbon!Q345</f>
        <v>5590</v>
      </c>
      <c r="R346" s="179">
        <f>Radiocarbon!R345</f>
        <v>5140</v>
      </c>
      <c r="S346" s="179">
        <f>Radiocarbon!S345</f>
        <v>5410</v>
      </c>
      <c r="T346" s="179">
        <f>Radiocarbon!T345</f>
        <v>5590</v>
      </c>
      <c r="U346" s="179">
        <f>Radiocarbon!U345</f>
        <v>5290</v>
      </c>
      <c r="V346" s="97" t="str">
        <f t="shared" si="183"/>
        <v>Local MHW and GW (Tidal ULD Z-GW) terrestrial indicator; Fen peat on dune</v>
      </c>
      <c r="W346" s="17" t="s">
        <v>787</v>
      </c>
      <c r="X346" s="97" t="s">
        <v>737</v>
      </c>
      <c r="Y346" s="107" t="s">
        <v>472</v>
      </c>
      <c r="Z346" s="97" t="s">
        <v>226</v>
      </c>
      <c r="AA346" s="36">
        <v>1.77</v>
      </c>
      <c r="AB346" s="133">
        <v>2.4999999999999911E-2</v>
      </c>
      <c r="AC346" s="36">
        <v>0</v>
      </c>
      <c r="AD346" s="127" t="s">
        <v>262</v>
      </c>
      <c r="AE346" s="59">
        <v>4.9999999999999822E-2</v>
      </c>
      <c r="AF346" s="61" t="s">
        <v>227</v>
      </c>
      <c r="AG346" s="181">
        <f t="shared" si="184"/>
        <v>0.12499999999999956</v>
      </c>
      <c r="AH346" s="181">
        <f t="shared" si="185"/>
        <v>6.2499999999999778E-2</v>
      </c>
      <c r="AI346" s="181">
        <v>0.02</v>
      </c>
      <c r="AJ346" s="181">
        <v>0.05</v>
      </c>
      <c r="AK346" s="181">
        <f t="shared" si="210"/>
        <v>3.5400000000000001E-2</v>
      </c>
      <c r="AL346" s="37" t="s">
        <v>8</v>
      </c>
      <c r="AM346" s="37" t="s">
        <v>8</v>
      </c>
      <c r="AN346" s="109">
        <v>0.01</v>
      </c>
      <c r="AO346" s="37" t="s">
        <v>8</v>
      </c>
      <c r="AP346" s="129">
        <v>0.02</v>
      </c>
      <c r="AQ346" s="108" t="s">
        <v>8</v>
      </c>
      <c r="AR346" s="108" t="s">
        <v>8</v>
      </c>
      <c r="AS346" s="108" t="s">
        <v>8</v>
      </c>
      <c r="AT346" s="108">
        <v>-3.2749999999999999</v>
      </c>
      <c r="AU346" s="110" t="s">
        <v>228</v>
      </c>
      <c r="AV346" s="108">
        <v>-3.2749999999999999</v>
      </c>
      <c r="AW346" s="111" t="s">
        <v>229</v>
      </c>
      <c r="AX346" s="130">
        <f t="shared" si="186"/>
        <v>9.2517079504273E-2</v>
      </c>
      <c r="AY346" s="130">
        <f t="shared" si="187"/>
        <v>8.5476604986393631E-2</v>
      </c>
      <c r="AZ346" s="113" t="s">
        <v>8</v>
      </c>
      <c r="BA346" s="113" t="s">
        <v>8</v>
      </c>
      <c r="BB346" s="113" t="s">
        <v>8</v>
      </c>
      <c r="BC346" s="113" t="s">
        <v>8</v>
      </c>
      <c r="BD346" s="113" t="s">
        <v>8</v>
      </c>
      <c r="BE346" s="113">
        <v>0.9</v>
      </c>
      <c r="BF346" s="113" t="s">
        <v>8</v>
      </c>
      <c r="BG346" s="113" t="s">
        <v>8</v>
      </c>
      <c r="BH346" s="113" t="s">
        <v>8</v>
      </c>
      <c r="BI346" s="113" t="s">
        <v>8</v>
      </c>
      <c r="BJ346" s="123">
        <v>1</v>
      </c>
      <c r="BK346" s="114" t="s">
        <v>230</v>
      </c>
      <c r="BL346" s="124" t="s">
        <v>757</v>
      </c>
      <c r="BM346" s="124" t="s">
        <v>758</v>
      </c>
      <c r="BN346" s="115" t="s">
        <v>759</v>
      </c>
      <c r="BO346" s="42">
        <f t="shared" si="188"/>
        <v>-0.1</v>
      </c>
      <c r="BP346" s="42">
        <v>0.2</v>
      </c>
      <c r="BQ346" s="116" t="str">
        <f t="shared" si="189"/>
        <v>n/a</v>
      </c>
      <c r="BR346" s="115" t="s">
        <v>8</v>
      </c>
      <c r="BS346" s="42" t="str">
        <f t="shared" si="190"/>
        <v>n/a</v>
      </c>
      <c r="BT346" s="115" t="s">
        <v>8</v>
      </c>
      <c r="BU346" s="115" t="s">
        <v>8</v>
      </c>
      <c r="BV346" s="66">
        <f t="shared" si="191"/>
        <v>2.4999999999999911E-2</v>
      </c>
      <c r="BW346" s="66">
        <f t="shared" si="192"/>
        <v>2.0953818267800257E-2</v>
      </c>
      <c r="BX346" s="66">
        <f t="shared" si="193"/>
        <v>0.25380000000000003</v>
      </c>
      <c r="BY346" s="44">
        <f t="shared" si="194"/>
        <v>4.4475505899314968E-2</v>
      </c>
      <c r="BZ346" s="67" t="s">
        <v>8</v>
      </c>
      <c r="CA346" s="67" t="s">
        <v>8</v>
      </c>
      <c r="CB346" s="73">
        <f t="shared" si="195"/>
        <v>-3.1749999999999998</v>
      </c>
      <c r="CC346" s="73">
        <f t="shared" si="196"/>
        <v>0.22135598591409264</v>
      </c>
      <c r="CD346" s="73">
        <f t="shared" si="197"/>
        <v>0.21850700789677199</v>
      </c>
      <c r="CE346" s="90">
        <f t="shared" si="198"/>
        <v>-3.1749999999999998</v>
      </c>
      <c r="CF346" s="90">
        <f t="shared" si="199"/>
        <v>0.22036199763117045</v>
      </c>
      <c r="CG346" s="90">
        <f t="shared" si="200"/>
        <v>0.21749999999999994</v>
      </c>
      <c r="CH346" s="90">
        <f t="shared" si="201"/>
        <v>-2.8961999999999999</v>
      </c>
      <c r="CI346" s="90">
        <f t="shared" si="202"/>
        <v>0.22577985544552015</v>
      </c>
      <c r="CJ346" s="90">
        <f t="shared" si="203"/>
        <v>0.22298740575422635</v>
      </c>
      <c r="CK346" s="91">
        <f t="shared" si="204"/>
        <v>-2.8961999999999999</v>
      </c>
      <c r="CL346" s="90">
        <f t="shared" si="205"/>
        <v>0.22577985544552015</v>
      </c>
      <c r="CM346" s="91">
        <f t="shared" si="206"/>
        <v>0.22298740575422635</v>
      </c>
      <c r="CN346" s="93" t="str">
        <f t="shared" si="207"/>
        <v>1;2;3</v>
      </c>
      <c r="CO346" s="137">
        <v>0</v>
      </c>
      <c r="CP346" s="209"/>
      <c r="CQ346" s="137"/>
      <c r="CR346" s="64" t="s">
        <v>234</v>
      </c>
      <c r="CS346" s="164">
        <v>1</v>
      </c>
      <c r="CT346" s="117" t="s">
        <v>235</v>
      </c>
      <c r="CU346" s="118">
        <f>IF(CX346="n/a","n/a",IF(EXACT(CX346,"Huibertgat/Eemshaven"),ROUND(
IF(IF(OR(ISBLANK(S346),S346="n/a"),P346,S346)&gt;pMHW!$C$3,0,
IF(IF(OR(ISBLANK(S346),S346="n/a"),P346,S346)&gt;pMHW!$D$3, (pMHW!$C$3-IF(OR(ISBLANK(S346),S346="n/a"),P346,S346))*LOOKUP(CX346,pMHW!$B$4:$B$8,pMHW!$M$4:$M$8),
IF(IF(OR(ISBLANK(S346),S346="n/a"),P346,S346)&gt;pMHW!$F$3,LOOKUP(CX346,pMHW!$B$4:$B$8,pMHW!$D$4:$D$8)+(pMHW!$D$3-IF(OR(ISBLANK(S346),S346="n/a"),P346,S346))*LOOKUP(CX346,pMHW!$B$4:$B$8,pMHW!$O$4:$O$8),
LOOKUP(CX346,pMHW!$B$4:$B$8,pMHW!$F$4:$F$8)))),1),
ROUND(
IF(IF(OR(ISBLANK(S346),S346="n/a"),P346,S346)&gt;pMHW!$C$3,0,
IF(IF(OR(ISBLANK(S346),S346="n/a"),P346,S346)&gt;pMHW!$D$3,(pMHW!$C$3-IF(OR(ISBLANK(S346),S346="n/a"),P346,S346))*LOOKUP(CX346,pMHW!$B$4:$B$8,pMHW!$M$4:$M$8),
IF(IF(OR(ISBLANK(S346),S346="n/a"),P346,S346)&gt;pMHW!$E$3,LOOKUP(CX346,pMHW!$B$4:$B$8,pMHW!$D$4:$D$8)+(pMHW!$D$3-IF(OR(ISBLANK(S346),S346="n/a"),P346,S346))*LOOKUP(CX346,pMHW!$B$4:$B$8,pMHW!$N$4:$N$8),
LOOKUP(CX346,pMHW!$B$4:$B$8,pMHW!$F$4:$F$8)))),1)))</f>
        <v>0.9</v>
      </c>
      <c r="CV346" s="117" t="s">
        <v>27</v>
      </c>
      <c r="CW346" s="119" t="str">
        <f t="shared" si="181"/>
        <v>FBE=1; pMHW=0.9 m</v>
      </c>
      <c r="CX346" s="119" t="s">
        <v>236</v>
      </c>
      <c r="CY346" s="165"/>
      <c r="CZ346" s="120">
        <f t="shared" si="208"/>
        <v>-4.7E-2</v>
      </c>
      <c r="DA346" s="120">
        <f t="shared" si="209"/>
        <v>8.0000000000000002E-3</v>
      </c>
      <c r="DB346" s="120">
        <v>-4.69011589884758E-2</v>
      </c>
      <c r="DC346" s="120">
        <v>-3.9122428745031357E-2</v>
      </c>
      <c r="DD346" s="120">
        <v>-5.4625410586595542E-2</v>
      </c>
    </row>
    <row r="347" spans="1:108" s="35" customFormat="1" ht="12.75">
      <c r="A347" s="104" t="s">
        <v>2576</v>
      </c>
      <c r="B347" s="104" t="s">
        <v>2576</v>
      </c>
      <c r="C347" s="104" t="s">
        <v>1648</v>
      </c>
      <c r="D347" s="99">
        <v>1983</v>
      </c>
      <c r="E347" s="136"/>
      <c r="F347" s="136" t="s">
        <v>2577</v>
      </c>
      <c r="G347" s="96">
        <v>2</v>
      </c>
      <c r="H347" s="105" t="s">
        <v>360</v>
      </c>
      <c r="I347" s="56">
        <v>51.829322329999997</v>
      </c>
      <c r="J347" s="56">
        <v>4.7484777070000002</v>
      </c>
      <c r="K347" s="106">
        <v>110971</v>
      </c>
      <c r="L347" s="106">
        <v>426940</v>
      </c>
      <c r="M347" s="49" t="s">
        <v>223</v>
      </c>
      <c r="N347" s="178">
        <f>Radiocarbon!K346</f>
        <v>4990</v>
      </c>
      <c r="O347" s="266">
        <f>Radiocarbon!L346</f>
        <v>122</v>
      </c>
      <c r="P347" s="179">
        <f>Radiocarbon!P346</f>
        <v>5740</v>
      </c>
      <c r="Q347" s="179">
        <f>Radiocarbon!Q346</f>
        <v>5900</v>
      </c>
      <c r="R347" s="179">
        <f>Radiocarbon!R346</f>
        <v>5590</v>
      </c>
      <c r="S347" s="179">
        <f>Radiocarbon!S346</f>
        <v>5720</v>
      </c>
      <c r="T347" s="179">
        <f>Radiocarbon!T346</f>
        <v>5880</v>
      </c>
      <c r="U347" s="179">
        <f>Radiocarbon!U346</f>
        <v>5590</v>
      </c>
      <c r="V347" s="97" t="str">
        <f t="shared" si="183"/>
        <v>Local MHW and GW (Tidal ULD Z-GW) terrestrial indicator; Fen peat on dune</v>
      </c>
      <c r="W347" s="17" t="s">
        <v>787</v>
      </c>
      <c r="X347" s="97" t="s">
        <v>737</v>
      </c>
      <c r="Y347" s="107" t="s">
        <v>472</v>
      </c>
      <c r="Z347" s="97" t="s">
        <v>226</v>
      </c>
      <c r="AA347" s="36">
        <v>2.2000000000000002</v>
      </c>
      <c r="AB347" s="133">
        <v>2.0000000000000018E-2</v>
      </c>
      <c r="AC347" s="36">
        <v>0</v>
      </c>
      <c r="AD347" s="127" t="s">
        <v>262</v>
      </c>
      <c r="AE347" s="59">
        <v>4.0000000000000036E-2</v>
      </c>
      <c r="AF347" s="61" t="s">
        <v>227</v>
      </c>
      <c r="AG347" s="181">
        <f t="shared" si="184"/>
        <v>0.10000000000000009</v>
      </c>
      <c r="AH347" s="181">
        <f t="shared" si="185"/>
        <v>5.0000000000000044E-2</v>
      </c>
      <c r="AI347" s="181">
        <v>0.02</v>
      </c>
      <c r="AJ347" s="181">
        <v>0.05</v>
      </c>
      <c r="AK347" s="181">
        <f t="shared" si="210"/>
        <v>4.4000000000000004E-2</v>
      </c>
      <c r="AL347" s="37" t="s">
        <v>8</v>
      </c>
      <c r="AM347" s="37" t="s">
        <v>8</v>
      </c>
      <c r="AN347" s="109">
        <v>0.01</v>
      </c>
      <c r="AO347" s="37" t="s">
        <v>8</v>
      </c>
      <c r="AP347" s="129">
        <v>0.02</v>
      </c>
      <c r="AQ347" s="108" t="s">
        <v>8</v>
      </c>
      <c r="AR347" s="108" t="s">
        <v>8</v>
      </c>
      <c r="AS347" s="108" t="s">
        <v>8</v>
      </c>
      <c r="AT347" s="108">
        <v>-3.68</v>
      </c>
      <c r="AU347" s="110" t="s">
        <v>228</v>
      </c>
      <c r="AV347" s="108">
        <v>-3.68</v>
      </c>
      <c r="AW347" s="111" t="s">
        <v>229</v>
      </c>
      <c r="AX347" s="130">
        <f t="shared" si="186"/>
        <v>8.8521183905322945E-2</v>
      </c>
      <c r="AY347" s="130">
        <f t="shared" si="187"/>
        <v>7.6811457478686118E-2</v>
      </c>
      <c r="AZ347" s="113" t="s">
        <v>8</v>
      </c>
      <c r="BA347" s="113" t="s">
        <v>8</v>
      </c>
      <c r="BB347" s="113" t="s">
        <v>8</v>
      </c>
      <c r="BC347" s="113" t="s">
        <v>8</v>
      </c>
      <c r="BD347" s="113" t="s">
        <v>8</v>
      </c>
      <c r="BE347" s="113">
        <v>0.9</v>
      </c>
      <c r="BF347" s="113" t="s">
        <v>8</v>
      </c>
      <c r="BG347" s="113" t="s">
        <v>8</v>
      </c>
      <c r="BH347" s="113" t="s">
        <v>8</v>
      </c>
      <c r="BI347" s="113" t="s">
        <v>8</v>
      </c>
      <c r="BJ347" s="123">
        <v>1</v>
      </c>
      <c r="BK347" s="281" t="s">
        <v>230</v>
      </c>
      <c r="BL347" s="124" t="s">
        <v>757</v>
      </c>
      <c r="BM347" s="124" t="s">
        <v>758</v>
      </c>
      <c r="BN347" s="115" t="s">
        <v>759</v>
      </c>
      <c r="BO347" s="42">
        <f t="shared" si="188"/>
        <v>-0.1</v>
      </c>
      <c r="BP347" s="42">
        <v>0.2</v>
      </c>
      <c r="BQ347" s="116" t="str">
        <f t="shared" si="189"/>
        <v>n/a</v>
      </c>
      <c r="BR347" s="115" t="s">
        <v>8</v>
      </c>
      <c r="BS347" s="42" t="str">
        <f t="shared" si="190"/>
        <v>n/a</v>
      </c>
      <c r="BT347" s="115" t="s">
        <v>8</v>
      </c>
      <c r="BU347" s="115" t="s">
        <v>8</v>
      </c>
      <c r="BV347" s="66">
        <f t="shared" si="191"/>
        <v>3.0000000000000027E-2</v>
      </c>
      <c r="BW347" s="66">
        <f t="shared" si="192"/>
        <v>3.0169623916475933E-2</v>
      </c>
      <c r="BX347" s="66">
        <f t="shared" si="193"/>
        <v>0.26977999999999996</v>
      </c>
      <c r="BY347" s="44">
        <f t="shared" si="194"/>
        <v>4.6494275185231131E-2</v>
      </c>
      <c r="BZ347" s="67" t="s">
        <v>8</v>
      </c>
      <c r="CA347" s="67" t="s">
        <v>8</v>
      </c>
      <c r="CB347" s="73">
        <f t="shared" si="195"/>
        <v>-3.58</v>
      </c>
      <c r="CC347" s="73">
        <f t="shared" si="196"/>
        <v>0.22078543024226396</v>
      </c>
      <c r="CD347" s="73">
        <f t="shared" si="197"/>
        <v>0.21635666434677164</v>
      </c>
      <c r="CE347" s="90">
        <f t="shared" si="198"/>
        <v>-3.58</v>
      </c>
      <c r="CF347" s="90">
        <f t="shared" si="199"/>
        <v>0.2187144256787833</v>
      </c>
      <c r="CG347" s="90">
        <f t="shared" si="200"/>
        <v>0.21424285285628553</v>
      </c>
      <c r="CH347" s="90">
        <f t="shared" si="201"/>
        <v>-3.2802199999999999</v>
      </c>
      <c r="CI347" s="90">
        <f t="shared" si="202"/>
        <v>0.22562784365468197</v>
      </c>
      <c r="CJ347" s="90">
        <f t="shared" si="203"/>
        <v>0.221296009526294</v>
      </c>
      <c r="CK347" s="91">
        <f t="shared" si="204"/>
        <v>-3.2802199999999999</v>
      </c>
      <c r="CL347" s="90">
        <f t="shared" si="205"/>
        <v>0.22562784365468197</v>
      </c>
      <c r="CM347" s="91">
        <f t="shared" si="206"/>
        <v>0.221296009526294</v>
      </c>
      <c r="CN347" s="93" t="str">
        <f t="shared" si="207"/>
        <v>1;2;3</v>
      </c>
      <c r="CO347" s="137">
        <v>0</v>
      </c>
      <c r="CP347" s="209"/>
      <c r="CQ347" s="137"/>
      <c r="CR347" s="64" t="s">
        <v>234</v>
      </c>
      <c r="CS347" s="164">
        <v>1</v>
      </c>
      <c r="CT347" s="117" t="s">
        <v>235</v>
      </c>
      <c r="CU347" s="118">
        <f>IF(CX347="n/a","n/a",IF(EXACT(CX347,"Huibertgat/Eemshaven"),ROUND(
IF(IF(OR(ISBLANK(S347),S347="n/a"),P347,S347)&gt;pMHW!$C$3,0,
IF(IF(OR(ISBLANK(S347),S347="n/a"),P347,S347)&gt;pMHW!$D$3, (pMHW!$C$3-IF(OR(ISBLANK(S347),S347="n/a"),P347,S347))*LOOKUP(CX347,pMHW!$B$4:$B$8,pMHW!$M$4:$M$8),
IF(IF(OR(ISBLANK(S347),S347="n/a"),P347,S347)&gt;pMHW!$F$3,LOOKUP(CX347,pMHW!$B$4:$B$8,pMHW!$D$4:$D$8)+(pMHW!$D$3-IF(OR(ISBLANK(S347),S347="n/a"),P347,S347))*LOOKUP(CX347,pMHW!$B$4:$B$8,pMHW!$O$4:$O$8),
LOOKUP(CX347,pMHW!$B$4:$B$8,pMHW!$F$4:$F$8)))),1),
ROUND(
IF(IF(OR(ISBLANK(S347),S347="n/a"),P347,S347)&gt;pMHW!$C$3,0,
IF(IF(OR(ISBLANK(S347),S347="n/a"),P347,S347)&gt;pMHW!$D$3,(pMHW!$C$3-IF(OR(ISBLANK(S347),S347="n/a"),P347,S347))*LOOKUP(CX347,pMHW!$B$4:$B$8,pMHW!$M$4:$M$8),
IF(IF(OR(ISBLANK(S347),S347="n/a"),P347,S347)&gt;pMHW!$E$3,LOOKUP(CX347,pMHW!$B$4:$B$8,pMHW!$D$4:$D$8)+(pMHW!$D$3-IF(OR(ISBLANK(S347),S347="n/a"),P347,S347))*LOOKUP(CX347,pMHW!$B$4:$B$8,pMHW!$N$4:$N$8),
LOOKUP(CX347,pMHW!$B$4:$B$8,pMHW!$F$4:$F$8)))),1)))</f>
        <v>0.9</v>
      </c>
      <c r="CV347" s="117" t="s">
        <v>27</v>
      </c>
      <c r="CW347" s="119" t="str">
        <f t="shared" si="181"/>
        <v>FBE=1; pMHW=0.9 m</v>
      </c>
      <c r="CX347" s="119" t="s">
        <v>236</v>
      </c>
      <c r="CY347" s="165"/>
      <c r="CZ347" s="120">
        <f t="shared" si="208"/>
        <v>-4.7E-2</v>
      </c>
      <c r="DA347" s="120">
        <f t="shared" si="209"/>
        <v>8.0000000000000002E-3</v>
      </c>
      <c r="DB347" s="120">
        <v>-4.69011589884758E-2</v>
      </c>
      <c r="DC347" s="120">
        <v>-3.9122428745031357E-2</v>
      </c>
      <c r="DD347" s="120">
        <v>-5.4625410586595542E-2</v>
      </c>
    </row>
    <row r="348" spans="1:108" s="35" customFormat="1" ht="12.75">
      <c r="A348" s="104" t="s">
        <v>2578</v>
      </c>
      <c r="B348" s="104" t="s">
        <v>2578</v>
      </c>
      <c r="C348" s="104" t="s">
        <v>1648</v>
      </c>
      <c r="D348" s="99">
        <v>1983</v>
      </c>
      <c r="E348" s="136"/>
      <c r="F348" s="136" t="s">
        <v>2579</v>
      </c>
      <c r="G348" s="96">
        <v>2</v>
      </c>
      <c r="H348" s="105" t="s">
        <v>360</v>
      </c>
      <c r="I348" s="56">
        <v>51.829358679999999</v>
      </c>
      <c r="J348" s="56">
        <v>4.7485497280000004</v>
      </c>
      <c r="K348" s="106">
        <v>110976</v>
      </c>
      <c r="L348" s="106">
        <v>426944</v>
      </c>
      <c r="M348" s="49" t="s">
        <v>223</v>
      </c>
      <c r="N348" s="178">
        <f>Radiocarbon!K347</f>
        <v>5140</v>
      </c>
      <c r="O348" s="266">
        <f>Radiocarbon!L347</f>
        <v>141</v>
      </c>
      <c r="P348" s="179">
        <f>Radiocarbon!P347</f>
        <v>5890</v>
      </c>
      <c r="Q348" s="179">
        <f>Radiocarbon!Q347</f>
        <v>6190</v>
      </c>
      <c r="R348" s="179">
        <f>Radiocarbon!R347</f>
        <v>5600</v>
      </c>
      <c r="S348" s="179">
        <f>Radiocarbon!S347</f>
        <v>5890</v>
      </c>
      <c r="T348" s="179">
        <f>Radiocarbon!T347</f>
        <v>6110</v>
      </c>
      <c r="U348" s="179">
        <f>Radiocarbon!U347</f>
        <v>5700</v>
      </c>
      <c r="V348" s="97" t="str">
        <f t="shared" si="183"/>
        <v>Local MHW and GW (Tidal ULD Z-GW) terrestrial indicator; Fen peat on dune</v>
      </c>
      <c r="W348" s="17" t="s">
        <v>787</v>
      </c>
      <c r="X348" s="97" t="s">
        <v>737</v>
      </c>
      <c r="Y348" s="107" t="s">
        <v>472</v>
      </c>
      <c r="Z348" s="97" t="s">
        <v>226</v>
      </c>
      <c r="AA348" s="36">
        <v>2.5499999999999998</v>
      </c>
      <c r="AB348" s="133">
        <v>2.4999999999999911E-2</v>
      </c>
      <c r="AC348" s="36">
        <v>0</v>
      </c>
      <c r="AD348" s="127" t="s">
        <v>262</v>
      </c>
      <c r="AE348" s="59">
        <v>4.9999999999999822E-2</v>
      </c>
      <c r="AF348" s="61" t="s">
        <v>227</v>
      </c>
      <c r="AG348" s="181">
        <f t="shared" si="184"/>
        <v>0.12499999999999956</v>
      </c>
      <c r="AH348" s="181">
        <f t="shared" si="185"/>
        <v>6.2499999999999778E-2</v>
      </c>
      <c r="AI348" s="181">
        <v>0.02</v>
      </c>
      <c r="AJ348" s="181">
        <v>0.05</v>
      </c>
      <c r="AK348" s="181">
        <f t="shared" si="210"/>
        <v>5.0999999999999997E-2</v>
      </c>
      <c r="AL348" s="37" t="s">
        <v>8</v>
      </c>
      <c r="AM348" s="37" t="s">
        <v>8</v>
      </c>
      <c r="AN348" s="109">
        <v>0.01</v>
      </c>
      <c r="AO348" s="37" t="s">
        <v>8</v>
      </c>
      <c r="AP348" s="129">
        <v>0.02</v>
      </c>
      <c r="AQ348" s="108" t="s">
        <v>8</v>
      </c>
      <c r="AR348" s="108" t="s">
        <v>8</v>
      </c>
      <c r="AS348" s="108" t="s">
        <v>8</v>
      </c>
      <c r="AT348" s="108">
        <v>-4.1750000000000007</v>
      </c>
      <c r="AU348" s="110" t="s">
        <v>228</v>
      </c>
      <c r="AV348" s="108">
        <v>-4.1750000000000007</v>
      </c>
      <c r="AW348" s="111" t="s">
        <v>229</v>
      </c>
      <c r="AX348" s="130">
        <f t="shared" si="186"/>
        <v>9.9535169663792569E-2</v>
      </c>
      <c r="AY348" s="130">
        <f t="shared" si="187"/>
        <v>8.5476604986393631E-2</v>
      </c>
      <c r="AZ348" s="113" t="s">
        <v>8</v>
      </c>
      <c r="BA348" s="113" t="s">
        <v>8</v>
      </c>
      <c r="BB348" s="113" t="s">
        <v>8</v>
      </c>
      <c r="BC348" s="113" t="s">
        <v>8</v>
      </c>
      <c r="BD348" s="113" t="s">
        <v>8</v>
      </c>
      <c r="BE348" s="113">
        <v>0.9</v>
      </c>
      <c r="BF348" s="113" t="s">
        <v>8</v>
      </c>
      <c r="BG348" s="113" t="s">
        <v>8</v>
      </c>
      <c r="BH348" s="113" t="s">
        <v>8</v>
      </c>
      <c r="BI348" s="113" t="s">
        <v>8</v>
      </c>
      <c r="BJ348" s="123">
        <v>1</v>
      </c>
      <c r="BK348" s="114" t="s">
        <v>230</v>
      </c>
      <c r="BL348" s="124" t="s">
        <v>757</v>
      </c>
      <c r="BM348" s="124" t="s">
        <v>758</v>
      </c>
      <c r="BN348" s="115" t="s">
        <v>759</v>
      </c>
      <c r="BO348" s="42">
        <f t="shared" si="188"/>
        <v>-0.1</v>
      </c>
      <c r="BP348" s="42">
        <v>0.2</v>
      </c>
      <c r="BQ348" s="116" t="str">
        <f t="shared" si="189"/>
        <v>n/a</v>
      </c>
      <c r="BR348" s="115" t="s">
        <v>8</v>
      </c>
      <c r="BS348" s="42" t="str">
        <f t="shared" si="190"/>
        <v>n/a</v>
      </c>
      <c r="BT348" s="115" t="s">
        <v>8</v>
      </c>
      <c r="BU348" s="115" t="s">
        <v>8</v>
      </c>
      <c r="BV348" s="66">
        <f t="shared" si="191"/>
        <v>3.7499999999999867E-2</v>
      </c>
      <c r="BW348" s="66">
        <f t="shared" si="192"/>
        <v>3.0264619588659041E-2</v>
      </c>
      <c r="BX348" s="66">
        <f t="shared" si="193"/>
        <v>0.27682999999999996</v>
      </c>
      <c r="BY348" s="44">
        <f t="shared" si="194"/>
        <v>4.9117538873603997E-2</v>
      </c>
      <c r="BZ348" s="67" t="s">
        <v>8</v>
      </c>
      <c r="CA348" s="67" t="s">
        <v>8</v>
      </c>
      <c r="CB348" s="73">
        <f t="shared" si="195"/>
        <v>-4.0750000000000011</v>
      </c>
      <c r="CC348" s="73">
        <f t="shared" si="196"/>
        <v>0.22544000798182701</v>
      </c>
      <c r="CD348" s="73">
        <f t="shared" si="197"/>
        <v>0.21959553091728945</v>
      </c>
      <c r="CE348" s="90">
        <f t="shared" si="198"/>
        <v>-4.0750000000000011</v>
      </c>
      <c r="CF348" s="90">
        <f t="shared" si="199"/>
        <v>0.22339930617618306</v>
      </c>
      <c r="CG348" s="90">
        <f t="shared" si="200"/>
        <v>0.21749999999999994</v>
      </c>
      <c r="CH348" s="90">
        <f t="shared" si="201"/>
        <v>-3.7606700000000015</v>
      </c>
      <c r="CI348" s="90">
        <f t="shared" si="202"/>
        <v>0.23072869310912811</v>
      </c>
      <c r="CJ348" s="90">
        <f t="shared" si="203"/>
        <v>0.22502162079197241</v>
      </c>
      <c r="CK348" s="91">
        <f t="shared" si="204"/>
        <v>-3.7606700000000015</v>
      </c>
      <c r="CL348" s="90">
        <f t="shared" si="205"/>
        <v>0.23072869310912811</v>
      </c>
      <c r="CM348" s="91">
        <f t="shared" si="206"/>
        <v>0.22502162079197241</v>
      </c>
      <c r="CN348" s="93" t="str">
        <f t="shared" si="207"/>
        <v>1;2;3</v>
      </c>
      <c r="CO348" s="137">
        <v>0</v>
      </c>
      <c r="CP348" s="209"/>
      <c r="CQ348" s="137"/>
      <c r="CR348" s="64" t="s">
        <v>234</v>
      </c>
      <c r="CS348" s="164">
        <v>1</v>
      </c>
      <c r="CT348" s="117" t="s">
        <v>235</v>
      </c>
      <c r="CU348" s="118">
        <f>IF(CX348="n/a","n/a",IF(EXACT(CX348,"Huibertgat/Eemshaven"),ROUND(
IF(IF(OR(ISBLANK(S348),S348="n/a"),P348,S348)&gt;pMHW!$C$3,0,
IF(IF(OR(ISBLANK(S348),S348="n/a"),P348,S348)&gt;pMHW!$D$3, (pMHW!$C$3-IF(OR(ISBLANK(S348),S348="n/a"),P348,S348))*LOOKUP(CX348,pMHW!$B$4:$B$8,pMHW!$M$4:$M$8),
IF(IF(OR(ISBLANK(S348),S348="n/a"),P348,S348)&gt;pMHW!$F$3,LOOKUP(CX348,pMHW!$B$4:$B$8,pMHW!$D$4:$D$8)+(pMHW!$D$3-IF(OR(ISBLANK(S348),S348="n/a"),P348,S348))*LOOKUP(CX348,pMHW!$B$4:$B$8,pMHW!$O$4:$O$8),
LOOKUP(CX348,pMHW!$B$4:$B$8,pMHW!$F$4:$F$8)))),1),
ROUND(
IF(IF(OR(ISBLANK(S348),S348="n/a"),P348,S348)&gt;pMHW!$C$3,0,
IF(IF(OR(ISBLANK(S348),S348="n/a"),P348,S348)&gt;pMHW!$D$3,(pMHW!$C$3-IF(OR(ISBLANK(S348),S348="n/a"),P348,S348))*LOOKUP(CX348,pMHW!$B$4:$B$8,pMHW!$M$4:$M$8),
IF(IF(OR(ISBLANK(S348),S348="n/a"),P348,S348)&gt;pMHW!$E$3,LOOKUP(CX348,pMHW!$B$4:$B$8,pMHW!$D$4:$D$8)+(pMHW!$D$3-IF(OR(ISBLANK(S348),S348="n/a"),P348,S348))*LOOKUP(CX348,pMHW!$B$4:$B$8,pMHW!$N$4:$N$8),
LOOKUP(CX348,pMHW!$B$4:$B$8,pMHW!$F$4:$F$8)))),1)))</f>
        <v>0.9</v>
      </c>
      <c r="CV348" s="117" t="s">
        <v>27</v>
      </c>
      <c r="CW348" s="119" t="str">
        <f t="shared" si="181"/>
        <v>FBE=1; pMHW=0.9 m</v>
      </c>
      <c r="CX348" s="119" t="s">
        <v>236</v>
      </c>
      <c r="CY348" s="165"/>
      <c r="CZ348" s="120">
        <f t="shared" si="208"/>
        <v>-4.7E-2</v>
      </c>
      <c r="DA348" s="120">
        <f t="shared" si="209"/>
        <v>8.0000000000000002E-3</v>
      </c>
      <c r="DB348" s="120">
        <v>-4.69011589884758E-2</v>
      </c>
      <c r="DC348" s="120">
        <v>-3.9122428745031357E-2</v>
      </c>
      <c r="DD348" s="120">
        <v>-5.4625410586595542E-2</v>
      </c>
    </row>
    <row r="349" spans="1:108" s="35" customFormat="1" ht="12.75">
      <c r="A349" s="104" t="s">
        <v>2582</v>
      </c>
      <c r="B349" s="104" t="s">
        <v>2582</v>
      </c>
      <c r="C349" s="104" t="s">
        <v>1648</v>
      </c>
      <c r="D349" s="99">
        <v>1983</v>
      </c>
      <c r="E349" s="136"/>
      <c r="F349" s="136" t="s">
        <v>2583</v>
      </c>
      <c r="G349" s="96">
        <v>2</v>
      </c>
      <c r="H349" s="105" t="s">
        <v>360</v>
      </c>
      <c r="I349" s="56">
        <v>51.829412050000002</v>
      </c>
      <c r="J349" s="56">
        <v>4.7484474209999998</v>
      </c>
      <c r="K349" s="106">
        <v>110969</v>
      </c>
      <c r="L349" s="106">
        <v>426950</v>
      </c>
      <c r="M349" s="49" t="s">
        <v>223</v>
      </c>
      <c r="N349" s="178">
        <f>Radiocarbon!K348</f>
        <v>5340</v>
      </c>
      <c r="O349" s="266">
        <f>Radiocarbon!L348</f>
        <v>128</v>
      </c>
      <c r="P349" s="179">
        <f>Radiocarbon!P348</f>
        <v>6120</v>
      </c>
      <c r="Q349" s="179">
        <f>Radiocarbon!Q348</f>
        <v>6290</v>
      </c>
      <c r="R349" s="179">
        <f>Radiocarbon!R348</f>
        <v>5930</v>
      </c>
      <c r="S349" s="179">
        <f>Radiocarbon!S348</f>
        <v>6070</v>
      </c>
      <c r="T349" s="179">
        <f>Radiocarbon!T348</f>
        <v>6220</v>
      </c>
      <c r="U349" s="179">
        <f>Radiocarbon!U348</f>
        <v>5920</v>
      </c>
      <c r="V349" s="97" t="str">
        <f t="shared" si="183"/>
        <v>Local MHW and GW (Tidal ULD Z-GW) terrestrial indicator; Fen peat on dune</v>
      </c>
      <c r="W349" s="17" t="s">
        <v>787</v>
      </c>
      <c r="X349" s="97" t="s">
        <v>737</v>
      </c>
      <c r="Y349" s="107" t="s">
        <v>472</v>
      </c>
      <c r="Z349" s="97" t="s">
        <v>226</v>
      </c>
      <c r="AA349" s="36">
        <v>2.9</v>
      </c>
      <c r="AB349" s="133">
        <v>2.4999999999999911E-2</v>
      </c>
      <c r="AC349" s="36">
        <v>0</v>
      </c>
      <c r="AD349" s="127" t="s">
        <v>262</v>
      </c>
      <c r="AE349" s="59">
        <v>4.9999999999999822E-2</v>
      </c>
      <c r="AF349" s="61" t="s">
        <v>227</v>
      </c>
      <c r="AG349" s="181">
        <f t="shared" si="184"/>
        <v>0.12499999999999956</v>
      </c>
      <c r="AH349" s="181">
        <f t="shared" si="185"/>
        <v>6.2499999999999778E-2</v>
      </c>
      <c r="AI349" s="181">
        <v>0.02</v>
      </c>
      <c r="AJ349" s="181">
        <v>0.05</v>
      </c>
      <c r="AK349" s="181">
        <f t="shared" si="210"/>
        <v>5.7999999999999996E-2</v>
      </c>
      <c r="AL349" s="37" t="s">
        <v>8</v>
      </c>
      <c r="AM349" s="37" t="s">
        <v>8</v>
      </c>
      <c r="AN349" s="109">
        <v>0.01</v>
      </c>
      <c r="AO349" s="37" t="s">
        <v>8</v>
      </c>
      <c r="AP349" s="129">
        <v>0.02</v>
      </c>
      <c r="AQ349" s="108" t="s">
        <v>8</v>
      </c>
      <c r="AR349" s="108" t="s">
        <v>8</v>
      </c>
      <c r="AS349" s="108" t="s">
        <v>8</v>
      </c>
      <c r="AT349" s="108">
        <v>-4.5250000000000004</v>
      </c>
      <c r="AU349" s="110" t="s">
        <v>228</v>
      </c>
      <c r="AV349" s="108">
        <v>-4.5250000000000004</v>
      </c>
      <c r="AW349" s="111" t="s">
        <v>229</v>
      </c>
      <c r="AX349" s="130">
        <f t="shared" si="186"/>
        <v>0.10329690218007494</v>
      </c>
      <c r="AY349" s="130">
        <f t="shared" si="187"/>
        <v>8.5476604986393631E-2</v>
      </c>
      <c r="AZ349" s="113" t="s">
        <v>8</v>
      </c>
      <c r="BA349" s="113" t="s">
        <v>8</v>
      </c>
      <c r="BB349" s="113" t="s">
        <v>8</v>
      </c>
      <c r="BC349" s="113" t="s">
        <v>8</v>
      </c>
      <c r="BD349" s="113" t="s">
        <v>8</v>
      </c>
      <c r="BE349" s="113">
        <v>0.9</v>
      </c>
      <c r="BF349" s="113" t="s">
        <v>8</v>
      </c>
      <c r="BG349" s="113" t="s">
        <v>8</v>
      </c>
      <c r="BH349" s="113" t="s">
        <v>8</v>
      </c>
      <c r="BI349" s="113" t="s">
        <v>8</v>
      </c>
      <c r="BJ349" s="123">
        <v>1</v>
      </c>
      <c r="BK349" s="114" t="s">
        <v>230</v>
      </c>
      <c r="BL349" s="124" t="s">
        <v>757</v>
      </c>
      <c r="BM349" s="124" t="s">
        <v>758</v>
      </c>
      <c r="BN349" s="115" t="s">
        <v>759</v>
      </c>
      <c r="BO349" s="42">
        <f t="shared" si="188"/>
        <v>-0.1</v>
      </c>
      <c r="BP349" s="42">
        <v>0.2</v>
      </c>
      <c r="BQ349" s="116" t="str">
        <f t="shared" si="189"/>
        <v>n/a</v>
      </c>
      <c r="BR349" s="115" t="s">
        <v>8</v>
      </c>
      <c r="BS349" s="42" t="str">
        <f t="shared" si="190"/>
        <v>n/a</v>
      </c>
      <c r="BT349" s="115" t="s">
        <v>8</v>
      </c>
      <c r="BU349" s="115" t="s">
        <v>8</v>
      </c>
      <c r="BV349" s="66">
        <f t="shared" si="191"/>
        <v>3.7499999999999867E-2</v>
      </c>
      <c r="BW349" s="66">
        <f t="shared" si="192"/>
        <v>3.0264619588659041E-2</v>
      </c>
      <c r="BX349" s="66">
        <f t="shared" si="193"/>
        <v>0.28764000000000001</v>
      </c>
      <c r="BY349" s="44">
        <f t="shared" si="194"/>
        <v>4.9685543169014468E-2</v>
      </c>
      <c r="BZ349" s="67" t="s">
        <v>8</v>
      </c>
      <c r="CA349" s="67" t="s">
        <v>8</v>
      </c>
      <c r="CB349" s="73">
        <f t="shared" si="195"/>
        <v>-4.4250000000000007</v>
      </c>
      <c r="CC349" s="73">
        <f t="shared" si="196"/>
        <v>0.22712595007802658</v>
      </c>
      <c r="CD349" s="73">
        <f t="shared" si="197"/>
        <v>0.21959553091728945</v>
      </c>
      <c r="CE349" s="90">
        <f t="shared" si="198"/>
        <v>-4.4250000000000007</v>
      </c>
      <c r="CF349" s="90">
        <f t="shared" si="199"/>
        <v>0.2251005330957703</v>
      </c>
      <c r="CG349" s="90">
        <f t="shared" si="200"/>
        <v>0.21749999999999994</v>
      </c>
      <c r="CH349" s="90">
        <f t="shared" si="201"/>
        <v>-4.0998600000000014</v>
      </c>
      <c r="CI349" s="90">
        <f t="shared" si="202"/>
        <v>0.23249699008556265</v>
      </c>
      <c r="CJ349" s="90">
        <f t="shared" si="203"/>
        <v>0.22514628666457331</v>
      </c>
      <c r="CK349" s="91">
        <f t="shared" si="204"/>
        <v>-4.0998600000000014</v>
      </c>
      <c r="CL349" s="90">
        <f t="shared" si="205"/>
        <v>0.23249699008556265</v>
      </c>
      <c r="CM349" s="91">
        <f t="shared" si="206"/>
        <v>0.22514628666457331</v>
      </c>
      <c r="CN349" s="93" t="str">
        <f t="shared" si="207"/>
        <v>1;2;3</v>
      </c>
      <c r="CO349" s="137">
        <v>0</v>
      </c>
      <c r="CP349" s="209"/>
      <c r="CQ349" s="137"/>
      <c r="CR349" s="64" t="s">
        <v>234</v>
      </c>
      <c r="CS349" s="164">
        <v>1</v>
      </c>
      <c r="CT349" s="117" t="s">
        <v>235</v>
      </c>
      <c r="CU349" s="118">
        <f>IF(CX349="n/a","n/a",IF(EXACT(CX349,"Huibertgat/Eemshaven"),ROUND(
IF(IF(OR(ISBLANK(S349),S349="n/a"),P349,S349)&gt;pMHW!$C$3,0,
IF(IF(OR(ISBLANK(S349),S349="n/a"),P349,S349)&gt;pMHW!$D$3, (pMHW!$C$3-IF(OR(ISBLANK(S349),S349="n/a"),P349,S349))*LOOKUP(CX349,pMHW!$B$4:$B$8,pMHW!$M$4:$M$8),
IF(IF(OR(ISBLANK(S349),S349="n/a"),P349,S349)&gt;pMHW!$F$3,LOOKUP(CX349,pMHW!$B$4:$B$8,pMHW!$D$4:$D$8)+(pMHW!$D$3-IF(OR(ISBLANK(S349),S349="n/a"),P349,S349))*LOOKUP(CX349,pMHW!$B$4:$B$8,pMHW!$O$4:$O$8),
LOOKUP(CX349,pMHW!$B$4:$B$8,pMHW!$F$4:$F$8)))),1),
ROUND(
IF(IF(OR(ISBLANK(S349),S349="n/a"),P349,S349)&gt;pMHW!$C$3,0,
IF(IF(OR(ISBLANK(S349),S349="n/a"),P349,S349)&gt;pMHW!$D$3,(pMHW!$C$3-IF(OR(ISBLANK(S349),S349="n/a"),P349,S349))*LOOKUP(CX349,pMHW!$B$4:$B$8,pMHW!$M$4:$M$8),
IF(IF(OR(ISBLANK(S349),S349="n/a"),P349,S349)&gt;pMHW!$E$3,LOOKUP(CX349,pMHW!$B$4:$B$8,pMHW!$D$4:$D$8)+(pMHW!$D$3-IF(OR(ISBLANK(S349),S349="n/a"),P349,S349))*LOOKUP(CX349,pMHW!$B$4:$B$8,pMHW!$N$4:$N$8),
LOOKUP(CX349,pMHW!$B$4:$B$8,pMHW!$F$4:$F$8)))),1)))</f>
        <v>0.9</v>
      </c>
      <c r="CV349" s="117" t="s">
        <v>27</v>
      </c>
      <c r="CW349" s="119" t="str">
        <f t="shared" si="181"/>
        <v>FBE=1; pMHW=0.9 m</v>
      </c>
      <c r="CX349" s="119" t="s">
        <v>236</v>
      </c>
      <c r="CY349" s="165"/>
      <c r="CZ349" s="120">
        <f t="shared" si="208"/>
        <v>-4.7E-2</v>
      </c>
      <c r="DA349" s="120">
        <f t="shared" si="209"/>
        <v>8.0000000000000002E-3</v>
      </c>
      <c r="DB349" s="120">
        <v>-4.69011589884758E-2</v>
      </c>
      <c r="DC349" s="120">
        <v>-3.9122428745031357E-2</v>
      </c>
      <c r="DD349" s="120">
        <v>-5.4625410586595542E-2</v>
      </c>
    </row>
    <row r="350" spans="1:108" s="35" customFormat="1" ht="12.75">
      <c r="A350" s="104" t="s">
        <v>2564</v>
      </c>
      <c r="B350" s="104" t="s">
        <v>2564</v>
      </c>
      <c r="C350" s="104" t="s">
        <v>1648</v>
      </c>
      <c r="D350" s="99">
        <v>1983</v>
      </c>
      <c r="E350" s="136"/>
      <c r="F350" s="136" t="s">
        <v>2565</v>
      </c>
      <c r="G350" s="96">
        <v>2</v>
      </c>
      <c r="H350" s="105" t="s">
        <v>360</v>
      </c>
      <c r="I350" s="56">
        <v>51.829294730000001</v>
      </c>
      <c r="J350" s="56">
        <v>4.748362041</v>
      </c>
      <c r="K350" s="106">
        <v>110963</v>
      </c>
      <c r="L350" s="106">
        <v>426937</v>
      </c>
      <c r="M350" s="49" t="s">
        <v>223</v>
      </c>
      <c r="N350" s="178">
        <f>Radiocarbon!K349</f>
        <v>3400</v>
      </c>
      <c r="O350" s="266">
        <f>Radiocarbon!L349</f>
        <v>122</v>
      </c>
      <c r="P350" s="179">
        <f>Radiocarbon!P349</f>
        <v>3650</v>
      </c>
      <c r="Q350" s="179">
        <f>Radiocarbon!Q349</f>
        <v>3840</v>
      </c>
      <c r="R350" s="179">
        <f>Radiocarbon!R349</f>
        <v>3480</v>
      </c>
      <c r="S350" s="179">
        <f>Radiocarbon!S349</f>
        <v>3680</v>
      </c>
      <c r="T350" s="179">
        <f>Radiocarbon!T349</f>
        <v>3850</v>
      </c>
      <c r="U350" s="179">
        <f>Radiocarbon!U349</f>
        <v>3480</v>
      </c>
      <c r="V350" s="97" t="str">
        <f t="shared" si="183"/>
        <v>Local MHW and GW (Tidal ULD Z-GW) terrestrial indicator; Undifferentiated peat</v>
      </c>
      <c r="W350" s="17" t="s">
        <v>2566</v>
      </c>
      <c r="X350" s="97" t="s">
        <v>737</v>
      </c>
      <c r="Y350" s="107" t="s">
        <v>1142</v>
      </c>
      <c r="Z350" s="97" t="s">
        <v>226</v>
      </c>
      <c r="AA350" s="36">
        <v>0.56999999999999995</v>
      </c>
      <c r="AB350" s="133">
        <v>0.25</v>
      </c>
      <c r="AC350" s="36">
        <v>0</v>
      </c>
      <c r="AD350" s="127" t="s">
        <v>262</v>
      </c>
      <c r="AE350" s="59">
        <v>4.0000000000000036E-2</v>
      </c>
      <c r="AF350" s="61" t="s">
        <v>227</v>
      </c>
      <c r="AG350" s="181">
        <f t="shared" si="184"/>
        <v>0.10000000000000009</v>
      </c>
      <c r="AH350" s="181">
        <f t="shared" si="185"/>
        <v>5.0000000000000044E-2</v>
      </c>
      <c r="AI350" s="181">
        <v>0.02</v>
      </c>
      <c r="AJ350" s="181">
        <v>0.05</v>
      </c>
      <c r="AK350" s="181">
        <f t="shared" si="210"/>
        <v>1.1399999999999999E-2</v>
      </c>
      <c r="AL350" s="37" t="s">
        <v>8</v>
      </c>
      <c r="AM350" s="37" t="s">
        <v>8</v>
      </c>
      <c r="AN350" s="109">
        <v>0.01</v>
      </c>
      <c r="AO350" s="37" t="s">
        <v>8</v>
      </c>
      <c r="AP350" s="129">
        <v>0.02</v>
      </c>
      <c r="AQ350" s="108" t="s">
        <v>8</v>
      </c>
      <c r="AR350" s="108" t="s">
        <v>8</v>
      </c>
      <c r="AS350" s="108" t="s">
        <v>8</v>
      </c>
      <c r="AT350" s="108">
        <v>-1.73</v>
      </c>
      <c r="AU350" s="110" t="s">
        <v>228</v>
      </c>
      <c r="AV350" s="108">
        <v>-1.73</v>
      </c>
      <c r="AW350" s="111" t="s">
        <v>229</v>
      </c>
      <c r="AX350" s="130">
        <f t="shared" si="186"/>
        <v>7.7652817077038527E-2</v>
      </c>
      <c r="AY350" s="130">
        <f t="shared" si="187"/>
        <v>7.6811457478686118E-2</v>
      </c>
      <c r="AZ350" s="113" t="s">
        <v>8</v>
      </c>
      <c r="BA350" s="113" t="s">
        <v>8</v>
      </c>
      <c r="BB350" s="113" t="s">
        <v>8</v>
      </c>
      <c r="BC350" s="113" t="s">
        <v>8</v>
      </c>
      <c r="BD350" s="113" t="s">
        <v>8</v>
      </c>
      <c r="BE350" s="113">
        <v>0.9</v>
      </c>
      <c r="BF350" s="113" t="s">
        <v>8</v>
      </c>
      <c r="BG350" s="113" t="s">
        <v>8</v>
      </c>
      <c r="BH350" s="113" t="s">
        <v>8</v>
      </c>
      <c r="BI350" s="113" t="s">
        <v>8</v>
      </c>
      <c r="BJ350" s="123">
        <v>1</v>
      </c>
      <c r="BK350" s="114" t="s">
        <v>230</v>
      </c>
      <c r="BL350" s="124" t="s">
        <v>263</v>
      </c>
      <c r="BM350" s="124" t="s">
        <v>232</v>
      </c>
      <c r="BN350" s="115" t="s">
        <v>264</v>
      </c>
      <c r="BO350" s="42">
        <f t="shared" si="188"/>
        <v>-0.2</v>
      </c>
      <c r="BP350" s="115">
        <v>0.3</v>
      </c>
      <c r="BQ350" s="116" t="str">
        <f t="shared" si="189"/>
        <v>n/a</v>
      </c>
      <c r="BR350" s="115" t="s">
        <v>8</v>
      </c>
      <c r="BS350" s="42" t="str">
        <f t="shared" si="190"/>
        <v>n/a</v>
      </c>
      <c r="BT350" s="115" t="s">
        <v>8</v>
      </c>
      <c r="BU350" s="115" t="s">
        <v>8</v>
      </c>
      <c r="BV350" s="66">
        <f t="shared" si="191"/>
        <v>0.25</v>
      </c>
      <c r="BW350" s="66">
        <f t="shared" si="192"/>
        <v>6.5622023742033436E-2</v>
      </c>
      <c r="BX350" s="66">
        <f t="shared" si="193"/>
        <v>0.17155000000000001</v>
      </c>
      <c r="BY350" s="44">
        <f t="shared" si="194"/>
        <v>3.0400848672364394E-2</v>
      </c>
      <c r="BZ350" s="67" t="s">
        <v>8</v>
      </c>
      <c r="CA350" s="67" t="s">
        <v>8</v>
      </c>
      <c r="CB350" s="73">
        <f t="shared" si="195"/>
        <v>-1.53</v>
      </c>
      <c r="CC350" s="73">
        <f t="shared" si="196"/>
        <v>0.31675891463382683</v>
      </c>
      <c r="CD350" s="73">
        <f t="shared" si="197"/>
        <v>0.31655370792331589</v>
      </c>
      <c r="CE350" s="90">
        <f t="shared" si="198"/>
        <v>-1.53</v>
      </c>
      <c r="CF350" s="90">
        <f t="shared" si="199"/>
        <v>0.30988701166715588</v>
      </c>
      <c r="CG350" s="90">
        <f t="shared" si="200"/>
        <v>0.30967725134404045</v>
      </c>
      <c r="CH350" s="90">
        <f t="shared" si="201"/>
        <v>-1.1084499999999999</v>
      </c>
      <c r="CI350" s="90">
        <f t="shared" si="202"/>
        <v>0.31821442707708902</v>
      </c>
      <c r="CJ350" s="90">
        <f t="shared" si="203"/>
        <v>0.31801015958613649</v>
      </c>
      <c r="CK350" s="91">
        <f t="shared" si="204"/>
        <v>-1.1084499999999999</v>
      </c>
      <c r="CL350" s="90">
        <f t="shared" si="205"/>
        <v>0.31821442707708902</v>
      </c>
      <c r="CM350" s="91">
        <f t="shared" si="206"/>
        <v>0.31801015958613649</v>
      </c>
      <c r="CN350" s="93" t="str">
        <f t="shared" si="207"/>
        <v>1;2;3</v>
      </c>
      <c r="CO350" s="137">
        <v>0</v>
      </c>
      <c r="CP350" s="209"/>
      <c r="CQ350" s="137"/>
      <c r="CR350" s="64" t="s">
        <v>234</v>
      </c>
      <c r="CS350" s="164">
        <v>1</v>
      </c>
      <c r="CT350" s="117" t="s">
        <v>235</v>
      </c>
      <c r="CU350" s="118">
        <f>IF(CX350="n/a","n/a",IF(EXACT(CX350,"Huibertgat/Eemshaven"),ROUND(
IF(IF(OR(ISBLANK(S350),S350="n/a"),P350,S350)&gt;pMHW!$C$3,0,
IF(IF(OR(ISBLANK(S350),S350="n/a"),P350,S350)&gt;pMHW!$D$3, (pMHW!$C$3-IF(OR(ISBLANK(S350),S350="n/a"),P350,S350))*LOOKUP(CX350,pMHW!$B$4:$B$8,pMHW!$M$4:$M$8),
IF(IF(OR(ISBLANK(S350),S350="n/a"),P350,S350)&gt;pMHW!$F$3,LOOKUP(CX350,pMHW!$B$4:$B$8,pMHW!$D$4:$D$8)+(pMHW!$D$3-IF(OR(ISBLANK(S350),S350="n/a"),P350,S350))*LOOKUP(CX350,pMHW!$B$4:$B$8,pMHW!$O$4:$O$8),
LOOKUP(CX350,pMHW!$B$4:$B$8,pMHW!$F$4:$F$8)))),1),
ROUND(
IF(IF(OR(ISBLANK(S350),S350="n/a"),P350,S350)&gt;pMHW!$C$3,0,
IF(IF(OR(ISBLANK(S350),S350="n/a"),P350,S350)&gt;pMHW!$D$3,(pMHW!$C$3-IF(OR(ISBLANK(S350),S350="n/a"),P350,S350))*LOOKUP(CX350,pMHW!$B$4:$B$8,pMHW!$M$4:$M$8),
IF(IF(OR(ISBLANK(S350),S350="n/a"),P350,S350)&gt;pMHW!$E$3,LOOKUP(CX350,pMHW!$B$4:$B$8,pMHW!$D$4:$D$8)+(pMHW!$D$3-IF(OR(ISBLANK(S350),S350="n/a"),P350,S350))*LOOKUP(CX350,pMHW!$B$4:$B$8,pMHW!$N$4:$N$8),
LOOKUP(CX350,pMHW!$B$4:$B$8,pMHW!$F$4:$F$8)))),1)))</f>
        <v>0.9</v>
      </c>
      <c r="CV350" s="117" t="s">
        <v>27</v>
      </c>
      <c r="CW350" s="119" t="str">
        <f t="shared" si="181"/>
        <v>FBE=1; pMHW=0.9 m</v>
      </c>
      <c r="CX350" s="119" t="s">
        <v>236</v>
      </c>
      <c r="CY350" s="165"/>
      <c r="CZ350" s="120">
        <f t="shared" si="208"/>
        <v>-4.7E-2</v>
      </c>
      <c r="DA350" s="120">
        <f t="shared" si="209"/>
        <v>8.0000000000000002E-3</v>
      </c>
      <c r="DB350" s="120">
        <v>-4.6868540346622467E-2</v>
      </c>
      <c r="DC350" s="120">
        <v>-3.9095230400562293E-2</v>
      </c>
      <c r="DD350" s="120">
        <v>-5.4587431252002723E-2</v>
      </c>
    </row>
    <row r="351" spans="1:108" s="35" customFormat="1" ht="12.75">
      <c r="A351" s="104" t="s">
        <v>2584</v>
      </c>
      <c r="B351" s="104" t="s">
        <v>2584</v>
      </c>
      <c r="C351" s="104" t="s">
        <v>1648</v>
      </c>
      <c r="D351" s="99">
        <v>1983</v>
      </c>
      <c r="E351" s="136"/>
      <c r="F351" s="136" t="s">
        <v>2585</v>
      </c>
      <c r="G351" s="96">
        <v>2</v>
      </c>
      <c r="H351" s="105" t="s">
        <v>360</v>
      </c>
      <c r="I351" s="56">
        <v>51.829518409999999</v>
      </c>
      <c r="J351" s="56">
        <v>4.7481702759999997</v>
      </c>
      <c r="K351" s="106">
        <v>110950</v>
      </c>
      <c r="L351" s="106">
        <v>426962</v>
      </c>
      <c r="M351" s="49" t="s">
        <v>223</v>
      </c>
      <c r="N351" s="178">
        <f>Radiocarbon!K350</f>
        <v>5320</v>
      </c>
      <c r="O351" s="266">
        <f>Radiocarbon!L350</f>
        <v>128</v>
      </c>
      <c r="P351" s="179">
        <f>Radiocarbon!P350</f>
        <v>6100</v>
      </c>
      <c r="Q351" s="179">
        <f>Radiocarbon!Q350</f>
        <v>6280</v>
      </c>
      <c r="R351" s="179">
        <f>Radiocarbon!R350</f>
        <v>5930</v>
      </c>
      <c r="S351" s="179">
        <f>Radiocarbon!S350</f>
        <v>6170</v>
      </c>
      <c r="T351" s="179">
        <f>Radiocarbon!T350</f>
        <v>6300</v>
      </c>
      <c r="U351" s="179">
        <f>Radiocarbon!U350</f>
        <v>6020</v>
      </c>
      <c r="V351" s="97" t="str">
        <f t="shared" si="183"/>
        <v>Local MHW and GW (Tidal ULD Z-GW) terrestrial indicator; Fen peat on dune</v>
      </c>
      <c r="W351" s="17" t="s">
        <v>787</v>
      </c>
      <c r="X351" s="97" t="s">
        <v>737</v>
      </c>
      <c r="Y351" s="107" t="s">
        <v>472</v>
      </c>
      <c r="Z351" s="97" t="s">
        <v>226</v>
      </c>
      <c r="AA351" s="36">
        <v>3.44</v>
      </c>
      <c r="AB351" s="133">
        <v>2.4999999999999911E-2</v>
      </c>
      <c r="AC351" s="36">
        <v>0</v>
      </c>
      <c r="AD351" s="127" t="s">
        <v>262</v>
      </c>
      <c r="AE351" s="59">
        <v>4.9999999999999822E-2</v>
      </c>
      <c r="AF351" s="61" t="s">
        <v>227</v>
      </c>
      <c r="AG351" s="181">
        <f t="shared" si="184"/>
        <v>0.12499999999999956</v>
      </c>
      <c r="AH351" s="181">
        <f t="shared" si="185"/>
        <v>6.2499999999999778E-2</v>
      </c>
      <c r="AI351" s="181">
        <v>0.02</v>
      </c>
      <c r="AJ351" s="181">
        <v>0.05</v>
      </c>
      <c r="AK351" s="181">
        <f t="shared" si="210"/>
        <v>6.88E-2</v>
      </c>
      <c r="AL351" s="37" t="s">
        <v>8</v>
      </c>
      <c r="AM351" s="37" t="s">
        <v>8</v>
      </c>
      <c r="AN351" s="109">
        <v>0.01</v>
      </c>
      <c r="AO351" s="37" t="s">
        <v>8</v>
      </c>
      <c r="AP351" s="129">
        <v>0.02</v>
      </c>
      <c r="AQ351" s="108" t="s">
        <v>8</v>
      </c>
      <c r="AR351" s="108" t="s">
        <v>8</v>
      </c>
      <c r="AS351" s="108" t="s">
        <v>8</v>
      </c>
      <c r="AT351" s="108">
        <v>-5.0749999999999993</v>
      </c>
      <c r="AU351" s="110" t="s">
        <v>228</v>
      </c>
      <c r="AV351" s="108">
        <v>-5.0749999999999993</v>
      </c>
      <c r="AW351" s="111" t="s">
        <v>229</v>
      </c>
      <c r="AX351" s="130">
        <f t="shared" si="186"/>
        <v>0.10972552118809904</v>
      </c>
      <c r="AY351" s="130">
        <f t="shared" si="187"/>
        <v>8.5476604986393631E-2</v>
      </c>
      <c r="AZ351" s="113" t="s">
        <v>8</v>
      </c>
      <c r="BA351" s="113" t="s">
        <v>8</v>
      </c>
      <c r="BB351" s="113" t="s">
        <v>8</v>
      </c>
      <c r="BC351" s="113" t="s">
        <v>8</v>
      </c>
      <c r="BD351" s="113" t="s">
        <v>8</v>
      </c>
      <c r="BE351" s="113">
        <v>0.9</v>
      </c>
      <c r="BF351" s="113" t="s">
        <v>8</v>
      </c>
      <c r="BG351" s="113" t="s">
        <v>8</v>
      </c>
      <c r="BH351" s="113" t="s">
        <v>8</v>
      </c>
      <c r="BI351" s="113" t="s">
        <v>8</v>
      </c>
      <c r="BJ351" s="123">
        <v>1</v>
      </c>
      <c r="BK351" s="114" t="s">
        <v>230</v>
      </c>
      <c r="BL351" s="124" t="s">
        <v>757</v>
      </c>
      <c r="BM351" s="124" t="s">
        <v>758</v>
      </c>
      <c r="BN351" s="115" t="s">
        <v>759</v>
      </c>
      <c r="BO351" s="42">
        <f t="shared" si="188"/>
        <v>-0.1</v>
      </c>
      <c r="BP351" s="42">
        <v>0.2</v>
      </c>
      <c r="BQ351" s="116" t="str">
        <f t="shared" si="189"/>
        <v>n/a</v>
      </c>
      <c r="BR351" s="115" t="s">
        <v>8</v>
      </c>
      <c r="BS351" s="42" t="str">
        <f t="shared" si="190"/>
        <v>n/a</v>
      </c>
      <c r="BT351" s="115" t="s">
        <v>8</v>
      </c>
      <c r="BU351" s="115" t="s">
        <v>8</v>
      </c>
      <c r="BV351" s="66">
        <f t="shared" si="191"/>
        <v>3.7499999999999867E-2</v>
      </c>
      <c r="BW351" s="66">
        <f t="shared" si="192"/>
        <v>3.0264619588659041E-2</v>
      </c>
      <c r="BX351" s="66">
        <f t="shared" si="193"/>
        <v>0.28670000000000001</v>
      </c>
      <c r="BY351" s="44">
        <f t="shared" si="194"/>
        <v>4.9488287755791269E-2</v>
      </c>
      <c r="BZ351" s="67" t="s">
        <v>8</v>
      </c>
      <c r="CA351" s="67" t="s">
        <v>8</v>
      </c>
      <c r="CB351" s="73">
        <f t="shared" si="195"/>
        <v>-4.9749999999999996</v>
      </c>
      <c r="CC351" s="73">
        <f t="shared" si="196"/>
        <v>0.23012091864679801</v>
      </c>
      <c r="CD351" s="73">
        <f t="shared" si="197"/>
        <v>0.21959553091728945</v>
      </c>
      <c r="CE351" s="90">
        <f t="shared" si="198"/>
        <v>-4.9749999999999996</v>
      </c>
      <c r="CF351" s="90">
        <f t="shared" si="199"/>
        <v>0.22812209450204507</v>
      </c>
      <c r="CG351" s="90">
        <f t="shared" si="200"/>
        <v>0.21749999999999994</v>
      </c>
      <c r="CH351" s="90">
        <f t="shared" si="201"/>
        <v>-4.6508000000000003</v>
      </c>
      <c r="CI351" s="90">
        <f t="shared" si="202"/>
        <v>0.23538208900391341</v>
      </c>
      <c r="CJ351" s="90">
        <f t="shared" si="203"/>
        <v>0.22510283832916506</v>
      </c>
      <c r="CK351" s="91">
        <f t="shared" si="204"/>
        <v>-4.6508000000000003</v>
      </c>
      <c r="CL351" s="90">
        <f t="shared" si="205"/>
        <v>0.23538208900391341</v>
      </c>
      <c r="CM351" s="91">
        <f t="shared" si="206"/>
        <v>0.22510283832916506</v>
      </c>
      <c r="CN351" s="93" t="str">
        <f t="shared" si="207"/>
        <v>1;2;3</v>
      </c>
      <c r="CO351" s="137">
        <v>0</v>
      </c>
      <c r="CP351" s="209"/>
      <c r="CQ351" s="137"/>
      <c r="CR351" s="64" t="s">
        <v>234</v>
      </c>
      <c r="CS351" s="164">
        <v>1</v>
      </c>
      <c r="CT351" s="117" t="s">
        <v>235</v>
      </c>
      <c r="CU351" s="118">
        <f>IF(CX351="n/a","n/a",IF(EXACT(CX351,"Huibertgat/Eemshaven"),ROUND(
IF(IF(OR(ISBLANK(S351),S351="n/a"),P351,S351)&gt;pMHW!$C$3,0,
IF(IF(OR(ISBLANK(S351),S351="n/a"),P351,S351)&gt;pMHW!$D$3, (pMHW!$C$3-IF(OR(ISBLANK(S351),S351="n/a"),P351,S351))*LOOKUP(CX351,pMHW!$B$4:$B$8,pMHW!$M$4:$M$8),
IF(IF(OR(ISBLANK(S351),S351="n/a"),P351,S351)&gt;pMHW!$F$3,LOOKUP(CX351,pMHW!$B$4:$B$8,pMHW!$D$4:$D$8)+(pMHW!$D$3-IF(OR(ISBLANK(S351),S351="n/a"),P351,S351))*LOOKUP(CX351,pMHW!$B$4:$B$8,pMHW!$O$4:$O$8),
LOOKUP(CX351,pMHW!$B$4:$B$8,pMHW!$F$4:$F$8)))),1),
ROUND(
IF(IF(OR(ISBLANK(S351),S351="n/a"),P351,S351)&gt;pMHW!$C$3,0,
IF(IF(OR(ISBLANK(S351),S351="n/a"),P351,S351)&gt;pMHW!$D$3,(pMHW!$C$3-IF(OR(ISBLANK(S351),S351="n/a"),P351,S351))*LOOKUP(CX351,pMHW!$B$4:$B$8,pMHW!$M$4:$M$8),
IF(IF(OR(ISBLANK(S351),S351="n/a"),P351,S351)&gt;pMHW!$E$3,LOOKUP(CX351,pMHW!$B$4:$B$8,pMHW!$D$4:$D$8)+(pMHW!$D$3-IF(OR(ISBLANK(S351),S351="n/a"),P351,S351))*LOOKUP(CX351,pMHW!$B$4:$B$8,pMHW!$N$4:$N$8),
LOOKUP(CX351,pMHW!$B$4:$B$8,pMHW!$F$4:$F$8)))),1)))</f>
        <v>0.9</v>
      </c>
      <c r="CV351" s="117" t="s">
        <v>27</v>
      </c>
      <c r="CW351" s="119" t="str">
        <f t="shared" si="181"/>
        <v>FBE=1; pMHW=0.9 m</v>
      </c>
      <c r="CX351" s="119" t="s">
        <v>236</v>
      </c>
      <c r="CY351" s="165"/>
      <c r="CZ351" s="120">
        <f t="shared" si="208"/>
        <v>-4.7E-2</v>
      </c>
      <c r="DA351" s="120">
        <f t="shared" si="209"/>
        <v>8.0000000000000002E-3</v>
      </c>
      <c r="DB351" s="120">
        <v>-4.69011589884758E-2</v>
      </c>
      <c r="DC351" s="120">
        <v>-3.9122428745031357E-2</v>
      </c>
      <c r="DD351" s="120">
        <v>-5.4625410586595542E-2</v>
      </c>
    </row>
    <row r="352" spans="1:108" s="35" customFormat="1" ht="12.75">
      <c r="A352" s="104" t="s">
        <v>783</v>
      </c>
      <c r="B352" s="104" t="s">
        <v>783</v>
      </c>
      <c r="C352" s="104" t="s">
        <v>784</v>
      </c>
      <c r="D352" s="99">
        <v>1983</v>
      </c>
      <c r="E352" s="136" t="s">
        <v>785</v>
      </c>
      <c r="F352" s="136" t="s">
        <v>786</v>
      </c>
      <c r="G352" s="96">
        <v>2</v>
      </c>
      <c r="H352" s="105" t="s">
        <v>457</v>
      </c>
      <c r="I352" s="56">
        <v>52.24401958</v>
      </c>
      <c r="J352" s="56">
        <v>4.9886543029999997</v>
      </c>
      <c r="K352" s="106">
        <v>127780</v>
      </c>
      <c r="L352" s="106">
        <v>472960</v>
      </c>
      <c r="M352" s="49" t="s">
        <v>223</v>
      </c>
      <c r="N352" s="178">
        <f>Radiocarbon!K351</f>
        <v>9120</v>
      </c>
      <c r="O352" s="266">
        <f>Radiocarbon!L351</f>
        <v>112</v>
      </c>
      <c r="P352" s="179">
        <f>Radiocarbon!P351</f>
        <v>10300</v>
      </c>
      <c r="Q352" s="179">
        <f>Radiocarbon!Q351</f>
        <v>10490</v>
      </c>
      <c r="R352" s="179">
        <f>Radiocarbon!R351</f>
        <v>10190</v>
      </c>
      <c r="S352" s="179" t="str">
        <f>Radiocarbon!S351</f>
        <v>n/a</v>
      </c>
      <c r="T352" s="179" t="str">
        <f>Radiocarbon!T351</f>
        <v>n/a</v>
      </c>
      <c r="U352" s="179" t="str">
        <f>Radiocarbon!U351</f>
        <v>n/a</v>
      </c>
      <c r="V352" s="97" t="str">
        <f t="shared" si="183"/>
        <v>Early GW local (ULD inland Z-GW) terrestrial indicator; Undifferentiated peat</v>
      </c>
      <c r="W352" s="17" t="s">
        <v>787</v>
      </c>
      <c r="X352" s="97" t="s">
        <v>225</v>
      </c>
      <c r="Y352" s="107" t="s">
        <v>225</v>
      </c>
      <c r="Z352" s="97" t="s">
        <v>226</v>
      </c>
      <c r="AA352" s="36">
        <v>5.89</v>
      </c>
      <c r="AB352" s="133">
        <v>1.0000000000000231E-2</v>
      </c>
      <c r="AC352" s="36">
        <v>0</v>
      </c>
      <c r="AD352" s="148"/>
      <c r="AE352" s="59">
        <v>2.0000000000000462E-2</v>
      </c>
      <c r="AF352" s="61" t="s">
        <v>227</v>
      </c>
      <c r="AG352" s="181">
        <f t="shared" si="184"/>
        <v>5.0000000000001155E-2</v>
      </c>
      <c r="AH352" s="181">
        <f t="shared" si="185"/>
        <v>2.5000000000000577E-2</v>
      </c>
      <c r="AI352" s="181">
        <v>0.02</v>
      </c>
      <c r="AJ352" s="181">
        <v>0.05</v>
      </c>
      <c r="AK352" s="181">
        <f t="shared" si="210"/>
        <v>0.1178</v>
      </c>
      <c r="AL352" s="37" t="s">
        <v>8</v>
      </c>
      <c r="AM352" s="37" t="s">
        <v>8</v>
      </c>
      <c r="AN352" s="129">
        <v>0.03</v>
      </c>
      <c r="AO352" s="37" t="s">
        <v>8</v>
      </c>
      <c r="AP352" s="129">
        <v>0.02</v>
      </c>
      <c r="AQ352" s="108" t="s">
        <v>8</v>
      </c>
      <c r="AR352" s="108" t="s">
        <v>8</v>
      </c>
      <c r="AS352" s="108" t="s">
        <v>8</v>
      </c>
      <c r="AT352" s="108">
        <v>-7.3599999999999994</v>
      </c>
      <c r="AU352" s="110" t="s">
        <v>228</v>
      </c>
      <c r="AV352" s="108">
        <v>-7.3599999999999994</v>
      </c>
      <c r="AW352" s="111" t="s">
        <v>229</v>
      </c>
      <c r="AX352" s="130">
        <f t="shared" si="186"/>
        <v>0.13675467085258927</v>
      </c>
      <c r="AY352" s="130">
        <f t="shared" si="187"/>
        <v>6.9462219947249243E-2</v>
      </c>
      <c r="AZ352" s="113" t="s">
        <v>8</v>
      </c>
      <c r="BA352" s="113" t="s">
        <v>8</v>
      </c>
      <c r="BB352" s="113" t="s">
        <v>8</v>
      </c>
      <c r="BC352" s="113" t="s">
        <v>8</v>
      </c>
      <c r="BD352" s="113" t="s">
        <v>8</v>
      </c>
      <c r="BE352" s="113">
        <v>0.8</v>
      </c>
      <c r="BF352" s="113" t="s">
        <v>8</v>
      </c>
      <c r="BG352" s="113" t="s">
        <v>8</v>
      </c>
      <c r="BH352" s="113" t="s">
        <v>8</v>
      </c>
      <c r="BI352" s="113" t="s">
        <v>8</v>
      </c>
      <c r="BJ352" s="123">
        <v>3</v>
      </c>
      <c r="BK352" s="114" t="s">
        <v>230</v>
      </c>
      <c r="BL352" s="124" t="s">
        <v>263</v>
      </c>
      <c r="BM352" s="124" t="s">
        <v>232</v>
      </c>
      <c r="BN352" s="115" t="s">
        <v>264</v>
      </c>
      <c r="BO352" s="42">
        <f t="shared" si="188"/>
        <v>-0.2</v>
      </c>
      <c r="BP352" s="115">
        <v>0.3</v>
      </c>
      <c r="BQ352" s="116" t="str">
        <f t="shared" si="189"/>
        <v>n/a</v>
      </c>
      <c r="BR352" s="115" t="s">
        <v>8</v>
      </c>
      <c r="BS352" s="42" t="str">
        <f t="shared" si="190"/>
        <v>n/a</v>
      </c>
      <c r="BT352" s="115" t="s">
        <v>8</v>
      </c>
      <c r="BU352" s="115" t="s">
        <v>8</v>
      </c>
      <c r="BV352" s="66">
        <f t="shared" si="191"/>
        <v>1.5000000000000346E-2</v>
      </c>
      <c r="BW352" s="66">
        <f t="shared" si="192"/>
        <v>3.0042495765422006E-2</v>
      </c>
      <c r="BX352" s="66">
        <f t="shared" si="193"/>
        <v>0.84460000000000002</v>
      </c>
      <c r="BY352" s="44">
        <f t="shared" si="194"/>
        <v>0.1447236331771698</v>
      </c>
      <c r="BZ352" s="67" t="s">
        <v>8</v>
      </c>
      <c r="CA352" s="67" t="s">
        <v>8</v>
      </c>
      <c r="CB352" s="73">
        <f t="shared" si="195"/>
        <v>-7.1599999999999993</v>
      </c>
      <c r="CC352" s="73">
        <f t="shared" si="196"/>
        <v>0.33106553966218749</v>
      </c>
      <c r="CD352" s="73">
        <f t="shared" si="197"/>
        <v>0.30939869351989097</v>
      </c>
      <c r="CE352" s="90" t="str">
        <f t="shared" si="198"/>
        <v>n/a</v>
      </c>
      <c r="CF352" s="90" t="str">
        <f t="shared" si="199"/>
        <v>n/a</v>
      </c>
      <c r="CG352" s="90" t="str">
        <f t="shared" si="200"/>
        <v>n/a</v>
      </c>
      <c r="CH352" s="90">
        <f t="shared" si="201"/>
        <v>-6.3003999999999989</v>
      </c>
      <c r="CI352" s="90">
        <f t="shared" si="202"/>
        <v>0.36131609644716278</v>
      </c>
      <c r="CJ352" s="90">
        <f t="shared" si="203"/>
        <v>0.34157353754618552</v>
      </c>
      <c r="CK352" s="91" t="str">
        <f t="shared" si="204"/>
        <v>n/a</v>
      </c>
      <c r="CL352" s="90" t="str">
        <f t="shared" si="205"/>
        <v>n/a</v>
      </c>
      <c r="CM352" s="91" t="str">
        <f t="shared" si="206"/>
        <v>n/a</v>
      </c>
      <c r="CN352" s="93" t="str">
        <f t="shared" si="207"/>
        <v>2;3</v>
      </c>
      <c r="CO352" s="304">
        <v>0</v>
      </c>
      <c r="CP352" s="209" t="s">
        <v>265</v>
      </c>
      <c r="CQ352" s="137"/>
      <c r="CR352" s="64" t="s">
        <v>234</v>
      </c>
      <c r="CS352" s="164">
        <v>0.5</v>
      </c>
      <c r="CT352" s="117" t="s">
        <v>235</v>
      </c>
      <c r="CU352" s="118">
        <f>IF(CX352="n/a","n/a",IF(EXACT(CX352,"Huibertgat/Eemshaven"),ROUND(
IF(IF(OR(ISBLANK(S352),S352="n/a"),P352,S352)&gt;pMHW!$C$3,0,
IF(IF(OR(ISBLANK(S352),S352="n/a"),P352,S352)&gt;pMHW!$D$3, (pMHW!$C$3-IF(OR(ISBLANK(S352),S352="n/a"),P352,S352))*LOOKUP(CX352,pMHW!$B$4:$B$8,pMHW!$M$4:$M$8),
IF(IF(OR(ISBLANK(S352),S352="n/a"),P352,S352)&gt;pMHW!$F$3,LOOKUP(CX352,pMHW!$B$4:$B$8,pMHW!$D$4:$D$8)+(pMHW!$D$3-IF(OR(ISBLANK(S352),S352="n/a"),P352,S352))*LOOKUP(CX352,pMHW!$B$4:$B$8,pMHW!$O$4:$O$8),
LOOKUP(CX352,pMHW!$B$4:$B$8,pMHW!$F$4:$F$8)))),1),
ROUND(
IF(IF(OR(ISBLANK(S352),S352="n/a"),P352,S352)&gt;pMHW!$C$3,0,
IF(IF(OR(ISBLANK(S352),S352="n/a"),P352,S352)&gt;pMHW!$D$3,(pMHW!$C$3-IF(OR(ISBLANK(S352),S352="n/a"),P352,S352))*LOOKUP(CX352,pMHW!$B$4:$B$8,pMHW!$M$4:$M$8),
IF(IF(OR(ISBLANK(S352),S352="n/a"),P352,S352)&gt;pMHW!$E$3,LOOKUP(CX352,pMHW!$B$4:$B$8,pMHW!$D$4:$D$8)+(pMHW!$D$3-IF(OR(ISBLANK(S352),S352="n/a"),P352,S352))*LOOKUP(CX352,pMHW!$B$4:$B$8,pMHW!$N$4:$N$8),
LOOKUP(CX352,pMHW!$B$4:$B$8,pMHW!$F$4:$F$8)))),1)))</f>
        <v>0</v>
      </c>
      <c r="CV352" s="117" t="s">
        <v>27</v>
      </c>
      <c r="CW352" s="119" t="str">
        <f t="shared" si="181"/>
        <v>FBE=0.5; pMHW=0 m</v>
      </c>
      <c r="CX352" s="119" t="s">
        <v>2772</v>
      </c>
      <c r="CY352" s="165"/>
      <c r="CZ352" s="120">
        <f t="shared" si="208"/>
        <v>-8.2000000000000003E-2</v>
      </c>
      <c r="DA352" s="120">
        <f t="shared" si="209"/>
        <v>1.4E-2</v>
      </c>
      <c r="DB352" s="120">
        <v>-8.2161001861095428E-2</v>
      </c>
      <c r="DC352" s="120">
        <v>-6.8534299731254578E-2</v>
      </c>
      <c r="DD352" s="120">
        <v>-9.5692276954650879E-2</v>
      </c>
    </row>
    <row r="353" spans="1:108" s="35" customFormat="1" ht="12.75">
      <c r="A353" s="104" t="s">
        <v>1670</v>
      </c>
      <c r="B353" s="104" t="s">
        <v>1670</v>
      </c>
      <c r="C353" s="104" t="s">
        <v>1671</v>
      </c>
      <c r="D353" s="99">
        <v>1983</v>
      </c>
      <c r="E353" s="136" t="s">
        <v>785</v>
      </c>
      <c r="F353" s="136" t="s">
        <v>1672</v>
      </c>
      <c r="G353" s="96">
        <v>2</v>
      </c>
      <c r="H353" s="105" t="s">
        <v>457</v>
      </c>
      <c r="I353" s="56">
        <v>52.236293629999999</v>
      </c>
      <c r="J353" s="56">
        <v>5.017416549</v>
      </c>
      <c r="K353" s="106">
        <v>129740</v>
      </c>
      <c r="L353" s="106">
        <v>472090</v>
      </c>
      <c r="M353" s="49" t="s">
        <v>223</v>
      </c>
      <c r="N353" s="178">
        <f>Radiocarbon!K352</f>
        <v>8060</v>
      </c>
      <c r="O353" s="266">
        <f>Radiocarbon!L352</f>
        <v>135</v>
      </c>
      <c r="P353" s="179">
        <f>Radiocarbon!P352</f>
        <v>8930</v>
      </c>
      <c r="Q353" s="179">
        <f>Radiocarbon!Q352</f>
        <v>9270</v>
      </c>
      <c r="R353" s="179">
        <f>Radiocarbon!R352</f>
        <v>8640</v>
      </c>
      <c r="S353" s="179" t="str">
        <f>Radiocarbon!S352</f>
        <v>n/a</v>
      </c>
      <c r="T353" s="179" t="str">
        <f>Radiocarbon!T352</f>
        <v>n/a</v>
      </c>
      <c r="U353" s="179" t="str">
        <f>Radiocarbon!U352</f>
        <v>n/a</v>
      </c>
      <c r="V353" s="97" t="str">
        <f t="shared" si="183"/>
        <v>Early GW local (ULD inland Z-GW) terrestrial indicator; Fen-wood peat</v>
      </c>
      <c r="W353" s="17" t="s">
        <v>1673</v>
      </c>
      <c r="X353" s="97" t="s">
        <v>225</v>
      </c>
      <c r="Y353" s="107" t="s">
        <v>225</v>
      </c>
      <c r="Z353" s="97" t="s">
        <v>226</v>
      </c>
      <c r="AA353" s="36">
        <v>4.82</v>
      </c>
      <c r="AB353" s="133">
        <v>9.9999999999997868E-3</v>
      </c>
      <c r="AC353" s="36">
        <v>0</v>
      </c>
      <c r="AD353" s="148" t="s">
        <v>389</v>
      </c>
      <c r="AE353" s="59">
        <v>1.9999999999999574E-2</v>
      </c>
      <c r="AF353" s="61" t="s">
        <v>227</v>
      </c>
      <c r="AG353" s="181">
        <f t="shared" si="184"/>
        <v>4.9999999999998934E-2</v>
      </c>
      <c r="AH353" s="181">
        <f t="shared" si="185"/>
        <v>2.4999999999999467E-2</v>
      </c>
      <c r="AI353" s="181">
        <v>0.02</v>
      </c>
      <c r="AJ353" s="181">
        <v>0.05</v>
      </c>
      <c r="AK353" s="181">
        <f t="shared" si="210"/>
        <v>9.6400000000000013E-2</v>
      </c>
      <c r="AL353" s="37" t="s">
        <v>8</v>
      </c>
      <c r="AM353" s="37" t="s">
        <v>8</v>
      </c>
      <c r="AN353" s="129">
        <v>0.03</v>
      </c>
      <c r="AO353" s="37" t="s">
        <v>8</v>
      </c>
      <c r="AP353" s="129">
        <v>0.02</v>
      </c>
      <c r="AQ353" s="108" t="s">
        <v>8</v>
      </c>
      <c r="AR353" s="108" t="s">
        <v>8</v>
      </c>
      <c r="AS353" s="108" t="s">
        <v>8</v>
      </c>
      <c r="AT353" s="108">
        <v>-6.38</v>
      </c>
      <c r="AU353" s="110" t="s">
        <v>228</v>
      </c>
      <c r="AV353" s="108">
        <v>-6.38</v>
      </c>
      <c r="AW353" s="111" t="s">
        <v>229</v>
      </c>
      <c r="AX353" s="130">
        <f t="shared" si="186"/>
        <v>0.11881902204613526</v>
      </c>
      <c r="AY353" s="130">
        <f t="shared" si="187"/>
        <v>6.9462219947248841E-2</v>
      </c>
      <c r="AZ353" s="113" t="s">
        <v>8</v>
      </c>
      <c r="BA353" s="113" t="s">
        <v>8</v>
      </c>
      <c r="BB353" s="113" t="s">
        <v>8</v>
      </c>
      <c r="BC353" s="113" t="s">
        <v>8</v>
      </c>
      <c r="BD353" s="113" t="s">
        <v>8</v>
      </c>
      <c r="BE353" s="113">
        <v>0.8</v>
      </c>
      <c r="BF353" s="113" t="s">
        <v>8</v>
      </c>
      <c r="BG353" s="113" t="s">
        <v>8</v>
      </c>
      <c r="BH353" s="113" t="s">
        <v>8</v>
      </c>
      <c r="BI353" s="113" t="s">
        <v>8</v>
      </c>
      <c r="BJ353" s="123">
        <v>3</v>
      </c>
      <c r="BK353" s="114" t="s">
        <v>230</v>
      </c>
      <c r="BL353" s="124" t="s">
        <v>231</v>
      </c>
      <c r="BM353" s="124" t="s">
        <v>232</v>
      </c>
      <c r="BN353" s="115" t="s">
        <v>233</v>
      </c>
      <c r="BO353" s="42">
        <f t="shared" si="188"/>
        <v>0</v>
      </c>
      <c r="BP353" s="115">
        <v>0.1</v>
      </c>
      <c r="BQ353" s="116" t="str">
        <f t="shared" si="189"/>
        <v>n/a</v>
      </c>
      <c r="BR353" s="115" t="s">
        <v>8</v>
      </c>
      <c r="BS353" s="42" t="str">
        <f t="shared" si="190"/>
        <v>n/a</v>
      </c>
      <c r="BT353" s="115" t="s">
        <v>8</v>
      </c>
      <c r="BU353" s="115" t="s">
        <v>8</v>
      </c>
      <c r="BV353" s="66">
        <f t="shared" si="191"/>
        <v>1.499999999999968E-2</v>
      </c>
      <c r="BW353" s="66">
        <f t="shared" si="192"/>
        <v>3.0042495765422002E-2</v>
      </c>
      <c r="BX353" s="66">
        <f t="shared" si="193"/>
        <v>0.71439999999999992</v>
      </c>
      <c r="BY353" s="44">
        <f t="shared" si="194"/>
        <v>0.11879363661408802</v>
      </c>
      <c r="BZ353" s="67" t="s">
        <v>8</v>
      </c>
      <c r="CA353" s="67" t="s">
        <v>8</v>
      </c>
      <c r="CB353" s="73">
        <f t="shared" si="195"/>
        <v>-6.38</v>
      </c>
      <c r="CC353" s="73">
        <f t="shared" si="196"/>
        <v>0.15817873293150184</v>
      </c>
      <c r="CD353" s="73">
        <f t="shared" si="197"/>
        <v>0.12540953533051374</v>
      </c>
      <c r="CE353" s="90" t="str">
        <f t="shared" si="198"/>
        <v>n/a</v>
      </c>
      <c r="CF353" s="90" t="str">
        <f t="shared" si="199"/>
        <v>n/a</v>
      </c>
      <c r="CG353" s="90" t="str">
        <f t="shared" si="200"/>
        <v>n/a</v>
      </c>
      <c r="CH353" s="90">
        <f t="shared" si="201"/>
        <v>-5.6506000000000007</v>
      </c>
      <c r="CI353" s="90">
        <f t="shared" si="202"/>
        <v>0.19781920951165327</v>
      </c>
      <c r="CJ353" s="90">
        <f t="shared" si="203"/>
        <v>0.17274107690938881</v>
      </c>
      <c r="CK353" s="91" t="str">
        <f t="shared" si="204"/>
        <v>n/a</v>
      </c>
      <c r="CL353" s="90" t="str">
        <f t="shared" si="205"/>
        <v>n/a</v>
      </c>
      <c r="CM353" s="91" t="str">
        <f t="shared" si="206"/>
        <v>n/a</v>
      </c>
      <c r="CN353" s="93" t="str">
        <f t="shared" si="207"/>
        <v>2;3</v>
      </c>
      <c r="CO353" s="304">
        <v>0</v>
      </c>
      <c r="CP353" s="209" t="s">
        <v>265</v>
      </c>
      <c r="CQ353" s="137"/>
      <c r="CR353" s="64" t="s">
        <v>234</v>
      </c>
      <c r="CS353" s="164">
        <v>0.5</v>
      </c>
      <c r="CT353" s="117" t="s">
        <v>235</v>
      </c>
      <c r="CU353" s="118">
        <f>IF(CX353="n/a","n/a",IF(EXACT(CX353,"Huibertgat/Eemshaven"),ROUND(
IF(IF(OR(ISBLANK(S353),S353="n/a"),P353,S353)&gt;pMHW!$C$3,0,
IF(IF(OR(ISBLANK(S353),S353="n/a"),P353,S353)&gt;pMHW!$D$3, (pMHW!$C$3-IF(OR(ISBLANK(S353),S353="n/a"),P353,S353))*LOOKUP(CX353,pMHW!$B$4:$B$8,pMHW!$M$4:$M$8),
IF(IF(OR(ISBLANK(S353),S353="n/a"),P353,S353)&gt;pMHW!$F$3,LOOKUP(CX353,pMHW!$B$4:$B$8,pMHW!$D$4:$D$8)+(pMHW!$D$3-IF(OR(ISBLANK(S353),S353="n/a"),P353,S353))*LOOKUP(CX353,pMHW!$B$4:$B$8,pMHW!$O$4:$O$8),
LOOKUP(CX353,pMHW!$B$4:$B$8,pMHW!$F$4:$F$8)))),1),
ROUND(
IF(IF(OR(ISBLANK(S353),S353="n/a"),P353,S353)&gt;pMHW!$C$3,0,
IF(IF(OR(ISBLANK(S353),S353="n/a"),P353,S353)&gt;pMHW!$D$3,(pMHW!$C$3-IF(OR(ISBLANK(S353),S353="n/a"),P353,S353))*LOOKUP(CX353,pMHW!$B$4:$B$8,pMHW!$M$4:$M$8),
IF(IF(OR(ISBLANK(S353),S353="n/a"),P353,S353)&gt;pMHW!$E$3,LOOKUP(CX353,pMHW!$B$4:$B$8,pMHW!$D$4:$D$8)+(pMHW!$D$3-IF(OR(ISBLANK(S353),S353="n/a"),P353,S353))*LOOKUP(CX353,pMHW!$B$4:$B$8,pMHW!$N$4:$N$8),
LOOKUP(CX353,pMHW!$B$4:$B$8,pMHW!$F$4:$F$8)))),1)))</f>
        <v>0.3</v>
      </c>
      <c r="CV353" s="117" t="s">
        <v>27</v>
      </c>
      <c r="CW353" s="119" t="str">
        <f t="shared" si="181"/>
        <v>FBE=0.5; pMHW=0.3 m</v>
      </c>
      <c r="CX353" s="119" t="s">
        <v>2772</v>
      </c>
      <c r="CY353" s="165"/>
      <c r="CZ353" s="120">
        <f t="shared" si="208"/>
        <v>-0.08</v>
      </c>
      <c r="DA353" s="120">
        <f t="shared" si="209"/>
        <v>1.2999999999999999E-2</v>
      </c>
      <c r="DB353" s="120">
        <v>-7.9778291285037994E-2</v>
      </c>
      <c r="DC353" s="120">
        <v>-6.6546767950057983E-2</v>
      </c>
      <c r="DD353" s="120">
        <v>-9.291713684797287E-2</v>
      </c>
    </row>
    <row r="354" spans="1:108" s="35" customFormat="1" ht="12.75">
      <c r="A354" s="104" t="s">
        <v>1679</v>
      </c>
      <c r="B354" s="104" t="s">
        <v>1679</v>
      </c>
      <c r="C354" s="136" t="s">
        <v>2925</v>
      </c>
      <c r="D354" s="99">
        <v>1983</v>
      </c>
      <c r="E354" s="136" t="s">
        <v>1680</v>
      </c>
      <c r="F354" s="136" t="s">
        <v>1681</v>
      </c>
      <c r="G354" s="96">
        <v>2</v>
      </c>
      <c r="H354" s="105" t="s">
        <v>457</v>
      </c>
      <c r="I354" s="56">
        <v>52.705521609999998</v>
      </c>
      <c r="J354" s="56">
        <v>5.1353876930000002</v>
      </c>
      <c r="K354" s="106">
        <v>137980</v>
      </c>
      <c r="L354" s="106">
        <v>524265</v>
      </c>
      <c r="M354" s="49" t="s">
        <v>223</v>
      </c>
      <c r="N354" s="178">
        <f>Radiocarbon!K353</f>
        <v>7620</v>
      </c>
      <c r="O354" s="266">
        <f>Radiocarbon!L353</f>
        <v>117</v>
      </c>
      <c r="P354" s="179">
        <f>Radiocarbon!P353</f>
        <v>8430</v>
      </c>
      <c r="Q354" s="179">
        <f>Radiocarbon!Q353</f>
        <v>8550</v>
      </c>
      <c r="R354" s="179">
        <f>Radiocarbon!R353</f>
        <v>8320</v>
      </c>
      <c r="S354" s="179" t="str">
        <f>Radiocarbon!S353</f>
        <v>n/a</v>
      </c>
      <c r="T354" s="179" t="str">
        <f>Radiocarbon!T353</f>
        <v>n/a</v>
      </c>
      <c r="U354" s="179" t="str">
        <f>Radiocarbon!U353</f>
        <v>n/a</v>
      </c>
      <c r="V354" s="97" t="str">
        <f t="shared" si="183"/>
        <v>Local MHW and GW (Tidal ULD Z-GW) terrestrial indicator; Undifferentiated peat</v>
      </c>
      <c r="W354" s="17" t="s">
        <v>2982</v>
      </c>
      <c r="X354" s="97" t="s">
        <v>225</v>
      </c>
      <c r="Y354" s="107" t="s">
        <v>225</v>
      </c>
      <c r="Z354" s="97" t="s">
        <v>226</v>
      </c>
      <c r="AA354" s="36">
        <v>11.49</v>
      </c>
      <c r="AB354" s="133">
        <v>4.9999999999998934E-3</v>
      </c>
      <c r="AC354" s="36">
        <v>0</v>
      </c>
      <c r="AD354" s="148" t="s">
        <v>389</v>
      </c>
      <c r="AE354" s="59">
        <v>9.9999999999997868E-3</v>
      </c>
      <c r="AF354" s="61" t="s">
        <v>227</v>
      </c>
      <c r="AG354" s="181">
        <f t="shared" si="184"/>
        <v>2.4999999999999467E-2</v>
      </c>
      <c r="AH354" s="181">
        <f t="shared" si="185"/>
        <v>1.2499999999999734E-2</v>
      </c>
      <c r="AI354" s="181">
        <v>0.02</v>
      </c>
      <c r="AJ354" s="181">
        <v>0.05</v>
      </c>
      <c r="AK354" s="181">
        <f t="shared" si="210"/>
        <v>0.2298</v>
      </c>
      <c r="AL354" s="37" t="s">
        <v>8</v>
      </c>
      <c r="AM354" s="37" t="s">
        <v>8</v>
      </c>
      <c r="AN354" s="129">
        <v>0.03</v>
      </c>
      <c r="AO354" s="37" t="s">
        <v>8</v>
      </c>
      <c r="AP354" s="129">
        <v>0.02</v>
      </c>
      <c r="AQ354" s="108" t="s">
        <v>8</v>
      </c>
      <c r="AR354" s="108" t="s">
        <v>8</v>
      </c>
      <c r="AS354" s="108" t="s">
        <v>8</v>
      </c>
      <c r="AT354" s="108">
        <v>-12.684999999999999</v>
      </c>
      <c r="AU354" s="110" t="s">
        <v>228</v>
      </c>
      <c r="AV354" s="108">
        <v>-12.684999999999999</v>
      </c>
      <c r="AW354" s="111" t="s">
        <v>229</v>
      </c>
      <c r="AX354" s="130">
        <f t="shared" si="186"/>
        <v>0.23909054770107493</v>
      </c>
      <c r="AY354" s="130">
        <f t="shared" si="187"/>
        <v>6.6001893912220375E-2</v>
      </c>
      <c r="AZ354" s="113" t="s">
        <v>8</v>
      </c>
      <c r="BA354" s="113" t="s">
        <v>8</v>
      </c>
      <c r="BB354" s="113" t="s">
        <v>8</v>
      </c>
      <c r="BC354" s="113" t="s">
        <v>8</v>
      </c>
      <c r="BD354" s="113" t="s">
        <v>8</v>
      </c>
      <c r="BE354" s="113">
        <v>0.8</v>
      </c>
      <c r="BF354" s="113" t="s">
        <v>8</v>
      </c>
      <c r="BG354" s="113" t="s">
        <v>8</v>
      </c>
      <c r="BH354" s="113" t="s">
        <v>8</v>
      </c>
      <c r="BI354" s="113" t="s">
        <v>8</v>
      </c>
      <c r="BJ354" s="123">
        <v>1</v>
      </c>
      <c r="BK354" s="114" t="s">
        <v>230</v>
      </c>
      <c r="BL354" s="124" t="s">
        <v>263</v>
      </c>
      <c r="BM354" s="124" t="s">
        <v>232</v>
      </c>
      <c r="BN354" s="115" t="s">
        <v>264</v>
      </c>
      <c r="BO354" s="42">
        <f t="shared" si="188"/>
        <v>-0.2</v>
      </c>
      <c r="BP354" s="115">
        <v>0.3</v>
      </c>
      <c r="BQ354" s="116" t="str">
        <f t="shared" si="189"/>
        <v>n/a</v>
      </c>
      <c r="BR354" s="115" t="s">
        <v>8</v>
      </c>
      <c r="BS354" s="42" t="str">
        <f t="shared" si="190"/>
        <v>n/a</v>
      </c>
      <c r="BT354" s="115" t="s">
        <v>8</v>
      </c>
      <c r="BU354" s="115" t="s">
        <v>8</v>
      </c>
      <c r="BV354" s="66">
        <f t="shared" si="191"/>
        <v>7.4999999999998401E-3</v>
      </c>
      <c r="BW354" s="66">
        <f t="shared" si="192"/>
        <v>3.0010629582763668E-2</v>
      </c>
      <c r="BX354" s="66">
        <f t="shared" si="193"/>
        <v>0.96945000000000003</v>
      </c>
      <c r="BY354" s="44">
        <f t="shared" si="194"/>
        <v>0.16071505693307023</v>
      </c>
      <c r="BZ354" s="67" t="s">
        <v>8</v>
      </c>
      <c r="CA354" s="67" t="s">
        <v>8</v>
      </c>
      <c r="CB354" s="73">
        <f t="shared" si="195"/>
        <v>-12.484999999999999</v>
      </c>
      <c r="CC354" s="73">
        <f t="shared" si="196"/>
        <v>0.38479205798450911</v>
      </c>
      <c r="CD354" s="73">
        <f t="shared" si="197"/>
        <v>0.30863714599502412</v>
      </c>
      <c r="CE354" s="90">
        <f t="shared" si="198"/>
        <v>-12.484999999999999</v>
      </c>
      <c r="CF354" s="90">
        <f t="shared" si="199"/>
        <v>0.38361998123142643</v>
      </c>
      <c r="CG354" s="90">
        <f t="shared" si="200"/>
        <v>0.30717462460300982</v>
      </c>
      <c r="CH354" s="90">
        <f t="shared" si="201"/>
        <v>-11.508049999999999</v>
      </c>
      <c r="CI354" s="90">
        <f t="shared" si="202"/>
        <v>0.41700630380481518</v>
      </c>
      <c r="CJ354" s="90">
        <f t="shared" si="203"/>
        <v>0.3479744493679871</v>
      </c>
      <c r="CK354" s="91">
        <f t="shared" si="204"/>
        <v>-11.508049999999999</v>
      </c>
      <c r="CL354" s="90">
        <f t="shared" si="205"/>
        <v>0.41700630380481518</v>
      </c>
      <c r="CM354" s="91">
        <f t="shared" si="206"/>
        <v>0.3479744493679871</v>
      </c>
      <c r="CN354" s="93" t="str">
        <f t="shared" si="207"/>
        <v>1;2;3</v>
      </c>
      <c r="CO354" s="138">
        <v>0</v>
      </c>
      <c r="CP354" s="209"/>
      <c r="CQ354" s="137"/>
      <c r="CR354" s="64" t="s">
        <v>234</v>
      </c>
      <c r="CS354" s="164">
        <v>0.5</v>
      </c>
      <c r="CT354" s="117" t="s">
        <v>235</v>
      </c>
      <c r="CU354" s="118">
        <f>IF(CX354="n/a","n/a",IF(EXACT(CX354,"Huibertgat/Eemshaven"),ROUND(
IF(IF(OR(ISBLANK(S354),S354="n/a"),P354,S354)&gt;pMHW!$C$3,0,
IF(IF(OR(ISBLANK(S354),S354="n/a"),P354,S354)&gt;pMHW!$D$3, (pMHW!$C$3-IF(OR(ISBLANK(S354),S354="n/a"),P354,S354))*LOOKUP(CX354,pMHW!$B$4:$B$8,pMHW!$M$4:$M$8),
IF(IF(OR(ISBLANK(S354),S354="n/a"),P354,S354)&gt;pMHW!$F$3,LOOKUP(CX354,pMHW!$B$4:$B$8,pMHW!$D$4:$D$8)+(pMHW!$D$3-IF(OR(ISBLANK(S354),S354="n/a"),P354,S354))*LOOKUP(CX354,pMHW!$B$4:$B$8,pMHW!$O$4:$O$8),
LOOKUP(CX354,pMHW!$B$4:$B$8,pMHW!$F$4:$F$8)))),1),
ROUND(
IF(IF(OR(ISBLANK(S354),S354="n/a"),P354,S354)&gt;pMHW!$C$3,0,
IF(IF(OR(ISBLANK(S354),S354="n/a"),P354,S354)&gt;pMHW!$D$3,(pMHW!$C$3-IF(OR(ISBLANK(S354),S354="n/a"),P354,S354))*LOOKUP(CX354,pMHW!$B$4:$B$8,pMHW!$M$4:$M$8),
IF(IF(OR(ISBLANK(S354),S354="n/a"),P354,S354)&gt;pMHW!$E$3,LOOKUP(CX354,pMHW!$B$4:$B$8,pMHW!$D$4:$D$8)+(pMHW!$D$3-IF(OR(ISBLANK(S354),S354="n/a"),P354,S354))*LOOKUP(CX354,pMHW!$B$4:$B$8,pMHW!$N$4:$N$8),
LOOKUP(CX354,pMHW!$B$4:$B$8,pMHW!$F$4:$F$8)))),1)))</f>
        <v>0.4</v>
      </c>
      <c r="CV354" s="117" t="s">
        <v>27</v>
      </c>
      <c r="CW354" s="119" t="str">
        <f t="shared" si="181"/>
        <v>FBE=0.5; pMHW=0.4 m</v>
      </c>
      <c r="CX354" s="119" t="s">
        <v>2772</v>
      </c>
      <c r="CY354" s="165"/>
      <c r="CZ354" s="120">
        <f t="shared" si="208"/>
        <v>-0.115</v>
      </c>
      <c r="DA354" s="120">
        <f t="shared" si="209"/>
        <v>1.9E-2</v>
      </c>
      <c r="DB354" s="120">
        <v>-0.1146015971899033</v>
      </c>
      <c r="DC354" s="120">
        <v>-9.559447318315506E-2</v>
      </c>
      <c r="DD354" s="120">
        <v>-0.13347560167312619</v>
      </c>
    </row>
    <row r="355" spans="1:108" s="35" customFormat="1" ht="12.75">
      <c r="A355" s="104" t="s">
        <v>830</v>
      </c>
      <c r="B355" s="104" t="s">
        <v>830</v>
      </c>
      <c r="C355" s="104" t="s">
        <v>831</v>
      </c>
      <c r="D355" s="99">
        <v>1983</v>
      </c>
      <c r="E355" s="136" t="s">
        <v>832</v>
      </c>
      <c r="F355" s="136" t="s">
        <v>833</v>
      </c>
      <c r="G355" s="96">
        <v>2</v>
      </c>
      <c r="H355" s="105" t="s">
        <v>457</v>
      </c>
      <c r="I355" s="56">
        <v>52.61392652</v>
      </c>
      <c r="J355" s="56">
        <v>4.7227917560000003</v>
      </c>
      <c r="K355" s="106">
        <v>110000</v>
      </c>
      <c r="L355" s="106">
        <v>514250</v>
      </c>
      <c r="M355" s="49" t="s">
        <v>223</v>
      </c>
      <c r="N355" s="178">
        <f>Radiocarbon!K354</f>
        <v>3445</v>
      </c>
      <c r="O355" s="266">
        <f>Radiocarbon!L354</f>
        <v>112</v>
      </c>
      <c r="P355" s="179">
        <f>Radiocarbon!P354</f>
        <v>3710</v>
      </c>
      <c r="Q355" s="179">
        <f>Radiocarbon!Q354</f>
        <v>3840</v>
      </c>
      <c r="R355" s="179">
        <f>Radiocarbon!R354</f>
        <v>3570</v>
      </c>
      <c r="S355" s="179" t="str">
        <f>Radiocarbon!S354</f>
        <v>n/a</v>
      </c>
      <c r="T355" s="179" t="str">
        <f>Radiocarbon!T354</f>
        <v>n/a</v>
      </c>
      <c r="U355" s="179" t="str">
        <f>Radiocarbon!U354</f>
        <v>n/a</v>
      </c>
      <c r="V355" s="97" t="str">
        <f t="shared" si="183"/>
        <v>Local MHW and GW (Tidal ULD Z-GW) terrestrial indicator; Fen peat</v>
      </c>
      <c r="W355" s="310" t="s">
        <v>2978</v>
      </c>
      <c r="X355" s="97" t="s">
        <v>225</v>
      </c>
      <c r="Y355" s="107" t="s">
        <v>225</v>
      </c>
      <c r="Z355" s="97" t="s">
        <v>226</v>
      </c>
      <c r="AA355" s="36">
        <v>1.42</v>
      </c>
      <c r="AB355" s="133">
        <v>5.0000000000000044E-3</v>
      </c>
      <c r="AC355" s="36">
        <v>0</v>
      </c>
      <c r="AD355" s="148" t="s">
        <v>289</v>
      </c>
      <c r="AE355" s="59">
        <v>1.0000000000000009E-2</v>
      </c>
      <c r="AF355" s="61" t="s">
        <v>227</v>
      </c>
      <c r="AG355" s="181">
        <f t="shared" si="184"/>
        <v>2.5000000000000022E-2</v>
      </c>
      <c r="AH355" s="181">
        <f t="shared" si="185"/>
        <v>1.2500000000000011E-2</v>
      </c>
      <c r="AI355" s="181">
        <v>0.02</v>
      </c>
      <c r="AJ355" s="181">
        <v>0</v>
      </c>
      <c r="AK355" s="181">
        <v>0</v>
      </c>
      <c r="AL355" s="37" t="s">
        <v>8</v>
      </c>
      <c r="AM355" s="37" t="s">
        <v>8</v>
      </c>
      <c r="AN355" s="129">
        <v>0.03</v>
      </c>
      <c r="AO355" s="37" t="s">
        <v>8</v>
      </c>
      <c r="AP355" s="129">
        <v>0.02</v>
      </c>
      <c r="AQ355" s="108" t="s">
        <v>8</v>
      </c>
      <c r="AR355" s="108" t="s">
        <v>8</v>
      </c>
      <c r="AS355" s="108" t="s">
        <v>8</v>
      </c>
      <c r="AT355" s="108">
        <v>-1.665</v>
      </c>
      <c r="AU355" s="110" t="s">
        <v>228</v>
      </c>
      <c r="AV355" s="108">
        <v>-1.665</v>
      </c>
      <c r="AW355" s="111" t="s">
        <v>229</v>
      </c>
      <c r="AX355" s="130">
        <f t="shared" si="186"/>
        <v>4.3084219849035217E-2</v>
      </c>
      <c r="AY355" s="130">
        <f t="shared" si="187"/>
        <v>4.3084219849035217E-2</v>
      </c>
      <c r="AZ355" s="113" t="s">
        <v>8</v>
      </c>
      <c r="BA355" s="113" t="s">
        <v>8</v>
      </c>
      <c r="BB355" s="113" t="s">
        <v>8</v>
      </c>
      <c r="BC355" s="113" t="s">
        <v>8</v>
      </c>
      <c r="BD355" s="113" t="s">
        <v>8</v>
      </c>
      <c r="BE355" s="113">
        <v>0.8</v>
      </c>
      <c r="BF355" s="113" t="s">
        <v>8</v>
      </c>
      <c r="BG355" s="113" t="s">
        <v>8</v>
      </c>
      <c r="BH355" s="113" t="s">
        <v>8</v>
      </c>
      <c r="BI355" s="113" t="s">
        <v>8</v>
      </c>
      <c r="BJ355" s="123">
        <v>1</v>
      </c>
      <c r="BK355" s="114" t="s">
        <v>230</v>
      </c>
      <c r="BL355" s="124" t="s">
        <v>279</v>
      </c>
      <c r="BM355" s="124" t="s">
        <v>232</v>
      </c>
      <c r="BN355" s="42" t="s">
        <v>280</v>
      </c>
      <c r="BO355" s="42">
        <f t="shared" si="188"/>
        <v>-0.3</v>
      </c>
      <c r="BP355" s="115">
        <v>0.2</v>
      </c>
      <c r="BQ355" s="116" t="str">
        <f t="shared" si="189"/>
        <v>n/a</v>
      </c>
      <c r="BR355" s="115" t="s">
        <v>8</v>
      </c>
      <c r="BS355" s="42" t="str">
        <f t="shared" si="190"/>
        <v>n/a</v>
      </c>
      <c r="BT355" s="115" t="s">
        <v>8</v>
      </c>
      <c r="BU355" s="115" t="s">
        <v>8</v>
      </c>
      <c r="BV355" s="66">
        <f t="shared" si="191"/>
        <v>5.0000000000000044E-3</v>
      </c>
      <c r="BW355" s="66">
        <f t="shared" si="192"/>
        <v>2.0039024427351747E-2</v>
      </c>
      <c r="BX355" s="66">
        <f t="shared" si="193"/>
        <v>0.38212999999999997</v>
      </c>
      <c r="BY355" s="44">
        <f t="shared" si="194"/>
        <v>6.4584626073083365E-2</v>
      </c>
      <c r="BZ355" s="67" t="s">
        <v>8</v>
      </c>
      <c r="CA355" s="67" t="s">
        <v>8</v>
      </c>
      <c r="CB355" s="73">
        <f t="shared" si="195"/>
        <v>-1.365</v>
      </c>
      <c r="CC355" s="73">
        <f t="shared" si="196"/>
        <v>0.20556705110498621</v>
      </c>
      <c r="CD355" s="73">
        <f t="shared" si="197"/>
        <v>0.20556705110498621</v>
      </c>
      <c r="CE355" s="90">
        <f t="shared" si="198"/>
        <v>-1.365</v>
      </c>
      <c r="CF355" s="90">
        <f t="shared" si="199"/>
        <v>0.20458800062564766</v>
      </c>
      <c r="CG355" s="90">
        <f t="shared" si="200"/>
        <v>0.20458800062564766</v>
      </c>
      <c r="CH355" s="90">
        <f t="shared" si="201"/>
        <v>-0.97786999999999991</v>
      </c>
      <c r="CI355" s="90">
        <f t="shared" si="202"/>
        <v>0.21547386483051723</v>
      </c>
      <c r="CJ355" s="90">
        <f t="shared" si="203"/>
        <v>0.21547386483051723</v>
      </c>
      <c r="CK355" s="91">
        <f t="shared" si="204"/>
        <v>-0.97786999999999991</v>
      </c>
      <c r="CL355" s="90">
        <f t="shared" si="205"/>
        <v>0.21547386483051723</v>
      </c>
      <c r="CM355" s="91">
        <f t="shared" si="206"/>
        <v>0.21547386483051723</v>
      </c>
      <c r="CN355" s="93" t="str">
        <f t="shared" si="207"/>
        <v>1;2;3</v>
      </c>
      <c r="CO355" s="138">
        <v>0</v>
      </c>
      <c r="CP355" s="209"/>
      <c r="CQ355" s="137"/>
      <c r="CR355" s="64" t="s">
        <v>234</v>
      </c>
      <c r="CS355" s="164">
        <v>0</v>
      </c>
      <c r="CT355" s="117" t="s">
        <v>235</v>
      </c>
      <c r="CU355" s="118">
        <f>IF(CX355="n/a","n/a",IF(EXACT(CX355,"Huibertgat/Eemshaven"),ROUND(
IF(IF(OR(ISBLANK(S355),S355="n/a"),P355,S355)&gt;pMHW!$C$3,0,
IF(IF(OR(ISBLANK(S355),S355="n/a"),P355,S355)&gt;pMHW!$D$3, (pMHW!$C$3-IF(OR(ISBLANK(S355),S355="n/a"),P355,S355))*LOOKUP(CX355,pMHW!$B$4:$B$8,pMHW!$M$4:$M$8),
IF(IF(OR(ISBLANK(S355),S355="n/a"),P355,S355)&gt;pMHW!$F$3,LOOKUP(CX355,pMHW!$B$4:$B$8,pMHW!$D$4:$D$8)+(pMHW!$D$3-IF(OR(ISBLANK(S355),S355="n/a"),P355,S355))*LOOKUP(CX355,pMHW!$B$4:$B$8,pMHW!$O$4:$O$8),
LOOKUP(CX355,pMHW!$B$4:$B$8,pMHW!$F$4:$F$8)))),1),
ROUND(
IF(IF(OR(ISBLANK(S355),S355="n/a"),P355,S355)&gt;pMHW!$C$3,0,
IF(IF(OR(ISBLANK(S355),S355="n/a"),P355,S355)&gt;pMHW!$D$3,(pMHW!$C$3-IF(OR(ISBLANK(S355),S355="n/a"),P355,S355))*LOOKUP(CX355,pMHW!$B$4:$B$8,pMHW!$M$4:$M$8),
IF(IF(OR(ISBLANK(S355),S355="n/a"),P355,S355)&gt;pMHW!$E$3,LOOKUP(CX355,pMHW!$B$4:$B$8,pMHW!$D$4:$D$8)+(pMHW!$D$3-IF(OR(ISBLANK(S355),S355="n/a"),P355,S355))*LOOKUP(CX355,pMHW!$B$4:$B$8,pMHW!$N$4:$N$8),
LOOKUP(CX355,pMHW!$B$4:$B$8,pMHW!$F$4:$F$8)))),1)))</f>
        <v>0.8</v>
      </c>
      <c r="CV355" s="117" t="s">
        <v>27</v>
      </c>
      <c r="CW355" s="119" t="str">
        <f t="shared" si="181"/>
        <v>FBE=0; pMHW=0.8 m</v>
      </c>
      <c r="CX355" s="119" t="s">
        <v>2772</v>
      </c>
      <c r="CY355" s="165" t="s">
        <v>459</v>
      </c>
      <c r="CZ355" s="120">
        <f t="shared" si="208"/>
        <v>-0.10299999999999999</v>
      </c>
      <c r="DA355" s="120">
        <f t="shared" si="209"/>
        <v>1.7000000000000001E-2</v>
      </c>
      <c r="DB355" s="120">
        <v>-0.10338699817657469</v>
      </c>
      <c r="DC355" s="120">
        <v>-8.6239911615848541E-2</v>
      </c>
      <c r="DD355" s="120">
        <v>-0.120414100587368</v>
      </c>
    </row>
    <row r="356" spans="1:108" s="35" customFormat="1" ht="12.75">
      <c r="A356" s="136" t="s">
        <v>1597</v>
      </c>
      <c r="B356" s="136" t="s">
        <v>1597</v>
      </c>
      <c r="C356" s="147" t="s">
        <v>1208</v>
      </c>
      <c r="D356" s="99">
        <v>1983</v>
      </c>
      <c r="E356" s="147" t="s">
        <v>1598</v>
      </c>
      <c r="F356" s="136" t="s">
        <v>1599</v>
      </c>
      <c r="G356" s="96">
        <v>2</v>
      </c>
      <c r="H356" s="105" t="s">
        <v>249</v>
      </c>
      <c r="I356" s="56">
        <v>53.285722980000003</v>
      </c>
      <c r="J356" s="56">
        <v>4.99024868446</v>
      </c>
      <c r="K356" s="48">
        <v>128500</v>
      </c>
      <c r="L356" s="48">
        <v>588750</v>
      </c>
      <c r="M356" s="49" t="s">
        <v>223</v>
      </c>
      <c r="N356" s="178">
        <f>Radiocarbon!K355</f>
        <v>2370</v>
      </c>
      <c r="O356" s="266">
        <f>Radiocarbon!L355</f>
        <v>122</v>
      </c>
      <c r="P356" s="179">
        <f>Radiocarbon!P355</f>
        <v>2440</v>
      </c>
      <c r="Q356" s="179">
        <f>Radiocarbon!Q355</f>
        <v>2715</v>
      </c>
      <c r="R356" s="179">
        <f>Radiocarbon!R355</f>
        <v>2180</v>
      </c>
      <c r="S356" s="179" t="str">
        <f>Radiocarbon!S355</f>
        <v>n/a</v>
      </c>
      <c r="T356" s="179" t="str">
        <f>Radiocarbon!T355</f>
        <v>n/a</v>
      </c>
      <c r="U356" s="179" t="str">
        <f>Radiocarbon!U355</f>
        <v>n/a</v>
      </c>
      <c r="V356" s="97" t="str">
        <f t="shared" si="183"/>
        <v>Local MHW and GW (Tidal ULD Z-GW) terrestrial indicator; Fen peat</v>
      </c>
      <c r="W356" s="17" t="s">
        <v>1600</v>
      </c>
      <c r="X356" s="97" t="s">
        <v>225</v>
      </c>
      <c r="Y356" s="107" t="s">
        <v>225</v>
      </c>
      <c r="Z356" s="97" t="s">
        <v>226</v>
      </c>
      <c r="AA356" s="133">
        <v>0.96499999999999997</v>
      </c>
      <c r="AB356" s="133">
        <v>5.0000000000000044E-3</v>
      </c>
      <c r="AC356" s="36">
        <v>0</v>
      </c>
      <c r="AD356" s="148" t="s">
        <v>289</v>
      </c>
      <c r="AE356" s="59">
        <v>1.0000000000000009E-2</v>
      </c>
      <c r="AF356" s="127" t="s">
        <v>273</v>
      </c>
      <c r="AG356" s="181">
        <f t="shared" si="184"/>
        <v>2.5000000000000022E-2</v>
      </c>
      <c r="AH356" s="181">
        <f t="shared" si="185"/>
        <v>1.2500000000000011E-2</v>
      </c>
      <c r="AI356" s="181">
        <v>0.02</v>
      </c>
      <c r="AJ356" s="181">
        <v>0</v>
      </c>
      <c r="AK356" s="181">
        <v>0</v>
      </c>
      <c r="AL356" s="37" t="s">
        <v>8</v>
      </c>
      <c r="AM356" s="37" t="s">
        <v>8</v>
      </c>
      <c r="AN356" s="129">
        <v>0.1</v>
      </c>
      <c r="AO356" s="108" t="s">
        <v>8</v>
      </c>
      <c r="AP356" s="129">
        <v>0.02</v>
      </c>
      <c r="AQ356" s="108" t="s">
        <v>8</v>
      </c>
      <c r="AR356" s="108" t="s">
        <v>8</v>
      </c>
      <c r="AS356" s="108" t="s">
        <v>8</v>
      </c>
      <c r="AT356" s="108">
        <v>-0.96499999999999997</v>
      </c>
      <c r="AU356" s="110" t="s">
        <v>228</v>
      </c>
      <c r="AV356" s="108">
        <v>-0.96499999999999997</v>
      </c>
      <c r="AW356" s="111" t="s">
        <v>229</v>
      </c>
      <c r="AX356" s="130">
        <f t="shared" si="186"/>
        <v>0.10467210707729162</v>
      </c>
      <c r="AY356" s="130">
        <f t="shared" si="187"/>
        <v>0.10467210707729162</v>
      </c>
      <c r="AZ356" s="113" t="s">
        <v>8</v>
      </c>
      <c r="BA356" s="113" t="s">
        <v>8</v>
      </c>
      <c r="BB356" s="113" t="s">
        <v>8</v>
      </c>
      <c r="BC356" s="113" t="s">
        <v>8</v>
      </c>
      <c r="BD356" s="113" t="s">
        <v>8</v>
      </c>
      <c r="BE356" s="113">
        <v>0.9</v>
      </c>
      <c r="BF356" s="113" t="s">
        <v>8</v>
      </c>
      <c r="BG356" s="113" t="s">
        <v>8</v>
      </c>
      <c r="BH356" s="113" t="s">
        <v>8</v>
      </c>
      <c r="BI356" s="113" t="s">
        <v>8</v>
      </c>
      <c r="BJ356" s="123">
        <v>1</v>
      </c>
      <c r="BK356" s="114" t="s">
        <v>230</v>
      </c>
      <c r="BL356" s="124" t="s">
        <v>279</v>
      </c>
      <c r="BM356" s="124" t="s">
        <v>232</v>
      </c>
      <c r="BN356" s="42" t="s">
        <v>280</v>
      </c>
      <c r="BO356" s="42">
        <f t="shared" si="188"/>
        <v>-0.3</v>
      </c>
      <c r="BP356" s="115">
        <v>0.2</v>
      </c>
      <c r="BQ356" s="116" t="str">
        <f t="shared" si="189"/>
        <v>n/a</v>
      </c>
      <c r="BR356" s="115" t="s">
        <v>8</v>
      </c>
      <c r="BS356" s="42" t="str">
        <f t="shared" si="190"/>
        <v>n/a</v>
      </c>
      <c r="BT356" s="115" t="s">
        <v>8</v>
      </c>
      <c r="BU356" s="115" t="s">
        <v>8</v>
      </c>
      <c r="BV356" s="66">
        <f t="shared" si="191"/>
        <v>5.0000000000000044E-3</v>
      </c>
      <c r="BW356" s="66">
        <f t="shared" si="192"/>
        <v>2.0039024427351747E-2</v>
      </c>
      <c r="BX356" s="66">
        <f t="shared" si="193"/>
        <v>0.38795999999999997</v>
      </c>
      <c r="BY356" s="44">
        <f t="shared" si="194"/>
        <v>7.6378316008210073E-2</v>
      </c>
      <c r="BZ356" s="67" t="s">
        <v>8</v>
      </c>
      <c r="CA356" s="67" t="s">
        <v>8</v>
      </c>
      <c r="CB356" s="73">
        <f t="shared" si="195"/>
        <v>-0.66500000000000004</v>
      </c>
      <c r="CC356" s="73">
        <f t="shared" si="196"/>
        <v>0.22662262133335234</v>
      </c>
      <c r="CD356" s="73">
        <f t="shared" si="197"/>
        <v>0.22662262133335234</v>
      </c>
      <c r="CE356" s="90">
        <f t="shared" si="198"/>
        <v>-0.66500000000000004</v>
      </c>
      <c r="CF356" s="90">
        <f t="shared" si="199"/>
        <v>0.22573491090214648</v>
      </c>
      <c r="CG356" s="90">
        <f t="shared" si="200"/>
        <v>0.22573491090214648</v>
      </c>
      <c r="CH356" s="90">
        <f t="shared" si="201"/>
        <v>-0.27204000000000006</v>
      </c>
      <c r="CI356" s="90">
        <f t="shared" si="202"/>
        <v>0.23914735970997048</v>
      </c>
      <c r="CJ356" s="90">
        <f t="shared" si="203"/>
        <v>0.23914735970997048</v>
      </c>
      <c r="CK356" s="91">
        <f t="shared" si="204"/>
        <v>-0.27204000000000006</v>
      </c>
      <c r="CL356" s="90">
        <f t="shared" si="205"/>
        <v>0.23914735970997048</v>
      </c>
      <c r="CM356" s="91">
        <f t="shared" si="206"/>
        <v>0.23914735970997048</v>
      </c>
      <c r="CN356" s="93" t="str">
        <f t="shared" si="207"/>
        <v>1;2;3</v>
      </c>
      <c r="CO356" s="137">
        <v>0</v>
      </c>
      <c r="CP356" s="209"/>
      <c r="CQ356" s="137"/>
      <c r="CR356" s="64" t="s">
        <v>234</v>
      </c>
      <c r="CS356" s="164">
        <v>0</v>
      </c>
      <c r="CT356" s="117" t="s">
        <v>235</v>
      </c>
      <c r="CU356" s="118">
        <f>IF(CX356="n/a","n/a",IF(EXACT(CX356,"Huibertgat/Eemshaven"),ROUND(
IF(IF(OR(ISBLANK(S356),S356="n/a"),P356,S356)&gt;pMHW!$C$3,0,
IF(IF(OR(ISBLANK(S356),S356="n/a"),P356,S356)&gt;pMHW!$D$3, (pMHW!$C$3-IF(OR(ISBLANK(S356),S356="n/a"),P356,S356))*LOOKUP(CX356,pMHW!$B$4:$B$8,pMHW!$M$4:$M$8),
IF(IF(OR(ISBLANK(S356),S356="n/a"),P356,S356)&gt;pMHW!$F$3,LOOKUP(CX356,pMHW!$B$4:$B$8,pMHW!$D$4:$D$8)+(pMHW!$D$3-IF(OR(ISBLANK(S356),S356="n/a"),P356,S356))*LOOKUP(CX356,pMHW!$B$4:$B$8,pMHW!$O$4:$O$8),
LOOKUP(CX356,pMHW!$B$4:$B$8,pMHW!$F$4:$F$8)))),1),
ROUND(
IF(IF(OR(ISBLANK(S356),S356="n/a"),P356,S356)&gt;pMHW!$C$3,0,
IF(IF(OR(ISBLANK(S356),S356="n/a"),P356,S356)&gt;pMHW!$D$3,(pMHW!$C$3-IF(OR(ISBLANK(S356),S356="n/a"),P356,S356))*LOOKUP(CX356,pMHW!$B$4:$B$8,pMHW!$M$4:$M$8),
IF(IF(OR(ISBLANK(S356),S356="n/a"),P356,S356)&gt;pMHW!$E$3,LOOKUP(CX356,pMHW!$B$4:$B$8,pMHW!$D$4:$D$8)+(pMHW!$D$3-IF(OR(ISBLANK(S356),S356="n/a"),P356,S356))*LOOKUP(CX356,pMHW!$B$4:$B$8,pMHW!$N$4:$N$8),
LOOKUP(CX356,pMHW!$B$4:$B$8,pMHW!$F$4:$F$8)))),1)))</f>
        <v>0.9</v>
      </c>
      <c r="CV356" s="117" t="s">
        <v>27</v>
      </c>
      <c r="CW356" s="119" t="str">
        <f t="shared" si="181"/>
        <v>FBE=0; pMHW=0.9 m</v>
      </c>
      <c r="CX356" s="119" t="s">
        <v>254</v>
      </c>
      <c r="CY356" s="165" t="s">
        <v>459</v>
      </c>
      <c r="CZ356" s="120">
        <f t="shared" si="208"/>
        <v>-0.159</v>
      </c>
      <c r="DA356" s="120">
        <f t="shared" si="209"/>
        <v>2.5999999999999999E-2</v>
      </c>
      <c r="DB356" s="120">
        <v>-0.1589114964008331</v>
      </c>
      <c r="DC356" s="120">
        <v>-0.13255549967288971</v>
      </c>
      <c r="DD356" s="120">
        <v>-0.18508300185203549</v>
      </c>
    </row>
    <row r="357" spans="1:108" s="35" customFormat="1" ht="12.75">
      <c r="A357" s="104" t="s">
        <v>1647</v>
      </c>
      <c r="B357" s="104" t="s">
        <v>1647</v>
      </c>
      <c r="C357" s="104" t="s">
        <v>1648</v>
      </c>
      <c r="D357" s="99">
        <v>1987</v>
      </c>
      <c r="E357" s="136" t="s">
        <v>1649</v>
      </c>
      <c r="F357" s="136" t="s">
        <v>1650</v>
      </c>
      <c r="G357" s="96">
        <v>2</v>
      </c>
      <c r="H357" s="105" t="s">
        <v>360</v>
      </c>
      <c r="I357" s="56">
        <v>51.910177249999997</v>
      </c>
      <c r="J357" s="56">
        <v>4.8862810440000004</v>
      </c>
      <c r="K357" s="106">
        <v>120532</v>
      </c>
      <c r="L357" s="106">
        <v>435861</v>
      </c>
      <c r="M357" s="49" t="s">
        <v>223</v>
      </c>
      <c r="N357" s="178">
        <f>Radiocarbon!K356</f>
        <v>5400</v>
      </c>
      <c r="O357" s="266">
        <f>Radiocarbon!L356</f>
        <v>122</v>
      </c>
      <c r="P357" s="179">
        <f>Radiocarbon!P356</f>
        <v>6170</v>
      </c>
      <c r="Q357" s="179">
        <f>Radiocarbon!Q356</f>
        <v>6310</v>
      </c>
      <c r="R357" s="179">
        <f>Radiocarbon!R356</f>
        <v>5990</v>
      </c>
      <c r="S357" s="179">
        <f>Radiocarbon!S356</f>
        <v>6195</v>
      </c>
      <c r="T357" s="179">
        <f>Radiocarbon!T356</f>
        <v>6310</v>
      </c>
      <c r="U357" s="179">
        <f>Radiocarbon!U356</f>
        <v>6000</v>
      </c>
      <c r="V357" s="97" t="str">
        <f t="shared" si="183"/>
        <v>Local MHW and GW (Tidal ULD Z-GW) terrestrial indicator; Fen peat on dune</v>
      </c>
      <c r="W357" s="17" t="s">
        <v>882</v>
      </c>
      <c r="X357" s="97" t="s">
        <v>737</v>
      </c>
      <c r="Y357" s="107" t="s">
        <v>472</v>
      </c>
      <c r="Z357" s="97" t="s">
        <v>226</v>
      </c>
      <c r="AA357" s="36">
        <v>3.36</v>
      </c>
      <c r="AB357" s="133">
        <v>2.0000000000000018E-2</v>
      </c>
      <c r="AC357" s="36">
        <v>0</v>
      </c>
      <c r="AD357" s="127" t="s">
        <v>262</v>
      </c>
      <c r="AE357" s="59">
        <v>4.0000000000000036E-2</v>
      </c>
      <c r="AF357" s="61" t="s">
        <v>227</v>
      </c>
      <c r="AG357" s="181">
        <f t="shared" si="184"/>
        <v>0.10000000000000009</v>
      </c>
      <c r="AH357" s="181">
        <f t="shared" si="185"/>
        <v>5.0000000000000044E-2</v>
      </c>
      <c r="AI357" s="181">
        <v>0.02</v>
      </c>
      <c r="AJ357" s="181">
        <v>0.05</v>
      </c>
      <c r="AK357" s="181">
        <f t="shared" ref="AK357:AK365" si="211">IF(AA357="nd","nd",0.02*AA357)</f>
        <v>6.7199999999999996E-2</v>
      </c>
      <c r="AL357" s="37" t="s">
        <v>8</v>
      </c>
      <c r="AM357" s="37" t="s">
        <v>8</v>
      </c>
      <c r="AN357" s="129">
        <v>0.03</v>
      </c>
      <c r="AO357" s="37" t="s">
        <v>8</v>
      </c>
      <c r="AP357" s="129">
        <v>0.02</v>
      </c>
      <c r="AQ357" s="108" t="s">
        <v>8</v>
      </c>
      <c r="AR357" s="108" t="s">
        <v>8</v>
      </c>
      <c r="AS357" s="108" t="s">
        <v>8</v>
      </c>
      <c r="AT357" s="108">
        <v>-4.4800000000000004</v>
      </c>
      <c r="AU357" s="110" t="s">
        <v>228</v>
      </c>
      <c r="AV357" s="108">
        <v>-4.4800000000000004</v>
      </c>
      <c r="AW357" s="111" t="s">
        <v>229</v>
      </c>
      <c r="AX357" s="130">
        <f t="shared" si="186"/>
        <v>0.10590486296672125</v>
      </c>
      <c r="AY357" s="130">
        <f t="shared" si="187"/>
        <v>8.1853527718724534E-2</v>
      </c>
      <c r="AZ357" s="113" t="s">
        <v>8</v>
      </c>
      <c r="BA357" s="113" t="s">
        <v>8</v>
      </c>
      <c r="BB357" s="113" t="s">
        <v>8</v>
      </c>
      <c r="BC357" s="113" t="s">
        <v>8</v>
      </c>
      <c r="BD357" s="113" t="s">
        <v>8</v>
      </c>
      <c r="BE357" s="113">
        <v>0.9</v>
      </c>
      <c r="BF357" s="113" t="s">
        <v>8</v>
      </c>
      <c r="BG357" s="113" t="s">
        <v>8</v>
      </c>
      <c r="BH357" s="113" t="s">
        <v>8</v>
      </c>
      <c r="BI357" s="113" t="s">
        <v>8</v>
      </c>
      <c r="BJ357" s="123">
        <v>1</v>
      </c>
      <c r="BK357" s="281" t="s">
        <v>230</v>
      </c>
      <c r="BL357" s="124" t="s">
        <v>757</v>
      </c>
      <c r="BM357" s="124" t="s">
        <v>758</v>
      </c>
      <c r="BN357" s="115" t="s">
        <v>759</v>
      </c>
      <c r="BO357" s="42">
        <f t="shared" si="188"/>
        <v>-0.1</v>
      </c>
      <c r="BP357" s="42">
        <v>0.2</v>
      </c>
      <c r="BQ357" s="116" t="str">
        <f t="shared" si="189"/>
        <v>n/a</v>
      </c>
      <c r="BR357" s="115" t="s">
        <v>8</v>
      </c>
      <c r="BS357" s="42" t="str">
        <f t="shared" si="190"/>
        <v>n/a</v>
      </c>
      <c r="BT357" s="115" t="s">
        <v>8</v>
      </c>
      <c r="BU357" s="115" t="s">
        <v>8</v>
      </c>
      <c r="BV357" s="66">
        <f t="shared" si="191"/>
        <v>3.0000000000000027E-2</v>
      </c>
      <c r="BW357" s="66">
        <f t="shared" si="192"/>
        <v>3.0169623916475933E-2</v>
      </c>
      <c r="BX357" s="66">
        <f t="shared" si="193"/>
        <v>0.40722000000000003</v>
      </c>
      <c r="BY357" s="44">
        <f t="shared" si="194"/>
        <v>6.8686610776773668E-2</v>
      </c>
      <c r="BZ357" s="67" t="s">
        <v>8</v>
      </c>
      <c r="CA357" s="67" t="s">
        <v>8</v>
      </c>
      <c r="CB357" s="73">
        <f t="shared" si="195"/>
        <v>-4.3800000000000008</v>
      </c>
      <c r="CC357" s="73">
        <f t="shared" si="196"/>
        <v>0.22831129233408848</v>
      </c>
      <c r="CD357" s="73">
        <f t="shared" si="197"/>
        <v>0.21819763107619111</v>
      </c>
      <c r="CE357" s="90">
        <f t="shared" si="198"/>
        <v>-4.3800000000000008</v>
      </c>
      <c r="CF357" s="90">
        <f t="shared" si="199"/>
        <v>0.22630916905861329</v>
      </c>
      <c r="CG357" s="90">
        <f t="shared" si="200"/>
        <v>0.21610182784974313</v>
      </c>
      <c r="CH357" s="90">
        <f t="shared" si="201"/>
        <v>-3.9427800000000004</v>
      </c>
      <c r="CI357" s="90">
        <f t="shared" si="202"/>
        <v>0.23841958121610232</v>
      </c>
      <c r="CJ357" s="90">
        <f t="shared" si="203"/>
        <v>0.22875326600348597</v>
      </c>
      <c r="CK357" s="91">
        <f t="shared" si="204"/>
        <v>-3.9427800000000004</v>
      </c>
      <c r="CL357" s="90">
        <f t="shared" si="205"/>
        <v>0.23841958121610232</v>
      </c>
      <c r="CM357" s="91">
        <f t="shared" si="206"/>
        <v>0.22875326600348597</v>
      </c>
      <c r="CN357" s="93" t="str">
        <f t="shared" si="207"/>
        <v>1;2;3</v>
      </c>
      <c r="CO357" s="137">
        <v>0</v>
      </c>
      <c r="CP357" s="209"/>
      <c r="CQ357" s="137"/>
      <c r="CR357" s="64" t="s">
        <v>234</v>
      </c>
      <c r="CS357" s="164">
        <v>1</v>
      </c>
      <c r="CT357" s="117" t="s">
        <v>235</v>
      </c>
      <c r="CU357" s="118">
        <f>IF(CX357="n/a","n/a",IF(EXACT(CX357,"Huibertgat/Eemshaven"),ROUND(
IF(IF(OR(ISBLANK(S357),S357="n/a"),P357,S357)&gt;pMHW!$C$3,0,
IF(IF(OR(ISBLANK(S357),S357="n/a"),P357,S357)&gt;pMHW!$D$3, (pMHW!$C$3-IF(OR(ISBLANK(S357),S357="n/a"),P357,S357))*LOOKUP(CX357,pMHW!$B$4:$B$8,pMHW!$M$4:$M$8),
IF(IF(OR(ISBLANK(S357),S357="n/a"),P357,S357)&gt;pMHW!$F$3,LOOKUP(CX357,pMHW!$B$4:$B$8,pMHW!$D$4:$D$8)+(pMHW!$D$3-IF(OR(ISBLANK(S357),S357="n/a"),P357,S357))*LOOKUP(CX357,pMHW!$B$4:$B$8,pMHW!$O$4:$O$8),
LOOKUP(CX357,pMHW!$B$4:$B$8,pMHW!$F$4:$F$8)))),1),
ROUND(
IF(IF(OR(ISBLANK(S357),S357="n/a"),P357,S357)&gt;pMHW!$C$3,0,
IF(IF(OR(ISBLANK(S357),S357="n/a"),P357,S357)&gt;pMHW!$D$3,(pMHW!$C$3-IF(OR(ISBLANK(S357),S357="n/a"),P357,S357))*LOOKUP(CX357,pMHW!$B$4:$B$8,pMHW!$M$4:$M$8),
IF(IF(OR(ISBLANK(S357),S357="n/a"),P357,S357)&gt;pMHW!$E$3,LOOKUP(CX357,pMHW!$B$4:$B$8,pMHW!$D$4:$D$8)+(pMHW!$D$3-IF(OR(ISBLANK(S357),S357="n/a"),P357,S357))*LOOKUP(CX357,pMHW!$B$4:$B$8,pMHW!$N$4:$N$8),
LOOKUP(CX357,pMHW!$B$4:$B$8,pMHW!$F$4:$F$8)))),1)))</f>
        <v>0.9</v>
      </c>
      <c r="CV357" s="117" t="s">
        <v>27</v>
      </c>
      <c r="CW357" s="119" t="str">
        <f t="shared" si="181"/>
        <v>FBE=1; pMHW=0.9 m</v>
      </c>
      <c r="CX357" s="119" t="s">
        <v>236</v>
      </c>
      <c r="CY357" s="165"/>
      <c r="CZ357" s="120">
        <f t="shared" si="208"/>
        <v>-6.6000000000000003E-2</v>
      </c>
      <c r="DA357" s="120">
        <f t="shared" si="209"/>
        <v>1.0999999999999999E-2</v>
      </c>
      <c r="DB357" s="120">
        <v>-6.5916523337364197E-2</v>
      </c>
      <c r="DC357" s="120">
        <v>-5.4984018206596368E-2</v>
      </c>
      <c r="DD357" s="120">
        <v>-7.6772451400756836E-2</v>
      </c>
    </row>
    <row r="358" spans="1:108" s="35" customFormat="1" ht="12.75">
      <c r="A358" s="104" t="s">
        <v>1664</v>
      </c>
      <c r="B358" s="104" t="s">
        <v>1664</v>
      </c>
      <c r="C358" s="104" t="s">
        <v>1648</v>
      </c>
      <c r="D358" s="99">
        <v>1987</v>
      </c>
      <c r="E358" s="136" t="s">
        <v>1649</v>
      </c>
      <c r="F358" s="136" t="s">
        <v>1665</v>
      </c>
      <c r="G358" s="96">
        <v>2</v>
      </c>
      <c r="H358" s="105" t="s">
        <v>360</v>
      </c>
      <c r="I358" s="56">
        <v>51.910302770000001</v>
      </c>
      <c r="J358" s="56">
        <v>4.8862069799999999</v>
      </c>
      <c r="K358" s="106">
        <v>120527</v>
      </c>
      <c r="L358" s="106">
        <v>435875</v>
      </c>
      <c r="M358" s="49" t="s">
        <v>223</v>
      </c>
      <c r="N358" s="178">
        <f>Radiocarbon!K357</f>
        <v>4140</v>
      </c>
      <c r="O358" s="266">
        <f>Radiocarbon!L357</f>
        <v>117</v>
      </c>
      <c r="P358" s="179">
        <f>Radiocarbon!P357</f>
        <v>4675</v>
      </c>
      <c r="Q358" s="179">
        <f>Radiocarbon!Q357</f>
        <v>4840</v>
      </c>
      <c r="R358" s="179">
        <f>Radiocarbon!R357</f>
        <v>4450</v>
      </c>
      <c r="S358" s="179">
        <f>Radiocarbon!S357</f>
        <v>4675</v>
      </c>
      <c r="T358" s="179">
        <f>Radiocarbon!T357</f>
        <v>4840</v>
      </c>
      <c r="U358" s="179">
        <f>Radiocarbon!U357</f>
        <v>4450</v>
      </c>
      <c r="V358" s="97" t="str">
        <f t="shared" si="183"/>
        <v>Local MHW and GW (Tidal ULD Z-GW) terrestrial indicator; Undifferentiated peat</v>
      </c>
      <c r="W358" s="17" t="s">
        <v>882</v>
      </c>
      <c r="X358" s="97" t="s">
        <v>225</v>
      </c>
      <c r="Y358" s="107" t="s">
        <v>225</v>
      </c>
      <c r="Z358" s="97" t="s">
        <v>226</v>
      </c>
      <c r="AA358" s="36">
        <v>1.27</v>
      </c>
      <c r="AB358" s="133">
        <v>1.4999999999999902E-2</v>
      </c>
      <c r="AC358" s="36">
        <v>0</v>
      </c>
      <c r="AD358" s="127" t="s">
        <v>262</v>
      </c>
      <c r="AE358" s="59">
        <v>2.9999999999999805E-2</v>
      </c>
      <c r="AF358" s="61" t="s">
        <v>227</v>
      </c>
      <c r="AG358" s="181">
        <f t="shared" si="184"/>
        <v>7.4999999999999512E-2</v>
      </c>
      <c r="AH358" s="181">
        <f t="shared" si="185"/>
        <v>3.7499999999999756E-2</v>
      </c>
      <c r="AI358" s="181">
        <v>0.02</v>
      </c>
      <c r="AJ358" s="181">
        <v>0.05</v>
      </c>
      <c r="AK358" s="181">
        <f t="shared" si="211"/>
        <v>2.5400000000000002E-2</v>
      </c>
      <c r="AL358" s="37" t="s">
        <v>8</v>
      </c>
      <c r="AM358" s="37" t="s">
        <v>8</v>
      </c>
      <c r="AN358" s="129">
        <v>0.03</v>
      </c>
      <c r="AO358" s="37" t="s">
        <v>8</v>
      </c>
      <c r="AP358" s="129">
        <v>0.02</v>
      </c>
      <c r="AQ358" s="108" t="s">
        <v>8</v>
      </c>
      <c r="AR358" s="108" t="s">
        <v>8</v>
      </c>
      <c r="AS358" s="108" t="s">
        <v>8</v>
      </c>
      <c r="AT358" s="108">
        <v>-2.2549999999999999</v>
      </c>
      <c r="AU358" s="110" t="s">
        <v>228</v>
      </c>
      <c r="AV358" s="108">
        <v>-2.2549999999999999</v>
      </c>
      <c r="AW358" s="111" t="s">
        <v>229</v>
      </c>
      <c r="AX358" s="130">
        <f t="shared" si="186"/>
        <v>7.9065858624313839E-2</v>
      </c>
      <c r="AY358" s="130">
        <f t="shared" si="187"/>
        <v>7.4874895659359564E-2</v>
      </c>
      <c r="AZ358" s="113" t="s">
        <v>8</v>
      </c>
      <c r="BA358" s="113" t="s">
        <v>8</v>
      </c>
      <c r="BB358" s="113" t="s">
        <v>8</v>
      </c>
      <c r="BC358" s="113" t="s">
        <v>8</v>
      </c>
      <c r="BD358" s="113" t="s">
        <v>8</v>
      </c>
      <c r="BE358" s="113">
        <v>0.9</v>
      </c>
      <c r="BF358" s="113" t="s">
        <v>8</v>
      </c>
      <c r="BG358" s="113" t="s">
        <v>8</v>
      </c>
      <c r="BH358" s="113" t="s">
        <v>8</v>
      </c>
      <c r="BI358" s="113" t="s">
        <v>8</v>
      </c>
      <c r="BJ358" s="123">
        <v>1</v>
      </c>
      <c r="BK358" s="114" t="s">
        <v>230</v>
      </c>
      <c r="BL358" s="124" t="s">
        <v>263</v>
      </c>
      <c r="BM358" s="124" t="s">
        <v>232</v>
      </c>
      <c r="BN358" s="115" t="s">
        <v>264</v>
      </c>
      <c r="BO358" s="42">
        <f t="shared" si="188"/>
        <v>-0.2</v>
      </c>
      <c r="BP358" s="115">
        <v>0.3</v>
      </c>
      <c r="BQ358" s="116" t="str">
        <f t="shared" si="189"/>
        <v>n/a</v>
      </c>
      <c r="BR358" s="115" t="s">
        <v>8</v>
      </c>
      <c r="BS358" s="42" t="str">
        <f t="shared" si="190"/>
        <v>n/a</v>
      </c>
      <c r="BT358" s="115" t="s">
        <v>8</v>
      </c>
      <c r="BU358" s="115" t="s">
        <v>8</v>
      </c>
      <c r="BV358" s="66">
        <f t="shared" si="191"/>
        <v>1.4999999999999902E-2</v>
      </c>
      <c r="BW358" s="66">
        <f t="shared" si="192"/>
        <v>2.0348525745124631E-2</v>
      </c>
      <c r="BX358" s="66">
        <f t="shared" si="193"/>
        <v>0.30854999999999999</v>
      </c>
      <c r="BY358" s="44">
        <f t="shared" si="194"/>
        <v>5.3011013242532913E-2</v>
      </c>
      <c r="BZ358" s="67" t="s">
        <v>8</v>
      </c>
      <c r="CA358" s="67" t="s">
        <v>8</v>
      </c>
      <c r="CB358" s="73">
        <f t="shared" si="195"/>
        <v>-2.0549999999999997</v>
      </c>
      <c r="CC358" s="73">
        <f t="shared" si="196"/>
        <v>0.31091071467545145</v>
      </c>
      <c r="CD358" s="73">
        <f t="shared" si="197"/>
        <v>0.30987144511877823</v>
      </c>
      <c r="CE358" s="90">
        <f t="shared" si="198"/>
        <v>-2.0549999999999997</v>
      </c>
      <c r="CF358" s="90">
        <f t="shared" si="199"/>
        <v>0.3102441135622076</v>
      </c>
      <c r="CG358" s="90">
        <f t="shared" si="200"/>
        <v>0.30920260348192408</v>
      </c>
      <c r="CH358" s="90">
        <f t="shared" si="201"/>
        <v>-1.7314500000000002</v>
      </c>
      <c r="CI358" s="90">
        <f t="shared" si="202"/>
        <v>0.31539759039187348</v>
      </c>
      <c r="CJ358" s="90">
        <f t="shared" si="203"/>
        <v>0.31437315410988897</v>
      </c>
      <c r="CK358" s="91">
        <f t="shared" si="204"/>
        <v>-1.7314500000000002</v>
      </c>
      <c r="CL358" s="90">
        <f t="shared" si="205"/>
        <v>0.31539759039187348</v>
      </c>
      <c r="CM358" s="91">
        <f t="shared" si="206"/>
        <v>0.31437315410988897</v>
      </c>
      <c r="CN358" s="93" t="str">
        <f t="shared" si="207"/>
        <v>1;2;3</v>
      </c>
      <c r="CO358" s="137">
        <v>0</v>
      </c>
      <c r="CP358" s="209"/>
      <c r="CQ358" s="137"/>
      <c r="CR358" s="64" t="s">
        <v>234</v>
      </c>
      <c r="CS358" s="164">
        <v>1</v>
      </c>
      <c r="CT358" s="117" t="s">
        <v>235</v>
      </c>
      <c r="CU358" s="118">
        <f>IF(CX358="n/a","n/a",IF(EXACT(CX358,"Huibertgat/Eemshaven"),ROUND(
IF(IF(OR(ISBLANK(S358),S358="n/a"),P358,S358)&gt;pMHW!$C$3,0,
IF(IF(OR(ISBLANK(S358),S358="n/a"),P358,S358)&gt;pMHW!$D$3, (pMHW!$C$3-IF(OR(ISBLANK(S358),S358="n/a"),P358,S358))*LOOKUP(CX358,pMHW!$B$4:$B$8,pMHW!$M$4:$M$8),
IF(IF(OR(ISBLANK(S358),S358="n/a"),P358,S358)&gt;pMHW!$F$3,LOOKUP(CX358,pMHW!$B$4:$B$8,pMHW!$D$4:$D$8)+(pMHW!$D$3-IF(OR(ISBLANK(S358),S358="n/a"),P358,S358))*LOOKUP(CX358,pMHW!$B$4:$B$8,pMHW!$O$4:$O$8),
LOOKUP(CX358,pMHW!$B$4:$B$8,pMHW!$F$4:$F$8)))),1),
ROUND(
IF(IF(OR(ISBLANK(S358),S358="n/a"),P358,S358)&gt;pMHW!$C$3,0,
IF(IF(OR(ISBLANK(S358),S358="n/a"),P358,S358)&gt;pMHW!$D$3,(pMHW!$C$3-IF(OR(ISBLANK(S358),S358="n/a"),P358,S358))*LOOKUP(CX358,pMHW!$B$4:$B$8,pMHW!$M$4:$M$8),
IF(IF(OR(ISBLANK(S358),S358="n/a"),P358,S358)&gt;pMHW!$E$3,LOOKUP(CX358,pMHW!$B$4:$B$8,pMHW!$D$4:$D$8)+(pMHW!$D$3-IF(OR(ISBLANK(S358),S358="n/a"),P358,S358))*LOOKUP(CX358,pMHW!$B$4:$B$8,pMHW!$N$4:$N$8),
LOOKUP(CX358,pMHW!$B$4:$B$8,pMHW!$F$4:$F$8)))),1)))</f>
        <v>0.9</v>
      </c>
      <c r="CV358" s="117" t="s">
        <v>27</v>
      </c>
      <c r="CW358" s="119" t="str">
        <f t="shared" si="181"/>
        <v>FBE=1; pMHW=0.9 m</v>
      </c>
      <c r="CX358" s="119" t="s">
        <v>236</v>
      </c>
      <c r="CY358" s="165"/>
      <c r="CZ358" s="120">
        <f t="shared" si="208"/>
        <v>-6.6000000000000003E-2</v>
      </c>
      <c r="DA358" s="120">
        <f t="shared" si="209"/>
        <v>1.0999999999999999E-2</v>
      </c>
      <c r="DB358" s="120">
        <v>-6.5916523337364197E-2</v>
      </c>
      <c r="DC358" s="120">
        <v>-5.4984018206596368E-2</v>
      </c>
      <c r="DD358" s="120">
        <v>-7.6772451400756836E-2</v>
      </c>
    </row>
    <row r="359" spans="1:108" s="35" customFormat="1" ht="12.75">
      <c r="A359" s="104" t="s">
        <v>1666</v>
      </c>
      <c r="B359" s="104" t="s">
        <v>1666</v>
      </c>
      <c r="C359" s="104" t="s">
        <v>1648</v>
      </c>
      <c r="D359" s="99">
        <v>1987</v>
      </c>
      <c r="E359" s="136" t="s">
        <v>1649</v>
      </c>
      <c r="F359" s="136" t="s">
        <v>1667</v>
      </c>
      <c r="G359" s="96">
        <v>2</v>
      </c>
      <c r="H359" s="105" t="s">
        <v>360</v>
      </c>
      <c r="I359" s="56">
        <v>51.910302770000001</v>
      </c>
      <c r="J359" s="56">
        <v>4.8862069799999999</v>
      </c>
      <c r="K359" s="106">
        <v>120527</v>
      </c>
      <c r="L359" s="106">
        <v>435875</v>
      </c>
      <c r="M359" s="49" t="s">
        <v>223</v>
      </c>
      <c r="N359" s="178">
        <f>Radiocarbon!K358</f>
        <v>4600</v>
      </c>
      <c r="O359" s="266">
        <f>Radiocarbon!L358</f>
        <v>117</v>
      </c>
      <c r="P359" s="179">
        <f>Radiocarbon!P358</f>
        <v>5295</v>
      </c>
      <c r="Q359" s="179">
        <f>Radiocarbon!Q358</f>
        <v>5475</v>
      </c>
      <c r="R359" s="179">
        <f>Radiocarbon!R358</f>
        <v>5050</v>
      </c>
      <c r="S359" s="179">
        <f>Radiocarbon!S358</f>
        <v>5345</v>
      </c>
      <c r="T359" s="179">
        <f>Radiocarbon!T358</f>
        <v>5550</v>
      </c>
      <c r="U359" s="179">
        <f>Radiocarbon!U358</f>
        <v>5060</v>
      </c>
      <c r="V359" s="97" t="str">
        <f t="shared" si="183"/>
        <v>Local MHW and GW (Tidal ULD Z-GW) terrestrial indicator; Fen peat on dune</v>
      </c>
      <c r="W359" s="17" t="s">
        <v>882</v>
      </c>
      <c r="X359" s="97" t="s">
        <v>225</v>
      </c>
      <c r="Y359" s="107" t="s">
        <v>225</v>
      </c>
      <c r="Z359" s="97" t="s">
        <v>226</v>
      </c>
      <c r="AA359" s="36">
        <v>1.66</v>
      </c>
      <c r="AB359" s="133">
        <v>1.5000000000000124E-2</v>
      </c>
      <c r="AC359" s="36">
        <v>0</v>
      </c>
      <c r="AD359" s="127" t="s">
        <v>262</v>
      </c>
      <c r="AE359" s="59">
        <v>3.0000000000000249E-2</v>
      </c>
      <c r="AF359" s="61" t="s">
        <v>227</v>
      </c>
      <c r="AG359" s="181">
        <f t="shared" si="184"/>
        <v>7.5000000000000622E-2</v>
      </c>
      <c r="AH359" s="181">
        <f t="shared" si="185"/>
        <v>3.7500000000000311E-2</v>
      </c>
      <c r="AI359" s="181">
        <v>0.02</v>
      </c>
      <c r="AJ359" s="181">
        <v>0.05</v>
      </c>
      <c r="AK359" s="181">
        <f t="shared" si="211"/>
        <v>3.32E-2</v>
      </c>
      <c r="AL359" s="37" t="s">
        <v>8</v>
      </c>
      <c r="AM359" s="37" t="s">
        <v>8</v>
      </c>
      <c r="AN359" s="129">
        <v>0.03</v>
      </c>
      <c r="AO359" s="37" t="s">
        <v>8</v>
      </c>
      <c r="AP359" s="129">
        <v>0.02</v>
      </c>
      <c r="AQ359" s="108" t="s">
        <v>8</v>
      </c>
      <c r="AR359" s="108" t="s">
        <v>8</v>
      </c>
      <c r="AS359" s="108" t="s">
        <v>8</v>
      </c>
      <c r="AT359" s="108">
        <v>-2.645</v>
      </c>
      <c r="AU359" s="110" t="s">
        <v>228</v>
      </c>
      <c r="AV359" s="108">
        <v>-2.645</v>
      </c>
      <c r="AW359" s="111" t="s">
        <v>229</v>
      </c>
      <c r="AX359" s="130">
        <f t="shared" si="186"/>
        <v>8.1905372229176904E-2</v>
      </c>
      <c r="AY359" s="130">
        <f t="shared" si="187"/>
        <v>7.4874895659359841E-2</v>
      </c>
      <c r="AZ359" s="113" t="s">
        <v>8</v>
      </c>
      <c r="BA359" s="113" t="s">
        <v>8</v>
      </c>
      <c r="BB359" s="113" t="s">
        <v>8</v>
      </c>
      <c r="BC359" s="113" t="s">
        <v>8</v>
      </c>
      <c r="BD359" s="113" t="s">
        <v>8</v>
      </c>
      <c r="BE359" s="113">
        <v>0.9</v>
      </c>
      <c r="BF359" s="113" t="s">
        <v>8</v>
      </c>
      <c r="BG359" s="113" t="s">
        <v>8</v>
      </c>
      <c r="BH359" s="113" t="s">
        <v>8</v>
      </c>
      <c r="BI359" s="113" t="s">
        <v>8</v>
      </c>
      <c r="BJ359" s="123">
        <v>1</v>
      </c>
      <c r="BK359" s="114" t="s">
        <v>230</v>
      </c>
      <c r="BL359" s="124" t="s">
        <v>757</v>
      </c>
      <c r="BM359" s="124" t="s">
        <v>758</v>
      </c>
      <c r="BN359" s="115" t="s">
        <v>759</v>
      </c>
      <c r="BO359" s="42">
        <f t="shared" si="188"/>
        <v>-0.1</v>
      </c>
      <c r="BP359" s="42">
        <v>0.2</v>
      </c>
      <c r="BQ359" s="116" t="str">
        <f t="shared" si="189"/>
        <v>n/a</v>
      </c>
      <c r="BR359" s="115" t="s">
        <v>8</v>
      </c>
      <c r="BS359" s="42" t="str">
        <f t="shared" si="190"/>
        <v>n/a</v>
      </c>
      <c r="BT359" s="115" t="s">
        <v>8</v>
      </c>
      <c r="BU359" s="115" t="s">
        <v>8</v>
      </c>
      <c r="BV359" s="66">
        <f t="shared" si="191"/>
        <v>1.5000000000000124E-2</v>
      </c>
      <c r="BW359" s="66">
        <f t="shared" si="192"/>
        <v>2.0348525745124642E-2</v>
      </c>
      <c r="BX359" s="66">
        <f t="shared" si="193"/>
        <v>0.34947</v>
      </c>
      <c r="BY359" s="44">
        <f t="shared" si="194"/>
        <v>5.9909770905921512E-2</v>
      </c>
      <c r="BZ359" s="67" t="s">
        <v>8</v>
      </c>
      <c r="CA359" s="67" t="s">
        <v>8</v>
      </c>
      <c r="CB359" s="73">
        <f t="shared" si="195"/>
        <v>-2.5449999999999999</v>
      </c>
      <c r="CC359" s="73">
        <f t="shared" si="196"/>
        <v>0.2170772961412594</v>
      </c>
      <c r="CD359" s="73">
        <f t="shared" si="197"/>
        <v>0.21452345442864756</v>
      </c>
      <c r="CE359" s="90">
        <f t="shared" si="198"/>
        <v>-2.5449999999999999</v>
      </c>
      <c r="CF359" s="90">
        <f t="shared" si="199"/>
        <v>0.21612147047436087</v>
      </c>
      <c r="CG359" s="90">
        <f t="shared" si="200"/>
        <v>0.21355619869252221</v>
      </c>
      <c r="CH359" s="90">
        <f t="shared" si="201"/>
        <v>-2.1805299999999996</v>
      </c>
      <c r="CI359" s="90">
        <f t="shared" si="202"/>
        <v>0.22519265785100551</v>
      </c>
      <c r="CJ359" s="90">
        <f t="shared" si="203"/>
        <v>0.22273188624442625</v>
      </c>
      <c r="CK359" s="91">
        <f t="shared" si="204"/>
        <v>-2.1805299999999996</v>
      </c>
      <c r="CL359" s="90">
        <f t="shared" si="205"/>
        <v>0.22519265785100551</v>
      </c>
      <c r="CM359" s="91">
        <f t="shared" si="206"/>
        <v>0.22273188624442625</v>
      </c>
      <c r="CN359" s="93" t="str">
        <f t="shared" si="207"/>
        <v>1;2;3</v>
      </c>
      <c r="CO359" s="137">
        <v>0</v>
      </c>
      <c r="CP359" s="209"/>
      <c r="CQ359" s="137"/>
      <c r="CR359" s="64" t="s">
        <v>234</v>
      </c>
      <c r="CS359" s="164">
        <v>1</v>
      </c>
      <c r="CT359" s="117" t="s">
        <v>235</v>
      </c>
      <c r="CU359" s="118">
        <f>IF(CX359="n/a","n/a",IF(EXACT(CX359,"Huibertgat/Eemshaven"),ROUND(
IF(IF(OR(ISBLANK(S359),S359="n/a"),P359,S359)&gt;pMHW!$C$3,0,
IF(IF(OR(ISBLANK(S359),S359="n/a"),P359,S359)&gt;pMHW!$D$3, (pMHW!$C$3-IF(OR(ISBLANK(S359),S359="n/a"),P359,S359))*LOOKUP(CX359,pMHW!$B$4:$B$8,pMHW!$M$4:$M$8),
IF(IF(OR(ISBLANK(S359),S359="n/a"),P359,S359)&gt;pMHW!$F$3,LOOKUP(CX359,pMHW!$B$4:$B$8,pMHW!$D$4:$D$8)+(pMHW!$D$3-IF(OR(ISBLANK(S359),S359="n/a"),P359,S359))*LOOKUP(CX359,pMHW!$B$4:$B$8,pMHW!$O$4:$O$8),
LOOKUP(CX359,pMHW!$B$4:$B$8,pMHW!$F$4:$F$8)))),1),
ROUND(
IF(IF(OR(ISBLANK(S359),S359="n/a"),P359,S359)&gt;pMHW!$C$3,0,
IF(IF(OR(ISBLANK(S359),S359="n/a"),P359,S359)&gt;pMHW!$D$3,(pMHW!$C$3-IF(OR(ISBLANK(S359),S359="n/a"),P359,S359))*LOOKUP(CX359,pMHW!$B$4:$B$8,pMHW!$M$4:$M$8),
IF(IF(OR(ISBLANK(S359),S359="n/a"),P359,S359)&gt;pMHW!$E$3,LOOKUP(CX359,pMHW!$B$4:$B$8,pMHW!$D$4:$D$8)+(pMHW!$D$3-IF(OR(ISBLANK(S359),S359="n/a"),P359,S359))*LOOKUP(CX359,pMHW!$B$4:$B$8,pMHW!$N$4:$N$8),
LOOKUP(CX359,pMHW!$B$4:$B$8,pMHW!$F$4:$F$8)))),1)))</f>
        <v>0.9</v>
      </c>
      <c r="CV359" s="117" t="s">
        <v>27</v>
      </c>
      <c r="CW359" s="119" t="str">
        <f t="shared" si="181"/>
        <v>FBE=1; pMHW=0.9 m</v>
      </c>
      <c r="CX359" s="119" t="s">
        <v>236</v>
      </c>
      <c r="CY359" s="165"/>
      <c r="CZ359" s="120">
        <f t="shared" si="208"/>
        <v>-6.6000000000000003E-2</v>
      </c>
      <c r="DA359" s="120">
        <f t="shared" si="209"/>
        <v>1.0999999999999999E-2</v>
      </c>
      <c r="DB359" s="120">
        <v>-6.5916523337364197E-2</v>
      </c>
      <c r="DC359" s="120">
        <v>-5.4984018206596368E-2</v>
      </c>
      <c r="DD359" s="120">
        <v>-7.6772451400756836E-2</v>
      </c>
    </row>
    <row r="360" spans="1:108" s="35" customFormat="1" ht="12.75">
      <c r="A360" s="104" t="s">
        <v>1668</v>
      </c>
      <c r="B360" s="104" t="s">
        <v>1668</v>
      </c>
      <c r="C360" s="104" t="s">
        <v>1648</v>
      </c>
      <c r="D360" s="99">
        <v>1987</v>
      </c>
      <c r="E360" s="136" t="s">
        <v>1649</v>
      </c>
      <c r="F360" s="136" t="s">
        <v>1669</v>
      </c>
      <c r="G360" s="96">
        <v>2</v>
      </c>
      <c r="H360" s="105" t="s">
        <v>360</v>
      </c>
      <c r="I360" s="56">
        <v>51.910257960000003</v>
      </c>
      <c r="J360" s="56">
        <v>4.8862365460000001</v>
      </c>
      <c r="K360" s="106">
        <v>120529</v>
      </c>
      <c r="L360" s="106">
        <v>435870</v>
      </c>
      <c r="M360" s="49" t="s">
        <v>223</v>
      </c>
      <c r="N360" s="178">
        <f>Radiocarbon!K359</f>
        <v>4580</v>
      </c>
      <c r="O360" s="266">
        <f>Radiocarbon!L359</f>
        <v>172</v>
      </c>
      <c r="P360" s="179">
        <f>Radiocarbon!P359</f>
        <v>5240</v>
      </c>
      <c r="Q360" s="179">
        <f>Radiocarbon!Q359</f>
        <v>5590</v>
      </c>
      <c r="R360" s="179">
        <f>Radiocarbon!R359</f>
        <v>4870</v>
      </c>
      <c r="S360" s="179">
        <f>Radiocarbon!S359</f>
        <v>5130</v>
      </c>
      <c r="T360" s="179">
        <f>Radiocarbon!T359</f>
        <v>5405</v>
      </c>
      <c r="U360" s="179">
        <f>Radiocarbon!U359</f>
        <v>4865</v>
      </c>
      <c r="V360" s="97" t="str">
        <f t="shared" si="183"/>
        <v>Local MHW and GW (Tidal ULD Z-GW) terrestrial indicator; Fen peat on dune</v>
      </c>
      <c r="W360" s="17" t="s">
        <v>882</v>
      </c>
      <c r="X360" s="97" t="s">
        <v>225</v>
      </c>
      <c r="Y360" s="107" t="s">
        <v>225</v>
      </c>
      <c r="Z360" s="97" t="s">
        <v>226</v>
      </c>
      <c r="AA360" s="36">
        <v>2.4</v>
      </c>
      <c r="AB360" s="133">
        <v>1.4999999999999902E-2</v>
      </c>
      <c r="AC360" s="36">
        <v>0</v>
      </c>
      <c r="AD360" s="127" t="s">
        <v>262</v>
      </c>
      <c r="AE360" s="59">
        <v>2.9999999999999805E-2</v>
      </c>
      <c r="AF360" s="61" t="s">
        <v>227</v>
      </c>
      <c r="AG360" s="181">
        <f t="shared" si="184"/>
        <v>7.4999999999999512E-2</v>
      </c>
      <c r="AH360" s="181">
        <f t="shared" si="185"/>
        <v>3.7499999999999756E-2</v>
      </c>
      <c r="AI360" s="181">
        <v>0.02</v>
      </c>
      <c r="AJ360" s="181">
        <v>0.05</v>
      </c>
      <c r="AK360" s="181">
        <f t="shared" si="211"/>
        <v>4.8000000000000001E-2</v>
      </c>
      <c r="AL360" s="37" t="s">
        <v>8</v>
      </c>
      <c r="AM360" s="37" t="s">
        <v>8</v>
      </c>
      <c r="AN360" s="129">
        <v>0.03</v>
      </c>
      <c r="AO360" s="37" t="s">
        <v>8</v>
      </c>
      <c r="AP360" s="129">
        <v>0.02</v>
      </c>
      <c r="AQ360" s="108" t="s">
        <v>8</v>
      </c>
      <c r="AR360" s="108" t="s">
        <v>8</v>
      </c>
      <c r="AS360" s="108" t="s">
        <v>8</v>
      </c>
      <c r="AT360" s="108">
        <v>-3.4450000000000003</v>
      </c>
      <c r="AU360" s="110" t="s">
        <v>228</v>
      </c>
      <c r="AV360" s="108">
        <v>-3.4450000000000003</v>
      </c>
      <c r="AW360" s="111" t="s">
        <v>229</v>
      </c>
      <c r="AX360" s="130">
        <f t="shared" si="186"/>
        <v>8.8939586236950655E-2</v>
      </c>
      <c r="AY360" s="130">
        <f t="shared" si="187"/>
        <v>7.4874895659359564E-2</v>
      </c>
      <c r="AZ360" s="113" t="s">
        <v>8</v>
      </c>
      <c r="BA360" s="113" t="s">
        <v>8</v>
      </c>
      <c r="BB360" s="113" t="s">
        <v>8</v>
      </c>
      <c r="BC360" s="113" t="s">
        <v>8</v>
      </c>
      <c r="BD360" s="113" t="s">
        <v>8</v>
      </c>
      <c r="BE360" s="113">
        <v>0.9</v>
      </c>
      <c r="BF360" s="113" t="s">
        <v>8</v>
      </c>
      <c r="BG360" s="113" t="s">
        <v>8</v>
      </c>
      <c r="BH360" s="113" t="s">
        <v>8</v>
      </c>
      <c r="BI360" s="113" t="s">
        <v>8</v>
      </c>
      <c r="BJ360" s="123">
        <v>1</v>
      </c>
      <c r="BK360" s="114" t="s">
        <v>230</v>
      </c>
      <c r="BL360" s="124" t="s">
        <v>757</v>
      </c>
      <c r="BM360" s="124" t="s">
        <v>758</v>
      </c>
      <c r="BN360" s="115" t="s">
        <v>759</v>
      </c>
      <c r="BO360" s="42">
        <f t="shared" si="188"/>
        <v>-0.1</v>
      </c>
      <c r="BP360" s="42">
        <v>0.2</v>
      </c>
      <c r="BQ360" s="116" t="str">
        <f t="shared" si="189"/>
        <v>n/a</v>
      </c>
      <c r="BR360" s="115" t="s">
        <v>8</v>
      </c>
      <c r="BS360" s="42" t="str">
        <f t="shared" si="190"/>
        <v>n/a</v>
      </c>
      <c r="BT360" s="115" t="s">
        <v>8</v>
      </c>
      <c r="BU360" s="115" t="s">
        <v>8</v>
      </c>
      <c r="BV360" s="66">
        <f t="shared" si="191"/>
        <v>2.2499999999999853E-2</v>
      </c>
      <c r="BW360" s="66">
        <f t="shared" si="192"/>
        <v>3.0095531089925097E-2</v>
      </c>
      <c r="BX360" s="66">
        <f t="shared" si="193"/>
        <v>0.34584000000000004</v>
      </c>
      <c r="BY360" s="44">
        <f t="shared" si="194"/>
        <v>6.2345065562560774E-2</v>
      </c>
      <c r="BZ360" s="67" t="s">
        <v>8</v>
      </c>
      <c r="CA360" s="67" t="s">
        <v>8</v>
      </c>
      <c r="CB360" s="73">
        <f t="shared" si="195"/>
        <v>-3.3450000000000002</v>
      </c>
      <c r="CC360" s="73">
        <f t="shared" si="196"/>
        <v>0.22094341128801429</v>
      </c>
      <c r="CD360" s="73">
        <f t="shared" si="197"/>
        <v>0.21566638818226783</v>
      </c>
      <c r="CE360" s="90">
        <f t="shared" si="198"/>
        <v>-3.3450000000000002</v>
      </c>
      <c r="CF360" s="90">
        <f t="shared" si="199"/>
        <v>0.21888410175250278</v>
      </c>
      <c r="CG360" s="90">
        <f t="shared" si="200"/>
        <v>0.21355619869252213</v>
      </c>
      <c r="CH360" s="90">
        <f t="shared" si="201"/>
        <v>-2.9766600000000003</v>
      </c>
      <c r="CI360" s="90">
        <f t="shared" si="202"/>
        <v>0.22957111793861315</v>
      </c>
      <c r="CJ360" s="90">
        <f t="shared" si="203"/>
        <v>0.22449698927064621</v>
      </c>
      <c r="CK360" s="91">
        <f t="shared" si="204"/>
        <v>-2.9766600000000003</v>
      </c>
      <c r="CL360" s="90">
        <f t="shared" si="205"/>
        <v>0.22957111793861315</v>
      </c>
      <c r="CM360" s="91">
        <f t="shared" si="206"/>
        <v>0.22449698927064621</v>
      </c>
      <c r="CN360" s="93" t="str">
        <f t="shared" si="207"/>
        <v>1;2;3</v>
      </c>
      <c r="CO360" s="137">
        <v>0</v>
      </c>
      <c r="CP360" s="209"/>
      <c r="CQ360" s="137"/>
      <c r="CR360" s="64" t="s">
        <v>234</v>
      </c>
      <c r="CS360" s="164">
        <v>1</v>
      </c>
      <c r="CT360" s="117" t="s">
        <v>235</v>
      </c>
      <c r="CU360" s="118">
        <f>IF(CX360="n/a","n/a",IF(EXACT(CX360,"Huibertgat/Eemshaven"),ROUND(
IF(IF(OR(ISBLANK(S360),S360="n/a"),P360,S360)&gt;pMHW!$C$3,0,
IF(IF(OR(ISBLANK(S360),S360="n/a"),P360,S360)&gt;pMHW!$D$3, (pMHW!$C$3-IF(OR(ISBLANK(S360),S360="n/a"),P360,S360))*LOOKUP(CX360,pMHW!$B$4:$B$8,pMHW!$M$4:$M$8),
IF(IF(OR(ISBLANK(S360),S360="n/a"),P360,S360)&gt;pMHW!$F$3,LOOKUP(CX360,pMHW!$B$4:$B$8,pMHW!$D$4:$D$8)+(pMHW!$D$3-IF(OR(ISBLANK(S360),S360="n/a"),P360,S360))*LOOKUP(CX360,pMHW!$B$4:$B$8,pMHW!$O$4:$O$8),
LOOKUP(CX360,pMHW!$B$4:$B$8,pMHW!$F$4:$F$8)))),1),
ROUND(
IF(IF(OR(ISBLANK(S360),S360="n/a"),P360,S360)&gt;pMHW!$C$3,0,
IF(IF(OR(ISBLANK(S360),S360="n/a"),P360,S360)&gt;pMHW!$D$3,(pMHW!$C$3-IF(OR(ISBLANK(S360),S360="n/a"),P360,S360))*LOOKUP(CX360,pMHW!$B$4:$B$8,pMHW!$M$4:$M$8),
IF(IF(OR(ISBLANK(S360),S360="n/a"),P360,S360)&gt;pMHW!$E$3,LOOKUP(CX360,pMHW!$B$4:$B$8,pMHW!$D$4:$D$8)+(pMHW!$D$3-IF(OR(ISBLANK(S360),S360="n/a"),P360,S360))*LOOKUP(CX360,pMHW!$B$4:$B$8,pMHW!$N$4:$N$8),
LOOKUP(CX360,pMHW!$B$4:$B$8,pMHW!$F$4:$F$8)))),1)))</f>
        <v>0.9</v>
      </c>
      <c r="CV360" s="117" t="s">
        <v>27</v>
      </c>
      <c r="CW360" s="119" t="str">
        <f t="shared" si="181"/>
        <v>FBE=1; pMHW=0.9 m</v>
      </c>
      <c r="CX360" s="119" t="s">
        <v>236</v>
      </c>
      <c r="CY360" s="165"/>
      <c r="CZ360" s="120">
        <f t="shared" si="208"/>
        <v>-6.6000000000000003E-2</v>
      </c>
      <c r="DA360" s="120">
        <f t="shared" si="209"/>
        <v>1.0999999999999999E-2</v>
      </c>
      <c r="DB360" s="120">
        <v>-6.5916523337364197E-2</v>
      </c>
      <c r="DC360" s="120">
        <v>-5.4984018206596368E-2</v>
      </c>
      <c r="DD360" s="120">
        <v>-7.6772451400756836E-2</v>
      </c>
    </row>
    <row r="361" spans="1:108" s="35" customFormat="1" ht="12.75">
      <c r="A361" s="104" t="s">
        <v>1677</v>
      </c>
      <c r="B361" s="104" t="s">
        <v>1677</v>
      </c>
      <c r="C361" s="104" t="s">
        <v>1648</v>
      </c>
      <c r="D361" s="99">
        <v>1987</v>
      </c>
      <c r="E361" s="136" t="s">
        <v>1649</v>
      </c>
      <c r="F361" s="136" t="s">
        <v>1678</v>
      </c>
      <c r="G361" s="96">
        <v>2</v>
      </c>
      <c r="H361" s="105" t="s">
        <v>360</v>
      </c>
      <c r="I361" s="56">
        <v>51.91023998</v>
      </c>
      <c r="J361" s="56">
        <v>4.8862367459999998</v>
      </c>
      <c r="K361" s="106">
        <v>120529</v>
      </c>
      <c r="L361" s="106">
        <v>435868</v>
      </c>
      <c r="M361" s="49" t="s">
        <v>223</v>
      </c>
      <c r="N361" s="178">
        <f>Radiocarbon!K360</f>
        <v>4990</v>
      </c>
      <c r="O361" s="266">
        <f>Radiocarbon!L360</f>
        <v>122</v>
      </c>
      <c r="P361" s="179">
        <f>Radiocarbon!P360</f>
        <v>5740</v>
      </c>
      <c r="Q361" s="179">
        <f>Radiocarbon!Q360</f>
        <v>5900</v>
      </c>
      <c r="R361" s="179">
        <f>Radiocarbon!R360</f>
        <v>5590</v>
      </c>
      <c r="S361" s="179">
        <f>Radiocarbon!S360</f>
        <v>5830</v>
      </c>
      <c r="T361" s="179">
        <f>Radiocarbon!T360</f>
        <v>5920</v>
      </c>
      <c r="U361" s="179">
        <f>Radiocarbon!U360</f>
        <v>5690</v>
      </c>
      <c r="V361" s="97" t="str">
        <f t="shared" si="183"/>
        <v>Local MHW and GW (Tidal ULD Z-GW) terrestrial indicator; Fen peat on dune</v>
      </c>
      <c r="W361" s="17" t="s">
        <v>882</v>
      </c>
      <c r="X361" s="97" t="s">
        <v>225</v>
      </c>
      <c r="Y361" s="107" t="s">
        <v>225</v>
      </c>
      <c r="Z361" s="97" t="s">
        <v>226</v>
      </c>
      <c r="AA361" s="36">
        <v>2.87</v>
      </c>
      <c r="AB361" s="133">
        <v>1.4999999999999902E-2</v>
      </c>
      <c r="AC361" s="36">
        <v>0</v>
      </c>
      <c r="AD361" s="127" t="s">
        <v>262</v>
      </c>
      <c r="AE361" s="59">
        <v>2.9999999999999805E-2</v>
      </c>
      <c r="AF361" s="61" t="s">
        <v>227</v>
      </c>
      <c r="AG361" s="181">
        <f t="shared" si="184"/>
        <v>7.4999999999999512E-2</v>
      </c>
      <c r="AH361" s="181">
        <f t="shared" si="185"/>
        <v>3.7499999999999756E-2</v>
      </c>
      <c r="AI361" s="181">
        <v>0.02</v>
      </c>
      <c r="AJ361" s="181">
        <v>0.05</v>
      </c>
      <c r="AK361" s="181">
        <f t="shared" si="211"/>
        <v>5.7400000000000007E-2</v>
      </c>
      <c r="AL361" s="37" t="s">
        <v>8</v>
      </c>
      <c r="AM361" s="37" t="s">
        <v>8</v>
      </c>
      <c r="AN361" s="129">
        <v>0.03</v>
      </c>
      <c r="AO361" s="37" t="s">
        <v>8</v>
      </c>
      <c r="AP361" s="129">
        <v>0.02</v>
      </c>
      <c r="AQ361" s="108" t="s">
        <v>8</v>
      </c>
      <c r="AR361" s="108" t="s">
        <v>8</v>
      </c>
      <c r="AS361" s="108" t="s">
        <v>8</v>
      </c>
      <c r="AT361" s="108">
        <v>-3.9649999999999999</v>
      </c>
      <c r="AU361" s="110" t="s">
        <v>228</v>
      </c>
      <c r="AV361" s="108">
        <v>-3.9649999999999999</v>
      </c>
      <c r="AW361" s="111" t="s">
        <v>229</v>
      </c>
      <c r="AX361" s="130">
        <f t="shared" si="186"/>
        <v>9.434516415800008E-2</v>
      </c>
      <c r="AY361" s="130">
        <f t="shared" si="187"/>
        <v>7.4874895659359564E-2</v>
      </c>
      <c r="AZ361" s="113" t="s">
        <v>8</v>
      </c>
      <c r="BA361" s="113" t="s">
        <v>8</v>
      </c>
      <c r="BB361" s="113" t="s">
        <v>8</v>
      </c>
      <c r="BC361" s="113" t="s">
        <v>8</v>
      </c>
      <c r="BD361" s="113" t="s">
        <v>8</v>
      </c>
      <c r="BE361" s="113">
        <v>0.9</v>
      </c>
      <c r="BF361" s="113" t="s">
        <v>8</v>
      </c>
      <c r="BG361" s="113" t="s">
        <v>8</v>
      </c>
      <c r="BH361" s="113" t="s">
        <v>8</v>
      </c>
      <c r="BI361" s="113" t="s">
        <v>8</v>
      </c>
      <c r="BJ361" s="123">
        <v>1</v>
      </c>
      <c r="BK361" s="114" t="s">
        <v>230</v>
      </c>
      <c r="BL361" s="124" t="s">
        <v>757</v>
      </c>
      <c r="BM361" s="124" t="s">
        <v>758</v>
      </c>
      <c r="BN361" s="115" t="s">
        <v>759</v>
      </c>
      <c r="BO361" s="42">
        <f t="shared" si="188"/>
        <v>-0.1</v>
      </c>
      <c r="BP361" s="42">
        <v>0.2</v>
      </c>
      <c r="BQ361" s="116" t="str">
        <f t="shared" si="189"/>
        <v>n/a</v>
      </c>
      <c r="BR361" s="115" t="s">
        <v>8</v>
      </c>
      <c r="BS361" s="42" t="str">
        <f t="shared" si="190"/>
        <v>n/a</v>
      </c>
      <c r="BT361" s="115" t="s">
        <v>8</v>
      </c>
      <c r="BU361" s="115" t="s">
        <v>8</v>
      </c>
      <c r="BV361" s="66">
        <f t="shared" si="191"/>
        <v>2.2499999999999853E-2</v>
      </c>
      <c r="BW361" s="66">
        <f t="shared" si="192"/>
        <v>3.0095531089925097E-2</v>
      </c>
      <c r="BX361" s="66">
        <f t="shared" si="193"/>
        <v>0.37884000000000001</v>
      </c>
      <c r="BY361" s="44">
        <f t="shared" si="194"/>
        <v>6.3963368422871536E-2</v>
      </c>
      <c r="BZ361" s="67" t="s">
        <v>8</v>
      </c>
      <c r="CA361" s="67" t="s">
        <v>8</v>
      </c>
      <c r="CB361" s="73">
        <f t="shared" si="195"/>
        <v>-3.8649999999999998</v>
      </c>
      <c r="CC361" s="73">
        <f t="shared" si="196"/>
        <v>0.22317426148995015</v>
      </c>
      <c r="CD361" s="73">
        <f t="shared" si="197"/>
        <v>0.21566638818226783</v>
      </c>
      <c r="CE361" s="90">
        <f t="shared" si="198"/>
        <v>-3.8649999999999998</v>
      </c>
      <c r="CF361" s="90">
        <f t="shared" si="199"/>
        <v>0.22113572755210767</v>
      </c>
      <c r="CG361" s="90">
        <f t="shared" si="200"/>
        <v>0.21355619869252213</v>
      </c>
      <c r="CH361" s="90">
        <f t="shared" si="201"/>
        <v>-3.46366</v>
      </c>
      <c r="CI361" s="90">
        <f t="shared" si="202"/>
        <v>0.2321595647213025</v>
      </c>
      <c r="CJ361" s="90">
        <f t="shared" si="203"/>
        <v>0.22495178036989313</v>
      </c>
      <c r="CK361" s="91">
        <f t="shared" si="204"/>
        <v>-3.46366</v>
      </c>
      <c r="CL361" s="90">
        <f t="shared" si="205"/>
        <v>0.2321595647213025</v>
      </c>
      <c r="CM361" s="91">
        <f t="shared" si="206"/>
        <v>0.22495178036989313</v>
      </c>
      <c r="CN361" s="93" t="str">
        <f t="shared" si="207"/>
        <v>1;2;3</v>
      </c>
      <c r="CO361" s="137">
        <v>0</v>
      </c>
      <c r="CP361" s="209"/>
      <c r="CQ361" s="137"/>
      <c r="CR361" s="64" t="s">
        <v>234</v>
      </c>
      <c r="CS361" s="164">
        <v>1</v>
      </c>
      <c r="CT361" s="117" t="s">
        <v>235</v>
      </c>
      <c r="CU361" s="118">
        <f>IF(CX361="n/a","n/a",IF(EXACT(CX361,"Huibertgat/Eemshaven"),ROUND(
IF(IF(OR(ISBLANK(S361),S361="n/a"),P361,S361)&gt;pMHW!$C$3,0,
IF(IF(OR(ISBLANK(S361),S361="n/a"),P361,S361)&gt;pMHW!$D$3, (pMHW!$C$3-IF(OR(ISBLANK(S361),S361="n/a"),P361,S361))*LOOKUP(CX361,pMHW!$B$4:$B$8,pMHW!$M$4:$M$8),
IF(IF(OR(ISBLANK(S361),S361="n/a"),P361,S361)&gt;pMHW!$F$3,LOOKUP(CX361,pMHW!$B$4:$B$8,pMHW!$D$4:$D$8)+(pMHW!$D$3-IF(OR(ISBLANK(S361),S361="n/a"),P361,S361))*LOOKUP(CX361,pMHW!$B$4:$B$8,pMHW!$O$4:$O$8),
LOOKUP(CX361,pMHW!$B$4:$B$8,pMHW!$F$4:$F$8)))),1),
ROUND(
IF(IF(OR(ISBLANK(S361),S361="n/a"),P361,S361)&gt;pMHW!$C$3,0,
IF(IF(OR(ISBLANK(S361),S361="n/a"),P361,S361)&gt;pMHW!$D$3,(pMHW!$C$3-IF(OR(ISBLANK(S361),S361="n/a"),P361,S361))*LOOKUP(CX361,pMHW!$B$4:$B$8,pMHW!$M$4:$M$8),
IF(IF(OR(ISBLANK(S361),S361="n/a"),P361,S361)&gt;pMHW!$E$3,LOOKUP(CX361,pMHW!$B$4:$B$8,pMHW!$D$4:$D$8)+(pMHW!$D$3-IF(OR(ISBLANK(S361),S361="n/a"),P361,S361))*LOOKUP(CX361,pMHW!$B$4:$B$8,pMHW!$N$4:$N$8),
LOOKUP(CX361,pMHW!$B$4:$B$8,pMHW!$F$4:$F$8)))),1)))</f>
        <v>0.9</v>
      </c>
      <c r="CV361" s="117" t="s">
        <v>27</v>
      </c>
      <c r="CW361" s="119" t="str">
        <f t="shared" si="181"/>
        <v>FBE=1; pMHW=0.9 m</v>
      </c>
      <c r="CX361" s="119" t="s">
        <v>236</v>
      </c>
      <c r="CY361" s="165"/>
      <c r="CZ361" s="120">
        <f t="shared" si="208"/>
        <v>-6.6000000000000003E-2</v>
      </c>
      <c r="DA361" s="120">
        <f t="shared" si="209"/>
        <v>1.0999999999999999E-2</v>
      </c>
      <c r="DB361" s="120">
        <v>-6.5916523337364197E-2</v>
      </c>
      <c r="DC361" s="120">
        <v>-5.4984018206596368E-2</v>
      </c>
      <c r="DD361" s="120">
        <v>-7.6772451400756836E-2</v>
      </c>
    </row>
    <row r="362" spans="1:108" s="35" customFormat="1" ht="12.75">
      <c r="A362" s="104" t="s">
        <v>1652</v>
      </c>
      <c r="B362" s="104" t="s">
        <v>1652</v>
      </c>
      <c r="C362" s="104" t="s">
        <v>1648</v>
      </c>
      <c r="D362" s="99">
        <v>1987</v>
      </c>
      <c r="E362" s="136" t="s">
        <v>1649</v>
      </c>
      <c r="F362" s="136" t="s">
        <v>1653</v>
      </c>
      <c r="G362" s="96">
        <v>2</v>
      </c>
      <c r="H362" s="105" t="s">
        <v>360</v>
      </c>
      <c r="I362" s="56">
        <v>51.910132439999998</v>
      </c>
      <c r="J362" s="56">
        <v>4.8863106099999998</v>
      </c>
      <c r="K362" s="106">
        <v>120534</v>
      </c>
      <c r="L362" s="106">
        <v>435856</v>
      </c>
      <c r="M362" s="49" t="s">
        <v>223</v>
      </c>
      <c r="N362" s="178">
        <f>Radiocarbon!K361</f>
        <v>5785</v>
      </c>
      <c r="O362" s="266">
        <f>Radiocarbon!L361</f>
        <v>110</v>
      </c>
      <c r="P362" s="179">
        <f>Radiocarbon!P361</f>
        <v>6580</v>
      </c>
      <c r="Q362" s="179">
        <f>Radiocarbon!Q361</f>
        <v>6730</v>
      </c>
      <c r="R362" s="179">
        <f>Radiocarbon!R361</f>
        <v>6450</v>
      </c>
      <c r="S362" s="179">
        <f>Radiocarbon!S361</f>
        <v>6585</v>
      </c>
      <c r="T362" s="179">
        <f>Radiocarbon!T361</f>
        <v>6730</v>
      </c>
      <c r="U362" s="179">
        <f>Radiocarbon!U361</f>
        <v>6450</v>
      </c>
      <c r="V362" s="97" t="str">
        <f t="shared" si="183"/>
        <v>Local MHW and GW (Tidal ULD Z-GW) terrestrial indicator; Undifferentiated peat</v>
      </c>
      <c r="W362" s="17" t="s">
        <v>882</v>
      </c>
      <c r="X362" s="97" t="s">
        <v>225</v>
      </c>
      <c r="Y362" s="107" t="s">
        <v>225</v>
      </c>
      <c r="Z362" s="97" t="s">
        <v>226</v>
      </c>
      <c r="AA362" s="36">
        <v>4.3</v>
      </c>
      <c r="AB362" s="133">
        <v>1.499999999999968E-2</v>
      </c>
      <c r="AC362" s="36">
        <v>0</v>
      </c>
      <c r="AD362" s="127" t="s">
        <v>262</v>
      </c>
      <c r="AE362" s="59">
        <v>2.9999999999999361E-2</v>
      </c>
      <c r="AF362" s="61" t="s">
        <v>227</v>
      </c>
      <c r="AG362" s="181">
        <f t="shared" si="184"/>
        <v>7.4999999999998401E-2</v>
      </c>
      <c r="AH362" s="181">
        <f t="shared" si="185"/>
        <v>3.7499999999999201E-2</v>
      </c>
      <c r="AI362" s="181">
        <v>0.02</v>
      </c>
      <c r="AJ362" s="181">
        <v>0.05</v>
      </c>
      <c r="AK362" s="181">
        <f t="shared" si="211"/>
        <v>8.5999999999999993E-2</v>
      </c>
      <c r="AL362" s="37" t="s">
        <v>8</v>
      </c>
      <c r="AM362" s="37" t="s">
        <v>8</v>
      </c>
      <c r="AN362" s="129">
        <v>0.03</v>
      </c>
      <c r="AO362" s="37" t="s">
        <v>8</v>
      </c>
      <c r="AP362" s="129">
        <v>0.02</v>
      </c>
      <c r="AQ362" s="108" t="s">
        <v>8</v>
      </c>
      <c r="AR362" s="108" t="s">
        <v>8</v>
      </c>
      <c r="AS362" s="108" t="s">
        <v>8</v>
      </c>
      <c r="AT362" s="108">
        <v>-5.335</v>
      </c>
      <c r="AU362" s="110" t="s">
        <v>228</v>
      </c>
      <c r="AV362" s="108">
        <v>-5.335</v>
      </c>
      <c r="AW362" s="111" t="s">
        <v>229</v>
      </c>
      <c r="AX362" s="130">
        <f t="shared" si="186"/>
        <v>0.11402740898573438</v>
      </c>
      <c r="AY362" s="130">
        <f t="shared" si="187"/>
        <v>7.4874895659359286E-2</v>
      </c>
      <c r="AZ362" s="113" t="s">
        <v>8</v>
      </c>
      <c r="BA362" s="113" t="s">
        <v>8</v>
      </c>
      <c r="BB362" s="113" t="s">
        <v>8</v>
      </c>
      <c r="BC362" s="113" t="s">
        <v>8</v>
      </c>
      <c r="BD362" s="113" t="s">
        <v>8</v>
      </c>
      <c r="BE362" s="113">
        <v>0.9</v>
      </c>
      <c r="BF362" s="113" t="s">
        <v>8</v>
      </c>
      <c r="BG362" s="113" t="s">
        <v>8</v>
      </c>
      <c r="BH362" s="113" t="s">
        <v>8</v>
      </c>
      <c r="BI362" s="113" t="s">
        <v>8</v>
      </c>
      <c r="BJ362" s="123">
        <v>1</v>
      </c>
      <c r="BK362" s="114" t="s">
        <v>230</v>
      </c>
      <c r="BL362" s="124" t="s">
        <v>263</v>
      </c>
      <c r="BM362" s="124" t="s">
        <v>232</v>
      </c>
      <c r="BN362" s="115" t="s">
        <v>264</v>
      </c>
      <c r="BO362" s="42">
        <f t="shared" si="188"/>
        <v>-0.2</v>
      </c>
      <c r="BP362" s="115">
        <v>0.3</v>
      </c>
      <c r="BQ362" s="116" t="str">
        <f t="shared" si="189"/>
        <v>n/a</v>
      </c>
      <c r="BR362" s="115" t="s">
        <v>8</v>
      </c>
      <c r="BS362" s="42" t="str">
        <f t="shared" si="190"/>
        <v>n/a</v>
      </c>
      <c r="BT362" s="115" t="s">
        <v>8</v>
      </c>
      <c r="BU362" s="115" t="s">
        <v>8</v>
      </c>
      <c r="BV362" s="66">
        <f t="shared" si="191"/>
        <v>2.249999999999952E-2</v>
      </c>
      <c r="BW362" s="66">
        <f t="shared" si="192"/>
        <v>3.0095531089925093E-2</v>
      </c>
      <c r="BX362" s="66">
        <f t="shared" si="193"/>
        <v>0.43428000000000005</v>
      </c>
      <c r="BY362" s="44">
        <f t="shared" si="194"/>
        <v>7.2967403681369947E-2</v>
      </c>
      <c r="BZ362" s="67" t="s">
        <v>8</v>
      </c>
      <c r="CA362" s="67" t="s">
        <v>8</v>
      </c>
      <c r="CB362" s="73">
        <f t="shared" si="195"/>
        <v>-5.1349999999999998</v>
      </c>
      <c r="CC362" s="73">
        <f t="shared" si="196"/>
        <v>0.32234762445469423</v>
      </c>
      <c r="CD362" s="73">
        <f t="shared" si="197"/>
        <v>0.31066379092450502</v>
      </c>
      <c r="CE362" s="90">
        <f t="shared" si="198"/>
        <v>-5.1349999999999998</v>
      </c>
      <c r="CF362" s="90">
        <f t="shared" si="199"/>
        <v>0.32093963606884074</v>
      </c>
      <c r="CG362" s="90">
        <f t="shared" si="200"/>
        <v>0.30920260348192402</v>
      </c>
      <c r="CH362" s="90">
        <f t="shared" si="201"/>
        <v>-4.6782200000000005</v>
      </c>
      <c r="CI362" s="90">
        <f t="shared" si="202"/>
        <v>0.33050299997365318</v>
      </c>
      <c r="CJ362" s="90">
        <f t="shared" si="203"/>
        <v>0.31911789826267123</v>
      </c>
      <c r="CK362" s="91">
        <f t="shared" si="204"/>
        <v>-4.6782200000000005</v>
      </c>
      <c r="CL362" s="90">
        <f t="shared" si="205"/>
        <v>0.33050299997365318</v>
      </c>
      <c r="CM362" s="91">
        <f t="shared" si="206"/>
        <v>0.31911789826267123</v>
      </c>
      <c r="CN362" s="93" t="str">
        <f t="shared" si="207"/>
        <v>1;2;3</v>
      </c>
      <c r="CO362" s="137">
        <v>0</v>
      </c>
      <c r="CP362" s="209"/>
      <c r="CQ362" s="137"/>
      <c r="CR362" s="64" t="s">
        <v>234</v>
      </c>
      <c r="CS362" s="164">
        <v>0.75</v>
      </c>
      <c r="CT362" s="117" t="s">
        <v>235</v>
      </c>
      <c r="CU362" s="118">
        <f>IF(CX362="n/a","n/a",IF(EXACT(CX362,"Huibertgat/Eemshaven"),ROUND(
IF(IF(OR(ISBLANK(S362),S362="n/a"),P362,S362)&gt;pMHW!$C$3,0,
IF(IF(OR(ISBLANK(S362),S362="n/a"),P362,S362)&gt;pMHW!$D$3, (pMHW!$C$3-IF(OR(ISBLANK(S362),S362="n/a"),P362,S362))*LOOKUP(CX362,pMHW!$B$4:$B$8,pMHW!$M$4:$M$8),
IF(IF(OR(ISBLANK(S362),S362="n/a"),P362,S362)&gt;pMHW!$F$3,LOOKUP(CX362,pMHW!$B$4:$B$8,pMHW!$D$4:$D$8)+(pMHW!$D$3-IF(OR(ISBLANK(S362),S362="n/a"),P362,S362))*LOOKUP(CX362,pMHW!$B$4:$B$8,pMHW!$O$4:$O$8),
LOOKUP(CX362,pMHW!$B$4:$B$8,pMHW!$F$4:$F$8)))),1),
ROUND(
IF(IF(OR(ISBLANK(S362),S362="n/a"),P362,S362)&gt;pMHW!$C$3,0,
IF(IF(OR(ISBLANK(S362),S362="n/a"),P362,S362)&gt;pMHW!$D$3,(pMHW!$C$3-IF(OR(ISBLANK(S362),S362="n/a"),P362,S362))*LOOKUP(CX362,pMHW!$B$4:$B$8,pMHW!$M$4:$M$8),
IF(IF(OR(ISBLANK(S362),S362="n/a"),P362,S362)&gt;pMHW!$E$3,LOOKUP(CX362,pMHW!$B$4:$B$8,pMHW!$D$4:$D$8)+(pMHW!$D$3-IF(OR(ISBLANK(S362),S362="n/a"),P362,S362))*LOOKUP(CX362,pMHW!$B$4:$B$8,pMHW!$N$4:$N$8),
LOOKUP(CX362,pMHW!$B$4:$B$8,pMHW!$F$4:$F$8)))),1)))</f>
        <v>0.9</v>
      </c>
      <c r="CV362" s="117" t="s">
        <v>27</v>
      </c>
      <c r="CW362" s="119" t="str">
        <f t="shared" si="181"/>
        <v>FBE=0.75; pMHW=0.9 m</v>
      </c>
      <c r="CX362" s="119" t="s">
        <v>236</v>
      </c>
      <c r="CY362" s="165"/>
      <c r="CZ362" s="120">
        <f t="shared" si="208"/>
        <v>-6.6000000000000003E-2</v>
      </c>
      <c r="DA362" s="120">
        <f t="shared" si="209"/>
        <v>1.0999999999999999E-2</v>
      </c>
      <c r="DB362" s="120">
        <v>-6.5916523337364197E-2</v>
      </c>
      <c r="DC362" s="120">
        <v>-5.4984018206596368E-2</v>
      </c>
      <c r="DD362" s="120">
        <v>-7.6772451400756836E-2</v>
      </c>
    </row>
    <row r="363" spans="1:108" s="35" customFormat="1" ht="12.75">
      <c r="A363" s="104" t="s">
        <v>1654</v>
      </c>
      <c r="B363" s="104" t="s">
        <v>1654</v>
      </c>
      <c r="C363" s="104" t="s">
        <v>1648</v>
      </c>
      <c r="D363" s="99">
        <v>1987</v>
      </c>
      <c r="E363" s="136" t="s">
        <v>1649</v>
      </c>
      <c r="F363" s="136" t="s">
        <v>1655</v>
      </c>
      <c r="G363" s="96">
        <v>2</v>
      </c>
      <c r="H363" s="105" t="s">
        <v>360</v>
      </c>
      <c r="I363" s="56">
        <v>51.909619939999999</v>
      </c>
      <c r="J363" s="56">
        <v>4.88627272</v>
      </c>
      <c r="K363" s="106">
        <v>120531</v>
      </c>
      <c r="L363" s="106">
        <v>435799</v>
      </c>
      <c r="M363" s="49" t="s">
        <v>223</v>
      </c>
      <c r="N363" s="178">
        <f>Radiocarbon!K362</f>
        <v>6690</v>
      </c>
      <c r="O363" s="266">
        <f>Radiocarbon!L362</f>
        <v>122</v>
      </c>
      <c r="P363" s="179">
        <f>Radiocarbon!P362</f>
        <v>7550</v>
      </c>
      <c r="Q363" s="179">
        <f>Radiocarbon!Q362</f>
        <v>7670</v>
      </c>
      <c r="R363" s="179">
        <f>Radiocarbon!R362</f>
        <v>7430</v>
      </c>
      <c r="S363" s="179">
        <f>Radiocarbon!S362</f>
        <v>7550</v>
      </c>
      <c r="T363" s="179">
        <f>Radiocarbon!T362</f>
        <v>7670</v>
      </c>
      <c r="U363" s="179">
        <f>Radiocarbon!U362</f>
        <v>7430</v>
      </c>
      <c r="V363" s="97" t="str">
        <f t="shared" si="183"/>
        <v>Local MHW and GW (Tidal ULD Z-GW) terrestrial indicator; Fen peat on dune</v>
      </c>
      <c r="W363" s="17" t="s">
        <v>882</v>
      </c>
      <c r="X363" s="97" t="s">
        <v>225</v>
      </c>
      <c r="Y363" s="107" t="s">
        <v>225</v>
      </c>
      <c r="Z363" s="97" t="s">
        <v>226</v>
      </c>
      <c r="AA363" s="36">
        <v>7.04</v>
      </c>
      <c r="AB363" s="133">
        <v>1.5000000000000568E-2</v>
      </c>
      <c r="AC363" s="36">
        <v>0</v>
      </c>
      <c r="AD363" s="127" t="s">
        <v>262</v>
      </c>
      <c r="AE363" s="59">
        <v>3.0000000000001137E-2</v>
      </c>
      <c r="AF363" s="61" t="s">
        <v>227</v>
      </c>
      <c r="AG363" s="181">
        <f t="shared" si="184"/>
        <v>7.5000000000002842E-2</v>
      </c>
      <c r="AH363" s="181">
        <f t="shared" si="185"/>
        <v>3.7500000000001421E-2</v>
      </c>
      <c r="AI363" s="181">
        <v>0.02</v>
      </c>
      <c r="AJ363" s="181">
        <v>0.05</v>
      </c>
      <c r="AK363" s="181">
        <f t="shared" si="211"/>
        <v>0.14080000000000001</v>
      </c>
      <c r="AL363" s="37" t="s">
        <v>8</v>
      </c>
      <c r="AM363" s="37" t="s">
        <v>8</v>
      </c>
      <c r="AN363" s="129">
        <v>0.03</v>
      </c>
      <c r="AO363" s="37" t="s">
        <v>8</v>
      </c>
      <c r="AP363" s="129">
        <v>0.02</v>
      </c>
      <c r="AQ363" s="108" t="s">
        <v>8</v>
      </c>
      <c r="AR363" s="108" t="s">
        <v>8</v>
      </c>
      <c r="AS363" s="108" t="s">
        <v>8</v>
      </c>
      <c r="AT363" s="108">
        <v>-8.2850000000000001</v>
      </c>
      <c r="AU363" s="110" t="s">
        <v>228</v>
      </c>
      <c r="AV363" s="108">
        <v>-8.2850000000000001</v>
      </c>
      <c r="AW363" s="111" t="s">
        <v>229</v>
      </c>
      <c r="AX363" s="130">
        <f t="shared" si="186"/>
        <v>0.15947065560785817</v>
      </c>
      <c r="AY363" s="130">
        <f t="shared" si="187"/>
        <v>7.4874895659360396E-2</v>
      </c>
      <c r="AZ363" s="113" t="s">
        <v>8</v>
      </c>
      <c r="BA363" s="113" t="s">
        <v>8</v>
      </c>
      <c r="BB363" s="113" t="s">
        <v>8</v>
      </c>
      <c r="BC363" s="113" t="s">
        <v>8</v>
      </c>
      <c r="BD363" s="113" t="s">
        <v>8</v>
      </c>
      <c r="BE363" s="113">
        <v>0.9</v>
      </c>
      <c r="BF363" s="113" t="s">
        <v>8</v>
      </c>
      <c r="BG363" s="113" t="s">
        <v>8</v>
      </c>
      <c r="BH363" s="113" t="s">
        <v>8</v>
      </c>
      <c r="BI363" s="113" t="s">
        <v>8</v>
      </c>
      <c r="BJ363" s="123">
        <v>1</v>
      </c>
      <c r="BK363" s="114" t="s">
        <v>230</v>
      </c>
      <c r="BL363" s="124" t="s">
        <v>757</v>
      </c>
      <c r="BM363" s="124" t="s">
        <v>758</v>
      </c>
      <c r="BN363" s="115" t="s">
        <v>759</v>
      </c>
      <c r="BO363" s="42">
        <f t="shared" si="188"/>
        <v>-0.1</v>
      </c>
      <c r="BP363" s="42">
        <v>0.2</v>
      </c>
      <c r="BQ363" s="116" t="str">
        <f t="shared" si="189"/>
        <v>n/a</v>
      </c>
      <c r="BR363" s="115" t="s">
        <v>8</v>
      </c>
      <c r="BS363" s="42" t="str">
        <f t="shared" si="190"/>
        <v>n/a</v>
      </c>
      <c r="BT363" s="115" t="s">
        <v>8</v>
      </c>
      <c r="BU363" s="115" t="s">
        <v>8</v>
      </c>
      <c r="BV363" s="66">
        <f t="shared" si="191"/>
        <v>2.2500000000000853E-2</v>
      </c>
      <c r="BW363" s="66">
        <f t="shared" si="192"/>
        <v>3.0095531089925104E-2</v>
      </c>
      <c r="BX363" s="66">
        <f t="shared" si="193"/>
        <v>0.49830000000000002</v>
      </c>
      <c r="BY363" s="44">
        <f t="shared" si="194"/>
        <v>8.3426787664394694E-2</v>
      </c>
      <c r="BZ363" s="67" t="s">
        <v>8</v>
      </c>
      <c r="CA363" s="67" t="s">
        <v>8</v>
      </c>
      <c r="CB363" s="73">
        <f t="shared" si="195"/>
        <v>-8.1850000000000005</v>
      </c>
      <c r="CC363" s="73">
        <f t="shared" si="196"/>
        <v>0.25755898546077705</v>
      </c>
      <c r="CD363" s="73">
        <f t="shared" si="197"/>
        <v>0.21566638818226813</v>
      </c>
      <c r="CE363" s="90">
        <f t="shared" si="198"/>
        <v>-8.1850000000000005</v>
      </c>
      <c r="CF363" s="90">
        <f t="shared" si="199"/>
        <v>0.25579462465032393</v>
      </c>
      <c r="CG363" s="90">
        <f t="shared" si="200"/>
        <v>0.2135561986925224</v>
      </c>
      <c r="CH363" s="90">
        <f t="shared" si="201"/>
        <v>-7.6641999999999992</v>
      </c>
      <c r="CI363" s="90">
        <f t="shared" si="202"/>
        <v>0.27073355885738432</v>
      </c>
      <c r="CJ363" s="90">
        <f t="shared" si="203"/>
        <v>0.23124017793537688</v>
      </c>
      <c r="CK363" s="91">
        <f t="shared" si="204"/>
        <v>-7.6641999999999992</v>
      </c>
      <c r="CL363" s="90">
        <f t="shared" si="205"/>
        <v>0.27073355885738432</v>
      </c>
      <c r="CM363" s="91">
        <f t="shared" si="206"/>
        <v>0.23124017793537688</v>
      </c>
      <c r="CN363" s="93" t="str">
        <f t="shared" si="207"/>
        <v>1;2;3</v>
      </c>
      <c r="CO363" s="137">
        <v>0</v>
      </c>
      <c r="CP363" s="209"/>
      <c r="CQ363" s="137"/>
      <c r="CR363" s="64" t="s">
        <v>234</v>
      </c>
      <c r="CS363" s="164">
        <v>0.5</v>
      </c>
      <c r="CT363" s="117" t="s">
        <v>235</v>
      </c>
      <c r="CU363" s="118">
        <f>IF(CX363="n/a","n/a",IF(EXACT(CX363,"Huibertgat/Eemshaven"),ROUND(
IF(IF(OR(ISBLANK(S363),S363="n/a"),P363,S363)&gt;pMHW!$C$3,0,
IF(IF(OR(ISBLANK(S363),S363="n/a"),P363,S363)&gt;pMHW!$D$3, (pMHW!$C$3-IF(OR(ISBLANK(S363),S363="n/a"),P363,S363))*LOOKUP(CX363,pMHW!$B$4:$B$8,pMHW!$M$4:$M$8),
IF(IF(OR(ISBLANK(S363),S363="n/a"),P363,S363)&gt;pMHW!$F$3,LOOKUP(CX363,pMHW!$B$4:$B$8,pMHW!$D$4:$D$8)+(pMHW!$D$3-IF(OR(ISBLANK(S363),S363="n/a"),P363,S363))*LOOKUP(CX363,pMHW!$B$4:$B$8,pMHW!$O$4:$O$8),
LOOKUP(CX363,pMHW!$B$4:$B$8,pMHW!$F$4:$F$8)))),1),
ROUND(
IF(IF(OR(ISBLANK(S363),S363="n/a"),P363,S363)&gt;pMHW!$C$3,0,
IF(IF(OR(ISBLANK(S363),S363="n/a"),P363,S363)&gt;pMHW!$D$3,(pMHW!$C$3-IF(OR(ISBLANK(S363),S363="n/a"),P363,S363))*LOOKUP(CX363,pMHW!$B$4:$B$8,pMHW!$M$4:$M$8),
IF(IF(OR(ISBLANK(S363),S363="n/a"),P363,S363)&gt;pMHW!$E$3,LOOKUP(CX363,pMHW!$B$4:$B$8,pMHW!$D$4:$D$8)+(pMHW!$D$3-IF(OR(ISBLANK(S363),S363="n/a"),P363,S363))*LOOKUP(CX363,pMHW!$B$4:$B$8,pMHW!$N$4:$N$8),
LOOKUP(CX363,pMHW!$B$4:$B$8,pMHW!$F$4:$F$8)))),1)))</f>
        <v>0.7</v>
      </c>
      <c r="CV363" s="117" t="s">
        <v>27</v>
      </c>
      <c r="CW363" s="119" t="str">
        <f t="shared" si="181"/>
        <v>FBE=0.5; pMHW=0.7 m</v>
      </c>
      <c r="CX363" s="119" t="s">
        <v>236</v>
      </c>
      <c r="CY363" s="165"/>
      <c r="CZ363" s="120">
        <f t="shared" si="208"/>
        <v>-6.6000000000000003E-2</v>
      </c>
      <c r="DA363" s="120">
        <f t="shared" si="209"/>
        <v>1.0999999999999999E-2</v>
      </c>
      <c r="DB363" s="120">
        <v>-6.5806478261947632E-2</v>
      </c>
      <c r="DC363" s="120">
        <v>-5.4892230778932571E-2</v>
      </c>
      <c r="DD363" s="120">
        <v>-7.6644286513328552E-2</v>
      </c>
    </row>
    <row r="364" spans="1:108" s="35" customFormat="1" ht="12.75">
      <c r="A364" s="104" t="s">
        <v>1656</v>
      </c>
      <c r="B364" s="104" t="s">
        <v>1656</v>
      </c>
      <c r="C364" s="104" t="s">
        <v>1648</v>
      </c>
      <c r="D364" s="99">
        <v>1987</v>
      </c>
      <c r="E364" s="136" t="s">
        <v>1649</v>
      </c>
      <c r="F364" s="136" t="s">
        <v>1657</v>
      </c>
      <c r="G364" s="96">
        <v>2</v>
      </c>
      <c r="H364" s="105" t="s">
        <v>360</v>
      </c>
      <c r="I364" s="56">
        <v>51.910347649999999</v>
      </c>
      <c r="J364" s="56">
        <v>4.8861919470000004</v>
      </c>
      <c r="K364" s="106">
        <v>120526</v>
      </c>
      <c r="L364" s="106">
        <v>435880</v>
      </c>
      <c r="M364" s="49" t="s">
        <v>223</v>
      </c>
      <c r="N364" s="178">
        <f>Radiocarbon!K363</f>
        <v>3520</v>
      </c>
      <c r="O364" s="266">
        <f>Radiocarbon!L363</f>
        <v>135</v>
      </c>
      <c r="P364" s="179">
        <f>Radiocarbon!P363</f>
        <v>3800</v>
      </c>
      <c r="Q364" s="179">
        <f>Radiocarbon!Q363</f>
        <v>4090</v>
      </c>
      <c r="R364" s="179">
        <f>Radiocarbon!R363</f>
        <v>3560</v>
      </c>
      <c r="S364" s="179">
        <f>Radiocarbon!S363</f>
        <v>3800</v>
      </c>
      <c r="T364" s="179">
        <f>Radiocarbon!T363</f>
        <v>4085</v>
      </c>
      <c r="U364" s="179">
        <f>Radiocarbon!U363</f>
        <v>3565</v>
      </c>
      <c r="V364" s="97" t="str">
        <f t="shared" si="183"/>
        <v>Local MHW and GW (Tidal ULD Z-GW) terrestrial indicator; Fen peat on dune</v>
      </c>
      <c r="W364" s="17" t="s">
        <v>882</v>
      </c>
      <c r="X364" s="97" t="s">
        <v>225</v>
      </c>
      <c r="Y364" s="107" t="s">
        <v>225</v>
      </c>
      <c r="Z364" s="97" t="s">
        <v>226</v>
      </c>
      <c r="AA364" s="36">
        <v>0.74</v>
      </c>
      <c r="AB364" s="133">
        <v>1.5000000000000013E-2</v>
      </c>
      <c r="AC364" s="36">
        <v>0</v>
      </c>
      <c r="AD364" s="127" t="s">
        <v>262</v>
      </c>
      <c r="AE364" s="59">
        <v>3.0000000000000027E-2</v>
      </c>
      <c r="AF364" s="61" t="s">
        <v>227</v>
      </c>
      <c r="AG364" s="181">
        <f t="shared" si="184"/>
        <v>7.5000000000000067E-2</v>
      </c>
      <c r="AH364" s="181">
        <f t="shared" si="185"/>
        <v>3.7500000000000033E-2</v>
      </c>
      <c r="AI364" s="181">
        <v>0.02</v>
      </c>
      <c r="AJ364" s="181">
        <v>0.05</v>
      </c>
      <c r="AK364" s="181">
        <f t="shared" si="211"/>
        <v>1.4800000000000001E-2</v>
      </c>
      <c r="AL364" s="37" t="s">
        <v>8</v>
      </c>
      <c r="AM364" s="37" t="s">
        <v>8</v>
      </c>
      <c r="AN364" s="129">
        <v>0.03</v>
      </c>
      <c r="AO364" s="37" t="s">
        <v>8</v>
      </c>
      <c r="AP364" s="129">
        <v>0.02</v>
      </c>
      <c r="AQ364" s="108" t="s">
        <v>8</v>
      </c>
      <c r="AR364" s="108" t="s">
        <v>8</v>
      </c>
      <c r="AS364" s="108" t="s">
        <v>8</v>
      </c>
      <c r="AT364" s="108">
        <v>-1.665</v>
      </c>
      <c r="AU364" s="110" t="s">
        <v>228</v>
      </c>
      <c r="AV364" s="108">
        <v>-1.665</v>
      </c>
      <c r="AW364" s="111" t="s">
        <v>229</v>
      </c>
      <c r="AX364" s="130">
        <f t="shared" si="186"/>
        <v>7.6323587441891133E-2</v>
      </c>
      <c r="AY364" s="130">
        <f t="shared" si="187"/>
        <v>7.4874895659359703E-2</v>
      </c>
      <c r="AZ364" s="113" t="s">
        <v>8</v>
      </c>
      <c r="BA364" s="113" t="s">
        <v>8</v>
      </c>
      <c r="BB364" s="113" t="s">
        <v>8</v>
      </c>
      <c r="BC364" s="113" t="s">
        <v>8</v>
      </c>
      <c r="BD364" s="113" t="s">
        <v>8</v>
      </c>
      <c r="BE364" s="113">
        <v>0.9</v>
      </c>
      <c r="BF364" s="113" t="s">
        <v>8</v>
      </c>
      <c r="BG364" s="113" t="s">
        <v>8</v>
      </c>
      <c r="BH364" s="113" t="s">
        <v>8</v>
      </c>
      <c r="BI364" s="113" t="s">
        <v>8</v>
      </c>
      <c r="BJ364" s="123">
        <v>1</v>
      </c>
      <c r="BK364" s="114" t="s">
        <v>230</v>
      </c>
      <c r="BL364" s="124" t="s">
        <v>757</v>
      </c>
      <c r="BM364" s="124" t="s">
        <v>758</v>
      </c>
      <c r="BN364" s="115" t="s">
        <v>759</v>
      </c>
      <c r="BO364" s="42">
        <f t="shared" si="188"/>
        <v>-0.1</v>
      </c>
      <c r="BP364" s="42">
        <v>0.2</v>
      </c>
      <c r="BQ364" s="116" t="str">
        <f t="shared" si="189"/>
        <v>n/a</v>
      </c>
      <c r="BR364" s="115" t="s">
        <v>8</v>
      </c>
      <c r="BS364" s="42" t="str">
        <f t="shared" si="190"/>
        <v>n/a</v>
      </c>
      <c r="BT364" s="115" t="s">
        <v>8</v>
      </c>
      <c r="BU364" s="115" t="s">
        <v>8</v>
      </c>
      <c r="BV364" s="66">
        <f t="shared" si="191"/>
        <v>1.5000000000000013E-2</v>
      </c>
      <c r="BW364" s="66">
        <f t="shared" si="192"/>
        <v>2.0348525745124635E-2</v>
      </c>
      <c r="BX364" s="66">
        <f t="shared" si="193"/>
        <v>0.25080000000000002</v>
      </c>
      <c r="BY364" s="44">
        <f t="shared" si="194"/>
        <v>4.5311589025325526E-2</v>
      </c>
      <c r="BZ364" s="67" t="s">
        <v>8</v>
      </c>
      <c r="CA364" s="67" t="s">
        <v>8</v>
      </c>
      <c r="CB364" s="73">
        <f t="shared" si="195"/>
        <v>-1.5649999999999999</v>
      </c>
      <c r="CC364" s="73">
        <f t="shared" si="196"/>
        <v>0.21503337531648434</v>
      </c>
      <c r="CD364" s="73">
        <f t="shared" si="197"/>
        <v>0.21452345442864751</v>
      </c>
      <c r="CE364" s="90">
        <f t="shared" si="198"/>
        <v>-1.5649999999999999</v>
      </c>
      <c r="CF364" s="90">
        <f t="shared" si="199"/>
        <v>0.21406842364066683</v>
      </c>
      <c r="CG364" s="90">
        <f t="shared" si="200"/>
        <v>0.21355619869252218</v>
      </c>
      <c r="CH364" s="90">
        <f t="shared" si="201"/>
        <v>-1.2991999999999999</v>
      </c>
      <c r="CI364" s="90">
        <f t="shared" si="202"/>
        <v>0.21975552916821003</v>
      </c>
      <c r="CJ364" s="90">
        <f t="shared" si="203"/>
        <v>0.21925659077893192</v>
      </c>
      <c r="CK364" s="91">
        <f t="shared" si="204"/>
        <v>-1.2991999999999999</v>
      </c>
      <c r="CL364" s="90">
        <f t="shared" si="205"/>
        <v>0.21975552916821003</v>
      </c>
      <c r="CM364" s="91">
        <f t="shared" si="206"/>
        <v>0.21925659077893192</v>
      </c>
      <c r="CN364" s="93" t="str">
        <f t="shared" si="207"/>
        <v>1;2;3</v>
      </c>
      <c r="CO364" s="137">
        <v>0</v>
      </c>
      <c r="CP364" s="209"/>
      <c r="CQ364" s="137"/>
      <c r="CR364" s="64" t="s">
        <v>234</v>
      </c>
      <c r="CS364" s="164">
        <v>1</v>
      </c>
      <c r="CT364" s="117" t="s">
        <v>235</v>
      </c>
      <c r="CU364" s="118">
        <f>IF(CX364="n/a","n/a",IF(EXACT(CX364,"Huibertgat/Eemshaven"),ROUND(
IF(IF(OR(ISBLANK(S364),S364="n/a"),P364,S364)&gt;pMHW!$C$3,0,
IF(IF(OR(ISBLANK(S364),S364="n/a"),P364,S364)&gt;pMHW!$D$3, (pMHW!$C$3-IF(OR(ISBLANK(S364),S364="n/a"),P364,S364))*LOOKUP(CX364,pMHW!$B$4:$B$8,pMHW!$M$4:$M$8),
IF(IF(OR(ISBLANK(S364),S364="n/a"),P364,S364)&gt;pMHW!$F$3,LOOKUP(CX364,pMHW!$B$4:$B$8,pMHW!$D$4:$D$8)+(pMHW!$D$3-IF(OR(ISBLANK(S364),S364="n/a"),P364,S364))*LOOKUP(CX364,pMHW!$B$4:$B$8,pMHW!$O$4:$O$8),
LOOKUP(CX364,pMHW!$B$4:$B$8,pMHW!$F$4:$F$8)))),1),
ROUND(
IF(IF(OR(ISBLANK(S364),S364="n/a"),P364,S364)&gt;pMHW!$C$3,0,
IF(IF(OR(ISBLANK(S364),S364="n/a"),P364,S364)&gt;pMHW!$D$3,(pMHW!$C$3-IF(OR(ISBLANK(S364),S364="n/a"),P364,S364))*LOOKUP(CX364,pMHW!$B$4:$B$8,pMHW!$M$4:$M$8),
IF(IF(OR(ISBLANK(S364),S364="n/a"),P364,S364)&gt;pMHW!$E$3,LOOKUP(CX364,pMHW!$B$4:$B$8,pMHW!$D$4:$D$8)+(pMHW!$D$3-IF(OR(ISBLANK(S364),S364="n/a"),P364,S364))*LOOKUP(CX364,pMHW!$B$4:$B$8,pMHW!$N$4:$N$8),
LOOKUP(CX364,pMHW!$B$4:$B$8,pMHW!$F$4:$F$8)))),1)))</f>
        <v>0.9</v>
      </c>
      <c r="CV364" s="117" t="s">
        <v>27</v>
      </c>
      <c r="CW364" s="119" t="str">
        <f t="shared" si="181"/>
        <v>FBE=1; pMHW=0.9 m</v>
      </c>
      <c r="CX364" s="119" t="s">
        <v>236</v>
      </c>
      <c r="CY364" s="165"/>
      <c r="CZ364" s="120">
        <f t="shared" si="208"/>
        <v>-6.6000000000000003E-2</v>
      </c>
      <c r="DA364" s="120">
        <f t="shared" si="209"/>
        <v>1.0999999999999999E-2</v>
      </c>
      <c r="DB364" s="120">
        <v>-6.5916523337364197E-2</v>
      </c>
      <c r="DC364" s="120">
        <v>-5.4984018206596368E-2</v>
      </c>
      <c r="DD364" s="120">
        <v>-7.6772451400756836E-2</v>
      </c>
    </row>
    <row r="365" spans="1:108" s="35" customFormat="1" ht="12.75">
      <c r="A365" s="104" t="s">
        <v>1786</v>
      </c>
      <c r="B365" s="104" t="s">
        <v>1786</v>
      </c>
      <c r="C365" s="104" t="s">
        <v>1648</v>
      </c>
      <c r="D365" s="99">
        <v>1987</v>
      </c>
      <c r="E365" s="136" t="s">
        <v>1649</v>
      </c>
      <c r="F365" s="136" t="s">
        <v>1787</v>
      </c>
      <c r="G365" s="96">
        <v>2</v>
      </c>
      <c r="H365" s="105" t="s">
        <v>360</v>
      </c>
      <c r="I365" s="56">
        <v>51.910222070000003</v>
      </c>
      <c r="J365" s="56">
        <v>4.8862514790000002</v>
      </c>
      <c r="K365" s="106">
        <v>120530</v>
      </c>
      <c r="L365" s="106">
        <v>435866</v>
      </c>
      <c r="M365" s="49" t="s">
        <v>223</v>
      </c>
      <c r="N365" s="178">
        <f>Radiocarbon!K364</f>
        <v>5240</v>
      </c>
      <c r="O365" s="266">
        <f>Radiocarbon!L364</f>
        <v>117</v>
      </c>
      <c r="P365" s="179">
        <f>Radiocarbon!P364</f>
        <v>6030</v>
      </c>
      <c r="Q365" s="179">
        <f>Radiocarbon!Q364</f>
        <v>6190</v>
      </c>
      <c r="R365" s="179">
        <f>Radiocarbon!R364</f>
        <v>5900</v>
      </c>
      <c r="S365" s="179">
        <f>Radiocarbon!S364</f>
        <v>6020</v>
      </c>
      <c r="T365" s="179">
        <f>Radiocarbon!T364</f>
        <v>6185</v>
      </c>
      <c r="U365" s="179">
        <f>Radiocarbon!U364</f>
        <v>5905</v>
      </c>
      <c r="V365" s="97" t="str">
        <f t="shared" si="183"/>
        <v>Local MHW and GW (Tidal ULD Z-GW) terrestrial indicator; Fen peat on dune</v>
      </c>
      <c r="W365" s="17" t="s">
        <v>882</v>
      </c>
      <c r="X365" s="97" t="s">
        <v>225</v>
      </c>
      <c r="Y365" s="107" t="s">
        <v>225</v>
      </c>
      <c r="Z365" s="97" t="s">
        <v>226</v>
      </c>
      <c r="AA365" s="36">
        <v>3.24</v>
      </c>
      <c r="AB365" s="133">
        <v>1.5000000000000124E-2</v>
      </c>
      <c r="AC365" s="36">
        <v>0</v>
      </c>
      <c r="AD365" s="127" t="s">
        <v>262</v>
      </c>
      <c r="AE365" s="59">
        <v>3.0000000000000249E-2</v>
      </c>
      <c r="AF365" s="61" t="s">
        <v>227</v>
      </c>
      <c r="AG365" s="181">
        <f t="shared" si="184"/>
        <v>7.5000000000000622E-2</v>
      </c>
      <c r="AH365" s="181">
        <f t="shared" si="185"/>
        <v>3.7500000000000311E-2</v>
      </c>
      <c r="AI365" s="181">
        <v>0.02</v>
      </c>
      <c r="AJ365" s="181">
        <v>0.05</v>
      </c>
      <c r="AK365" s="181">
        <f t="shared" si="211"/>
        <v>6.480000000000001E-2</v>
      </c>
      <c r="AL365" s="37" t="s">
        <v>8</v>
      </c>
      <c r="AM365" s="37" t="s">
        <v>8</v>
      </c>
      <c r="AN365" s="129">
        <v>0.03</v>
      </c>
      <c r="AO365" s="37" t="s">
        <v>8</v>
      </c>
      <c r="AP365" s="129">
        <v>0.02</v>
      </c>
      <c r="AQ365" s="108" t="s">
        <v>8</v>
      </c>
      <c r="AR365" s="108" t="s">
        <v>8</v>
      </c>
      <c r="AS365" s="108" t="s">
        <v>8</v>
      </c>
      <c r="AT365" s="108">
        <v>-4.3149999999999995</v>
      </c>
      <c r="AU365" s="110" t="s">
        <v>228</v>
      </c>
      <c r="AV365" s="108">
        <v>-4.3149999999999995</v>
      </c>
      <c r="AW365" s="111" t="s">
        <v>229</v>
      </c>
      <c r="AX365" s="130">
        <f t="shared" si="186"/>
        <v>9.9021664296254003E-2</v>
      </c>
      <c r="AY365" s="130">
        <f t="shared" si="187"/>
        <v>7.4874895659359841E-2</v>
      </c>
      <c r="AZ365" s="113" t="s">
        <v>8</v>
      </c>
      <c r="BA365" s="113" t="s">
        <v>8</v>
      </c>
      <c r="BB365" s="113" t="s">
        <v>8</v>
      </c>
      <c r="BC365" s="113" t="s">
        <v>8</v>
      </c>
      <c r="BD365" s="113" t="s">
        <v>8</v>
      </c>
      <c r="BE365" s="113">
        <v>0.9</v>
      </c>
      <c r="BF365" s="113" t="s">
        <v>8</v>
      </c>
      <c r="BG365" s="113" t="s">
        <v>8</v>
      </c>
      <c r="BH365" s="113" t="s">
        <v>8</v>
      </c>
      <c r="BI365" s="113" t="s">
        <v>8</v>
      </c>
      <c r="BJ365" s="123">
        <v>1</v>
      </c>
      <c r="BK365" s="114" t="s">
        <v>230</v>
      </c>
      <c r="BL365" s="124" t="s">
        <v>757</v>
      </c>
      <c r="BM365" s="124" t="s">
        <v>758</v>
      </c>
      <c r="BN365" s="115" t="s">
        <v>759</v>
      </c>
      <c r="BO365" s="42">
        <f t="shared" si="188"/>
        <v>-0.1</v>
      </c>
      <c r="BP365" s="42">
        <v>0.2</v>
      </c>
      <c r="BQ365" s="116" t="str">
        <f t="shared" si="189"/>
        <v>n/a</v>
      </c>
      <c r="BR365" s="115" t="s">
        <v>8</v>
      </c>
      <c r="BS365" s="42" t="str">
        <f t="shared" si="190"/>
        <v>n/a</v>
      </c>
      <c r="BT365" s="115" t="s">
        <v>8</v>
      </c>
      <c r="BU365" s="115" t="s">
        <v>8</v>
      </c>
      <c r="BV365" s="66">
        <f t="shared" si="191"/>
        <v>2.2500000000000187E-2</v>
      </c>
      <c r="BW365" s="66">
        <f t="shared" si="192"/>
        <v>3.0095531089925097E-2</v>
      </c>
      <c r="BX365" s="66">
        <f t="shared" si="193"/>
        <v>0.39798</v>
      </c>
      <c r="BY365" s="44">
        <f t="shared" si="194"/>
        <v>6.7016817292378184E-2</v>
      </c>
      <c r="BZ365" s="67" t="s">
        <v>8</v>
      </c>
      <c r="CA365" s="67" t="s">
        <v>8</v>
      </c>
      <c r="CB365" s="73">
        <f t="shared" si="195"/>
        <v>-4.2149999999999999</v>
      </c>
      <c r="CC365" s="73">
        <f t="shared" si="196"/>
        <v>0.22519109882849428</v>
      </c>
      <c r="CD365" s="73">
        <f t="shared" si="197"/>
        <v>0.21566638818226794</v>
      </c>
      <c r="CE365" s="90">
        <f t="shared" si="198"/>
        <v>-4.2149999999999999</v>
      </c>
      <c r="CF365" s="90">
        <f t="shared" si="199"/>
        <v>0.22317098825788273</v>
      </c>
      <c r="CG365" s="90">
        <f t="shared" si="200"/>
        <v>0.21355619869252221</v>
      </c>
      <c r="CH365" s="90">
        <f t="shared" si="201"/>
        <v>-3.7945199999999999</v>
      </c>
      <c r="CI365" s="90">
        <f t="shared" si="202"/>
        <v>0.23495166479849569</v>
      </c>
      <c r="CJ365" s="90">
        <f t="shared" si="203"/>
        <v>0.22583897978777862</v>
      </c>
      <c r="CK365" s="91">
        <f t="shared" si="204"/>
        <v>-3.7945199999999999</v>
      </c>
      <c r="CL365" s="90">
        <f t="shared" si="205"/>
        <v>0.23495166479849569</v>
      </c>
      <c r="CM365" s="91">
        <f t="shared" si="206"/>
        <v>0.22583897978777862</v>
      </c>
      <c r="CN365" s="93" t="str">
        <f t="shared" si="207"/>
        <v>1;2;3</v>
      </c>
      <c r="CO365" s="137">
        <v>0</v>
      </c>
      <c r="CP365" s="209"/>
      <c r="CQ365" s="137"/>
      <c r="CR365" s="64" t="s">
        <v>234</v>
      </c>
      <c r="CS365" s="164">
        <v>1</v>
      </c>
      <c r="CT365" s="117" t="s">
        <v>235</v>
      </c>
      <c r="CU365" s="118">
        <f>IF(CX365="n/a","n/a",IF(EXACT(CX365,"Huibertgat/Eemshaven"),ROUND(
IF(IF(OR(ISBLANK(S365),S365="n/a"),P365,S365)&gt;pMHW!$C$3,0,
IF(IF(OR(ISBLANK(S365),S365="n/a"),P365,S365)&gt;pMHW!$D$3, (pMHW!$C$3-IF(OR(ISBLANK(S365),S365="n/a"),P365,S365))*LOOKUP(CX365,pMHW!$B$4:$B$8,pMHW!$M$4:$M$8),
IF(IF(OR(ISBLANK(S365),S365="n/a"),P365,S365)&gt;pMHW!$F$3,LOOKUP(CX365,pMHW!$B$4:$B$8,pMHW!$D$4:$D$8)+(pMHW!$D$3-IF(OR(ISBLANK(S365),S365="n/a"),P365,S365))*LOOKUP(CX365,pMHW!$B$4:$B$8,pMHW!$O$4:$O$8),
LOOKUP(CX365,pMHW!$B$4:$B$8,pMHW!$F$4:$F$8)))),1),
ROUND(
IF(IF(OR(ISBLANK(S365),S365="n/a"),P365,S365)&gt;pMHW!$C$3,0,
IF(IF(OR(ISBLANK(S365),S365="n/a"),P365,S365)&gt;pMHW!$D$3,(pMHW!$C$3-IF(OR(ISBLANK(S365),S365="n/a"),P365,S365))*LOOKUP(CX365,pMHW!$B$4:$B$8,pMHW!$M$4:$M$8),
IF(IF(OR(ISBLANK(S365),S365="n/a"),P365,S365)&gt;pMHW!$E$3,LOOKUP(CX365,pMHW!$B$4:$B$8,pMHW!$D$4:$D$8)+(pMHW!$D$3-IF(OR(ISBLANK(S365),S365="n/a"),P365,S365))*LOOKUP(CX365,pMHW!$B$4:$B$8,pMHW!$N$4:$N$8),
LOOKUP(CX365,pMHW!$B$4:$B$8,pMHW!$F$4:$F$8)))),1)))</f>
        <v>0.9</v>
      </c>
      <c r="CV365" s="117" t="s">
        <v>27</v>
      </c>
      <c r="CW365" s="119" t="str">
        <f t="shared" si="181"/>
        <v>FBE=1; pMHW=0.9 m</v>
      </c>
      <c r="CX365" s="119" t="s">
        <v>236</v>
      </c>
      <c r="CY365" s="165"/>
      <c r="CZ365" s="120">
        <f t="shared" si="208"/>
        <v>-6.6000000000000003E-2</v>
      </c>
      <c r="DA365" s="120">
        <f t="shared" si="209"/>
        <v>1.0999999999999999E-2</v>
      </c>
      <c r="DB365" s="120">
        <v>-6.5916523337364197E-2</v>
      </c>
      <c r="DC365" s="120">
        <v>-5.4984018206596368E-2</v>
      </c>
      <c r="DD365" s="120">
        <v>-7.6772451400756836E-2</v>
      </c>
    </row>
    <row r="366" spans="1:108" s="35" customFormat="1" ht="12.75">
      <c r="A366" s="104" t="s">
        <v>1022</v>
      </c>
      <c r="B366" s="104" t="s">
        <v>1022</v>
      </c>
      <c r="C366" s="104" t="s">
        <v>1023</v>
      </c>
      <c r="D366" s="99">
        <v>1988</v>
      </c>
      <c r="E366" s="136" t="s">
        <v>1024</v>
      </c>
      <c r="F366" s="136" t="s">
        <v>1025</v>
      </c>
      <c r="G366" s="96">
        <v>2</v>
      </c>
      <c r="H366" s="105" t="s">
        <v>457</v>
      </c>
      <c r="I366" s="56">
        <v>52.361857749999999</v>
      </c>
      <c r="J366" s="56">
        <v>4.6524304240000003</v>
      </c>
      <c r="K366" s="106">
        <v>104950</v>
      </c>
      <c r="L366" s="106">
        <v>486250</v>
      </c>
      <c r="M366" s="49" t="s">
        <v>223</v>
      </c>
      <c r="N366" s="178">
        <f>Radiocarbon!K365</f>
        <v>4200</v>
      </c>
      <c r="O366" s="266">
        <f>Radiocarbon!L365</f>
        <v>117</v>
      </c>
      <c r="P366" s="179">
        <f>Radiocarbon!P365</f>
        <v>4720</v>
      </c>
      <c r="Q366" s="179">
        <f>Radiocarbon!Q365</f>
        <v>4860</v>
      </c>
      <c r="R366" s="179">
        <f>Radiocarbon!R365</f>
        <v>4530</v>
      </c>
      <c r="S366" s="179" t="str">
        <f>Radiocarbon!S365</f>
        <v>n/a</v>
      </c>
      <c r="T366" s="179" t="str">
        <f>Radiocarbon!T365</f>
        <v>n/a</v>
      </c>
      <c r="U366" s="179" t="str">
        <f>Radiocarbon!U365</f>
        <v>n/a</v>
      </c>
      <c r="V366" s="97" t="str">
        <f t="shared" si="183"/>
        <v>Local MHW and GW (Tidal ULD Z-GW) terrestrial indicator; Fen-wood peat</v>
      </c>
      <c r="W366" s="310" t="s">
        <v>2977</v>
      </c>
      <c r="X366" s="97" t="s">
        <v>1026</v>
      </c>
      <c r="Y366" s="97" t="s">
        <v>1027</v>
      </c>
      <c r="Z366" s="97" t="s">
        <v>226</v>
      </c>
      <c r="AA366" s="36">
        <v>1.01</v>
      </c>
      <c r="AB366" s="133">
        <v>1.0000000000000009E-2</v>
      </c>
      <c r="AC366" s="36">
        <v>0</v>
      </c>
      <c r="AD366" s="148" t="s">
        <v>289</v>
      </c>
      <c r="AE366" s="59">
        <v>2.0000000000000018E-2</v>
      </c>
      <c r="AF366" s="61" t="s">
        <v>227</v>
      </c>
      <c r="AG366" s="181">
        <f t="shared" si="184"/>
        <v>5.0000000000000044E-2</v>
      </c>
      <c r="AH366" s="181">
        <f t="shared" si="185"/>
        <v>2.5000000000000022E-2</v>
      </c>
      <c r="AI366" s="181">
        <v>0.02</v>
      </c>
      <c r="AJ366" s="181">
        <v>0</v>
      </c>
      <c r="AK366" s="181">
        <v>0</v>
      </c>
      <c r="AL366" s="37" t="s">
        <v>8</v>
      </c>
      <c r="AM366" s="37" t="s">
        <v>8</v>
      </c>
      <c r="AN366" s="129">
        <v>0.03</v>
      </c>
      <c r="AO366" s="37" t="s">
        <v>8</v>
      </c>
      <c r="AP366" s="129">
        <v>0.02</v>
      </c>
      <c r="AQ366" s="108" t="s">
        <v>8</v>
      </c>
      <c r="AR366" s="108" t="s">
        <v>8</v>
      </c>
      <c r="AS366" s="108" t="s">
        <v>8</v>
      </c>
      <c r="AT366" s="108">
        <v>-3.0199999999999996</v>
      </c>
      <c r="AU366" s="110" t="s">
        <v>228</v>
      </c>
      <c r="AV366" s="108">
        <v>-3.0199999999999996</v>
      </c>
      <c r="AW366" s="111" t="s">
        <v>229</v>
      </c>
      <c r="AX366" s="130">
        <f t="shared" si="186"/>
        <v>4.8218253804964785E-2</v>
      </c>
      <c r="AY366" s="130">
        <f t="shared" si="187"/>
        <v>4.8218253804964785E-2</v>
      </c>
      <c r="AZ366" s="113" t="s">
        <v>8</v>
      </c>
      <c r="BA366" s="113" t="s">
        <v>8</v>
      </c>
      <c r="BB366" s="113" t="s">
        <v>8</v>
      </c>
      <c r="BC366" s="113" t="s">
        <v>8</v>
      </c>
      <c r="BD366" s="113" t="s">
        <v>8</v>
      </c>
      <c r="BE366" s="113">
        <v>0.8</v>
      </c>
      <c r="BF366" s="113" t="s">
        <v>8</v>
      </c>
      <c r="BG366" s="113" t="s">
        <v>8</v>
      </c>
      <c r="BH366" s="113" t="s">
        <v>8</v>
      </c>
      <c r="BI366" s="113" t="s">
        <v>8</v>
      </c>
      <c r="BJ366" s="123">
        <v>1</v>
      </c>
      <c r="BK366" s="114" t="s">
        <v>230</v>
      </c>
      <c r="BL366" s="124" t="s">
        <v>231</v>
      </c>
      <c r="BM366" s="124" t="s">
        <v>232</v>
      </c>
      <c r="BN366" s="42" t="s">
        <v>233</v>
      </c>
      <c r="BO366" s="42">
        <f t="shared" si="188"/>
        <v>0</v>
      </c>
      <c r="BP366" s="115">
        <v>0.1</v>
      </c>
      <c r="BQ366" s="116" t="str">
        <f t="shared" si="189"/>
        <v>n/a</v>
      </c>
      <c r="BR366" s="115" t="s">
        <v>8</v>
      </c>
      <c r="BS366" s="42" t="str">
        <f t="shared" si="190"/>
        <v>n/a</v>
      </c>
      <c r="BT366" s="115" t="s">
        <v>8</v>
      </c>
      <c r="BU366" s="115" t="s">
        <v>8</v>
      </c>
      <c r="BV366" s="66">
        <f t="shared" si="191"/>
        <v>1.0000000000000009E-2</v>
      </c>
      <c r="BW366" s="66">
        <f t="shared" si="192"/>
        <v>2.0155644370746371E-2</v>
      </c>
      <c r="BX366" s="66">
        <f t="shared" si="193"/>
        <v>0.42008000000000001</v>
      </c>
      <c r="BY366" s="44">
        <f t="shared" si="194"/>
        <v>7.2306909939507169E-2</v>
      </c>
      <c r="BZ366" s="67" t="s">
        <v>8</v>
      </c>
      <c r="CA366" s="67" t="s">
        <v>8</v>
      </c>
      <c r="CB366" s="73">
        <f t="shared" si="195"/>
        <v>-3.0199999999999996</v>
      </c>
      <c r="CC366" s="73">
        <f t="shared" si="196"/>
        <v>0.11283284096396759</v>
      </c>
      <c r="CD366" s="73">
        <f t="shared" si="197"/>
        <v>0.11283284096396759</v>
      </c>
      <c r="CE366" s="90">
        <f t="shared" si="198"/>
        <v>-3.0199999999999996</v>
      </c>
      <c r="CF366" s="90">
        <f t="shared" si="199"/>
        <v>0.1110180165558726</v>
      </c>
      <c r="CG366" s="90">
        <f t="shared" si="200"/>
        <v>0.1110180165558726</v>
      </c>
      <c r="CH366" s="90">
        <f t="shared" si="201"/>
        <v>-2.5899199999999998</v>
      </c>
      <c r="CI366" s="90">
        <f t="shared" si="202"/>
        <v>0.1340132054127503</v>
      </c>
      <c r="CJ366" s="90">
        <f t="shared" si="203"/>
        <v>0.1340132054127503</v>
      </c>
      <c r="CK366" s="91">
        <f t="shared" si="204"/>
        <v>-2.5899199999999998</v>
      </c>
      <c r="CL366" s="90">
        <f t="shared" si="205"/>
        <v>0.1340132054127503</v>
      </c>
      <c r="CM366" s="91">
        <f t="shared" si="206"/>
        <v>0.1340132054127503</v>
      </c>
      <c r="CN366" s="93" t="str">
        <f t="shared" si="207"/>
        <v>1;2;3</v>
      </c>
      <c r="CO366" s="138">
        <v>0</v>
      </c>
      <c r="CP366" s="209"/>
      <c r="CQ366" s="137"/>
      <c r="CR366" s="64" t="s">
        <v>234</v>
      </c>
      <c r="CS366" s="164">
        <v>0</v>
      </c>
      <c r="CT366" s="117" t="s">
        <v>235</v>
      </c>
      <c r="CU366" s="118">
        <f>IF(CX366="n/a","n/a",IF(EXACT(CX366,"Huibertgat/Eemshaven"),ROUND(
IF(IF(OR(ISBLANK(S366),S366="n/a"),P366,S366)&gt;pMHW!$C$3,0,
IF(IF(OR(ISBLANK(S366),S366="n/a"),P366,S366)&gt;pMHW!$D$3, (pMHW!$C$3-IF(OR(ISBLANK(S366),S366="n/a"),P366,S366))*LOOKUP(CX366,pMHW!$B$4:$B$8,pMHW!$M$4:$M$8),
IF(IF(OR(ISBLANK(S366),S366="n/a"),P366,S366)&gt;pMHW!$F$3,LOOKUP(CX366,pMHW!$B$4:$B$8,pMHW!$D$4:$D$8)+(pMHW!$D$3-IF(OR(ISBLANK(S366),S366="n/a"),P366,S366))*LOOKUP(CX366,pMHW!$B$4:$B$8,pMHW!$O$4:$O$8),
LOOKUP(CX366,pMHW!$B$4:$B$8,pMHW!$F$4:$F$8)))),1),
ROUND(
IF(IF(OR(ISBLANK(S366),S366="n/a"),P366,S366)&gt;pMHW!$C$3,0,
IF(IF(OR(ISBLANK(S366),S366="n/a"),P366,S366)&gt;pMHW!$D$3,(pMHW!$C$3-IF(OR(ISBLANK(S366),S366="n/a"),P366,S366))*LOOKUP(CX366,pMHW!$B$4:$B$8,pMHW!$M$4:$M$8),
IF(IF(OR(ISBLANK(S366),S366="n/a"),P366,S366)&gt;pMHW!$E$3,LOOKUP(CX366,pMHW!$B$4:$B$8,pMHW!$D$4:$D$8)+(pMHW!$D$3-IF(OR(ISBLANK(S366),S366="n/a"),P366,S366))*LOOKUP(CX366,pMHW!$B$4:$B$8,pMHW!$N$4:$N$8),
LOOKUP(CX366,pMHW!$B$4:$B$8,pMHW!$F$4:$F$8)))),1)))</f>
        <v>0.8</v>
      </c>
      <c r="CV366" s="117" t="s">
        <v>27</v>
      </c>
      <c r="CW366" s="119" t="str">
        <f t="shared" si="181"/>
        <v>FBE=0; pMHW=0.8 m</v>
      </c>
      <c r="CX366" s="119" t="s">
        <v>2772</v>
      </c>
      <c r="CY366" s="165" t="s">
        <v>459</v>
      </c>
      <c r="CZ366" s="120">
        <f t="shared" si="208"/>
        <v>-8.8999999999999996E-2</v>
      </c>
      <c r="DA366" s="120">
        <f t="shared" si="209"/>
        <v>1.4999999999999999E-2</v>
      </c>
      <c r="DB366" s="120">
        <v>-8.9171729981899261E-2</v>
      </c>
      <c r="DC366" s="120">
        <v>-7.4382267892360687E-2</v>
      </c>
      <c r="DD366" s="120">
        <v>-0.10385759919881821</v>
      </c>
    </row>
    <row r="367" spans="1:108" s="35" customFormat="1" ht="12.75">
      <c r="A367" s="104" t="s">
        <v>2623</v>
      </c>
      <c r="B367" s="104" t="s">
        <v>2623</v>
      </c>
      <c r="C367" s="104" t="s">
        <v>1648</v>
      </c>
      <c r="D367" s="99">
        <v>1988</v>
      </c>
      <c r="E367" s="136" t="s">
        <v>2624</v>
      </c>
      <c r="F367" s="136" t="s">
        <v>2625</v>
      </c>
      <c r="G367" s="96">
        <v>2</v>
      </c>
      <c r="H367" s="105" t="s">
        <v>360</v>
      </c>
      <c r="I367" s="56">
        <v>51.951047039999999</v>
      </c>
      <c r="J367" s="56">
        <v>5.3491647230000003</v>
      </c>
      <c r="K367" s="106">
        <v>152385</v>
      </c>
      <c r="L367" s="106">
        <v>440290</v>
      </c>
      <c r="M367" s="49" t="s">
        <v>223</v>
      </c>
      <c r="N367" s="178">
        <f>Radiocarbon!K366</f>
        <v>4575</v>
      </c>
      <c r="O367" s="266">
        <f>Radiocarbon!L366</f>
        <v>108</v>
      </c>
      <c r="P367" s="179">
        <f>Radiocarbon!P366</f>
        <v>5240</v>
      </c>
      <c r="Q367" s="179">
        <f>Radiocarbon!Q366</f>
        <v>5450</v>
      </c>
      <c r="R367" s="179">
        <f>Radiocarbon!R366</f>
        <v>5050</v>
      </c>
      <c r="S367" s="179">
        <f>Radiocarbon!S366</f>
        <v>5325</v>
      </c>
      <c r="T367" s="179">
        <f>Radiocarbon!T366</f>
        <v>5465</v>
      </c>
      <c r="U367" s="179">
        <f>Radiocarbon!U366</f>
        <v>5055</v>
      </c>
      <c r="V367" s="97" t="str">
        <f t="shared" si="183"/>
        <v>River-gradient affected GW (ULD inland Z-GW) terrestrial indicator; Fen peat on dune</v>
      </c>
      <c r="W367" s="17" t="s">
        <v>882</v>
      </c>
      <c r="X367" s="97" t="s">
        <v>737</v>
      </c>
      <c r="Y367" s="107" t="s">
        <v>472</v>
      </c>
      <c r="Z367" s="97" t="s">
        <v>226</v>
      </c>
      <c r="AA367" s="36">
        <v>2.75</v>
      </c>
      <c r="AB367" s="133">
        <v>2.5000000000000022E-2</v>
      </c>
      <c r="AC367" s="36">
        <v>0</v>
      </c>
      <c r="AD367" s="127" t="s">
        <v>262</v>
      </c>
      <c r="AE367" s="59">
        <v>5.0000000000000044E-2</v>
      </c>
      <c r="AF367" s="61" t="s">
        <v>227</v>
      </c>
      <c r="AG367" s="181">
        <f t="shared" si="184"/>
        <v>0.12500000000000011</v>
      </c>
      <c r="AH367" s="181">
        <f t="shared" si="185"/>
        <v>6.2500000000000056E-2</v>
      </c>
      <c r="AI367" s="181">
        <v>0.02</v>
      </c>
      <c r="AJ367" s="181">
        <v>0.05</v>
      </c>
      <c r="AK367" s="181">
        <f t="shared" ref="AK367:AK380" si="212">IF(AA367="nd","nd",0.02*AA367)</f>
        <v>5.5E-2</v>
      </c>
      <c r="AL367" s="37" t="s">
        <v>8</v>
      </c>
      <c r="AM367" s="37" t="s">
        <v>8</v>
      </c>
      <c r="AN367" s="129">
        <v>0.03</v>
      </c>
      <c r="AO367" s="37" t="s">
        <v>8</v>
      </c>
      <c r="AP367" s="129">
        <v>0.02</v>
      </c>
      <c r="AQ367" s="108" t="s">
        <v>8</v>
      </c>
      <c r="AR367" s="108" t="s">
        <v>8</v>
      </c>
      <c r="AS367" s="108" t="s">
        <v>8</v>
      </c>
      <c r="AT367" s="108">
        <v>1.0750000000000002</v>
      </c>
      <c r="AU367" s="110" t="s">
        <v>228</v>
      </c>
      <c r="AV367" s="108">
        <v>1.0750000000000002</v>
      </c>
      <c r="AW367" s="111" t="s">
        <v>229</v>
      </c>
      <c r="AX367" s="130">
        <f t="shared" si="186"/>
        <v>0.105504739230046</v>
      </c>
      <c r="AY367" s="130">
        <f t="shared" si="187"/>
        <v>9.0034715526845568E-2</v>
      </c>
      <c r="AZ367" s="113" t="s">
        <v>8</v>
      </c>
      <c r="BA367" s="113" t="s">
        <v>8</v>
      </c>
      <c r="BB367" s="113" t="s">
        <v>8</v>
      </c>
      <c r="BC367" s="113" t="s">
        <v>8</v>
      </c>
      <c r="BD367" s="113" t="s">
        <v>8</v>
      </c>
      <c r="BE367" s="113">
        <v>0.9</v>
      </c>
      <c r="BF367" s="113" t="s">
        <v>8</v>
      </c>
      <c r="BG367" s="113" t="s">
        <v>8</v>
      </c>
      <c r="BH367" s="113" t="s">
        <v>8</v>
      </c>
      <c r="BI367" s="113" t="s">
        <v>8</v>
      </c>
      <c r="BJ367" s="123">
        <v>2</v>
      </c>
      <c r="BK367" s="114" t="s">
        <v>230</v>
      </c>
      <c r="BL367" s="124" t="s">
        <v>757</v>
      </c>
      <c r="BM367" s="124" t="s">
        <v>758</v>
      </c>
      <c r="BN367" s="115" t="s">
        <v>759</v>
      </c>
      <c r="BO367" s="42">
        <f t="shared" si="188"/>
        <v>-0.1</v>
      </c>
      <c r="BP367" s="42">
        <v>0.2</v>
      </c>
      <c r="BQ367" s="116" t="str">
        <f t="shared" si="189"/>
        <v>n/a</v>
      </c>
      <c r="BR367" s="115" t="s">
        <v>8</v>
      </c>
      <c r="BS367" s="42" t="str">
        <f t="shared" si="190"/>
        <v>n/a</v>
      </c>
      <c r="BT367" s="115" t="s">
        <v>8</v>
      </c>
      <c r="BU367" s="115" t="s">
        <v>8</v>
      </c>
      <c r="BV367" s="66">
        <f t="shared" si="191"/>
        <v>3.7500000000000033E-2</v>
      </c>
      <c r="BW367" s="66">
        <f t="shared" si="192"/>
        <v>3.0264619588659041E-2</v>
      </c>
      <c r="BX367" s="66">
        <f t="shared" si="193"/>
        <v>0.22531999999999999</v>
      </c>
      <c r="BY367" s="44">
        <f t="shared" si="194"/>
        <v>3.7674691770471065E-2</v>
      </c>
      <c r="BZ367" s="67" t="s">
        <v>8</v>
      </c>
      <c r="CA367" s="67" t="s">
        <v>8</v>
      </c>
      <c r="CB367" s="73">
        <f t="shared" si="195"/>
        <v>1.1750000000000003</v>
      </c>
      <c r="CC367" s="73">
        <f t="shared" si="196"/>
        <v>0.22813854825269284</v>
      </c>
      <c r="CD367" s="73">
        <f t="shared" si="197"/>
        <v>0.22140956889630192</v>
      </c>
      <c r="CE367" s="90" t="str">
        <f t="shared" si="198"/>
        <v>n/a</v>
      </c>
      <c r="CF367" s="90" t="str">
        <f t="shared" si="199"/>
        <v>n/a</v>
      </c>
      <c r="CG367" s="90" t="str">
        <f t="shared" si="200"/>
        <v>n/a</v>
      </c>
      <c r="CH367" s="90">
        <f t="shared" si="201"/>
        <v>1.4378200000000003</v>
      </c>
      <c r="CI367" s="90">
        <f t="shared" si="202"/>
        <v>0.23122841434141753</v>
      </c>
      <c r="CJ367" s="90">
        <f t="shared" si="203"/>
        <v>0.22459202924157007</v>
      </c>
      <c r="CK367" s="91" t="str">
        <f t="shared" si="204"/>
        <v>n/a</v>
      </c>
      <c r="CL367" s="90" t="str">
        <f t="shared" si="205"/>
        <v>n/a</v>
      </c>
      <c r="CM367" s="91" t="str">
        <f t="shared" si="206"/>
        <v>n/a</v>
      </c>
      <c r="CN367" s="93" t="str">
        <f t="shared" si="207"/>
        <v>2;3</v>
      </c>
      <c r="CO367" s="137">
        <v>1</v>
      </c>
      <c r="CP367" s="209" t="s">
        <v>2948</v>
      </c>
      <c r="CQ367" s="137"/>
      <c r="CR367" s="64" t="s">
        <v>234</v>
      </c>
      <c r="CS367" s="164" t="s">
        <v>8</v>
      </c>
      <c r="CT367" s="117" t="s">
        <v>235</v>
      </c>
      <c r="CU367" s="118" t="str">
        <f>IF(CX367="n/a","n/a",IF(EXACT(CX367,"Huibertgat/Eemshaven"),ROUND(
IF(IF(OR(ISBLANK(S367),S367="n/a"),P367,S367)&gt;pMHW!$C$3,0,
IF(IF(OR(ISBLANK(S367),S367="n/a"),P367,S367)&gt;pMHW!$D$3, (pMHW!$C$3-IF(OR(ISBLANK(S367),S367="n/a"),P367,S367))*LOOKUP(CX367,pMHW!$B$4:$B$8,pMHW!$M$4:$M$8),
IF(IF(OR(ISBLANK(S367),S367="n/a"),P367,S367)&gt;pMHW!$F$3,LOOKUP(CX367,pMHW!$B$4:$B$8,pMHW!$D$4:$D$8)+(pMHW!$D$3-IF(OR(ISBLANK(S367),S367="n/a"),P367,S367))*LOOKUP(CX367,pMHW!$B$4:$B$8,pMHW!$O$4:$O$8),
LOOKUP(CX367,pMHW!$B$4:$B$8,pMHW!$F$4:$F$8)))),1),
ROUND(
IF(IF(OR(ISBLANK(S367),S367="n/a"),P367,S367)&gt;pMHW!$C$3,0,
IF(IF(OR(ISBLANK(S367),S367="n/a"),P367,S367)&gt;pMHW!$D$3,(pMHW!$C$3-IF(OR(ISBLANK(S367),S367="n/a"),P367,S367))*LOOKUP(CX367,pMHW!$B$4:$B$8,pMHW!$M$4:$M$8),
IF(IF(OR(ISBLANK(S367),S367="n/a"),P367,S367)&gt;pMHW!$E$3,LOOKUP(CX367,pMHW!$B$4:$B$8,pMHW!$D$4:$D$8)+(pMHW!$D$3-IF(OR(ISBLANK(S367),S367="n/a"),P367,S367))*LOOKUP(CX367,pMHW!$B$4:$B$8,pMHW!$N$4:$N$8),
LOOKUP(CX367,pMHW!$B$4:$B$8,pMHW!$F$4:$F$8)))),1)))</f>
        <v>n/a</v>
      </c>
      <c r="CV367" s="117" t="s">
        <v>27</v>
      </c>
      <c r="CW367" s="119" t="str">
        <f t="shared" si="181"/>
        <v>FBE=n/a; pMHW=n/a m</v>
      </c>
      <c r="CX367" s="119" t="s">
        <v>8</v>
      </c>
      <c r="CY367" s="165"/>
      <c r="CZ367" s="120">
        <f t="shared" si="208"/>
        <v>-4.2999999999999997E-2</v>
      </c>
      <c r="DA367" s="120">
        <f t="shared" si="209"/>
        <v>7.0000000000000001E-3</v>
      </c>
      <c r="DB367" s="120">
        <v>-4.3060269206762307E-2</v>
      </c>
      <c r="DC367" s="120">
        <v>-3.591855987906456E-2</v>
      </c>
      <c r="DD367" s="120">
        <v>-5.015195906162262E-2</v>
      </c>
    </row>
    <row r="368" spans="1:108" s="35" customFormat="1" ht="12.75">
      <c r="A368" s="104" t="s">
        <v>2609</v>
      </c>
      <c r="B368" s="104" t="s">
        <v>2609</v>
      </c>
      <c r="C368" s="104" t="s">
        <v>1648</v>
      </c>
      <c r="D368" s="99">
        <v>1988</v>
      </c>
      <c r="E368" s="136" t="s">
        <v>2610</v>
      </c>
      <c r="F368" s="136" t="s">
        <v>2611</v>
      </c>
      <c r="G368" s="96">
        <v>2</v>
      </c>
      <c r="H368" s="105" t="s">
        <v>360</v>
      </c>
      <c r="I368" s="56">
        <v>51.951199799999998</v>
      </c>
      <c r="J368" s="56">
        <v>5.3490627709999998</v>
      </c>
      <c r="K368" s="106">
        <v>152378</v>
      </c>
      <c r="L368" s="106">
        <v>440307</v>
      </c>
      <c r="M368" s="49" t="s">
        <v>223</v>
      </c>
      <c r="N368" s="178">
        <f>Radiocarbon!K367</f>
        <v>5240</v>
      </c>
      <c r="O368" s="266">
        <f>Radiocarbon!L367</f>
        <v>117</v>
      </c>
      <c r="P368" s="179">
        <f>Radiocarbon!P367</f>
        <v>6030</v>
      </c>
      <c r="Q368" s="179">
        <f>Radiocarbon!Q367</f>
        <v>6190</v>
      </c>
      <c r="R368" s="179">
        <f>Radiocarbon!R367</f>
        <v>5900</v>
      </c>
      <c r="S368" s="179">
        <f>Radiocarbon!S367</f>
        <v>6040</v>
      </c>
      <c r="T368" s="179">
        <f>Radiocarbon!T367</f>
        <v>6180</v>
      </c>
      <c r="U368" s="179">
        <f>Radiocarbon!U367</f>
        <v>5920</v>
      </c>
      <c r="V368" s="97" t="str">
        <f t="shared" si="183"/>
        <v>River-gradient affected GW (ULD inland Z-GW) terrestrial indicator; Fen peat on dune</v>
      </c>
      <c r="W368" s="17" t="s">
        <v>882</v>
      </c>
      <c r="X368" s="97" t="s">
        <v>737</v>
      </c>
      <c r="Y368" s="107" t="s">
        <v>472</v>
      </c>
      <c r="Z368" s="97" t="s">
        <v>226</v>
      </c>
      <c r="AA368" s="36">
        <v>2.93</v>
      </c>
      <c r="AB368" s="133">
        <v>3.5000000000000031E-2</v>
      </c>
      <c r="AC368" s="36">
        <v>0</v>
      </c>
      <c r="AD368" s="127" t="s">
        <v>262</v>
      </c>
      <c r="AE368" s="59">
        <v>7.0000000000000062E-2</v>
      </c>
      <c r="AF368" s="61" t="s">
        <v>227</v>
      </c>
      <c r="AG368" s="181">
        <f t="shared" si="184"/>
        <v>0.17500000000000016</v>
      </c>
      <c r="AH368" s="181">
        <f t="shared" si="185"/>
        <v>8.7500000000000078E-2</v>
      </c>
      <c r="AI368" s="181">
        <v>0.02</v>
      </c>
      <c r="AJ368" s="181">
        <v>0.05</v>
      </c>
      <c r="AK368" s="181">
        <f t="shared" si="212"/>
        <v>5.8600000000000006E-2</v>
      </c>
      <c r="AL368" s="37" t="s">
        <v>8</v>
      </c>
      <c r="AM368" s="37" t="s">
        <v>8</v>
      </c>
      <c r="AN368" s="129">
        <v>0.03</v>
      </c>
      <c r="AO368" s="37" t="s">
        <v>8</v>
      </c>
      <c r="AP368" s="129">
        <v>0.02</v>
      </c>
      <c r="AQ368" s="108" t="s">
        <v>8</v>
      </c>
      <c r="AR368" s="108" t="s">
        <v>8</v>
      </c>
      <c r="AS368" s="108" t="s">
        <v>8</v>
      </c>
      <c r="AT368" s="108">
        <v>0.85499999999999998</v>
      </c>
      <c r="AU368" s="110" t="s">
        <v>228</v>
      </c>
      <c r="AV368" s="108">
        <v>0.85499999999999998</v>
      </c>
      <c r="AW368" s="111" t="s">
        <v>229</v>
      </c>
      <c r="AX368" s="130">
        <f t="shared" si="186"/>
        <v>0.12365358870651516</v>
      </c>
      <c r="AY368" s="130">
        <f t="shared" si="187"/>
        <v>0.10888640870191289</v>
      </c>
      <c r="AZ368" s="113" t="s">
        <v>8</v>
      </c>
      <c r="BA368" s="113" t="s">
        <v>8</v>
      </c>
      <c r="BB368" s="113" t="s">
        <v>8</v>
      </c>
      <c r="BC368" s="113" t="s">
        <v>8</v>
      </c>
      <c r="BD368" s="113" t="s">
        <v>8</v>
      </c>
      <c r="BE368" s="113">
        <v>0.9</v>
      </c>
      <c r="BF368" s="113" t="s">
        <v>8</v>
      </c>
      <c r="BG368" s="113" t="s">
        <v>8</v>
      </c>
      <c r="BH368" s="113" t="s">
        <v>8</v>
      </c>
      <c r="BI368" s="113" t="s">
        <v>8</v>
      </c>
      <c r="BJ368" s="123">
        <v>2</v>
      </c>
      <c r="BK368" s="114" t="s">
        <v>230</v>
      </c>
      <c r="BL368" s="124" t="s">
        <v>757</v>
      </c>
      <c r="BM368" s="124" t="s">
        <v>758</v>
      </c>
      <c r="BN368" s="115" t="s">
        <v>759</v>
      </c>
      <c r="BO368" s="42">
        <f t="shared" si="188"/>
        <v>-0.1</v>
      </c>
      <c r="BP368" s="42">
        <v>0.2</v>
      </c>
      <c r="BQ368" s="116" t="str">
        <f t="shared" si="189"/>
        <v>n/a</v>
      </c>
      <c r="BR368" s="115" t="s">
        <v>8</v>
      </c>
      <c r="BS368" s="42" t="str">
        <f t="shared" si="190"/>
        <v>n/a</v>
      </c>
      <c r="BT368" s="115" t="s">
        <v>8</v>
      </c>
      <c r="BU368" s="115" t="s">
        <v>8</v>
      </c>
      <c r="BV368" s="66">
        <f t="shared" si="191"/>
        <v>5.2500000000000047E-2</v>
      </c>
      <c r="BW368" s="66">
        <f t="shared" si="192"/>
        <v>3.0516495698861622E-2</v>
      </c>
      <c r="BX368" s="66">
        <f t="shared" si="193"/>
        <v>0.25928999999999996</v>
      </c>
      <c r="BY368" s="44">
        <f t="shared" si="194"/>
        <v>4.2668012901938612E-2</v>
      </c>
      <c r="BZ368" s="67" t="s">
        <v>8</v>
      </c>
      <c r="CA368" s="67" t="s">
        <v>8</v>
      </c>
      <c r="CB368" s="73">
        <f t="shared" si="195"/>
        <v>0.95499999999999996</v>
      </c>
      <c r="CC368" s="73">
        <f t="shared" si="196"/>
        <v>0.23711066300303463</v>
      </c>
      <c r="CD368" s="73">
        <f t="shared" si="197"/>
        <v>0.22975531878443783</v>
      </c>
      <c r="CE368" s="90" t="str">
        <f t="shared" si="198"/>
        <v>n/a</v>
      </c>
      <c r="CF368" s="90" t="str">
        <f t="shared" si="199"/>
        <v>n/a</v>
      </c>
      <c r="CG368" s="90" t="str">
        <f t="shared" si="200"/>
        <v>n/a</v>
      </c>
      <c r="CH368" s="90">
        <f t="shared" si="201"/>
        <v>1.2667900000000001</v>
      </c>
      <c r="CI368" s="90">
        <f t="shared" si="202"/>
        <v>0.24091912716664624</v>
      </c>
      <c r="CJ368" s="90">
        <f t="shared" si="203"/>
        <v>0.23368368756663066</v>
      </c>
      <c r="CK368" s="91" t="str">
        <f t="shared" si="204"/>
        <v>n/a</v>
      </c>
      <c r="CL368" s="90" t="str">
        <f t="shared" si="205"/>
        <v>n/a</v>
      </c>
      <c r="CM368" s="91" t="str">
        <f t="shared" si="206"/>
        <v>n/a</v>
      </c>
      <c r="CN368" s="93" t="str">
        <f t="shared" si="207"/>
        <v>2;3</v>
      </c>
      <c r="CO368" s="137">
        <v>0</v>
      </c>
      <c r="CP368" s="209" t="s">
        <v>2965</v>
      </c>
      <c r="CQ368" s="137"/>
      <c r="CR368" s="64" t="s">
        <v>234</v>
      </c>
      <c r="CS368" s="164" t="s">
        <v>8</v>
      </c>
      <c r="CT368" s="117" t="s">
        <v>235</v>
      </c>
      <c r="CU368" s="118" t="str">
        <f>IF(CX368="n/a","n/a",IF(EXACT(CX368,"Huibertgat/Eemshaven"),ROUND(
IF(IF(OR(ISBLANK(S368),S368="n/a"),P368,S368)&gt;pMHW!$C$3,0,
IF(IF(OR(ISBLANK(S368),S368="n/a"),P368,S368)&gt;pMHW!$D$3, (pMHW!$C$3-IF(OR(ISBLANK(S368),S368="n/a"),P368,S368))*LOOKUP(CX368,pMHW!$B$4:$B$8,pMHW!$M$4:$M$8),
IF(IF(OR(ISBLANK(S368),S368="n/a"),P368,S368)&gt;pMHW!$F$3,LOOKUP(CX368,pMHW!$B$4:$B$8,pMHW!$D$4:$D$8)+(pMHW!$D$3-IF(OR(ISBLANK(S368),S368="n/a"),P368,S368))*LOOKUP(CX368,pMHW!$B$4:$B$8,pMHW!$O$4:$O$8),
LOOKUP(CX368,pMHW!$B$4:$B$8,pMHW!$F$4:$F$8)))),1),
ROUND(
IF(IF(OR(ISBLANK(S368),S368="n/a"),P368,S368)&gt;pMHW!$C$3,0,
IF(IF(OR(ISBLANK(S368),S368="n/a"),P368,S368)&gt;pMHW!$D$3,(pMHW!$C$3-IF(OR(ISBLANK(S368),S368="n/a"),P368,S368))*LOOKUP(CX368,pMHW!$B$4:$B$8,pMHW!$M$4:$M$8),
IF(IF(OR(ISBLANK(S368),S368="n/a"),P368,S368)&gt;pMHW!$E$3,LOOKUP(CX368,pMHW!$B$4:$B$8,pMHW!$D$4:$D$8)+(pMHW!$D$3-IF(OR(ISBLANK(S368),S368="n/a"),P368,S368))*LOOKUP(CX368,pMHW!$B$4:$B$8,pMHW!$N$4:$N$8),
LOOKUP(CX368,pMHW!$B$4:$B$8,pMHW!$F$4:$F$8)))),1)))</f>
        <v>n/a</v>
      </c>
      <c r="CV368" s="117" t="s">
        <v>27</v>
      </c>
      <c r="CW368" s="119" t="str">
        <f t="shared" si="181"/>
        <v>FBE=n/a; pMHW=n/a m</v>
      </c>
      <c r="CX368" s="119" t="s">
        <v>8</v>
      </c>
      <c r="CY368" s="165"/>
      <c r="CZ368" s="120">
        <f t="shared" si="208"/>
        <v>-4.2999999999999997E-2</v>
      </c>
      <c r="DA368" s="120">
        <f t="shared" si="209"/>
        <v>7.0000000000000001E-3</v>
      </c>
      <c r="DB368" s="120">
        <v>-4.3060269206762307E-2</v>
      </c>
      <c r="DC368" s="120">
        <v>-3.591855987906456E-2</v>
      </c>
      <c r="DD368" s="120">
        <v>-5.015195906162262E-2</v>
      </c>
    </row>
    <row r="369" spans="1:108" s="35" customFormat="1" ht="12.75">
      <c r="A369" s="104" t="s">
        <v>2606</v>
      </c>
      <c r="B369" s="104" t="s">
        <v>2606</v>
      </c>
      <c r="C369" s="104" t="s">
        <v>1648</v>
      </c>
      <c r="D369" s="99">
        <v>1988</v>
      </c>
      <c r="E369" s="136" t="s">
        <v>2607</v>
      </c>
      <c r="F369" s="136" t="s">
        <v>2608</v>
      </c>
      <c r="G369" s="96">
        <v>2</v>
      </c>
      <c r="H369" s="105" t="s">
        <v>360</v>
      </c>
      <c r="I369" s="56">
        <v>51.951487299999997</v>
      </c>
      <c r="J369" s="56">
        <v>5.3486697799999998</v>
      </c>
      <c r="K369" s="106">
        <v>152351</v>
      </c>
      <c r="L369" s="106">
        <v>440339</v>
      </c>
      <c r="M369" s="49" t="s">
        <v>223</v>
      </c>
      <c r="N369" s="178">
        <f>Radiocarbon!K368</f>
        <v>5335</v>
      </c>
      <c r="O369" s="266">
        <f>Radiocarbon!L368</f>
        <v>108</v>
      </c>
      <c r="P369" s="179">
        <f>Radiocarbon!P368</f>
        <v>6110</v>
      </c>
      <c r="Q369" s="179">
        <f>Radiocarbon!Q368</f>
        <v>6280</v>
      </c>
      <c r="R369" s="179">
        <f>Radiocarbon!R368</f>
        <v>5990</v>
      </c>
      <c r="S369" s="179">
        <f>Radiocarbon!S368</f>
        <v>6145</v>
      </c>
      <c r="T369" s="179">
        <f>Radiocarbon!T368</f>
        <v>6275</v>
      </c>
      <c r="U369" s="179">
        <f>Radiocarbon!U368</f>
        <v>6005</v>
      </c>
      <c r="V369" s="97" t="str">
        <f t="shared" si="183"/>
        <v>River-gradient affected GW (ULD inland Z-GW) terrestrial indicator; Fen peat on dune</v>
      </c>
      <c r="W369" s="17" t="s">
        <v>882</v>
      </c>
      <c r="X369" s="97" t="s">
        <v>737</v>
      </c>
      <c r="Y369" s="107" t="s">
        <v>472</v>
      </c>
      <c r="Z369" s="97" t="s">
        <v>226</v>
      </c>
      <c r="AA369" s="36">
        <v>3.49</v>
      </c>
      <c r="AB369" s="133">
        <v>0.03</v>
      </c>
      <c r="AC369" s="36">
        <v>0</v>
      </c>
      <c r="AD369" s="127" t="s">
        <v>262</v>
      </c>
      <c r="AE369" s="59">
        <v>0.06</v>
      </c>
      <c r="AF369" s="61" t="s">
        <v>227</v>
      </c>
      <c r="AG369" s="181">
        <f t="shared" si="184"/>
        <v>0.15</v>
      </c>
      <c r="AH369" s="181">
        <f t="shared" si="185"/>
        <v>7.4999999999999997E-2</v>
      </c>
      <c r="AI369" s="181">
        <v>0.02</v>
      </c>
      <c r="AJ369" s="181">
        <v>0.05</v>
      </c>
      <c r="AK369" s="181">
        <f t="shared" si="212"/>
        <v>6.9800000000000001E-2</v>
      </c>
      <c r="AL369" s="37" t="s">
        <v>8</v>
      </c>
      <c r="AM369" s="37" t="s">
        <v>8</v>
      </c>
      <c r="AN369" s="129">
        <v>0.03</v>
      </c>
      <c r="AO369" s="37" t="s">
        <v>8</v>
      </c>
      <c r="AP369" s="129">
        <v>0.02</v>
      </c>
      <c r="AQ369" s="108" t="s">
        <v>8</v>
      </c>
      <c r="AR369" s="108" t="s">
        <v>8</v>
      </c>
      <c r="AS369" s="108" t="s">
        <v>8</v>
      </c>
      <c r="AT369" s="108">
        <v>0.27</v>
      </c>
      <c r="AU369" s="110" t="s">
        <v>228</v>
      </c>
      <c r="AV369" s="108">
        <v>0.27</v>
      </c>
      <c r="AW369" s="111" t="s">
        <v>229</v>
      </c>
      <c r="AX369" s="130">
        <f t="shared" si="186"/>
        <v>0.12123134908100298</v>
      </c>
      <c r="AY369" s="130">
        <f t="shared" si="187"/>
        <v>9.9121138007995047E-2</v>
      </c>
      <c r="AZ369" s="113" t="s">
        <v>8</v>
      </c>
      <c r="BA369" s="113" t="s">
        <v>8</v>
      </c>
      <c r="BB369" s="113" t="s">
        <v>8</v>
      </c>
      <c r="BC369" s="113" t="s">
        <v>8</v>
      </c>
      <c r="BD369" s="113" t="s">
        <v>8</v>
      </c>
      <c r="BE369" s="113">
        <v>0.9</v>
      </c>
      <c r="BF369" s="113" t="s">
        <v>8</v>
      </c>
      <c r="BG369" s="113" t="s">
        <v>8</v>
      </c>
      <c r="BH369" s="113" t="s">
        <v>8</v>
      </c>
      <c r="BI369" s="113" t="s">
        <v>8</v>
      </c>
      <c r="BJ369" s="123">
        <v>2</v>
      </c>
      <c r="BK369" s="114" t="s">
        <v>230</v>
      </c>
      <c r="BL369" s="124" t="s">
        <v>757</v>
      </c>
      <c r="BM369" s="124" t="s">
        <v>758</v>
      </c>
      <c r="BN369" s="115" t="s">
        <v>759</v>
      </c>
      <c r="BO369" s="42">
        <f t="shared" si="188"/>
        <v>-0.1</v>
      </c>
      <c r="BP369" s="42">
        <v>0.2</v>
      </c>
      <c r="BQ369" s="116" t="str">
        <f t="shared" si="189"/>
        <v>n/a</v>
      </c>
      <c r="BR369" s="115" t="s">
        <v>8</v>
      </c>
      <c r="BS369" s="42" t="str">
        <f t="shared" si="190"/>
        <v>n/a</v>
      </c>
      <c r="BT369" s="115" t="s">
        <v>8</v>
      </c>
      <c r="BU369" s="115" t="s">
        <v>8</v>
      </c>
      <c r="BV369" s="66">
        <f t="shared" si="191"/>
        <v>4.4999999999999998E-2</v>
      </c>
      <c r="BW369" s="66">
        <f t="shared" si="192"/>
        <v>3.0380322024932398E-2</v>
      </c>
      <c r="BX369" s="66">
        <f t="shared" si="193"/>
        <v>0.26272999999999996</v>
      </c>
      <c r="BY369" s="44">
        <f t="shared" si="194"/>
        <v>4.3222079137866555E-2</v>
      </c>
      <c r="BZ369" s="67" t="s">
        <v>8</v>
      </c>
      <c r="CA369" s="67" t="s">
        <v>8</v>
      </c>
      <c r="CB369" s="73">
        <f t="shared" si="195"/>
        <v>0.37</v>
      </c>
      <c r="CC369" s="73">
        <f t="shared" si="196"/>
        <v>0.23583893649340137</v>
      </c>
      <c r="CD369" s="73">
        <f t="shared" si="197"/>
        <v>0.22527308753230732</v>
      </c>
      <c r="CE369" s="90" t="str">
        <f t="shared" si="198"/>
        <v>n/a</v>
      </c>
      <c r="CF369" s="90" t="str">
        <f t="shared" si="199"/>
        <v>n/a</v>
      </c>
      <c r="CG369" s="90" t="str">
        <f t="shared" si="200"/>
        <v>n/a</v>
      </c>
      <c r="CH369" s="90">
        <f t="shared" si="201"/>
        <v>0.67772999999999994</v>
      </c>
      <c r="CI369" s="90">
        <f t="shared" si="202"/>
        <v>0.23976687029558233</v>
      </c>
      <c r="CJ369" s="90">
        <f t="shared" si="203"/>
        <v>0.22938202216245848</v>
      </c>
      <c r="CK369" s="91" t="str">
        <f t="shared" si="204"/>
        <v>n/a</v>
      </c>
      <c r="CL369" s="90" t="str">
        <f t="shared" si="205"/>
        <v>n/a</v>
      </c>
      <c r="CM369" s="91" t="str">
        <f t="shared" si="206"/>
        <v>n/a</v>
      </c>
      <c r="CN369" s="93" t="str">
        <f t="shared" si="207"/>
        <v>2;3</v>
      </c>
      <c r="CO369" s="137">
        <v>0</v>
      </c>
      <c r="CP369" s="209" t="s">
        <v>274</v>
      </c>
      <c r="CQ369" s="137"/>
      <c r="CR369" s="64" t="s">
        <v>234</v>
      </c>
      <c r="CS369" s="164" t="s">
        <v>8</v>
      </c>
      <c r="CT369" s="117" t="s">
        <v>235</v>
      </c>
      <c r="CU369" s="118" t="str">
        <f>IF(CX369="n/a","n/a",IF(EXACT(CX369,"Huibertgat/Eemshaven"),ROUND(
IF(IF(OR(ISBLANK(S369),S369="n/a"),P369,S369)&gt;pMHW!$C$3,0,
IF(IF(OR(ISBLANK(S369),S369="n/a"),P369,S369)&gt;pMHW!$D$3, (pMHW!$C$3-IF(OR(ISBLANK(S369),S369="n/a"),P369,S369))*LOOKUP(CX369,pMHW!$B$4:$B$8,pMHW!$M$4:$M$8),
IF(IF(OR(ISBLANK(S369),S369="n/a"),P369,S369)&gt;pMHW!$F$3,LOOKUP(CX369,pMHW!$B$4:$B$8,pMHW!$D$4:$D$8)+(pMHW!$D$3-IF(OR(ISBLANK(S369),S369="n/a"),P369,S369))*LOOKUP(CX369,pMHW!$B$4:$B$8,pMHW!$O$4:$O$8),
LOOKUP(CX369,pMHW!$B$4:$B$8,pMHW!$F$4:$F$8)))),1),
ROUND(
IF(IF(OR(ISBLANK(S369),S369="n/a"),P369,S369)&gt;pMHW!$C$3,0,
IF(IF(OR(ISBLANK(S369),S369="n/a"),P369,S369)&gt;pMHW!$D$3,(pMHW!$C$3-IF(OR(ISBLANK(S369),S369="n/a"),P369,S369))*LOOKUP(CX369,pMHW!$B$4:$B$8,pMHW!$M$4:$M$8),
IF(IF(OR(ISBLANK(S369),S369="n/a"),P369,S369)&gt;pMHW!$E$3,LOOKUP(CX369,pMHW!$B$4:$B$8,pMHW!$D$4:$D$8)+(pMHW!$D$3-IF(OR(ISBLANK(S369),S369="n/a"),P369,S369))*LOOKUP(CX369,pMHW!$B$4:$B$8,pMHW!$N$4:$N$8),
LOOKUP(CX369,pMHW!$B$4:$B$8,pMHW!$F$4:$F$8)))),1)))</f>
        <v>n/a</v>
      </c>
      <c r="CV369" s="117" t="s">
        <v>27</v>
      </c>
      <c r="CW369" s="119" t="str">
        <f t="shared" si="181"/>
        <v>FBE=n/a; pMHW=n/a m</v>
      </c>
      <c r="CX369" s="119" t="s">
        <v>8</v>
      </c>
      <c r="CY369" s="165"/>
      <c r="CZ369" s="120">
        <f t="shared" si="208"/>
        <v>-4.2999999999999997E-2</v>
      </c>
      <c r="DA369" s="120">
        <f t="shared" si="209"/>
        <v>7.0000000000000001E-3</v>
      </c>
      <c r="DB369" s="120">
        <v>-4.3060269206762307E-2</v>
      </c>
      <c r="DC369" s="120">
        <v>-3.591855987906456E-2</v>
      </c>
      <c r="DD369" s="120">
        <v>-5.015195906162262E-2</v>
      </c>
    </row>
    <row r="370" spans="1:108" s="35" customFormat="1" ht="12.75">
      <c r="A370" s="104" t="s">
        <v>2593</v>
      </c>
      <c r="B370" s="104" t="s">
        <v>2593</v>
      </c>
      <c r="C370" s="104" t="s">
        <v>1648</v>
      </c>
      <c r="D370" s="99">
        <v>1988</v>
      </c>
      <c r="E370" s="136"/>
      <c r="F370" s="136" t="s">
        <v>2594</v>
      </c>
      <c r="G370" s="96">
        <v>2</v>
      </c>
      <c r="H370" s="105" t="s">
        <v>360</v>
      </c>
      <c r="I370" s="56">
        <v>51.951927560000001</v>
      </c>
      <c r="J370" s="56">
        <v>5.3481893730000003</v>
      </c>
      <c r="K370" s="106">
        <v>152318</v>
      </c>
      <c r="L370" s="106">
        <v>440388</v>
      </c>
      <c r="M370" s="49" t="s">
        <v>223</v>
      </c>
      <c r="N370" s="178">
        <f>Radiocarbon!K369</f>
        <v>4820</v>
      </c>
      <c r="O370" s="266">
        <f>Radiocarbon!L369</f>
        <v>122</v>
      </c>
      <c r="P370" s="179">
        <f>Radiocarbon!P369</f>
        <v>5530</v>
      </c>
      <c r="Q370" s="179">
        <f>Radiocarbon!Q369</f>
        <v>5720</v>
      </c>
      <c r="R370" s="179">
        <f>Radiocarbon!R369</f>
        <v>5320</v>
      </c>
      <c r="S370" s="179" t="str">
        <f>Radiocarbon!S369</f>
        <v>n/a</v>
      </c>
      <c r="T370" s="179" t="str">
        <f>Radiocarbon!T369</f>
        <v>n/a</v>
      </c>
      <c r="U370" s="179" t="str">
        <f>Radiocarbon!U369</f>
        <v>n/a</v>
      </c>
      <c r="V370" s="97" t="str">
        <f t="shared" si="183"/>
        <v>River-gradient affected GW (ULD inland Z-GW) terrestrial indicator; Fen peat on dune</v>
      </c>
      <c r="W370" s="17" t="s">
        <v>2592</v>
      </c>
      <c r="X370" s="97" t="s">
        <v>737</v>
      </c>
      <c r="Y370" s="107" t="s">
        <v>472</v>
      </c>
      <c r="Z370" s="97" t="s">
        <v>226</v>
      </c>
      <c r="AA370" s="36">
        <v>4.05</v>
      </c>
      <c r="AB370" s="133">
        <v>2.5000000000000001E-2</v>
      </c>
      <c r="AC370" s="36">
        <v>0</v>
      </c>
      <c r="AD370" s="127" t="s">
        <v>262</v>
      </c>
      <c r="AE370" s="59">
        <v>0.05</v>
      </c>
      <c r="AF370" s="61" t="s">
        <v>227</v>
      </c>
      <c r="AG370" s="181">
        <f t="shared" si="184"/>
        <v>0.125</v>
      </c>
      <c r="AH370" s="181">
        <f t="shared" si="185"/>
        <v>6.25E-2</v>
      </c>
      <c r="AI370" s="181">
        <v>0.02</v>
      </c>
      <c r="AJ370" s="181">
        <v>0.05</v>
      </c>
      <c r="AK370" s="181">
        <f t="shared" si="212"/>
        <v>8.1000000000000003E-2</v>
      </c>
      <c r="AL370" s="37" t="s">
        <v>8</v>
      </c>
      <c r="AM370" s="37" t="s">
        <v>8</v>
      </c>
      <c r="AN370" s="129">
        <v>0.03</v>
      </c>
      <c r="AO370" s="37" t="s">
        <v>8</v>
      </c>
      <c r="AP370" s="129">
        <v>0.02</v>
      </c>
      <c r="AQ370" s="108" t="s">
        <v>8</v>
      </c>
      <c r="AR370" s="108" t="s">
        <v>8</v>
      </c>
      <c r="AS370" s="108" t="s">
        <v>8</v>
      </c>
      <c r="AT370" s="108">
        <v>-0.13500000000000001</v>
      </c>
      <c r="AU370" s="110" t="s">
        <v>228</v>
      </c>
      <c r="AV370" s="108">
        <v>-0.13500000000000001</v>
      </c>
      <c r="AW370" s="111" t="s">
        <v>229</v>
      </c>
      <c r="AX370" s="130">
        <f t="shared" si="186"/>
        <v>0.12110842249818961</v>
      </c>
      <c r="AY370" s="130">
        <f t="shared" si="187"/>
        <v>9.0034715526845541E-2</v>
      </c>
      <c r="AZ370" s="113" t="s">
        <v>8</v>
      </c>
      <c r="BA370" s="113" t="s">
        <v>8</v>
      </c>
      <c r="BB370" s="113" t="s">
        <v>8</v>
      </c>
      <c r="BC370" s="113" t="s">
        <v>8</v>
      </c>
      <c r="BD370" s="113" t="s">
        <v>8</v>
      </c>
      <c r="BE370" s="113">
        <v>0.9</v>
      </c>
      <c r="BF370" s="113" t="s">
        <v>8</v>
      </c>
      <c r="BG370" s="113" t="s">
        <v>8</v>
      </c>
      <c r="BH370" s="113" t="s">
        <v>8</v>
      </c>
      <c r="BI370" s="113" t="s">
        <v>8</v>
      </c>
      <c r="BJ370" s="123">
        <v>2</v>
      </c>
      <c r="BK370" s="114" t="s">
        <v>230</v>
      </c>
      <c r="BL370" s="124" t="s">
        <v>757</v>
      </c>
      <c r="BM370" s="124" t="s">
        <v>758</v>
      </c>
      <c r="BN370" s="115" t="s">
        <v>759</v>
      </c>
      <c r="BO370" s="42">
        <f t="shared" si="188"/>
        <v>-0.1</v>
      </c>
      <c r="BP370" s="42">
        <v>0.2</v>
      </c>
      <c r="BQ370" s="116" t="str">
        <f t="shared" si="189"/>
        <v>n/a</v>
      </c>
      <c r="BR370" s="115" t="s">
        <v>8</v>
      </c>
      <c r="BS370" s="42" t="str">
        <f t="shared" si="190"/>
        <v>n/a</v>
      </c>
      <c r="BT370" s="115" t="s">
        <v>8</v>
      </c>
      <c r="BU370" s="115" t="s">
        <v>8</v>
      </c>
      <c r="BV370" s="66">
        <f t="shared" si="191"/>
        <v>3.7499999999999999E-2</v>
      </c>
      <c r="BW370" s="66">
        <f t="shared" si="192"/>
        <v>3.0264619588659038E-2</v>
      </c>
      <c r="BX370" s="66">
        <f t="shared" si="193"/>
        <v>0.23779</v>
      </c>
      <c r="BY370" s="44">
        <f t="shared" si="194"/>
        <v>3.9653803096298346E-2</v>
      </c>
      <c r="BZ370" s="67" t="s">
        <v>8</v>
      </c>
      <c r="CA370" s="67" t="s">
        <v>8</v>
      </c>
      <c r="CB370" s="73">
        <f t="shared" si="195"/>
        <v>-3.5000000000000003E-2</v>
      </c>
      <c r="CC370" s="73">
        <f t="shared" si="196"/>
        <v>0.2357608898838954</v>
      </c>
      <c r="CD370" s="73">
        <f t="shared" si="197"/>
        <v>0.22140956889630189</v>
      </c>
      <c r="CE370" s="90" t="str">
        <f t="shared" si="198"/>
        <v>n/a</v>
      </c>
      <c r="CF370" s="90" t="str">
        <f t="shared" si="199"/>
        <v>n/a</v>
      </c>
      <c r="CG370" s="90" t="str">
        <f t="shared" si="200"/>
        <v>n/a</v>
      </c>
      <c r="CH370" s="90">
        <f t="shared" si="201"/>
        <v>0.24029</v>
      </c>
      <c r="CI370" s="90">
        <f t="shared" si="202"/>
        <v>0.23907241852385702</v>
      </c>
      <c r="CJ370" s="90">
        <f t="shared" si="203"/>
        <v>0.22493248164470656</v>
      </c>
      <c r="CK370" s="91" t="str">
        <f t="shared" si="204"/>
        <v>n/a</v>
      </c>
      <c r="CL370" s="90" t="str">
        <f t="shared" si="205"/>
        <v>n/a</v>
      </c>
      <c r="CM370" s="91" t="str">
        <f t="shared" si="206"/>
        <v>n/a</v>
      </c>
      <c r="CN370" s="93" t="str">
        <f t="shared" si="207"/>
        <v>2;3</v>
      </c>
      <c r="CO370" s="137">
        <v>0</v>
      </c>
      <c r="CP370" s="209" t="s">
        <v>274</v>
      </c>
      <c r="CQ370" s="137"/>
      <c r="CR370" s="64" t="s">
        <v>234</v>
      </c>
      <c r="CS370" s="164" t="s">
        <v>8</v>
      </c>
      <c r="CT370" s="117" t="s">
        <v>235</v>
      </c>
      <c r="CU370" s="118" t="str">
        <f>IF(CX370="n/a","n/a",IF(EXACT(CX370,"Huibertgat/Eemshaven"),ROUND(
IF(IF(OR(ISBLANK(S370),S370="n/a"),P370,S370)&gt;pMHW!$C$3,0,
IF(IF(OR(ISBLANK(S370),S370="n/a"),P370,S370)&gt;pMHW!$D$3, (pMHW!$C$3-IF(OR(ISBLANK(S370),S370="n/a"),P370,S370))*LOOKUP(CX370,pMHW!$B$4:$B$8,pMHW!$M$4:$M$8),
IF(IF(OR(ISBLANK(S370),S370="n/a"),P370,S370)&gt;pMHW!$F$3,LOOKUP(CX370,pMHW!$B$4:$B$8,pMHW!$D$4:$D$8)+(pMHW!$D$3-IF(OR(ISBLANK(S370),S370="n/a"),P370,S370))*LOOKUP(CX370,pMHW!$B$4:$B$8,pMHW!$O$4:$O$8),
LOOKUP(CX370,pMHW!$B$4:$B$8,pMHW!$F$4:$F$8)))),1),
ROUND(
IF(IF(OR(ISBLANK(S370),S370="n/a"),P370,S370)&gt;pMHW!$C$3,0,
IF(IF(OR(ISBLANK(S370),S370="n/a"),P370,S370)&gt;pMHW!$D$3,(pMHW!$C$3-IF(OR(ISBLANK(S370),S370="n/a"),P370,S370))*LOOKUP(CX370,pMHW!$B$4:$B$8,pMHW!$M$4:$M$8),
IF(IF(OR(ISBLANK(S370),S370="n/a"),P370,S370)&gt;pMHW!$E$3,LOOKUP(CX370,pMHW!$B$4:$B$8,pMHW!$D$4:$D$8)+(pMHW!$D$3-IF(OR(ISBLANK(S370),S370="n/a"),P370,S370))*LOOKUP(CX370,pMHW!$B$4:$B$8,pMHW!$N$4:$N$8),
LOOKUP(CX370,pMHW!$B$4:$B$8,pMHW!$F$4:$F$8)))),1)))</f>
        <v>n/a</v>
      </c>
      <c r="CV370" s="117" t="s">
        <v>27</v>
      </c>
      <c r="CW370" s="119" t="str">
        <f t="shared" si="181"/>
        <v>FBE=n/a; pMHW=n/a m</v>
      </c>
      <c r="CX370" s="119" t="s">
        <v>8</v>
      </c>
      <c r="CY370" s="165"/>
      <c r="CZ370" s="120">
        <f t="shared" si="208"/>
        <v>-4.2999999999999997E-2</v>
      </c>
      <c r="DA370" s="120">
        <f t="shared" si="209"/>
        <v>7.0000000000000001E-3</v>
      </c>
      <c r="DB370" s="120">
        <v>-4.3159108608961112E-2</v>
      </c>
      <c r="DC370" s="120">
        <v>-3.6001019179821007E-2</v>
      </c>
      <c r="DD370" s="120">
        <v>-5.0267081707715988E-2</v>
      </c>
    </row>
    <row r="371" spans="1:108" s="35" customFormat="1" ht="12.75">
      <c r="A371" s="104" t="s">
        <v>2589</v>
      </c>
      <c r="B371" s="104" t="s">
        <v>2589</v>
      </c>
      <c r="C371" s="104" t="s">
        <v>1648</v>
      </c>
      <c r="D371" s="99">
        <v>1988</v>
      </c>
      <c r="E371" s="136" t="s">
        <v>2590</v>
      </c>
      <c r="F371" s="136" t="s">
        <v>2591</v>
      </c>
      <c r="G371" s="96">
        <v>2</v>
      </c>
      <c r="H371" s="105" t="s">
        <v>360</v>
      </c>
      <c r="I371" s="56">
        <v>51.95191853</v>
      </c>
      <c r="J371" s="56">
        <v>5.348043917</v>
      </c>
      <c r="K371" s="106">
        <v>152308</v>
      </c>
      <c r="L371" s="106">
        <v>440387</v>
      </c>
      <c r="M371" s="49" t="s">
        <v>223</v>
      </c>
      <c r="N371" s="178">
        <f>Radiocarbon!K370</f>
        <v>5895</v>
      </c>
      <c r="O371" s="266">
        <f>Radiocarbon!L370</f>
        <v>106</v>
      </c>
      <c r="P371" s="179">
        <f>Radiocarbon!P370</f>
        <v>6720</v>
      </c>
      <c r="Q371" s="179">
        <f>Radiocarbon!Q370</f>
        <v>6800</v>
      </c>
      <c r="R371" s="179">
        <f>Radiocarbon!R370</f>
        <v>6630</v>
      </c>
      <c r="S371" s="179">
        <f>Radiocarbon!S370</f>
        <v>6710</v>
      </c>
      <c r="T371" s="179">
        <f>Radiocarbon!T370</f>
        <v>6795</v>
      </c>
      <c r="U371" s="179">
        <f>Radiocarbon!U370</f>
        <v>6640</v>
      </c>
      <c r="V371" s="97" t="str">
        <f t="shared" si="183"/>
        <v>River-gradient affected GW (ULD inland Z-GW) terrestrial indicator; Fen peat on dune</v>
      </c>
      <c r="W371" s="17" t="s">
        <v>2592</v>
      </c>
      <c r="X371" s="97" t="s">
        <v>737</v>
      </c>
      <c r="Y371" s="107" t="s">
        <v>472</v>
      </c>
      <c r="Z371" s="97" t="s">
        <v>226</v>
      </c>
      <c r="AA371" s="36">
        <v>4.6500000000000004</v>
      </c>
      <c r="AB371" s="133">
        <v>4.9999999999999989E-2</v>
      </c>
      <c r="AC371" s="36">
        <v>0</v>
      </c>
      <c r="AD371" s="127" t="s">
        <v>262</v>
      </c>
      <c r="AE371" s="59">
        <v>9.9999999999999978E-2</v>
      </c>
      <c r="AF371" s="61" t="s">
        <v>227</v>
      </c>
      <c r="AG371" s="181">
        <f t="shared" si="184"/>
        <v>0.24999999999999994</v>
      </c>
      <c r="AH371" s="181">
        <f t="shared" si="185"/>
        <v>0.12499999999999997</v>
      </c>
      <c r="AI371" s="181">
        <v>0.02</v>
      </c>
      <c r="AJ371" s="181">
        <v>0.05</v>
      </c>
      <c r="AK371" s="181">
        <f t="shared" si="212"/>
        <v>9.3000000000000013E-2</v>
      </c>
      <c r="AL371" s="37" t="s">
        <v>8</v>
      </c>
      <c r="AM371" s="37" t="s">
        <v>8</v>
      </c>
      <c r="AN371" s="129">
        <v>0.03</v>
      </c>
      <c r="AO371" s="37" t="s">
        <v>8</v>
      </c>
      <c r="AP371" s="129">
        <v>0.02</v>
      </c>
      <c r="AQ371" s="108" t="s">
        <v>8</v>
      </c>
      <c r="AR371" s="108" t="s">
        <v>8</v>
      </c>
      <c r="AS371" s="108" t="s">
        <v>8</v>
      </c>
      <c r="AT371" s="288">
        <v>-0.71</v>
      </c>
      <c r="AU371" s="110" t="s">
        <v>228</v>
      </c>
      <c r="AV371" s="108">
        <v>-0.71</v>
      </c>
      <c r="AW371" s="111" t="s">
        <v>229</v>
      </c>
      <c r="AX371" s="130">
        <f t="shared" si="186"/>
        <v>0.16874240723659242</v>
      </c>
      <c r="AY371" s="130">
        <f t="shared" si="187"/>
        <v>0.14080127840328721</v>
      </c>
      <c r="AZ371" s="113" t="s">
        <v>8</v>
      </c>
      <c r="BA371" s="113" t="s">
        <v>8</v>
      </c>
      <c r="BB371" s="113" t="s">
        <v>8</v>
      </c>
      <c r="BC371" s="113" t="s">
        <v>8</v>
      </c>
      <c r="BD371" s="113" t="s">
        <v>8</v>
      </c>
      <c r="BE371" s="113">
        <v>0.9</v>
      </c>
      <c r="BF371" s="113" t="s">
        <v>8</v>
      </c>
      <c r="BG371" s="113" t="s">
        <v>8</v>
      </c>
      <c r="BH371" s="113" t="s">
        <v>8</v>
      </c>
      <c r="BI371" s="113" t="s">
        <v>8</v>
      </c>
      <c r="BJ371" s="123">
        <v>2</v>
      </c>
      <c r="BK371" s="114" t="s">
        <v>230</v>
      </c>
      <c r="BL371" s="124" t="s">
        <v>757</v>
      </c>
      <c r="BM371" s="124" t="s">
        <v>758</v>
      </c>
      <c r="BN371" s="115" t="s">
        <v>759</v>
      </c>
      <c r="BO371" s="42">
        <f t="shared" si="188"/>
        <v>-0.1</v>
      </c>
      <c r="BP371" s="42">
        <v>0.2</v>
      </c>
      <c r="BQ371" s="116" t="str">
        <f t="shared" si="189"/>
        <v>n/a</v>
      </c>
      <c r="BR371" s="115" t="s">
        <v>8</v>
      </c>
      <c r="BS371" s="42" t="str">
        <f t="shared" si="190"/>
        <v>n/a</v>
      </c>
      <c r="BT371" s="115" t="s">
        <v>8</v>
      </c>
      <c r="BU371" s="115" t="s">
        <v>8</v>
      </c>
      <c r="BV371" s="66">
        <f t="shared" si="191"/>
        <v>7.4999999999999983E-2</v>
      </c>
      <c r="BW371" s="66">
        <f t="shared" si="192"/>
        <v>3.1044947984897292E-2</v>
      </c>
      <c r="BX371" s="66">
        <f t="shared" si="193"/>
        <v>0.28895999999999999</v>
      </c>
      <c r="BY371" s="44">
        <f t="shared" si="194"/>
        <v>4.7181782766232992E-2</v>
      </c>
      <c r="BZ371" s="67" t="s">
        <v>8</v>
      </c>
      <c r="CA371" s="67" t="s">
        <v>8</v>
      </c>
      <c r="CB371" s="73">
        <f t="shared" si="195"/>
        <v>-0.61</v>
      </c>
      <c r="CC371" s="73">
        <f t="shared" si="196"/>
        <v>0.26351050983857355</v>
      </c>
      <c r="CD371" s="73">
        <f t="shared" si="197"/>
        <v>0.24655382535135201</v>
      </c>
      <c r="CE371" s="90" t="str">
        <f t="shared" si="198"/>
        <v>n/a</v>
      </c>
      <c r="CF371" s="90" t="str">
        <f t="shared" si="199"/>
        <v>n/a</v>
      </c>
      <c r="CG371" s="90" t="str">
        <f t="shared" si="200"/>
        <v>n/a</v>
      </c>
      <c r="CH371" s="90">
        <f t="shared" si="201"/>
        <v>-0.24604000000000004</v>
      </c>
      <c r="CI371" s="90">
        <f t="shared" si="202"/>
        <v>0.26770115692761765</v>
      </c>
      <c r="CJ371" s="90">
        <f t="shared" si="203"/>
        <v>0.25102770647955375</v>
      </c>
      <c r="CK371" s="91" t="str">
        <f t="shared" si="204"/>
        <v>n/a</v>
      </c>
      <c r="CL371" s="90" t="str">
        <f t="shared" si="205"/>
        <v>n/a</v>
      </c>
      <c r="CM371" s="91" t="str">
        <f t="shared" si="206"/>
        <v>n/a</v>
      </c>
      <c r="CN371" s="93" t="str">
        <f t="shared" si="207"/>
        <v>2;3</v>
      </c>
      <c r="CO371" s="137">
        <v>0</v>
      </c>
      <c r="CP371" s="209" t="s">
        <v>274</v>
      </c>
      <c r="CQ371" s="137"/>
      <c r="CR371" s="64" t="s">
        <v>234</v>
      </c>
      <c r="CS371" s="164" t="s">
        <v>8</v>
      </c>
      <c r="CT371" s="117" t="s">
        <v>235</v>
      </c>
      <c r="CU371" s="118" t="str">
        <f>IF(CX371="n/a","n/a",IF(EXACT(CX371,"Huibertgat/Eemshaven"),ROUND(
IF(IF(OR(ISBLANK(S371),S371="n/a"),P371,S371)&gt;pMHW!$C$3,0,
IF(IF(OR(ISBLANK(S371),S371="n/a"),P371,S371)&gt;pMHW!$D$3, (pMHW!$C$3-IF(OR(ISBLANK(S371),S371="n/a"),P371,S371))*LOOKUP(CX371,pMHW!$B$4:$B$8,pMHW!$M$4:$M$8),
IF(IF(OR(ISBLANK(S371),S371="n/a"),P371,S371)&gt;pMHW!$F$3,LOOKUP(CX371,pMHW!$B$4:$B$8,pMHW!$D$4:$D$8)+(pMHW!$D$3-IF(OR(ISBLANK(S371),S371="n/a"),P371,S371))*LOOKUP(CX371,pMHW!$B$4:$B$8,pMHW!$O$4:$O$8),
LOOKUP(CX371,pMHW!$B$4:$B$8,pMHW!$F$4:$F$8)))),1),
ROUND(
IF(IF(OR(ISBLANK(S371),S371="n/a"),P371,S371)&gt;pMHW!$C$3,0,
IF(IF(OR(ISBLANK(S371),S371="n/a"),P371,S371)&gt;pMHW!$D$3,(pMHW!$C$3-IF(OR(ISBLANK(S371),S371="n/a"),P371,S371))*LOOKUP(CX371,pMHW!$B$4:$B$8,pMHW!$M$4:$M$8),
IF(IF(OR(ISBLANK(S371),S371="n/a"),P371,S371)&gt;pMHW!$E$3,LOOKUP(CX371,pMHW!$B$4:$B$8,pMHW!$D$4:$D$8)+(pMHW!$D$3-IF(OR(ISBLANK(S371),S371="n/a"),P371,S371))*LOOKUP(CX371,pMHW!$B$4:$B$8,pMHW!$N$4:$N$8),
LOOKUP(CX371,pMHW!$B$4:$B$8,pMHW!$F$4:$F$8)))),1)))</f>
        <v>n/a</v>
      </c>
      <c r="CV371" s="117" t="s">
        <v>27</v>
      </c>
      <c r="CW371" s="119" t="str">
        <f t="shared" si="181"/>
        <v>FBE=n/a; pMHW=n/a m</v>
      </c>
      <c r="CX371" s="119" t="s">
        <v>8</v>
      </c>
      <c r="CY371" s="165"/>
      <c r="CZ371" s="120">
        <f t="shared" si="208"/>
        <v>-4.2999999999999997E-2</v>
      </c>
      <c r="DA371" s="120">
        <f t="shared" si="209"/>
        <v>7.0000000000000001E-3</v>
      </c>
      <c r="DB371" s="120">
        <v>-4.3159108608961112E-2</v>
      </c>
      <c r="DC371" s="120">
        <v>-3.6001019179821007E-2</v>
      </c>
      <c r="DD371" s="120">
        <v>-5.0267081707715988E-2</v>
      </c>
    </row>
    <row r="372" spans="1:108" s="35" customFormat="1" ht="12.75">
      <c r="A372" s="104" t="s">
        <v>1996</v>
      </c>
      <c r="B372" s="104" t="s">
        <v>1996</v>
      </c>
      <c r="C372" s="104" t="s">
        <v>1648</v>
      </c>
      <c r="D372" s="99">
        <v>1988</v>
      </c>
      <c r="E372" s="136" t="s">
        <v>1649</v>
      </c>
      <c r="F372" s="136" t="s">
        <v>1997</v>
      </c>
      <c r="G372" s="96">
        <v>2</v>
      </c>
      <c r="H372" s="105" t="s">
        <v>360</v>
      </c>
      <c r="I372" s="56">
        <v>51.91286762</v>
      </c>
      <c r="J372" s="56">
        <v>5.1022682269999997</v>
      </c>
      <c r="K372" s="106">
        <v>135395</v>
      </c>
      <c r="L372" s="106">
        <v>436080</v>
      </c>
      <c r="M372" s="49" t="s">
        <v>223</v>
      </c>
      <c r="N372" s="178">
        <f>Radiocarbon!K371</f>
        <v>4390</v>
      </c>
      <c r="O372" s="266">
        <f>Radiocarbon!L371</f>
        <v>117</v>
      </c>
      <c r="P372" s="179">
        <f>Radiocarbon!P371</f>
        <v>5010</v>
      </c>
      <c r="Q372" s="179">
        <f>Radiocarbon!Q371</f>
        <v>5280</v>
      </c>
      <c r="R372" s="179">
        <f>Radiocarbon!R371</f>
        <v>4840</v>
      </c>
      <c r="S372" s="179">
        <f>Radiocarbon!S371</f>
        <v>5060</v>
      </c>
      <c r="T372" s="179">
        <f>Radiocarbon!T371</f>
        <v>5290</v>
      </c>
      <c r="U372" s="179">
        <f>Radiocarbon!U371</f>
        <v>4850</v>
      </c>
      <c r="V372" s="97" t="str">
        <f t="shared" si="183"/>
        <v>River-gradient affected GW (ULD inland Z-GW) terrestrial indicator; Fen peat on dune</v>
      </c>
      <c r="W372" s="17" t="s">
        <v>1998</v>
      </c>
      <c r="X372" s="97" t="s">
        <v>737</v>
      </c>
      <c r="Y372" s="107" t="s">
        <v>472</v>
      </c>
      <c r="Z372" s="97" t="s">
        <v>226</v>
      </c>
      <c r="AA372" s="36">
        <v>1.1000000000000001</v>
      </c>
      <c r="AB372" s="133">
        <v>6.0000000000000053E-2</v>
      </c>
      <c r="AC372" s="36">
        <v>0</v>
      </c>
      <c r="AD372" s="127" t="s">
        <v>262</v>
      </c>
      <c r="AE372" s="59">
        <v>0.12000000000000011</v>
      </c>
      <c r="AF372" s="61" t="s">
        <v>227</v>
      </c>
      <c r="AG372" s="181">
        <f t="shared" si="184"/>
        <v>0.30000000000000027</v>
      </c>
      <c r="AH372" s="181">
        <f t="shared" si="185"/>
        <v>0.15000000000000013</v>
      </c>
      <c r="AI372" s="181">
        <v>0.02</v>
      </c>
      <c r="AJ372" s="181">
        <v>0.05</v>
      </c>
      <c r="AK372" s="181">
        <f t="shared" si="212"/>
        <v>2.2000000000000002E-2</v>
      </c>
      <c r="AL372" s="37" t="s">
        <v>8</v>
      </c>
      <c r="AM372" s="37" t="s">
        <v>8</v>
      </c>
      <c r="AN372" s="129">
        <v>0.03</v>
      </c>
      <c r="AO372" s="37" t="s">
        <v>8</v>
      </c>
      <c r="AP372" s="129">
        <v>0.02</v>
      </c>
      <c r="AQ372" s="108" t="s">
        <v>8</v>
      </c>
      <c r="AR372" s="108" t="s">
        <v>8</v>
      </c>
      <c r="AS372" s="108" t="s">
        <v>8</v>
      </c>
      <c r="AT372" s="108">
        <v>-1.02</v>
      </c>
      <c r="AU372" s="110" t="s">
        <v>228</v>
      </c>
      <c r="AV372" s="108">
        <v>-1.02</v>
      </c>
      <c r="AW372" s="111" t="s">
        <v>229</v>
      </c>
      <c r="AX372" s="130">
        <f t="shared" si="186"/>
        <v>0.16487571076419971</v>
      </c>
      <c r="AY372" s="130">
        <f t="shared" si="187"/>
        <v>0.16340134638368206</v>
      </c>
      <c r="AZ372" s="113" t="s">
        <v>8</v>
      </c>
      <c r="BA372" s="113" t="s">
        <v>8</v>
      </c>
      <c r="BB372" s="113" t="s">
        <v>8</v>
      </c>
      <c r="BC372" s="113" t="s">
        <v>8</v>
      </c>
      <c r="BD372" s="113" t="s">
        <v>8</v>
      </c>
      <c r="BE372" s="113">
        <v>0.9</v>
      </c>
      <c r="BF372" s="113" t="s">
        <v>8</v>
      </c>
      <c r="BG372" s="113" t="s">
        <v>8</v>
      </c>
      <c r="BH372" s="113" t="s">
        <v>8</v>
      </c>
      <c r="BI372" s="113" t="s">
        <v>8</v>
      </c>
      <c r="BJ372" s="123">
        <v>2</v>
      </c>
      <c r="BK372" s="114" t="s">
        <v>230</v>
      </c>
      <c r="BL372" s="124" t="s">
        <v>757</v>
      </c>
      <c r="BM372" s="124" t="s">
        <v>758</v>
      </c>
      <c r="BN372" s="115" t="s">
        <v>759</v>
      </c>
      <c r="BO372" s="42">
        <f t="shared" si="188"/>
        <v>-0.1</v>
      </c>
      <c r="BP372" s="42">
        <v>0.2</v>
      </c>
      <c r="BQ372" s="116" t="str">
        <f t="shared" si="189"/>
        <v>n/a</v>
      </c>
      <c r="BR372" s="115" t="s">
        <v>8</v>
      </c>
      <c r="BS372" s="42" t="str">
        <f t="shared" si="190"/>
        <v>n/a</v>
      </c>
      <c r="BT372" s="115" t="s">
        <v>8</v>
      </c>
      <c r="BU372" s="115" t="s">
        <v>8</v>
      </c>
      <c r="BV372" s="66">
        <f t="shared" si="191"/>
        <v>6.0000000000000053E-2</v>
      </c>
      <c r="BW372" s="66">
        <f t="shared" si="192"/>
        <v>2.5000000000000008E-2</v>
      </c>
      <c r="BX372" s="66">
        <f t="shared" si="193"/>
        <v>0.28055999999999998</v>
      </c>
      <c r="BY372" s="44">
        <f t="shared" si="194"/>
        <v>4.6742812281675983E-2</v>
      </c>
      <c r="BZ372" s="67" t="s">
        <v>8</v>
      </c>
      <c r="CA372" s="67" t="s">
        <v>8</v>
      </c>
      <c r="CB372" s="73">
        <f t="shared" si="195"/>
        <v>-0.92</v>
      </c>
      <c r="CC372" s="73">
        <f t="shared" si="196"/>
        <v>0.26040161289823083</v>
      </c>
      <c r="CD372" s="73">
        <f t="shared" si="197"/>
        <v>0.25947061490658252</v>
      </c>
      <c r="CE372" s="90" t="str">
        <f t="shared" si="198"/>
        <v>n/a</v>
      </c>
      <c r="CF372" s="90" t="str">
        <f t="shared" si="199"/>
        <v>n/a</v>
      </c>
      <c r="CG372" s="90" t="str">
        <f t="shared" si="200"/>
        <v>n/a</v>
      </c>
      <c r="CH372" s="90">
        <f t="shared" si="201"/>
        <v>-0.57943999999999996</v>
      </c>
      <c r="CI372" s="90">
        <f t="shared" si="202"/>
        <v>0.26456358498478216</v>
      </c>
      <c r="CJ372" s="90">
        <f t="shared" si="203"/>
        <v>0.2636472842644127</v>
      </c>
      <c r="CK372" s="91" t="str">
        <f t="shared" si="204"/>
        <v>n/a</v>
      </c>
      <c r="CL372" s="90" t="str">
        <f t="shared" si="205"/>
        <v>n/a</v>
      </c>
      <c r="CM372" s="91" t="str">
        <f t="shared" si="206"/>
        <v>n/a</v>
      </c>
      <c r="CN372" s="93" t="str">
        <f t="shared" si="207"/>
        <v>2;3</v>
      </c>
      <c r="CO372" s="137">
        <v>0</v>
      </c>
      <c r="CP372" s="209" t="s">
        <v>274</v>
      </c>
      <c r="CQ372" s="137"/>
      <c r="CR372" s="64" t="s">
        <v>234</v>
      </c>
      <c r="CS372" s="164">
        <v>1</v>
      </c>
      <c r="CT372" s="117" t="s">
        <v>235</v>
      </c>
      <c r="CU372" s="118">
        <f>IF(CX372="n/a","n/a",IF(EXACT(CX372,"Huibertgat/Eemshaven"),ROUND(
IF(IF(OR(ISBLANK(S372),S372="n/a"),P372,S372)&gt;pMHW!$C$3,0,
IF(IF(OR(ISBLANK(S372),S372="n/a"),P372,S372)&gt;pMHW!$D$3, (pMHW!$C$3-IF(OR(ISBLANK(S372),S372="n/a"),P372,S372))*LOOKUP(CX372,pMHW!$B$4:$B$8,pMHW!$M$4:$M$8),
IF(IF(OR(ISBLANK(S372),S372="n/a"),P372,S372)&gt;pMHW!$F$3,LOOKUP(CX372,pMHW!$B$4:$B$8,pMHW!$D$4:$D$8)+(pMHW!$D$3-IF(OR(ISBLANK(S372),S372="n/a"),P372,S372))*LOOKUP(CX372,pMHW!$B$4:$B$8,pMHW!$O$4:$O$8),
LOOKUP(CX372,pMHW!$B$4:$B$8,pMHW!$F$4:$F$8)))),1),
ROUND(
IF(IF(OR(ISBLANK(S372),S372="n/a"),P372,S372)&gt;pMHW!$C$3,0,
IF(IF(OR(ISBLANK(S372),S372="n/a"),P372,S372)&gt;pMHW!$D$3,(pMHW!$C$3-IF(OR(ISBLANK(S372),S372="n/a"),P372,S372))*LOOKUP(CX372,pMHW!$B$4:$B$8,pMHW!$M$4:$M$8),
IF(IF(OR(ISBLANK(S372),S372="n/a"),P372,S372)&gt;pMHW!$E$3,LOOKUP(CX372,pMHW!$B$4:$B$8,pMHW!$D$4:$D$8)+(pMHW!$D$3-IF(OR(ISBLANK(S372),S372="n/a"),P372,S372))*LOOKUP(CX372,pMHW!$B$4:$B$8,pMHW!$N$4:$N$8),
LOOKUP(CX372,pMHW!$B$4:$B$8,pMHW!$F$4:$F$8)))),1)))</f>
        <v>0.9</v>
      </c>
      <c r="CV372" s="117" t="s">
        <v>27</v>
      </c>
      <c r="CW372" s="119" t="str">
        <f t="shared" ref="CW372:CW435" si="213">CONCATENATE(CR372,CS372,"; ",CT372,CU372," ",CV372)</f>
        <v>FBE=1; pMHW=0.9 m</v>
      </c>
      <c r="CX372" s="119" t="s">
        <v>236</v>
      </c>
      <c r="CY372" s="165"/>
      <c r="CZ372" s="120">
        <f t="shared" si="208"/>
        <v>-5.6000000000000001E-2</v>
      </c>
      <c r="DA372" s="120">
        <f t="shared" si="209"/>
        <v>8.9999999999999993E-3</v>
      </c>
      <c r="DB372" s="120">
        <v>-5.6429050862789147E-2</v>
      </c>
      <c r="DC372" s="120">
        <v>-4.7070078551769257E-2</v>
      </c>
      <c r="DD372" s="120">
        <v>-6.5722472965717316E-2</v>
      </c>
    </row>
    <row r="373" spans="1:108" s="35" customFormat="1" ht="12.75">
      <c r="A373" s="104" t="s">
        <v>1999</v>
      </c>
      <c r="B373" s="104" t="s">
        <v>1999</v>
      </c>
      <c r="C373" s="104" t="s">
        <v>1648</v>
      </c>
      <c r="D373" s="99">
        <v>1988</v>
      </c>
      <c r="E373" s="136" t="s">
        <v>1649</v>
      </c>
      <c r="F373" s="136" t="s">
        <v>2000</v>
      </c>
      <c r="G373" s="96">
        <v>2</v>
      </c>
      <c r="H373" s="105" t="s">
        <v>360</v>
      </c>
      <c r="I373" s="56">
        <v>51.912777560000002</v>
      </c>
      <c r="J373" s="56">
        <v>5.1021961290000002</v>
      </c>
      <c r="K373" s="106">
        <v>135390</v>
      </c>
      <c r="L373" s="106">
        <v>436070</v>
      </c>
      <c r="M373" s="49" t="s">
        <v>223</v>
      </c>
      <c r="N373" s="178">
        <f>Radiocarbon!K372</f>
        <v>4840</v>
      </c>
      <c r="O373" s="266">
        <f>Radiocarbon!L372</f>
        <v>117</v>
      </c>
      <c r="P373" s="179">
        <f>Radiocarbon!P372</f>
        <v>5560</v>
      </c>
      <c r="Q373" s="179">
        <f>Radiocarbon!Q372</f>
        <v>5720</v>
      </c>
      <c r="R373" s="179">
        <f>Radiocarbon!R372</f>
        <v>5330</v>
      </c>
      <c r="S373" s="179">
        <f>Radiocarbon!S372</f>
        <v>5560</v>
      </c>
      <c r="T373" s="179">
        <f>Radiocarbon!T372</f>
        <v>5720</v>
      </c>
      <c r="U373" s="179">
        <f>Radiocarbon!U372</f>
        <v>5330</v>
      </c>
      <c r="V373" s="97" t="str">
        <f t="shared" si="183"/>
        <v>River-gradient affected GW (ULD inland Z-GW) terrestrial indicator; Fen peat on dune</v>
      </c>
      <c r="W373" s="17" t="s">
        <v>1413</v>
      </c>
      <c r="X373" s="97" t="s">
        <v>737</v>
      </c>
      <c r="Y373" s="107" t="s">
        <v>472</v>
      </c>
      <c r="Z373" s="97" t="s">
        <v>226</v>
      </c>
      <c r="AA373" s="36">
        <v>1.64</v>
      </c>
      <c r="AB373" s="133">
        <v>5.4999999999999938E-2</v>
      </c>
      <c r="AC373" s="36">
        <v>0</v>
      </c>
      <c r="AD373" s="127" t="s">
        <v>262</v>
      </c>
      <c r="AE373" s="59">
        <v>0.10999999999999988</v>
      </c>
      <c r="AF373" s="61" t="s">
        <v>227</v>
      </c>
      <c r="AG373" s="181">
        <f t="shared" si="184"/>
        <v>0.27499999999999969</v>
      </c>
      <c r="AH373" s="181">
        <f t="shared" si="185"/>
        <v>0.13749999999999984</v>
      </c>
      <c r="AI373" s="181">
        <v>0.02</v>
      </c>
      <c r="AJ373" s="181">
        <v>0.05</v>
      </c>
      <c r="AK373" s="181">
        <f t="shared" si="212"/>
        <v>3.2799999999999996E-2</v>
      </c>
      <c r="AL373" s="37" t="s">
        <v>8</v>
      </c>
      <c r="AM373" s="37" t="s">
        <v>8</v>
      </c>
      <c r="AN373" s="129">
        <v>0.03</v>
      </c>
      <c r="AO373" s="37" t="s">
        <v>8</v>
      </c>
      <c r="AP373" s="129">
        <v>0.02</v>
      </c>
      <c r="AQ373" s="108" t="s">
        <v>8</v>
      </c>
      <c r="AR373" s="108" t="s">
        <v>8</v>
      </c>
      <c r="AS373" s="108" t="s">
        <v>8</v>
      </c>
      <c r="AT373" s="108">
        <v>-1.585</v>
      </c>
      <c r="AU373" s="110" t="s">
        <v>228</v>
      </c>
      <c r="AV373" s="108">
        <v>-1.585</v>
      </c>
      <c r="AW373" s="111" t="s">
        <v>229</v>
      </c>
      <c r="AX373" s="130">
        <f t="shared" si="186"/>
        <v>0.15550591628616567</v>
      </c>
      <c r="AY373" s="130">
        <f t="shared" si="187"/>
        <v>0.15200740113560246</v>
      </c>
      <c r="AZ373" s="113" t="s">
        <v>8</v>
      </c>
      <c r="BA373" s="113" t="s">
        <v>8</v>
      </c>
      <c r="BB373" s="113" t="s">
        <v>8</v>
      </c>
      <c r="BC373" s="113" t="s">
        <v>8</v>
      </c>
      <c r="BD373" s="113" t="s">
        <v>8</v>
      </c>
      <c r="BE373" s="113">
        <v>0.9</v>
      </c>
      <c r="BF373" s="113" t="s">
        <v>8</v>
      </c>
      <c r="BG373" s="113" t="s">
        <v>8</v>
      </c>
      <c r="BH373" s="113" t="s">
        <v>8</v>
      </c>
      <c r="BI373" s="113" t="s">
        <v>8</v>
      </c>
      <c r="BJ373" s="123">
        <v>2</v>
      </c>
      <c r="BK373" s="114" t="s">
        <v>230</v>
      </c>
      <c r="BL373" s="124" t="s">
        <v>757</v>
      </c>
      <c r="BM373" s="124" t="s">
        <v>758</v>
      </c>
      <c r="BN373" s="115" t="s">
        <v>759</v>
      </c>
      <c r="BO373" s="42">
        <f t="shared" si="188"/>
        <v>-0.1</v>
      </c>
      <c r="BP373" s="42">
        <v>0.2</v>
      </c>
      <c r="BQ373" s="116" t="str">
        <f t="shared" si="189"/>
        <v>n/a</v>
      </c>
      <c r="BR373" s="115" t="s">
        <v>8</v>
      </c>
      <c r="BS373" s="42" t="str">
        <f t="shared" si="190"/>
        <v>n/a</v>
      </c>
      <c r="BT373" s="115" t="s">
        <v>8</v>
      </c>
      <c r="BU373" s="115" t="s">
        <v>8</v>
      </c>
      <c r="BV373" s="66">
        <f t="shared" si="191"/>
        <v>5.4999999999999938E-2</v>
      </c>
      <c r="BW373" s="66">
        <f t="shared" si="192"/>
        <v>2.4270609798684489E-2</v>
      </c>
      <c r="BX373" s="66">
        <f t="shared" si="193"/>
        <v>0.31136000000000003</v>
      </c>
      <c r="BY373" s="44">
        <f t="shared" si="194"/>
        <v>5.1217653206682555E-2</v>
      </c>
      <c r="BZ373" s="67" t="s">
        <v>8</v>
      </c>
      <c r="CA373" s="67" t="s">
        <v>8</v>
      </c>
      <c r="CB373" s="73">
        <f t="shared" si="195"/>
        <v>-1.4849999999999999</v>
      </c>
      <c r="CC373" s="73">
        <f t="shared" si="196"/>
        <v>0.25450177307830285</v>
      </c>
      <c r="CD373" s="73">
        <f t="shared" si="197"/>
        <v>0.25237930283602883</v>
      </c>
      <c r="CE373" s="90" t="str">
        <f t="shared" si="198"/>
        <v>n/a</v>
      </c>
      <c r="CF373" s="90" t="str">
        <f t="shared" si="199"/>
        <v>n/a</v>
      </c>
      <c r="CG373" s="90" t="str">
        <f t="shared" si="200"/>
        <v>n/a</v>
      </c>
      <c r="CH373" s="90">
        <f t="shared" si="201"/>
        <v>-1.1186399999999999</v>
      </c>
      <c r="CI373" s="90">
        <f t="shared" si="202"/>
        <v>0.25960431525689237</v>
      </c>
      <c r="CJ373" s="90">
        <f t="shared" si="203"/>
        <v>0.25752390277409193</v>
      </c>
      <c r="CK373" s="91" t="str">
        <f t="shared" si="204"/>
        <v>n/a</v>
      </c>
      <c r="CL373" s="90" t="str">
        <f t="shared" si="205"/>
        <v>n/a</v>
      </c>
      <c r="CM373" s="91" t="str">
        <f t="shared" si="206"/>
        <v>n/a</v>
      </c>
      <c r="CN373" s="93" t="str">
        <f t="shared" si="207"/>
        <v>2;3</v>
      </c>
      <c r="CO373" s="137">
        <v>0</v>
      </c>
      <c r="CP373" s="209" t="s">
        <v>274</v>
      </c>
      <c r="CQ373" s="137"/>
      <c r="CR373" s="64" t="s">
        <v>234</v>
      </c>
      <c r="CS373" s="164">
        <v>1</v>
      </c>
      <c r="CT373" s="117" t="s">
        <v>235</v>
      </c>
      <c r="CU373" s="118">
        <f>IF(CX373="n/a","n/a",IF(EXACT(CX373,"Huibertgat/Eemshaven"),ROUND(
IF(IF(OR(ISBLANK(S373),S373="n/a"),P373,S373)&gt;pMHW!$C$3,0,
IF(IF(OR(ISBLANK(S373),S373="n/a"),P373,S373)&gt;pMHW!$D$3, (pMHW!$C$3-IF(OR(ISBLANK(S373),S373="n/a"),P373,S373))*LOOKUP(CX373,pMHW!$B$4:$B$8,pMHW!$M$4:$M$8),
IF(IF(OR(ISBLANK(S373),S373="n/a"),P373,S373)&gt;pMHW!$F$3,LOOKUP(CX373,pMHW!$B$4:$B$8,pMHW!$D$4:$D$8)+(pMHW!$D$3-IF(OR(ISBLANK(S373),S373="n/a"),P373,S373))*LOOKUP(CX373,pMHW!$B$4:$B$8,pMHW!$O$4:$O$8),
LOOKUP(CX373,pMHW!$B$4:$B$8,pMHW!$F$4:$F$8)))),1),
ROUND(
IF(IF(OR(ISBLANK(S373),S373="n/a"),P373,S373)&gt;pMHW!$C$3,0,
IF(IF(OR(ISBLANK(S373),S373="n/a"),P373,S373)&gt;pMHW!$D$3,(pMHW!$C$3-IF(OR(ISBLANK(S373),S373="n/a"),P373,S373))*LOOKUP(CX373,pMHW!$B$4:$B$8,pMHW!$M$4:$M$8),
IF(IF(OR(ISBLANK(S373),S373="n/a"),P373,S373)&gt;pMHW!$E$3,LOOKUP(CX373,pMHW!$B$4:$B$8,pMHW!$D$4:$D$8)+(pMHW!$D$3-IF(OR(ISBLANK(S373),S373="n/a"),P373,S373))*LOOKUP(CX373,pMHW!$B$4:$B$8,pMHW!$N$4:$N$8),
LOOKUP(CX373,pMHW!$B$4:$B$8,pMHW!$F$4:$F$8)))),1)))</f>
        <v>0.9</v>
      </c>
      <c r="CV373" s="117" t="s">
        <v>27</v>
      </c>
      <c r="CW373" s="119" t="str">
        <f t="shared" si="213"/>
        <v>FBE=1; pMHW=0.9 m</v>
      </c>
      <c r="CX373" s="119" t="s">
        <v>236</v>
      </c>
      <c r="CY373" s="165"/>
      <c r="CZ373" s="120">
        <f t="shared" si="208"/>
        <v>-5.6000000000000001E-2</v>
      </c>
      <c r="DA373" s="120">
        <f t="shared" si="209"/>
        <v>8.9999999999999993E-3</v>
      </c>
      <c r="DB373" s="120">
        <v>-5.6429050862789147E-2</v>
      </c>
      <c r="DC373" s="120">
        <v>-4.7070078551769257E-2</v>
      </c>
      <c r="DD373" s="120">
        <v>-6.5722472965717316E-2</v>
      </c>
    </row>
    <row r="374" spans="1:108" s="35" customFormat="1" ht="12.75">
      <c r="A374" s="104" t="s">
        <v>2003</v>
      </c>
      <c r="B374" s="104" t="s">
        <v>2003</v>
      </c>
      <c r="C374" s="104" t="s">
        <v>1648</v>
      </c>
      <c r="D374" s="99">
        <v>1988</v>
      </c>
      <c r="E374" s="136" t="s">
        <v>1649</v>
      </c>
      <c r="F374" s="136" t="s">
        <v>2004</v>
      </c>
      <c r="G374" s="96">
        <v>2</v>
      </c>
      <c r="H374" s="105" t="s">
        <v>360</v>
      </c>
      <c r="I374" s="56">
        <v>51.910345100000001</v>
      </c>
      <c r="J374" s="56">
        <v>5.0998862640000002</v>
      </c>
      <c r="K374" s="106">
        <v>135230</v>
      </c>
      <c r="L374" s="106">
        <v>435800</v>
      </c>
      <c r="M374" s="49" t="s">
        <v>223</v>
      </c>
      <c r="N374" s="178">
        <f>Radiocarbon!K373</f>
        <v>5340</v>
      </c>
      <c r="O374" s="266">
        <f>Radiocarbon!L373</f>
        <v>122</v>
      </c>
      <c r="P374" s="179">
        <f>Radiocarbon!P373</f>
        <v>6120</v>
      </c>
      <c r="Q374" s="179">
        <f>Radiocarbon!Q373</f>
        <v>6290</v>
      </c>
      <c r="R374" s="179">
        <f>Radiocarbon!R373</f>
        <v>5940</v>
      </c>
      <c r="S374" s="179">
        <f>Radiocarbon!S373</f>
        <v>6120</v>
      </c>
      <c r="T374" s="179">
        <f>Radiocarbon!T373</f>
        <v>6290</v>
      </c>
      <c r="U374" s="179">
        <f>Radiocarbon!U373</f>
        <v>5940</v>
      </c>
      <c r="V374" s="97" t="str">
        <f t="shared" si="183"/>
        <v>River-gradient affected GW (ULD inland Z-GW) terrestrial indicator; Fen peat on dune</v>
      </c>
      <c r="W374" s="17" t="s">
        <v>1413</v>
      </c>
      <c r="X374" s="97" t="s">
        <v>737</v>
      </c>
      <c r="Y374" s="107" t="s">
        <v>472</v>
      </c>
      <c r="Z374" s="97" t="s">
        <v>226</v>
      </c>
      <c r="AA374" s="36">
        <v>2.65</v>
      </c>
      <c r="AB374" s="133">
        <v>5.0000000000000044E-2</v>
      </c>
      <c r="AC374" s="36">
        <v>0</v>
      </c>
      <c r="AD374" s="127" t="s">
        <v>262</v>
      </c>
      <c r="AE374" s="59">
        <v>0.10000000000000009</v>
      </c>
      <c r="AF374" s="61" t="s">
        <v>227</v>
      </c>
      <c r="AG374" s="181">
        <f t="shared" si="184"/>
        <v>0.25000000000000022</v>
      </c>
      <c r="AH374" s="181">
        <f t="shared" si="185"/>
        <v>0.12500000000000011</v>
      </c>
      <c r="AI374" s="181">
        <v>0.02</v>
      </c>
      <c r="AJ374" s="181">
        <v>0.05</v>
      </c>
      <c r="AK374" s="181">
        <f t="shared" si="212"/>
        <v>5.2999999999999999E-2</v>
      </c>
      <c r="AL374" s="37" t="s">
        <v>8</v>
      </c>
      <c r="AM374" s="37" t="s">
        <v>8</v>
      </c>
      <c r="AN374" s="129">
        <v>0.03</v>
      </c>
      <c r="AO374" s="37" t="s">
        <v>8</v>
      </c>
      <c r="AP374" s="129">
        <v>0.02</v>
      </c>
      <c r="AQ374" s="108" t="s">
        <v>8</v>
      </c>
      <c r="AR374" s="108" t="s">
        <v>8</v>
      </c>
      <c r="AS374" s="108" t="s">
        <v>8</v>
      </c>
      <c r="AT374" s="108">
        <v>-2.4000000000000004</v>
      </c>
      <c r="AU374" s="110" t="s">
        <v>228</v>
      </c>
      <c r="AV374" s="108">
        <v>-2.4000000000000004</v>
      </c>
      <c r="AW374" s="111" t="s">
        <v>229</v>
      </c>
      <c r="AX374" s="130">
        <f t="shared" si="186"/>
        <v>0.15044600360262159</v>
      </c>
      <c r="AY374" s="130">
        <f t="shared" si="187"/>
        <v>0.14080127840328735</v>
      </c>
      <c r="AZ374" s="113" t="s">
        <v>8</v>
      </c>
      <c r="BA374" s="113" t="s">
        <v>8</v>
      </c>
      <c r="BB374" s="113" t="s">
        <v>8</v>
      </c>
      <c r="BC374" s="113" t="s">
        <v>8</v>
      </c>
      <c r="BD374" s="113" t="s">
        <v>8</v>
      </c>
      <c r="BE374" s="113">
        <v>0.9</v>
      </c>
      <c r="BF374" s="113" t="s">
        <v>8</v>
      </c>
      <c r="BG374" s="113" t="s">
        <v>8</v>
      </c>
      <c r="BH374" s="113" t="s">
        <v>8</v>
      </c>
      <c r="BI374" s="113" t="s">
        <v>8</v>
      </c>
      <c r="BJ374" s="123">
        <v>2</v>
      </c>
      <c r="BK374" s="114" t="s">
        <v>230</v>
      </c>
      <c r="BL374" s="124" t="s">
        <v>757</v>
      </c>
      <c r="BM374" s="124" t="s">
        <v>758</v>
      </c>
      <c r="BN374" s="115" t="s">
        <v>759</v>
      </c>
      <c r="BO374" s="42">
        <f t="shared" si="188"/>
        <v>-0.1</v>
      </c>
      <c r="BP374" s="42">
        <v>0.2</v>
      </c>
      <c r="BQ374" s="116" t="str">
        <f t="shared" si="189"/>
        <v>n/a</v>
      </c>
      <c r="BR374" s="115" t="s">
        <v>8</v>
      </c>
      <c r="BS374" s="42" t="str">
        <f t="shared" si="190"/>
        <v>n/a</v>
      </c>
      <c r="BT374" s="115" t="s">
        <v>8</v>
      </c>
      <c r="BU374" s="115" t="s">
        <v>8</v>
      </c>
      <c r="BV374" s="66">
        <f t="shared" si="191"/>
        <v>7.5000000000000067E-2</v>
      </c>
      <c r="BW374" s="66">
        <f t="shared" si="192"/>
        <v>3.1044947984897292E-2</v>
      </c>
      <c r="BX374" s="66">
        <f t="shared" si="193"/>
        <v>0.34272000000000002</v>
      </c>
      <c r="BY374" s="44">
        <f t="shared" si="194"/>
        <v>5.5945030163545358E-2</v>
      </c>
      <c r="BZ374" s="67" t="s">
        <v>8</v>
      </c>
      <c r="CA374" s="67" t="s">
        <v>8</v>
      </c>
      <c r="CB374" s="73">
        <f t="shared" si="195"/>
        <v>-2.3000000000000003</v>
      </c>
      <c r="CC374" s="73">
        <f t="shared" si="196"/>
        <v>0.25218602022194847</v>
      </c>
      <c r="CD374" s="73">
        <f t="shared" si="197"/>
        <v>0.24655382535135209</v>
      </c>
      <c r="CE374" s="90" t="str">
        <f t="shared" si="198"/>
        <v>n/a</v>
      </c>
      <c r="CF374" s="90" t="str">
        <f t="shared" si="199"/>
        <v>n/a</v>
      </c>
      <c r="CG374" s="90" t="str">
        <f t="shared" si="200"/>
        <v>n/a</v>
      </c>
      <c r="CH374" s="90">
        <f t="shared" si="201"/>
        <v>-1.8822800000000002</v>
      </c>
      <c r="CI374" s="90">
        <f t="shared" si="202"/>
        <v>0.2583169278142356</v>
      </c>
      <c r="CJ374" s="90">
        <f t="shared" si="203"/>
        <v>0.25282135035511744</v>
      </c>
      <c r="CK374" s="91" t="str">
        <f t="shared" si="204"/>
        <v>n/a</v>
      </c>
      <c r="CL374" s="90" t="str">
        <f t="shared" si="205"/>
        <v>n/a</v>
      </c>
      <c r="CM374" s="91" t="str">
        <f t="shared" si="206"/>
        <v>n/a</v>
      </c>
      <c r="CN374" s="93" t="str">
        <f t="shared" si="207"/>
        <v>2;3</v>
      </c>
      <c r="CO374" s="137">
        <v>0</v>
      </c>
      <c r="CP374" s="209" t="s">
        <v>274</v>
      </c>
      <c r="CQ374" s="137"/>
      <c r="CR374" s="64" t="s">
        <v>234</v>
      </c>
      <c r="CS374" s="164">
        <v>1</v>
      </c>
      <c r="CT374" s="117" t="s">
        <v>235</v>
      </c>
      <c r="CU374" s="118">
        <f>IF(CX374="n/a","n/a",IF(EXACT(CX374,"Huibertgat/Eemshaven"),ROUND(
IF(IF(OR(ISBLANK(S374),S374="n/a"),P374,S374)&gt;pMHW!$C$3,0,
IF(IF(OR(ISBLANK(S374),S374="n/a"),P374,S374)&gt;pMHW!$D$3, (pMHW!$C$3-IF(OR(ISBLANK(S374),S374="n/a"),P374,S374))*LOOKUP(CX374,pMHW!$B$4:$B$8,pMHW!$M$4:$M$8),
IF(IF(OR(ISBLANK(S374),S374="n/a"),P374,S374)&gt;pMHW!$F$3,LOOKUP(CX374,pMHW!$B$4:$B$8,pMHW!$D$4:$D$8)+(pMHW!$D$3-IF(OR(ISBLANK(S374),S374="n/a"),P374,S374))*LOOKUP(CX374,pMHW!$B$4:$B$8,pMHW!$O$4:$O$8),
LOOKUP(CX374,pMHW!$B$4:$B$8,pMHW!$F$4:$F$8)))),1),
ROUND(
IF(IF(OR(ISBLANK(S374),S374="n/a"),P374,S374)&gt;pMHW!$C$3,0,
IF(IF(OR(ISBLANK(S374),S374="n/a"),P374,S374)&gt;pMHW!$D$3,(pMHW!$C$3-IF(OR(ISBLANK(S374),S374="n/a"),P374,S374))*LOOKUP(CX374,pMHW!$B$4:$B$8,pMHW!$M$4:$M$8),
IF(IF(OR(ISBLANK(S374),S374="n/a"),P374,S374)&gt;pMHW!$E$3,LOOKUP(CX374,pMHW!$B$4:$B$8,pMHW!$D$4:$D$8)+(pMHW!$D$3-IF(OR(ISBLANK(S374),S374="n/a"),P374,S374))*LOOKUP(CX374,pMHW!$B$4:$B$8,pMHW!$N$4:$N$8),
LOOKUP(CX374,pMHW!$B$4:$B$8,pMHW!$F$4:$F$8)))),1)))</f>
        <v>0.9</v>
      </c>
      <c r="CV374" s="117" t="s">
        <v>27</v>
      </c>
      <c r="CW374" s="119" t="str">
        <f t="shared" si="213"/>
        <v>FBE=1; pMHW=0.9 m</v>
      </c>
      <c r="CX374" s="119" t="s">
        <v>236</v>
      </c>
      <c r="CY374" s="303"/>
      <c r="CZ374" s="120">
        <f t="shared" si="208"/>
        <v>-5.6000000000000001E-2</v>
      </c>
      <c r="DA374" s="120">
        <f t="shared" si="209"/>
        <v>8.9999999999999993E-3</v>
      </c>
      <c r="DB374" s="120">
        <v>-5.6176148355007172E-2</v>
      </c>
      <c r="DC374" s="120">
        <v>-4.6859130263328552E-2</v>
      </c>
      <c r="DD374" s="120">
        <v>-6.5427921712398529E-2</v>
      </c>
    </row>
    <row r="375" spans="1:108" s="35" customFormat="1" ht="12.75">
      <c r="A375" s="104" t="s">
        <v>2005</v>
      </c>
      <c r="B375" s="104" t="s">
        <v>2005</v>
      </c>
      <c r="C375" s="104" t="s">
        <v>1648</v>
      </c>
      <c r="D375" s="99">
        <v>1988</v>
      </c>
      <c r="E375" s="136" t="s">
        <v>1649</v>
      </c>
      <c r="F375" s="136" t="s">
        <v>2006</v>
      </c>
      <c r="G375" s="96">
        <v>2</v>
      </c>
      <c r="H375" s="105" t="s">
        <v>360</v>
      </c>
      <c r="I375" s="56">
        <v>51.910093080000003</v>
      </c>
      <c r="J375" s="56">
        <v>5.0997425449999998</v>
      </c>
      <c r="K375" s="106">
        <v>135220</v>
      </c>
      <c r="L375" s="106">
        <v>435772</v>
      </c>
      <c r="M375" s="49" t="s">
        <v>223</v>
      </c>
      <c r="N375" s="178">
        <f>Radiocarbon!K374</f>
        <v>6190</v>
      </c>
      <c r="O375" s="266">
        <f>Radiocarbon!L374</f>
        <v>110</v>
      </c>
      <c r="P375" s="179">
        <f>Radiocarbon!P374</f>
        <v>7080</v>
      </c>
      <c r="Q375" s="179">
        <f>Radiocarbon!Q374</f>
        <v>7250</v>
      </c>
      <c r="R375" s="179">
        <f>Radiocarbon!R374</f>
        <v>6950</v>
      </c>
      <c r="S375" s="179">
        <f>Radiocarbon!S374</f>
        <v>7080</v>
      </c>
      <c r="T375" s="179">
        <f>Radiocarbon!T374</f>
        <v>7250</v>
      </c>
      <c r="U375" s="179">
        <f>Radiocarbon!U374</f>
        <v>6950</v>
      </c>
      <c r="V375" s="97" t="str">
        <f t="shared" si="183"/>
        <v>River-gradient affected GW (ULD inland Z-GW) terrestrial indicator; Fen peat on dune</v>
      </c>
      <c r="W375" s="17" t="s">
        <v>1413</v>
      </c>
      <c r="X375" s="97" t="s">
        <v>737</v>
      </c>
      <c r="Y375" s="107" t="s">
        <v>472</v>
      </c>
      <c r="Z375" s="97" t="s">
        <v>226</v>
      </c>
      <c r="AA375" s="36">
        <v>4.1500000000000004</v>
      </c>
      <c r="AB375" s="133">
        <v>7.4999999999999734E-2</v>
      </c>
      <c r="AC375" s="36">
        <v>0</v>
      </c>
      <c r="AD375" s="127" t="s">
        <v>262</v>
      </c>
      <c r="AE375" s="59">
        <v>0.14999999999999947</v>
      </c>
      <c r="AF375" s="61" t="s">
        <v>227</v>
      </c>
      <c r="AG375" s="181">
        <f t="shared" si="184"/>
        <v>0.37499999999999867</v>
      </c>
      <c r="AH375" s="181">
        <f t="shared" si="185"/>
        <v>0.18749999999999933</v>
      </c>
      <c r="AI375" s="181">
        <v>0.02</v>
      </c>
      <c r="AJ375" s="181">
        <v>0.05</v>
      </c>
      <c r="AK375" s="181">
        <f t="shared" si="212"/>
        <v>8.3000000000000004E-2</v>
      </c>
      <c r="AL375" s="37" t="s">
        <v>8</v>
      </c>
      <c r="AM375" s="37" t="s">
        <v>8</v>
      </c>
      <c r="AN375" s="129">
        <v>0.03</v>
      </c>
      <c r="AO375" s="37" t="s">
        <v>8</v>
      </c>
      <c r="AP375" s="129">
        <v>0.02</v>
      </c>
      <c r="AQ375" s="108" t="s">
        <v>8</v>
      </c>
      <c r="AR375" s="108" t="s">
        <v>8</v>
      </c>
      <c r="AS375" s="108" t="s">
        <v>8</v>
      </c>
      <c r="AT375" s="108">
        <v>-4.1950000000000003</v>
      </c>
      <c r="AU375" s="110" t="s">
        <v>228</v>
      </c>
      <c r="AV375" s="108">
        <v>-4.1950000000000003</v>
      </c>
      <c r="AW375" s="111" t="s">
        <v>229</v>
      </c>
      <c r="AX375" s="130">
        <f t="shared" si="186"/>
        <v>0.21504708786681986</v>
      </c>
      <c r="AY375" s="130">
        <f t="shared" si="187"/>
        <v>0.19838409714490662</v>
      </c>
      <c r="AZ375" s="113" t="s">
        <v>8</v>
      </c>
      <c r="BA375" s="113" t="s">
        <v>8</v>
      </c>
      <c r="BB375" s="113" t="s">
        <v>8</v>
      </c>
      <c r="BC375" s="113" t="s">
        <v>8</v>
      </c>
      <c r="BD375" s="113" t="s">
        <v>8</v>
      </c>
      <c r="BE375" s="113">
        <v>0.9</v>
      </c>
      <c r="BF375" s="113" t="s">
        <v>8</v>
      </c>
      <c r="BG375" s="113" t="s">
        <v>8</v>
      </c>
      <c r="BH375" s="113" t="s">
        <v>8</v>
      </c>
      <c r="BI375" s="113" t="s">
        <v>8</v>
      </c>
      <c r="BJ375" s="123">
        <v>2</v>
      </c>
      <c r="BK375" s="281" t="s">
        <v>230</v>
      </c>
      <c r="BL375" s="124" t="s">
        <v>757</v>
      </c>
      <c r="BM375" s="124" t="s">
        <v>758</v>
      </c>
      <c r="BN375" s="115" t="s">
        <v>759</v>
      </c>
      <c r="BO375" s="42">
        <f t="shared" si="188"/>
        <v>-0.1</v>
      </c>
      <c r="BP375" s="42">
        <v>0.2</v>
      </c>
      <c r="BQ375" s="116" t="str">
        <f t="shared" si="189"/>
        <v>n/a</v>
      </c>
      <c r="BR375" s="115" t="s">
        <v>8</v>
      </c>
      <c r="BS375" s="42" t="str">
        <f t="shared" si="190"/>
        <v>n/a</v>
      </c>
      <c r="BT375" s="115" t="s">
        <v>8</v>
      </c>
      <c r="BU375" s="115" t="s">
        <v>8</v>
      </c>
      <c r="BV375" s="66">
        <f t="shared" si="191"/>
        <v>0.1124999999999996</v>
      </c>
      <c r="BW375" s="66">
        <f t="shared" si="192"/>
        <v>3.230363430972126E-2</v>
      </c>
      <c r="BX375" s="66">
        <f t="shared" si="193"/>
        <v>0.39648</v>
      </c>
      <c r="BY375" s="44">
        <f t="shared" si="194"/>
        <v>6.4271287524056961E-2</v>
      </c>
      <c r="BZ375" s="67" t="s">
        <v>8</v>
      </c>
      <c r="CA375" s="67" t="s">
        <v>8</v>
      </c>
      <c r="CB375" s="73">
        <f t="shared" si="195"/>
        <v>-4.0950000000000006</v>
      </c>
      <c r="CC375" s="73">
        <f t="shared" si="196"/>
        <v>0.29544673765268747</v>
      </c>
      <c r="CD375" s="73">
        <f t="shared" si="197"/>
        <v>0.2835485404469858</v>
      </c>
      <c r="CE375" s="90" t="str">
        <f t="shared" si="198"/>
        <v>n/a</v>
      </c>
      <c r="CF375" s="90" t="str">
        <f t="shared" si="199"/>
        <v>n/a</v>
      </c>
      <c r="CG375" s="90" t="str">
        <f t="shared" si="200"/>
        <v>n/a</v>
      </c>
      <c r="CH375" s="90">
        <f t="shared" si="201"/>
        <v>-3.5860200000000009</v>
      </c>
      <c r="CI375" s="90">
        <f t="shared" si="202"/>
        <v>0.30235669860219061</v>
      </c>
      <c r="CJ375" s="90">
        <f t="shared" si="203"/>
        <v>0.29074141980394874</v>
      </c>
      <c r="CK375" s="91" t="str">
        <f t="shared" si="204"/>
        <v>n/a</v>
      </c>
      <c r="CL375" s="90" t="str">
        <f t="shared" si="205"/>
        <v>n/a</v>
      </c>
      <c r="CM375" s="91" t="str">
        <f t="shared" si="206"/>
        <v>n/a</v>
      </c>
      <c r="CN375" s="93" t="str">
        <f t="shared" si="207"/>
        <v>2;3</v>
      </c>
      <c r="CO375" s="137">
        <v>0</v>
      </c>
      <c r="CP375" s="209" t="s">
        <v>274</v>
      </c>
      <c r="CQ375" s="137"/>
      <c r="CR375" s="64" t="s">
        <v>234</v>
      </c>
      <c r="CS375" s="164">
        <v>0.75</v>
      </c>
      <c r="CT375" s="117" t="s">
        <v>235</v>
      </c>
      <c r="CU375" s="118">
        <f>IF(CX375="n/a","n/a",IF(EXACT(CX375,"Huibertgat/Eemshaven"),ROUND(
IF(IF(OR(ISBLANK(S375),S375="n/a"),P375,S375)&gt;pMHW!$C$3,0,
IF(IF(OR(ISBLANK(S375),S375="n/a"),P375,S375)&gt;pMHW!$D$3, (pMHW!$C$3-IF(OR(ISBLANK(S375),S375="n/a"),P375,S375))*LOOKUP(CX375,pMHW!$B$4:$B$8,pMHW!$M$4:$M$8),
IF(IF(OR(ISBLANK(S375),S375="n/a"),P375,S375)&gt;pMHW!$F$3,LOOKUP(CX375,pMHW!$B$4:$B$8,pMHW!$D$4:$D$8)+(pMHW!$D$3-IF(OR(ISBLANK(S375),S375="n/a"),P375,S375))*LOOKUP(CX375,pMHW!$B$4:$B$8,pMHW!$O$4:$O$8),
LOOKUP(CX375,pMHW!$B$4:$B$8,pMHW!$F$4:$F$8)))),1),
ROUND(
IF(IF(OR(ISBLANK(S375),S375="n/a"),P375,S375)&gt;pMHW!$C$3,0,
IF(IF(OR(ISBLANK(S375),S375="n/a"),P375,S375)&gt;pMHW!$D$3,(pMHW!$C$3-IF(OR(ISBLANK(S375),S375="n/a"),P375,S375))*LOOKUP(CX375,pMHW!$B$4:$B$8,pMHW!$M$4:$M$8),
IF(IF(OR(ISBLANK(S375),S375="n/a"),P375,S375)&gt;pMHW!$E$3,LOOKUP(CX375,pMHW!$B$4:$B$8,pMHW!$D$4:$D$8)+(pMHW!$D$3-IF(OR(ISBLANK(S375),S375="n/a"),P375,S375))*LOOKUP(CX375,pMHW!$B$4:$B$8,pMHW!$N$4:$N$8),
LOOKUP(CX375,pMHW!$B$4:$B$8,pMHW!$F$4:$F$8)))),1)))</f>
        <v>0.8</v>
      </c>
      <c r="CV375" s="117" t="s">
        <v>27</v>
      </c>
      <c r="CW375" s="119" t="str">
        <f t="shared" si="213"/>
        <v>FBE=0.75; pMHW=0.8 m</v>
      </c>
      <c r="CX375" s="119" t="s">
        <v>236</v>
      </c>
      <c r="CY375" s="165"/>
      <c r="CZ375" s="120">
        <f t="shared" si="208"/>
        <v>-5.6000000000000001E-2</v>
      </c>
      <c r="DA375" s="120">
        <f t="shared" si="209"/>
        <v>8.9999999999999993E-3</v>
      </c>
      <c r="DB375" s="120">
        <v>-5.6176148355007172E-2</v>
      </c>
      <c r="DC375" s="120">
        <v>-4.6859130263328552E-2</v>
      </c>
      <c r="DD375" s="120">
        <v>-6.5427921712398529E-2</v>
      </c>
    </row>
    <row r="376" spans="1:108" s="35" customFormat="1" ht="12.75">
      <c r="A376" s="104" t="s">
        <v>2007</v>
      </c>
      <c r="B376" s="104" t="s">
        <v>2007</v>
      </c>
      <c r="C376" s="104" t="s">
        <v>1648</v>
      </c>
      <c r="D376" s="99">
        <v>1988</v>
      </c>
      <c r="E376" s="136" t="s">
        <v>1649</v>
      </c>
      <c r="F376" s="136" t="s">
        <v>2008</v>
      </c>
      <c r="G376" s="96">
        <v>2</v>
      </c>
      <c r="H376" s="105" t="s">
        <v>360</v>
      </c>
      <c r="I376" s="56">
        <v>51.909939989999998</v>
      </c>
      <c r="J376" s="56">
        <v>5.0996272610000002</v>
      </c>
      <c r="K376" s="106">
        <v>135212</v>
      </c>
      <c r="L376" s="106">
        <v>435755</v>
      </c>
      <c r="M376" s="49" t="s">
        <v>223</v>
      </c>
      <c r="N376" s="178">
        <f>Radiocarbon!K375</f>
        <v>6720</v>
      </c>
      <c r="O376" s="266">
        <f>Radiocarbon!L375</f>
        <v>122</v>
      </c>
      <c r="P376" s="179">
        <f>Radiocarbon!P375</f>
        <v>7580</v>
      </c>
      <c r="Q376" s="179">
        <f>Radiocarbon!Q375</f>
        <v>7690</v>
      </c>
      <c r="R376" s="179">
        <f>Radiocarbon!R375</f>
        <v>7430</v>
      </c>
      <c r="S376" s="179">
        <f>Radiocarbon!S375</f>
        <v>7480</v>
      </c>
      <c r="T376" s="179">
        <f>Radiocarbon!T375</f>
        <v>7550</v>
      </c>
      <c r="U376" s="179">
        <f>Radiocarbon!U375</f>
        <v>7420</v>
      </c>
      <c r="V376" s="97" t="str">
        <f t="shared" si="183"/>
        <v>River-gradient affected GW (ULD inland Z-GW) terrestrial indicator; Fen peat on dune</v>
      </c>
      <c r="W376" s="17" t="s">
        <v>1413</v>
      </c>
      <c r="X376" s="97" t="s">
        <v>737</v>
      </c>
      <c r="Y376" s="107" t="s">
        <v>472</v>
      </c>
      <c r="Z376" s="97" t="s">
        <v>226</v>
      </c>
      <c r="AA376" s="36">
        <v>4.75</v>
      </c>
      <c r="AB376" s="133">
        <v>7.5000000000000178E-2</v>
      </c>
      <c r="AC376" s="36">
        <v>0</v>
      </c>
      <c r="AD376" s="127" t="s">
        <v>262</v>
      </c>
      <c r="AE376" s="59">
        <v>0.15000000000000036</v>
      </c>
      <c r="AF376" s="61" t="s">
        <v>227</v>
      </c>
      <c r="AG376" s="181">
        <f t="shared" si="184"/>
        <v>0.37500000000000089</v>
      </c>
      <c r="AH376" s="181">
        <f t="shared" si="185"/>
        <v>0.18750000000000044</v>
      </c>
      <c r="AI376" s="181">
        <v>0.02</v>
      </c>
      <c r="AJ376" s="181">
        <v>0.05</v>
      </c>
      <c r="AK376" s="181">
        <f t="shared" si="212"/>
        <v>9.5000000000000001E-2</v>
      </c>
      <c r="AL376" s="37" t="s">
        <v>8</v>
      </c>
      <c r="AM376" s="37" t="s">
        <v>8</v>
      </c>
      <c r="AN376" s="129">
        <v>0.03</v>
      </c>
      <c r="AO376" s="37" t="s">
        <v>8</v>
      </c>
      <c r="AP376" s="129">
        <v>0.02</v>
      </c>
      <c r="AQ376" s="108" t="s">
        <v>8</v>
      </c>
      <c r="AR376" s="108" t="s">
        <v>8</v>
      </c>
      <c r="AS376" s="108" t="s">
        <v>8</v>
      </c>
      <c r="AT376" s="108">
        <v>-4.7850000000000001</v>
      </c>
      <c r="AU376" s="110" t="s">
        <v>228</v>
      </c>
      <c r="AV376" s="108">
        <v>-4.7850000000000001</v>
      </c>
      <c r="AW376" s="111" t="s">
        <v>229</v>
      </c>
      <c r="AX376" s="130">
        <f t="shared" si="186"/>
        <v>0.21995738223574166</v>
      </c>
      <c r="AY376" s="130">
        <f t="shared" si="187"/>
        <v>0.19838409714490768</v>
      </c>
      <c r="AZ376" s="113" t="s">
        <v>8</v>
      </c>
      <c r="BA376" s="113" t="s">
        <v>8</v>
      </c>
      <c r="BB376" s="113" t="s">
        <v>8</v>
      </c>
      <c r="BC376" s="113" t="s">
        <v>8</v>
      </c>
      <c r="BD376" s="113" t="s">
        <v>8</v>
      </c>
      <c r="BE376" s="113">
        <v>0.9</v>
      </c>
      <c r="BF376" s="113" t="s">
        <v>8</v>
      </c>
      <c r="BG376" s="113" t="s">
        <v>8</v>
      </c>
      <c r="BH376" s="113" t="s">
        <v>8</v>
      </c>
      <c r="BI376" s="113" t="s">
        <v>8</v>
      </c>
      <c r="BJ376" s="123">
        <v>2</v>
      </c>
      <c r="BK376" s="281" t="s">
        <v>230</v>
      </c>
      <c r="BL376" s="124" t="s">
        <v>757</v>
      </c>
      <c r="BM376" s="124" t="s">
        <v>758</v>
      </c>
      <c r="BN376" s="115" t="s">
        <v>759</v>
      </c>
      <c r="BO376" s="42">
        <f t="shared" si="188"/>
        <v>-0.1</v>
      </c>
      <c r="BP376" s="42">
        <v>0.2</v>
      </c>
      <c r="BQ376" s="116" t="str">
        <f t="shared" si="189"/>
        <v>n/a</v>
      </c>
      <c r="BR376" s="115" t="s">
        <v>8</v>
      </c>
      <c r="BS376" s="42" t="str">
        <f t="shared" si="190"/>
        <v>n/a</v>
      </c>
      <c r="BT376" s="115" t="s">
        <v>8</v>
      </c>
      <c r="BU376" s="115" t="s">
        <v>8</v>
      </c>
      <c r="BV376" s="66">
        <f t="shared" si="191"/>
        <v>0.11250000000000027</v>
      </c>
      <c r="BW376" s="66">
        <f t="shared" si="192"/>
        <v>3.2303634309721295E-2</v>
      </c>
      <c r="BX376" s="66">
        <f t="shared" si="193"/>
        <v>0.42448000000000002</v>
      </c>
      <c r="BY376" s="44">
        <f t="shared" si="194"/>
        <v>6.8607337799975882E-2</v>
      </c>
      <c r="BZ376" s="67" t="s">
        <v>8</v>
      </c>
      <c r="CA376" s="67" t="s">
        <v>8</v>
      </c>
      <c r="CB376" s="73">
        <f t="shared" si="195"/>
        <v>-4.6850000000000005</v>
      </c>
      <c r="CC376" s="73">
        <f t="shared" si="196"/>
        <v>0.2990397545304242</v>
      </c>
      <c r="CD376" s="73">
        <f t="shared" si="197"/>
        <v>0.28354854044698657</v>
      </c>
      <c r="CE376" s="90" t="str">
        <f t="shared" si="198"/>
        <v>n/a</v>
      </c>
      <c r="CF376" s="90" t="str">
        <f t="shared" si="199"/>
        <v>n/a</v>
      </c>
      <c r="CG376" s="90" t="str">
        <f t="shared" si="200"/>
        <v>n/a</v>
      </c>
      <c r="CH376" s="90">
        <f t="shared" si="201"/>
        <v>-4.1480199999999998</v>
      </c>
      <c r="CI376" s="90">
        <f t="shared" si="202"/>
        <v>0.30680896595376145</v>
      </c>
      <c r="CJ376" s="90">
        <f t="shared" si="203"/>
        <v>0.29173059762324621</v>
      </c>
      <c r="CK376" s="91" t="str">
        <f t="shared" si="204"/>
        <v>n/a</v>
      </c>
      <c r="CL376" s="90" t="str">
        <f t="shared" si="205"/>
        <v>n/a</v>
      </c>
      <c r="CM376" s="91" t="str">
        <f t="shared" si="206"/>
        <v>n/a</v>
      </c>
      <c r="CN376" s="93" t="str">
        <f t="shared" si="207"/>
        <v>2;3</v>
      </c>
      <c r="CO376" s="137">
        <v>0</v>
      </c>
      <c r="CP376" s="209" t="s">
        <v>274</v>
      </c>
      <c r="CQ376" s="137"/>
      <c r="CR376" s="64" t="s">
        <v>234</v>
      </c>
      <c r="CS376" s="164">
        <v>0.75</v>
      </c>
      <c r="CT376" s="117" t="s">
        <v>235</v>
      </c>
      <c r="CU376" s="118">
        <f>IF(CX376="n/a","n/a",IF(EXACT(CX376,"Huibertgat/Eemshaven"),ROUND(
IF(IF(OR(ISBLANK(S376),S376="n/a"),P376,S376)&gt;pMHW!$C$3,0,
IF(IF(OR(ISBLANK(S376),S376="n/a"),P376,S376)&gt;pMHW!$D$3, (pMHW!$C$3-IF(OR(ISBLANK(S376),S376="n/a"),P376,S376))*LOOKUP(CX376,pMHW!$B$4:$B$8,pMHW!$M$4:$M$8),
IF(IF(OR(ISBLANK(S376),S376="n/a"),P376,S376)&gt;pMHW!$F$3,LOOKUP(CX376,pMHW!$B$4:$B$8,pMHW!$D$4:$D$8)+(pMHW!$D$3-IF(OR(ISBLANK(S376),S376="n/a"),P376,S376))*LOOKUP(CX376,pMHW!$B$4:$B$8,pMHW!$O$4:$O$8),
LOOKUP(CX376,pMHW!$B$4:$B$8,pMHW!$F$4:$F$8)))),1),
ROUND(
IF(IF(OR(ISBLANK(S376),S376="n/a"),P376,S376)&gt;pMHW!$C$3,0,
IF(IF(OR(ISBLANK(S376),S376="n/a"),P376,S376)&gt;pMHW!$D$3,(pMHW!$C$3-IF(OR(ISBLANK(S376),S376="n/a"),P376,S376))*LOOKUP(CX376,pMHW!$B$4:$B$8,pMHW!$M$4:$M$8),
IF(IF(OR(ISBLANK(S376),S376="n/a"),P376,S376)&gt;pMHW!$E$3,LOOKUP(CX376,pMHW!$B$4:$B$8,pMHW!$D$4:$D$8)+(pMHW!$D$3-IF(OR(ISBLANK(S376),S376="n/a"),P376,S376))*LOOKUP(CX376,pMHW!$B$4:$B$8,pMHW!$N$4:$N$8),
LOOKUP(CX376,pMHW!$B$4:$B$8,pMHW!$F$4:$F$8)))),1)))</f>
        <v>0.7</v>
      </c>
      <c r="CV376" s="117" t="s">
        <v>27</v>
      </c>
      <c r="CW376" s="119" t="str">
        <f t="shared" si="213"/>
        <v>FBE=0.75; pMHW=0.7 m</v>
      </c>
      <c r="CX376" s="119" t="s">
        <v>236</v>
      </c>
      <c r="CY376" s="165"/>
      <c r="CZ376" s="120">
        <f t="shared" si="208"/>
        <v>-5.6000000000000001E-2</v>
      </c>
      <c r="DA376" s="120">
        <f t="shared" si="209"/>
        <v>8.9999999999999993E-3</v>
      </c>
      <c r="DB376" s="120">
        <v>-5.6176148355007172E-2</v>
      </c>
      <c r="DC376" s="120">
        <v>-4.6859130263328552E-2</v>
      </c>
      <c r="DD376" s="120">
        <v>-6.5427921712398529E-2</v>
      </c>
    </row>
    <row r="377" spans="1:108" s="35" customFormat="1" ht="12.75">
      <c r="A377" s="104" t="s">
        <v>2001</v>
      </c>
      <c r="B377" s="104" t="s">
        <v>2001</v>
      </c>
      <c r="C377" s="104" t="s">
        <v>1648</v>
      </c>
      <c r="D377" s="99">
        <v>1988</v>
      </c>
      <c r="E377" s="136" t="s">
        <v>1649</v>
      </c>
      <c r="F377" s="136" t="s">
        <v>2002</v>
      </c>
      <c r="G377" s="96">
        <v>2</v>
      </c>
      <c r="H377" s="105" t="s">
        <v>360</v>
      </c>
      <c r="I377" s="56">
        <v>51.910795399999998</v>
      </c>
      <c r="J377" s="56">
        <v>5.100246716</v>
      </c>
      <c r="K377" s="106">
        <v>135255</v>
      </c>
      <c r="L377" s="106">
        <v>435850</v>
      </c>
      <c r="M377" s="49" t="s">
        <v>223</v>
      </c>
      <c r="N377" s="178">
        <f>Radiocarbon!K376</f>
        <v>6540</v>
      </c>
      <c r="O377" s="266">
        <f>Radiocarbon!L376</f>
        <v>110</v>
      </c>
      <c r="P377" s="179">
        <f>Radiocarbon!P376</f>
        <v>7450</v>
      </c>
      <c r="Q377" s="179">
        <f>Radiocarbon!Q376</f>
        <v>7570</v>
      </c>
      <c r="R377" s="179">
        <f>Radiocarbon!R376</f>
        <v>7330</v>
      </c>
      <c r="S377" s="179">
        <f>Radiocarbon!S376</f>
        <v>7510</v>
      </c>
      <c r="T377" s="179">
        <f>Radiocarbon!T376</f>
        <v>7570</v>
      </c>
      <c r="U377" s="179">
        <f>Radiocarbon!U376</f>
        <v>7440</v>
      </c>
      <c r="V377" s="97" t="str">
        <f t="shared" si="183"/>
        <v>River-gradient affected GW (ULD inland Z-GW) terrestrial indicator; Fen peat on dune</v>
      </c>
      <c r="W377" s="17" t="s">
        <v>1413</v>
      </c>
      <c r="X377" s="97" t="s">
        <v>737</v>
      </c>
      <c r="Y377" s="107" t="s">
        <v>472</v>
      </c>
      <c r="Z377" s="97" t="s">
        <v>226</v>
      </c>
      <c r="AA377" s="36">
        <v>5.2</v>
      </c>
      <c r="AB377" s="133">
        <v>4.4999999999999929E-2</v>
      </c>
      <c r="AC377" s="36">
        <v>0</v>
      </c>
      <c r="AD377" s="127" t="s">
        <v>262</v>
      </c>
      <c r="AE377" s="59">
        <v>8.9999999999999858E-2</v>
      </c>
      <c r="AF377" s="61" t="s">
        <v>227</v>
      </c>
      <c r="AG377" s="181">
        <f t="shared" si="184"/>
        <v>0.22499999999999964</v>
      </c>
      <c r="AH377" s="181">
        <f t="shared" si="185"/>
        <v>0.11249999999999982</v>
      </c>
      <c r="AI377" s="181">
        <v>0.02</v>
      </c>
      <c r="AJ377" s="181">
        <v>0.05</v>
      </c>
      <c r="AK377" s="181">
        <f t="shared" si="212"/>
        <v>0.10400000000000001</v>
      </c>
      <c r="AL377" s="37" t="s">
        <v>8</v>
      </c>
      <c r="AM377" s="37" t="s">
        <v>8</v>
      </c>
      <c r="AN377" s="129">
        <v>0.03</v>
      </c>
      <c r="AO377" s="37" t="s">
        <v>8</v>
      </c>
      <c r="AP377" s="129">
        <v>0.02</v>
      </c>
      <c r="AQ377" s="108" t="s">
        <v>8</v>
      </c>
      <c r="AR377" s="108" t="s">
        <v>8</v>
      </c>
      <c r="AS377" s="108" t="s">
        <v>8</v>
      </c>
      <c r="AT377" s="288">
        <v>-5.125</v>
      </c>
      <c r="AU377" s="110" t="s">
        <v>228</v>
      </c>
      <c r="AV377" s="108">
        <v>-5.125</v>
      </c>
      <c r="AW377" s="111" t="s">
        <v>229</v>
      </c>
      <c r="AX377" s="130">
        <f t="shared" si="186"/>
        <v>0.16634978208582049</v>
      </c>
      <c r="AY377" s="130">
        <f t="shared" si="187"/>
        <v>0.12983162172598769</v>
      </c>
      <c r="AZ377" s="113" t="s">
        <v>8</v>
      </c>
      <c r="BA377" s="113" t="s">
        <v>8</v>
      </c>
      <c r="BB377" s="113" t="s">
        <v>8</v>
      </c>
      <c r="BC377" s="113" t="s">
        <v>8</v>
      </c>
      <c r="BD377" s="113" t="s">
        <v>8</v>
      </c>
      <c r="BE377" s="113">
        <v>0.9</v>
      </c>
      <c r="BF377" s="113" t="s">
        <v>8</v>
      </c>
      <c r="BG377" s="113" t="s">
        <v>8</v>
      </c>
      <c r="BH377" s="113" t="s">
        <v>8</v>
      </c>
      <c r="BI377" s="113" t="s">
        <v>8</v>
      </c>
      <c r="BJ377" s="123">
        <v>2</v>
      </c>
      <c r="BK377" s="281" t="s">
        <v>230</v>
      </c>
      <c r="BL377" s="124" t="s">
        <v>757</v>
      </c>
      <c r="BM377" s="124" t="s">
        <v>758</v>
      </c>
      <c r="BN377" s="115" t="s">
        <v>759</v>
      </c>
      <c r="BO377" s="42">
        <f t="shared" si="188"/>
        <v>-0.1</v>
      </c>
      <c r="BP377" s="42">
        <v>0.2</v>
      </c>
      <c r="BQ377" s="116" t="str">
        <f t="shared" si="189"/>
        <v>n/a</v>
      </c>
      <c r="BR377" s="115" t="s">
        <v>8</v>
      </c>
      <c r="BS377" s="42" t="str">
        <f t="shared" si="190"/>
        <v>n/a</v>
      </c>
      <c r="BT377" s="115" t="s">
        <v>8</v>
      </c>
      <c r="BU377" s="115" t="s">
        <v>8</v>
      </c>
      <c r="BV377" s="66">
        <f t="shared" si="191"/>
        <v>6.7499999999999893E-2</v>
      </c>
      <c r="BW377" s="66">
        <f t="shared" si="192"/>
        <v>3.0849131661390933E-2</v>
      </c>
      <c r="BX377" s="66">
        <f t="shared" si="193"/>
        <v>0.41720000000000002</v>
      </c>
      <c r="BY377" s="44">
        <f t="shared" si="194"/>
        <v>6.7385910248359771E-2</v>
      </c>
      <c r="BZ377" s="67" t="s">
        <v>8</v>
      </c>
      <c r="CA377" s="67" t="s">
        <v>8</v>
      </c>
      <c r="CB377" s="73">
        <f t="shared" si="195"/>
        <v>-5.0250000000000004</v>
      </c>
      <c r="CC377" s="73">
        <f t="shared" si="196"/>
        <v>0.26196167453324504</v>
      </c>
      <c r="CD377" s="73">
        <f t="shared" si="197"/>
        <v>0.24043277423068138</v>
      </c>
      <c r="CE377" s="90" t="str">
        <f t="shared" si="198"/>
        <v>n/a</v>
      </c>
      <c r="CF377" s="90" t="str">
        <f t="shared" si="199"/>
        <v>n/a</v>
      </c>
      <c r="CG377" s="90" t="str">
        <f t="shared" si="200"/>
        <v>n/a</v>
      </c>
      <c r="CH377" s="90">
        <f t="shared" si="201"/>
        <v>-4.5403000000000002</v>
      </c>
      <c r="CI377" s="90">
        <f t="shared" si="202"/>
        <v>0.27048988858044548</v>
      </c>
      <c r="CJ377" s="90">
        <f t="shared" si="203"/>
        <v>0.24969737648654181</v>
      </c>
      <c r="CK377" s="91" t="str">
        <f t="shared" si="204"/>
        <v>n/a</v>
      </c>
      <c r="CL377" s="90" t="str">
        <f t="shared" si="205"/>
        <v>n/a</v>
      </c>
      <c r="CM377" s="91" t="str">
        <f t="shared" si="206"/>
        <v>n/a</v>
      </c>
      <c r="CN377" s="93" t="str">
        <f t="shared" si="207"/>
        <v>2;3</v>
      </c>
      <c r="CO377" s="137">
        <v>0</v>
      </c>
      <c r="CP377" s="209" t="s">
        <v>274</v>
      </c>
      <c r="CQ377" s="137"/>
      <c r="CR377" s="64" t="s">
        <v>234</v>
      </c>
      <c r="CS377" s="164">
        <v>0.5</v>
      </c>
      <c r="CT377" s="117" t="s">
        <v>235</v>
      </c>
      <c r="CU377" s="118">
        <f>IF(CX377="n/a","n/a",IF(EXACT(CX377,"Huibertgat/Eemshaven"),ROUND(
IF(IF(OR(ISBLANK(S377),S377="n/a"),P377,S377)&gt;pMHW!$C$3,0,
IF(IF(OR(ISBLANK(S377),S377="n/a"),P377,S377)&gt;pMHW!$D$3, (pMHW!$C$3-IF(OR(ISBLANK(S377),S377="n/a"),P377,S377))*LOOKUP(CX377,pMHW!$B$4:$B$8,pMHW!$M$4:$M$8),
IF(IF(OR(ISBLANK(S377),S377="n/a"),P377,S377)&gt;pMHW!$F$3,LOOKUP(CX377,pMHW!$B$4:$B$8,pMHW!$D$4:$D$8)+(pMHW!$D$3-IF(OR(ISBLANK(S377),S377="n/a"),P377,S377))*LOOKUP(CX377,pMHW!$B$4:$B$8,pMHW!$O$4:$O$8),
LOOKUP(CX377,pMHW!$B$4:$B$8,pMHW!$F$4:$F$8)))),1),
ROUND(
IF(IF(OR(ISBLANK(S377),S377="n/a"),P377,S377)&gt;pMHW!$C$3,0,
IF(IF(OR(ISBLANK(S377),S377="n/a"),P377,S377)&gt;pMHW!$D$3,(pMHW!$C$3-IF(OR(ISBLANK(S377),S377="n/a"),P377,S377))*LOOKUP(CX377,pMHW!$B$4:$B$8,pMHW!$M$4:$M$8),
IF(IF(OR(ISBLANK(S377),S377="n/a"),P377,S377)&gt;pMHW!$E$3,LOOKUP(CX377,pMHW!$B$4:$B$8,pMHW!$D$4:$D$8)+(pMHW!$D$3-IF(OR(ISBLANK(S377),S377="n/a"),P377,S377))*LOOKUP(CX377,pMHW!$B$4:$B$8,pMHW!$N$4:$N$8),
LOOKUP(CX377,pMHW!$B$4:$B$8,pMHW!$F$4:$F$8)))),1)))</f>
        <v>0.7</v>
      </c>
      <c r="CV377" s="117" t="s">
        <v>27</v>
      </c>
      <c r="CW377" s="119" t="str">
        <f t="shared" si="213"/>
        <v>FBE=0.5; pMHW=0.7 m</v>
      </c>
      <c r="CX377" s="119" t="s">
        <v>236</v>
      </c>
      <c r="CY377" s="165"/>
      <c r="CZ377" s="120">
        <f t="shared" si="208"/>
        <v>-5.6000000000000001E-2</v>
      </c>
      <c r="DA377" s="120">
        <f t="shared" si="209"/>
        <v>8.9999999999999993E-3</v>
      </c>
      <c r="DB377" s="120">
        <v>-5.6213159114122391E-2</v>
      </c>
      <c r="DC377" s="120">
        <v>-4.6890001744031913E-2</v>
      </c>
      <c r="DD377" s="120">
        <v>-6.547103077173233E-2</v>
      </c>
    </row>
    <row r="378" spans="1:108" s="35" customFormat="1" ht="12.75">
      <c r="A378" s="136" t="s">
        <v>1658</v>
      </c>
      <c r="B378" s="136" t="s">
        <v>1658</v>
      </c>
      <c r="C378" s="136" t="s">
        <v>1659</v>
      </c>
      <c r="D378" s="100">
        <v>1983</v>
      </c>
      <c r="E378" s="136" t="s">
        <v>1660</v>
      </c>
      <c r="F378" s="136" t="s">
        <v>1661</v>
      </c>
      <c r="G378" s="96">
        <v>2</v>
      </c>
      <c r="H378" s="105" t="s">
        <v>260</v>
      </c>
      <c r="I378" s="56">
        <v>53.303307086899999</v>
      </c>
      <c r="J378" s="56">
        <v>6.9749329573300001</v>
      </c>
      <c r="K378" s="48">
        <v>260800</v>
      </c>
      <c r="L378" s="48">
        <v>591800</v>
      </c>
      <c r="M378" s="49" t="s">
        <v>223</v>
      </c>
      <c r="N378" s="178">
        <f>Radiocarbon!K377</f>
        <v>3805</v>
      </c>
      <c r="O378" s="266">
        <f>Radiocarbon!L377</f>
        <v>106</v>
      </c>
      <c r="P378" s="179">
        <f>Radiocarbon!P377</f>
        <v>4195</v>
      </c>
      <c r="Q378" s="179">
        <f>Radiocarbon!Q377</f>
        <v>4385</v>
      </c>
      <c r="R378" s="179">
        <f>Radiocarbon!R377</f>
        <v>4085</v>
      </c>
      <c r="S378" s="179" t="str">
        <f>Radiocarbon!S377</f>
        <v>n/a</v>
      </c>
      <c r="T378" s="179" t="str">
        <f>Radiocarbon!T377</f>
        <v>n/a</v>
      </c>
      <c r="U378" s="179" t="str">
        <f>Radiocarbon!U377</f>
        <v>n/a</v>
      </c>
      <c r="V378" s="97" t="str">
        <f t="shared" si="183"/>
        <v>Local MHW and GW (Tidal ULD Z-GW) terrestrial indicator; Undifferentiated peat</v>
      </c>
      <c r="W378" s="17" t="s">
        <v>1662</v>
      </c>
      <c r="X378" s="97" t="s">
        <v>225</v>
      </c>
      <c r="Y378" s="107" t="s">
        <v>225</v>
      </c>
      <c r="Z378" s="107" t="s">
        <v>226</v>
      </c>
      <c r="AA378" s="133">
        <v>1.87</v>
      </c>
      <c r="AB378" s="133">
        <v>0.04</v>
      </c>
      <c r="AC378" s="36">
        <v>0</v>
      </c>
      <c r="AD378" s="148" t="s">
        <v>389</v>
      </c>
      <c r="AE378" s="62">
        <v>0.04</v>
      </c>
      <c r="AF378" s="148" t="s">
        <v>1663</v>
      </c>
      <c r="AG378" s="181">
        <f t="shared" si="184"/>
        <v>0.1</v>
      </c>
      <c r="AH378" s="181">
        <f t="shared" si="185"/>
        <v>0.05</v>
      </c>
      <c r="AI378" s="186">
        <v>0.02</v>
      </c>
      <c r="AJ378" s="181">
        <v>0.05</v>
      </c>
      <c r="AK378" s="186">
        <f t="shared" si="212"/>
        <v>3.7400000000000003E-2</v>
      </c>
      <c r="AL378" s="128" t="s">
        <v>8</v>
      </c>
      <c r="AM378" s="108" t="s">
        <v>8</v>
      </c>
      <c r="AN378" s="129">
        <v>0.1</v>
      </c>
      <c r="AO378" s="108" t="s">
        <v>8</v>
      </c>
      <c r="AP378" s="129">
        <v>0.02</v>
      </c>
      <c r="AQ378" s="108" t="s">
        <v>8</v>
      </c>
      <c r="AR378" s="108" t="s">
        <v>8</v>
      </c>
      <c r="AS378" s="108" t="s">
        <v>8</v>
      </c>
      <c r="AT378" s="108">
        <v>-1.87</v>
      </c>
      <c r="AU378" s="110" t="s">
        <v>228</v>
      </c>
      <c r="AV378" s="108">
        <v>-1.87</v>
      </c>
      <c r="AW378" s="111" t="s">
        <v>229</v>
      </c>
      <c r="AX378" s="130">
        <f t="shared" si="186"/>
        <v>0.1311440429451525</v>
      </c>
      <c r="AY378" s="130">
        <f t="shared" si="187"/>
        <v>0.12569805089976538</v>
      </c>
      <c r="AZ378" s="113" t="s">
        <v>8</v>
      </c>
      <c r="BA378" s="113" t="s">
        <v>8</v>
      </c>
      <c r="BB378" s="113" t="s">
        <v>8</v>
      </c>
      <c r="BC378" s="113" t="s">
        <v>8</v>
      </c>
      <c r="BD378" s="113" t="s">
        <v>8</v>
      </c>
      <c r="BE378" s="149">
        <v>1.2</v>
      </c>
      <c r="BF378" s="113" t="s">
        <v>8</v>
      </c>
      <c r="BG378" s="113" t="s">
        <v>8</v>
      </c>
      <c r="BH378" s="113" t="s">
        <v>8</v>
      </c>
      <c r="BI378" s="113" t="s">
        <v>8</v>
      </c>
      <c r="BJ378" s="170">
        <v>1</v>
      </c>
      <c r="BK378" s="280" t="s">
        <v>230</v>
      </c>
      <c r="BL378" s="124" t="s">
        <v>263</v>
      </c>
      <c r="BM378" s="150" t="s">
        <v>232</v>
      </c>
      <c r="BN378" s="115" t="s">
        <v>264</v>
      </c>
      <c r="BO378" s="42">
        <f t="shared" si="188"/>
        <v>-0.2</v>
      </c>
      <c r="BP378" s="43">
        <v>0.3</v>
      </c>
      <c r="BQ378" s="116" t="str">
        <f t="shared" si="189"/>
        <v>n/a</v>
      </c>
      <c r="BR378" s="115" t="s">
        <v>8</v>
      </c>
      <c r="BS378" s="42" t="str">
        <f t="shared" si="190"/>
        <v>n/a</v>
      </c>
      <c r="BT378" s="115" t="s">
        <v>8</v>
      </c>
      <c r="BU378" s="115" t="s">
        <v>8</v>
      </c>
      <c r="BV378" s="66">
        <f t="shared" si="191"/>
        <v>0.04</v>
      </c>
      <c r="BW378" s="66">
        <f t="shared" si="192"/>
        <v>2.2360679774997897E-2</v>
      </c>
      <c r="BX378" s="66">
        <f t="shared" si="193"/>
        <v>0.104875</v>
      </c>
      <c r="BY378" s="44">
        <f t="shared" si="194"/>
        <v>1.7193920437177788E-2</v>
      </c>
      <c r="BZ378" s="67">
        <v>0.06</v>
      </c>
      <c r="CA378" s="67">
        <v>0.02</v>
      </c>
      <c r="CB378" s="73">
        <f t="shared" si="195"/>
        <v>-1.6700000000000002</v>
      </c>
      <c r="CC378" s="73">
        <f t="shared" si="196"/>
        <v>0.32817489239733133</v>
      </c>
      <c r="CD378" s="73">
        <f t="shared" si="197"/>
        <v>0.32603680773802213</v>
      </c>
      <c r="CE378" s="90">
        <f t="shared" si="198"/>
        <v>-1.6700000000000002</v>
      </c>
      <c r="CF378" s="90">
        <f t="shared" si="199"/>
        <v>0.32741221724303449</v>
      </c>
      <c r="CG378" s="90">
        <f t="shared" si="200"/>
        <v>0.32526911934581187</v>
      </c>
      <c r="CH378" s="90">
        <f t="shared" si="201"/>
        <v>-1.465125</v>
      </c>
      <c r="CI378" s="90">
        <f t="shared" si="202"/>
        <v>0.32923303433890105</v>
      </c>
      <c r="CJ378" s="90">
        <f t="shared" si="203"/>
        <v>0.32710186624352972</v>
      </c>
      <c r="CK378" s="91">
        <f t="shared" si="204"/>
        <v>-1.465125</v>
      </c>
      <c r="CL378" s="90">
        <f t="shared" si="205"/>
        <v>0.32923303433890105</v>
      </c>
      <c r="CM378" s="91">
        <f t="shared" si="206"/>
        <v>0.32710186624352972</v>
      </c>
      <c r="CN378" s="93" t="str">
        <f t="shared" si="207"/>
        <v>1;2;3</v>
      </c>
      <c r="CO378" s="304">
        <v>0</v>
      </c>
      <c r="CP378" s="372"/>
      <c r="CQ378" s="305" t="s">
        <v>2949</v>
      </c>
      <c r="CR378" s="64" t="s">
        <v>234</v>
      </c>
      <c r="CS378" s="164">
        <v>0</v>
      </c>
      <c r="CT378" s="117" t="s">
        <v>235</v>
      </c>
      <c r="CU378" s="118">
        <f>IF(CX378="n/a","n/a",IF(EXACT(CX378,"Huibertgat/Eemshaven"),ROUND(
IF(IF(OR(ISBLANK(S378),S378="n/a"),P378,S378)&gt;pMHW!$C$3,0,
IF(IF(OR(ISBLANK(S378),S378="n/a"),P378,S378)&gt;pMHW!$D$3, (pMHW!$C$3-IF(OR(ISBLANK(S378),S378="n/a"),P378,S378))*LOOKUP(CX378,pMHW!$B$4:$B$8,pMHW!$M$4:$M$8),
IF(IF(OR(ISBLANK(S378),S378="n/a"),P378,S378)&gt;pMHW!$F$3,LOOKUP(CX378,pMHW!$B$4:$B$8,pMHW!$D$4:$D$8)+(pMHW!$D$3-IF(OR(ISBLANK(S378),S378="n/a"),P378,S378))*LOOKUP(CX378,pMHW!$B$4:$B$8,pMHW!$O$4:$O$8),
LOOKUP(CX378,pMHW!$B$4:$B$8,pMHW!$F$4:$F$8)))),1),
ROUND(
IF(IF(OR(ISBLANK(S378),S378="n/a"),P378,S378)&gt;pMHW!$C$3,0,
IF(IF(OR(ISBLANK(S378),S378="n/a"),P378,S378)&gt;pMHW!$D$3,(pMHW!$C$3-IF(OR(ISBLANK(S378),S378="n/a"),P378,S378))*LOOKUP(CX378,pMHW!$B$4:$B$8,pMHW!$M$4:$M$8),
IF(IF(OR(ISBLANK(S378),S378="n/a"),P378,S378)&gt;pMHW!$E$3,LOOKUP(CX378,pMHW!$B$4:$B$8,pMHW!$D$4:$D$8)+(pMHW!$D$3-IF(OR(ISBLANK(S378),S378="n/a"),P378,S378))*LOOKUP(CX378,pMHW!$B$4:$B$8,pMHW!$N$4:$N$8),
LOOKUP(CX378,pMHW!$B$4:$B$8,pMHW!$F$4:$F$8)))),1)))</f>
        <v>1.2</v>
      </c>
      <c r="CV378" s="117" t="s">
        <v>27</v>
      </c>
      <c r="CW378" s="119" t="str">
        <f t="shared" si="213"/>
        <v>FBE=0; pMHW=1.2 m</v>
      </c>
      <c r="CX378" s="119" t="s">
        <v>267</v>
      </c>
      <c r="CY378" s="151"/>
      <c r="CZ378" s="120">
        <f t="shared" si="208"/>
        <v>-2.5000000000000001E-2</v>
      </c>
      <c r="DA378" s="120">
        <f t="shared" si="209"/>
        <v>4.0000000000000001E-3</v>
      </c>
      <c r="DB378" s="120">
        <v>-2.5231769308447841E-2</v>
      </c>
      <c r="DC378" s="120">
        <v>-2.1046990528702739E-2</v>
      </c>
      <c r="DD378" s="120">
        <v>-2.9387239366769791E-2</v>
      </c>
    </row>
    <row r="379" spans="1:108" s="35" customFormat="1" ht="12.75">
      <c r="A379" s="104" t="s">
        <v>1364</v>
      </c>
      <c r="B379" s="104" t="s">
        <v>1364</v>
      </c>
      <c r="C379" s="98" t="s">
        <v>1365</v>
      </c>
      <c r="D379" s="99">
        <v>1988</v>
      </c>
      <c r="E379" s="136" t="s">
        <v>1366</v>
      </c>
      <c r="F379" s="136" t="s">
        <v>1367</v>
      </c>
      <c r="G379" s="96">
        <v>2</v>
      </c>
      <c r="H379" s="105" t="s">
        <v>360</v>
      </c>
      <c r="I379" s="56">
        <v>51.944309949999997</v>
      </c>
      <c r="J379" s="56">
        <v>5.408873163</v>
      </c>
      <c r="K379" s="47">
        <v>156490</v>
      </c>
      <c r="L379" s="47">
        <v>439540</v>
      </c>
      <c r="M379" s="49" t="s">
        <v>223</v>
      </c>
      <c r="N379" s="178">
        <f>Radiocarbon!K378</f>
        <v>7700</v>
      </c>
      <c r="O379" s="266">
        <f>Radiocarbon!L378</f>
        <v>149</v>
      </c>
      <c r="P379" s="179">
        <f>Radiocarbon!P378</f>
        <v>8515</v>
      </c>
      <c r="Q379" s="179">
        <f>Radiocarbon!Q378</f>
        <v>8975</v>
      </c>
      <c r="R379" s="179">
        <f>Radiocarbon!R378</f>
        <v>8210</v>
      </c>
      <c r="S379" s="179" t="str">
        <f>Radiocarbon!S378</f>
        <v>n/a</v>
      </c>
      <c r="T379" s="179" t="str">
        <f>Radiocarbon!T378</f>
        <v>n/a</v>
      </c>
      <c r="U379" s="179" t="str">
        <f>Radiocarbon!U378</f>
        <v>n/a</v>
      </c>
      <c r="V379" s="97" t="str">
        <f t="shared" si="183"/>
        <v>Early GW local (ULD inland Z-GW) terrestrial indicator; Fen-wood peat</v>
      </c>
      <c r="W379" s="17" t="s">
        <v>1368</v>
      </c>
      <c r="X379" s="97" t="s">
        <v>225</v>
      </c>
      <c r="Y379" s="107" t="s">
        <v>225</v>
      </c>
      <c r="Z379" s="97" t="s">
        <v>226</v>
      </c>
      <c r="AA379" s="36">
        <v>5.24</v>
      </c>
      <c r="AB379" s="133">
        <v>0.02</v>
      </c>
      <c r="AC379" s="36">
        <v>0</v>
      </c>
      <c r="AD379" s="127" t="s">
        <v>262</v>
      </c>
      <c r="AE379" s="59">
        <v>0.04</v>
      </c>
      <c r="AF379" s="61" t="s">
        <v>227</v>
      </c>
      <c r="AG379" s="181">
        <f t="shared" si="184"/>
        <v>0.1</v>
      </c>
      <c r="AH379" s="181">
        <f t="shared" si="185"/>
        <v>0.05</v>
      </c>
      <c r="AI379" s="181">
        <v>0.02</v>
      </c>
      <c r="AJ379" s="181">
        <v>0.05</v>
      </c>
      <c r="AK379" s="181">
        <f t="shared" si="212"/>
        <v>0.1048</v>
      </c>
      <c r="AL379" s="37" t="s">
        <v>8</v>
      </c>
      <c r="AM379" s="37" t="s">
        <v>8</v>
      </c>
      <c r="AN379" s="129">
        <v>0.03</v>
      </c>
      <c r="AO379" s="37" t="s">
        <v>8</v>
      </c>
      <c r="AP379" s="129">
        <v>0.02</v>
      </c>
      <c r="AQ379" s="108" t="s">
        <v>8</v>
      </c>
      <c r="AR379" s="108" t="s">
        <v>8</v>
      </c>
      <c r="AS379" s="108" t="s">
        <v>8</v>
      </c>
      <c r="AT379" s="108">
        <v>-1.94</v>
      </c>
      <c r="AU379" s="110" t="s">
        <v>228</v>
      </c>
      <c r="AV379" s="108">
        <v>-1.94</v>
      </c>
      <c r="AW379" s="111" t="s">
        <v>229</v>
      </c>
      <c r="AX379" s="130">
        <f t="shared" si="186"/>
        <v>0.13297759209731541</v>
      </c>
      <c r="AY379" s="130">
        <f t="shared" si="187"/>
        <v>8.1853527718724506E-2</v>
      </c>
      <c r="AZ379" s="113" t="s">
        <v>8</v>
      </c>
      <c r="BA379" s="113" t="s">
        <v>8</v>
      </c>
      <c r="BB379" s="113" t="s">
        <v>8</v>
      </c>
      <c r="BC379" s="113" t="s">
        <v>8</v>
      </c>
      <c r="BD379" s="113" t="s">
        <v>8</v>
      </c>
      <c r="BE379" s="68">
        <v>0.9</v>
      </c>
      <c r="BF379" s="113" t="s">
        <v>8</v>
      </c>
      <c r="BG379" s="113" t="s">
        <v>8</v>
      </c>
      <c r="BH379" s="113" t="s">
        <v>8</v>
      </c>
      <c r="BI379" s="113" t="s">
        <v>8</v>
      </c>
      <c r="BJ379" s="170">
        <v>3</v>
      </c>
      <c r="BK379" s="114" t="s">
        <v>230</v>
      </c>
      <c r="BL379" s="124" t="s">
        <v>231</v>
      </c>
      <c r="BM379" s="124" t="s">
        <v>232</v>
      </c>
      <c r="BN379" s="115" t="s">
        <v>233</v>
      </c>
      <c r="BO379" s="42">
        <f t="shared" si="188"/>
        <v>0</v>
      </c>
      <c r="BP379" s="43">
        <v>0.1</v>
      </c>
      <c r="BQ379" s="116" t="str">
        <f t="shared" si="189"/>
        <v>n/a</v>
      </c>
      <c r="BR379" s="115" t="s">
        <v>8</v>
      </c>
      <c r="BS379" s="42" t="str">
        <f t="shared" si="190"/>
        <v>n/a</v>
      </c>
      <c r="BT379" s="115" t="s">
        <v>8</v>
      </c>
      <c r="BU379" s="115" t="s">
        <v>8</v>
      </c>
      <c r="BV379" s="66">
        <f t="shared" si="191"/>
        <v>3.0000000000000002E-2</v>
      </c>
      <c r="BW379" s="66">
        <f t="shared" si="192"/>
        <v>3.0169623916475933E-2</v>
      </c>
      <c r="BX379" s="66">
        <f t="shared" si="193"/>
        <v>0.22138999999999998</v>
      </c>
      <c r="BY379" s="44">
        <f t="shared" si="194"/>
        <v>3.5482201524144469E-2</v>
      </c>
      <c r="BZ379" s="67" t="s">
        <v>8</v>
      </c>
      <c r="CA379" s="67" t="s">
        <v>8</v>
      </c>
      <c r="CB379" s="73">
        <f t="shared" si="195"/>
        <v>-1.94</v>
      </c>
      <c r="CC379" s="73">
        <f t="shared" si="196"/>
        <v>0.1690953760670634</v>
      </c>
      <c r="CD379" s="73">
        <f t="shared" si="197"/>
        <v>0.13270345213015974</v>
      </c>
      <c r="CE379" s="90" t="str">
        <f t="shared" si="198"/>
        <v>n/a</v>
      </c>
      <c r="CF379" s="90" t="str">
        <f t="shared" si="199"/>
        <v>n/a</v>
      </c>
      <c r="CG379" s="90" t="str">
        <f t="shared" si="200"/>
        <v>n/a</v>
      </c>
      <c r="CH379" s="90">
        <f t="shared" si="201"/>
        <v>-1.6886099999999999</v>
      </c>
      <c r="CI379" s="90">
        <f t="shared" si="202"/>
        <v>0.17277798711717185</v>
      </c>
      <c r="CJ379" s="90">
        <f t="shared" si="203"/>
        <v>0.13736518056720778</v>
      </c>
      <c r="CK379" s="91" t="str">
        <f t="shared" si="204"/>
        <v>n/a</v>
      </c>
      <c r="CL379" s="90" t="str">
        <f t="shared" si="205"/>
        <v>n/a</v>
      </c>
      <c r="CM379" s="91" t="str">
        <f t="shared" si="206"/>
        <v>n/a</v>
      </c>
      <c r="CN379" s="93" t="str">
        <f t="shared" si="207"/>
        <v>2;3</v>
      </c>
      <c r="CO379" s="304">
        <v>0</v>
      </c>
      <c r="CP379" s="209" t="s">
        <v>265</v>
      </c>
      <c r="CQ379" s="137"/>
      <c r="CR379" s="64" t="s">
        <v>234</v>
      </c>
      <c r="CS379" s="164" t="s">
        <v>8</v>
      </c>
      <c r="CT379" s="117" t="s">
        <v>235</v>
      </c>
      <c r="CU379" s="118" t="str">
        <f>IF(CX379="n/a","n/a",IF(EXACT(CX379,"Huibertgat/Eemshaven"),ROUND(
IF(IF(OR(ISBLANK(S379),S379="n/a"),P379,S379)&gt;pMHW!$C$3,0,
IF(IF(OR(ISBLANK(S379),S379="n/a"),P379,S379)&gt;pMHW!$D$3, (pMHW!$C$3-IF(OR(ISBLANK(S379),S379="n/a"),P379,S379))*LOOKUP(CX379,pMHW!$B$4:$B$8,pMHW!$M$4:$M$8),
IF(IF(OR(ISBLANK(S379),S379="n/a"),P379,S379)&gt;pMHW!$F$3,LOOKUP(CX379,pMHW!$B$4:$B$8,pMHW!$D$4:$D$8)+(pMHW!$D$3-IF(OR(ISBLANK(S379),S379="n/a"),P379,S379))*LOOKUP(CX379,pMHW!$B$4:$B$8,pMHW!$O$4:$O$8),
LOOKUP(CX379,pMHW!$B$4:$B$8,pMHW!$F$4:$F$8)))),1),
ROUND(
IF(IF(OR(ISBLANK(S379),S379="n/a"),P379,S379)&gt;pMHW!$C$3,0,
IF(IF(OR(ISBLANK(S379),S379="n/a"),P379,S379)&gt;pMHW!$D$3,(pMHW!$C$3-IF(OR(ISBLANK(S379),S379="n/a"),P379,S379))*LOOKUP(CX379,pMHW!$B$4:$B$8,pMHW!$M$4:$M$8),
IF(IF(OR(ISBLANK(S379),S379="n/a"),P379,S379)&gt;pMHW!$E$3,LOOKUP(CX379,pMHW!$B$4:$B$8,pMHW!$D$4:$D$8)+(pMHW!$D$3-IF(OR(ISBLANK(S379),S379="n/a"),P379,S379))*LOOKUP(CX379,pMHW!$B$4:$B$8,pMHW!$N$4:$N$8),
LOOKUP(CX379,pMHW!$B$4:$B$8,pMHW!$F$4:$F$8)))),1)))</f>
        <v>n/a</v>
      </c>
      <c r="CV379" s="117" t="s">
        <v>27</v>
      </c>
      <c r="CW379" s="119" t="str">
        <f t="shared" si="213"/>
        <v>FBE=n/a; pMHW=n/a m</v>
      </c>
      <c r="CX379" s="119" t="s">
        <v>8</v>
      </c>
      <c r="CY379" s="165"/>
      <c r="CZ379" s="120">
        <f t="shared" si="208"/>
        <v>-2.5999999999999999E-2</v>
      </c>
      <c r="DA379" s="120">
        <f t="shared" si="209"/>
        <v>4.0000000000000001E-3</v>
      </c>
      <c r="DB379" s="120">
        <v>-2.6463849470019341E-2</v>
      </c>
      <c r="DC379" s="120">
        <v>-2.207471989095211E-2</v>
      </c>
      <c r="DD379" s="120">
        <v>-3.0822239816188809E-2</v>
      </c>
    </row>
    <row r="380" spans="1:108" s="35" customFormat="1" ht="12.75">
      <c r="A380" s="104" t="s">
        <v>2544</v>
      </c>
      <c r="B380" s="104" t="s">
        <v>2544</v>
      </c>
      <c r="C380" s="136" t="s">
        <v>391</v>
      </c>
      <c r="D380" s="99">
        <v>1988</v>
      </c>
      <c r="E380" s="136" t="s">
        <v>2545</v>
      </c>
      <c r="F380" s="136" t="s">
        <v>2546</v>
      </c>
      <c r="G380" s="96">
        <v>2</v>
      </c>
      <c r="H380" s="105" t="s">
        <v>360</v>
      </c>
      <c r="I380" s="56">
        <v>51.985193680000002</v>
      </c>
      <c r="J380" s="56">
        <v>5.9716775350000004</v>
      </c>
      <c r="K380" s="106">
        <v>195150</v>
      </c>
      <c r="L380" s="106">
        <v>444250</v>
      </c>
      <c r="M380" s="49" t="s">
        <v>223</v>
      </c>
      <c r="N380" s="178">
        <f>Radiocarbon!K379</f>
        <v>1420</v>
      </c>
      <c r="O380" s="266">
        <f>Radiocarbon!L379</f>
        <v>104</v>
      </c>
      <c r="P380" s="179">
        <f>Radiocarbon!P379</f>
        <v>1320</v>
      </c>
      <c r="Q380" s="179">
        <f>Radiocarbon!Q379</f>
        <v>1360</v>
      </c>
      <c r="R380" s="179">
        <f>Radiocarbon!R379</f>
        <v>1280</v>
      </c>
      <c r="S380" s="179" t="str">
        <f>Radiocarbon!S379</f>
        <v>n/a</v>
      </c>
      <c r="T380" s="179" t="str">
        <f>Radiocarbon!T379</f>
        <v>n/a</v>
      </c>
      <c r="U380" s="179" t="str">
        <f>Radiocarbon!U379</f>
        <v>n/a</v>
      </c>
      <c r="V380" s="97" t="str">
        <f t="shared" si="183"/>
        <v>Early GW local (ULD inland Z-GW) terrestrial indicator; Undifferentiated peat</v>
      </c>
      <c r="W380" s="17" t="s">
        <v>2547</v>
      </c>
      <c r="X380" s="97" t="s">
        <v>225</v>
      </c>
      <c r="Y380" s="107" t="s">
        <v>225</v>
      </c>
      <c r="Z380" s="97" t="s">
        <v>226</v>
      </c>
      <c r="AA380" s="36">
        <v>0.83</v>
      </c>
      <c r="AB380" s="133">
        <v>1.499999999999968E-2</v>
      </c>
      <c r="AC380" s="36">
        <v>0</v>
      </c>
      <c r="AD380" s="127" t="s">
        <v>262</v>
      </c>
      <c r="AE380" s="59">
        <v>2.9999999999999361E-2</v>
      </c>
      <c r="AF380" s="61" t="s">
        <v>227</v>
      </c>
      <c r="AG380" s="181">
        <f t="shared" si="184"/>
        <v>7.4999999999998401E-2</v>
      </c>
      <c r="AH380" s="181">
        <f t="shared" si="185"/>
        <v>3.7499999999999201E-2</v>
      </c>
      <c r="AI380" s="181">
        <v>0.02</v>
      </c>
      <c r="AJ380" s="181">
        <v>0.05</v>
      </c>
      <c r="AK380" s="181">
        <f t="shared" si="212"/>
        <v>1.66E-2</v>
      </c>
      <c r="AL380" s="37" t="s">
        <v>8</v>
      </c>
      <c r="AM380" s="37" t="s">
        <v>8</v>
      </c>
      <c r="AN380" s="109">
        <v>0.01</v>
      </c>
      <c r="AO380" s="108" t="s">
        <v>8</v>
      </c>
      <c r="AP380" s="109">
        <v>0.02</v>
      </c>
      <c r="AQ380" s="108" t="s">
        <v>8</v>
      </c>
      <c r="AR380" s="108" t="s">
        <v>8</v>
      </c>
      <c r="AS380" s="108" t="s">
        <v>8</v>
      </c>
      <c r="AT380" s="108">
        <v>9.6550000000000011</v>
      </c>
      <c r="AU380" s="110" t="s">
        <v>228</v>
      </c>
      <c r="AV380" s="108">
        <v>9.6550000000000011</v>
      </c>
      <c r="AW380" s="111" t="s">
        <v>229</v>
      </c>
      <c r="AX380" s="130">
        <f t="shared" si="186"/>
        <v>7.128681505018962E-2</v>
      </c>
      <c r="AY380" s="130">
        <f t="shared" si="187"/>
        <v>6.9327123119309816E-2</v>
      </c>
      <c r="AZ380" s="113" t="s">
        <v>8</v>
      </c>
      <c r="BA380" s="113" t="s">
        <v>8</v>
      </c>
      <c r="BB380" s="113" t="s">
        <v>8</v>
      </c>
      <c r="BC380" s="113" t="s">
        <v>8</v>
      </c>
      <c r="BD380" s="113" t="s">
        <v>8</v>
      </c>
      <c r="BE380" s="113">
        <v>0.9</v>
      </c>
      <c r="BF380" s="113" t="s">
        <v>8</v>
      </c>
      <c r="BG380" s="113" t="s">
        <v>8</v>
      </c>
      <c r="BH380" s="113" t="s">
        <v>8</v>
      </c>
      <c r="BI380" s="113" t="s">
        <v>8</v>
      </c>
      <c r="BJ380" s="123">
        <v>3</v>
      </c>
      <c r="BK380" s="114" t="s">
        <v>230</v>
      </c>
      <c r="BL380" s="124" t="s">
        <v>263</v>
      </c>
      <c r="BM380" s="124" t="s">
        <v>232</v>
      </c>
      <c r="BN380" s="115" t="s">
        <v>264</v>
      </c>
      <c r="BO380" s="42">
        <f t="shared" si="188"/>
        <v>-0.2</v>
      </c>
      <c r="BP380" s="115">
        <v>0.3</v>
      </c>
      <c r="BQ380" s="116" t="str">
        <f t="shared" si="189"/>
        <v>n/a</v>
      </c>
      <c r="BR380" s="115" t="s">
        <v>8</v>
      </c>
      <c r="BS380" s="42" t="str">
        <f t="shared" si="190"/>
        <v>n/a</v>
      </c>
      <c r="BT380" s="115" t="s">
        <v>8</v>
      </c>
      <c r="BU380" s="115" t="s">
        <v>8</v>
      </c>
      <c r="BV380" s="66">
        <f t="shared" si="191"/>
        <v>1.499999999999968E-2</v>
      </c>
      <c r="BW380" s="66">
        <f t="shared" si="192"/>
        <v>2.0348525745124618E-2</v>
      </c>
      <c r="BX380" s="66">
        <f t="shared" si="193"/>
        <v>3.5639999999999998E-2</v>
      </c>
      <c r="BY380" s="44">
        <f t="shared" si="194"/>
        <v>5.3893227774925489E-3</v>
      </c>
      <c r="BZ380" s="67" t="s">
        <v>8</v>
      </c>
      <c r="CA380" s="67" t="s">
        <v>8</v>
      </c>
      <c r="CB380" s="73">
        <f t="shared" si="195"/>
        <v>9.8550000000000004</v>
      </c>
      <c r="CC380" s="73">
        <f t="shared" si="196"/>
        <v>0.30902406459691761</v>
      </c>
      <c r="CD380" s="73">
        <f t="shared" si="197"/>
        <v>0.30857788725052859</v>
      </c>
      <c r="CE380" s="90" t="str">
        <f t="shared" si="198"/>
        <v>n/a</v>
      </c>
      <c r="CF380" s="90" t="str">
        <f t="shared" si="199"/>
        <v>n/a</v>
      </c>
      <c r="CG380" s="90" t="str">
        <f t="shared" si="200"/>
        <v>n/a</v>
      </c>
      <c r="CH380" s="90">
        <f t="shared" si="201"/>
        <v>9.9056400000000018</v>
      </c>
      <c r="CI380" s="90">
        <f t="shared" si="202"/>
        <v>0.30907105542253538</v>
      </c>
      <c r="CJ380" s="90">
        <f t="shared" si="203"/>
        <v>0.30862494601052576</v>
      </c>
      <c r="CK380" s="91" t="str">
        <f t="shared" si="204"/>
        <v>n/a</v>
      </c>
      <c r="CL380" s="90" t="str">
        <f t="shared" si="205"/>
        <v>n/a</v>
      </c>
      <c r="CM380" s="91" t="str">
        <f t="shared" si="206"/>
        <v>n/a</v>
      </c>
      <c r="CN380" s="93" t="str">
        <f t="shared" si="207"/>
        <v>2;3</v>
      </c>
      <c r="CO380" s="304">
        <v>0</v>
      </c>
      <c r="CP380" s="209" t="s">
        <v>265</v>
      </c>
      <c r="CQ380" s="137"/>
      <c r="CR380" s="64" t="s">
        <v>234</v>
      </c>
      <c r="CS380" s="164" t="s">
        <v>8</v>
      </c>
      <c r="CT380" s="117" t="s">
        <v>235</v>
      </c>
      <c r="CU380" s="118" t="str">
        <f>IF(CX380="n/a","n/a",IF(EXACT(CX380,"Huibertgat/Eemshaven"),ROUND(
IF(IF(OR(ISBLANK(S380),S380="n/a"),P380,S380)&gt;pMHW!$C$3,0,
IF(IF(OR(ISBLANK(S380),S380="n/a"),P380,S380)&gt;pMHW!$D$3, (pMHW!$C$3-IF(OR(ISBLANK(S380),S380="n/a"),P380,S380))*LOOKUP(CX380,pMHW!$B$4:$B$8,pMHW!$M$4:$M$8),
IF(IF(OR(ISBLANK(S380),S380="n/a"),P380,S380)&gt;pMHW!$F$3,LOOKUP(CX380,pMHW!$B$4:$B$8,pMHW!$D$4:$D$8)+(pMHW!$D$3-IF(OR(ISBLANK(S380),S380="n/a"),P380,S380))*LOOKUP(CX380,pMHW!$B$4:$B$8,pMHW!$O$4:$O$8),
LOOKUP(CX380,pMHW!$B$4:$B$8,pMHW!$F$4:$F$8)))),1),
ROUND(
IF(IF(OR(ISBLANK(S380),S380="n/a"),P380,S380)&gt;pMHW!$C$3,0,
IF(IF(OR(ISBLANK(S380),S380="n/a"),P380,S380)&gt;pMHW!$D$3,(pMHW!$C$3-IF(OR(ISBLANK(S380),S380="n/a"),P380,S380))*LOOKUP(CX380,pMHW!$B$4:$B$8,pMHW!$M$4:$M$8),
IF(IF(OR(ISBLANK(S380),S380="n/a"),P380,S380)&gt;pMHW!$E$3,LOOKUP(CX380,pMHW!$B$4:$B$8,pMHW!$D$4:$D$8)+(pMHW!$D$3-IF(OR(ISBLANK(S380),S380="n/a"),P380,S380))*LOOKUP(CX380,pMHW!$B$4:$B$8,pMHW!$N$4:$N$8),
LOOKUP(CX380,pMHW!$B$4:$B$8,pMHW!$F$4:$F$8)))),1)))</f>
        <v>n/a</v>
      </c>
      <c r="CV380" s="117" t="s">
        <v>27</v>
      </c>
      <c r="CW380" s="119" t="str">
        <f t="shared" si="213"/>
        <v>FBE=n/a; pMHW=n/a m</v>
      </c>
      <c r="CX380" s="119" t="s">
        <v>8</v>
      </c>
      <c r="CY380" s="165"/>
      <c r="CZ380" s="120">
        <f t="shared" si="208"/>
        <v>-2.7E-2</v>
      </c>
      <c r="DA380" s="120">
        <f t="shared" si="209"/>
        <v>4.0000000000000001E-3</v>
      </c>
      <c r="DB380" s="120">
        <v>-2.700464986264706E-2</v>
      </c>
      <c r="DC380" s="120">
        <v>-2.2525830194354061E-2</v>
      </c>
      <c r="DD380" s="120">
        <v>-3.1452108174562447E-2</v>
      </c>
    </row>
    <row r="381" spans="1:108" s="35" customFormat="1" ht="12.75">
      <c r="A381" s="104" t="s">
        <v>1031</v>
      </c>
      <c r="B381" s="104" t="s">
        <v>1031</v>
      </c>
      <c r="C381" s="104" t="s">
        <v>1023</v>
      </c>
      <c r="D381" s="99">
        <v>1988</v>
      </c>
      <c r="E381" s="136" t="s">
        <v>1024</v>
      </c>
      <c r="F381" s="136" t="s">
        <v>1025</v>
      </c>
      <c r="G381" s="96">
        <v>2</v>
      </c>
      <c r="H381" s="105" t="s">
        <v>457</v>
      </c>
      <c r="I381" s="56">
        <v>52.361857749999999</v>
      </c>
      <c r="J381" s="56">
        <v>4.6524304240000003</v>
      </c>
      <c r="K381" s="106">
        <v>104950</v>
      </c>
      <c r="L381" s="106">
        <v>486250</v>
      </c>
      <c r="M381" s="49" t="s">
        <v>223</v>
      </c>
      <c r="N381" s="178">
        <f>Radiocarbon!K380</f>
        <v>3585</v>
      </c>
      <c r="O381" s="266">
        <f>Radiocarbon!L380</f>
        <v>106</v>
      </c>
      <c r="P381" s="179">
        <f>Radiocarbon!P380</f>
        <v>3890</v>
      </c>
      <c r="Q381" s="179">
        <f>Radiocarbon!Q380</f>
        <v>3990</v>
      </c>
      <c r="R381" s="179">
        <f>Radiocarbon!R380</f>
        <v>3720</v>
      </c>
      <c r="S381" s="179" t="str">
        <f>Radiocarbon!S380</f>
        <v>n/a</v>
      </c>
      <c r="T381" s="179" t="str">
        <f>Radiocarbon!T380</f>
        <v>n/a</v>
      </c>
      <c r="U381" s="179" t="str">
        <f>Radiocarbon!U380</f>
        <v>n/a</v>
      </c>
      <c r="V381" s="97" t="str">
        <f t="shared" si="183"/>
        <v>Local MHW and GW (Tidal ULD Z-GW) terrestrial indicator; Fen peat</v>
      </c>
      <c r="W381" s="310" t="s">
        <v>2979</v>
      </c>
      <c r="X381" s="97" t="s">
        <v>1032</v>
      </c>
      <c r="Y381" s="97" t="s">
        <v>1026</v>
      </c>
      <c r="Z381" s="97" t="s">
        <v>226</v>
      </c>
      <c r="AA381" s="36">
        <v>0.64</v>
      </c>
      <c r="AB381" s="133">
        <v>0.28999999999999998</v>
      </c>
      <c r="AC381" s="36">
        <v>1</v>
      </c>
      <c r="AD381" s="148" t="s">
        <v>289</v>
      </c>
      <c r="AE381" s="59">
        <v>8.0000000000000071E-2</v>
      </c>
      <c r="AF381" s="61" t="s">
        <v>227</v>
      </c>
      <c r="AG381" s="181">
        <f t="shared" si="184"/>
        <v>0.20000000000000018</v>
      </c>
      <c r="AH381" s="181">
        <f t="shared" si="185"/>
        <v>0.10000000000000009</v>
      </c>
      <c r="AI381" s="181">
        <v>0.02</v>
      </c>
      <c r="AJ381" s="181">
        <v>0</v>
      </c>
      <c r="AK381" s="181">
        <v>0</v>
      </c>
      <c r="AL381" s="128" t="s">
        <v>8</v>
      </c>
      <c r="AM381" s="37" t="s">
        <v>8</v>
      </c>
      <c r="AN381" s="129">
        <v>0.03</v>
      </c>
      <c r="AO381" s="37" t="s">
        <v>8</v>
      </c>
      <c r="AP381" s="129">
        <v>0.02</v>
      </c>
      <c r="AQ381" s="108" t="s">
        <v>8</v>
      </c>
      <c r="AR381" s="108" t="s">
        <v>8</v>
      </c>
      <c r="AS381" s="108" t="s">
        <v>8</v>
      </c>
      <c r="AT381" s="108">
        <v>-2.68</v>
      </c>
      <c r="AU381" s="110" t="s">
        <v>228</v>
      </c>
      <c r="AV381" s="108">
        <v>-2.68</v>
      </c>
      <c r="AW381" s="111" t="s">
        <v>229</v>
      </c>
      <c r="AX381" s="130">
        <f t="shared" si="186"/>
        <v>0.10816653826391975</v>
      </c>
      <c r="AY381" s="130">
        <f t="shared" si="187"/>
        <v>0.10816653826391975</v>
      </c>
      <c r="AZ381" s="113" t="s">
        <v>8</v>
      </c>
      <c r="BA381" s="113" t="s">
        <v>8</v>
      </c>
      <c r="BB381" s="113" t="s">
        <v>8</v>
      </c>
      <c r="BC381" s="113" t="s">
        <v>8</v>
      </c>
      <c r="BD381" s="113" t="s">
        <v>8</v>
      </c>
      <c r="BE381" s="113">
        <v>0.8</v>
      </c>
      <c r="BF381" s="113" t="s">
        <v>8</v>
      </c>
      <c r="BG381" s="113" t="s">
        <v>8</v>
      </c>
      <c r="BH381" s="113" t="s">
        <v>8</v>
      </c>
      <c r="BI381" s="113" t="s">
        <v>8</v>
      </c>
      <c r="BJ381" s="123">
        <v>1</v>
      </c>
      <c r="BK381" s="114" t="s">
        <v>230</v>
      </c>
      <c r="BL381" s="124" t="s">
        <v>279</v>
      </c>
      <c r="BM381" s="124" t="s">
        <v>232</v>
      </c>
      <c r="BN381" s="42" t="s">
        <v>280</v>
      </c>
      <c r="BO381" s="42">
        <f t="shared" si="188"/>
        <v>-0.3</v>
      </c>
      <c r="BP381" s="115">
        <v>0.2</v>
      </c>
      <c r="BQ381" s="116" t="str">
        <f t="shared" si="189"/>
        <v>n/a</v>
      </c>
      <c r="BR381" s="115" t="s">
        <v>8</v>
      </c>
      <c r="BS381" s="42" t="str">
        <f t="shared" si="190"/>
        <v>n/a</v>
      </c>
      <c r="BT381" s="115" t="s">
        <v>8</v>
      </c>
      <c r="BU381" s="115" t="s">
        <v>8</v>
      </c>
      <c r="BV381" s="66">
        <f t="shared" si="191"/>
        <v>0.28999999999999998</v>
      </c>
      <c r="BW381" s="66">
        <f t="shared" si="192"/>
        <v>7.5208044782456615E-2</v>
      </c>
      <c r="BX381" s="66">
        <f t="shared" si="193"/>
        <v>0.34620999999999996</v>
      </c>
      <c r="BY381" s="44">
        <f t="shared" si="194"/>
        <v>5.9574178340955734E-2</v>
      </c>
      <c r="BZ381" s="67" t="s">
        <v>8</v>
      </c>
      <c r="CA381" s="67" t="s">
        <v>8</v>
      </c>
      <c r="CB381" s="73">
        <f t="shared" si="195"/>
        <v>-2.3800000000000003</v>
      </c>
      <c r="CC381" s="73">
        <f t="shared" si="196"/>
        <v>0.23949164912372212</v>
      </c>
      <c r="CD381" s="73">
        <f t="shared" si="197"/>
        <v>0.23949164912372212</v>
      </c>
      <c r="CE381" s="90">
        <f t="shared" si="198"/>
        <v>-2.3800000000000003</v>
      </c>
      <c r="CF381" s="90">
        <f t="shared" si="199"/>
        <v>0.2273763400180415</v>
      </c>
      <c r="CG381" s="90">
        <f t="shared" si="200"/>
        <v>0.2273763400180415</v>
      </c>
      <c r="CH381" s="90">
        <f t="shared" si="201"/>
        <v>-1.7437900000000004</v>
      </c>
      <c r="CI381" s="90">
        <f t="shared" si="202"/>
        <v>0.24679005799464457</v>
      </c>
      <c r="CJ381" s="90">
        <f t="shared" si="203"/>
        <v>0.24679005799464457</v>
      </c>
      <c r="CK381" s="91">
        <f t="shared" si="204"/>
        <v>-1.7437900000000004</v>
      </c>
      <c r="CL381" s="90">
        <f t="shared" si="205"/>
        <v>0.24679005799464457</v>
      </c>
      <c r="CM381" s="91">
        <f t="shared" si="206"/>
        <v>0.24679005799464457</v>
      </c>
      <c r="CN381" s="93" t="str">
        <f t="shared" si="207"/>
        <v>1;2;3</v>
      </c>
      <c r="CO381" s="138">
        <v>0</v>
      </c>
      <c r="CP381" s="209"/>
      <c r="CQ381" s="137"/>
      <c r="CR381" s="64" t="s">
        <v>234</v>
      </c>
      <c r="CS381" s="164">
        <v>0</v>
      </c>
      <c r="CT381" s="117" t="s">
        <v>235</v>
      </c>
      <c r="CU381" s="118">
        <f>IF(CX381="n/a","n/a",IF(EXACT(CX381,"Huibertgat/Eemshaven"),ROUND(
IF(IF(OR(ISBLANK(S381),S381="n/a"),P381,S381)&gt;pMHW!$C$3,0,
IF(IF(OR(ISBLANK(S381),S381="n/a"),P381,S381)&gt;pMHW!$D$3, (pMHW!$C$3-IF(OR(ISBLANK(S381),S381="n/a"),P381,S381))*LOOKUP(CX381,pMHW!$B$4:$B$8,pMHW!$M$4:$M$8),
IF(IF(OR(ISBLANK(S381),S381="n/a"),P381,S381)&gt;pMHW!$F$3,LOOKUP(CX381,pMHW!$B$4:$B$8,pMHW!$D$4:$D$8)+(pMHW!$D$3-IF(OR(ISBLANK(S381),S381="n/a"),P381,S381))*LOOKUP(CX381,pMHW!$B$4:$B$8,pMHW!$O$4:$O$8),
LOOKUP(CX381,pMHW!$B$4:$B$8,pMHW!$F$4:$F$8)))),1),
ROUND(
IF(IF(OR(ISBLANK(S381),S381="n/a"),P381,S381)&gt;pMHW!$C$3,0,
IF(IF(OR(ISBLANK(S381),S381="n/a"),P381,S381)&gt;pMHW!$D$3,(pMHW!$C$3-IF(OR(ISBLANK(S381),S381="n/a"),P381,S381))*LOOKUP(CX381,pMHW!$B$4:$B$8,pMHW!$M$4:$M$8),
IF(IF(OR(ISBLANK(S381),S381="n/a"),P381,S381)&gt;pMHW!$E$3,LOOKUP(CX381,pMHW!$B$4:$B$8,pMHW!$D$4:$D$8)+(pMHW!$D$3-IF(OR(ISBLANK(S381),S381="n/a"),P381,S381))*LOOKUP(CX381,pMHW!$B$4:$B$8,pMHW!$N$4:$N$8),
LOOKUP(CX381,pMHW!$B$4:$B$8,pMHW!$F$4:$F$8)))),1)))</f>
        <v>0.8</v>
      </c>
      <c r="CV381" s="117" t="s">
        <v>27</v>
      </c>
      <c r="CW381" s="119" t="str">
        <f t="shared" si="213"/>
        <v>FBE=0; pMHW=0.8 m</v>
      </c>
      <c r="CX381" s="119" t="s">
        <v>2772</v>
      </c>
      <c r="CY381" s="165" t="s">
        <v>459</v>
      </c>
      <c r="CZ381" s="120">
        <f t="shared" si="208"/>
        <v>-8.8999999999999996E-2</v>
      </c>
      <c r="DA381" s="120">
        <f t="shared" si="209"/>
        <v>1.4999999999999999E-2</v>
      </c>
      <c r="DB381" s="120">
        <v>-8.9171729981899261E-2</v>
      </c>
      <c r="DC381" s="120">
        <v>-7.4382267892360687E-2</v>
      </c>
      <c r="DD381" s="120">
        <v>-0.10385759919881821</v>
      </c>
    </row>
    <row r="382" spans="1:108" s="35" customFormat="1" ht="12.75">
      <c r="A382" s="104" t="s">
        <v>1567</v>
      </c>
      <c r="B382" s="104" t="s">
        <v>1567</v>
      </c>
      <c r="C382" s="104" t="s">
        <v>1568</v>
      </c>
      <c r="D382" s="99">
        <v>1988</v>
      </c>
      <c r="E382" s="136" t="s">
        <v>1569</v>
      </c>
      <c r="F382" s="136" t="s">
        <v>1570</v>
      </c>
      <c r="G382" s="96">
        <v>2</v>
      </c>
      <c r="H382" s="105" t="s">
        <v>360</v>
      </c>
      <c r="I382" s="56">
        <v>51.719655510000003</v>
      </c>
      <c r="J382" s="56">
        <v>5.2931367189999996</v>
      </c>
      <c r="K382" s="106">
        <v>148500</v>
      </c>
      <c r="L382" s="106">
        <v>414550</v>
      </c>
      <c r="M382" s="49" t="s">
        <v>223</v>
      </c>
      <c r="N382" s="178">
        <f>Radiocarbon!K381</f>
        <v>6610</v>
      </c>
      <c r="O382" s="266">
        <f>Radiocarbon!L381</f>
        <v>141</v>
      </c>
      <c r="P382" s="179">
        <f>Radiocarbon!P381</f>
        <v>7500</v>
      </c>
      <c r="Q382" s="179">
        <f>Radiocarbon!Q381</f>
        <v>7670</v>
      </c>
      <c r="R382" s="179">
        <f>Radiocarbon!R381</f>
        <v>7320</v>
      </c>
      <c r="S382" s="179" t="str">
        <f>Radiocarbon!S381</f>
        <v>n/a</v>
      </c>
      <c r="T382" s="179" t="str">
        <f>Radiocarbon!T381</f>
        <v>n/a</v>
      </c>
      <c r="U382" s="179" t="str">
        <f>Radiocarbon!U381</f>
        <v>n/a</v>
      </c>
      <c r="V382" s="97" t="str">
        <f t="shared" si="183"/>
        <v>Early GW local (ULD inland Z-GW) terrestrial indicator; Undifferentiated peat</v>
      </c>
      <c r="W382" s="17" t="s">
        <v>1571</v>
      </c>
      <c r="X382" s="97" t="s">
        <v>225</v>
      </c>
      <c r="Y382" s="107" t="s">
        <v>225</v>
      </c>
      <c r="Z382" s="97" t="s">
        <v>226</v>
      </c>
      <c r="AA382" s="36">
        <v>2.8</v>
      </c>
      <c r="AB382" s="133">
        <v>0.05</v>
      </c>
      <c r="AC382" s="36">
        <v>0</v>
      </c>
      <c r="AD382" s="148" t="s">
        <v>389</v>
      </c>
      <c r="AE382" s="59">
        <v>0.1</v>
      </c>
      <c r="AF382" s="61" t="s">
        <v>227</v>
      </c>
      <c r="AG382" s="181">
        <f t="shared" si="184"/>
        <v>0.25</v>
      </c>
      <c r="AH382" s="181">
        <f t="shared" si="185"/>
        <v>0.125</v>
      </c>
      <c r="AI382" s="181">
        <v>0.02</v>
      </c>
      <c r="AJ382" s="181">
        <v>0.05</v>
      </c>
      <c r="AK382" s="181">
        <f>IF(AA382="nd","nd",0.02*AA382)</f>
        <v>5.5999999999999994E-2</v>
      </c>
      <c r="AL382" s="128" t="s">
        <v>8</v>
      </c>
      <c r="AM382" s="37" t="s">
        <v>8</v>
      </c>
      <c r="AN382" s="129">
        <v>0.03</v>
      </c>
      <c r="AO382" s="37" t="s">
        <v>8</v>
      </c>
      <c r="AP382" s="129">
        <v>0.02</v>
      </c>
      <c r="AQ382" s="108" t="s">
        <v>8</v>
      </c>
      <c r="AR382" s="108" t="s">
        <v>8</v>
      </c>
      <c r="AS382" s="108" t="s">
        <v>8</v>
      </c>
      <c r="AT382" s="108">
        <v>0.15000000000000002</v>
      </c>
      <c r="AU382" s="110" t="s">
        <v>228</v>
      </c>
      <c r="AV382" s="108">
        <v>0.15000000000000002</v>
      </c>
      <c r="AW382" s="111" t="s">
        <v>229</v>
      </c>
      <c r="AX382" s="130">
        <f t="shared" si="186"/>
        <v>0.15152887513606111</v>
      </c>
      <c r="AY382" s="130">
        <f t="shared" si="187"/>
        <v>0.14080127840328724</v>
      </c>
      <c r="AZ382" s="113" t="s">
        <v>8</v>
      </c>
      <c r="BA382" s="113" t="s">
        <v>8</v>
      </c>
      <c r="BB382" s="113" t="s">
        <v>8</v>
      </c>
      <c r="BC382" s="113" t="s">
        <v>8</v>
      </c>
      <c r="BD382" s="113" t="s">
        <v>8</v>
      </c>
      <c r="BE382" s="113">
        <v>0.9</v>
      </c>
      <c r="BF382" s="113" t="s">
        <v>8</v>
      </c>
      <c r="BG382" s="113" t="s">
        <v>8</v>
      </c>
      <c r="BH382" s="113" t="s">
        <v>8</v>
      </c>
      <c r="BI382" s="113" t="s">
        <v>8</v>
      </c>
      <c r="BJ382" s="123">
        <v>3</v>
      </c>
      <c r="BK382" s="114" t="s">
        <v>230</v>
      </c>
      <c r="BL382" s="124" t="s">
        <v>263</v>
      </c>
      <c r="BM382" s="124" t="s">
        <v>232</v>
      </c>
      <c r="BN382" s="115" t="s">
        <v>264</v>
      </c>
      <c r="BO382" s="42">
        <f t="shared" si="188"/>
        <v>-0.2</v>
      </c>
      <c r="BP382" s="115">
        <v>0.3</v>
      </c>
      <c r="BQ382" s="116" t="str">
        <f t="shared" si="189"/>
        <v>n/a</v>
      </c>
      <c r="BR382" s="115" t="s">
        <v>8</v>
      </c>
      <c r="BS382" s="42" t="str">
        <f t="shared" si="190"/>
        <v>n/a</v>
      </c>
      <c r="BT382" s="115" t="s">
        <v>8</v>
      </c>
      <c r="BU382" s="115" t="s">
        <v>8</v>
      </c>
      <c r="BV382" s="66">
        <f t="shared" si="191"/>
        <v>7.4999999999999997E-2</v>
      </c>
      <c r="BW382" s="66">
        <f t="shared" si="192"/>
        <v>3.1044947984897289E-2</v>
      </c>
      <c r="BX382" s="66">
        <f t="shared" si="193"/>
        <v>0.38250000000000001</v>
      </c>
      <c r="BY382" s="44">
        <f t="shared" si="194"/>
        <v>6.0660165059122625E-2</v>
      </c>
      <c r="BZ382" s="67" t="s">
        <v>8</v>
      </c>
      <c r="CA382" s="67" t="s">
        <v>8</v>
      </c>
      <c r="CB382" s="73">
        <f t="shared" si="195"/>
        <v>0.35000000000000003</v>
      </c>
      <c r="CC382" s="73">
        <f t="shared" si="196"/>
        <v>0.337527463764632</v>
      </c>
      <c r="CD382" s="73">
        <f t="shared" si="197"/>
        <v>0.33284949871583852</v>
      </c>
      <c r="CE382" s="90" t="str">
        <f t="shared" si="198"/>
        <v>n/a</v>
      </c>
      <c r="CF382" s="90" t="str">
        <f t="shared" si="199"/>
        <v>n/a</v>
      </c>
      <c r="CG382" s="90" t="str">
        <f t="shared" si="200"/>
        <v>n/a</v>
      </c>
      <c r="CH382" s="90">
        <f t="shared" si="201"/>
        <v>0.80750000000000011</v>
      </c>
      <c r="CI382" s="90">
        <f t="shared" si="202"/>
        <v>0.34293504402493624</v>
      </c>
      <c r="CJ382" s="90">
        <f t="shared" si="203"/>
        <v>0.33833185546203742</v>
      </c>
      <c r="CK382" s="91" t="str">
        <f t="shared" si="204"/>
        <v>n/a</v>
      </c>
      <c r="CL382" s="90" t="str">
        <f t="shared" si="205"/>
        <v>n/a</v>
      </c>
      <c r="CM382" s="91" t="str">
        <f t="shared" si="206"/>
        <v>n/a</v>
      </c>
      <c r="CN382" s="93" t="str">
        <f t="shared" si="207"/>
        <v>2;3</v>
      </c>
      <c r="CO382" s="304">
        <v>0</v>
      </c>
      <c r="CP382" s="209" t="s">
        <v>265</v>
      </c>
      <c r="CQ382" s="137"/>
      <c r="CR382" s="64" t="s">
        <v>234</v>
      </c>
      <c r="CS382" s="164" t="s">
        <v>8</v>
      </c>
      <c r="CT382" s="117" t="s">
        <v>235</v>
      </c>
      <c r="CU382" s="118" t="str">
        <f>IF(CX382="n/a","n/a",IF(EXACT(CX382,"Huibertgat/Eemshaven"),ROUND(
IF(IF(OR(ISBLANK(S382),S382="n/a"),P382,S382)&gt;pMHW!$C$3,0,
IF(IF(OR(ISBLANK(S382),S382="n/a"),P382,S382)&gt;pMHW!$D$3, (pMHW!$C$3-IF(OR(ISBLANK(S382),S382="n/a"),P382,S382))*LOOKUP(CX382,pMHW!$B$4:$B$8,pMHW!$M$4:$M$8),
IF(IF(OR(ISBLANK(S382),S382="n/a"),P382,S382)&gt;pMHW!$F$3,LOOKUP(CX382,pMHW!$B$4:$B$8,pMHW!$D$4:$D$8)+(pMHW!$D$3-IF(OR(ISBLANK(S382),S382="n/a"),P382,S382))*LOOKUP(CX382,pMHW!$B$4:$B$8,pMHW!$O$4:$O$8),
LOOKUP(CX382,pMHW!$B$4:$B$8,pMHW!$F$4:$F$8)))),1),
ROUND(
IF(IF(OR(ISBLANK(S382),S382="n/a"),P382,S382)&gt;pMHW!$C$3,0,
IF(IF(OR(ISBLANK(S382),S382="n/a"),P382,S382)&gt;pMHW!$D$3,(pMHW!$C$3-IF(OR(ISBLANK(S382),S382="n/a"),P382,S382))*LOOKUP(CX382,pMHW!$B$4:$B$8,pMHW!$M$4:$M$8),
IF(IF(OR(ISBLANK(S382),S382="n/a"),P382,S382)&gt;pMHW!$E$3,LOOKUP(CX382,pMHW!$B$4:$B$8,pMHW!$D$4:$D$8)+(pMHW!$D$3-IF(OR(ISBLANK(S382),S382="n/a"),P382,S382))*LOOKUP(CX382,pMHW!$B$4:$B$8,pMHW!$N$4:$N$8),
LOOKUP(CX382,pMHW!$B$4:$B$8,pMHW!$F$4:$F$8)))),1)))</f>
        <v>n/a</v>
      </c>
      <c r="CV382" s="117" t="s">
        <v>27</v>
      </c>
      <c r="CW382" s="119" t="str">
        <f t="shared" si="213"/>
        <v>FBE=n/a; pMHW=n/a m</v>
      </c>
      <c r="CX382" s="119" t="s">
        <v>8</v>
      </c>
      <c r="CY382" s="165"/>
      <c r="CZ382" s="120">
        <f t="shared" si="208"/>
        <v>-5.0999999999999997E-2</v>
      </c>
      <c r="DA382" s="120">
        <f t="shared" si="209"/>
        <v>8.0000000000000002E-3</v>
      </c>
      <c r="DB382" s="120">
        <v>-5.0583790987730033E-2</v>
      </c>
      <c r="DC382" s="120">
        <v>-4.2194269597530358E-2</v>
      </c>
      <c r="DD382" s="120">
        <v>-5.8914531022310257E-2</v>
      </c>
    </row>
    <row r="383" spans="1:108" s="35" customFormat="1" ht="12.75">
      <c r="A383" s="104" t="s">
        <v>1674</v>
      </c>
      <c r="B383" s="104" t="s">
        <v>1674</v>
      </c>
      <c r="C383" s="104" t="s">
        <v>826</v>
      </c>
      <c r="D383" s="99">
        <v>1988</v>
      </c>
      <c r="E383" s="136" t="s">
        <v>827</v>
      </c>
      <c r="F383" s="136" t="s">
        <v>1675</v>
      </c>
      <c r="G383" s="96">
        <v>2</v>
      </c>
      <c r="H383" s="105" t="s">
        <v>457</v>
      </c>
      <c r="I383" s="56">
        <v>52.813991136941183</v>
      </c>
      <c r="J383" s="56">
        <v>4.9133930611857757</v>
      </c>
      <c r="K383" s="106">
        <v>123055</v>
      </c>
      <c r="L383" s="106">
        <v>536410</v>
      </c>
      <c r="M383" s="49" t="s">
        <v>223</v>
      </c>
      <c r="N383" s="178">
        <f>Radiocarbon!K382</f>
        <v>6390</v>
      </c>
      <c r="O383" s="266">
        <f>Radiocarbon!L382</f>
        <v>122</v>
      </c>
      <c r="P383" s="179">
        <f>Radiocarbon!P382</f>
        <v>7310</v>
      </c>
      <c r="Q383" s="179">
        <f>Radiocarbon!Q382</f>
        <v>7430</v>
      </c>
      <c r="R383" s="179">
        <f>Radiocarbon!R382</f>
        <v>7165</v>
      </c>
      <c r="S383" s="179" t="str">
        <f>Radiocarbon!S382</f>
        <v>n/a</v>
      </c>
      <c r="T383" s="179" t="str">
        <f>Radiocarbon!T382</f>
        <v>n/a</v>
      </c>
      <c r="U383" s="179" t="str">
        <f>Radiocarbon!U382</f>
        <v>n/a</v>
      </c>
      <c r="V383" s="97" t="str">
        <f t="shared" si="183"/>
        <v>SL indicator point (SLIP RSL) and Regional minimum GW (SLIP G-ZW) terrestrial indicator; Undifferentiated peat</v>
      </c>
      <c r="W383" s="17" t="s">
        <v>1676</v>
      </c>
      <c r="X383" s="97" t="s">
        <v>225</v>
      </c>
      <c r="Y383" s="107" t="s">
        <v>225</v>
      </c>
      <c r="Z383" s="97" t="s">
        <v>226</v>
      </c>
      <c r="AA383" s="133">
        <v>10.7</v>
      </c>
      <c r="AB383" s="133">
        <v>0.01</v>
      </c>
      <c r="AC383" s="36">
        <v>0</v>
      </c>
      <c r="AD383" s="148" t="s">
        <v>389</v>
      </c>
      <c r="AE383" s="59">
        <v>9.9999999999999645E-2</v>
      </c>
      <c r="AF383" s="61" t="s">
        <v>227</v>
      </c>
      <c r="AG383" s="181">
        <f t="shared" si="184"/>
        <v>0.24999999999999911</v>
      </c>
      <c r="AH383" s="181">
        <f t="shared" si="185"/>
        <v>0.12499999999999956</v>
      </c>
      <c r="AI383" s="181">
        <v>0.02</v>
      </c>
      <c r="AJ383" s="181">
        <v>0.05</v>
      </c>
      <c r="AK383" s="181">
        <f>IF(AA383="nd","nd",0.02*AA383)</f>
        <v>0.214</v>
      </c>
      <c r="AL383" s="128" t="s">
        <v>8</v>
      </c>
      <c r="AM383" s="37" t="s">
        <v>8</v>
      </c>
      <c r="AN383" s="129">
        <v>0.03</v>
      </c>
      <c r="AO383" s="37" t="s">
        <v>8</v>
      </c>
      <c r="AP383" s="129">
        <v>0.02</v>
      </c>
      <c r="AQ383" s="108" t="s">
        <v>8</v>
      </c>
      <c r="AR383" s="108" t="s">
        <v>8</v>
      </c>
      <c r="AS383" s="108" t="s">
        <v>8</v>
      </c>
      <c r="AT383" s="108">
        <v>-10.7</v>
      </c>
      <c r="AU383" s="110" t="s">
        <v>228</v>
      </c>
      <c r="AV383" s="108">
        <v>-10.7</v>
      </c>
      <c r="AW383" s="111" t="s">
        <v>229</v>
      </c>
      <c r="AX383" s="130">
        <f t="shared" si="186"/>
        <v>0.25616596182943563</v>
      </c>
      <c r="AY383" s="130">
        <f t="shared" si="187"/>
        <v>0.14080127840328685</v>
      </c>
      <c r="AZ383" s="113" t="s">
        <v>8</v>
      </c>
      <c r="BA383" s="113" t="s">
        <v>8</v>
      </c>
      <c r="BB383" s="113" t="s">
        <v>8</v>
      </c>
      <c r="BC383" s="113" t="s">
        <v>8</v>
      </c>
      <c r="BD383" s="113" t="s">
        <v>8</v>
      </c>
      <c r="BE383" s="113">
        <v>0.8</v>
      </c>
      <c r="BF383" s="113" t="s">
        <v>8</v>
      </c>
      <c r="BG383" s="113" t="s">
        <v>8</v>
      </c>
      <c r="BH383" s="113" t="s">
        <v>8</v>
      </c>
      <c r="BI383" s="113" t="s">
        <v>8</v>
      </c>
      <c r="BJ383" s="123">
        <v>0</v>
      </c>
      <c r="BK383" s="114" t="s">
        <v>230</v>
      </c>
      <c r="BL383" s="124" t="s">
        <v>263</v>
      </c>
      <c r="BM383" s="124" t="s">
        <v>232</v>
      </c>
      <c r="BN383" s="115" t="s">
        <v>637</v>
      </c>
      <c r="BO383" s="42">
        <f t="shared" si="188"/>
        <v>0.60000000000000009</v>
      </c>
      <c r="BP383" s="115">
        <v>0.3</v>
      </c>
      <c r="BQ383" s="116">
        <f t="shared" si="189"/>
        <v>0.1295</v>
      </c>
      <c r="BR383" s="115" t="s">
        <v>8</v>
      </c>
      <c r="BS383" s="42">
        <f t="shared" si="190"/>
        <v>0.17499999999999999</v>
      </c>
      <c r="BT383" s="115" t="s">
        <v>8</v>
      </c>
      <c r="BU383" s="115" t="s">
        <v>8</v>
      </c>
      <c r="BV383" s="66">
        <f t="shared" si="191"/>
        <v>1.5000000000000001E-2</v>
      </c>
      <c r="BW383" s="66">
        <f t="shared" si="192"/>
        <v>3.0042495765422006E-2</v>
      </c>
      <c r="BX383" s="66">
        <f t="shared" si="193"/>
        <v>0.8625799999999999</v>
      </c>
      <c r="BY383" s="44">
        <f t="shared" si="194"/>
        <v>0.14703364657451709</v>
      </c>
      <c r="BZ383" s="67" t="s">
        <v>8</v>
      </c>
      <c r="CA383" s="67" t="s">
        <v>8</v>
      </c>
      <c r="CB383" s="73">
        <f t="shared" si="195"/>
        <v>-10.5</v>
      </c>
      <c r="CC383" s="73">
        <f t="shared" si="196"/>
        <v>0.39563057459177148</v>
      </c>
      <c r="CD383" s="73">
        <f t="shared" si="197"/>
        <v>0.33275749661249604</v>
      </c>
      <c r="CE383" s="90">
        <f t="shared" si="198"/>
        <v>-11.299999999999999</v>
      </c>
      <c r="CF383" s="90">
        <f t="shared" si="199"/>
        <v>0.41520025289009627</v>
      </c>
      <c r="CG383" s="90">
        <f t="shared" si="200"/>
        <v>0.35580226249983271</v>
      </c>
      <c r="CH383" s="90">
        <f t="shared" si="201"/>
        <v>-9.62242</v>
      </c>
      <c r="CI383" s="90">
        <f t="shared" si="202"/>
        <v>0.44148917855006964</v>
      </c>
      <c r="CJ383" s="90">
        <f t="shared" si="203"/>
        <v>0.38615630873626194</v>
      </c>
      <c r="CK383" s="91">
        <f t="shared" si="204"/>
        <v>-9.7974200000000007</v>
      </c>
      <c r="CL383" s="90">
        <f t="shared" si="205"/>
        <v>0.44148917855006964</v>
      </c>
      <c r="CM383" s="91">
        <f t="shared" si="206"/>
        <v>0.38615630873626194</v>
      </c>
      <c r="CN383" s="93" t="str">
        <f t="shared" si="207"/>
        <v>1;2;3</v>
      </c>
      <c r="CO383" s="138">
        <v>0</v>
      </c>
      <c r="CP383" s="209"/>
      <c r="CQ383" s="137"/>
      <c r="CR383" s="64" t="s">
        <v>234</v>
      </c>
      <c r="CS383" s="164">
        <v>0.75</v>
      </c>
      <c r="CT383" s="117" t="s">
        <v>235</v>
      </c>
      <c r="CU383" s="118">
        <f>IF(CX383="n/a","n/a",IF(EXACT(CX383,"Huibertgat/Eemshaven"),ROUND(
IF(IF(OR(ISBLANK(S383),S383="n/a"),P383,S383)&gt;pMHW!$C$3,0,
IF(IF(OR(ISBLANK(S383),S383="n/a"),P383,S383)&gt;pMHW!$D$3, (pMHW!$C$3-IF(OR(ISBLANK(S383),S383="n/a"),P383,S383))*LOOKUP(CX383,pMHW!$B$4:$B$8,pMHW!$M$4:$M$8),
IF(IF(OR(ISBLANK(S383),S383="n/a"),P383,S383)&gt;pMHW!$F$3,LOOKUP(CX383,pMHW!$B$4:$B$8,pMHW!$D$4:$D$8)+(pMHW!$D$3-IF(OR(ISBLANK(S383),S383="n/a"),P383,S383))*LOOKUP(CX383,pMHW!$B$4:$B$8,pMHW!$O$4:$O$8),
LOOKUP(CX383,pMHW!$B$4:$B$8,pMHW!$F$4:$F$8)))),1),
ROUND(
IF(IF(OR(ISBLANK(S383),S383="n/a"),P383,S383)&gt;pMHW!$C$3,0,
IF(IF(OR(ISBLANK(S383),S383="n/a"),P383,S383)&gt;pMHW!$D$3,(pMHW!$C$3-IF(OR(ISBLANK(S383),S383="n/a"),P383,S383))*LOOKUP(CX383,pMHW!$B$4:$B$8,pMHW!$M$4:$M$8),
IF(IF(OR(ISBLANK(S383),S383="n/a"),P383,S383)&gt;pMHW!$E$3,LOOKUP(CX383,pMHW!$B$4:$B$8,pMHW!$D$4:$D$8)+(pMHW!$D$3-IF(OR(ISBLANK(S383),S383="n/a"),P383,S383))*LOOKUP(CX383,pMHW!$B$4:$B$8,pMHW!$N$4:$N$8),
LOOKUP(CX383,pMHW!$B$4:$B$8,pMHW!$F$4:$F$8)))),1)))</f>
        <v>0.7</v>
      </c>
      <c r="CV383" s="117" t="s">
        <v>27</v>
      </c>
      <c r="CW383" s="119" t="str">
        <f t="shared" si="213"/>
        <v>FBE=0.75; pMHW=0.7 m</v>
      </c>
      <c r="CX383" s="119" t="s">
        <v>2772</v>
      </c>
      <c r="CY383" s="165"/>
      <c r="CZ383" s="120">
        <f t="shared" si="208"/>
        <v>-0.11799999999999999</v>
      </c>
      <c r="DA383" s="120">
        <f t="shared" si="209"/>
        <v>0.02</v>
      </c>
      <c r="DB383" s="120">
        <v>-0.11843209713697429</v>
      </c>
      <c r="DC383" s="120">
        <v>-9.878966212272644E-2</v>
      </c>
      <c r="DD383" s="120">
        <v>-0.13793690502643591</v>
      </c>
    </row>
    <row r="384" spans="1:108" s="35" customFormat="1" ht="12.75">
      <c r="A384" s="104" t="s">
        <v>825</v>
      </c>
      <c r="B384" s="104" t="s">
        <v>825</v>
      </c>
      <c r="C384" s="104" t="s">
        <v>826</v>
      </c>
      <c r="D384" s="99">
        <v>1988</v>
      </c>
      <c r="E384" s="136" t="s">
        <v>827</v>
      </c>
      <c r="F384" s="136" t="s">
        <v>828</v>
      </c>
      <c r="G384" s="96">
        <v>2</v>
      </c>
      <c r="H384" s="105" t="s">
        <v>457</v>
      </c>
      <c r="I384" s="56">
        <v>52.715915751844008</v>
      </c>
      <c r="J384" s="56">
        <v>5.2561615609361798</v>
      </c>
      <c r="K384" s="106">
        <v>146145</v>
      </c>
      <c r="L384" s="106">
        <v>525400</v>
      </c>
      <c r="M384" s="49" t="s">
        <v>223</v>
      </c>
      <c r="N384" s="178">
        <f>Radiocarbon!K383</f>
        <v>7320</v>
      </c>
      <c r="O384" s="266">
        <f>Radiocarbon!L383</f>
        <v>149</v>
      </c>
      <c r="P384" s="179">
        <f>Radiocarbon!P383</f>
        <v>8140</v>
      </c>
      <c r="Q384" s="179">
        <f>Radiocarbon!Q383</f>
        <v>8365</v>
      </c>
      <c r="R384" s="179">
        <f>Radiocarbon!R383</f>
        <v>7945</v>
      </c>
      <c r="S384" s="179" t="str">
        <f>Radiocarbon!S383</f>
        <v>n/a</v>
      </c>
      <c r="T384" s="179" t="str">
        <f>Radiocarbon!T383</f>
        <v>n/a</v>
      </c>
      <c r="U384" s="179" t="str">
        <f>Radiocarbon!U383</f>
        <v>n/a</v>
      </c>
      <c r="V384" s="97" t="str">
        <f t="shared" si="183"/>
        <v>Local MHW and GW (Tidal ULD Z-GW) terrestrial indicator; Undifferentiated peat</v>
      </c>
      <c r="W384" s="17" t="s">
        <v>829</v>
      </c>
      <c r="X384" s="97" t="s">
        <v>225</v>
      </c>
      <c r="Y384" s="107" t="s">
        <v>225</v>
      </c>
      <c r="Z384" s="97" t="s">
        <v>226</v>
      </c>
      <c r="AA384" s="133">
        <v>11.685</v>
      </c>
      <c r="AB384" s="133">
        <v>0.01</v>
      </c>
      <c r="AC384" s="36">
        <v>0</v>
      </c>
      <c r="AD384" s="155" t="s">
        <v>296</v>
      </c>
      <c r="AE384" s="59">
        <v>5.0000000000000711E-2</v>
      </c>
      <c r="AF384" s="61" t="s">
        <v>227</v>
      </c>
      <c r="AG384" s="181">
        <f t="shared" si="184"/>
        <v>0.12500000000000178</v>
      </c>
      <c r="AH384" s="181">
        <f t="shared" si="185"/>
        <v>6.2500000000000888E-2</v>
      </c>
      <c r="AI384" s="181">
        <v>0.02</v>
      </c>
      <c r="AJ384" s="181">
        <v>0.05</v>
      </c>
      <c r="AK384" s="181">
        <v>0</v>
      </c>
      <c r="AL384" s="37" t="s">
        <v>8</v>
      </c>
      <c r="AM384" s="37" t="s">
        <v>8</v>
      </c>
      <c r="AN384" s="129">
        <v>0.03</v>
      </c>
      <c r="AO384" s="37" t="s">
        <v>8</v>
      </c>
      <c r="AP384" s="129">
        <v>0.02</v>
      </c>
      <c r="AQ384" s="108" t="s">
        <v>8</v>
      </c>
      <c r="AR384" s="108" t="s">
        <v>8</v>
      </c>
      <c r="AS384" s="108" t="s">
        <v>8</v>
      </c>
      <c r="AT384" s="108">
        <v>-11.685</v>
      </c>
      <c r="AU384" s="110" t="s">
        <v>228</v>
      </c>
      <c r="AV384" s="108">
        <v>-11.685</v>
      </c>
      <c r="AW384" s="111" t="s">
        <v>229</v>
      </c>
      <c r="AX384" s="130">
        <f t="shared" si="186"/>
        <v>9.0034715526846151E-2</v>
      </c>
      <c r="AY384" s="130">
        <f t="shared" si="187"/>
        <v>9.0034715526846151E-2</v>
      </c>
      <c r="AZ384" s="113" t="s">
        <v>8</v>
      </c>
      <c r="BA384" s="113" t="s">
        <v>8</v>
      </c>
      <c r="BB384" s="113" t="s">
        <v>8</v>
      </c>
      <c r="BC384" s="113" t="s">
        <v>8</v>
      </c>
      <c r="BD384" s="113" t="s">
        <v>8</v>
      </c>
      <c r="BE384" s="113">
        <v>0.8</v>
      </c>
      <c r="BF384" s="113" t="s">
        <v>8</v>
      </c>
      <c r="BG384" s="113" t="s">
        <v>8</v>
      </c>
      <c r="BH384" s="113" t="s">
        <v>8</v>
      </c>
      <c r="BI384" s="113" t="s">
        <v>8</v>
      </c>
      <c r="BJ384" s="123">
        <v>1</v>
      </c>
      <c r="BK384" s="114" t="s">
        <v>230</v>
      </c>
      <c r="BL384" s="124" t="s">
        <v>263</v>
      </c>
      <c r="BM384" s="124" t="s">
        <v>232</v>
      </c>
      <c r="BN384" s="115" t="s">
        <v>264</v>
      </c>
      <c r="BO384" s="42">
        <f t="shared" si="188"/>
        <v>-0.2</v>
      </c>
      <c r="BP384" s="115">
        <v>0.3</v>
      </c>
      <c r="BQ384" s="116" t="str">
        <f t="shared" si="189"/>
        <v>n/a</v>
      </c>
      <c r="BR384" s="115" t="s">
        <v>8</v>
      </c>
      <c r="BS384" s="42" t="str">
        <f t="shared" si="190"/>
        <v>n/a</v>
      </c>
      <c r="BT384" s="115" t="s">
        <v>8</v>
      </c>
      <c r="BU384" s="115" t="s">
        <v>8</v>
      </c>
      <c r="BV384" s="66">
        <f t="shared" si="191"/>
        <v>1.5000000000000001E-2</v>
      </c>
      <c r="BW384" s="66">
        <f t="shared" si="192"/>
        <v>3.0042495765422006E-2</v>
      </c>
      <c r="BX384" s="66">
        <f t="shared" si="193"/>
        <v>0.86284000000000005</v>
      </c>
      <c r="BY384" s="44">
        <f t="shared" si="194"/>
        <v>0.1482012752981566</v>
      </c>
      <c r="BZ384" s="67" t="s">
        <v>8</v>
      </c>
      <c r="CA384" s="67" t="s">
        <v>8</v>
      </c>
      <c r="CB384" s="73">
        <f t="shared" si="195"/>
        <v>-11.485000000000001</v>
      </c>
      <c r="CC384" s="73">
        <f t="shared" si="196"/>
        <v>0.31465664072416383</v>
      </c>
      <c r="CD384" s="73">
        <f t="shared" si="197"/>
        <v>0.31465664072416383</v>
      </c>
      <c r="CE384" s="90">
        <f t="shared" si="198"/>
        <v>-11.485000000000001</v>
      </c>
      <c r="CF384" s="90">
        <f t="shared" si="199"/>
        <v>0.31321917246554387</v>
      </c>
      <c r="CG384" s="90">
        <f t="shared" si="200"/>
        <v>0.31321917246554387</v>
      </c>
      <c r="CH384" s="90">
        <f t="shared" si="201"/>
        <v>-10.60716</v>
      </c>
      <c r="CI384" s="90">
        <f t="shared" si="202"/>
        <v>0.34781089625228179</v>
      </c>
      <c r="CJ384" s="90">
        <f t="shared" si="203"/>
        <v>0.34781089625228179</v>
      </c>
      <c r="CK384" s="91">
        <f t="shared" si="204"/>
        <v>-10.60716</v>
      </c>
      <c r="CL384" s="90">
        <f t="shared" si="205"/>
        <v>0.34781089625228179</v>
      </c>
      <c r="CM384" s="91">
        <f t="shared" si="206"/>
        <v>0.34781089625228179</v>
      </c>
      <c r="CN384" s="93" t="str">
        <f t="shared" si="207"/>
        <v>1;2;3</v>
      </c>
      <c r="CO384" s="138">
        <v>0</v>
      </c>
      <c r="CP384" s="209"/>
      <c r="CQ384" s="137"/>
      <c r="CR384" s="64" t="s">
        <v>234</v>
      </c>
      <c r="CS384" s="164">
        <v>0.5</v>
      </c>
      <c r="CT384" s="117" t="s">
        <v>235</v>
      </c>
      <c r="CU384" s="118">
        <f>IF(CX384="n/a","n/a",IF(EXACT(CX384,"Huibertgat/Eemshaven"),ROUND(
IF(IF(OR(ISBLANK(S384),S384="n/a"),P384,S384)&gt;pMHW!$C$3,0,
IF(IF(OR(ISBLANK(S384),S384="n/a"),P384,S384)&gt;pMHW!$D$3, (pMHW!$C$3-IF(OR(ISBLANK(S384),S384="n/a"),P384,S384))*LOOKUP(CX384,pMHW!$B$4:$B$8,pMHW!$M$4:$M$8),
IF(IF(OR(ISBLANK(S384),S384="n/a"),P384,S384)&gt;pMHW!$F$3,LOOKUP(CX384,pMHW!$B$4:$B$8,pMHW!$D$4:$D$8)+(pMHW!$D$3-IF(OR(ISBLANK(S384),S384="n/a"),P384,S384))*LOOKUP(CX384,pMHW!$B$4:$B$8,pMHW!$O$4:$O$8),
LOOKUP(CX384,pMHW!$B$4:$B$8,pMHW!$F$4:$F$8)))),1),
ROUND(
IF(IF(OR(ISBLANK(S384),S384="n/a"),P384,S384)&gt;pMHW!$C$3,0,
IF(IF(OR(ISBLANK(S384),S384="n/a"),P384,S384)&gt;pMHW!$D$3,(pMHW!$C$3-IF(OR(ISBLANK(S384),S384="n/a"),P384,S384))*LOOKUP(CX384,pMHW!$B$4:$B$8,pMHW!$M$4:$M$8),
IF(IF(OR(ISBLANK(S384),S384="n/a"),P384,S384)&gt;pMHW!$E$3,LOOKUP(CX384,pMHW!$B$4:$B$8,pMHW!$D$4:$D$8)+(pMHW!$D$3-IF(OR(ISBLANK(S384),S384="n/a"),P384,S384))*LOOKUP(CX384,pMHW!$B$4:$B$8,pMHW!$N$4:$N$8),
LOOKUP(CX384,pMHW!$B$4:$B$8,pMHW!$F$4:$F$8)))),1)))</f>
        <v>0.5</v>
      </c>
      <c r="CV384" s="117" t="s">
        <v>27</v>
      </c>
      <c r="CW384" s="119" t="str">
        <f t="shared" si="213"/>
        <v>FBE=0.5; pMHW=0.5 m</v>
      </c>
      <c r="CX384" s="119" t="s">
        <v>2772</v>
      </c>
      <c r="CY384" s="165"/>
      <c r="CZ384" s="120">
        <f t="shared" si="208"/>
        <v>-0.106</v>
      </c>
      <c r="DA384" s="120">
        <f t="shared" si="209"/>
        <v>1.7999999999999999E-2</v>
      </c>
      <c r="DB384" s="120">
        <v>-0.10593400150537489</v>
      </c>
      <c r="DC384" s="120">
        <v>-8.8364467024803162E-2</v>
      </c>
      <c r="DD384" s="120">
        <v>-0.1233804970979691</v>
      </c>
    </row>
    <row r="385" spans="1:108" s="35" customFormat="1" ht="12.75">
      <c r="A385" s="104" t="s">
        <v>2548</v>
      </c>
      <c r="B385" s="104" t="s">
        <v>2548</v>
      </c>
      <c r="C385" s="104" t="s">
        <v>2549</v>
      </c>
      <c r="D385" s="99">
        <v>1988</v>
      </c>
      <c r="E385" s="136"/>
      <c r="F385" s="136" t="s">
        <v>2550</v>
      </c>
      <c r="G385" s="96">
        <v>2</v>
      </c>
      <c r="H385" s="105" t="s">
        <v>360</v>
      </c>
      <c r="I385" s="56">
        <v>51.982193751889753</v>
      </c>
      <c r="J385" s="56">
        <v>5.9784072706403402</v>
      </c>
      <c r="K385" s="106">
        <v>195615</v>
      </c>
      <c r="L385" s="106">
        <v>443920</v>
      </c>
      <c r="M385" s="49" t="s">
        <v>223</v>
      </c>
      <c r="N385" s="178">
        <f>Radiocarbon!K384</f>
        <v>3700</v>
      </c>
      <c r="O385" s="266">
        <f>Radiocarbon!L384</f>
        <v>117</v>
      </c>
      <c r="P385" s="179">
        <f>Radiocarbon!P384</f>
        <v>4040</v>
      </c>
      <c r="Q385" s="179">
        <f>Radiocarbon!Q384</f>
        <v>4240</v>
      </c>
      <c r="R385" s="179">
        <f>Radiocarbon!R384</f>
        <v>3870</v>
      </c>
      <c r="S385" s="179" t="str">
        <f>Radiocarbon!S384</f>
        <v>n/a</v>
      </c>
      <c r="T385" s="179" t="str">
        <f>Radiocarbon!T384</f>
        <v>n/a</v>
      </c>
      <c r="U385" s="179" t="str">
        <f>Radiocarbon!U384</f>
        <v>n/a</v>
      </c>
      <c r="V385" s="97" t="str">
        <f t="shared" si="183"/>
        <v>Early GW local (ULD inland Z-GW) terrestrial indicator; Undifferentiated peat</v>
      </c>
      <c r="W385" s="17" t="s">
        <v>882</v>
      </c>
      <c r="X385" s="97" t="s">
        <v>225</v>
      </c>
      <c r="Y385" s="107" t="s">
        <v>225</v>
      </c>
      <c r="Z385" s="97" t="s">
        <v>226</v>
      </c>
      <c r="AA385" s="36">
        <v>2.99</v>
      </c>
      <c r="AB385" s="133">
        <v>9.9999999999997868E-3</v>
      </c>
      <c r="AC385" s="36">
        <v>0</v>
      </c>
      <c r="AD385" s="148" t="s">
        <v>289</v>
      </c>
      <c r="AE385" s="59">
        <v>1.9999999999999574E-2</v>
      </c>
      <c r="AF385" s="61" t="s">
        <v>227</v>
      </c>
      <c r="AG385" s="181">
        <f t="shared" si="184"/>
        <v>4.9999999999998934E-2</v>
      </c>
      <c r="AH385" s="181">
        <f t="shared" si="185"/>
        <v>2.4999999999999467E-2</v>
      </c>
      <c r="AI385" s="181">
        <v>0.02</v>
      </c>
      <c r="AJ385" s="181">
        <v>0</v>
      </c>
      <c r="AK385" s="181">
        <v>0</v>
      </c>
      <c r="AL385" s="37" t="s">
        <v>8</v>
      </c>
      <c r="AM385" s="37" t="s">
        <v>8</v>
      </c>
      <c r="AN385" s="129">
        <v>0.03</v>
      </c>
      <c r="AO385" s="37" t="s">
        <v>8</v>
      </c>
      <c r="AP385" s="129">
        <v>0.02</v>
      </c>
      <c r="AQ385" s="108" t="s">
        <v>8</v>
      </c>
      <c r="AR385" s="108" t="s">
        <v>8</v>
      </c>
      <c r="AS385" s="108" t="s">
        <v>8</v>
      </c>
      <c r="AT385" s="108">
        <v>7</v>
      </c>
      <c r="AU385" s="110" t="s">
        <v>228</v>
      </c>
      <c r="AV385" s="108">
        <v>7</v>
      </c>
      <c r="AW385" s="111" t="s">
        <v>229</v>
      </c>
      <c r="AX385" s="130">
        <f t="shared" si="186"/>
        <v>4.82182538049645E-2</v>
      </c>
      <c r="AY385" s="130">
        <f t="shared" si="187"/>
        <v>4.82182538049645E-2</v>
      </c>
      <c r="AZ385" s="113" t="s">
        <v>8</v>
      </c>
      <c r="BA385" s="113" t="s">
        <v>8</v>
      </c>
      <c r="BB385" s="113" t="s">
        <v>8</v>
      </c>
      <c r="BC385" s="113" t="s">
        <v>8</v>
      </c>
      <c r="BD385" s="113" t="s">
        <v>8</v>
      </c>
      <c r="BE385" s="113">
        <v>0.9</v>
      </c>
      <c r="BF385" s="113" t="s">
        <v>8</v>
      </c>
      <c r="BG385" s="113" t="s">
        <v>8</v>
      </c>
      <c r="BH385" s="113" t="s">
        <v>8</v>
      </c>
      <c r="BI385" s="113" t="s">
        <v>8</v>
      </c>
      <c r="BJ385" s="123">
        <v>3</v>
      </c>
      <c r="BK385" s="114" t="s">
        <v>230</v>
      </c>
      <c r="BL385" s="124" t="s">
        <v>263</v>
      </c>
      <c r="BM385" s="124" t="s">
        <v>232</v>
      </c>
      <c r="BN385" s="115" t="s">
        <v>264</v>
      </c>
      <c r="BO385" s="42">
        <f t="shared" si="188"/>
        <v>-0.2</v>
      </c>
      <c r="BP385" s="115">
        <v>0.3</v>
      </c>
      <c r="BQ385" s="116" t="str">
        <f t="shared" si="189"/>
        <v>n/a</v>
      </c>
      <c r="BR385" s="115" t="s">
        <v>8</v>
      </c>
      <c r="BS385" s="42" t="str">
        <f t="shared" si="190"/>
        <v>n/a</v>
      </c>
      <c r="BT385" s="115" t="s">
        <v>8</v>
      </c>
      <c r="BU385" s="115" t="s">
        <v>8</v>
      </c>
      <c r="BV385" s="66">
        <f t="shared" si="191"/>
        <v>1.499999999999968E-2</v>
      </c>
      <c r="BW385" s="66">
        <f t="shared" si="192"/>
        <v>3.0042495765422002E-2</v>
      </c>
      <c r="BX385" s="66">
        <f t="shared" si="193"/>
        <v>0.10503999999999999</v>
      </c>
      <c r="BY385" s="44">
        <f t="shared" si="194"/>
        <v>1.6860655384652163E-2</v>
      </c>
      <c r="BZ385" s="67" t="s">
        <v>8</v>
      </c>
      <c r="CA385" s="67" t="s">
        <v>8</v>
      </c>
      <c r="CB385" s="73">
        <f t="shared" si="195"/>
        <v>7.2</v>
      </c>
      <c r="CC385" s="73">
        <f t="shared" si="196"/>
        <v>0.30533187116941357</v>
      </c>
      <c r="CD385" s="73">
        <f t="shared" si="197"/>
        <v>0.30533187116941357</v>
      </c>
      <c r="CE385" s="90" t="str">
        <f t="shared" si="198"/>
        <v>n/a</v>
      </c>
      <c r="CF385" s="90" t="str">
        <f t="shared" si="199"/>
        <v>n/a</v>
      </c>
      <c r="CG385" s="90" t="str">
        <f t="shared" si="200"/>
        <v>n/a</v>
      </c>
      <c r="CH385" s="90">
        <f t="shared" si="201"/>
        <v>7.3200399999999997</v>
      </c>
      <c r="CI385" s="90">
        <f t="shared" si="202"/>
        <v>0.30579704585200845</v>
      </c>
      <c r="CJ385" s="90">
        <f t="shared" si="203"/>
        <v>0.30579704585200845</v>
      </c>
      <c r="CK385" s="91" t="str">
        <f t="shared" si="204"/>
        <v>n/a</v>
      </c>
      <c r="CL385" s="90" t="str">
        <f t="shared" si="205"/>
        <v>n/a</v>
      </c>
      <c r="CM385" s="91" t="str">
        <f t="shared" si="206"/>
        <v>n/a</v>
      </c>
      <c r="CN385" s="93" t="str">
        <f t="shared" si="207"/>
        <v>2;3</v>
      </c>
      <c r="CO385" s="304">
        <v>0</v>
      </c>
      <c r="CP385" s="209" t="s">
        <v>265</v>
      </c>
      <c r="CQ385" s="137"/>
      <c r="CR385" s="64" t="s">
        <v>234</v>
      </c>
      <c r="CS385" s="164" t="s">
        <v>8</v>
      </c>
      <c r="CT385" s="117" t="s">
        <v>235</v>
      </c>
      <c r="CU385" s="118" t="str">
        <f>IF(CX385="n/a","n/a",IF(EXACT(CX385,"Huibertgat/Eemshaven"),ROUND(
IF(IF(OR(ISBLANK(S385),S385="n/a"),P385,S385)&gt;pMHW!$C$3,0,
IF(IF(OR(ISBLANK(S385),S385="n/a"),P385,S385)&gt;pMHW!$D$3, (pMHW!$C$3-IF(OR(ISBLANK(S385),S385="n/a"),P385,S385))*LOOKUP(CX385,pMHW!$B$4:$B$8,pMHW!$M$4:$M$8),
IF(IF(OR(ISBLANK(S385),S385="n/a"),P385,S385)&gt;pMHW!$F$3,LOOKUP(CX385,pMHW!$B$4:$B$8,pMHW!$D$4:$D$8)+(pMHW!$D$3-IF(OR(ISBLANK(S385),S385="n/a"),P385,S385))*LOOKUP(CX385,pMHW!$B$4:$B$8,pMHW!$O$4:$O$8),
LOOKUP(CX385,pMHW!$B$4:$B$8,pMHW!$F$4:$F$8)))),1),
ROUND(
IF(IF(OR(ISBLANK(S385),S385="n/a"),P385,S385)&gt;pMHW!$C$3,0,
IF(IF(OR(ISBLANK(S385),S385="n/a"),P385,S385)&gt;pMHW!$D$3,(pMHW!$C$3-IF(OR(ISBLANK(S385),S385="n/a"),P385,S385))*LOOKUP(CX385,pMHW!$B$4:$B$8,pMHW!$M$4:$M$8),
IF(IF(OR(ISBLANK(S385),S385="n/a"),P385,S385)&gt;pMHW!$E$3,LOOKUP(CX385,pMHW!$B$4:$B$8,pMHW!$D$4:$D$8)+(pMHW!$D$3-IF(OR(ISBLANK(S385),S385="n/a"),P385,S385))*LOOKUP(CX385,pMHW!$B$4:$B$8,pMHW!$N$4:$N$8),
LOOKUP(CX385,pMHW!$B$4:$B$8,pMHW!$F$4:$F$8)))),1)))</f>
        <v>n/a</v>
      </c>
      <c r="CV385" s="117" t="s">
        <v>27</v>
      </c>
      <c r="CW385" s="119" t="str">
        <f t="shared" si="213"/>
        <v>FBE=n/a; pMHW=n/a m</v>
      </c>
      <c r="CX385" s="119" t="s">
        <v>8</v>
      </c>
      <c r="CY385" s="165"/>
      <c r="CZ385" s="120">
        <f t="shared" si="208"/>
        <v>-2.5999999999999999E-2</v>
      </c>
      <c r="DA385" s="120">
        <f t="shared" si="209"/>
        <v>4.0000000000000001E-3</v>
      </c>
      <c r="DB385" s="120">
        <v>-2.6396820321679119E-2</v>
      </c>
      <c r="DC385" s="120">
        <v>-2.201881073415279E-2</v>
      </c>
      <c r="DD385" s="120">
        <v>-3.0744170770049099E-2</v>
      </c>
    </row>
    <row r="386" spans="1:108" s="35" customFormat="1" ht="12.75">
      <c r="A386" s="104" t="s">
        <v>892</v>
      </c>
      <c r="B386" s="104" t="s">
        <v>892</v>
      </c>
      <c r="C386" s="104" t="s">
        <v>826</v>
      </c>
      <c r="D386" s="99">
        <v>1988</v>
      </c>
      <c r="E386" s="136" t="s">
        <v>893</v>
      </c>
      <c r="F386" s="136" t="s">
        <v>894</v>
      </c>
      <c r="G386" s="96">
        <v>2</v>
      </c>
      <c r="H386" s="105" t="s">
        <v>457</v>
      </c>
      <c r="I386" s="56">
        <v>52.542886692016573</v>
      </c>
      <c r="J386" s="56">
        <v>5.0256841389344009</v>
      </c>
      <c r="K386" s="106">
        <v>130475</v>
      </c>
      <c r="L386" s="106">
        <v>506200</v>
      </c>
      <c r="M386" s="49" t="s">
        <v>223</v>
      </c>
      <c r="N386" s="178">
        <f>Radiocarbon!K385</f>
        <v>7500</v>
      </c>
      <c r="O386" s="266">
        <f>Radiocarbon!L385</f>
        <v>141</v>
      </c>
      <c r="P386" s="179">
        <f>Radiocarbon!P385</f>
        <v>8290</v>
      </c>
      <c r="Q386" s="179">
        <f>Radiocarbon!Q385</f>
        <v>8520</v>
      </c>
      <c r="R386" s="179">
        <f>Radiocarbon!R385</f>
        <v>8035</v>
      </c>
      <c r="S386" s="179" t="str">
        <f>Radiocarbon!S385</f>
        <v>n/a</v>
      </c>
      <c r="T386" s="179" t="str">
        <f>Radiocarbon!T385</f>
        <v>n/a</v>
      </c>
      <c r="U386" s="179" t="str">
        <f>Radiocarbon!U385</f>
        <v>n/a</v>
      </c>
      <c r="V386" s="97" t="str">
        <f t="shared" si="183"/>
        <v>Local MHW and GW (Tidal ULD Z-GW) terrestrial indicator; Undifferentiated peat</v>
      </c>
      <c r="W386" s="17" t="s">
        <v>895</v>
      </c>
      <c r="X386" s="97" t="s">
        <v>225</v>
      </c>
      <c r="Y386" s="107" t="s">
        <v>225</v>
      </c>
      <c r="Z386" s="97" t="s">
        <v>226</v>
      </c>
      <c r="AA386" s="133">
        <v>16.615000000000002</v>
      </c>
      <c r="AB386" s="133">
        <v>0.01</v>
      </c>
      <c r="AC386" s="36">
        <v>0</v>
      </c>
      <c r="AD386" s="155" t="s">
        <v>296</v>
      </c>
      <c r="AE386" s="59">
        <v>2.9999999999997584E-2</v>
      </c>
      <c r="AF386" s="61" t="s">
        <v>227</v>
      </c>
      <c r="AG386" s="181">
        <f t="shared" si="184"/>
        <v>7.499999999999396E-2</v>
      </c>
      <c r="AH386" s="181">
        <f t="shared" si="185"/>
        <v>3.749999999999698E-2</v>
      </c>
      <c r="AI386" s="181">
        <v>0.02</v>
      </c>
      <c r="AJ386" s="181">
        <v>0.05</v>
      </c>
      <c r="AK386" s="181">
        <v>0</v>
      </c>
      <c r="AL386" s="37" t="s">
        <v>8</v>
      </c>
      <c r="AM386" s="37" t="s">
        <v>8</v>
      </c>
      <c r="AN386" s="129">
        <v>0.03</v>
      </c>
      <c r="AO386" s="37" t="s">
        <v>8</v>
      </c>
      <c r="AP386" s="129">
        <v>0.02</v>
      </c>
      <c r="AQ386" s="108" t="s">
        <v>8</v>
      </c>
      <c r="AR386" s="108" t="s">
        <v>8</v>
      </c>
      <c r="AS386" s="108" t="s">
        <v>8</v>
      </c>
      <c r="AT386" s="108">
        <v>-16.615000000000002</v>
      </c>
      <c r="AU386" s="110" t="s">
        <v>228</v>
      </c>
      <c r="AV386" s="108">
        <v>-16.615000000000002</v>
      </c>
      <c r="AW386" s="111" t="s">
        <v>229</v>
      </c>
      <c r="AX386" s="130">
        <f t="shared" si="186"/>
        <v>7.4874895659358176E-2</v>
      </c>
      <c r="AY386" s="130">
        <f t="shared" si="187"/>
        <v>7.4874895659358176E-2</v>
      </c>
      <c r="AZ386" s="113" t="s">
        <v>8</v>
      </c>
      <c r="BA386" s="113" t="s">
        <v>8</v>
      </c>
      <c r="BB386" s="113" t="s">
        <v>8</v>
      </c>
      <c r="BC386" s="113" t="s">
        <v>8</v>
      </c>
      <c r="BD386" s="113" t="s">
        <v>8</v>
      </c>
      <c r="BE386" s="113">
        <v>0.8</v>
      </c>
      <c r="BF386" s="113" t="s">
        <v>8</v>
      </c>
      <c r="BG386" s="113" t="s">
        <v>8</v>
      </c>
      <c r="BH386" s="113" t="s">
        <v>8</v>
      </c>
      <c r="BI386" s="113" t="s">
        <v>8</v>
      </c>
      <c r="BJ386" s="123">
        <v>1</v>
      </c>
      <c r="BK386" s="114" t="s">
        <v>230</v>
      </c>
      <c r="BL386" s="124" t="s">
        <v>263</v>
      </c>
      <c r="BM386" s="124" t="s">
        <v>232</v>
      </c>
      <c r="BN386" s="115" t="s">
        <v>264</v>
      </c>
      <c r="BO386" s="42">
        <f t="shared" si="188"/>
        <v>-0.2</v>
      </c>
      <c r="BP386" s="115">
        <v>0.3</v>
      </c>
      <c r="BQ386" s="116" t="str">
        <f t="shared" si="189"/>
        <v>n/a</v>
      </c>
      <c r="BR386" s="115" t="s">
        <v>8</v>
      </c>
      <c r="BS386" s="42" t="str">
        <f t="shared" si="190"/>
        <v>n/a</v>
      </c>
      <c r="BT386" s="115" t="s">
        <v>8</v>
      </c>
      <c r="BU386" s="115" t="s">
        <v>8</v>
      </c>
      <c r="BV386" s="66">
        <f t="shared" si="191"/>
        <v>1.5000000000000001E-2</v>
      </c>
      <c r="BW386" s="66">
        <f t="shared" si="192"/>
        <v>3.0042495765422006E-2</v>
      </c>
      <c r="BX386" s="66">
        <f t="shared" si="193"/>
        <v>0.92019000000000006</v>
      </c>
      <c r="BY386" s="44">
        <f t="shared" si="194"/>
        <v>0.15162836214326789</v>
      </c>
      <c r="BZ386" s="67" t="s">
        <v>8</v>
      </c>
      <c r="CA386" s="67" t="s">
        <v>8</v>
      </c>
      <c r="CB386" s="73">
        <f t="shared" si="195"/>
        <v>-16.415000000000003</v>
      </c>
      <c r="CC386" s="73">
        <f t="shared" si="196"/>
        <v>0.31065865761606448</v>
      </c>
      <c r="CD386" s="73">
        <f t="shared" si="197"/>
        <v>0.31065865761606448</v>
      </c>
      <c r="CE386" s="90">
        <f t="shared" si="198"/>
        <v>-16.415000000000003</v>
      </c>
      <c r="CF386" s="90">
        <f t="shared" si="199"/>
        <v>0.30920260348192374</v>
      </c>
      <c r="CG386" s="90">
        <f t="shared" si="200"/>
        <v>0.30920260348192374</v>
      </c>
      <c r="CH386" s="90">
        <f t="shared" si="201"/>
        <v>-15.479810000000002</v>
      </c>
      <c r="CI386" s="90">
        <f t="shared" si="202"/>
        <v>0.34568766503603388</v>
      </c>
      <c r="CJ386" s="90">
        <f t="shared" si="203"/>
        <v>0.34568766503603388</v>
      </c>
      <c r="CK386" s="91">
        <f t="shared" si="204"/>
        <v>-15.479810000000002</v>
      </c>
      <c r="CL386" s="90">
        <f t="shared" si="205"/>
        <v>0.34568766503603388</v>
      </c>
      <c r="CM386" s="91">
        <f t="shared" si="206"/>
        <v>0.34568766503603388</v>
      </c>
      <c r="CN386" s="93" t="str">
        <f t="shared" si="207"/>
        <v>1;2;3</v>
      </c>
      <c r="CO386" s="138">
        <v>0</v>
      </c>
      <c r="CP386" s="209"/>
      <c r="CQ386" s="137"/>
      <c r="CR386" s="64" t="s">
        <v>234</v>
      </c>
      <c r="CS386" s="164">
        <v>0.5</v>
      </c>
      <c r="CT386" s="117" t="s">
        <v>235</v>
      </c>
      <c r="CU386" s="118">
        <f>IF(CX386="n/a","n/a",IF(EXACT(CX386,"Huibertgat/Eemshaven"),ROUND(
IF(IF(OR(ISBLANK(S386),S386="n/a"),P386,S386)&gt;pMHW!$C$3,0,
IF(IF(OR(ISBLANK(S386),S386="n/a"),P386,S386)&gt;pMHW!$D$3, (pMHW!$C$3-IF(OR(ISBLANK(S386),S386="n/a"),P386,S386))*LOOKUP(CX386,pMHW!$B$4:$B$8,pMHW!$M$4:$M$8),
IF(IF(OR(ISBLANK(S386),S386="n/a"),P386,S386)&gt;pMHW!$F$3,LOOKUP(CX386,pMHW!$B$4:$B$8,pMHW!$D$4:$D$8)+(pMHW!$D$3-IF(OR(ISBLANK(S386),S386="n/a"),P386,S386))*LOOKUP(CX386,pMHW!$B$4:$B$8,pMHW!$O$4:$O$8),
LOOKUP(CX386,pMHW!$B$4:$B$8,pMHW!$F$4:$F$8)))),1),
ROUND(
IF(IF(OR(ISBLANK(S386),S386="n/a"),P386,S386)&gt;pMHW!$C$3,0,
IF(IF(OR(ISBLANK(S386),S386="n/a"),P386,S386)&gt;pMHW!$D$3,(pMHW!$C$3-IF(OR(ISBLANK(S386),S386="n/a"),P386,S386))*LOOKUP(CX386,pMHW!$B$4:$B$8,pMHW!$M$4:$M$8),
IF(IF(OR(ISBLANK(S386),S386="n/a"),P386,S386)&gt;pMHW!$E$3,LOOKUP(CX386,pMHW!$B$4:$B$8,pMHW!$D$4:$D$8)+(pMHW!$D$3-IF(OR(ISBLANK(S386),S386="n/a"),P386,S386))*LOOKUP(CX386,pMHW!$B$4:$B$8,pMHW!$N$4:$N$8),
LOOKUP(CX386,pMHW!$B$4:$B$8,pMHW!$F$4:$F$8)))),1)))</f>
        <v>0.4</v>
      </c>
      <c r="CV386" s="117" t="s">
        <v>27</v>
      </c>
      <c r="CW386" s="119" t="str">
        <f t="shared" si="213"/>
        <v>FBE=0.5; pMHW=0.4 m</v>
      </c>
      <c r="CX386" s="119" t="s">
        <v>2772</v>
      </c>
      <c r="CY386" s="165"/>
      <c r="CZ386" s="120">
        <f t="shared" si="208"/>
        <v>-0.111</v>
      </c>
      <c r="DA386" s="120">
        <f t="shared" si="209"/>
        <v>1.7999999999999999E-2</v>
      </c>
      <c r="DB386" s="120">
        <v>-0.1111712008714676</v>
      </c>
      <c r="DC386" s="120">
        <v>-9.2733092606067657E-2</v>
      </c>
      <c r="DD386" s="120">
        <v>-0.12948030233383179</v>
      </c>
    </row>
    <row r="387" spans="1:108" s="35" customFormat="1" ht="12.75">
      <c r="A387" s="136" t="s">
        <v>1102</v>
      </c>
      <c r="B387" s="136" t="s">
        <v>1102</v>
      </c>
      <c r="C387" s="104" t="s">
        <v>1103</v>
      </c>
      <c r="D387" s="99">
        <v>1988</v>
      </c>
      <c r="E387" s="136" t="s">
        <v>1104</v>
      </c>
      <c r="F387" s="136" t="s">
        <v>1105</v>
      </c>
      <c r="G387" s="96">
        <v>2</v>
      </c>
      <c r="H387" s="105" t="s">
        <v>222</v>
      </c>
      <c r="I387" s="56">
        <v>52.102681830000002</v>
      </c>
      <c r="J387" s="56">
        <v>4.3173323180000001</v>
      </c>
      <c r="K387" s="106">
        <v>81700</v>
      </c>
      <c r="L387" s="106">
        <v>457700</v>
      </c>
      <c r="M387" s="49" t="s">
        <v>223</v>
      </c>
      <c r="N387" s="178">
        <f>Radiocarbon!K386</f>
        <v>3320</v>
      </c>
      <c r="O387" s="266">
        <f>Radiocarbon!L386</f>
        <v>106</v>
      </c>
      <c r="P387" s="179">
        <f>Radiocarbon!P386</f>
        <v>3540</v>
      </c>
      <c r="Q387" s="179">
        <f>Radiocarbon!Q386</f>
        <v>3640</v>
      </c>
      <c r="R387" s="179">
        <f>Radiocarbon!R386</f>
        <v>3450</v>
      </c>
      <c r="S387" s="179" t="str">
        <f>Radiocarbon!S386</f>
        <v>n/a</v>
      </c>
      <c r="T387" s="179" t="str">
        <f>Radiocarbon!T386</f>
        <v>n/a</v>
      </c>
      <c r="U387" s="179" t="str">
        <f>Radiocarbon!U386</f>
        <v>n/a</v>
      </c>
      <c r="V387" s="97" t="str">
        <f t="shared" si="183"/>
        <v>Local MHW and GW (Tidal ULD Z-GW) terrestrial indicator; Undifferentiated peat</v>
      </c>
      <c r="W387" s="17" t="s">
        <v>1106</v>
      </c>
      <c r="X387" s="97" t="s">
        <v>225</v>
      </c>
      <c r="Y387" s="107" t="s">
        <v>225</v>
      </c>
      <c r="Z387" s="97" t="s">
        <v>226</v>
      </c>
      <c r="AA387" s="133">
        <v>0.05</v>
      </c>
      <c r="AB387" s="133">
        <v>0</v>
      </c>
      <c r="AC387" s="36">
        <v>0</v>
      </c>
      <c r="AD387" s="148" t="s">
        <v>289</v>
      </c>
      <c r="AE387" s="59">
        <v>0</v>
      </c>
      <c r="AF387" s="61" t="s">
        <v>227</v>
      </c>
      <c r="AG387" s="181">
        <f t="shared" si="184"/>
        <v>0</v>
      </c>
      <c r="AH387" s="181">
        <f t="shared" si="185"/>
        <v>0</v>
      </c>
      <c r="AI387" s="181">
        <v>0.02</v>
      </c>
      <c r="AJ387" s="181">
        <v>0</v>
      </c>
      <c r="AK387" s="181">
        <v>0</v>
      </c>
      <c r="AL387" s="37" t="s">
        <v>8</v>
      </c>
      <c r="AM387" s="37" t="s">
        <v>8</v>
      </c>
      <c r="AN387" s="129">
        <v>0.03</v>
      </c>
      <c r="AO387" s="37" t="s">
        <v>8</v>
      </c>
      <c r="AP387" s="129">
        <v>0.02</v>
      </c>
      <c r="AQ387" s="108" t="s">
        <v>8</v>
      </c>
      <c r="AR387" s="108" t="s">
        <v>8</v>
      </c>
      <c r="AS387" s="108" t="s">
        <v>8</v>
      </c>
      <c r="AT387" s="108">
        <v>-0.05</v>
      </c>
      <c r="AU387" s="110" t="s">
        <v>228</v>
      </c>
      <c r="AV387" s="108">
        <v>-0.05</v>
      </c>
      <c r="AW387" s="111" t="s">
        <v>229</v>
      </c>
      <c r="AX387" s="130">
        <f t="shared" si="186"/>
        <v>4.1231056256176603E-2</v>
      </c>
      <c r="AY387" s="130">
        <f t="shared" si="187"/>
        <v>4.1231056256176603E-2</v>
      </c>
      <c r="AZ387" s="113" t="s">
        <v>8</v>
      </c>
      <c r="BA387" s="113" t="s">
        <v>8</v>
      </c>
      <c r="BB387" s="113" t="s">
        <v>8</v>
      </c>
      <c r="BC387" s="113" t="s">
        <v>8</v>
      </c>
      <c r="BD387" s="113" t="s">
        <v>8</v>
      </c>
      <c r="BE387" s="113">
        <v>0.9</v>
      </c>
      <c r="BF387" s="113" t="s">
        <v>8</v>
      </c>
      <c r="BG387" s="113" t="s">
        <v>8</v>
      </c>
      <c r="BH387" s="113" t="s">
        <v>8</v>
      </c>
      <c r="BI387" s="113" t="s">
        <v>8</v>
      </c>
      <c r="BJ387" s="123">
        <v>1</v>
      </c>
      <c r="BK387" s="114" t="s">
        <v>230</v>
      </c>
      <c r="BL387" s="124" t="s">
        <v>263</v>
      </c>
      <c r="BM387" s="124" t="s">
        <v>232</v>
      </c>
      <c r="BN387" s="115" t="s">
        <v>264</v>
      </c>
      <c r="BO387" s="42">
        <f t="shared" si="188"/>
        <v>-0.2</v>
      </c>
      <c r="BP387" s="115">
        <v>0.3</v>
      </c>
      <c r="BQ387" s="116" t="str">
        <f t="shared" si="189"/>
        <v>n/a</v>
      </c>
      <c r="BR387" s="115" t="s">
        <v>8</v>
      </c>
      <c r="BS387" s="42" t="str">
        <f t="shared" si="190"/>
        <v>n/a</v>
      </c>
      <c r="BT387" s="115" t="s">
        <v>8</v>
      </c>
      <c r="BU387" s="115" t="s">
        <v>8</v>
      </c>
      <c r="BV387" s="66">
        <f t="shared" si="191"/>
        <v>0</v>
      </c>
      <c r="BW387" s="66">
        <f t="shared" si="192"/>
        <v>0</v>
      </c>
      <c r="BX387" s="66">
        <f t="shared" si="193"/>
        <v>0.25841999999999998</v>
      </c>
      <c r="BY387" s="44">
        <f t="shared" si="194"/>
        <v>4.3042358497182749E-2</v>
      </c>
      <c r="BZ387" s="67" t="s">
        <v>8</v>
      </c>
      <c r="CA387" s="67" t="s">
        <v>8</v>
      </c>
      <c r="CB387" s="73">
        <f t="shared" si="195"/>
        <v>0.15000000000000002</v>
      </c>
      <c r="CC387" s="73">
        <f t="shared" si="196"/>
        <v>0.30282007859453441</v>
      </c>
      <c r="CD387" s="73">
        <f t="shared" si="197"/>
        <v>0.30282007859453441</v>
      </c>
      <c r="CE387" s="90">
        <f t="shared" si="198"/>
        <v>0.15000000000000002</v>
      </c>
      <c r="CF387" s="90">
        <f t="shared" si="199"/>
        <v>0.30282007859453441</v>
      </c>
      <c r="CG387" s="90">
        <f t="shared" si="200"/>
        <v>0.30282007859453441</v>
      </c>
      <c r="CH387" s="90">
        <f t="shared" si="201"/>
        <v>0.40842000000000001</v>
      </c>
      <c r="CI387" s="90">
        <f t="shared" si="202"/>
        <v>0.30586376808147769</v>
      </c>
      <c r="CJ387" s="90">
        <f t="shared" si="203"/>
        <v>0.30586376808147769</v>
      </c>
      <c r="CK387" s="91">
        <f t="shared" si="204"/>
        <v>0.40842000000000001</v>
      </c>
      <c r="CL387" s="90">
        <f t="shared" si="205"/>
        <v>0.30586376808147769</v>
      </c>
      <c r="CM387" s="91">
        <f t="shared" si="206"/>
        <v>0.30586376808147769</v>
      </c>
      <c r="CN387" s="93" t="str">
        <f t="shared" si="207"/>
        <v>1;2;3</v>
      </c>
      <c r="CO387" s="138">
        <v>0</v>
      </c>
      <c r="CP387" s="370"/>
      <c r="CQ387" s="265"/>
      <c r="CR387" s="64" t="s">
        <v>234</v>
      </c>
      <c r="CS387" s="164">
        <v>0</v>
      </c>
      <c r="CT387" s="117" t="s">
        <v>235</v>
      </c>
      <c r="CU387" s="118">
        <f>IF(CX387="n/a","n/a",IF(EXACT(CX387,"Huibertgat/Eemshaven"),ROUND(
IF(IF(OR(ISBLANK(S387),S387="n/a"),P387,S387)&gt;pMHW!$C$3,0,
IF(IF(OR(ISBLANK(S387),S387="n/a"),P387,S387)&gt;pMHW!$D$3, (pMHW!$C$3-IF(OR(ISBLANK(S387),S387="n/a"),P387,S387))*LOOKUP(CX387,pMHW!$B$4:$B$8,pMHW!$M$4:$M$8),
IF(IF(OR(ISBLANK(S387),S387="n/a"),P387,S387)&gt;pMHW!$F$3,LOOKUP(CX387,pMHW!$B$4:$B$8,pMHW!$D$4:$D$8)+(pMHW!$D$3-IF(OR(ISBLANK(S387),S387="n/a"),P387,S387))*LOOKUP(CX387,pMHW!$B$4:$B$8,pMHW!$O$4:$O$8),
LOOKUP(CX387,pMHW!$B$4:$B$8,pMHW!$F$4:$F$8)))),1),
ROUND(
IF(IF(OR(ISBLANK(S387),S387="n/a"),P387,S387)&gt;pMHW!$C$3,0,
IF(IF(OR(ISBLANK(S387),S387="n/a"),P387,S387)&gt;pMHW!$D$3,(pMHW!$C$3-IF(OR(ISBLANK(S387),S387="n/a"),P387,S387))*LOOKUP(CX387,pMHW!$B$4:$B$8,pMHW!$M$4:$M$8),
IF(IF(OR(ISBLANK(S387),S387="n/a"),P387,S387)&gt;pMHW!$E$3,LOOKUP(CX387,pMHW!$B$4:$B$8,pMHW!$D$4:$D$8)+(pMHW!$D$3-IF(OR(ISBLANK(S387),S387="n/a"),P387,S387))*LOOKUP(CX387,pMHW!$B$4:$B$8,pMHW!$N$4:$N$8),
LOOKUP(CX387,pMHW!$B$4:$B$8,pMHW!$F$4:$F$8)))),1)))</f>
        <v>0.9</v>
      </c>
      <c r="CV387" s="117" t="s">
        <v>27</v>
      </c>
      <c r="CW387" s="119" t="str">
        <f t="shared" si="213"/>
        <v>FBE=0; pMHW=0.9 m</v>
      </c>
      <c r="CX387" s="119" t="s">
        <v>236</v>
      </c>
      <c r="CY387" s="165" t="s">
        <v>459</v>
      </c>
      <c r="CZ387" s="120">
        <f t="shared" si="208"/>
        <v>-7.2999999999999995E-2</v>
      </c>
      <c r="DA387" s="120">
        <f t="shared" si="209"/>
        <v>1.2E-2</v>
      </c>
      <c r="DB387" s="120">
        <v>-7.34076127409935E-2</v>
      </c>
      <c r="DC387" s="120">
        <v>-6.1232689768075943E-2</v>
      </c>
      <c r="DD387" s="120">
        <v>-8.5497282445430756E-2</v>
      </c>
    </row>
    <row r="388" spans="1:108" s="35" customFormat="1" ht="12.75">
      <c r="A388" s="104" t="s">
        <v>1122</v>
      </c>
      <c r="B388" s="104" t="s">
        <v>1122</v>
      </c>
      <c r="C388" s="104" t="s">
        <v>826</v>
      </c>
      <c r="D388" s="99">
        <v>1988</v>
      </c>
      <c r="E388" s="136" t="s">
        <v>1104</v>
      </c>
      <c r="F388" s="136" t="s">
        <v>1123</v>
      </c>
      <c r="G388" s="96">
        <v>2</v>
      </c>
      <c r="H388" s="105" t="s">
        <v>222</v>
      </c>
      <c r="I388" s="56">
        <v>52.077419140000003</v>
      </c>
      <c r="J388" s="56">
        <v>4.3069953679999999</v>
      </c>
      <c r="K388" s="106">
        <v>80950</v>
      </c>
      <c r="L388" s="106">
        <v>454900</v>
      </c>
      <c r="M388" s="49" t="s">
        <v>223</v>
      </c>
      <c r="N388" s="178">
        <f>Radiocarbon!K387</f>
        <v>3310</v>
      </c>
      <c r="O388" s="266">
        <f>Radiocarbon!L387</f>
        <v>106</v>
      </c>
      <c r="P388" s="179">
        <f>Radiocarbon!P387</f>
        <v>3530</v>
      </c>
      <c r="Q388" s="179">
        <f>Radiocarbon!Q387</f>
        <v>3640</v>
      </c>
      <c r="R388" s="179">
        <f>Radiocarbon!R387</f>
        <v>3450</v>
      </c>
      <c r="S388" s="179" t="str">
        <f>Radiocarbon!S387</f>
        <v>n/a</v>
      </c>
      <c r="T388" s="179" t="str">
        <f>Radiocarbon!T387</f>
        <v>n/a</v>
      </c>
      <c r="U388" s="179" t="str">
        <f>Radiocarbon!U387</f>
        <v>n/a</v>
      </c>
      <c r="V388" s="97" t="str">
        <f t="shared" si="183"/>
        <v>Local MHW and GW (Tidal ULD Z-GW) terrestrial indicator; Undifferentiated peat</v>
      </c>
      <c r="W388" s="17" t="s">
        <v>1106</v>
      </c>
      <c r="X388" s="97" t="s">
        <v>225</v>
      </c>
      <c r="Y388" s="107" t="s">
        <v>225</v>
      </c>
      <c r="Z388" s="97" t="s">
        <v>226</v>
      </c>
      <c r="AA388" s="133">
        <v>0</v>
      </c>
      <c r="AB388" s="133">
        <v>0</v>
      </c>
      <c r="AC388" s="36">
        <v>0</v>
      </c>
      <c r="AD388" s="148" t="s">
        <v>289</v>
      </c>
      <c r="AE388" s="59">
        <v>0</v>
      </c>
      <c r="AF388" s="61" t="s">
        <v>227</v>
      </c>
      <c r="AG388" s="181">
        <f t="shared" si="184"/>
        <v>0</v>
      </c>
      <c r="AH388" s="181">
        <f t="shared" si="185"/>
        <v>0</v>
      </c>
      <c r="AI388" s="181">
        <v>0.02</v>
      </c>
      <c r="AJ388" s="181">
        <v>0</v>
      </c>
      <c r="AK388" s="181">
        <v>0</v>
      </c>
      <c r="AL388" s="37" t="s">
        <v>8</v>
      </c>
      <c r="AM388" s="37" t="s">
        <v>8</v>
      </c>
      <c r="AN388" s="129">
        <v>0.03</v>
      </c>
      <c r="AO388" s="37" t="s">
        <v>8</v>
      </c>
      <c r="AP388" s="129">
        <v>0.02</v>
      </c>
      <c r="AQ388" s="108" t="s">
        <v>8</v>
      </c>
      <c r="AR388" s="108" t="s">
        <v>8</v>
      </c>
      <c r="AS388" s="108" t="s">
        <v>8</v>
      </c>
      <c r="AT388" s="108">
        <v>0.2</v>
      </c>
      <c r="AU388" s="110" t="s">
        <v>228</v>
      </c>
      <c r="AV388" s="108">
        <v>0.2</v>
      </c>
      <c r="AW388" s="111" t="s">
        <v>229</v>
      </c>
      <c r="AX388" s="130">
        <f t="shared" si="186"/>
        <v>4.1231056256176603E-2</v>
      </c>
      <c r="AY388" s="130">
        <f t="shared" si="187"/>
        <v>4.1231056256176603E-2</v>
      </c>
      <c r="AZ388" s="113" t="s">
        <v>8</v>
      </c>
      <c r="BA388" s="113" t="s">
        <v>8</v>
      </c>
      <c r="BB388" s="113" t="s">
        <v>8</v>
      </c>
      <c r="BC388" s="113" t="s">
        <v>8</v>
      </c>
      <c r="BD388" s="113" t="s">
        <v>8</v>
      </c>
      <c r="BE388" s="113">
        <v>0.9</v>
      </c>
      <c r="BF388" s="113" t="s">
        <v>8</v>
      </c>
      <c r="BG388" s="113" t="s">
        <v>8</v>
      </c>
      <c r="BH388" s="113" t="s">
        <v>8</v>
      </c>
      <c r="BI388" s="113" t="s">
        <v>8</v>
      </c>
      <c r="BJ388" s="123">
        <v>1</v>
      </c>
      <c r="BK388" s="114" t="s">
        <v>230</v>
      </c>
      <c r="BL388" s="124" t="s">
        <v>263</v>
      </c>
      <c r="BM388" s="124" t="s">
        <v>232</v>
      </c>
      <c r="BN388" s="115" t="s">
        <v>264</v>
      </c>
      <c r="BO388" s="42">
        <f t="shared" si="188"/>
        <v>-0.2</v>
      </c>
      <c r="BP388" s="115">
        <v>0.3</v>
      </c>
      <c r="BQ388" s="116" t="str">
        <f t="shared" si="189"/>
        <v>n/a</v>
      </c>
      <c r="BR388" s="115" t="s">
        <v>8</v>
      </c>
      <c r="BS388" s="42" t="str">
        <f t="shared" si="190"/>
        <v>n/a</v>
      </c>
      <c r="BT388" s="115" t="s">
        <v>8</v>
      </c>
      <c r="BU388" s="115" t="s">
        <v>8</v>
      </c>
      <c r="BV388" s="66">
        <f t="shared" si="191"/>
        <v>0</v>
      </c>
      <c r="BW388" s="66">
        <f t="shared" si="192"/>
        <v>0</v>
      </c>
      <c r="BX388" s="66">
        <f t="shared" si="193"/>
        <v>0.25415999999999994</v>
      </c>
      <c r="BY388" s="44">
        <f t="shared" si="194"/>
        <v>4.2908684435671057E-2</v>
      </c>
      <c r="BZ388" s="67" t="s">
        <v>8</v>
      </c>
      <c r="CA388" s="67" t="s">
        <v>8</v>
      </c>
      <c r="CB388" s="73">
        <f t="shared" si="195"/>
        <v>0.4</v>
      </c>
      <c r="CC388" s="73">
        <f t="shared" si="196"/>
        <v>0.30282007859453441</v>
      </c>
      <c r="CD388" s="73">
        <f t="shared" si="197"/>
        <v>0.30282007859453441</v>
      </c>
      <c r="CE388" s="90">
        <f t="shared" si="198"/>
        <v>0.4</v>
      </c>
      <c r="CF388" s="90">
        <f t="shared" si="199"/>
        <v>0.30282007859453441</v>
      </c>
      <c r="CG388" s="90">
        <f t="shared" si="200"/>
        <v>0.30282007859453441</v>
      </c>
      <c r="CH388" s="90">
        <f t="shared" si="201"/>
        <v>0.65415999999999996</v>
      </c>
      <c r="CI388" s="90">
        <f t="shared" si="202"/>
        <v>0.30584498557275708</v>
      </c>
      <c r="CJ388" s="90">
        <f t="shared" si="203"/>
        <v>0.30584498557275708</v>
      </c>
      <c r="CK388" s="91">
        <f t="shared" si="204"/>
        <v>0.65415999999999996</v>
      </c>
      <c r="CL388" s="90">
        <f t="shared" si="205"/>
        <v>0.30584498557275708</v>
      </c>
      <c r="CM388" s="91">
        <f t="shared" si="206"/>
        <v>0.30584498557275708</v>
      </c>
      <c r="CN388" s="93" t="str">
        <f t="shared" si="207"/>
        <v>1;2;3</v>
      </c>
      <c r="CO388" s="138">
        <v>0</v>
      </c>
      <c r="CP388" s="370"/>
      <c r="CQ388" s="265"/>
      <c r="CR388" s="64" t="s">
        <v>234</v>
      </c>
      <c r="CS388" s="164">
        <v>0</v>
      </c>
      <c r="CT388" s="117" t="s">
        <v>235</v>
      </c>
      <c r="CU388" s="118">
        <f>IF(CX388="n/a","n/a",IF(EXACT(CX388,"Huibertgat/Eemshaven"),ROUND(
IF(IF(OR(ISBLANK(S388),S388="n/a"),P388,S388)&gt;pMHW!$C$3,0,
IF(IF(OR(ISBLANK(S388),S388="n/a"),P388,S388)&gt;pMHW!$D$3, (pMHW!$C$3-IF(OR(ISBLANK(S388),S388="n/a"),P388,S388))*LOOKUP(CX388,pMHW!$B$4:$B$8,pMHW!$M$4:$M$8),
IF(IF(OR(ISBLANK(S388),S388="n/a"),P388,S388)&gt;pMHW!$F$3,LOOKUP(CX388,pMHW!$B$4:$B$8,pMHW!$D$4:$D$8)+(pMHW!$D$3-IF(OR(ISBLANK(S388),S388="n/a"),P388,S388))*LOOKUP(CX388,pMHW!$B$4:$B$8,pMHW!$O$4:$O$8),
LOOKUP(CX388,pMHW!$B$4:$B$8,pMHW!$F$4:$F$8)))),1),
ROUND(
IF(IF(OR(ISBLANK(S388),S388="n/a"),P388,S388)&gt;pMHW!$C$3,0,
IF(IF(OR(ISBLANK(S388),S388="n/a"),P388,S388)&gt;pMHW!$D$3,(pMHW!$C$3-IF(OR(ISBLANK(S388),S388="n/a"),P388,S388))*LOOKUP(CX388,pMHW!$B$4:$B$8,pMHW!$M$4:$M$8),
IF(IF(OR(ISBLANK(S388),S388="n/a"),P388,S388)&gt;pMHW!$E$3,LOOKUP(CX388,pMHW!$B$4:$B$8,pMHW!$D$4:$D$8)+(pMHW!$D$3-IF(OR(ISBLANK(S388),S388="n/a"),P388,S388))*LOOKUP(CX388,pMHW!$B$4:$B$8,pMHW!$N$4:$N$8),
LOOKUP(CX388,pMHW!$B$4:$B$8,pMHW!$F$4:$F$8)))),1)))</f>
        <v>0.9</v>
      </c>
      <c r="CV388" s="117" t="s">
        <v>27</v>
      </c>
      <c r="CW388" s="119" t="str">
        <f t="shared" si="213"/>
        <v>FBE=0; pMHW=0.9 m</v>
      </c>
      <c r="CX388" s="119" t="s">
        <v>236</v>
      </c>
      <c r="CY388" s="165" t="s">
        <v>459</v>
      </c>
      <c r="CZ388" s="120">
        <f t="shared" si="208"/>
        <v>-7.1999999999999995E-2</v>
      </c>
      <c r="DA388" s="120">
        <f t="shared" si="209"/>
        <v>1.2E-2</v>
      </c>
      <c r="DB388" s="120">
        <v>-7.2084702551364899E-2</v>
      </c>
      <c r="DC388" s="120">
        <v>-6.0129199177026749E-2</v>
      </c>
      <c r="DD388" s="120">
        <v>-8.3956487476825714E-2</v>
      </c>
    </row>
    <row r="389" spans="1:108" s="35" customFormat="1" ht="12.75" customHeight="1">
      <c r="A389" s="104" t="s">
        <v>1692</v>
      </c>
      <c r="B389" s="104" t="s">
        <v>1692</v>
      </c>
      <c r="C389" s="104" t="s">
        <v>1693</v>
      </c>
      <c r="D389" s="99">
        <v>1989</v>
      </c>
      <c r="E389" s="136"/>
      <c r="F389" s="136" t="s">
        <v>1694</v>
      </c>
      <c r="G389" s="96">
        <v>2</v>
      </c>
      <c r="H389" s="105" t="s">
        <v>284</v>
      </c>
      <c r="I389" s="56">
        <v>52.648860849999998</v>
      </c>
      <c r="J389" s="56">
        <v>5.7721298770000002</v>
      </c>
      <c r="K389" s="106">
        <v>181050</v>
      </c>
      <c r="L389" s="106">
        <v>518000</v>
      </c>
      <c r="M389" s="49" t="s">
        <v>223</v>
      </c>
      <c r="N389" s="178">
        <f>Radiocarbon!K388</f>
        <v>2980</v>
      </c>
      <c r="O389" s="266">
        <f>Radiocarbon!L388</f>
        <v>481</v>
      </c>
      <c r="P389" s="179">
        <f>Radiocarbon!P388</f>
        <v>3220</v>
      </c>
      <c r="Q389" s="179">
        <f>Radiocarbon!Q388</f>
        <v>4510</v>
      </c>
      <c r="R389" s="179">
        <f>Radiocarbon!R388</f>
        <v>2000</v>
      </c>
      <c r="S389" s="179">
        <f>Radiocarbon!S388</f>
        <v>3830</v>
      </c>
      <c r="T389" s="179">
        <f>Radiocarbon!T388</f>
        <v>4230</v>
      </c>
      <c r="U389" s="179">
        <f>Radiocarbon!U388</f>
        <v>3450</v>
      </c>
      <c r="V389" s="97" t="str">
        <f t="shared" si="183"/>
        <v>Local MHW and GW (Tidal ULD Z-GW) terrestrial indicator; Fen peat</v>
      </c>
      <c r="W389" s="17" t="s">
        <v>1695</v>
      </c>
      <c r="X389" s="97" t="s">
        <v>225</v>
      </c>
      <c r="Y389" s="107" t="s">
        <v>225</v>
      </c>
      <c r="Z389" s="97" t="s">
        <v>226</v>
      </c>
      <c r="AA389" s="133">
        <v>2.4400000000000004</v>
      </c>
      <c r="AB389" s="133">
        <v>0.02</v>
      </c>
      <c r="AC389" s="36">
        <v>0</v>
      </c>
      <c r="AD389" s="148" t="s">
        <v>262</v>
      </c>
      <c r="AE389" s="59">
        <v>2.0000000000000018E-2</v>
      </c>
      <c r="AF389" s="61" t="s">
        <v>227</v>
      </c>
      <c r="AG389" s="181">
        <f t="shared" si="184"/>
        <v>5.0000000000000044E-2</v>
      </c>
      <c r="AH389" s="181">
        <f t="shared" si="185"/>
        <v>2.5000000000000022E-2</v>
      </c>
      <c r="AI389" s="181">
        <v>0.02</v>
      </c>
      <c r="AJ389" s="181">
        <v>0.05</v>
      </c>
      <c r="AK389" s="181">
        <f t="shared" ref="AK389:AK396" si="214">IF(AA389="nd","nd",0.02*AA389)</f>
        <v>4.880000000000001E-2</v>
      </c>
      <c r="AL389" s="37" t="s">
        <v>8</v>
      </c>
      <c r="AM389" s="37" t="s">
        <v>8</v>
      </c>
      <c r="AN389" s="129">
        <v>0.03</v>
      </c>
      <c r="AO389" s="37" t="s">
        <v>8</v>
      </c>
      <c r="AP389" s="129">
        <v>0.02</v>
      </c>
      <c r="AQ389" s="108" t="s">
        <v>8</v>
      </c>
      <c r="AR389" s="108" t="s">
        <v>8</v>
      </c>
      <c r="AS389" s="108" t="s">
        <v>8</v>
      </c>
      <c r="AT389" s="108">
        <v>-2.4400000000000004</v>
      </c>
      <c r="AU389" s="110" t="s">
        <v>228</v>
      </c>
      <c r="AV389" s="108">
        <v>-2.4400000000000004</v>
      </c>
      <c r="AW389" s="111" t="s">
        <v>229</v>
      </c>
      <c r="AX389" s="130">
        <f t="shared" si="186"/>
        <v>8.4890753324493487E-2</v>
      </c>
      <c r="AY389" s="130">
        <f t="shared" si="187"/>
        <v>6.9462219947249035E-2</v>
      </c>
      <c r="AZ389" s="113" t="s">
        <v>8</v>
      </c>
      <c r="BA389" s="113" t="s">
        <v>8</v>
      </c>
      <c r="BB389" s="113" t="s">
        <v>8</v>
      </c>
      <c r="BC389" s="113" t="s">
        <v>8</v>
      </c>
      <c r="BD389" s="113" t="s">
        <v>8</v>
      </c>
      <c r="BE389" s="113">
        <v>0.8</v>
      </c>
      <c r="BF389" s="113" t="s">
        <v>8</v>
      </c>
      <c r="BG389" s="113" t="s">
        <v>8</v>
      </c>
      <c r="BH389" s="113" t="s">
        <v>8</v>
      </c>
      <c r="BI389" s="113" t="s">
        <v>8</v>
      </c>
      <c r="BJ389" s="123">
        <v>1</v>
      </c>
      <c r="BK389" s="114" t="s">
        <v>230</v>
      </c>
      <c r="BL389" s="124" t="s">
        <v>279</v>
      </c>
      <c r="BM389" s="124" t="s">
        <v>232</v>
      </c>
      <c r="BN389" s="42" t="s">
        <v>280</v>
      </c>
      <c r="BO389" s="42">
        <f t="shared" si="188"/>
        <v>-0.3</v>
      </c>
      <c r="BP389" s="115">
        <v>0.2</v>
      </c>
      <c r="BQ389" s="116" t="str">
        <f t="shared" si="189"/>
        <v>n/a</v>
      </c>
      <c r="BR389" s="115" t="s">
        <v>8</v>
      </c>
      <c r="BS389" s="42" t="str">
        <f t="shared" si="190"/>
        <v>n/a</v>
      </c>
      <c r="BT389" s="115" t="s">
        <v>8</v>
      </c>
      <c r="BU389" s="115" t="s">
        <v>8</v>
      </c>
      <c r="BV389" s="66">
        <f t="shared" si="191"/>
        <v>3.0000000000000002E-2</v>
      </c>
      <c r="BW389" s="66">
        <f t="shared" si="192"/>
        <v>3.0169623916475933E-2</v>
      </c>
      <c r="BX389" s="66">
        <f t="shared" si="193"/>
        <v>0.22540000000000004</v>
      </c>
      <c r="BY389" s="44">
        <f t="shared" si="194"/>
        <v>9.4721691813438397E-2</v>
      </c>
      <c r="BZ389" s="67" t="s">
        <v>8</v>
      </c>
      <c r="CA389" s="67" t="s">
        <v>8</v>
      </c>
      <c r="CB389" s="73">
        <f t="shared" si="195"/>
        <v>-2.1400000000000006</v>
      </c>
      <c r="CC389" s="73">
        <f t="shared" si="196"/>
        <v>0.2193550687977408</v>
      </c>
      <c r="CD389" s="73">
        <f t="shared" si="197"/>
        <v>0.21385791125712794</v>
      </c>
      <c r="CE389" s="90">
        <f t="shared" si="198"/>
        <v>-2.1400000000000006</v>
      </c>
      <c r="CF389" s="90">
        <f t="shared" si="199"/>
        <v>0.21727043056983159</v>
      </c>
      <c r="CG389" s="90">
        <f t="shared" si="200"/>
        <v>0.21171915359740132</v>
      </c>
      <c r="CH389" s="90">
        <f t="shared" si="201"/>
        <v>-1.8846000000000007</v>
      </c>
      <c r="CI389" s="90">
        <f t="shared" si="202"/>
        <v>0.23893272088029635</v>
      </c>
      <c r="CJ389" s="90">
        <f t="shared" si="203"/>
        <v>0.23389614171093462</v>
      </c>
      <c r="CK389" s="91">
        <f t="shared" si="204"/>
        <v>-1.8846000000000007</v>
      </c>
      <c r="CL389" s="90">
        <f t="shared" si="205"/>
        <v>0.23893272088029635</v>
      </c>
      <c r="CM389" s="91">
        <f t="shared" si="206"/>
        <v>0.23389614171093462</v>
      </c>
      <c r="CN389" s="93" t="str">
        <f t="shared" si="207"/>
        <v>1;2;3</v>
      </c>
      <c r="CO389" s="137">
        <v>0</v>
      </c>
      <c r="CP389" s="209"/>
      <c r="CQ389" s="137"/>
      <c r="CR389" s="64" t="s">
        <v>234</v>
      </c>
      <c r="CS389" s="164">
        <v>1</v>
      </c>
      <c r="CT389" s="117" t="s">
        <v>235</v>
      </c>
      <c r="CU389" s="118">
        <f>IF(CX389="n/a","n/a",IF(EXACT(CX389,"Huibertgat/Eemshaven"),ROUND(
IF(IF(OR(ISBLANK(S389),S389="n/a"),P389,S389)&gt;pMHW!$C$3,0,
IF(IF(OR(ISBLANK(S389),S389="n/a"),P389,S389)&gt;pMHW!$D$3, (pMHW!$C$3-IF(OR(ISBLANK(S389),S389="n/a"),P389,S389))*LOOKUP(CX389,pMHW!$B$4:$B$8,pMHW!$M$4:$M$8),
IF(IF(OR(ISBLANK(S389),S389="n/a"),P389,S389)&gt;pMHW!$F$3,LOOKUP(CX389,pMHW!$B$4:$B$8,pMHW!$D$4:$D$8)+(pMHW!$D$3-IF(OR(ISBLANK(S389),S389="n/a"),P389,S389))*LOOKUP(CX389,pMHW!$B$4:$B$8,pMHW!$O$4:$O$8),
LOOKUP(CX389,pMHW!$B$4:$B$8,pMHW!$F$4:$F$8)))),1),
ROUND(
IF(IF(OR(ISBLANK(S389),S389="n/a"),P389,S389)&gt;pMHW!$C$3,0,
IF(IF(OR(ISBLANK(S389),S389="n/a"),P389,S389)&gt;pMHW!$D$3,(pMHW!$C$3-IF(OR(ISBLANK(S389),S389="n/a"),P389,S389))*LOOKUP(CX389,pMHW!$B$4:$B$8,pMHW!$M$4:$M$8),
IF(IF(OR(ISBLANK(S389),S389="n/a"),P389,S389)&gt;pMHW!$E$3,LOOKUP(CX389,pMHW!$B$4:$B$8,pMHW!$D$4:$D$8)+(pMHW!$D$3-IF(OR(ISBLANK(S389),S389="n/a"),P389,S389))*LOOKUP(CX389,pMHW!$B$4:$B$8,pMHW!$N$4:$N$8),
LOOKUP(CX389,pMHW!$B$4:$B$8,pMHW!$F$4:$F$8)))),1)))</f>
        <v>0.8</v>
      </c>
      <c r="CV389" s="117" t="s">
        <v>27</v>
      </c>
      <c r="CW389" s="119" t="str">
        <f t="shared" si="213"/>
        <v>FBE=1; pMHW=0.8 m</v>
      </c>
      <c r="CX389" s="119" t="s">
        <v>2772</v>
      </c>
      <c r="CY389" s="165"/>
      <c r="CZ389" s="120">
        <f t="shared" si="208"/>
        <v>-7.0000000000000007E-2</v>
      </c>
      <c r="DA389" s="120">
        <f t="shared" si="209"/>
        <v>1.0999999999999999E-2</v>
      </c>
      <c r="DB389" s="120">
        <v>-6.957312673330307E-2</v>
      </c>
      <c r="DC389" s="120">
        <v>-5.8034170418977737E-2</v>
      </c>
      <c r="DD389" s="120">
        <v>-8.1031292676925659E-2</v>
      </c>
    </row>
    <row r="390" spans="1:108" s="35" customFormat="1" ht="12.75">
      <c r="A390" s="104" t="s">
        <v>1696</v>
      </c>
      <c r="B390" s="104" t="s">
        <v>1696</v>
      </c>
      <c r="C390" s="104" t="s">
        <v>1693</v>
      </c>
      <c r="D390" s="99">
        <v>1989</v>
      </c>
      <c r="E390" s="136"/>
      <c r="F390" s="136" t="s">
        <v>1697</v>
      </c>
      <c r="G390" s="96">
        <v>2</v>
      </c>
      <c r="H390" s="105" t="s">
        <v>284</v>
      </c>
      <c r="I390" s="56">
        <v>52.648860849999998</v>
      </c>
      <c r="J390" s="56">
        <v>5.7721298770000002</v>
      </c>
      <c r="K390" s="106">
        <v>181050</v>
      </c>
      <c r="L390" s="106">
        <v>518000</v>
      </c>
      <c r="M390" s="49" t="s">
        <v>223</v>
      </c>
      <c r="N390" s="178">
        <f>Radiocarbon!K389</f>
        <v>3490</v>
      </c>
      <c r="O390" s="266">
        <f>Radiocarbon!L389</f>
        <v>412</v>
      </c>
      <c r="P390" s="179">
        <f>Radiocarbon!P389</f>
        <v>3860</v>
      </c>
      <c r="Q390" s="179">
        <f>Radiocarbon!Q389</f>
        <v>4870</v>
      </c>
      <c r="R390" s="179">
        <f>Radiocarbon!R389</f>
        <v>2780</v>
      </c>
      <c r="S390" s="179">
        <f>Radiocarbon!S389</f>
        <v>4400</v>
      </c>
      <c r="T390" s="179">
        <f>Radiocarbon!T389</f>
        <v>4870</v>
      </c>
      <c r="U390" s="179">
        <f>Radiocarbon!U389</f>
        <v>3940</v>
      </c>
      <c r="V390" s="97" t="str">
        <f t="shared" si="183"/>
        <v>Local MHW and GW (Tidal ULD Z-GW) terrestrial indicator; Fen peat</v>
      </c>
      <c r="W390" s="17" t="s">
        <v>1698</v>
      </c>
      <c r="X390" s="97" t="s">
        <v>225</v>
      </c>
      <c r="Y390" s="107" t="s">
        <v>225</v>
      </c>
      <c r="Z390" s="97" t="s">
        <v>226</v>
      </c>
      <c r="AA390" s="133">
        <v>3.25</v>
      </c>
      <c r="AB390" s="133">
        <v>0.03</v>
      </c>
      <c r="AC390" s="36">
        <v>0</v>
      </c>
      <c r="AD390" s="148" t="s">
        <v>262</v>
      </c>
      <c r="AE390" s="59">
        <v>1.9999999999999574E-2</v>
      </c>
      <c r="AF390" s="61" t="s">
        <v>227</v>
      </c>
      <c r="AG390" s="181">
        <f t="shared" si="184"/>
        <v>4.9999999999998934E-2</v>
      </c>
      <c r="AH390" s="181">
        <f t="shared" si="185"/>
        <v>2.4999999999999467E-2</v>
      </c>
      <c r="AI390" s="181">
        <v>0.02</v>
      </c>
      <c r="AJ390" s="181">
        <v>0.05</v>
      </c>
      <c r="AK390" s="181">
        <f t="shared" si="214"/>
        <v>6.5000000000000002E-2</v>
      </c>
      <c r="AL390" s="37" t="s">
        <v>8</v>
      </c>
      <c r="AM390" s="37" t="s">
        <v>8</v>
      </c>
      <c r="AN390" s="129">
        <v>0.03</v>
      </c>
      <c r="AO390" s="37" t="s">
        <v>8</v>
      </c>
      <c r="AP390" s="129">
        <v>0.02</v>
      </c>
      <c r="AQ390" s="108" t="s">
        <v>8</v>
      </c>
      <c r="AR390" s="108" t="s">
        <v>8</v>
      </c>
      <c r="AS390" s="108" t="s">
        <v>8</v>
      </c>
      <c r="AT390" s="108">
        <v>-3.25</v>
      </c>
      <c r="AU390" s="110" t="s">
        <v>228</v>
      </c>
      <c r="AV390" s="108">
        <v>-3.25</v>
      </c>
      <c r="AW390" s="111" t="s">
        <v>229</v>
      </c>
      <c r="AX390" s="130">
        <f t="shared" si="186"/>
        <v>9.5131487952202096E-2</v>
      </c>
      <c r="AY390" s="130">
        <f t="shared" si="187"/>
        <v>6.9462219947248841E-2</v>
      </c>
      <c r="AZ390" s="113" t="s">
        <v>8</v>
      </c>
      <c r="BA390" s="113" t="s">
        <v>8</v>
      </c>
      <c r="BB390" s="113" t="s">
        <v>8</v>
      </c>
      <c r="BC390" s="113" t="s">
        <v>8</v>
      </c>
      <c r="BD390" s="113" t="s">
        <v>8</v>
      </c>
      <c r="BE390" s="113">
        <v>0.8</v>
      </c>
      <c r="BF390" s="113" t="s">
        <v>8</v>
      </c>
      <c r="BG390" s="113" t="s">
        <v>8</v>
      </c>
      <c r="BH390" s="113" t="s">
        <v>8</v>
      </c>
      <c r="BI390" s="113" t="s">
        <v>8</v>
      </c>
      <c r="BJ390" s="123">
        <v>1</v>
      </c>
      <c r="BK390" s="114" t="s">
        <v>230</v>
      </c>
      <c r="BL390" s="124" t="s">
        <v>279</v>
      </c>
      <c r="BM390" s="124" t="s">
        <v>232</v>
      </c>
      <c r="BN390" s="42" t="s">
        <v>280</v>
      </c>
      <c r="BO390" s="42">
        <f t="shared" si="188"/>
        <v>-0.3</v>
      </c>
      <c r="BP390" s="115">
        <v>0.2</v>
      </c>
      <c r="BQ390" s="116" t="str">
        <f t="shared" si="189"/>
        <v>n/a</v>
      </c>
      <c r="BR390" s="115" t="s">
        <v>8</v>
      </c>
      <c r="BS390" s="42" t="str">
        <f t="shared" si="190"/>
        <v>n/a</v>
      </c>
      <c r="BT390" s="115" t="s">
        <v>8</v>
      </c>
      <c r="BU390" s="115" t="s">
        <v>8</v>
      </c>
      <c r="BV390" s="66">
        <f t="shared" si="191"/>
        <v>4.4999999999999998E-2</v>
      </c>
      <c r="BW390" s="66">
        <f t="shared" si="192"/>
        <v>3.0380322024932398E-2</v>
      </c>
      <c r="BX390" s="66">
        <f t="shared" si="193"/>
        <v>0.27020000000000005</v>
      </c>
      <c r="BY390" s="44">
        <f t="shared" si="194"/>
        <v>8.4579986403403973E-2</v>
      </c>
      <c r="BZ390" s="67" t="s">
        <v>8</v>
      </c>
      <c r="CA390" s="67" t="s">
        <v>8</v>
      </c>
      <c r="CB390" s="73">
        <f t="shared" si="195"/>
        <v>-2.95</v>
      </c>
      <c r="CC390" s="73">
        <f t="shared" si="196"/>
        <v>0.22354633516642267</v>
      </c>
      <c r="CD390" s="73">
        <f t="shared" si="197"/>
        <v>0.21388773683018522</v>
      </c>
      <c r="CE390" s="90">
        <f t="shared" si="198"/>
        <v>-2.95</v>
      </c>
      <c r="CF390" s="90">
        <f t="shared" si="199"/>
        <v>0.22147234590350096</v>
      </c>
      <c r="CG390" s="90">
        <f t="shared" si="200"/>
        <v>0.21171915359740126</v>
      </c>
      <c r="CH390" s="90">
        <f t="shared" si="201"/>
        <v>-2.6348000000000003</v>
      </c>
      <c r="CI390" s="90">
        <f t="shared" si="202"/>
        <v>0.23901200402142689</v>
      </c>
      <c r="CJ390" s="90">
        <f t="shared" si="203"/>
        <v>0.23000377837404884</v>
      </c>
      <c r="CK390" s="91">
        <f t="shared" si="204"/>
        <v>-2.6348000000000003</v>
      </c>
      <c r="CL390" s="90">
        <f t="shared" si="205"/>
        <v>0.23901200402142689</v>
      </c>
      <c r="CM390" s="91">
        <f t="shared" si="206"/>
        <v>0.23000377837404884</v>
      </c>
      <c r="CN390" s="93" t="str">
        <f t="shared" si="207"/>
        <v>1;2;3</v>
      </c>
      <c r="CO390" s="137">
        <v>0</v>
      </c>
      <c r="CP390" s="209"/>
      <c r="CQ390" s="137"/>
      <c r="CR390" s="64" t="s">
        <v>234</v>
      </c>
      <c r="CS390" s="164">
        <v>1</v>
      </c>
      <c r="CT390" s="117" t="s">
        <v>235</v>
      </c>
      <c r="CU390" s="118">
        <f>IF(CX390="n/a","n/a",IF(EXACT(CX390,"Huibertgat/Eemshaven"),ROUND(
IF(IF(OR(ISBLANK(S390),S390="n/a"),P390,S390)&gt;pMHW!$C$3,0,
IF(IF(OR(ISBLANK(S390),S390="n/a"),P390,S390)&gt;pMHW!$D$3, (pMHW!$C$3-IF(OR(ISBLANK(S390),S390="n/a"),P390,S390))*LOOKUP(CX390,pMHW!$B$4:$B$8,pMHW!$M$4:$M$8),
IF(IF(OR(ISBLANK(S390),S390="n/a"),P390,S390)&gt;pMHW!$F$3,LOOKUP(CX390,pMHW!$B$4:$B$8,pMHW!$D$4:$D$8)+(pMHW!$D$3-IF(OR(ISBLANK(S390),S390="n/a"),P390,S390))*LOOKUP(CX390,pMHW!$B$4:$B$8,pMHW!$O$4:$O$8),
LOOKUP(CX390,pMHW!$B$4:$B$8,pMHW!$F$4:$F$8)))),1),
ROUND(
IF(IF(OR(ISBLANK(S390),S390="n/a"),P390,S390)&gt;pMHW!$C$3,0,
IF(IF(OR(ISBLANK(S390),S390="n/a"),P390,S390)&gt;pMHW!$D$3,(pMHW!$C$3-IF(OR(ISBLANK(S390),S390="n/a"),P390,S390))*LOOKUP(CX390,pMHW!$B$4:$B$8,pMHW!$M$4:$M$8),
IF(IF(OR(ISBLANK(S390),S390="n/a"),P390,S390)&gt;pMHW!$E$3,LOOKUP(CX390,pMHW!$B$4:$B$8,pMHW!$D$4:$D$8)+(pMHW!$D$3-IF(OR(ISBLANK(S390),S390="n/a"),P390,S390))*LOOKUP(CX390,pMHW!$B$4:$B$8,pMHW!$N$4:$N$8),
LOOKUP(CX390,pMHW!$B$4:$B$8,pMHW!$F$4:$F$8)))),1)))</f>
        <v>0.8</v>
      </c>
      <c r="CV390" s="117" t="s">
        <v>27</v>
      </c>
      <c r="CW390" s="119" t="str">
        <f t="shared" si="213"/>
        <v>FBE=1; pMHW=0.8 m</v>
      </c>
      <c r="CX390" s="119" t="s">
        <v>2772</v>
      </c>
      <c r="CY390" s="303"/>
      <c r="CZ390" s="120">
        <f t="shared" si="208"/>
        <v>-7.0000000000000007E-2</v>
      </c>
      <c r="DA390" s="120">
        <f t="shared" si="209"/>
        <v>1.0999999999999999E-2</v>
      </c>
      <c r="DB390" s="120">
        <v>-6.957312673330307E-2</v>
      </c>
      <c r="DC390" s="120">
        <v>-5.8034170418977737E-2</v>
      </c>
      <c r="DD390" s="120">
        <v>-8.1031292676925659E-2</v>
      </c>
    </row>
    <row r="391" spans="1:108" s="35" customFormat="1" ht="12.75">
      <c r="A391" s="104" t="s">
        <v>1699</v>
      </c>
      <c r="B391" s="104" t="s">
        <v>1699</v>
      </c>
      <c r="C391" s="104" t="s">
        <v>1693</v>
      </c>
      <c r="D391" s="99">
        <v>1989</v>
      </c>
      <c r="E391" s="136"/>
      <c r="F391" s="136" t="s">
        <v>1700</v>
      </c>
      <c r="G391" s="96">
        <v>2</v>
      </c>
      <c r="H391" s="105" t="s">
        <v>284</v>
      </c>
      <c r="I391" s="56">
        <v>52.648860849999998</v>
      </c>
      <c r="J391" s="56">
        <v>5.7721298770000002</v>
      </c>
      <c r="K391" s="106">
        <v>181050</v>
      </c>
      <c r="L391" s="106">
        <v>518000</v>
      </c>
      <c r="M391" s="49" t="s">
        <v>223</v>
      </c>
      <c r="N391" s="178">
        <f>Radiocarbon!K390</f>
        <v>4330</v>
      </c>
      <c r="O391" s="266">
        <f>Radiocarbon!L390</f>
        <v>122</v>
      </c>
      <c r="P391" s="179">
        <f>Radiocarbon!P390</f>
        <v>4940</v>
      </c>
      <c r="Q391" s="179">
        <f>Radiocarbon!Q390</f>
        <v>5280</v>
      </c>
      <c r="R391" s="179">
        <f>Radiocarbon!R390</f>
        <v>4650</v>
      </c>
      <c r="S391" s="179">
        <f>Radiocarbon!S390</f>
        <v>4910</v>
      </c>
      <c r="T391" s="179">
        <f>Radiocarbon!T390</f>
        <v>5220</v>
      </c>
      <c r="U391" s="179">
        <f>Radiocarbon!U390</f>
        <v>4640</v>
      </c>
      <c r="V391" s="97" t="str">
        <f t="shared" si="183"/>
        <v>Local MHW and GW (Tidal ULD Z-GW) terrestrial indicator; Undifferentiated peat</v>
      </c>
      <c r="W391" s="17" t="s">
        <v>1701</v>
      </c>
      <c r="X391" s="97" t="s">
        <v>225</v>
      </c>
      <c r="Y391" s="107" t="s">
        <v>225</v>
      </c>
      <c r="Z391" s="97" t="s">
        <v>226</v>
      </c>
      <c r="AA391" s="133">
        <v>3.99</v>
      </c>
      <c r="AB391" s="133">
        <v>0.14000000000000001</v>
      </c>
      <c r="AC391" s="36">
        <v>0</v>
      </c>
      <c r="AD391" s="148" t="s">
        <v>262</v>
      </c>
      <c r="AE391" s="59">
        <v>2.0000000000000018E-2</v>
      </c>
      <c r="AF391" s="61" t="s">
        <v>227</v>
      </c>
      <c r="AG391" s="181">
        <f t="shared" si="184"/>
        <v>5.0000000000000044E-2</v>
      </c>
      <c r="AH391" s="181">
        <f t="shared" si="185"/>
        <v>2.5000000000000022E-2</v>
      </c>
      <c r="AI391" s="181">
        <v>0.02</v>
      </c>
      <c r="AJ391" s="181">
        <v>0.05</v>
      </c>
      <c r="AK391" s="181">
        <f t="shared" si="214"/>
        <v>7.980000000000001E-2</v>
      </c>
      <c r="AL391" s="37" t="s">
        <v>8</v>
      </c>
      <c r="AM391" s="37" t="s">
        <v>8</v>
      </c>
      <c r="AN391" s="129">
        <v>0.03</v>
      </c>
      <c r="AO391" s="37" t="s">
        <v>8</v>
      </c>
      <c r="AP391" s="129">
        <v>0.02</v>
      </c>
      <c r="AQ391" s="108" t="s">
        <v>8</v>
      </c>
      <c r="AR391" s="108" t="s">
        <v>8</v>
      </c>
      <c r="AS391" s="108" t="s">
        <v>8</v>
      </c>
      <c r="AT391" s="108">
        <v>-3.99</v>
      </c>
      <c r="AU391" s="110" t="s">
        <v>228</v>
      </c>
      <c r="AV391" s="108">
        <v>-3.99</v>
      </c>
      <c r="AW391" s="111" t="s">
        <v>229</v>
      </c>
      <c r="AX391" s="130">
        <f t="shared" si="186"/>
        <v>0.10579716442324909</v>
      </c>
      <c r="AY391" s="130">
        <f t="shared" si="187"/>
        <v>6.9462219947249035E-2</v>
      </c>
      <c r="AZ391" s="113" t="s">
        <v>8</v>
      </c>
      <c r="BA391" s="113" t="s">
        <v>8</v>
      </c>
      <c r="BB391" s="113" t="s">
        <v>8</v>
      </c>
      <c r="BC391" s="113" t="s">
        <v>8</v>
      </c>
      <c r="BD391" s="113" t="s">
        <v>8</v>
      </c>
      <c r="BE391" s="113">
        <v>0.8</v>
      </c>
      <c r="BF391" s="113" t="s">
        <v>8</v>
      </c>
      <c r="BG391" s="113" t="s">
        <v>8</v>
      </c>
      <c r="BH391" s="113" t="s">
        <v>8</v>
      </c>
      <c r="BI391" s="113" t="s">
        <v>8</v>
      </c>
      <c r="BJ391" s="123">
        <v>1</v>
      </c>
      <c r="BK391" s="114" t="s">
        <v>230</v>
      </c>
      <c r="BL391" s="124" t="s">
        <v>263</v>
      </c>
      <c r="BM391" s="124" t="s">
        <v>232</v>
      </c>
      <c r="BN391" s="115" t="s">
        <v>264</v>
      </c>
      <c r="BO391" s="42">
        <f t="shared" si="188"/>
        <v>-0.2</v>
      </c>
      <c r="BP391" s="115">
        <v>0.3</v>
      </c>
      <c r="BQ391" s="116" t="str">
        <f t="shared" si="189"/>
        <v>n/a</v>
      </c>
      <c r="BR391" s="115" t="s">
        <v>8</v>
      </c>
      <c r="BS391" s="42" t="str">
        <f t="shared" si="190"/>
        <v>n/a</v>
      </c>
      <c r="BT391" s="115" t="s">
        <v>8</v>
      </c>
      <c r="BU391" s="115" t="s">
        <v>8</v>
      </c>
      <c r="BV391" s="66">
        <f t="shared" si="191"/>
        <v>0.21000000000000002</v>
      </c>
      <c r="BW391" s="66">
        <f t="shared" si="192"/>
        <v>3.7417965682519844E-2</v>
      </c>
      <c r="BX391" s="66">
        <f t="shared" si="193"/>
        <v>0.3458</v>
      </c>
      <c r="BY391" s="44">
        <f t="shared" si="194"/>
        <v>5.8643312491707004E-2</v>
      </c>
      <c r="BZ391" s="67" t="s">
        <v>8</v>
      </c>
      <c r="CA391" s="67" t="s">
        <v>8</v>
      </c>
      <c r="CB391" s="73">
        <f t="shared" si="195"/>
        <v>-3.79</v>
      </c>
      <c r="CC391" s="73">
        <f t="shared" si="196"/>
        <v>0.32030164557151158</v>
      </c>
      <c r="CD391" s="73">
        <f t="shared" si="197"/>
        <v>0.31020171526898144</v>
      </c>
      <c r="CE391" s="90">
        <f t="shared" si="198"/>
        <v>-3.79</v>
      </c>
      <c r="CF391" s="90">
        <f t="shared" si="199"/>
        <v>0.31810853493737007</v>
      </c>
      <c r="CG391" s="90">
        <f t="shared" si="200"/>
        <v>0.3079366818032564</v>
      </c>
      <c r="CH391" s="90">
        <f t="shared" si="201"/>
        <v>-3.2342</v>
      </c>
      <c r="CI391" s="90">
        <f t="shared" si="202"/>
        <v>0.32562583167773751</v>
      </c>
      <c r="CJ391" s="90">
        <f t="shared" si="203"/>
        <v>0.31569628166295882</v>
      </c>
      <c r="CK391" s="91">
        <f t="shared" si="204"/>
        <v>-3.2342</v>
      </c>
      <c r="CL391" s="90">
        <f t="shared" si="205"/>
        <v>0.32562583167773751</v>
      </c>
      <c r="CM391" s="91">
        <f t="shared" si="206"/>
        <v>0.31569628166295882</v>
      </c>
      <c r="CN391" s="93" t="str">
        <f t="shared" si="207"/>
        <v>1;2;3</v>
      </c>
      <c r="CO391" s="137">
        <v>0</v>
      </c>
      <c r="CP391" s="209"/>
      <c r="CQ391" s="137"/>
      <c r="CR391" s="64" t="s">
        <v>234</v>
      </c>
      <c r="CS391" s="164">
        <v>1</v>
      </c>
      <c r="CT391" s="117" t="s">
        <v>235</v>
      </c>
      <c r="CU391" s="118">
        <f>IF(CX391="n/a","n/a",IF(EXACT(CX391,"Huibertgat/Eemshaven"),ROUND(
IF(IF(OR(ISBLANK(S391),S391="n/a"),P391,S391)&gt;pMHW!$C$3,0,
IF(IF(OR(ISBLANK(S391),S391="n/a"),P391,S391)&gt;pMHW!$D$3, (pMHW!$C$3-IF(OR(ISBLANK(S391),S391="n/a"),P391,S391))*LOOKUP(CX391,pMHW!$B$4:$B$8,pMHW!$M$4:$M$8),
IF(IF(OR(ISBLANK(S391),S391="n/a"),P391,S391)&gt;pMHW!$F$3,LOOKUP(CX391,pMHW!$B$4:$B$8,pMHW!$D$4:$D$8)+(pMHW!$D$3-IF(OR(ISBLANK(S391),S391="n/a"),P391,S391))*LOOKUP(CX391,pMHW!$B$4:$B$8,pMHW!$O$4:$O$8),
LOOKUP(CX391,pMHW!$B$4:$B$8,pMHW!$F$4:$F$8)))),1),
ROUND(
IF(IF(OR(ISBLANK(S391),S391="n/a"),P391,S391)&gt;pMHW!$C$3,0,
IF(IF(OR(ISBLANK(S391),S391="n/a"),P391,S391)&gt;pMHW!$D$3,(pMHW!$C$3-IF(OR(ISBLANK(S391),S391="n/a"),P391,S391))*LOOKUP(CX391,pMHW!$B$4:$B$8,pMHW!$M$4:$M$8),
IF(IF(OR(ISBLANK(S391),S391="n/a"),P391,S391)&gt;pMHW!$E$3,LOOKUP(CX391,pMHW!$B$4:$B$8,pMHW!$D$4:$D$8)+(pMHW!$D$3-IF(OR(ISBLANK(S391),S391="n/a"),P391,S391))*LOOKUP(CX391,pMHW!$B$4:$B$8,pMHW!$N$4:$N$8),
LOOKUP(CX391,pMHW!$B$4:$B$8,pMHW!$F$4:$F$8)))),1)))</f>
        <v>0.8</v>
      </c>
      <c r="CV391" s="117" t="s">
        <v>27</v>
      </c>
      <c r="CW391" s="119" t="str">
        <f t="shared" si="213"/>
        <v>FBE=1; pMHW=0.8 m</v>
      </c>
      <c r="CX391" s="119" t="s">
        <v>2772</v>
      </c>
      <c r="CY391" s="165"/>
      <c r="CZ391" s="120">
        <f t="shared" si="208"/>
        <v>-7.0000000000000007E-2</v>
      </c>
      <c r="DA391" s="120">
        <f t="shared" si="209"/>
        <v>1.0999999999999999E-2</v>
      </c>
      <c r="DB391" s="120">
        <v>-6.957312673330307E-2</v>
      </c>
      <c r="DC391" s="120">
        <v>-5.8034170418977737E-2</v>
      </c>
      <c r="DD391" s="120">
        <v>-8.1031292676925659E-2</v>
      </c>
    </row>
    <row r="392" spans="1:108" s="35" customFormat="1" ht="12.75">
      <c r="A392" s="104" t="s">
        <v>1702</v>
      </c>
      <c r="B392" s="104" t="s">
        <v>1702</v>
      </c>
      <c r="C392" s="104" t="s">
        <v>1693</v>
      </c>
      <c r="D392" s="99">
        <v>1989</v>
      </c>
      <c r="E392" s="136"/>
      <c r="F392" s="136" t="s">
        <v>1703</v>
      </c>
      <c r="G392" s="96">
        <v>2</v>
      </c>
      <c r="H392" s="105" t="s">
        <v>284</v>
      </c>
      <c r="I392" s="56">
        <v>52.648860849999998</v>
      </c>
      <c r="J392" s="56">
        <v>5.7721298770000002</v>
      </c>
      <c r="K392" s="106">
        <v>181050</v>
      </c>
      <c r="L392" s="106">
        <v>518000</v>
      </c>
      <c r="M392" s="49" t="s">
        <v>223</v>
      </c>
      <c r="N392" s="178">
        <f>Radiocarbon!K391</f>
        <v>4420</v>
      </c>
      <c r="O392" s="266">
        <f>Radiocarbon!L391</f>
        <v>141</v>
      </c>
      <c r="P392" s="179">
        <f>Radiocarbon!P391</f>
        <v>5070</v>
      </c>
      <c r="Q392" s="179">
        <f>Radiocarbon!Q391</f>
        <v>5320</v>
      </c>
      <c r="R392" s="179">
        <f>Radiocarbon!R391</f>
        <v>4830</v>
      </c>
      <c r="S392" s="179">
        <f>Radiocarbon!S391</f>
        <v>5110</v>
      </c>
      <c r="T392" s="179">
        <f>Radiocarbon!T391</f>
        <v>5320</v>
      </c>
      <c r="U392" s="179">
        <f>Radiocarbon!U391</f>
        <v>4880</v>
      </c>
      <c r="V392" s="97" t="str">
        <f t="shared" ref="V392:V455" si="215">_xlfn.CONCAT(IF(ISBLANK(BJ392),"",IF(BJ392=0,"SL indicator point (SLIP RSL) and Regional minimum GW (SLIP G-ZW) terrestrial indicator",IF(BJ392=1,"Local MHW and GW (Tidal ULD Z-GW) terrestrial indicator",IF(BJ392=2,"River-gradient affected GW (ULD inland Z-GW) terrestrial indicator",IF(BJ392=3,"Early GW local (ULD inland Z-GW) terrestrial indicator", IF(BJ392&lt;0,"Submergence (LLD) non-terrestrial indicator","")))))),"; ",BL392)</f>
        <v>Local MHW and GW (Tidal ULD Z-GW) terrestrial indicator; Undifferentiated peat</v>
      </c>
      <c r="W392" s="17" t="s">
        <v>1704</v>
      </c>
      <c r="X392" s="97" t="s">
        <v>225</v>
      </c>
      <c r="Y392" s="107" t="s">
        <v>225</v>
      </c>
      <c r="Z392" s="97" t="s">
        <v>226</v>
      </c>
      <c r="AA392" s="133">
        <v>4.13</v>
      </c>
      <c r="AB392" s="133">
        <v>9.9999999999997868E-3</v>
      </c>
      <c r="AC392" s="36">
        <v>0</v>
      </c>
      <c r="AD392" s="148" t="s">
        <v>262</v>
      </c>
      <c r="AE392" s="59">
        <v>1.9999999999999574E-2</v>
      </c>
      <c r="AF392" s="61" t="s">
        <v>227</v>
      </c>
      <c r="AG392" s="181">
        <f t="shared" ref="AG392:AG419" si="216">IF(AE392="nd","nd",AE392*2.5)</f>
        <v>4.9999999999998934E-2</v>
      </c>
      <c r="AH392" s="181">
        <f t="shared" ref="AH392:AH419" si="217">IF(AE392="nd","nd",0.5*AG392)</f>
        <v>2.4999999999999467E-2</v>
      </c>
      <c r="AI392" s="181">
        <v>0.02</v>
      </c>
      <c r="AJ392" s="181">
        <v>0.05</v>
      </c>
      <c r="AK392" s="181">
        <f t="shared" si="214"/>
        <v>8.2599999999999993E-2</v>
      </c>
      <c r="AL392" s="37" t="s">
        <v>8</v>
      </c>
      <c r="AM392" s="37" t="s">
        <v>8</v>
      </c>
      <c r="AN392" s="129">
        <v>0.03</v>
      </c>
      <c r="AO392" s="37" t="s">
        <v>8</v>
      </c>
      <c r="AP392" s="129">
        <v>0.02</v>
      </c>
      <c r="AQ392" s="108" t="s">
        <v>8</v>
      </c>
      <c r="AR392" s="108" t="s">
        <v>8</v>
      </c>
      <c r="AS392" s="108" t="s">
        <v>8</v>
      </c>
      <c r="AT392" s="108">
        <v>-4.13</v>
      </c>
      <c r="AU392" s="110" t="s">
        <v>228</v>
      </c>
      <c r="AV392" s="108">
        <v>-4.13</v>
      </c>
      <c r="AW392" s="111" t="s">
        <v>229</v>
      </c>
      <c r="AX392" s="130">
        <f t="shared" ref="AX392:AX455" si="218">SQRT(SUMSQ(IF(OR(AH392="n/a",AH392="nd"),0,AH392),IF(OR(AI392="n/a",AI392="nd"),0,AI392),IF(OR(AJ392="n/a",AJ392="nd"),0,AJ392),IF(OR(AK392="n/a",AK392="nd"),0,AK392),IF(OR(AL392="n/a",AL392="nd"),0,AL392),IF(OR(AM392="n/a",AM392="nd"),0,AM392),IF(OR(AN392="n/a",AN392="nd"),0,AN392),IF(OR(AO392="n/a",AO392="nd"),0,AO392),IF(OR(AP392="n/a",AP392="nd"),0,AP392),IF(OR(AQ392="n/a",AQ392="nd"),0,AQ392),IF(OR(AR392="n/a",AR392="nd"),0,AR392),IF(OR(AS392="n/a",AS392="nd"),0,AS392)))</f>
        <v>0.10792478862615378</v>
      </c>
      <c r="AY392" s="130">
        <f t="shared" ref="AY392:AY455" si="219">SQRT(SUMSQ(IF(OR(AH392="n/a",AH392="nd"),0,AH392),IF(OR(AI392="n/a",AI392="nd"),0,AI392),IF(OR(AJ392="n/a",AJ392="nd"),0,AJ392),IF(OR(AL392="n/a",AL392="nd"),0,AL392),IF(OR(AM392="n/a",AM392="nd"),0,AM392),IF(OR(AN392="n/a",AN392="nd"),0,AN392),IF(OR(AO392="n/a",AO392="nd"),0,AO392),IF(OR(AP392="n/a",AP392="nd"),0,AP392),IF(OR(AQ392="n/a",AQ392="nd"),0,AQ392),IF(OR(AR392="n/a",AR392="nd"),0,AR392),IF(OR(AS392="n/a",AS392="nd"),0,AS392)))</f>
        <v>6.9462219947248841E-2</v>
      </c>
      <c r="AZ392" s="113" t="s">
        <v>8</v>
      </c>
      <c r="BA392" s="113" t="s">
        <v>8</v>
      </c>
      <c r="BB392" s="113" t="s">
        <v>8</v>
      </c>
      <c r="BC392" s="113" t="s">
        <v>8</v>
      </c>
      <c r="BD392" s="113" t="s">
        <v>8</v>
      </c>
      <c r="BE392" s="113">
        <v>0.8</v>
      </c>
      <c r="BF392" s="113" t="s">
        <v>8</v>
      </c>
      <c r="BG392" s="113" t="s">
        <v>8</v>
      </c>
      <c r="BH392" s="113" t="s">
        <v>8</v>
      </c>
      <c r="BI392" s="113" t="s">
        <v>8</v>
      </c>
      <c r="BJ392" s="123">
        <v>1</v>
      </c>
      <c r="BK392" s="114" t="s">
        <v>230</v>
      </c>
      <c r="BL392" s="124" t="s">
        <v>263</v>
      </c>
      <c r="BM392" s="124" t="s">
        <v>232</v>
      </c>
      <c r="BN392" s="115" t="s">
        <v>264</v>
      </c>
      <c r="BO392" s="42">
        <f t="shared" ref="BO392:BO455" si="220">IF(BJ392=0, BE392+IF(LEN(BN392)&gt;3,MID(BN392,4,6),0), 0+IF(LEN(BN392)&gt;3,MID(BN392,4,6),0))</f>
        <v>-0.2</v>
      </c>
      <c r="BP392" s="115">
        <v>0.3</v>
      </c>
      <c r="BQ392" s="116" t="str">
        <f t="shared" ref="BQ392:BQ455" si="221">IF(BJ392=0,IF(CU392="n/a","n/a",IF(IF(OR(ISBLANK(S392),S392="n/a"),P392,S392)&gt;7500,0.375*CU392,0.185*CU392)),"n/a")</f>
        <v>n/a</v>
      </c>
      <c r="BR392" s="115" t="s">
        <v>8</v>
      </c>
      <c r="BS392" s="42" t="str">
        <f t="shared" ref="BS392:BS455" si="222">IF(BJ392=0,IF(CU392="n/a",0,CU392*(1-CS392)), "n/a")</f>
        <v>n/a</v>
      </c>
      <c r="BT392" s="115" t="s">
        <v>8</v>
      </c>
      <c r="BU392" s="115" t="s">
        <v>8</v>
      </c>
      <c r="BV392" s="66">
        <f t="shared" ref="BV392:BV455" si="223">IF(AB392="nd","nd",IF(AA392&gt;20,(3*AB392)-AB392,IF(AA392&lt;2,(2*AB392)-AB392,(2.5*AB392)-AB392)))</f>
        <v>1.499999999999968E-2</v>
      </c>
      <c r="BW392" s="66">
        <f t="shared" ref="BW392:BW455" si="224">IF(BV392="nd","nd",IF(BV392=0, 0,IF(AA392&gt;20,(((0.02/AB392)^2+(0.5/3)^2)^0.5)*BV392,IF(AA392&lt;2,(((0.02/AB392)^2+(0.5/2)^2)^0.5)*BV392,(((0.02/AB392)^2+(0.5/3)^2.5)^0.5)*BV392))))</f>
        <v>3.0042495765422002E-2</v>
      </c>
      <c r="BX392" s="66">
        <f t="shared" ref="BX392:BX455" si="225">IF(OR(CZ392="n/a",CZ392="nd"),0,-CZ392*P392/1000)</f>
        <v>0.35490000000000005</v>
      </c>
      <c r="BY392" s="44">
        <f t="shared" ref="BY392:BY455" si="226">IF(OR(CZ392="n/a",CZ392="nd",CZ392=0),0,(((DA392/CZ392)^2+(((Q392-R392)/2)/P392)^2)^0.5)*BX392)</f>
        <v>5.8347368406809916E-2</v>
      </c>
      <c r="BZ392" s="67" t="s">
        <v>8</v>
      </c>
      <c r="CA392" s="67" t="s">
        <v>8</v>
      </c>
      <c r="CB392" s="73">
        <f t="shared" ref="CB392:CB455" si="227">AV392-IF(LEN(BN392)&gt;3,VALUE(MID(BN392,4,10)),0)</f>
        <v>-3.9299999999999997</v>
      </c>
      <c r="CC392" s="73">
        <f t="shared" ref="CC392:CC455" si="228">SQRT(SUMSQ(AX392,BP392,BW392))</f>
        <v>0.32023477567530884</v>
      </c>
      <c r="CD392" s="73">
        <f t="shared" ref="CD392:CD455" si="229">SQRT(SUMSQ(AY392,BP392,BW392))</f>
        <v>0.30939869351989085</v>
      </c>
      <c r="CE392" s="90">
        <f t="shared" ref="CE392:CE455" si="230">IF(BJ392&gt;1,"n/a",AV392-BO392)</f>
        <v>-3.9299999999999997</v>
      </c>
      <c r="CF392" s="90">
        <f t="shared" ref="CF392:CF455" si="231">IF(CE392="n/a","n/a",SQRT(SUMSQ(AX392,BP392,IF(OR(BQ392="n/a",BQ392="nd"),0,BQ392),IF(OR(BR392="n/a",BR392="nd"),0,BR392))))</f>
        <v>0.31882245843102075</v>
      </c>
      <c r="CG392" s="90">
        <f t="shared" ref="CG392:CG455" si="232">IF(CE392="n/a","n/a",SQRT(SUMSQ(AY392,BP392,IF(OR(BQ392="n/a",BQ392="nd"),0,BQ392),IF(OR(BR392="n/a",BR392="nd"),0,BR392))))</f>
        <v>0.3079366818032564</v>
      </c>
      <c r="CH392" s="90">
        <f t="shared" ref="CH392:CH455" si="233">CB392+(IF(OR(AB392="n/a",AB392="nd"),0,BV392))+(IF(OR(BX392="n/a",BX392="nd"),0,BX392))+(IF(OR(BZ392="n/a",BZ392="nd"),0,BZ392))</f>
        <v>-3.5600999999999998</v>
      </c>
      <c r="CI392" s="90">
        <f t="shared" ref="CI392:CI455" si="234">SQRT(SUMSQ(AX392,BP392,BQ392,BW392,(IF(OR(BY392="n/a",BY392="nd"),0,BY392)),(IF(OR(CA392="n/a",CA392="nd"),0,CA392))))</f>
        <v>0.32550687696547265</v>
      </c>
      <c r="CJ392" s="90">
        <f t="shared" ref="CJ392:CJ455" si="235">SQRT(SUMSQ(AY392,BP392,BQ392,BW392,(IF(OR(BY392="n/a",BY392="nd"),0,BY392)),(IF(OR(CA392="n/a",CA392="nd"),0,CA392))))</f>
        <v>0.31485229386462371</v>
      </c>
      <c r="CK392" s="91">
        <f t="shared" ref="CK392:CK455" si="236">IF(BJ392=0,CB392-BS392+(IF(OR(AB392="n/a",AB392="nd"),0,BV392))+(IF(OR(BX392="n/a",BX392="nd"),0,BX392)+(IF(OR(BZ392="n/a",BZ392="nd"),0,BZ392))), IF(BJ392&gt;1,"n/a",CB392+(IF(OR(AB392="n/a",AB392="nd"),0,BV392))+(IF(OR(BX392="n/a",BX392="nd"),0,BX392)+(IF(OR(BZ392="n/a",BZ392="nd"),0,BZ392)))))</f>
        <v>-3.5600999999999998</v>
      </c>
      <c r="CL392" s="90">
        <f t="shared" ref="CL392:CL455" si="237">IF(CK392="n/a","n/a", SQRT(SUMSQ(AX392,BP392,BQ392,BW392,(IF(OR(BY392="n/a",BY392="nd"),0,BY392)),(IF(OR(CA392="n/a",CA392="nd"),0,CA392)))))</f>
        <v>0.32550687696547265</v>
      </c>
      <c r="CM392" s="91">
        <f t="shared" ref="CM392:CM455" si="238">IF(CK392="n/a","n/a",SQRT(SUMSQ(AY392,BP392,BQ392,BW392,(IF(OR(BY392="n/a",BY392="nd"),0,BY392)),(IF(OR(CA392="n/a",CA392="nd"),0,CA392)))))</f>
        <v>0.31485229386462371</v>
      </c>
      <c r="CN392" s="93" t="str">
        <f t="shared" ref="CN392:CN455" si="239">IF(CK392="n/a","2;3","1;2;3")</f>
        <v>1;2;3</v>
      </c>
      <c r="CO392" s="137">
        <v>0</v>
      </c>
      <c r="CP392" s="209"/>
      <c r="CQ392" s="137"/>
      <c r="CR392" s="64" t="s">
        <v>234</v>
      </c>
      <c r="CS392" s="164">
        <v>1</v>
      </c>
      <c r="CT392" s="117" t="s">
        <v>235</v>
      </c>
      <c r="CU392" s="118">
        <f>IF(CX392="n/a","n/a",IF(EXACT(CX392,"Huibertgat/Eemshaven"),ROUND(
IF(IF(OR(ISBLANK(S392),S392="n/a"),P392,S392)&gt;pMHW!$C$3,0,
IF(IF(OR(ISBLANK(S392),S392="n/a"),P392,S392)&gt;pMHW!$D$3, (pMHW!$C$3-IF(OR(ISBLANK(S392),S392="n/a"),P392,S392))*LOOKUP(CX392,pMHW!$B$4:$B$8,pMHW!$M$4:$M$8),
IF(IF(OR(ISBLANK(S392),S392="n/a"),P392,S392)&gt;pMHW!$F$3,LOOKUP(CX392,pMHW!$B$4:$B$8,pMHW!$D$4:$D$8)+(pMHW!$D$3-IF(OR(ISBLANK(S392),S392="n/a"),P392,S392))*LOOKUP(CX392,pMHW!$B$4:$B$8,pMHW!$O$4:$O$8),
LOOKUP(CX392,pMHW!$B$4:$B$8,pMHW!$F$4:$F$8)))),1),
ROUND(
IF(IF(OR(ISBLANK(S392),S392="n/a"),P392,S392)&gt;pMHW!$C$3,0,
IF(IF(OR(ISBLANK(S392),S392="n/a"),P392,S392)&gt;pMHW!$D$3,(pMHW!$C$3-IF(OR(ISBLANK(S392),S392="n/a"),P392,S392))*LOOKUP(CX392,pMHW!$B$4:$B$8,pMHW!$M$4:$M$8),
IF(IF(OR(ISBLANK(S392),S392="n/a"),P392,S392)&gt;pMHW!$E$3,LOOKUP(CX392,pMHW!$B$4:$B$8,pMHW!$D$4:$D$8)+(pMHW!$D$3-IF(OR(ISBLANK(S392),S392="n/a"),P392,S392))*LOOKUP(CX392,pMHW!$B$4:$B$8,pMHW!$N$4:$N$8),
LOOKUP(CX392,pMHW!$B$4:$B$8,pMHW!$F$4:$F$8)))),1)))</f>
        <v>0.8</v>
      </c>
      <c r="CV392" s="117" t="s">
        <v>27</v>
      </c>
      <c r="CW392" s="119" t="str">
        <f t="shared" si="213"/>
        <v>FBE=1; pMHW=0.8 m</v>
      </c>
      <c r="CX392" s="119" t="s">
        <v>2772</v>
      </c>
      <c r="CY392" s="165"/>
      <c r="CZ392" s="120">
        <f t="shared" ref="CZ392:CZ455" si="240">ROUND(DB392,3)</f>
        <v>-7.0000000000000007E-2</v>
      </c>
      <c r="DA392" s="120">
        <f t="shared" ref="DA392:DA455" si="241">ROUND(AVERAGE(DC392-DB392,DB392-DD392),3)</f>
        <v>1.0999999999999999E-2</v>
      </c>
      <c r="DB392" s="120">
        <v>-6.957312673330307E-2</v>
      </c>
      <c r="DC392" s="120">
        <v>-5.8034170418977737E-2</v>
      </c>
      <c r="DD392" s="120">
        <v>-8.1031292676925659E-2</v>
      </c>
    </row>
    <row r="393" spans="1:108" s="35" customFormat="1" ht="12.75">
      <c r="A393" s="104" t="s">
        <v>1705</v>
      </c>
      <c r="B393" s="104" t="s">
        <v>1705</v>
      </c>
      <c r="C393" s="104" t="s">
        <v>1693</v>
      </c>
      <c r="D393" s="99">
        <v>1989</v>
      </c>
      <c r="E393" s="136"/>
      <c r="F393" s="136" t="s">
        <v>1706</v>
      </c>
      <c r="G393" s="96">
        <v>2</v>
      </c>
      <c r="H393" s="105" t="s">
        <v>284</v>
      </c>
      <c r="I393" s="56">
        <v>52.648860849999998</v>
      </c>
      <c r="J393" s="56">
        <v>5.7721298770000002</v>
      </c>
      <c r="K393" s="106">
        <v>181050</v>
      </c>
      <c r="L393" s="106">
        <v>518000</v>
      </c>
      <c r="M393" s="49" t="s">
        <v>223</v>
      </c>
      <c r="N393" s="178">
        <f>Radiocarbon!K392</f>
        <v>4720</v>
      </c>
      <c r="O393" s="266">
        <f>Radiocarbon!L392</f>
        <v>135</v>
      </c>
      <c r="P393" s="179">
        <f>Radiocarbon!P392</f>
        <v>5440</v>
      </c>
      <c r="Q393" s="179">
        <f>Radiocarbon!Q392</f>
        <v>5660</v>
      </c>
      <c r="R393" s="179">
        <f>Radiocarbon!R392</f>
        <v>5080</v>
      </c>
      <c r="S393" s="179">
        <f>Radiocarbon!S392</f>
        <v>5450</v>
      </c>
      <c r="T393" s="179">
        <f>Radiocarbon!T392</f>
        <v>5650</v>
      </c>
      <c r="U393" s="179">
        <f>Radiocarbon!U392</f>
        <v>5280</v>
      </c>
      <c r="V393" s="97" t="str">
        <f t="shared" si="215"/>
        <v>SL indicator point (SLIP RSL) and Regional minimum GW (SLIP G-ZW) terrestrial indicator; Fen peat</v>
      </c>
      <c r="W393" s="17" t="s">
        <v>1707</v>
      </c>
      <c r="X393" s="97" t="s">
        <v>225</v>
      </c>
      <c r="Y393" s="107" t="s">
        <v>225</v>
      </c>
      <c r="Z393" s="97" t="s">
        <v>226</v>
      </c>
      <c r="AA393" s="133">
        <v>4.67</v>
      </c>
      <c r="AB393" s="133">
        <v>9.9999999999997868E-3</v>
      </c>
      <c r="AC393" s="36">
        <v>0</v>
      </c>
      <c r="AD393" s="148" t="s">
        <v>262</v>
      </c>
      <c r="AE393" s="59">
        <v>1.9999999999999574E-2</v>
      </c>
      <c r="AF393" s="61" t="s">
        <v>227</v>
      </c>
      <c r="AG393" s="181">
        <f t="shared" si="216"/>
        <v>4.9999999999998934E-2</v>
      </c>
      <c r="AH393" s="181">
        <f t="shared" si="217"/>
        <v>2.4999999999999467E-2</v>
      </c>
      <c r="AI393" s="181">
        <v>0.02</v>
      </c>
      <c r="AJ393" s="181">
        <v>0.05</v>
      </c>
      <c r="AK393" s="181">
        <f t="shared" si="214"/>
        <v>9.3399999999999997E-2</v>
      </c>
      <c r="AL393" s="37" t="s">
        <v>8</v>
      </c>
      <c r="AM393" s="37" t="s">
        <v>8</v>
      </c>
      <c r="AN393" s="129">
        <v>0.03</v>
      </c>
      <c r="AO393" s="37" t="s">
        <v>8</v>
      </c>
      <c r="AP393" s="129">
        <v>0.02</v>
      </c>
      <c r="AQ393" s="108" t="s">
        <v>8</v>
      </c>
      <c r="AR393" s="108" t="s">
        <v>8</v>
      </c>
      <c r="AS393" s="108" t="s">
        <v>8</v>
      </c>
      <c r="AT393" s="108">
        <v>-4.67</v>
      </c>
      <c r="AU393" s="110" t="s">
        <v>228</v>
      </c>
      <c r="AV393" s="108">
        <v>-4.67</v>
      </c>
      <c r="AW393" s="111" t="s">
        <v>229</v>
      </c>
      <c r="AX393" s="130">
        <f t="shared" si="218"/>
        <v>0.11639828177425977</v>
      </c>
      <c r="AY393" s="130">
        <f t="shared" si="219"/>
        <v>6.9462219947248841E-2</v>
      </c>
      <c r="AZ393" s="113" t="s">
        <v>8</v>
      </c>
      <c r="BA393" s="113" t="s">
        <v>8</v>
      </c>
      <c r="BB393" s="113" t="s">
        <v>8</v>
      </c>
      <c r="BC393" s="113" t="s">
        <v>8</v>
      </c>
      <c r="BD393" s="113" t="s">
        <v>8</v>
      </c>
      <c r="BE393" s="113">
        <v>0.8</v>
      </c>
      <c r="BF393" s="113" t="s">
        <v>8</v>
      </c>
      <c r="BG393" s="113" t="s">
        <v>8</v>
      </c>
      <c r="BH393" s="113" t="s">
        <v>8</v>
      </c>
      <c r="BI393" s="113" t="s">
        <v>8</v>
      </c>
      <c r="BJ393" s="123">
        <v>0</v>
      </c>
      <c r="BK393" s="114" t="s">
        <v>230</v>
      </c>
      <c r="BL393" s="124" t="s">
        <v>279</v>
      </c>
      <c r="BM393" s="124" t="s">
        <v>232</v>
      </c>
      <c r="BN393" s="115" t="s">
        <v>322</v>
      </c>
      <c r="BO393" s="42">
        <f t="shared" si="220"/>
        <v>0.5</v>
      </c>
      <c r="BP393" s="115">
        <v>0.2</v>
      </c>
      <c r="BQ393" s="116">
        <f t="shared" si="221"/>
        <v>0.14799999999999999</v>
      </c>
      <c r="BR393" s="115" t="s">
        <v>8</v>
      </c>
      <c r="BS393" s="42">
        <f t="shared" si="222"/>
        <v>0</v>
      </c>
      <c r="BT393" s="115" t="s">
        <v>8</v>
      </c>
      <c r="BU393" s="115" t="s">
        <v>8</v>
      </c>
      <c r="BV393" s="66">
        <f t="shared" si="223"/>
        <v>1.499999999999968E-2</v>
      </c>
      <c r="BW393" s="66">
        <f t="shared" si="224"/>
        <v>3.0042495765422002E-2</v>
      </c>
      <c r="BX393" s="66">
        <f t="shared" si="225"/>
        <v>0.38080000000000003</v>
      </c>
      <c r="BY393" s="44">
        <f t="shared" si="226"/>
        <v>6.3189521283200101E-2</v>
      </c>
      <c r="BZ393" s="67" t="s">
        <v>8</v>
      </c>
      <c r="CA393" s="67" t="s">
        <v>8</v>
      </c>
      <c r="CB393" s="73">
        <f t="shared" si="227"/>
        <v>-4.37</v>
      </c>
      <c r="CC393" s="73">
        <f t="shared" si="228"/>
        <v>0.23334761955463651</v>
      </c>
      <c r="CD393" s="73">
        <f t="shared" si="229"/>
        <v>0.21384001391651514</v>
      </c>
      <c r="CE393" s="90">
        <f t="shared" si="230"/>
        <v>-5.17</v>
      </c>
      <c r="CF393" s="90">
        <f t="shared" si="231"/>
        <v>0.27468629379712411</v>
      </c>
      <c r="CG393" s="90">
        <f t="shared" si="232"/>
        <v>0.25831956952581037</v>
      </c>
      <c r="CH393" s="90">
        <f t="shared" si="233"/>
        <v>-3.9742000000000006</v>
      </c>
      <c r="CI393" s="90">
        <f t="shared" si="234"/>
        <v>0.28345727570802515</v>
      </c>
      <c r="CJ393" s="90">
        <f t="shared" si="235"/>
        <v>0.26762747831980066</v>
      </c>
      <c r="CK393" s="91">
        <f t="shared" si="236"/>
        <v>-3.9742000000000006</v>
      </c>
      <c r="CL393" s="90">
        <f t="shared" si="237"/>
        <v>0.28345727570802515</v>
      </c>
      <c r="CM393" s="91">
        <f t="shared" si="238"/>
        <v>0.26762747831980066</v>
      </c>
      <c r="CN393" s="93" t="str">
        <f t="shared" si="239"/>
        <v>1;2;3</v>
      </c>
      <c r="CO393" s="137">
        <v>0</v>
      </c>
      <c r="CP393" s="209"/>
      <c r="CQ393" s="137"/>
      <c r="CR393" s="64" t="s">
        <v>234</v>
      </c>
      <c r="CS393" s="164">
        <v>1</v>
      </c>
      <c r="CT393" s="117" t="s">
        <v>235</v>
      </c>
      <c r="CU393" s="118">
        <f>IF(CX393="n/a","n/a",IF(EXACT(CX393,"Huibertgat/Eemshaven"),ROUND(
IF(IF(OR(ISBLANK(S393),S393="n/a"),P393,S393)&gt;pMHW!$C$3,0,
IF(IF(OR(ISBLANK(S393),S393="n/a"),P393,S393)&gt;pMHW!$D$3, (pMHW!$C$3-IF(OR(ISBLANK(S393),S393="n/a"),P393,S393))*LOOKUP(CX393,pMHW!$B$4:$B$8,pMHW!$M$4:$M$8),
IF(IF(OR(ISBLANK(S393),S393="n/a"),P393,S393)&gt;pMHW!$F$3,LOOKUP(CX393,pMHW!$B$4:$B$8,pMHW!$D$4:$D$8)+(pMHW!$D$3-IF(OR(ISBLANK(S393),S393="n/a"),P393,S393))*LOOKUP(CX393,pMHW!$B$4:$B$8,pMHW!$O$4:$O$8),
LOOKUP(CX393,pMHW!$B$4:$B$8,pMHW!$F$4:$F$8)))),1),
ROUND(
IF(IF(OR(ISBLANK(S393),S393="n/a"),P393,S393)&gt;pMHW!$C$3,0,
IF(IF(OR(ISBLANK(S393),S393="n/a"),P393,S393)&gt;pMHW!$D$3,(pMHW!$C$3-IF(OR(ISBLANK(S393),S393="n/a"),P393,S393))*LOOKUP(CX393,pMHW!$B$4:$B$8,pMHW!$M$4:$M$8),
IF(IF(OR(ISBLANK(S393),S393="n/a"),P393,S393)&gt;pMHW!$E$3,LOOKUP(CX393,pMHW!$B$4:$B$8,pMHW!$D$4:$D$8)+(pMHW!$D$3-IF(OR(ISBLANK(S393),S393="n/a"),P393,S393))*LOOKUP(CX393,pMHW!$B$4:$B$8,pMHW!$N$4:$N$8),
LOOKUP(CX393,pMHW!$B$4:$B$8,pMHW!$F$4:$F$8)))),1)))</f>
        <v>0.8</v>
      </c>
      <c r="CV393" s="117" t="s">
        <v>27</v>
      </c>
      <c r="CW393" s="119" t="str">
        <f t="shared" si="213"/>
        <v>FBE=1; pMHW=0.8 m</v>
      </c>
      <c r="CX393" s="119" t="s">
        <v>2772</v>
      </c>
      <c r="CY393" s="165"/>
      <c r="CZ393" s="120">
        <f t="shared" si="240"/>
        <v>-7.0000000000000007E-2</v>
      </c>
      <c r="DA393" s="120">
        <f t="shared" si="241"/>
        <v>1.0999999999999999E-2</v>
      </c>
      <c r="DB393" s="120">
        <v>-6.957312673330307E-2</v>
      </c>
      <c r="DC393" s="120">
        <v>-5.8034170418977737E-2</v>
      </c>
      <c r="DD393" s="120">
        <v>-8.1031292676925659E-2</v>
      </c>
    </row>
    <row r="394" spans="1:108" s="35" customFormat="1" ht="12.75">
      <c r="A394" s="104" t="s">
        <v>1708</v>
      </c>
      <c r="B394" s="104" t="s">
        <v>1708</v>
      </c>
      <c r="C394" s="104" t="s">
        <v>1693</v>
      </c>
      <c r="D394" s="99">
        <v>1989</v>
      </c>
      <c r="E394" s="136"/>
      <c r="F394" s="136" t="s">
        <v>1709</v>
      </c>
      <c r="G394" s="96">
        <v>2</v>
      </c>
      <c r="H394" s="105" t="s">
        <v>284</v>
      </c>
      <c r="I394" s="56">
        <v>52.648860849999998</v>
      </c>
      <c r="J394" s="56">
        <v>5.7721298770000002</v>
      </c>
      <c r="K394" s="106">
        <v>181050</v>
      </c>
      <c r="L394" s="106">
        <v>518000</v>
      </c>
      <c r="M394" s="49" t="s">
        <v>223</v>
      </c>
      <c r="N394" s="178">
        <f>Radiocarbon!K393</f>
        <v>5310</v>
      </c>
      <c r="O394" s="266">
        <f>Radiocarbon!L393</f>
        <v>112</v>
      </c>
      <c r="P394" s="179">
        <f>Radiocarbon!P393</f>
        <v>6090</v>
      </c>
      <c r="Q394" s="179">
        <f>Radiocarbon!Q393</f>
        <v>6270</v>
      </c>
      <c r="R394" s="179">
        <f>Radiocarbon!R393</f>
        <v>5940</v>
      </c>
      <c r="S394" s="179">
        <f>Radiocarbon!S393</f>
        <v>6080</v>
      </c>
      <c r="T394" s="179">
        <f>Radiocarbon!T393</f>
        <v>6210</v>
      </c>
      <c r="U394" s="179">
        <f>Radiocarbon!U393</f>
        <v>5930</v>
      </c>
      <c r="V394" s="97" t="str">
        <f t="shared" si="215"/>
        <v>Local MHW and GW (Tidal ULD Z-GW) terrestrial indicator; Fen peat</v>
      </c>
      <c r="W394" s="17" t="s">
        <v>1710</v>
      </c>
      <c r="X394" s="97" t="s">
        <v>225</v>
      </c>
      <c r="Y394" s="107" t="s">
        <v>225</v>
      </c>
      <c r="Z394" s="97" t="s">
        <v>226</v>
      </c>
      <c r="AA394" s="133">
        <v>5.4</v>
      </c>
      <c r="AB394" s="133">
        <v>0.03</v>
      </c>
      <c r="AC394" s="36">
        <v>0</v>
      </c>
      <c r="AD394" s="148" t="s">
        <v>262</v>
      </c>
      <c r="AE394" s="59">
        <v>2.0000000000000462E-2</v>
      </c>
      <c r="AF394" s="61" t="s">
        <v>227</v>
      </c>
      <c r="AG394" s="181">
        <f t="shared" si="216"/>
        <v>5.0000000000001155E-2</v>
      </c>
      <c r="AH394" s="181">
        <f t="shared" si="217"/>
        <v>2.5000000000000577E-2</v>
      </c>
      <c r="AI394" s="181">
        <v>0.02</v>
      </c>
      <c r="AJ394" s="181">
        <v>0.05</v>
      </c>
      <c r="AK394" s="181">
        <f t="shared" si="214"/>
        <v>0.10800000000000001</v>
      </c>
      <c r="AL394" s="37" t="s">
        <v>8</v>
      </c>
      <c r="AM394" s="37" t="s">
        <v>8</v>
      </c>
      <c r="AN394" s="129">
        <v>0.03</v>
      </c>
      <c r="AO394" s="37" t="s">
        <v>8</v>
      </c>
      <c r="AP394" s="129">
        <v>0.02</v>
      </c>
      <c r="AQ394" s="108" t="s">
        <v>8</v>
      </c>
      <c r="AR394" s="108" t="s">
        <v>8</v>
      </c>
      <c r="AS394" s="108" t="s">
        <v>8</v>
      </c>
      <c r="AT394" s="108">
        <v>-5.4</v>
      </c>
      <c r="AU394" s="110" t="s">
        <v>228</v>
      </c>
      <c r="AV394" s="108">
        <v>-5.4</v>
      </c>
      <c r="AW394" s="111" t="s">
        <v>229</v>
      </c>
      <c r="AX394" s="130">
        <f t="shared" si="218"/>
        <v>0.12840950120610248</v>
      </c>
      <c r="AY394" s="130">
        <f t="shared" si="219"/>
        <v>6.9462219947249243E-2</v>
      </c>
      <c r="AZ394" s="113" t="s">
        <v>8</v>
      </c>
      <c r="BA394" s="113" t="s">
        <v>8</v>
      </c>
      <c r="BB394" s="113" t="s">
        <v>8</v>
      </c>
      <c r="BC394" s="113" t="s">
        <v>8</v>
      </c>
      <c r="BD394" s="113" t="s">
        <v>8</v>
      </c>
      <c r="BE394" s="113">
        <v>0.8</v>
      </c>
      <c r="BF394" s="113" t="s">
        <v>8</v>
      </c>
      <c r="BG394" s="113" t="s">
        <v>8</v>
      </c>
      <c r="BH394" s="113" t="s">
        <v>8</v>
      </c>
      <c r="BI394" s="113" t="s">
        <v>8</v>
      </c>
      <c r="BJ394" s="123">
        <v>1</v>
      </c>
      <c r="BK394" s="114" t="s">
        <v>230</v>
      </c>
      <c r="BL394" s="124" t="s">
        <v>279</v>
      </c>
      <c r="BM394" s="124" t="s">
        <v>232</v>
      </c>
      <c r="BN394" s="42" t="s">
        <v>280</v>
      </c>
      <c r="BO394" s="42">
        <f t="shared" si="220"/>
        <v>-0.3</v>
      </c>
      <c r="BP394" s="115">
        <v>0.2</v>
      </c>
      <c r="BQ394" s="116" t="str">
        <f t="shared" si="221"/>
        <v>n/a</v>
      </c>
      <c r="BR394" s="115" t="s">
        <v>8</v>
      </c>
      <c r="BS394" s="42" t="str">
        <f t="shared" si="222"/>
        <v>n/a</v>
      </c>
      <c r="BT394" s="115" t="s">
        <v>8</v>
      </c>
      <c r="BU394" s="115" t="s">
        <v>8</v>
      </c>
      <c r="BV394" s="66">
        <f t="shared" si="223"/>
        <v>4.4999999999999998E-2</v>
      </c>
      <c r="BW394" s="66">
        <f t="shared" si="224"/>
        <v>3.0380322024932398E-2</v>
      </c>
      <c r="BX394" s="66">
        <f t="shared" si="225"/>
        <v>0.42630000000000007</v>
      </c>
      <c r="BY394" s="44">
        <f t="shared" si="226"/>
        <v>6.7978398039377178E-2</v>
      </c>
      <c r="BZ394" s="67" t="s">
        <v>8</v>
      </c>
      <c r="CA394" s="67" t="s">
        <v>8</v>
      </c>
      <c r="CB394" s="73">
        <f t="shared" si="227"/>
        <v>-5.1000000000000005</v>
      </c>
      <c r="CC394" s="73">
        <f t="shared" si="228"/>
        <v>0.23960793802864427</v>
      </c>
      <c r="CD394" s="73">
        <f t="shared" si="229"/>
        <v>0.21388773683018536</v>
      </c>
      <c r="CE394" s="90">
        <f t="shared" si="230"/>
        <v>-5.1000000000000005</v>
      </c>
      <c r="CF394" s="90">
        <f t="shared" si="231"/>
        <v>0.23767414667986092</v>
      </c>
      <c r="CG394" s="90">
        <f t="shared" si="232"/>
        <v>0.21171915359740137</v>
      </c>
      <c r="CH394" s="90">
        <f t="shared" si="233"/>
        <v>-4.6287000000000003</v>
      </c>
      <c r="CI394" s="90">
        <f t="shared" si="234"/>
        <v>0.24906430207145028</v>
      </c>
      <c r="CJ394" s="90">
        <f t="shared" si="235"/>
        <v>0.22443044928515968</v>
      </c>
      <c r="CK394" s="91">
        <f t="shared" si="236"/>
        <v>-4.6287000000000003</v>
      </c>
      <c r="CL394" s="90">
        <f t="shared" si="237"/>
        <v>0.24906430207145028</v>
      </c>
      <c r="CM394" s="91">
        <f t="shared" si="238"/>
        <v>0.22443044928515968</v>
      </c>
      <c r="CN394" s="93" t="str">
        <f t="shared" si="239"/>
        <v>1;2;3</v>
      </c>
      <c r="CO394" s="137">
        <v>0</v>
      </c>
      <c r="CP394" s="209"/>
      <c r="CQ394" s="137"/>
      <c r="CR394" s="64" t="s">
        <v>234</v>
      </c>
      <c r="CS394" s="164">
        <v>1</v>
      </c>
      <c r="CT394" s="117" t="s">
        <v>235</v>
      </c>
      <c r="CU394" s="118">
        <f>IF(CX394="n/a","n/a",IF(EXACT(CX394,"Huibertgat/Eemshaven"),ROUND(
IF(IF(OR(ISBLANK(S394),S394="n/a"),P394,S394)&gt;pMHW!$C$3,0,
IF(IF(OR(ISBLANK(S394),S394="n/a"),P394,S394)&gt;pMHW!$D$3, (pMHW!$C$3-IF(OR(ISBLANK(S394),S394="n/a"),P394,S394))*LOOKUP(CX394,pMHW!$B$4:$B$8,pMHW!$M$4:$M$8),
IF(IF(OR(ISBLANK(S394),S394="n/a"),P394,S394)&gt;pMHW!$F$3,LOOKUP(CX394,pMHW!$B$4:$B$8,pMHW!$D$4:$D$8)+(pMHW!$D$3-IF(OR(ISBLANK(S394),S394="n/a"),P394,S394))*LOOKUP(CX394,pMHW!$B$4:$B$8,pMHW!$O$4:$O$8),
LOOKUP(CX394,pMHW!$B$4:$B$8,pMHW!$F$4:$F$8)))),1),
ROUND(
IF(IF(OR(ISBLANK(S394),S394="n/a"),P394,S394)&gt;pMHW!$C$3,0,
IF(IF(OR(ISBLANK(S394),S394="n/a"),P394,S394)&gt;pMHW!$D$3,(pMHW!$C$3-IF(OR(ISBLANK(S394),S394="n/a"),P394,S394))*LOOKUP(CX394,pMHW!$B$4:$B$8,pMHW!$M$4:$M$8),
IF(IF(OR(ISBLANK(S394),S394="n/a"),P394,S394)&gt;pMHW!$E$3,LOOKUP(CX394,pMHW!$B$4:$B$8,pMHW!$D$4:$D$8)+(pMHW!$D$3-IF(OR(ISBLANK(S394),S394="n/a"),P394,S394))*LOOKUP(CX394,pMHW!$B$4:$B$8,pMHW!$N$4:$N$8),
LOOKUP(CX394,pMHW!$B$4:$B$8,pMHW!$F$4:$F$8)))),1)))</f>
        <v>0.8</v>
      </c>
      <c r="CV394" s="117" t="s">
        <v>27</v>
      </c>
      <c r="CW394" s="119" t="str">
        <f t="shared" si="213"/>
        <v>FBE=1; pMHW=0.8 m</v>
      </c>
      <c r="CX394" s="119" t="s">
        <v>2772</v>
      </c>
      <c r="CY394" s="165"/>
      <c r="CZ394" s="120">
        <f t="shared" si="240"/>
        <v>-7.0000000000000007E-2</v>
      </c>
      <c r="DA394" s="120">
        <f t="shared" si="241"/>
        <v>1.0999999999999999E-2</v>
      </c>
      <c r="DB394" s="120">
        <v>-6.957312673330307E-2</v>
      </c>
      <c r="DC394" s="120">
        <v>-5.8034170418977737E-2</v>
      </c>
      <c r="DD394" s="120">
        <v>-8.1031292676925659E-2</v>
      </c>
    </row>
    <row r="395" spans="1:108" s="35" customFormat="1" ht="12.75">
      <c r="A395" s="104" t="s">
        <v>1711</v>
      </c>
      <c r="B395" s="104" t="s">
        <v>1711</v>
      </c>
      <c r="C395" s="104" t="s">
        <v>1693</v>
      </c>
      <c r="D395" s="99">
        <v>1989</v>
      </c>
      <c r="E395" s="136"/>
      <c r="F395" s="136" t="s">
        <v>1712</v>
      </c>
      <c r="G395" s="96">
        <v>2</v>
      </c>
      <c r="H395" s="105" t="s">
        <v>284</v>
      </c>
      <c r="I395" s="56">
        <v>52.648860849999998</v>
      </c>
      <c r="J395" s="56">
        <v>5.7721298770000002</v>
      </c>
      <c r="K395" s="106">
        <v>181050</v>
      </c>
      <c r="L395" s="106">
        <v>518000</v>
      </c>
      <c r="M395" s="49" t="s">
        <v>223</v>
      </c>
      <c r="N395" s="178">
        <f>Radiocarbon!K394</f>
        <v>5400</v>
      </c>
      <c r="O395" s="266">
        <f>Radiocarbon!L394</f>
        <v>112</v>
      </c>
      <c r="P395" s="179">
        <f>Radiocarbon!P394</f>
        <v>6190</v>
      </c>
      <c r="Q395" s="179">
        <f>Radiocarbon!Q394</f>
        <v>6300</v>
      </c>
      <c r="R395" s="179">
        <f>Radiocarbon!R394</f>
        <v>6000</v>
      </c>
      <c r="S395" s="179">
        <f>Radiocarbon!S394</f>
        <v>6210</v>
      </c>
      <c r="T395" s="179">
        <f>Radiocarbon!T394</f>
        <v>6300</v>
      </c>
      <c r="U395" s="179">
        <f>Radiocarbon!U394</f>
        <v>6030</v>
      </c>
      <c r="V395" s="97" t="str">
        <f t="shared" si="215"/>
        <v>SL indicator point (SLIP RSL) and Regional minimum GW (SLIP G-ZW) terrestrial indicator; Fen peat</v>
      </c>
      <c r="W395" s="17" t="s">
        <v>1710</v>
      </c>
      <c r="X395" s="97" t="s">
        <v>225</v>
      </c>
      <c r="Y395" s="107" t="s">
        <v>225</v>
      </c>
      <c r="Z395" s="97" t="s">
        <v>226</v>
      </c>
      <c r="AA395" s="133">
        <v>5.99</v>
      </c>
      <c r="AB395" s="133">
        <v>0.05</v>
      </c>
      <c r="AC395" s="36">
        <v>0</v>
      </c>
      <c r="AD395" s="148" t="s">
        <v>262</v>
      </c>
      <c r="AE395" s="59">
        <v>1.9999999999999574E-2</v>
      </c>
      <c r="AF395" s="61" t="s">
        <v>227</v>
      </c>
      <c r="AG395" s="181">
        <f t="shared" si="216"/>
        <v>4.9999999999998934E-2</v>
      </c>
      <c r="AH395" s="181">
        <f t="shared" si="217"/>
        <v>2.4999999999999467E-2</v>
      </c>
      <c r="AI395" s="181">
        <v>0.02</v>
      </c>
      <c r="AJ395" s="181">
        <v>0.05</v>
      </c>
      <c r="AK395" s="181">
        <f t="shared" si="214"/>
        <v>0.1198</v>
      </c>
      <c r="AL395" s="37" t="s">
        <v>8</v>
      </c>
      <c r="AM395" s="37" t="s">
        <v>8</v>
      </c>
      <c r="AN395" s="129">
        <v>0.03</v>
      </c>
      <c r="AO395" s="37" t="s">
        <v>8</v>
      </c>
      <c r="AP395" s="129">
        <v>0.02</v>
      </c>
      <c r="AQ395" s="108" t="s">
        <v>8</v>
      </c>
      <c r="AR395" s="108" t="s">
        <v>8</v>
      </c>
      <c r="AS395" s="108" t="s">
        <v>8</v>
      </c>
      <c r="AT395" s="108">
        <v>-5.99</v>
      </c>
      <c r="AU395" s="110" t="s">
        <v>228</v>
      </c>
      <c r="AV395" s="108">
        <v>-5.99</v>
      </c>
      <c r="AW395" s="111" t="s">
        <v>229</v>
      </c>
      <c r="AX395" s="130">
        <f t="shared" si="218"/>
        <v>0.13848119005843348</v>
      </c>
      <c r="AY395" s="130">
        <f t="shared" si="219"/>
        <v>6.9462219947248841E-2</v>
      </c>
      <c r="AZ395" s="113" t="s">
        <v>8</v>
      </c>
      <c r="BA395" s="113" t="s">
        <v>8</v>
      </c>
      <c r="BB395" s="113" t="s">
        <v>8</v>
      </c>
      <c r="BC395" s="113" t="s">
        <v>8</v>
      </c>
      <c r="BD395" s="113" t="s">
        <v>8</v>
      </c>
      <c r="BE395" s="113">
        <v>0.8</v>
      </c>
      <c r="BF395" s="113" t="s">
        <v>8</v>
      </c>
      <c r="BG395" s="113" t="s">
        <v>8</v>
      </c>
      <c r="BH395" s="113" t="s">
        <v>8</v>
      </c>
      <c r="BI395" s="113" t="s">
        <v>8</v>
      </c>
      <c r="BJ395" s="123">
        <v>0</v>
      </c>
      <c r="BK395" s="114" t="s">
        <v>230</v>
      </c>
      <c r="BL395" s="124" t="s">
        <v>279</v>
      </c>
      <c r="BM395" s="124" t="s">
        <v>232</v>
      </c>
      <c r="BN395" s="115" t="s">
        <v>322</v>
      </c>
      <c r="BO395" s="42">
        <f t="shared" si="220"/>
        <v>0.5</v>
      </c>
      <c r="BP395" s="115">
        <v>0.2</v>
      </c>
      <c r="BQ395" s="116">
        <f t="shared" si="221"/>
        <v>0.14799999999999999</v>
      </c>
      <c r="BR395" s="115" t="s">
        <v>8</v>
      </c>
      <c r="BS395" s="42">
        <f t="shared" si="222"/>
        <v>0</v>
      </c>
      <c r="BT395" s="115" t="s">
        <v>8</v>
      </c>
      <c r="BU395" s="115" t="s">
        <v>8</v>
      </c>
      <c r="BV395" s="66">
        <f t="shared" si="223"/>
        <v>7.4999999999999997E-2</v>
      </c>
      <c r="BW395" s="66">
        <f t="shared" si="224"/>
        <v>3.1044947984897289E-2</v>
      </c>
      <c r="BX395" s="66">
        <f t="shared" si="225"/>
        <v>0.43330000000000007</v>
      </c>
      <c r="BY395" s="44">
        <f t="shared" si="226"/>
        <v>6.8894833623429255E-2</v>
      </c>
      <c r="BZ395" s="67" t="s">
        <v>8</v>
      </c>
      <c r="CA395" s="67" t="s">
        <v>8</v>
      </c>
      <c r="CB395" s="73">
        <f t="shared" si="227"/>
        <v>-5.69</v>
      </c>
      <c r="CC395" s="73">
        <f t="shared" si="228"/>
        <v>0.24523627136984644</v>
      </c>
      <c r="CD395" s="73">
        <f t="shared" si="229"/>
        <v>0.21398315072777332</v>
      </c>
      <c r="CE395" s="90">
        <f t="shared" si="230"/>
        <v>-6.49</v>
      </c>
      <c r="CF395" s="90">
        <f t="shared" si="231"/>
        <v>0.28474732658973284</v>
      </c>
      <c r="CG395" s="90">
        <f t="shared" si="232"/>
        <v>0.25831956952581037</v>
      </c>
      <c r="CH395" s="90">
        <f t="shared" si="233"/>
        <v>-5.1817000000000002</v>
      </c>
      <c r="CI395" s="90">
        <f t="shared" si="234"/>
        <v>0.29460367766778633</v>
      </c>
      <c r="CJ395" s="90">
        <f t="shared" si="235"/>
        <v>0.26914547533886751</v>
      </c>
      <c r="CK395" s="91">
        <f t="shared" si="236"/>
        <v>-5.1817000000000002</v>
      </c>
      <c r="CL395" s="90">
        <f t="shared" si="237"/>
        <v>0.29460367766778633</v>
      </c>
      <c r="CM395" s="91">
        <f t="shared" si="238"/>
        <v>0.26914547533886751</v>
      </c>
      <c r="CN395" s="93" t="str">
        <f t="shared" si="239"/>
        <v>1;2;3</v>
      </c>
      <c r="CO395" s="137">
        <v>0</v>
      </c>
      <c r="CP395" s="209"/>
      <c r="CQ395" s="137"/>
      <c r="CR395" s="64" t="s">
        <v>234</v>
      </c>
      <c r="CS395" s="164">
        <v>1</v>
      </c>
      <c r="CT395" s="117" t="s">
        <v>235</v>
      </c>
      <c r="CU395" s="118">
        <f>IF(CX395="n/a","n/a",IF(EXACT(CX395,"Huibertgat/Eemshaven"),ROUND(
IF(IF(OR(ISBLANK(S395),S395="n/a"),P395,S395)&gt;pMHW!$C$3,0,
IF(IF(OR(ISBLANK(S395),S395="n/a"),P395,S395)&gt;pMHW!$D$3, (pMHW!$C$3-IF(OR(ISBLANK(S395),S395="n/a"),P395,S395))*LOOKUP(CX395,pMHW!$B$4:$B$8,pMHW!$M$4:$M$8),
IF(IF(OR(ISBLANK(S395),S395="n/a"),P395,S395)&gt;pMHW!$F$3,LOOKUP(CX395,pMHW!$B$4:$B$8,pMHW!$D$4:$D$8)+(pMHW!$D$3-IF(OR(ISBLANK(S395),S395="n/a"),P395,S395))*LOOKUP(CX395,pMHW!$B$4:$B$8,pMHW!$O$4:$O$8),
LOOKUP(CX395,pMHW!$B$4:$B$8,pMHW!$F$4:$F$8)))),1),
ROUND(
IF(IF(OR(ISBLANK(S395),S395="n/a"),P395,S395)&gt;pMHW!$C$3,0,
IF(IF(OR(ISBLANK(S395),S395="n/a"),P395,S395)&gt;pMHW!$D$3,(pMHW!$C$3-IF(OR(ISBLANK(S395),S395="n/a"),P395,S395))*LOOKUP(CX395,pMHW!$B$4:$B$8,pMHW!$M$4:$M$8),
IF(IF(OR(ISBLANK(S395),S395="n/a"),P395,S395)&gt;pMHW!$E$3,LOOKUP(CX395,pMHW!$B$4:$B$8,pMHW!$D$4:$D$8)+(pMHW!$D$3-IF(OR(ISBLANK(S395),S395="n/a"),P395,S395))*LOOKUP(CX395,pMHW!$B$4:$B$8,pMHW!$N$4:$N$8),
LOOKUP(CX395,pMHW!$B$4:$B$8,pMHW!$F$4:$F$8)))),1)))</f>
        <v>0.8</v>
      </c>
      <c r="CV395" s="117" t="s">
        <v>27</v>
      </c>
      <c r="CW395" s="119" t="str">
        <f t="shared" si="213"/>
        <v>FBE=1; pMHW=0.8 m</v>
      </c>
      <c r="CX395" s="119" t="s">
        <v>2772</v>
      </c>
      <c r="CY395" s="165"/>
      <c r="CZ395" s="120">
        <f t="shared" si="240"/>
        <v>-7.0000000000000007E-2</v>
      </c>
      <c r="DA395" s="120">
        <f t="shared" si="241"/>
        <v>1.0999999999999999E-2</v>
      </c>
      <c r="DB395" s="120">
        <v>-6.957312673330307E-2</v>
      </c>
      <c r="DC395" s="120">
        <v>-5.8034170418977737E-2</v>
      </c>
      <c r="DD395" s="120">
        <v>-8.1031292676925659E-2</v>
      </c>
    </row>
    <row r="396" spans="1:108" s="35" customFormat="1" ht="12.75">
      <c r="A396" s="104" t="s">
        <v>1713</v>
      </c>
      <c r="B396" s="104" t="s">
        <v>1713</v>
      </c>
      <c r="C396" s="104" t="s">
        <v>1693</v>
      </c>
      <c r="D396" s="99">
        <v>1989</v>
      </c>
      <c r="E396" s="136"/>
      <c r="F396" s="136" t="s">
        <v>1714</v>
      </c>
      <c r="G396" s="96">
        <v>2</v>
      </c>
      <c r="H396" s="105" t="s">
        <v>284</v>
      </c>
      <c r="I396" s="56">
        <v>52.648860849999998</v>
      </c>
      <c r="J396" s="56">
        <v>5.7721298770000002</v>
      </c>
      <c r="K396" s="106">
        <v>181050</v>
      </c>
      <c r="L396" s="106">
        <v>518000</v>
      </c>
      <c r="M396" s="49" t="s">
        <v>223</v>
      </c>
      <c r="N396" s="178">
        <f>Radiocarbon!K395</f>
        <v>5950</v>
      </c>
      <c r="O396" s="266">
        <f>Radiocarbon!L395</f>
        <v>128</v>
      </c>
      <c r="P396" s="179">
        <f>Radiocarbon!P395</f>
        <v>6790</v>
      </c>
      <c r="Q396" s="179">
        <f>Radiocarbon!Q395</f>
        <v>6990</v>
      </c>
      <c r="R396" s="179">
        <f>Radiocarbon!R395</f>
        <v>6560</v>
      </c>
      <c r="S396" s="179">
        <f>Radiocarbon!S395</f>
        <v>6350</v>
      </c>
      <c r="T396" s="179">
        <f>Radiocarbon!T395</f>
        <v>6380</v>
      </c>
      <c r="U396" s="179">
        <f>Radiocarbon!U395</f>
        <v>6300</v>
      </c>
      <c r="V396" s="97" t="str">
        <f t="shared" si="215"/>
        <v>Local MHW and GW (Tidal ULD Z-GW) terrestrial indicator; Fen peat</v>
      </c>
      <c r="W396" s="17" t="s">
        <v>1710</v>
      </c>
      <c r="X396" s="97" t="s">
        <v>225</v>
      </c>
      <c r="Y396" s="107" t="s">
        <v>225</v>
      </c>
      <c r="Z396" s="97" t="s">
        <v>226</v>
      </c>
      <c r="AA396" s="133">
        <v>6.54</v>
      </c>
      <c r="AB396" s="133">
        <v>0.01</v>
      </c>
      <c r="AC396" s="36">
        <v>0</v>
      </c>
      <c r="AD396" s="148" t="s">
        <v>262</v>
      </c>
      <c r="AE396" s="59">
        <v>1.9999999999999574E-2</v>
      </c>
      <c r="AF396" s="61" t="s">
        <v>227</v>
      </c>
      <c r="AG396" s="181">
        <f t="shared" si="216"/>
        <v>4.9999999999998934E-2</v>
      </c>
      <c r="AH396" s="181">
        <f t="shared" si="217"/>
        <v>2.4999999999999467E-2</v>
      </c>
      <c r="AI396" s="181">
        <v>0.02</v>
      </c>
      <c r="AJ396" s="181">
        <v>0.05</v>
      </c>
      <c r="AK396" s="181">
        <f t="shared" si="214"/>
        <v>0.1308</v>
      </c>
      <c r="AL396" s="37" t="s">
        <v>8</v>
      </c>
      <c r="AM396" s="37" t="s">
        <v>8</v>
      </c>
      <c r="AN396" s="129">
        <v>0.03</v>
      </c>
      <c r="AO396" s="37" t="s">
        <v>8</v>
      </c>
      <c r="AP396" s="129">
        <v>0.02</v>
      </c>
      <c r="AQ396" s="108" t="s">
        <v>8</v>
      </c>
      <c r="AR396" s="108" t="s">
        <v>8</v>
      </c>
      <c r="AS396" s="108" t="s">
        <v>8</v>
      </c>
      <c r="AT396" s="108">
        <v>-6.54</v>
      </c>
      <c r="AU396" s="110" t="s">
        <v>228</v>
      </c>
      <c r="AV396" s="108">
        <v>-6.54</v>
      </c>
      <c r="AW396" s="111" t="s">
        <v>229</v>
      </c>
      <c r="AX396" s="130">
        <f t="shared" si="218"/>
        <v>0.14810010128288223</v>
      </c>
      <c r="AY396" s="130">
        <f t="shared" si="219"/>
        <v>6.9462219947248841E-2</v>
      </c>
      <c r="AZ396" s="113" t="s">
        <v>8</v>
      </c>
      <c r="BA396" s="113" t="s">
        <v>8</v>
      </c>
      <c r="BB396" s="113" t="s">
        <v>8</v>
      </c>
      <c r="BC396" s="113" t="s">
        <v>8</v>
      </c>
      <c r="BD396" s="113" t="s">
        <v>8</v>
      </c>
      <c r="BE396" s="113">
        <v>0.8</v>
      </c>
      <c r="BF396" s="113" t="s">
        <v>8</v>
      </c>
      <c r="BG396" s="113" t="s">
        <v>8</v>
      </c>
      <c r="BH396" s="113" t="s">
        <v>8</v>
      </c>
      <c r="BI396" s="113" t="s">
        <v>8</v>
      </c>
      <c r="BJ396" s="123">
        <v>1</v>
      </c>
      <c r="BK396" s="114" t="s">
        <v>230</v>
      </c>
      <c r="BL396" s="124" t="s">
        <v>279</v>
      </c>
      <c r="BM396" s="124" t="s">
        <v>232</v>
      </c>
      <c r="BN396" s="42" t="s">
        <v>280</v>
      </c>
      <c r="BO396" s="42">
        <f t="shared" si="220"/>
        <v>-0.3</v>
      </c>
      <c r="BP396" s="115">
        <v>0.2</v>
      </c>
      <c r="BQ396" s="116" t="str">
        <f t="shared" si="221"/>
        <v>n/a</v>
      </c>
      <c r="BR396" s="115" t="s">
        <v>8</v>
      </c>
      <c r="BS396" s="42" t="str">
        <f t="shared" si="222"/>
        <v>n/a</v>
      </c>
      <c r="BT396" s="115" t="s">
        <v>8</v>
      </c>
      <c r="BU396" s="115" t="s">
        <v>8</v>
      </c>
      <c r="BV396" s="66">
        <f t="shared" si="223"/>
        <v>1.5000000000000001E-2</v>
      </c>
      <c r="BW396" s="66">
        <f t="shared" si="224"/>
        <v>3.0042495765422006E-2</v>
      </c>
      <c r="BX396" s="66">
        <f t="shared" si="225"/>
        <v>0.47530000000000006</v>
      </c>
      <c r="BY396" s="44">
        <f t="shared" si="226"/>
        <v>7.6191197654322237E-2</v>
      </c>
      <c r="BZ396" s="67" t="s">
        <v>8</v>
      </c>
      <c r="CA396" s="67" t="s">
        <v>8</v>
      </c>
      <c r="CB396" s="73">
        <f t="shared" si="227"/>
        <v>-6.24</v>
      </c>
      <c r="CC396" s="73">
        <f t="shared" si="228"/>
        <v>0.25067148132927963</v>
      </c>
      <c r="CD396" s="73">
        <f t="shared" si="229"/>
        <v>0.21384001391651514</v>
      </c>
      <c r="CE396" s="90">
        <f t="shared" si="230"/>
        <v>-6.24</v>
      </c>
      <c r="CF396" s="90">
        <f t="shared" si="231"/>
        <v>0.2488647021978006</v>
      </c>
      <c r="CG396" s="90">
        <f t="shared" si="232"/>
        <v>0.21171915359740126</v>
      </c>
      <c r="CH396" s="90">
        <f t="shared" si="233"/>
        <v>-5.7497000000000007</v>
      </c>
      <c r="CI396" s="90">
        <f t="shared" si="234"/>
        <v>0.26199482848295952</v>
      </c>
      <c r="CJ396" s="90">
        <f t="shared" si="235"/>
        <v>0.2270080398395955</v>
      </c>
      <c r="CK396" s="91">
        <f t="shared" si="236"/>
        <v>-5.7497000000000007</v>
      </c>
      <c r="CL396" s="90">
        <f t="shared" si="237"/>
        <v>0.26199482848295952</v>
      </c>
      <c r="CM396" s="91">
        <f t="shared" si="238"/>
        <v>0.2270080398395955</v>
      </c>
      <c r="CN396" s="93" t="str">
        <f t="shared" si="239"/>
        <v>1;2;3</v>
      </c>
      <c r="CO396" s="137">
        <v>0</v>
      </c>
      <c r="CP396" s="209"/>
      <c r="CQ396" s="137"/>
      <c r="CR396" s="64" t="s">
        <v>234</v>
      </c>
      <c r="CS396" s="164">
        <v>0.75</v>
      </c>
      <c r="CT396" s="117" t="s">
        <v>235</v>
      </c>
      <c r="CU396" s="118">
        <f>IF(CX396="n/a","n/a",IF(EXACT(CX396,"Huibertgat/Eemshaven"),ROUND(
IF(IF(OR(ISBLANK(S396),S396="n/a"),P396,S396)&gt;pMHW!$C$3,0,
IF(IF(OR(ISBLANK(S396),S396="n/a"),P396,S396)&gt;pMHW!$D$3, (pMHW!$C$3-IF(OR(ISBLANK(S396),S396="n/a"),P396,S396))*LOOKUP(CX396,pMHW!$B$4:$B$8,pMHW!$M$4:$M$8),
IF(IF(OR(ISBLANK(S396),S396="n/a"),P396,S396)&gt;pMHW!$F$3,LOOKUP(CX396,pMHW!$B$4:$B$8,pMHW!$D$4:$D$8)+(pMHW!$D$3-IF(OR(ISBLANK(S396),S396="n/a"),P396,S396))*LOOKUP(CX396,pMHW!$B$4:$B$8,pMHW!$O$4:$O$8),
LOOKUP(CX396,pMHW!$B$4:$B$8,pMHW!$F$4:$F$8)))),1),
ROUND(
IF(IF(OR(ISBLANK(S396),S396="n/a"),P396,S396)&gt;pMHW!$C$3,0,
IF(IF(OR(ISBLANK(S396),S396="n/a"),P396,S396)&gt;pMHW!$D$3,(pMHW!$C$3-IF(OR(ISBLANK(S396),S396="n/a"),P396,S396))*LOOKUP(CX396,pMHW!$B$4:$B$8,pMHW!$M$4:$M$8),
IF(IF(OR(ISBLANK(S396),S396="n/a"),P396,S396)&gt;pMHW!$E$3,LOOKUP(CX396,pMHW!$B$4:$B$8,pMHW!$D$4:$D$8)+(pMHW!$D$3-IF(OR(ISBLANK(S396),S396="n/a"),P396,S396))*LOOKUP(CX396,pMHW!$B$4:$B$8,pMHW!$N$4:$N$8),
LOOKUP(CX396,pMHW!$B$4:$B$8,pMHW!$F$4:$F$8)))),1)))</f>
        <v>0.8</v>
      </c>
      <c r="CV396" s="117" t="s">
        <v>27</v>
      </c>
      <c r="CW396" s="119" t="str">
        <f t="shared" si="213"/>
        <v>FBE=0.75; pMHW=0.8 m</v>
      </c>
      <c r="CX396" s="119" t="s">
        <v>2772</v>
      </c>
      <c r="CY396" s="165"/>
      <c r="CZ396" s="120">
        <f t="shared" si="240"/>
        <v>-7.0000000000000007E-2</v>
      </c>
      <c r="DA396" s="120">
        <f t="shared" si="241"/>
        <v>1.0999999999999999E-2</v>
      </c>
      <c r="DB396" s="120">
        <v>-6.957312673330307E-2</v>
      </c>
      <c r="DC396" s="120">
        <v>-5.8034170418977737E-2</v>
      </c>
      <c r="DD396" s="120">
        <v>-8.1031292676925659E-2</v>
      </c>
    </row>
    <row r="397" spans="1:108" s="35" customFormat="1" ht="12.75">
      <c r="A397" s="104" t="s">
        <v>2040</v>
      </c>
      <c r="B397" s="104" t="s">
        <v>2040</v>
      </c>
      <c r="C397" s="136" t="s">
        <v>3037</v>
      </c>
      <c r="D397" s="99">
        <v>1989</v>
      </c>
      <c r="E397" s="136" t="s">
        <v>2041</v>
      </c>
      <c r="F397" s="136" t="s">
        <v>2042</v>
      </c>
      <c r="G397" s="96">
        <v>2</v>
      </c>
      <c r="H397" s="105" t="s">
        <v>222</v>
      </c>
      <c r="I397" s="56">
        <v>51.90753462</v>
      </c>
      <c r="J397" s="56">
        <v>4.3575856890000004</v>
      </c>
      <c r="K397" s="106">
        <v>84150</v>
      </c>
      <c r="L397" s="48">
        <v>435950</v>
      </c>
      <c r="M397" s="49" t="s">
        <v>223</v>
      </c>
      <c r="N397" s="178">
        <f>Radiocarbon!K396</f>
        <v>4760</v>
      </c>
      <c r="O397" s="266">
        <f>Radiocarbon!L396</f>
        <v>64</v>
      </c>
      <c r="P397" s="179">
        <f>Radiocarbon!P396</f>
        <v>5500</v>
      </c>
      <c r="Q397" s="179">
        <f>Radiocarbon!Q396</f>
        <v>5590</v>
      </c>
      <c r="R397" s="179">
        <f>Radiocarbon!R396</f>
        <v>5320</v>
      </c>
      <c r="S397" s="179">
        <f>Radiocarbon!S396</f>
        <v>5520</v>
      </c>
      <c r="T397" s="179">
        <f>Radiocarbon!T396</f>
        <v>5590</v>
      </c>
      <c r="U397" s="179">
        <f>Radiocarbon!U396</f>
        <v>5440</v>
      </c>
      <c r="V397" s="97" t="str">
        <f t="shared" si="215"/>
        <v>SL indicator point (SLIP RSL) and Regional minimum GW (SLIP G-ZW) terrestrial indicator; Fen peat on dune</v>
      </c>
      <c r="W397" s="17" t="s">
        <v>1794</v>
      </c>
      <c r="X397" s="107" t="s">
        <v>287</v>
      </c>
      <c r="Y397" s="107" t="s">
        <v>1258</v>
      </c>
      <c r="Z397" s="107" t="s">
        <v>226</v>
      </c>
      <c r="AA397" s="143">
        <v>4.34</v>
      </c>
      <c r="AB397" s="143">
        <v>0.01</v>
      </c>
      <c r="AC397" s="135">
        <v>0</v>
      </c>
      <c r="AD397" s="127" t="s">
        <v>1795</v>
      </c>
      <c r="AE397" s="144">
        <v>0.05</v>
      </c>
      <c r="AF397" s="127" t="s">
        <v>273</v>
      </c>
      <c r="AG397" s="181">
        <f t="shared" si="216"/>
        <v>0.125</v>
      </c>
      <c r="AH397" s="181">
        <f t="shared" si="217"/>
        <v>6.25E-2</v>
      </c>
      <c r="AI397" s="182">
        <v>0.02</v>
      </c>
      <c r="AJ397" s="182">
        <v>0.05</v>
      </c>
      <c r="AK397" s="183">
        <v>0</v>
      </c>
      <c r="AL397" s="37" t="s">
        <v>8</v>
      </c>
      <c r="AM397" s="37" t="s">
        <v>8</v>
      </c>
      <c r="AN397" s="109">
        <v>0.01</v>
      </c>
      <c r="AO397" s="108" t="s">
        <v>8</v>
      </c>
      <c r="AP397" s="109">
        <v>0.02</v>
      </c>
      <c r="AQ397" s="108" t="s">
        <v>8</v>
      </c>
      <c r="AR397" s="108" t="s">
        <v>8</v>
      </c>
      <c r="AS397" s="108" t="s">
        <v>8</v>
      </c>
      <c r="AT397" s="108">
        <v>-4.4050000000000002</v>
      </c>
      <c r="AU397" s="110" t="s">
        <v>228</v>
      </c>
      <c r="AV397" s="108">
        <v>-4.4050000000000002</v>
      </c>
      <c r="AW397" s="111" t="s">
        <v>229</v>
      </c>
      <c r="AX397" s="130">
        <f t="shared" si="218"/>
        <v>8.5476604986393798E-2</v>
      </c>
      <c r="AY397" s="130">
        <f t="shared" si="219"/>
        <v>8.5476604986393798E-2</v>
      </c>
      <c r="AZ397" s="113" t="s">
        <v>8</v>
      </c>
      <c r="BA397" s="113" t="s">
        <v>8</v>
      </c>
      <c r="BB397" s="113" t="s">
        <v>8</v>
      </c>
      <c r="BC397" s="113" t="s">
        <v>8</v>
      </c>
      <c r="BD397" s="113" t="s">
        <v>8</v>
      </c>
      <c r="BE397" s="113">
        <v>0.9</v>
      </c>
      <c r="BF397" s="113" t="s">
        <v>8</v>
      </c>
      <c r="BG397" s="113" t="s">
        <v>8</v>
      </c>
      <c r="BH397" s="113" t="s">
        <v>8</v>
      </c>
      <c r="BI397" s="113" t="s">
        <v>8</v>
      </c>
      <c r="BJ397" s="123">
        <v>0</v>
      </c>
      <c r="BK397" s="124" t="s">
        <v>230</v>
      </c>
      <c r="BL397" s="124" t="s">
        <v>757</v>
      </c>
      <c r="BM397" s="124" t="s">
        <v>758</v>
      </c>
      <c r="BN397" s="115" t="s">
        <v>1287</v>
      </c>
      <c r="BO397" s="42">
        <f t="shared" si="220"/>
        <v>0.8</v>
      </c>
      <c r="BP397" s="115">
        <v>0.2</v>
      </c>
      <c r="BQ397" s="116">
        <f t="shared" si="221"/>
        <v>0.16650000000000001</v>
      </c>
      <c r="BR397" s="115" t="s">
        <v>8</v>
      </c>
      <c r="BS397" s="42">
        <f t="shared" si="222"/>
        <v>0</v>
      </c>
      <c r="BT397" s="115" t="s">
        <v>8</v>
      </c>
      <c r="BU397" s="115" t="s">
        <v>8</v>
      </c>
      <c r="BV397" s="66">
        <f t="shared" si="223"/>
        <v>1.5000000000000001E-2</v>
      </c>
      <c r="BW397" s="66">
        <f t="shared" si="224"/>
        <v>3.0042495765422006E-2</v>
      </c>
      <c r="BX397" s="66">
        <f t="shared" si="225"/>
        <v>0.29699999999999999</v>
      </c>
      <c r="BY397" s="44">
        <f t="shared" si="226"/>
        <v>5.0033929487898504E-2</v>
      </c>
      <c r="BZ397" s="67" t="s">
        <v>8</v>
      </c>
      <c r="CA397" s="67" t="s">
        <v>8</v>
      </c>
      <c r="CB397" s="73">
        <f t="shared" si="227"/>
        <v>-4.3050000000000006</v>
      </c>
      <c r="CC397" s="73">
        <f t="shared" si="228"/>
        <v>0.21956502807099179</v>
      </c>
      <c r="CD397" s="73">
        <f t="shared" si="229"/>
        <v>0.21956502807099179</v>
      </c>
      <c r="CE397" s="90">
        <f t="shared" si="230"/>
        <v>-5.2050000000000001</v>
      </c>
      <c r="CF397" s="90">
        <f t="shared" si="231"/>
        <v>0.27391330745328896</v>
      </c>
      <c r="CG397" s="90">
        <f t="shared" si="232"/>
        <v>0.27391330745328896</v>
      </c>
      <c r="CH397" s="90">
        <f t="shared" si="233"/>
        <v>-3.9930000000000008</v>
      </c>
      <c r="CI397" s="90">
        <f t="shared" si="234"/>
        <v>0.28006150333777652</v>
      </c>
      <c r="CJ397" s="90">
        <f t="shared" si="235"/>
        <v>0.28006150333777652</v>
      </c>
      <c r="CK397" s="91">
        <f t="shared" si="236"/>
        <v>-3.9930000000000008</v>
      </c>
      <c r="CL397" s="90">
        <f t="shared" si="237"/>
        <v>0.28006150333777652</v>
      </c>
      <c r="CM397" s="91">
        <f t="shared" si="238"/>
        <v>0.28006150333777652</v>
      </c>
      <c r="CN397" s="93" t="str">
        <f t="shared" si="239"/>
        <v>1;2;3</v>
      </c>
      <c r="CO397" s="138">
        <v>0</v>
      </c>
      <c r="CP397" s="209"/>
      <c r="CQ397" s="137"/>
      <c r="CR397" s="64" t="s">
        <v>234</v>
      </c>
      <c r="CS397" s="146">
        <v>1</v>
      </c>
      <c r="CT397" s="117" t="s">
        <v>235</v>
      </c>
      <c r="CU397" s="118">
        <f>IF(CX397="n/a","n/a",IF(EXACT(CX397,"Huibertgat/Eemshaven"),ROUND(
IF(IF(OR(ISBLANK(S397),S397="n/a"),P397,S397)&gt;pMHW!$C$3,0,
IF(IF(OR(ISBLANK(S397),S397="n/a"),P397,S397)&gt;pMHW!$D$3, (pMHW!$C$3-IF(OR(ISBLANK(S397),S397="n/a"),P397,S397))*LOOKUP(CX397,pMHW!$B$4:$B$8,pMHW!$M$4:$M$8),
IF(IF(OR(ISBLANK(S397),S397="n/a"),P397,S397)&gt;pMHW!$F$3,LOOKUP(CX397,pMHW!$B$4:$B$8,pMHW!$D$4:$D$8)+(pMHW!$D$3-IF(OR(ISBLANK(S397),S397="n/a"),P397,S397))*LOOKUP(CX397,pMHW!$B$4:$B$8,pMHW!$O$4:$O$8),
LOOKUP(CX397,pMHW!$B$4:$B$8,pMHW!$F$4:$F$8)))),1),
ROUND(
IF(IF(OR(ISBLANK(S397),S397="n/a"),P397,S397)&gt;pMHW!$C$3,0,
IF(IF(OR(ISBLANK(S397),S397="n/a"),P397,S397)&gt;pMHW!$D$3,(pMHW!$C$3-IF(OR(ISBLANK(S397),S397="n/a"),P397,S397))*LOOKUP(CX397,pMHW!$B$4:$B$8,pMHW!$M$4:$M$8),
IF(IF(OR(ISBLANK(S397),S397="n/a"),P397,S397)&gt;pMHW!$E$3,LOOKUP(CX397,pMHW!$B$4:$B$8,pMHW!$D$4:$D$8)+(pMHW!$D$3-IF(OR(ISBLANK(S397),S397="n/a"),P397,S397))*LOOKUP(CX397,pMHW!$B$4:$B$8,pMHW!$N$4:$N$8),
LOOKUP(CX397,pMHW!$B$4:$B$8,pMHW!$F$4:$F$8)))),1)))</f>
        <v>0.9</v>
      </c>
      <c r="CV397" s="117" t="s">
        <v>27</v>
      </c>
      <c r="CW397" s="119" t="str">
        <f t="shared" si="213"/>
        <v>FBE=1; pMHW=0.9 m</v>
      </c>
      <c r="CX397" s="119" t="s">
        <v>236</v>
      </c>
      <c r="CY397" s="165"/>
      <c r="CZ397" s="120">
        <f t="shared" si="240"/>
        <v>-5.3999999999999999E-2</v>
      </c>
      <c r="DA397" s="120">
        <f t="shared" si="241"/>
        <v>8.9999999999999993E-3</v>
      </c>
      <c r="DB397" s="120">
        <v>-5.3543731570243842E-2</v>
      </c>
      <c r="DC397" s="120">
        <v>-4.466329887509346E-2</v>
      </c>
      <c r="DD397" s="120">
        <v>-6.2361959367990487E-2</v>
      </c>
    </row>
    <row r="398" spans="1:108" s="35" customFormat="1" ht="12.75">
      <c r="A398" s="104" t="s">
        <v>2043</v>
      </c>
      <c r="B398" s="104" t="s">
        <v>2043</v>
      </c>
      <c r="C398" s="136" t="s">
        <v>3037</v>
      </c>
      <c r="D398" s="99">
        <v>1989</v>
      </c>
      <c r="E398" s="136" t="s">
        <v>2044</v>
      </c>
      <c r="F398" s="136" t="s">
        <v>2045</v>
      </c>
      <c r="G398" s="96">
        <v>2</v>
      </c>
      <c r="H398" s="105" t="s">
        <v>222</v>
      </c>
      <c r="I398" s="56">
        <v>51.90753462</v>
      </c>
      <c r="J398" s="56">
        <v>4.3575856890000004</v>
      </c>
      <c r="K398" s="106">
        <v>84150</v>
      </c>
      <c r="L398" s="48">
        <v>435950</v>
      </c>
      <c r="M398" s="49" t="s">
        <v>223</v>
      </c>
      <c r="N398" s="178">
        <f>Radiocarbon!K397</f>
        <v>4690</v>
      </c>
      <c r="O398" s="266">
        <f>Radiocarbon!L397</f>
        <v>64</v>
      </c>
      <c r="P398" s="179">
        <f>Radiocarbon!P397</f>
        <v>5410</v>
      </c>
      <c r="Q398" s="179">
        <f>Radiocarbon!Q397</f>
        <v>5580</v>
      </c>
      <c r="R398" s="179">
        <f>Radiocarbon!R397</f>
        <v>5310</v>
      </c>
      <c r="S398" s="179">
        <f>Radiocarbon!S397</f>
        <v>5420</v>
      </c>
      <c r="T398" s="179">
        <f>Radiocarbon!T397</f>
        <v>5560</v>
      </c>
      <c r="U398" s="179">
        <f>Radiocarbon!U397</f>
        <v>5310</v>
      </c>
      <c r="V398" s="97" t="str">
        <f t="shared" si="215"/>
        <v>SL indicator point (SLIP RSL) and Regional minimum GW (SLIP G-ZW) terrestrial indicator; Fen peat on dune</v>
      </c>
      <c r="W398" s="17" t="s">
        <v>1794</v>
      </c>
      <c r="X398" s="107" t="s">
        <v>287</v>
      </c>
      <c r="Y398" s="107" t="s">
        <v>1258</v>
      </c>
      <c r="Z398" s="107" t="s">
        <v>226</v>
      </c>
      <c r="AA398" s="143">
        <v>4</v>
      </c>
      <c r="AB398" s="143">
        <v>0.01</v>
      </c>
      <c r="AC398" s="135">
        <v>0</v>
      </c>
      <c r="AD398" s="127" t="s">
        <v>1795</v>
      </c>
      <c r="AE398" s="144">
        <v>0.05</v>
      </c>
      <c r="AF398" s="127" t="s">
        <v>273</v>
      </c>
      <c r="AG398" s="181">
        <f t="shared" si="216"/>
        <v>0.125</v>
      </c>
      <c r="AH398" s="181">
        <f t="shared" si="217"/>
        <v>6.25E-2</v>
      </c>
      <c r="AI398" s="182">
        <v>0.02</v>
      </c>
      <c r="AJ398" s="182">
        <v>0.05</v>
      </c>
      <c r="AK398" s="183">
        <v>0</v>
      </c>
      <c r="AL398" s="37" t="s">
        <v>8</v>
      </c>
      <c r="AM398" s="37" t="s">
        <v>8</v>
      </c>
      <c r="AN398" s="109">
        <v>0.01</v>
      </c>
      <c r="AO398" s="108" t="s">
        <v>8</v>
      </c>
      <c r="AP398" s="109">
        <v>0.02</v>
      </c>
      <c r="AQ398" s="108" t="s">
        <v>8</v>
      </c>
      <c r="AR398" s="108" t="s">
        <v>8</v>
      </c>
      <c r="AS398" s="108" t="s">
        <v>8</v>
      </c>
      <c r="AT398" s="108">
        <v>-4.1150000000000002</v>
      </c>
      <c r="AU398" s="110" t="s">
        <v>228</v>
      </c>
      <c r="AV398" s="108">
        <v>-4.1150000000000002</v>
      </c>
      <c r="AW398" s="111" t="s">
        <v>229</v>
      </c>
      <c r="AX398" s="130">
        <f t="shared" si="218"/>
        <v>8.5476604986393798E-2</v>
      </c>
      <c r="AY398" s="130">
        <f t="shared" si="219"/>
        <v>8.5476604986393798E-2</v>
      </c>
      <c r="AZ398" s="113" t="s">
        <v>8</v>
      </c>
      <c r="BA398" s="113" t="s">
        <v>8</v>
      </c>
      <c r="BB398" s="113" t="s">
        <v>8</v>
      </c>
      <c r="BC398" s="113" t="s">
        <v>8</v>
      </c>
      <c r="BD398" s="113" t="s">
        <v>8</v>
      </c>
      <c r="BE398" s="113">
        <v>0.9</v>
      </c>
      <c r="BF398" s="113" t="s">
        <v>8</v>
      </c>
      <c r="BG398" s="113" t="s">
        <v>8</v>
      </c>
      <c r="BH398" s="113" t="s">
        <v>8</v>
      </c>
      <c r="BI398" s="113" t="s">
        <v>8</v>
      </c>
      <c r="BJ398" s="123">
        <v>0</v>
      </c>
      <c r="BK398" s="124" t="s">
        <v>230</v>
      </c>
      <c r="BL398" s="124" t="s">
        <v>757</v>
      </c>
      <c r="BM398" s="124" t="s">
        <v>758</v>
      </c>
      <c r="BN398" s="115" t="s">
        <v>1287</v>
      </c>
      <c r="BO398" s="42">
        <f t="shared" si="220"/>
        <v>0.8</v>
      </c>
      <c r="BP398" s="115">
        <v>0.2</v>
      </c>
      <c r="BQ398" s="116">
        <f t="shared" si="221"/>
        <v>0.16650000000000001</v>
      </c>
      <c r="BR398" s="115" t="s">
        <v>8</v>
      </c>
      <c r="BS398" s="42">
        <f t="shared" si="222"/>
        <v>0</v>
      </c>
      <c r="BT398" s="115" t="s">
        <v>8</v>
      </c>
      <c r="BU398" s="115" t="s">
        <v>8</v>
      </c>
      <c r="BV398" s="66">
        <f t="shared" si="223"/>
        <v>1.5000000000000001E-2</v>
      </c>
      <c r="BW398" s="66">
        <f t="shared" si="224"/>
        <v>3.0042495765422006E-2</v>
      </c>
      <c r="BX398" s="66">
        <f t="shared" si="225"/>
        <v>0.29214000000000001</v>
      </c>
      <c r="BY398" s="44">
        <f t="shared" si="226"/>
        <v>4.9232714733193413E-2</v>
      </c>
      <c r="BZ398" s="67" t="s">
        <v>8</v>
      </c>
      <c r="CA398" s="67" t="s">
        <v>8</v>
      </c>
      <c r="CB398" s="73">
        <f t="shared" si="227"/>
        <v>-4.0150000000000006</v>
      </c>
      <c r="CC398" s="73">
        <f t="shared" si="228"/>
        <v>0.21956502807099179</v>
      </c>
      <c r="CD398" s="73">
        <f t="shared" si="229"/>
        <v>0.21956502807099179</v>
      </c>
      <c r="CE398" s="90">
        <f t="shared" si="230"/>
        <v>-4.915</v>
      </c>
      <c r="CF398" s="90">
        <f t="shared" si="231"/>
        <v>0.27391330745328896</v>
      </c>
      <c r="CG398" s="90">
        <f t="shared" si="232"/>
        <v>0.27391330745328896</v>
      </c>
      <c r="CH398" s="90">
        <f t="shared" si="233"/>
        <v>-3.707860000000001</v>
      </c>
      <c r="CI398" s="90">
        <f t="shared" si="234"/>
        <v>0.27991947369165909</v>
      </c>
      <c r="CJ398" s="90">
        <f t="shared" si="235"/>
        <v>0.27991947369165909</v>
      </c>
      <c r="CK398" s="91">
        <f t="shared" si="236"/>
        <v>-3.707860000000001</v>
      </c>
      <c r="CL398" s="90">
        <f t="shared" si="237"/>
        <v>0.27991947369165909</v>
      </c>
      <c r="CM398" s="91">
        <f t="shared" si="238"/>
        <v>0.27991947369165909</v>
      </c>
      <c r="CN398" s="93" t="str">
        <f t="shared" si="239"/>
        <v>1;2;3</v>
      </c>
      <c r="CO398" s="138">
        <v>0</v>
      </c>
      <c r="CP398" s="209"/>
      <c r="CQ398" s="137"/>
      <c r="CR398" s="64" t="s">
        <v>234</v>
      </c>
      <c r="CS398" s="146">
        <v>1</v>
      </c>
      <c r="CT398" s="117" t="s">
        <v>235</v>
      </c>
      <c r="CU398" s="118">
        <f>IF(CX398="n/a","n/a",IF(EXACT(CX398,"Huibertgat/Eemshaven"),ROUND(
IF(IF(OR(ISBLANK(S398),S398="n/a"),P398,S398)&gt;pMHW!$C$3,0,
IF(IF(OR(ISBLANK(S398),S398="n/a"),P398,S398)&gt;pMHW!$D$3, (pMHW!$C$3-IF(OR(ISBLANK(S398),S398="n/a"),P398,S398))*LOOKUP(CX398,pMHW!$B$4:$B$8,pMHW!$M$4:$M$8),
IF(IF(OR(ISBLANK(S398),S398="n/a"),P398,S398)&gt;pMHW!$F$3,LOOKUP(CX398,pMHW!$B$4:$B$8,pMHW!$D$4:$D$8)+(pMHW!$D$3-IF(OR(ISBLANK(S398),S398="n/a"),P398,S398))*LOOKUP(CX398,pMHW!$B$4:$B$8,pMHW!$O$4:$O$8),
LOOKUP(CX398,pMHW!$B$4:$B$8,pMHW!$F$4:$F$8)))),1),
ROUND(
IF(IF(OR(ISBLANK(S398),S398="n/a"),P398,S398)&gt;pMHW!$C$3,0,
IF(IF(OR(ISBLANK(S398),S398="n/a"),P398,S398)&gt;pMHW!$D$3,(pMHW!$C$3-IF(OR(ISBLANK(S398),S398="n/a"),P398,S398))*LOOKUP(CX398,pMHW!$B$4:$B$8,pMHW!$M$4:$M$8),
IF(IF(OR(ISBLANK(S398),S398="n/a"),P398,S398)&gt;pMHW!$E$3,LOOKUP(CX398,pMHW!$B$4:$B$8,pMHW!$D$4:$D$8)+(pMHW!$D$3-IF(OR(ISBLANK(S398),S398="n/a"),P398,S398))*LOOKUP(CX398,pMHW!$B$4:$B$8,pMHW!$N$4:$N$8),
LOOKUP(CX398,pMHW!$B$4:$B$8,pMHW!$F$4:$F$8)))),1)))</f>
        <v>0.9</v>
      </c>
      <c r="CV398" s="117" t="s">
        <v>27</v>
      </c>
      <c r="CW398" s="119" t="str">
        <f t="shared" si="213"/>
        <v>FBE=1; pMHW=0.9 m</v>
      </c>
      <c r="CX398" s="119" t="s">
        <v>236</v>
      </c>
      <c r="CY398" s="165"/>
      <c r="CZ398" s="120">
        <f t="shared" si="240"/>
        <v>-5.3999999999999999E-2</v>
      </c>
      <c r="DA398" s="120">
        <f t="shared" si="241"/>
        <v>8.9999999999999993E-3</v>
      </c>
      <c r="DB398" s="120">
        <v>-5.3543731570243842E-2</v>
      </c>
      <c r="DC398" s="120">
        <v>-4.466329887509346E-2</v>
      </c>
      <c r="DD398" s="120">
        <v>-6.2361959367990487E-2</v>
      </c>
    </row>
    <row r="399" spans="1:108" s="35" customFormat="1" ht="12.75">
      <c r="A399" s="104" t="s">
        <v>1791</v>
      </c>
      <c r="B399" s="104" t="s">
        <v>1791</v>
      </c>
      <c r="C399" s="136" t="s">
        <v>3037</v>
      </c>
      <c r="D399" s="99">
        <v>1989</v>
      </c>
      <c r="E399" s="136" t="s">
        <v>1792</v>
      </c>
      <c r="F399" s="136" t="s">
        <v>1793</v>
      </c>
      <c r="G399" s="96">
        <v>2</v>
      </c>
      <c r="H399" s="105" t="s">
        <v>222</v>
      </c>
      <c r="I399" s="56">
        <v>51.90753462</v>
      </c>
      <c r="J399" s="56">
        <v>4.3575856890000004</v>
      </c>
      <c r="K399" s="106">
        <v>84150</v>
      </c>
      <c r="L399" s="48">
        <v>435950</v>
      </c>
      <c r="M399" s="49" t="s">
        <v>223</v>
      </c>
      <c r="N399" s="178">
        <f>Radiocarbon!K398</f>
        <v>6410</v>
      </c>
      <c r="O399" s="266">
        <f>Radiocarbon!L398</f>
        <v>67</v>
      </c>
      <c r="P399" s="179">
        <f>Radiocarbon!P398</f>
        <v>7340</v>
      </c>
      <c r="Q399" s="179">
        <f>Radiocarbon!Q398</f>
        <v>7430</v>
      </c>
      <c r="R399" s="179">
        <f>Radiocarbon!R398</f>
        <v>7250</v>
      </c>
      <c r="S399" s="179">
        <f>Radiocarbon!S398</f>
        <v>7340</v>
      </c>
      <c r="T399" s="179">
        <f>Radiocarbon!T398</f>
        <v>7430</v>
      </c>
      <c r="U399" s="179">
        <f>Radiocarbon!U398</f>
        <v>7260</v>
      </c>
      <c r="V399" s="97" t="str">
        <f t="shared" si="215"/>
        <v>Local MHW and GW (Tidal ULD Z-GW) terrestrial indicator; Fen peat on dune</v>
      </c>
      <c r="W399" s="17" t="s">
        <v>1794</v>
      </c>
      <c r="X399" s="107" t="s">
        <v>287</v>
      </c>
      <c r="Y399" s="107" t="s">
        <v>1258</v>
      </c>
      <c r="Z399" s="107" t="s">
        <v>226</v>
      </c>
      <c r="AA399" s="143">
        <v>8.35</v>
      </c>
      <c r="AB399" s="143">
        <v>0.01</v>
      </c>
      <c r="AC399" s="135">
        <v>0</v>
      </c>
      <c r="AD399" s="127" t="s">
        <v>1795</v>
      </c>
      <c r="AE399" s="144">
        <v>0.04</v>
      </c>
      <c r="AF399" s="127" t="s">
        <v>273</v>
      </c>
      <c r="AG399" s="181">
        <f t="shared" si="216"/>
        <v>0.1</v>
      </c>
      <c r="AH399" s="181">
        <f t="shared" si="217"/>
        <v>0.05</v>
      </c>
      <c r="AI399" s="182">
        <v>0.02</v>
      </c>
      <c r="AJ399" s="182">
        <v>0.05</v>
      </c>
      <c r="AK399" s="183">
        <v>0</v>
      </c>
      <c r="AL399" s="37" t="s">
        <v>8</v>
      </c>
      <c r="AM399" s="37" t="s">
        <v>8</v>
      </c>
      <c r="AN399" s="109">
        <v>0.01</v>
      </c>
      <c r="AO399" s="108" t="s">
        <v>8</v>
      </c>
      <c r="AP399" s="109">
        <v>0.02</v>
      </c>
      <c r="AQ399" s="108" t="s">
        <v>8</v>
      </c>
      <c r="AR399" s="108" t="s">
        <v>8</v>
      </c>
      <c r="AS399" s="108" t="s">
        <v>8</v>
      </c>
      <c r="AT399" s="108">
        <v>-8.7899999999999991</v>
      </c>
      <c r="AU399" s="110" t="s">
        <v>228</v>
      </c>
      <c r="AV399" s="108">
        <v>-8.7899999999999991</v>
      </c>
      <c r="AW399" s="111" t="s">
        <v>229</v>
      </c>
      <c r="AX399" s="130">
        <f t="shared" si="218"/>
        <v>7.681145747868609E-2</v>
      </c>
      <c r="AY399" s="130">
        <f t="shared" si="219"/>
        <v>7.681145747868609E-2</v>
      </c>
      <c r="AZ399" s="113" t="s">
        <v>8</v>
      </c>
      <c r="BA399" s="113" t="s">
        <v>8</v>
      </c>
      <c r="BB399" s="113" t="s">
        <v>8</v>
      </c>
      <c r="BC399" s="113" t="s">
        <v>8</v>
      </c>
      <c r="BD399" s="113" t="s">
        <v>8</v>
      </c>
      <c r="BE399" s="113">
        <v>0.9</v>
      </c>
      <c r="BF399" s="113" t="s">
        <v>8</v>
      </c>
      <c r="BG399" s="113" t="s">
        <v>8</v>
      </c>
      <c r="BH399" s="113" t="s">
        <v>8</v>
      </c>
      <c r="BI399" s="113" t="s">
        <v>8</v>
      </c>
      <c r="BJ399" s="123">
        <v>1</v>
      </c>
      <c r="BK399" s="280" t="s">
        <v>230</v>
      </c>
      <c r="BL399" s="124" t="s">
        <v>757</v>
      </c>
      <c r="BM399" s="124" t="s">
        <v>758</v>
      </c>
      <c r="BN399" s="115" t="s">
        <v>1287</v>
      </c>
      <c r="BO399" s="42">
        <f t="shared" si="220"/>
        <v>-0.1</v>
      </c>
      <c r="BP399" s="115">
        <v>0.2</v>
      </c>
      <c r="BQ399" s="116" t="str">
        <f t="shared" si="221"/>
        <v>n/a</v>
      </c>
      <c r="BR399" s="115" t="s">
        <v>8</v>
      </c>
      <c r="BS399" s="42" t="str">
        <f t="shared" si="222"/>
        <v>n/a</v>
      </c>
      <c r="BT399" s="115" t="s">
        <v>8</v>
      </c>
      <c r="BU399" s="115" t="s">
        <v>8</v>
      </c>
      <c r="BV399" s="66">
        <f t="shared" si="223"/>
        <v>1.5000000000000001E-2</v>
      </c>
      <c r="BW399" s="66">
        <f t="shared" si="224"/>
        <v>3.0042495765422006E-2</v>
      </c>
      <c r="BX399" s="66">
        <f t="shared" si="225"/>
        <v>0.39635999999999999</v>
      </c>
      <c r="BY399" s="44">
        <f t="shared" si="226"/>
        <v>6.6238532592441987E-2</v>
      </c>
      <c r="BZ399" s="67" t="s">
        <v>8</v>
      </c>
      <c r="CA399" s="67" t="s">
        <v>8</v>
      </c>
      <c r="CB399" s="73">
        <f t="shared" si="227"/>
        <v>-8.69</v>
      </c>
      <c r="CC399" s="73">
        <f t="shared" si="228"/>
        <v>0.21633897372368072</v>
      </c>
      <c r="CD399" s="73">
        <f t="shared" si="229"/>
        <v>0.21633897372368072</v>
      </c>
      <c r="CE399" s="90">
        <f t="shared" si="230"/>
        <v>-8.69</v>
      </c>
      <c r="CF399" s="90">
        <f t="shared" si="231"/>
        <v>0.21424285285628553</v>
      </c>
      <c r="CG399" s="90">
        <f t="shared" si="232"/>
        <v>0.21424285285628553</v>
      </c>
      <c r="CH399" s="90">
        <f t="shared" si="233"/>
        <v>-8.2786399999999993</v>
      </c>
      <c r="CI399" s="90">
        <f t="shared" si="234"/>
        <v>0.22625228120798122</v>
      </c>
      <c r="CJ399" s="90">
        <f t="shared" si="235"/>
        <v>0.22625228120798122</v>
      </c>
      <c r="CK399" s="91">
        <f t="shared" si="236"/>
        <v>-8.2786399999999993</v>
      </c>
      <c r="CL399" s="90">
        <f t="shared" si="237"/>
        <v>0.22625228120798122</v>
      </c>
      <c r="CM399" s="91">
        <f t="shared" si="238"/>
        <v>0.22625228120798122</v>
      </c>
      <c r="CN399" s="93" t="str">
        <f t="shared" si="239"/>
        <v>1;2;3</v>
      </c>
      <c r="CO399" s="138">
        <v>0</v>
      </c>
      <c r="CP399" s="209"/>
      <c r="CQ399" s="137"/>
      <c r="CR399" s="64" t="s">
        <v>234</v>
      </c>
      <c r="CS399" s="146">
        <v>0.75</v>
      </c>
      <c r="CT399" s="117" t="s">
        <v>235</v>
      </c>
      <c r="CU399" s="118">
        <f>IF(CX399="n/a","n/a",IF(EXACT(CX399,"Huibertgat/Eemshaven"),ROUND(
IF(IF(OR(ISBLANK(S399),S399="n/a"),P399,S399)&gt;pMHW!$C$3,0,
IF(IF(OR(ISBLANK(S399),S399="n/a"),P399,S399)&gt;pMHW!$D$3, (pMHW!$C$3-IF(OR(ISBLANK(S399),S399="n/a"),P399,S399))*LOOKUP(CX399,pMHW!$B$4:$B$8,pMHW!$M$4:$M$8),
IF(IF(OR(ISBLANK(S399),S399="n/a"),P399,S399)&gt;pMHW!$F$3,LOOKUP(CX399,pMHW!$B$4:$B$8,pMHW!$D$4:$D$8)+(pMHW!$D$3-IF(OR(ISBLANK(S399),S399="n/a"),P399,S399))*LOOKUP(CX399,pMHW!$B$4:$B$8,pMHW!$O$4:$O$8),
LOOKUP(CX399,pMHW!$B$4:$B$8,pMHW!$F$4:$F$8)))),1),
ROUND(
IF(IF(OR(ISBLANK(S399),S399="n/a"),P399,S399)&gt;pMHW!$C$3,0,
IF(IF(OR(ISBLANK(S399),S399="n/a"),P399,S399)&gt;pMHW!$D$3,(pMHW!$C$3-IF(OR(ISBLANK(S399),S399="n/a"),P399,S399))*LOOKUP(CX399,pMHW!$B$4:$B$8,pMHW!$M$4:$M$8),
IF(IF(OR(ISBLANK(S399),S399="n/a"),P399,S399)&gt;pMHW!$E$3,LOOKUP(CX399,pMHW!$B$4:$B$8,pMHW!$D$4:$D$8)+(pMHW!$D$3-IF(OR(ISBLANK(S399),S399="n/a"),P399,S399))*LOOKUP(CX399,pMHW!$B$4:$B$8,pMHW!$N$4:$N$8),
LOOKUP(CX399,pMHW!$B$4:$B$8,pMHW!$F$4:$F$8)))),1)))</f>
        <v>0.8</v>
      </c>
      <c r="CV399" s="117" t="s">
        <v>27</v>
      </c>
      <c r="CW399" s="119" t="str">
        <f t="shared" si="213"/>
        <v>FBE=0.75; pMHW=0.8 m</v>
      </c>
      <c r="CX399" s="119" t="s">
        <v>236</v>
      </c>
      <c r="CY399" s="165"/>
      <c r="CZ399" s="120">
        <f t="shared" si="240"/>
        <v>-5.3999999999999999E-2</v>
      </c>
      <c r="DA399" s="120">
        <f t="shared" si="241"/>
        <v>8.9999999999999993E-3</v>
      </c>
      <c r="DB399" s="120">
        <v>-5.3543731570243842E-2</v>
      </c>
      <c r="DC399" s="120">
        <v>-4.466329887509346E-2</v>
      </c>
      <c r="DD399" s="120">
        <v>-6.2361959367990487E-2</v>
      </c>
    </row>
    <row r="400" spans="1:108" s="35" customFormat="1" ht="12.75">
      <c r="A400" s="136" t="s">
        <v>2164</v>
      </c>
      <c r="B400" s="136" t="s">
        <v>2164</v>
      </c>
      <c r="C400" s="136" t="s">
        <v>1370</v>
      </c>
      <c r="D400" s="99">
        <v>1989</v>
      </c>
      <c r="E400" s="136" t="s">
        <v>2165</v>
      </c>
      <c r="F400" s="136" t="s">
        <v>2166</v>
      </c>
      <c r="G400" s="96">
        <v>2</v>
      </c>
      <c r="H400" s="105" t="s">
        <v>222</v>
      </c>
      <c r="I400" s="56">
        <v>51.90753462</v>
      </c>
      <c r="J400" s="56">
        <v>4.3575856890000004</v>
      </c>
      <c r="K400" s="106">
        <v>84150</v>
      </c>
      <c r="L400" s="106">
        <v>435950</v>
      </c>
      <c r="M400" s="49" t="s">
        <v>223</v>
      </c>
      <c r="N400" s="178">
        <f>Radiocarbon!K399</f>
        <v>6160</v>
      </c>
      <c r="O400" s="266">
        <f>Radiocarbon!L399</f>
        <v>67</v>
      </c>
      <c r="P400" s="179">
        <f>Radiocarbon!P399</f>
        <v>7060</v>
      </c>
      <c r="Q400" s="179">
        <f>Radiocarbon!Q399</f>
        <v>7240</v>
      </c>
      <c r="R400" s="179">
        <f>Radiocarbon!R399</f>
        <v>6900</v>
      </c>
      <c r="S400" s="179">
        <f>Radiocarbon!S399</f>
        <v>7100</v>
      </c>
      <c r="T400" s="179">
        <f>Radiocarbon!T399</f>
        <v>7170</v>
      </c>
      <c r="U400" s="179">
        <f>Radiocarbon!U399</f>
        <v>6990</v>
      </c>
      <c r="V400" s="97" t="str">
        <f t="shared" si="215"/>
        <v>SL indicator point (SLIP RSL) and Regional minimum GW (SLIP G-ZW) terrestrial indicator; Fen peat on dune</v>
      </c>
      <c r="W400" s="17" t="s">
        <v>1794</v>
      </c>
      <c r="X400" s="107" t="s">
        <v>287</v>
      </c>
      <c r="Y400" s="107" t="s">
        <v>1258</v>
      </c>
      <c r="Z400" s="107" t="s">
        <v>226</v>
      </c>
      <c r="AA400" s="143">
        <v>8</v>
      </c>
      <c r="AB400" s="143">
        <v>0.01</v>
      </c>
      <c r="AC400" s="135">
        <v>0</v>
      </c>
      <c r="AD400" s="127" t="s">
        <v>1795</v>
      </c>
      <c r="AE400" s="144">
        <v>0.03</v>
      </c>
      <c r="AF400" s="127" t="s">
        <v>273</v>
      </c>
      <c r="AG400" s="181">
        <f t="shared" si="216"/>
        <v>7.4999999999999997E-2</v>
      </c>
      <c r="AH400" s="181">
        <f t="shared" si="217"/>
        <v>3.7499999999999999E-2</v>
      </c>
      <c r="AI400" s="182">
        <v>0.02</v>
      </c>
      <c r="AJ400" s="182">
        <v>0.05</v>
      </c>
      <c r="AK400" s="183">
        <v>0</v>
      </c>
      <c r="AL400" s="37" t="s">
        <v>8</v>
      </c>
      <c r="AM400" s="37" t="s">
        <v>8</v>
      </c>
      <c r="AN400" s="109">
        <v>0.01</v>
      </c>
      <c r="AO400" s="108" t="s">
        <v>8</v>
      </c>
      <c r="AP400" s="109">
        <v>0.02</v>
      </c>
      <c r="AQ400" s="108" t="s">
        <v>8</v>
      </c>
      <c r="AR400" s="108" t="s">
        <v>8</v>
      </c>
      <c r="AS400" s="108" t="s">
        <v>8</v>
      </c>
      <c r="AT400" s="108">
        <v>-8.3550000000000004</v>
      </c>
      <c r="AU400" s="110" t="s">
        <v>228</v>
      </c>
      <c r="AV400" s="108">
        <v>-8.3550000000000004</v>
      </c>
      <c r="AW400" s="111" t="s">
        <v>229</v>
      </c>
      <c r="AX400" s="130">
        <f t="shared" si="218"/>
        <v>6.9327123119310247E-2</v>
      </c>
      <c r="AY400" s="130">
        <f t="shared" si="219"/>
        <v>6.9327123119310247E-2</v>
      </c>
      <c r="AZ400" s="113" t="s">
        <v>8</v>
      </c>
      <c r="BA400" s="113" t="s">
        <v>8</v>
      </c>
      <c r="BB400" s="113" t="s">
        <v>8</v>
      </c>
      <c r="BC400" s="113" t="s">
        <v>8</v>
      </c>
      <c r="BD400" s="113" t="s">
        <v>8</v>
      </c>
      <c r="BE400" s="113">
        <v>0.9</v>
      </c>
      <c r="BF400" s="113" t="s">
        <v>8</v>
      </c>
      <c r="BG400" s="113" t="s">
        <v>8</v>
      </c>
      <c r="BH400" s="113" t="s">
        <v>8</v>
      </c>
      <c r="BI400" s="113" t="s">
        <v>8</v>
      </c>
      <c r="BJ400" s="123">
        <v>0</v>
      </c>
      <c r="BK400" s="124" t="s">
        <v>230</v>
      </c>
      <c r="BL400" s="124" t="s">
        <v>757</v>
      </c>
      <c r="BM400" s="124" t="s">
        <v>758</v>
      </c>
      <c r="BN400" s="115" t="s">
        <v>1287</v>
      </c>
      <c r="BO400" s="42">
        <f t="shared" si="220"/>
        <v>0.8</v>
      </c>
      <c r="BP400" s="115">
        <v>0.2</v>
      </c>
      <c r="BQ400" s="116">
        <f t="shared" si="221"/>
        <v>0.14799999999999999</v>
      </c>
      <c r="BR400" s="115" t="s">
        <v>8</v>
      </c>
      <c r="BS400" s="42">
        <f t="shared" si="222"/>
        <v>0.2</v>
      </c>
      <c r="BT400" s="115" t="s">
        <v>8</v>
      </c>
      <c r="BU400" s="115" t="s">
        <v>8</v>
      </c>
      <c r="BV400" s="66">
        <f t="shared" si="223"/>
        <v>1.5000000000000001E-2</v>
      </c>
      <c r="BW400" s="66">
        <f t="shared" si="224"/>
        <v>3.0042495765422006E-2</v>
      </c>
      <c r="BX400" s="66">
        <f t="shared" si="225"/>
        <v>0.38124000000000002</v>
      </c>
      <c r="BY400" s="44">
        <f t="shared" si="226"/>
        <v>6.4199719625555998E-2</v>
      </c>
      <c r="BZ400" s="67" t="s">
        <v>8</v>
      </c>
      <c r="CA400" s="67" t="s">
        <v>8</v>
      </c>
      <c r="CB400" s="73">
        <f t="shared" si="227"/>
        <v>-8.2550000000000008</v>
      </c>
      <c r="CC400" s="73">
        <f t="shared" si="228"/>
        <v>0.21379616823464215</v>
      </c>
      <c r="CD400" s="73">
        <f t="shared" si="229"/>
        <v>0.21379616823464215</v>
      </c>
      <c r="CE400" s="90">
        <f t="shared" si="230"/>
        <v>-9.1550000000000011</v>
      </c>
      <c r="CF400" s="90">
        <f t="shared" si="231"/>
        <v>0.25828327471983159</v>
      </c>
      <c r="CG400" s="90">
        <f t="shared" si="232"/>
        <v>0.25828327471983159</v>
      </c>
      <c r="CH400" s="90">
        <f t="shared" si="233"/>
        <v>-7.8587600000000002</v>
      </c>
      <c r="CI400" s="90">
        <f t="shared" si="234"/>
        <v>0.26783279401861043</v>
      </c>
      <c r="CJ400" s="90">
        <f t="shared" si="235"/>
        <v>0.26783279401861043</v>
      </c>
      <c r="CK400" s="91">
        <f t="shared" si="236"/>
        <v>-8.0587599999999995</v>
      </c>
      <c r="CL400" s="90">
        <f t="shared" si="237"/>
        <v>0.26783279401861043</v>
      </c>
      <c r="CM400" s="91">
        <f t="shared" si="238"/>
        <v>0.26783279401861043</v>
      </c>
      <c r="CN400" s="93" t="str">
        <f t="shared" si="239"/>
        <v>1;2;3</v>
      </c>
      <c r="CO400" s="138">
        <v>0</v>
      </c>
      <c r="CP400" s="209"/>
      <c r="CQ400" s="137"/>
      <c r="CR400" s="64" t="s">
        <v>234</v>
      </c>
      <c r="CS400" s="146">
        <v>0.75</v>
      </c>
      <c r="CT400" s="117" t="s">
        <v>235</v>
      </c>
      <c r="CU400" s="118">
        <f>IF(CX400="n/a","n/a",IF(EXACT(CX400,"Huibertgat/Eemshaven"),ROUND(
IF(IF(OR(ISBLANK(S400),S400="n/a"),P400,S400)&gt;pMHW!$C$3,0,
IF(IF(OR(ISBLANK(S400),S400="n/a"),P400,S400)&gt;pMHW!$D$3, (pMHW!$C$3-IF(OR(ISBLANK(S400),S400="n/a"),P400,S400))*LOOKUP(CX400,pMHW!$B$4:$B$8,pMHW!$M$4:$M$8),
IF(IF(OR(ISBLANK(S400),S400="n/a"),P400,S400)&gt;pMHW!$F$3,LOOKUP(CX400,pMHW!$B$4:$B$8,pMHW!$D$4:$D$8)+(pMHW!$D$3-IF(OR(ISBLANK(S400),S400="n/a"),P400,S400))*LOOKUP(CX400,pMHW!$B$4:$B$8,pMHW!$O$4:$O$8),
LOOKUP(CX400,pMHW!$B$4:$B$8,pMHW!$F$4:$F$8)))),1),
ROUND(
IF(IF(OR(ISBLANK(S400),S400="n/a"),P400,S400)&gt;pMHW!$C$3,0,
IF(IF(OR(ISBLANK(S400),S400="n/a"),P400,S400)&gt;pMHW!$D$3,(pMHW!$C$3-IF(OR(ISBLANK(S400),S400="n/a"),P400,S400))*LOOKUP(CX400,pMHW!$B$4:$B$8,pMHW!$M$4:$M$8),
IF(IF(OR(ISBLANK(S400),S400="n/a"),P400,S400)&gt;pMHW!$E$3,LOOKUP(CX400,pMHW!$B$4:$B$8,pMHW!$D$4:$D$8)+(pMHW!$D$3-IF(OR(ISBLANK(S400),S400="n/a"),P400,S400))*LOOKUP(CX400,pMHW!$B$4:$B$8,pMHW!$N$4:$N$8),
LOOKUP(CX400,pMHW!$B$4:$B$8,pMHW!$F$4:$F$8)))),1)))</f>
        <v>0.8</v>
      </c>
      <c r="CV400" s="117" t="s">
        <v>27</v>
      </c>
      <c r="CW400" s="119" t="str">
        <f t="shared" si="213"/>
        <v>FBE=0.75; pMHW=0.8 m</v>
      </c>
      <c r="CX400" s="119" t="s">
        <v>236</v>
      </c>
      <c r="CY400" s="165"/>
      <c r="CZ400" s="120">
        <f t="shared" si="240"/>
        <v>-5.3999999999999999E-2</v>
      </c>
      <c r="DA400" s="120">
        <f t="shared" si="241"/>
        <v>8.9999999999999993E-3</v>
      </c>
      <c r="DB400" s="120">
        <v>-5.3543731570243842E-2</v>
      </c>
      <c r="DC400" s="120">
        <v>-4.466329887509346E-2</v>
      </c>
      <c r="DD400" s="120">
        <v>-6.2361959367990487E-2</v>
      </c>
    </row>
    <row r="401" spans="1:108" s="35" customFormat="1" ht="12.75">
      <c r="A401" s="136" t="s">
        <v>2206</v>
      </c>
      <c r="B401" s="136" t="s">
        <v>2206</v>
      </c>
      <c r="C401" s="136" t="s">
        <v>1370</v>
      </c>
      <c r="D401" s="99">
        <v>1989</v>
      </c>
      <c r="E401" s="136" t="s">
        <v>2207</v>
      </c>
      <c r="F401" s="136" t="s">
        <v>2208</v>
      </c>
      <c r="G401" s="96">
        <v>2</v>
      </c>
      <c r="H401" s="105" t="s">
        <v>222</v>
      </c>
      <c r="I401" s="56">
        <v>51.90753462</v>
      </c>
      <c r="J401" s="56">
        <v>4.3575856890000004</v>
      </c>
      <c r="K401" s="106">
        <v>84150</v>
      </c>
      <c r="L401" s="106">
        <v>435950</v>
      </c>
      <c r="M401" s="49" t="s">
        <v>223</v>
      </c>
      <c r="N401" s="178">
        <f>Radiocarbon!K400</f>
        <v>6150</v>
      </c>
      <c r="O401" s="266">
        <f>Radiocarbon!L400</f>
        <v>71</v>
      </c>
      <c r="P401" s="179">
        <f>Radiocarbon!P400</f>
        <v>7050</v>
      </c>
      <c r="Q401" s="179">
        <f>Radiocarbon!Q400</f>
        <v>7170</v>
      </c>
      <c r="R401" s="179">
        <f>Radiocarbon!R400</f>
        <v>6890</v>
      </c>
      <c r="S401" s="179">
        <f>Radiocarbon!S400</f>
        <v>7050</v>
      </c>
      <c r="T401" s="179">
        <f>Radiocarbon!T400</f>
        <v>7150</v>
      </c>
      <c r="U401" s="179">
        <f>Radiocarbon!U400</f>
        <v>6960</v>
      </c>
      <c r="V401" s="97" t="str">
        <f t="shared" si="215"/>
        <v>SL indicator point (SLIP RSL) and Regional minimum GW (SLIP G-ZW) terrestrial indicator; Fen peat on dune</v>
      </c>
      <c r="W401" s="17" t="s">
        <v>1794</v>
      </c>
      <c r="X401" s="107" t="s">
        <v>287</v>
      </c>
      <c r="Y401" s="107" t="s">
        <v>1258</v>
      </c>
      <c r="Z401" s="107" t="s">
        <v>226</v>
      </c>
      <c r="AA401" s="143">
        <v>7.76</v>
      </c>
      <c r="AB401" s="143">
        <v>0.01</v>
      </c>
      <c r="AC401" s="135">
        <v>0</v>
      </c>
      <c r="AD401" s="127" t="s">
        <v>1795</v>
      </c>
      <c r="AE401" s="144">
        <v>0.03</v>
      </c>
      <c r="AF401" s="127" t="s">
        <v>273</v>
      </c>
      <c r="AG401" s="181">
        <f t="shared" si="216"/>
        <v>7.4999999999999997E-2</v>
      </c>
      <c r="AH401" s="181">
        <f t="shared" si="217"/>
        <v>3.7499999999999999E-2</v>
      </c>
      <c r="AI401" s="182">
        <v>0.02</v>
      </c>
      <c r="AJ401" s="182">
        <v>0.05</v>
      </c>
      <c r="AK401" s="183">
        <v>0</v>
      </c>
      <c r="AL401" s="37" t="s">
        <v>8</v>
      </c>
      <c r="AM401" s="37" t="s">
        <v>8</v>
      </c>
      <c r="AN401" s="109">
        <v>0.01</v>
      </c>
      <c r="AO401" s="108" t="s">
        <v>8</v>
      </c>
      <c r="AP401" s="109">
        <v>0.02</v>
      </c>
      <c r="AQ401" s="108" t="s">
        <v>8</v>
      </c>
      <c r="AR401" s="108" t="s">
        <v>8</v>
      </c>
      <c r="AS401" s="108" t="s">
        <v>8</v>
      </c>
      <c r="AT401" s="108">
        <v>-8.1050000000000004</v>
      </c>
      <c r="AU401" s="110" t="s">
        <v>228</v>
      </c>
      <c r="AV401" s="108">
        <v>-8.1050000000000004</v>
      </c>
      <c r="AW401" s="111" t="s">
        <v>229</v>
      </c>
      <c r="AX401" s="130">
        <f t="shared" si="218"/>
        <v>6.9327123119310247E-2</v>
      </c>
      <c r="AY401" s="130">
        <f t="shared" si="219"/>
        <v>6.9327123119310247E-2</v>
      </c>
      <c r="AZ401" s="113" t="s">
        <v>8</v>
      </c>
      <c r="BA401" s="113" t="s">
        <v>8</v>
      </c>
      <c r="BB401" s="113" t="s">
        <v>8</v>
      </c>
      <c r="BC401" s="113" t="s">
        <v>8</v>
      </c>
      <c r="BD401" s="113" t="s">
        <v>8</v>
      </c>
      <c r="BE401" s="113">
        <v>0.9</v>
      </c>
      <c r="BF401" s="113" t="s">
        <v>8</v>
      </c>
      <c r="BG401" s="113" t="s">
        <v>8</v>
      </c>
      <c r="BH401" s="113" t="s">
        <v>8</v>
      </c>
      <c r="BI401" s="113" t="s">
        <v>8</v>
      </c>
      <c r="BJ401" s="123">
        <v>0</v>
      </c>
      <c r="BK401" s="124" t="s">
        <v>230</v>
      </c>
      <c r="BL401" s="124" t="s">
        <v>757</v>
      </c>
      <c r="BM401" s="124" t="s">
        <v>758</v>
      </c>
      <c r="BN401" s="115" t="s">
        <v>1287</v>
      </c>
      <c r="BO401" s="42">
        <f t="shared" si="220"/>
        <v>0.8</v>
      </c>
      <c r="BP401" s="115">
        <v>0.2</v>
      </c>
      <c r="BQ401" s="116">
        <f t="shared" si="221"/>
        <v>0.14799999999999999</v>
      </c>
      <c r="BR401" s="115" t="s">
        <v>8</v>
      </c>
      <c r="BS401" s="42">
        <f t="shared" si="222"/>
        <v>0.2</v>
      </c>
      <c r="BT401" s="115" t="s">
        <v>8</v>
      </c>
      <c r="BU401" s="115" t="s">
        <v>8</v>
      </c>
      <c r="BV401" s="66">
        <f t="shared" si="223"/>
        <v>1.5000000000000001E-2</v>
      </c>
      <c r="BW401" s="66">
        <f t="shared" si="224"/>
        <v>3.0042495765422006E-2</v>
      </c>
      <c r="BX401" s="66">
        <f t="shared" si="225"/>
        <v>0.38069999999999998</v>
      </c>
      <c r="BY401" s="44">
        <f t="shared" si="226"/>
        <v>6.389879576330057E-2</v>
      </c>
      <c r="BZ401" s="67" t="s">
        <v>8</v>
      </c>
      <c r="CA401" s="67" t="s">
        <v>8</v>
      </c>
      <c r="CB401" s="73">
        <f t="shared" si="227"/>
        <v>-8.0050000000000008</v>
      </c>
      <c r="CC401" s="73">
        <f t="shared" si="228"/>
        <v>0.21379616823464215</v>
      </c>
      <c r="CD401" s="73">
        <f t="shared" si="229"/>
        <v>0.21379616823464215</v>
      </c>
      <c r="CE401" s="90">
        <f t="shared" si="230"/>
        <v>-8.9050000000000011</v>
      </c>
      <c r="CF401" s="90">
        <f t="shared" si="231"/>
        <v>0.25828327471983159</v>
      </c>
      <c r="CG401" s="90">
        <f t="shared" si="232"/>
        <v>0.25828327471983159</v>
      </c>
      <c r="CH401" s="90">
        <f t="shared" si="233"/>
        <v>-7.6093000000000011</v>
      </c>
      <c r="CI401" s="90">
        <f t="shared" si="234"/>
        <v>0.26776082172680787</v>
      </c>
      <c r="CJ401" s="90">
        <f t="shared" si="235"/>
        <v>0.26776082172680787</v>
      </c>
      <c r="CK401" s="91">
        <f t="shared" si="236"/>
        <v>-7.8092999999999995</v>
      </c>
      <c r="CL401" s="90">
        <f t="shared" si="237"/>
        <v>0.26776082172680787</v>
      </c>
      <c r="CM401" s="91">
        <f t="shared" si="238"/>
        <v>0.26776082172680787</v>
      </c>
      <c r="CN401" s="93" t="str">
        <f t="shared" si="239"/>
        <v>1;2;3</v>
      </c>
      <c r="CO401" s="138">
        <v>0</v>
      </c>
      <c r="CP401" s="209"/>
      <c r="CQ401" s="137"/>
      <c r="CR401" s="64" t="s">
        <v>234</v>
      </c>
      <c r="CS401" s="146">
        <v>0.75</v>
      </c>
      <c r="CT401" s="117" t="s">
        <v>235</v>
      </c>
      <c r="CU401" s="118">
        <f>IF(CX401="n/a","n/a",IF(EXACT(CX401,"Huibertgat/Eemshaven"),ROUND(
IF(IF(OR(ISBLANK(S401),S401="n/a"),P401,S401)&gt;pMHW!$C$3,0,
IF(IF(OR(ISBLANK(S401),S401="n/a"),P401,S401)&gt;pMHW!$D$3, (pMHW!$C$3-IF(OR(ISBLANK(S401),S401="n/a"),P401,S401))*LOOKUP(CX401,pMHW!$B$4:$B$8,pMHW!$M$4:$M$8),
IF(IF(OR(ISBLANK(S401),S401="n/a"),P401,S401)&gt;pMHW!$F$3,LOOKUP(CX401,pMHW!$B$4:$B$8,pMHW!$D$4:$D$8)+(pMHW!$D$3-IF(OR(ISBLANK(S401),S401="n/a"),P401,S401))*LOOKUP(CX401,pMHW!$B$4:$B$8,pMHW!$O$4:$O$8),
LOOKUP(CX401,pMHW!$B$4:$B$8,pMHW!$F$4:$F$8)))),1),
ROUND(
IF(IF(OR(ISBLANK(S401),S401="n/a"),P401,S401)&gt;pMHW!$C$3,0,
IF(IF(OR(ISBLANK(S401),S401="n/a"),P401,S401)&gt;pMHW!$D$3,(pMHW!$C$3-IF(OR(ISBLANK(S401),S401="n/a"),P401,S401))*LOOKUP(CX401,pMHW!$B$4:$B$8,pMHW!$M$4:$M$8),
IF(IF(OR(ISBLANK(S401),S401="n/a"),P401,S401)&gt;pMHW!$E$3,LOOKUP(CX401,pMHW!$B$4:$B$8,pMHW!$D$4:$D$8)+(pMHW!$D$3-IF(OR(ISBLANK(S401),S401="n/a"),P401,S401))*LOOKUP(CX401,pMHW!$B$4:$B$8,pMHW!$N$4:$N$8),
LOOKUP(CX401,pMHW!$B$4:$B$8,pMHW!$F$4:$F$8)))),1)))</f>
        <v>0.8</v>
      </c>
      <c r="CV401" s="117" t="s">
        <v>27</v>
      </c>
      <c r="CW401" s="119" t="str">
        <f t="shared" si="213"/>
        <v>FBE=0.75; pMHW=0.8 m</v>
      </c>
      <c r="CX401" s="119" t="s">
        <v>236</v>
      </c>
      <c r="CY401" s="165"/>
      <c r="CZ401" s="120">
        <f t="shared" si="240"/>
        <v>-5.3999999999999999E-2</v>
      </c>
      <c r="DA401" s="120">
        <f t="shared" si="241"/>
        <v>8.9999999999999993E-3</v>
      </c>
      <c r="DB401" s="120">
        <v>-5.3543731570243842E-2</v>
      </c>
      <c r="DC401" s="120">
        <v>-4.466329887509346E-2</v>
      </c>
      <c r="DD401" s="120">
        <v>-6.2361959367990487E-2</v>
      </c>
    </row>
    <row r="402" spans="1:108" s="35" customFormat="1" ht="12.75">
      <c r="A402" s="136" t="s">
        <v>2209</v>
      </c>
      <c r="B402" s="136" t="s">
        <v>2209</v>
      </c>
      <c r="C402" s="136" t="s">
        <v>1370</v>
      </c>
      <c r="D402" s="99">
        <v>1989</v>
      </c>
      <c r="E402" s="136" t="s">
        <v>2210</v>
      </c>
      <c r="F402" s="136" t="s">
        <v>2211</v>
      </c>
      <c r="G402" s="96">
        <v>2</v>
      </c>
      <c r="H402" s="105" t="s">
        <v>222</v>
      </c>
      <c r="I402" s="56">
        <v>51.90753462</v>
      </c>
      <c r="J402" s="56">
        <v>4.3575856890000004</v>
      </c>
      <c r="K402" s="106">
        <v>84150</v>
      </c>
      <c r="L402" s="106">
        <v>435950</v>
      </c>
      <c r="M402" s="49" t="s">
        <v>223</v>
      </c>
      <c r="N402" s="178">
        <f>Radiocarbon!K401</f>
        <v>6170</v>
      </c>
      <c r="O402" s="266">
        <f>Radiocarbon!L401</f>
        <v>67</v>
      </c>
      <c r="P402" s="179">
        <f>Radiocarbon!P401</f>
        <v>7070</v>
      </c>
      <c r="Q402" s="179">
        <f>Radiocarbon!Q401</f>
        <v>7240</v>
      </c>
      <c r="R402" s="179">
        <f>Radiocarbon!R401</f>
        <v>6940</v>
      </c>
      <c r="S402" s="179">
        <f>Radiocarbon!S401</f>
        <v>7000</v>
      </c>
      <c r="T402" s="179">
        <f>Radiocarbon!T401</f>
        <v>7100</v>
      </c>
      <c r="U402" s="179">
        <f>Radiocarbon!U401</f>
        <v>6890</v>
      </c>
      <c r="V402" s="97" t="str">
        <f t="shared" si="215"/>
        <v>SL indicator point (SLIP RSL) and Regional minimum GW (SLIP G-ZW) terrestrial indicator; Fen peat on dune</v>
      </c>
      <c r="W402" s="17" t="s">
        <v>1794</v>
      </c>
      <c r="X402" s="107" t="s">
        <v>287</v>
      </c>
      <c r="Y402" s="107" t="s">
        <v>1258</v>
      </c>
      <c r="Z402" s="107" t="s">
        <v>226</v>
      </c>
      <c r="AA402" s="143">
        <v>7.4700000000000006</v>
      </c>
      <c r="AB402" s="143">
        <v>0.01</v>
      </c>
      <c r="AC402" s="135">
        <v>0</v>
      </c>
      <c r="AD402" s="127" t="s">
        <v>1795</v>
      </c>
      <c r="AE402" s="144">
        <v>0.04</v>
      </c>
      <c r="AF402" s="127" t="s">
        <v>273</v>
      </c>
      <c r="AG402" s="181">
        <f t="shared" si="216"/>
        <v>0.1</v>
      </c>
      <c r="AH402" s="181">
        <f t="shared" si="217"/>
        <v>0.05</v>
      </c>
      <c r="AI402" s="182">
        <v>0.02</v>
      </c>
      <c r="AJ402" s="182">
        <v>0.05</v>
      </c>
      <c r="AK402" s="183">
        <v>0</v>
      </c>
      <c r="AL402" s="37" t="s">
        <v>8</v>
      </c>
      <c r="AM402" s="37" t="s">
        <v>8</v>
      </c>
      <c r="AN402" s="109">
        <v>0.01</v>
      </c>
      <c r="AO402" s="108" t="s">
        <v>8</v>
      </c>
      <c r="AP402" s="109">
        <v>0.02</v>
      </c>
      <c r="AQ402" s="108" t="s">
        <v>8</v>
      </c>
      <c r="AR402" s="108" t="s">
        <v>8</v>
      </c>
      <c r="AS402" s="108" t="s">
        <v>8</v>
      </c>
      <c r="AT402" s="108">
        <v>-7.8</v>
      </c>
      <c r="AU402" s="110" t="s">
        <v>228</v>
      </c>
      <c r="AV402" s="108">
        <v>-7.8</v>
      </c>
      <c r="AW402" s="111" t="s">
        <v>229</v>
      </c>
      <c r="AX402" s="130">
        <f t="shared" si="218"/>
        <v>7.681145747868609E-2</v>
      </c>
      <c r="AY402" s="130">
        <f t="shared" si="219"/>
        <v>7.681145747868609E-2</v>
      </c>
      <c r="AZ402" s="113" t="s">
        <v>8</v>
      </c>
      <c r="BA402" s="113" t="s">
        <v>8</v>
      </c>
      <c r="BB402" s="113" t="s">
        <v>8</v>
      </c>
      <c r="BC402" s="113" t="s">
        <v>8</v>
      </c>
      <c r="BD402" s="113" t="s">
        <v>8</v>
      </c>
      <c r="BE402" s="113">
        <v>0.9</v>
      </c>
      <c r="BF402" s="113" t="s">
        <v>8</v>
      </c>
      <c r="BG402" s="113" t="s">
        <v>8</v>
      </c>
      <c r="BH402" s="113" t="s">
        <v>8</v>
      </c>
      <c r="BI402" s="113" t="s">
        <v>8</v>
      </c>
      <c r="BJ402" s="123">
        <v>0</v>
      </c>
      <c r="BK402" s="124" t="s">
        <v>230</v>
      </c>
      <c r="BL402" s="124" t="s">
        <v>757</v>
      </c>
      <c r="BM402" s="124" t="s">
        <v>758</v>
      </c>
      <c r="BN402" s="115" t="s">
        <v>1287</v>
      </c>
      <c r="BO402" s="42">
        <f t="shared" si="220"/>
        <v>0.8</v>
      </c>
      <c r="BP402" s="115">
        <v>0.2</v>
      </c>
      <c r="BQ402" s="116">
        <f t="shared" si="221"/>
        <v>0.16650000000000001</v>
      </c>
      <c r="BR402" s="115" t="s">
        <v>8</v>
      </c>
      <c r="BS402" s="42">
        <f t="shared" si="222"/>
        <v>0.22500000000000001</v>
      </c>
      <c r="BT402" s="115" t="s">
        <v>8</v>
      </c>
      <c r="BU402" s="115" t="s">
        <v>8</v>
      </c>
      <c r="BV402" s="66">
        <f t="shared" si="223"/>
        <v>1.5000000000000001E-2</v>
      </c>
      <c r="BW402" s="66">
        <f t="shared" si="224"/>
        <v>3.0042495765422006E-2</v>
      </c>
      <c r="BX402" s="66">
        <f t="shared" si="225"/>
        <v>0.38177999999999995</v>
      </c>
      <c r="BY402" s="44">
        <f t="shared" si="226"/>
        <v>6.4143486808872482E-2</v>
      </c>
      <c r="BZ402" s="67" t="s">
        <v>8</v>
      </c>
      <c r="CA402" s="67" t="s">
        <v>8</v>
      </c>
      <c r="CB402" s="73">
        <f t="shared" si="227"/>
        <v>-7.7</v>
      </c>
      <c r="CC402" s="73">
        <f t="shared" si="228"/>
        <v>0.21633897372368072</v>
      </c>
      <c r="CD402" s="73">
        <f t="shared" si="229"/>
        <v>0.21633897372368072</v>
      </c>
      <c r="CE402" s="90">
        <f t="shared" si="230"/>
        <v>-8.6</v>
      </c>
      <c r="CF402" s="90">
        <f t="shared" si="231"/>
        <v>0.27133420352030818</v>
      </c>
      <c r="CG402" s="90">
        <f t="shared" si="232"/>
        <v>0.27133420352030818</v>
      </c>
      <c r="CH402" s="90">
        <f t="shared" si="233"/>
        <v>-7.3032200000000005</v>
      </c>
      <c r="CI402" s="90">
        <f t="shared" si="234"/>
        <v>0.28042679695745093</v>
      </c>
      <c r="CJ402" s="90">
        <f t="shared" si="235"/>
        <v>0.28042679695745093</v>
      </c>
      <c r="CK402" s="91">
        <f t="shared" si="236"/>
        <v>-7.5282200000000001</v>
      </c>
      <c r="CL402" s="90">
        <f t="shared" si="237"/>
        <v>0.28042679695745093</v>
      </c>
      <c r="CM402" s="91">
        <f t="shared" si="238"/>
        <v>0.28042679695745093</v>
      </c>
      <c r="CN402" s="93" t="str">
        <f t="shared" si="239"/>
        <v>1;2;3</v>
      </c>
      <c r="CO402" s="138">
        <v>0</v>
      </c>
      <c r="CP402" s="209"/>
      <c r="CQ402" s="137"/>
      <c r="CR402" s="64" t="s">
        <v>234</v>
      </c>
      <c r="CS402" s="146">
        <v>0.75</v>
      </c>
      <c r="CT402" s="117" t="s">
        <v>235</v>
      </c>
      <c r="CU402" s="118">
        <f>IF(CX402="n/a","n/a",IF(EXACT(CX402,"Huibertgat/Eemshaven"),ROUND(
IF(IF(OR(ISBLANK(S402),S402="n/a"),P402,S402)&gt;pMHW!$C$3,0,
IF(IF(OR(ISBLANK(S402),S402="n/a"),P402,S402)&gt;pMHW!$D$3, (pMHW!$C$3-IF(OR(ISBLANK(S402),S402="n/a"),P402,S402))*LOOKUP(CX402,pMHW!$B$4:$B$8,pMHW!$M$4:$M$8),
IF(IF(OR(ISBLANK(S402),S402="n/a"),P402,S402)&gt;pMHW!$F$3,LOOKUP(CX402,pMHW!$B$4:$B$8,pMHW!$D$4:$D$8)+(pMHW!$D$3-IF(OR(ISBLANK(S402),S402="n/a"),P402,S402))*LOOKUP(CX402,pMHW!$B$4:$B$8,pMHW!$O$4:$O$8),
LOOKUP(CX402,pMHW!$B$4:$B$8,pMHW!$F$4:$F$8)))),1),
ROUND(
IF(IF(OR(ISBLANK(S402),S402="n/a"),P402,S402)&gt;pMHW!$C$3,0,
IF(IF(OR(ISBLANK(S402),S402="n/a"),P402,S402)&gt;pMHW!$D$3,(pMHW!$C$3-IF(OR(ISBLANK(S402),S402="n/a"),P402,S402))*LOOKUP(CX402,pMHW!$B$4:$B$8,pMHW!$M$4:$M$8),
IF(IF(OR(ISBLANK(S402),S402="n/a"),P402,S402)&gt;pMHW!$E$3,LOOKUP(CX402,pMHW!$B$4:$B$8,pMHW!$D$4:$D$8)+(pMHW!$D$3-IF(OR(ISBLANK(S402),S402="n/a"),P402,S402))*LOOKUP(CX402,pMHW!$B$4:$B$8,pMHW!$N$4:$N$8),
LOOKUP(CX402,pMHW!$B$4:$B$8,pMHW!$F$4:$F$8)))),1)))</f>
        <v>0.9</v>
      </c>
      <c r="CV402" s="117" t="s">
        <v>27</v>
      </c>
      <c r="CW402" s="119" t="str">
        <f t="shared" si="213"/>
        <v>FBE=0.75; pMHW=0.9 m</v>
      </c>
      <c r="CX402" s="119" t="s">
        <v>236</v>
      </c>
      <c r="CY402" s="303"/>
      <c r="CZ402" s="120">
        <f t="shared" si="240"/>
        <v>-5.3999999999999999E-2</v>
      </c>
      <c r="DA402" s="120">
        <f t="shared" si="241"/>
        <v>8.9999999999999993E-3</v>
      </c>
      <c r="DB402" s="120">
        <v>-5.3543731570243842E-2</v>
      </c>
      <c r="DC402" s="120">
        <v>-4.466329887509346E-2</v>
      </c>
      <c r="DD402" s="120">
        <v>-6.2361959367990487E-2</v>
      </c>
    </row>
    <row r="403" spans="1:108" s="35" customFormat="1" ht="12.75">
      <c r="A403" s="104" t="s">
        <v>2236</v>
      </c>
      <c r="B403" s="104" t="s">
        <v>2236</v>
      </c>
      <c r="C403" s="104" t="s">
        <v>1370</v>
      </c>
      <c r="D403" s="99">
        <v>1989</v>
      </c>
      <c r="E403" s="136" t="s">
        <v>1797</v>
      </c>
      <c r="F403" s="136" t="s">
        <v>2237</v>
      </c>
      <c r="G403" s="96">
        <v>2</v>
      </c>
      <c r="H403" s="105" t="s">
        <v>222</v>
      </c>
      <c r="I403" s="56">
        <v>51.90753462</v>
      </c>
      <c r="J403" s="56">
        <v>4.3575856890000004</v>
      </c>
      <c r="K403" s="106">
        <v>84150</v>
      </c>
      <c r="L403" s="106">
        <v>435950</v>
      </c>
      <c r="M403" s="49" t="s">
        <v>223</v>
      </c>
      <c r="N403" s="178">
        <f>Radiocarbon!K402</f>
        <v>5980</v>
      </c>
      <c r="O403" s="266">
        <f>Radiocarbon!L402</f>
        <v>67</v>
      </c>
      <c r="P403" s="179">
        <f>Radiocarbon!P402</f>
        <v>6820</v>
      </c>
      <c r="Q403" s="179">
        <f>Radiocarbon!Q402</f>
        <v>6950</v>
      </c>
      <c r="R403" s="179">
        <f>Radiocarbon!R402</f>
        <v>6670</v>
      </c>
      <c r="S403" s="179">
        <f>Radiocarbon!S402</f>
        <v>6840</v>
      </c>
      <c r="T403" s="179">
        <f>Radiocarbon!T402</f>
        <v>6940</v>
      </c>
      <c r="U403" s="179">
        <f>Radiocarbon!U402</f>
        <v>6740</v>
      </c>
      <c r="V403" s="97" t="str">
        <f t="shared" si="215"/>
        <v>Local MHW and GW (Tidal ULD Z-GW) terrestrial indicator; Fen peat</v>
      </c>
      <c r="W403" s="17" t="s">
        <v>1794</v>
      </c>
      <c r="X403" s="97" t="s">
        <v>225</v>
      </c>
      <c r="Y403" s="107" t="s">
        <v>225</v>
      </c>
      <c r="Z403" s="97" t="s">
        <v>226</v>
      </c>
      <c r="AA403" s="36">
        <v>7.05</v>
      </c>
      <c r="AB403" s="133">
        <v>1.499999999999968E-2</v>
      </c>
      <c r="AC403" s="36">
        <v>0</v>
      </c>
      <c r="AD403" s="127" t="s">
        <v>1795</v>
      </c>
      <c r="AE403" s="59">
        <v>2.9999999999999361E-2</v>
      </c>
      <c r="AF403" s="61" t="s">
        <v>227</v>
      </c>
      <c r="AG403" s="181">
        <f t="shared" si="216"/>
        <v>7.4999999999998401E-2</v>
      </c>
      <c r="AH403" s="181">
        <f t="shared" si="217"/>
        <v>3.7499999999999201E-2</v>
      </c>
      <c r="AI403" s="181">
        <v>0.02</v>
      </c>
      <c r="AJ403" s="181">
        <v>0.05</v>
      </c>
      <c r="AK403" s="181">
        <v>0</v>
      </c>
      <c r="AL403" s="37" t="s">
        <v>8</v>
      </c>
      <c r="AM403" s="37" t="s">
        <v>8</v>
      </c>
      <c r="AN403" s="109">
        <v>0.01</v>
      </c>
      <c r="AO403" s="108" t="s">
        <v>8</v>
      </c>
      <c r="AP403" s="109">
        <v>0.02</v>
      </c>
      <c r="AQ403" s="108" t="s">
        <v>8</v>
      </c>
      <c r="AR403" s="108" t="s">
        <v>8</v>
      </c>
      <c r="AS403" s="108" t="s">
        <v>8</v>
      </c>
      <c r="AT403" s="108">
        <v>-7.375</v>
      </c>
      <c r="AU403" s="110" t="s">
        <v>228</v>
      </c>
      <c r="AV403" s="108">
        <v>-7.375</v>
      </c>
      <c r="AW403" s="111" t="s">
        <v>229</v>
      </c>
      <c r="AX403" s="130">
        <f t="shared" si="218"/>
        <v>6.9327123119309816E-2</v>
      </c>
      <c r="AY403" s="130">
        <f t="shared" si="219"/>
        <v>6.9327123119309816E-2</v>
      </c>
      <c r="AZ403" s="113" t="s">
        <v>8</v>
      </c>
      <c r="BA403" s="113" t="s">
        <v>8</v>
      </c>
      <c r="BB403" s="113" t="s">
        <v>8</v>
      </c>
      <c r="BC403" s="113" t="s">
        <v>8</v>
      </c>
      <c r="BD403" s="113" t="s">
        <v>8</v>
      </c>
      <c r="BE403" s="113">
        <v>0.9</v>
      </c>
      <c r="BF403" s="113" t="s">
        <v>8</v>
      </c>
      <c r="BG403" s="113" t="s">
        <v>8</v>
      </c>
      <c r="BH403" s="113" t="s">
        <v>8</v>
      </c>
      <c r="BI403" s="113" t="s">
        <v>8</v>
      </c>
      <c r="BJ403" s="123">
        <v>1</v>
      </c>
      <c r="BK403" s="281" t="s">
        <v>230</v>
      </c>
      <c r="BL403" s="124" t="s">
        <v>279</v>
      </c>
      <c r="BM403" s="124" t="s">
        <v>232</v>
      </c>
      <c r="BN403" s="42" t="s">
        <v>280</v>
      </c>
      <c r="BO403" s="42">
        <f t="shared" si="220"/>
        <v>-0.3</v>
      </c>
      <c r="BP403" s="115">
        <v>0.2</v>
      </c>
      <c r="BQ403" s="116" t="str">
        <f t="shared" si="221"/>
        <v>n/a</v>
      </c>
      <c r="BR403" s="115" t="s">
        <v>8</v>
      </c>
      <c r="BS403" s="42" t="str">
        <f t="shared" si="222"/>
        <v>n/a</v>
      </c>
      <c r="BT403" s="115" t="s">
        <v>8</v>
      </c>
      <c r="BU403" s="115" t="s">
        <v>8</v>
      </c>
      <c r="BV403" s="66">
        <f t="shared" si="223"/>
        <v>2.249999999999952E-2</v>
      </c>
      <c r="BW403" s="66">
        <f t="shared" si="224"/>
        <v>3.0095531089925093E-2</v>
      </c>
      <c r="BX403" s="66">
        <f t="shared" si="225"/>
        <v>0.36828</v>
      </c>
      <c r="BY403" s="44">
        <f t="shared" si="226"/>
        <v>6.1843819416332949E-2</v>
      </c>
      <c r="BZ403" s="67" t="s">
        <v>8</v>
      </c>
      <c r="CA403" s="67" t="s">
        <v>8</v>
      </c>
      <c r="CB403" s="73">
        <f t="shared" si="227"/>
        <v>-7.0750000000000002</v>
      </c>
      <c r="CC403" s="73">
        <f t="shared" si="228"/>
        <v>0.21380362717125403</v>
      </c>
      <c r="CD403" s="73">
        <f t="shared" si="229"/>
        <v>0.21380362717125403</v>
      </c>
      <c r="CE403" s="90">
        <f t="shared" si="230"/>
        <v>-7.0750000000000002</v>
      </c>
      <c r="CF403" s="90">
        <f t="shared" si="231"/>
        <v>0.21167486860749424</v>
      </c>
      <c r="CG403" s="90">
        <f t="shared" si="232"/>
        <v>0.21167486860749424</v>
      </c>
      <c r="CH403" s="90">
        <f t="shared" si="233"/>
        <v>-6.6842199999999998</v>
      </c>
      <c r="CI403" s="90">
        <f t="shared" si="234"/>
        <v>0.22256830185717058</v>
      </c>
      <c r="CJ403" s="90">
        <f t="shared" si="235"/>
        <v>0.22256830185717058</v>
      </c>
      <c r="CK403" s="91">
        <f t="shared" si="236"/>
        <v>-6.6842199999999998</v>
      </c>
      <c r="CL403" s="90">
        <f t="shared" si="237"/>
        <v>0.22256830185717058</v>
      </c>
      <c r="CM403" s="91">
        <f t="shared" si="238"/>
        <v>0.22256830185717058</v>
      </c>
      <c r="CN403" s="93" t="str">
        <f t="shared" si="239"/>
        <v>1;2;3</v>
      </c>
      <c r="CO403" s="138">
        <v>0</v>
      </c>
      <c r="CP403" s="209"/>
      <c r="CQ403" s="137"/>
      <c r="CR403" s="64" t="s">
        <v>234</v>
      </c>
      <c r="CS403" s="146">
        <v>0.75</v>
      </c>
      <c r="CT403" s="117" t="s">
        <v>235</v>
      </c>
      <c r="CU403" s="118">
        <f>IF(CX403="n/a","n/a",IF(EXACT(CX403,"Huibertgat/Eemshaven"),ROUND(
IF(IF(OR(ISBLANK(S403),S403="n/a"),P403,S403)&gt;pMHW!$C$3,0,
IF(IF(OR(ISBLANK(S403),S403="n/a"),P403,S403)&gt;pMHW!$D$3, (pMHW!$C$3-IF(OR(ISBLANK(S403),S403="n/a"),P403,S403))*LOOKUP(CX403,pMHW!$B$4:$B$8,pMHW!$M$4:$M$8),
IF(IF(OR(ISBLANK(S403),S403="n/a"),P403,S403)&gt;pMHW!$F$3,LOOKUP(CX403,pMHW!$B$4:$B$8,pMHW!$D$4:$D$8)+(pMHW!$D$3-IF(OR(ISBLANK(S403),S403="n/a"),P403,S403))*LOOKUP(CX403,pMHW!$B$4:$B$8,pMHW!$O$4:$O$8),
LOOKUP(CX403,pMHW!$B$4:$B$8,pMHW!$F$4:$F$8)))),1),
ROUND(
IF(IF(OR(ISBLANK(S403),S403="n/a"),P403,S403)&gt;pMHW!$C$3,0,
IF(IF(OR(ISBLANK(S403),S403="n/a"),P403,S403)&gt;pMHW!$D$3,(pMHW!$C$3-IF(OR(ISBLANK(S403),S403="n/a"),P403,S403))*LOOKUP(CX403,pMHW!$B$4:$B$8,pMHW!$M$4:$M$8),
IF(IF(OR(ISBLANK(S403),S403="n/a"),P403,S403)&gt;pMHW!$E$3,LOOKUP(CX403,pMHW!$B$4:$B$8,pMHW!$D$4:$D$8)+(pMHW!$D$3-IF(OR(ISBLANK(S403),S403="n/a"),P403,S403))*LOOKUP(CX403,pMHW!$B$4:$B$8,pMHW!$N$4:$N$8),
LOOKUP(CX403,pMHW!$B$4:$B$8,pMHW!$F$4:$F$8)))),1)))</f>
        <v>0.9</v>
      </c>
      <c r="CV403" s="117" t="s">
        <v>27</v>
      </c>
      <c r="CW403" s="119" t="str">
        <f t="shared" si="213"/>
        <v>FBE=0.75; pMHW=0.9 m</v>
      </c>
      <c r="CX403" s="119" t="s">
        <v>236</v>
      </c>
      <c r="CY403" s="165"/>
      <c r="CZ403" s="120">
        <f t="shared" si="240"/>
        <v>-5.3999999999999999E-2</v>
      </c>
      <c r="DA403" s="120">
        <f t="shared" si="241"/>
        <v>8.9999999999999993E-3</v>
      </c>
      <c r="DB403" s="120">
        <v>-5.3543731570243842E-2</v>
      </c>
      <c r="DC403" s="120">
        <v>-4.466329887509346E-2</v>
      </c>
      <c r="DD403" s="120">
        <v>-6.2361959367990487E-2</v>
      </c>
    </row>
    <row r="404" spans="1:108" s="35" customFormat="1" ht="12.75">
      <c r="A404" s="136" t="s">
        <v>2238</v>
      </c>
      <c r="B404" s="136" t="s">
        <v>2238</v>
      </c>
      <c r="C404" s="136" t="s">
        <v>1370</v>
      </c>
      <c r="D404" s="99">
        <v>1989</v>
      </c>
      <c r="E404" s="136" t="s">
        <v>2239</v>
      </c>
      <c r="F404" s="136" t="s">
        <v>2240</v>
      </c>
      <c r="G404" s="96">
        <v>2</v>
      </c>
      <c r="H404" s="105" t="s">
        <v>222</v>
      </c>
      <c r="I404" s="56">
        <v>51.90753462</v>
      </c>
      <c r="J404" s="56">
        <v>4.3575856890000004</v>
      </c>
      <c r="K404" s="106">
        <v>84150</v>
      </c>
      <c r="L404" s="48">
        <v>435950</v>
      </c>
      <c r="M404" s="49" t="s">
        <v>223</v>
      </c>
      <c r="N404" s="178">
        <f>Radiocarbon!K403</f>
        <v>5900</v>
      </c>
      <c r="O404" s="266">
        <f>Radiocarbon!L403</f>
        <v>78</v>
      </c>
      <c r="P404" s="179">
        <f>Radiocarbon!P403</f>
        <v>6720</v>
      </c>
      <c r="Q404" s="179">
        <f>Radiocarbon!Q403</f>
        <v>6890</v>
      </c>
      <c r="R404" s="179">
        <f>Radiocarbon!R403</f>
        <v>6560</v>
      </c>
      <c r="S404" s="179">
        <f>Radiocarbon!S403</f>
        <v>6760</v>
      </c>
      <c r="T404" s="179">
        <f>Radiocarbon!T403</f>
        <v>6860</v>
      </c>
      <c r="U404" s="179">
        <f>Radiocarbon!U403</f>
        <v>6680</v>
      </c>
      <c r="V404" s="97" t="str">
        <f t="shared" si="215"/>
        <v>SL indicator point (SLIP RSL) and Regional minimum GW (SLIP G-ZW) terrestrial indicator; Fen peat on dune</v>
      </c>
      <c r="W404" s="17" t="s">
        <v>1794</v>
      </c>
      <c r="X404" s="107" t="s">
        <v>287</v>
      </c>
      <c r="Y404" s="107" t="s">
        <v>1258</v>
      </c>
      <c r="Z404" s="107" t="s">
        <v>226</v>
      </c>
      <c r="AA404" s="143">
        <v>6.94</v>
      </c>
      <c r="AB404" s="143">
        <v>0.01</v>
      </c>
      <c r="AC404" s="135">
        <v>0</v>
      </c>
      <c r="AD404" s="127" t="s">
        <v>1795</v>
      </c>
      <c r="AE404" s="144">
        <v>0.03</v>
      </c>
      <c r="AF404" s="127" t="s">
        <v>273</v>
      </c>
      <c r="AG404" s="181">
        <f t="shared" si="216"/>
        <v>7.4999999999999997E-2</v>
      </c>
      <c r="AH404" s="181">
        <f t="shared" si="217"/>
        <v>3.7499999999999999E-2</v>
      </c>
      <c r="AI404" s="182">
        <v>0.02</v>
      </c>
      <c r="AJ404" s="182">
        <v>0.05</v>
      </c>
      <c r="AK404" s="183">
        <v>0</v>
      </c>
      <c r="AL404" s="37" t="s">
        <v>8</v>
      </c>
      <c r="AM404" s="37" t="s">
        <v>8</v>
      </c>
      <c r="AN404" s="109">
        <v>0.01</v>
      </c>
      <c r="AO404" s="108" t="s">
        <v>8</v>
      </c>
      <c r="AP404" s="109">
        <v>0.02</v>
      </c>
      <c r="AQ404" s="108" t="s">
        <v>8</v>
      </c>
      <c r="AR404" s="108" t="s">
        <v>8</v>
      </c>
      <c r="AS404" s="108" t="s">
        <v>8</v>
      </c>
      <c r="AT404" s="172">
        <v>-7.2549999999999999</v>
      </c>
      <c r="AU404" s="110" t="s">
        <v>228</v>
      </c>
      <c r="AV404" s="172">
        <v>-7.2549999999999999</v>
      </c>
      <c r="AW404" s="111" t="s">
        <v>229</v>
      </c>
      <c r="AX404" s="130">
        <f t="shared" si="218"/>
        <v>6.9327123119310247E-2</v>
      </c>
      <c r="AY404" s="130">
        <f t="shared" si="219"/>
        <v>6.9327123119310247E-2</v>
      </c>
      <c r="AZ404" s="113" t="s">
        <v>8</v>
      </c>
      <c r="BA404" s="113" t="s">
        <v>8</v>
      </c>
      <c r="BB404" s="113" t="s">
        <v>8</v>
      </c>
      <c r="BC404" s="113" t="s">
        <v>8</v>
      </c>
      <c r="BD404" s="113" t="s">
        <v>8</v>
      </c>
      <c r="BE404" s="113">
        <v>0.9</v>
      </c>
      <c r="BF404" s="113" t="s">
        <v>8</v>
      </c>
      <c r="BG404" s="113" t="s">
        <v>8</v>
      </c>
      <c r="BH404" s="113" t="s">
        <v>8</v>
      </c>
      <c r="BI404" s="113" t="s">
        <v>8</v>
      </c>
      <c r="BJ404" s="123">
        <v>0</v>
      </c>
      <c r="BK404" s="280" t="s">
        <v>230</v>
      </c>
      <c r="BL404" s="124" t="s">
        <v>757</v>
      </c>
      <c r="BM404" s="124" t="s">
        <v>758</v>
      </c>
      <c r="BN404" s="115" t="s">
        <v>1287</v>
      </c>
      <c r="BO404" s="42">
        <f t="shared" si="220"/>
        <v>0.8</v>
      </c>
      <c r="BP404" s="115">
        <v>0.2</v>
      </c>
      <c r="BQ404" s="116">
        <f t="shared" si="221"/>
        <v>0.16650000000000001</v>
      </c>
      <c r="BR404" s="115" t="s">
        <v>8</v>
      </c>
      <c r="BS404" s="42">
        <f t="shared" si="222"/>
        <v>0.22500000000000001</v>
      </c>
      <c r="BT404" s="115" t="s">
        <v>8</v>
      </c>
      <c r="BU404" s="115" t="s">
        <v>8</v>
      </c>
      <c r="BV404" s="66">
        <f t="shared" si="223"/>
        <v>1.5000000000000001E-2</v>
      </c>
      <c r="BW404" s="66">
        <f t="shared" si="224"/>
        <v>3.0042495765422006E-2</v>
      </c>
      <c r="BX404" s="66">
        <f t="shared" si="225"/>
        <v>0.36287999999999998</v>
      </c>
      <c r="BY404" s="44">
        <f t="shared" si="226"/>
        <v>6.113279398162659E-2</v>
      </c>
      <c r="BZ404" s="67" t="s">
        <v>8</v>
      </c>
      <c r="CA404" s="67" t="s">
        <v>8</v>
      </c>
      <c r="CB404" s="73">
        <f t="shared" si="227"/>
        <v>-7.1550000000000002</v>
      </c>
      <c r="CC404" s="73">
        <f t="shared" si="228"/>
        <v>0.21379616823464215</v>
      </c>
      <c r="CD404" s="73">
        <f t="shared" si="229"/>
        <v>0.21379616823464215</v>
      </c>
      <c r="CE404" s="90">
        <f t="shared" si="230"/>
        <v>-8.0549999999999997</v>
      </c>
      <c r="CF404" s="90">
        <f t="shared" si="231"/>
        <v>0.26931115832805741</v>
      </c>
      <c r="CG404" s="90">
        <f t="shared" si="232"/>
        <v>0.26931115832805741</v>
      </c>
      <c r="CH404" s="90">
        <f t="shared" si="233"/>
        <v>-6.7771200000000009</v>
      </c>
      <c r="CI404" s="90">
        <f t="shared" si="234"/>
        <v>0.27779177462951526</v>
      </c>
      <c r="CJ404" s="90">
        <f t="shared" si="235"/>
        <v>0.27779177462951526</v>
      </c>
      <c r="CK404" s="91">
        <f t="shared" si="236"/>
        <v>-7.0021200000000006</v>
      </c>
      <c r="CL404" s="90">
        <f t="shared" si="237"/>
        <v>0.27779177462951526</v>
      </c>
      <c r="CM404" s="91">
        <f t="shared" si="238"/>
        <v>0.27779177462951526</v>
      </c>
      <c r="CN404" s="93" t="str">
        <f t="shared" si="239"/>
        <v>1;2;3</v>
      </c>
      <c r="CO404" s="138">
        <v>0</v>
      </c>
      <c r="CP404" s="209"/>
      <c r="CQ404" s="137" t="s">
        <v>2954</v>
      </c>
      <c r="CR404" s="64" t="s">
        <v>234</v>
      </c>
      <c r="CS404" s="146">
        <v>0.75</v>
      </c>
      <c r="CT404" s="117" t="s">
        <v>235</v>
      </c>
      <c r="CU404" s="118">
        <f>IF(CX404="n/a","n/a",IF(EXACT(CX404,"Huibertgat/Eemshaven"),ROUND(
IF(IF(OR(ISBLANK(S404),S404="n/a"),P404,S404)&gt;pMHW!$C$3,0,
IF(IF(OR(ISBLANK(S404),S404="n/a"),P404,S404)&gt;pMHW!$D$3, (pMHW!$C$3-IF(OR(ISBLANK(S404),S404="n/a"),P404,S404))*LOOKUP(CX404,pMHW!$B$4:$B$8,pMHW!$M$4:$M$8),
IF(IF(OR(ISBLANK(S404),S404="n/a"),P404,S404)&gt;pMHW!$F$3,LOOKUP(CX404,pMHW!$B$4:$B$8,pMHW!$D$4:$D$8)+(pMHW!$D$3-IF(OR(ISBLANK(S404),S404="n/a"),P404,S404))*LOOKUP(CX404,pMHW!$B$4:$B$8,pMHW!$O$4:$O$8),
LOOKUP(CX404,pMHW!$B$4:$B$8,pMHW!$F$4:$F$8)))),1),
ROUND(
IF(IF(OR(ISBLANK(S404),S404="n/a"),P404,S404)&gt;pMHW!$C$3,0,
IF(IF(OR(ISBLANK(S404),S404="n/a"),P404,S404)&gt;pMHW!$D$3,(pMHW!$C$3-IF(OR(ISBLANK(S404),S404="n/a"),P404,S404))*LOOKUP(CX404,pMHW!$B$4:$B$8,pMHW!$M$4:$M$8),
IF(IF(OR(ISBLANK(S404),S404="n/a"),P404,S404)&gt;pMHW!$E$3,LOOKUP(CX404,pMHW!$B$4:$B$8,pMHW!$D$4:$D$8)+(pMHW!$D$3-IF(OR(ISBLANK(S404),S404="n/a"),P404,S404))*LOOKUP(CX404,pMHW!$B$4:$B$8,pMHW!$N$4:$N$8),
LOOKUP(CX404,pMHW!$B$4:$B$8,pMHW!$F$4:$F$8)))),1)))</f>
        <v>0.9</v>
      </c>
      <c r="CV404" s="117" t="s">
        <v>27</v>
      </c>
      <c r="CW404" s="119" t="str">
        <f t="shared" si="213"/>
        <v>FBE=0.75; pMHW=0.9 m</v>
      </c>
      <c r="CX404" s="119" t="s">
        <v>236</v>
      </c>
      <c r="CY404" s="165"/>
      <c r="CZ404" s="120">
        <f t="shared" si="240"/>
        <v>-5.3999999999999999E-2</v>
      </c>
      <c r="DA404" s="120">
        <f t="shared" si="241"/>
        <v>8.9999999999999993E-3</v>
      </c>
      <c r="DB404" s="120">
        <v>-5.3543731570243842E-2</v>
      </c>
      <c r="DC404" s="120">
        <v>-4.466329887509346E-2</v>
      </c>
      <c r="DD404" s="120">
        <v>-6.2361959367990487E-2</v>
      </c>
    </row>
    <row r="405" spans="1:108" s="35" customFormat="1" ht="12.75">
      <c r="A405" s="104" t="s">
        <v>2241</v>
      </c>
      <c r="B405" s="104" t="s">
        <v>2241</v>
      </c>
      <c r="C405" s="104" t="s">
        <v>1370</v>
      </c>
      <c r="D405" s="99">
        <v>1989</v>
      </c>
      <c r="E405" s="136" t="s">
        <v>1797</v>
      </c>
      <c r="F405" s="136" t="s">
        <v>2242</v>
      </c>
      <c r="G405" s="96">
        <v>2</v>
      </c>
      <c r="H405" s="105" t="s">
        <v>222</v>
      </c>
      <c r="I405" s="56">
        <v>51.90753462</v>
      </c>
      <c r="J405" s="56">
        <v>4.3575856890000004</v>
      </c>
      <c r="K405" s="106">
        <v>84150</v>
      </c>
      <c r="L405" s="48">
        <v>435950</v>
      </c>
      <c r="M405" s="49" t="s">
        <v>223</v>
      </c>
      <c r="N405" s="178">
        <f>Radiocarbon!K404</f>
        <v>5840</v>
      </c>
      <c r="O405" s="266">
        <f>Radiocarbon!L404</f>
        <v>78</v>
      </c>
      <c r="P405" s="179">
        <f>Radiocarbon!P404</f>
        <v>6650</v>
      </c>
      <c r="Q405" s="179">
        <f>Radiocarbon!Q404</f>
        <v>6790</v>
      </c>
      <c r="R405" s="179">
        <f>Radiocarbon!R404</f>
        <v>6490</v>
      </c>
      <c r="S405" s="179">
        <f>Radiocarbon!S404</f>
        <v>6710</v>
      </c>
      <c r="T405" s="179">
        <f>Radiocarbon!T404</f>
        <v>6790</v>
      </c>
      <c r="U405" s="179">
        <f>Radiocarbon!U404</f>
        <v>6640</v>
      </c>
      <c r="V405" s="97" t="str">
        <f t="shared" si="215"/>
        <v>Local MHW and GW (Tidal ULD Z-GW) terrestrial indicator; Fen peat</v>
      </c>
      <c r="W405" s="17" t="s">
        <v>1794</v>
      </c>
      <c r="X405" s="97" t="s">
        <v>225</v>
      </c>
      <c r="Y405" s="107" t="s">
        <v>225</v>
      </c>
      <c r="Z405" s="97" t="s">
        <v>226</v>
      </c>
      <c r="AA405" s="36">
        <v>6.81</v>
      </c>
      <c r="AB405" s="133">
        <v>1.499999999999968E-2</v>
      </c>
      <c r="AC405" s="36">
        <v>0</v>
      </c>
      <c r="AD405" s="127" t="s">
        <v>1795</v>
      </c>
      <c r="AE405" s="59">
        <v>2.9999999999999361E-2</v>
      </c>
      <c r="AF405" s="61" t="s">
        <v>227</v>
      </c>
      <c r="AG405" s="181">
        <f t="shared" si="216"/>
        <v>7.4999999999998401E-2</v>
      </c>
      <c r="AH405" s="181">
        <f t="shared" si="217"/>
        <v>3.7499999999999201E-2</v>
      </c>
      <c r="AI405" s="181">
        <v>0.02</v>
      </c>
      <c r="AJ405" s="181">
        <v>0.05</v>
      </c>
      <c r="AK405" s="181">
        <v>0</v>
      </c>
      <c r="AL405" s="37" t="s">
        <v>8</v>
      </c>
      <c r="AM405" s="37" t="s">
        <v>8</v>
      </c>
      <c r="AN405" s="109">
        <v>0.01</v>
      </c>
      <c r="AO405" s="108" t="s">
        <v>8</v>
      </c>
      <c r="AP405" s="109">
        <v>0.02</v>
      </c>
      <c r="AQ405" s="108" t="s">
        <v>8</v>
      </c>
      <c r="AR405" s="108" t="s">
        <v>8</v>
      </c>
      <c r="AS405" s="108" t="s">
        <v>8</v>
      </c>
      <c r="AT405" s="172">
        <v>-7.125</v>
      </c>
      <c r="AU405" s="110" t="s">
        <v>228</v>
      </c>
      <c r="AV405" s="172">
        <v>-7.125</v>
      </c>
      <c r="AW405" s="111" t="s">
        <v>229</v>
      </c>
      <c r="AX405" s="130">
        <f t="shared" si="218"/>
        <v>6.9327123119309816E-2</v>
      </c>
      <c r="AY405" s="130">
        <f t="shared" si="219"/>
        <v>6.9327123119309816E-2</v>
      </c>
      <c r="AZ405" s="113" t="s">
        <v>8</v>
      </c>
      <c r="BA405" s="113" t="s">
        <v>8</v>
      </c>
      <c r="BB405" s="113" t="s">
        <v>8</v>
      </c>
      <c r="BC405" s="113" t="s">
        <v>8</v>
      </c>
      <c r="BD405" s="113" t="s">
        <v>8</v>
      </c>
      <c r="BE405" s="113">
        <v>0.9</v>
      </c>
      <c r="BF405" s="113" t="s">
        <v>8</v>
      </c>
      <c r="BG405" s="113" t="s">
        <v>8</v>
      </c>
      <c r="BH405" s="113" t="s">
        <v>8</v>
      </c>
      <c r="BI405" s="113" t="s">
        <v>8</v>
      </c>
      <c r="BJ405" s="123">
        <v>1</v>
      </c>
      <c r="BK405" s="281" t="s">
        <v>230</v>
      </c>
      <c r="BL405" s="124" t="s">
        <v>279</v>
      </c>
      <c r="BM405" s="124" t="s">
        <v>232</v>
      </c>
      <c r="BN405" s="42" t="s">
        <v>280</v>
      </c>
      <c r="BO405" s="42">
        <f t="shared" si="220"/>
        <v>-0.3</v>
      </c>
      <c r="BP405" s="115">
        <v>0.2</v>
      </c>
      <c r="BQ405" s="116" t="str">
        <f t="shared" si="221"/>
        <v>n/a</v>
      </c>
      <c r="BR405" s="115" t="s">
        <v>8</v>
      </c>
      <c r="BS405" s="42" t="str">
        <f t="shared" si="222"/>
        <v>n/a</v>
      </c>
      <c r="BT405" s="115" t="s">
        <v>8</v>
      </c>
      <c r="BU405" s="115" t="s">
        <v>8</v>
      </c>
      <c r="BV405" s="66">
        <f t="shared" si="223"/>
        <v>2.249999999999952E-2</v>
      </c>
      <c r="BW405" s="66">
        <f t="shared" si="224"/>
        <v>3.0095531089925093E-2</v>
      </c>
      <c r="BX405" s="66">
        <f t="shared" si="225"/>
        <v>0.35910000000000003</v>
      </c>
      <c r="BY405" s="44">
        <f t="shared" si="226"/>
        <v>6.0395633120284453E-2</v>
      </c>
      <c r="BZ405" s="67" t="s">
        <v>8</v>
      </c>
      <c r="CA405" s="67" t="s">
        <v>8</v>
      </c>
      <c r="CB405" s="73">
        <f t="shared" si="227"/>
        <v>-6.8250000000000002</v>
      </c>
      <c r="CC405" s="73">
        <f t="shared" si="228"/>
        <v>0.21380362717125403</v>
      </c>
      <c r="CD405" s="73">
        <f t="shared" si="229"/>
        <v>0.21380362717125403</v>
      </c>
      <c r="CE405" s="90">
        <f t="shared" si="230"/>
        <v>-6.8250000000000002</v>
      </c>
      <c r="CF405" s="90">
        <f t="shared" si="231"/>
        <v>0.21167486860749424</v>
      </c>
      <c r="CG405" s="90">
        <f t="shared" si="232"/>
        <v>0.21167486860749424</v>
      </c>
      <c r="CH405" s="90">
        <f t="shared" si="233"/>
        <v>-6.4434000000000005</v>
      </c>
      <c r="CI405" s="90">
        <f t="shared" si="234"/>
        <v>0.2221702578915202</v>
      </c>
      <c r="CJ405" s="90">
        <f t="shared" si="235"/>
        <v>0.2221702578915202</v>
      </c>
      <c r="CK405" s="91">
        <f t="shared" si="236"/>
        <v>-6.4434000000000005</v>
      </c>
      <c r="CL405" s="90">
        <f t="shared" si="237"/>
        <v>0.2221702578915202</v>
      </c>
      <c r="CM405" s="91">
        <f t="shared" si="238"/>
        <v>0.2221702578915202</v>
      </c>
      <c r="CN405" s="93" t="str">
        <f t="shared" si="239"/>
        <v>1;2;3</v>
      </c>
      <c r="CO405" s="138">
        <v>0</v>
      </c>
      <c r="CP405" s="209"/>
      <c r="CQ405" s="137" t="s">
        <v>2957</v>
      </c>
      <c r="CR405" s="64" t="s">
        <v>234</v>
      </c>
      <c r="CS405" s="146">
        <v>0.75</v>
      </c>
      <c r="CT405" s="117" t="s">
        <v>235</v>
      </c>
      <c r="CU405" s="118">
        <f>IF(CX405="n/a","n/a",IF(EXACT(CX405,"Huibertgat/Eemshaven"),ROUND(
IF(IF(OR(ISBLANK(S405),S405="n/a"),P405,S405)&gt;pMHW!$C$3,0,
IF(IF(OR(ISBLANK(S405),S405="n/a"),P405,S405)&gt;pMHW!$D$3, (pMHW!$C$3-IF(OR(ISBLANK(S405),S405="n/a"),P405,S405))*LOOKUP(CX405,pMHW!$B$4:$B$8,pMHW!$M$4:$M$8),
IF(IF(OR(ISBLANK(S405),S405="n/a"),P405,S405)&gt;pMHW!$F$3,LOOKUP(CX405,pMHW!$B$4:$B$8,pMHW!$D$4:$D$8)+(pMHW!$D$3-IF(OR(ISBLANK(S405),S405="n/a"),P405,S405))*LOOKUP(CX405,pMHW!$B$4:$B$8,pMHW!$O$4:$O$8),
LOOKUP(CX405,pMHW!$B$4:$B$8,pMHW!$F$4:$F$8)))),1),
ROUND(
IF(IF(OR(ISBLANK(S405),S405="n/a"),P405,S405)&gt;pMHW!$C$3,0,
IF(IF(OR(ISBLANK(S405),S405="n/a"),P405,S405)&gt;pMHW!$D$3,(pMHW!$C$3-IF(OR(ISBLANK(S405),S405="n/a"),P405,S405))*LOOKUP(CX405,pMHW!$B$4:$B$8,pMHW!$M$4:$M$8),
IF(IF(OR(ISBLANK(S405),S405="n/a"),P405,S405)&gt;pMHW!$E$3,LOOKUP(CX405,pMHW!$B$4:$B$8,pMHW!$D$4:$D$8)+(pMHW!$D$3-IF(OR(ISBLANK(S405),S405="n/a"),P405,S405))*LOOKUP(CX405,pMHW!$B$4:$B$8,pMHW!$N$4:$N$8),
LOOKUP(CX405,pMHW!$B$4:$B$8,pMHW!$F$4:$F$8)))),1)))</f>
        <v>0.9</v>
      </c>
      <c r="CV405" s="117" t="s">
        <v>27</v>
      </c>
      <c r="CW405" s="119" t="str">
        <f t="shared" si="213"/>
        <v>FBE=0.75; pMHW=0.9 m</v>
      </c>
      <c r="CX405" s="119" t="s">
        <v>236</v>
      </c>
      <c r="CY405" s="165"/>
      <c r="CZ405" s="120">
        <f t="shared" si="240"/>
        <v>-5.3999999999999999E-2</v>
      </c>
      <c r="DA405" s="120">
        <f t="shared" si="241"/>
        <v>8.9999999999999993E-3</v>
      </c>
      <c r="DB405" s="120">
        <v>-5.3543731570243842E-2</v>
      </c>
      <c r="DC405" s="120">
        <v>-4.466329887509346E-2</v>
      </c>
      <c r="DD405" s="120">
        <v>-6.2361959367990487E-2</v>
      </c>
    </row>
    <row r="406" spans="1:108" s="35" customFormat="1" ht="12.75">
      <c r="A406" s="104" t="s">
        <v>2595</v>
      </c>
      <c r="B406" s="104" t="s">
        <v>2595</v>
      </c>
      <c r="C406" s="104" t="s">
        <v>1370</v>
      </c>
      <c r="D406" s="99">
        <v>1989</v>
      </c>
      <c r="E406" s="136" t="s">
        <v>1797</v>
      </c>
      <c r="F406" s="136" t="s">
        <v>2596</v>
      </c>
      <c r="G406" s="96">
        <v>2</v>
      </c>
      <c r="H406" s="105" t="s">
        <v>222</v>
      </c>
      <c r="I406" s="56">
        <v>51.90753462</v>
      </c>
      <c r="J406" s="56">
        <v>4.3575856890000004</v>
      </c>
      <c r="K406" s="106">
        <v>84150</v>
      </c>
      <c r="L406" s="106">
        <v>435950</v>
      </c>
      <c r="M406" s="49" t="s">
        <v>223</v>
      </c>
      <c r="N406" s="178">
        <f>Radiocarbon!K405</f>
        <v>5925</v>
      </c>
      <c r="O406" s="266">
        <f>Radiocarbon!L405</f>
        <v>71</v>
      </c>
      <c r="P406" s="179">
        <f>Radiocarbon!P405</f>
        <v>6750</v>
      </c>
      <c r="Q406" s="179">
        <f>Radiocarbon!Q405</f>
        <v>6890</v>
      </c>
      <c r="R406" s="179">
        <f>Radiocarbon!R405</f>
        <v>6640</v>
      </c>
      <c r="S406" s="179">
        <f>Radiocarbon!S405</f>
        <v>6680</v>
      </c>
      <c r="T406" s="179">
        <f>Radiocarbon!T405</f>
        <v>6770</v>
      </c>
      <c r="U406" s="179">
        <f>Radiocarbon!U405</f>
        <v>6610</v>
      </c>
      <c r="V406" s="97" t="str">
        <f t="shared" si="215"/>
        <v>Local MHW and GW (Tidal ULD Z-GW) terrestrial indicator; Fen peat</v>
      </c>
      <c r="W406" s="17" t="s">
        <v>1794</v>
      </c>
      <c r="X406" s="97" t="s">
        <v>225</v>
      </c>
      <c r="Y406" s="107" t="s">
        <v>225</v>
      </c>
      <c r="Z406" s="97" t="s">
        <v>226</v>
      </c>
      <c r="AA406" s="36">
        <v>6.71</v>
      </c>
      <c r="AB406" s="133">
        <v>2.0000000000000018E-2</v>
      </c>
      <c r="AC406" s="36">
        <v>0</v>
      </c>
      <c r="AD406" s="127" t="s">
        <v>1795</v>
      </c>
      <c r="AE406" s="59">
        <v>4.0000000000000036E-2</v>
      </c>
      <c r="AF406" s="61" t="s">
        <v>227</v>
      </c>
      <c r="AG406" s="181">
        <f t="shared" si="216"/>
        <v>0.10000000000000009</v>
      </c>
      <c r="AH406" s="181">
        <f t="shared" si="217"/>
        <v>5.0000000000000044E-2</v>
      </c>
      <c r="AI406" s="181">
        <v>0.02</v>
      </c>
      <c r="AJ406" s="181">
        <v>0.05</v>
      </c>
      <c r="AK406" s="181">
        <v>0</v>
      </c>
      <c r="AL406" s="37" t="s">
        <v>8</v>
      </c>
      <c r="AM406" s="37" t="s">
        <v>8</v>
      </c>
      <c r="AN406" s="109">
        <v>0.01</v>
      </c>
      <c r="AO406" s="108" t="s">
        <v>8</v>
      </c>
      <c r="AP406" s="109">
        <v>0.02</v>
      </c>
      <c r="AQ406" s="108" t="s">
        <v>8</v>
      </c>
      <c r="AR406" s="108" t="s">
        <v>8</v>
      </c>
      <c r="AS406" s="108" t="s">
        <v>8</v>
      </c>
      <c r="AT406" s="108">
        <v>-7.0299999999999994</v>
      </c>
      <c r="AU406" s="110" t="s">
        <v>228</v>
      </c>
      <c r="AV406" s="108">
        <v>-7.0299999999999994</v>
      </c>
      <c r="AW406" s="111" t="s">
        <v>229</v>
      </c>
      <c r="AX406" s="130">
        <f t="shared" si="218"/>
        <v>7.6811457478686118E-2</v>
      </c>
      <c r="AY406" s="130">
        <f t="shared" si="219"/>
        <v>7.6811457478686118E-2</v>
      </c>
      <c r="AZ406" s="113" t="s">
        <v>8</v>
      </c>
      <c r="BA406" s="113" t="s">
        <v>8</v>
      </c>
      <c r="BB406" s="113" t="s">
        <v>8</v>
      </c>
      <c r="BC406" s="113" t="s">
        <v>8</v>
      </c>
      <c r="BD406" s="113" t="s">
        <v>8</v>
      </c>
      <c r="BE406" s="113">
        <v>0.9</v>
      </c>
      <c r="BF406" s="113" t="s">
        <v>8</v>
      </c>
      <c r="BG406" s="113" t="s">
        <v>8</v>
      </c>
      <c r="BH406" s="113" t="s">
        <v>8</v>
      </c>
      <c r="BI406" s="113" t="s">
        <v>8</v>
      </c>
      <c r="BJ406" s="123">
        <v>1</v>
      </c>
      <c r="BK406" s="281" t="s">
        <v>230</v>
      </c>
      <c r="BL406" s="124" t="s">
        <v>279</v>
      </c>
      <c r="BM406" s="124" t="s">
        <v>232</v>
      </c>
      <c r="BN406" s="42" t="s">
        <v>280</v>
      </c>
      <c r="BO406" s="42">
        <f t="shared" si="220"/>
        <v>-0.3</v>
      </c>
      <c r="BP406" s="115">
        <v>0.2</v>
      </c>
      <c r="BQ406" s="116" t="str">
        <f t="shared" si="221"/>
        <v>n/a</v>
      </c>
      <c r="BR406" s="115" t="s">
        <v>8</v>
      </c>
      <c r="BS406" s="42" t="str">
        <f t="shared" si="222"/>
        <v>n/a</v>
      </c>
      <c r="BT406" s="115" t="s">
        <v>8</v>
      </c>
      <c r="BU406" s="115" t="s">
        <v>8</v>
      </c>
      <c r="BV406" s="66">
        <f t="shared" si="223"/>
        <v>3.0000000000000027E-2</v>
      </c>
      <c r="BW406" s="66">
        <f t="shared" si="224"/>
        <v>3.0169623916475933E-2</v>
      </c>
      <c r="BX406" s="66">
        <f t="shared" si="225"/>
        <v>0.36449999999999999</v>
      </c>
      <c r="BY406" s="44">
        <f t="shared" si="226"/>
        <v>6.112384968242756E-2</v>
      </c>
      <c r="BZ406" s="67" t="s">
        <v>8</v>
      </c>
      <c r="CA406" s="67" t="s">
        <v>8</v>
      </c>
      <c r="CB406" s="73">
        <f t="shared" si="227"/>
        <v>-6.7299999999999995</v>
      </c>
      <c r="CC406" s="73">
        <f t="shared" si="228"/>
        <v>0.21635666434677164</v>
      </c>
      <c r="CD406" s="73">
        <f t="shared" si="229"/>
        <v>0.21635666434677164</v>
      </c>
      <c r="CE406" s="90">
        <f t="shared" si="230"/>
        <v>-6.7299999999999995</v>
      </c>
      <c r="CF406" s="90">
        <f t="shared" si="231"/>
        <v>0.21424285285628553</v>
      </c>
      <c r="CG406" s="90">
        <f t="shared" si="232"/>
        <v>0.21424285285628553</v>
      </c>
      <c r="CH406" s="90">
        <f t="shared" si="233"/>
        <v>-6.3354999999999997</v>
      </c>
      <c r="CI406" s="90">
        <f t="shared" si="234"/>
        <v>0.22482511249249182</v>
      </c>
      <c r="CJ406" s="90">
        <f t="shared" si="235"/>
        <v>0.22482511249249182</v>
      </c>
      <c r="CK406" s="91">
        <f t="shared" si="236"/>
        <v>-6.3354999999999997</v>
      </c>
      <c r="CL406" s="90">
        <f t="shared" si="237"/>
        <v>0.22482511249249182</v>
      </c>
      <c r="CM406" s="91">
        <f t="shared" si="238"/>
        <v>0.22482511249249182</v>
      </c>
      <c r="CN406" s="93" t="str">
        <f t="shared" si="239"/>
        <v>1;2;3</v>
      </c>
      <c r="CO406" s="138">
        <v>0</v>
      </c>
      <c r="CP406" s="209"/>
      <c r="CQ406" s="137" t="s">
        <v>2956</v>
      </c>
      <c r="CR406" s="64" t="s">
        <v>234</v>
      </c>
      <c r="CS406" s="146">
        <v>0.75</v>
      </c>
      <c r="CT406" s="117" t="s">
        <v>235</v>
      </c>
      <c r="CU406" s="118">
        <f>IF(CX406="n/a","n/a",IF(EXACT(CX406,"Huibertgat/Eemshaven"),ROUND(
IF(IF(OR(ISBLANK(S406),S406="n/a"),P406,S406)&gt;pMHW!$C$3,0,
IF(IF(OR(ISBLANK(S406),S406="n/a"),P406,S406)&gt;pMHW!$D$3, (pMHW!$C$3-IF(OR(ISBLANK(S406),S406="n/a"),P406,S406))*LOOKUP(CX406,pMHW!$B$4:$B$8,pMHW!$M$4:$M$8),
IF(IF(OR(ISBLANK(S406),S406="n/a"),P406,S406)&gt;pMHW!$F$3,LOOKUP(CX406,pMHW!$B$4:$B$8,pMHW!$D$4:$D$8)+(pMHW!$D$3-IF(OR(ISBLANK(S406),S406="n/a"),P406,S406))*LOOKUP(CX406,pMHW!$B$4:$B$8,pMHW!$O$4:$O$8),
LOOKUP(CX406,pMHW!$B$4:$B$8,pMHW!$F$4:$F$8)))),1),
ROUND(
IF(IF(OR(ISBLANK(S406),S406="n/a"),P406,S406)&gt;pMHW!$C$3,0,
IF(IF(OR(ISBLANK(S406),S406="n/a"),P406,S406)&gt;pMHW!$D$3,(pMHW!$C$3-IF(OR(ISBLANK(S406),S406="n/a"),P406,S406))*LOOKUP(CX406,pMHW!$B$4:$B$8,pMHW!$M$4:$M$8),
IF(IF(OR(ISBLANK(S406),S406="n/a"),P406,S406)&gt;pMHW!$E$3,LOOKUP(CX406,pMHW!$B$4:$B$8,pMHW!$D$4:$D$8)+(pMHW!$D$3-IF(OR(ISBLANK(S406),S406="n/a"),P406,S406))*LOOKUP(CX406,pMHW!$B$4:$B$8,pMHW!$N$4:$N$8),
LOOKUP(CX406,pMHW!$B$4:$B$8,pMHW!$F$4:$F$8)))),1)))</f>
        <v>0.9</v>
      </c>
      <c r="CV406" s="117" t="s">
        <v>27</v>
      </c>
      <c r="CW406" s="119" t="str">
        <f t="shared" si="213"/>
        <v>FBE=0.75; pMHW=0.9 m</v>
      </c>
      <c r="CX406" s="119" t="s">
        <v>236</v>
      </c>
      <c r="CY406" s="165"/>
      <c r="CZ406" s="120">
        <f t="shared" si="240"/>
        <v>-5.3999999999999999E-2</v>
      </c>
      <c r="DA406" s="120">
        <f t="shared" si="241"/>
        <v>8.9999999999999993E-3</v>
      </c>
      <c r="DB406" s="120">
        <v>-5.3543731570243842E-2</v>
      </c>
      <c r="DC406" s="120">
        <v>-4.466329887509346E-2</v>
      </c>
      <c r="DD406" s="120">
        <v>-6.2361959367990487E-2</v>
      </c>
    </row>
    <row r="407" spans="1:108" s="35" customFormat="1" ht="12.75">
      <c r="A407" s="104" t="s">
        <v>2597</v>
      </c>
      <c r="B407" s="104" t="s">
        <v>2597</v>
      </c>
      <c r="C407" s="104" t="s">
        <v>1370</v>
      </c>
      <c r="D407" s="99">
        <v>1989</v>
      </c>
      <c r="E407" s="136" t="s">
        <v>1797</v>
      </c>
      <c r="F407" s="136" t="s">
        <v>2598</v>
      </c>
      <c r="G407" s="96">
        <v>2</v>
      </c>
      <c r="H407" s="105" t="s">
        <v>222</v>
      </c>
      <c r="I407" s="56">
        <v>51.90753462</v>
      </c>
      <c r="J407" s="56">
        <v>4.3575856890000004</v>
      </c>
      <c r="K407" s="106">
        <v>84150</v>
      </c>
      <c r="L407" s="106">
        <v>435950</v>
      </c>
      <c r="M407" s="49" t="s">
        <v>223</v>
      </c>
      <c r="N407" s="178">
        <f>Radiocarbon!K406</f>
        <v>5720</v>
      </c>
      <c r="O407" s="266">
        <f>Radiocarbon!L406</f>
        <v>86</v>
      </c>
      <c r="P407" s="179">
        <f>Radiocarbon!P406</f>
        <v>6520</v>
      </c>
      <c r="Q407" s="179">
        <f>Radiocarbon!Q406</f>
        <v>6670</v>
      </c>
      <c r="R407" s="179">
        <f>Radiocarbon!R406</f>
        <v>6310</v>
      </c>
      <c r="S407" s="179">
        <f>Radiocarbon!S406</f>
        <v>6600</v>
      </c>
      <c r="T407" s="179">
        <f>Radiocarbon!T406</f>
        <v>6680</v>
      </c>
      <c r="U407" s="179">
        <f>Radiocarbon!U406</f>
        <v>6500</v>
      </c>
      <c r="V407" s="97" t="str">
        <f t="shared" si="215"/>
        <v>Local MHW and GW (Tidal ULD Z-GW) terrestrial indicator; Fen peat</v>
      </c>
      <c r="W407" s="17" t="s">
        <v>1794</v>
      </c>
      <c r="X407" s="97" t="s">
        <v>225</v>
      </c>
      <c r="Y407" s="107" t="s">
        <v>225</v>
      </c>
      <c r="Z407" s="97" t="s">
        <v>226</v>
      </c>
      <c r="AA407" s="36">
        <v>6.66</v>
      </c>
      <c r="AB407" s="133">
        <v>2.0000000000000018E-2</v>
      </c>
      <c r="AC407" s="36">
        <v>0</v>
      </c>
      <c r="AD407" s="127" t="s">
        <v>1795</v>
      </c>
      <c r="AE407" s="59">
        <v>4.0000000000000036E-2</v>
      </c>
      <c r="AF407" s="61" t="s">
        <v>227</v>
      </c>
      <c r="AG407" s="181">
        <f t="shared" si="216"/>
        <v>0.10000000000000009</v>
      </c>
      <c r="AH407" s="181">
        <f t="shared" si="217"/>
        <v>5.0000000000000044E-2</v>
      </c>
      <c r="AI407" s="181">
        <v>0.02</v>
      </c>
      <c r="AJ407" s="181">
        <v>0.05</v>
      </c>
      <c r="AK407" s="181">
        <v>0</v>
      </c>
      <c r="AL407" s="37" t="s">
        <v>8</v>
      </c>
      <c r="AM407" s="37" t="s">
        <v>8</v>
      </c>
      <c r="AN407" s="109">
        <v>0.01</v>
      </c>
      <c r="AO407" s="108" t="s">
        <v>8</v>
      </c>
      <c r="AP407" s="109">
        <v>0.02</v>
      </c>
      <c r="AQ407" s="108" t="s">
        <v>8</v>
      </c>
      <c r="AR407" s="108" t="s">
        <v>8</v>
      </c>
      <c r="AS407" s="108" t="s">
        <v>8</v>
      </c>
      <c r="AT407" s="108">
        <v>-6.98</v>
      </c>
      <c r="AU407" s="110" t="s">
        <v>228</v>
      </c>
      <c r="AV407" s="108">
        <v>-6.98</v>
      </c>
      <c r="AW407" s="111" t="s">
        <v>229</v>
      </c>
      <c r="AX407" s="130">
        <f t="shared" si="218"/>
        <v>7.6811457478686118E-2</v>
      </c>
      <c r="AY407" s="130">
        <f t="shared" si="219"/>
        <v>7.6811457478686118E-2</v>
      </c>
      <c r="AZ407" s="113" t="s">
        <v>8</v>
      </c>
      <c r="BA407" s="113" t="s">
        <v>8</v>
      </c>
      <c r="BB407" s="113" t="s">
        <v>8</v>
      </c>
      <c r="BC407" s="113" t="s">
        <v>8</v>
      </c>
      <c r="BD407" s="113" t="s">
        <v>8</v>
      </c>
      <c r="BE407" s="113">
        <v>0.9</v>
      </c>
      <c r="BF407" s="113" t="s">
        <v>8</v>
      </c>
      <c r="BG407" s="113" t="s">
        <v>8</v>
      </c>
      <c r="BH407" s="113" t="s">
        <v>8</v>
      </c>
      <c r="BI407" s="113" t="s">
        <v>8</v>
      </c>
      <c r="BJ407" s="123">
        <v>1</v>
      </c>
      <c r="BK407" s="114" t="s">
        <v>230</v>
      </c>
      <c r="BL407" s="124" t="s">
        <v>279</v>
      </c>
      <c r="BM407" s="124" t="s">
        <v>232</v>
      </c>
      <c r="BN407" s="42" t="s">
        <v>280</v>
      </c>
      <c r="BO407" s="42">
        <f t="shared" si="220"/>
        <v>-0.3</v>
      </c>
      <c r="BP407" s="115">
        <v>0.2</v>
      </c>
      <c r="BQ407" s="116" t="str">
        <f t="shared" si="221"/>
        <v>n/a</v>
      </c>
      <c r="BR407" s="115" t="s">
        <v>8</v>
      </c>
      <c r="BS407" s="42" t="str">
        <f t="shared" si="222"/>
        <v>n/a</v>
      </c>
      <c r="BT407" s="115" t="s">
        <v>8</v>
      </c>
      <c r="BU407" s="115" t="s">
        <v>8</v>
      </c>
      <c r="BV407" s="66">
        <f t="shared" si="223"/>
        <v>3.0000000000000027E-2</v>
      </c>
      <c r="BW407" s="66">
        <f t="shared" si="224"/>
        <v>3.0169623916475933E-2</v>
      </c>
      <c r="BX407" s="66">
        <f t="shared" si="225"/>
        <v>0.35208</v>
      </c>
      <c r="BY407" s="44">
        <f t="shared" si="226"/>
        <v>5.9479583051665716E-2</v>
      </c>
      <c r="BZ407" s="67" t="s">
        <v>8</v>
      </c>
      <c r="CA407" s="67" t="s">
        <v>8</v>
      </c>
      <c r="CB407" s="73">
        <f t="shared" si="227"/>
        <v>-6.6800000000000006</v>
      </c>
      <c r="CC407" s="73">
        <f t="shared" si="228"/>
        <v>0.21635666434677164</v>
      </c>
      <c r="CD407" s="73">
        <f t="shared" si="229"/>
        <v>0.21635666434677164</v>
      </c>
      <c r="CE407" s="90">
        <f t="shared" si="230"/>
        <v>-6.6800000000000006</v>
      </c>
      <c r="CF407" s="90">
        <f t="shared" si="231"/>
        <v>0.21424285285628553</v>
      </c>
      <c r="CG407" s="90">
        <f t="shared" si="232"/>
        <v>0.21424285285628553</v>
      </c>
      <c r="CH407" s="90">
        <f t="shared" si="233"/>
        <v>-6.2979200000000004</v>
      </c>
      <c r="CI407" s="90">
        <f t="shared" si="234"/>
        <v>0.22438366029473181</v>
      </c>
      <c r="CJ407" s="90">
        <f t="shared" si="235"/>
        <v>0.22438366029473181</v>
      </c>
      <c r="CK407" s="91">
        <f t="shared" si="236"/>
        <v>-6.2979200000000004</v>
      </c>
      <c r="CL407" s="90">
        <f t="shared" si="237"/>
        <v>0.22438366029473181</v>
      </c>
      <c r="CM407" s="91">
        <f t="shared" si="238"/>
        <v>0.22438366029473181</v>
      </c>
      <c r="CN407" s="93" t="str">
        <f t="shared" si="239"/>
        <v>1;2;3</v>
      </c>
      <c r="CO407" s="138">
        <v>0</v>
      </c>
      <c r="CP407" s="209"/>
      <c r="CQ407" s="137" t="s">
        <v>2955</v>
      </c>
      <c r="CR407" s="64" t="s">
        <v>234</v>
      </c>
      <c r="CS407" s="146">
        <v>0.75</v>
      </c>
      <c r="CT407" s="117" t="s">
        <v>235</v>
      </c>
      <c r="CU407" s="118">
        <f>IF(CX407="n/a","n/a",IF(EXACT(CX407,"Huibertgat/Eemshaven"),ROUND(
IF(IF(OR(ISBLANK(S407),S407="n/a"),P407,S407)&gt;pMHW!$C$3,0,
IF(IF(OR(ISBLANK(S407),S407="n/a"),P407,S407)&gt;pMHW!$D$3, (pMHW!$C$3-IF(OR(ISBLANK(S407),S407="n/a"),P407,S407))*LOOKUP(CX407,pMHW!$B$4:$B$8,pMHW!$M$4:$M$8),
IF(IF(OR(ISBLANK(S407),S407="n/a"),P407,S407)&gt;pMHW!$F$3,LOOKUP(CX407,pMHW!$B$4:$B$8,pMHW!$D$4:$D$8)+(pMHW!$D$3-IF(OR(ISBLANK(S407),S407="n/a"),P407,S407))*LOOKUP(CX407,pMHW!$B$4:$B$8,pMHW!$O$4:$O$8),
LOOKUP(CX407,pMHW!$B$4:$B$8,pMHW!$F$4:$F$8)))),1),
ROUND(
IF(IF(OR(ISBLANK(S407),S407="n/a"),P407,S407)&gt;pMHW!$C$3,0,
IF(IF(OR(ISBLANK(S407),S407="n/a"),P407,S407)&gt;pMHW!$D$3,(pMHW!$C$3-IF(OR(ISBLANK(S407),S407="n/a"),P407,S407))*LOOKUP(CX407,pMHW!$B$4:$B$8,pMHW!$M$4:$M$8),
IF(IF(OR(ISBLANK(S407),S407="n/a"),P407,S407)&gt;pMHW!$E$3,LOOKUP(CX407,pMHW!$B$4:$B$8,pMHW!$D$4:$D$8)+(pMHW!$D$3-IF(OR(ISBLANK(S407),S407="n/a"),P407,S407))*LOOKUP(CX407,pMHW!$B$4:$B$8,pMHW!$N$4:$N$8),
LOOKUP(CX407,pMHW!$B$4:$B$8,pMHW!$F$4:$F$8)))),1)))</f>
        <v>0.9</v>
      </c>
      <c r="CV407" s="117" t="s">
        <v>27</v>
      </c>
      <c r="CW407" s="119" t="str">
        <f t="shared" si="213"/>
        <v>FBE=0.75; pMHW=0.9 m</v>
      </c>
      <c r="CX407" s="119" t="s">
        <v>236</v>
      </c>
      <c r="CY407" s="165"/>
      <c r="CZ407" s="120">
        <f t="shared" si="240"/>
        <v>-5.3999999999999999E-2</v>
      </c>
      <c r="DA407" s="120">
        <f t="shared" si="241"/>
        <v>8.9999999999999993E-3</v>
      </c>
      <c r="DB407" s="120">
        <v>-5.3543731570243842E-2</v>
      </c>
      <c r="DC407" s="120">
        <v>-4.466329887509346E-2</v>
      </c>
      <c r="DD407" s="120">
        <v>-6.2361959367990487E-2</v>
      </c>
    </row>
    <row r="408" spans="1:108" s="35" customFormat="1" ht="12.75">
      <c r="A408" s="104" t="s">
        <v>2612</v>
      </c>
      <c r="B408" s="104" t="s">
        <v>2612</v>
      </c>
      <c r="C408" s="104" t="s">
        <v>1370</v>
      </c>
      <c r="D408" s="99">
        <v>1989</v>
      </c>
      <c r="E408" s="136" t="s">
        <v>1797</v>
      </c>
      <c r="F408" s="136" t="s">
        <v>2613</v>
      </c>
      <c r="G408" s="96">
        <v>2</v>
      </c>
      <c r="H408" s="105" t="s">
        <v>222</v>
      </c>
      <c r="I408" s="56">
        <v>51.90753462</v>
      </c>
      <c r="J408" s="56">
        <v>4.3575856890000004</v>
      </c>
      <c r="K408" s="106">
        <v>84150</v>
      </c>
      <c r="L408" s="106">
        <v>435950</v>
      </c>
      <c r="M408" s="49" t="s">
        <v>223</v>
      </c>
      <c r="N408" s="178">
        <f>Radiocarbon!K407</f>
        <v>5830</v>
      </c>
      <c r="O408" s="266">
        <f>Radiocarbon!L407</f>
        <v>71</v>
      </c>
      <c r="P408" s="179">
        <f>Radiocarbon!P407</f>
        <v>6630</v>
      </c>
      <c r="Q408" s="179">
        <f>Radiocarbon!Q407</f>
        <v>6750</v>
      </c>
      <c r="R408" s="179">
        <f>Radiocarbon!R407</f>
        <v>6490</v>
      </c>
      <c r="S408" s="179">
        <f>Radiocarbon!S407</f>
        <v>6560</v>
      </c>
      <c r="T408" s="179">
        <f>Radiocarbon!T407</f>
        <v>6660</v>
      </c>
      <c r="U408" s="179">
        <f>Radiocarbon!U407</f>
        <v>6480</v>
      </c>
      <c r="V408" s="97" t="str">
        <f t="shared" si="215"/>
        <v>Local MHW and GW (Tidal ULD Z-GW) terrestrial indicator; Fen peat</v>
      </c>
      <c r="W408" s="17" t="s">
        <v>1794</v>
      </c>
      <c r="X408" s="97" t="s">
        <v>225</v>
      </c>
      <c r="Y408" s="107" t="s">
        <v>225</v>
      </c>
      <c r="Z408" s="97" t="s">
        <v>226</v>
      </c>
      <c r="AA408" s="36">
        <v>6.46</v>
      </c>
      <c r="AB408" s="133">
        <v>2.4999999999999911E-2</v>
      </c>
      <c r="AC408" s="36">
        <v>0</v>
      </c>
      <c r="AD408" s="127" t="s">
        <v>1795</v>
      </c>
      <c r="AE408" s="59">
        <v>4.9999999999999822E-2</v>
      </c>
      <c r="AF408" s="61" t="s">
        <v>227</v>
      </c>
      <c r="AG408" s="181">
        <f t="shared" si="216"/>
        <v>0.12499999999999956</v>
      </c>
      <c r="AH408" s="181">
        <f t="shared" si="217"/>
        <v>6.2499999999999778E-2</v>
      </c>
      <c r="AI408" s="181">
        <v>0.02</v>
      </c>
      <c r="AJ408" s="181">
        <v>0.05</v>
      </c>
      <c r="AK408" s="181">
        <v>0</v>
      </c>
      <c r="AL408" s="37" t="s">
        <v>8</v>
      </c>
      <c r="AM408" s="37" t="s">
        <v>8</v>
      </c>
      <c r="AN408" s="109">
        <v>0.01</v>
      </c>
      <c r="AO408" s="108" t="s">
        <v>8</v>
      </c>
      <c r="AP408" s="109">
        <v>0.02</v>
      </c>
      <c r="AQ408" s="108" t="s">
        <v>8</v>
      </c>
      <c r="AR408" s="108" t="s">
        <v>8</v>
      </c>
      <c r="AS408" s="108" t="s">
        <v>8</v>
      </c>
      <c r="AT408" s="108">
        <v>-6.6549999999999994</v>
      </c>
      <c r="AU408" s="110" t="s">
        <v>228</v>
      </c>
      <c r="AV408" s="108">
        <v>-6.6549999999999994</v>
      </c>
      <c r="AW408" s="111" t="s">
        <v>229</v>
      </c>
      <c r="AX408" s="130">
        <f t="shared" si="218"/>
        <v>8.5476604986393631E-2</v>
      </c>
      <c r="AY408" s="130">
        <f t="shared" si="219"/>
        <v>8.5476604986393631E-2</v>
      </c>
      <c r="AZ408" s="113" t="s">
        <v>8</v>
      </c>
      <c r="BA408" s="113" t="s">
        <v>8</v>
      </c>
      <c r="BB408" s="113" t="s">
        <v>8</v>
      </c>
      <c r="BC408" s="113" t="s">
        <v>8</v>
      </c>
      <c r="BD408" s="113" t="s">
        <v>8</v>
      </c>
      <c r="BE408" s="113">
        <v>0.9</v>
      </c>
      <c r="BF408" s="113" t="s">
        <v>8</v>
      </c>
      <c r="BG408" s="113" t="s">
        <v>8</v>
      </c>
      <c r="BH408" s="113" t="s">
        <v>8</v>
      </c>
      <c r="BI408" s="113" t="s">
        <v>8</v>
      </c>
      <c r="BJ408" s="123">
        <v>1</v>
      </c>
      <c r="BK408" s="281" t="s">
        <v>230</v>
      </c>
      <c r="BL408" s="280" t="s">
        <v>279</v>
      </c>
      <c r="BM408" s="124" t="s">
        <v>232</v>
      </c>
      <c r="BN408" s="42" t="s">
        <v>280</v>
      </c>
      <c r="BO408" s="42">
        <f t="shared" si="220"/>
        <v>-0.3</v>
      </c>
      <c r="BP408" s="115">
        <v>0.2</v>
      </c>
      <c r="BQ408" s="116" t="str">
        <f t="shared" si="221"/>
        <v>n/a</v>
      </c>
      <c r="BR408" s="115" t="s">
        <v>8</v>
      </c>
      <c r="BS408" s="42" t="str">
        <f t="shared" si="222"/>
        <v>n/a</v>
      </c>
      <c r="BT408" s="115" t="s">
        <v>8</v>
      </c>
      <c r="BU408" s="115" t="s">
        <v>8</v>
      </c>
      <c r="BV408" s="66">
        <f t="shared" si="223"/>
        <v>3.7499999999999867E-2</v>
      </c>
      <c r="BW408" s="66">
        <f t="shared" si="224"/>
        <v>3.0264619588659041E-2</v>
      </c>
      <c r="BX408" s="66">
        <f t="shared" si="225"/>
        <v>0.35802</v>
      </c>
      <c r="BY408" s="44">
        <f t="shared" si="226"/>
        <v>6.008152211786915E-2</v>
      </c>
      <c r="BZ408" s="67" t="s">
        <v>8</v>
      </c>
      <c r="CA408" s="67" t="s">
        <v>8</v>
      </c>
      <c r="CB408" s="73">
        <f t="shared" si="227"/>
        <v>-6.3549999999999995</v>
      </c>
      <c r="CC408" s="73">
        <f t="shared" si="228"/>
        <v>0.21959553091728945</v>
      </c>
      <c r="CD408" s="73">
        <f t="shared" si="229"/>
        <v>0.21959553091728945</v>
      </c>
      <c r="CE408" s="90">
        <f t="shared" si="230"/>
        <v>-6.3549999999999995</v>
      </c>
      <c r="CF408" s="90">
        <f t="shared" si="231"/>
        <v>0.21749999999999994</v>
      </c>
      <c r="CG408" s="90">
        <f t="shared" si="232"/>
        <v>0.21749999999999994</v>
      </c>
      <c r="CH408" s="90">
        <f t="shared" si="233"/>
        <v>-5.9594800000000001</v>
      </c>
      <c r="CI408" s="90">
        <f t="shared" si="234"/>
        <v>0.2276663929938853</v>
      </c>
      <c r="CJ408" s="90">
        <f t="shared" si="235"/>
        <v>0.2276663929938853</v>
      </c>
      <c r="CK408" s="91">
        <f t="shared" si="236"/>
        <v>-5.9594800000000001</v>
      </c>
      <c r="CL408" s="90">
        <f t="shared" si="237"/>
        <v>0.2276663929938853</v>
      </c>
      <c r="CM408" s="91">
        <f t="shared" si="238"/>
        <v>0.2276663929938853</v>
      </c>
      <c r="CN408" s="93" t="str">
        <f t="shared" si="239"/>
        <v>1;2;3</v>
      </c>
      <c r="CO408" s="138">
        <v>0</v>
      </c>
      <c r="CP408" s="209"/>
      <c r="CQ408" s="137" t="s">
        <v>2959</v>
      </c>
      <c r="CR408" s="64" t="s">
        <v>234</v>
      </c>
      <c r="CS408" s="146">
        <v>0.75</v>
      </c>
      <c r="CT408" s="117" t="s">
        <v>235</v>
      </c>
      <c r="CU408" s="118">
        <f>IF(CX408="n/a","n/a",IF(EXACT(CX408,"Huibertgat/Eemshaven"),ROUND(
IF(IF(OR(ISBLANK(S408),S408="n/a"),P408,S408)&gt;pMHW!$C$3,0,
IF(IF(OR(ISBLANK(S408),S408="n/a"),P408,S408)&gt;pMHW!$D$3, (pMHW!$C$3-IF(OR(ISBLANK(S408),S408="n/a"),P408,S408))*LOOKUP(CX408,pMHW!$B$4:$B$8,pMHW!$M$4:$M$8),
IF(IF(OR(ISBLANK(S408),S408="n/a"),P408,S408)&gt;pMHW!$F$3,LOOKUP(CX408,pMHW!$B$4:$B$8,pMHW!$D$4:$D$8)+(pMHW!$D$3-IF(OR(ISBLANK(S408),S408="n/a"),P408,S408))*LOOKUP(CX408,pMHW!$B$4:$B$8,pMHW!$O$4:$O$8),
LOOKUP(CX408,pMHW!$B$4:$B$8,pMHW!$F$4:$F$8)))),1),
ROUND(
IF(IF(OR(ISBLANK(S408),S408="n/a"),P408,S408)&gt;pMHW!$C$3,0,
IF(IF(OR(ISBLANK(S408),S408="n/a"),P408,S408)&gt;pMHW!$D$3,(pMHW!$C$3-IF(OR(ISBLANK(S408),S408="n/a"),P408,S408))*LOOKUP(CX408,pMHW!$B$4:$B$8,pMHW!$M$4:$M$8),
IF(IF(OR(ISBLANK(S408),S408="n/a"),P408,S408)&gt;pMHW!$E$3,LOOKUP(CX408,pMHW!$B$4:$B$8,pMHW!$D$4:$D$8)+(pMHW!$D$3-IF(OR(ISBLANK(S408),S408="n/a"),P408,S408))*LOOKUP(CX408,pMHW!$B$4:$B$8,pMHW!$N$4:$N$8),
LOOKUP(CX408,pMHW!$B$4:$B$8,pMHW!$F$4:$F$8)))),1)))</f>
        <v>0.9</v>
      </c>
      <c r="CV408" s="117" t="s">
        <v>27</v>
      </c>
      <c r="CW408" s="119" t="str">
        <f t="shared" si="213"/>
        <v>FBE=0.75; pMHW=0.9 m</v>
      </c>
      <c r="CX408" s="119" t="s">
        <v>236</v>
      </c>
      <c r="CY408" s="165"/>
      <c r="CZ408" s="120">
        <f t="shared" si="240"/>
        <v>-5.3999999999999999E-2</v>
      </c>
      <c r="DA408" s="120">
        <f t="shared" si="241"/>
        <v>8.9999999999999993E-3</v>
      </c>
      <c r="DB408" s="120">
        <v>-5.3543731570243842E-2</v>
      </c>
      <c r="DC408" s="120">
        <v>-4.466329887509346E-2</v>
      </c>
      <c r="DD408" s="120">
        <v>-6.2361959367990487E-2</v>
      </c>
    </row>
    <row r="409" spans="1:108" s="35" customFormat="1" ht="12.75">
      <c r="A409" s="136" t="s">
        <v>2614</v>
      </c>
      <c r="B409" s="136" t="s">
        <v>2614</v>
      </c>
      <c r="C409" s="136" t="s">
        <v>1370</v>
      </c>
      <c r="D409" s="99">
        <v>1989</v>
      </c>
      <c r="E409" s="136" t="s">
        <v>2615</v>
      </c>
      <c r="F409" s="136" t="s">
        <v>2616</v>
      </c>
      <c r="G409" s="96">
        <v>2</v>
      </c>
      <c r="H409" s="105" t="s">
        <v>222</v>
      </c>
      <c r="I409" s="56">
        <v>51.90753462</v>
      </c>
      <c r="J409" s="56">
        <v>4.3575856890000004</v>
      </c>
      <c r="K409" s="106">
        <v>84150</v>
      </c>
      <c r="L409" s="48">
        <v>435950</v>
      </c>
      <c r="M409" s="49" t="s">
        <v>223</v>
      </c>
      <c r="N409" s="178">
        <f>Radiocarbon!K408</f>
        <v>5645</v>
      </c>
      <c r="O409" s="266">
        <f>Radiocarbon!L408</f>
        <v>64</v>
      </c>
      <c r="P409" s="179">
        <f>Radiocarbon!P408</f>
        <v>6420</v>
      </c>
      <c r="Q409" s="179">
        <f>Radiocarbon!Q408</f>
        <v>6530</v>
      </c>
      <c r="R409" s="179">
        <f>Radiocarbon!R408</f>
        <v>6300</v>
      </c>
      <c r="S409" s="179">
        <f>Radiocarbon!S408</f>
        <v>6450</v>
      </c>
      <c r="T409" s="179">
        <f>Radiocarbon!T408</f>
        <v>6540</v>
      </c>
      <c r="U409" s="179">
        <f>Radiocarbon!U408</f>
        <v>6350</v>
      </c>
      <c r="V409" s="97" t="str">
        <f t="shared" si="215"/>
        <v>SL indicator point (SLIP RSL) and Regional minimum GW (SLIP G-ZW) terrestrial indicator; Fen peat on dune</v>
      </c>
      <c r="W409" s="17" t="s">
        <v>1794</v>
      </c>
      <c r="X409" s="107" t="s">
        <v>287</v>
      </c>
      <c r="Y409" s="107" t="s">
        <v>1258</v>
      </c>
      <c r="Z409" s="107" t="s">
        <v>226</v>
      </c>
      <c r="AA409" s="143">
        <v>6.42</v>
      </c>
      <c r="AB409" s="143">
        <v>0.01</v>
      </c>
      <c r="AC409" s="135">
        <v>0</v>
      </c>
      <c r="AD409" s="127" t="s">
        <v>1795</v>
      </c>
      <c r="AE409" s="144">
        <v>0.04</v>
      </c>
      <c r="AF409" s="127" t="s">
        <v>273</v>
      </c>
      <c r="AG409" s="181">
        <f t="shared" si="216"/>
        <v>0.1</v>
      </c>
      <c r="AH409" s="181">
        <f t="shared" si="217"/>
        <v>0.05</v>
      </c>
      <c r="AI409" s="182">
        <v>0.02</v>
      </c>
      <c r="AJ409" s="182">
        <v>0.05</v>
      </c>
      <c r="AK409" s="183">
        <v>0</v>
      </c>
      <c r="AL409" s="37" t="s">
        <v>8</v>
      </c>
      <c r="AM409" s="37" t="s">
        <v>8</v>
      </c>
      <c r="AN409" s="109">
        <v>0.01</v>
      </c>
      <c r="AO409" s="108" t="s">
        <v>8</v>
      </c>
      <c r="AP409" s="109">
        <v>0.02</v>
      </c>
      <c r="AQ409" s="108" t="s">
        <v>8</v>
      </c>
      <c r="AR409" s="108" t="s">
        <v>8</v>
      </c>
      <c r="AS409" s="108" t="s">
        <v>8</v>
      </c>
      <c r="AT409" s="108">
        <v>-6.61</v>
      </c>
      <c r="AU409" s="110" t="s">
        <v>228</v>
      </c>
      <c r="AV409" s="108">
        <v>-6.61</v>
      </c>
      <c r="AW409" s="111" t="s">
        <v>229</v>
      </c>
      <c r="AX409" s="130">
        <f t="shared" si="218"/>
        <v>7.681145747868609E-2</v>
      </c>
      <c r="AY409" s="130">
        <f t="shared" si="219"/>
        <v>7.681145747868609E-2</v>
      </c>
      <c r="AZ409" s="113" t="s">
        <v>8</v>
      </c>
      <c r="BA409" s="113" t="s">
        <v>8</v>
      </c>
      <c r="BB409" s="113" t="s">
        <v>8</v>
      </c>
      <c r="BC409" s="113" t="s">
        <v>8</v>
      </c>
      <c r="BD409" s="113" t="s">
        <v>8</v>
      </c>
      <c r="BE409" s="113">
        <v>0.9</v>
      </c>
      <c r="BF409" s="113" t="s">
        <v>8</v>
      </c>
      <c r="BG409" s="113" t="s">
        <v>8</v>
      </c>
      <c r="BH409" s="113" t="s">
        <v>8</v>
      </c>
      <c r="BI409" s="113" t="s">
        <v>8</v>
      </c>
      <c r="BJ409" s="123">
        <v>0</v>
      </c>
      <c r="BK409" s="280" t="s">
        <v>230</v>
      </c>
      <c r="BL409" s="280" t="s">
        <v>757</v>
      </c>
      <c r="BM409" s="124" t="s">
        <v>758</v>
      </c>
      <c r="BN409" s="115" t="s">
        <v>1287</v>
      </c>
      <c r="BO409" s="42">
        <f t="shared" si="220"/>
        <v>0.8</v>
      </c>
      <c r="BP409" s="115">
        <v>0.2</v>
      </c>
      <c r="BQ409" s="116">
        <f t="shared" si="221"/>
        <v>0.16650000000000001</v>
      </c>
      <c r="BR409" s="115" t="s">
        <v>8</v>
      </c>
      <c r="BS409" s="42">
        <f t="shared" si="222"/>
        <v>0</v>
      </c>
      <c r="BT409" s="115" t="s">
        <v>8</v>
      </c>
      <c r="BU409" s="115" t="s">
        <v>8</v>
      </c>
      <c r="BV409" s="66">
        <f t="shared" si="223"/>
        <v>1.5000000000000001E-2</v>
      </c>
      <c r="BW409" s="66">
        <f t="shared" si="224"/>
        <v>3.0042495765422006E-2</v>
      </c>
      <c r="BX409" s="66">
        <f t="shared" si="225"/>
        <v>0.34667999999999999</v>
      </c>
      <c r="BY409" s="44">
        <f t="shared" si="226"/>
        <v>5.8112756775083381E-2</v>
      </c>
      <c r="BZ409" s="67" t="s">
        <v>8</v>
      </c>
      <c r="CA409" s="67" t="s">
        <v>8</v>
      </c>
      <c r="CB409" s="73">
        <f t="shared" si="227"/>
        <v>-6.5100000000000007</v>
      </c>
      <c r="CC409" s="73">
        <f t="shared" si="228"/>
        <v>0.21633897372368072</v>
      </c>
      <c r="CD409" s="73">
        <f t="shared" si="229"/>
        <v>0.21633897372368072</v>
      </c>
      <c r="CE409" s="90">
        <f t="shared" si="230"/>
        <v>-7.41</v>
      </c>
      <c r="CF409" s="90">
        <f t="shared" si="231"/>
        <v>0.27133420352030818</v>
      </c>
      <c r="CG409" s="90">
        <f t="shared" si="232"/>
        <v>0.27133420352030818</v>
      </c>
      <c r="CH409" s="90">
        <f t="shared" si="233"/>
        <v>-6.1483200000000009</v>
      </c>
      <c r="CI409" s="90">
        <f t="shared" si="234"/>
        <v>0.27910910779086984</v>
      </c>
      <c r="CJ409" s="90">
        <f t="shared" si="235"/>
        <v>0.27910910779086984</v>
      </c>
      <c r="CK409" s="91">
        <f t="shared" si="236"/>
        <v>-6.1483200000000009</v>
      </c>
      <c r="CL409" s="90">
        <f t="shared" si="237"/>
        <v>0.27910910779086984</v>
      </c>
      <c r="CM409" s="91">
        <f t="shared" si="238"/>
        <v>0.27910910779086984</v>
      </c>
      <c r="CN409" s="93" t="str">
        <f t="shared" si="239"/>
        <v>1;2;3</v>
      </c>
      <c r="CO409" s="138">
        <v>0</v>
      </c>
      <c r="CP409" s="209"/>
      <c r="CQ409" s="137" t="s">
        <v>2960</v>
      </c>
      <c r="CR409" s="64" t="s">
        <v>234</v>
      </c>
      <c r="CS409" s="146">
        <v>1</v>
      </c>
      <c r="CT409" s="117" t="s">
        <v>235</v>
      </c>
      <c r="CU409" s="118">
        <f>IF(CX409="n/a","n/a",IF(EXACT(CX409,"Huibertgat/Eemshaven"),ROUND(
IF(IF(OR(ISBLANK(S409),S409="n/a"),P409,S409)&gt;pMHW!$C$3,0,
IF(IF(OR(ISBLANK(S409),S409="n/a"),P409,S409)&gt;pMHW!$D$3, (pMHW!$C$3-IF(OR(ISBLANK(S409),S409="n/a"),P409,S409))*LOOKUP(CX409,pMHW!$B$4:$B$8,pMHW!$M$4:$M$8),
IF(IF(OR(ISBLANK(S409),S409="n/a"),P409,S409)&gt;pMHW!$F$3,LOOKUP(CX409,pMHW!$B$4:$B$8,pMHW!$D$4:$D$8)+(pMHW!$D$3-IF(OR(ISBLANK(S409),S409="n/a"),P409,S409))*LOOKUP(CX409,pMHW!$B$4:$B$8,pMHW!$O$4:$O$8),
LOOKUP(CX409,pMHW!$B$4:$B$8,pMHW!$F$4:$F$8)))),1),
ROUND(
IF(IF(OR(ISBLANK(S409),S409="n/a"),P409,S409)&gt;pMHW!$C$3,0,
IF(IF(OR(ISBLANK(S409),S409="n/a"),P409,S409)&gt;pMHW!$D$3,(pMHW!$C$3-IF(OR(ISBLANK(S409),S409="n/a"),P409,S409))*LOOKUP(CX409,pMHW!$B$4:$B$8,pMHW!$M$4:$M$8),
IF(IF(OR(ISBLANK(S409),S409="n/a"),P409,S409)&gt;pMHW!$E$3,LOOKUP(CX409,pMHW!$B$4:$B$8,pMHW!$D$4:$D$8)+(pMHW!$D$3-IF(OR(ISBLANK(S409),S409="n/a"),P409,S409))*LOOKUP(CX409,pMHW!$B$4:$B$8,pMHW!$N$4:$N$8),
LOOKUP(CX409,pMHW!$B$4:$B$8,pMHW!$F$4:$F$8)))),1)))</f>
        <v>0.9</v>
      </c>
      <c r="CV409" s="117" t="s">
        <v>27</v>
      </c>
      <c r="CW409" s="119" t="str">
        <f t="shared" si="213"/>
        <v>FBE=1; pMHW=0.9 m</v>
      </c>
      <c r="CX409" s="119" t="s">
        <v>236</v>
      </c>
      <c r="CY409" s="165"/>
      <c r="CZ409" s="120">
        <f t="shared" si="240"/>
        <v>-5.3999999999999999E-2</v>
      </c>
      <c r="DA409" s="120">
        <f t="shared" si="241"/>
        <v>8.9999999999999993E-3</v>
      </c>
      <c r="DB409" s="120">
        <v>-5.3543731570243842E-2</v>
      </c>
      <c r="DC409" s="120">
        <v>-4.466329887509346E-2</v>
      </c>
      <c r="DD409" s="120">
        <v>-6.2361959367990487E-2</v>
      </c>
    </row>
    <row r="410" spans="1:108" s="35" customFormat="1" ht="12.75">
      <c r="A410" s="104" t="s">
        <v>1796</v>
      </c>
      <c r="B410" s="104" t="s">
        <v>1796</v>
      </c>
      <c r="C410" s="104" t="s">
        <v>1370</v>
      </c>
      <c r="D410" s="99">
        <v>1989</v>
      </c>
      <c r="E410" s="136" t="s">
        <v>1797</v>
      </c>
      <c r="F410" s="136" t="s">
        <v>1798</v>
      </c>
      <c r="G410" s="96">
        <v>2</v>
      </c>
      <c r="H410" s="105" t="s">
        <v>222</v>
      </c>
      <c r="I410" s="56">
        <v>51.90753462</v>
      </c>
      <c r="J410" s="56">
        <v>4.3575856890000004</v>
      </c>
      <c r="K410" s="106">
        <v>84150</v>
      </c>
      <c r="L410" s="48">
        <v>435950</v>
      </c>
      <c r="M410" s="49" t="s">
        <v>223</v>
      </c>
      <c r="N410" s="178">
        <f>Radiocarbon!K409</f>
        <v>5650</v>
      </c>
      <c r="O410" s="266">
        <f>Radiocarbon!L409</f>
        <v>64</v>
      </c>
      <c r="P410" s="179">
        <f>Radiocarbon!P409</f>
        <v>6430</v>
      </c>
      <c r="Q410" s="179">
        <f>Radiocarbon!Q409</f>
        <v>6540</v>
      </c>
      <c r="R410" s="179">
        <f>Radiocarbon!R409</f>
        <v>6310</v>
      </c>
      <c r="S410" s="179">
        <f>Radiocarbon!S409</f>
        <v>6390</v>
      </c>
      <c r="T410" s="179">
        <f>Radiocarbon!T409</f>
        <v>6480</v>
      </c>
      <c r="U410" s="179">
        <f>Radiocarbon!U409</f>
        <v>6310</v>
      </c>
      <c r="V410" s="97" t="str">
        <f t="shared" si="215"/>
        <v>Local MHW and GW (Tidal ULD Z-GW) terrestrial indicator; Fen peat</v>
      </c>
      <c r="W410" s="17" t="s">
        <v>1794</v>
      </c>
      <c r="X410" s="97" t="s">
        <v>225</v>
      </c>
      <c r="Y410" s="107" t="s">
        <v>225</v>
      </c>
      <c r="Z410" s="97" t="s">
        <v>226</v>
      </c>
      <c r="AA410" s="36">
        <v>6.15</v>
      </c>
      <c r="AB410" s="133">
        <v>1.5000000000000124E-2</v>
      </c>
      <c r="AC410" s="36">
        <v>0</v>
      </c>
      <c r="AD410" s="127" t="s">
        <v>1795</v>
      </c>
      <c r="AE410" s="59">
        <v>3.0000000000000249E-2</v>
      </c>
      <c r="AF410" s="61" t="s">
        <v>227</v>
      </c>
      <c r="AG410" s="181">
        <f t="shared" si="216"/>
        <v>7.5000000000000622E-2</v>
      </c>
      <c r="AH410" s="181">
        <f t="shared" si="217"/>
        <v>3.7500000000000311E-2</v>
      </c>
      <c r="AI410" s="181">
        <v>0.02</v>
      </c>
      <c r="AJ410" s="181">
        <v>0.05</v>
      </c>
      <c r="AK410" s="181">
        <v>0</v>
      </c>
      <c r="AL410" s="37" t="s">
        <v>8</v>
      </c>
      <c r="AM410" s="37" t="s">
        <v>8</v>
      </c>
      <c r="AN410" s="109">
        <v>0.01</v>
      </c>
      <c r="AO410" s="108" t="s">
        <v>8</v>
      </c>
      <c r="AP410" s="109">
        <v>0.02</v>
      </c>
      <c r="AQ410" s="108" t="s">
        <v>8</v>
      </c>
      <c r="AR410" s="108" t="s">
        <v>8</v>
      </c>
      <c r="AS410" s="108" t="s">
        <v>8</v>
      </c>
      <c r="AT410" s="108">
        <v>-6.3650000000000002</v>
      </c>
      <c r="AU410" s="110" t="s">
        <v>228</v>
      </c>
      <c r="AV410" s="108">
        <v>-6.3650000000000002</v>
      </c>
      <c r="AW410" s="111" t="s">
        <v>229</v>
      </c>
      <c r="AX410" s="130">
        <f t="shared" si="218"/>
        <v>6.9327123119310413E-2</v>
      </c>
      <c r="AY410" s="130">
        <f t="shared" si="219"/>
        <v>6.9327123119310413E-2</v>
      </c>
      <c r="AZ410" s="113" t="s">
        <v>8</v>
      </c>
      <c r="BA410" s="113" t="s">
        <v>8</v>
      </c>
      <c r="BB410" s="113" t="s">
        <v>8</v>
      </c>
      <c r="BC410" s="113" t="s">
        <v>8</v>
      </c>
      <c r="BD410" s="113" t="s">
        <v>8</v>
      </c>
      <c r="BE410" s="113">
        <v>0.9</v>
      </c>
      <c r="BF410" s="113" t="s">
        <v>8</v>
      </c>
      <c r="BG410" s="113" t="s">
        <v>8</v>
      </c>
      <c r="BH410" s="113" t="s">
        <v>8</v>
      </c>
      <c r="BI410" s="113" t="s">
        <v>8</v>
      </c>
      <c r="BJ410" s="123">
        <v>1</v>
      </c>
      <c r="BK410" s="281" t="s">
        <v>230</v>
      </c>
      <c r="BL410" s="280" t="s">
        <v>279</v>
      </c>
      <c r="BM410" s="124" t="s">
        <v>232</v>
      </c>
      <c r="BN410" s="42" t="s">
        <v>280</v>
      </c>
      <c r="BO410" s="42">
        <f t="shared" si="220"/>
        <v>-0.3</v>
      </c>
      <c r="BP410" s="115">
        <v>0.2</v>
      </c>
      <c r="BQ410" s="116" t="str">
        <f t="shared" si="221"/>
        <v>n/a</v>
      </c>
      <c r="BR410" s="115" t="s">
        <v>8</v>
      </c>
      <c r="BS410" s="42" t="str">
        <f t="shared" si="222"/>
        <v>n/a</v>
      </c>
      <c r="BT410" s="115" t="s">
        <v>8</v>
      </c>
      <c r="BU410" s="115" t="s">
        <v>8</v>
      </c>
      <c r="BV410" s="66">
        <f t="shared" si="223"/>
        <v>2.2500000000000187E-2</v>
      </c>
      <c r="BW410" s="66">
        <f t="shared" si="224"/>
        <v>3.0095531089925097E-2</v>
      </c>
      <c r="BX410" s="66">
        <f t="shared" si="225"/>
        <v>0.34721999999999997</v>
      </c>
      <c r="BY410" s="44">
        <f t="shared" si="226"/>
        <v>5.8202242224849023E-2</v>
      </c>
      <c r="BZ410" s="67" t="s">
        <v>8</v>
      </c>
      <c r="CA410" s="67" t="s">
        <v>8</v>
      </c>
      <c r="CB410" s="73">
        <f t="shared" si="227"/>
        <v>-6.0650000000000004</v>
      </c>
      <c r="CC410" s="73">
        <f t="shared" si="228"/>
        <v>0.21380362717125423</v>
      </c>
      <c r="CD410" s="73">
        <f t="shared" si="229"/>
        <v>0.21380362717125423</v>
      </c>
      <c r="CE410" s="90">
        <f t="shared" si="230"/>
        <v>-6.0650000000000004</v>
      </c>
      <c r="CF410" s="90">
        <f t="shared" si="231"/>
        <v>0.21167486860749443</v>
      </c>
      <c r="CG410" s="90">
        <f t="shared" si="232"/>
        <v>0.21167486860749443</v>
      </c>
      <c r="CH410" s="90">
        <f t="shared" si="233"/>
        <v>-5.6952800000000003</v>
      </c>
      <c r="CI410" s="90">
        <f t="shared" si="234"/>
        <v>0.22158405175369614</v>
      </c>
      <c r="CJ410" s="90">
        <f t="shared" si="235"/>
        <v>0.22158405175369614</v>
      </c>
      <c r="CK410" s="91">
        <f t="shared" si="236"/>
        <v>-5.6952800000000003</v>
      </c>
      <c r="CL410" s="90">
        <f t="shared" si="237"/>
        <v>0.22158405175369614</v>
      </c>
      <c r="CM410" s="91">
        <f t="shared" si="238"/>
        <v>0.22158405175369614</v>
      </c>
      <c r="CN410" s="93" t="str">
        <f t="shared" si="239"/>
        <v>1;2;3</v>
      </c>
      <c r="CO410" s="138">
        <v>0</v>
      </c>
      <c r="CP410" s="209"/>
      <c r="CQ410" s="137"/>
      <c r="CR410" s="64" t="s">
        <v>234</v>
      </c>
      <c r="CS410" s="146">
        <v>1</v>
      </c>
      <c r="CT410" s="117" t="s">
        <v>235</v>
      </c>
      <c r="CU410" s="118">
        <f>IF(CX410="n/a","n/a",IF(EXACT(CX410,"Huibertgat/Eemshaven"),ROUND(
IF(IF(OR(ISBLANK(S410),S410="n/a"),P410,S410)&gt;pMHW!$C$3,0,
IF(IF(OR(ISBLANK(S410),S410="n/a"),P410,S410)&gt;pMHW!$D$3, (pMHW!$C$3-IF(OR(ISBLANK(S410),S410="n/a"),P410,S410))*LOOKUP(CX410,pMHW!$B$4:$B$8,pMHW!$M$4:$M$8),
IF(IF(OR(ISBLANK(S410),S410="n/a"),P410,S410)&gt;pMHW!$F$3,LOOKUP(CX410,pMHW!$B$4:$B$8,pMHW!$D$4:$D$8)+(pMHW!$D$3-IF(OR(ISBLANK(S410),S410="n/a"),P410,S410))*LOOKUP(CX410,pMHW!$B$4:$B$8,pMHW!$O$4:$O$8),
LOOKUP(CX410,pMHW!$B$4:$B$8,pMHW!$F$4:$F$8)))),1),
ROUND(
IF(IF(OR(ISBLANK(S410),S410="n/a"),P410,S410)&gt;pMHW!$C$3,0,
IF(IF(OR(ISBLANK(S410),S410="n/a"),P410,S410)&gt;pMHW!$D$3,(pMHW!$C$3-IF(OR(ISBLANK(S410),S410="n/a"),P410,S410))*LOOKUP(CX410,pMHW!$B$4:$B$8,pMHW!$M$4:$M$8),
IF(IF(OR(ISBLANK(S410),S410="n/a"),P410,S410)&gt;pMHW!$E$3,LOOKUP(CX410,pMHW!$B$4:$B$8,pMHW!$D$4:$D$8)+(pMHW!$D$3-IF(OR(ISBLANK(S410),S410="n/a"),P410,S410))*LOOKUP(CX410,pMHW!$B$4:$B$8,pMHW!$N$4:$N$8),
LOOKUP(CX410,pMHW!$B$4:$B$8,pMHW!$F$4:$F$8)))),1)))</f>
        <v>0.9</v>
      </c>
      <c r="CV410" s="117" t="s">
        <v>27</v>
      </c>
      <c r="CW410" s="119" t="str">
        <f t="shared" si="213"/>
        <v>FBE=1; pMHW=0.9 m</v>
      </c>
      <c r="CX410" s="119" t="s">
        <v>236</v>
      </c>
      <c r="CY410" s="165"/>
      <c r="CZ410" s="120">
        <f t="shared" si="240"/>
        <v>-5.3999999999999999E-2</v>
      </c>
      <c r="DA410" s="120">
        <f t="shared" si="241"/>
        <v>8.9999999999999993E-3</v>
      </c>
      <c r="DB410" s="120">
        <v>-5.3543731570243842E-2</v>
      </c>
      <c r="DC410" s="120">
        <v>-4.466329887509346E-2</v>
      </c>
      <c r="DD410" s="120">
        <v>-6.2361959367990487E-2</v>
      </c>
    </row>
    <row r="411" spans="1:108" s="35" customFormat="1" ht="12.75">
      <c r="A411" s="104" t="s">
        <v>1799</v>
      </c>
      <c r="B411" s="104" t="s">
        <v>1799</v>
      </c>
      <c r="C411" s="104" t="s">
        <v>1370</v>
      </c>
      <c r="D411" s="99">
        <v>1989</v>
      </c>
      <c r="E411" s="136" t="s">
        <v>1800</v>
      </c>
      <c r="F411" s="136" t="s">
        <v>1801</v>
      </c>
      <c r="G411" s="96">
        <v>2</v>
      </c>
      <c r="H411" s="105" t="s">
        <v>222</v>
      </c>
      <c r="I411" s="56">
        <v>51.90753462</v>
      </c>
      <c r="J411" s="56">
        <v>4.3575856890000004</v>
      </c>
      <c r="K411" s="106">
        <v>84150</v>
      </c>
      <c r="L411" s="106">
        <v>435950</v>
      </c>
      <c r="M411" s="49" t="s">
        <v>223</v>
      </c>
      <c r="N411" s="178">
        <f>Radiocarbon!K410</f>
        <v>5390</v>
      </c>
      <c r="O411" s="266">
        <f>Radiocarbon!L410</f>
        <v>86</v>
      </c>
      <c r="P411" s="179">
        <f>Radiocarbon!P410</f>
        <v>6160</v>
      </c>
      <c r="Q411" s="179">
        <f>Radiocarbon!Q410</f>
        <v>6310</v>
      </c>
      <c r="R411" s="179">
        <f>Radiocarbon!R410</f>
        <v>5990</v>
      </c>
      <c r="S411" s="179">
        <f>Radiocarbon!S410</f>
        <v>6270</v>
      </c>
      <c r="T411" s="179">
        <f>Radiocarbon!T410</f>
        <v>6390</v>
      </c>
      <c r="U411" s="179">
        <f>Radiocarbon!U410</f>
        <v>6200</v>
      </c>
      <c r="V411" s="97" t="str">
        <f t="shared" si="215"/>
        <v>SL indicator point (SLIP RSL) and Regional minimum GW (SLIP G-ZW) terrestrial indicator; Fen peat on dune</v>
      </c>
      <c r="W411" s="17" t="s">
        <v>1794</v>
      </c>
      <c r="X411" s="107" t="s">
        <v>287</v>
      </c>
      <c r="Y411" s="107" t="s">
        <v>1258</v>
      </c>
      <c r="Z411" s="107" t="s">
        <v>226</v>
      </c>
      <c r="AA411" s="143">
        <v>5.7299999999999995</v>
      </c>
      <c r="AB411" s="143">
        <v>0.01</v>
      </c>
      <c r="AC411" s="135">
        <v>0</v>
      </c>
      <c r="AD411" s="127" t="s">
        <v>1795</v>
      </c>
      <c r="AE411" s="144">
        <v>0.05</v>
      </c>
      <c r="AF411" s="127" t="s">
        <v>273</v>
      </c>
      <c r="AG411" s="181">
        <f t="shared" si="216"/>
        <v>0.125</v>
      </c>
      <c r="AH411" s="181">
        <f t="shared" si="217"/>
        <v>6.25E-2</v>
      </c>
      <c r="AI411" s="182">
        <v>0.02</v>
      </c>
      <c r="AJ411" s="182">
        <v>0.05</v>
      </c>
      <c r="AK411" s="183">
        <v>0</v>
      </c>
      <c r="AL411" s="37" t="s">
        <v>8</v>
      </c>
      <c r="AM411" s="37" t="s">
        <v>8</v>
      </c>
      <c r="AN411" s="109">
        <v>0.01</v>
      </c>
      <c r="AO411" s="108" t="s">
        <v>8</v>
      </c>
      <c r="AP411" s="109">
        <v>0.02</v>
      </c>
      <c r="AQ411" s="108" t="s">
        <v>8</v>
      </c>
      <c r="AR411" s="108" t="s">
        <v>8</v>
      </c>
      <c r="AS411" s="108" t="s">
        <v>8</v>
      </c>
      <c r="AT411" s="108">
        <v>-6.0449999999999999</v>
      </c>
      <c r="AU411" s="110" t="s">
        <v>228</v>
      </c>
      <c r="AV411" s="108">
        <v>-6.0449999999999999</v>
      </c>
      <c r="AW411" s="111" t="s">
        <v>229</v>
      </c>
      <c r="AX411" s="130">
        <f t="shared" si="218"/>
        <v>8.5476604986393798E-2</v>
      </c>
      <c r="AY411" s="130">
        <f t="shared" si="219"/>
        <v>8.5476604986393798E-2</v>
      </c>
      <c r="AZ411" s="113" t="s">
        <v>8</v>
      </c>
      <c r="BA411" s="113" t="s">
        <v>8</v>
      </c>
      <c r="BB411" s="113" t="s">
        <v>8</v>
      </c>
      <c r="BC411" s="113" t="s">
        <v>8</v>
      </c>
      <c r="BD411" s="113" t="s">
        <v>8</v>
      </c>
      <c r="BE411" s="113">
        <v>0.9</v>
      </c>
      <c r="BF411" s="113" t="s">
        <v>8</v>
      </c>
      <c r="BG411" s="113" t="s">
        <v>8</v>
      </c>
      <c r="BH411" s="113" t="s">
        <v>8</v>
      </c>
      <c r="BI411" s="113" t="s">
        <v>8</v>
      </c>
      <c r="BJ411" s="123">
        <v>0</v>
      </c>
      <c r="BK411" s="280" t="s">
        <v>230</v>
      </c>
      <c r="BL411" s="280" t="s">
        <v>757</v>
      </c>
      <c r="BM411" s="124" t="s">
        <v>758</v>
      </c>
      <c r="BN411" s="115" t="s">
        <v>1287</v>
      </c>
      <c r="BO411" s="42">
        <f t="shared" si="220"/>
        <v>0.8</v>
      </c>
      <c r="BP411" s="115">
        <v>0.2</v>
      </c>
      <c r="BQ411" s="116">
        <f t="shared" si="221"/>
        <v>0.16650000000000001</v>
      </c>
      <c r="BR411" s="115" t="s">
        <v>8</v>
      </c>
      <c r="BS411" s="42">
        <f t="shared" si="222"/>
        <v>0</v>
      </c>
      <c r="BT411" s="115" t="s">
        <v>8</v>
      </c>
      <c r="BU411" s="115" t="s">
        <v>8</v>
      </c>
      <c r="BV411" s="66">
        <f t="shared" si="223"/>
        <v>1.5000000000000001E-2</v>
      </c>
      <c r="BW411" s="66">
        <f t="shared" si="224"/>
        <v>3.0042495765422006E-2</v>
      </c>
      <c r="BX411" s="66">
        <f t="shared" si="225"/>
        <v>0.33263999999999999</v>
      </c>
      <c r="BY411" s="44">
        <f t="shared" si="226"/>
        <v>5.6109207800502763E-2</v>
      </c>
      <c r="BZ411" s="67" t="s">
        <v>8</v>
      </c>
      <c r="CA411" s="67" t="s">
        <v>8</v>
      </c>
      <c r="CB411" s="73">
        <f t="shared" si="227"/>
        <v>-5.9450000000000003</v>
      </c>
      <c r="CC411" s="73">
        <f t="shared" si="228"/>
        <v>0.21956502807099179</v>
      </c>
      <c r="CD411" s="73">
        <f t="shared" si="229"/>
        <v>0.21956502807099179</v>
      </c>
      <c r="CE411" s="90">
        <f t="shared" si="230"/>
        <v>-6.8449999999999998</v>
      </c>
      <c r="CF411" s="90">
        <f t="shared" si="231"/>
        <v>0.27391330745328896</v>
      </c>
      <c r="CG411" s="90">
        <f t="shared" si="232"/>
        <v>0.27391330745328896</v>
      </c>
      <c r="CH411" s="90">
        <f t="shared" si="233"/>
        <v>-5.597360000000001</v>
      </c>
      <c r="CI411" s="90">
        <f t="shared" si="234"/>
        <v>0.28121041010569897</v>
      </c>
      <c r="CJ411" s="90">
        <f t="shared" si="235"/>
        <v>0.28121041010569897</v>
      </c>
      <c r="CK411" s="91">
        <f t="shared" si="236"/>
        <v>-5.597360000000001</v>
      </c>
      <c r="CL411" s="90">
        <f t="shared" si="237"/>
        <v>0.28121041010569897</v>
      </c>
      <c r="CM411" s="91">
        <f t="shared" si="238"/>
        <v>0.28121041010569897</v>
      </c>
      <c r="CN411" s="93" t="str">
        <f t="shared" si="239"/>
        <v>1;2;3</v>
      </c>
      <c r="CO411" s="138">
        <v>0</v>
      </c>
      <c r="CP411" s="209"/>
      <c r="CQ411" s="137"/>
      <c r="CR411" s="64" t="s">
        <v>234</v>
      </c>
      <c r="CS411" s="146">
        <v>1</v>
      </c>
      <c r="CT411" s="117" t="s">
        <v>235</v>
      </c>
      <c r="CU411" s="118">
        <f>IF(CX411="n/a","n/a",IF(EXACT(CX411,"Huibertgat/Eemshaven"),ROUND(
IF(IF(OR(ISBLANK(S411),S411="n/a"),P411,S411)&gt;pMHW!$C$3,0,
IF(IF(OR(ISBLANK(S411),S411="n/a"),P411,S411)&gt;pMHW!$D$3, (pMHW!$C$3-IF(OR(ISBLANK(S411),S411="n/a"),P411,S411))*LOOKUP(CX411,pMHW!$B$4:$B$8,pMHW!$M$4:$M$8),
IF(IF(OR(ISBLANK(S411),S411="n/a"),P411,S411)&gt;pMHW!$F$3,LOOKUP(CX411,pMHW!$B$4:$B$8,pMHW!$D$4:$D$8)+(pMHW!$D$3-IF(OR(ISBLANK(S411),S411="n/a"),P411,S411))*LOOKUP(CX411,pMHW!$B$4:$B$8,pMHW!$O$4:$O$8),
LOOKUP(CX411,pMHW!$B$4:$B$8,pMHW!$F$4:$F$8)))),1),
ROUND(
IF(IF(OR(ISBLANK(S411),S411="n/a"),P411,S411)&gt;pMHW!$C$3,0,
IF(IF(OR(ISBLANK(S411),S411="n/a"),P411,S411)&gt;pMHW!$D$3,(pMHW!$C$3-IF(OR(ISBLANK(S411),S411="n/a"),P411,S411))*LOOKUP(CX411,pMHW!$B$4:$B$8,pMHW!$M$4:$M$8),
IF(IF(OR(ISBLANK(S411),S411="n/a"),P411,S411)&gt;pMHW!$E$3,LOOKUP(CX411,pMHW!$B$4:$B$8,pMHW!$D$4:$D$8)+(pMHW!$D$3-IF(OR(ISBLANK(S411),S411="n/a"),P411,S411))*LOOKUP(CX411,pMHW!$B$4:$B$8,pMHW!$N$4:$N$8),
LOOKUP(CX411,pMHW!$B$4:$B$8,pMHW!$F$4:$F$8)))),1)))</f>
        <v>0.9</v>
      </c>
      <c r="CV411" s="117" t="s">
        <v>27</v>
      </c>
      <c r="CW411" s="119" t="str">
        <f t="shared" si="213"/>
        <v>FBE=1; pMHW=0.9 m</v>
      </c>
      <c r="CX411" s="119" t="s">
        <v>236</v>
      </c>
      <c r="CY411" s="378"/>
      <c r="CZ411" s="120">
        <f t="shared" si="240"/>
        <v>-5.3999999999999999E-2</v>
      </c>
      <c r="DA411" s="120">
        <f t="shared" si="241"/>
        <v>8.9999999999999993E-3</v>
      </c>
      <c r="DB411" s="120">
        <v>-5.3543731570243842E-2</v>
      </c>
      <c r="DC411" s="120">
        <v>-4.466329887509346E-2</v>
      </c>
      <c r="DD411" s="120">
        <v>-6.2361959367990487E-2</v>
      </c>
    </row>
    <row r="412" spans="1:108" s="35" customFormat="1" ht="12.75">
      <c r="A412" s="104" t="s">
        <v>1802</v>
      </c>
      <c r="B412" s="104" t="s">
        <v>1802</v>
      </c>
      <c r="C412" s="104" t="s">
        <v>1803</v>
      </c>
      <c r="D412" s="99">
        <v>1989</v>
      </c>
      <c r="E412" s="136" t="s">
        <v>1804</v>
      </c>
      <c r="F412" s="136" t="s">
        <v>1805</v>
      </c>
      <c r="G412" s="96">
        <v>2</v>
      </c>
      <c r="H412" s="105" t="s">
        <v>222</v>
      </c>
      <c r="I412" s="56">
        <v>51.90753462</v>
      </c>
      <c r="J412" s="56">
        <v>4.3575856890000004</v>
      </c>
      <c r="K412" s="106">
        <v>84150</v>
      </c>
      <c r="L412" s="106">
        <v>435950</v>
      </c>
      <c r="M412" s="49" t="s">
        <v>223</v>
      </c>
      <c r="N412" s="178">
        <f>Radiocarbon!K411</f>
        <v>5475</v>
      </c>
      <c r="O412" s="266">
        <f>Radiocarbon!L411</f>
        <v>64</v>
      </c>
      <c r="P412" s="179">
        <f>Radiocarbon!P411</f>
        <v>6270</v>
      </c>
      <c r="Q412" s="179">
        <f>Radiocarbon!Q411</f>
        <v>6400</v>
      </c>
      <c r="R412" s="179">
        <f>Radiocarbon!R411</f>
        <v>6190</v>
      </c>
      <c r="S412" s="179">
        <f>Radiocarbon!S411</f>
        <v>6230</v>
      </c>
      <c r="T412" s="179">
        <f>Radiocarbon!T411</f>
        <v>6300</v>
      </c>
      <c r="U412" s="179">
        <f>Radiocarbon!U411</f>
        <v>6120</v>
      </c>
      <c r="V412" s="97" t="str">
        <f t="shared" si="215"/>
        <v>SL indicator point (SLIP RSL) and Regional minimum GW (SLIP G-ZW) terrestrial indicator; Fen peat on dune</v>
      </c>
      <c r="W412" s="17" t="s">
        <v>1794</v>
      </c>
      <c r="X412" s="107" t="s">
        <v>287</v>
      </c>
      <c r="Y412" s="107" t="s">
        <v>1258</v>
      </c>
      <c r="Z412" s="107" t="s">
        <v>226</v>
      </c>
      <c r="AA412" s="143">
        <v>5.53</v>
      </c>
      <c r="AB412" s="143">
        <v>0.01</v>
      </c>
      <c r="AC412" s="135">
        <v>0</v>
      </c>
      <c r="AD412" s="127" t="s">
        <v>1795</v>
      </c>
      <c r="AE412" s="144">
        <v>0.03</v>
      </c>
      <c r="AF412" s="127" t="s">
        <v>273</v>
      </c>
      <c r="AG412" s="181">
        <f t="shared" si="216"/>
        <v>7.4999999999999997E-2</v>
      </c>
      <c r="AH412" s="181">
        <f t="shared" si="217"/>
        <v>3.7499999999999999E-2</v>
      </c>
      <c r="AI412" s="182">
        <v>0.02</v>
      </c>
      <c r="AJ412" s="182">
        <v>0.05</v>
      </c>
      <c r="AK412" s="183">
        <v>0</v>
      </c>
      <c r="AL412" s="37" t="s">
        <v>8</v>
      </c>
      <c r="AM412" s="37" t="s">
        <v>8</v>
      </c>
      <c r="AN412" s="109">
        <v>0.01</v>
      </c>
      <c r="AO412" s="108" t="s">
        <v>8</v>
      </c>
      <c r="AP412" s="109">
        <v>0.02</v>
      </c>
      <c r="AQ412" s="108" t="s">
        <v>8</v>
      </c>
      <c r="AR412" s="108" t="s">
        <v>8</v>
      </c>
      <c r="AS412" s="108" t="s">
        <v>8</v>
      </c>
      <c r="AT412" s="108">
        <v>-5.835</v>
      </c>
      <c r="AU412" s="110" t="s">
        <v>228</v>
      </c>
      <c r="AV412" s="108">
        <v>-5.835</v>
      </c>
      <c r="AW412" s="111" t="s">
        <v>229</v>
      </c>
      <c r="AX412" s="130">
        <f t="shared" si="218"/>
        <v>6.9327123119310247E-2</v>
      </c>
      <c r="AY412" s="130">
        <f t="shared" si="219"/>
        <v>6.9327123119310247E-2</v>
      </c>
      <c r="AZ412" s="113" t="s">
        <v>8</v>
      </c>
      <c r="BA412" s="113" t="s">
        <v>8</v>
      </c>
      <c r="BB412" s="113" t="s">
        <v>8</v>
      </c>
      <c r="BC412" s="113" t="s">
        <v>8</v>
      </c>
      <c r="BD412" s="113" t="s">
        <v>8</v>
      </c>
      <c r="BE412" s="113">
        <v>0.9</v>
      </c>
      <c r="BF412" s="113" t="s">
        <v>8</v>
      </c>
      <c r="BG412" s="113" t="s">
        <v>8</v>
      </c>
      <c r="BH412" s="113" t="s">
        <v>8</v>
      </c>
      <c r="BI412" s="113" t="s">
        <v>8</v>
      </c>
      <c r="BJ412" s="123">
        <v>0</v>
      </c>
      <c r="BK412" s="280" t="s">
        <v>230</v>
      </c>
      <c r="BL412" s="280" t="s">
        <v>757</v>
      </c>
      <c r="BM412" s="124" t="s">
        <v>758</v>
      </c>
      <c r="BN412" s="115" t="s">
        <v>1287</v>
      </c>
      <c r="BO412" s="42">
        <f t="shared" si="220"/>
        <v>0.8</v>
      </c>
      <c r="BP412" s="115">
        <v>0.2</v>
      </c>
      <c r="BQ412" s="116">
        <f t="shared" si="221"/>
        <v>0.16650000000000001</v>
      </c>
      <c r="BR412" s="115" t="s">
        <v>8</v>
      </c>
      <c r="BS412" s="42">
        <f t="shared" si="222"/>
        <v>0</v>
      </c>
      <c r="BT412" s="115" t="s">
        <v>8</v>
      </c>
      <c r="BU412" s="115" t="s">
        <v>8</v>
      </c>
      <c r="BV412" s="66">
        <f t="shared" si="223"/>
        <v>1.5000000000000001E-2</v>
      </c>
      <c r="BW412" s="66">
        <f t="shared" si="224"/>
        <v>3.0042495765422006E-2</v>
      </c>
      <c r="BX412" s="66">
        <f t="shared" si="225"/>
        <v>0.33857999999999999</v>
      </c>
      <c r="BY412" s="44">
        <f t="shared" si="226"/>
        <v>5.671414109373428E-2</v>
      </c>
      <c r="BZ412" s="67" t="s">
        <v>8</v>
      </c>
      <c r="CA412" s="67" t="s">
        <v>8</v>
      </c>
      <c r="CB412" s="73">
        <f t="shared" si="227"/>
        <v>-5.7350000000000003</v>
      </c>
      <c r="CC412" s="73">
        <f t="shared" si="228"/>
        <v>0.21379616823464215</v>
      </c>
      <c r="CD412" s="73">
        <f t="shared" si="229"/>
        <v>0.21379616823464215</v>
      </c>
      <c r="CE412" s="90">
        <f t="shared" si="230"/>
        <v>-6.6349999999999998</v>
      </c>
      <c r="CF412" s="90">
        <f t="shared" si="231"/>
        <v>0.26931115832805741</v>
      </c>
      <c r="CG412" s="90">
        <f t="shared" si="232"/>
        <v>0.26931115832805741</v>
      </c>
      <c r="CH412" s="90">
        <f t="shared" si="233"/>
        <v>-5.3814200000000003</v>
      </c>
      <c r="CI412" s="90">
        <f t="shared" si="234"/>
        <v>0.27685293090703483</v>
      </c>
      <c r="CJ412" s="90">
        <f t="shared" si="235"/>
        <v>0.27685293090703483</v>
      </c>
      <c r="CK412" s="91">
        <f t="shared" si="236"/>
        <v>-5.3814200000000003</v>
      </c>
      <c r="CL412" s="90">
        <f t="shared" si="237"/>
        <v>0.27685293090703483</v>
      </c>
      <c r="CM412" s="91">
        <f t="shared" si="238"/>
        <v>0.27685293090703483</v>
      </c>
      <c r="CN412" s="93" t="str">
        <f t="shared" si="239"/>
        <v>1;2;3</v>
      </c>
      <c r="CO412" s="138">
        <v>0</v>
      </c>
      <c r="CP412" s="209"/>
      <c r="CQ412" s="137"/>
      <c r="CR412" s="64" t="s">
        <v>234</v>
      </c>
      <c r="CS412" s="146">
        <v>1</v>
      </c>
      <c r="CT412" s="117" t="s">
        <v>235</v>
      </c>
      <c r="CU412" s="118">
        <f>IF(CX412="n/a","n/a",IF(EXACT(CX412,"Huibertgat/Eemshaven"),ROUND(
IF(IF(OR(ISBLANK(S412),S412="n/a"),P412,S412)&gt;pMHW!$C$3,0,
IF(IF(OR(ISBLANK(S412),S412="n/a"),P412,S412)&gt;pMHW!$D$3, (pMHW!$C$3-IF(OR(ISBLANK(S412),S412="n/a"),P412,S412))*LOOKUP(CX412,pMHW!$B$4:$B$8,pMHW!$M$4:$M$8),
IF(IF(OR(ISBLANK(S412),S412="n/a"),P412,S412)&gt;pMHW!$F$3,LOOKUP(CX412,pMHW!$B$4:$B$8,pMHW!$D$4:$D$8)+(pMHW!$D$3-IF(OR(ISBLANK(S412),S412="n/a"),P412,S412))*LOOKUP(CX412,pMHW!$B$4:$B$8,pMHW!$O$4:$O$8),
LOOKUP(CX412,pMHW!$B$4:$B$8,pMHW!$F$4:$F$8)))),1),
ROUND(
IF(IF(OR(ISBLANK(S412),S412="n/a"),P412,S412)&gt;pMHW!$C$3,0,
IF(IF(OR(ISBLANK(S412),S412="n/a"),P412,S412)&gt;pMHW!$D$3,(pMHW!$C$3-IF(OR(ISBLANK(S412),S412="n/a"),P412,S412))*LOOKUP(CX412,pMHW!$B$4:$B$8,pMHW!$M$4:$M$8),
IF(IF(OR(ISBLANK(S412),S412="n/a"),P412,S412)&gt;pMHW!$E$3,LOOKUP(CX412,pMHW!$B$4:$B$8,pMHW!$D$4:$D$8)+(pMHW!$D$3-IF(OR(ISBLANK(S412),S412="n/a"),P412,S412))*LOOKUP(CX412,pMHW!$B$4:$B$8,pMHW!$N$4:$N$8),
LOOKUP(CX412,pMHW!$B$4:$B$8,pMHW!$F$4:$F$8)))),1)))</f>
        <v>0.9</v>
      </c>
      <c r="CV412" s="117" t="s">
        <v>27</v>
      </c>
      <c r="CW412" s="119" t="str">
        <f t="shared" si="213"/>
        <v>FBE=1; pMHW=0.9 m</v>
      </c>
      <c r="CX412" s="119" t="s">
        <v>236</v>
      </c>
      <c r="CY412" s="165"/>
      <c r="CZ412" s="120">
        <f t="shared" si="240"/>
        <v>-5.3999999999999999E-2</v>
      </c>
      <c r="DA412" s="120">
        <f t="shared" si="241"/>
        <v>8.9999999999999993E-3</v>
      </c>
      <c r="DB412" s="120">
        <v>-5.3543731570243842E-2</v>
      </c>
      <c r="DC412" s="120">
        <v>-4.466329887509346E-2</v>
      </c>
      <c r="DD412" s="120">
        <v>-6.2361959367990487E-2</v>
      </c>
    </row>
    <row r="413" spans="1:108" s="35" customFormat="1" ht="12.75">
      <c r="A413" s="104" t="s">
        <v>1812</v>
      </c>
      <c r="B413" s="104" t="s">
        <v>1812</v>
      </c>
      <c r="C413" s="104" t="s">
        <v>1370</v>
      </c>
      <c r="D413" s="99">
        <v>1989</v>
      </c>
      <c r="E413" s="136" t="s">
        <v>1813</v>
      </c>
      <c r="F413" s="136" t="s">
        <v>1814</v>
      </c>
      <c r="G413" s="96">
        <v>2</v>
      </c>
      <c r="H413" s="105" t="s">
        <v>222</v>
      </c>
      <c r="I413" s="56">
        <v>51.90753462</v>
      </c>
      <c r="J413" s="56">
        <v>4.3575856890000004</v>
      </c>
      <c r="K413" s="106">
        <v>84150</v>
      </c>
      <c r="L413" s="48">
        <v>435950</v>
      </c>
      <c r="M413" s="49" t="s">
        <v>223</v>
      </c>
      <c r="N413" s="178">
        <f>Radiocarbon!K412</f>
        <v>5070</v>
      </c>
      <c r="O413" s="266">
        <f>Radiocarbon!L412</f>
        <v>64</v>
      </c>
      <c r="P413" s="179">
        <f>Radiocarbon!P412</f>
        <v>5820</v>
      </c>
      <c r="Q413" s="179">
        <f>Radiocarbon!Q412</f>
        <v>5920</v>
      </c>
      <c r="R413" s="179">
        <f>Radiocarbon!R412</f>
        <v>5720</v>
      </c>
      <c r="S413" s="179">
        <f>Radiocarbon!S412</f>
        <v>5850</v>
      </c>
      <c r="T413" s="179">
        <f>Radiocarbon!T412</f>
        <v>5920</v>
      </c>
      <c r="U413" s="179">
        <f>Radiocarbon!U412</f>
        <v>5760</v>
      </c>
      <c r="V413" s="97" t="str">
        <f t="shared" si="215"/>
        <v>SL indicator point (SLIP RSL) and Regional minimum GW (SLIP G-ZW) terrestrial indicator; Fen peat on dune</v>
      </c>
      <c r="W413" s="17" t="s">
        <v>1794</v>
      </c>
      <c r="X413" s="107" t="s">
        <v>287</v>
      </c>
      <c r="Y413" s="107" t="s">
        <v>1258</v>
      </c>
      <c r="Z413" s="107" t="s">
        <v>226</v>
      </c>
      <c r="AA413" s="143">
        <v>4.87</v>
      </c>
      <c r="AB413" s="143">
        <v>0.01</v>
      </c>
      <c r="AC413" s="135">
        <v>0</v>
      </c>
      <c r="AD413" s="127" t="s">
        <v>1795</v>
      </c>
      <c r="AE413" s="144">
        <v>0.06</v>
      </c>
      <c r="AF413" s="127" t="s">
        <v>273</v>
      </c>
      <c r="AG413" s="181">
        <f t="shared" si="216"/>
        <v>0.15</v>
      </c>
      <c r="AH413" s="181">
        <f t="shared" si="217"/>
        <v>7.4999999999999997E-2</v>
      </c>
      <c r="AI413" s="182">
        <v>0.02</v>
      </c>
      <c r="AJ413" s="182">
        <v>0.05</v>
      </c>
      <c r="AK413" s="183">
        <v>0</v>
      </c>
      <c r="AL413" s="37" t="s">
        <v>8</v>
      </c>
      <c r="AM413" s="37" t="s">
        <v>8</v>
      </c>
      <c r="AN413" s="109">
        <v>0.01</v>
      </c>
      <c r="AO413" s="108" t="s">
        <v>8</v>
      </c>
      <c r="AP413" s="109">
        <v>0.02</v>
      </c>
      <c r="AQ413" s="108" t="s">
        <v>8</v>
      </c>
      <c r="AR413" s="108" t="s">
        <v>8</v>
      </c>
      <c r="AS413" s="108" t="s">
        <v>8</v>
      </c>
      <c r="AT413" s="108">
        <v>-5.16</v>
      </c>
      <c r="AU413" s="110" t="s">
        <v>228</v>
      </c>
      <c r="AV413" s="108">
        <v>-5.16</v>
      </c>
      <c r="AW413" s="111" t="s">
        <v>229</v>
      </c>
      <c r="AX413" s="130">
        <f t="shared" si="218"/>
        <v>9.5000000000000001E-2</v>
      </c>
      <c r="AY413" s="130">
        <f t="shared" si="219"/>
        <v>9.5000000000000001E-2</v>
      </c>
      <c r="AZ413" s="113" t="s">
        <v>8</v>
      </c>
      <c r="BA413" s="113" t="s">
        <v>8</v>
      </c>
      <c r="BB413" s="113" t="s">
        <v>8</v>
      </c>
      <c r="BC413" s="113" t="s">
        <v>8</v>
      </c>
      <c r="BD413" s="113" t="s">
        <v>8</v>
      </c>
      <c r="BE413" s="113">
        <v>0.9</v>
      </c>
      <c r="BF413" s="113" t="s">
        <v>8</v>
      </c>
      <c r="BG413" s="113" t="s">
        <v>8</v>
      </c>
      <c r="BH413" s="113" t="s">
        <v>8</v>
      </c>
      <c r="BI413" s="113" t="s">
        <v>8</v>
      </c>
      <c r="BJ413" s="123">
        <v>0</v>
      </c>
      <c r="BK413" s="280" t="s">
        <v>230</v>
      </c>
      <c r="BL413" s="280" t="s">
        <v>757</v>
      </c>
      <c r="BM413" s="124" t="s">
        <v>758</v>
      </c>
      <c r="BN413" s="115" t="s">
        <v>1287</v>
      </c>
      <c r="BO413" s="42">
        <f t="shared" si="220"/>
        <v>0.8</v>
      </c>
      <c r="BP413" s="115">
        <v>0.2</v>
      </c>
      <c r="BQ413" s="116">
        <f t="shared" si="221"/>
        <v>0.16650000000000001</v>
      </c>
      <c r="BR413" s="115" t="s">
        <v>8</v>
      </c>
      <c r="BS413" s="42">
        <f t="shared" si="222"/>
        <v>0</v>
      </c>
      <c r="BT413" s="115" t="s">
        <v>8</v>
      </c>
      <c r="BU413" s="115" t="s">
        <v>8</v>
      </c>
      <c r="BV413" s="66">
        <f t="shared" si="223"/>
        <v>1.5000000000000001E-2</v>
      </c>
      <c r="BW413" s="66">
        <f t="shared" si="224"/>
        <v>3.0042495765422006E-2</v>
      </c>
      <c r="BX413" s="66">
        <f t="shared" si="225"/>
        <v>0.31427999999999995</v>
      </c>
      <c r="BY413" s="44">
        <f t="shared" si="226"/>
        <v>5.2657614833943996E-2</v>
      </c>
      <c r="BZ413" s="67" t="s">
        <v>8</v>
      </c>
      <c r="CA413" s="67" t="s">
        <v>8</v>
      </c>
      <c r="CB413" s="73">
        <f t="shared" si="227"/>
        <v>-5.0600000000000005</v>
      </c>
      <c r="CC413" s="73">
        <f t="shared" si="228"/>
        <v>0.22344473936930223</v>
      </c>
      <c r="CD413" s="73">
        <f t="shared" si="229"/>
        <v>0.22344473936930223</v>
      </c>
      <c r="CE413" s="90">
        <f t="shared" si="230"/>
        <v>-5.96</v>
      </c>
      <c r="CF413" s="90">
        <f t="shared" si="231"/>
        <v>0.27703294027967146</v>
      </c>
      <c r="CG413" s="90">
        <f t="shared" si="232"/>
        <v>0.27703294027967146</v>
      </c>
      <c r="CH413" s="90">
        <f t="shared" si="233"/>
        <v>-4.7307200000000007</v>
      </c>
      <c r="CI413" s="90">
        <f t="shared" si="234"/>
        <v>0.28358883255836331</v>
      </c>
      <c r="CJ413" s="90">
        <f t="shared" si="235"/>
        <v>0.28358883255836331</v>
      </c>
      <c r="CK413" s="91">
        <f t="shared" si="236"/>
        <v>-4.7307200000000007</v>
      </c>
      <c r="CL413" s="90">
        <f t="shared" si="237"/>
        <v>0.28358883255836331</v>
      </c>
      <c r="CM413" s="91">
        <f t="shared" si="238"/>
        <v>0.28358883255836331</v>
      </c>
      <c r="CN413" s="93" t="str">
        <f t="shared" si="239"/>
        <v>1;2;3</v>
      </c>
      <c r="CO413" s="138">
        <v>0</v>
      </c>
      <c r="CP413" s="209"/>
      <c r="CQ413" s="137" t="s">
        <v>2953</v>
      </c>
      <c r="CR413" s="64" t="s">
        <v>234</v>
      </c>
      <c r="CS413" s="146">
        <v>1</v>
      </c>
      <c r="CT413" s="117" t="s">
        <v>235</v>
      </c>
      <c r="CU413" s="118">
        <f>IF(CX413="n/a","n/a",IF(EXACT(CX413,"Huibertgat/Eemshaven"),ROUND(
IF(IF(OR(ISBLANK(S413),S413="n/a"),P413,S413)&gt;pMHW!$C$3,0,
IF(IF(OR(ISBLANK(S413),S413="n/a"),P413,S413)&gt;pMHW!$D$3, (pMHW!$C$3-IF(OR(ISBLANK(S413),S413="n/a"),P413,S413))*LOOKUP(CX413,pMHW!$B$4:$B$8,pMHW!$M$4:$M$8),
IF(IF(OR(ISBLANK(S413),S413="n/a"),P413,S413)&gt;pMHW!$F$3,LOOKUP(CX413,pMHW!$B$4:$B$8,pMHW!$D$4:$D$8)+(pMHW!$D$3-IF(OR(ISBLANK(S413),S413="n/a"),P413,S413))*LOOKUP(CX413,pMHW!$B$4:$B$8,pMHW!$O$4:$O$8),
LOOKUP(CX413,pMHW!$B$4:$B$8,pMHW!$F$4:$F$8)))),1),
ROUND(
IF(IF(OR(ISBLANK(S413),S413="n/a"),P413,S413)&gt;pMHW!$C$3,0,
IF(IF(OR(ISBLANK(S413),S413="n/a"),P413,S413)&gt;pMHW!$D$3,(pMHW!$C$3-IF(OR(ISBLANK(S413),S413="n/a"),P413,S413))*LOOKUP(CX413,pMHW!$B$4:$B$8,pMHW!$M$4:$M$8),
IF(IF(OR(ISBLANK(S413),S413="n/a"),P413,S413)&gt;pMHW!$E$3,LOOKUP(CX413,pMHW!$B$4:$B$8,pMHW!$D$4:$D$8)+(pMHW!$D$3-IF(OR(ISBLANK(S413),S413="n/a"),P413,S413))*LOOKUP(CX413,pMHW!$B$4:$B$8,pMHW!$N$4:$N$8),
LOOKUP(CX413,pMHW!$B$4:$B$8,pMHW!$F$4:$F$8)))),1)))</f>
        <v>0.9</v>
      </c>
      <c r="CV413" s="117" t="s">
        <v>27</v>
      </c>
      <c r="CW413" s="119" t="str">
        <f t="shared" si="213"/>
        <v>FBE=1; pMHW=0.9 m</v>
      </c>
      <c r="CX413" s="119" t="s">
        <v>236</v>
      </c>
      <c r="CY413" s="165"/>
      <c r="CZ413" s="120">
        <f t="shared" si="240"/>
        <v>-5.3999999999999999E-2</v>
      </c>
      <c r="DA413" s="120">
        <f t="shared" si="241"/>
        <v>8.9999999999999993E-3</v>
      </c>
      <c r="DB413" s="120">
        <v>-5.3543731570243842E-2</v>
      </c>
      <c r="DC413" s="120">
        <v>-4.466329887509346E-2</v>
      </c>
      <c r="DD413" s="120">
        <v>-6.2361959367990487E-2</v>
      </c>
    </row>
    <row r="414" spans="1:108" s="35" customFormat="1" ht="12.75">
      <c r="A414" s="104" t="s">
        <v>1851</v>
      </c>
      <c r="B414" s="104" t="s">
        <v>1851</v>
      </c>
      <c r="C414" s="104" t="s">
        <v>1370</v>
      </c>
      <c r="D414" s="99">
        <v>1989</v>
      </c>
      <c r="E414" s="136" t="s">
        <v>1797</v>
      </c>
      <c r="F414" s="136" t="s">
        <v>1852</v>
      </c>
      <c r="G414" s="96">
        <v>2</v>
      </c>
      <c r="H414" s="105" t="s">
        <v>222</v>
      </c>
      <c r="I414" s="56">
        <v>51.90753462</v>
      </c>
      <c r="J414" s="56">
        <v>4.3575856890000004</v>
      </c>
      <c r="K414" s="106">
        <v>84150</v>
      </c>
      <c r="L414" s="48">
        <v>435950</v>
      </c>
      <c r="M414" s="49" t="s">
        <v>223</v>
      </c>
      <c r="N414" s="178">
        <f>Radiocarbon!K413</f>
        <v>5065</v>
      </c>
      <c r="O414" s="266">
        <f>Radiocarbon!L413</f>
        <v>67</v>
      </c>
      <c r="P414" s="179">
        <f>Radiocarbon!P413</f>
        <v>5810</v>
      </c>
      <c r="Q414" s="179">
        <f>Radiocarbon!Q413</f>
        <v>5920</v>
      </c>
      <c r="R414" s="179">
        <f>Radiocarbon!R413</f>
        <v>5660</v>
      </c>
      <c r="S414" s="179">
        <f>Radiocarbon!S413</f>
        <v>5790</v>
      </c>
      <c r="T414" s="179">
        <f>Radiocarbon!T413</f>
        <v>5900</v>
      </c>
      <c r="U414" s="179">
        <f>Radiocarbon!U413</f>
        <v>5710</v>
      </c>
      <c r="V414" s="97" t="str">
        <f t="shared" si="215"/>
        <v>Local MHW and GW (Tidal ULD Z-GW) terrestrial indicator; Fen peat</v>
      </c>
      <c r="W414" s="17" t="s">
        <v>1794</v>
      </c>
      <c r="X414" s="97" t="s">
        <v>225</v>
      </c>
      <c r="Y414" s="107" t="s">
        <v>225</v>
      </c>
      <c r="Z414" s="97" t="s">
        <v>226</v>
      </c>
      <c r="AA414" s="36">
        <v>4.83</v>
      </c>
      <c r="AB414" s="133">
        <v>0.01</v>
      </c>
      <c r="AC414" s="36">
        <v>0</v>
      </c>
      <c r="AD414" s="127" t="s">
        <v>1795</v>
      </c>
      <c r="AE414" s="59">
        <v>3.0000000000000249E-2</v>
      </c>
      <c r="AF414" s="61" t="s">
        <v>227</v>
      </c>
      <c r="AG414" s="181">
        <f t="shared" si="216"/>
        <v>7.5000000000000622E-2</v>
      </c>
      <c r="AH414" s="181">
        <f t="shared" si="217"/>
        <v>3.7500000000000311E-2</v>
      </c>
      <c r="AI414" s="181">
        <v>0.02</v>
      </c>
      <c r="AJ414" s="181">
        <v>0.05</v>
      </c>
      <c r="AK414" s="181">
        <v>0</v>
      </c>
      <c r="AL414" s="37" t="s">
        <v>8</v>
      </c>
      <c r="AM414" s="37" t="s">
        <v>8</v>
      </c>
      <c r="AN414" s="109">
        <v>0.01</v>
      </c>
      <c r="AO414" s="108" t="s">
        <v>8</v>
      </c>
      <c r="AP414" s="109">
        <v>0.02</v>
      </c>
      <c r="AQ414" s="108" t="s">
        <v>8</v>
      </c>
      <c r="AR414" s="108" t="s">
        <v>8</v>
      </c>
      <c r="AS414" s="108" t="s">
        <v>8</v>
      </c>
      <c r="AT414" s="108">
        <v>-5.1150000000000002</v>
      </c>
      <c r="AU414" s="110" t="s">
        <v>228</v>
      </c>
      <c r="AV414" s="108">
        <v>-5.1150000000000002</v>
      </c>
      <c r="AW414" s="111" t="s">
        <v>229</v>
      </c>
      <c r="AX414" s="130">
        <f t="shared" si="218"/>
        <v>6.9327123119310413E-2</v>
      </c>
      <c r="AY414" s="130">
        <f t="shared" si="219"/>
        <v>6.9327123119310413E-2</v>
      </c>
      <c r="AZ414" s="113" t="s">
        <v>8</v>
      </c>
      <c r="BA414" s="113" t="s">
        <v>8</v>
      </c>
      <c r="BB414" s="113" t="s">
        <v>8</v>
      </c>
      <c r="BC414" s="113" t="s">
        <v>8</v>
      </c>
      <c r="BD414" s="113" t="s">
        <v>8</v>
      </c>
      <c r="BE414" s="113">
        <v>0.9</v>
      </c>
      <c r="BF414" s="113" t="s">
        <v>8</v>
      </c>
      <c r="BG414" s="113" t="s">
        <v>8</v>
      </c>
      <c r="BH414" s="113" t="s">
        <v>8</v>
      </c>
      <c r="BI414" s="113" t="s">
        <v>8</v>
      </c>
      <c r="BJ414" s="123">
        <v>1</v>
      </c>
      <c r="BK414" s="281" t="s">
        <v>230</v>
      </c>
      <c r="BL414" s="280" t="s">
        <v>279</v>
      </c>
      <c r="BM414" s="124" t="s">
        <v>232</v>
      </c>
      <c r="BN414" s="42" t="s">
        <v>280</v>
      </c>
      <c r="BO414" s="42">
        <f t="shared" si="220"/>
        <v>-0.3</v>
      </c>
      <c r="BP414" s="115">
        <v>0.2</v>
      </c>
      <c r="BQ414" s="116" t="str">
        <f t="shared" si="221"/>
        <v>n/a</v>
      </c>
      <c r="BR414" s="115" t="s">
        <v>8</v>
      </c>
      <c r="BS414" s="42" t="str">
        <f t="shared" si="222"/>
        <v>n/a</v>
      </c>
      <c r="BT414" s="115" t="s">
        <v>8</v>
      </c>
      <c r="BU414" s="115" t="s">
        <v>8</v>
      </c>
      <c r="BV414" s="66">
        <f t="shared" si="223"/>
        <v>1.5000000000000001E-2</v>
      </c>
      <c r="BW414" s="66">
        <f t="shared" si="224"/>
        <v>3.0042495765422006E-2</v>
      </c>
      <c r="BX414" s="66">
        <f t="shared" si="225"/>
        <v>0.31374000000000002</v>
      </c>
      <c r="BY414" s="44">
        <f t="shared" si="226"/>
        <v>5.2759117695427772E-2</v>
      </c>
      <c r="BZ414" s="67" t="s">
        <v>8</v>
      </c>
      <c r="CA414" s="67" t="s">
        <v>8</v>
      </c>
      <c r="CB414" s="73">
        <f t="shared" si="227"/>
        <v>-4.8150000000000004</v>
      </c>
      <c r="CC414" s="73">
        <f t="shared" si="228"/>
        <v>0.2137961682346422</v>
      </c>
      <c r="CD414" s="73">
        <f t="shared" si="229"/>
        <v>0.2137961682346422</v>
      </c>
      <c r="CE414" s="90">
        <f t="shared" si="230"/>
        <v>-4.8150000000000004</v>
      </c>
      <c r="CF414" s="90">
        <f t="shared" si="231"/>
        <v>0.21167486860749443</v>
      </c>
      <c r="CG414" s="90">
        <f t="shared" si="232"/>
        <v>0.21167486860749443</v>
      </c>
      <c r="CH414" s="90">
        <f t="shared" si="233"/>
        <v>-4.4862600000000006</v>
      </c>
      <c r="CI414" s="90">
        <f t="shared" si="234"/>
        <v>0.22020973196436036</v>
      </c>
      <c r="CJ414" s="90">
        <f t="shared" si="235"/>
        <v>0.22020973196436036</v>
      </c>
      <c r="CK414" s="91">
        <f t="shared" si="236"/>
        <v>-4.4862600000000006</v>
      </c>
      <c r="CL414" s="90">
        <f t="shared" si="237"/>
        <v>0.22020973196436036</v>
      </c>
      <c r="CM414" s="91">
        <f t="shared" si="238"/>
        <v>0.22020973196436036</v>
      </c>
      <c r="CN414" s="93" t="str">
        <f t="shared" si="239"/>
        <v>1;2;3</v>
      </c>
      <c r="CO414" s="138">
        <v>0</v>
      </c>
      <c r="CP414" s="209"/>
      <c r="CQ414" s="137" t="s">
        <v>2952</v>
      </c>
      <c r="CR414" s="64" t="s">
        <v>234</v>
      </c>
      <c r="CS414" s="146">
        <v>1</v>
      </c>
      <c r="CT414" s="117" t="s">
        <v>235</v>
      </c>
      <c r="CU414" s="118">
        <f>IF(CX414="n/a","n/a",IF(EXACT(CX414,"Huibertgat/Eemshaven"),ROUND(
IF(IF(OR(ISBLANK(S414),S414="n/a"),P414,S414)&gt;pMHW!$C$3,0,
IF(IF(OR(ISBLANK(S414),S414="n/a"),P414,S414)&gt;pMHW!$D$3, (pMHW!$C$3-IF(OR(ISBLANK(S414),S414="n/a"),P414,S414))*LOOKUP(CX414,pMHW!$B$4:$B$8,pMHW!$M$4:$M$8),
IF(IF(OR(ISBLANK(S414),S414="n/a"),P414,S414)&gt;pMHW!$F$3,LOOKUP(CX414,pMHW!$B$4:$B$8,pMHW!$D$4:$D$8)+(pMHW!$D$3-IF(OR(ISBLANK(S414),S414="n/a"),P414,S414))*LOOKUP(CX414,pMHW!$B$4:$B$8,pMHW!$O$4:$O$8),
LOOKUP(CX414,pMHW!$B$4:$B$8,pMHW!$F$4:$F$8)))),1),
ROUND(
IF(IF(OR(ISBLANK(S414),S414="n/a"),P414,S414)&gt;pMHW!$C$3,0,
IF(IF(OR(ISBLANK(S414),S414="n/a"),P414,S414)&gt;pMHW!$D$3,(pMHW!$C$3-IF(OR(ISBLANK(S414),S414="n/a"),P414,S414))*LOOKUP(CX414,pMHW!$B$4:$B$8,pMHW!$M$4:$M$8),
IF(IF(OR(ISBLANK(S414),S414="n/a"),P414,S414)&gt;pMHW!$E$3,LOOKUP(CX414,pMHW!$B$4:$B$8,pMHW!$D$4:$D$8)+(pMHW!$D$3-IF(OR(ISBLANK(S414),S414="n/a"),P414,S414))*LOOKUP(CX414,pMHW!$B$4:$B$8,pMHW!$N$4:$N$8),
LOOKUP(CX414,pMHW!$B$4:$B$8,pMHW!$F$4:$F$8)))),1)))</f>
        <v>0.9</v>
      </c>
      <c r="CV414" s="117" t="s">
        <v>27</v>
      </c>
      <c r="CW414" s="119" t="str">
        <f t="shared" si="213"/>
        <v>FBE=1; pMHW=0.9 m</v>
      </c>
      <c r="CX414" s="119" t="s">
        <v>236</v>
      </c>
      <c r="CY414" s="303"/>
      <c r="CZ414" s="120">
        <f t="shared" si="240"/>
        <v>-5.3999999999999999E-2</v>
      </c>
      <c r="DA414" s="120">
        <f t="shared" si="241"/>
        <v>8.9999999999999993E-3</v>
      </c>
      <c r="DB414" s="120">
        <v>-5.3543731570243842E-2</v>
      </c>
      <c r="DC414" s="120">
        <v>-4.466329887509346E-2</v>
      </c>
      <c r="DD414" s="120">
        <v>-6.2361959367990487E-2</v>
      </c>
    </row>
    <row r="415" spans="1:108" s="35" customFormat="1" ht="12.75">
      <c r="A415" s="136" t="s">
        <v>1864</v>
      </c>
      <c r="B415" s="136" t="s">
        <v>1864</v>
      </c>
      <c r="C415" s="136" t="s">
        <v>1865</v>
      </c>
      <c r="D415" s="99">
        <v>1989</v>
      </c>
      <c r="E415" s="136" t="s">
        <v>1866</v>
      </c>
      <c r="F415" s="136" t="s">
        <v>1867</v>
      </c>
      <c r="G415" s="96">
        <v>2</v>
      </c>
      <c r="H415" s="105" t="s">
        <v>222</v>
      </c>
      <c r="I415" s="56">
        <v>51.90753462</v>
      </c>
      <c r="J415" s="56">
        <v>4.3575856890000004</v>
      </c>
      <c r="K415" s="106">
        <v>84150</v>
      </c>
      <c r="L415" s="48">
        <v>435950</v>
      </c>
      <c r="M415" s="49" t="s">
        <v>223</v>
      </c>
      <c r="N415" s="178">
        <f>Radiocarbon!K414</f>
        <v>5005</v>
      </c>
      <c r="O415" s="266">
        <f>Radiocarbon!L414</f>
        <v>67</v>
      </c>
      <c r="P415" s="179">
        <f>Radiocarbon!P414</f>
        <v>5750</v>
      </c>
      <c r="Q415" s="179">
        <f>Radiocarbon!Q414</f>
        <v>5900</v>
      </c>
      <c r="R415" s="179">
        <f>Radiocarbon!R414</f>
        <v>5600</v>
      </c>
      <c r="S415" s="179">
        <f>Radiocarbon!S414</f>
        <v>5700</v>
      </c>
      <c r="T415" s="179">
        <f>Radiocarbon!T414</f>
        <v>5850</v>
      </c>
      <c r="U415" s="179">
        <f>Radiocarbon!U414</f>
        <v>5590</v>
      </c>
      <c r="V415" s="97" t="str">
        <f t="shared" si="215"/>
        <v>SL indicator point (SLIP RSL) and Regional minimum GW (SLIP G-ZW) terrestrial indicator; Fen peat on dune</v>
      </c>
      <c r="W415" s="17" t="s">
        <v>1794</v>
      </c>
      <c r="X415" s="107" t="s">
        <v>287</v>
      </c>
      <c r="Y415" s="107" t="s">
        <v>1258</v>
      </c>
      <c r="Z415" s="107" t="s">
        <v>226</v>
      </c>
      <c r="AA415" s="143">
        <v>4.87</v>
      </c>
      <c r="AB415" s="143">
        <v>0.01</v>
      </c>
      <c r="AC415" s="135">
        <v>0</v>
      </c>
      <c r="AD415" s="127" t="s">
        <v>1795</v>
      </c>
      <c r="AE415" s="144">
        <v>0.05</v>
      </c>
      <c r="AF415" s="127" t="s">
        <v>273</v>
      </c>
      <c r="AG415" s="181">
        <f t="shared" si="216"/>
        <v>0.125</v>
      </c>
      <c r="AH415" s="181">
        <f t="shared" si="217"/>
        <v>6.25E-2</v>
      </c>
      <c r="AI415" s="182">
        <v>0.02</v>
      </c>
      <c r="AJ415" s="182">
        <v>0.05</v>
      </c>
      <c r="AK415" s="183">
        <v>0</v>
      </c>
      <c r="AL415" s="37" t="s">
        <v>8</v>
      </c>
      <c r="AM415" s="37" t="s">
        <v>8</v>
      </c>
      <c r="AN415" s="109">
        <v>0.01</v>
      </c>
      <c r="AO415" s="108" t="s">
        <v>8</v>
      </c>
      <c r="AP415" s="109">
        <v>0.02</v>
      </c>
      <c r="AQ415" s="108" t="s">
        <v>8</v>
      </c>
      <c r="AR415" s="108" t="s">
        <v>8</v>
      </c>
      <c r="AS415" s="108" t="s">
        <v>8</v>
      </c>
      <c r="AT415" s="108">
        <v>-5.0250000000000004</v>
      </c>
      <c r="AU415" s="110" t="s">
        <v>228</v>
      </c>
      <c r="AV415" s="108">
        <v>-5.0250000000000004</v>
      </c>
      <c r="AW415" s="111" t="s">
        <v>229</v>
      </c>
      <c r="AX415" s="130">
        <f t="shared" si="218"/>
        <v>8.5476604986393798E-2</v>
      </c>
      <c r="AY415" s="130">
        <f t="shared" si="219"/>
        <v>8.5476604986393798E-2</v>
      </c>
      <c r="AZ415" s="113" t="s">
        <v>8</v>
      </c>
      <c r="BA415" s="113" t="s">
        <v>8</v>
      </c>
      <c r="BB415" s="113" t="s">
        <v>8</v>
      </c>
      <c r="BC415" s="113" t="s">
        <v>8</v>
      </c>
      <c r="BD415" s="113" t="s">
        <v>8</v>
      </c>
      <c r="BE415" s="113">
        <v>0.9</v>
      </c>
      <c r="BF415" s="113" t="s">
        <v>8</v>
      </c>
      <c r="BG415" s="113" t="s">
        <v>8</v>
      </c>
      <c r="BH415" s="113" t="s">
        <v>8</v>
      </c>
      <c r="BI415" s="113" t="s">
        <v>8</v>
      </c>
      <c r="BJ415" s="123">
        <v>0</v>
      </c>
      <c r="BK415" s="280" t="s">
        <v>230</v>
      </c>
      <c r="BL415" s="280" t="s">
        <v>757</v>
      </c>
      <c r="BM415" s="124" t="s">
        <v>758</v>
      </c>
      <c r="BN415" s="115" t="s">
        <v>1287</v>
      </c>
      <c r="BO415" s="42">
        <f t="shared" si="220"/>
        <v>0.8</v>
      </c>
      <c r="BP415" s="115">
        <v>0.2</v>
      </c>
      <c r="BQ415" s="116">
        <f t="shared" si="221"/>
        <v>0.16650000000000001</v>
      </c>
      <c r="BR415" s="115" t="s">
        <v>8</v>
      </c>
      <c r="BS415" s="42">
        <f t="shared" si="222"/>
        <v>0</v>
      </c>
      <c r="BT415" s="115" t="s">
        <v>8</v>
      </c>
      <c r="BU415" s="115" t="s">
        <v>8</v>
      </c>
      <c r="BV415" s="66">
        <f t="shared" si="223"/>
        <v>1.5000000000000001E-2</v>
      </c>
      <c r="BW415" s="66">
        <f t="shared" si="224"/>
        <v>3.0042495765422006E-2</v>
      </c>
      <c r="BX415" s="66">
        <f t="shared" si="225"/>
        <v>0.3105</v>
      </c>
      <c r="BY415" s="44">
        <f t="shared" si="226"/>
        <v>5.2380077319530559E-2</v>
      </c>
      <c r="BZ415" s="67" t="s">
        <v>8</v>
      </c>
      <c r="CA415" s="67" t="s">
        <v>8</v>
      </c>
      <c r="CB415" s="73">
        <f t="shared" si="227"/>
        <v>-4.9250000000000007</v>
      </c>
      <c r="CC415" s="73">
        <f t="shared" si="228"/>
        <v>0.21956502807099179</v>
      </c>
      <c r="CD415" s="73">
        <f t="shared" si="229"/>
        <v>0.21956502807099179</v>
      </c>
      <c r="CE415" s="90">
        <f t="shared" si="230"/>
        <v>-5.8250000000000002</v>
      </c>
      <c r="CF415" s="90">
        <f t="shared" si="231"/>
        <v>0.27391330745328896</v>
      </c>
      <c r="CG415" s="90">
        <f t="shared" si="232"/>
        <v>0.27391330745328896</v>
      </c>
      <c r="CH415" s="90">
        <f t="shared" si="233"/>
        <v>-4.5995000000000008</v>
      </c>
      <c r="CI415" s="90">
        <f t="shared" si="234"/>
        <v>0.28049014965202507</v>
      </c>
      <c r="CJ415" s="90">
        <f t="shared" si="235"/>
        <v>0.28049014965202507</v>
      </c>
      <c r="CK415" s="91">
        <f t="shared" si="236"/>
        <v>-4.5995000000000008</v>
      </c>
      <c r="CL415" s="90">
        <f t="shared" si="237"/>
        <v>0.28049014965202507</v>
      </c>
      <c r="CM415" s="91">
        <f t="shared" si="238"/>
        <v>0.28049014965202507</v>
      </c>
      <c r="CN415" s="93" t="str">
        <f t="shared" si="239"/>
        <v>1;2;3</v>
      </c>
      <c r="CO415" s="138">
        <v>0</v>
      </c>
      <c r="CP415" s="209"/>
      <c r="CQ415" s="137"/>
      <c r="CR415" s="64" t="s">
        <v>234</v>
      </c>
      <c r="CS415" s="146">
        <v>1</v>
      </c>
      <c r="CT415" s="117" t="s">
        <v>235</v>
      </c>
      <c r="CU415" s="118">
        <f>IF(CX415="n/a","n/a",IF(EXACT(CX415,"Huibertgat/Eemshaven"),ROUND(
IF(IF(OR(ISBLANK(S415),S415="n/a"),P415,S415)&gt;pMHW!$C$3,0,
IF(IF(OR(ISBLANK(S415),S415="n/a"),P415,S415)&gt;pMHW!$D$3, (pMHW!$C$3-IF(OR(ISBLANK(S415),S415="n/a"),P415,S415))*LOOKUP(CX415,pMHW!$B$4:$B$8,pMHW!$M$4:$M$8),
IF(IF(OR(ISBLANK(S415),S415="n/a"),P415,S415)&gt;pMHW!$F$3,LOOKUP(CX415,pMHW!$B$4:$B$8,pMHW!$D$4:$D$8)+(pMHW!$D$3-IF(OR(ISBLANK(S415),S415="n/a"),P415,S415))*LOOKUP(CX415,pMHW!$B$4:$B$8,pMHW!$O$4:$O$8),
LOOKUP(CX415,pMHW!$B$4:$B$8,pMHW!$F$4:$F$8)))),1),
ROUND(
IF(IF(OR(ISBLANK(S415),S415="n/a"),P415,S415)&gt;pMHW!$C$3,0,
IF(IF(OR(ISBLANK(S415),S415="n/a"),P415,S415)&gt;pMHW!$D$3,(pMHW!$C$3-IF(OR(ISBLANK(S415),S415="n/a"),P415,S415))*LOOKUP(CX415,pMHW!$B$4:$B$8,pMHW!$M$4:$M$8),
IF(IF(OR(ISBLANK(S415),S415="n/a"),P415,S415)&gt;pMHW!$E$3,LOOKUP(CX415,pMHW!$B$4:$B$8,pMHW!$D$4:$D$8)+(pMHW!$D$3-IF(OR(ISBLANK(S415),S415="n/a"),P415,S415))*LOOKUP(CX415,pMHW!$B$4:$B$8,pMHW!$N$4:$N$8),
LOOKUP(CX415,pMHW!$B$4:$B$8,pMHW!$F$4:$F$8)))),1)))</f>
        <v>0.9</v>
      </c>
      <c r="CV415" s="117" t="s">
        <v>27</v>
      </c>
      <c r="CW415" s="119" t="str">
        <f t="shared" si="213"/>
        <v>FBE=1; pMHW=0.9 m</v>
      </c>
      <c r="CX415" s="119" t="s">
        <v>236</v>
      </c>
      <c r="CY415" s="165"/>
      <c r="CZ415" s="120">
        <f t="shared" si="240"/>
        <v>-5.3999999999999999E-2</v>
      </c>
      <c r="DA415" s="120">
        <f t="shared" si="241"/>
        <v>8.9999999999999993E-3</v>
      </c>
      <c r="DB415" s="120">
        <v>-5.3543731570243842E-2</v>
      </c>
      <c r="DC415" s="120">
        <v>-4.466329887509346E-2</v>
      </c>
      <c r="DD415" s="120">
        <v>-6.2361959367990487E-2</v>
      </c>
    </row>
    <row r="416" spans="1:108" s="35" customFormat="1" ht="12.75">
      <c r="A416" s="104" t="s">
        <v>1957</v>
      </c>
      <c r="B416" s="104" t="s">
        <v>1957</v>
      </c>
      <c r="C416" s="104" t="s">
        <v>1958</v>
      </c>
      <c r="D416" s="99">
        <v>1989</v>
      </c>
      <c r="E416" s="136"/>
      <c r="F416" s="136" t="s">
        <v>1959</v>
      </c>
      <c r="G416" s="96">
        <v>2</v>
      </c>
      <c r="H416" s="105" t="s">
        <v>360</v>
      </c>
      <c r="I416" s="56">
        <v>51.861489659999997</v>
      </c>
      <c r="J416" s="56">
        <v>5.6143959859999999</v>
      </c>
      <c r="K416" s="106">
        <v>170650</v>
      </c>
      <c r="L416" s="106">
        <v>430350</v>
      </c>
      <c r="M416" s="49" t="s">
        <v>223</v>
      </c>
      <c r="N416" s="178">
        <f>Radiocarbon!K415</f>
        <v>5270</v>
      </c>
      <c r="O416" s="266">
        <f>Radiocarbon!L415</f>
        <v>122</v>
      </c>
      <c r="P416" s="179">
        <f>Radiocarbon!P415</f>
        <v>6060</v>
      </c>
      <c r="Q416" s="179">
        <f>Radiocarbon!Q415</f>
        <v>6270</v>
      </c>
      <c r="R416" s="179">
        <f>Radiocarbon!R415</f>
        <v>5910</v>
      </c>
      <c r="S416" s="179" t="str">
        <f>Radiocarbon!S415</f>
        <v>n/a</v>
      </c>
      <c r="T416" s="179" t="str">
        <f>Radiocarbon!T415</f>
        <v>n/a</v>
      </c>
      <c r="U416" s="179" t="str">
        <f>Radiocarbon!U415</f>
        <v>n/a</v>
      </c>
      <c r="V416" s="97" t="str">
        <f t="shared" si="215"/>
        <v>Early GW local (ULD inland Z-GW) terrestrial indicator; Undifferentiated peat</v>
      </c>
      <c r="W416" s="17" t="s">
        <v>1368</v>
      </c>
      <c r="X416" s="97" t="s">
        <v>225</v>
      </c>
      <c r="Y416" s="107" t="s">
        <v>225</v>
      </c>
      <c r="Z416" s="97" t="s">
        <v>226</v>
      </c>
      <c r="AA416" s="36">
        <v>2.04</v>
      </c>
      <c r="AB416" s="133">
        <v>0.01</v>
      </c>
      <c r="AC416" s="36">
        <v>0</v>
      </c>
      <c r="AD416" s="127" t="s">
        <v>262</v>
      </c>
      <c r="AE416" s="59">
        <v>2.0000000000000018E-2</v>
      </c>
      <c r="AF416" s="61" t="s">
        <v>227</v>
      </c>
      <c r="AG416" s="181">
        <f t="shared" si="216"/>
        <v>5.0000000000000044E-2</v>
      </c>
      <c r="AH416" s="181">
        <f t="shared" si="217"/>
        <v>2.5000000000000022E-2</v>
      </c>
      <c r="AI416" s="181">
        <v>0.02</v>
      </c>
      <c r="AJ416" s="181">
        <v>0.05</v>
      </c>
      <c r="AK416" s="181">
        <f>IF(AA416="nd","nd",0.02*AA416)</f>
        <v>4.0800000000000003E-2</v>
      </c>
      <c r="AL416" s="37" t="s">
        <v>8</v>
      </c>
      <c r="AM416" s="37" t="s">
        <v>8</v>
      </c>
      <c r="AN416" s="129">
        <v>0.03</v>
      </c>
      <c r="AO416" s="37" t="s">
        <v>8</v>
      </c>
      <c r="AP416" s="129">
        <v>0.02</v>
      </c>
      <c r="AQ416" s="108" t="s">
        <v>8</v>
      </c>
      <c r="AR416" s="108" t="s">
        <v>8</v>
      </c>
      <c r="AS416" s="108" t="s">
        <v>8</v>
      </c>
      <c r="AT416" s="108">
        <v>3.55</v>
      </c>
      <c r="AU416" s="110" t="s">
        <v>228</v>
      </c>
      <c r="AV416" s="108">
        <v>3.55</v>
      </c>
      <c r="AW416" s="111" t="s">
        <v>229</v>
      </c>
      <c r="AX416" s="130">
        <f t="shared" si="218"/>
        <v>8.0558301868894941E-2</v>
      </c>
      <c r="AY416" s="130">
        <f t="shared" si="219"/>
        <v>6.9462219947249035E-2</v>
      </c>
      <c r="AZ416" s="113" t="s">
        <v>8</v>
      </c>
      <c r="BA416" s="113" t="s">
        <v>8</v>
      </c>
      <c r="BB416" s="113" t="s">
        <v>8</v>
      </c>
      <c r="BC416" s="113" t="s">
        <v>8</v>
      </c>
      <c r="BD416" s="113" t="s">
        <v>8</v>
      </c>
      <c r="BE416" s="113">
        <v>0.9</v>
      </c>
      <c r="BF416" s="113" t="s">
        <v>8</v>
      </c>
      <c r="BG416" s="113" t="s">
        <v>8</v>
      </c>
      <c r="BH416" s="113" t="s">
        <v>8</v>
      </c>
      <c r="BI416" s="113" t="s">
        <v>8</v>
      </c>
      <c r="BJ416" s="123">
        <v>3</v>
      </c>
      <c r="BK416" s="281" t="s">
        <v>230</v>
      </c>
      <c r="BL416" s="280" t="s">
        <v>263</v>
      </c>
      <c r="BM416" s="124" t="s">
        <v>232</v>
      </c>
      <c r="BN416" s="115" t="s">
        <v>264</v>
      </c>
      <c r="BO416" s="42">
        <f t="shared" si="220"/>
        <v>-0.2</v>
      </c>
      <c r="BP416" s="115">
        <v>0.3</v>
      </c>
      <c r="BQ416" s="116" t="str">
        <f t="shared" si="221"/>
        <v>n/a</v>
      </c>
      <c r="BR416" s="115" t="s">
        <v>8</v>
      </c>
      <c r="BS416" s="42" t="str">
        <f t="shared" si="222"/>
        <v>n/a</v>
      </c>
      <c r="BT416" s="115" t="s">
        <v>8</v>
      </c>
      <c r="BU416" s="115" t="s">
        <v>8</v>
      </c>
      <c r="BV416" s="66">
        <f t="shared" si="223"/>
        <v>1.5000000000000001E-2</v>
      </c>
      <c r="BW416" s="66">
        <f t="shared" si="224"/>
        <v>3.0042495765422006E-2</v>
      </c>
      <c r="BX416" s="66">
        <f t="shared" si="225"/>
        <v>8.4839999999999999E-2</v>
      </c>
      <c r="BY416" s="44">
        <f t="shared" si="226"/>
        <v>1.2379208375336443E-2</v>
      </c>
      <c r="BZ416" s="67" t="s">
        <v>8</v>
      </c>
      <c r="CA416" s="67" t="s">
        <v>8</v>
      </c>
      <c r="CB416" s="73">
        <f t="shared" si="227"/>
        <v>3.75</v>
      </c>
      <c r="CC416" s="73">
        <f t="shared" si="228"/>
        <v>0.31207722049488873</v>
      </c>
      <c r="CD416" s="73">
        <f t="shared" si="229"/>
        <v>0.30939869351989091</v>
      </c>
      <c r="CE416" s="90" t="str">
        <f t="shared" si="230"/>
        <v>n/a</v>
      </c>
      <c r="CF416" s="90" t="str">
        <f t="shared" si="231"/>
        <v>n/a</v>
      </c>
      <c r="CG416" s="90" t="str">
        <f t="shared" si="232"/>
        <v>n/a</v>
      </c>
      <c r="CH416" s="90">
        <f t="shared" si="233"/>
        <v>3.8498399999999999</v>
      </c>
      <c r="CI416" s="90">
        <f t="shared" si="234"/>
        <v>0.31232264783684099</v>
      </c>
      <c r="CJ416" s="90">
        <f t="shared" si="235"/>
        <v>0.30964624388455836</v>
      </c>
      <c r="CK416" s="91" t="str">
        <f t="shared" si="236"/>
        <v>n/a</v>
      </c>
      <c r="CL416" s="90" t="str">
        <f t="shared" si="237"/>
        <v>n/a</v>
      </c>
      <c r="CM416" s="91" t="str">
        <f t="shared" si="238"/>
        <v>n/a</v>
      </c>
      <c r="CN416" s="93" t="str">
        <f t="shared" si="239"/>
        <v>2;3</v>
      </c>
      <c r="CO416" s="304">
        <v>0</v>
      </c>
      <c r="CP416" s="209" t="s">
        <v>265</v>
      </c>
      <c r="CQ416" s="137"/>
      <c r="CR416" s="64" t="s">
        <v>234</v>
      </c>
      <c r="CS416" s="164" t="s">
        <v>8</v>
      </c>
      <c r="CT416" s="117" t="s">
        <v>235</v>
      </c>
      <c r="CU416" s="118" t="str">
        <f>IF(CX416="n/a","n/a",IF(EXACT(CX416,"Huibertgat/Eemshaven"),ROUND(
IF(IF(OR(ISBLANK(S416),S416="n/a"),P416,S416)&gt;pMHW!$C$3,0,
IF(IF(OR(ISBLANK(S416),S416="n/a"),P416,S416)&gt;pMHW!$D$3, (pMHW!$C$3-IF(OR(ISBLANK(S416),S416="n/a"),P416,S416))*LOOKUP(CX416,pMHW!$B$4:$B$8,pMHW!$M$4:$M$8),
IF(IF(OR(ISBLANK(S416),S416="n/a"),P416,S416)&gt;pMHW!$F$3,LOOKUP(CX416,pMHW!$B$4:$B$8,pMHW!$D$4:$D$8)+(pMHW!$D$3-IF(OR(ISBLANK(S416),S416="n/a"),P416,S416))*LOOKUP(CX416,pMHW!$B$4:$B$8,pMHW!$O$4:$O$8),
LOOKUP(CX416,pMHW!$B$4:$B$8,pMHW!$F$4:$F$8)))),1),
ROUND(
IF(IF(OR(ISBLANK(S416),S416="n/a"),P416,S416)&gt;pMHW!$C$3,0,
IF(IF(OR(ISBLANK(S416),S416="n/a"),P416,S416)&gt;pMHW!$D$3,(pMHW!$C$3-IF(OR(ISBLANK(S416),S416="n/a"),P416,S416))*LOOKUP(CX416,pMHW!$B$4:$B$8,pMHW!$M$4:$M$8),
IF(IF(OR(ISBLANK(S416),S416="n/a"),P416,S416)&gt;pMHW!$E$3,LOOKUP(CX416,pMHW!$B$4:$B$8,pMHW!$D$4:$D$8)+(pMHW!$D$3-IF(OR(ISBLANK(S416),S416="n/a"),P416,S416))*LOOKUP(CX416,pMHW!$B$4:$B$8,pMHW!$N$4:$N$8),
LOOKUP(CX416,pMHW!$B$4:$B$8,pMHW!$F$4:$F$8)))),1)))</f>
        <v>n/a</v>
      </c>
      <c r="CV416" s="117" t="s">
        <v>27</v>
      </c>
      <c r="CW416" s="119" t="str">
        <f t="shared" si="213"/>
        <v>FBE=n/a; pMHW=n/a m</v>
      </c>
      <c r="CX416" s="119" t="s">
        <v>8</v>
      </c>
      <c r="CY416" s="165"/>
      <c r="CZ416" s="120">
        <f t="shared" si="240"/>
        <v>-1.4E-2</v>
      </c>
      <c r="DA416" s="120">
        <f t="shared" si="241"/>
        <v>2E-3</v>
      </c>
      <c r="DB416" s="120">
        <v>-1.3709030114114279E-2</v>
      </c>
      <c r="DC416" s="120">
        <v>-1.143534015864134E-2</v>
      </c>
      <c r="DD416" s="120">
        <v>-1.5966799110174179E-2</v>
      </c>
    </row>
    <row r="417" spans="1:108" s="35" customFormat="1" ht="12.75">
      <c r="A417" s="104" t="s">
        <v>2204</v>
      </c>
      <c r="B417" s="104" t="s">
        <v>2204</v>
      </c>
      <c r="C417" s="136" t="s">
        <v>3037</v>
      </c>
      <c r="D417" s="99">
        <v>1989</v>
      </c>
      <c r="E417" s="136"/>
      <c r="F417" s="136" t="s">
        <v>2205</v>
      </c>
      <c r="G417" s="96">
        <v>2</v>
      </c>
      <c r="H417" s="105" t="s">
        <v>222</v>
      </c>
      <c r="I417" s="56">
        <v>51.90753462</v>
      </c>
      <c r="J417" s="56">
        <v>4.3575856890000004</v>
      </c>
      <c r="K417" s="106">
        <v>84150</v>
      </c>
      <c r="L417" s="106">
        <v>435950</v>
      </c>
      <c r="M417" s="49" t="s">
        <v>223</v>
      </c>
      <c r="N417" s="178">
        <f>Radiocarbon!K416</f>
        <v>6210</v>
      </c>
      <c r="O417" s="266">
        <f>Radiocarbon!L416</f>
        <v>86</v>
      </c>
      <c r="P417" s="179">
        <f>Radiocarbon!P416</f>
        <v>7100</v>
      </c>
      <c r="Q417" s="179">
        <f>Radiocarbon!Q416</f>
        <v>7270</v>
      </c>
      <c r="R417" s="179">
        <f>Radiocarbon!R416</f>
        <v>6900</v>
      </c>
      <c r="S417" s="179">
        <f>Radiocarbon!S416</f>
        <v>7180</v>
      </c>
      <c r="T417" s="179">
        <f>Radiocarbon!T416</f>
        <v>7280</v>
      </c>
      <c r="U417" s="179">
        <f>Radiocarbon!U416</f>
        <v>7040</v>
      </c>
      <c r="V417" s="97" t="str">
        <f t="shared" si="215"/>
        <v>SL indicator point (SLIP RSL) and Regional minimum GW (SLIP G-ZW) terrestrial indicator; Fen peat</v>
      </c>
      <c r="W417" s="17" t="s">
        <v>1794</v>
      </c>
      <c r="X417" s="97" t="s">
        <v>225</v>
      </c>
      <c r="Y417" s="107" t="s">
        <v>225</v>
      </c>
      <c r="Z417" s="97" t="s">
        <v>226</v>
      </c>
      <c r="AA417" s="36">
        <v>8.1999999999999993</v>
      </c>
      <c r="AB417" s="133">
        <v>0.18</v>
      </c>
      <c r="AC417" s="36">
        <v>0</v>
      </c>
      <c r="AD417" s="148" t="s">
        <v>262</v>
      </c>
      <c r="AE417" s="59">
        <v>1.9999999999999574E-2</v>
      </c>
      <c r="AF417" s="61" t="s">
        <v>227</v>
      </c>
      <c r="AG417" s="181">
        <f t="shared" si="216"/>
        <v>4.9999999999998934E-2</v>
      </c>
      <c r="AH417" s="181">
        <f t="shared" si="217"/>
        <v>2.4999999999999467E-2</v>
      </c>
      <c r="AI417" s="181">
        <v>0.02</v>
      </c>
      <c r="AJ417" s="181">
        <v>0.05</v>
      </c>
      <c r="AK417" s="181">
        <f>IF(AA417="nd","nd",0.02*AA417)</f>
        <v>0.16399999999999998</v>
      </c>
      <c r="AL417" s="37" t="s">
        <v>8</v>
      </c>
      <c r="AM417" s="37" t="s">
        <v>8</v>
      </c>
      <c r="AN417" s="109">
        <v>0.01</v>
      </c>
      <c r="AO417" s="108" t="s">
        <v>8</v>
      </c>
      <c r="AP417" s="109">
        <v>0.02</v>
      </c>
      <c r="AQ417" s="108" t="s">
        <v>8</v>
      </c>
      <c r="AR417" s="108" t="s">
        <v>8</v>
      </c>
      <c r="AS417" s="108" t="s">
        <v>8</v>
      </c>
      <c r="AT417" s="108">
        <v>-8.61</v>
      </c>
      <c r="AU417" s="110" t="s">
        <v>228</v>
      </c>
      <c r="AV417" s="108">
        <v>-8.61</v>
      </c>
      <c r="AW417" s="111" t="s">
        <v>229</v>
      </c>
      <c r="AX417" s="130">
        <f t="shared" si="218"/>
        <v>0.17584368058022434</v>
      </c>
      <c r="AY417" s="130">
        <f t="shared" si="219"/>
        <v>6.3442887702247402E-2</v>
      </c>
      <c r="AZ417" s="113" t="s">
        <v>8</v>
      </c>
      <c r="BA417" s="113" t="s">
        <v>8</v>
      </c>
      <c r="BB417" s="113" t="s">
        <v>8</v>
      </c>
      <c r="BC417" s="113" t="s">
        <v>8</v>
      </c>
      <c r="BD417" s="113" t="s">
        <v>8</v>
      </c>
      <c r="BE417" s="113">
        <v>0.9</v>
      </c>
      <c r="BF417" s="113" t="s">
        <v>8</v>
      </c>
      <c r="BG417" s="113" t="s">
        <v>8</v>
      </c>
      <c r="BH417" s="113" t="s">
        <v>8</v>
      </c>
      <c r="BI417" s="113" t="s">
        <v>8</v>
      </c>
      <c r="BJ417" s="123">
        <v>0</v>
      </c>
      <c r="BK417" s="281" t="s">
        <v>230</v>
      </c>
      <c r="BL417" s="124" t="s">
        <v>279</v>
      </c>
      <c r="BM417" s="124" t="s">
        <v>232</v>
      </c>
      <c r="BN417" s="42" t="s">
        <v>280</v>
      </c>
      <c r="BO417" s="42">
        <f t="shared" si="220"/>
        <v>0.60000000000000009</v>
      </c>
      <c r="BP417" s="115">
        <v>0.2</v>
      </c>
      <c r="BQ417" s="116">
        <f t="shared" si="221"/>
        <v>0.14799999999999999</v>
      </c>
      <c r="BR417" s="115" t="s">
        <v>8</v>
      </c>
      <c r="BS417" s="42">
        <f t="shared" si="222"/>
        <v>0.2</v>
      </c>
      <c r="BT417" s="115" t="s">
        <v>8</v>
      </c>
      <c r="BU417" s="115" t="s">
        <v>8</v>
      </c>
      <c r="BV417" s="66">
        <f t="shared" si="223"/>
        <v>0.26999999999999996</v>
      </c>
      <c r="BW417" s="66">
        <f t="shared" si="224"/>
        <v>4.1553613419163957E-2</v>
      </c>
      <c r="BX417" s="66">
        <f t="shared" si="225"/>
        <v>0.38339999999999996</v>
      </c>
      <c r="BY417" s="44">
        <f t="shared" si="226"/>
        <v>6.4676194229407152E-2</v>
      </c>
      <c r="BZ417" s="67" t="s">
        <v>8</v>
      </c>
      <c r="CA417" s="67" t="s">
        <v>8</v>
      </c>
      <c r="CB417" s="73">
        <f t="shared" si="227"/>
        <v>-8.3099999999999987</v>
      </c>
      <c r="CC417" s="73">
        <f t="shared" si="228"/>
        <v>0.26953237799601981</v>
      </c>
      <c r="CD417" s="73">
        <f t="shared" si="229"/>
        <v>0.2138964768017213</v>
      </c>
      <c r="CE417" s="90">
        <f t="shared" si="230"/>
        <v>-9.2099999999999991</v>
      </c>
      <c r="CF417" s="90">
        <f t="shared" si="231"/>
        <v>0.30467195473164244</v>
      </c>
      <c r="CG417" s="90">
        <f t="shared" si="232"/>
        <v>0.25676643082770767</v>
      </c>
      <c r="CH417" s="90">
        <f t="shared" si="233"/>
        <v>-7.6565999999999992</v>
      </c>
      <c r="CI417" s="90">
        <f t="shared" si="234"/>
        <v>0.31422080276167158</v>
      </c>
      <c r="CJ417" s="90">
        <f t="shared" si="235"/>
        <v>0.26802744801267891</v>
      </c>
      <c r="CK417" s="91">
        <f t="shared" si="236"/>
        <v>-7.8565999999999985</v>
      </c>
      <c r="CL417" s="90">
        <f t="shared" si="237"/>
        <v>0.31422080276167158</v>
      </c>
      <c r="CM417" s="91">
        <f t="shared" si="238"/>
        <v>0.26802744801267891</v>
      </c>
      <c r="CN417" s="93" t="str">
        <f t="shared" si="239"/>
        <v>1;2;3</v>
      </c>
      <c r="CO417" s="304">
        <v>0</v>
      </c>
      <c r="CP417" s="209"/>
      <c r="CQ417" s="137"/>
      <c r="CR417" s="64" t="s">
        <v>234</v>
      </c>
      <c r="CS417" s="146">
        <v>0.75</v>
      </c>
      <c r="CT417" s="117" t="s">
        <v>235</v>
      </c>
      <c r="CU417" s="118">
        <f>IF(CX417="n/a","n/a",IF(EXACT(CX417,"Huibertgat/Eemshaven"),ROUND(
IF(IF(OR(ISBLANK(S417),S417="n/a"),P417,S417)&gt;pMHW!$C$3,0,
IF(IF(OR(ISBLANK(S417),S417="n/a"),P417,S417)&gt;pMHW!$D$3, (pMHW!$C$3-IF(OR(ISBLANK(S417),S417="n/a"),P417,S417))*LOOKUP(CX417,pMHW!$B$4:$B$8,pMHW!$M$4:$M$8),
IF(IF(OR(ISBLANK(S417),S417="n/a"),P417,S417)&gt;pMHW!$F$3,LOOKUP(CX417,pMHW!$B$4:$B$8,pMHW!$D$4:$D$8)+(pMHW!$D$3-IF(OR(ISBLANK(S417),S417="n/a"),P417,S417))*LOOKUP(CX417,pMHW!$B$4:$B$8,pMHW!$O$4:$O$8),
LOOKUP(CX417,pMHW!$B$4:$B$8,pMHW!$F$4:$F$8)))),1),
ROUND(
IF(IF(OR(ISBLANK(S417),S417="n/a"),P417,S417)&gt;pMHW!$C$3,0,
IF(IF(OR(ISBLANK(S417),S417="n/a"),P417,S417)&gt;pMHW!$D$3,(pMHW!$C$3-IF(OR(ISBLANK(S417),S417="n/a"),P417,S417))*LOOKUP(CX417,pMHW!$B$4:$B$8,pMHW!$M$4:$M$8),
IF(IF(OR(ISBLANK(S417),S417="n/a"),P417,S417)&gt;pMHW!$E$3,LOOKUP(CX417,pMHW!$B$4:$B$8,pMHW!$D$4:$D$8)+(pMHW!$D$3-IF(OR(ISBLANK(S417),S417="n/a"),P417,S417))*LOOKUP(CX417,pMHW!$B$4:$B$8,pMHW!$N$4:$N$8),
LOOKUP(CX417,pMHW!$B$4:$B$8,pMHW!$F$4:$F$8)))),1)))</f>
        <v>0.8</v>
      </c>
      <c r="CV417" s="117" t="s">
        <v>27</v>
      </c>
      <c r="CW417" s="119" t="str">
        <f t="shared" si="213"/>
        <v>FBE=0.75; pMHW=0.8 m</v>
      </c>
      <c r="CX417" s="119" t="s">
        <v>236</v>
      </c>
      <c r="CY417" s="165"/>
      <c r="CZ417" s="120">
        <f t="shared" si="240"/>
        <v>-5.3999999999999999E-2</v>
      </c>
      <c r="DA417" s="120">
        <f t="shared" si="241"/>
        <v>8.9999999999999993E-3</v>
      </c>
      <c r="DB417" s="120">
        <v>-5.3543731570243842E-2</v>
      </c>
      <c r="DC417" s="120">
        <v>-4.466329887509346E-2</v>
      </c>
      <c r="DD417" s="120">
        <v>-6.2361959367990487E-2</v>
      </c>
    </row>
    <row r="418" spans="1:108" s="35" customFormat="1" ht="12.75">
      <c r="A418" s="104" t="s">
        <v>1774</v>
      </c>
      <c r="B418" s="104" t="s">
        <v>1774</v>
      </c>
      <c r="C418" s="104" t="s">
        <v>391</v>
      </c>
      <c r="D418" s="99">
        <v>1989</v>
      </c>
      <c r="E418" s="136" t="s">
        <v>1775</v>
      </c>
      <c r="F418" s="136" t="s">
        <v>1776</v>
      </c>
      <c r="G418" s="96">
        <v>2</v>
      </c>
      <c r="H418" s="105" t="s">
        <v>222</v>
      </c>
      <c r="I418" s="56">
        <v>51.96511486</v>
      </c>
      <c r="J418" s="56">
        <v>4.3032966979999996</v>
      </c>
      <c r="K418" s="106">
        <v>80510</v>
      </c>
      <c r="L418" s="106">
        <v>442410</v>
      </c>
      <c r="M418" s="49" t="s">
        <v>223</v>
      </c>
      <c r="N418" s="178">
        <f>Radiocarbon!K417</f>
        <v>8480</v>
      </c>
      <c r="O418" s="266">
        <f>Radiocarbon!L417</f>
        <v>112</v>
      </c>
      <c r="P418" s="179">
        <f>Radiocarbon!P417</f>
        <v>9490</v>
      </c>
      <c r="Q418" s="179">
        <f>Radiocarbon!Q417</f>
        <v>9545</v>
      </c>
      <c r="R418" s="179">
        <f>Radiocarbon!R417</f>
        <v>9420</v>
      </c>
      <c r="S418" s="179" t="str">
        <f>Radiocarbon!S417</f>
        <v>n/a</v>
      </c>
      <c r="T418" s="179" t="str">
        <f>Radiocarbon!T417</f>
        <v>n/a</v>
      </c>
      <c r="U418" s="179" t="str">
        <f>Radiocarbon!U417</f>
        <v>n/a</v>
      </c>
      <c r="V418" s="97" t="str">
        <f t="shared" si="215"/>
        <v>River-gradient affected GW (ULD inland Z-GW) terrestrial indicator; Wijchen Mb. Palaeosol A-horizon</v>
      </c>
      <c r="W418" s="17" t="s">
        <v>1777</v>
      </c>
      <c r="X418" s="97" t="s">
        <v>225</v>
      </c>
      <c r="Y418" s="107" t="s">
        <v>225</v>
      </c>
      <c r="Z418" s="97" t="s">
        <v>226</v>
      </c>
      <c r="AA418" s="36">
        <v>15.59</v>
      </c>
      <c r="AB418" s="133">
        <v>2.5000000000000355E-2</v>
      </c>
      <c r="AC418" s="36">
        <v>0</v>
      </c>
      <c r="AD418" s="148" t="s">
        <v>296</v>
      </c>
      <c r="AE418" s="59">
        <v>5.0000000000000711E-2</v>
      </c>
      <c r="AF418" s="61" t="s">
        <v>227</v>
      </c>
      <c r="AG418" s="181">
        <f t="shared" si="216"/>
        <v>0.12500000000000178</v>
      </c>
      <c r="AH418" s="181">
        <f t="shared" si="217"/>
        <v>6.2500000000000888E-2</v>
      </c>
      <c r="AI418" s="181">
        <v>0.02</v>
      </c>
      <c r="AJ418" s="181">
        <v>0.05</v>
      </c>
      <c r="AK418" s="181">
        <v>0</v>
      </c>
      <c r="AL418" s="37" t="s">
        <v>8</v>
      </c>
      <c r="AM418" s="37" t="s">
        <v>8</v>
      </c>
      <c r="AN418" s="109">
        <v>0.01</v>
      </c>
      <c r="AO418" s="108" t="s">
        <v>8</v>
      </c>
      <c r="AP418" s="109">
        <v>0.02</v>
      </c>
      <c r="AQ418" s="108" t="s">
        <v>8</v>
      </c>
      <c r="AR418" s="108" t="s">
        <v>8</v>
      </c>
      <c r="AS418" s="108" t="s">
        <v>8</v>
      </c>
      <c r="AT418" s="108">
        <v>-17.265000000000001</v>
      </c>
      <c r="AU418" s="110" t="s">
        <v>228</v>
      </c>
      <c r="AV418" s="108">
        <v>-17.265000000000001</v>
      </c>
      <c r="AW418" s="111" t="s">
        <v>229</v>
      </c>
      <c r="AX418" s="130">
        <f t="shared" si="218"/>
        <v>8.547660498639445E-2</v>
      </c>
      <c r="AY418" s="130">
        <f t="shared" si="219"/>
        <v>8.547660498639445E-2</v>
      </c>
      <c r="AZ418" s="113" t="s">
        <v>8</v>
      </c>
      <c r="BA418" s="113" t="s">
        <v>8</v>
      </c>
      <c r="BB418" s="113" t="s">
        <v>8</v>
      </c>
      <c r="BC418" s="113" t="s">
        <v>8</v>
      </c>
      <c r="BD418" s="113" t="s">
        <v>8</v>
      </c>
      <c r="BE418" s="113">
        <v>0.9</v>
      </c>
      <c r="BF418" s="113" t="s">
        <v>8</v>
      </c>
      <c r="BG418" s="113" t="s">
        <v>8</v>
      </c>
      <c r="BH418" s="113" t="s">
        <v>8</v>
      </c>
      <c r="BI418" s="113" t="s">
        <v>8</v>
      </c>
      <c r="BJ418" s="170">
        <v>2</v>
      </c>
      <c r="BK418" s="281" t="s">
        <v>230</v>
      </c>
      <c r="BL418" s="114" t="s">
        <v>630</v>
      </c>
      <c r="BM418" s="124" t="s">
        <v>631</v>
      </c>
      <c r="BN418" s="42" t="s">
        <v>632</v>
      </c>
      <c r="BO418" s="42">
        <f t="shared" si="220"/>
        <v>0.1</v>
      </c>
      <c r="BP418" s="115">
        <v>0.3</v>
      </c>
      <c r="BQ418" s="116" t="str">
        <f t="shared" si="221"/>
        <v>n/a</v>
      </c>
      <c r="BR418" s="115" t="s">
        <v>8</v>
      </c>
      <c r="BS418" s="42" t="str">
        <f t="shared" si="222"/>
        <v>n/a</v>
      </c>
      <c r="BT418" s="115" t="s">
        <v>8</v>
      </c>
      <c r="BU418" s="115" t="s">
        <v>8</v>
      </c>
      <c r="BV418" s="66">
        <f t="shared" si="223"/>
        <v>3.7500000000000533E-2</v>
      </c>
      <c r="BW418" s="66">
        <f t="shared" si="224"/>
        <v>3.0264619588659052E-2</v>
      </c>
      <c r="BX418" s="66">
        <f t="shared" si="225"/>
        <v>0.59787000000000001</v>
      </c>
      <c r="BY418" s="44">
        <f t="shared" si="226"/>
        <v>9.4981650366004894E-2</v>
      </c>
      <c r="BZ418" s="67" t="s">
        <v>8</v>
      </c>
      <c r="CA418" s="67" t="s">
        <v>8</v>
      </c>
      <c r="CB418" s="73">
        <f t="shared" si="227"/>
        <v>-17.365000000000002</v>
      </c>
      <c r="CC418" s="73">
        <f t="shared" si="228"/>
        <v>0.31340420737259789</v>
      </c>
      <c r="CD418" s="73">
        <f t="shared" si="229"/>
        <v>0.31340420737259789</v>
      </c>
      <c r="CE418" s="90" t="str">
        <f t="shared" si="230"/>
        <v>n/a</v>
      </c>
      <c r="CF418" s="90" t="str">
        <f t="shared" si="231"/>
        <v>n/a</v>
      </c>
      <c r="CG418" s="90" t="str">
        <f t="shared" si="232"/>
        <v>n/a</v>
      </c>
      <c r="CH418" s="90">
        <f t="shared" si="233"/>
        <v>-16.72963</v>
      </c>
      <c r="CI418" s="90">
        <f t="shared" si="234"/>
        <v>0.32748085608947641</v>
      </c>
      <c r="CJ418" s="90">
        <f t="shared" si="235"/>
        <v>0.32748085608947641</v>
      </c>
      <c r="CK418" s="91" t="str">
        <f t="shared" si="236"/>
        <v>n/a</v>
      </c>
      <c r="CL418" s="90" t="str">
        <f t="shared" si="237"/>
        <v>n/a</v>
      </c>
      <c r="CM418" s="91" t="str">
        <f t="shared" si="238"/>
        <v>n/a</v>
      </c>
      <c r="CN418" s="93" t="str">
        <f t="shared" si="239"/>
        <v>2;3</v>
      </c>
      <c r="CO418" s="138">
        <v>0</v>
      </c>
      <c r="CP418" s="209" t="s">
        <v>274</v>
      </c>
      <c r="CQ418" s="137"/>
      <c r="CR418" s="64" t="s">
        <v>234</v>
      </c>
      <c r="CS418" s="164">
        <v>0.5</v>
      </c>
      <c r="CT418" s="117" t="s">
        <v>235</v>
      </c>
      <c r="CU418" s="118">
        <f>IF(CX418="n/a","n/a",IF(EXACT(CX418,"Huibertgat/Eemshaven"),ROUND(
IF(IF(OR(ISBLANK(S418),S418="n/a"),P418,S418)&gt;pMHW!$C$3,0,
IF(IF(OR(ISBLANK(S418),S418="n/a"),P418,S418)&gt;pMHW!$D$3, (pMHW!$C$3-IF(OR(ISBLANK(S418),S418="n/a"),P418,S418))*LOOKUP(CX418,pMHW!$B$4:$B$8,pMHW!$M$4:$M$8),
IF(IF(OR(ISBLANK(S418),S418="n/a"),P418,S418)&gt;pMHW!$F$3,LOOKUP(CX418,pMHW!$B$4:$B$8,pMHW!$D$4:$D$8)+(pMHW!$D$3-IF(OR(ISBLANK(S418),S418="n/a"),P418,S418))*LOOKUP(CX418,pMHW!$B$4:$B$8,pMHW!$O$4:$O$8),
LOOKUP(CX418,pMHW!$B$4:$B$8,pMHW!$F$4:$F$8)))),1),
ROUND(
IF(IF(OR(ISBLANK(S418),S418="n/a"),P418,S418)&gt;pMHW!$C$3,0,
IF(IF(OR(ISBLANK(S418),S418="n/a"),P418,S418)&gt;pMHW!$D$3,(pMHW!$C$3-IF(OR(ISBLANK(S418),S418="n/a"),P418,S418))*LOOKUP(CX418,pMHW!$B$4:$B$8,pMHW!$M$4:$M$8),
IF(IF(OR(ISBLANK(S418),S418="n/a"),P418,S418)&gt;pMHW!$E$3,LOOKUP(CX418,pMHW!$B$4:$B$8,pMHW!$D$4:$D$8)+(pMHW!$D$3-IF(OR(ISBLANK(S418),S418="n/a"),P418,S418))*LOOKUP(CX418,pMHW!$B$4:$B$8,pMHW!$N$4:$N$8),
LOOKUP(CX418,pMHW!$B$4:$B$8,pMHW!$F$4:$F$8)))),1)))</f>
        <v>0.2</v>
      </c>
      <c r="CV418" s="117" t="s">
        <v>27</v>
      </c>
      <c r="CW418" s="119" t="str">
        <f t="shared" si="213"/>
        <v>FBE=0.5; pMHW=0.2 m</v>
      </c>
      <c r="CX418" s="119" t="s">
        <v>236</v>
      </c>
      <c r="CY418" s="165"/>
      <c r="CZ418" s="120">
        <f t="shared" si="240"/>
        <v>-6.3E-2</v>
      </c>
      <c r="DA418" s="120">
        <f t="shared" si="241"/>
        <v>0.01</v>
      </c>
      <c r="DB418" s="120">
        <v>-6.2658272683620453E-2</v>
      </c>
      <c r="DC418" s="120">
        <v>-5.2266158163547523E-2</v>
      </c>
      <c r="DD418" s="120">
        <v>-7.2977587580680847E-2</v>
      </c>
    </row>
    <row r="419" spans="1:108" s="35" customFormat="1" ht="12.75">
      <c r="A419" s="104" t="s">
        <v>1966</v>
      </c>
      <c r="B419" s="104" t="s">
        <v>1966</v>
      </c>
      <c r="C419" s="104" t="s">
        <v>1967</v>
      </c>
      <c r="D419" s="99">
        <v>1989</v>
      </c>
      <c r="E419" s="136"/>
      <c r="F419" s="136" t="s">
        <v>1968</v>
      </c>
      <c r="G419" s="96">
        <v>2</v>
      </c>
      <c r="H419" s="105" t="s">
        <v>360</v>
      </c>
      <c r="I419" s="56">
        <v>52.046931989999997</v>
      </c>
      <c r="J419" s="56">
        <v>5.1675967949999997</v>
      </c>
      <c r="K419" s="106">
        <v>139935</v>
      </c>
      <c r="L419" s="106">
        <v>450980</v>
      </c>
      <c r="M419" s="49" t="s">
        <v>223</v>
      </c>
      <c r="N419" s="178">
        <f>Radiocarbon!K418</f>
        <v>5780</v>
      </c>
      <c r="O419" s="266">
        <f>Radiocarbon!L418</f>
        <v>122</v>
      </c>
      <c r="P419" s="179">
        <f>Radiocarbon!P418</f>
        <v>6580</v>
      </c>
      <c r="Q419" s="179">
        <f>Radiocarbon!Q418</f>
        <v>6740</v>
      </c>
      <c r="R419" s="179">
        <f>Radiocarbon!R418</f>
        <v>6400</v>
      </c>
      <c r="S419" s="179" t="str">
        <f>Radiocarbon!S418</f>
        <v>n/a</v>
      </c>
      <c r="T419" s="179" t="str">
        <f>Radiocarbon!T418</f>
        <v>n/a</v>
      </c>
      <c r="U419" s="179" t="str">
        <f>Radiocarbon!U418</f>
        <v>n/a</v>
      </c>
      <c r="V419" s="97" t="str">
        <f t="shared" si="215"/>
        <v>River-gradient affected GW (ULD inland Z-GW) terrestrial indicator; Undifferentiated peat</v>
      </c>
      <c r="W419" s="17" t="s">
        <v>882</v>
      </c>
      <c r="X419" s="97" t="s">
        <v>225</v>
      </c>
      <c r="Y419" s="107" t="s">
        <v>225</v>
      </c>
      <c r="Z419" s="97" t="s">
        <v>226</v>
      </c>
      <c r="AA419" s="36">
        <v>3.06</v>
      </c>
      <c r="AB419" s="133">
        <v>3.0000000000000027E-2</v>
      </c>
      <c r="AC419" s="36">
        <v>0</v>
      </c>
      <c r="AD419" s="127" t="s">
        <v>262</v>
      </c>
      <c r="AE419" s="59">
        <v>6.0000000000000053E-2</v>
      </c>
      <c r="AF419" s="61" t="s">
        <v>227</v>
      </c>
      <c r="AG419" s="181">
        <f t="shared" si="216"/>
        <v>0.15000000000000013</v>
      </c>
      <c r="AH419" s="181">
        <f t="shared" si="217"/>
        <v>7.5000000000000067E-2</v>
      </c>
      <c r="AI419" s="181">
        <v>0.02</v>
      </c>
      <c r="AJ419" s="181">
        <v>0.05</v>
      </c>
      <c r="AK419" s="181">
        <f>IF(AA419="nd","nd",0.02*AA419)</f>
        <v>6.1200000000000004E-2</v>
      </c>
      <c r="AL419" s="37" t="s">
        <v>8</v>
      </c>
      <c r="AM419" s="37" t="s">
        <v>8</v>
      </c>
      <c r="AN419" s="129">
        <v>0.03</v>
      </c>
      <c r="AO419" s="37" t="s">
        <v>8</v>
      </c>
      <c r="AP419" s="129">
        <v>0.02</v>
      </c>
      <c r="AQ419" s="108" t="s">
        <v>8</v>
      </c>
      <c r="AR419" s="108" t="s">
        <v>8</v>
      </c>
      <c r="AS419" s="108" t="s">
        <v>8</v>
      </c>
      <c r="AT419" s="108">
        <v>-2.0300000000000002</v>
      </c>
      <c r="AU419" s="110" t="s">
        <v>228</v>
      </c>
      <c r="AV419" s="108">
        <v>-2.0300000000000002</v>
      </c>
      <c r="AW419" s="111" t="s">
        <v>229</v>
      </c>
      <c r="AX419" s="130">
        <f t="shared" si="218"/>
        <v>0.11649223150064562</v>
      </c>
      <c r="AY419" s="130">
        <f t="shared" si="219"/>
        <v>9.9121138007995102E-2</v>
      </c>
      <c r="AZ419" s="113" t="s">
        <v>8</v>
      </c>
      <c r="BA419" s="113" t="s">
        <v>8</v>
      </c>
      <c r="BB419" s="113" t="s">
        <v>8</v>
      </c>
      <c r="BC419" s="113" t="s">
        <v>8</v>
      </c>
      <c r="BD419" s="113" t="s">
        <v>8</v>
      </c>
      <c r="BE419" s="113">
        <v>0.9</v>
      </c>
      <c r="BF419" s="113" t="s">
        <v>8</v>
      </c>
      <c r="BG419" s="113" t="s">
        <v>8</v>
      </c>
      <c r="BH419" s="113" t="s">
        <v>8</v>
      </c>
      <c r="BI419" s="113" t="s">
        <v>8</v>
      </c>
      <c r="BJ419" s="123">
        <v>2</v>
      </c>
      <c r="BK419" s="114" t="s">
        <v>230</v>
      </c>
      <c r="BL419" s="124" t="s">
        <v>263</v>
      </c>
      <c r="BM419" s="124" t="s">
        <v>232</v>
      </c>
      <c r="BN419" s="115" t="s">
        <v>264</v>
      </c>
      <c r="BO419" s="42">
        <f t="shared" si="220"/>
        <v>-0.2</v>
      </c>
      <c r="BP419" s="115">
        <v>0.3</v>
      </c>
      <c r="BQ419" s="116" t="str">
        <f t="shared" si="221"/>
        <v>n/a</v>
      </c>
      <c r="BR419" s="115" t="s">
        <v>8</v>
      </c>
      <c r="BS419" s="42" t="str">
        <f t="shared" si="222"/>
        <v>n/a</v>
      </c>
      <c r="BT419" s="115" t="s">
        <v>8</v>
      </c>
      <c r="BU419" s="115" t="s">
        <v>8</v>
      </c>
      <c r="BV419" s="66">
        <f t="shared" si="223"/>
        <v>4.500000000000004E-2</v>
      </c>
      <c r="BW419" s="66">
        <f t="shared" si="224"/>
        <v>3.0380322024932398E-2</v>
      </c>
      <c r="BX419" s="66">
        <f t="shared" si="225"/>
        <v>0.48691999999999996</v>
      </c>
      <c r="BY419" s="44">
        <f t="shared" si="226"/>
        <v>7.9955850317534619E-2</v>
      </c>
      <c r="BZ419" s="67" t="s">
        <v>8</v>
      </c>
      <c r="CA419" s="67" t="s">
        <v>8</v>
      </c>
      <c r="CB419" s="73">
        <f t="shared" si="227"/>
        <v>-1.8300000000000003</v>
      </c>
      <c r="CC419" s="73">
        <f t="shared" si="228"/>
        <v>0.32325439512300308</v>
      </c>
      <c r="CD419" s="73">
        <f t="shared" si="229"/>
        <v>0.31740819769870249</v>
      </c>
      <c r="CE419" s="90" t="str">
        <f t="shared" si="230"/>
        <v>n/a</v>
      </c>
      <c r="CF419" s="90" t="str">
        <f t="shared" si="231"/>
        <v>n/a</v>
      </c>
      <c r="CG419" s="90" t="str">
        <f t="shared" si="232"/>
        <v>n/a</v>
      </c>
      <c r="CH419" s="90">
        <f t="shared" si="233"/>
        <v>-1.2980800000000001</v>
      </c>
      <c r="CI419" s="90">
        <f t="shared" si="234"/>
        <v>0.33299600893454956</v>
      </c>
      <c r="CJ419" s="90">
        <f t="shared" si="235"/>
        <v>0.32732384875889903</v>
      </c>
      <c r="CK419" s="91" t="str">
        <f t="shared" si="236"/>
        <v>n/a</v>
      </c>
      <c r="CL419" s="90" t="str">
        <f t="shared" si="237"/>
        <v>n/a</v>
      </c>
      <c r="CM419" s="91" t="str">
        <f t="shared" si="238"/>
        <v>n/a</v>
      </c>
      <c r="CN419" s="93" t="str">
        <f t="shared" si="239"/>
        <v>2;3</v>
      </c>
      <c r="CO419" s="137">
        <v>0</v>
      </c>
      <c r="CP419" s="209" t="s">
        <v>274</v>
      </c>
      <c r="CQ419" s="137"/>
      <c r="CR419" s="64" t="s">
        <v>234</v>
      </c>
      <c r="CS419" s="164" t="s">
        <v>8</v>
      </c>
      <c r="CT419" s="117" t="s">
        <v>235</v>
      </c>
      <c r="CU419" s="118" t="str">
        <f>IF(CX419="n/a","n/a",IF(EXACT(CX419,"Huibertgat/Eemshaven"),ROUND(
IF(IF(OR(ISBLANK(S419),S419="n/a"),P419,S419)&gt;pMHW!$C$3,0,
IF(IF(OR(ISBLANK(S419),S419="n/a"),P419,S419)&gt;pMHW!$D$3, (pMHW!$C$3-IF(OR(ISBLANK(S419),S419="n/a"),P419,S419))*LOOKUP(CX419,pMHW!$B$4:$B$8,pMHW!$M$4:$M$8),
IF(IF(OR(ISBLANK(S419),S419="n/a"),P419,S419)&gt;pMHW!$F$3,LOOKUP(CX419,pMHW!$B$4:$B$8,pMHW!$D$4:$D$8)+(pMHW!$D$3-IF(OR(ISBLANK(S419),S419="n/a"),P419,S419))*LOOKUP(CX419,pMHW!$B$4:$B$8,pMHW!$O$4:$O$8),
LOOKUP(CX419,pMHW!$B$4:$B$8,pMHW!$F$4:$F$8)))),1),
ROUND(
IF(IF(OR(ISBLANK(S419),S419="n/a"),P419,S419)&gt;pMHW!$C$3,0,
IF(IF(OR(ISBLANK(S419),S419="n/a"),P419,S419)&gt;pMHW!$D$3,(pMHW!$C$3-IF(OR(ISBLANK(S419),S419="n/a"),P419,S419))*LOOKUP(CX419,pMHW!$B$4:$B$8,pMHW!$M$4:$M$8),
IF(IF(OR(ISBLANK(S419),S419="n/a"),P419,S419)&gt;pMHW!$E$3,LOOKUP(CX419,pMHW!$B$4:$B$8,pMHW!$D$4:$D$8)+(pMHW!$D$3-IF(OR(ISBLANK(S419),S419="n/a"),P419,S419))*LOOKUP(CX419,pMHW!$B$4:$B$8,pMHW!$N$4:$N$8),
LOOKUP(CX419,pMHW!$B$4:$B$8,pMHW!$F$4:$F$8)))),1)))</f>
        <v>n/a</v>
      </c>
      <c r="CV419" s="117" t="s">
        <v>27</v>
      </c>
      <c r="CW419" s="119" t="str">
        <f t="shared" si="213"/>
        <v>FBE=n/a; pMHW=n/a m</v>
      </c>
      <c r="CX419" s="119" t="s">
        <v>8</v>
      </c>
      <c r="CY419" s="165"/>
      <c r="CZ419" s="120">
        <f t="shared" si="240"/>
        <v>-7.3999999999999996E-2</v>
      </c>
      <c r="DA419" s="120">
        <f t="shared" si="241"/>
        <v>1.2E-2</v>
      </c>
      <c r="DB419" s="120">
        <v>-7.4332587420940399E-2</v>
      </c>
      <c r="DC419" s="120">
        <v>-6.2004249542951577E-2</v>
      </c>
      <c r="DD419" s="120">
        <v>-8.6574576795101166E-2</v>
      </c>
    </row>
    <row r="420" spans="1:108" s="35" customFormat="1" ht="12.75">
      <c r="A420" s="330" t="s">
        <v>1062</v>
      </c>
      <c r="B420" s="330" t="s">
        <v>1062</v>
      </c>
      <c r="C420" s="376" t="s">
        <v>1063</v>
      </c>
      <c r="D420" s="100">
        <v>1989</v>
      </c>
      <c r="E420" s="136" t="s">
        <v>1064</v>
      </c>
      <c r="F420" s="140" t="s">
        <v>1065</v>
      </c>
      <c r="G420" s="96">
        <v>2</v>
      </c>
      <c r="H420" s="105" t="s">
        <v>719</v>
      </c>
      <c r="I420" s="141">
        <v>51.584099999999999</v>
      </c>
      <c r="J420" s="141">
        <v>4.0210999999999997</v>
      </c>
      <c r="K420" s="47">
        <v>60321.777958902203</v>
      </c>
      <c r="L420" s="47">
        <v>400352.5744722322</v>
      </c>
      <c r="M420" s="142" t="s">
        <v>223</v>
      </c>
      <c r="N420" s="178">
        <f>Radiocarbon!K419</f>
        <v>7730</v>
      </c>
      <c r="O420" s="266">
        <f>Radiocarbon!L419</f>
        <v>147</v>
      </c>
      <c r="P420" s="179">
        <f>Radiocarbon!P419</f>
        <v>8550</v>
      </c>
      <c r="Q420" s="179">
        <f>Radiocarbon!Q419</f>
        <v>8980</v>
      </c>
      <c r="R420" s="179">
        <f>Radiocarbon!R419</f>
        <v>8340</v>
      </c>
      <c r="S420" s="179">
        <f>Radiocarbon!S419</f>
        <v>8550</v>
      </c>
      <c r="T420" s="179">
        <f>Radiocarbon!T419</f>
        <v>8980</v>
      </c>
      <c r="U420" s="179">
        <f>Radiocarbon!U419</f>
        <v>8340</v>
      </c>
      <c r="V420" s="97" t="str">
        <f t="shared" si="215"/>
        <v>Local MHW and GW (Tidal ULD Z-GW) terrestrial indicator; Fen peat</v>
      </c>
      <c r="W420" s="17" t="s">
        <v>1066</v>
      </c>
      <c r="X420" s="107" t="s">
        <v>225</v>
      </c>
      <c r="Y420" s="107" t="s">
        <v>303</v>
      </c>
      <c r="Z420" s="107" t="s">
        <v>226</v>
      </c>
      <c r="AA420" s="143" t="s">
        <v>225</v>
      </c>
      <c r="AB420" s="143" t="s">
        <v>225</v>
      </c>
      <c r="AC420" s="135">
        <v>0</v>
      </c>
      <c r="AD420" s="127" t="s">
        <v>296</v>
      </c>
      <c r="AE420" s="144">
        <v>0.02</v>
      </c>
      <c r="AF420" s="127" t="s">
        <v>273</v>
      </c>
      <c r="AG420" s="182">
        <v>0.05</v>
      </c>
      <c r="AH420" s="182">
        <v>0.01</v>
      </c>
      <c r="AI420" s="182">
        <v>0.02</v>
      </c>
      <c r="AJ420" s="182">
        <v>0.05</v>
      </c>
      <c r="AK420" s="183">
        <v>0</v>
      </c>
      <c r="AL420" s="37" t="s">
        <v>8</v>
      </c>
      <c r="AM420" s="37" t="s">
        <v>8</v>
      </c>
      <c r="AN420" s="109">
        <v>0.01</v>
      </c>
      <c r="AO420" s="108" t="s">
        <v>8</v>
      </c>
      <c r="AP420" s="109">
        <v>0.02</v>
      </c>
      <c r="AQ420" s="108" t="s">
        <v>8</v>
      </c>
      <c r="AR420" s="108" t="s">
        <v>8</v>
      </c>
      <c r="AS420" s="108" t="s">
        <v>8</v>
      </c>
      <c r="AT420" s="108">
        <v>-11.47</v>
      </c>
      <c r="AU420" s="110" t="s">
        <v>228</v>
      </c>
      <c r="AV420" s="108">
        <v>-11.47</v>
      </c>
      <c r="AW420" s="111" t="s">
        <v>229</v>
      </c>
      <c r="AX420" s="130">
        <f t="shared" si="218"/>
        <v>5.9160797830996162E-2</v>
      </c>
      <c r="AY420" s="130">
        <f t="shared" si="219"/>
        <v>5.9160797830996162E-2</v>
      </c>
      <c r="AZ420" s="113" t="s">
        <v>8</v>
      </c>
      <c r="BA420" s="113" t="s">
        <v>8</v>
      </c>
      <c r="BB420" s="113" t="s">
        <v>8</v>
      </c>
      <c r="BC420" s="113" t="s">
        <v>8</v>
      </c>
      <c r="BD420" s="113" t="s">
        <v>8</v>
      </c>
      <c r="BE420" s="145">
        <v>1.7</v>
      </c>
      <c r="BF420" s="113" t="s">
        <v>8</v>
      </c>
      <c r="BG420" s="113" t="s">
        <v>8</v>
      </c>
      <c r="BH420" s="113" t="s">
        <v>8</v>
      </c>
      <c r="BI420" s="113" t="s">
        <v>8</v>
      </c>
      <c r="BJ420" s="124">
        <v>1</v>
      </c>
      <c r="BK420" s="124" t="s">
        <v>230</v>
      </c>
      <c r="BL420" s="124" t="s">
        <v>279</v>
      </c>
      <c r="BM420" s="124" t="s">
        <v>724</v>
      </c>
      <c r="BN420" s="115" t="s">
        <v>280</v>
      </c>
      <c r="BO420" s="42">
        <f t="shared" si="220"/>
        <v>-0.3</v>
      </c>
      <c r="BP420" s="115">
        <v>0.2</v>
      </c>
      <c r="BQ420" s="116" t="str">
        <f t="shared" si="221"/>
        <v>n/a</v>
      </c>
      <c r="BR420" s="115" t="s">
        <v>8</v>
      </c>
      <c r="BS420" s="42" t="str">
        <f t="shared" si="222"/>
        <v>n/a</v>
      </c>
      <c r="BT420" s="115" t="s">
        <v>8</v>
      </c>
      <c r="BU420" s="115" t="s">
        <v>8</v>
      </c>
      <c r="BV420" s="66" t="str">
        <f t="shared" si="223"/>
        <v>nd</v>
      </c>
      <c r="BW420" s="66" t="str">
        <f t="shared" si="224"/>
        <v>nd</v>
      </c>
      <c r="BX420" s="66">
        <f t="shared" si="225"/>
        <v>0.1368</v>
      </c>
      <c r="BY420" s="44">
        <f t="shared" si="226"/>
        <v>2.6156010781462836E-2</v>
      </c>
      <c r="BZ420" s="67" t="s">
        <v>8</v>
      </c>
      <c r="CA420" s="67" t="s">
        <v>8</v>
      </c>
      <c r="CB420" s="73">
        <f t="shared" si="227"/>
        <v>-11.17</v>
      </c>
      <c r="CC420" s="73">
        <f t="shared" si="228"/>
        <v>0.20856653614614212</v>
      </c>
      <c r="CD420" s="73">
        <f t="shared" si="229"/>
        <v>0.20856653614614212</v>
      </c>
      <c r="CE420" s="90">
        <f t="shared" si="230"/>
        <v>-11.17</v>
      </c>
      <c r="CF420" s="90">
        <f t="shared" si="231"/>
        <v>0.20856653614614212</v>
      </c>
      <c r="CG420" s="90">
        <f t="shared" si="232"/>
        <v>0.20856653614614212</v>
      </c>
      <c r="CH420" s="90">
        <f t="shared" si="233"/>
        <v>-11.033200000000001</v>
      </c>
      <c r="CI420" s="90">
        <f t="shared" si="234"/>
        <v>0.21020023049464054</v>
      </c>
      <c r="CJ420" s="90">
        <f t="shared" si="235"/>
        <v>0.21020023049464054</v>
      </c>
      <c r="CK420" s="91">
        <f t="shared" si="236"/>
        <v>-11.033200000000001</v>
      </c>
      <c r="CL420" s="90">
        <f t="shared" si="237"/>
        <v>0.21020023049464054</v>
      </c>
      <c r="CM420" s="91">
        <f t="shared" si="238"/>
        <v>0.21020023049464054</v>
      </c>
      <c r="CN420" s="93" t="str">
        <f t="shared" si="239"/>
        <v>1;2;3</v>
      </c>
      <c r="CO420" s="138">
        <v>0</v>
      </c>
      <c r="CP420" s="370"/>
      <c r="CQ420" s="265"/>
      <c r="CR420" s="64" t="s">
        <v>234</v>
      </c>
      <c r="CS420" s="164">
        <v>0.5</v>
      </c>
      <c r="CT420" s="117" t="s">
        <v>235</v>
      </c>
      <c r="CU420" s="118">
        <f>IF(CX420="n/a","n/a",IF(EXACT(CX420,"Huibertgat/Eemshaven"),ROUND(
IF(IF(OR(ISBLANK(S420),S420="n/a"),P420,S420)&gt;pMHW!$C$3,0,
IF(IF(OR(ISBLANK(S420),S420="n/a"),P420,S420)&gt;pMHW!$D$3, (pMHW!$C$3-IF(OR(ISBLANK(S420),S420="n/a"),P420,S420))*LOOKUP(CX420,pMHW!$B$4:$B$8,pMHW!$M$4:$M$8),
IF(IF(OR(ISBLANK(S420),S420="n/a"),P420,S420)&gt;pMHW!$F$3,LOOKUP(CX420,pMHW!$B$4:$B$8,pMHW!$D$4:$D$8)+(pMHW!$D$3-IF(OR(ISBLANK(S420),S420="n/a"),P420,S420))*LOOKUP(CX420,pMHW!$B$4:$B$8,pMHW!$O$4:$O$8),
LOOKUP(CX420,pMHW!$B$4:$B$8,pMHW!$F$4:$F$8)))),1),
ROUND(
IF(IF(OR(ISBLANK(S420),S420="n/a"),P420,S420)&gt;pMHW!$C$3,0,
IF(IF(OR(ISBLANK(S420),S420="n/a"),P420,S420)&gt;pMHW!$D$3,(pMHW!$C$3-IF(OR(ISBLANK(S420),S420="n/a"),P420,S420))*LOOKUP(CX420,pMHW!$B$4:$B$8,pMHW!$M$4:$M$8),
IF(IF(OR(ISBLANK(S420),S420="n/a"),P420,S420)&gt;pMHW!$E$3,LOOKUP(CX420,pMHW!$B$4:$B$8,pMHW!$D$4:$D$8)+(pMHW!$D$3-IF(OR(ISBLANK(S420),S420="n/a"),P420,S420))*LOOKUP(CX420,pMHW!$B$4:$B$8,pMHW!$N$4:$N$8),
LOOKUP(CX420,pMHW!$B$4:$B$8,pMHW!$F$4:$F$8)))),1)))</f>
        <v>0.8</v>
      </c>
      <c r="CV420" s="117" t="s">
        <v>27</v>
      </c>
      <c r="CW420" s="119" t="str">
        <f t="shared" si="213"/>
        <v>FBE=0.5; pMHW=0.8 m</v>
      </c>
      <c r="CX420" s="119" t="s">
        <v>725</v>
      </c>
      <c r="CY420" s="165"/>
      <c r="CZ420" s="120">
        <f t="shared" si="240"/>
        <v>-1.6E-2</v>
      </c>
      <c r="DA420" s="120">
        <f t="shared" si="241"/>
        <v>3.0000000000000001E-3</v>
      </c>
      <c r="DB420" s="120">
        <v>-1.5941169112920761E-2</v>
      </c>
      <c r="DC420" s="120">
        <v>-1.3297270052134991E-2</v>
      </c>
      <c r="DD420" s="120">
        <v>-1.8566560000181202E-2</v>
      </c>
    </row>
    <row r="421" spans="1:108" s="35" customFormat="1" ht="12.75">
      <c r="A421" s="104" t="s">
        <v>1062</v>
      </c>
      <c r="B421" s="104" t="s">
        <v>1062</v>
      </c>
      <c r="C421" s="104" t="s">
        <v>1810</v>
      </c>
      <c r="D421" s="99">
        <v>1989</v>
      </c>
      <c r="E421" s="136"/>
      <c r="F421" s="136" t="s">
        <v>1811</v>
      </c>
      <c r="G421" s="96">
        <v>2</v>
      </c>
      <c r="H421" s="105" t="s">
        <v>719</v>
      </c>
      <c r="I421" s="56">
        <v>51.583248519999998</v>
      </c>
      <c r="J421" s="56">
        <v>4.020872131</v>
      </c>
      <c r="K421" s="106">
        <v>60304.28</v>
      </c>
      <c r="L421" s="106">
        <v>400258.1</v>
      </c>
      <c r="M421" s="49" t="s">
        <v>223</v>
      </c>
      <c r="N421" s="178">
        <f>Radiocarbon!K420</f>
        <v>7730</v>
      </c>
      <c r="O421" s="266">
        <f>Radiocarbon!L420</f>
        <v>108</v>
      </c>
      <c r="P421" s="179">
        <f>Radiocarbon!P420</f>
        <v>8500</v>
      </c>
      <c r="Q421" s="179">
        <f>Radiocarbon!Q420</f>
        <v>8590</v>
      </c>
      <c r="R421" s="179">
        <f>Radiocarbon!R420</f>
        <v>8420</v>
      </c>
      <c r="S421" s="179" t="str">
        <f>Radiocarbon!S420</f>
        <v>n/a</v>
      </c>
      <c r="T421" s="179" t="str">
        <f>Radiocarbon!T420</f>
        <v>n/a</v>
      </c>
      <c r="U421" s="179" t="str">
        <f>Radiocarbon!U420</f>
        <v>n/a</v>
      </c>
      <c r="V421" s="97" t="str">
        <f t="shared" si="215"/>
        <v>Local MHW and GW (Tidal ULD Z-GW) terrestrial indicator; Fen peat</v>
      </c>
      <c r="W421" s="17" t="s">
        <v>891</v>
      </c>
      <c r="X421" s="97" t="s">
        <v>225</v>
      </c>
      <c r="Y421" s="107" t="s">
        <v>225</v>
      </c>
      <c r="Z421" s="97" t="s">
        <v>226</v>
      </c>
      <c r="AA421" s="133">
        <v>11.47</v>
      </c>
      <c r="AB421" s="133">
        <v>0.01</v>
      </c>
      <c r="AC421" s="36">
        <v>0</v>
      </c>
      <c r="AD421" s="148" t="s">
        <v>296</v>
      </c>
      <c r="AE421" s="59">
        <v>1.9999999999999574E-2</v>
      </c>
      <c r="AF421" s="61" t="s">
        <v>227</v>
      </c>
      <c r="AG421" s="181">
        <f t="shared" ref="AG421:AG452" si="242">IF(AE421="nd","nd",AE421*2.5)</f>
        <v>4.9999999999998934E-2</v>
      </c>
      <c r="AH421" s="181">
        <f t="shared" ref="AH421:AH452" si="243">IF(AE421="nd","nd",0.5*AG421)</f>
        <v>2.4999999999999467E-2</v>
      </c>
      <c r="AI421" s="181">
        <v>0.02</v>
      </c>
      <c r="AJ421" s="181">
        <v>0.05</v>
      </c>
      <c r="AK421" s="181">
        <v>0</v>
      </c>
      <c r="AL421" s="37" t="s">
        <v>8</v>
      </c>
      <c r="AM421" s="37" t="s">
        <v>8</v>
      </c>
      <c r="AN421" s="129">
        <v>0.03</v>
      </c>
      <c r="AO421" s="37" t="s">
        <v>8</v>
      </c>
      <c r="AP421" s="129">
        <v>0.02</v>
      </c>
      <c r="AQ421" s="108" t="s">
        <v>8</v>
      </c>
      <c r="AR421" s="108" t="s">
        <v>8</v>
      </c>
      <c r="AS421" s="108" t="s">
        <v>8</v>
      </c>
      <c r="AT421" s="108">
        <v>-11.47</v>
      </c>
      <c r="AU421" s="110" t="s">
        <v>228</v>
      </c>
      <c r="AV421" s="108">
        <v>-11.47</v>
      </c>
      <c r="AW421" s="111" t="s">
        <v>229</v>
      </c>
      <c r="AX421" s="130">
        <f t="shared" si="218"/>
        <v>6.9462219947248841E-2</v>
      </c>
      <c r="AY421" s="130">
        <f t="shared" si="219"/>
        <v>6.9462219947248841E-2</v>
      </c>
      <c r="AZ421" s="113" t="s">
        <v>8</v>
      </c>
      <c r="BA421" s="113" t="s">
        <v>8</v>
      </c>
      <c r="BB421" s="113" t="s">
        <v>8</v>
      </c>
      <c r="BC421" s="113" t="s">
        <v>8</v>
      </c>
      <c r="BD421" s="113" t="s">
        <v>8</v>
      </c>
      <c r="BE421" s="113">
        <v>1.7</v>
      </c>
      <c r="BF421" s="113" t="s">
        <v>8</v>
      </c>
      <c r="BG421" s="113" t="s">
        <v>8</v>
      </c>
      <c r="BH421" s="113" t="s">
        <v>8</v>
      </c>
      <c r="BI421" s="113" t="s">
        <v>8</v>
      </c>
      <c r="BJ421" s="123">
        <v>1</v>
      </c>
      <c r="BK421" s="114" t="s">
        <v>230</v>
      </c>
      <c r="BL421" s="124" t="s">
        <v>279</v>
      </c>
      <c r="BM421" s="124" t="s">
        <v>232</v>
      </c>
      <c r="BN421" s="42" t="s">
        <v>280</v>
      </c>
      <c r="BO421" s="42">
        <f t="shared" si="220"/>
        <v>-0.3</v>
      </c>
      <c r="BP421" s="115">
        <v>0.2</v>
      </c>
      <c r="BQ421" s="116" t="str">
        <f t="shared" si="221"/>
        <v>n/a</v>
      </c>
      <c r="BR421" s="115" t="s">
        <v>8</v>
      </c>
      <c r="BS421" s="42" t="str">
        <f t="shared" si="222"/>
        <v>n/a</v>
      </c>
      <c r="BT421" s="115" t="s">
        <v>8</v>
      </c>
      <c r="BU421" s="115" t="s">
        <v>8</v>
      </c>
      <c r="BV421" s="66">
        <f t="shared" si="223"/>
        <v>1.5000000000000001E-2</v>
      </c>
      <c r="BW421" s="66">
        <f t="shared" si="224"/>
        <v>3.0042495765422006E-2</v>
      </c>
      <c r="BX421" s="66">
        <f t="shared" si="225"/>
        <v>0.13600000000000001</v>
      </c>
      <c r="BY421" s="44">
        <f t="shared" si="226"/>
        <v>2.5536240913650546E-2</v>
      </c>
      <c r="BZ421" s="67" t="s">
        <v>8</v>
      </c>
      <c r="CA421" s="67" t="s">
        <v>8</v>
      </c>
      <c r="CB421" s="73">
        <f t="shared" si="227"/>
        <v>-11.17</v>
      </c>
      <c r="CC421" s="73">
        <f t="shared" si="228"/>
        <v>0.21384001391651514</v>
      </c>
      <c r="CD421" s="73">
        <f t="shared" si="229"/>
        <v>0.21384001391651514</v>
      </c>
      <c r="CE421" s="90">
        <f t="shared" si="230"/>
        <v>-11.17</v>
      </c>
      <c r="CF421" s="90">
        <f t="shared" si="231"/>
        <v>0.21171915359740126</v>
      </c>
      <c r="CG421" s="90">
        <f t="shared" si="232"/>
        <v>0.21171915359740126</v>
      </c>
      <c r="CH421" s="90">
        <f t="shared" si="233"/>
        <v>-11.019</v>
      </c>
      <c r="CI421" s="90">
        <f t="shared" si="234"/>
        <v>0.21535935352757582</v>
      </c>
      <c r="CJ421" s="90">
        <f t="shared" si="235"/>
        <v>0.21535935352757582</v>
      </c>
      <c r="CK421" s="91">
        <f t="shared" si="236"/>
        <v>-11.019</v>
      </c>
      <c r="CL421" s="90">
        <f t="shared" si="237"/>
        <v>0.21535935352757582</v>
      </c>
      <c r="CM421" s="91">
        <f t="shared" si="238"/>
        <v>0.21535935352757582</v>
      </c>
      <c r="CN421" s="93" t="str">
        <f t="shared" si="239"/>
        <v>1;2;3</v>
      </c>
      <c r="CO421" s="138">
        <v>0</v>
      </c>
      <c r="CP421" s="370"/>
      <c r="CQ421" s="265"/>
      <c r="CR421" s="64" t="s">
        <v>234</v>
      </c>
      <c r="CS421" s="164">
        <v>0.5</v>
      </c>
      <c r="CT421" s="117" t="s">
        <v>235</v>
      </c>
      <c r="CU421" s="118">
        <f>IF(CX421="n/a","n/a",IF(EXACT(CX421,"Huibertgat/Eemshaven"),ROUND(
IF(IF(OR(ISBLANK(S421),S421="n/a"),P421,S421)&gt;pMHW!$C$3,0,
IF(IF(OR(ISBLANK(S421),S421="n/a"),P421,S421)&gt;pMHW!$D$3, (pMHW!$C$3-IF(OR(ISBLANK(S421),S421="n/a"),P421,S421))*LOOKUP(CX421,pMHW!$B$4:$B$8,pMHW!$M$4:$M$8),
IF(IF(OR(ISBLANK(S421),S421="n/a"),P421,S421)&gt;pMHW!$F$3,LOOKUP(CX421,pMHW!$B$4:$B$8,pMHW!$D$4:$D$8)+(pMHW!$D$3-IF(OR(ISBLANK(S421),S421="n/a"),P421,S421))*LOOKUP(CX421,pMHW!$B$4:$B$8,pMHW!$O$4:$O$8),
LOOKUP(CX421,pMHW!$B$4:$B$8,pMHW!$F$4:$F$8)))),1),
ROUND(
IF(IF(OR(ISBLANK(S421),S421="n/a"),P421,S421)&gt;pMHW!$C$3,0,
IF(IF(OR(ISBLANK(S421),S421="n/a"),P421,S421)&gt;pMHW!$D$3,(pMHW!$C$3-IF(OR(ISBLANK(S421),S421="n/a"),P421,S421))*LOOKUP(CX421,pMHW!$B$4:$B$8,pMHW!$M$4:$M$8),
IF(IF(OR(ISBLANK(S421),S421="n/a"),P421,S421)&gt;pMHW!$E$3,LOOKUP(CX421,pMHW!$B$4:$B$8,pMHW!$D$4:$D$8)+(pMHW!$D$3-IF(OR(ISBLANK(S421),S421="n/a"),P421,S421))*LOOKUP(CX421,pMHW!$B$4:$B$8,pMHW!$N$4:$N$8),
LOOKUP(CX421,pMHW!$B$4:$B$8,pMHW!$F$4:$F$8)))),1)))</f>
        <v>0.8</v>
      </c>
      <c r="CV421" s="117" t="s">
        <v>27</v>
      </c>
      <c r="CW421" s="119" t="str">
        <f t="shared" si="213"/>
        <v>FBE=0.5; pMHW=0.8 m</v>
      </c>
      <c r="CX421" s="119" t="s">
        <v>725</v>
      </c>
      <c r="CY421" s="165"/>
      <c r="CZ421" s="120">
        <f t="shared" si="240"/>
        <v>-1.6E-2</v>
      </c>
      <c r="DA421" s="120">
        <f t="shared" si="241"/>
        <v>3.0000000000000001E-3</v>
      </c>
      <c r="DB421" s="120">
        <v>-1.601036079227924E-2</v>
      </c>
      <c r="DC421" s="120">
        <v>-1.335498038679361E-2</v>
      </c>
      <c r="DD421" s="120">
        <v>-1.8647139891982079E-2</v>
      </c>
    </row>
    <row r="422" spans="1:108" s="35" customFormat="1" ht="12.75">
      <c r="A422" s="104" t="s">
        <v>1815</v>
      </c>
      <c r="B422" s="104" t="s">
        <v>1815</v>
      </c>
      <c r="C422" s="104" t="s">
        <v>1693</v>
      </c>
      <c r="D422" s="99">
        <v>1989</v>
      </c>
      <c r="E422" s="136"/>
      <c r="F422" s="136" t="s">
        <v>1816</v>
      </c>
      <c r="G422" s="96">
        <v>2</v>
      </c>
      <c r="H422" s="105" t="s">
        <v>284</v>
      </c>
      <c r="I422" s="56">
        <v>52.664309060000001</v>
      </c>
      <c r="J422" s="56">
        <v>5.7750737110000001</v>
      </c>
      <c r="K422" s="106">
        <v>181240</v>
      </c>
      <c r="L422" s="106">
        <v>519720</v>
      </c>
      <c r="M422" s="49" t="s">
        <v>223</v>
      </c>
      <c r="N422" s="178">
        <f>Radiocarbon!K421</f>
        <v>4790</v>
      </c>
      <c r="O422" s="266">
        <f>Radiocarbon!L421</f>
        <v>122</v>
      </c>
      <c r="P422" s="179">
        <f>Radiocarbon!P421</f>
        <v>5500</v>
      </c>
      <c r="Q422" s="179">
        <f>Radiocarbon!Q421</f>
        <v>5660</v>
      </c>
      <c r="R422" s="179">
        <f>Radiocarbon!R421</f>
        <v>5320</v>
      </c>
      <c r="S422" s="179">
        <f>Radiocarbon!S421</f>
        <v>5480</v>
      </c>
      <c r="T422" s="179">
        <f>Radiocarbon!T421</f>
        <v>5600</v>
      </c>
      <c r="U422" s="179">
        <f>Radiocarbon!U421</f>
        <v>5320</v>
      </c>
      <c r="V422" s="97" t="str">
        <f t="shared" si="215"/>
        <v>Local MHW and GW (Tidal ULD Z-GW) terrestrial indicator; Fen-wood peat</v>
      </c>
      <c r="W422" s="17" t="s">
        <v>1817</v>
      </c>
      <c r="X422" s="97" t="s">
        <v>225</v>
      </c>
      <c r="Y422" s="107" t="s">
        <v>225</v>
      </c>
      <c r="Z422" s="97" t="s">
        <v>226</v>
      </c>
      <c r="AA422" s="133">
        <v>4.4049999999999994</v>
      </c>
      <c r="AB422" s="133">
        <v>0.01</v>
      </c>
      <c r="AC422" s="36">
        <v>0</v>
      </c>
      <c r="AD422" s="148" t="s">
        <v>262</v>
      </c>
      <c r="AE422" s="59">
        <v>3.0000000000000249E-2</v>
      </c>
      <c r="AF422" s="61" t="s">
        <v>227</v>
      </c>
      <c r="AG422" s="181">
        <f t="shared" si="242"/>
        <v>7.5000000000000622E-2</v>
      </c>
      <c r="AH422" s="181">
        <f t="shared" si="243"/>
        <v>3.7500000000000311E-2</v>
      </c>
      <c r="AI422" s="181">
        <v>0.02</v>
      </c>
      <c r="AJ422" s="181">
        <v>0.05</v>
      </c>
      <c r="AK422" s="181">
        <f t="shared" ref="AK422:AK432" si="244">IF(AA422="nd","nd",0.02*AA422)</f>
        <v>8.8099999999999984E-2</v>
      </c>
      <c r="AL422" s="37" t="s">
        <v>8</v>
      </c>
      <c r="AM422" s="37" t="s">
        <v>8</v>
      </c>
      <c r="AN422" s="129">
        <v>0.03</v>
      </c>
      <c r="AO422" s="37" t="s">
        <v>8</v>
      </c>
      <c r="AP422" s="129">
        <v>0.02</v>
      </c>
      <c r="AQ422" s="108" t="s">
        <v>8</v>
      </c>
      <c r="AR422" s="108" t="s">
        <v>8</v>
      </c>
      <c r="AS422" s="108" t="s">
        <v>8</v>
      </c>
      <c r="AT422" s="108">
        <v>-4.4049999999999994</v>
      </c>
      <c r="AU422" s="110" t="s">
        <v>228</v>
      </c>
      <c r="AV422" s="108">
        <v>-4.4049999999999994</v>
      </c>
      <c r="AW422" s="111" t="s">
        <v>229</v>
      </c>
      <c r="AX422" s="130">
        <f t="shared" si="218"/>
        <v>0.11561946202953904</v>
      </c>
      <c r="AY422" s="130">
        <f t="shared" si="219"/>
        <v>7.4874895659359841E-2</v>
      </c>
      <c r="AZ422" s="113" t="s">
        <v>8</v>
      </c>
      <c r="BA422" s="113" t="s">
        <v>8</v>
      </c>
      <c r="BB422" s="113" t="s">
        <v>8</v>
      </c>
      <c r="BC422" s="113" t="s">
        <v>8</v>
      </c>
      <c r="BD422" s="113" t="s">
        <v>8</v>
      </c>
      <c r="BE422" s="113">
        <v>0.8</v>
      </c>
      <c r="BF422" s="113" t="s">
        <v>8</v>
      </c>
      <c r="BG422" s="113" t="s">
        <v>8</v>
      </c>
      <c r="BH422" s="113" t="s">
        <v>8</v>
      </c>
      <c r="BI422" s="113" t="s">
        <v>8</v>
      </c>
      <c r="BJ422" s="123">
        <v>1</v>
      </c>
      <c r="BK422" s="114" t="s">
        <v>230</v>
      </c>
      <c r="BL422" s="124" t="s">
        <v>231</v>
      </c>
      <c r="BM422" s="124" t="s">
        <v>232</v>
      </c>
      <c r="BN422" s="42" t="s">
        <v>233</v>
      </c>
      <c r="BO422" s="42">
        <f t="shared" si="220"/>
        <v>0</v>
      </c>
      <c r="BP422" s="115">
        <v>0.1</v>
      </c>
      <c r="BQ422" s="116" t="str">
        <f t="shared" si="221"/>
        <v>n/a</v>
      </c>
      <c r="BR422" s="115" t="s">
        <v>8</v>
      </c>
      <c r="BS422" s="42" t="str">
        <f t="shared" si="222"/>
        <v>n/a</v>
      </c>
      <c r="BT422" s="115" t="s">
        <v>8</v>
      </c>
      <c r="BU422" s="115" t="s">
        <v>8</v>
      </c>
      <c r="BV422" s="66">
        <f t="shared" si="223"/>
        <v>1.5000000000000001E-2</v>
      </c>
      <c r="BW422" s="66">
        <f t="shared" si="224"/>
        <v>3.0042495765422006E-2</v>
      </c>
      <c r="BX422" s="66">
        <f t="shared" si="225"/>
        <v>0.37950000000000006</v>
      </c>
      <c r="BY422" s="44">
        <f t="shared" si="226"/>
        <v>6.1626641154617537E-2</v>
      </c>
      <c r="BZ422" s="67" t="s">
        <v>8</v>
      </c>
      <c r="CA422" s="67" t="s">
        <v>8</v>
      </c>
      <c r="CB422" s="73">
        <f t="shared" si="227"/>
        <v>-4.4049999999999994</v>
      </c>
      <c r="CC422" s="73">
        <f t="shared" si="228"/>
        <v>0.15578963878196594</v>
      </c>
      <c r="CD422" s="73">
        <f t="shared" si="229"/>
        <v>0.12848658121304118</v>
      </c>
      <c r="CE422" s="90">
        <f t="shared" si="230"/>
        <v>-4.4049999999999994</v>
      </c>
      <c r="CF422" s="90">
        <f t="shared" si="231"/>
        <v>0.15286549643395669</v>
      </c>
      <c r="CG422" s="90">
        <f t="shared" si="232"/>
        <v>0.12492497748648997</v>
      </c>
      <c r="CH422" s="90">
        <f t="shared" si="233"/>
        <v>-4.0104999999999995</v>
      </c>
      <c r="CI422" s="90">
        <f t="shared" si="234"/>
        <v>0.16753583035224265</v>
      </c>
      <c r="CJ422" s="90">
        <f t="shared" si="235"/>
        <v>0.14250138403473642</v>
      </c>
      <c r="CK422" s="91">
        <f t="shared" si="236"/>
        <v>-4.0104999999999995</v>
      </c>
      <c r="CL422" s="90">
        <f t="shared" si="237"/>
        <v>0.16753583035224265</v>
      </c>
      <c r="CM422" s="91">
        <f t="shared" si="238"/>
        <v>0.14250138403473642</v>
      </c>
      <c r="CN422" s="93" t="str">
        <f t="shared" si="239"/>
        <v>1;2;3</v>
      </c>
      <c r="CO422" s="137">
        <v>0</v>
      </c>
      <c r="CP422" s="209"/>
      <c r="CQ422" s="137"/>
      <c r="CR422" s="64" t="s">
        <v>234</v>
      </c>
      <c r="CS422" s="164">
        <v>1</v>
      </c>
      <c r="CT422" s="117" t="s">
        <v>235</v>
      </c>
      <c r="CU422" s="118">
        <f>IF(CX422="n/a","n/a",IF(EXACT(CX422,"Huibertgat/Eemshaven"),ROUND(
IF(IF(OR(ISBLANK(S422),S422="n/a"),P422,S422)&gt;pMHW!$C$3,0,
IF(IF(OR(ISBLANK(S422),S422="n/a"),P422,S422)&gt;pMHW!$D$3, (pMHW!$C$3-IF(OR(ISBLANK(S422),S422="n/a"),P422,S422))*LOOKUP(CX422,pMHW!$B$4:$B$8,pMHW!$M$4:$M$8),
IF(IF(OR(ISBLANK(S422),S422="n/a"),P422,S422)&gt;pMHW!$F$3,LOOKUP(CX422,pMHW!$B$4:$B$8,pMHW!$D$4:$D$8)+(pMHW!$D$3-IF(OR(ISBLANK(S422),S422="n/a"),P422,S422))*LOOKUP(CX422,pMHW!$B$4:$B$8,pMHW!$O$4:$O$8),
LOOKUP(CX422,pMHW!$B$4:$B$8,pMHW!$F$4:$F$8)))),1),
ROUND(
IF(IF(OR(ISBLANK(S422),S422="n/a"),P422,S422)&gt;pMHW!$C$3,0,
IF(IF(OR(ISBLANK(S422),S422="n/a"),P422,S422)&gt;pMHW!$D$3,(pMHW!$C$3-IF(OR(ISBLANK(S422),S422="n/a"),P422,S422))*LOOKUP(CX422,pMHW!$B$4:$B$8,pMHW!$M$4:$M$8),
IF(IF(OR(ISBLANK(S422),S422="n/a"),P422,S422)&gt;pMHW!$E$3,LOOKUP(CX422,pMHW!$B$4:$B$8,pMHW!$D$4:$D$8)+(pMHW!$D$3-IF(OR(ISBLANK(S422),S422="n/a"),P422,S422))*LOOKUP(CX422,pMHW!$B$4:$B$8,pMHW!$N$4:$N$8),
LOOKUP(CX422,pMHW!$B$4:$B$8,pMHW!$F$4:$F$8)))),1)))</f>
        <v>0.8</v>
      </c>
      <c r="CV422" s="117" t="s">
        <v>27</v>
      </c>
      <c r="CW422" s="119" t="str">
        <f t="shared" si="213"/>
        <v>FBE=1; pMHW=0.8 m</v>
      </c>
      <c r="CX422" s="119" t="s">
        <v>2772</v>
      </c>
      <c r="CY422" s="303"/>
      <c r="CZ422" s="120">
        <f t="shared" si="240"/>
        <v>-6.9000000000000006E-2</v>
      </c>
      <c r="DA422" s="120">
        <f t="shared" si="241"/>
        <v>1.0999999999999999E-2</v>
      </c>
      <c r="DB422" s="120">
        <v>-6.9182582199573517E-2</v>
      </c>
      <c r="DC422" s="120">
        <v>-5.770840123295784E-2</v>
      </c>
      <c r="DD422" s="120">
        <v>-8.0576412379741669E-2</v>
      </c>
    </row>
    <row r="423" spans="1:108" s="35" customFormat="1" ht="12.75">
      <c r="A423" s="104" t="s">
        <v>1818</v>
      </c>
      <c r="B423" s="104" t="s">
        <v>1818</v>
      </c>
      <c r="C423" s="104" t="s">
        <v>1693</v>
      </c>
      <c r="D423" s="99">
        <v>1989</v>
      </c>
      <c r="E423" s="136"/>
      <c r="F423" s="136" t="s">
        <v>1819</v>
      </c>
      <c r="G423" s="96">
        <v>2</v>
      </c>
      <c r="H423" s="105" t="s">
        <v>284</v>
      </c>
      <c r="I423" s="56">
        <v>52.664309060000001</v>
      </c>
      <c r="J423" s="56">
        <v>5.7750737110000001</v>
      </c>
      <c r="K423" s="106">
        <v>181240</v>
      </c>
      <c r="L423" s="106">
        <v>519720</v>
      </c>
      <c r="M423" s="49" t="s">
        <v>223</v>
      </c>
      <c r="N423" s="178">
        <f>Radiocarbon!K422</f>
        <v>4320</v>
      </c>
      <c r="O423" s="266">
        <f>Radiocarbon!L422</f>
        <v>117</v>
      </c>
      <c r="P423" s="179">
        <f>Radiocarbon!P422</f>
        <v>4920</v>
      </c>
      <c r="Q423" s="179">
        <f>Radiocarbon!Q422</f>
        <v>5270</v>
      </c>
      <c r="R423" s="179">
        <f>Radiocarbon!R422</f>
        <v>4650</v>
      </c>
      <c r="S423" s="179">
        <f>Radiocarbon!S422</f>
        <v>4900</v>
      </c>
      <c r="T423" s="179">
        <f>Radiocarbon!T422</f>
        <v>5040</v>
      </c>
      <c r="U423" s="179">
        <f>Radiocarbon!U422</f>
        <v>4730</v>
      </c>
      <c r="V423" s="97" t="str">
        <f t="shared" si="215"/>
        <v>SL indicator point (SLIP RSL) and Regional minimum GW (SLIP G-ZW) terrestrial indicator; Fen-wood peat</v>
      </c>
      <c r="W423" s="17" t="s">
        <v>1817</v>
      </c>
      <c r="X423" s="97" t="s">
        <v>225</v>
      </c>
      <c r="Y423" s="107" t="s">
        <v>225</v>
      </c>
      <c r="Z423" s="97" t="s">
        <v>226</v>
      </c>
      <c r="AA423" s="133">
        <v>3.9850000000000003</v>
      </c>
      <c r="AB423" s="133">
        <v>0.06</v>
      </c>
      <c r="AC423" s="36">
        <v>0</v>
      </c>
      <c r="AD423" s="148" t="s">
        <v>262</v>
      </c>
      <c r="AE423" s="59">
        <v>2.9999999999999805E-2</v>
      </c>
      <c r="AF423" s="61" t="s">
        <v>227</v>
      </c>
      <c r="AG423" s="181">
        <f t="shared" si="242"/>
        <v>7.4999999999999512E-2</v>
      </c>
      <c r="AH423" s="181">
        <f t="shared" si="243"/>
        <v>3.7499999999999756E-2</v>
      </c>
      <c r="AI423" s="181">
        <v>0.02</v>
      </c>
      <c r="AJ423" s="181">
        <v>0.05</v>
      </c>
      <c r="AK423" s="181">
        <f t="shared" si="244"/>
        <v>7.9700000000000007E-2</v>
      </c>
      <c r="AL423" s="37" t="s">
        <v>8</v>
      </c>
      <c r="AM423" s="37" t="s">
        <v>8</v>
      </c>
      <c r="AN423" s="129">
        <v>0.03</v>
      </c>
      <c r="AO423" s="37" t="s">
        <v>8</v>
      </c>
      <c r="AP423" s="129">
        <v>0.02</v>
      </c>
      <c r="AQ423" s="108" t="s">
        <v>8</v>
      </c>
      <c r="AR423" s="108" t="s">
        <v>8</v>
      </c>
      <c r="AS423" s="108" t="s">
        <v>8</v>
      </c>
      <c r="AT423" s="108">
        <v>-3.9850000000000003</v>
      </c>
      <c r="AU423" s="110" t="s">
        <v>228</v>
      </c>
      <c r="AV423" s="108">
        <v>-3.9850000000000003</v>
      </c>
      <c r="AW423" s="111" t="s">
        <v>229</v>
      </c>
      <c r="AX423" s="130">
        <f t="shared" si="218"/>
        <v>0.10935419516415446</v>
      </c>
      <c r="AY423" s="130">
        <f t="shared" si="219"/>
        <v>7.4874895659359564E-2</v>
      </c>
      <c r="AZ423" s="113" t="s">
        <v>8</v>
      </c>
      <c r="BA423" s="113" t="s">
        <v>8</v>
      </c>
      <c r="BB423" s="113" t="s">
        <v>8</v>
      </c>
      <c r="BC423" s="113" t="s">
        <v>8</v>
      </c>
      <c r="BD423" s="113" t="s">
        <v>8</v>
      </c>
      <c r="BE423" s="113">
        <v>0.8</v>
      </c>
      <c r="BF423" s="113" t="s">
        <v>8</v>
      </c>
      <c r="BG423" s="113" t="s">
        <v>8</v>
      </c>
      <c r="BH423" s="113" t="s">
        <v>8</v>
      </c>
      <c r="BI423" s="113" t="s">
        <v>8</v>
      </c>
      <c r="BJ423" s="123">
        <v>0</v>
      </c>
      <c r="BK423" s="114" t="s">
        <v>230</v>
      </c>
      <c r="BL423" s="124" t="s">
        <v>231</v>
      </c>
      <c r="BM423" s="124" t="s">
        <v>232</v>
      </c>
      <c r="BN423" s="115" t="s">
        <v>113</v>
      </c>
      <c r="BO423" s="42">
        <f t="shared" si="220"/>
        <v>0.8</v>
      </c>
      <c r="BP423" s="115">
        <v>0.1</v>
      </c>
      <c r="BQ423" s="116">
        <f t="shared" si="221"/>
        <v>0.14799999999999999</v>
      </c>
      <c r="BR423" s="115" t="s">
        <v>8</v>
      </c>
      <c r="BS423" s="42">
        <f t="shared" si="222"/>
        <v>0</v>
      </c>
      <c r="BT423" s="115" t="s">
        <v>8</v>
      </c>
      <c r="BU423" s="115" t="s">
        <v>8</v>
      </c>
      <c r="BV423" s="66">
        <f t="shared" si="223"/>
        <v>0.09</v>
      </c>
      <c r="BW423" s="66">
        <f t="shared" si="224"/>
        <v>3.1493743273138704E-2</v>
      </c>
      <c r="BX423" s="66">
        <f t="shared" si="225"/>
        <v>0.33948</v>
      </c>
      <c r="BY423" s="44">
        <f t="shared" si="226"/>
        <v>5.8193698112424502E-2</v>
      </c>
      <c r="BZ423" s="67" t="s">
        <v>8</v>
      </c>
      <c r="CA423" s="67" t="s">
        <v>8</v>
      </c>
      <c r="CB423" s="73">
        <f t="shared" si="227"/>
        <v>-3.9850000000000003</v>
      </c>
      <c r="CC423" s="73">
        <f t="shared" si="228"/>
        <v>0.1514932205260498</v>
      </c>
      <c r="CD423" s="73">
        <f t="shared" si="229"/>
        <v>0.12883363638954834</v>
      </c>
      <c r="CE423" s="90">
        <f t="shared" si="230"/>
        <v>-4.7850000000000001</v>
      </c>
      <c r="CF423" s="90">
        <f t="shared" si="231"/>
        <v>0.20943337842855897</v>
      </c>
      <c r="CG423" s="90">
        <f t="shared" si="232"/>
        <v>0.19367563088834894</v>
      </c>
      <c r="CH423" s="90">
        <f t="shared" si="233"/>
        <v>-3.5555200000000005</v>
      </c>
      <c r="CI423" s="90">
        <f t="shared" si="234"/>
        <v>0.219637661536801</v>
      </c>
      <c r="CJ423" s="90">
        <f t="shared" si="235"/>
        <v>0.20466707689649147</v>
      </c>
      <c r="CK423" s="91">
        <f t="shared" si="236"/>
        <v>-3.5555200000000005</v>
      </c>
      <c r="CL423" s="90">
        <f t="shared" si="237"/>
        <v>0.219637661536801</v>
      </c>
      <c r="CM423" s="91">
        <f t="shared" si="238"/>
        <v>0.20466707689649147</v>
      </c>
      <c r="CN423" s="93" t="str">
        <f t="shared" si="239"/>
        <v>1;2;3</v>
      </c>
      <c r="CO423" s="137">
        <v>0</v>
      </c>
      <c r="CP423" s="209"/>
      <c r="CQ423" s="137"/>
      <c r="CR423" s="64" t="s">
        <v>234</v>
      </c>
      <c r="CS423" s="164">
        <v>1</v>
      </c>
      <c r="CT423" s="117" t="s">
        <v>235</v>
      </c>
      <c r="CU423" s="118">
        <f>IF(CX423="n/a","n/a",IF(EXACT(CX423,"Huibertgat/Eemshaven"),ROUND(
IF(IF(OR(ISBLANK(S423),S423="n/a"),P423,S423)&gt;pMHW!$C$3,0,
IF(IF(OR(ISBLANK(S423),S423="n/a"),P423,S423)&gt;pMHW!$D$3, (pMHW!$C$3-IF(OR(ISBLANK(S423),S423="n/a"),P423,S423))*LOOKUP(CX423,pMHW!$B$4:$B$8,pMHW!$M$4:$M$8),
IF(IF(OR(ISBLANK(S423),S423="n/a"),P423,S423)&gt;pMHW!$F$3,LOOKUP(CX423,pMHW!$B$4:$B$8,pMHW!$D$4:$D$8)+(pMHW!$D$3-IF(OR(ISBLANK(S423),S423="n/a"),P423,S423))*LOOKUP(CX423,pMHW!$B$4:$B$8,pMHW!$O$4:$O$8),
LOOKUP(CX423,pMHW!$B$4:$B$8,pMHW!$F$4:$F$8)))),1),
ROUND(
IF(IF(OR(ISBLANK(S423),S423="n/a"),P423,S423)&gt;pMHW!$C$3,0,
IF(IF(OR(ISBLANK(S423),S423="n/a"),P423,S423)&gt;pMHW!$D$3,(pMHW!$C$3-IF(OR(ISBLANK(S423),S423="n/a"),P423,S423))*LOOKUP(CX423,pMHW!$B$4:$B$8,pMHW!$M$4:$M$8),
IF(IF(OR(ISBLANK(S423),S423="n/a"),P423,S423)&gt;pMHW!$E$3,LOOKUP(CX423,pMHW!$B$4:$B$8,pMHW!$D$4:$D$8)+(pMHW!$D$3-IF(OR(ISBLANK(S423),S423="n/a"),P423,S423))*LOOKUP(CX423,pMHW!$B$4:$B$8,pMHW!$N$4:$N$8),
LOOKUP(CX423,pMHW!$B$4:$B$8,pMHW!$F$4:$F$8)))),1)))</f>
        <v>0.8</v>
      </c>
      <c r="CV423" s="117" t="s">
        <v>27</v>
      </c>
      <c r="CW423" s="119" t="str">
        <f t="shared" si="213"/>
        <v>FBE=1; pMHW=0.8 m</v>
      </c>
      <c r="CX423" s="119" t="s">
        <v>2772</v>
      </c>
      <c r="CY423" s="165"/>
      <c r="CZ423" s="120">
        <f t="shared" si="240"/>
        <v>-6.9000000000000006E-2</v>
      </c>
      <c r="DA423" s="120">
        <f t="shared" si="241"/>
        <v>1.0999999999999999E-2</v>
      </c>
      <c r="DB423" s="120">
        <v>-6.9182582199573517E-2</v>
      </c>
      <c r="DC423" s="120">
        <v>-5.770840123295784E-2</v>
      </c>
      <c r="DD423" s="120">
        <v>-8.0576412379741669E-2</v>
      </c>
    </row>
    <row r="424" spans="1:108" s="35" customFormat="1" ht="12.75">
      <c r="A424" s="104" t="s">
        <v>1820</v>
      </c>
      <c r="B424" s="104" t="s">
        <v>1820</v>
      </c>
      <c r="C424" s="104" t="s">
        <v>1693</v>
      </c>
      <c r="D424" s="99">
        <v>1989</v>
      </c>
      <c r="E424" s="136"/>
      <c r="F424" s="136" t="s">
        <v>1821</v>
      </c>
      <c r="G424" s="96">
        <v>2</v>
      </c>
      <c r="H424" s="105" t="s">
        <v>284</v>
      </c>
      <c r="I424" s="56">
        <v>52.664309060000001</v>
      </c>
      <c r="J424" s="56">
        <v>5.7750737110000001</v>
      </c>
      <c r="K424" s="106">
        <v>181240</v>
      </c>
      <c r="L424" s="106">
        <v>519720</v>
      </c>
      <c r="M424" s="49" t="s">
        <v>223</v>
      </c>
      <c r="N424" s="178">
        <f>Radiocarbon!K423</f>
        <v>4990</v>
      </c>
      <c r="O424" s="266">
        <f>Radiocarbon!L423</f>
        <v>117</v>
      </c>
      <c r="P424" s="179">
        <f>Radiocarbon!P423</f>
        <v>5740</v>
      </c>
      <c r="Q424" s="179">
        <f>Radiocarbon!Q423</f>
        <v>5900</v>
      </c>
      <c r="R424" s="179">
        <f>Radiocarbon!R423</f>
        <v>5590</v>
      </c>
      <c r="S424" s="179">
        <f>Radiocarbon!S423</f>
        <v>5720</v>
      </c>
      <c r="T424" s="179">
        <f>Radiocarbon!T423</f>
        <v>5860</v>
      </c>
      <c r="U424" s="179">
        <f>Radiocarbon!U423</f>
        <v>5610</v>
      </c>
      <c r="V424" s="97" t="str">
        <f t="shared" si="215"/>
        <v>SL indicator point (SLIP RSL) and Regional minimum GW (SLIP G-ZW) terrestrial indicator; Fen peat</v>
      </c>
      <c r="W424" s="17" t="s">
        <v>1698</v>
      </c>
      <c r="X424" s="97" t="s">
        <v>225</v>
      </c>
      <c r="Y424" s="107" t="s">
        <v>225</v>
      </c>
      <c r="Z424" s="97" t="s">
        <v>226</v>
      </c>
      <c r="AA424" s="133">
        <v>5.1750000000000007</v>
      </c>
      <c r="AB424" s="133">
        <v>0.02</v>
      </c>
      <c r="AC424" s="36">
        <v>0</v>
      </c>
      <c r="AD424" s="148" t="s">
        <v>262</v>
      </c>
      <c r="AE424" s="59">
        <v>3.0000000000000249E-2</v>
      </c>
      <c r="AF424" s="61" t="s">
        <v>227</v>
      </c>
      <c r="AG424" s="181">
        <f t="shared" si="242"/>
        <v>7.5000000000000622E-2</v>
      </c>
      <c r="AH424" s="181">
        <f t="shared" si="243"/>
        <v>3.7500000000000311E-2</v>
      </c>
      <c r="AI424" s="181">
        <v>0.02</v>
      </c>
      <c r="AJ424" s="181">
        <v>0.05</v>
      </c>
      <c r="AK424" s="181">
        <f t="shared" si="244"/>
        <v>0.10350000000000002</v>
      </c>
      <c r="AL424" s="37" t="s">
        <v>8</v>
      </c>
      <c r="AM424" s="37" t="s">
        <v>8</v>
      </c>
      <c r="AN424" s="129">
        <v>0.03</v>
      </c>
      <c r="AO424" s="37" t="s">
        <v>8</v>
      </c>
      <c r="AP424" s="129">
        <v>0.02</v>
      </c>
      <c r="AQ424" s="108" t="s">
        <v>8</v>
      </c>
      <c r="AR424" s="108" t="s">
        <v>8</v>
      </c>
      <c r="AS424" s="108" t="s">
        <v>8</v>
      </c>
      <c r="AT424" s="108">
        <v>-5.1750000000000007</v>
      </c>
      <c r="AU424" s="110" t="s">
        <v>228</v>
      </c>
      <c r="AV424" s="108">
        <v>-5.1750000000000007</v>
      </c>
      <c r="AW424" s="111" t="s">
        <v>229</v>
      </c>
      <c r="AX424" s="130">
        <f t="shared" si="218"/>
        <v>0.12774388439373538</v>
      </c>
      <c r="AY424" s="130">
        <f t="shared" si="219"/>
        <v>7.4874895659359841E-2</v>
      </c>
      <c r="AZ424" s="113" t="s">
        <v>8</v>
      </c>
      <c r="BA424" s="113" t="s">
        <v>8</v>
      </c>
      <c r="BB424" s="113" t="s">
        <v>8</v>
      </c>
      <c r="BC424" s="113" t="s">
        <v>8</v>
      </c>
      <c r="BD424" s="113" t="s">
        <v>8</v>
      </c>
      <c r="BE424" s="113">
        <v>0.8</v>
      </c>
      <c r="BF424" s="113" t="s">
        <v>8</v>
      </c>
      <c r="BG424" s="113" t="s">
        <v>8</v>
      </c>
      <c r="BH424" s="113" t="s">
        <v>8</v>
      </c>
      <c r="BI424" s="113" t="s">
        <v>8</v>
      </c>
      <c r="BJ424" s="123">
        <v>0</v>
      </c>
      <c r="BK424" s="114" t="s">
        <v>230</v>
      </c>
      <c r="BL424" s="124" t="s">
        <v>279</v>
      </c>
      <c r="BM424" s="124" t="s">
        <v>232</v>
      </c>
      <c r="BN424" s="115" t="s">
        <v>322</v>
      </c>
      <c r="BO424" s="42">
        <f t="shared" si="220"/>
        <v>0.5</v>
      </c>
      <c r="BP424" s="115">
        <v>0.2</v>
      </c>
      <c r="BQ424" s="116">
        <f t="shared" si="221"/>
        <v>0.14799999999999999</v>
      </c>
      <c r="BR424" s="115" t="s">
        <v>8</v>
      </c>
      <c r="BS424" s="42">
        <f t="shared" si="222"/>
        <v>0</v>
      </c>
      <c r="BT424" s="115" t="s">
        <v>8</v>
      </c>
      <c r="BU424" s="115" t="s">
        <v>8</v>
      </c>
      <c r="BV424" s="66">
        <f t="shared" si="223"/>
        <v>3.0000000000000002E-2</v>
      </c>
      <c r="BW424" s="66">
        <f t="shared" si="224"/>
        <v>3.0169623916475933E-2</v>
      </c>
      <c r="BX424" s="66">
        <f t="shared" si="225"/>
        <v>0.39606000000000008</v>
      </c>
      <c r="BY424" s="44">
        <f t="shared" si="226"/>
        <v>6.4039383390223248E-2</v>
      </c>
      <c r="BZ424" s="67" t="s">
        <v>8</v>
      </c>
      <c r="CA424" s="67" t="s">
        <v>8</v>
      </c>
      <c r="CB424" s="73">
        <f t="shared" si="227"/>
        <v>-4.8750000000000009</v>
      </c>
      <c r="CC424" s="73">
        <f t="shared" si="228"/>
        <v>0.23922522067554172</v>
      </c>
      <c r="CD424" s="73">
        <f t="shared" si="229"/>
        <v>0.21567674007009105</v>
      </c>
      <c r="CE424" s="90">
        <f t="shared" si="230"/>
        <v>-5.6750000000000007</v>
      </c>
      <c r="CF424" s="90">
        <f t="shared" si="231"/>
        <v>0.27968285610669819</v>
      </c>
      <c r="CG424" s="90">
        <f t="shared" si="232"/>
        <v>0.25982734652072331</v>
      </c>
      <c r="CH424" s="90">
        <f t="shared" si="233"/>
        <v>-4.4489400000000003</v>
      </c>
      <c r="CI424" s="90">
        <f t="shared" si="234"/>
        <v>0.28850259761787522</v>
      </c>
      <c r="CJ424" s="90">
        <f t="shared" si="235"/>
        <v>0.26929815972683813</v>
      </c>
      <c r="CK424" s="91">
        <f t="shared" si="236"/>
        <v>-4.4489400000000003</v>
      </c>
      <c r="CL424" s="90">
        <f t="shared" si="237"/>
        <v>0.28850259761787522</v>
      </c>
      <c r="CM424" s="91">
        <f t="shared" si="238"/>
        <v>0.26929815972683813</v>
      </c>
      <c r="CN424" s="93" t="str">
        <f t="shared" si="239"/>
        <v>1;2;3</v>
      </c>
      <c r="CO424" s="137">
        <v>0</v>
      </c>
      <c r="CP424" s="209"/>
      <c r="CQ424" s="137"/>
      <c r="CR424" s="64" t="s">
        <v>234</v>
      </c>
      <c r="CS424" s="164">
        <v>1</v>
      </c>
      <c r="CT424" s="117" t="s">
        <v>235</v>
      </c>
      <c r="CU424" s="118">
        <f>IF(CX424="n/a","n/a",IF(EXACT(CX424,"Huibertgat/Eemshaven"),ROUND(
IF(IF(OR(ISBLANK(S424),S424="n/a"),P424,S424)&gt;pMHW!$C$3,0,
IF(IF(OR(ISBLANK(S424),S424="n/a"),P424,S424)&gt;pMHW!$D$3, (pMHW!$C$3-IF(OR(ISBLANK(S424),S424="n/a"),P424,S424))*LOOKUP(CX424,pMHW!$B$4:$B$8,pMHW!$M$4:$M$8),
IF(IF(OR(ISBLANK(S424),S424="n/a"),P424,S424)&gt;pMHW!$F$3,LOOKUP(CX424,pMHW!$B$4:$B$8,pMHW!$D$4:$D$8)+(pMHW!$D$3-IF(OR(ISBLANK(S424),S424="n/a"),P424,S424))*LOOKUP(CX424,pMHW!$B$4:$B$8,pMHW!$O$4:$O$8),
LOOKUP(CX424,pMHW!$B$4:$B$8,pMHW!$F$4:$F$8)))),1),
ROUND(
IF(IF(OR(ISBLANK(S424),S424="n/a"),P424,S424)&gt;pMHW!$C$3,0,
IF(IF(OR(ISBLANK(S424),S424="n/a"),P424,S424)&gt;pMHW!$D$3,(pMHW!$C$3-IF(OR(ISBLANK(S424),S424="n/a"),P424,S424))*LOOKUP(CX424,pMHW!$B$4:$B$8,pMHW!$M$4:$M$8),
IF(IF(OR(ISBLANK(S424),S424="n/a"),P424,S424)&gt;pMHW!$E$3,LOOKUP(CX424,pMHW!$B$4:$B$8,pMHW!$D$4:$D$8)+(pMHW!$D$3-IF(OR(ISBLANK(S424),S424="n/a"),P424,S424))*LOOKUP(CX424,pMHW!$B$4:$B$8,pMHW!$N$4:$N$8),
LOOKUP(CX424,pMHW!$B$4:$B$8,pMHW!$F$4:$F$8)))),1)))</f>
        <v>0.8</v>
      </c>
      <c r="CV424" s="117" t="s">
        <v>27</v>
      </c>
      <c r="CW424" s="119" t="str">
        <f t="shared" si="213"/>
        <v>FBE=1; pMHW=0.8 m</v>
      </c>
      <c r="CX424" s="119" t="s">
        <v>2772</v>
      </c>
      <c r="CY424" s="378"/>
      <c r="CZ424" s="120">
        <f t="shared" si="240"/>
        <v>-6.9000000000000006E-2</v>
      </c>
      <c r="DA424" s="120">
        <f t="shared" si="241"/>
        <v>1.0999999999999999E-2</v>
      </c>
      <c r="DB424" s="120">
        <v>-6.9182582199573517E-2</v>
      </c>
      <c r="DC424" s="120">
        <v>-5.770840123295784E-2</v>
      </c>
      <c r="DD424" s="120">
        <v>-8.0576412379741669E-2</v>
      </c>
    </row>
    <row r="425" spans="1:108" s="35" customFormat="1" ht="12.75">
      <c r="A425" s="104" t="s">
        <v>1822</v>
      </c>
      <c r="B425" s="104" t="s">
        <v>1822</v>
      </c>
      <c r="C425" s="104" t="s">
        <v>1693</v>
      </c>
      <c r="D425" s="99">
        <v>1989</v>
      </c>
      <c r="E425" s="136"/>
      <c r="F425" s="136" t="s">
        <v>1823</v>
      </c>
      <c r="G425" s="96">
        <v>2</v>
      </c>
      <c r="H425" s="105" t="s">
        <v>284</v>
      </c>
      <c r="I425" s="56">
        <v>52.664309060000001</v>
      </c>
      <c r="J425" s="56">
        <v>5.7750737110000001</v>
      </c>
      <c r="K425" s="106">
        <v>181240</v>
      </c>
      <c r="L425" s="106">
        <v>519720</v>
      </c>
      <c r="M425" s="49" t="s">
        <v>223</v>
      </c>
      <c r="N425" s="178">
        <f>Radiocarbon!K424</f>
        <v>4920</v>
      </c>
      <c r="O425" s="266">
        <f>Radiocarbon!L424</f>
        <v>117</v>
      </c>
      <c r="P425" s="179">
        <f>Radiocarbon!P424</f>
        <v>5670</v>
      </c>
      <c r="Q425" s="179">
        <f>Radiocarbon!Q424</f>
        <v>5890</v>
      </c>
      <c r="R425" s="179">
        <f>Radiocarbon!R424</f>
        <v>5480</v>
      </c>
      <c r="S425" s="179">
        <f>Radiocarbon!S424</f>
        <v>5650</v>
      </c>
      <c r="T425" s="179">
        <f>Radiocarbon!T424</f>
        <v>5740</v>
      </c>
      <c r="U425" s="179">
        <f>Radiocarbon!U424</f>
        <v>5580</v>
      </c>
      <c r="V425" s="97" t="str">
        <f t="shared" si="215"/>
        <v>SL indicator point (SLIP RSL) and Regional minimum GW (SLIP G-ZW) terrestrial indicator; Fen peat</v>
      </c>
      <c r="W425" s="17" t="s">
        <v>1698</v>
      </c>
      <c r="X425" s="97" t="s">
        <v>225</v>
      </c>
      <c r="Y425" s="107" t="s">
        <v>225</v>
      </c>
      <c r="Z425" s="97" t="s">
        <v>226</v>
      </c>
      <c r="AA425" s="133">
        <v>4.92</v>
      </c>
      <c r="AB425" s="133">
        <v>0.03</v>
      </c>
      <c r="AC425" s="36">
        <v>0</v>
      </c>
      <c r="AD425" s="148" t="s">
        <v>262</v>
      </c>
      <c r="AE425" s="59">
        <v>1.9999999999999574E-2</v>
      </c>
      <c r="AF425" s="61" t="s">
        <v>227</v>
      </c>
      <c r="AG425" s="181">
        <f t="shared" si="242"/>
        <v>4.9999999999998934E-2</v>
      </c>
      <c r="AH425" s="181">
        <f t="shared" si="243"/>
        <v>2.4999999999999467E-2</v>
      </c>
      <c r="AI425" s="181">
        <v>0.02</v>
      </c>
      <c r="AJ425" s="181">
        <v>0.05</v>
      </c>
      <c r="AK425" s="181">
        <f t="shared" si="244"/>
        <v>9.8400000000000001E-2</v>
      </c>
      <c r="AL425" s="37" t="s">
        <v>8</v>
      </c>
      <c r="AM425" s="37" t="s">
        <v>8</v>
      </c>
      <c r="AN425" s="129">
        <v>0.03</v>
      </c>
      <c r="AO425" s="37" t="s">
        <v>8</v>
      </c>
      <c r="AP425" s="129">
        <v>0.02</v>
      </c>
      <c r="AQ425" s="108" t="s">
        <v>8</v>
      </c>
      <c r="AR425" s="108" t="s">
        <v>8</v>
      </c>
      <c r="AS425" s="108" t="s">
        <v>8</v>
      </c>
      <c r="AT425" s="108">
        <v>-4.92</v>
      </c>
      <c r="AU425" s="110" t="s">
        <v>228</v>
      </c>
      <c r="AV425" s="108">
        <v>-4.92</v>
      </c>
      <c r="AW425" s="111" t="s">
        <v>229</v>
      </c>
      <c r="AX425" s="130">
        <f t="shared" si="218"/>
        <v>0.12044733288869444</v>
      </c>
      <c r="AY425" s="130">
        <f t="shared" si="219"/>
        <v>6.9462219947248841E-2</v>
      </c>
      <c r="AZ425" s="113" t="s">
        <v>8</v>
      </c>
      <c r="BA425" s="113" t="s">
        <v>8</v>
      </c>
      <c r="BB425" s="113" t="s">
        <v>8</v>
      </c>
      <c r="BC425" s="113" t="s">
        <v>8</v>
      </c>
      <c r="BD425" s="113" t="s">
        <v>8</v>
      </c>
      <c r="BE425" s="113">
        <v>0.8</v>
      </c>
      <c r="BF425" s="113" t="s">
        <v>8</v>
      </c>
      <c r="BG425" s="113" t="s">
        <v>8</v>
      </c>
      <c r="BH425" s="113" t="s">
        <v>8</v>
      </c>
      <c r="BI425" s="113" t="s">
        <v>8</v>
      </c>
      <c r="BJ425" s="123">
        <v>0</v>
      </c>
      <c r="BK425" s="114" t="s">
        <v>230</v>
      </c>
      <c r="BL425" s="124" t="s">
        <v>279</v>
      </c>
      <c r="BM425" s="124" t="s">
        <v>232</v>
      </c>
      <c r="BN425" s="115" t="s">
        <v>322</v>
      </c>
      <c r="BO425" s="42">
        <f t="shared" si="220"/>
        <v>0.5</v>
      </c>
      <c r="BP425" s="115">
        <v>0.2</v>
      </c>
      <c r="BQ425" s="116">
        <f t="shared" si="221"/>
        <v>0.14799999999999999</v>
      </c>
      <c r="BR425" s="115" t="s">
        <v>8</v>
      </c>
      <c r="BS425" s="42">
        <f t="shared" si="222"/>
        <v>0</v>
      </c>
      <c r="BT425" s="115" t="s">
        <v>8</v>
      </c>
      <c r="BU425" s="115" t="s">
        <v>8</v>
      </c>
      <c r="BV425" s="66">
        <f t="shared" si="223"/>
        <v>4.4999999999999998E-2</v>
      </c>
      <c r="BW425" s="66">
        <f t="shared" si="224"/>
        <v>3.0380322024932398E-2</v>
      </c>
      <c r="BX425" s="66">
        <f t="shared" si="225"/>
        <v>0.39123000000000002</v>
      </c>
      <c r="BY425" s="44">
        <f t="shared" si="226"/>
        <v>6.3953873416705581E-2</v>
      </c>
      <c r="BZ425" s="67" t="s">
        <v>8</v>
      </c>
      <c r="CA425" s="67" t="s">
        <v>8</v>
      </c>
      <c r="CB425" s="73">
        <f t="shared" si="227"/>
        <v>-4.62</v>
      </c>
      <c r="CC425" s="73">
        <f t="shared" si="228"/>
        <v>0.23543687894282531</v>
      </c>
      <c r="CD425" s="73">
        <f t="shared" si="229"/>
        <v>0.21388773683018522</v>
      </c>
      <c r="CE425" s="90">
        <f t="shared" si="230"/>
        <v>-5.42</v>
      </c>
      <c r="CF425" s="90">
        <f t="shared" si="231"/>
        <v>0.27642640973684113</v>
      </c>
      <c r="CG425" s="90">
        <f t="shared" si="232"/>
        <v>0.25831956952581037</v>
      </c>
      <c r="CH425" s="90">
        <f t="shared" si="233"/>
        <v>-4.18377</v>
      </c>
      <c r="CI425" s="90">
        <f t="shared" si="234"/>
        <v>0.28534999893348267</v>
      </c>
      <c r="CJ425" s="90">
        <f t="shared" si="235"/>
        <v>0.26784708677030367</v>
      </c>
      <c r="CK425" s="91">
        <f t="shared" si="236"/>
        <v>-4.18377</v>
      </c>
      <c r="CL425" s="90">
        <f t="shared" si="237"/>
        <v>0.28534999893348267</v>
      </c>
      <c r="CM425" s="91">
        <f t="shared" si="238"/>
        <v>0.26784708677030367</v>
      </c>
      <c r="CN425" s="93" t="str">
        <f t="shared" si="239"/>
        <v>1;2;3</v>
      </c>
      <c r="CO425" s="137">
        <v>0</v>
      </c>
      <c r="CP425" s="209"/>
      <c r="CQ425" s="137"/>
      <c r="CR425" s="64" t="s">
        <v>234</v>
      </c>
      <c r="CS425" s="164">
        <v>1</v>
      </c>
      <c r="CT425" s="117" t="s">
        <v>235</v>
      </c>
      <c r="CU425" s="118">
        <f>IF(CX425="n/a","n/a",IF(EXACT(CX425,"Huibertgat/Eemshaven"),ROUND(
IF(IF(OR(ISBLANK(S425),S425="n/a"),P425,S425)&gt;pMHW!$C$3,0,
IF(IF(OR(ISBLANK(S425),S425="n/a"),P425,S425)&gt;pMHW!$D$3, (pMHW!$C$3-IF(OR(ISBLANK(S425),S425="n/a"),P425,S425))*LOOKUP(CX425,pMHW!$B$4:$B$8,pMHW!$M$4:$M$8),
IF(IF(OR(ISBLANK(S425),S425="n/a"),P425,S425)&gt;pMHW!$F$3,LOOKUP(CX425,pMHW!$B$4:$B$8,pMHW!$D$4:$D$8)+(pMHW!$D$3-IF(OR(ISBLANK(S425),S425="n/a"),P425,S425))*LOOKUP(CX425,pMHW!$B$4:$B$8,pMHW!$O$4:$O$8),
LOOKUP(CX425,pMHW!$B$4:$B$8,pMHW!$F$4:$F$8)))),1),
ROUND(
IF(IF(OR(ISBLANK(S425),S425="n/a"),P425,S425)&gt;pMHW!$C$3,0,
IF(IF(OR(ISBLANK(S425),S425="n/a"),P425,S425)&gt;pMHW!$D$3,(pMHW!$C$3-IF(OR(ISBLANK(S425),S425="n/a"),P425,S425))*LOOKUP(CX425,pMHW!$B$4:$B$8,pMHW!$M$4:$M$8),
IF(IF(OR(ISBLANK(S425),S425="n/a"),P425,S425)&gt;pMHW!$E$3,LOOKUP(CX425,pMHW!$B$4:$B$8,pMHW!$D$4:$D$8)+(pMHW!$D$3-IF(OR(ISBLANK(S425),S425="n/a"),P425,S425))*LOOKUP(CX425,pMHW!$B$4:$B$8,pMHW!$N$4:$N$8),
LOOKUP(CX425,pMHW!$B$4:$B$8,pMHW!$F$4:$F$8)))),1)))</f>
        <v>0.8</v>
      </c>
      <c r="CV425" s="117" t="s">
        <v>27</v>
      </c>
      <c r="CW425" s="119" t="str">
        <f t="shared" si="213"/>
        <v>FBE=1; pMHW=0.8 m</v>
      </c>
      <c r="CX425" s="119" t="s">
        <v>2772</v>
      </c>
      <c r="CY425" s="165"/>
      <c r="CZ425" s="120">
        <f t="shared" si="240"/>
        <v>-6.9000000000000006E-2</v>
      </c>
      <c r="DA425" s="120">
        <f t="shared" si="241"/>
        <v>1.0999999999999999E-2</v>
      </c>
      <c r="DB425" s="120">
        <v>-6.9182582199573517E-2</v>
      </c>
      <c r="DC425" s="120">
        <v>-5.770840123295784E-2</v>
      </c>
      <c r="DD425" s="120">
        <v>-8.0576412379741669E-2</v>
      </c>
    </row>
    <row r="426" spans="1:108" s="35" customFormat="1" ht="12.75">
      <c r="A426" s="104" t="s">
        <v>1824</v>
      </c>
      <c r="B426" s="104" t="s">
        <v>1824</v>
      </c>
      <c r="C426" s="104" t="s">
        <v>1693</v>
      </c>
      <c r="D426" s="99">
        <v>1989</v>
      </c>
      <c r="E426" s="136"/>
      <c r="F426" s="136" t="s">
        <v>1825</v>
      </c>
      <c r="G426" s="96">
        <v>2</v>
      </c>
      <c r="H426" s="105" t="s">
        <v>284</v>
      </c>
      <c r="I426" s="56">
        <v>52.664309060000001</v>
      </c>
      <c r="J426" s="56">
        <v>5.7750737110000001</v>
      </c>
      <c r="K426" s="106">
        <v>181240</v>
      </c>
      <c r="L426" s="106">
        <v>519720</v>
      </c>
      <c r="M426" s="49" t="s">
        <v>223</v>
      </c>
      <c r="N426" s="178">
        <f>Radiocarbon!K425</f>
        <v>4880</v>
      </c>
      <c r="O426" s="266">
        <f>Radiocarbon!L425</f>
        <v>117</v>
      </c>
      <c r="P426" s="179">
        <f>Radiocarbon!P425</f>
        <v>5620</v>
      </c>
      <c r="Q426" s="179">
        <f>Radiocarbon!Q425</f>
        <v>5750</v>
      </c>
      <c r="R426" s="179">
        <f>Radiocarbon!R425</f>
        <v>5470</v>
      </c>
      <c r="S426" s="179">
        <f>Radiocarbon!S425</f>
        <v>5590</v>
      </c>
      <c r="T426" s="179">
        <f>Radiocarbon!T425</f>
        <v>5670</v>
      </c>
      <c r="U426" s="179">
        <f>Radiocarbon!U425</f>
        <v>5470</v>
      </c>
      <c r="V426" s="97" t="str">
        <f t="shared" si="215"/>
        <v>SL indicator point (SLIP RSL) and Regional minimum GW (SLIP G-ZW) terrestrial indicator; Fen-wood peat</v>
      </c>
      <c r="W426" s="17" t="s">
        <v>1817</v>
      </c>
      <c r="X426" s="97" t="s">
        <v>225</v>
      </c>
      <c r="Y426" s="107" t="s">
        <v>225</v>
      </c>
      <c r="Z426" s="97" t="s">
        <v>226</v>
      </c>
      <c r="AA426" s="133">
        <v>4.7949999999999999</v>
      </c>
      <c r="AB426" s="133">
        <v>0.05</v>
      </c>
      <c r="AC426" s="36">
        <v>0</v>
      </c>
      <c r="AD426" s="148" t="s">
        <v>262</v>
      </c>
      <c r="AE426" s="59">
        <v>2.9999999999999361E-2</v>
      </c>
      <c r="AF426" s="61" t="s">
        <v>227</v>
      </c>
      <c r="AG426" s="181">
        <f t="shared" si="242"/>
        <v>7.4999999999998401E-2</v>
      </c>
      <c r="AH426" s="181">
        <f t="shared" si="243"/>
        <v>3.7499999999999201E-2</v>
      </c>
      <c r="AI426" s="181">
        <v>0.02</v>
      </c>
      <c r="AJ426" s="181">
        <v>0.05</v>
      </c>
      <c r="AK426" s="181">
        <f t="shared" si="244"/>
        <v>9.5899999999999999E-2</v>
      </c>
      <c r="AL426" s="37" t="s">
        <v>8</v>
      </c>
      <c r="AM426" s="37" t="s">
        <v>8</v>
      </c>
      <c r="AN426" s="129">
        <v>0.03</v>
      </c>
      <c r="AO426" s="37" t="s">
        <v>8</v>
      </c>
      <c r="AP426" s="129">
        <v>0.02</v>
      </c>
      <c r="AQ426" s="108" t="s">
        <v>8</v>
      </c>
      <c r="AR426" s="108" t="s">
        <v>8</v>
      </c>
      <c r="AS426" s="108" t="s">
        <v>8</v>
      </c>
      <c r="AT426" s="108">
        <v>-4.7949999999999999</v>
      </c>
      <c r="AU426" s="110" t="s">
        <v>228</v>
      </c>
      <c r="AV426" s="108">
        <v>-4.7949999999999999</v>
      </c>
      <c r="AW426" s="111" t="s">
        <v>229</v>
      </c>
      <c r="AX426" s="130">
        <f t="shared" si="218"/>
        <v>0.12166782647848995</v>
      </c>
      <c r="AY426" s="130">
        <f t="shared" si="219"/>
        <v>7.4874895659359286E-2</v>
      </c>
      <c r="AZ426" s="113" t="s">
        <v>8</v>
      </c>
      <c r="BA426" s="113" t="s">
        <v>8</v>
      </c>
      <c r="BB426" s="113" t="s">
        <v>8</v>
      </c>
      <c r="BC426" s="113" t="s">
        <v>8</v>
      </c>
      <c r="BD426" s="113" t="s">
        <v>8</v>
      </c>
      <c r="BE426" s="113">
        <v>0.8</v>
      </c>
      <c r="BF426" s="113" t="s">
        <v>8</v>
      </c>
      <c r="BG426" s="113" t="s">
        <v>8</v>
      </c>
      <c r="BH426" s="113" t="s">
        <v>8</v>
      </c>
      <c r="BI426" s="113" t="s">
        <v>8</v>
      </c>
      <c r="BJ426" s="123">
        <v>0</v>
      </c>
      <c r="BK426" s="114" t="s">
        <v>230</v>
      </c>
      <c r="BL426" s="124" t="s">
        <v>231</v>
      </c>
      <c r="BM426" s="124" t="s">
        <v>232</v>
      </c>
      <c r="BN426" s="115" t="s">
        <v>113</v>
      </c>
      <c r="BO426" s="42">
        <f t="shared" si="220"/>
        <v>0.8</v>
      </c>
      <c r="BP426" s="115">
        <v>0.1</v>
      </c>
      <c r="BQ426" s="116">
        <f t="shared" si="221"/>
        <v>0.14799999999999999</v>
      </c>
      <c r="BR426" s="115" t="s">
        <v>8</v>
      </c>
      <c r="BS426" s="42">
        <f t="shared" si="222"/>
        <v>0</v>
      </c>
      <c r="BT426" s="115" t="s">
        <v>8</v>
      </c>
      <c r="BU426" s="115" t="s">
        <v>8</v>
      </c>
      <c r="BV426" s="66">
        <f t="shared" si="223"/>
        <v>7.4999999999999997E-2</v>
      </c>
      <c r="BW426" s="66">
        <f t="shared" si="224"/>
        <v>3.1044947984897289E-2</v>
      </c>
      <c r="BX426" s="66">
        <f t="shared" si="225"/>
        <v>0.38778000000000001</v>
      </c>
      <c r="BY426" s="44">
        <f t="shared" si="226"/>
        <v>6.2570184592983261E-2</v>
      </c>
      <c r="BZ426" s="67" t="s">
        <v>8</v>
      </c>
      <c r="CA426" s="67" t="s">
        <v>8</v>
      </c>
      <c r="CB426" s="73">
        <f t="shared" si="227"/>
        <v>-4.7949999999999999</v>
      </c>
      <c r="CC426" s="73">
        <f t="shared" si="228"/>
        <v>0.16052055567865731</v>
      </c>
      <c r="CD426" s="73">
        <f t="shared" si="229"/>
        <v>0.12872466273168059</v>
      </c>
      <c r="CE426" s="90">
        <f t="shared" si="230"/>
        <v>-5.5949999999999998</v>
      </c>
      <c r="CF426" s="90">
        <f t="shared" si="231"/>
        <v>0.21611816212433405</v>
      </c>
      <c r="CG426" s="90">
        <f t="shared" si="232"/>
        <v>0.19367563088834883</v>
      </c>
      <c r="CH426" s="90">
        <f t="shared" si="233"/>
        <v>-4.3322199999999995</v>
      </c>
      <c r="CI426" s="90">
        <f t="shared" si="234"/>
        <v>0.22712524473379203</v>
      </c>
      <c r="CJ426" s="90">
        <f t="shared" si="235"/>
        <v>0.20588605294041876</v>
      </c>
      <c r="CK426" s="91">
        <f t="shared" si="236"/>
        <v>-4.3322199999999995</v>
      </c>
      <c r="CL426" s="90">
        <f t="shared" si="237"/>
        <v>0.22712524473379203</v>
      </c>
      <c r="CM426" s="91">
        <f t="shared" si="238"/>
        <v>0.20588605294041876</v>
      </c>
      <c r="CN426" s="93" t="str">
        <f t="shared" si="239"/>
        <v>1;2;3</v>
      </c>
      <c r="CO426" s="137">
        <v>0</v>
      </c>
      <c r="CP426" s="209"/>
      <c r="CQ426" s="137"/>
      <c r="CR426" s="64" t="s">
        <v>234</v>
      </c>
      <c r="CS426" s="164">
        <v>1</v>
      </c>
      <c r="CT426" s="117" t="s">
        <v>235</v>
      </c>
      <c r="CU426" s="118">
        <f>IF(CX426="n/a","n/a",IF(EXACT(CX426,"Huibertgat/Eemshaven"),ROUND(
IF(IF(OR(ISBLANK(S426),S426="n/a"),P426,S426)&gt;pMHW!$C$3,0,
IF(IF(OR(ISBLANK(S426),S426="n/a"),P426,S426)&gt;pMHW!$D$3, (pMHW!$C$3-IF(OR(ISBLANK(S426),S426="n/a"),P426,S426))*LOOKUP(CX426,pMHW!$B$4:$B$8,pMHW!$M$4:$M$8),
IF(IF(OR(ISBLANK(S426),S426="n/a"),P426,S426)&gt;pMHW!$F$3,LOOKUP(CX426,pMHW!$B$4:$B$8,pMHW!$D$4:$D$8)+(pMHW!$D$3-IF(OR(ISBLANK(S426),S426="n/a"),P426,S426))*LOOKUP(CX426,pMHW!$B$4:$B$8,pMHW!$O$4:$O$8),
LOOKUP(CX426,pMHW!$B$4:$B$8,pMHW!$F$4:$F$8)))),1),
ROUND(
IF(IF(OR(ISBLANK(S426),S426="n/a"),P426,S426)&gt;pMHW!$C$3,0,
IF(IF(OR(ISBLANK(S426),S426="n/a"),P426,S426)&gt;pMHW!$D$3,(pMHW!$C$3-IF(OR(ISBLANK(S426),S426="n/a"),P426,S426))*LOOKUP(CX426,pMHW!$B$4:$B$8,pMHW!$M$4:$M$8),
IF(IF(OR(ISBLANK(S426),S426="n/a"),P426,S426)&gt;pMHW!$E$3,LOOKUP(CX426,pMHW!$B$4:$B$8,pMHW!$D$4:$D$8)+(pMHW!$D$3-IF(OR(ISBLANK(S426),S426="n/a"),P426,S426))*LOOKUP(CX426,pMHW!$B$4:$B$8,pMHW!$N$4:$N$8),
LOOKUP(CX426,pMHW!$B$4:$B$8,pMHW!$F$4:$F$8)))),1)))</f>
        <v>0.8</v>
      </c>
      <c r="CV426" s="117" t="s">
        <v>27</v>
      </c>
      <c r="CW426" s="119" t="str">
        <f t="shared" si="213"/>
        <v>FBE=1; pMHW=0.8 m</v>
      </c>
      <c r="CX426" s="119" t="s">
        <v>2772</v>
      </c>
      <c r="CY426" s="165"/>
      <c r="CZ426" s="120">
        <f t="shared" si="240"/>
        <v>-6.9000000000000006E-2</v>
      </c>
      <c r="DA426" s="120">
        <f t="shared" si="241"/>
        <v>1.0999999999999999E-2</v>
      </c>
      <c r="DB426" s="120">
        <v>-6.9182582199573517E-2</v>
      </c>
      <c r="DC426" s="120">
        <v>-5.770840123295784E-2</v>
      </c>
      <c r="DD426" s="120">
        <v>-8.0576412379741669E-2</v>
      </c>
    </row>
    <row r="427" spans="1:108" s="35" customFormat="1" ht="12.75">
      <c r="A427" s="104" t="s">
        <v>1826</v>
      </c>
      <c r="B427" s="104" t="s">
        <v>1826</v>
      </c>
      <c r="C427" s="104" t="s">
        <v>1693</v>
      </c>
      <c r="D427" s="99">
        <v>1989</v>
      </c>
      <c r="E427" s="136"/>
      <c r="F427" s="136" t="s">
        <v>1827</v>
      </c>
      <c r="G427" s="96">
        <v>2</v>
      </c>
      <c r="H427" s="105" t="s">
        <v>284</v>
      </c>
      <c r="I427" s="56">
        <v>52.664309060000001</v>
      </c>
      <c r="J427" s="56">
        <v>5.7750737110000001</v>
      </c>
      <c r="K427" s="106">
        <v>181240</v>
      </c>
      <c r="L427" s="106">
        <v>519720</v>
      </c>
      <c r="M427" s="49" t="s">
        <v>223</v>
      </c>
      <c r="N427" s="178">
        <f>Radiocarbon!K426</f>
        <v>5160</v>
      </c>
      <c r="O427" s="266">
        <f>Radiocarbon!L426</f>
        <v>108</v>
      </c>
      <c r="P427" s="179">
        <f>Radiocarbon!P426</f>
        <v>5910</v>
      </c>
      <c r="Q427" s="179">
        <f>Radiocarbon!Q426</f>
        <v>6110</v>
      </c>
      <c r="R427" s="179">
        <f>Radiocarbon!R426</f>
        <v>5750</v>
      </c>
      <c r="S427" s="179">
        <f>Radiocarbon!S426</f>
        <v>5900</v>
      </c>
      <c r="T427" s="179">
        <f>Radiocarbon!T426</f>
        <v>6000</v>
      </c>
      <c r="U427" s="179">
        <f>Radiocarbon!U426</f>
        <v>5750</v>
      </c>
      <c r="V427" s="97" t="str">
        <f t="shared" si="215"/>
        <v>SL indicator point (SLIP RSL) and Regional minimum GW (SLIP G-ZW) terrestrial indicator; Fen-wood peat</v>
      </c>
      <c r="W427" s="17" t="s">
        <v>1817</v>
      </c>
      <c r="X427" s="97" t="s">
        <v>225</v>
      </c>
      <c r="Y427" s="107" t="s">
        <v>225</v>
      </c>
      <c r="Z427" s="97" t="s">
        <v>226</v>
      </c>
      <c r="AA427" s="133">
        <v>5.7149999999999999</v>
      </c>
      <c r="AB427" s="133">
        <v>0.04</v>
      </c>
      <c r="AC427" s="36">
        <v>0</v>
      </c>
      <c r="AD427" s="148" t="s">
        <v>262</v>
      </c>
      <c r="AE427" s="59">
        <v>3.0000000000000249E-2</v>
      </c>
      <c r="AF427" s="61" t="s">
        <v>227</v>
      </c>
      <c r="AG427" s="181">
        <f t="shared" si="242"/>
        <v>7.5000000000000622E-2</v>
      </c>
      <c r="AH427" s="181">
        <f t="shared" si="243"/>
        <v>3.7500000000000311E-2</v>
      </c>
      <c r="AI427" s="181">
        <v>0.02</v>
      </c>
      <c r="AJ427" s="181">
        <v>0.05</v>
      </c>
      <c r="AK427" s="181">
        <f t="shared" si="244"/>
        <v>0.1143</v>
      </c>
      <c r="AL427" s="37" t="s">
        <v>8</v>
      </c>
      <c r="AM427" s="37" t="s">
        <v>8</v>
      </c>
      <c r="AN427" s="129">
        <v>0.03</v>
      </c>
      <c r="AO427" s="37" t="s">
        <v>8</v>
      </c>
      <c r="AP427" s="129">
        <v>0.02</v>
      </c>
      <c r="AQ427" s="108" t="s">
        <v>8</v>
      </c>
      <c r="AR427" s="108" t="s">
        <v>8</v>
      </c>
      <c r="AS427" s="108" t="s">
        <v>8</v>
      </c>
      <c r="AT427" s="108">
        <v>-5.7149999999999999</v>
      </c>
      <c r="AU427" s="110" t="s">
        <v>228</v>
      </c>
      <c r="AV427" s="108">
        <v>-5.7149999999999999</v>
      </c>
      <c r="AW427" s="111" t="s">
        <v>229</v>
      </c>
      <c r="AX427" s="130">
        <f t="shared" si="218"/>
        <v>0.13664091627327454</v>
      </c>
      <c r="AY427" s="130">
        <f t="shared" si="219"/>
        <v>7.4874895659359841E-2</v>
      </c>
      <c r="AZ427" s="113" t="s">
        <v>8</v>
      </c>
      <c r="BA427" s="113" t="s">
        <v>8</v>
      </c>
      <c r="BB427" s="113" t="s">
        <v>8</v>
      </c>
      <c r="BC427" s="113" t="s">
        <v>8</v>
      </c>
      <c r="BD427" s="113" t="s">
        <v>8</v>
      </c>
      <c r="BE427" s="113">
        <v>0.8</v>
      </c>
      <c r="BF427" s="113" t="s">
        <v>8</v>
      </c>
      <c r="BG427" s="113" t="s">
        <v>8</v>
      </c>
      <c r="BH427" s="113" t="s">
        <v>8</v>
      </c>
      <c r="BI427" s="113" t="s">
        <v>8</v>
      </c>
      <c r="BJ427" s="123">
        <v>0</v>
      </c>
      <c r="BK427" s="114" t="s">
        <v>230</v>
      </c>
      <c r="BL427" s="124" t="s">
        <v>231</v>
      </c>
      <c r="BM427" s="124" t="s">
        <v>232</v>
      </c>
      <c r="BN427" s="115" t="s">
        <v>113</v>
      </c>
      <c r="BO427" s="42">
        <f t="shared" si="220"/>
        <v>0.8</v>
      </c>
      <c r="BP427" s="115">
        <v>0.1</v>
      </c>
      <c r="BQ427" s="116">
        <f t="shared" si="221"/>
        <v>0.14799999999999999</v>
      </c>
      <c r="BR427" s="115" t="s">
        <v>8</v>
      </c>
      <c r="BS427" s="42">
        <f t="shared" si="222"/>
        <v>0</v>
      </c>
      <c r="BT427" s="115" t="s">
        <v>8</v>
      </c>
      <c r="BU427" s="115" t="s">
        <v>8</v>
      </c>
      <c r="BV427" s="66">
        <f t="shared" si="223"/>
        <v>6.0000000000000005E-2</v>
      </c>
      <c r="BW427" s="66">
        <f t="shared" si="224"/>
        <v>3.0672867962523269E-2</v>
      </c>
      <c r="BX427" s="66">
        <f t="shared" si="225"/>
        <v>0.40779000000000004</v>
      </c>
      <c r="BY427" s="44">
        <f t="shared" si="226"/>
        <v>6.6185772640349222E-2</v>
      </c>
      <c r="BZ427" s="67" t="s">
        <v>8</v>
      </c>
      <c r="CA427" s="67" t="s">
        <v>8</v>
      </c>
      <c r="CB427" s="73">
        <f t="shared" si="227"/>
        <v>-5.7149999999999999</v>
      </c>
      <c r="CC427" s="73">
        <f t="shared" si="228"/>
        <v>0.17208011166037293</v>
      </c>
      <c r="CD427" s="73">
        <f t="shared" si="229"/>
        <v>0.12863543380051398</v>
      </c>
      <c r="CE427" s="90">
        <f t="shared" si="230"/>
        <v>-6.5149999999999997</v>
      </c>
      <c r="CF427" s="90">
        <f t="shared" si="231"/>
        <v>0.22488828337643565</v>
      </c>
      <c r="CG427" s="90">
        <f t="shared" si="232"/>
        <v>0.19367563088834905</v>
      </c>
      <c r="CH427" s="90">
        <f t="shared" si="233"/>
        <v>-5.2472099999999999</v>
      </c>
      <c r="CI427" s="90">
        <f t="shared" si="234"/>
        <v>0.23642360569335374</v>
      </c>
      <c r="CJ427" s="90">
        <f t="shared" si="235"/>
        <v>0.20695804243625424</v>
      </c>
      <c r="CK427" s="91">
        <f t="shared" si="236"/>
        <v>-5.2472099999999999</v>
      </c>
      <c r="CL427" s="90">
        <f t="shared" si="237"/>
        <v>0.23642360569335374</v>
      </c>
      <c r="CM427" s="91">
        <f t="shared" si="238"/>
        <v>0.20695804243625424</v>
      </c>
      <c r="CN427" s="93" t="str">
        <f t="shared" si="239"/>
        <v>1;2;3</v>
      </c>
      <c r="CO427" s="137">
        <v>0</v>
      </c>
      <c r="CP427" s="209"/>
      <c r="CQ427" s="137"/>
      <c r="CR427" s="64" t="s">
        <v>234</v>
      </c>
      <c r="CS427" s="164">
        <v>1</v>
      </c>
      <c r="CT427" s="117" t="s">
        <v>235</v>
      </c>
      <c r="CU427" s="118">
        <f>IF(CX427="n/a","n/a",IF(EXACT(CX427,"Huibertgat/Eemshaven"),ROUND(
IF(IF(OR(ISBLANK(S427),S427="n/a"),P427,S427)&gt;pMHW!$C$3,0,
IF(IF(OR(ISBLANK(S427),S427="n/a"),P427,S427)&gt;pMHW!$D$3, (pMHW!$C$3-IF(OR(ISBLANK(S427),S427="n/a"),P427,S427))*LOOKUP(CX427,pMHW!$B$4:$B$8,pMHW!$M$4:$M$8),
IF(IF(OR(ISBLANK(S427),S427="n/a"),P427,S427)&gt;pMHW!$F$3,LOOKUP(CX427,pMHW!$B$4:$B$8,pMHW!$D$4:$D$8)+(pMHW!$D$3-IF(OR(ISBLANK(S427),S427="n/a"),P427,S427))*LOOKUP(CX427,pMHW!$B$4:$B$8,pMHW!$O$4:$O$8),
LOOKUP(CX427,pMHW!$B$4:$B$8,pMHW!$F$4:$F$8)))),1),
ROUND(
IF(IF(OR(ISBLANK(S427),S427="n/a"),P427,S427)&gt;pMHW!$C$3,0,
IF(IF(OR(ISBLANK(S427),S427="n/a"),P427,S427)&gt;pMHW!$D$3,(pMHW!$C$3-IF(OR(ISBLANK(S427),S427="n/a"),P427,S427))*LOOKUP(CX427,pMHW!$B$4:$B$8,pMHW!$M$4:$M$8),
IF(IF(OR(ISBLANK(S427),S427="n/a"),P427,S427)&gt;pMHW!$E$3,LOOKUP(CX427,pMHW!$B$4:$B$8,pMHW!$D$4:$D$8)+(pMHW!$D$3-IF(OR(ISBLANK(S427),S427="n/a"),P427,S427))*LOOKUP(CX427,pMHW!$B$4:$B$8,pMHW!$N$4:$N$8),
LOOKUP(CX427,pMHW!$B$4:$B$8,pMHW!$F$4:$F$8)))),1)))</f>
        <v>0.8</v>
      </c>
      <c r="CV427" s="117" t="s">
        <v>27</v>
      </c>
      <c r="CW427" s="119" t="str">
        <f t="shared" si="213"/>
        <v>FBE=1; pMHW=0.8 m</v>
      </c>
      <c r="CX427" s="119" t="s">
        <v>2772</v>
      </c>
      <c r="CY427" s="303"/>
      <c r="CZ427" s="120">
        <f t="shared" si="240"/>
        <v>-6.9000000000000006E-2</v>
      </c>
      <c r="DA427" s="120">
        <f t="shared" si="241"/>
        <v>1.0999999999999999E-2</v>
      </c>
      <c r="DB427" s="120">
        <v>-6.9182582199573517E-2</v>
      </c>
      <c r="DC427" s="120">
        <v>-5.770840123295784E-2</v>
      </c>
      <c r="DD427" s="120">
        <v>-8.0576412379741669E-2</v>
      </c>
    </row>
    <row r="428" spans="1:108" s="35" customFormat="1" ht="12.75">
      <c r="A428" s="104" t="s">
        <v>1828</v>
      </c>
      <c r="B428" s="104" t="s">
        <v>1828</v>
      </c>
      <c r="C428" s="104" t="s">
        <v>1693</v>
      </c>
      <c r="D428" s="99">
        <v>1989</v>
      </c>
      <c r="E428" s="136"/>
      <c r="F428" s="136" t="s">
        <v>1829</v>
      </c>
      <c r="G428" s="96">
        <v>2</v>
      </c>
      <c r="H428" s="105" t="s">
        <v>284</v>
      </c>
      <c r="I428" s="56">
        <v>52.664309060000001</v>
      </c>
      <c r="J428" s="56">
        <v>5.7750737110000001</v>
      </c>
      <c r="K428" s="106">
        <v>181240</v>
      </c>
      <c r="L428" s="106">
        <v>519720</v>
      </c>
      <c r="M428" s="49" t="s">
        <v>223</v>
      </c>
      <c r="N428" s="178">
        <f>Radiocarbon!K427</f>
        <v>5000</v>
      </c>
      <c r="O428" s="266">
        <f>Radiocarbon!L427</f>
        <v>117</v>
      </c>
      <c r="P428" s="179">
        <f>Radiocarbon!P427</f>
        <v>5750</v>
      </c>
      <c r="Q428" s="179">
        <f>Radiocarbon!Q427</f>
        <v>5900</v>
      </c>
      <c r="R428" s="179">
        <f>Radiocarbon!R427</f>
        <v>5600</v>
      </c>
      <c r="S428" s="179">
        <f>Radiocarbon!S427</f>
        <v>5800</v>
      </c>
      <c r="T428" s="179">
        <f>Radiocarbon!T427</f>
        <v>5910</v>
      </c>
      <c r="U428" s="179">
        <f>Radiocarbon!U427</f>
        <v>5670</v>
      </c>
      <c r="V428" s="97" t="str">
        <f t="shared" si="215"/>
        <v>SL indicator point (SLIP RSL) and Regional minimum GW (SLIP G-ZW) terrestrial indicator; Fen peat</v>
      </c>
      <c r="W428" s="17" t="s">
        <v>1698</v>
      </c>
      <c r="X428" s="97" t="s">
        <v>225</v>
      </c>
      <c r="Y428" s="107" t="s">
        <v>225</v>
      </c>
      <c r="Z428" s="97" t="s">
        <v>226</v>
      </c>
      <c r="AA428" s="133">
        <v>5.3650000000000002</v>
      </c>
      <c r="AB428" s="133">
        <v>1.5000000000000124E-2</v>
      </c>
      <c r="AC428" s="36">
        <v>0</v>
      </c>
      <c r="AD428" s="148" t="s">
        <v>262</v>
      </c>
      <c r="AE428" s="59">
        <v>3.0000000000000249E-2</v>
      </c>
      <c r="AF428" s="61" t="s">
        <v>227</v>
      </c>
      <c r="AG428" s="181">
        <f t="shared" si="242"/>
        <v>7.5000000000000622E-2</v>
      </c>
      <c r="AH428" s="181">
        <f t="shared" si="243"/>
        <v>3.7500000000000311E-2</v>
      </c>
      <c r="AI428" s="181">
        <v>0.02</v>
      </c>
      <c r="AJ428" s="181">
        <v>0.05</v>
      </c>
      <c r="AK428" s="181">
        <f t="shared" si="244"/>
        <v>0.10730000000000001</v>
      </c>
      <c r="AL428" s="37" t="s">
        <v>8</v>
      </c>
      <c r="AM428" s="37" t="s">
        <v>8</v>
      </c>
      <c r="AN428" s="129">
        <v>0.03</v>
      </c>
      <c r="AO428" s="37" t="s">
        <v>8</v>
      </c>
      <c r="AP428" s="129">
        <v>0.02</v>
      </c>
      <c r="AQ428" s="108" t="s">
        <v>8</v>
      </c>
      <c r="AR428" s="108" t="s">
        <v>8</v>
      </c>
      <c r="AS428" s="108" t="s">
        <v>8</v>
      </c>
      <c r="AT428" s="108">
        <v>-5.3650000000000002</v>
      </c>
      <c r="AU428" s="110" t="s">
        <v>228</v>
      </c>
      <c r="AV428" s="108">
        <v>-5.3650000000000002</v>
      </c>
      <c r="AW428" s="111" t="s">
        <v>229</v>
      </c>
      <c r="AX428" s="130">
        <f t="shared" si="218"/>
        <v>0.13084166003226963</v>
      </c>
      <c r="AY428" s="130">
        <f t="shared" si="219"/>
        <v>7.4874895659359841E-2</v>
      </c>
      <c r="AZ428" s="113" t="s">
        <v>8</v>
      </c>
      <c r="BA428" s="113" t="s">
        <v>8</v>
      </c>
      <c r="BB428" s="113" t="s">
        <v>8</v>
      </c>
      <c r="BC428" s="113" t="s">
        <v>8</v>
      </c>
      <c r="BD428" s="113" t="s">
        <v>8</v>
      </c>
      <c r="BE428" s="113">
        <v>0.8</v>
      </c>
      <c r="BF428" s="113" t="s">
        <v>8</v>
      </c>
      <c r="BG428" s="113" t="s">
        <v>8</v>
      </c>
      <c r="BH428" s="113" t="s">
        <v>8</v>
      </c>
      <c r="BI428" s="113" t="s">
        <v>8</v>
      </c>
      <c r="BJ428" s="123">
        <v>0</v>
      </c>
      <c r="BK428" s="114" t="s">
        <v>230</v>
      </c>
      <c r="BL428" s="124" t="s">
        <v>279</v>
      </c>
      <c r="BM428" s="124" t="s">
        <v>232</v>
      </c>
      <c r="BN428" s="115" t="s">
        <v>322</v>
      </c>
      <c r="BO428" s="42">
        <f t="shared" si="220"/>
        <v>0.5</v>
      </c>
      <c r="BP428" s="115">
        <v>0.2</v>
      </c>
      <c r="BQ428" s="116">
        <f t="shared" si="221"/>
        <v>0.14799999999999999</v>
      </c>
      <c r="BR428" s="115" t="s">
        <v>8</v>
      </c>
      <c r="BS428" s="42">
        <f t="shared" si="222"/>
        <v>0</v>
      </c>
      <c r="BT428" s="115" t="s">
        <v>8</v>
      </c>
      <c r="BU428" s="115" t="s">
        <v>8</v>
      </c>
      <c r="BV428" s="66">
        <f t="shared" si="223"/>
        <v>2.2500000000000187E-2</v>
      </c>
      <c r="BW428" s="66">
        <f t="shared" si="224"/>
        <v>3.0095531089925097E-2</v>
      </c>
      <c r="BX428" s="66">
        <f t="shared" si="225"/>
        <v>0.39675000000000005</v>
      </c>
      <c r="BY428" s="44">
        <f t="shared" si="226"/>
        <v>6.4091224048226772E-2</v>
      </c>
      <c r="BZ428" s="67" t="s">
        <v>8</v>
      </c>
      <c r="CA428" s="67" t="s">
        <v>8</v>
      </c>
      <c r="CB428" s="73">
        <f t="shared" si="227"/>
        <v>-5.0650000000000004</v>
      </c>
      <c r="CC428" s="73">
        <f t="shared" si="228"/>
        <v>0.24088437265954943</v>
      </c>
      <c r="CD428" s="73">
        <f t="shared" si="229"/>
        <v>0.21566638818226794</v>
      </c>
      <c r="CE428" s="90">
        <f t="shared" si="230"/>
        <v>-5.8650000000000002</v>
      </c>
      <c r="CF428" s="90">
        <f t="shared" si="231"/>
        <v>0.28111125911282892</v>
      </c>
      <c r="CG428" s="90">
        <f t="shared" si="232"/>
        <v>0.25982734652072331</v>
      </c>
      <c r="CH428" s="90">
        <f t="shared" si="233"/>
        <v>-4.6457500000000005</v>
      </c>
      <c r="CI428" s="90">
        <f t="shared" si="234"/>
        <v>0.28989130030338039</v>
      </c>
      <c r="CJ428" s="90">
        <f t="shared" si="235"/>
        <v>0.26930220198057175</v>
      </c>
      <c r="CK428" s="91">
        <f t="shared" si="236"/>
        <v>-4.6457500000000005</v>
      </c>
      <c r="CL428" s="90">
        <f t="shared" si="237"/>
        <v>0.28989130030338039</v>
      </c>
      <c r="CM428" s="91">
        <f t="shared" si="238"/>
        <v>0.26930220198057175</v>
      </c>
      <c r="CN428" s="93" t="str">
        <f t="shared" si="239"/>
        <v>1;2;3</v>
      </c>
      <c r="CO428" s="137">
        <v>0</v>
      </c>
      <c r="CP428" s="209"/>
      <c r="CQ428" s="137"/>
      <c r="CR428" s="64" t="s">
        <v>234</v>
      </c>
      <c r="CS428" s="164">
        <v>1</v>
      </c>
      <c r="CT428" s="117" t="s">
        <v>235</v>
      </c>
      <c r="CU428" s="118">
        <f>IF(CX428="n/a","n/a",IF(EXACT(CX428,"Huibertgat/Eemshaven"),ROUND(
IF(IF(OR(ISBLANK(S428),S428="n/a"),P428,S428)&gt;pMHW!$C$3,0,
IF(IF(OR(ISBLANK(S428),S428="n/a"),P428,S428)&gt;pMHW!$D$3, (pMHW!$C$3-IF(OR(ISBLANK(S428),S428="n/a"),P428,S428))*LOOKUP(CX428,pMHW!$B$4:$B$8,pMHW!$M$4:$M$8),
IF(IF(OR(ISBLANK(S428),S428="n/a"),P428,S428)&gt;pMHW!$F$3,LOOKUP(CX428,pMHW!$B$4:$B$8,pMHW!$D$4:$D$8)+(pMHW!$D$3-IF(OR(ISBLANK(S428),S428="n/a"),P428,S428))*LOOKUP(CX428,pMHW!$B$4:$B$8,pMHW!$O$4:$O$8),
LOOKUP(CX428,pMHW!$B$4:$B$8,pMHW!$F$4:$F$8)))),1),
ROUND(
IF(IF(OR(ISBLANK(S428),S428="n/a"),P428,S428)&gt;pMHW!$C$3,0,
IF(IF(OR(ISBLANK(S428),S428="n/a"),P428,S428)&gt;pMHW!$D$3,(pMHW!$C$3-IF(OR(ISBLANK(S428),S428="n/a"),P428,S428))*LOOKUP(CX428,pMHW!$B$4:$B$8,pMHW!$M$4:$M$8),
IF(IF(OR(ISBLANK(S428),S428="n/a"),P428,S428)&gt;pMHW!$E$3,LOOKUP(CX428,pMHW!$B$4:$B$8,pMHW!$D$4:$D$8)+(pMHW!$D$3-IF(OR(ISBLANK(S428),S428="n/a"),P428,S428))*LOOKUP(CX428,pMHW!$B$4:$B$8,pMHW!$N$4:$N$8),
LOOKUP(CX428,pMHW!$B$4:$B$8,pMHW!$F$4:$F$8)))),1)))</f>
        <v>0.8</v>
      </c>
      <c r="CV428" s="117" t="s">
        <v>27</v>
      </c>
      <c r="CW428" s="119" t="str">
        <f t="shared" si="213"/>
        <v>FBE=1; pMHW=0.8 m</v>
      </c>
      <c r="CX428" s="119" t="s">
        <v>2772</v>
      </c>
      <c r="CY428" s="165"/>
      <c r="CZ428" s="120">
        <f t="shared" si="240"/>
        <v>-6.9000000000000006E-2</v>
      </c>
      <c r="DA428" s="120">
        <f t="shared" si="241"/>
        <v>1.0999999999999999E-2</v>
      </c>
      <c r="DB428" s="120">
        <v>-6.9182582199573517E-2</v>
      </c>
      <c r="DC428" s="120">
        <v>-5.770840123295784E-2</v>
      </c>
      <c r="DD428" s="120">
        <v>-8.0576412379741669E-2</v>
      </c>
    </row>
    <row r="429" spans="1:108" s="35" customFormat="1" ht="12.75">
      <c r="A429" s="104" t="s">
        <v>1830</v>
      </c>
      <c r="B429" s="104" t="s">
        <v>1830</v>
      </c>
      <c r="C429" s="104" t="s">
        <v>1693</v>
      </c>
      <c r="D429" s="99">
        <v>1989</v>
      </c>
      <c r="E429" s="136"/>
      <c r="F429" s="136" t="s">
        <v>1831</v>
      </c>
      <c r="G429" s="96">
        <v>2</v>
      </c>
      <c r="H429" s="105" t="s">
        <v>284</v>
      </c>
      <c r="I429" s="56">
        <v>52.664309060000001</v>
      </c>
      <c r="J429" s="56">
        <v>5.7750737110000001</v>
      </c>
      <c r="K429" s="106">
        <v>181240</v>
      </c>
      <c r="L429" s="106">
        <v>519720</v>
      </c>
      <c r="M429" s="49" t="s">
        <v>223</v>
      </c>
      <c r="N429" s="178">
        <f>Radiocarbon!K428</f>
        <v>4350</v>
      </c>
      <c r="O429" s="266">
        <f>Radiocarbon!L428</f>
        <v>110</v>
      </c>
      <c r="P429" s="179">
        <f>Radiocarbon!P428</f>
        <v>4930</v>
      </c>
      <c r="Q429" s="179">
        <f>Radiocarbon!Q428</f>
        <v>5050</v>
      </c>
      <c r="R429" s="179">
        <f>Radiocarbon!R428</f>
        <v>4830</v>
      </c>
      <c r="S429" s="179">
        <f>Radiocarbon!S428</f>
        <v>4980</v>
      </c>
      <c r="T429" s="179">
        <f>Radiocarbon!T428</f>
        <v>5270</v>
      </c>
      <c r="U429" s="179">
        <f>Radiocarbon!U428</f>
        <v>4850</v>
      </c>
      <c r="V429" s="97" t="str">
        <f t="shared" si="215"/>
        <v>SL indicator point (SLIP RSL) and Regional minimum GW (SLIP G-ZW) terrestrial indicator; Fen-wood peat</v>
      </c>
      <c r="W429" s="17" t="s">
        <v>1817</v>
      </c>
      <c r="X429" s="97" t="s">
        <v>225</v>
      </c>
      <c r="Y429" s="107" t="s">
        <v>225</v>
      </c>
      <c r="Z429" s="97" t="s">
        <v>226</v>
      </c>
      <c r="AA429" s="133">
        <v>4.1150000000000002</v>
      </c>
      <c r="AB429" s="133">
        <v>1.5000000000000124E-2</v>
      </c>
      <c r="AC429" s="36">
        <v>0</v>
      </c>
      <c r="AD429" s="148" t="s">
        <v>262</v>
      </c>
      <c r="AE429" s="59">
        <v>3.0000000000000249E-2</v>
      </c>
      <c r="AF429" s="61" t="s">
        <v>227</v>
      </c>
      <c r="AG429" s="181">
        <f t="shared" si="242"/>
        <v>7.5000000000000622E-2</v>
      </c>
      <c r="AH429" s="181">
        <f t="shared" si="243"/>
        <v>3.7500000000000311E-2</v>
      </c>
      <c r="AI429" s="181">
        <v>0.02</v>
      </c>
      <c r="AJ429" s="181">
        <v>0.05</v>
      </c>
      <c r="AK429" s="181">
        <f t="shared" si="244"/>
        <v>8.2300000000000012E-2</v>
      </c>
      <c r="AL429" s="37" t="s">
        <v>8</v>
      </c>
      <c r="AM429" s="37" t="s">
        <v>8</v>
      </c>
      <c r="AN429" s="129">
        <v>0.03</v>
      </c>
      <c r="AO429" s="37" t="s">
        <v>8</v>
      </c>
      <c r="AP429" s="129">
        <v>0.02</v>
      </c>
      <c r="AQ429" s="108" t="s">
        <v>8</v>
      </c>
      <c r="AR429" s="108" t="s">
        <v>8</v>
      </c>
      <c r="AS429" s="108" t="s">
        <v>8</v>
      </c>
      <c r="AT429" s="108">
        <v>-4.1150000000000002</v>
      </c>
      <c r="AU429" s="110" t="s">
        <v>228</v>
      </c>
      <c r="AV429" s="108">
        <v>-4.1150000000000002</v>
      </c>
      <c r="AW429" s="111" t="s">
        <v>229</v>
      </c>
      <c r="AX429" s="130">
        <f t="shared" si="218"/>
        <v>0.11126338121772152</v>
      </c>
      <c r="AY429" s="130">
        <f t="shared" si="219"/>
        <v>7.4874895659359841E-2</v>
      </c>
      <c r="AZ429" s="113" t="s">
        <v>8</v>
      </c>
      <c r="BA429" s="113" t="s">
        <v>8</v>
      </c>
      <c r="BB429" s="113" t="s">
        <v>8</v>
      </c>
      <c r="BC429" s="113" t="s">
        <v>8</v>
      </c>
      <c r="BD429" s="113" t="s">
        <v>8</v>
      </c>
      <c r="BE429" s="113">
        <v>0.8</v>
      </c>
      <c r="BF429" s="113" t="s">
        <v>8</v>
      </c>
      <c r="BG429" s="113" t="s">
        <v>8</v>
      </c>
      <c r="BH429" s="113" t="s">
        <v>8</v>
      </c>
      <c r="BI429" s="113" t="s">
        <v>8</v>
      </c>
      <c r="BJ429" s="123">
        <v>0</v>
      </c>
      <c r="BK429" s="114" t="s">
        <v>230</v>
      </c>
      <c r="BL429" s="124" t="s">
        <v>231</v>
      </c>
      <c r="BM429" s="124" t="s">
        <v>232</v>
      </c>
      <c r="BN429" s="115" t="s">
        <v>113</v>
      </c>
      <c r="BO429" s="42">
        <f t="shared" si="220"/>
        <v>0.8</v>
      </c>
      <c r="BP429" s="115">
        <v>0.1</v>
      </c>
      <c r="BQ429" s="116">
        <f t="shared" si="221"/>
        <v>0.14799999999999999</v>
      </c>
      <c r="BR429" s="115" t="s">
        <v>8</v>
      </c>
      <c r="BS429" s="42">
        <f t="shared" si="222"/>
        <v>0</v>
      </c>
      <c r="BT429" s="115" t="s">
        <v>8</v>
      </c>
      <c r="BU429" s="115" t="s">
        <v>8</v>
      </c>
      <c r="BV429" s="66">
        <f t="shared" si="223"/>
        <v>2.2500000000000187E-2</v>
      </c>
      <c r="BW429" s="66">
        <f t="shared" si="224"/>
        <v>3.0095531089925097E-2</v>
      </c>
      <c r="BX429" s="66">
        <f t="shared" si="225"/>
        <v>0.34017000000000003</v>
      </c>
      <c r="BY429" s="44">
        <f t="shared" si="226"/>
        <v>5.475857010550951E-2</v>
      </c>
      <c r="BZ429" s="67" t="s">
        <v>8</v>
      </c>
      <c r="CA429" s="67" t="s">
        <v>8</v>
      </c>
      <c r="CB429" s="73">
        <f t="shared" si="227"/>
        <v>-4.1150000000000002</v>
      </c>
      <c r="CC429" s="73">
        <f t="shared" si="228"/>
        <v>0.15259515389285688</v>
      </c>
      <c r="CD429" s="73">
        <f t="shared" si="229"/>
        <v>0.12849899218120223</v>
      </c>
      <c r="CE429" s="90">
        <f t="shared" si="230"/>
        <v>-4.915</v>
      </c>
      <c r="CF429" s="90">
        <f t="shared" si="231"/>
        <v>0.21043654625563504</v>
      </c>
      <c r="CG429" s="90">
        <f t="shared" si="232"/>
        <v>0.19367563088834905</v>
      </c>
      <c r="CH429" s="90">
        <f t="shared" si="233"/>
        <v>-3.7523300000000002</v>
      </c>
      <c r="CI429" s="90">
        <f t="shared" si="234"/>
        <v>0.21951715648573958</v>
      </c>
      <c r="CJ429" s="90">
        <f t="shared" si="235"/>
        <v>0.20350550850427776</v>
      </c>
      <c r="CK429" s="91">
        <f t="shared" si="236"/>
        <v>-3.7523300000000002</v>
      </c>
      <c r="CL429" s="90">
        <f t="shared" si="237"/>
        <v>0.21951715648573958</v>
      </c>
      <c r="CM429" s="91">
        <f t="shared" si="238"/>
        <v>0.20350550850427776</v>
      </c>
      <c r="CN429" s="93" t="str">
        <f t="shared" si="239"/>
        <v>1;2;3</v>
      </c>
      <c r="CO429" s="137">
        <v>0</v>
      </c>
      <c r="CP429" s="209"/>
      <c r="CQ429" s="137"/>
      <c r="CR429" s="64" t="s">
        <v>234</v>
      </c>
      <c r="CS429" s="164">
        <v>1</v>
      </c>
      <c r="CT429" s="117" t="s">
        <v>235</v>
      </c>
      <c r="CU429" s="118">
        <f>IF(CX429="n/a","n/a",IF(EXACT(CX429,"Huibertgat/Eemshaven"),ROUND(
IF(IF(OR(ISBLANK(S429),S429="n/a"),P429,S429)&gt;pMHW!$C$3,0,
IF(IF(OR(ISBLANK(S429),S429="n/a"),P429,S429)&gt;pMHW!$D$3, (pMHW!$C$3-IF(OR(ISBLANK(S429),S429="n/a"),P429,S429))*LOOKUP(CX429,pMHW!$B$4:$B$8,pMHW!$M$4:$M$8),
IF(IF(OR(ISBLANK(S429),S429="n/a"),P429,S429)&gt;pMHW!$F$3,LOOKUP(CX429,pMHW!$B$4:$B$8,pMHW!$D$4:$D$8)+(pMHW!$D$3-IF(OR(ISBLANK(S429),S429="n/a"),P429,S429))*LOOKUP(CX429,pMHW!$B$4:$B$8,pMHW!$O$4:$O$8),
LOOKUP(CX429,pMHW!$B$4:$B$8,pMHW!$F$4:$F$8)))),1),
ROUND(
IF(IF(OR(ISBLANK(S429),S429="n/a"),P429,S429)&gt;pMHW!$C$3,0,
IF(IF(OR(ISBLANK(S429),S429="n/a"),P429,S429)&gt;pMHW!$D$3,(pMHW!$C$3-IF(OR(ISBLANK(S429),S429="n/a"),P429,S429))*LOOKUP(CX429,pMHW!$B$4:$B$8,pMHW!$M$4:$M$8),
IF(IF(OR(ISBLANK(S429),S429="n/a"),P429,S429)&gt;pMHW!$E$3,LOOKUP(CX429,pMHW!$B$4:$B$8,pMHW!$D$4:$D$8)+(pMHW!$D$3-IF(OR(ISBLANK(S429),S429="n/a"),P429,S429))*LOOKUP(CX429,pMHW!$B$4:$B$8,pMHW!$N$4:$N$8),
LOOKUP(CX429,pMHW!$B$4:$B$8,pMHW!$F$4:$F$8)))),1)))</f>
        <v>0.8</v>
      </c>
      <c r="CV429" s="117" t="s">
        <v>27</v>
      </c>
      <c r="CW429" s="119" t="str">
        <f t="shared" si="213"/>
        <v>FBE=1; pMHW=0.8 m</v>
      </c>
      <c r="CX429" s="119" t="s">
        <v>2772</v>
      </c>
      <c r="CY429" s="165"/>
      <c r="CZ429" s="120">
        <f t="shared" si="240"/>
        <v>-6.9000000000000006E-2</v>
      </c>
      <c r="DA429" s="120">
        <f t="shared" si="241"/>
        <v>1.0999999999999999E-2</v>
      </c>
      <c r="DB429" s="120">
        <v>-6.9182582199573517E-2</v>
      </c>
      <c r="DC429" s="120">
        <v>-5.770840123295784E-2</v>
      </c>
      <c r="DD429" s="120">
        <v>-8.0576412379741669E-2</v>
      </c>
    </row>
    <row r="430" spans="1:108" s="35" customFormat="1" ht="12.75">
      <c r="A430" s="104" t="s">
        <v>1832</v>
      </c>
      <c r="B430" s="104" t="s">
        <v>1832</v>
      </c>
      <c r="C430" s="104" t="s">
        <v>1833</v>
      </c>
      <c r="D430" s="99">
        <v>1989</v>
      </c>
      <c r="E430" s="136"/>
      <c r="F430" s="136" t="s">
        <v>1834</v>
      </c>
      <c r="G430" s="96">
        <v>2</v>
      </c>
      <c r="H430" s="105" t="s">
        <v>284</v>
      </c>
      <c r="I430" s="56">
        <v>52.636800149999999</v>
      </c>
      <c r="J430" s="56">
        <v>5.7776378289999997</v>
      </c>
      <c r="K430" s="106">
        <v>181430</v>
      </c>
      <c r="L430" s="106">
        <v>516660</v>
      </c>
      <c r="M430" s="49" t="s">
        <v>223</v>
      </c>
      <c r="N430" s="178">
        <f>Radiocarbon!K429</f>
        <v>5380</v>
      </c>
      <c r="O430" s="266">
        <f>Radiocarbon!L429</f>
        <v>112</v>
      </c>
      <c r="P430" s="179">
        <f>Radiocarbon!P429</f>
        <v>6160</v>
      </c>
      <c r="Q430" s="179">
        <f>Radiocarbon!Q429</f>
        <v>6290</v>
      </c>
      <c r="R430" s="179">
        <f>Radiocarbon!R429</f>
        <v>6000</v>
      </c>
      <c r="S430" s="179">
        <f>Radiocarbon!S429</f>
        <v>6370</v>
      </c>
      <c r="T430" s="179">
        <f>Radiocarbon!T429</f>
        <v>6400</v>
      </c>
      <c r="U430" s="179">
        <f>Radiocarbon!U429</f>
        <v>6320</v>
      </c>
      <c r="V430" s="97" t="str">
        <f t="shared" si="215"/>
        <v>Early GW local (ULD inland Z-GW) terrestrial indicator; Fen-wood peat</v>
      </c>
      <c r="W430" s="17" t="s">
        <v>1835</v>
      </c>
      <c r="X430" s="97" t="s">
        <v>225</v>
      </c>
      <c r="Y430" s="107" t="s">
        <v>225</v>
      </c>
      <c r="Z430" s="97" t="s">
        <v>226</v>
      </c>
      <c r="AA430" s="133">
        <v>6.9399999999999995</v>
      </c>
      <c r="AB430" s="133">
        <v>1.0000000000000231E-2</v>
      </c>
      <c r="AC430" s="36">
        <v>0</v>
      </c>
      <c r="AD430" s="148" t="s">
        <v>262</v>
      </c>
      <c r="AE430" s="59">
        <v>2.0000000000000462E-2</v>
      </c>
      <c r="AF430" s="61" t="s">
        <v>227</v>
      </c>
      <c r="AG430" s="181">
        <f t="shared" si="242"/>
        <v>5.0000000000001155E-2</v>
      </c>
      <c r="AH430" s="181">
        <f t="shared" si="243"/>
        <v>2.5000000000000577E-2</v>
      </c>
      <c r="AI430" s="181">
        <v>0.02</v>
      </c>
      <c r="AJ430" s="181">
        <v>0.05</v>
      </c>
      <c r="AK430" s="181">
        <f t="shared" si="244"/>
        <v>0.13880000000000001</v>
      </c>
      <c r="AL430" s="37" t="s">
        <v>8</v>
      </c>
      <c r="AM430" s="37" t="s">
        <v>8</v>
      </c>
      <c r="AN430" s="129">
        <v>0.03</v>
      </c>
      <c r="AO430" s="37" t="s">
        <v>8</v>
      </c>
      <c r="AP430" s="129">
        <v>0.02</v>
      </c>
      <c r="AQ430" s="108" t="s">
        <v>8</v>
      </c>
      <c r="AR430" s="108" t="s">
        <v>8</v>
      </c>
      <c r="AS430" s="108" t="s">
        <v>8</v>
      </c>
      <c r="AT430" s="108">
        <v>-6.9399999999999995</v>
      </c>
      <c r="AU430" s="110" t="s">
        <v>228</v>
      </c>
      <c r="AV430" s="108">
        <v>-6.9399999999999995</v>
      </c>
      <c r="AW430" s="111" t="s">
        <v>229</v>
      </c>
      <c r="AX430" s="130">
        <f t="shared" si="218"/>
        <v>0.15521095322173636</v>
      </c>
      <c r="AY430" s="130">
        <f t="shared" si="219"/>
        <v>6.9462219947249243E-2</v>
      </c>
      <c r="AZ430" s="113" t="s">
        <v>8</v>
      </c>
      <c r="BA430" s="113" t="s">
        <v>8</v>
      </c>
      <c r="BB430" s="113" t="s">
        <v>8</v>
      </c>
      <c r="BC430" s="113" t="s">
        <v>8</v>
      </c>
      <c r="BD430" s="113" t="s">
        <v>8</v>
      </c>
      <c r="BE430" s="113">
        <v>0.8</v>
      </c>
      <c r="BF430" s="113" t="s">
        <v>8</v>
      </c>
      <c r="BG430" s="113" t="s">
        <v>8</v>
      </c>
      <c r="BH430" s="113" t="s">
        <v>8</v>
      </c>
      <c r="BI430" s="113" t="s">
        <v>8</v>
      </c>
      <c r="BJ430" s="123">
        <v>3</v>
      </c>
      <c r="BK430" s="114" t="s">
        <v>230</v>
      </c>
      <c r="BL430" s="124" t="s">
        <v>231</v>
      </c>
      <c r="BM430" s="124" t="s">
        <v>232</v>
      </c>
      <c r="BN430" s="115" t="s">
        <v>233</v>
      </c>
      <c r="BO430" s="42">
        <f t="shared" si="220"/>
        <v>0</v>
      </c>
      <c r="BP430" s="115">
        <v>0.1</v>
      </c>
      <c r="BQ430" s="116" t="str">
        <f t="shared" si="221"/>
        <v>n/a</v>
      </c>
      <c r="BR430" s="115" t="s">
        <v>8</v>
      </c>
      <c r="BS430" s="42" t="str">
        <f t="shared" si="222"/>
        <v>n/a</v>
      </c>
      <c r="BT430" s="115" t="s">
        <v>8</v>
      </c>
      <c r="BU430" s="115" t="s">
        <v>8</v>
      </c>
      <c r="BV430" s="66">
        <f t="shared" si="223"/>
        <v>1.5000000000000346E-2</v>
      </c>
      <c r="BW430" s="66">
        <f t="shared" si="224"/>
        <v>3.0042495765422006E-2</v>
      </c>
      <c r="BX430" s="66">
        <f t="shared" si="225"/>
        <v>0.43120000000000003</v>
      </c>
      <c r="BY430" s="44">
        <f t="shared" si="226"/>
        <v>6.8515984266446908E-2</v>
      </c>
      <c r="BZ430" s="67" t="s">
        <v>8</v>
      </c>
      <c r="CA430" s="67" t="s">
        <v>8</v>
      </c>
      <c r="CB430" s="73">
        <f t="shared" si="227"/>
        <v>-6.9399999999999995</v>
      </c>
      <c r="CC430" s="73">
        <f t="shared" si="228"/>
        <v>0.18706413753527273</v>
      </c>
      <c r="CD430" s="73">
        <f t="shared" si="229"/>
        <v>0.12540953533051397</v>
      </c>
      <c r="CE430" s="90" t="str">
        <f t="shared" si="230"/>
        <v>n/a</v>
      </c>
      <c r="CF430" s="90" t="str">
        <f t="shared" si="231"/>
        <v>n/a</v>
      </c>
      <c r="CG430" s="90" t="str">
        <f t="shared" si="232"/>
        <v>n/a</v>
      </c>
      <c r="CH430" s="90">
        <f t="shared" si="233"/>
        <v>-6.4937999999999985</v>
      </c>
      <c r="CI430" s="90">
        <f t="shared" si="234"/>
        <v>0.19921704658943079</v>
      </c>
      <c r="CJ430" s="90">
        <f t="shared" si="235"/>
        <v>0.14290553401396125</v>
      </c>
      <c r="CK430" s="91" t="str">
        <f t="shared" si="236"/>
        <v>n/a</v>
      </c>
      <c r="CL430" s="90" t="str">
        <f t="shared" si="237"/>
        <v>n/a</v>
      </c>
      <c r="CM430" s="91" t="str">
        <f t="shared" si="238"/>
        <v>n/a</v>
      </c>
      <c r="CN430" s="93" t="str">
        <f t="shared" si="239"/>
        <v>2;3</v>
      </c>
      <c r="CO430" s="373">
        <v>1</v>
      </c>
      <c r="CP430" s="209" t="s">
        <v>1109</v>
      </c>
      <c r="CQ430" s="137"/>
      <c r="CR430" s="64" t="s">
        <v>234</v>
      </c>
      <c r="CS430" s="164">
        <v>1</v>
      </c>
      <c r="CT430" s="117" t="s">
        <v>235</v>
      </c>
      <c r="CU430" s="118">
        <f>IF(CX430="n/a","n/a",IF(EXACT(CX430,"Huibertgat/Eemshaven"),ROUND(
IF(IF(OR(ISBLANK(S430),S430="n/a"),P430,S430)&gt;pMHW!$C$3,0,
IF(IF(OR(ISBLANK(S430),S430="n/a"),P430,S430)&gt;pMHW!$D$3, (pMHW!$C$3-IF(OR(ISBLANK(S430),S430="n/a"),P430,S430))*LOOKUP(CX430,pMHW!$B$4:$B$8,pMHW!$M$4:$M$8),
IF(IF(OR(ISBLANK(S430),S430="n/a"),P430,S430)&gt;pMHW!$F$3,LOOKUP(CX430,pMHW!$B$4:$B$8,pMHW!$D$4:$D$8)+(pMHW!$D$3-IF(OR(ISBLANK(S430),S430="n/a"),P430,S430))*LOOKUP(CX430,pMHW!$B$4:$B$8,pMHW!$O$4:$O$8),
LOOKUP(CX430,pMHW!$B$4:$B$8,pMHW!$F$4:$F$8)))),1),
ROUND(
IF(IF(OR(ISBLANK(S430),S430="n/a"),P430,S430)&gt;pMHW!$C$3,0,
IF(IF(OR(ISBLANK(S430),S430="n/a"),P430,S430)&gt;pMHW!$D$3,(pMHW!$C$3-IF(OR(ISBLANK(S430),S430="n/a"),P430,S430))*LOOKUP(CX430,pMHW!$B$4:$B$8,pMHW!$M$4:$M$8),
IF(IF(OR(ISBLANK(S430),S430="n/a"),P430,S430)&gt;pMHW!$E$3,LOOKUP(CX430,pMHW!$B$4:$B$8,pMHW!$D$4:$D$8)+(pMHW!$D$3-IF(OR(ISBLANK(S430),S430="n/a"),P430,S430))*LOOKUP(CX430,pMHW!$B$4:$B$8,pMHW!$N$4:$N$8),
LOOKUP(CX430,pMHW!$B$4:$B$8,pMHW!$F$4:$F$8)))),1)))</f>
        <v>0.8</v>
      </c>
      <c r="CV430" s="117" t="s">
        <v>27</v>
      </c>
      <c r="CW430" s="119" t="str">
        <f t="shared" si="213"/>
        <v>FBE=1; pMHW=0.8 m</v>
      </c>
      <c r="CX430" s="119" t="s">
        <v>2772</v>
      </c>
      <c r="CY430" s="303"/>
      <c r="CZ430" s="120">
        <f t="shared" si="240"/>
        <v>-7.0000000000000007E-2</v>
      </c>
      <c r="DA430" s="120">
        <f t="shared" si="241"/>
        <v>1.0999999999999999E-2</v>
      </c>
      <c r="DB430" s="120">
        <v>-6.9531716406345367E-2</v>
      </c>
      <c r="DC430" s="120">
        <v>-5.7999618351459503E-2</v>
      </c>
      <c r="DD430" s="120">
        <v>-8.0983050167560577E-2</v>
      </c>
    </row>
    <row r="431" spans="1:108" s="35" customFormat="1" ht="12.75">
      <c r="A431" s="104" t="s">
        <v>1836</v>
      </c>
      <c r="B431" s="104" t="s">
        <v>1836</v>
      </c>
      <c r="C431" s="104" t="s">
        <v>1693</v>
      </c>
      <c r="D431" s="99">
        <v>1989</v>
      </c>
      <c r="E431" s="136"/>
      <c r="F431" s="136" t="s">
        <v>1837</v>
      </c>
      <c r="G431" s="96">
        <v>2</v>
      </c>
      <c r="H431" s="105" t="s">
        <v>284</v>
      </c>
      <c r="I431" s="56">
        <v>52.650369320000003</v>
      </c>
      <c r="J431" s="56">
        <v>5.7780538779999997</v>
      </c>
      <c r="K431" s="106">
        <v>181450</v>
      </c>
      <c r="L431" s="106">
        <v>518170</v>
      </c>
      <c r="M431" s="49" t="s">
        <v>223</v>
      </c>
      <c r="N431" s="178">
        <f>Radiocarbon!K430</f>
        <v>3350</v>
      </c>
      <c r="O431" s="266">
        <f>Radiocarbon!L430</f>
        <v>172</v>
      </c>
      <c r="P431" s="179">
        <f>Radiocarbon!P430</f>
        <v>3610</v>
      </c>
      <c r="Q431" s="179">
        <f>Radiocarbon!Q430</f>
        <v>3980</v>
      </c>
      <c r="R431" s="179">
        <f>Radiocarbon!R430</f>
        <v>3250</v>
      </c>
      <c r="S431" s="179">
        <f>Radiocarbon!S430</f>
        <v>3630</v>
      </c>
      <c r="T431" s="179">
        <f>Radiocarbon!T430</f>
        <v>3980</v>
      </c>
      <c r="U431" s="179">
        <f>Radiocarbon!U430</f>
        <v>3340</v>
      </c>
      <c r="V431" s="97" t="str">
        <f t="shared" si="215"/>
        <v>Local MHW and GW (Tidal ULD Z-GW) terrestrial indicator; Fen peat</v>
      </c>
      <c r="W431" s="17" t="s">
        <v>1838</v>
      </c>
      <c r="X431" s="97" t="s">
        <v>225</v>
      </c>
      <c r="Y431" s="107" t="s">
        <v>225</v>
      </c>
      <c r="Z431" s="97" t="s">
        <v>226</v>
      </c>
      <c r="AA431" s="133">
        <v>2.4050000000000002</v>
      </c>
      <c r="AB431" s="133">
        <v>0.04</v>
      </c>
      <c r="AC431" s="36">
        <v>0</v>
      </c>
      <c r="AD431" s="148" t="s">
        <v>262</v>
      </c>
      <c r="AE431" s="59">
        <v>2.9999999999999805E-2</v>
      </c>
      <c r="AF431" s="61" t="s">
        <v>227</v>
      </c>
      <c r="AG431" s="181">
        <f t="shared" si="242"/>
        <v>7.4999999999999512E-2</v>
      </c>
      <c r="AH431" s="181">
        <f t="shared" si="243"/>
        <v>3.7499999999999756E-2</v>
      </c>
      <c r="AI431" s="181">
        <v>0.02</v>
      </c>
      <c r="AJ431" s="181">
        <v>0.05</v>
      </c>
      <c r="AK431" s="181">
        <f t="shared" si="244"/>
        <v>4.8100000000000004E-2</v>
      </c>
      <c r="AL431" s="37" t="s">
        <v>8</v>
      </c>
      <c r="AM431" s="37" t="s">
        <v>8</v>
      </c>
      <c r="AN431" s="129">
        <v>0.03</v>
      </c>
      <c r="AO431" s="37" t="s">
        <v>8</v>
      </c>
      <c r="AP431" s="129">
        <v>0.02</v>
      </c>
      <c r="AQ431" s="108" t="s">
        <v>8</v>
      </c>
      <c r="AR431" s="108" t="s">
        <v>8</v>
      </c>
      <c r="AS431" s="108" t="s">
        <v>8</v>
      </c>
      <c r="AT431" s="108">
        <v>-2.4050000000000002</v>
      </c>
      <c r="AU431" s="110" t="s">
        <v>228</v>
      </c>
      <c r="AV431" s="108">
        <v>-2.4050000000000002</v>
      </c>
      <c r="AW431" s="111" t="s">
        <v>229</v>
      </c>
      <c r="AX431" s="130">
        <f t="shared" si="218"/>
        <v>8.8993595275165621E-2</v>
      </c>
      <c r="AY431" s="130">
        <f t="shared" si="219"/>
        <v>7.4874895659359564E-2</v>
      </c>
      <c r="AZ431" s="113" t="s">
        <v>8</v>
      </c>
      <c r="BA431" s="113" t="s">
        <v>8</v>
      </c>
      <c r="BB431" s="113" t="s">
        <v>8</v>
      </c>
      <c r="BC431" s="113" t="s">
        <v>8</v>
      </c>
      <c r="BD431" s="113" t="s">
        <v>8</v>
      </c>
      <c r="BE431" s="113">
        <v>0.8</v>
      </c>
      <c r="BF431" s="113" t="s">
        <v>8</v>
      </c>
      <c r="BG431" s="113" t="s">
        <v>8</v>
      </c>
      <c r="BH431" s="113" t="s">
        <v>8</v>
      </c>
      <c r="BI431" s="113" t="s">
        <v>8</v>
      </c>
      <c r="BJ431" s="123">
        <v>1</v>
      </c>
      <c r="BK431" s="114" t="s">
        <v>230</v>
      </c>
      <c r="BL431" s="124" t="s">
        <v>279</v>
      </c>
      <c r="BM431" s="124" t="s">
        <v>232</v>
      </c>
      <c r="BN431" s="42" t="s">
        <v>280</v>
      </c>
      <c r="BO431" s="42">
        <f t="shared" si="220"/>
        <v>-0.3</v>
      </c>
      <c r="BP431" s="115">
        <v>0.2</v>
      </c>
      <c r="BQ431" s="116" t="str">
        <f t="shared" si="221"/>
        <v>n/a</v>
      </c>
      <c r="BR431" s="115" t="s">
        <v>8</v>
      </c>
      <c r="BS431" s="42" t="str">
        <f t="shared" si="222"/>
        <v>n/a</v>
      </c>
      <c r="BT431" s="115" t="s">
        <v>8</v>
      </c>
      <c r="BU431" s="115" t="s">
        <v>8</v>
      </c>
      <c r="BV431" s="66">
        <f t="shared" si="223"/>
        <v>6.0000000000000005E-2</v>
      </c>
      <c r="BW431" s="66">
        <f t="shared" si="224"/>
        <v>3.0672867962523269E-2</v>
      </c>
      <c r="BX431" s="66">
        <f t="shared" si="225"/>
        <v>0.24909000000000003</v>
      </c>
      <c r="BY431" s="44">
        <f t="shared" si="226"/>
        <v>4.7023061629375008E-2</v>
      </c>
      <c r="BZ431" s="67" t="s">
        <v>8</v>
      </c>
      <c r="CA431" s="67" t="s">
        <v>8</v>
      </c>
      <c r="CB431" s="73">
        <f t="shared" si="227"/>
        <v>-2.1050000000000004</v>
      </c>
      <c r="CC431" s="73">
        <f t="shared" si="228"/>
        <v>0.22104453132580859</v>
      </c>
      <c r="CD431" s="73">
        <f t="shared" si="229"/>
        <v>0.21574771106328422</v>
      </c>
      <c r="CE431" s="90">
        <f t="shared" si="230"/>
        <v>-2.1050000000000004</v>
      </c>
      <c r="CF431" s="90">
        <f t="shared" si="231"/>
        <v>0.21890605290854792</v>
      </c>
      <c r="CG431" s="90">
        <f t="shared" si="232"/>
        <v>0.21355619869252213</v>
      </c>
      <c r="CH431" s="90">
        <f t="shared" si="233"/>
        <v>-1.7959100000000003</v>
      </c>
      <c r="CI431" s="90">
        <f t="shared" si="234"/>
        <v>0.22599082537582443</v>
      </c>
      <c r="CJ431" s="90">
        <f t="shared" si="235"/>
        <v>0.22081268793718892</v>
      </c>
      <c r="CK431" s="91">
        <f t="shared" si="236"/>
        <v>-1.7959100000000003</v>
      </c>
      <c r="CL431" s="90">
        <f t="shared" si="237"/>
        <v>0.22599082537582443</v>
      </c>
      <c r="CM431" s="91">
        <f t="shared" si="238"/>
        <v>0.22081268793718892</v>
      </c>
      <c r="CN431" s="93" t="str">
        <f t="shared" si="239"/>
        <v>1;2;3</v>
      </c>
      <c r="CO431" s="137">
        <v>0</v>
      </c>
      <c r="CP431" s="209"/>
      <c r="CQ431" s="137"/>
      <c r="CR431" s="64" t="s">
        <v>234</v>
      </c>
      <c r="CS431" s="164">
        <v>1</v>
      </c>
      <c r="CT431" s="117" t="s">
        <v>235</v>
      </c>
      <c r="CU431" s="118">
        <f>IF(CX431="n/a","n/a",IF(EXACT(CX431,"Huibertgat/Eemshaven"),ROUND(
IF(IF(OR(ISBLANK(S431),S431="n/a"),P431,S431)&gt;pMHW!$C$3,0,
IF(IF(OR(ISBLANK(S431),S431="n/a"),P431,S431)&gt;pMHW!$D$3, (pMHW!$C$3-IF(OR(ISBLANK(S431),S431="n/a"),P431,S431))*LOOKUP(CX431,pMHW!$B$4:$B$8,pMHW!$M$4:$M$8),
IF(IF(OR(ISBLANK(S431),S431="n/a"),P431,S431)&gt;pMHW!$F$3,LOOKUP(CX431,pMHW!$B$4:$B$8,pMHW!$D$4:$D$8)+(pMHW!$D$3-IF(OR(ISBLANK(S431),S431="n/a"),P431,S431))*LOOKUP(CX431,pMHW!$B$4:$B$8,pMHW!$O$4:$O$8),
LOOKUP(CX431,pMHW!$B$4:$B$8,pMHW!$F$4:$F$8)))),1),
ROUND(
IF(IF(OR(ISBLANK(S431),S431="n/a"),P431,S431)&gt;pMHW!$C$3,0,
IF(IF(OR(ISBLANK(S431),S431="n/a"),P431,S431)&gt;pMHW!$D$3,(pMHW!$C$3-IF(OR(ISBLANK(S431),S431="n/a"),P431,S431))*LOOKUP(CX431,pMHW!$B$4:$B$8,pMHW!$M$4:$M$8),
IF(IF(OR(ISBLANK(S431),S431="n/a"),P431,S431)&gt;pMHW!$E$3,LOOKUP(CX431,pMHW!$B$4:$B$8,pMHW!$D$4:$D$8)+(pMHW!$D$3-IF(OR(ISBLANK(S431),S431="n/a"),P431,S431))*LOOKUP(CX431,pMHW!$B$4:$B$8,pMHW!$N$4:$N$8),
LOOKUP(CX431,pMHW!$B$4:$B$8,pMHW!$F$4:$F$8)))),1)))</f>
        <v>0.8</v>
      </c>
      <c r="CV431" s="117" t="s">
        <v>27</v>
      </c>
      <c r="CW431" s="119" t="str">
        <f t="shared" si="213"/>
        <v>FBE=1; pMHW=0.8 m</v>
      </c>
      <c r="CX431" s="119" t="s">
        <v>2772</v>
      </c>
      <c r="CY431" s="165"/>
      <c r="CZ431" s="120">
        <f t="shared" si="240"/>
        <v>-6.9000000000000006E-2</v>
      </c>
      <c r="DA431" s="120">
        <f t="shared" si="241"/>
        <v>1.0999999999999999E-2</v>
      </c>
      <c r="DB431" s="120">
        <v>-6.9030717015266418E-2</v>
      </c>
      <c r="DC431" s="120">
        <v>-5.758173018693924E-2</v>
      </c>
      <c r="DD431" s="120">
        <v>-8.0399543046951294E-2</v>
      </c>
    </row>
    <row r="432" spans="1:108" s="35" customFormat="1" ht="12.75">
      <c r="A432" s="104" t="s">
        <v>1839</v>
      </c>
      <c r="B432" s="104" t="s">
        <v>1839</v>
      </c>
      <c r="C432" s="104" t="s">
        <v>1693</v>
      </c>
      <c r="D432" s="99">
        <v>1989</v>
      </c>
      <c r="E432" s="136"/>
      <c r="F432" s="136" t="s">
        <v>1840</v>
      </c>
      <c r="G432" s="96">
        <v>2</v>
      </c>
      <c r="H432" s="105" t="s">
        <v>284</v>
      </c>
      <c r="I432" s="56">
        <v>52.650369320000003</v>
      </c>
      <c r="J432" s="56">
        <v>5.7780538779999997</v>
      </c>
      <c r="K432" s="106">
        <v>181450</v>
      </c>
      <c r="L432" s="106">
        <v>518170</v>
      </c>
      <c r="M432" s="49" t="s">
        <v>223</v>
      </c>
      <c r="N432" s="178">
        <f>Radiocarbon!K431</f>
        <v>3740</v>
      </c>
      <c r="O432" s="266">
        <f>Radiocarbon!L431</f>
        <v>189</v>
      </c>
      <c r="P432" s="179">
        <f>Radiocarbon!P431</f>
        <v>4120</v>
      </c>
      <c r="Q432" s="179">
        <f>Radiocarbon!Q431</f>
        <v>4570</v>
      </c>
      <c r="R432" s="179">
        <f>Radiocarbon!R431</f>
        <v>3640</v>
      </c>
      <c r="S432" s="179">
        <f>Radiocarbon!S431</f>
        <v>4100</v>
      </c>
      <c r="T432" s="179">
        <f>Radiocarbon!T431</f>
        <v>4450</v>
      </c>
      <c r="U432" s="179">
        <f>Radiocarbon!U431</f>
        <v>3720</v>
      </c>
      <c r="V432" s="97" t="str">
        <f t="shared" si="215"/>
        <v>Local MHW and GW (Tidal ULD Z-GW) terrestrial indicator; Fen peat</v>
      </c>
      <c r="W432" s="17" t="s">
        <v>1841</v>
      </c>
      <c r="X432" s="97" t="s">
        <v>225</v>
      </c>
      <c r="Y432" s="107" t="s">
        <v>225</v>
      </c>
      <c r="Z432" s="97" t="s">
        <v>226</v>
      </c>
      <c r="AA432" s="133">
        <v>3.2300000000000004</v>
      </c>
      <c r="AB432" s="133">
        <v>0.06</v>
      </c>
      <c r="AC432" s="36">
        <v>0</v>
      </c>
      <c r="AD432" s="148" t="s">
        <v>262</v>
      </c>
      <c r="AE432" s="59">
        <v>2.0000000000000018E-2</v>
      </c>
      <c r="AF432" s="61" t="s">
        <v>227</v>
      </c>
      <c r="AG432" s="181">
        <f t="shared" si="242"/>
        <v>5.0000000000000044E-2</v>
      </c>
      <c r="AH432" s="181">
        <f t="shared" si="243"/>
        <v>2.5000000000000022E-2</v>
      </c>
      <c r="AI432" s="181">
        <v>0.02</v>
      </c>
      <c r="AJ432" s="181">
        <v>0.05</v>
      </c>
      <c r="AK432" s="181">
        <f t="shared" si="244"/>
        <v>6.4600000000000005E-2</v>
      </c>
      <c r="AL432" s="37" t="s">
        <v>8</v>
      </c>
      <c r="AM432" s="37" t="s">
        <v>8</v>
      </c>
      <c r="AN432" s="129">
        <v>0.03</v>
      </c>
      <c r="AO432" s="37" t="s">
        <v>8</v>
      </c>
      <c r="AP432" s="129">
        <v>0.02</v>
      </c>
      <c r="AQ432" s="108" t="s">
        <v>8</v>
      </c>
      <c r="AR432" s="108" t="s">
        <v>8</v>
      </c>
      <c r="AS432" s="108" t="s">
        <v>8</v>
      </c>
      <c r="AT432" s="108">
        <v>-3.2300000000000004</v>
      </c>
      <c r="AU432" s="110" t="s">
        <v>228</v>
      </c>
      <c r="AV432" s="108">
        <v>-3.2300000000000004</v>
      </c>
      <c r="AW432" s="111" t="s">
        <v>229</v>
      </c>
      <c r="AX432" s="130">
        <f t="shared" si="218"/>
        <v>9.4858631657851786E-2</v>
      </c>
      <c r="AY432" s="130">
        <f t="shared" si="219"/>
        <v>6.9462219947249035E-2</v>
      </c>
      <c r="AZ432" s="113" t="s">
        <v>8</v>
      </c>
      <c r="BA432" s="113" t="s">
        <v>8</v>
      </c>
      <c r="BB432" s="113" t="s">
        <v>8</v>
      </c>
      <c r="BC432" s="113" t="s">
        <v>8</v>
      </c>
      <c r="BD432" s="113" t="s">
        <v>8</v>
      </c>
      <c r="BE432" s="113">
        <v>0.8</v>
      </c>
      <c r="BF432" s="113" t="s">
        <v>8</v>
      </c>
      <c r="BG432" s="113" t="s">
        <v>8</v>
      </c>
      <c r="BH432" s="113" t="s">
        <v>8</v>
      </c>
      <c r="BI432" s="113" t="s">
        <v>8</v>
      </c>
      <c r="BJ432" s="123">
        <v>1</v>
      </c>
      <c r="BK432" s="114" t="s">
        <v>230</v>
      </c>
      <c r="BL432" s="124" t="s">
        <v>279</v>
      </c>
      <c r="BM432" s="124" t="s">
        <v>232</v>
      </c>
      <c r="BN432" s="42" t="s">
        <v>280</v>
      </c>
      <c r="BO432" s="42">
        <f t="shared" si="220"/>
        <v>-0.3</v>
      </c>
      <c r="BP432" s="115">
        <v>0.2</v>
      </c>
      <c r="BQ432" s="116" t="str">
        <f t="shared" si="221"/>
        <v>n/a</v>
      </c>
      <c r="BR432" s="115" t="s">
        <v>8</v>
      </c>
      <c r="BS432" s="42" t="str">
        <f t="shared" si="222"/>
        <v>n/a</v>
      </c>
      <c r="BT432" s="115" t="s">
        <v>8</v>
      </c>
      <c r="BU432" s="115" t="s">
        <v>8</v>
      </c>
      <c r="BV432" s="66">
        <f t="shared" si="223"/>
        <v>0.09</v>
      </c>
      <c r="BW432" s="66">
        <f t="shared" si="224"/>
        <v>3.1493743273138704E-2</v>
      </c>
      <c r="BX432" s="66">
        <f t="shared" si="225"/>
        <v>0.28428000000000003</v>
      </c>
      <c r="BY432" s="44">
        <f t="shared" si="226"/>
        <v>5.5527917528032697E-2</v>
      </c>
      <c r="BZ432" s="67" t="s">
        <v>8</v>
      </c>
      <c r="CA432" s="67" t="s">
        <v>8</v>
      </c>
      <c r="CB432" s="73">
        <f t="shared" si="227"/>
        <v>-2.9300000000000006</v>
      </c>
      <c r="CC432" s="73">
        <f t="shared" si="228"/>
        <v>0.22358447143161436</v>
      </c>
      <c r="CD432" s="73">
        <f t="shared" si="229"/>
        <v>0.21404872311077772</v>
      </c>
      <c r="CE432" s="90">
        <f t="shared" si="230"/>
        <v>-2.9300000000000006</v>
      </c>
      <c r="CF432" s="90">
        <f t="shared" si="231"/>
        <v>0.22135528003641569</v>
      </c>
      <c r="CG432" s="90">
        <f t="shared" si="232"/>
        <v>0.21171915359740132</v>
      </c>
      <c r="CH432" s="90">
        <f t="shared" si="233"/>
        <v>-2.5557200000000009</v>
      </c>
      <c r="CI432" s="90">
        <f t="shared" si="234"/>
        <v>0.23037657322382932</v>
      </c>
      <c r="CJ432" s="90">
        <f t="shared" si="235"/>
        <v>0.22113390850422371</v>
      </c>
      <c r="CK432" s="91">
        <f t="shared" si="236"/>
        <v>-2.5557200000000009</v>
      </c>
      <c r="CL432" s="90">
        <f t="shared" si="237"/>
        <v>0.23037657322382932</v>
      </c>
      <c r="CM432" s="91">
        <f t="shared" si="238"/>
        <v>0.22113390850422371</v>
      </c>
      <c r="CN432" s="93" t="str">
        <f t="shared" si="239"/>
        <v>1;2;3</v>
      </c>
      <c r="CO432" s="137">
        <v>0</v>
      </c>
      <c r="CP432" s="209"/>
      <c r="CQ432" s="137"/>
      <c r="CR432" s="64" t="s">
        <v>234</v>
      </c>
      <c r="CS432" s="164">
        <v>1</v>
      </c>
      <c r="CT432" s="117" t="s">
        <v>235</v>
      </c>
      <c r="CU432" s="118">
        <f>IF(CX432="n/a","n/a",IF(EXACT(CX432,"Huibertgat/Eemshaven"),ROUND(
IF(IF(OR(ISBLANK(S432),S432="n/a"),P432,S432)&gt;pMHW!$C$3,0,
IF(IF(OR(ISBLANK(S432),S432="n/a"),P432,S432)&gt;pMHW!$D$3, (pMHW!$C$3-IF(OR(ISBLANK(S432),S432="n/a"),P432,S432))*LOOKUP(CX432,pMHW!$B$4:$B$8,pMHW!$M$4:$M$8),
IF(IF(OR(ISBLANK(S432),S432="n/a"),P432,S432)&gt;pMHW!$F$3,LOOKUP(CX432,pMHW!$B$4:$B$8,pMHW!$D$4:$D$8)+(pMHW!$D$3-IF(OR(ISBLANK(S432),S432="n/a"),P432,S432))*LOOKUP(CX432,pMHW!$B$4:$B$8,pMHW!$O$4:$O$8),
LOOKUP(CX432,pMHW!$B$4:$B$8,pMHW!$F$4:$F$8)))),1),
ROUND(
IF(IF(OR(ISBLANK(S432),S432="n/a"),P432,S432)&gt;pMHW!$C$3,0,
IF(IF(OR(ISBLANK(S432),S432="n/a"),P432,S432)&gt;pMHW!$D$3,(pMHW!$C$3-IF(OR(ISBLANK(S432),S432="n/a"),P432,S432))*LOOKUP(CX432,pMHW!$B$4:$B$8,pMHW!$M$4:$M$8),
IF(IF(OR(ISBLANK(S432),S432="n/a"),P432,S432)&gt;pMHW!$E$3,LOOKUP(CX432,pMHW!$B$4:$B$8,pMHW!$D$4:$D$8)+(pMHW!$D$3-IF(OR(ISBLANK(S432),S432="n/a"),P432,S432))*LOOKUP(CX432,pMHW!$B$4:$B$8,pMHW!$N$4:$N$8),
LOOKUP(CX432,pMHW!$B$4:$B$8,pMHW!$F$4:$F$8)))),1)))</f>
        <v>0.8</v>
      </c>
      <c r="CV432" s="117" t="s">
        <v>27</v>
      </c>
      <c r="CW432" s="119" t="str">
        <f t="shared" si="213"/>
        <v>FBE=1; pMHW=0.8 m</v>
      </c>
      <c r="CX432" s="119" t="s">
        <v>2772</v>
      </c>
      <c r="CY432" s="165"/>
      <c r="CZ432" s="120">
        <f t="shared" si="240"/>
        <v>-6.9000000000000006E-2</v>
      </c>
      <c r="DA432" s="120">
        <f t="shared" si="241"/>
        <v>1.0999999999999999E-2</v>
      </c>
      <c r="DB432" s="120">
        <v>-6.9030717015266418E-2</v>
      </c>
      <c r="DC432" s="120">
        <v>-5.758173018693924E-2</v>
      </c>
      <c r="DD432" s="120">
        <v>-8.0399543046951294E-2</v>
      </c>
    </row>
    <row r="433" spans="1:108" s="35" customFormat="1" ht="12.75">
      <c r="A433" s="104" t="s">
        <v>1842</v>
      </c>
      <c r="B433" s="104" t="s">
        <v>1842</v>
      </c>
      <c r="C433" s="104" t="s">
        <v>391</v>
      </c>
      <c r="D433" s="99">
        <v>1989</v>
      </c>
      <c r="E433" s="136" t="s">
        <v>1843</v>
      </c>
      <c r="F433" s="136" t="s">
        <v>1844</v>
      </c>
      <c r="G433" s="96">
        <v>2</v>
      </c>
      <c r="H433" s="105" t="s">
        <v>284</v>
      </c>
      <c r="I433" s="56">
        <v>52.397433229999997</v>
      </c>
      <c r="J433" s="56">
        <v>5.3590684529999999</v>
      </c>
      <c r="K433" s="106">
        <v>153085</v>
      </c>
      <c r="L433" s="106">
        <v>489955</v>
      </c>
      <c r="M433" s="49" t="s">
        <v>223</v>
      </c>
      <c r="N433" s="178">
        <f>Radiocarbon!K432</f>
        <v>5800</v>
      </c>
      <c r="O433" s="266">
        <f>Radiocarbon!L432</f>
        <v>164</v>
      </c>
      <c r="P433" s="179">
        <f>Radiocarbon!P432</f>
        <v>6610</v>
      </c>
      <c r="Q433" s="179">
        <f>Radiocarbon!Q432</f>
        <v>6900</v>
      </c>
      <c r="R433" s="179">
        <f>Radiocarbon!R432</f>
        <v>6300</v>
      </c>
      <c r="S433" s="179" t="str">
        <f>Radiocarbon!S432</f>
        <v>n/a</v>
      </c>
      <c r="T433" s="179" t="str">
        <f>Radiocarbon!T432</f>
        <v>n/a</v>
      </c>
      <c r="U433" s="179" t="str">
        <f>Radiocarbon!U432</f>
        <v>n/a</v>
      </c>
      <c r="V433" s="97" t="str">
        <f t="shared" si="215"/>
        <v>Early GW local (ULD inland Z-GW) terrestrial indicator; Undifferentiated peat</v>
      </c>
      <c r="W433" s="17" t="s">
        <v>1845</v>
      </c>
      <c r="X433" s="97" t="s">
        <v>225</v>
      </c>
      <c r="Y433" s="107" t="s">
        <v>225</v>
      </c>
      <c r="Z433" s="97" t="s">
        <v>226</v>
      </c>
      <c r="AA433" s="133">
        <v>9.25</v>
      </c>
      <c r="AB433" s="133">
        <v>5.0000000000000711E-2</v>
      </c>
      <c r="AC433" s="36">
        <v>0</v>
      </c>
      <c r="AD433" s="148" t="s">
        <v>296</v>
      </c>
      <c r="AE433" s="59">
        <v>0.10000000000000142</v>
      </c>
      <c r="AF433" s="61" t="s">
        <v>227</v>
      </c>
      <c r="AG433" s="181">
        <f t="shared" si="242"/>
        <v>0.25000000000000355</v>
      </c>
      <c r="AH433" s="181">
        <f t="shared" si="243"/>
        <v>0.12500000000000178</v>
      </c>
      <c r="AI433" s="181">
        <v>0.02</v>
      </c>
      <c r="AJ433" s="181">
        <v>0.05</v>
      </c>
      <c r="AK433" s="181">
        <v>0</v>
      </c>
      <c r="AL433" s="128" t="s">
        <v>8</v>
      </c>
      <c r="AM433" s="37" t="s">
        <v>8</v>
      </c>
      <c r="AN433" s="109">
        <v>0.01</v>
      </c>
      <c r="AO433" s="37" t="s">
        <v>8</v>
      </c>
      <c r="AP433" s="129">
        <v>0.02</v>
      </c>
      <c r="AQ433" s="108" t="s">
        <v>8</v>
      </c>
      <c r="AR433" s="108" t="s">
        <v>8</v>
      </c>
      <c r="AS433" s="108" t="s">
        <v>8</v>
      </c>
      <c r="AT433" s="108">
        <v>-9.25</v>
      </c>
      <c r="AU433" s="110" t="s">
        <v>228</v>
      </c>
      <c r="AV433" s="108">
        <v>-9.25</v>
      </c>
      <c r="AW433" s="111" t="s">
        <v>229</v>
      </c>
      <c r="AX433" s="130">
        <f t="shared" si="218"/>
        <v>0.13793114224133882</v>
      </c>
      <c r="AY433" s="130">
        <f t="shared" si="219"/>
        <v>0.13793114224133882</v>
      </c>
      <c r="AZ433" s="113" t="s">
        <v>8</v>
      </c>
      <c r="BA433" s="113" t="s">
        <v>8</v>
      </c>
      <c r="BB433" s="113" t="s">
        <v>8</v>
      </c>
      <c r="BC433" s="113" t="s">
        <v>8</v>
      </c>
      <c r="BD433" s="113" t="s">
        <v>8</v>
      </c>
      <c r="BE433" s="113">
        <v>0.8</v>
      </c>
      <c r="BF433" s="113" t="s">
        <v>8</v>
      </c>
      <c r="BG433" s="113" t="s">
        <v>8</v>
      </c>
      <c r="BH433" s="113" t="s">
        <v>8</v>
      </c>
      <c r="BI433" s="113" t="s">
        <v>8</v>
      </c>
      <c r="BJ433" s="123">
        <v>3</v>
      </c>
      <c r="BK433" s="114" t="s">
        <v>230</v>
      </c>
      <c r="BL433" s="124" t="s">
        <v>263</v>
      </c>
      <c r="BM433" s="124" t="s">
        <v>232</v>
      </c>
      <c r="BN433" s="115" t="s">
        <v>264</v>
      </c>
      <c r="BO433" s="42">
        <f t="shared" si="220"/>
        <v>-0.2</v>
      </c>
      <c r="BP433" s="115">
        <v>0.3</v>
      </c>
      <c r="BQ433" s="116" t="str">
        <f t="shared" si="221"/>
        <v>n/a</v>
      </c>
      <c r="BR433" s="115" t="s">
        <v>8</v>
      </c>
      <c r="BS433" s="42" t="str">
        <f t="shared" si="222"/>
        <v>n/a</v>
      </c>
      <c r="BT433" s="115" t="s">
        <v>8</v>
      </c>
      <c r="BU433" s="115" t="s">
        <v>8</v>
      </c>
      <c r="BV433" s="66">
        <f t="shared" si="223"/>
        <v>7.5000000000001066E-2</v>
      </c>
      <c r="BW433" s="66">
        <f t="shared" si="224"/>
        <v>3.1044947984897323E-2</v>
      </c>
      <c r="BX433" s="66">
        <f t="shared" si="225"/>
        <v>0.69404999999999994</v>
      </c>
      <c r="BY433" s="44">
        <f t="shared" si="226"/>
        <v>0.11670161481316357</v>
      </c>
      <c r="BZ433" s="67" t="s">
        <v>8</v>
      </c>
      <c r="CA433" s="67" t="s">
        <v>8</v>
      </c>
      <c r="CB433" s="73">
        <f t="shared" si="227"/>
        <v>-9.0500000000000007</v>
      </c>
      <c r="CC433" s="73">
        <f t="shared" si="228"/>
        <v>0.33164557707797859</v>
      </c>
      <c r="CD433" s="73">
        <f t="shared" si="229"/>
        <v>0.33164557707797859</v>
      </c>
      <c r="CE433" s="90" t="str">
        <f t="shared" si="230"/>
        <v>n/a</v>
      </c>
      <c r="CF433" s="90" t="str">
        <f t="shared" si="231"/>
        <v>n/a</v>
      </c>
      <c r="CG433" s="90" t="str">
        <f t="shared" si="232"/>
        <v>n/a</v>
      </c>
      <c r="CH433" s="90">
        <f t="shared" si="233"/>
        <v>-8.2809499999999989</v>
      </c>
      <c r="CI433" s="90">
        <f t="shared" si="234"/>
        <v>0.35157937325074323</v>
      </c>
      <c r="CJ433" s="90">
        <f t="shared" si="235"/>
        <v>0.35157937325074323</v>
      </c>
      <c r="CK433" s="91" t="str">
        <f t="shared" si="236"/>
        <v>n/a</v>
      </c>
      <c r="CL433" s="90" t="str">
        <f t="shared" si="237"/>
        <v>n/a</v>
      </c>
      <c r="CM433" s="91" t="str">
        <f t="shared" si="238"/>
        <v>n/a</v>
      </c>
      <c r="CN433" s="93" t="str">
        <f t="shared" si="239"/>
        <v>2;3</v>
      </c>
      <c r="CO433" s="304">
        <v>1</v>
      </c>
      <c r="CP433" s="209" t="s">
        <v>1109</v>
      </c>
      <c r="CQ433" s="137"/>
      <c r="CR433" s="64" t="s">
        <v>234</v>
      </c>
      <c r="CS433" s="164">
        <v>0.75</v>
      </c>
      <c r="CT433" s="117" t="s">
        <v>235</v>
      </c>
      <c r="CU433" s="118">
        <f>IF(CX433="n/a","n/a",IF(EXACT(CX433,"Huibertgat/Eemshaven"),ROUND(
IF(IF(OR(ISBLANK(S433),S433="n/a"),P433,S433)&gt;pMHW!$C$3,0,
IF(IF(OR(ISBLANK(S433),S433="n/a"),P433,S433)&gt;pMHW!$D$3, (pMHW!$C$3-IF(OR(ISBLANK(S433),S433="n/a"),P433,S433))*LOOKUP(CX433,pMHW!$B$4:$B$8,pMHW!$M$4:$M$8),
IF(IF(OR(ISBLANK(S433),S433="n/a"),P433,S433)&gt;pMHW!$F$3,LOOKUP(CX433,pMHW!$B$4:$B$8,pMHW!$D$4:$D$8)+(pMHW!$D$3-IF(OR(ISBLANK(S433),S433="n/a"),P433,S433))*LOOKUP(CX433,pMHW!$B$4:$B$8,pMHW!$O$4:$O$8),
LOOKUP(CX433,pMHW!$B$4:$B$8,pMHW!$F$4:$F$8)))),1),
ROUND(
IF(IF(OR(ISBLANK(S433),S433="n/a"),P433,S433)&gt;pMHW!$C$3,0,
IF(IF(OR(ISBLANK(S433),S433="n/a"),P433,S433)&gt;pMHW!$D$3,(pMHW!$C$3-IF(OR(ISBLANK(S433),S433="n/a"),P433,S433))*LOOKUP(CX433,pMHW!$B$4:$B$8,pMHW!$M$4:$M$8),
IF(IF(OR(ISBLANK(S433),S433="n/a"),P433,S433)&gt;pMHW!$E$3,LOOKUP(CX433,pMHW!$B$4:$B$8,pMHW!$D$4:$D$8)+(pMHW!$D$3-IF(OR(ISBLANK(S433),S433="n/a"),P433,S433))*LOOKUP(CX433,pMHW!$B$4:$B$8,pMHW!$N$4:$N$8),
LOOKUP(CX433,pMHW!$B$4:$B$8,pMHW!$F$4:$F$8)))),1)))</f>
        <v>0.8</v>
      </c>
      <c r="CV433" s="117" t="s">
        <v>27</v>
      </c>
      <c r="CW433" s="119" t="str">
        <f t="shared" si="213"/>
        <v>FBE=0.75; pMHW=0.8 m</v>
      </c>
      <c r="CX433" s="119" t="s">
        <v>2772</v>
      </c>
      <c r="CY433" s="165"/>
      <c r="CZ433" s="120">
        <f t="shared" si="240"/>
        <v>-0.105</v>
      </c>
      <c r="DA433" s="120">
        <f t="shared" si="241"/>
        <v>1.7000000000000001E-2</v>
      </c>
      <c r="DB433" s="120">
        <v>-0.10474420338869091</v>
      </c>
      <c r="DC433" s="120">
        <v>-8.7371952831745148E-2</v>
      </c>
      <c r="DD433" s="120">
        <v>-0.12199469655752181</v>
      </c>
    </row>
    <row r="434" spans="1:108" s="35" customFormat="1" ht="12.75">
      <c r="A434" s="98" t="s">
        <v>1846</v>
      </c>
      <c r="B434" s="98" t="s">
        <v>1846</v>
      </c>
      <c r="C434" s="98" t="s">
        <v>1847</v>
      </c>
      <c r="D434" s="99">
        <v>1990</v>
      </c>
      <c r="E434" s="136" t="s">
        <v>258</v>
      </c>
      <c r="F434" s="136" t="s">
        <v>1848</v>
      </c>
      <c r="G434" s="96">
        <v>2</v>
      </c>
      <c r="H434" s="105" t="s">
        <v>260</v>
      </c>
      <c r="I434" s="56">
        <v>53.079419294641397</v>
      </c>
      <c r="J434" s="56">
        <v>6.9743493511784402</v>
      </c>
      <c r="K434" s="47">
        <v>261352</v>
      </c>
      <c r="L434" s="47">
        <v>567013</v>
      </c>
      <c r="M434" s="49" t="s">
        <v>223</v>
      </c>
      <c r="N434" s="178">
        <f>Radiocarbon!K433</f>
        <v>9950</v>
      </c>
      <c r="O434" s="266">
        <f>Radiocarbon!L433</f>
        <v>117</v>
      </c>
      <c r="P434" s="179">
        <f>Radiocarbon!P433</f>
        <v>11424</v>
      </c>
      <c r="Q434" s="179">
        <f>Radiocarbon!Q433</f>
        <v>11676</v>
      </c>
      <c r="R434" s="179">
        <f>Radiocarbon!R433</f>
        <v>11172</v>
      </c>
      <c r="S434" s="179" t="str">
        <f>Radiocarbon!S433</f>
        <v>n/a</v>
      </c>
      <c r="T434" s="179" t="str">
        <f>Radiocarbon!T433</f>
        <v>n/a</v>
      </c>
      <c r="U434" s="179" t="str">
        <f>Radiocarbon!U433</f>
        <v>n/a</v>
      </c>
      <c r="V434" s="97" t="str">
        <f t="shared" si="215"/>
        <v>Early GW local (ULD inland Z-GW) terrestrial indicator; Gyttja</v>
      </c>
      <c r="W434" s="17" t="s">
        <v>1849</v>
      </c>
      <c r="X434" s="97" t="s">
        <v>225</v>
      </c>
      <c r="Y434" s="97" t="s">
        <v>1850</v>
      </c>
      <c r="Z434" s="97" t="s">
        <v>226</v>
      </c>
      <c r="AA434" s="36">
        <v>2</v>
      </c>
      <c r="AB434" s="133">
        <v>0.01</v>
      </c>
      <c r="AC434" s="36">
        <v>0</v>
      </c>
      <c r="AD434" s="127" t="s">
        <v>262</v>
      </c>
      <c r="AE434" s="187">
        <v>0.01</v>
      </c>
      <c r="AF434" s="61" t="s">
        <v>273</v>
      </c>
      <c r="AG434" s="181">
        <f t="shared" si="242"/>
        <v>2.5000000000000001E-2</v>
      </c>
      <c r="AH434" s="181">
        <f t="shared" si="243"/>
        <v>1.2500000000000001E-2</v>
      </c>
      <c r="AI434" s="184">
        <v>0.02</v>
      </c>
      <c r="AJ434" s="184">
        <v>0.05</v>
      </c>
      <c r="AK434" s="183">
        <f>IF(AA434="nd","nd",0.02*AA434)</f>
        <v>0.04</v>
      </c>
      <c r="AL434" s="128" t="s">
        <v>8</v>
      </c>
      <c r="AM434" s="37" t="s">
        <v>8</v>
      </c>
      <c r="AN434" s="129">
        <v>0.03</v>
      </c>
      <c r="AO434" s="37" t="s">
        <v>8</v>
      </c>
      <c r="AP434" s="129">
        <v>0.02</v>
      </c>
      <c r="AQ434" s="108" t="s">
        <v>8</v>
      </c>
      <c r="AR434" s="108" t="s">
        <v>8</v>
      </c>
      <c r="AS434" s="108" t="s">
        <v>8</v>
      </c>
      <c r="AT434" s="39">
        <v>-0.5</v>
      </c>
      <c r="AU434" s="110" t="s">
        <v>228</v>
      </c>
      <c r="AV434" s="39">
        <v>-0.5</v>
      </c>
      <c r="AW434" s="129"/>
      <c r="AX434" s="130">
        <f t="shared" si="218"/>
        <v>7.7176745202165664E-2</v>
      </c>
      <c r="AY434" s="130">
        <f t="shared" si="219"/>
        <v>6.600189391222043E-2</v>
      </c>
      <c r="AZ434" s="113" t="s">
        <v>8</v>
      </c>
      <c r="BA434" s="113" t="s">
        <v>8</v>
      </c>
      <c r="BB434" s="113" t="s">
        <v>8</v>
      </c>
      <c r="BC434" s="113" t="s">
        <v>8</v>
      </c>
      <c r="BD434" s="113" t="s">
        <v>8</v>
      </c>
      <c r="BE434" s="113">
        <v>1.1000000000000001</v>
      </c>
      <c r="BF434" s="113" t="s">
        <v>8</v>
      </c>
      <c r="BG434" s="113" t="s">
        <v>8</v>
      </c>
      <c r="BH434" s="113" t="s">
        <v>8</v>
      </c>
      <c r="BI434" s="113" t="s">
        <v>8</v>
      </c>
      <c r="BJ434" s="170">
        <v>3</v>
      </c>
      <c r="BK434" s="124" t="s">
        <v>230</v>
      </c>
      <c r="BL434" s="114" t="s">
        <v>376</v>
      </c>
      <c r="BM434" s="114" t="s">
        <v>232</v>
      </c>
      <c r="BN434" s="42" t="s">
        <v>377</v>
      </c>
      <c r="BO434" s="42">
        <f t="shared" si="220"/>
        <v>-0.75</v>
      </c>
      <c r="BP434" s="42">
        <v>0.5</v>
      </c>
      <c r="BQ434" s="116" t="str">
        <f t="shared" si="221"/>
        <v>n/a</v>
      </c>
      <c r="BR434" s="115" t="s">
        <v>8</v>
      </c>
      <c r="BS434" s="42" t="str">
        <f t="shared" si="222"/>
        <v>n/a</v>
      </c>
      <c r="BT434" s="115" t="s">
        <v>8</v>
      </c>
      <c r="BU434" s="115" t="s">
        <v>8</v>
      </c>
      <c r="BV434" s="66">
        <f t="shared" si="223"/>
        <v>1.5000000000000001E-2</v>
      </c>
      <c r="BW434" s="66">
        <f t="shared" si="224"/>
        <v>3.0042495765422006E-2</v>
      </c>
      <c r="BX434" s="66">
        <f t="shared" si="225"/>
        <v>0.19420800000000002</v>
      </c>
      <c r="BY434" s="44">
        <f t="shared" si="226"/>
        <v>3.4538712193710991E-2</v>
      </c>
      <c r="BZ434" s="67">
        <v>0.03</v>
      </c>
      <c r="CA434" s="67">
        <v>0.01</v>
      </c>
      <c r="CB434" s="73">
        <f t="shared" si="227"/>
        <v>0.25</v>
      </c>
      <c r="CC434" s="73">
        <f t="shared" si="228"/>
        <v>0.50681239285539914</v>
      </c>
      <c r="CD434" s="73">
        <f t="shared" si="229"/>
        <v>0.5052314336537419</v>
      </c>
      <c r="CE434" s="90" t="str">
        <f t="shared" si="230"/>
        <v>n/a</v>
      </c>
      <c r="CF434" s="90" t="str">
        <f t="shared" si="231"/>
        <v>n/a</v>
      </c>
      <c r="CG434" s="90" t="str">
        <f t="shared" si="232"/>
        <v>n/a</v>
      </c>
      <c r="CH434" s="90">
        <f t="shared" si="233"/>
        <v>0.48920800000000009</v>
      </c>
      <c r="CI434" s="90">
        <f t="shared" si="234"/>
        <v>0.50808633537206582</v>
      </c>
      <c r="CJ434" s="90">
        <f t="shared" si="235"/>
        <v>0.50650935252156537</v>
      </c>
      <c r="CK434" s="91" t="str">
        <f t="shared" si="236"/>
        <v>n/a</v>
      </c>
      <c r="CL434" s="90" t="str">
        <f t="shared" si="237"/>
        <v>n/a</v>
      </c>
      <c r="CM434" s="91" t="str">
        <f t="shared" si="238"/>
        <v>n/a</v>
      </c>
      <c r="CN434" s="93" t="str">
        <f t="shared" si="239"/>
        <v>2;3</v>
      </c>
      <c r="CO434" s="304">
        <v>0</v>
      </c>
      <c r="CP434" s="209" t="s">
        <v>265</v>
      </c>
      <c r="CQ434" s="137"/>
      <c r="CR434" s="64" t="s">
        <v>234</v>
      </c>
      <c r="CS434" s="164">
        <v>0</v>
      </c>
      <c r="CT434" s="117" t="s">
        <v>235</v>
      </c>
      <c r="CU434" s="118" t="str">
        <f>IF(CX434="n/a","n/a",IF(EXACT(CX434,"Huibertgat/Eemshaven"),ROUND(
IF(IF(OR(ISBLANK(S434),S434="n/a"),P434,S434)&gt;pMHW!$C$3,0,
IF(IF(OR(ISBLANK(S434),S434="n/a"),P434,S434)&gt;pMHW!$D$3, (pMHW!$C$3-IF(OR(ISBLANK(S434),S434="n/a"),P434,S434))*LOOKUP(CX434,pMHW!$B$4:$B$8,pMHW!$M$4:$M$8),
IF(IF(OR(ISBLANK(S434),S434="n/a"),P434,S434)&gt;pMHW!$F$3,LOOKUP(CX434,pMHW!$B$4:$B$8,pMHW!$D$4:$D$8)+(pMHW!$D$3-IF(OR(ISBLANK(S434),S434="n/a"),P434,S434))*LOOKUP(CX434,pMHW!$B$4:$B$8,pMHW!$O$4:$O$8),
LOOKUP(CX434,pMHW!$B$4:$B$8,pMHW!$F$4:$F$8)))),1),
ROUND(
IF(IF(OR(ISBLANK(S434),S434="n/a"),P434,S434)&gt;pMHW!$C$3,0,
IF(IF(OR(ISBLANK(S434),S434="n/a"),P434,S434)&gt;pMHW!$D$3,(pMHW!$C$3-IF(OR(ISBLANK(S434),S434="n/a"),P434,S434))*LOOKUP(CX434,pMHW!$B$4:$B$8,pMHW!$M$4:$M$8),
IF(IF(OR(ISBLANK(S434),S434="n/a"),P434,S434)&gt;pMHW!$E$3,LOOKUP(CX434,pMHW!$B$4:$B$8,pMHW!$D$4:$D$8)+(pMHW!$D$3-IF(OR(ISBLANK(S434),S434="n/a"),P434,S434))*LOOKUP(CX434,pMHW!$B$4:$B$8,pMHW!$N$4:$N$8),
LOOKUP(CX434,pMHW!$B$4:$B$8,pMHW!$F$4:$F$8)))),1)))</f>
        <v>n/a</v>
      </c>
      <c r="CV434" s="117" t="s">
        <v>27</v>
      </c>
      <c r="CW434" s="119" t="str">
        <f t="shared" si="213"/>
        <v>FBE=0; pMHW=n/a m</v>
      </c>
      <c r="CX434" s="119" t="s">
        <v>8</v>
      </c>
      <c r="CY434" s="164"/>
      <c r="CZ434" s="120">
        <f t="shared" si="240"/>
        <v>-1.7000000000000001E-2</v>
      </c>
      <c r="DA434" s="120">
        <f t="shared" si="241"/>
        <v>3.0000000000000001E-3</v>
      </c>
      <c r="DB434" s="120">
        <v>-1.6852529719471931E-2</v>
      </c>
      <c r="DC434" s="120">
        <v>-1.405746955424547E-2</v>
      </c>
      <c r="DD434" s="120">
        <v>-1.9627999514341351E-2</v>
      </c>
    </row>
    <row r="435" spans="1:108" s="35" customFormat="1" ht="12.75">
      <c r="A435" s="333" t="s">
        <v>1071</v>
      </c>
      <c r="B435" s="333" t="s">
        <v>1071</v>
      </c>
      <c r="C435" s="376" t="s">
        <v>1072</v>
      </c>
      <c r="D435" s="100">
        <v>1990</v>
      </c>
      <c r="E435" s="136" t="s">
        <v>1073</v>
      </c>
      <c r="F435" s="136" t="s">
        <v>1074</v>
      </c>
      <c r="G435" s="96">
        <v>2</v>
      </c>
      <c r="H435" s="105" t="s">
        <v>719</v>
      </c>
      <c r="I435" s="141">
        <v>51.636899999999997</v>
      </c>
      <c r="J435" s="141">
        <v>4.1193999999999997</v>
      </c>
      <c r="K435" s="47">
        <v>67236.302651446458</v>
      </c>
      <c r="L435" s="47">
        <v>406102.87710764009</v>
      </c>
      <c r="M435" s="142" t="s">
        <v>223</v>
      </c>
      <c r="N435" s="178">
        <f>Radiocarbon!K434</f>
        <v>7290</v>
      </c>
      <c r="O435" s="266">
        <f>Radiocarbon!L434</f>
        <v>150</v>
      </c>
      <c r="P435" s="179">
        <f>Radiocarbon!P434</f>
        <v>8120</v>
      </c>
      <c r="Q435" s="179">
        <f>Radiocarbon!Q434</f>
        <v>8360</v>
      </c>
      <c r="R435" s="179">
        <f>Radiocarbon!R434</f>
        <v>7930</v>
      </c>
      <c r="S435" s="179">
        <f>Radiocarbon!S434</f>
        <v>8120</v>
      </c>
      <c r="T435" s="179">
        <f>Radiocarbon!T434</f>
        <v>8360</v>
      </c>
      <c r="U435" s="179">
        <f>Radiocarbon!U434</f>
        <v>7930</v>
      </c>
      <c r="V435" s="97" t="str">
        <f t="shared" si="215"/>
        <v>Local MHW and GW (Tidal ULD Z-GW) terrestrial indicator; Fen-wood peat</v>
      </c>
      <c r="W435" s="17" t="s">
        <v>396</v>
      </c>
      <c r="X435" s="107" t="s">
        <v>225</v>
      </c>
      <c r="Y435" s="107" t="s">
        <v>303</v>
      </c>
      <c r="Z435" s="107" t="s">
        <v>226</v>
      </c>
      <c r="AA435" s="133">
        <v>13.615</v>
      </c>
      <c r="AB435" s="133">
        <v>1.4999999999999999E-2</v>
      </c>
      <c r="AC435" s="36">
        <v>0</v>
      </c>
      <c r="AD435" s="148" t="s">
        <v>296</v>
      </c>
      <c r="AE435" s="144">
        <v>0.03</v>
      </c>
      <c r="AF435" s="127" t="s">
        <v>273</v>
      </c>
      <c r="AG435" s="181">
        <f t="shared" si="242"/>
        <v>7.4999999999999997E-2</v>
      </c>
      <c r="AH435" s="181">
        <f t="shared" si="243"/>
        <v>3.7499999999999999E-2</v>
      </c>
      <c r="AI435" s="182">
        <v>0.02</v>
      </c>
      <c r="AJ435" s="182">
        <v>0.05</v>
      </c>
      <c r="AK435" s="183">
        <v>0</v>
      </c>
      <c r="AL435" s="37" t="s">
        <v>8</v>
      </c>
      <c r="AM435" s="37" t="s">
        <v>8</v>
      </c>
      <c r="AN435" s="109">
        <v>0.01</v>
      </c>
      <c r="AO435" s="108" t="s">
        <v>8</v>
      </c>
      <c r="AP435" s="109">
        <v>0.02</v>
      </c>
      <c r="AQ435" s="108" t="s">
        <v>8</v>
      </c>
      <c r="AR435" s="108" t="s">
        <v>8</v>
      </c>
      <c r="AS435" s="108" t="s">
        <v>8</v>
      </c>
      <c r="AT435" s="108">
        <v>-13.615</v>
      </c>
      <c r="AU435" s="110" t="s">
        <v>228</v>
      </c>
      <c r="AV435" s="108">
        <v>-13.615</v>
      </c>
      <c r="AW435" s="111" t="s">
        <v>229</v>
      </c>
      <c r="AX435" s="130">
        <f t="shared" si="218"/>
        <v>6.9327123119310247E-2</v>
      </c>
      <c r="AY435" s="130">
        <f t="shared" si="219"/>
        <v>6.9327123119310247E-2</v>
      </c>
      <c r="AZ435" s="113" t="s">
        <v>8</v>
      </c>
      <c r="BA435" s="113" t="s">
        <v>8</v>
      </c>
      <c r="BB435" s="113" t="s">
        <v>8</v>
      </c>
      <c r="BC435" s="113" t="s">
        <v>8</v>
      </c>
      <c r="BD435" s="113" t="s">
        <v>8</v>
      </c>
      <c r="BE435" s="145">
        <v>0.9</v>
      </c>
      <c r="BF435" s="113" t="s">
        <v>8</v>
      </c>
      <c r="BG435" s="113" t="s">
        <v>8</v>
      </c>
      <c r="BH435" s="113" t="s">
        <v>8</v>
      </c>
      <c r="BI435" s="113" t="s">
        <v>8</v>
      </c>
      <c r="BJ435" s="124">
        <v>1</v>
      </c>
      <c r="BK435" s="124" t="s">
        <v>230</v>
      </c>
      <c r="BL435" s="124" t="s">
        <v>231</v>
      </c>
      <c r="BM435" s="124" t="s">
        <v>724</v>
      </c>
      <c r="BN435" s="115" t="s">
        <v>233</v>
      </c>
      <c r="BO435" s="42">
        <f t="shared" si="220"/>
        <v>0</v>
      </c>
      <c r="BP435" s="115">
        <v>0.1</v>
      </c>
      <c r="BQ435" s="116" t="str">
        <f t="shared" si="221"/>
        <v>n/a</v>
      </c>
      <c r="BR435" s="115" t="s">
        <v>8</v>
      </c>
      <c r="BS435" s="42" t="str">
        <f t="shared" si="222"/>
        <v>n/a</v>
      </c>
      <c r="BT435" s="115" t="s">
        <v>8</v>
      </c>
      <c r="BU435" s="115" t="s">
        <v>8</v>
      </c>
      <c r="BV435" s="66">
        <f t="shared" si="223"/>
        <v>2.2499999999999999E-2</v>
      </c>
      <c r="BW435" s="66">
        <f t="shared" si="224"/>
        <v>3.0095531089925097E-2</v>
      </c>
      <c r="BX435" s="66">
        <f t="shared" si="225"/>
        <v>0.17863999999999999</v>
      </c>
      <c r="BY435" s="44">
        <f t="shared" si="226"/>
        <v>3.2822603492105862E-2</v>
      </c>
      <c r="BZ435" s="67" t="s">
        <v>8</v>
      </c>
      <c r="CA435" s="67" t="s">
        <v>8</v>
      </c>
      <c r="CB435" s="73">
        <f t="shared" si="227"/>
        <v>-13.615</v>
      </c>
      <c r="CC435" s="73">
        <f t="shared" si="228"/>
        <v>0.12534748099417337</v>
      </c>
      <c r="CD435" s="73">
        <f t="shared" si="229"/>
        <v>0.12534748099417337</v>
      </c>
      <c r="CE435" s="90">
        <f t="shared" si="230"/>
        <v>-13.615</v>
      </c>
      <c r="CF435" s="90">
        <f t="shared" si="231"/>
        <v>0.12168093523637959</v>
      </c>
      <c r="CG435" s="90">
        <f t="shared" si="232"/>
        <v>0.12168093523637959</v>
      </c>
      <c r="CH435" s="90">
        <f t="shared" si="233"/>
        <v>-13.41386</v>
      </c>
      <c r="CI435" s="90">
        <f t="shared" si="234"/>
        <v>0.129573586396243</v>
      </c>
      <c r="CJ435" s="90">
        <f t="shared" si="235"/>
        <v>0.129573586396243</v>
      </c>
      <c r="CK435" s="91">
        <f t="shared" si="236"/>
        <v>-13.41386</v>
      </c>
      <c r="CL435" s="90">
        <f t="shared" si="237"/>
        <v>0.129573586396243</v>
      </c>
      <c r="CM435" s="91">
        <f t="shared" si="238"/>
        <v>0.129573586396243</v>
      </c>
      <c r="CN435" s="93" t="str">
        <f t="shared" si="239"/>
        <v>1;2;3</v>
      </c>
      <c r="CO435" s="138">
        <v>0</v>
      </c>
      <c r="CP435" s="370"/>
      <c r="CQ435" s="265"/>
      <c r="CR435" s="64" t="s">
        <v>234</v>
      </c>
      <c r="CS435" s="164">
        <v>0.5</v>
      </c>
      <c r="CT435" s="117" t="s">
        <v>235</v>
      </c>
      <c r="CU435" s="118">
        <f>IF(CX435="n/a","n/a",IF(EXACT(CX435,"Huibertgat/Eemshaven"),ROUND(
IF(IF(OR(ISBLANK(S435),S435="n/a"),P435,S435)&gt;pMHW!$C$3,0,
IF(IF(OR(ISBLANK(S435),S435="n/a"),P435,S435)&gt;pMHW!$D$3, (pMHW!$C$3-IF(OR(ISBLANK(S435),S435="n/a"),P435,S435))*LOOKUP(CX435,pMHW!$B$4:$B$8,pMHW!$M$4:$M$8),
IF(IF(OR(ISBLANK(S435),S435="n/a"),P435,S435)&gt;pMHW!$F$3,LOOKUP(CX435,pMHW!$B$4:$B$8,pMHW!$D$4:$D$8)+(pMHW!$D$3-IF(OR(ISBLANK(S435),S435="n/a"),P435,S435))*LOOKUP(CX435,pMHW!$B$4:$B$8,pMHW!$O$4:$O$8),
LOOKUP(CX435,pMHW!$B$4:$B$8,pMHW!$F$4:$F$8)))),1),
ROUND(
IF(IF(OR(ISBLANK(S435),S435="n/a"),P435,S435)&gt;pMHW!$C$3,0,
IF(IF(OR(ISBLANK(S435),S435="n/a"),P435,S435)&gt;pMHW!$D$3,(pMHW!$C$3-IF(OR(ISBLANK(S435),S435="n/a"),P435,S435))*LOOKUP(CX435,pMHW!$B$4:$B$8,pMHW!$M$4:$M$8),
IF(IF(OR(ISBLANK(S435),S435="n/a"),P435,S435)&gt;pMHW!$E$3,LOOKUP(CX435,pMHW!$B$4:$B$8,pMHW!$D$4:$D$8)+(pMHW!$D$3-IF(OR(ISBLANK(S435),S435="n/a"),P435,S435))*LOOKUP(CX435,pMHW!$B$4:$B$8,pMHW!$N$4:$N$8),
LOOKUP(CX435,pMHW!$B$4:$B$8,pMHW!$F$4:$F$8)))),1)))</f>
        <v>0.6</v>
      </c>
      <c r="CV435" s="117" t="s">
        <v>27</v>
      </c>
      <c r="CW435" s="119" t="str">
        <f t="shared" si="213"/>
        <v>FBE=0.5; pMHW=0.6 m</v>
      </c>
      <c r="CX435" s="119" t="s">
        <v>236</v>
      </c>
      <c r="CY435" s="165"/>
      <c r="CZ435" s="120">
        <f t="shared" si="240"/>
        <v>-2.1999999999999999E-2</v>
      </c>
      <c r="DA435" s="120">
        <f t="shared" si="241"/>
        <v>4.0000000000000001E-3</v>
      </c>
      <c r="DB435" s="120">
        <v>-2.2236809134483341E-2</v>
      </c>
      <c r="DC435" s="120">
        <v>-1.8548749387264252E-2</v>
      </c>
      <c r="DD435" s="120">
        <v>-2.5899039581418041E-2</v>
      </c>
    </row>
    <row r="436" spans="1:108" s="35" customFormat="1" ht="12.75">
      <c r="A436" s="104" t="s">
        <v>1853</v>
      </c>
      <c r="B436" s="104" t="s">
        <v>1853</v>
      </c>
      <c r="C436" s="104" t="s">
        <v>1810</v>
      </c>
      <c r="D436" s="99">
        <v>1990</v>
      </c>
      <c r="E436" s="136" t="s">
        <v>1854</v>
      </c>
      <c r="F436" s="136" t="s">
        <v>1074</v>
      </c>
      <c r="G436" s="96">
        <v>2</v>
      </c>
      <c r="H436" s="105" t="s">
        <v>719</v>
      </c>
      <c r="I436" s="56">
        <v>51.636019750000003</v>
      </c>
      <c r="J436" s="56">
        <v>4.1191915769999996</v>
      </c>
      <c r="K436" s="106">
        <v>67220.19</v>
      </c>
      <c r="L436" s="106">
        <v>406005.3</v>
      </c>
      <c r="M436" s="49" t="s">
        <v>223</v>
      </c>
      <c r="N436" s="178">
        <f>Radiocarbon!K435</f>
        <v>7510</v>
      </c>
      <c r="O436" s="266">
        <f>Radiocarbon!L435</f>
        <v>180</v>
      </c>
      <c r="P436" s="179">
        <f>Radiocarbon!P435</f>
        <v>8305</v>
      </c>
      <c r="Q436" s="179">
        <f>Radiocarbon!Q435</f>
        <v>8595</v>
      </c>
      <c r="R436" s="179">
        <f>Radiocarbon!R435</f>
        <v>8015</v>
      </c>
      <c r="S436" s="179" t="str">
        <f>Radiocarbon!S435</f>
        <v>n/a</v>
      </c>
      <c r="T436" s="179" t="str">
        <f>Radiocarbon!T435</f>
        <v>n/a</v>
      </c>
      <c r="U436" s="179" t="str">
        <f>Radiocarbon!U435</f>
        <v>n/a</v>
      </c>
      <c r="V436" s="97" t="str">
        <f t="shared" si="215"/>
        <v>Local MHW and GW (Tidal ULD Z-GW) terrestrial indicator; Palaeosol A-horizon</v>
      </c>
      <c r="W436" s="17" t="s">
        <v>1855</v>
      </c>
      <c r="X436" s="97" t="s">
        <v>225</v>
      </c>
      <c r="Y436" s="107" t="s">
        <v>225</v>
      </c>
      <c r="Z436" s="97" t="s">
        <v>226</v>
      </c>
      <c r="AA436" s="133">
        <v>13.715</v>
      </c>
      <c r="AB436" s="133">
        <v>1.5000000000000568E-2</v>
      </c>
      <c r="AC436" s="36">
        <v>0</v>
      </c>
      <c r="AD436" s="148" t="s">
        <v>296</v>
      </c>
      <c r="AE436" s="59">
        <v>3.0000000000001137E-2</v>
      </c>
      <c r="AF436" s="61" t="s">
        <v>227</v>
      </c>
      <c r="AG436" s="181">
        <f t="shared" si="242"/>
        <v>7.5000000000002842E-2</v>
      </c>
      <c r="AH436" s="181">
        <f t="shared" si="243"/>
        <v>3.7500000000001421E-2</v>
      </c>
      <c r="AI436" s="181">
        <v>0.02</v>
      </c>
      <c r="AJ436" s="181">
        <v>0.05</v>
      </c>
      <c r="AK436" s="181">
        <v>0</v>
      </c>
      <c r="AL436" s="37" t="s">
        <v>8</v>
      </c>
      <c r="AM436" s="37" t="s">
        <v>8</v>
      </c>
      <c r="AN436" s="129">
        <v>0.03</v>
      </c>
      <c r="AO436" s="37" t="s">
        <v>8</v>
      </c>
      <c r="AP436" s="129">
        <v>0.02</v>
      </c>
      <c r="AQ436" s="108" t="s">
        <v>8</v>
      </c>
      <c r="AR436" s="108" t="s">
        <v>8</v>
      </c>
      <c r="AS436" s="108" t="s">
        <v>8</v>
      </c>
      <c r="AT436" s="108">
        <v>-13.715</v>
      </c>
      <c r="AU436" s="110" t="s">
        <v>228</v>
      </c>
      <c r="AV436" s="108">
        <v>-13.715</v>
      </c>
      <c r="AW436" s="111" t="s">
        <v>229</v>
      </c>
      <c r="AX436" s="130">
        <f t="shared" si="218"/>
        <v>7.4874895659360396E-2</v>
      </c>
      <c r="AY436" s="130">
        <f t="shared" si="219"/>
        <v>7.4874895659360396E-2</v>
      </c>
      <c r="AZ436" s="113" t="s">
        <v>8</v>
      </c>
      <c r="BA436" s="113" t="s">
        <v>8</v>
      </c>
      <c r="BB436" s="113" t="s">
        <v>8</v>
      </c>
      <c r="BC436" s="113" t="s">
        <v>8</v>
      </c>
      <c r="BD436" s="113" t="s">
        <v>8</v>
      </c>
      <c r="BE436" s="113">
        <v>0.9</v>
      </c>
      <c r="BF436" s="113" t="s">
        <v>8</v>
      </c>
      <c r="BG436" s="113" t="s">
        <v>8</v>
      </c>
      <c r="BH436" s="113" t="s">
        <v>8</v>
      </c>
      <c r="BI436" s="113" t="s">
        <v>8</v>
      </c>
      <c r="BJ436" s="123">
        <v>1</v>
      </c>
      <c r="BK436" s="114" t="s">
        <v>230</v>
      </c>
      <c r="BL436" s="124" t="s">
        <v>1856</v>
      </c>
      <c r="BM436" s="124" t="s">
        <v>631</v>
      </c>
      <c r="BN436" s="42" t="s">
        <v>632</v>
      </c>
      <c r="BO436" s="42">
        <f t="shared" si="220"/>
        <v>0.1</v>
      </c>
      <c r="BP436" s="115">
        <v>0.3</v>
      </c>
      <c r="BQ436" s="116" t="str">
        <f t="shared" si="221"/>
        <v>n/a</v>
      </c>
      <c r="BR436" s="115" t="s">
        <v>8</v>
      </c>
      <c r="BS436" s="42" t="str">
        <f t="shared" si="222"/>
        <v>n/a</v>
      </c>
      <c r="BT436" s="115" t="s">
        <v>8</v>
      </c>
      <c r="BU436" s="115" t="s">
        <v>8</v>
      </c>
      <c r="BV436" s="66">
        <f t="shared" si="223"/>
        <v>2.2500000000000853E-2</v>
      </c>
      <c r="BW436" s="66">
        <f t="shared" si="224"/>
        <v>3.0095531089925104E-2</v>
      </c>
      <c r="BX436" s="66">
        <f t="shared" si="225"/>
        <v>0.18270999999999998</v>
      </c>
      <c r="BY436" s="44">
        <f t="shared" si="226"/>
        <v>3.3827101560730849E-2</v>
      </c>
      <c r="BZ436" s="67" t="s">
        <v>8</v>
      </c>
      <c r="CA436" s="67" t="s">
        <v>8</v>
      </c>
      <c r="CB436" s="73">
        <f t="shared" si="227"/>
        <v>-13.815</v>
      </c>
      <c r="CC436" s="73">
        <f t="shared" si="228"/>
        <v>0.3106637909245053</v>
      </c>
      <c r="CD436" s="73">
        <f t="shared" si="229"/>
        <v>0.3106637909245053</v>
      </c>
      <c r="CE436" s="90">
        <f t="shared" si="230"/>
        <v>-13.815</v>
      </c>
      <c r="CF436" s="90">
        <f t="shared" si="231"/>
        <v>0.3092026034819243</v>
      </c>
      <c r="CG436" s="90">
        <f t="shared" si="232"/>
        <v>0.3092026034819243</v>
      </c>
      <c r="CH436" s="90">
        <f t="shared" si="233"/>
        <v>-13.609789999999998</v>
      </c>
      <c r="CI436" s="90">
        <f t="shared" si="234"/>
        <v>0.31250002206653482</v>
      </c>
      <c r="CJ436" s="90">
        <f t="shared" si="235"/>
        <v>0.31250002206653482</v>
      </c>
      <c r="CK436" s="91">
        <f t="shared" si="236"/>
        <v>-13.609789999999998</v>
      </c>
      <c r="CL436" s="90">
        <f t="shared" si="237"/>
        <v>0.31250002206653482</v>
      </c>
      <c r="CM436" s="91">
        <f t="shared" si="238"/>
        <v>0.31250002206653482</v>
      </c>
      <c r="CN436" s="93" t="str">
        <f t="shared" si="239"/>
        <v>1;2;3</v>
      </c>
      <c r="CO436" s="138">
        <v>0</v>
      </c>
      <c r="CP436" s="370"/>
      <c r="CQ436" s="265"/>
      <c r="CR436" s="64" t="s">
        <v>234</v>
      </c>
      <c r="CS436" s="164">
        <v>0.5</v>
      </c>
      <c r="CT436" s="117" t="s">
        <v>235</v>
      </c>
      <c r="CU436" s="118">
        <f>IF(CX436="n/a","n/a",IF(EXACT(CX436,"Huibertgat/Eemshaven"),ROUND(
IF(IF(OR(ISBLANK(S436),S436="n/a"),P436,S436)&gt;pMHW!$C$3,0,
IF(IF(OR(ISBLANK(S436),S436="n/a"),P436,S436)&gt;pMHW!$D$3, (pMHW!$C$3-IF(OR(ISBLANK(S436),S436="n/a"),P436,S436))*LOOKUP(CX436,pMHW!$B$4:$B$8,pMHW!$M$4:$M$8),
IF(IF(OR(ISBLANK(S436),S436="n/a"),P436,S436)&gt;pMHW!$F$3,LOOKUP(CX436,pMHW!$B$4:$B$8,pMHW!$D$4:$D$8)+(pMHW!$D$3-IF(OR(ISBLANK(S436),S436="n/a"),P436,S436))*LOOKUP(CX436,pMHW!$B$4:$B$8,pMHW!$O$4:$O$8),
LOOKUP(CX436,pMHW!$B$4:$B$8,pMHW!$F$4:$F$8)))),1),
ROUND(
IF(IF(OR(ISBLANK(S436),S436="n/a"),P436,S436)&gt;pMHW!$C$3,0,
IF(IF(OR(ISBLANK(S436),S436="n/a"),P436,S436)&gt;pMHW!$D$3,(pMHW!$C$3-IF(OR(ISBLANK(S436),S436="n/a"),P436,S436))*LOOKUP(CX436,pMHW!$B$4:$B$8,pMHW!$M$4:$M$8),
IF(IF(OR(ISBLANK(S436),S436="n/a"),P436,S436)&gt;pMHW!$E$3,LOOKUP(CX436,pMHW!$B$4:$B$8,pMHW!$D$4:$D$8)+(pMHW!$D$3-IF(OR(ISBLANK(S436),S436="n/a"),P436,S436))*LOOKUP(CX436,pMHW!$B$4:$B$8,pMHW!$N$4:$N$8),
LOOKUP(CX436,pMHW!$B$4:$B$8,pMHW!$F$4:$F$8)))),1)))</f>
        <v>0.5</v>
      </c>
      <c r="CV436" s="117" t="s">
        <v>27</v>
      </c>
      <c r="CW436" s="119" t="str">
        <f t="shared" ref="CW436:CW499" si="245">CONCATENATE(CR436,CS436,"; ",CT436,CU436," ",CV436)</f>
        <v>FBE=0.5; pMHW=0.5 m</v>
      </c>
      <c r="CX436" s="119" t="s">
        <v>236</v>
      </c>
      <c r="CY436" s="165"/>
      <c r="CZ436" s="120">
        <f t="shared" si="240"/>
        <v>-2.1999999999999999E-2</v>
      </c>
      <c r="DA436" s="120">
        <f t="shared" si="241"/>
        <v>4.0000000000000001E-3</v>
      </c>
      <c r="DB436" s="120">
        <v>-2.2236809134483341E-2</v>
      </c>
      <c r="DC436" s="120">
        <v>-1.8548749387264252E-2</v>
      </c>
      <c r="DD436" s="120">
        <v>-2.5899039581418041E-2</v>
      </c>
    </row>
    <row r="437" spans="1:108" s="35" customFormat="1" ht="12.75">
      <c r="A437" s="104" t="s">
        <v>1857</v>
      </c>
      <c r="B437" s="104" t="s">
        <v>1857</v>
      </c>
      <c r="C437" s="104" t="s">
        <v>1810</v>
      </c>
      <c r="D437" s="99">
        <v>1990</v>
      </c>
      <c r="E437" s="136" t="s">
        <v>1854</v>
      </c>
      <c r="F437" s="136" t="s">
        <v>1858</v>
      </c>
      <c r="G437" s="96">
        <v>2</v>
      </c>
      <c r="H437" s="105" t="s">
        <v>719</v>
      </c>
      <c r="I437" s="56">
        <v>51.429099270000002</v>
      </c>
      <c r="J437" s="56">
        <v>4.2288963639999997</v>
      </c>
      <c r="K437" s="106">
        <v>74448.289999999994</v>
      </c>
      <c r="L437" s="106">
        <v>382860.4</v>
      </c>
      <c r="M437" s="49" t="s">
        <v>223</v>
      </c>
      <c r="N437" s="178">
        <f>Radiocarbon!K436</f>
        <v>6290</v>
      </c>
      <c r="O437" s="266">
        <f>Radiocarbon!L436</f>
        <v>110</v>
      </c>
      <c r="P437" s="179">
        <f>Radiocarbon!P436</f>
        <v>7210</v>
      </c>
      <c r="Q437" s="179">
        <f>Radiocarbon!Q436</f>
        <v>7320</v>
      </c>
      <c r="R437" s="179">
        <f>Radiocarbon!R436</f>
        <v>7020</v>
      </c>
      <c r="S437" s="179" t="str">
        <f>Radiocarbon!S436</f>
        <v>n/a</v>
      </c>
      <c r="T437" s="179" t="str">
        <f>Radiocarbon!T436</f>
        <v>n/a</v>
      </c>
      <c r="U437" s="179" t="str">
        <f>Radiocarbon!U436</f>
        <v>n/a</v>
      </c>
      <c r="V437" s="97" t="str">
        <f t="shared" si="215"/>
        <v>Local MHW and GW (Tidal ULD Z-GW) terrestrial indicator; Fen peat</v>
      </c>
      <c r="W437" s="17" t="s">
        <v>1859</v>
      </c>
      <c r="X437" s="97" t="s">
        <v>225</v>
      </c>
      <c r="Y437" s="107" t="s">
        <v>225</v>
      </c>
      <c r="Z437" s="97" t="s">
        <v>226</v>
      </c>
      <c r="AA437" s="133">
        <v>7.55</v>
      </c>
      <c r="AB437" s="133">
        <v>9.9999999999997868E-3</v>
      </c>
      <c r="AC437" s="36">
        <v>0</v>
      </c>
      <c r="AD437" s="148" t="s">
        <v>296</v>
      </c>
      <c r="AE437" s="59">
        <v>1.9999999999999574E-2</v>
      </c>
      <c r="AF437" s="61" t="s">
        <v>227</v>
      </c>
      <c r="AG437" s="181">
        <f t="shared" si="242"/>
        <v>4.9999999999998934E-2</v>
      </c>
      <c r="AH437" s="181">
        <f t="shared" si="243"/>
        <v>2.4999999999999467E-2</v>
      </c>
      <c r="AI437" s="181">
        <v>0.02</v>
      </c>
      <c r="AJ437" s="181">
        <v>0.05</v>
      </c>
      <c r="AK437" s="181">
        <v>0</v>
      </c>
      <c r="AL437" s="37" t="s">
        <v>8</v>
      </c>
      <c r="AM437" s="37" t="s">
        <v>8</v>
      </c>
      <c r="AN437" s="129">
        <v>0.03</v>
      </c>
      <c r="AO437" s="37" t="s">
        <v>8</v>
      </c>
      <c r="AP437" s="129">
        <v>0.02</v>
      </c>
      <c r="AQ437" s="108" t="s">
        <v>8</v>
      </c>
      <c r="AR437" s="108" t="s">
        <v>8</v>
      </c>
      <c r="AS437" s="108" t="s">
        <v>8</v>
      </c>
      <c r="AT437" s="108">
        <v>-7.55</v>
      </c>
      <c r="AU437" s="110" t="s">
        <v>228</v>
      </c>
      <c r="AV437" s="108">
        <v>-7.55</v>
      </c>
      <c r="AW437" s="111" t="s">
        <v>229</v>
      </c>
      <c r="AX437" s="130">
        <f t="shared" si="218"/>
        <v>6.9462219947248841E-2</v>
      </c>
      <c r="AY437" s="130">
        <f t="shared" si="219"/>
        <v>6.9462219947248841E-2</v>
      </c>
      <c r="AZ437" s="113" t="s">
        <v>8</v>
      </c>
      <c r="BA437" s="113" t="s">
        <v>8</v>
      </c>
      <c r="BB437" s="113" t="s">
        <v>8</v>
      </c>
      <c r="BC437" s="113" t="s">
        <v>8</v>
      </c>
      <c r="BD437" s="113" t="s">
        <v>8</v>
      </c>
      <c r="BE437" s="113">
        <v>0.9</v>
      </c>
      <c r="BF437" s="113" t="s">
        <v>8</v>
      </c>
      <c r="BG437" s="113" t="s">
        <v>8</v>
      </c>
      <c r="BH437" s="113" t="s">
        <v>8</v>
      </c>
      <c r="BI437" s="113" t="s">
        <v>8</v>
      </c>
      <c r="BJ437" s="123">
        <v>1</v>
      </c>
      <c r="BK437" s="114" t="s">
        <v>230</v>
      </c>
      <c r="BL437" s="124" t="s">
        <v>279</v>
      </c>
      <c r="BM437" s="124" t="s">
        <v>232</v>
      </c>
      <c r="BN437" s="42" t="s">
        <v>280</v>
      </c>
      <c r="BO437" s="42">
        <f t="shared" si="220"/>
        <v>-0.3</v>
      </c>
      <c r="BP437" s="115">
        <v>0.2</v>
      </c>
      <c r="BQ437" s="116" t="str">
        <f t="shared" si="221"/>
        <v>n/a</v>
      </c>
      <c r="BR437" s="115" t="s">
        <v>8</v>
      </c>
      <c r="BS437" s="42" t="str">
        <f t="shared" si="222"/>
        <v>n/a</v>
      </c>
      <c r="BT437" s="115" t="s">
        <v>8</v>
      </c>
      <c r="BU437" s="115" t="s">
        <v>8</v>
      </c>
      <c r="BV437" s="66">
        <f t="shared" si="223"/>
        <v>1.499999999999968E-2</v>
      </c>
      <c r="BW437" s="66">
        <f t="shared" si="224"/>
        <v>3.0042495765422002E-2</v>
      </c>
      <c r="BX437" s="66">
        <f t="shared" si="225"/>
        <v>5.0470000000000001E-2</v>
      </c>
      <c r="BY437" s="44">
        <f t="shared" si="226"/>
        <v>7.2860551740979839E-3</v>
      </c>
      <c r="BZ437" s="67" t="s">
        <v>8</v>
      </c>
      <c r="CA437" s="67" t="s">
        <v>8</v>
      </c>
      <c r="CB437" s="73">
        <f t="shared" si="227"/>
        <v>-7.25</v>
      </c>
      <c r="CC437" s="73">
        <f t="shared" si="228"/>
        <v>0.21384001391651514</v>
      </c>
      <c r="CD437" s="73">
        <f t="shared" si="229"/>
        <v>0.21384001391651514</v>
      </c>
      <c r="CE437" s="90">
        <f t="shared" si="230"/>
        <v>-7.25</v>
      </c>
      <c r="CF437" s="90">
        <f t="shared" si="231"/>
        <v>0.21171915359740126</v>
      </c>
      <c r="CG437" s="90">
        <f t="shared" si="232"/>
        <v>0.21171915359740126</v>
      </c>
      <c r="CH437" s="90">
        <f t="shared" si="233"/>
        <v>-7.1845300000000005</v>
      </c>
      <c r="CI437" s="90">
        <f t="shared" si="234"/>
        <v>0.21396410482091474</v>
      </c>
      <c r="CJ437" s="90">
        <f t="shared" si="235"/>
        <v>0.21396410482091474</v>
      </c>
      <c r="CK437" s="91">
        <f t="shared" si="236"/>
        <v>-7.1845300000000005</v>
      </c>
      <c r="CL437" s="90">
        <f t="shared" si="237"/>
        <v>0.21396410482091474</v>
      </c>
      <c r="CM437" s="91">
        <f t="shared" si="238"/>
        <v>0.21396410482091474</v>
      </c>
      <c r="CN437" s="93" t="str">
        <f t="shared" si="239"/>
        <v>1;2;3</v>
      </c>
      <c r="CO437" s="138">
        <v>0</v>
      </c>
      <c r="CP437" s="370"/>
      <c r="CQ437" s="265"/>
      <c r="CR437" s="64" t="s">
        <v>234</v>
      </c>
      <c r="CS437" s="164">
        <v>0.75</v>
      </c>
      <c r="CT437" s="117" t="s">
        <v>235</v>
      </c>
      <c r="CU437" s="118">
        <f>IF(CX437="n/a","n/a",IF(EXACT(CX437,"Huibertgat/Eemshaven"),ROUND(
IF(IF(OR(ISBLANK(S437),S437="n/a"),P437,S437)&gt;pMHW!$C$3,0,
IF(IF(OR(ISBLANK(S437),S437="n/a"),P437,S437)&gt;pMHW!$D$3, (pMHW!$C$3-IF(OR(ISBLANK(S437),S437="n/a"),P437,S437))*LOOKUP(CX437,pMHW!$B$4:$B$8,pMHW!$M$4:$M$8),
IF(IF(OR(ISBLANK(S437),S437="n/a"),P437,S437)&gt;pMHW!$F$3,LOOKUP(CX437,pMHW!$B$4:$B$8,pMHW!$D$4:$D$8)+(pMHW!$D$3-IF(OR(ISBLANK(S437),S437="n/a"),P437,S437))*LOOKUP(CX437,pMHW!$B$4:$B$8,pMHW!$O$4:$O$8),
LOOKUP(CX437,pMHW!$B$4:$B$8,pMHW!$F$4:$F$8)))),1),
ROUND(
IF(IF(OR(ISBLANK(S437),S437="n/a"),P437,S437)&gt;pMHW!$C$3,0,
IF(IF(OR(ISBLANK(S437),S437="n/a"),P437,S437)&gt;pMHW!$D$3,(pMHW!$C$3-IF(OR(ISBLANK(S437),S437="n/a"),P437,S437))*LOOKUP(CX437,pMHW!$B$4:$B$8,pMHW!$M$4:$M$8),
IF(IF(OR(ISBLANK(S437),S437="n/a"),P437,S437)&gt;pMHW!$E$3,LOOKUP(CX437,pMHW!$B$4:$B$8,pMHW!$D$4:$D$8)+(pMHW!$D$3-IF(OR(ISBLANK(S437),S437="n/a"),P437,S437))*LOOKUP(CX437,pMHW!$B$4:$B$8,pMHW!$N$4:$N$8),
LOOKUP(CX437,pMHW!$B$4:$B$8,pMHW!$F$4:$F$8)))),1)))</f>
        <v>0.8</v>
      </c>
      <c r="CV437" s="117" t="s">
        <v>27</v>
      </c>
      <c r="CW437" s="119" t="str">
        <f t="shared" si="245"/>
        <v>FBE=0.75; pMHW=0.8 m</v>
      </c>
      <c r="CX437" s="119" t="s">
        <v>236</v>
      </c>
      <c r="CY437" s="165"/>
      <c r="CZ437" s="120">
        <f t="shared" si="240"/>
        <v>-7.0000000000000001E-3</v>
      </c>
      <c r="DA437" s="120">
        <f t="shared" si="241"/>
        <v>1E-3</v>
      </c>
      <c r="DB437" s="120">
        <v>-7.062035147100687E-3</v>
      </c>
      <c r="DC437" s="120">
        <v>-5.8907698839902878E-3</v>
      </c>
      <c r="DD437" s="120">
        <v>-8.2250973209738731E-3</v>
      </c>
    </row>
    <row r="438" spans="1:108" s="35" customFormat="1" ht="12.75">
      <c r="A438" s="104" t="s">
        <v>1860</v>
      </c>
      <c r="B438" s="104" t="s">
        <v>1860</v>
      </c>
      <c r="C438" s="104" t="s">
        <v>1810</v>
      </c>
      <c r="D438" s="99">
        <v>1990</v>
      </c>
      <c r="E438" s="136" t="s">
        <v>1854</v>
      </c>
      <c r="F438" s="136" t="s">
        <v>1858</v>
      </c>
      <c r="G438" s="96">
        <v>2</v>
      </c>
      <c r="H438" s="105" t="s">
        <v>719</v>
      </c>
      <c r="I438" s="56">
        <v>51.429099270000002</v>
      </c>
      <c r="J438" s="56">
        <v>4.2288963639999997</v>
      </c>
      <c r="K438" s="106">
        <v>74448.289999999994</v>
      </c>
      <c r="L438" s="106">
        <v>382860.4</v>
      </c>
      <c r="M438" s="49" t="s">
        <v>223</v>
      </c>
      <c r="N438" s="178">
        <f>Radiocarbon!K437</f>
        <v>6330</v>
      </c>
      <c r="O438" s="266">
        <f>Radiocarbon!L437</f>
        <v>122</v>
      </c>
      <c r="P438" s="179">
        <f>Radiocarbon!P437</f>
        <v>7250</v>
      </c>
      <c r="Q438" s="179">
        <f>Radiocarbon!Q437</f>
        <v>7430</v>
      </c>
      <c r="R438" s="179">
        <f>Radiocarbon!R437</f>
        <v>7020</v>
      </c>
      <c r="S438" s="179" t="str">
        <f>Radiocarbon!S437</f>
        <v>n/a</v>
      </c>
      <c r="T438" s="179" t="str">
        <f>Radiocarbon!T437</f>
        <v>n/a</v>
      </c>
      <c r="U438" s="179" t="str">
        <f>Radiocarbon!U437</f>
        <v>n/a</v>
      </c>
      <c r="V438" s="97" t="str">
        <f t="shared" si="215"/>
        <v>Local MHW and GW (Tidal ULD Z-GW) terrestrial indicator; Undifferentiated peat</v>
      </c>
      <c r="W438" s="17" t="s">
        <v>1861</v>
      </c>
      <c r="X438" s="97" t="s">
        <v>225</v>
      </c>
      <c r="Y438" s="107" t="s">
        <v>225</v>
      </c>
      <c r="Z438" s="97" t="s">
        <v>226</v>
      </c>
      <c r="AA438" s="133">
        <v>7.6099999999999994</v>
      </c>
      <c r="AB438" s="133">
        <v>1.0000000000000231E-2</v>
      </c>
      <c r="AC438" s="36">
        <v>0</v>
      </c>
      <c r="AD438" s="148" t="s">
        <v>296</v>
      </c>
      <c r="AE438" s="59">
        <v>2.0000000000000462E-2</v>
      </c>
      <c r="AF438" s="61" t="s">
        <v>227</v>
      </c>
      <c r="AG438" s="181">
        <f t="shared" si="242"/>
        <v>5.0000000000001155E-2</v>
      </c>
      <c r="AH438" s="181">
        <f t="shared" si="243"/>
        <v>2.5000000000000577E-2</v>
      </c>
      <c r="AI438" s="181">
        <v>0.02</v>
      </c>
      <c r="AJ438" s="181">
        <v>0.05</v>
      </c>
      <c r="AK438" s="181">
        <v>0</v>
      </c>
      <c r="AL438" s="37" t="s">
        <v>8</v>
      </c>
      <c r="AM438" s="37" t="s">
        <v>8</v>
      </c>
      <c r="AN438" s="129">
        <v>0.03</v>
      </c>
      <c r="AO438" s="37" t="s">
        <v>8</v>
      </c>
      <c r="AP438" s="129">
        <v>0.02</v>
      </c>
      <c r="AQ438" s="108" t="s">
        <v>8</v>
      </c>
      <c r="AR438" s="108" t="s">
        <v>8</v>
      </c>
      <c r="AS438" s="108" t="s">
        <v>8</v>
      </c>
      <c r="AT438" s="108">
        <v>-7.6099999999999994</v>
      </c>
      <c r="AU438" s="110" t="s">
        <v>228</v>
      </c>
      <c r="AV438" s="108">
        <v>-7.6099999999999994</v>
      </c>
      <c r="AW438" s="111" t="s">
        <v>229</v>
      </c>
      <c r="AX438" s="130">
        <f t="shared" si="218"/>
        <v>6.9462219947249243E-2</v>
      </c>
      <c r="AY438" s="130">
        <f t="shared" si="219"/>
        <v>6.9462219947249243E-2</v>
      </c>
      <c r="AZ438" s="113" t="s">
        <v>8</v>
      </c>
      <c r="BA438" s="113" t="s">
        <v>8</v>
      </c>
      <c r="BB438" s="113" t="s">
        <v>8</v>
      </c>
      <c r="BC438" s="113" t="s">
        <v>8</v>
      </c>
      <c r="BD438" s="113" t="s">
        <v>8</v>
      </c>
      <c r="BE438" s="113">
        <v>0.9</v>
      </c>
      <c r="BF438" s="113" t="s">
        <v>8</v>
      </c>
      <c r="BG438" s="113" t="s">
        <v>8</v>
      </c>
      <c r="BH438" s="113" t="s">
        <v>8</v>
      </c>
      <c r="BI438" s="113" t="s">
        <v>8</v>
      </c>
      <c r="BJ438" s="123">
        <v>1</v>
      </c>
      <c r="BK438" s="114" t="s">
        <v>230</v>
      </c>
      <c r="BL438" s="124" t="s">
        <v>263</v>
      </c>
      <c r="BM438" s="124" t="s">
        <v>232</v>
      </c>
      <c r="BN438" s="115" t="s">
        <v>264</v>
      </c>
      <c r="BO438" s="42">
        <f t="shared" si="220"/>
        <v>-0.2</v>
      </c>
      <c r="BP438" s="115">
        <v>0.3</v>
      </c>
      <c r="BQ438" s="116" t="str">
        <f t="shared" si="221"/>
        <v>n/a</v>
      </c>
      <c r="BR438" s="115" t="s">
        <v>8</v>
      </c>
      <c r="BS438" s="42" t="str">
        <f t="shared" si="222"/>
        <v>n/a</v>
      </c>
      <c r="BT438" s="115" t="s">
        <v>8</v>
      </c>
      <c r="BU438" s="115" t="s">
        <v>8</v>
      </c>
      <c r="BV438" s="66">
        <f t="shared" si="223"/>
        <v>1.5000000000000346E-2</v>
      </c>
      <c r="BW438" s="66">
        <f t="shared" si="224"/>
        <v>3.0042495765422006E-2</v>
      </c>
      <c r="BX438" s="66">
        <f t="shared" si="225"/>
        <v>5.0750000000000003E-2</v>
      </c>
      <c r="BY438" s="44">
        <f t="shared" si="226"/>
        <v>7.3906511891713572E-3</v>
      </c>
      <c r="BZ438" s="67" t="s">
        <v>8</v>
      </c>
      <c r="CA438" s="67" t="s">
        <v>8</v>
      </c>
      <c r="CB438" s="73">
        <f t="shared" si="227"/>
        <v>-7.4099999999999993</v>
      </c>
      <c r="CC438" s="73">
        <f t="shared" si="228"/>
        <v>0.30939869351989097</v>
      </c>
      <c r="CD438" s="73">
        <f t="shared" si="229"/>
        <v>0.30939869351989097</v>
      </c>
      <c r="CE438" s="90">
        <f t="shared" si="230"/>
        <v>-7.4099999999999993</v>
      </c>
      <c r="CF438" s="90">
        <f t="shared" si="231"/>
        <v>0.30793668180325645</v>
      </c>
      <c r="CG438" s="90">
        <f t="shared" si="232"/>
        <v>0.30793668180325645</v>
      </c>
      <c r="CH438" s="90">
        <f t="shared" si="233"/>
        <v>-7.3442499999999988</v>
      </c>
      <c r="CI438" s="90">
        <f t="shared" si="234"/>
        <v>0.30948695170687796</v>
      </c>
      <c r="CJ438" s="90">
        <f t="shared" si="235"/>
        <v>0.30948695170687796</v>
      </c>
      <c r="CK438" s="91">
        <f t="shared" si="236"/>
        <v>-7.3442499999999988</v>
      </c>
      <c r="CL438" s="90">
        <f t="shared" si="237"/>
        <v>0.30948695170687796</v>
      </c>
      <c r="CM438" s="91">
        <f t="shared" si="238"/>
        <v>0.30948695170687796</v>
      </c>
      <c r="CN438" s="93" t="str">
        <f t="shared" si="239"/>
        <v>1;2;3</v>
      </c>
      <c r="CO438" s="138">
        <v>0</v>
      </c>
      <c r="CP438" s="370"/>
      <c r="CQ438" s="265"/>
      <c r="CR438" s="64" t="s">
        <v>234</v>
      </c>
      <c r="CS438" s="164">
        <v>0.75</v>
      </c>
      <c r="CT438" s="117" t="s">
        <v>235</v>
      </c>
      <c r="CU438" s="118">
        <f>IF(CX438="n/a","n/a",IF(EXACT(CX438,"Huibertgat/Eemshaven"),ROUND(
IF(IF(OR(ISBLANK(S438),S438="n/a"),P438,S438)&gt;pMHW!$C$3,0,
IF(IF(OR(ISBLANK(S438),S438="n/a"),P438,S438)&gt;pMHW!$D$3, (pMHW!$C$3-IF(OR(ISBLANK(S438),S438="n/a"),P438,S438))*LOOKUP(CX438,pMHW!$B$4:$B$8,pMHW!$M$4:$M$8),
IF(IF(OR(ISBLANK(S438),S438="n/a"),P438,S438)&gt;pMHW!$F$3,LOOKUP(CX438,pMHW!$B$4:$B$8,pMHW!$D$4:$D$8)+(pMHW!$D$3-IF(OR(ISBLANK(S438),S438="n/a"),P438,S438))*LOOKUP(CX438,pMHW!$B$4:$B$8,pMHW!$O$4:$O$8),
LOOKUP(CX438,pMHW!$B$4:$B$8,pMHW!$F$4:$F$8)))),1),
ROUND(
IF(IF(OR(ISBLANK(S438),S438="n/a"),P438,S438)&gt;pMHW!$C$3,0,
IF(IF(OR(ISBLANK(S438),S438="n/a"),P438,S438)&gt;pMHW!$D$3,(pMHW!$C$3-IF(OR(ISBLANK(S438),S438="n/a"),P438,S438))*LOOKUP(CX438,pMHW!$B$4:$B$8,pMHW!$M$4:$M$8),
IF(IF(OR(ISBLANK(S438),S438="n/a"),P438,S438)&gt;pMHW!$E$3,LOOKUP(CX438,pMHW!$B$4:$B$8,pMHW!$D$4:$D$8)+(pMHW!$D$3-IF(OR(ISBLANK(S438),S438="n/a"),P438,S438))*LOOKUP(CX438,pMHW!$B$4:$B$8,pMHW!$N$4:$N$8),
LOOKUP(CX438,pMHW!$B$4:$B$8,pMHW!$F$4:$F$8)))),1)))</f>
        <v>0.8</v>
      </c>
      <c r="CV438" s="117" t="s">
        <v>27</v>
      </c>
      <c r="CW438" s="119" t="str">
        <f t="shared" si="245"/>
        <v>FBE=0.75; pMHW=0.8 m</v>
      </c>
      <c r="CX438" s="119" t="s">
        <v>236</v>
      </c>
      <c r="CY438" s="165"/>
      <c r="CZ438" s="120">
        <f t="shared" si="240"/>
        <v>-7.0000000000000001E-3</v>
      </c>
      <c r="DA438" s="120">
        <f t="shared" si="241"/>
        <v>1E-3</v>
      </c>
      <c r="DB438" s="120">
        <v>-7.062035147100687E-3</v>
      </c>
      <c r="DC438" s="120">
        <v>-5.8907698839902878E-3</v>
      </c>
      <c r="DD438" s="120">
        <v>-8.2250973209738731E-3</v>
      </c>
    </row>
    <row r="439" spans="1:108" s="35" customFormat="1" ht="12.75">
      <c r="A439" s="104" t="s">
        <v>1862</v>
      </c>
      <c r="B439" s="104" t="s">
        <v>1862</v>
      </c>
      <c r="C439" s="104" t="s">
        <v>1810</v>
      </c>
      <c r="D439" s="99">
        <v>1990</v>
      </c>
      <c r="E439" s="136" t="s">
        <v>1854</v>
      </c>
      <c r="F439" s="136" t="s">
        <v>1863</v>
      </c>
      <c r="G439" s="96">
        <v>2</v>
      </c>
      <c r="H439" s="105" t="s">
        <v>719</v>
      </c>
      <c r="I439" s="56">
        <v>51.55047424</v>
      </c>
      <c r="J439" s="56">
        <v>4.1086368000000002</v>
      </c>
      <c r="K439" s="106">
        <v>66322.52</v>
      </c>
      <c r="L439" s="106">
        <v>396501.9</v>
      </c>
      <c r="M439" s="49" t="s">
        <v>223</v>
      </c>
      <c r="N439" s="178">
        <f>Radiocarbon!K438</f>
        <v>6730</v>
      </c>
      <c r="O439" s="266">
        <f>Radiocarbon!L438</f>
        <v>112</v>
      </c>
      <c r="P439" s="179">
        <f>Radiocarbon!P438</f>
        <v>7590</v>
      </c>
      <c r="Q439" s="179">
        <f>Radiocarbon!Q438</f>
        <v>7680</v>
      </c>
      <c r="R439" s="179">
        <f>Radiocarbon!R438</f>
        <v>7500</v>
      </c>
      <c r="S439" s="179" t="str">
        <f>Radiocarbon!S438</f>
        <v>n/a</v>
      </c>
      <c r="T439" s="179" t="str">
        <f>Radiocarbon!T438</f>
        <v>n/a</v>
      </c>
      <c r="U439" s="179" t="str">
        <f>Radiocarbon!U438</f>
        <v>n/a</v>
      </c>
      <c r="V439" s="97" t="str">
        <f t="shared" si="215"/>
        <v>Local MHW and GW (Tidal ULD Z-GW) terrestrial indicator; Undifferentiated peat</v>
      </c>
      <c r="W439" s="17" t="s">
        <v>787</v>
      </c>
      <c r="X439" s="97" t="s">
        <v>225</v>
      </c>
      <c r="Y439" s="107" t="s">
        <v>225</v>
      </c>
      <c r="Z439" s="97" t="s">
        <v>226</v>
      </c>
      <c r="AA439" s="133">
        <v>8.44</v>
      </c>
      <c r="AB439" s="133">
        <v>0.01</v>
      </c>
      <c r="AC439" s="36">
        <v>0</v>
      </c>
      <c r="AD439" s="148" t="s">
        <v>389</v>
      </c>
      <c r="AE439" s="59">
        <v>1.9999999999999574E-2</v>
      </c>
      <c r="AF439" s="61" t="s">
        <v>227</v>
      </c>
      <c r="AG439" s="181">
        <f t="shared" si="242"/>
        <v>4.9999999999998934E-2</v>
      </c>
      <c r="AH439" s="181">
        <f t="shared" si="243"/>
        <v>2.4999999999999467E-2</v>
      </c>
      <c r="AI439" s="181">
        <v>0.02</v>
      </c>
      <c r="AJ439" s="181">
        <v>0.05</v>
      </c>
      <c r="AK439" s="181">
        <f>IF(AA439="nd","nd",0.02*AA439)</f>
        <v>0.16880000000000001</v>
      </c>
      <c r="AL439" s="37" t="s">
        <v>8</v>
      </c>
      <c r="AM439" s="37" t="s">
        <v>8</v>
      </c>
      <c r="AN439" s="129">
        <v>0.03</v>
      </c>
      <c r="AO439" s="37" t="s">
        <v>8</v>
      </c>
      <c r="AP439" s="129">
        <v>0.02</v>
      </c>
      <c r="AQ439" s="108" t="s">
        <v>8</v>
      </c>
      <c r="AR439" s="108" t="s">
        <v>8</v>
      </c>
      <c r="AS439" s="108" t="s">
        <v>8</v>
      </c>
      <c r="AT439" s="108">
        <v>-8.44</v>
      </c>
      <c r="AU439" s="110" t="s">
        <v>228</v>
      </c>
      <c r="AV439" s="108">
        <v>-8.44</v>
      </c>
      <c r="AW439" s="111" t="s">
        <v>229</v>
      </c>
      <c r="AX439" s="130">
        <f t="shared" si="218"/>
        <v>0.18253339420500558</v>
      </c>
      <c r="AY439" s="130">
        <f t="shared" si="219"/>
        <v>6.9462219947248841E-2</v>
      </c>
      <c r="AZ439" s="113" t="s">
        <v>8</v>
      </c>
      <c r="BA439" s="113" t="s">
        <v>8</v>
      </c>
      <c r="BB439" s="113" t="s">
        <v>8</v>
      </c>
      <c r="BC439" s="113" t="s">
        <v>8</v>
      </c>
      <c r="BD439" s="113" t="s">
        <v>8</v>
      </c>
      <c r="BE439" s="113">
        <v>0.9</v>
      </c>
      <c r="BF439" s="113" t="s">
        <v>8</v>
      </c>
      <c r="BG439" s="113" t="s">
        <v>8</v>
      </c>
      <c r="BH439" s="113" t="s">
        <v>8</v>
      </c>
      <c r="BI439" s="113" t="s">
        <v>8</v>
      </c>
      <c r="BJ439" s="123">
        <v>1</v>
      </c>
      <c r="BK439" s="114" t="s">
        <v>230</v>
      </c>
      <c r="BL439" s="124" t="s">
        <v>263</v>
      </c>
      <c r="BM439" s="124" t="s">
        <v>232</v>
      </c>
      <c r="BN439" s="115" t="s">
        <v>264</v>
      </c>
      <c r="BO439" s="42">
        <f t="shared" si="220"/>
        <v>-0.2</v>
      </c>
      <c r="BP439" s="115">
        <v>0.3</v>
      </c>
      <c r="BQ439" s="116" t="str">
        <f t="shared" si="221"/>
        <v>n/a</v>
      </c>
      <c r="BR439" s="115" t="s">
        <v>8</v>
      </c>
      <c r="BS439" s="42" t="str">
        <f t="shared" si="222"/>
        <v>n/a</v>
      </c>
      <c r="BT439" s="115" t="s">
        <v>8</v>
      </c>
      <c r="BU439" s="115" t="s">
        <v>8</v>
      </c>
      <c r="BV439" s="66">
        <f t="shared" si="223"/>
        <v>1.5000000000000001E-2</v>
      </c>
      <c r="BW439" s="66">
        <f t="shared" si="224"/>
        <v>3.0042495765422006E-2</v>
      </c>
      <c r="BX439" s="66">
        <f t="shared" si="225"/>
        <v>0.10626000000000001</v>
      </c>
      <c r="BY439" s="44">
        <f t="shared" si="226"/>
        <v>1.5232202729743323E-2</v>
      </c>
      <c r="BZ439" s="67" t="s">
        <v>8</v>
      </c>
      <c r="CA439" s="67" t="s">
        <v>8</v>
      </c>
      <c r="CB439" s="73">
        <f t="shared" si="227"/>
        <v>-8.24</v>
      </c>
      <c r="CC439" s="73">
        <f t="shared" si="228"/>
        <v>0.35244998446845671</v>
      </c>
      <c r="CD439" s="73">
        <f t="shared" si="229"/>
        <v>0.30939869351989085</v>
      </c>
      <c r="CE439" s="90">
        <f t="shared" si="230"/>
        <v>-8.24</v>
      </c>
      <c r="CF439" s="90">
        <f t="shared" si="231"/>
        <v>0.3511672535986235</v>
      </c>
      <c r="CG439" s="90">
        <f t="shared" si="232"/>
        <v>0.3079366818032564</v>
      </c>
      <c r="CH439" s="90">
        <f t="shared" si="233"/>
        <v>-8.118739999999999</v>
      </c>
      <c r="CI439" s="90">
        <f t="shared" si="234"/>
        <v>0.35277898399963592</v>
      </c>
      <c r="CJ439" s="90">
        <f t="shared" si="235"/>
        <v>0.30977341969868133</v>
      </c>
      <c r="CK439" s="91">
        <f t="shared" si="236"/>
        <v>-8.118739999999999</v>
      </c>
      <c r="CL439" s="90">
        <f t="shared" si="237"/>
        <v>0.35277898399963592</v>
      </c>
      <c r="CM439" s="91">
        <f t="shared" si="238"/>
        <v>0.30977341969868133</v>
      </c>
      <c r="CN439" s="93" t="str">
        <f t="shared" si="239"/>
        <v>1;2;3</v>
      </c>
      <c r="CO439" s="138">
        <v>0</v>
      </c>
      <c r="CP439" s="370"/>
      <c r="CQ439" s="265"/>
      <c r="CR439" s="64" t="s">
        <v>234</v>
      </c>
      <c r="CS439" s="164">
        <v>0.5</v>
      </c>
      <c r="CT439" s="117" t="s">
        <v>235</v>
      </c>
      <c r="CU439" s="118">
        <f>IF(CX439="n/a","n/a",IF(EXACT(CX439,"Huibertgat/Eemshaven"),ROUND(
IF(IF(OR(ISBLANK(S439),S439="n/a"),P439,S439)&gt;pMHW!$C$3,0,
IF(IF(OR(ISBLANK(S439),S439="n/a"),P439,S439)&gt;pMHW!$D$3, (pMHW!$C$3-IF(OR(ISBLANK(S439),S439="n/a"),P439,S439))*LOOKUP(CX439,pMHW!$B$4:$B$8,pMHW!$M$4:$M$8),
IF(IF(OR(ISBLANK(S439),S439="n/a"),P439,S439)&gt;pMHW!$F$3,LOOKUP(CX439,pMHW!$B$4:$B$8,pMHW!$D$4:$D$8)+(pMHW!$D$3-IF(OR(ISBLANK(S439),S439="n/a"),P439,S439))*LOOKUP(CX439,pMHW!$B$4:$B$8,pMHW!$O$4:$O$8),
LOOKUP(CX439,pMHW!$B$4:$B$8,pMHW!$F$4:$F$8)))),1),
ROUND(
IF(IF(OR(ISBLANK(S439),S439="n/a"),P439,S439)&gt;pMHW!$C$3,0,
IF(IF(OR(ISBLANK(S439),S439="n/a"),P439,S439)&gt;pMHW!$D$3,(pMHW!$C$3-IF(OR(ISBLANK(S439),S439="n/a"),P439,S439))*LOOKUP(CX439,pMHW!$B$4:$B$8,pMHW!$M$4:$M$8),
IF(IF(OR(ISBLANK(S439),S439="n/a"),P439,S439)&gt;pMHW!$E$3,LOOKUP(CX439,pMHW!$B$4:$B$8,pMHW!$D$4:$D$8)+(pMHW!$D$3-IF(OR(ISBLANK(S439),S439="n/a"),P439,S439))*LOOKUP(CX439,pMHW!$B$4:$B$8,pMHW!$N$4:$N$8),
LOOKUP(CX439,pMHW!$B$4:$B$8,pMHW!$F$4:$F$8)))),1)))</f>
        <v>0.7</v>
      </c>
      <c r="CV439" s="117" t="s">
        <v>27</v>
      </c>
      <c r="CW439" s="119" t="str">
        <f t="shared" si="245"/>
        <v>FBE=0.5; pMHW=0.7 m</v>
      </c>
      <c r="CX439" s="119" t="s">
        <v>236</v>
      </c>
      <c r="CY439" s="165"/>
      <c r="CZ439" s="120">
        <f t="shared" si="240"/>
        <v>-1.4E-2</v>
      </c>
      <c r="DA439" s="120">
        <f t="shared" si="241"/>
        <v>2E-3</v>
      </c>
      <c r="DB439" s="120">
        <v>-1.4455859549343589E-2</v>
      </c>
      <c r="DC439" s="120">
        <v>-1.2058299966156479E-2</v>
      </c>
      <c r="DD439" s="120">
        <v>-1.683662086725235E-2</v>
      </c>
    </row>
    <row r="440" spans="1:108" s="35" customFormat="1" ht="12.75">
      <c r="A440" s="104" t="s">
        <v>1753</v>
      </c>
      <c r="B440" s="104" t="s">
        <v>1753</v>
      </c>
      <c r="C440" s="104" t="s">
        <v>391</v>
      </c>
      <c r="D440" s="99">
        <v>1990</v>
      </c>
      <c r="E440" s="136" t="s">
        <v>1754</v>
      </c>
      <c r="F440" s="136" t="s">
        <v>1755</v>
      </c>
      <c r="G440" s="96">
        <v>2</v>
      </c>
      <c r="H440" s="105" t="s">
        <v>222</v>
      </c>
      <c r="I440" s="56">
        <v>51.922352789999998</v>
      </c>
      <c r="J440" s="56">
        <v>4.4415650539999998</v>
      </c>
      <c r="K440" s="106">
        <v>89950</v>
      </c>
      <c r="L440" s="106">
        <v>437520</v>
      </c>
      <c r="M440" s="49" t="s">
        <v>223</v>
      </c>
      <c r="N440" s="178">
        <f>Radiocarbon!K439</f>
        <v>10560</v>
      </c>
      <c r="O440" s="266">
        <f>Radiocarbon!L439</f>
        <v>149</v>
      </c>
      <c r="P440" s="179">
        <f>Radiocarbon!P439</f>
        <v>12480</v>
      </c>
      <c r="Q440" s="179">
        <f>Radiocarbon!Q439</f>
        <v>12750</v>
      </c>
      <c r="R440" s="179">
        <f>Radiocarbon!R439</f>
        <v>12060</v>
      </c>
      <c r="S440" s="179" t="str">
        <f>Radiocarbon!S439</f>
        <v>n/a</v>
      </c>
      <c r="T440" s="179" t="str">
        <f>Radiocarbon!T439</f>
        <v>n/a</v>
      </c>
      <c r="U440" s="179" t="str">
        <f>Radiocarbon!U439</f>
        <v>n/a</v>
      </c>
      <c r="V440" s="97" t="str">
        <f t="shared" si="215"/>
        <v>Early GW local (ULD inland Z-GW) terrestrial indicator; Undifferentiated peat</v>
      </c>
      <c r="W440" s="17" t="s">
        <v>1756</v>
      </c>
      <c r="X440" s="97" t="s">
        <v>225</v>
      </c>
      <c r="Y440" s="107" t="s">
        <v>225</v>
      </c>
      <c r="Z440" s="97" t="s">
        <v>226</v>
      </c>
      <c r="AA440" s="36">
        <v>14.9</v>
      </c>
      <c r="AB440" s="133">
        <v>5.5000000000001492E-2</v>
      </c>
      <c r="AC440" s="36">
        <v>0</v>
      </c>
      <c r="AD440" s="127" t="s">
        <v>289</v>
      </c>
      <c r="AE440" s="59">
        <v>0.11000000000000298</v>
      </c>
      <c r="AF440" s="61" t="s">
        <v>227</v>
      </c>
      <c r="AG440" s="181">
        <f t="shared" si="242"/>
        <v>0.27500000000000746</v>
      </c>
      <c r="AH440" s="181">
        <f t="shared" si="243"/>
        <v>0.13750000000000373</v>
      </c>
      <c r="AI440" s="181">
        <v>0.02</v>
      </c>
      <c r="AJ440" s="181">
        <v>0</v>
      </c>
      <c r="AK440" s="181">
        <v>0</v>
      </c>
      <c r="AL440" s="128" t="s">
        <v>8</v>
      </c>
      <c r="AM440" s="37" t="s">
        <v>8</v>
      </c>
      <c r="AN440" s="109">
        <v>0.01</v>
      </c>
      <c r="AO440" s="37" t="s">
        <v>8</v>
      </c>
      <c r="AP440" s="129">
        <v>0.02</v>
      </c>
      <c r="AQ440" s="108" t="s">
        <v>8</v>
      </c>
      <c r="AR440" s="108" t="s">
        <v>8</v>
      </c>
      <c r="AS440" s="108" t="s">
        <v>8</v>
      </c>
      <c r="AT440" s="108">
        <v>-17.384999999999998</v>
      </c>
      <c r="AU440" s="110" t="s">
        <v>228</v>
      </c>
      <c r="AV440" s="108">
        <v>-17.384999999999998</v>
      </c>
      <c r="AW440" s="111" t="s">
        <v>229</v>
      </c>
      <c r="AX440" s="130">
        <f t="shared" si="218"/>
        <v>0.14073467945037935</v>
      </c>
      <c r="AY440" s="130">
        <f t="shared" si="219"/>
        <v>0.14073467945037935</v>
      </c>
      <c r="AZ440" s="113" t="s">
        <v>8</v>
      </c>
      <c r="BA440" s="113" t="s">
        <v>8</v>
      </c>
      <c r="BB440" s="113" t="s">
        <v>8</v>
      </c>
      <c r="BC440" s="113" t="s">
        <v>8</v>
      </c>
      <c r="BD440" s="113" t="s">
        <v>8</v>
      </c>
      <c r="BE440" s="113">
        <v>0.9</v>
      </c>
      <c r="BF440" s="113" t="s">
        <v>8</v>
      </c>
      <c r="BG440" s="113" t="s">
        <v>8</v>
      </c>
      <c r="BH440" s="113" t="s">
        <v>8</v>
      </c>
      <c r="BI440" s="113" t="s">
        <v>8</v>
      </c>
      <c r="BJ440" s="150">
        <v>3</v>
      </c>
      <c r="BK440" s="114" t="s">
        <v>230</v>
      </c>
      <c r="BL440" s="124" t="s">
        <v>263</v>
      </c>
      <c r="BM440" s="124" t="s">
        <v>232</v>
      </c>
      <c r="BN440" s="115" t="s">
        <v>264</v>
      </c>
      <c r="BO440" s="42">
        <f t="shared" si="220"/>
        <v>-0.2</v>
      </c>
      <c r="BP440" s="115">
        <v>0.3</v>
      </c>
      <c r="BQ440" s="116" t="str">
        <f t="shared" si="221"/>
        <v>n/a</v>
      </c>
      <c r="BR440" s="115" t="s">
        <v>8</v>
      </c>
      <c r="BS440" s="42" t="str">
        <f t="shared" si="222"/>
        <v>n/a</v>
      </c>
      <c r="BT440" s="115" t="s">
        <v>8</v>
      </c>
      <c r="BU440" s="115" t="s">
        <v>8</v>
      </c>
      <c r="BV440" s="66">
        <f t="shared" si="223"/>
        <v>8.2500000000002238E-2</v>
      </c>
      <c r="BW440" s="66">
        <f t="shared" si="224"/>
        <v>3.1259949494774113E-2</v>
      </c>
      <c r="BX440" s="66">
        <f t="shared" si="225"/>
        <v>0.82368000000000008</v>
      </c>
      <c r="BY440" s="44">
        <f t="shared" si="226"/>
        <v>0.13915556510610708</v>
      </c>
      <c r="BZ440" s="67" t="s">
        <v>8</v>
      </c>
      <c r="CA440" s="67" t="s">
        <v>8</v>
      </c>
      <c r="CB440" s="73">
        <f t="shared" si="227"/>
        <v>-17.184999999999999</v>
      </c>
      <c r="CC440" s="73">
        <f t="shared" si="228"/>
        <v>0.33284145541446136</v>
      </c>
      <c r="CD440" s="73">
        <f t="shared" si="229"/>
        <v>0.33284145541446136</v>
      </c>
      <c r="CE440" s="90" t="str">
        <f t="shared" si="230"/>
        <v>n/a</v>
      </c>
      <c r="CF440" s="90" t="str">
        <f t="shared" si="231"/>
        <v>n/a</v>
      </c>
      <c r="CG440" s="90" t="str">
        <f t="shared" si="232"/>
        <v>n/a</v>
      </c>
      <c r="CH440" s="90">
        <f t="shared" si="233"/>
        <v>-16.278819999999996</v>
      </c>
      <c r="CI440" s="90">
        <f t="shared" si="234"/>
        <v>0.36075990040803713</v>
      </c>
      <c r="CJ440" s="90">
        <f t="shared" si="235"/>
        <v>0.36075990040803713</v>
      </c>
      <c r="CK440" s="91" t="str">
        <f t="shared" si="236"/>
        <v>n/a</v>
      </c>
      <c r="CL440" s="90" t="str">
        <f t="shared" si="237"/>
        <v>n/a</v>
      </c>
      <c r="CM440" s="91" t="str">
        <f t="shared" si="238"/>
        <v>n/a</v>
      </c>
      <c r="CN440" s="93" t="str">
        <f t="shared" si="239"/>
        <v>2;3</v>
      </c>
      <c r="CO440" s="138">
        <v>0</v>
      </c>
      <c r="CP440" s="209" t="s">
        <v>2961</v>
      </c>
      <c r="CQ440" s="137"/>
      <c r="CR440" s="64" t="s">
        <v>234</v>
      </c>
      <c r="CS440" s="164">
        <v>0</v>
      </c>
      <c r="CT440" s="117" t="s">
        <v>235</v>
      </c>
      <c r="CU440" s="118">
        <f>IF(CX440="n/a","n/a",IF(EXACT(CX440,"Huibertgat/Eemshaven"),ROUND(
IF(IF(OR(ISBLANK(S440),S440="n/a"),P440,S440)&gt;pMHW!$C$3,0,
IF(IF(OR(ISBLANK(S440),S440="n/a"),P440,S440)&gt;pMHW!$D$3, (pMHW!$C$3-IF(OR(ISBLANK(S440),S440="n/a"),P440,S440))*LOOKUP(CX440,pMHW!$B$4:$B$8,pMHW!$M$4:$M$8),
IF(IF(OR(ISBLANK(S440),S440="n/a"),P440,S440)&gt;pMHW!$F$3,LOOKUP(CX440,pMHW!$B$4:$B$8,pMHW!$D$4:$D$8)+(pMHW!$D$3-IF(OR(ISBLANK(S440),S440="n/a"),P440,S440))*LOOKUP(CX440,pMHW!$B$4:$B$8,pMHW!$O$4:$O$8),
LOOKUP(CX440,pMHW!$B$4:$B$8,pMHW!$F$4:$F$8)))),1),
ROUND(
IF(IF(OR(ISBLANK(S440),S440="n/a"),P440,S440)&gt;pMHW!$C$3,0,
IF(IF(OR(ISBLANK(S440),S440="n/a"),P440,S440)&gt;pMHW!$D$3,(pMHW!$C$3-IF(OR(ISBLANK(S440),S440="n/a"),P440,S440))*LOOKUP(CX440,pMHW!$B$4:$B$8,pMHW!$M$4:$M$8),
IF(IF(OR(ISBLANK(S440),S440="n/a"),P440,S440)&gt;pMHW!$E$3,LOOKUP(CX440,pMHW!$B$4:$B$8,pMHW!$D$4:$D$8)+(pMHW!$D$3-IF(OR(ISBLANK(S440),S440="n/a"),P440,S440))*LOOKUP(CX440,pMHW!$B$4:$B$8,pMHW!$N$4:$N$8),
LOOKUP(CX440,pMHW!$B$4:$B$8,pMHW!$F$4:$F$8)))),1)))</f>
        <v>0</v>
      </c>
      <c r="CV440" s="117" t="s">
        <v>27</v>
      </c>
      <c r="CW440" s="119" t="str">
        <f t="shared" si="245"/>
        <v>FBE=0; pMHW=0 m</v>
      </c>
      <c r="CX440" s="119" t="s">
        <v>236</v>
      </c>
      <c r="CY440" s="165"/>
      <c r="CZ440" s="120">
        <f t="shared" si="240"/>
        <v>-6.6000000000000003E-2</v>
      </c>
      <c r="DA440" s="120">
        <f t="shared" si="241"/>
        <v>1.0999999999999999E-2</v>
      </c>
      <c r="DB440" s="120">
        <v>-6.5510563552379608E-2</v>
      </c>
      <c r="DC440" s="120">
        <v>-5.4645389318466193E-2</v>
      </c>
      <c r="DD440" s="120">
        <v>-7.629963755607605E-2</v>
      </c>
    </row>
    <row r="441" spans="1:108" s="35" customFormat="1" ht="12.75">
      <c r="A441" s="104" t="s">
        <v>1868</v>
      </c>
      <c r="B441" s="104" t="s">
        <v>1868</v>
      </c>
      <c r="C441" s="136" t="s">
        <v>1833</v>
      </c>
      <c r="D441" s="99">
        <v>1990</v>
      </c>
      <c r="E441" s="136"/>
      <c r="F441" s="136" t="s">
        <v>1869</v>
      </c>
      <c r="G441" s="96">
        <v>2</v>
      </c>
      <c r="H441" s="105" t="s">
        <v>284</v>
      </c>
      <c r="I441" s="56">
        <v>52.653427270000002</v>
      </c>
      <c r="J441" s="56">
        <v>5.7773421679999997</v>
      </c>
      <c r="K441" s="106">
        <v>181400</v>
      </c>
      <c r="L441" s="106">
        <v>518510</v>
      </c>
      <c r="M441" s="49" t="s">
        <v>223</v>
      </c>
      <c r="N441" s="178">
        <f>Radiocarbon!K440</f>
        <v>5030</v>
      </c>
      <c r="O441" s="266">
        <f>Radiocarbon!L440</f>
        <v>108</v>
      </c>
      <c r="P441" s="179">
        <f>Radiocarbon!P440</f>
        <v>5790</v>
      </c>
      <c r="Q441" s="179">
        <f>Radiocarbon!Q440</f>
        <v>5900</v>
      </c>
      <c r="R441" s="179">
        <f>Radiocarbon!R440</f>
        <v>5650</v>
      </c>
      <c r="S441" s="179" t="str">
        <f>Radiocarbon!S440</f>
        <v>n/a</v>
      </c>
      <c r="T441" s="179" t="str">
        <f>Radiocarbon!T440</f>
        <v>n/a</v>
      </c>
      <c r="U441" s="179" t="str">
        <f>Radiocarbon!U440</f>
        <v>n/a</v>
      </c>
      <c r="V441" s="97" t="str">
        <f t="shared" si="215"/>
        <v>Local MHW and GW (Tidal ULD Z-GW) terrestrial indicator; Fen peat</v>
      </c>
      <c r="W441" s="17" t="s">
        <v>1870</v>
      </c>
      <c r="X441" s="97" t="s">
        <v>1871</v>
      </c>
      <c r="Y441" s="107" t="s">
        <v>1872</v>
      </c>
      <c r="Z441" s="97" t="s">
        <v>226</v>
      </c>
      <c r="AA441" s="133">
        <v>6.11</v>
      </c>
      <c r="AB441" s="133">
        <v>1.76</v>
      </c>
      <c r="AC441" s="36">
        <v>0</v>
      </c>
      <c r="AD441" s="148" t="s">
        <v>389</v>
      </c>
      <c r="AE441" s="59">
        <v>0</v>
      </c>
      <c r="AF441" s="61" t="s">
        <v>227</v>
      </c>
      <c r="AG441" s="181">
        <f t="shared" si="242"/>
        <v>0</v>
      </c>
      <c r="AH441" s="181">
        <f t="shared" si="243"/>
        <v>0</v>
      </c>
      <c r="AI441" s="181">
        <v>0.02</v>
      </c>
      <c r="AJ441" s="181">
        <v>0.05</v>
      </c>
      <c r="AK441" s="181">
        <f>IF(AA441="nd","nd",0.02*AA441)</f>
        <v>0.1222</v>
      </c>
      <c r="AL441" s="37" t="s">
        <v>8</v>
      </c>
      <c r="AM441" s="37" t="s">
        <v>8</v>
      </c>
      <c r="AN441" s="129">
        <v>0.03</v>
      </c>
      <c r="AO441" s="37" t="s">
        <v>8</v>
      </c>
      <c r="AP441" s="129">
        <v>0.02</v>
      </c>
      <c r="AQ441" s="108" t="s">
        <v>8</v>
      </c>
      <c r="AR441" s="108" t="s">
        <v>8</v>
      </c>
      <c r="AS441" s="108" t="s">
        <v>8</v>
      </c>
      <c r="AT441" s="108">
        <v>-6.11</v>
      </c>
      <c r="AU441" s="110" t="s">
        <v>228</v>
      </c>
      <c r="AV441" s="108">
        <v>-6.11</v>
      </c>
      <c r="AW441" s="111" t="s">
        <v>229</v>
      </c>
      <c r="AX441" s="130">
        <f t="shared" si="218"/>
        <v>0.13832150953485148</v>
      </c>
      <c r="AY441" s="130">
        <f t="shared" si="219"/>
        <v>6.4807406984078608E-2</v>
      </c>
      <c r="AZ441" s="113" t="s">
        <v>8</v>
      </c>
      <c r="BA441" s="113" t="s">
        <v>8</v>
      </c>
      <c r="BB441" s="113" t="s">
        <v>8</v>
      </c>
      <c r="BC441" s="113" t="s">
        <v>8</v>
      </c>
      <c r="BD441" s="113" t="s">
        <v>8</v>
      </c>
      <c r="BE441" s="113">
        <v>0.8</v>
      </c>
      <c r="BF441" s="113" t="s">
        <v>8</v>
      </c>
      <c r="BG441" s="113" t="s">
        <v>8</v>
      </c>
      <c r="BH441" s="113" t="s">
        <v>8</v>
      </c>
      <c r="BI441" s="113" t="s">
        <v>8</v>
      </c>
      <c r="BJ441" s="123">
        <v>1</v>
      </c>
      <c r="BK441" s="114" t="s">
        <v>230</v>
      </c>
      <c r="BL441" s="124" t="s">
        <v>279</v>
      </c>
      <c r="BM441" s="124" t="s">
        <v>232</v>
      </c>
      <c r="BN441" s="42" t="s">
        <v>280</v>
      </c>
      <c r="BO441" s="42">
        <f t="shared" si="220"/>
        <v>-0.3</v>
      </c>
      <c r="BP441" s="115">
        <v>0.2</v>
      </c>
      <c r="BQ441" s="116" t="str">
        <f t="shared" si="221"/>
        <v>n/a</v>
      </c>
      <c r="BR441" s="115" t="s">
        <v>8</v>
      </c>
      <c r="BS441" s="42" t="str">
        <f t="shared" si="222"/>
        <v>n/a</v>
      </c>
      <c r="BT441" s="115" t="s">
        <v>8</v>
      </c>
      <c r="BU441" s="115" t="s">
        <v>8</v>
      </c>
      <c r="BV441" s="66">
        <f t="shared" si="223"/>
        <v>2.6400000000000006</v>
      </c>
      <c r="BW441" s="66">
        <f t="shared" si="224"/>
        <v>0.2827310896130879</v>
      </c>
      <c r="BX441" s="66">
        <f t="shared" si="225"/>
        <v>0.39951000000000003</v>
      </c>
      <c r="BY441" s="44">
        <f t="shared" si="226"/>
        <v>6.4271352288558542E-2</v>
      </c>
      <c r="BZ441" s="67" t="s">
        <v>8</v>
      </c>
      <c r="CA441" s="67" t="s">
        <v>8</v>
      </c>
      <c r="CB441" s="73">
        <f t="shared" si="227"/>
        <v>-5.8100000000000005</v>
      </c>
      <c r="CC441" s="73">
        <f t="shared" si="228"/>
        <v>0.37292051302362539</v>
      </c>
      <c r="CD441" s="73">
        <f t="shared" si="229"/>
        <v>0.35233062460394204</v>
      </c>
      <c r="CE441" s="90">
        <f t="shared" si="230"/>
        <v>-5.8100000000000005</v>
      </c>
      <c r="CF441" s="90">
        <f t="shared" si="231"/>
        <v>0.24317244909734331</v>
      </c>
      <c r="CG441" s="90">
        <f t="shared" si="232"/>
        <v>0.2102379604162864</v>
      </c>
      <c r="CH441" s="90">
        <f t="shared" si="233"/>
        <v>-2.7704899999999997</v>
      </c>
      <c r="CI441" s="90">
        <f t="shared" si="234"/>
        <v>0.37841844003537134</v>
      </c>
      <c r="CJ441" s="90">
        <f t="shared" si="235"/>
        <v>0.35814476927466626</v>
      </c>
      <c r="CK441" s="91">
        <f t="shared" si="236"/>
        <v>-2.7704899999999997</v>
      </c>
      <c r="CL441" s="90">
        <f t="shared" si="237"/>
        <v>0.37841844003537134</v>
      </c>
      <c r="CM441" s="91">
        <f t="shared" si="238"/>
        <v>0.35814476927466626</v>
      </c>
      <c r="CN441" s="93" t="str">
        <f t="shared" si="239"/>
        <v>1;2;3</v>
      </c>
      <c r="CO441" s="137">
        <v>1</v>
      </c>
      <c r="CP441" s="209" t="s">
        <v>465</v>
      </c>
      <c r="CQ441" s="137"/>
      <c r="CR441" s="64" t="s">
        <v>234</v>
      </c>
      <c r="CS441" s="164">
        <v>1</v>
      </c>
      <c r="CT441" s="117" t="s">
        <v>235</v>
      </c>
      <c r="CU441" s="118">
        <f>IF(CX441="n/a","n/a",IF(EXACT(CX441,"Huibertgat/Eemshaven"),ROUND(
IF(IF(OR(ISBLANK(S441),S441="n/a"),P441,S441)&gt;pMHW!$C$3,0,
IF(IF(OR(ISBLANK(S441),S441="n/a"),P441,S441)&gt;pMHW!$D$3, (pMHW!$C$3-IF(OR(ISBLANK(S441),S441="n/a"),P441,S441))*LOOKUP(CX441,pMHW!$B$4:$B$8,pMHW!$M$4:$M$8),
IF(IF(OR(ISBLANK(S441),S441="n/a"),P441,S441)&gt;pMHW!$F$3,LOOKUP(CX441,pMHW!$B$4:$B$8,pMHW!$D$4:$D$8)+(pMHW!$D$3-IF(OR(ISBLANK(S441),S441="n/a"),P441,S441))*LOOKUP(CX441,pMHW!$B$4:$B$8,pMHW!$O$4:$O$8),
LOOKUP(CX441,pMHW!$B$4:$B$8,pMHW!$F$4:$F$8)))),1),
ROUND(
IF(IF(OR(ISBLANK(S441),S441="n/a"),P441,S441)&gt;pMHW!$C$3,0,
IF(IF(OR(ISBLANK(S441),S441="n/a"),P441,S441)&gt;pMHW!$D$3,(pMHW!$C$3-IF(OR(ISBLANK(S441),S441="n/a"),P441,S441))*LOOKUP(CX441,pMHW!$B$4:$B$8,pMHW!$M$4:$M$8),
IF(IF(OR(ISBLANK(S441),S441="n/a"),P441,S441)&gt;pMHW!$E$3,LOOKUP(CX441,pMHW!$B$4:$B$8,pMHW!$D$4:$D$8)+(pMHW!$D$3-IF(OR(ISBLANK(S441),S441="n/a"),P441,S441))*LOOKUP(CX441,pMHW!$B$4:$B$8,pMHW!$N$4:$N$8),
LOOKUP(CX441,pMHW!$B$4:$B$8,pMHW!$F$4:$F$8)))),1)))</f>
        <v>0.8</v>
      </c>
      <c r="CV441" s="117" t="s">
        <v>27</v>
      </c>
      <c r="CW441" s="119" t="str">
        <f t="shared" si="245"/>
        <v>FBE=1; pMHW=0.8 m</v>
      </c>
      <c r="CX441" s="119" t="s">
        <v>2772</v>
      </c>
      <c r="CY441" s="165"/>
      <c r="CZ441" s="120">
        <f t="shared" si="240"/>
        <v>-6.9000000000000006E-2</v>
      </c>
      <c r="DA441" s="120">
        <f t="shared" si="241"/>
        <v>1.0999999999999999E-2</v>
      </c>
      <c r="DB441" s="120">
        <v>-6.9054737687110901E-2</v>
      </c>
      <c r="DC441" s="120">
        <v>-5.7601749897003167E-2</v>
      </c>
      <c r="DD441" s="120">
        <v>-8.0427512526512146E-2</v>
      </c>
    </row>
    <row r="442" spans="1:108" s="35" customFormat="1" ht="12.75">
      <c r="A442" s="136" t="s">
        <v>1873</v>
      </c>
      <c r="B442" s="136" t="s">
        <v>1873</v>
      </c>
      <c r="C442" s="136" t="s">
        <v>1874</v>
      </c>
      <c r="D442" s="99">
        <v>1990</v>
      </c>
      <c r="E442" s="136" t="s">
        <v>1875</v>
      </c>
      <c r="F442" s="136" t="s">
        <v>1876</v>
      </c>
      <c r="G442" s="96">
        <v>2</v>
      </c>
      <c r="H442" s="105" t="s">
        <v>249</v>
      </c>
      <c r="I442" s="56">
        <v>53.308330923500002</v>
      </c>
      <c r="J442" s="56">
        <v>5.0679100509400001</v>
      </c>
      <c r="K442" s="48">
        <v>133690</v>
      </c>
      <c r="L442" s="48">
        <v>591240</v>
      </c>
      <c r="M442" s="49" t="s">
        <v>223</v>
      </c>
      <c r="N442" s="178">
        <f>Radiocarbon!K441</f>
        <v>1530</v>
      </c>
      <c r="O442" s="266">
        <f>Radiocarbon!L441</f>
        <v>104</v>
      </c>
      <c r="P442" s="179">
        <f>Radiocarbon!P441</f>
        <v>1420</v>
      </c>
      <c r="Q442" s="179">
        <f>Radiocarbon!Q441</f>
        <v>1525</v>
      </c>
      <c r="R442" s="179">
        <f>Radiocarbon!R441</f>
        <v>1350</v>
      </c>
      <c r="S442" s="179" t="str">
        <f>Radiocarbon!S441</f>
        <v>n/a</v>
      </c>
      <c r="T442" s="179" t="str">
        <f>Radiocarbon!T441</f>
        <v>n/a</v>
      </c>
      <c r="U442" s="179" t="str">
        <f>Radiocarbon!U441</f>
        <v>n/a</v>
      </c>
      <c r="V442" s="97" t="str">
        <f t="shared" si="215"/>
        <v>Local MHW and GW (Tidal ULD Z-GW) terrestrial indicator; Undifferentiated peat</v>
      </c>
      <c r="W442" s="17" t="s">
        <v>1877</v>
      </c>
      <c r="X442" s="97" t="s">
        <v>225</v>
      </c>
      <c r="Y442" s="107" t="s">
        <v>225</v>
      </c>
      <c r="Z442" s="97" t="s">
        <v>226</v>
      </c>
      <c r="AA442" s="133">
        <v>0</v>
      </c>
      <c r="AB442" s="133">
        <v>2.0000000000000004E-2</v>
      </c>
      <c r="AC442" s="36">
        <v>0</v>
      </c>
      <c r="AD442" s="148" t="s">
        <v>289</v>
      </c>
      <c r="AE442" s="59">
        <v>4.0000000000000008E-2</v>
      </c>
      <c r="AF442" s="127" t="s">
        <v>273</v>
      </c>
      <c r="AG442" s="181">
        <f t="shared" si="242"/>
        <v>0.10000000000000002</v>
      </c>
      <c r="AH442" s="181">
        <f t="shared" si="243"/>
        <v>5.000000000000001E-2</v>
      </c>
      <c r="AI442" s="181">
        <v>0.02</v>
      </c>
      <c r="AJ442" s="181">
        <v>0</v>
      </c>
      <c r="AK442" s="181">
        <v>0</v>
      </c>
      <c r="AL442" s="37" t="s">
        <v>8</v>
      </c>
      <c r="AM442" s="37" t="s">
        <v>8</v>
      </c>
      <c r="AN442" s="129">
        <v>0.1</v>
      </c>
      <c r="AO442" s="108" t="s">
        <v>8</v>
      </c>
      <c r="AP442" s="129">
        <v>0.02</v>
      </c>
      <c r="AQ442" s="108" t="s">
        <v>8</v>
      </c>
      <c r="AR442" s="108" t="s">
        <v>8</v>
      </c>
      <c r="AS442" s="108" t="s">
        <v>8</v>
      </c>
      <c r="AT442" s="108">
        <v>0.18</v>
      </c>
      <c r="AU442" s="110" t="s">
        <v>228</v>
      </c>
      <c r="AV442" s="108">
        <v>0.18</v>
      </c>
      <c r="AW442" s="111" t="s">
        <v>229</v>
      </c>
      <c r="AX442" s="130">
        <f t="shared" si="218"/>
        <v>0.11532562594670798</v>
      </c>
      <c r="AY442" s="130">
        <f t="shared" si="219"/>
        <v>0.11532562594670798</v>
      </c>
      <c r="AZ442" s="113" t="s">
        <v>8</v>
      </c>
      <c r="BA442" s="113" t="s">
        <v>8</v>
      </c>
      <c r="BB442" s="113" t="s">
        <v>8</v>
      </c>
      <c r="BC442" s="113" t="s">
        <v>8</v>
      </c>
      <c r="BD442" s="113" t="s">
        <v>8</v>
      </c>
      <c r="BE442" s="113">
        <v>0.9</v>
      </c>
      <c r="BF442" s="113" t="s">
        <v>8</v>
      </c>
      <c r="BG442" s="113" t="s">
        <v>8</v>
      </c>
      <c r="BH442" s="113" t="s">
        <v>8</v>
      </c>
      <c r="BI442" s="113" t="s">
        <v>8</v>
      </c>
      <c r="BJ442" s="123">
        <v>1</v>
      </c>
      <c r="BK442" s="114" t="s">
        <v>230</v>
      </c>
      <c r="BL442" s="124" t="s">
        <v>263</v>
      </c>
      <c r="BM442" s="124" t="s">
        <v>232</v>
      </c>
      <c r="BN442" s="115" t="s">
        <v>264</v>
      </c>
      <c r="BO442" s="42">
        <f t="shared" si="220"/>
        <v>-0.2</v>
      </c>
      <c r="BP442" s="115">
        <v>0.3</v>
      </c>
      <c r="BQ442" s="116" t="str">
        <f t="shared" si="221"/>
        <v>n/a</v>
      </c>
      <c r="BR442" s="115" t="s">
        <v>8</v>
      </c>
      <c r="BS442" s="42" t="str">
        <f t="shared" si="222"/>
        <v>n/a</v>
      </c>
      <c r="BT442" s="115" t="s">
        <v>8</v>
      </c>
      <c r="BU442" s="115" t="s">
        <v>8</v>
      </c>
      <c r="BV442" s="66">
        <f t="shared" si="223"/>
        <v>2.0000000000000004E-2</v>
      </c>
      <c r="BW442" s="66">
        <f t="shared" si="224"/>
        <v>2.0615528128088301E-2</v>
      </c>
      <c r="BX442" s="66">
        <f t="shared" si="225"/>
        <v>0.22578000000000001</v>
      </c>
      <c r="BY442" s="44">
        <f t="shared" si="226"/>
        <v>3.9454328739062336E-2</v>
      </c>
      <c r="BZ442" s="67" t="s">
        <v>8</v>
      </c>
      <c r="CA442" s="67" t="s">
        <v>8</v>
      </c>
      <c r="CB442" s="73">
        <f t="shared" si="227"/>
        <v>0.38</v>
      </c>
      <c r="CC442" s="73">
        <f t="shared" si="228"/>
        <v>0.32206365830375833</v>
      </c>
      <c r="CD442" s="73">
        <f t="shared" si="229"/>
        <v>0.32206365830375833</v>
      </c>
      <c r="CE442" s="90">
        <f t="shared" si="230"/>
        <v>0.38</v>
      </c>
      <c r="CF442" s="90">
        <f t="shared" si="231"/>
        <v>0.32140317359976395</v>
      </c>
      <c r="CG442" s="90">
        <f t="shared" si="232"/>
        <v>0.32140317359976395</v>
      </c>
      <c r="CH442" s="90">
        <f t="shared" si="233"/>
        <v>0.62578</v>
      </c>
      <c r="CI442" s="90">
        <f t="shared" si="234"/>
        <v>0.32447133009905516</v>
      </c>
      <c r="CJ442" s="90">
        <f t="shared" si="235"/>
        <v>0.32447133009905516</v>
      </c>
      <c r="CK442" s="91">
        <f t="shared" si="236"/>
        <v>0.62578</v>
      </c>
      <c r="CL442" s="90">
        <f t="shared" si="237"/>
        <v>0.32447133009905516</v>
      </c>
      <c r="CM442" s="91">
        <f t="shared" si="238"/>
        <v>0.32447133009905516</v>
      </c>
      <c r="CN442" s="93" t="str">
        <f t="shared" si="239"/>
        <v>1;2;3</v>
      </c>
      <c r="CO442" s="137">
        <v>0</v>
      </c>
      <c r="CP442" s="209"/>
      <c r="CQ442" s="137"/>
      <c r="CR442" s="64" t="s">
        <v>234</v>
      </c>
      <c r="CS442" s="164">
        <v>0</v>
      </c>
      <c r="CT442" s="117" t="s">
        <v>235</v>
      </c>
      <c r="CU442" s="118">
        <f>IF(CX442="n/a","n/a",IF(EXACT(CX442,"Huibertgat/Eemshaven"),ROUND(
IF(IF(OR(ISBLANK(S442),S442="n/a"),P442,S442)&gt;pMHW!$C$3,0,
IF(IF(OR(ISBLANK(S442),S442="n/a"),P442,S442)&gt;pMHW!$D$3, (pMHW!$C$3-IF(OR(ISBLANK(S442),S442="n/a"),P442,S442))*LOOKUP(CX442,pMHW!$B$4:$B$8,pMHW!$M$4:$M$8),
IF(IF(OR(ISBLANK(S442),S442="n/a"),P442,S442)&gt;pMHW!$F$3,LOOKUP(CX442,pMHW!$B$4:$B$8,pMHW!$D$4:$D$8)+(pMHW!$D$3-IF(OR(ISBLANK(S442),S442="n/a"),P442,S442))*LOOKUP(CX442,pMHW!$B$4:$B$8,pMHW!$O$4:$O$8),
LOOKUP(CX442,pMHW!$B$4:$B$8,pMHW!$F$4:$F$8)))),1),
ROUND(
IF(IF(OR(ISBLANK(S442),S442="n/a"),P442,S442)&gt;pMHW!$C$3,0,
IF(IF(OR(ISBLANK(S442),S442="n/a"),P442,S442)&gt;pMHW!$D$3,(pMHW!$C$3-IF(OR(ISBLANK(S442),S442="n/a"),P442,S442))*LOOKUP(CX442,pMHW!$B$4:$B$8,pMHW!$M$4:$M$8),
IF(IF(OR(ISBLANK(S442),S442="n/a"),P442,S442)&gt;pMHW!$E$3,LOOKUP(CX442,pMHW!$B$4:$B$8,pMHW!$D$4:$D$8)+(pMHW!$D$3-IF(OR(ISBLANK(S442),S442="n/a"),P442,S442))*LOOKUP(CX442,pMHW!$B$4:$B$8,pMHW!$N$4:$N$8),
LOOKUP(CX442,pMHW!$B$4:$B$8,pMHW!$F$4:$F$8)))),1)))</f>
        <v>0.9</v>
      </c>
      <c r="CV442" s="117" t="s">
        <v>27</v>
      </c>
      <c r="CW442" s="119" t="str">
        <f t="shared" si="245"/>
        <v>FBE=0; pMHW=0.9 m</v>
      </c>
      <c r="CX442" s="119" t="s">
        <v>254</v>
      </c>
      <c r="CY442" s="165" t="s">
        <v>459</v>
      </c>
      <c r="CZ442" s="120">
        <f t="shared" si="240"/>
        <v>-0.159</v>
      </c>
      <c r="DA442" s="120">
        <f t="shared" si="241"/>
        <v>2.5999999999999999E-2</v>
      </c>
      <c r="DB442" s="120">
        <v>-0.15890729427337649</v>
      </c>
      <c r="DC442" s="120">
        <v>-0.13255199790000921</v>
      </c>
      <c r="DD442" s="120">
        <v>-0.18507809937000269</v>
      </c>
    </row>
    <row r="443" spans="1:108" s="35" customFormat="1" ht="12.75">
      <c r="A443" s="104" t="s">
        <v>1878</v>
      </c>
      <c r="B443" s="104" t="s">
        <v>1878</v>
      </c>
      <c r="C443" s="104" t="s">
        <v>1879</v>
      </c>
      <c r="D443" s="99">
        <v>1990</v>
      </c>
      <c r="E443" s="136" t="s">
        <v>1880</v>
      </c>
      <c r="F443" s="136" t="s">
        <v>1881</v>
      </c>
      <c r="G443" s="96">
        <v>2</v>
      </c>
      <c r="H443" s="105" t="s">
        <v>284</v>
      </c>
      <c r="I443" s="56">
        <v>52.256427709999997</v>
      </c>
      <c r="J443" s="56">
        <v>5.2927383150000002</v>
      </c>
      <c r="K443" s="106">
        <v>148550</v>
      </c>
      <c r="L443" s="106">
        <v>474270</v>
      </c>
      <c r="M443" s="49" t="s">
        <v>223</v>
      </c>
      <c r="N443" s="178">
        <f>Radiocarbon!K442</f>
        <v>6175</v>
      </c>
      <c r="O443" s="266">
        <f>Radiocarbon!L442</f>
        <v>108</v>
      </c>
      <c r="P443" s="179">
        <f>Radiocarbon!P442</f>
        <v>7070</v>
      </c>
      <c r="Q443" s="179">
        <f>Radiocarbon!Q442</f>
        <v>7230</v>
      </c>
      <c r="R443" s="179">
        <f>Radiocarbon!R442</f>
        <v>6940</v>
      </c>
      <c r="S443" s="179" t="str">
        <f>Radiocarbon!S442</f>
        <v>n/a</v>
      </c>
      <c r="T443" s="179" t="str">
        <f>Radiocarbon!T442</f>
        <v>n/a</v>
      </c>
      <c r="U443" s="179" t="str">
        <f>Radiocarbon!U442</f>
        <v>n/a</v>
      </c>
      <c r="V443" s="97" t="str">
        <f t="shared" si="215"/>
        <v>River-gradient affected GW (ULD inland Z-GW) terrestrial indicator; Fen-wood peat</v>
      </c>
      <c r="W443" s="17" t="s">
        <v>1882</v>
      </c>
      <c r="X443" s="97" t="s">
        <v>225</v>
      </c>
      <c r="Y443" s="107" t="s">
        <v>225</v>
      </c>
      <c r="Z443" s="97" t="s">
        <v>226</v>
      </c>
      <c r="AA443" s="133">
        <v>2.6950000000000003</v>
      </c>
      <c r="AB443" s="133">
        <v>0.01</v>
      </c>
      <c r="AC443" s="36">
        <v>0</v>
      </c>
      <c r="AD443" s="148" t="s">
        <v>296</v>
      </c>
      <c r="AE443" s="59">
        <v>2.9999999999999805E-2</v>
      </c>
      <c r="AF443" s="61" t="s">
        <v>227</v>
      </c>
      <c r="AG443" s="181">
        <f t="shared" si="242"/>
        <v>7.4999999999999512E-2</v>
      </c>
      <c r="AH443" s="181">
        <f t="shared" si="243"/>
        <v>3.7499999999999756E-2</v>
      </c>
      <c r="AI443" s="181">
        <v>0.02</v>
      </c>
      <c r="AJ443" s="181">
        <v>0.05</v>
      </c>
      <c r="AK443" s="181">
        <v>0</v>
      </c>
      <c r="AL443" s="37" t="s">
        <v>8</v>
      </c>
      <c r="AM443" s="37" t="s">
        <v>8</v>
      </c>
      <c r="AN443" s="129">
        <v>0.03</v>
      </c>
      <c r="AO443" s="37" t="s">
        <v>8</v>
      </c>
      <c r="AP443" s="129">
        <v>0.02</v>
      </c>
      <c r="AQ443" s="108" t="s">
        <v>8</v>
      </c>
      <c r="AR443" s="108" t="s">
        <v>8</v>
      </c>
      <c r="AS443" s="108" t="s">
        <v>8</v>
      </c>
      <c r="AT443" s="108">
        <v>-2.6950000000000003</v>
      </c>
      <c r="AU443" s="110" t="s">
        <v>228</v>
      </c>
      <c r="AV443" s="108">
        <v>-2.6950000000000003</v>
      </c>
      <c r="AW443" s="111" t="s">
        <v>229</v>
      </c>
      <c r="AX443" s="130">
        <f t="shared" si="218"/>
        <v>7.4874895659359564E-2</v>
      </c>
      <c r="AY443" s="130">
        <f t="shared" si="219"/>
        <v>7.4874895659359564E-2</v>
      </c>
      <c r="AZ443" s="113" t="s">
        <v>8</v>
      </c>
      <c r="BA443" s="113" t="s">
        <v>8</v>
      </c>
      <c r="BB443" s="113" t="s">
        <v>8</v>
      </c>
      <c r="BC443" s="113" t="s">
        <v>8</v>
      </c>
      <c r="BD443" s="113" t="s">
        <v>8</v>
      </c>
      <c r="BE443" s="113">
        <v>0.8</v>
      </c>
      <c r="BF443" s="113" t="s">
        <v>8</v>
      </c>
      <c r="BG443" s="113" t="s">
        <v>8</v>
      </c>
      <c r="BH443" s="113" t="s">
        <v>8</v>
      </c>
      <c r="BI443" s="113" t="s">
        <v>8</v>
      </c>
      <c r="BJ443" s="123">
        <v>2</v>
      </c>
      <c r="BK443" s="114" t="s">
        <v>230</v>
      </c>
      <c r="BL443" s="124" t="s">
        <v>231</v>
      </c>
      <c r="BM443" s="124" t="s">
        <v>232</v>
      </c>
      <c r="BN443" s="115" t="s">
        <v>233</v>
      </c>
      <c r="BO443" s="42">
        <f t="shared" si="220"/>
        <v>0</v>
      </c>
      <c r="BP443" s="115">
        <v>0.1</v>
      </c>
      <c r="BQ443" s="116" t="str">
        <f t="shared" si="221"/>
        <v>n/a</v>
      </c>
      <c r="BR443" s="115" t="s">
        <v>8</v>
      </c>
      <c r="BS443" s="42" t="str">
        <f t="shared" si="222"/>
        <v>n/a</v>
      </c>
      <c r="BT443" s="115" t="s">
        <v>8</v>
      </c>
      <c r="BU443" s="115" t="s">
        <v>8</v>
      </c>
      <c r="BV443" s="66">
        <f t="shared" si="223"/>
        <v>1.5000000000000001E-2</v>
      </c>
      <c r="BW443" s="66">
        <f t="shared" si="224"/>
        <v>3.0042495765422006E-2</v>
      </c>
      <c r="BX443" s="66">
        <f t="shared" si="225"/>
        <v>0.57974000000000003</v>
      </c>
      <c r="BY443" s="44">
        <f t="shared" si="226"/>
        <v>9.9691586906819771E-2</v>
      </c>
      <c r="BZ443" s="67" t="s">
        <v>8</v>
      </c>
      <c r="CA443" s="67" t="s">
        <v>8</v>
      </c>
      <c r="CB443" s="73">
        <f t="shared" si="227"/>
        <v>-2.6950000000000003</v>
      </c>
      <c r="CC443" s="73">
        <f t="shared" si="228"/>
        <v>0.12848658121304102</v>
      </c>
      <c r="CD443" s="73">
        <f t="shared" si="229"/>
        <v>0.12848658121304102</v>
      </c>
      <c r="CE443" s="90" t="str">
        <f t="shared" si="230"/>
        <v>n/a</v>
      </c>
      <c r="CF443" s="90" t="str">
        <f t="shared" si="231"/>
        <v>n/a</v>
      </c>
      <c r="CG443" s="90" t="str">
        <f t="shared" si="232"/>
        <v>n/a</v>
      </c>
      <c r="CH443" s="90">
        <f t="shared" si="233"/>
        <v>-2.10026</v>
      </c>
      <c r="CI443" s="90">
        <f t="shared" si="234"/>
        <v>0.16262599439147293</v>
      </c>
      <c r="CJ443" s="90">
        <f t="shared" si="235"/>
        <v>0.16262599439147293</v>
      </c>
      <c r="CK443" s="91" t="str">
        <f t="shared" si="236"/>
        <v>n/a</v>
      </c>
      <c r="CL443" s="90" t="str">
        <f t="shared" si="237"/>
        <v>n/a</v>
      </c>
      <c r="CM443" s="91" t="str">
        <f t="shared" si="238"/>
        <v>n/a</v>
      </c>
      <c r="CN443" s="93" t="str">
        <f t="shared" si="239"/>
        <v>2;3</v>
      </c>
      <c r="CO443" s="137">
        <v>0</v>
      </c>
      <c r="CP443" s="209" t="s">
        <v>274</v>
      </c>
      <c r="CQ443" s="137"/>
      <c r="CR443" s="64" t="s">
        <v>234</v>
      </c>
      <c r="CS443" s="164">
        <v>0.75</v>
      </c>
      <c r="CT443" s="117" t="s">
        <v>235</v>
      </c>
      <c r="CU443" s="118">
        <f>IF(CX443="n/a","n/a",IF(EXACT(CX443,"Huibertgat/Eemshaven"),ROUND(
IF(IF(OR(ISBLANK(S443),S443="n/a"),P443,S443)&gt;pMHW!$C$3,0,
IF(IF(OR(ISBLANK(S443),S443="n/a"),P443,S443)&gt;pMHW!$D$3, (pMHW!$C$3-IF(OR(ISBLANK(S443),S443="n/a"),P443,S443))*LOOKUP(CX443,pMHW!$B$4:$B$8,pMHW!$M$4:$M$8),
IF(IF(OR(ISBLANK(S443),S443="n/a"),P443,S443)&gt;pMHW!$F$3,LOOKUP(CX443,pMHW!$B$4:$B$8,pMHW!$D$4:$D$8)+(pMHW!$D$3-IF(OR(ISBLANK(S443),S443="n/a"),P443,S443))*LOOKUP(CX443,pMHW!$B$4:$B$8,pMHW!$O$4:$O$8),
LOOKUP(CX443,pMHW!$B$4:$B$8,pMHW!$F$4:$F$8)))),1),
ROUND(
IF(IF(OR(ISBLANK(S443),S443="n/a"),P443,S443)&gt;pMHW!$C$3,0,
IF(IF(OR(ISBLANK(S443),S443="n/a"),P443,S443)&gt;pMHW!$D$3,(pMHW!$C$3-IF(OR(ISBLANK(S443),S443="n/a"),P443,S443))*LOOKUP(CX443,pMHW!$B$4:$B$8,pMHW!$M$4:$M$8),
IF(IF(OR(ISBLANK(S443),S443="n/a"),P443,S443)&gt;pMHW!$E$3,LOOKUP(CX443,pMHW!$B$4:$B$8,pMHW!$D$4:$D$8)+(pMHW!$D$3-IF(OR(ISBLANK(S443),S443="n/a"),P443,S443))*LOOKUP(CX443,pMHW!$B$4:$B$8,pMHW!$N$4:$N$8),
LOOKUP(CX443,pMHW!$B$4:$B$8,pMHW!$F$4:$F$8)))),1)))</f>
        <v>0.7</v>
      </c>
      <c r="CV443" s="117" t="s">
        <v>27</v>
      </c>
      <c r="CW443" s="119" t="str">
        <f t="shared" si="245"/>
        <v>FBE=0.75; pMHW=0.7 m</v>
      </c>
      <c r="CX443" s="119" t="s">
        <v>2772</v>
      </c>
      <c r="CY443" s="165"/>
      <c r="CZ443" s="120">
        <f t="shared" si="240"/>
        <v>-8.2000000000000003E-2</v>
      </c>
      <c r="DA443" s="120">
        <f t="shared" si="241"/>
        <v>1.4E-2</v>
      </c>
      <c r="DB443" s="120">
        <v>-8.1822477281093597E-2</v>
      </c>
      <c r="DC443" s="120">
        <v>-6.8251922726631165E-2</v>
      </c>
      <c r="DD443" s="120">
        <v>-9.5298007130622864E-2</v>
      </c>
    </row>
    <row r="444" spans="1:108" s="35" customFormat="1" ht="12.75">
      <c r="A444" s="104" t="s">
        <v>1883</v>
      </c>
      <c r="B444" s="104" t="s">
        <v>1883</v>
      </c>
      <c r="C444" s="104" t="s">
        <v>1879</v>
      </c>
      <c r="D444" s="99">
        <v>1990</v>
      </c>
      <c r="E444" s="136" t="s">
        <v>1880</v>
      </c>
      <c r="F444" s="136" t="s">
        <v>1884</v>
      </c>
      <c r="G444" s="96">
        <v>2</v>
      </c>
      <c r="H444" s="105" t="s">
        <v>284</v>
      </c>
      <c r="I444" s="56">
        <v>52.254787399999998</v>
      </c>
      <c r="J444" s="56">
        <v>5.3270849910000004</v>
      </c>
      <c r="K444" s="106">
        <v>150895</v>
      </c>
      <c r="L444" s="106">
        <v>474085</v>
      </c>
      <c r="M444" s="49" t="s">
        <v>223</v>
      </c>
      <c r="N444" s="178">
        <f>Radiocarbon!K443</f>
        <v>8675</v>
      </c>
      <c r="O444" s="266">
        <f>Radiocarbon!L443</f>
        <v>114</v>
      </c>
      <c r="P444" s="179">
        <f>Radiocarbon!P443</f>
        <v>9650</v>
      </c>
      <c r="Q444" s="179">
        <f>Radiocarbon!Q443</f>
        <v>9890</v>
      </c>
      <c r="R444" s="179">
        <f>Radiocarbon!R443</f>
        <v>9530</v>
      </c>
      <c r="S444" s="179" t="str">
        <f>Radiocarbon!S443</f>
        <v>n/a</v>
      </c>
      <c r="T444" s="179" t="str">
        <f>Radiocarbon!T443</f>
        <v>n/a</v>
      </c>
      <c r="U444" s="179" t="str">
        <f>Radiocarbon!U443</f>
        <v>n/a</v>
      </c>
      <c r="V444" s="97" t="str">
        <f t="shared" si="215"/>
        <v>River-gradient affected GW (ULD inland Z-GW) terrestrial indicator; Fen-wood peat</v>
      </c>
      <c r="W444" s="17" t="s">
        <v>1885</v>
      </c>
      <c r="X444" s="97" t="s">
        <v>225</v>
      </c>
      <c r="Y444" s="107" t="s">
        <v>225</v>
      </c>
      <c r="Z444" s="97" t="s">
        <v>226</v>
      </c>
      <c r="AA444" s="133">
        <v>6.8049999999999997</v>
      </c>
      <c r="AB444" s="133">
        <v>0.01</v>
      </c>
      <c r="AC444" s="36">
        <v>0</v>
      </c>
      <c r="AD444" s="148" t="s">
        <v>296</v>
      </c>
      <c r="AE444" s="59">
        <v>3.0000000000000249E-2</v>
      </c>
      <c r="AF444" s="61" t="s">
        <v>227</v>
      </c>
      <c r="AG444" s="181">
        <f t="shared" si="242"/>
        <v>7.5000000000000622E-2</v>
      </c>
      <c r="AH444" s="181">
        <f t="shared" si="243"/>
        <v>3.7500000000000311E-2</v>
      </c>
      <c r="AI444" s="181">
        <v>0.02</v>
      </c>
      <c r="AJ444" s="181">
        <v>0.05</v>
      </c>
      <c r="AK444" s="181">
        <v>0</v>
      </c>
      <c r="AL444" s="37" t="s">
        <v>8</v>
      </c>
      <c r="AM444" s="37" t="s">
        <v>8</v>
      </c>
      <c r="AN444" s="129">
        <v>0.03</v>
      </c>
      <c r="AO444" s="37" t="s">
        <v>8</v>
      </c>
      <c r="AP444" s="129">
        <v>0.02</v>
      </c>
      <c r="AQ444" s="108" t="s">
        <v>8</v>
      </c>
      <c r="AR444" s="108" t="s">
        <v>8</v>
      </c>
      <c r="AS444" s="108" t="s">
        <v>8</v>
      </c>
      <c r="AT444" s="108">
        <v>-6.8049999999999997</v>
      </c>
      <c r="AU444" s="110" t="s">
        <v>228</v>
      </c>
      <c r="AV444" s="108">
        <v>-6.8049999999999997</v>
      </c>
      <c r="AW444" s="111" t="s">
        <v>229</v>
      </c>
      <c r="AX444" s="130">
        <f t="shared" si="218"/>
        <v>7.4874895659359841E-2</v>
      </c>
      <c r="AY444" s="130">
        <f t="shared" si="219"/>
        <v>7.4874895659359841E-2</v>
      </c>
      <c r="AZ444" s="113" t="s">
        <v>8</v>
      </c>
      <c r="BA444" s="113" t="s">
        <v>8</v>
      </c>
      <c r="BB444" s="113" t="s">
        <v>8</v>
      </c>
      <c r="BC444" s="113" t="s">
        <v>8</v>
      </c>
      <c r="BD444" s="113" t="s">
        <v>8</v>
      </c>
      <c r="BE444" s="113">
        <v>0.8</v>
      </c>
      <c r="BF444" s="113" t="s">
        <v>8</v>
      </c>
      <c r="BG444" s="113" t="s">
        <v>8</v>
      </c>
      <c r="BH444" s="113" t="s">
        <v>8</v>
      </c>
      <c r="BI444" s="113" t="s">
        <v>8</v>
      </c>
      <c r="BJ444" s="123">
        <v>2</v>
      </c>
      <c r="BK444" s="114" t="s">
        <v>230</v>
      </c>
      <c r="BL444" s="124" t="s">
        <v>231</v>
      </c>
      <c r="BM444" s="124" t="s">
        <v>232</v>
      </c>
      <c r="BN444" s="115" t="s">
        <v>233</v>
      </c>
      <c r="BO444" s="42">
        <f t="shared" si="220"/>
        <v>0</v>
      </c>
      <c r="BP444" s="115">
        <v>0.1</v>
      </c>
      <c r="BQ444" s="116" t="str">
        <f t="shared" si="221"/>
        <v>n/a</v>
      </c>
      <c r="BR444" s="115" t="s">
        <v>8</v>
      </c>
      <c r="BS444" s="42" t="str">
        <f t="shared" si="222"/>
        <v>n/a</v>
      </c>
      <c r="BT444" s="115" t="s">
        <v>8</v>
      </c>
      <c r="BU444" s="115" t="s">
        <v>8</v>
      </c>
      <c r="BV444" s="66">
        <f t="shared" si="223"/>
        <v>1.5000000000000001E-2</v>
      </c>
      <c r="BW444" s="66">
        <f t="shared" si="224"/>
        <v>3.0042495765422006E-2</v>
      </c>
      <c r="BX444" s="66">
        <f t="shared" si="225"/>
        <v>0.79130000000000011</v>
      </c>
      <c r="BY444" s="44">
        <f t="shared" si="226"/>
        <v>0.13590389104069098</v>
      </c>
      <c r="BZ444" s="67" t="s">
        <v>8</v>
      </c>
      <c r="CA444" s="67" t="s">
        <v>8</v>
      </c>
      <c r="CB444" s="73">
        <f t="shared" si="227"/>
        <v>-6.8049999999999997</v>
      </c>
      <c r="CC444" s="73">
        <f t="shared" si="228"/>
        <v>0.12848658121304118</v>
      </c>
      <c r="CD444" s="73">
        <f t="shared" si="229"/>
        <v>0.12848658121304118</v>
      </c>
      <c r="CE444" s="90" t="str">
        <f t="shared" si="230"/>
        <v>n/a</v>
      </c>
      <c r="CF444" s="90" t="str">
        <f t="shared" si="231"/>
        <v>n/a</v>
      </c>
      <c r="CG444" s="90" t="str">
        <f t="shared" si="232"/>
        <v>n/a</v>
      </c>
      <c r="CH444" s="90">
        <f t="shared" si="233"/>
        <v>-5.9986999999999995</v>
      </c>
      <c r="CI444" s="90">
        <f t="shared" si="234"/>
        <v>0.18702585156019322</v>
      </c>
      <c r="CJ444" s="90">
        <f t="shared" si="235"/>
        <v>0.18702585156019322</v>
      </c>
      <c r="CK444" s="91" t="str">
        <f t="shared" si="236"/>
        <v>n/a</v>
      </c>
      <c r="CL444" s="90" t="str">
        <f t="shared" si="237"/>
        <v>n/a</v>
      </c>
      <c r="CM444" s="91" t="str">
        <f t="shared" si="238"/>
        <v>n/a</v>
      </c>
      <c r="CN444" s="93" t="str">
        <f t="shared" si="239"/>
        <v>2;3</v>
      </c>
      <c r="CO444" s="137">
        <v>0</v>
      </c>
      <c r="CP444" s="209" t="s">
        <v>274</v>
      </c>
      <c r="CQ444" s="137"/>
      <c r="CR444" s="64" t="s">
        <v>234</v>
      </c>
      <c r="CS444" s="164">
        <v>0.5</v>
      </c>
      <c r="CT444" s="117" t="s">
        <v>235</v>
      </c>
      <c r="CU444" s="118">
        <f>IF(CX444="n/a","n/a",IF(EXACT(CX444,"Huibertgat/Eemshaven"),ROUND(
IF(IF(OR(ISBLANK(S444),S444="n/a"),P444,S444)&gt;pMHW!$C$3,0,
IF(IF(OR(ISBLANK(S444),S444="n/a"),P444,S444)&gt;pMHW!$D$3, (pMHW!$C$3-IF(OR(ISBLANK(S444),S444="n/a"),P444,S444))*LOOKUP(CX444,pMHW!$B$4:$B$8,pMHW!$M$4:$M$8),
IF(IF(OR(ISBLANK(S444),S444="n/a"),P444,S444)&gt;pMHW!$F$3,LOOKUP(CX444,pMHW!$B$4:$B$8,pMHW!$D$4:$D$8)+(pMHW!$D$3-IF(OR(ISBLANK(S444),S444="n/a"),P444,S444))*LOOKUP(CX444,pMHW!$B$4:$B$8,pMHW!$O$4:$O$8),
LOOKUP(CX444,pMHW!$B$4:$B$8,pMHW!$F$4:$F$8)))),1),
ROUND(
IF(IF(OR(ISBLANK(S444),S444="n/a"),P444,S444)&gt;pMHW!$C$3,0,
IF(IF(OR(ISBLANK(S444),S444="n/a"),P444,S444)&gt;pMHW!$D$3,(pMHW!$C$3-IF(OR(ISBLANK(S444),S444="n/a"),P444,S444))*LOOKUP(CX444,pMHW!$B$4:$B$8,pMHW!$M$4:$M$8),
IF(IF(OR(ISBLANK(S444),S444="n/a"),P444,S444)&gt;pMHW!$E$3,LOOKUP(CX444,pMHW!$B$4:$B$8,pMHW!$D$4:$D$8)+(pMHW!$D$3-IF(OR(ISBLANK(S444),S444="n/a"),P444,S444))*LOOKUP(CX444,pMHW!$B$4:$B$8,pMHW!$N$4:$N$8),
LOOKUP(CX444,pMHW!$B$4:$B$8,pMHW!$F$4:$F$8)))),1)))</f>
        <v>0.1</v>
      </c>
      <c r="CV444" s="117" t="s">
        <v>27</v>
      </c>
      <c r="CW444" s="119" t="str">
        <f t="shared" si="245"/>
        <v>FBE=0.5; pMHW=0.1 m</v>
      </c>
      <c r="CX444" s="119" t="s">
        <v>2772</v>
      </c>
      <c r="CY444" s="165"/>
      <c r="CZ444" s="120">
        <f t="shared" si="240"/>
        <v>-8.2000000000000003E-2</v>
      </c>
      <c r="DA444" s="120">
        <f t="shared" si="241"/>
        <v>1.4E-2</v>
      </c>
      <c r="DB444" s="120">
        <v>-8.1901922821998596E-2</v>
      </c>
      <c r="DC444" s="120">
        <v>-6.8318180739879608E-2</v>
      </c>
      <c r="DD444" s="120">
        <v>-9.5390520989894867E-2</v>
      </c>
    </row>
    <row r="445" spans="1:108" s="35" customFormat="1" ht="12.75">
      <c r="A445" s="136" t="s">
        <v>1886</v>
      </c>
      <c r="B445" s="136" t="s">
        <v>1886</v>
      </c>
      <c r="C445" s="136" t="s">
        <v>1874</v>
      </c>
      <c r="D445" s="99">
        <v>1990</v>
      </c>
      <c r="E445" s="136" t="s">
        <v>1887</v>
      </c>
      <c r="F445" s="136" t="s">
        <v>1888</v>
      </c>
      <c r="G445" s="96">
        <v>2</v>
      </c>
      <c r="H445" s="105" t="s">
        <v>249</v>
      </c>
      <c r="I445" s="56">
        <v>53.403916891900003</v>
      </c>
      <c r="J445" s="56">
        <v>5.3614744920300001</v>
      </c>
      <c r="K445" s="48">
        <v>153260</v>
      </c>
      <c r="L445" s="48">
        <v>601830</v>
      </c>
      <c r="M445" s="49" t="s">
        <v>223</v>
      </c>
      <c r="N445" s="178">
        <f>Radiocarbon!K444</f>
        <v>1285</v>
      </c>
      <c r="O445" s="266">
        <f>Radiocarbon!L444</f>
        <v>104</v>
      </c>
      <c r="P445" s="179">
        <f>Radiocarbon!P444</f>
        <v>1235</v>
      </c>
      <c r="Q445" s="179">
        <f>Radiocarbon!Q444</f>
        <v>1285</v>
      </c>
      <c r="R445" s="179">
        <f>Radiocarbon!R444</f>
        <v>1175</v>
      </c>
      <c r="S445" s="179" t="str">
        <f>Radiocarbon!S444</f>
        <v>n/a</v>
      </c>
      <c r="T445" s="179" t="str">
        <f>Radiocarbon!T444</f>
        <v>n/a</v>
      </c>
      <c r="U445" s="179" t="str">
        <f>Radiocarbon!U444</f>
        <v>n/a</v>
      </c>
      <c r="V445" s="97" t="str">
        <f t="shared" si="215"/>
        <v>Local MHW and GW (Tidal ULD Z-GW) terrestrial indicator; Undifferentiated peat</v>
      </c>
      <c r="W445" s="17" t="s">
        <v>1889</v>
      </c>
      <c r="X445" s="97" t="s">
        <v>225</v>
      </c>
      <c r="Y445" s="107" t="s">
        <v>225</v>
      </c>
      <c r="Z445" s="97" t="s">
        <v>226</v>
      </c>
      <c r="AA445" s="133">
        <v>0</v>
      </c>
      <c r="AB445" s="133">
        <v>2.5000000000000008E-2</v>
      </c>
      <c r="AC445" s="36">
        <v>0</v>
      </c>
      <c r="AD445" s="148" t="s">
        <v>289</v>
      </c>
      <c r="AE445" s="59">
        <v>5.0000000000000017E-2</v>
      </c>
      <c r="AF445" s="127" t="s">
        <v>273</v>
      </c>
      <c r="AG445" s="181">
        <f t="shared" si="242"/>
        <v>0.12500000000000006</v>
      </c>
      <c r="AH445" s="181">
        <f t="shared" si="243"/>
        <v>6.2500000000000028E-2</v>
      </c>
      <c r="AI445" s="181">
        <v>0.02</v>
      </c>
      <c r="AJ445" s="181">
        <v>0</v>
      </c>
      <c r="AK445" s="181">
        <v>0</v>
      </c>
      <c r="AL445" s="37" t="s">
        <v>8</v>
      </c>
      <c r="AM445" s="37" t="s">
        <v>8</v>
      </c>
      <c r="AN445" s="129">
        <v>0.1</v>
      </c>
      <c r="AO445" s="108" t="s">
        <v>8</v>
      </c>
      <c r="AP445" s="129">
        <v>0.02</v>
      </c>
      <c r="AQ445" s="108" t="s">
        <v>8</v>
      </c>
      <c r="AR445" s="108" t="s">
        <v>8</v>
      </c>
      <c r="AS445" s="108" t="s">
        <v>8</v>
      </c>
      <c r="AT445" s="108">
        <v>0.20500000000000002</v>
      </c>
      <c r="AU445" s="110" t="s">
        <v>228</v>
      </c>
      <c r="AV445" s="108">
        <v>0.20500000000000002</v>
      </c>
      <c r="AW445" s="111" t="s">
        <v>229</v>
      </c>
      <c r="AX445" s="130">
        <f t="shared" si="218"/>
        <v>0.12126932835634906</v>
      </c>
      <c r="AY445" s="130">
        <f t="shared" si="219"/>
        <v>0.12126932835634906</v>
      </c>
      <c r="AZ445" s="113" t="s">
        <v>8</v>
      </c>
      <c r="BA445" s="113" t="s">
        <v>8</v>
      </c>
      <c r="BB445" s="113" t="s">
        <v>8</v>
      </c>
      <c r="BC445" s="113" t="s">
        <v>8</v>
      </c>
      <c r="BD445" s="113" t="s">
        <v>8</v>
      </c>
      <c r="BE445" s="113">
        <v>0.9</v>
      </c>
      <c r="BF445" s="113" t="s">
        <v>8</v>
      </c>
      <c r="BG445" s="113" t="s">
        <v>8</v>
      </c>
      <c r="BH445" s="113" t="s">
        <v>8</v>
      </c>
      <c r="BI445" s="113" t="s">
        <v>8</v>
      </c>
      <c r="BJ445" s="123">
        <v>1</v>
      </c>
      <c r="BK445" s="114" t="s">
        <v>230</v>
      </c>
      <c r="BL445" s="124" t="s">
        <v>263</v>
      </c>
      <c r="BM445" s="124" t="s">
        <v>232</v>
      </c>
      <c r="BN445" s="115" t="s">
        <v>264</v>
      </c>
      <c r="BO445" s="42">
        <f t="shared" si="220"/>
        <v>-0.2</v>
      </c>
      <c r="BP445" s="115">
        <v>0.3</v>
      </c>
      <c r="BQ445" s="116" t="str">
        <f t="shared" si="221"/>
        <v>n/a</v>
      </c>
      <c r="BR445" s="115" t="s">
        <v>8</v>
      </c>
      <c r="BS445" s="42" t="str">
        <f t="shared" si="222"/>
        <v>n/a</v>
      </c>
      <c r="BT445" s="115" t="s">
        <v>8</v>
      </c>
      <c r="BU445" s="115" t="s">
        <v>8</v>
      </c>
      <c r="BV445" s="66">
        <f t="shared" si="223"/>
        <v>2.5000000000000008E-2</v>
      </c>
      <c r="BW445" s="66">
        <f t="shared" si="224"/>
        <v>2.0953818267800264E-2</v>
      </c>
      <c r="BX445" s="66">
        <f t="shared" si="225"/>
        <v>0.1729</v>
      </c>
      <c r="BY445" s="44">
        <f t="shared" si="226"/>
        <v>2.9430155028473768E-2</v>
      </c>
      <c r="BZ445" s="67" t="s">
        <v>8</v>
      </c>
      <c r="CA445" s="67" t="s">
        <v>8</v>
      </c>
      <c r="CB445" s="73">
        <f t="shared" si="227"/>
        <v>0.40500000000000003</v>
      </c>
      <c r="CC445" s="73">
        <f t="shared" si="228"/>
        <v>0.32426117945261346</v>
      </c>
      <c r="CD445" s="73">
        <f t="shared" si="229"/>
        <v>0.32426117945261346</v>
      </c>
      <c r="CE445" s="90">
        <f t="shared" si="230"/>
        <v>0.40500000000000003</v>
      </c>
      <c r="CF445" s="90">
        <f t="shared" si="231"/>
        <v>0.3235834513691947</v>
      </c>
      <c r="CG445" s="90">
        <f t="shared" si="232"/>
        <v>0.3235834513691947</v>
      </c>
      <c r="CH445" s="90">
        <f t="shared" si="233"/>
        <v>0.60289999999999999</v>
      </c>
      <c r="CI445" s="90">
        <f t="shared" si="234"/>
        <v>0.32559399030848224</v>
      </c>
      <c r="CJ445" s="90">
        <f t="shared" si="235"/>
        <v>0.32559399030848224</v>
      </c>
      <c r="CK445" s="91">
        <f t="shared" si="236"/>
        <v>0.60289999999999999</v>
      </c>
      <c r="CL445" s="90">
        <f t="shared" si="237"/>
        <v>0.32559399030848224</v>
      </c>
      <c r="CM445" s="91">
        <f t="shared" si="238"/>
        <v>0.32559399030848224</v>
      </c>
      <c r="CN445" s="93" t="str">
        <f t="shared" si="239"/>
        <v>1;2;3</v>
      </c>
      <c r="CO445" s="137">
        <v>0</v>
      </c>
      <c r="CP445" s="209"/>
      <c r="CQ445" s="137"/>
      <c r="CR445" s="64" t="s">
        <v>234</v>
      </c>
      <c r="CS445" s="164">
        <v>0</v>
      </c>
      <c r="CT445" s="117" t="s">
        <v>235</v>
      </c>
      <c r="CU445" s="118">
        <f>IF(CX445="n/a","n/a",IF(EXACT(CX445,"Huibertgat/Eemshaven"),ROUND(
IF(IF(OR(ISBLANK(S445),S445="n/a"),P445,S445)&gt;pMHW!$C$3,0,
IF(IF(OR(ISBLANK(S445),S445="n/a"),P445,S445)&gt;pMHW!$D$3, (pMHW!$C$3-IF(OR(ISBLANK(S445),S445="n/a"),P445,S445))*LOOKUP(CX445,pMHW!$B$4:$B$8,pMHW!$M$4:$M$8),
IF(IF(OR(ISBLANK(S445),S445="n/a"),P445,S445)&gt;pMHW!$F$3,LOOKUP(CX445,pMHW!$B$4:$B$8,pMHW!$D$4:$D$8)+(pMHW!$D$3-IF(OR(ISBLANK(S445),S445="n/a"),P445,S445))*LOOKUP(CX445,pMHW!$B$4:$B$8,pMHW!$O$4:$O$8),
LOOKUP(CX445,pMHW!$B$4:$B$8,pMHW!$F$4:$F$8)))),1),
ROUND(
IF(IF(OR(ISBLANK(S445),S445="n/a"),P445,S445)&gt;pMHW!$C$3,0,
IF(IF(OR(ISBLANK(S445),S445="n/a"),P445,S445)&gt;pMHW!$D$3,(pMHW!$C$3-IF(OR(ISBLANK(S445),S445="n/a"),P445,S445))*LOOKUP(CX445,pMHW!$B$4:$B$8,pMHW!$M$4:$M$8),
IF(IF(OR(ISBLANK(S445),S445="n/a"),P445,S445)&gt;pMHW!$E$3,LOOKUP(CX445,pMHW!$B$4:$B$8,pMHW!$D$4:$D$8)+(pMHW!$D$3-IF(OR(ISBLANK(S445),S445="n/a"),P445,S445))*LOOKUP(CX445,pMHW!$B$4:$B$8,pMHW!$N$4:$N$8),
LOOKUP(CX445,pMHW!$B$4:$B$8,pMHW!$F$4:$F$8)))),1)))</f>
        <v>0.9</v>
      </c>
      <c r="CV445" s="117" t="s">
        <v>27</v>
      </c>
      <c r="CW445" s="119" t="str">
        <f t="shared" si="245"/>
        <v>FBE=0; pMHW=0.9 m</v>
      </c>
      <c r="CX445" s="119" t="s">
        <v>254</v>
      </c>
      <c r="CY445" s="165" t="s">
        <v>459</v>
      </c>
      <c r="CZ445" s="120">
        <f t="shared" si="240"/>
        <v>-0.14000000000000001</v>
      </c>
      <c r="DA445" s="120">
        <f t="shared" si="241"/>
        <v>2.3E-2</v>
      </c>
      <c r="DB445" s="120">
        <v>-0.14000119268894201</v>
      </c>
      <c r="DC445" s="120">
        <v>-0.1167815029621124</v>
      </c>
      <c r="DD445" s="120">
        <v>-0.16305829584598541</v>
      </c>
    </row>
    <row r="446" spans="1:108" s="35" customFormat="1" ht="12.75">
      <c r="A446" s="136" t="s">
        <v>1890</v>
      </c>
      <c r="B446" s="136" t="s">
        <v>1890</v>
      </c>
      <c r="C446" s="136" t="s">
        <v>1874</v>
      </c>
      <c r="D446" s="99">
        <v>1990</v>
      </c>
      <c r="E446" s="136" t="s">
        <v>1891</v>
      </c>
      <c r="F446" s="136" t="s">
        <v>1892</v>
      </c>
      <c r="G446" s="96">
        <v>2</v>
      </c>
      <c r="H446" s="105" t="s">
        <v>249</v>
      </c>
      <c r="I446" s="56">
        <v>53.402748838100003</v>
      </c>
      <c r="J446" s="56">
        <v>5.3620766669000002</v>
      </c>
      <c r="K446" s="48">
        <v>153300</v>
      </c>
      <c r="L446" s="48">
        <v>601700</v>
      </c>
      <c r="M446" s="49" t="s">
        <v>223</v>
      </c>
      <c r="N446" s="178">
        <f>Radiocarbon!K445</f>
        <v>880</v>
      </c>
      <c r="O446" s="266">
        <f>Radiocarbon!L445</f>
        <v>110</v>
      </c>
      <c r="P446" s="179">
        <f>Radiocarbon!P445</f>
        <v>795</v>
      </c>
      <c r="Q446" s="179">
        <f>Radiocarbon!Q445</f>
        <v>915</v>
      </c>
      <c r="R446" s="179">
        <f>Radiocarbon!R445</f>
        <v>700</v>
      </c>
      <c r="S446" s="179" t="str">
        <f>Radiocarbon!S445</f>
        <v>n/a</v>
      </c>
      <c r="T446" s="179" t="str">
        <f>Radiocarbon!T445</f>
        <v>n/a</v>
      </c>
      <c r="U446" s="179" t="str">
        <f>Radiocarbon!U445</f>
        <v>n/a</v>
      </c>
      <c r="V446" s="97" t="str">
        <f t="shared" si="215"/>
        <v>Local MHW and GW (Tidal ULD Z-GW) terrestrial indicator; Undifferentiated peat</v>
      </c>
      <c r="W446" s="17" t="s">
        <v>1893</v>
      </c>
      <c r="X446" s="97" t="s">
        <v>225</v>
      </c>
      <c r="Y446" s="107" t="s">
        <v>225</v>
      </c>
      <c r="Z446" s="97" t="s">
        <v>226</v>
      </c>
      <c r="AA446" s="133">
        <v>0</v>
      </c>
      <c r="AB446" s="133">
        <v>1.5000000000000013E-2</v>
      </c>
      <c r="AC446" s="36">
        <v>0</v>
      </c>
      <c r="AD446" s="148" t="s">
        <v>289</v>
      </c>
      <c r="AE446" s="59">
        <v>3.0000000000000027E-2</v>
      </c>
      <c r="AF446" s="127" t="s">
        <v>273</v>
      </c>
      <c r="AG446" s="181">
        <f t="shared" si="242"/>
        <v>7.5000000000000067E-2</v>
      </c>
      <c r="AH446" s="181">
        <f t="shared" si="243"/>
        <v>3.7500000000000033E-2</v>
      </c>
      <c r="AI446" s="181">
        <v>0.02</v>
      </c>
      <c r="AJ446" s="181">
        <v>0</v>
      </c>
      <c r="AK446" s="181">
        <v>0</v>
      </c>
      <c r="AL446" s="37" t="s">
        <v>8</v>
      </c>
      <c r="AM446" s="37" t="s">
        <v>8</v>
      </c>
      <c r="AN446" s="129">
        <v>0.1</v>
      </c>
      <c r="AO446" s="108" t="s">
        <v>8</v>
      </c>
      <c r="AP446" s="129">
        <v>0.02</v>
      </c>
      <c r="AQ446" s="108" t="s">
        <v>8</v>
      </c>
      <c r="AR446" s="108" t="s">
        <v>8</v>
      </c>
      <c r="AS446" s="108" t="s">
        <v>8</v>
      </c>
      <c r="AT446" s="108">
        <v>0.53500000000000003</v>
      </c>
      <c r="AU446" s="110" t="s">
        <v>228</v>
      </c>
      <c r="AV446" s="108">
        <v>0.53500000000000003</v>
      </c>
      <c r="AW446" s="111" t="s">
        <v>229</v>
      </c>
      <c r="AX446" s="130">
        <f t="shared" si="218"/>
        <v>0.11048189896992178</v>
      </c>
      <c r="AY446" s="130">
        <f t="shared" si="219"/>
        <v>0.11048189896992178</v>
      </c>
      <c r="AZ446" s="113" t="s">
        <v>8</v>
      </c>
      <c r="BA446" s="113" t="s">
        <v>8</v>
      </c>
      <c r="BB446" s="113" t="s">
        <v>8</v>
      </c>
      <c r="BC446" s="113" t="s">
        <v>8</v>
      </c>
      <c r="BD446" s="113" t="s">
        <v>8</v>
      </c>
      <c r="BE446" s="113">
        <v>0.9</v>
      </c>
      <c r="BF446" s="113" t="s">
        <v>8</v>
      </c>
      <c r="BG446" s="113" t="s">
        <v>8</v>
      </c>
      <c r="BH446" s="113" t="s">
        <v>8</v>
      </c>
      <c r="BI446" s="113" t="s">
        <v>8</v>
      </c>
      <c r="BJ446" s="123">
        <v>1</v>
      </c>
      <c r="BK446" s="114" t="s">
        <v>230</v>
      </c>
      <c r="BL446" s="124" t="s">
        <v>263</v>
      </c>
      <c r="BM446" s="124" t="s">
        <v>232</v>
      </c>
      <c r="BN446" s="115" t="s">
        <v>264</v>
      </c>
      <c r="BO446" s="42">
        <f t="shared" si="220"/>
        <v>-0.2</v>
      </c>
      <c r="BP446" s="115">
        <v>0.3</v>
      </c>
      <c r="BQ446" s="116" t="str">
        <f t="shared" si="221"/>
        <v>n/a</v>
      </c>
      <c r="BR446" s="115" t="s">
        <v>8</v>
      </c>
      <c r="BS446" s="42" t="str">
        <f t="shared" si="222"/>
        <v>n/a</v>
      </c>
      <c r="BT446" s="115" t="s">
        <v>8</v>
      </c>
      <c r="BU446" s="115" t="s">
        <v>8</v>
      </c>
      <c r="BV446" s="66">
        <f t="shared" si="223"/>
        <v>1.5000000000000013E-2</v>
      </c>
      <c r="BW446" s="66">
        <f t="shared" si="224"/>
        <v>2.0348525745124635E-2</v>
      </c>
      <c r="BX446" s="66">
        <f t="shared" si="225"/>
        <v>0.11130000000000001</v>
      </c>
      <c r="BY446" s="44">
        <f t="shared" si="226"/>
        <v>2.3682139367041988E-2</v>
      </c>
      <c r="BZ446" s="67" t="s">
        <v>8</v>
      </c>
      <c r="CA446" s="67" t="s">
        <v>8</v>
      </c>
      <c r="CB446" s="73">
        <f t="shared" si="227"/>
        <v>0.7350000000000001</v>
      </c>
      <c r="CC446" s="73">
        <f t="shared" si="228"/>
        <v>0.32034405332392235</v>
      </c>
      <c r="CD446" s="73">
        <f t="shared" si="229"/>
        <v>0.32034405332392235</v>
      </c>
      <c r="CE446" s="90">
        <f t="shared" si="230"/>
        <v>0.7350000000000001</v>
      </c>
      <c r="CF446" s="90">
        <f t="shared" si="231"/>
        <v>0.31969712228920671</v>
      </c>
      <c r="CG446" s="90">
        <f t="shared" si="232"/>
        <v>0.31969712228920671</v>
      </c>
      <c r="CH446" s="90">
        <f t="shared" si="233"/>
        <v>0.86130000000000018</v>
      </c>
      <c r="CI446" s="90">
        <f t="shared" si="234"/>
        <v>0.32121823769051472</v>
      </c>
      <c r="CJ446" s="90">
        <f t="shared" si="235"/>
        <v>0.32121823769051472</v>
      </c>
      <c r="CK446" s="91">
        <f t="shared" si="236"/>
        <v>0.86130000000000018</v>
      </c>
      <c r="CL446" s="90">
        <f t="shared" si="237"/>
        <v>0.32121823769051472</v>
      </c>
      <c r="CM446" s="91">
        <f t="shared" si="238"/>
        <v>0.32121823769051472</v>
      </c>
      <c r="CN446" s="93" t="str">
        <f t="shared" si="239"/>
        <v>1;2;3</v>
      </c>
      <c r="CO446" s="137">
        <v>0</v>
      </c>
      <c r="CP446" s="209"/>
      <c r="CQ446" s="137"/>
      <c r="CR446" s="64" t="s">
        <v>234</v>
      </c>
      <c r="CS446" s="164">
        <v>0</v>
      </c>
      <c r="CT446" s="117" t="s">
        <v>235</v>
      </c>
      <c r="CU446" s="118">
        <f>IF(CX446="n/a","n/a",IF(EXACT(CX446,"Huibertgat/Eemshaven"),ROUND(
IF(IF(OR(ISBLANK(S446),S446="n/a"),P446,S446)&gt;pMHW!$C$3,0,
IF(IF(OR(ISBLANK(S446),S446="n/a"),P446,S446)&gt;pMHW!$D$3, (pMHW!$C$3-IF(OR(ISBLANK(S446),S446="n/a"),P446,S446))*LOOKUP(CX446,pMHW!$B$4:$B$8,pMHW!$M$4:$M$8),
IF(IF(OR(ISBLANK(S446),S446="n/a"),P446,S446)&gt;pMHW!$F$3,LOOKUP(CX446,pMHW!$B$4:$B$8,pMHW!$D$4:$D$8)+(pMHW!$D$3-IF(OR(ISBLANK(S446),S446="n/a"),P446,S446))*LOOKUP(CX446,pMHW!$B$4:$B$8,pMHW!$O$4:$O$8),
LOOKUP(CX446,pMHW!$B$4:$B$8,pMHW!$F$4:$F$8)))),1),
ROUND(
IF(IF(OR(ISBLANK(S446),S446="n/a"),P446,S446)&gt;pMHW!$C$3,0,
IF(IF(OR(ISBLANK(S446),S446="n/a"),P446,S446)&gt;pMHW!$D$3,(pMHW!$C$3-IF(OR(ISBLANK(S446),S446="n/a"),P446,S446))*LOOKUP(CX446,pMHW!$B$4:$B$8,pMHW!$M$4:$M$8),
IF(IF(OR(ISBLANK(S446),S446="n/a"),P446,S446)&gt;pMHW!$E$3,LOOKUP(CX446,pMHW!$B$4:$B$8,pMHW!$D$4:$D$8)+(pMHW!$D$3-IF(OR(ISBLANK(S446),S446="n/a"),P446,S446))*LOOKUP(CX446,pMHW!$B$4:$B$8,pMHW!$N$4:$N$8),
LOOKUP(CX446,pMHW!$B$4:$B$8,pMHW!$F$4:$F$8)))),1)))</f>
        <v>0.9</v>
      </c>
      <c r="CV446" s="117" t="s">
        <v>27</v>
      </c>
      <c r="CW446" s="119" t="str">
        <f t="shared" si="245"/>
        <v>FBE=0; pMHW=0.9 m</v>
      </c>
      <c r="CX446" s="119" t="s">
        <v>254</v>
      </c>
      <c r="CY446" s="165" t="s">
        <v>459</v>
      </c>
      <c r="CZ446" s="120">
        <f t="shared" si="240"/>
        <v>-0.14000000000000001</v>
      </c>
      <c r="DA446" s="120">
        <f t="shared" si="241"/>
        <v>2.3E-2</v>
      </c>
      <c r="DB446" s="120">
        <v>-0.1398535072803497</v>
      </c>
      <c r="DC446" s="120">
        <v>-0.11665830016136169</v>
      </c>
      <c r="DD446" s="120">
        <v>-0.162886306643486</v>
      </c>
    </row>
    <row r="447" spans="1:108" s="35" customFormat="1" ht="12.75">
      <c r="A447" s="136" t="s">
        <v>1894</v>
      </c>
      <c r="B447" s="136" t="s">
        <v>1894</v>
      </c>
      <c r="C447" s="136" t="s">
        <v>1874</v>
      </c>
      <c r="D447" s="99">
        <v>1990</v>
      </c>
      <c r="E447" s="136" t="s">
        <v>1895</v>
      </c>
      <c r="F447" s="136" t="s">
        <v>1896</v>
      </c>
      <c r="G447" s="96">
        <v>2</v>
      </c>
      <c r="H447" s="105" t="s">
        <v>249</v>
      </c>
      <c r="I447" s="56">
        <v>53.367787000100002</v>
      </c>
      <c r="J447" s="56">
        <v>5.2336388531700004</v>
      </c>
      <c r="K447" s="48">
        <v>144750</v>
      </c>
      <c r="L447" s="48">
        <v>597820</v>
      </c>
      <c r="M447" s="49" t="s">
        <v>223</v>
      </c>
      <c r="N447" s="178">
        <f>Radiocarbon!K446</f>
        <v>1260</v>
      </c>
      <c r="O447" s="266">
        <f>Radiocarbon!L446</f>
        <v>112</v>
      </c>
      <c r="P447" s="179">
        <f>Radiocarbon!P446</f>
        <v>1205</v>
      </c>
      <c r="Q447" s="179">
        <f>Radiocarbon!Q446</f>
        <v>1290</v>
      </c>
      <c r="R447" s="179">
        <f>Radiocarbon!R446</f>
        <v>1070</v>
      </c>
      <c r="S447" s="179" t="str">
        <f>Radiocarbon!S446</f>
        <v>n/a</v>
      </c>
      <c r="T447" s="179" t="str">
        <f>Radiocarbon!T446</f>
        <v>n/a</v>
      </c>
      <c r="U447" s="179" t="str">
        <f>Radiocarbon!U446</f>
        <v>n/a</v>
      </c>
      <c r="V447" s="97" t="str">
        <f t="shared" si="215"/>
        <v>Local MHW and GW (Tidal ULD Z-GW) terrestrial indicator; Gyttja</v>
      </c>
      <c r="W447" s="17" t="s">
        <v>1897</v>
      </c>
      <c r="X447" s="97" t="s">
        <v>225</v>
      </c>
      <c r="Y447" s="107" t="s">
        <v>225</v>
      </c>
      <c r="Z447" s="97" t="s">
        <v>226</v>
      </c>
      <c r="AA447" s="133">
        <v>0</v>
      </c>
      <c r="AB447" s="133">
        <v>1.5000000000000013E-2</v>
      </c>
      <c r="AC447" s="36">
        <v>0</v>
      </c>
      <c r="AD447" s="148" t="s">
        <v>289</v>
      </c>
      <c r="AE447" s="59">
        <v>3.0000000000000027E-2</v>
      </c>
      <c r="AF447" s="127" t="s">
        <v>273</v>
      </c>
      <c r="AG447" s="181">
        <f t="shared" si="242"/>
        <v>7.5000000000000067E-2</v>
      </c>
      <c r="AH447" s="181">
        <f t="shared" si="243"/>
        <v>3.7500000000000033E-2</v>
      </c>
      <c r="AI447" s="181">
        <v>0.02</v>
      </c>
      <c r="AJ447" s="181">
        <v>0</v>
      </c>
      <c r="AK447" s="181">
        <v>0</v>
      </c>
      <c r="AL447" s="37" t="s">
        <v>8</v>
      </c>
      <c r="AM447" s="37" t="s">
        <v>8</v>
      </c>
      <c r="AN447" s="129">
        <v>0.1</v>
      </c>
      <c r="AO447" s="108" t="s">
        <v>8</v>
      </c>
      <c r="AP447" s="129">
        <v>0.02</v>
      </c>
      <c r="AQ447" s="108" t="s">
        <v>8</v>
      </c>
      <c r="AR447" s="108" t="s">
        <v>8</v>
      </c>
      <c r="AS447" s="108" t="s">
        <v>8</v>
      </c>
      <c r="AT447" s="108">
        <v>0.52500000000000002</v>
      </c>
      <c r="AU447" s="110" t="s">
        <v>228</v>
      </c>
      <c r="AV447" s="108">
        <v>0.52500000000000002</v>
      </c>
      <c r="AW447" s="111" t="s">
        <v>229</v>
      </c>
      <c r="AX447" s="130">
        <f t="shared" si="218"/>
        <v>0.11048189896992178</v>
      </c>
      <c r="AY447" s="130">
        <f t="shared" si="219"/>
        <v>0.11048189896992178</v>
      </c>
      <c r="AZ447" s="113" t="s">
        <v>8</v>
      </c>
      <c r="BA447" s="113" t="s">
        <v>8</v>
      </c>
      <c r="BB447" s="113" t="s">
        <v>8</v>
      </c>
      <c r="BC447" s="113" t="s">
        <v>8</v>
      </c>
      <c r="BD447" s="113" t="s">
        <v>8</v>
      </c>
      <c r="BE447" s="113">
        <v>0.9</v>
      </c>
      <c r="BF447" s="113" t="s">
        <v>8</v>
      </c>
      <c r="BG447" s="113" t="s">
        <v>8</v>
      </c>
      <c r="BH447" s="113" t="s">
        <v>8</v>
      </c>
      <c r="BI447" s="113" t="s">
        <v>8</v>
      </c>
      <c r="BJ447" s="123">
        <v>1</v>
      </c>
      <c r="BK447" s="114" t="s">
        <v>230</v>
      </c>
      <c r="BL447" s="124" t="s">
        <v>376</v>
      </c>
      <c r="BM447" s="124" t="s">
        <v>232</v>
      </c>
      <c r="BN447" s="115" t="s">
        <v>377</v>
      </c>
      <c r="BO447" s="42">
        <f t="shared" si="220"/>
        <v>-0.75</v>
      </c>
      <c r="BP447" s="115">
        <v>0.5</v>
      </c>
      <c r="BQ447" s="116" t="str">
        <f t="shared" si="221"/>
        <v>n/a</v>
      </c>
      <c r="BR447" s="115" t="s">
        <v>8</v>
      </c>
      <c r="BS447" s="42" t="str">
        <f t="shared" si="222"/>
        <v>n/a</v>
      </c>
      <c r="BT447" s="115" t="s">
        <v>8</v>
      </c>
      <c r="BU447" s="115" t="s">
        <v>8</v>
      </c>
      <c r="BV447" s="66">
        <f t="shared" si="223"/>
        <v>1.5000000000000013E-2</v>
      </c>
      <c r="BW447" s="66">
        <f t="shared" si="224"/>
        <v>2.0348525745124635E-2</v>
      </c>
      <c r="BX447" s="66">
        <f t="shared" si="225"/>
        <v>0.17954499999999998</v>
      </c>
      <c r="BY447" s="44">
        <f t="shared" si="226"/>
        <v>3.4295010205567807E-2</v>
      </c>
      <c r="BZ447" s="67" t="s">
        <v>8</v>
      </c>
      <c r="CA447" s="67" t="s">
        <v>8</v>
      </c>
      <c r="CB447" s="73">
        <f t="shared" si="227"/>
        <v>1.2749999999999999</v>
      </c>
      <c r="CC447" s="73">
        <f t="shared" si="228"/>
        <v>0.51246493782501834</v>
      </c>
      <c r="CD447" s="73">
        <f t="shared" si="229"/>
        <v>0.51246493782501834</v>
      </c>
      <c r="CE447" s="90">
        <f t="shared" si="230"/>
        <v>1.2749999999999999</v>
      </c>
      <c r="CF447" s="90">
        <f t="shared" si="231"/>
        <v>0.51206078740712024</v>
      </c>
      <c r="CG447" s="90">
        <f t="shared" si="232"/>
        <v>0.51206078740712024</v>
      </c>
      <c r="CH447" s="90">
        <f t="shared" si="233"/>
        <v>1.4695450000000001</v>
      </c>
      <c r="CI447" s="90">
        <f t="shared" si="234"/>
        <v>0.5136111955798861</v>
      </c>
      <c r="CJ447" s="90">
        <f t="shared" si="235"/>
        <v>0.5136111955798861</v>
      </c>
      <c r="CK447" s="91">
        <f t="shared" si="236"/>
        <v>1.4695450000000001</v>
      </c>
      <c r="CL447" s="90">
        <f t="shared" si="237"/>
        <v>0.5136111955798861</v>
      </c>
      <c r="CM447" s="91">
        <f t="shared" si="238"/>
        <v>0.5136111955798861</v>
      </c>
      <c r="CN447" s="93" t="str">
        <f t="shared" si="239"/>
        <v>1;2;3</v>
      </c>
      <c r="CO447" s="137">
        <v>0</v>
      </c>
      <c r="CP447" s="209"/>
      <c r="CQ447" s="137"/>
      <c r="CR447" s="64" t="s">
        <v>234</v>
      </c>
      <c r="CS447" s="164">
        <v>0</v>
      </c>
      <c r="CT447" s="117" t="s">
        <v>235</v>
      </c>
      <c r="CU447" s="118">
        <f>IF(CX447="n/a","n/a",IF(EXACT(CX447,"Huibertgat/Eemshaven"),ROUND(
IF(IF(OR(ISBLANK(S447),S447="n/a"),P447,S447)&gt;pMHW!$C$3,0,
IF(IF(OR(ISBLANK(S447),S447="n/a"),P447,S447)&gt;pMHW!$D$3, (pMHW!$C$3-IF(OR(ISBLANK(S447),S447="n/a"),P447,S447))*LOOKUP(CX447,pMHW!$B$4:$B$8,pMHW!$M$4:$M$8),
IF(IF(OR(ISBLANK(S447),S447="n/a"),P447,S447)&gt;pMHW!$F$3,LOOKUP(CX447,pMHW!$B$4:$B$8,pMHW!$D$4:$D$8)+(pMHW!$D$3-IF(OR(ISBLANK(S447),S447="n/a"),P447,S447))*LOOKUP(CX447,pMHW!$B$4:$B$8,pMHW!$O$4:$O$8),
LOOKUP(CX447,pMHW!$B$4:$B$8,pMHW!$F$4:$F$8)))),1),
ROUND(
IF(IF(OR(ISBLANK(S447),S447="n/a"),P447,S447)&gt;pMHW!$C$3,0,
IF(IF(OR(ISBLANK(S447),S447="n/a"),P447,S447)&gt;pMHW!$D$3,(pMHW!$C$3-IF(OR(ISBLANK(S447),S447="n/a"),P447,S447))*LOOKUP(CX447,pMHW!$B$4:$B$8,pMHW!$M$4:$M$8),
IF(IF(OR(ISBLANK(S447),S447="n/a"),P447,S447)&gt;pMHW!$E$3,LOOKUP(CX447,pMHW!$B$4:$B$8,pMHW!$D$4:$D$8)+(pMHW!$D$3-IF(OR(ISBLANK(S447),S447="n/a"),P447,S447))*LOOKUP(CX447,pMHW!$B$4:$B$8,pMHW!$N$4:$N$8),
LOOKUP(CX447,pMHW!$B$4:$B$8,pMHW!$F$4:$F$8)))),1)))</f>
        <v>0.9</v>
      </c>
      <c r="CV447" s="117" t="s">
        <v>27</v>
      </c>
      <c r="CW447" s="119" t="str">
        <f t="shared" si="245"/>
        <v>FBE=0; pMHW=0.9 m</v>
      </c>
      <c r="CX447" s="119" t="s">
        <v>254</v>
      </c>
      <c r="CY447" s="165" t="s">
        <v>459</v>
      </c>
      <c r="CZ447" s="120">
        <f t="shared" si="240"/>
        <v>-0.14899999999999999</v>
      </c>
      <c r="DA447" s="120">
        <f t="shared" si="241"/>
        <v>2.5000000000000001E-2</v>
      </c>
      <c r="DB447" s="120">
        <v>-0.14903910458087921</v>
      </c>
      <c r="DC447" s="120">
        <v>-0.1243204027414322</v>
      </c>
      <c r="DD447" s="120">
        <v>-0.1735846996307373</v>
      </c>
    </row>
    <row r="448" spans="1:108" s="35" customFormat="1" ht="12.75">
      <c r="A448" s="136" t="s">
        <v>1898</v>
      </c>
      <c r="B448" s="136" t="s">
        <v>1898</v>
      </c>
      <c r="C448" s="136" t="s">
        <v>1899</v>
      </c>
      <c r="D448" s="99">
        <v>1991</v>
      </c>
      <c r="E448" s="136" t="s">
        <v>308</v>
      </c>
      <c r="F448" s="136" t="s">
        <v>1900</v>
      </c>
      <c r="G448" s="96">
        <v>2</v>
      </c>
      <c r="H448" s="105" t="s">
        <v>260</v>
      </c>
      <c r="I448" s="56">
        <v>53.189547010200002</v>
      </c>
      <c r="J448" s="56">
        <v>6.9453173565400004</v>
      </c>
      <c r="K448" s="48">
        <v>259100</v>
      </c>
      <c r="L448" s="48">
        <v>579100</v>
      </c>
      <c r="M448" s="49" t="s">
        <v>223</v>
      </c>
      <c r="N448" s="178">
        <f>Radiocarbon!K447</f>
        <v>8420</v>
      </c>
      <c r="O448" s="266">
        <f>Radiocarbon!L447</f>
        <v>131</v>
      </c>
      <c r="P448" s="179">
        <f>Radiocarbon!P447</f>
        <v>9430</v>
      </c>
      <c r="Q448" s="179">
        <f>Radiocarbon!Q447</f>
        <v>9550</v>
      </c>
      <c r="R448" s="179">
        <f>Radiocarbon!R447</f>
        <v>9140</v>
      </c>
      <c r="S448" s="179" t="str">
        <f>Radiocarbon!S447</f>
        <v>n/a</v>
      </c>
      <c r="T448" s="179" t="str">
        <f>Radiocarbon!T447</f>
        <v>n/a</v>
      </c>
      <c r="U448" s="179" t="str">
        <f>Radiocarbon!U447</f>
        <v>n/a</v>
      </c>
      <c r="V448" s="97" t="str">
        <f t="shared" si="215"/>
        <v>Early GW local (ULD inland Z-GW) terrestrial indicator; Undifferentiated peat</v>
      </c>
      <c r="W448" s="17" t="s">
        <v>1206</v>
      </c>
      <c r="X448" s="97" t="s">
        <v>225</v>
      </c>
      <c r="Y448" s="107" t="s">
        <v>225</v>
      </c>
      <c r="Z448" s="107" t="s">
        <v>226</v>
      </c>
      <c r="AA448" s="133">
        <v>2.7</v>
      </c>
      <c r="AB448" s="133">
        <v>0.04</v>
      </c>
      <c r="AC448" s="36">
        <v>0</v>
      </c>
      <c r="AD448" s="148"/>
      <c r="AE448" s="62">
        <v>0.04</v>
      </c>
      <c r="AF448" s="61" t="s">
        <v>227</v>
      </c>
      <c r="AG448" s="181">
        <f t="shared" si="242"/>
        <v>0.1</v>
      </c>
      <c r="AH448" s="181">
        <f t="shared" si="243"/>
        <v>0.05</v>
      </c>
      <c r="AI448" s="186">
        <v>0.02</v>
      </c>
      <c r="AJ448" s="181">
        <v>0.05</v>
      </c>
      <c r="AK448" s="186">
        <f t="shared" ref="AK448:AK455" si="246">IF(AA448="nd","nd",0.02*AA448)</f>
        <v>5.4000000000000006E-2</v>
      </c>
      <c r="AL448" s="128" t="s">
        <v>8</v>
      </c>
      <c r="AM448" s="108" t="s">
        <v>8</v>
      </c>
      <c r="AN448" s="129">
        <v>0.1</v>
      </c>
      <c r="AO448" s="108" t="s">
        <v>8</v>
      </c>
      <c r="AP448" s="129">
        <v>0.02</v>
      </c>
      <c r="AQ448" s="108" t="s">
        <v>8</v>
      </c>
      <c r="AR448" s="108" t="s">
        <v>8</v>
      </c>
      <c r="AS448" s="108" t="s">
        <v>8</v>
      </c>
      <c r="AT448" s="108">
        <v>-2.7</v>
      </c>
      <c r="AU448" s="110" t="s">
        <v>228</v>
      </c>
      <c r="AV448" s="108">
        <v>-2.7</v>
      </c>
      <c r="AW448" s="111" t="s">
        <v>229</v>
      </c>
      <c r="AX448" s="130">
        <f t="shared" si="218"/>
        <v>0.13680643259730152</v>
      </c>
      <c r="AY448" s="130">
        <f t="shared" si="219"/>
        <v>0.12569805089976538</v>
      </c>
      <c r="AZ448" s="113" t="s">
        <v>8</v>
      </c>
      <c r="BA448" s="113" t="s">
        <v>8</v>
      </c>
      <c r="BB448" s="113" t="s">
        <v>8</v>
      </c>
      <c r="BC448" s="113" t="s">
        <v>8</v>
      </c>
      <c r="BD448" s="113" t="s">
        <v>8</v>
      </c>
      <c r="BE448" s="149">
        <v>1.2</v>
      </c>
      <c r="BF448" s="113" t="s">
        <v>8</v>
      </c>
      <c r="BG448" s="113" t="s">
        <v>8</v>
      </c>
      <c r="BH448" s="113" t="s">
        <v>8</v>
      </c>
      <c r="BI448" s="113" t="s">
        <v>8</v>
      </c>
      <c r="BJ448" s="150">
        <v>3</v>
      </c>
      <c r="BK448" s="124" t="s">
        <v>230</v>
      </c>
      <c r="BL448" s="124" t="s">
        <v>263</v>
      </c>
      <c r="BM448" s="150" t="s">
        <v>232</v>
      </c>
      <c r="BN448" s="43" t="s">
        <v>264</v>
      </c>
      <c r="BO448" s="42">
        <f t="shared" si="220"/>
        <v>-0.2</v>
      </c>
      <c r="BP448" s="43">
        <v>0.3</v>
      </c>
      <c r="BQ448" s="116" t="str">
        <f t="shared" si="221"/>
        <v>n/a</v>
      </c>
      <c r="BR448" s="115" t="s">
        <v>8</v>
      </c>
      <c r="BS448" s="42" t="str">
        <f t="shared" si="222"/>
        <v>n/a</v>
      </c>
      <c r="BT448" s="115" t="s">
        <v>8</v>
      </c>
      <c r="BU448" s="115" t="s">
        <v>8</v>
      </c>
      <c r="BV448" s="66">
        <f t="shared" si="223"/>
        <v>6.0000000000000005E-2</v>
      </c>
      <c r="BW448" s="66">
        <f t="shared" si="224"/>
        <v>3.0672867962523269E-2</v>
      </c>
      <c r="BX448" s="66">
        <f t="shared" si="225"/>
        <v>0.16973999999999997</v>
      </c>
      <c r="BY448" s="44">
        <f t="shared" si="226"/>
        <v>2.8529637221668274E-2</v>
      </c>
      <c r="BZ448" s="67">
        <v>7.0000000000000007E-2</v>
      </c>
      <c r="CA448" s="67">
        <v>0.02</v>
      </c>
      <c r="CB448" s="73">
        <f t="shared" si="227"/>
        <v>-2.5</v>
      </c>
      <c r="CC448" s="73">
        <f t="shared" si="228"/>
        <v>0.33114471886026869</v>
      </c>
      <c r="CD448" s="73">
        <f t="shared" si="229"/>
        <v>0.32671214368163054</v>
      </c>
      <c r="CE448" s="90" t="str">
        <f t="shared" si="230"/>
        <v>n/a</v>
      </c>
      <c r="CF448" s="90" t="str">
        <f t="shared" si="231"/>
        <v>n/a</v>
      </c>
      <c r="CG448" s="90" t="str">
        <f t="shared" si="232"/>
        <v>n/a</v>
      </c>
      <c r="CH448" s="90">
        <f t="shared" si="233"/>
        <v>-2.2002600000000001</v>
      </c>
      <c r="CI448" s="90">
        <f t="shared" si="234"/>
        <v>0.33297261903803199</v>
      </c>
      <c r="CJ448" s="90">
        <f t="shared" si="235"/>
        <v>0.32856470447850356</v>
      </c>
      <c r="CK448" s="91" t="str">
        <f t="shared" si="236"/>
        <v>n/a</v>
      </c>
      <c r="CL448" s="90" t="str">
        <f t="shared" si="237"/>
        <v>n/a</v>
      </c>
      <c r="CM448" s="91" t="str">
        <f t="shared" si="238"/>
        <v>n/a</v>
      </c>
      <c r="CN448" s="93" t="str">
        <f t="shared" si="239"/>
        <v>2;3</v>
      </c>
      <c r="CO448" s="304">
        <v>0</v>
      </c>
      <c r="CP448" s="209" t="s">
        <v>265</v>
      </c>
      <c r="CQ448" s="209"/>
      <c r="CR448" s="64" t="s">
        <v>234</v>
      </c>
      <c r="CS448" s="164">
        <v>0</v>
      </c>
      <c r="CT448" s="117" t="s">
        <v>235</v>
      </c>
      <c r="CU448" s="118">
        <f>IF(CX448="n/a","n/a",IF(EXACT(CX448,"Huibertgat/Eemshaven"),ROUND(
IF(IF(OR(ISBLANK(S448),S448="n/a"),P448,S448)&gt;pMHW!$C$3,0,
IF(IF(OR(ISBLANK(S448),S448="n/a"),P448,S448)&gt;pMHW!$D$3, (pMHW!$C$3-IF(OR(ISBLANK(S448),S448="n/a"),P448,S448))*LOOKUP(CX448,pMHW!$B$4:$B$8,pMHW!$M$4:$M$8),
IF(IF(OR(ISBLANK(S448),S448="n/a"),P448,S448)&gt;pMHW!$F$3,LOOKUP(CX448,pMHW!$B$4:$B$8,pMHW!$D$4:$D$8)+(pMHW!$D$3-IF(OR(ISBLANK(S448),S448="n/a"),P448,S448))*LOOKUP(CX448,pMHW!$B$4:$B$8,pMHW!$O$4:$O$8),
LOOKUP(CX448,pMHW!$B$4:$B$8,pMHW!$F$4:$F$8)))),1),
ROUND(
IF(IF(OR(ISBLANK(S448),S448="n/a"),P448,S448)&gt;pMHW!$C$3,0,
IF(IF(OR(ISBLANK(S448),S448="n/a"),P448,S448)&gt;pMHW!$D$3,(pMHW!$C$3-IF(OR(ISBLANK(S448),S448="n/a"),P448,S448))*LOOKUP(CX448,pMHW!$B$4:$B$8,pMHW!$M$4:$M$8),
IF(IF(OR(ISBLANK(S448),S448="n/a"),P448,S448)&gt;pMHW!$E$3,LOOKUP(CX448,pMHW!$B$4:$B$8,pMHW!$D$4:$D$8)+(pMHW!$D$3-IF(OR(ISBLANK(S448),S448="n/a"),P448,S448))*LOOKUP(CX448,pMHW!$B$4:$B$8,pMHW!$N$4:$N$8),
LOOKUP(CX448,pMHW!$B$4:$B$8,pMHW!$F$4:$F$8)))),1)))</f>
        <v>0.1</v>
      </c>
      <c r="CV448" s="117" t="s">
        <v>27</v>
      </c>
      <c r="CW448" s="119" t="str">
        <f t="shared" si="245"/>
        <v>FBE=0; pMHW=0.1 m</v>
      </c>
      <c r="CX448" s="119" t="s">
        <v>267</v>
      </c>
      <c r="CY448" s="165"/>
      <c r="CZ448" s="120">
        <f t="shared" si="240"/>
        <v>-1.7999999999999999E-2</v>
      </c>
      <c r="DA448" s="120">
        <f t="shared" si="241"/>
        <v>3.0000000000000001E-3</v>
      </c>
      <c r="DB448" s="120">
        <v>-1.817300915718079E-2</v>
      </c>
      <c r="DC448" s="120">
        <v>-1.515895035117865E-2</v>
      </c>
      <c r="DD448" s="120">
        <v>-2.1165970712900158E-2</v>
      </c>
    </row>
    <row r="449" spans="1:108" s="35" customFormat="1" ht="12.75">
      <c r="A449" s="136" t="s">
        <v>1901</v>
      </c>
      <c r="B449" s="136" t="s">
        <v>1901</v>
      </c>
      <c r="C449" s="136" t="s">
        <v>1902</v>
      </c>
      <c r="D449" s="99">
        <v>1991</v>
      </c>
      <c r="E449" s="136" t="s">
        <v>728</v>
      </c>
      <c r="F449" s="136" t="s">
        <v>1903</v>
      </c>
      <c r="G449" s="96">
        <v>2</v>
      </c>
      <c r="H449" s="105" t="s">
        <v>260</v>
      </c>
      <c r="I449" s="56">
        <v>53.208689212899998</v>
      </c>
      <c r="J449" s="56">
        <v>6.8891152398099997</v>
      </c>
      <c r="K449" s="48">
        <v>255300</v>
      </c>
      <c r="L449" s="48">
        <v>581150</v>
      </c>
      <c r="M449" s="49" t="s">
        <v>223</v>
      </c>
      <c r="N449" s="178">
        <f>Radiocarbon!K448</f>
        <v>2740</v>
      </c>
      <c r="O449" s="266">
        <f>Radiocarbon!L448</f>
        <v>122</v>
      </c>
      <c r="P449" s="179">
        <f>Radiocarbon!P448</f>
        <v>2850</v>
      </c>
      <c r="Q449" s="179">
        <f>Radiocarbon!Q448</f>
        <v>3005</v>
      </c>
      <c r="R449" s="179">
        <f>Radiocarbon!R448</f>
        <v>2740</v>
      </c>
      <c r="S449" s="179" t="str">
        <f>Radiocarbon!S448</f>
        <v>n/a</v>
      </c>
      <c r="T449" s="179" t="str">
        <f>Radiocarbon!T448</f>
        <v>n/a</v>
      </c>
      <c r="U449" s="179" t="str">
        <f>Radiocarbon!U448</f>
        <v>n/a</v>
      </c>
      <c r="V449" s="97" t="str">
        <f t="shared" si="215"/>
        <v>Local MHW and GW (Tidal ULD Z-GW) terrestrial indicator; Undifferentiated peat</v>
      </c>
      <c r="W449" s="17" t="s">
        <v>1904</v>
      </c>
      <c r="X449" s="97" t="s">
        <v>225</v>
      </c>
      <c r="Y449" s="107" t="s">
        <v>225</v>
      </c>
      <c r="Z449" s="97" t="s">
        <v>226</v>
      </c>
      <c r="AA449" s="133">
        <v>1.3</v>
      </c>
      <c r="AB449" s="133">
        <v>0.02</v>
      </c>
      <c r="AC449" s="36">
        <v>0</v>
      </c>
      <c r="AD449" s="148"/>
      <c r="AE449" s="62">
        <v>0.04</v>
      </c>
      <c r="AF449" s="61" t="s">
        <v>227</v>
      </c>
      <c r="AG449" s="181">
        <f t="shared" si="242"/>
        <v>0.1</v>
      </c>
      <c r="AH449" s="181">
        <f t="shared" si="243"/>
        <v>0.05</v>
      </c>
      <c r="AI449" s="181">
        <v>0.02</v>
      </c>
      <c r="AJ449" s="181">
        <v>0.05</v>
      </c>
      <c r="AK449" s="181">
        <f t="shared" si="246"/>
        <v>2.6000000000000002E-2</v>
      </c>
      <c r="AL449" s="128" t="s">
        <v>8</v>
      </c>
      <c r="AM449" s="37" t="s">
        <v>8</v>
      </c>
      <c r="AN449" s="129">
        <v>0.1</v>
      </c>
      <c r="AO449" s="108" t="s">
        <v>8</v>
      </c>
      <c r="AP449" s="129">
        <v>0.02</v>
      </c>
      <c r="AQ449" s="108" t="s">
        <v>8</v>
      </c>
      <c r="AR449" s="108" t="s">
        <v>8</v>
      </c>
      <c r="AS449" s="108" t="s">
        <v>8</v>
      </c>
      <c r="AT449" s="108">
        <v>-1.3</v>
      </c>
      <c r="AU449" s="110" t="s">
        <v>228</v>
      </c>
      <c r="AV449" s="108">
        <v>-1.3</v>
      </c>
      <c r="AW449" s="111" t="s">
        <v>229</v>
      </c>
      <c r="AX449" s="130">
        <f t="shared" si="218"/>
        <v>0.12835887191776035</v>
      </c>
      <c r="AY449" s="130">
        <f t="shared" si="219"/>
        <v>0.12569805089976538</v>
      </c>
      <c r="AZ449" s="113" t="s">
        <v>8</v>
      </c>
      <c r="BA449" s="113" t="s">
        <v>8</v>
      </c>
      <c r="BB449" s="113" t="s">
        <v>8</v>
      </c>
      <c r="BC449" s="113" t="s">
        <v>8</v>
      </c>
      <c r="BD449" s="113" t="s">
        <v>8</v>
      </c>
      <c r="BE449" s="113">
        <v>1.2</v>
      </c>
      <c r="BF449" s="113" t="s">
        <v>8</v>
      </c>
      <c r="BG449" s="113" t="s">
        <v>8</v>
      </c>
      <c r="BH449" s="113" t="s">
        <v>8</v>
      </c>
      <c r="BI449" s="113" t="s">
        <v>8</v>
      </c>
      <c r="BJ449" s="123">
        <v>1</v>
      </c>
      <c r="BK449" s="114" t="s">
        <v>230</v>
      </c>
      <c r="BL449" s="124" t="s">
        <v>263</v>
      </c>
      <c r="BM449" s="124" t="s">
        <v>232</v>
      </c>
      <c r="BN449" s="115" t="s">
        <v>264</v>
      </c>
      <c r="BO449" s="42">
        <f t="shared" si="220"/>
        <v>-0.2</v>
      </c>
      <c r="BP449" s="115">
        <v>0.3</v>
      </c>
      <c r="BQ449" s="116" t="str">
        <f t="shared" si="221"/>
        <v>n/a</v>
      </c>
      <c r="BR449" s="115" t="s">
        <v>8</v>
      </c>
      <c r="BS449" s="42" t="str">
        <f t="shared" si="222"/>
        <v>n/a</v>
      </c>
      <c r="BT449" s="115" t="s">
        <v>8</v>
      </c>
      <c r="BU449" s="115" t="s">
        <v>8</v>
      </c>
      <c r="BV449" s="66">
        <f t="shared" si="223"/>
        <v>0.02</v>
      </c>
      <c r="BW449" s="66">
        <f t="shared" si="224"/>
        <v>2.0615528128088305E-2</v>
      </c>
      <c r="BX449" s="66">
        <f t="shared" si="225"/>
        <v>5.7000000000000002E-2</v>
      </c>
      <c r="BY449" s="44">
        <f t="shared" si="226"/>
        <v>8.9512568949840794E-3</v>
      </c>
      <c r="BZ449" s="67">
        <v>0.09</v>
      </c>
      <c r="CA449" s="67">
        <v>0.02</v>
      </c>
      <c r="CB449" s="73">
        <f t="shared" si="227"/>
        <v>-1.1000000000000001</v>
      </c>
      <c r="CC449" s="73">
        <f t="shared" si="228"/>
        <v>0.32695718374123545</v>
      </c>
      <c r="CD449" s="73">
        <f t="shared" si="229"/>
        <v>0.32592176975464526</v>
      </c>
      <c r="CE449" s="90">
        <f t="shared" si="230"/>
        <v>-1.1000000000000001</v>
      </c>
      <c r="CF449" s="90">
        <f t="shared" si="231"/>
        <v>0.32630660428498837</v>
      </c>
      <c r="CG449" s="90">
        <f t="shared" si="232"/>
        <v>0.32526911934581187</v>
      </c>
      <c r="CH449" s="90">
        <f t="shared" si="233"/>
        <v>-0.93300000000000016</v>
      </c>
      <c r="CI449" s="90">
        <f t="shared" si="234"/>
        <v>0.32769059339566037</v>
      </c>
      <c r="CJ449" s="90">
        <f t="shared" si="235"/>
        <v>0.32665750412320238</v>
      </c>
      <c r="CK449" s="91">
        <f t="shared" si="236"/>
        <v>-0.93300000000000005</v>
      </c>
      <c r="CL449" s="90">
        <f t="shared" si="237"/>
        <v>0.32769059339566037</v>
      </c>
      <c r="CM449" s="91">
        <f t="shared" si="238"/>
        <v>0.32665750412320238</v>
      </c>
      <c r="CN449" s="93" t="str">
        <f t="shared" si="239"/>
        <v>1;2;3</v>
      </c>
      <c r="CO449" s="137">
        <v>0</v>
      </c>
      <c r="CP449" s="209"/>
      <c r="CQ449" s="137"/>
      <c r="CR449" s="64" t="s">
        <v>234</v>
      </c>
      <c r="CS449" s="164">
        <v>0</v>
      </c>
      <c r="CT449" s="117" t="s">
        <v>235</v>
      </c>
      <c r="CU449" s="118">
        <f>IF(CX449="n/a","n/a",IF(EXACT(CX449,"Huibertgat/Eemshaven"),ROUND(
IF(IF(OR(ISBLANK(S449),S449="n/a"),P449,S449)&gt;pMHW!$C$3,0,
IF(IF(OR(ISBLANK(S449),S449="n/a"),P449,S449)&gt;pMHW!$D$3, (pMHW!$C$3-IF(OR(ISBLANK(S449),S449="n/a"),P449,S449))*LOOKUP(CX449,pMHW!$B$4:$B$8,pMHW!$M$4:$M$8),
IF(IF(OR(ISBLANK(S449),S449="n/a"),P449,S449)&gt;pMHW!$F$3,LOOKUP(CX449,pMHW!$B$4:$B$8,pMHW!$D$4:$D$8)+(pMHW!$D$3-IF(OR(ISBLANK(S449),S449="n/a"),P449,S449))*LOOKUP(CX449,pMHW!$B$4:$B$8,pMHW!$O$4:$O$8),
LOOKUP(CX449,pMHW!$B$4:$B$8,pMHW!$F$4:$F$8)))),1),
ROUND(
IF(IF(OR(ISBLANK(S449),S449="n/a"),P449,S449)&gt;pMHW!$C$3,0,
IF(IF(OR(ISBLANK(S449),S449="n/a"),P449,S449)&gt;pMHW!$D$3,(pMHW!$C$3-IF(OR(ISBLANK(S449),S449="n/a"),P449,S449))*LOOKUP(CX449,pMHW!$B$4:$B$8,pMHW!$M$4:$M$8),
IF(IF(OR(ISBLANK(S449),S449="n/a"),P449,S449)&gt;pMHW!$E$3,LOOKUP(CX449,pMHW!$B$4:$B$8,pMHW!$D$4:$D$8)+(pMHW!$D$3-IF(OR(ISBLANK(S449),S449="n/a"),P449,S449))*LOOKUP(CX449,pMHW!$B$4:$B$8,pMHW!$N$4:$N$8),
LOOKUP(CX449,pMHW!$B$4:$B$8,pMHW!$F$4:$F$8)))),1)))</f>
        <v>1.2</v>
      </c>
      <c r="CV449" s="117" t="s">
        <v>27</v>
      </c>
      <c r="CW449" s="119" t="str">
        <f t="shared" si="245"/>
        <v>FBE=0; pMHW=1.2 m</v>
      </c>
      <c r="CX449" s="119" t="s">
        <v>267</v>
      </c>
      <c r="CY449" s="165"/>
      <c r="CZ449" s="120">
        <f t="shared" si="240"/>
        <v>-0.02</v>
      </c>
      <c r="DA449" s="120">
        <f t="shared" si="241"/>
        <v>3.0000000000000001E-3</v>
      </c>
      <c r="DB449" s="120">
        <v>-1.977765932679176E-2</v>
      </c>
      <c r="DC449" s="120">
        <v>-1.6497459262609478E-2</v>
      </c>
      <c r="DD449" s="120">
        <v>-2.3034879937767979E-2</v>
      </c>
    </row>
    <row r="450" spans="1:108" s="35" customFormat="1" ht="12.75">
      <c r="A450" s="136" t="s">
        <v>1905</v>
      </c>
      <c r="B450" s="136" t="s">
        <v>1905</v>
      </c>
      <c r="C450" s="136" t="s">
        <v>1906</v>
      </c>
      <c r="D450" s="99">
        <v>1991</v>
      </c>
      <c r="E450" s="136" t="s">
        <v>1907</v>
      </c>
      <c r="F450" s="136" t="s">
        <v>1908</v>
      </c>
      <c r="G450" s="96">
        <v>2</v>
      </c>
      <c r="H450" s="105" t="s">
        <v>260</v>
      </c>
      <c r="I450" s="56">
        <v>53.274741797700003</v>
      </c>
      <c r="J450" s="56">
        <v>6.6560075668799996</v>
      </c>
      <c r="K450" s="48">
        <v>239600</v>
      </c>
      <c r="L450" s="48">
        <v>588200</v>
      </c>
      <c r="M450" s="49" t="s">
        <v>223</v>
      </c>
      <c r="N450" s="178">
        <f>Radiocarbon!K449</f>
        <v>5250</v>
      </c>
      <c r="O450" s="266">
        <f>Radiocarbon!L449</f>
        <v>117</v>
      </c>
      <c r="P450" s="179">
        <f>Radiocarbon!P449</f>
        <v>6035</v>
      </c>
      <c r="Q450" s="179">
        <f>Radiocarbon!Q449</f>
        <v>6190</v>
      </c>
      <c r="R450" s="179">
        <f>Radiocarbon!R449</f>
        <v>5910</v>
      </c>
      <c r="S450" s="179" t="str">
        <f>Radiocarbon!S449</f>
        <v>n/a</v>
      </c>
      <c r="T450" s="179" t="str">
        <f>Radiocarbon!T449</f>
        <v>n/a</v>
      </c>
      <c r="U450" s="179" t="str">
        <f>Radiocarbon!U449</f>
        <v>n/a</v>
      </c>
      <c r="V450" s="97" t="str">
        <f t="shared" si="215"/>
        <v>Local MHW and GW (Tidal ULD Z-GW) terrestrial indicator; Undifferentiated peat</v>
      </c>
      <c r="W450" s="17" t="s">
        <v>1238</v>
      </c>
      <c r="X450" s="97" t="s">
        <v>225</v>
      </c>
      <c r="Y450" s="107" t="s">
        <v>225</v>
      </c>
      <c r="Z450" s="97" t="s">
        <v>226</v>
      </c>
      <c r="AA450" s="133">
        <v>5.0749999999999993</v>
      </c>
      <c r="AB450" s="133">
        <v>2.4999999999999911E-2</v>
      </c>
      <c r="AC450" s="36">
        <v>0</v>
      </c>
      <c r="AD450" s="148" t="s">
        <v>389</v>
      </c>
      <c r="AE450" s="59">
        <v>4.9999999999999822E-2</v>
      </c>
      <c r="AF450" s="127" t="s">
        <v>273</v>
      </c>
      <c r="AG450" s="181">
        <f t="shared" si="242"/>
        <v>0.12499999999999956</v>
      </c>
      <c r="AH450" s="181">
        <f t="shared" si="243"/>
        <v>6.2499999999999778E-2</v>
      </c>
      <c r="AI450" s="181">
        <v>0.02</v>
      </c>
      <c r="AJ450" s="181">
        <v>0.05</v>
      </c>
      <c r="AK450" s="181">
        <f t="shared" si="246"/>
        <v>0.10149999999999999</v>
      </c>
      <c r="AL450" s="37" t="s">
        <v>8</v>
      </c>
      <c r="AM450" s="37" t="s">
        <v>8</v>
      </c>
      <c r="AN450" s="129">
        <v>0.1</v>
      </c>
      <c r="AO450" s="108" t="s">
        <v>8</v>
      </c>
      <c r="AP450" s="129">
        <v>0.02</v>
      </c>
      <c r="AQ450" s="108" t="s">
        <v>8</v>
      </c>
      <c r="AR450" s="108" t="s">
        <v>8</v>
      </c>
      <c r="AS450" s="108" t="s">
        <v>8</v>
      </c>
      <c r="AT450" s="108">
        <v>-5.0749999999999993</v>
      </c>
      <c r="AU450" s="110" t="s">
        <v>228</v>
      </c>
      <c r="AV450" s="108">
        <v>-5.0749999999999993</v>
      </c>
      <c r="AW450" s="111" t="s">
        <v>229</v>
      </c>
      <c r="AX450" s="130">
        <f t="shared" si="218"/>
        <v>0.16585686600198368</v>
      </c>
      <c r="AY450" s="130">
        <f t="shared" si="219"/>
        <v>0.13117259622344896</v>
      </c>
      <c r="AZ450" s="113" t="s">
        <v>8</v>
      </c>
      <c r="BA450" s="113" t="s">
        <v>8</v>
      </c>
      <c r="BB450" s="113" t="s">
        <v>8</v>
      </c>
      <c r="BC450" s="113" t="s">
        <v>8</v>
      </c>
      <c r="BD450" s="113" t="s">
        <v>8</v>
      </c>
      <c r="BE450" s="113">
        <v>1.2</v>
      </c>
      <c r="BF450" s="113" t="s">
        <v>8</v>
      </c>
      <c r="BG450" s="113" t="s">
        <v>8</v>
      </c>
      <c r="BH450" s="113" t="s">
        <v>8</v>
      </c>
      <c r="BI450" s="113" t="s">
        <v>8</v>
      </c>
      <c r="BJ450" s="123">
        <v>1</v>
      </c>
      <c r="BK450" s="114" t="s">
        <v>230</v>
      </c>
      <c r="BL450" s="124" t="s">
        <v>263</v>
      </c>
      <c r="BM450" s="124" t="s">
        <v>232</v>
      </c>
      <c r="BN450" s="115" t="s">
        <v>264</v>
      </c>
      <c r="BO450" s="42">
        <f t="shared" si="220"/>
        <v>-0.2</v>
      </c>
      <c r="BP450" s="115">
        <v>0.3</v>
      </c>
      <c r="BQ450" s="116" t="str">
        <f t="shared" si="221"/>
        <v>n/a</v>
      </c>
      <c r="BR450" s="115" t="s">
        <v>8</v>
      </c>
      <c r="BS450" s="42" t="str">
        <f t="shared" si="222"/>
        <v>n/a</v>
      </c>
      <c r="BT450" s="115" t="s">
        <v>8</v>
      </c>
      <c r="BU450" s="115" t="s">
        <v>8</v>
      </c>
      <c r="BV450" s="66">
        <f t="shared" si="223"/>
        <v>3.7499999999999867E-2</v>
      </c>
      <c r="BW450" s="66">
        <f t="shared" si="224"/>
        <v>3.0264619588659041E-2</v>
      </c>
      <c r="BX450" s="66">
        <f t="shared" si="225"/>
        <v>0.175015</v>
      </c>
      <c r="BY450" s="44">
        <f t="shared" si="226"/>
        <v>3.044690829953018E-2</v>
      </c>
      <c r="BZ450" s="67">
        <v>0.11</v>
      </c>
      <c r="CA450" s="67">
        <v>0.02</v>
      </c>
      <c r="CB450" s="73">
        <f t="shared" si="227"/>
        <v>-4.8749999999999991</v>
      </c>
      <c r="CC450" s="73">
        <f t="shared" si="228"/>
        <v>0.34412853296238921</v>
      </c>
      <c r="CD450" s="73">
        <f t="shared" si="229"/>
        <v>0.32881939906101376</v>
      </c>
      <c r="CE450" s="90">
        <f t="shared" si="230"/>
        <v>-4.8749999999999991</v>
      </c>
      <c r="CF450" s="90">
        <f t="shared" si="231"/>
        <v>0.34279512832010894</v>
      </c>
      <c r="CG450" s="90">
        <f t="shared" si="232"/>
        <v>0.3274236552236261</v>
      </c>
      <c r="CH450" s="90">
        <f t="shared" si="233"/>
        <v>-4.552484999999999</v>
      </c>
      <c r="CI450" s="90">
        <f t="shared" si="234"/>
        <v>0.3460512410378645</v>
      </c>
      <c r="CJ450" s="90">
        <f t="shared" si="235"/>
        <v>0.33083109198478644</v>
      </c>
      <c r="CK450" s="91">
        <f t="shared" si="236"/>
        <v>-4.552484999999999</v>
      </c>
      <c r="CL450" s="90">
        <f t="shared" si="237"/>
        <v>0.3460512410378645</v>
      </c>
      <c r="CM450" s="91">
        <f t="shared" si="238"/>
        <v>0.33083109198478644</v>
      </c>
      <c r="CN450" s="93" t="str">
        <f t="shared" si="239"/>
        <v>1;2;3</v>
      </c>
      <c r="CO450" s="137">
        <v>0</v>
      </c>
      <c r="CP450" s="209"/>
      <c r="CQ450" s="137"/>
      <c r="CR450" s="64" t="s">
        <v>234</v>
      </c>
      <c r="CS450" s="164">
        <v>0.25</v>
      </c>
      <c r="CT450" s="117" t="s">
        <v>235</v>
      </c>
      <c r="CU450" s="118">
        <f>IF(CX450="n/a","n/a",IF(EXACT(CX450,"Huibertgat/Eemshaven"),ROUND(
IF(IF(OR(ISBLANK(S450),S450="n/a"),P450,S450)&gt;pMHW!$C$3,0,
IF(IF(OR(ISBLANK(S450),S450="n/a"),P450,S450)&gt;pMHW!$D$3, (pMHW!$C$3-IF(OR(ISBLANK(S450),S450="n/a"),P450,S450))*LOOKUP(CX450,pMHW!$B$4:$B$8,pMHW!$M$4:$M$8),
IF(IF(OR(ISBLANK(S450),S450="n/a"),P450,S450)&gt;pMHW!$F$3,LOOKUP(CX450,pMHW!$B$4:$B$8,pMHW!$D$4:$D$8)+(pMHW!$D$3-IF(OR(ISBLANK(S450),S450="n/a"),P450,S450))*LOOKUP(CX450,pMHW!$B$4:$B$8,pMHW!$O$4:$O$8),
LOOKUP(CX450,pMHW!$B$4:$B$8,pMHW!$F$4:$F$8)))),1),
ROUND(
IF(IF(OR(ISBLANK(S450),S450="n/a"),P450,S450)&gt;pMHW!$C$3,0,
IF(IF(OR(ISBLANK(S450),S450="n/a"),P450,S450)&gt;pMHW!$D$3,(pMHW!$C$3-IF(OR(ISBLANK(S450),S450="n/a"),P450,S450))*LOOKUP(CX450,pMHW!$B$4:$B$8,pMHW!$M$4:$M$8),
IF(IF(OR(ISBLANK(S450),S450="n/a"),P450,S450)&gt;pMHW!$E$3,LOOKUP(CX450,pMHW!$B$4:$B$8,pMHW!$D$4:$D$8)+(pMHW!$D$3-IF(OR(ISBLANK(S450),S450="n/a"),P450,S450))*LOOKUP(CX450,pMHW!$B$4:$B$8,pMHW!$N$4:$N$8),
LOOKUP(CX450,pMHW!$B$4:$B$8,pMHW!$F$4:$F$8)))),1)))</f>
        <v>1</v>
      </c>
      <c r="CV450" s="117" t="s">
        <v>27</v>
      </c>
      <c r="CW450" s="119" t="str">
        <f t="shared" si="245"/>
        <v>FBE=0.25; pMHW=1 m</v>
      </c>
      <c r="CX450" s="119" t="s">
        <v>267</v>
      </c>
      <c r="CY450" s="165"/>
      <c r="CZ450" s="120">
        <f t="shared" si="240"/>
        <v>-2.9000000000000001E-2</v>
      </c>
      <c r="DA450" s="120">
        <f t="shared" si="241"/>
        <v>5.0000000000000001E-3</v>
      </c>
      <c r="DB450" s="120">
        <v>-2.8713110834360119E-2</v>
      </c>
      <c r="DC450" s="120">
        <v>-2.3950939998030659E-2</v>
      </c>
      <c r="DD450" s="120">
        <v>-3.3441938459873199E-2</v>
      </c>
    </row>
    <row r="451" spans="1:108" s="35" customFormat="1" ht="12.75">
      <c r="A451" s="136" t="s">
        <v>1909</v>
      </c>
      <c r="B451" s="136" t="s">
        <v>1909</v>
      </c>
      <c r="C451" s="136" t="s">
        <v>1910</v>
      </c>
      <c r="D451" s="99">
        <v>1991</v>
      </c>
      <c r="E451" s="136" t="s">
        <v>728</v>
      </c>
      <c r="F451" s="136" t="s">
        <v>1911</v>
      </c>
      <c r="G451" s="96">
        <v>2</v>
      </c>
      <c r="H451" s="105" t="s">
        <v>260</v>
      </c>
      <c r="I451" s="56">
        <v>53.217810372199999</v>
      </c>
      <c r="J451" s="56">
        <v>6.5064716668499996</v>
      </c>
      <c r="K451" s="48">
        <v>229725</v>
      </c>
      <c r="L451" s="48">
        <v>581700</v>
      </c>
      <c r="M451" s="49" t="s">
        <v>223</v>
      </c>
      <c r="N451" s="178">
        <f>Radiocarbon!K450</f>
        <v>4840</v>
      </c>
      <c r="O451" s="266">
        <f>Radiocarbon!L450</f>
        <v>141</v>
      </c>
      <c r="P451" s="179">
        <f>Radiocarbon!P450</f>
        <v>5575</v>
      </c>
      <c r="Q451" s="179">
        <f>Radiocarbon!Q450</f>
        <v>5880</v>
      </c>
      <c r="R451" s="179">
        <f>Radiocarbon!R450</f>
        <v>5320</v>
      </c>
      <c r="S451" s="179" t="str">
        <f>Radiocarbon!S450</f>
        <v>n/a</v>
      </c>
      <c r="T451" s="179" t="str">
        <f>Radiocarbon!T450</f>
        <v>n/a</v>
      </c>
      <c r="U451" s="179" t="str">
        <f>Radiocarbon!U450</f>
        <v>n/a</v>
      </c>
      <c r="V451" s="97" t="str">
        <f t="shared" si="215"/>
        <v>Local MHW and GW (Tidal ULD Z-GW) terrestrial indicator; Undifferentiated peat</v>
      </c>
      <c r="W451" s="17" t="s">
        <v>1662</v>
      </c>
      <c r="X451" s="97" t="s">
        <v>225</v>
      </c>
      <c r="Y451" s="107" t="s">
        <v>225</v>
      </c>
      <c r="Z451" s="107" t="s">
        <v>226</v>
      </c>
      <c r="AA451" s="133">
        <v>3.3</v>
      </c>
      <c r="AB451" s="133">
        <v>0.04</v>
      </c>
      <c r="AC451" s="36">
        <v>0</v>
      </c>
      <c r="AD451" s="148"/>
      <c r="AE451" s="62">
        <v>0.04</v>
      </c>
      <c r="AF451" s="61" t="s">
        <v>227</v>
      </c>
      <c r="AG451" s="181">
        <f t="shared" si="242"/>
        <v>0.1</v>
      </c>
      <c r="AH451" s="181">
        <f t="shared" si="243"/>
        <v>0.05</v>
      </c>
      <c r="AI451" s="186">
        <v>0.02</v>
      </c>
      <c r="AJ451" s="181">
        <v>0.05</v>
      </c>
      <c r="AK451" s="186">
        <f t="shared" si="246"/>
        <v>6.6000000000000003E-2</v>
      </c>
      <c r="AL451" s="128" t="s">
        <v>8</v>
      </c>
      <c r="AM451" s="108" t="s">
        <v>8</v>
      </c>
      <c r="AN451" s="129">
        <v>0.1</v>
      </c>
      <c r="AO451" s="108" t="s">
        <v>8</v>
      </c>
      <c r="AP451" s="129">
        <v>0.02</v>
      </c>
      <c r="AQ451" s="108" t="s">
        <v>8</v>
      </c>
      <c r="AR451" s="108" t="s">
        <v>8</v>
      </c>
      <c r="AS451" s="108" t="s">
        <v>8</v>
      </c>
      <c r="AT451" s="108">
        <v>-3.3</v>
      </c>
      <c r="AU451" s="110" t="s">
        <v>228</v>
      </c>
      <c r="AV451" s="108">
        <v>-3.3</v>
      </c>
      <c r="AW451" s="111" t="s">
        <v>229</v>
      </c>
      <c r="AX451" s="130">
        <f t="shared" si="218"/>
        <v>0.14197182819137044</v>
      </c>
      <c r="AY451" s="130">
        <f t="shared" si="219"/>
        <v>0.12569805089976538</v>
      </c>
      <c r="AZ451" s="113" t="s">
        <v>8</v>
      </c>
      <c r="BA451" s="113" t="s">
        <v>8</v>
      </c>
      <c r="BB451" s="113" t="s">
        <v>8</v>
      </c>
      <c r="BC451" s="113" t="s">
        <v>8</v>
      </c>
      <c r="BD451" s="113" t="s">
        <v>8</v>
      </c>
      <c r="BE451" s="149">
        <v>1.2</v>
      </c>
      <c r="BF451" s="113" t="s">
        <v>8</v>
      </c>
      <c r="BG451" s="113" t="s">
        <v>8</v>
      </c>
      <c r="BH451" s="113" t="s">
        <v>8</v>
      </c>
      <c r="BI451" s="113" t="s">
        <v>8</v>
      </c>
      <c r="BJ451" s="150">
        <v>1</v>
      </c>
      <c r="BK451" s="124" t="s">
        <v>230</v>
      </c>
      <c r="BL451" s="124" t="s">
        <v>263</v>
      </c>
      <c r="BM451" s="150" t="s">
        <v>232</v>
      </c>
      <c r="BN451" s="115" t="s">
        <v>264</v>
      </c>
      <c r="BO451" s="42">
        <f t="shared" si="220"/>
        <v>-0.2</v>
      </c>
      <c r="BP451" s="43">
        <v>0.3</v>
      </c>
      <c r="BQ451" s="116" t="str">
        <f t="shared" si="221"/>
        <v>n/a</v>
      </c>
      <c r="BR451" s="115" t="s">
        <v>8</v>
      </c>
      <c r="BS451" s="42" t="str">
        <f t="shared" si="222"/>
        <v>n/a</v>
      </c>
      <c r="BT451" s="115" t="s">
        <v>8</v>
      </c>
      <c r="BU451" s="115" t="s">
        <v>8</v>
      </c>
      <c r="BV451" s="66">
        <f t="shared" si="223"/>
        <v>6.0000000000000005E-2</v>
      </c>
      <c r="BW451" s="66">
        <f t="shared" si="224"/>
        <v>3.0672867962523269E-2</v>
      </c>
      <c r="BX451" s="66">
        <f t="shared" si="225"/>
        <v>0.18955000000000002</v>
      </c>
      <c r="BY451" s="44">
        <f t="shared" si="226"/>
        <v>3.4778339523329753E-2</v>
      </c>
      <c r="BZ451" s="67">
        <v>0.03</v>
      </c>
      <c r="CA451" s="67">
        <v>0.01</v>
      </c>
      <c r="CB451" s="73">
        <f t="shared" si="227"/>
        <v>-3.0999999999999996</v>
      </c>
      <c r="CC451" s="73">
        <f t="shared" si="228"/>
        <v>0.33331190322136167</v>
      </c>
      <c r="CD451" s="73">
        <f t="shared" si="229"/>
        <v>0.32671214368163054</v>
      </c>
      <c r="CE451" s="90">
        <f t="shared" si="230"/>
        <v>-3.0999999999999996</v>
      </c>
      <c r="CF451" s="90">
        <f t="shared" si="231"/>
        <v>0.33189757456179159</v>
      </c>
      <c r="CG451" s="90">
        <f t="shared" si="232"/>
        <v>0.32526911934581187</v>
      </c>
      <c r="CH451" s="90">
        <f t="shared" si="233"/>
        <v>-2.8204499999999997</v>
      </c>
      <c r="CI451" s="90">
        <f t="shared" si="234"/>
        <v>0.33527057390866616</v>
      </c>
      <c r="CJ451" s="90">
        <f t="shared" si="235"/>
        <v>0.32871014241888918</v>
      </c>
      <c r="CK451" s="91">
        <f t="shared" si="236"/>
        <v>-2.8204499999999997</v>
      </c>
      <c r="CL451" s="90">
        <f t="shared" si="237"/>
        <v>0.33527057390866616</v>
      </c>
      <c r="CM451" s="91">
        <f t="shared" si="238"/>
        <v>0.32871014241888918</v>
      </c>
      <c r="CN451" s="93" t="str">
        <f t="shared" si="239"/>
        <v>1;2;3</v>
      </c>
      <c r="CO451" s="137">
        <v>0</v>
      </c>
      <c r="CP451" s="209"/>
      <c r="CQ451" s="137"/>
      <c r="CR451" s="64" t="s">
        <v>234</v>
      </c>
      <c r="CS451" s="164">
        <v>0.25</v>
      </c>
      <c r="CT451" s="117" t="s">
        <v>235</v>
      </c>
      <c r="CU451" s="118">
        <f>IF(CX451="n/a","n/a",IF(EXACT(CX451,"Huibertgat/Eemshaven"),ROUND(
IF(IF(OR(ISBLANK(S451),S451="n/a"),P451,S451)&gt;pMHW!$C$3,0,
IF(IF(OR(ISBLANK(S451),S451="n/a"),P451,S451)&gt;pMHW!$D$3, (pMHW!$C$3-IF(OR(ISBLANK(S451),S451="n/a"),P451,S451))*LOOKUP(CX451,pMHW!$B$4:$B$8,pMHW!$M$4:$M$8),
IF(IF(OR(ISBLANK(S451),S451="n/a"),P451,S451)&gt;pMHW!$F$3,LOOKUP(CX451,pMHW!$B$4:$B$8,pMHW!$D$4:$D$8)+(pMHW!$D$3-IF(OR(ISBLANK(S451),S451="n/a"),P451,S451))*LOOKUP(CX451,pMHW!$B$4:$B$8,pMHW!$O$4:$O$8),
LOOKUP(CX451,pMHW!$B$4:$B$8,pMHW!$F$4:$F$8)))),1),
ROUND(
IF(IF(OR(ISBLANK(S451),S451="n/a"),P451,S451)&gt;pMHW!$C$3,0,
IF(IF(OR(ISBLANK(S451),S451="n/a"),P451,S451)&gt;pMHW!$D$3,(pMHW!$C$3-IF(OR(ISBLANK(S451),S451="n/a"),P451,S451))*LOOKUP(CX451,pMHW!$B$4:$B$8,pMHW!$M$4:$M$8),
IF(IF(OR(ISBLANK(S451),S451="n/a"),P451,S451)&gt;pMHW!$E$3,LOOKUP(CX451,pMHW!$B$4:$B$8,pMHW!$D$4:$D$8)+(pMHW!$D$3-IF(OR(ISBLANK(S451),S451="n/a"),P451,S451))*LOOKUP(CX451,pMHW!$B$4:$B$8,pMHW!$N$4:$N$8),
LOOKUP(CX451,pMHW!$B$4:$B$8,pMHW!$F$4:$F$8)))),1)))</f>
        <v>1.1000000000000001</v>
      </c>
      <c r="CV451" s="117" t="s">
        <v>27</v>
      </c>
      <c r="CW451" s="119" t="str">
        <f t="shared" si="245"/>
        <v>FBE=0.25; pMHW=1.1 m</v>
      </c>
      <c r="CX451" s="119" t="s">
        <v>267</v>
      </c>
      <c r="CY451" s="165"/>
      <c r="CZ451" s="120">
        <f t="shared" si="240"/>
        <v>-3.4000000000000002E-2</v>
      </c>
      <c r="DA451" s="120">
        <f t="shared" si="241"/>
        <v>6.0000000000000001E-3</v>
      </c>
      <c r="DB451" s="120">
        <v>-3.3677041530609131E-2</v>
      </c>
      <c r="DC451" s="120">
        <v>-2.8091579675674438E-2</v>
      </c>
      <c r="DD451" s="120">
        <v>-3.9223380386829383E-2</v>
      </c>
    </row>
    <row r="452" spans="1:108" s="35" customFormat="1" ht="12.75">
      <c r="A452" s="136" t="s">
        <v>1912</v>
      </c>
      <c r="B452" s="136" t="s">
        <v>1912</v>
      </c>
      <c r="C452" s="136" t="s">
        <v>1913</v>
      </c>
      <c r="D452" s="99">
        <v>1991</v>
      </c>
      <c r="E452" s="136" t="s">
        <v>728</v>
      </c>
      <c r="F452" s="136" t="s">
        <v>1914</v>
      </c>
      <c r="G452" s="96">
        <v>2</v>
      </c>
      <c r="H452" s="105" t="s">
        <v>260</v>
      </c>
      <c r="I452" s="56">
        <v>53.2177298131</v>
      </c>
      <c r="J452" s="56">
        <v>6.5150793478600004</v>
      </c>
      <c r="K452" s="48">
        <v>230300</v>
      </c>
      <c r="L452" s="48">
        <v>581700</v>
      </c>
      <c r="M452" s="49" t="s">
        <v>223</v>
      </c>
      <c r="N452" s="178">
        <f>Radiocarbon!K451</f>
        <v>4100</v>
      </c>
      <c r="O452" s="266">
        <f>Radiocarbon!L451</f>
        <v>128</v>
      </c>
      <c r="P452" s="179">
        <f>Radiocarbon!P451</f>
        <v>4630</v>
      </c>
      <c r="Q452" s="179">
        <f>Radiocarbon!Q451</f>
        <v>4830</v>
      </c>
      <c r="R452" s="179">
        <f>Radiocarbon!R451</f>
        <v>4430</v>
      </c>
      <c r="S452" s="179" t="str">
        <f>Radiocarbon!S451</f>
        <v>n/a</v>
      </c>
      <c r="T452" s="179" t="str">
        <f>Radiocarbon!T451</f>
        <v>n/a</v>
      </c>
      <c r="U452" s="179" t="str">
        <f>Radiocarbon!U451</f>
        <v>n/a</v>
      </c>
      <c r="V452" s="97" t="str">
        <f t="shared" si="215"/>
        <v>Local MHW and GW (Tidal ULD Z-GW) terrestrial indicator; Undifferentiated peat</v>
      </c>
      <c r="W452" s="17" t="s">
        <v>1206</v>
      </c>
      <c r="X452" s="97" t="s">
        <v>225</v>
      </c>
      <c r="Y452" s="107" t="s">
        <v>225</v>
      </c>
      <c r="Z452" s="107" t="s">
        <v>226</v>
      </c>
      <c r="AA452" s="133">
        <v>2.2999999999999998</v>
      </c>
      <c r="AB452" s="133">
        <v>0.04</v>
      </c>
      <c r="AC452" s="36">
        <v>0</v>
      </c>
      <c r="AD452" s="148"/>
      <c r="AE452" s="62">
        <v>0.04</v>
      </c>
      <c r="AF452" s="61" t="s">
        <v>227</v>
      </c>
      <c r="AG452" s="181">
        <f t="shared" si="242"/>
        <v>0.1</v>
      </c>
      <c r="AH452" s="181">
        <f t="shared" si="243"/>
        <v>0.05</v>
      </c>
      <c r="AI452" s="186">
        <v>0.02</v>
      </c>
      <c r="AJ452" s="181">
        <v>0.05</v>
      </c>
      <c r="AK452" s="186">
        <f t="shared" si="246"/>
        <v>4.5999999999999999E-2</v>
      </c>
      <c r="AL452" s="128" t="s">
        <v>8</v>
      </c>
      <c r="AM452" s="108" t="s">
        <v>8</v>
      </c>
      <c r="AN452" s="129">
        <v>0.1</v>
      </c>
      <c r="AO452" s="108" t="s">
        <v>8</v>
      </c>
      <c r="AP452" s="129">
        <v>0.02</v>
      </c>
      <c r="AQ452" s="108" t="s">
        <v>8</v>
      </c>
      <c r="AR452" s="108" t="s">
        <v>8</v>
      </c>
      <c r="AS452" s="108" t="s">
        <v>8</v>
      </c>
      <c r="AT452" s="108">
        <v>-2.2999999999999998</v>
      </c>
      <c r="AU452" s="110" t="s">
        <v>228</v>
      </c>
      <c r="AV452" s="108">
        <v>-2.2999999999999998</v>
      </c>
      <c r="AW452" s="111" t="s">
        <v>229</v>
      </c>
      <c r="AX452" s="130">
        <f t="shared" si="218"/>
        <v>0.13385066305401705</v>
      </c>
      <c r="AY452" s="130">
        <f t="shared" si="219"/>
        <v>0.12569805089976538</v>
      </c>
      <c r="AZ452" s="113" t="s">
        <v>8</v>
      </c>
      <c r="BA452" s="113" t="s">
        <v>8</v>
      </c>
      <c r="BB452" s="113" t="s">
        <v>8</v>
      </c>
      <c r="BC452" s="113" t="s">
        <v>8</v>
      </c>
      <c r="BD452" s="113" t="s">
        <v>8</v>
      </c>
      <c r="BE452" s="149">
        <v>1.2</v>
      </c>
      <c r="BF452" s="113" t="s">
        <v>8</v>
      </c>
      <c r="BG452" s="113" t="s">
        <v>8</v>
      </c>
      <c r="BH452" s="113" t="s">
        <v>8</v>
      </c>
      <c r="BI452" s="113" t="s">
        <v>8</v>
      </c>
      <c r="BJ452" s="150">
        <v>1</v>
      </c>
      <c r="BK452" s="124" t="s">
        <v>230</v>
      </c>
      <c r="BL452" s="124" t="s">
        <v>263</v>
      </c>
      <c r="BM452" s="150" t="s">
        <v>232</v>
      </c>
      <c r="BN452" s="115" t="s">
        <v>264</v>
      </c>
      <c r="BO452" s="42">
        <f t="shared" si="220"/>
        <v>-0.2</v>
      </c>
      <c r="BP452" s="43">
        <v>0.3</v>
      </c>
      <c r="BQ452" s="116" t="str">
        <f t="shared" si="221"/>
        <v>n/a</v>
      </c>
      <c r="BR452" s="115" t="s">
        <v>8</v>
      </c>
      <c r="BS452" s="42" t="str">
        <f t="shared" si="222"/>
        <v>n/a</v>
      </c>
      <c r="BT452" s="115" t="s">
        <v>8</v>
      </c>
      <c r="BU452" s="115" t="s">
        <v>8</v>
      </c>
      <c r="BV452" s="66">
        <f t="shared" si="223"/>
        <v>6.0000000000000005E-2</v>
      </c>
      <c r="BW452" s="66">
        <f t="shared" si="224"/>
        <v>3.0672867962523269E-2</v>
      </c>
      <c r="BX452" s="66">
        <f t="shared" si="225"/>
        <v>0.15742</v>
      </c>
      <c r="BY452" s="44">
        <f t="shared" si="226"/>
        <v>2.8600146852769827E-2</v>
      </c>
      <c r="BZ452" s="67">
        <v>0.03</v>
      </c>
      <c r="CA452" s="67">
        <v>0.01</v>
      </c>
      <c r="CB452" s="73">
        <f t="shared" si="227"/>
        <v>-2.0999999999999996</v>
      </c>
      <c r="CC452" s="73">
        <f t="shared" si="228"/>
        <v>0.32993457658912678</v>
      </c>
      <c r="CD452" s="73">
        <f t="shared" si="229"/>
        <v>0.32671214368163054</v>
      </c>
      <c r="CE452" s="90">
        <f t="shared" si="230"/>
        <v>-2.0999999999999996</v>
      </c>
      <c r="CF452" s="90">
        <f t="shared" si="231"/>
        <v>0.32850570771297111</v>
      </c>
      <c r="CG452" s="90">
        <f t="shared" si="232"/>
        <v>0.32526911934581187</v>
      </c>
      <c r="CH452" s="90">
        <f t="shared" si="233"/>
        <v>-1.8525799999999994</v>
      </c>
      <c r="CI452" s="90">
        <f t="shared" si="234"/>
        <v>0.33132279310220475</v>
      </c>
      <c r="CJ452" s="90">
        <f t="shared" si="235"/>
        <v>0.32811399425968774</v>
      </c>
      <c r="CK452" s="91">
        <f t="shared" si="236"/>
        <v>-1.8525799999999997</v>
      </c>
      <c r="CL452" s="90">
        <f t="shared" si="237"/>
        <v>0.33132279310220475</v>
      </c>
      <c r="CM452" s="91">
        <f t="shared" si="238"/>
        <v>0.32811399425968774</v>
      </c>
      <c r="CN452" s="93" t="str">
        <f t="shared" si="239"/>
        <v>1;2;3</v>
      </c>
      <c r="CO452" s="137">
        <v>0</v>
      </c>
      <c r="CP452" s="209"/>
      <c r="CQ452" s="137"/>
      <c r="CR452" s="64" t="s">
        <v>234</v>
      </c>
      <c r="CS452" s="164">
        <v>0</v>
      </c>
      <c r="CT452" s="117" t="s">
        <v>235</v>
      </c>
      <c r="CU452" s="118">
        <f>IF(CX452="n/a","n/a",IF(EXACT(CX452,"Huibertgat/Eemshaven"),ROUND(
IF(IF(OR(ISBLANK(S452),S452="n/a"),P452,S452)&gt;pMHW!$C$3,0,
IF(IF(OR(ISBLANK(S452),S452="n/a"),P452,S452)&gt;pMHW!$D$3, (pMHW!$C$3-IF(OR(ISBLANK(S452),S452="n/a"),P452,S452))*LOOKUP(CX452,pMHW!$B$4:$B$8,pMHW!$M$4:$M$8),
IF(IF(OR(ISBLANK(S452),S452="n/a"),P452,S452)&gt;pMHW!$F$3,LOOKUP(CX452,pMHW!$B$4:$B$8,pMHW!$D$4:$D$8)+(pMHW!$D$3-IF(OR(ISBLANK(S452),S452="n/a"),P452,S452))*LOOKUP(CX452,pMHW!$B$4:$B$8,pMHW!$O$4:$O$8),
LOOKUP(CX452,pMHW!$B$4:$B$8,pMHW!$F$4:$F$8)))),1),
ROUND(
IF(IF(OR(ISBLANK(S452),S452="n/a"),P452,S452)&gt;pMHW!$C$3,0,
IF(IF(OR(ISBLANK(S452),S452="n/a"),P452,S452)&gt;pMHW!$D$3,(pMHW!$C$3-IF(OR(ISBLANK(S452),S452="n/a"),P452,S452))*LOOKUP(CX452,pMHW!$B$4:$B$8,pMHW!$M$4:$M$8),
IF(IF(OR(ISBLANK(S452),S452="n/a"),P452,S452)&gt;pMHW!$E$3,LOOKUP(CX452,pMHW!$B$4:$B$8,pMHW!$D$4:$D$8)+(pMHW!$D$3-IF(OR(ISBLANK(S452),S452="n/a"),P452,S452))*LOOKUP(CX452,pMHW!$B$4:$B$8,pMHW!$N$4:$N$8),
LOOKUP(CX452,pMHW!$B$4:$B$8,pMHW!$F$4:$F$8)))),1)))</f>
        <v>1.2</v>
      </c>
      <c r="CV452" s="117" t="s">
        <v>27</v>
      </c>
      <c r="CW452" s="119" t="str">
        <f t="shared" si="245"/>
        <v>FBE=0; pMHW=1.2 m</v>
      </c>
      <c r="CX452" s="119" t="s">
        <v>267</v>
      </c>
      <c r="CY452" s="165"/>
      <c r="CZ452" s="120">
        <f t="shared" si="240"/>
        <v>-3.4000000000000002E-2</v>
      </c>
      <c r="DA452" s="120">
        <f t="shared" si="241"/>
        <v>6.0000000000000001E-3</v>
      </c>
      <c r="DB452" s="120">
        <v>-3.3552989363670349E-2</v>
      </c>
      <c r="DC452" s="120">
        <v>-2.7988100424408909E-2</v>
      </c>
      <c r="DD452" s="120">
        <v>-3.9078909903764718E-2</v>
      </c>
    </row>
    <row r="453" spans="1:108" s="35" customFormat="1" ht="12.75">
      <c r="A453" s="136" t="s">
        <v>1915</v>
      </c>
      <c r="B453" s="136" t="s">
        <v>1915</v>
      </c>
      <c r="C453" s="136" t="s">
        <v>3024</v>
      </c>
      <c r="D453" s="99">
        <v>1991</v>
      </c>
      <c r="E453" s="136" t="s">
        <v>1916</v>
      </c>
      <c r="F453" s="136" t="s">
        <v>1917</v>
      </c>
      <c r="G453" s="96">
        <v>2</v>
      </c>
      <c r="H453" s="105" t="s">
        <v>260</v>
      </c>
      <c r="I453" s="56">
        <v>53.233879026499999</v>
      </c>
      <c r="J453" s="56">
        <v>6.7356975957099996</v>
      </c>
      <c r="K453" s="48">
        <v>245000</v>
      </c>
      <c r="L453" s="48">
        <v>583750</v>
      </c>
      <c r="M453" s="49" t="s">
        <v>223</v>
      </c>
      <c r="N453" s="178">
        <f>Radiocarbon!K452</f>
        <v>4940</v>
      </c>
      <c r="O453" s="266">
        <f>Radiocarbon!L452</f>
        <v>141</v>
      </c>
      <c r="P453" s="179">
        <f>Radiocarbon!P452</f>
        <v>5695</v>
      </c>
      <c r="Q453" s="179">
        <f>Radiocarbon!Q452</f>
        <v>5915</v>
      </c>
      <c r="R453" s="179">
        <f>Radiocarbon!R452</f>
        <v>5470</v>
      </c>
      <c r="S453" s="179" t="str">
        <f>Radiocarbon!S452</f>
        <v>n/a</v>
      </c>
      <c r="T453" s="179" t="str">
        <f>Radiocarbon!T452</f>
        <v>n/a</v>
      </c>
      <c r="U453" s="179" t="str">
        <f>Radiocarbon!U452</f>
        <v>n/a</v>
      </c>
      <c r="V453" s="97" t="str">
        <f t="shared" si="215"/>
        <v>River-gradient affected GW (ULD inland Z-GW) terrestrial indicator; Undifferentiated peat</v>
      </c>
      <c r="W453" s="17" t="s">
        <v>1206</v>
      </c>
      <c r="X453" s="97" t="s">
        <v>225</v>
      </c>
      <c r="Y453" s="107" t="s">
        <v>225</v>
      </c>
      <c r="Z453" s="107" t="s">
        <v>226</v>
      </c>
      <c r="AA453" s="133">
        <v>2.2999999999999998</v>
      </c>
      <c r="AB453" s="133">
        <v>0.05</v>
      </c>
      <c r="AC453" s="36">
        <v>0</v>
      </c>
      <c r="AD453" s="148"/>
      <c r="AE453" s="62">
        <v>0.05</v>
      </c>
      <c r="AF453" s="127" t="s">
        <v>273</v>
      </c>
      <c r="AG453" s="181">
        <f t="shared" ref="AG453:AG484" si="247">IF(AE453="nd","nd",AE453*2.5)</f>
        <v>0.125</v>
      </c>
      <c r="AH453" s="181">
        <f t="shared" ref="AH453:AH484" si="248">IF(AE453="nd","nd",0.5*AG453)</f>
        <v>6.25E-2</v>
      </c>
      <c r="AI453" s="186">
        <v>0.02</v>
      </c>
      <c r="AJ453" s="181">
        <v>0.05</v>
      </c>
      <c r="AK453" s="186">
        <f t="shared" si="246"/>
        <v>4.5999999999999999E-2</v>
      </c>
      <c r="AL453" s="128" t="s">
        <v>8</v>
      </c>
      <c r="AM453" s="108" t="s">
        <v>8</v>
      </c>
      <c r="AN453" s="129">
        <v>0.1</v>
      </c>
      <c r="AO453" s="108" t="s">
        <v>8</v>
      </c>
      <c r="AP453" s="129">
        <v>0.02</v>
      </c>
      <c r="AQ453" s="108" t="s">
        <v>8</v>
      </c>
      <c r="AR453" s="108" t="s">
        <v>8</v>
      </c>
      <c r="AS453" s="108" t="s">
        <v>8</v>
      </c>
      <c r="AT453" s="108">
        <v>-2.3250000000000002</v>
      </c>
      <c r="AU453" s="110" t="s">
        <v>228</v>
      </c>
      <c r="AV453" s="108">
        <v>-2.3250000000000002</v>
      </c>
      <c r="AW453" s="111" t="s">
        <v>229</v>
      </c>
      <c r="AX453" s="130">
        <f t="shared" si="218"/>
        <v>0.13900449633015474</v>
      </c>
      <c r="AY453" s="130">
        <f t="shared" si="219"/>
        <v>0.13117259622344907</v>
      </c>
      <c r="AZ453" s="113" t="s">
        <v>8</v>
      </c>
      <c r="BA453" s="113" t="s">
        <v>8</v>
      </c>
      <c r="BB453" s="113" t="s">
        <v>8</v>
      </c>
      <c r="BC453" s="113" t="s">
        <v>8</v>
      </c>
      <c r="BD453" s="113" t="s">
        <v>8</v>
      </c>
      <c r="BE453" s="149">
        <v>1.2</v>
      </c>
      <c r="BF453" s="113" t="s">
        <v>8</v>
      </c>
      <c r="BG453" s="113" t="s">
        <v>8</v>
      </c>
      <c r="BH453" s="113" t="s">
        <v>8</v>
      </c>
      <c r="BI453" s="113" t="s">
        <v>8</v>
      </c>
      <c r="BJ453" s="150">
        <v>2</v>
      </c>
      <c r="BK453" s="124" t="s">
        <v>230</v>
      </c>
      <c r="BL453" s="124" t="s">
        <v>263</v>
      </c>
      <c r="BM453" s="150" t="s">
        <v>232</v>
      </c>
      <c r="BN453" s="42" t="s">
        <v>264</v>
      </c>
      <c r="BO453" s="42">
        <f t="shared" si="220"/>
        <v>-0.2</v>
      </c>
      <c r="BP453" s="43">
        <v>0.3</v>
      </c>
      <c r="BQ453" s="116" t="str">
        <f t="shared" si="221"/>
        <v>n/a</v>
      </c>
      <c r="BR453" s="115" t="s">
        <v>8</v>
      </c>
      <c r="BS453" s="42" t="str">
        <f t="shared" si="222"/>
        <v>n/a</v>
      </c>
      <c r="BT453" s="115" t="s">
        <v>8</v>
      </c>
      <c r="BU453" s="115" t="s">
        <v>8</v>
      </c>
      <c r="BV453" s="66">
        <f t="shared" si="223"/>
        <v>7.4999999999999997E-2</v>
      </c>
      <c r="BW453" s="66">
        <f t="shared" si="224"/>
        <v>3.1044947984897289E-2</v>
      </c>
      <c r="BX453" s="66">
        <f t="shared" si="225"/>
        <v>0.18224000000000001</v>
      </c>
      <c r="BY453" s="44">
        <f t="shared" si="226"/>
        <v>2.9351661366948213E-2</v>
      </c>
      <c r="BZ453" s="67">
        <v>0.12</v>
      </c>
      <c r="CA453" s="67">
        <v>0.02</v>
      </c>
      <c r="CB453" s="73">
        <f t="shared" si="227"/>
        <v>-2.125</v>
      </c>
      <c r="CC453" s="73">
        <f t="shared" si="228"/>
        <v>0.3320934187775858</v>
      </c>
      <c r="CD453" s="73">
        <f t="shared" si="229"/>
        <v>0.32889213854299554</v>
      </c>
      <c r="CE453" s="90" t="str">
        <f t="shared" si="230"/>
        <v>n/a</v>
      </c>
      <c r="CF453" s="90" t="str">
        <f t="shared" si="231"/>
        <v>n/a</v>
      </c>
      <c r="CG453" s="90" t="str">
        <f t="shared" si="232"/>
        <v>n/a</v>
      </c>
      <c r="CH453" s="90">
        <f t="shared" si="233"/>
        <v>-1.74776</v>
      </c>
      <c r="CI453" s="90">
        <f t="shared" si="234"/>
        <v>0.33398736326451778</v>
      </c>
      <c r="CJ453" s="90">
        <f t="shared" si="235"/>
        <v>0.33080441173053449</v>
      </c>
      <c r="CK453" s="91" t="str">
        <f t="shared" si="236"/>
        <v>n/a</v>
      </c>
      <c r="CL453" s="90" t="str">
        <f t="shared" si="237"/>
        <v>n/a</v>
      </c>
      <c r="CM453" s="91" t="str">
        <f t="shared" si="238"/>
        <v>n/a</v>
      </c>
      <c r="CN453" s="93" t="str">
        <f t="shared" si="239"/>
        <v>2;3</v>
      </c>
      <c r="CO453" s="137">
        <v>0</v>
      </c>
      <c r="CP453" s="209" t="s">
        <v>274</v>
      </c>
      <c r="CQ453" s="137"/>
      <c r="CR453" s="64" t="s">
        <v>234</v>
      </c>
      <c r="CS453" s="164">
        <v>0.25</v>
      </c>
      <c r="CT453" s="117" t="s">
        <v>235</v>
      </c>
      <c r="CU453" s="118">
        <f>IF(CX453="n/a","n/a",IF(EXACT(CX453,"Huibertgat/Eemshaven"),ROUND(
IF(IF(OR(ISBLANK(S453),S453="n/a"),P453,S453)&gt;pMHW!$C$3,0,
IF(IF(OR(ISBLANK(S453),S453="n/a"),P453,S453)&gt;pMHW!$D$3, (pMHW!$C$3-IF(OR(ISBLANK(S453),S453="n/a"),P453,S453))*LOOKUP(CX453,pMHW!$B$4:$B$8,pMHW!$M$4:$M$8),
IF(IF(OR(ISBLANK(S453),S453="n/a"),P453,S453)&gt;pMHW!$F$3,LOOKUP(CX453,pMHW!$B$4:$B$8,pMHW!$D$4:$D$8)+(pMHW!$D$3-IF(OR(ISBLANK(S453),S453="n/a"),P453,S453))*LOOKUP(CX453,pMHW!$B$4:$B$8,pMHW!$O$4:$O$8),
LOOKUP(CX453,pMHW!$B$4:$B$8,pMHW!$F$4:$F$8)))),1),
ROUND(
IF(IF(OR(ISBLANK(S453),S453="n/a"),P453,S453)&gt;pMHW!$C$3,0,
IF(IF(OR(ISBLANK(S453),S453="n/a"),P453,S453)&gt;pMHW!$D$3,(pMHW!$C$3-IF(OR(ISBLANK(S453),S453="n/a"),P453,S453))*LOOKUP(CX453,pMHW!$B$4:$B$8,pMHW!$M$4:$M$8),
IF(IF(OR(ISBLANK(S453),S453="n/a"),P453,S453)&gt;pMHW!$E$3,LOOKUP(CX453,pMHW!$B$4:$B$8,pMHW!$D$4:$D$8)+(pMHW!$D$3-IF(OR(ISBLANK(S453),S453="n/a"),P453,S453))*LOOKUP(CX453,pMHW!$B$4:$B$8,pMHW!$N$4:$N$8),
LOOKUP(CX453,pMHW!$B$4:$B$8,pMHW!$F$4:$F$8)))),1)))</f>
        <v>1</v>
      </c>
      <c r="CV453" s="117" t="s">
        <v>27</v>
      </c>
      <c r="CW453" s="119" t="str">
        <f t="shared" si="245"/>
        <v>FBE=0.25; pMHW=1 m</v>
      </c>
      <c r="CX453" s="119" t="s">
        <v>267</v>
      </c>
      <c r="CY453" s="165"/>
      <c r="CZ453" s="120">
        <f t="shared" si="240"/>
        <v>-3.2000000000000001E-2</v>
      </c>
      <c r="DA453" s="120">
        <f t="shared" si="241"/>
        <v>5.0000000000000001E-3</v>
      </c>
      <c r="DB453" s="120">
        <v>-3.2164450734853738E-2</v>
      </c>
      <c r="DC453" s="120">
        <v>-2.682985924184322E-2</v>
      </c>
      <c r="DD453" s="120">
        <v>-3.7461690604686737E-2</v>
      </c>
    </row>
    <row r="454" spans="1:108" s="35" customFormat="1" ht="12.75">
      <c r="A454" s="98" t="s">
        <v>1918</v>
      </c>
      <c r="B454" s="98" t="s">
        <v>1918</v>
      </c>
      <c r="C454" s="98" t="s">
        <v>1847</v>
      </c>
      <c r="D454" s="99">
        <v>1991</v>
      </c>
      <c r="E454" s="136" t="s">
        <v>258</v>
      </c>
      <c r="F454" s="136" t="s">
        <v>1919</v>
      </c>
      <c r="G454" s="96">
        <v>2</v>
      </c>
      <c r="H454" s="105" t="s">
        <v>260</v>
      </c>
      <c r="I454" s="56">
        <v>53.088449297236203</v>
      </c>
      <c r="J454" s="56">
        <v>6.8474175425004198</v>
      </c>
      <c r="K454" s="47">
        <v>252827</v>
      </c>
      <c r="L454" s="47">
        <v>567838</v>
      </c>
      <c r="M454" s="49" t="s">
        <v>223</v>
      </c>
      <c r="N454" s="178">
        <f>Radiocarbon!K453</f>
        <v>11060</v>
      </c>
      <c r="O454" s="266">
        <f>Radiocarbon!L453</f>
        <v>117</v>
      </c>
      <c r="P454" s="179">
        <f>Radiocarbon!P453</f>
        <v>12978</v>
      </c>
      <c r="Q454" s="179">
        <f>Radiocarbon!Q453</f>
        <v>13122</v>
      </c>
      <c r="R454" s="179">
        <f>Radiocarbon!R453</f>
        <v>12834</v>
      </c>
      <c r="S454" s="179" t="str">
        <f>Radiocarbon!S453</f>
        <v>n/a</v>
      </c>
      <c r="T454" s="179" t="str">
        <f>Radiocarbon!T453</f>
        <v>n/a</v>
      </c>
      <c r="U454" s="179" t="str">
        <f>Radiocarbon!U453</f>
        <v>n/a</v>
      </c>
      <c r="V454" s="97" t="str">
        <f t="shared" si="215"/>
        <v>Early GW local (ULD inland Z-GW) terrestrial indicator; Fen peat</v>
      </c>
      <c r="W454" s="17" t="s">
        <v>1920</v>
      </c>
      <c r="X454" s="97" t="s">
        <v>225</v>
      </c>
      <c r="Y454" s="107" t="s">
        <v>225</v>
      </c>
      <c r="Z454" s="97" t="s">
        <v>226</v>
      </c>
      <c r="AA454" s="36" t="s">
        <v>225</v>
      </c>
      <c r="AB454" s="133" t="s">
        <v>225</v>
      </c>
      <c r="AC454" s="36">
        <v>0</v>
      </c>
      <c r="AD454" s="127" t="s">
        <v>262</v>
      </c>
      <c r="AE454" s="187" t="s">
        <v>225</v>
      </c>
      <c r="AF454" s="61" t="s">
        <v>8</v>
      </c>
      <c r="AG454" s="181" t="str">
        <f t="shared" si="247"/>
        <v>nd</v>
      </c>
      <c r="AH454" s="181" t="str">
        <f t="shared" si="248"/>
        <v>nd</v>
      </c>
      <c r="AI454" s="184">
        <v>0.02</v>
      </c>
      <c r="AJ454" s="184">
        <v>0.05</v>
      </c>
      <c r="AK454" s="183" t="str">
        <f t="shared" si="246"/>
        <v>nd</v>
      </c>
      <c r="AL454" s="128" t="s">
        <v>8</v>
      </c>
      <c r="AM454" s="37" t="s">
        <v>8</v>
      </c>
      <c r="AN454" s="129">
        <v>0.03</v>
      </c>
      <c r="AO454" s="37" t="s">
        <v>8</v>
      </c>
      <c r="AP454" s="129">
        <v>0.02</v>
      </c>
      <c r="AQ454" s="108" t="s">
        <v>8</v>
      </c>
      <c r="AR454" s="108" t="s">
        <v>8</v>
      </c>
      <c r="AS454" s="108" t="s">
        <v>8</v>
      </c>
      <c r="AT454" s="39">
        <v>1.1000000000000001</v>
      </c>
      <c r="AU454" s="110" t="s">
        <v>228</v>
      </c>
      <c r="AV454" s="39">
        <v>1.1000000000000001</v>
      </c>
      <c r="AW454" s="111" t="s">
        <v>229</v>
      </c>
      <c r="AX454" s="130">
        <f t="shared" si="218"/>
        <v>6.4807406984078608E-2</v>
      </c>
      <c r="AY454" s="130">
        <f t="shared" si="219"/>
        <v>6.4807406984078608E-2</v>
      </c>
      <c r="AZ454" s="113" t="s">
        <v>8</v>
      </c>
      <c r="BA454" s="113" t="s">
        <v>8</v>
      </c>
      <c r="BB454" s="113" t="s">
        <v>8</v>
      </c>
      <c r="BC454" s="113" t="s">
        <v>8</v>
      </c>
      <c r="BD454" s="113" t="s">
        <v>8</v>
      </c>
      <c r="BE454" s="113">
        <v>1.1000000000000001</v>
      </c>
      <c r="BF454" s="113" t="s">
        <v>8</v>
      </c>
      <c r="BG454" s="113" t="s">
        <v>8</v>
      </c>
      <c r="BH454" s="113" t="s">
        <v>8</v>
      </c>
      <c r="BI454" s="113" t="s">
        <v>8</v>
      </c>
      <c r="BJ454" s="170">
        <v>3</v>
      </c>
      <c r="BK454" s="124" t="s">
        <v>230</v>
      </c>
      <c r="BL454" s="114" t="s">
        <v>279</v>
      </c>
      <c r="BM454" s="114" t="s">
        <v>232</v>
      </c>
      <c r="BN454" s="42" t="s">
        <v>280</v>
      </c>
      <c r="BO454" s="42">
        <f t="shared" si="220"/>
        <v>-0.3</v>
      </c>
      <c r="BP454" s="42">
        <v>0.2</v>
      </c>
      <c r="BQ454" s="116" t="str">
        <f t="shared" si="221"/>
        <v>n/a</v>
      </c>
      <c r="BR454" s="115" t="s">
        <v>8</v>
      </c>
      <c r="BS454" s="42" t="str">
        <f t="shared" si="222"/>
        <v>n/a</v>
      </c>
      <c r="BT454" s="115" t="s">
        <v>8</v>
      </c>
      <c r="BU454" s="115" t="s">
        <v>8</v>
      </c>
      <c r="BV454" s="66" t="str">
        <f t="shared" si="223"/>
        <v>nd</v>
      </c>
      <c r="BW454" s="66" t="str">
        <f t="shared" si="224"/>
        <v>nd</v>
      </c>
      <c r="BX454" s="66">
        <f t="shared" si="225"/>
        <v>0.207648</v>
      </c>
      <c r="BY454" s="44">
        <f t="shared" si="226"/>
        <v>3.9002112404330103E-2</v>
      </c>
      <c r="BZ454" s="67">
        <v>0.05</v>
      </c>
      <c r="CA454" s="67">
        <v>0.02</v>
      </c>
      <c r="CB454" s="73">
        <f t="shared" si="227"/>
        <v>1.4000000000000001</v>
      </c>
      <c r="CC454" s="73">
        <f t="shared" si="228"/>
        <v>0.2102379604162864</v>
      </c>
      <c r="CD454" s="73">
        <f t="shared" si="229"/>
        <v>0.2102379604162864</v>
      </c>
      <c r="CE454" s="90" t="str">
        <f t="shared" si="230"/>
        <v>n/a</v>
      </c>
      <c r="CF454" s="90" t="str">
        <f t="shared" si="231"/>
        <v>n/a</v>
      </c>
      <c r="CG454" s="90" t="str">
        <f t="shared" si="232"/>
        <v>n/a</v>
      </c>
      <c r="CH454" s="90">
        <f t="shared" si="233"/>
        <v>1.6576480000000002</v>
      </c>
      <c r="CI454" s="90">
        <f t="shared" si="234"/>
        <v>0.21475838696544544</v>
      </c>
      <c r="CJ454" s="90">
        <f t="shared" si="235"/>
        <v>0.21475838696544544</v>
      </c>
      <c r="CK454" s="91" t="str">
        <f t="shared" si="236"/>
        <v>n/a</v>
      </c>
      <c r="CL454" s="90" t="str">
        <f t="shared" si="237"/>
        <v>n/a</v>
      </c>
      <c r="CM454" s="91" t="str">
        <f t="shared" si="238"/>
        <v>n/a</v>
      </c>
      <c r="CN454" s="93" t="str">
        <f t="shared" si="239"/>
        <v>2;3</v>
      </c>
      <c r="CO454" s="304">
        <v>0</v>
      </c>
      <c r="CP454" s="209" t="s">
        <v>265</v>
      </c>
      <c r="CQ454" s="137"/>
      <c r="CR454" s="64" t="s">
        <v>234</v>
      </c>
      <c r="CS454" s="164">
        <v>0</v>
      </c>
      <c r="CT454" s="117" t="s">
        <v>235</v>
      </c>
      <c r="CU454" s="118" t="str">
        <f>IF(CX454="n/a","n/a",IF(EXACT(CX454,"Huibertgat/Eemshaven"),ROUND(
IF(IF(OR(ISBLANK(S454),S454="n/a"),P454,S454)&gt;pMHW!$C$3,0,
IF(IF(OR(ISBLANK(S454),S454="n/a"),P454,S454)&gt;pMHW!$D$3, (pMHW!$C$3-IF(OR(ISBLANK(S454),S454="n/a"),P454,S454))*LOOKUP(CX454,pMHW!$B$4:$B$8,pMHW!$M$4:$M$8),
IF(IF(OR(ISBLANK(S454),S454="n/a"),P454,S454)&gt;pMHW!$F$3,LOOKUP(CX454,pMHW!$B$4:$B$8,pMHW!$D$4:$D$8)+(pMHW!$D$3-IF(OR(ISBLANK(S454),S454="n/a"),P454,S454))*LOOKUP(CX454,pMHW!$B$4:$B$8,pMHW!$O$4:$O$8),
LOOKUP(CX454,pMHW!$B$4:$B$8,pMHW!$F$4:$F$8)))),1),
ROUND(
IF(IF(OR(ISBLANK(S454),S454="n/a"),P454,S454)&gt;pMHW!$C$3,0,
IF(IF(OR(ISBLANK(S454),S454="n/a"),P454,S454)&gt;pMHW!$D$3,(pMHW!$C$3-IF(OR(ISBLANK(S454),S454="n/a"),P454,S454))*LOOKUP(CX454,pMHW!$B$4:$B$8,pMHW!$M$4:$M$8),
IF(IF(OR(ISBLANK(S454),S454="n/a"),P454,S454)&gt;pMHW!$E$3,LOOKUP(CX454,pMHW!$B$4:$B$8,pMHW!$D$4:$D$8)+(pMHW!$D$3-IF(OR(ISBLANK(S454),S454="n/a"),P454,S454))*LOOKUP(CX454,pMHW!$B$4:$B$8,pMHW!$N$4:$N$8),
LOOKUP(CX454,pMHW!$B$4:$B$8,pMHW!$F$4:$F$8)))),1)))</f>
        <v>n/a</v>
      </c>
      <c r="CV454" s="117" t="s">
        <v>27</v>
      </c>
      <c r="CW454" s="119" t="str">
        <f t="shared" si="245"/>
        <v>FBE=0; pMHW=n/a m</v>
      </c>
      <c r="CX454" s="119" t="s">
        <v>8</v>
      </c>
      <c r="CY454" s="164"/>
      <c r="CZ454" s="120">
        <f t="shared" si="240"/>
        <v>-1.6E-2</v>
      </c>
      <c r="DA454" s="120">
        <f t="shared" si="241"/>
        <v>3.0000000000000001E-3</v>
      </c>
      <c r="DB454" s="120">
        <v>-1.6270039603114132E-2</v>
      </c>
      <c r="DC454" s="120">
        <v>-1.357159018516541E-2</v>
      </c>
      <c r="DD454" s="120">
        <v>-1.894959062337875E-2</v>
      </c>
    </row>
    <row r="455" spans="1:108" s="35" customFormat="1" ht="12.75">
      <c r="A455" s="104" t="s">
        <v>1410</v>
      </c>
      <c r="B455" s="104" t="s">
        <v>1410</v>
      </c>
      <c r="C455" s="104" t="s">
        <v>1411</v>
      </c>
      <c r="D455" s="99">
        <v>1991</v>
      </c>
      <c r="E455" s="136"/>
      <c r="F455" s="136" t="s">
        <v>1412</v>
      </c>
      <c r="G455" s="96">
        <v>2</v>
      </c>
      <c r="H455" s="105" t="s">
        <v>360</v>
      </c>
      <c r="I455" s="56">
        <v>51.773123220000002</v>
      </c>
      <c r="J455" s="56">
        <v>5.2775225570000002</v>
      </c>
      <c r="K455" s="106">
        <v>147430</v>
      </c>
      <c r="L455" s="106">
        <v>420500</v>
      </c>
      <c r="M455" s="49" t="s">
        <v>223</v>
      </c>
      <c r="N455" s="178">
        <f>Radiocarbon!K454</f>
        <v>5660</v>
      </c>
      <c r="O455" s="266">
        <f>Radiocarbon!L454</f>
        <v>112</v>
      </c>
      <c r="P455" s="179">
        <f>Radiocarbon!P454</f>
        <v>6440</v>
      </c>
      <c r="Q455" s="179">
        <f>Radiocarbon!Q454</f>
        <v>6560</v>
      </c>
      <c r="R455" s="179">
        <f>Radiocarbon!R454</f>
        <v>6300</v>
      </c>
      <c r="S455" s="179" t="str">
        <f>Radiocarbon!S454</f>
        <v>n/a</v>
      </c>
      <c r="T455" s="179" t="str">
        <f>Radiocarbon!T454</f>
        <v>n/a</v>
      </c>
      <c r="U455" s="179" t="str">
        <f>Radiocarbon!U454</f>
        <v>n/a</v>
      </c>
      <c r="V455" s="97" t="str">
        <f t="shared" si="215"/>
        <v>River-gradient affected GW (ULD inland Z-GW) terrestrial indicator; Undifferentiated peat</v>
      </c>
      <c r="W455" s="17" t="s">
        <v>1413</v>
      </c>
      <c r="X455" s="97" t="s">
        <v>225</v>
      </c>
      <c r="Y455" s="107" t="s">
        <v>225</v>
      </c>
      <c r="Z455" s="97" t="s">
        <v>226</v>
      </c>
      <c r="AA455" s="36">
        <v>4.45</v>
      </c>
      <c r="AB455" s="133">
        <v>2.5000000000000133E-2</v>
      </c>
      <c r="AC455" s="36">
        <v>0</v>
      </c>
      <c r="AD455" s="148" t="s">
        <v>262</v>
      </c>
      <c r="AE455" s="59">
        <v>5.0000000000000266E-2</v>
      </c>
      <c r="AF455" s="61" t="s">
        <v>227</v>
      </c>
      <c r="AG455" s="181">
        <f t="shared" si="247"/>
        <v>0.12500000000000067</v>
      </c>
      <c r="AH455" s="181">
        <f t="shared" si="248"/>
        <v>6.2500000000000333E-2</v>
      </c>
      <c r="AI455" s="181">
        <v>0.02</v>
      </c>
      <c r="AJ455" s="181">
        <v>0.05</v>
      </c>
      <c r="AK455" s="181">
        <f t="shared" si="246"/>
        <v>8.900000000000001E-2</v>
      </c>
      <c r="AL455" s="37" t="s">
        <v>8</v>
      </c>
      <c r="AM455" s="37" t="s">
        <v>8</v>
      </c>
      <c r="AN455" s="109">
        <v>0.01</v>
      </c>
      <c r="AO455" s="108" t="s">
        <v>8</v>
      </c>
      <c r="AP455" s="109">
        <v>0.02</v>
      </c>
      <c r="AQ455" s="108" t="s">
        <v>8</v>
      </c>
      <c r="AR455" s="108" t="s">
        <v>8</v>
      </c>
      <c r="AS455" s="108" t="s">
        <v>8</v>
      </c>
      <c r="AT455" s="108">
        <v>-2.4050000000000002</v>
      </c>
      <c r="AU455" s="110" t="s">
        <v>228</v>
      </c>
      <c r="AV455" s="108">
        <v>-2.4050000000000002</v>
      </c>
      <c r="AW455" s="111" t="s">
        <v>229</v>
      </c>
      <c r="AX455" s="130">
        <f t="shared" si="218"/>
        <v>0.12339874391581156</v>
      </c>
      <c r="AY455" s="130">
        <f t="shared" si="219"/>
        <v>8.5476604986394047E-2</v>
      </c>
      <c r="AZ455" s="113" t="s">
        <v>8</v>
      </c>
      <c r="BA455" s="113" t="s">
        <v>8</v>
      </c>
      <c r="BB455" s="113" t="s">
        <v>8</v>
      </c>
      <c r="BC455" s="113" t="s">
        <v>8</v>
      </c>
      <c r="BD455" s="113" t="s">
        <v>8</v>
      </c>
      <c r="BE455" s="113">
        <v>0.9</v>
      </c>
      <c r="BF455" s="113" t="s">
        <v>8</v>
      </c>
      <c r="BG455" s="113" t="s">
        <v>8</v>
      </c>
      <c r="BH455" s="113" t="s">
        <v>8</v>
      </c>
      <c r="BI455" s="113" t="s">
        <v>8</v>
      </c>
      <c r="BJ455" s="123">
        <v>2</v>
      </c>
      <c r="BK455" s="114" t="s">
        <v>230</v>
      </c>
      <c r="BL455" s="124" t="s">
        <v>263</v>
      </c>
      <c r="BM455" s="124" t="s">
        <v>232</v>
      </c>
      <c r="BN455" s="115" t="s">
        <v>264</v>
      </c>
      <c r="BO455" s="42">
        <f t="shared" si="220"/>
        <v>-0.2</v>
      </c>
      <c r="BP455" s="115">
        <v>0.3</v>
      </c>
      <c r="BQ455" s="116" t="str">
        <f t="shared" si="221"/>
        <v>n/a</v>
      </c>
      <c r="BR455" s="115" t="s">
        <v>8</v>
      </c>
      <c r="BS455" s="42" t="str">
        <f t="shared" si="222"/>
        <v>n/a</v>
      </c>
      <c r="BT455" s="115" t="s">
        <v>8</v>
      </c>
      <c r="BU455" s="115" t="s">
        <v>8</v>
      </c>
      <c r="BV455" s="66">
        <f t="shared" si="223"/>
        <v>3.75000000000002E-2</v>
      </c>
      <c r="BW455" s="66">
        <f t="shared" si="224"/>
        <v>3.0264619588659045E-2</v>
      </c>
      <c r="BX455" s="66">
        <f t="shared" si="225"/>
        <v>0.24471999999999999</v>
      </c>
      <c r="BY455" s="44">
        <f t="shared" si="226"/>
        <v>3.8954501665404477E-2</v>
      </c>
      <c r="BZ455" s="67" t="s">
        <v>8</v>
      </c>
      <c r="CA455" s="67" t="s">
        <v>8</v>
      </c>
      <c r="CB455" s="73">
        <f t="shared" si="227"/>
        <v>-2.2050000000000001</v>
      </c>
      <c r="CC455" s="73">
        <f t="shared" si="228"/>
        <v>0.32579625105093873</v>
      </c>
      <c r="CD455" s="73">
        <f t="shared" si="229"/>
        <v>0.31340420737259778</v>
      </c>
      <c r="CE455" s="90" t="str">
        <f t="shared" si="230"/>
        <v>n/a</v>
      </c>
      <c r="CF455" s="90" t="str">
        <f t="shared" si="231"/>
        <v>n/a</v>
      </c>
      <c r="CG455" s="90" t="str">
        <f t="shared" si="232"/>
        <v>n/a</v>
      </c>
      <c r="CH455" s="90">
        <f t="shared" si="233"/>
        <v>-1.9227799999999999</v>
      </c>
      <c r="CI455" s="90">
        <f t="shared" si="234"/>
        <v>0.32811682431543537</v>
      </c>
      <c r="CJ455" s="90">
        <f t="shared" si="235"/>
        <v>0.31581584887216518</v>
      </c>
      <c r="CK455" s="91" t="str">
        <f t="shared" si="236"/>
        <v>n/a</v>
      </c>
      <c r="CL455" s="90" t="str">
        <f t="shared" si="237"/>
        <v>n/a</v>
      </c>
      <c r="CM455" s="91" t="str">
        <f t="shared" si="238"/>
        <v>n/a</v>
      </c>
      <c r="CN455" s="93" t="str">
        <f t="shared" si="239"/>
        <v>2;3</v>
      </c>
      <c r="CO455" s="137">
        <v>0</v>
      </c>
      <c r="CP455" s="209" t="s">
        <v>274</v>
      </c>
      <c r="CQ455" s="137"/>
      <c r="CR455" s="64" t="s">
        <v>234</v>
      </c>
      <c r="CS455" s="164" t="s">
        <v>8</v>
      </c>
      <c r="CT455" s="117" t="s">
        <v>235</v>
      </c>
      <c r="CU455" s="118" t="str">
        <f>IF(CX455="n/a","n/a",IF(EXACT(CX455,"Huibertgat/Eemshaven"),ROUND(
IF(IF(OR(ISBLANK(S455),S455="n/a"),P455,S455)&gt;pMHW!$C$3,0,
IF(IF(OR(ISBLANK(S455),S455="n/a"),P455,S455)&gt;pMHW!$D$3, (pMHW!$C$3-IF(OR(ISBLANK(S455),S455="n/a"),P455,S455))*LOOKUP(CX455,pMHW!$B$4:$B$8,pMHW!$M$4:$M$8),
IF(IF(OR(ISBLANK(S455),S455="n/a"),P455,S455)&gt;pMHW!$F$3,LOOKUP(CX455,pMHW!$B$4:$B$8,pMHW!$D$4:$D$8)+(pMHW!$D$3-IF(OR(ISBLANK(S455),S455="n/a"),P455,S455))*LOOKUP(CX455,pMHW!$B$4:$B$8,pMHW!$O$4:$O$8),
LOOKUP(CX455,pMHW!$B$4:$B$8,pMHW!$F$4:$F$8)))),1),
ROUND(
IF(IF(OR(ISBLANK(S455),S455="n/a"),P455,S455)&gt;pMHW!$C$3,0,
IF(IF(OR(ISBLANK(S455),S455="n/a"),P455,S455)&gt;pMHW!$D$3,(pMHW!$C$3-IF(OR(ISBLANK(S455),S455="n/a"),P455,S455))*LOOKUP(CX455,pMHW!$B$4:$B$8,pMHW!$M$4:$M$8),
IF(IF(OR(ISBLANK(S455),S455="n/a"),P455,S455)&gt;pMHW!$E$3,LOOKUP(CX455,pMHW!$B$4:$B$8,pMHW!$D$4:$D$8)+(pMHW!$D$3-IF(OR(ISBLANK(S455),S455="n/a"),P455,S455))*LOOKUP(CX455,pMHW!$B$4:$B$8,pMHW!$N$4:$N$8),
LOOKUP(CX455,pMHW!$B$4:$B$8,pMHW!$F$4:$F$8)))),1)))</f>
        <v>n/a</v>
      </c>
      <c r="CV455" s="117" t="s">
        <v>27</v>
      </c>
      <c r="CW455" s="119" t="str">
        <f t="shared" si="245"/>
        <v>FBE=n/a; pMHW=n/a m</v>
      </c>
      <c r="CX455" s="119" t="s">
        <v>8</v>
      </c>
      <c r="CY455" s="165"/>
      <c r="CZ455" s="120">
        <f t="shared" si="240"/>
        <v>-3.7999999999999999E-2</v>
      </c>
      <c r="DA455" s="120">
        <f t="shared" si="241"/>
        <v>6.0000000000000001E-3</v>
      </c>
      <c r="DB455" s="120">
        <v>-3.8468100130558007E-2</v>
      </c>
      <c r="DC455" s="120">
        <v>-3.2088018953800201E-2</v>
      </c>
      <c r="DD455" s="120">
        <v>-4.4803488999605179E-2</v>
      </c>
    </row>
    <row r="456" spans="1:108" s="35" customFormat="1" ht="12.75">
      <c r="A456" s="136" t="s">
        <v>1924</v>
      </c>
      <c r="B456" s="136" t="s">
        <v>1924</v>
      </c>
      <c r="C456" s="136" t="s">
        <v>1925</v>
      </c>
      <c r="D456" s="99">
        <v>1991</v>
      </c>
      <c r="E456" s="136" t="s">
        <v>1926</v>
      </c>
      <c r="F456" s="136" t="s">
        <v>1927</v>
      </c>
      <c r="G456" s="96">
        <v>2</v>
      </c>
      <c r="H456" s="105" t="s">
        <v>249</v>
      </c>
      <c r="I456" s="56">
        <v>53.426775038700001</v>
      </c>
      <c r="J456" s="56">
        <v>5.7217141626799997</v>
      </c>
      <c r="K456" s="48">
        <v>177205</v>
      </c>
      <c r="L456" s="48">
        <v>604425</v>
      </c>
      <c r="M456" s="49" t="s">
        <v>223</v>
      </c>
      <c r="N456" s="178">
        <f>Radiocarbon!K455</f>
        <v>7095</v>
      </c>
      <c r="O456" s="266">
        <f>Radiocarbon!L455</f>
        <v>112</v>
      </c>
      <c r="P456" s="179">
        <f>Radiocarbon!P455</f>
        <v>7925</v>
      </c>
      <c r="Q456" s="179">
        <f>Radiocarbon!Q455</f>
        <v>8015</v>
      </c>
      <c r="R456" s="179">
        <f>Radiocarbon!R455</f>
        <v>7830</v>
      </c>
      <c r="S456" s="179" t="str">
        <f>Radiocarbon!S455</f>
        <v>n/a</v>
      </c>
      <c r="T456" s="179" t="str">
        <f>Radiocarbon!T455</f>
        <v>n/a</v>
      </c>
      <c r="U456" s="179" t="str">
        <f>Radiocarbon!U455</f>
        <v>n/a</v>
      </c>
      <c r="V456" s="97" t="str">
        <f t="shared" ref="V456:V519" si="249">_xlfn.CONCAT(IF(ISBLANK(BJ456),"",IF(BJ456=0,"SL indicator point (SLIP RSL) and Regional minimum GW (SLIP G-ZW) terrestrial indicator",IF(BJ456=1,"Local MHW and GW (Tidal ULD Z-GW) terrestrial indicator",IF(BJ456=2,"River-gradient affected GW (ULD inland Z-GW) terrestrial indicator",IF(BJ456=3,"Early GW local (ULD inland Z-GW) terrestrial indicator", IF(BJ456&lt;0,"Submergence (LLD) non-terrestrial indicator","")))))),"; ",BL456)</f>
        <v>Local MHW and GW (Tidal ULD Z-GW) terrestrial indicator; Fen-wood peat</v>
      </c>
      <c r="W456" s="17" t="s">
        <v>1928</v>
      </c>
      <c r="X456" s="97" t="s">
        <v>225</v>
      </c>
      <c r="Y456" s="107" t="s">
        <v>225</v>
      </c>
      <c r="Z456" s="97" t="s">
        <v>226</v>
      </c>
      <c r="AA456" s="133">
        <v>13.545</v>
      </c>
      <c r="AB456" s="133">
        <v>1.5000000000000568E-2</v>
      </c>
      <c r="AC456" s="36">
        <v>0</v>
      </c>
      <c r="AD456" s="148" t="s">
        <v>1929</v>
      </c>
      <c r="AE456" s="59">
        <v>3.0000000000001137E-2</v>
      </c>
      <c r="AF456" s="127" t="s">
        <v>273</v>
      </c>
      <c r="AG456" s="181">
        <f t="shared" si="247"/>
        <v>7.5000000000002842E-2</v>
      </c>
      <c r="AH456" s="181">
        <f t="shared" si="248"/>
        <v>3.7500000000001421E-2</v>
      </c>
      <c r="AI456" s="181">
        <v>0.02</v>
      </c>
      <c r="AJ456" s="181">
        <v>0.05</v>
      </c>
      <c r="AK456" s="181">
        <v>0</v>
      </c>
      <c r="AL456" s="37" t="s">
        <v>8</v>
      </c>
      <c r="AM456" s="108">
        <f>0.01*AA456</f>
        <v>0.13545000000000001</v>
      </c>
      <c r="AN456" s="129">
        <v>0.03</v>
      </c>
      <c r="AO456" s="37" t="s">
        <v>8</v>
      </c>
      <c r="AP456" s="129">
        <v>1</v>
      </c>
      <c r="AQ456" s="108" t="s">
        <v>8</v>
      </c>
      <c r="AR456" s="108" t="s">
        <v>8</v>
      </c>
      <c r="AS456" s="108" t="s">
        <v>8</v>
      </c>
      <c r="AT456" s="108">
        <v>-13.545</v>
      </c>
      <c r="AU456" s="110" t="s">
        <v>228</v>
      </c>
      <c r="AV456" s="108">
        <v>-13.545</v>
      </c>
      <c r="AW456" s="111" t="s">
        <v>229</v>
      </c>
      <c r="AX456" s="130">
        <f t="shared" ref="AX456:AX519" si="250">SQRT(SUMSQ(IF(OR(AH456="n/a",AH456="nd"),0,AH456),IF(OR(AI456="n/a",AI456="nd"),0,AI456),IF(OR(AJ456="n/a",AJ456="nd"),0,AJ456),IF(OR(AK456="n/a",AK456="nd"),0,AK456),IF(OR(AL456="n/a",AL456="nd"),0,AL456),IF(OR(AM456="n/a",AM456="nd"),0,AM456),IF(OR(AN456="n/a",AN456="nd"),0,AN456),IF(OR(AO456="n/a",AO456="nd"),0,AO456),IF(OR(AP456="n/a",AP456="nd"),0,AP456),IF(OR(AQ456="n/a",AQ456="nd"),0,AQ456),IF(OR(AR456="n/a",AR456="nd"),0,AR456),IF(OR(AS456="n/a",AS456="nd"),0,AS456)))</f>
        <v>1.0117079383399143</v>
      </c>
      <c r="AY456" s="130">
        <f t="shared" ref="AY456:AY519" si="251">SQRT(SUMSQ(IF(OR(AH456="n/a",AH456="nd"),0,AH456),IF(OR(AI456="n/a",AI456="nd"),0,AI456),IF(OR(AJ456="n/a",AJ456="nd"),0,AJ456),IF(OR(AL456="n/a",AL456="nd"),0,AL456),IF(OR(AM456="n/a",AM456="nd"),0,AM456),IF(OR(AN456="n/a",AN456="nd"),0,AN456),IF(OR(AO456="n/a",AO456="nd"),0,AO456),IF(OR(AP456="n/a",AP456="nd"),0,AP456),IF(OR(AQ456="n/a",AQ456="nd"),0,AQ456),IF(OR(AR456="n/a",AR456="nd"),0,AR456),IF(OR(AS456="n/a",AS456="nd"),0,AS456)))</f>
        <v>1.0117079383399143</v>
      </c>
      <c r="AZ456" s="113" t="s">
        <v>8</v>
      </c>
      <c r="BA456" s="113" t="s">
        <v>8</v>
      </c>
      <c r="BB456" s="113" t="s">
        <v>8</v>
      </c>
      <c r="BC456" s="113" t="s">
        <v>8</v>
      </c>
      <c r="BD456" s="113" t="s">
        <v>8</v>
      </c>
      <c r="BE456" s="113">
        <v>0.9</v>
      </c>
      <c r="BF456" s="113" t="s">
        <v>8</v>
      </c>
      <c r="BG456" s="113" t="s">
        <v>8</v>
      </c>
      <c r="BH456" s="113" t="s">
        <v>8</v>
      </c>
      <c r="BI456" s="113" t="s">
        <v>8</v>
      </c>
      <c r="BJ456" s="123">
        <v>1</v>
      </c>
      <c r="BK456" s="114" t="s">
        <v>230</v>
      </c>
      <c r="BL456" s="124" t="s">
        <v>231</v>
      </c>
      <c r="BM456" s="124" t="s">
        <v>232</v>
      </c>
      <c r="BN456" s="115" t="s">
        <v>233</v>
      </c>
      <c r="BO456" s="42">
        <f t="shared" ref="BO456:BO519" si="252">IF(BJ456=0, BE456+IF(LEN(BN456)&gt;3,MID(BN456,4,6),0), 0+IF(LEN(BN456)&gt;3,MID(BN456,4,6),0))</f>
        <v>0</v>
      </c>
      <c r="BP456" s="115">
        <v>0.1</v>
      </c>
      <c r="BQ456" s="116" t="str">
        <f t="shared" ref="BQ456:BQ519" si="253">IF(BJ456=0,IF(CU456="n/a","n/a",IF(IF(OR(ISBLANK(S456),S456="n/a"),P456,S456)&gt;7500,0.375*CU456,0.185*CU456)),"n/a")</f>
        <v>n/a</v>
      </c>
      <c r="BR456" s="115" t="s">
        <v>8</v>
      </c>
      <c r="BS456" s="42" t="str">
        <f t="shared" ref="BS456:BS519" si="254">IF(BJ456=0,IF(CU456="n/a",0,CU456*(1-CS456)), "n/a")</f>
        <v>n/a</v>
      </c>
      <c r="BT456" s="115" t="s">
        <v>8</v>
      </c>
      <c r="BU456" s="115" t="s">
        <v>8</v>
      </c>
      <c r="BV456" s="66">
        <f t="shared" ref="BV456:BV519" si="255">IF(AB456="nd","nd",IF(AA456&gt;20,(3*AB456)-AB456,IF(AA456&lt;2,(2*AB456)-AB456,(2.5*AB456)-AB456)))</f>
        <v>2.2500000000000853E-2</v>
      </c>
      <c r="BW456" s="66">
        <f t="shared" ref="BW456:BW519" si="256">IF(BV456="nd","nd",IF(BV456=0, 0,IF(AA456&gt;20,(((0.02/AB456)^2+(0.5/3)^2)^0.5)*BV456,IF(AA456&lt;2,(((0.02/AB456)^2+(0.5/2)^2)^0.5)*BV456,(((0.02/AB456)^2+(0.5/3)^2.5)^0.5)*BV456))))</f>
        <v>3.0095531089925104E-2</v>
      </c>
      <c r="BX456" s="66">
        <f t="shared" ref="BX456:BX519" si="257">IF(OR(CZ456="n/a",CZ456="nd"),0,-CZ456*P456/1000)</f>
        <v>0.89552500000000002</v>
      </c>
      <c r="BY456" s="44">
        <f t="shared" ref="BY456:BY519" si="258">IF(OR(CZ456="n/a",CZ456="nd",CZ456=0),0,(((DA456/CZ456)^2+(((Q456-R456)/2)/P456)^2)^0.5)*BX456)</f>
        <v>0.15093735581773651</v>
      </c>
      <c r="BZ456" s="67" t="s">
        <v>8</v>
      </c>
      <c r="CA456" s="67" t="s">
        <v>8</v>
      </c>
      <c r="CB456" s="73">
        <f t="shared" ref="CB456:CB519" si="259">AV456-IF(LEN(BN456)&gt;3,VALUE(MID(BN456,4,10)),0)</f>
        <v>-13.545</v>
      </c>
      <c r="CC456" s="73">
        <f t="shared" ref="CC456:CC519" si="260">SQRT(SUMSQ(AX456,BP456,BW456))</f>
        <v>1.0170834250402396</v>
      </c>
      <c r="CD456" s="73">
        <f t="shared" ref="CD456:CD519" si="261">SQRT(SUMSQ(AY456,BP456,BW456))</f>
        <v>1.0170834250402396</v>
      </c>
      <c r="CE456" s="90">
        <f t="shared" ref="CE456:CE519" si="262">IF(BJ456&gt;1,"n/a",AV456-BO456)</f>
        <v>-13.545</v>
      </c>
      <c r="CF456" s="90">
        <f t="shared" ref="CF456:CF519" si="263">IF(CE456="n/a","n/a",SQRT(SUMSQ(AX456,BP456,IF(OR(BQ456="n/a",BQ456="nd"),0,BQ456),IF(OR(BR456="n/a",BR456="nd"),0,BR456))))</f>
        <v>1.0166380636686785</v>
      </c>
      <c r="CG456" s="90">
        <f t="shared" ref="CG456:CG519" si="264">IF(CE456="n/a","n/a",SQRT(SUMSQ(AY456,BP456,IF(OR(BQ456="n/a",BQ456="nd"),0,BQ456),IF(OR(BR456="n/a",BR456="nd"),0,BR456))))</f>
        <v>1.0166380636686785</v>
      </c>
      <c r="CH456" s="90">
        <f t="shared" ref="CH456:CH519" si="265">CB456+(IF(OR(AB456="n/a",AB456="nd"),0,BV456))+(IF(OR(BX456="n/a",BX456="nd"),0,BX456))+(IF(OR(BZ456="n/a",BZ456="nd"),0,BZ456))</f>
        <v>-12.626975</v>
      </c>
      <c r="CI456" s="90">
        <f t="shared" ref="CI456:CI519" si="266">SQRT(SUMSQ(AX456,BP456,BQ456,BW456,(IF(OR(BY456="n/a",BY456="nd"),0,BY456)),(IF(OR(CA456="n/a",CA456="nd"),0,CA456))))</f>
        <v>1.0282221447103903</v>
      </c>
      <c r="CJ456" s="90">
        <f t="shared" ref="CJ456:CJ519" si="267">SQRT(SUMSQ(AY456,BP456,BQ456,BW456,(IF(OR(BY456="n/a",BY456="nd"),0,BY456)),(IF(OR(CA456="n/a",CA456="nd"),0,CA456))))</f>
        <v>1.0282221447103903</v>
      </c>
      <c r="CK456" s="91">
        <f t="shared" ref="CK456:CK519" si="268">IF(BJ456=0,CB456-BS456+(IF(OR(AB456="n/a",AB456="nd"),0,BV456))+(IF(OR(BX456="n/a",BX456="nd"),0,BX456)+(IF(OR(BZ456="n/a",BZ456="nd"),0,BZ456))), IF(BJ456&gt;1,"n/a",CB456+(IF(OR(AB456="n/a",AB456="nd"),0,BV456))+(IF(OR(BX456="n/a",BX456="nd"),0,BX456)+(IF(OR(BZ456="n/a",BZ456="nd"),0,BZ456)))))</f>
        <v>-12.626975</v>
      </c>
      <c r="CL456" s="90">
        <f t="shared" ref="CL456:CL519" si="269">IF(CK456="n/a","n/a", SQRT(SUMSQ(AX456,BP456,BQ456,BW456,(IF(OR(BY456="n/a",BY456="nd"),0,BY456)),(IF(OR(CA456="n/a",CA456="nd"),0,CA456)))))</f>
        <v>1.0282221447103903</v>
      </c>
      <c r="CM456" s="91">
        <f t="shared" ref="CM456:CM519" si="270">IF(CK456="n/a","n/a",SQRT(SUMSQ(AY456,BP456,BQ456,BW456,(IF(OR(BY456="n/a",BY456="nd"),0,BY456)),(IF(OR(CA456="n/a",CA456="nd"),0,CA456)))))</f>
        <v>1.0282221447103903</v>
      </c>
      <c r="CN456" s="93" t="str">
        <f t="shared" ref="CN456:CN519" si="271">IF(CK456="n/a","2;3","1;2;3")</f>
        <v>1;2;3</v>
      </c>
      <c r="CO456" s="137">
        <v>0</v>
      </c>
      <c r="CP456" s="209"/>
      <c r="CQ456" s="137"/>
      <c r="CR456" s="64" t="s">
        <v>234</v>
      </c>
      <c r="CS456" s="164">
        <v>0</v>
      </c>
      <c r="CT456" s="117" t="s">
        <v>235</v>
      </c>
      <c r="CU456" s="118">
        <f>IF(CX456="n/a","n/a",IF(EXACT(CX456,"Huibertgat/Eemshaven"),ROUND(
IF(IF(OR(ISBLANK(S456),S456="n/a"),P456,S456)&gt;pMHW!$C$3,0,
IF(IF(OR(ISBLANK(S456),S456="n/a"),P456,S456)&gt;pMHW!$D$3, (pMHW!$C$3-IF(OR(ISBLANK(S456),S456="n/a"),P456,S456))*LOOKUP(CX456,pMHW!$B$4:$B$8,pMHW!$M$4:$M$8),
IF(IF(OR(ISBLANK(S456),S456="n/a"),P456,S456)&gt;pMHW!$F$3,LOOKUP(CX456,pMHW!$B$4:$B$8,pMHW!$D$4:$D$8)+(pMHW!$D$3-IF(OR(ISBLANK(S456),S456="n/a"),P456,S456))*LOOKUP(CX456,pMHW!$B$4:$B$8,pMHW!$O$4:$O$8),
LOOKUP(CX456,pMHW!$B$4:$B$8,pMHW!$F$4:$F$8)))),1),
ROUND(
IF(IF(OR(ISBLANK(S456),S456="n/a"),P456,S456)&gt;pMHW!$C$3,0,
IF(IF(OR(ISBLANK(S456),S456="n/a"),P456,S456)&gt;pMHW!$D$3,(pMHW!$C$3-IF(OR(ISBLANK(S456),S456="n/a"),P456,S456))*LOOKUP(CX456,pMHW!$B$4:$B$8,pMHW!$M$4:$M$8),
IF(IF(OR(ISBLANK(S456),S456="n/a"),P456,S456)&gt;pMHW!$E$3,LOOKUP(CX456,pMHW!$B$4:$B$8,pMHW!$D$4:$D$8)+(pMHW!$D$3-IF(OR(ISBLANK(S456),S456="n/a"),P456,S456))*LOOKUP(CX456,pMHW!$B$4:$B$8,pMHW!$N$4:$N$8),
LOOKUP(CX456,pMHW!$B$4:$B$8,pMHW!$F$4:$F$8)))),1)))</f>
        <v>0.6</v>
      </c>
      <c r="CV456" s="117" t="s">
        <v>27</v>
      </c>
      <c r="CW456" s="119" t="str">
        <f t="shared" si="245"/>
        <v>FBE=0; pMHW=0.6 m</v>
      </c>
      <c r="CX456" s="119" t="s">
        <v>254</v>
      </c>
      <c r="CY456" s="165"/>
      <c r="CZ456" s="120">
        <f t="shared" ref="CZ456:CZ519" si="272">ROUND(DB456,3)</f>
        <v>-0.113</v>
      </c>
      <c r="DA456" s="120">
        <f t="shared" ref="DA456:DA519" si="273">ROUND(AVERAGE(DC456-DB456,DB456-DD456),3)</f>
        <v>1.9E-2</v>
      </c>
      <c r="DB456" s="120">
        <v>-0.11272890120744709</v>
      </c>
      <c r="DC456" s="120">
        <v>-9.4032347202301025E-2</v>
      </c>
      <c r="DD456" s="120">
        <v>-0.13129439949989319</v>
      </c>
    </row>
    <row r="457" spans="1:108" s="35" customFormat="1" ht="12.75">
      <c r="A457" s="136" t="s">
        <v>1930</v>
      </c>
      <c r="B457" s="136" t="s">
        <v>1930</v>
      </c>
      <c r="C457" s="136" t="s">
        <v>1925</v>
      </c>
      <c r="D457" s="99">
        <v>1991</v>
      </c>
      <c r="E457" s="136" t="s">
        <v>1931</v>
      </c>
      <c r="F457" s="136" t="s">
        <v>1932</v>
      </c>
      <c r="G457" s="96">
        <v>2</v>
      </c>
      <c r="H457" s="105" t="s">
        <v>249</v>
      </c>
      <c r="I457" s="56">
        <v>53.426775038700001</v>
      </c>
      <c r="J457" s="56">
        <v>5.7217141626799997</v>
      </c>
      <c r="K457" s="48">
        <v>177205</v>
      </c>
      <c r="L457" s="48">
        <v>604425</v>
      </c>
      <c r="M457" s="49" t="s">
        <v>223</v>
      </c>
      <c r="N457" s="178">
        <f>Radiocarbon!K456</f>
        <v>7025</v>
      </c>
      <c r="O457" s="266">
        <f>Radiocarbon!L456</f>
        <v>112</v>
      </c>
      <c r="P457" s="179">
        <f>Radiocarbon!P456</f>
        <v>7865</v>
      </c>
      <c r="Q457" s="179">
        <f>Radiocarbon!Q456</f>
        <v>7960</v>
      </c>
      <c r="R457" s="179">
        <f>Radiocarbon!R456</f>
        <v>7740</v>
      </c>
      <c r="S457" s="179" t="str">
        <f>Radiocarbon!S456</f>
        <v>n/a</v>
      </c>
      <c r="T457" s="179" t="str">
        <f>Radiocarbon!T456</f>
        <v>n/a</v>
      </c>
      <c r="U457" s="179" t="str">
        <f>Radiocarbon!U456</f>
        <v>n/a</v>
      </c>
      <c r="V457" s="97" t="str">
        <f t="shared" si="249"/>
        <v>Local MHW and GW (Tidal ULD Z-GW) terrestrial indicator; Undifferentiated peat</v>
      </c>
      <c r="W457" s="17" t="s">
        <v>1933</v>
      </c>
      <c r="X457" s="97" t="s">
        <v>225</v>
      </c>
      <c r="Y457" s="107" t="s">
        <v>225</v>
      </c>
      <c r="Z457" s="97" t="s">
        <v>226</v>
      </c>
      <c r="AA457" s="133">
        <v>13.59</v>
      </c>
      <c r="AB457" s="133">
        <v>2.9999999999999361E-2</v>
      </c>
      <c r="AC457" s="36">
        <v>0</v>
      </c>
      <c r="AD457" s="148" t="s">
        <v>1929</v>
      </c>
      <c r="AE457" s="59">
        <v>5.9999999999998721E-2</v>
      </c>
      <c r="AF457" s="127" t="s">
        <v>273</v>
      </c>
      <c r="AG457" s="181">
        <f t="shared" si="247"/>
        <v>0.1499999999999968</v>
      </c>
      <c r="AH457" s="181">
        <f t="shared" si="248"/>
        <v>7.4999999999998401E-2</v>
      </c>
      <c r="AI457" s="181">
        <v>0.02</v>
      </c>
      <c r="AJ457" s="181">
        <v>0.05</v>
      </c>
      <c r="AK457" s="181">
        <v>0</v>
      </c>
      <c r="AL457" s="37" t="s">
        <v>8</v>
      </c>
      <c r="AM457" s="108">
        <f>0.01*AA457</f>
        <v>0.13589999999999999</v>
      </c>
      <c r="AN457" s="129">
        <v>0.03</v>
      </c>
      <c r="AO457" s="37" t="s">
        <v>8</v>
      </c>
      <c r="AP457" s="129">
        <v>1</v>
      </c>
      <c r="AQ457" s="108" t="s">
        <v>8</v>
      </c>
      <c r="AR457" s="108" t="s">
        <v>8</v>
      </c>
      <c r="AS457" s="108" t="s">
        <v>8</v>
      </c>
      <c r="AT457" s="108">
        <v>-13.59</v>
      </c>
      <c r="AU457" s="110" t="s">
        <v>228</v>
      </c>
      <c r="AV457" s="108">
        <v>-13.59</v>
      </c>
      <c r="AW457" s="111" t="s">
        <v>229</v>
      </c>
      <c r="AX457" s="130">
        <f t="shared" si="250"/>
        <v>1.013850980174108</v>
      </c>
      <c r="AY457" s="130">
        <f t="shared" si="251"/>
        <v>1.013850980174108</v>
      </c>
      <c r="AZ457" s="113" t="s">
        <v>8</v>
      </c>
      <c r="BA457" s="113" t="s">
        <v>8</v>
      </c>
      <c r="BB457" s="113" t="s">
        <v>8</v>
      </c>
      <c r="BC457" s="113" t="s">
        <v>8</v>
      </c>
      <c r="BD457" s="113" t="s">
        <v>8</v>
      </c>
      <c r="BE457" s="113">
        <v>0.9</v>
      </c>
      <c r="BF457" s="113" t="s">
        <v>8</v>
      </c>
      <c r="BG457" s="113" t="s">
        <v>8</v>
      </c>
      <c r="BH457" s="113" t="s">
        <v>8</v>
      </c>
      <c r="BI457" s="113" t="s">
        <v>8</v>
      </c>
      <c r="BJ457" s="123">
        <v>1</v>
      </c>
      <c r="BK457" s="114" t="s">
        <v>230</v>
      </c>
      <c r="BL457" s="124" t="s">
        <v>263</v>
      </c>
      <c r="BM457" s="124" t="s">
        <v>232</v>
      </c>
      <c r="BN457" s="42" t="s">
        <v>264</v>
      </c>
      <c r="BO457" s="42">
        <f t="shared" si="252"/>
        <v>-0.2</v>
      </c>
      <c r="BP457" s="115">
        <v>0.3</v>
      </c>
      <c r="BQ457" s="116" t="str">
        <f t="shared" si="253"/>
        <v>n/a</v>
      </c>
      <c r="BR457" s="115" t="s">
        <v>8</v>
      </c>
      <c r="BS457" s="42" t="str">
        <f t="shared" si="254"/>
        <v>n/a</v>
      </c>
      <c r="BT457" s="115" t="s">
        <v>8</v>
      </c>
      <c r="BU457" s="115" t="s">
        <v>8</v>
      </c>
      <c r="BV457" s="66">
        <f t="shared" si="255"/>
        <v>4.4999999999999041E-2</v>
      </c>
      <c r="BW457" s="66">
        <f t="shared" si="256"/>
        <v>3.0380322024932377E-2</v>
      </c>
      <c r="BX457" s="66">
        <f t="shared" si="257"/>
        <v>0.88874500000000001</v>
      </c>
      <c r="BY457" s="44">
        <f t="shared" si="258"/>
        <v>0.14995107243697858</v>
      </c>
      <c r="BZ457" s="67" t="s">
        <v>8</v>
      </c>
      <c r="CA457" s="67" t="s">
        <v>8</v>
      </c>
      <c r="CB457" s="73">
        <f t="shared" si="259"/>
        <v>-13.39</v>
      </c>
      <c r="CC457" s="73">
        <f t="shared" si="260"/>
        <v>1.057741354947578</v>
      </c>
      <c r="CD457" s="73">
        <f t="shared" si="261"/>
        <v>1.057741354947578</v>
      </c>
      <c r="CE457" s="90">
        <f t="shared" si="262"/>
        <v>-13.39</v>
      </c>
      <c r="CF457" s="90">
        <f t="shared" si="263"/>
        <v>1.0573049749244536</v>
      </c>
      <c r="CG457" s="90">
        <f t="shared" si="264"/>
        <v>1.0573049749244536</v>
      </c>
      <c r="CH457" s="90">
        <f t="shared" si="265"/>
        <v>-12.456255000000002</v>
      </c>
      <c r="CI457" s="90">
        <f t="shared" si="266"/>
        <v>1.0683174144847298</v>
      </c>
      <c r="CJ457" s="90">
        <f t="shared" si="267"/>
        <v>1.0683174144847298</v>
      </c>
      <c r="CK457" s="91">
        <f t="shared" si="268"/>
        <v>-12.456255000000002</v>
      </c>
      <c r="CL457" s="90">
        <f t="shared" si="269"/>
        <v>1.0683174144847298</v>
      </c>
      <c r="CM457" s="91">
        <f t="shared" si="270"/>
        <v>1.0683174144847298</v>
      </c>
      <c r="CN457" s="93" t="str">
        <f t="shared" si="271"/>
        <v>1;2;3</v>
      </c>
      <c r="CO457" s="137">
        <v>0</v>
      </c>
      <c r="CP457" s="209"/>
      <c r="CQ457" s="137"/>
      <c r="CR457" s="64" t="s">
        <v>234</v>
      </c>
      <c r="CS457" s="164">
        <v>0</v>
      </c>
      <c r="CT457" s="117" t="s">
        <v>235</v>
      </c>
      <c r="CU457" s="118">
        <f>IF(CX457="n/a","n/a",IF(EXACT(CX457,"Huibertgat/Eemshaven"),ROUND(
IF(IF(OR(ISBLANK(S457),S457="n/a"),P457,S457)&gt;pMHW!$C$3,0,
IF(IF(OR(ISBLANK(S457),S457="n/a"),P457,S457)&gt;pMHW!$D$3, (pMHW!$C$3-IF(OR(ISBLANK(S457),S457="n/a"),P457,S457))*LOOKUP(CX457,pMHW!$B$4:$B$8,pMHW!$M$4:$M$8),
IF(IF(OR(ISBLANK(S457),S457="n/a"),P457,S457)&gt;pMHW!$F$3,LOOKUP(CX457,pMHW!$B$4:$B$8,pMHW!$D$4:$D$8)+(pMHW!$D$3-IF(OR(ISBLANK(S457),S457="n/a"),P457,S457))*LOOKUP(CX457,pMHW!$B$4:$B$8,pMHW!$O$4:$O$8),
LOOKUP(CX457,pMHW!$B$4:$B$8,pMHW!$F$4:$F$8)))),1),
ROUND(
IF(IF(OR(ISBLANK(S457),S457="n/a"),P457,S457)&gt;pMHW!$C$3,0,
IF(IF(OR(ISBLANK(S457),S457="n/a"),P457,S457)&gt;pMHW!$D$3,(pMHW!$C$3-IF(OR(ISBLANK(S457),S457="n/a"),P457,S457))*LOOKUP(CX457,pMHW!$B$4:$B$8,pMHW!$M$4:$M$8),
IF(IF(OR(ISBLANK(S457),S457="n/a"),P457,S457)&gt;pMHW!$E$3,LOOKUP(CX457,pMHW!$B$4:$B$8,pMHW!$D$4:$D$8)+(pMHW!$D$3-IF(OR(ISBLANK(S457),S457="n/a"),P457,S457))*LOOKUP(CX457,pMHW!$B$4:$B$8,pMHW!$N$4:$N$8),
LOOKUP(CX457,pMHW!$B$4:$B$8,pMHW!$F$4:$F$8)))),1)))</f>
        <v>0.7</v>
      </c>
      <c r="CV457" s="117" t="s">
        <v>27</v>
      </c>
      <c r="CW457" s="119" t="str">
        <f t="shared" si="245"/>
        <v>FBE=0; pMHW=0.7 m</v>
      </c>
      <c r="CX457" s="119" t="s">
        <v>254</v>
      </c>
      <c r="CY457" s="165"/>
      <c r="CZ457" s="120">
        <f t="shared" si="272"/>
        <v>-0.113</v>
      </c>
      <c r="DA457" s="120">
        <f t="shared" si="273"/>
        <v>1.9E-2</v>
      </c>
      <c r="DB457" s="120">
        <v>-0.11272890120744709</v>
      </c>
      <c r="DC457" s="120">
        <v>-9.4032347202301025E-2</v>
      </c>
      <c r="DD457" s="120">
        <v>-0.13129439949989319</v>
      </c>
    </row>
    <row r="458" spans="1:108" s="35" customFormat="1" ht="12.75">
      <c r="A458" s="104" t="s">
        <v>420</v>
      </c>
      <c r="B458" s="104" t="s">
        <v>420</v>
      </c>
      <c r="C458" s="104" t="s">
        <v>391</v>
      </c>
      <c r="D458" s="99">
        <v>1991</v>
      </c>
      <c r="E458" s="136" t="s">
        <v>411</v>
      </c>
      <c r="F458" s="136" t="s">
        <v>421</v>
      </c>
      <c r="G458" s="96">
        <v>2</v>
      </c>
      <c r="H458" s="105" t="s">
        <v>360</v>
      </c>
      <c r="I458" s="56">
        <v>51.881331639999999</v>
      </c>
      <c r="J458" s="56">
        <v>5.0110414949999997</v>
      </c>
      <c r="K458" s="106">
        <v>129100</v>
      </c>
      <c r="L458" s="106">
        <v>432600</v>
      </c>
      <c r="M458" s="49" t="s">
        <v>223</v>
      </c>
      <c r="N458" s="178">
        <f>Radiocarbon!K457</f>
        <v>9310</v>
      </c>
      <c r="O458" s="266">
        <f>Radiocarbon!L457</f>
        <v>164</v>
      </c>
      <c r="P458" s="179">
        <f>Radiocarbon!P457</f>
        <v>10540</v>
      </c>
      <c r="Q458" s="179">
        <f>Radiocarbon!Q457</f>
        <v>11070</v>
      </c>
      <c r="R458" s="179">
        <f>Radiocarbon!R457</f>
        <v>10220</v>
      </c>
      <c r="S458" s="179" t="str">
        <f>Radiocarbon!S457</f>
        <v>n/a</v>
      </c>
      <c r="T458" s="179" t="str">
        <f>Radiocarbon!T457</f>
        <v>n/a</v>
      </c>
      <c r="U458" s="179" t="str">
        <f>Radiocarbon!U457</f>
        <v>n/a</v>
      </c>
      <c r="V458" s="97" t="str">
        <f t="shared" si="249"/>
        <v>Early GW local (ULD inland Z-GW) terrestrial indicator; Fen-wood peat</v>
      </c>
      <c r="W458" s="17" t="s">
        <v>422</v>
      </c>
      <c r="X458" s="97" t="s">
        <v>225</v>
      </c>
      <c r="Y458" s="107" t="s">
        <v>225</v>
      </c>
      <c r="Z458" s="97" t="s">
        <v>226</v>
      </c>
      <c r="AA458" s="36">
        <v>7.48</v>
      </c>
      <c r="AB458" s="133">
        <v>2.4999999999999911E-2</v>
      </c>
      <c r="AC458" s="36">
        <v>0</v>
      </c>
      <c r="AD458" s="148" t="s">
        <v>262</v>
      </c>
      <c r="AE458" s="59">
        <v>4.9999999999999822E-2</v>
      </c>
      <c r="AF458" s="61" t="s">
        <v>227</v>
      </c>
      <c r="AG458" s="181">
        <f t="shared" si="247"/>
        <v>0.12499999999999956</v>
      </c>
      <c r="AH458" s="181">
        <f t="shared" si="248"/>
        <v>6.2499999999999778E-2</v>
      </c>
      <c r="AI458" s="181">
        <v>0.02</v>
      </c>
      <c r="AJ458" s="181">
        <v>0.05</v>
      </c>
      <c r="AK458" s="181">
        <f t="shared" ref="AK458:AK488" si="274">IF(AA458="nd","nd",0.02*AA458)</f>
        <v>0.14960000000000001</v>
      </c>
      <c r="AL458" s="37" t="s">
        <v>8</v>
      </c>
      <c r="AM458" s="37" t="s">
        <v>8</v>
      </c>
      <c r="AN458" s="109">
        <v>0.01</v>
      </c>
      <c r="AO458" s="37" t="s">
        <v>8</v>
      </c>
      <c r="AP458" s="129">
        <v>0.02</v>
      </c>
      <c r="AQ458" s="108" t="s">
        <v>8</v>
      </c>
      <c r="AR458" s="108" t="s">
        <v>8</v>
      </c>
      <c r="AS458" s="108" t="s">
        <v>8</v>
      </c>
      <c r="AT458" s="108">
        <v>-7.8049999999999997</v>
      </c>
      <c r="AU458" s="110" t="s">
        <v>228</v>
      </c>
      <c r="AV458" s="108">
        <v>-7.8049999999999997</v>
      </c>
      <c r="AW458" s="111" t="s">
        <v>229</v>
      </c>
      <c r="AX458" s="130">
        <f t="shared" si="250"/>
        <v>0.17229744629564298</v>
      </c>
      <c r="AY458" s="130">
        <f t="shared" si="251"/>
        <v>8.5476604986393631E-2</v>
      </c>
      <c r="AZ458" s="113" t="s">
        <v>8</v>
      </c>
      <c r="BA458" s="113" t="s">
        <v>8</v>
      </c>
      <c r="BB458" s="113" t="s">
        <v>8</v>
      </c>
      <c r="BC458" s="113" t="s">
        <v>8</v>
      </c>
      <c r="BD458" s="113" t="s">
        <v>8</v>
      </c>
      <c r="BE458" s="113">
        <v>0.9</v>
      </c>
      <c r="BF458" s="113" t="s">
        <v>8</v>
      </c>
      <c r="BG458" s="113" t="s">
        <v>8</v>
      </c>
      <c r="BH458" s="113" t="s">
        <v>8</v>
      </c>
      <c r="BI458" s="113" t="s">
        <v>8</v>
      </c>
      <c r="BJ458" s="123">
        <v>3</v>
      </c>
      <c r="BK458" s="114" t="s">
        <v>230</v>
      </c>
      <c r="BL458" s="124" t="s">
        <v>231</v>
      </c>
      <c r="BM458" s="124" t="s">
        <v>232</v>
      </c>
      <c r="BN458" s="115" t="s">
        <v>233</v>
      </c>
      <c r="BO458" s="42">
        <f t="shared" si="252"/>
        <v>0</v>
      </c>
      <c r="BP458" s="115">
        <v>0.1</v>
      </c>
      <c r="BQ458" s="116" t="str">
        <f t="shared" si="253"/>
        <v>n/a</v>
      </c>
      <c r="BR458" s="115" t="s">
        <v>8</v>
      </c>
      <c r="BS458" s="42" t="str">
        <f t="shared" si="254"/>
        <v>n/a</v>
      </c>
      <c r="BT458" s="115" t="s">
        <v>8</v>
      </c>
      <c r="BU458" s="115" t="s">
        <v>8</v>
      </c>
      <c r="BV458" s="66">
        <f t="shared" si="255"/>
        <v>3.7499999999999867E-2</v>
      </c>
      <c r="BW458" s="66">
        <f t="shared" si="256"/>
        <v>3.0264619588659041E-2</v>
      </c>
      <c r="BX458" s="66">
        <f t="shared" si="257"/>
        <v>0.65348000000000006</v>
      </c>
      <c r="BY458" s="44">
        <f t="shared" si="258"/>
        <v>0.10864383323502537</v>
      </c>
      <c r="BZ458" s="67" t="s">
        <v>8</v>
      </c>
      <c r="CA458" s="67" t="s">
        <v>8</v>
      </c>
      <c r="CB458" s="73">
        <f t="shared" si="259"/>
        <v>-7.8049999999999997</v>
      </c>
      <c r="CC458" s="73">
        <f t="shared" si="260"/>
        <v>0.20150026600192422</v>
      </c>
      <c r="CD458" s="73">
        <f t="shared" si="261"/>
        <v>0.13498961885584468</v>
      </c>
      <c r="CE458" s="90" t="str">
        <f t="shared" si="262"/>
        <v>n/a</v>
      </c>
      <c r="CF458" s="90" t="str">
        <f t="shared" si="263"/>
        <v>n/a</v>
      </c>
      <c r="CG458" s="90" t="str">
        <f t="shared" si="264"/>
        <v>n/a</v>
      </c>
      <c r="CH458" s="90">
        <f t="shared" si="265"/>
        <v>-7.11402</v>
      </c>
      <c r="CI458" s="90">
        <f t="shared" si="266"/>
        <v>0.22892321791126</v>
      </c>
      <c r="CJ458" s="90">
        <f t="shared" si="267"/>
        <v>0.17327919580505394</v>
      </c>
      <c r="CK458" s="91" t="str">
        <f t="shared" si="268"/>
        <v>n/a</v>
      </c>
      <c r="CL458" s="90" t="str">
        <f t="shared" si="269"/>
        <v>n/a</v>
      </c>
      <c r="CM458" s="91" t="str">
        <f t="shared" si="270"/>
        <v>n/a</v>
      </c>
      <c r="CN458" s="93" t="str">
        <f t="shared" si="271"/>
        <v>2;3</v>
      </c>
      <c r="CO458" s="304">
        <v>0</v>
      </c>
      <c r="CP458" s="209" t="s">
        <v>265</v>
      </c>
      <c r="CQ458" s="137"/>
      <c r="CR458" s="64" t="s">
        <v>234</v>
      </c>
      <c r="CS458" s="164">
        <v>0</v>
      </c>
      <c r="CT458" s="117" t="s">
        <v>235</v>
      </c>
      <c r="CU458" s="118">
        <f>IF(CX458="n/a","n/a",IF(EXACT(CX458,"Huibertgat/Eemshaven"),ROUND(
IF(IF(OR(ISBLANK(S458),S458="n/a"),P458,S458)&gt;pMHW!$C$3,0,
IF(IF(OR(ISBLANK(S458),S458="n/a"),P458,S458)&gt;pMHW!$D$3, (pMHW!$C$3-IF(OR(ISBLANK(S458),S458="n/a"),P458,S458))*LOOKUP(CX458,pMHW!$B$4:$B$8,pMHW!$M$4:$M$8),
IF(IF(OR(ISBLANK(S458),S458="n/a"),P458,S458)&gt;pMHW!$F$3,LOOKUP(CX458,pMHW!$B$4:$B$8,pMHW!$D$4:$D$8)+(pMHW!$D$3-IF(OR(ISBLANK(S458),S458="n/a"),P458,S458))*LOOKUP(CX458,pMHW!$B$4:$B$8,pMHW!$O$4:$O$8),
LOOKUP(CX458,pMHW!$B$4:$B$8,pMHW!$F$4:$F$8)))),1),
ROUND(
IF(IF(OR(ISBLANK(S458),S458="n/a"),P458,S458)&gt;pMHW!$C$3,0,
IF(IF(OR(ISBLANK(S458),S458="n/a"),P458,S458)&gt;pMHW!$D$3,(pMHW!$C$3-IF(OR(ISBLANK(S458),S458="n/a"),P458,S458))*LOOKUP(CX458,pMHW!$B$4:$B$8,pMHW!$M$4:$M$8),
IF(IF(OR(ISBLANK(S458),S458="n/a"),P458,S458)&gt;pMHW!$E$3,LOOKUP(CX458,pMHW!$B$4:$B$8,pMHW!$D$4:$D$8)+(pMHW!$D$3-IF(OR(ISBLANK(S458),S458="n/a"),P458,S458))*LOOKUP(CX458,pMHW!$B$4:$B$8,pMHW!$N$4:$N$8),
LOOKUP(CX458,pMHW!$B$4:$B$8,pMHW!$F$4:$F$8)))),1)))</f>
        <v>0</v>
      </c>
      <c r="CV458" s="117" t="s">
        <v>27</v>
      </c>
      <c r="CW458" s="119" t="str">
        <f t="shared" si="245"/>
        <v>FBE=0; pMHW=0 m</v>
      </c>
      <c r="CX458" s="119" t="s">
        <v>236</v>
      </c>
      <c r="CY458" s="165"/>
      <c r="CZ458" s="120">
        <f t="shared" si="272"/>
        <v>-6.2E-2</v>
      </c>
      <c r="DA458" s="120">
        <f t="shared" si="273"/>
        <v>0.01</v>
      </c>
      <c r="DB458" s="120">
        <v>-6.2233898788690567E-2</v>
      </c>
      <c r="DC458" s="120">
        <v>-5.1912169903516769E-2</v>
      </c>
      <c r="DD458" s="120">
        <v>-7.2483338415622711E-2</v>
      </c>
    </row>
    <row r="459" spans="1:108" s="35" customFormat="1" ht="12.75">
      <c r="A459" s="104" t="s">
        <v>403</v>
      </c>
      <c r="B459" s="104" t="s">
        <v>403</v>
      </c>
      <c r="C459" s="104" t="s">
        <v>3022</v>
      </c>
      <c r="D459" s="99">
        <v>1991</v>
      </c>
      <c r="E459" s="136"/>
      <c r="F459" s="136" t="s">
        <v>404</v>
      </c>
      <c r="G459" s="96">
        <v>2</v>
      </c>
      <c r="H459" s="105" t="s">
        <v>360</v>
      </c>
      <c r="I459" s="56">
        <v>51.881331639999999</v>
      </c>
      <c r="J459" s="56">
        <v>5.0110414949999997</v>
      </c>
      <c r="K459" s="106">
        <v>129100</v>
      </c>
      <c r="L459" s="106">
        <v>432600</v>
      </c>
      <c r="M459" s="49" t="s">
        <v>223</v>
      </c>
      <c r="N459" s="178">
        <f>Radiocarbon!K458</f>
        <v>7350</v>
      </c>
      <c r="O459" s="266">
        <f>Radiocarbon!L458</f>
        <v>122</v>
      </c>
      <c r="P459" s="179">
        <f>Radiocarbon!P458</f>
        <v>8160</v>
      </c>
      <c r="Q459" s="179">
        <f>Radiocarbon!Q458</f>
        <v>8330</v>
      </c>
      <c r="R459" s="179">
        <f>Radiocarbon!R458</f>
        <v>8010</v>
      </c>
      <c r="S459" s="179">
        <f>Radiocarbon!S458</f>
        <v>8125</v>
      </c>
      <c r="T459" s="179">
        <f>Radiocarbon!T458</f>
        <v>8305</v>
      </c>
      <c r="U459" s="179">
        <f>Radiocarbon!U458</f>
        <v>8010</v>
      </c>
      <c r="V459" s="97" t="str">
        <f t="shared" si="249"/>
        <v>River-gradient affected GW (ULD inland Z-GW) terrestrial indicator; Fen-wood peat</v>
      </c>
      <c r="W459" s="17" t="s">
        <v>405</v>
      </c>
      <c r="X459" s="97" t="s">
        <v>225</v>
      </c>
      <c r="Y459" s="107" t="s">
        <v>225</v>
      </c>
      <c r="Z459" s="97" t="s">
        <v>226</v>
      </c>
      <c r="AA459" s="36">
        <v>7.48</v>
      </c>
      <c r="AB459" s="133">
        <v>2.4999999999999911E-2</v>
      </c>
      <c r="AC459" s="36">
        <v>0</v>
      </c>
      <c r="AD459" s="148" t="s">
        <v>262</v>
      </c>
      <c r="AE459" s="59">
        <v>4.9999999999999822E-2</v>
      </c>
      <c r="AF459" s="61" t="s">
        <v>227</v>
      </c>
      <c r="AG459" s="181">
        <f t="shared" si="247"/>
        <v>0.12499999999999956</v>
      </c>
      <c r="AH459" s="181">
        <f t="shared" si="248"/>
        <v>6.2499999999999778E-2</v>
      </c>
      <c r="AI459" s="181">
        <v>0.02</v>
      </c>
      <c r="AJ459" s="181">
        <v>0.05</v>
      </c>
      <c r="AK459" s="181">
        <f t="shared" si="274"/>
        <v>0.14960000000000001</v>
      </c>
      <c r="AL459" s="37" t="s">
        <v>8</v>
      </c>
      <c r="AM459" s="37" t="s">
        <v>8</v>
      </c>
      <c r="AN459" s="109">
        <v>0.01</v>
      </c>
      <c r="AO459" s="37" t="s">
        <v>8</v>
      </c>
      <c r="AP459" s="129">
        <v>0.02</v>
      </c>
      <c r="AQ459" s="108" t="s">
        <v>8</v>
      </c>
      <c r="AR459" s="108" t="s">
        <v>8</v>
      </c>
      <c r="AS459" s="108" t="s">
        <v>8</v>
      </c>
      <c r="AT459" s="108">
        <v>-7.8049999999999997</v>
      </c>
      <c r="AU459" s="110" t="s">
        <v>228</v>
      </c>
      <c r="AV459" s="108">
        <v>-7.8049999999999997</v>
      </c>
      <c r="AW459" s="111" t="s">
        <v>229</v>
      </c>
      <c r="AX459" s="130">
        <f t="shared" si="250"/>
        <v>0.17229744629564298</v>
      </c>
      <c r="AY459" s="130">
        <f t="shared" si="251"/>
        <v>8.5476604986393631E-2</v>
      </c>
      <c r="AZ459" s="113" t="s">
        <v>8</v>
      </c>
      <c r="BA459" s="113" t="s">
        <v>8</v>
      </c>
      <c r="BB459" s="113" t="s">
        <v>8</v>
      </c>
      <c r="BC459" s="113" t="s">
        <v>8</v>
      </c>
      <c r="BD459" s="113" t="s">
        <v>8</v>
      </c>
      <c r="BE459" s="113">
        <v>0.9</v>
      </c>
      <c r="BF459" s="113" t="s">
        <v>8</v>
      </c>
      <c r="BG459" s="113" t="s">
        <v>8</v>
      </c>
      <c r="BH459" s="113" t="s">
        <v>8</v>
      </c>
      <c r="BI459" s="113" t="s">
        <v>8</v>
      </c>
      <c r="BJ459" s="123">
        <v>2</v>
      </c>
      <c r="BK459" s="114" t="s">
        <v>230</v>
      </c>
      <c r="BL459" s="124" t="s">
        <v>231</v>
      </c>
      <c r="BM459" s="124" t="s">
        <v>232</v>
      </c>
      <c r="BN459" s="115" t="s">
        <v>233</v>
      </c>
      <c r="BO459" s="42">
        <f t="shared" si="252"/>
        <v>0</v>
      </c>
      <c r="BP459" s="115">
        <v>0.1</v>
      </c>
      <c r="BQ459" s="116" t="str">
        <f t="shared" si="253"/>
        <v>n/a</v>
      </c>
      <c r="BR459" s="115" t="s">
        <v>8</v>
      </c>
      <c r="BS459" s="42" t="str">
        <f t="shared" si="254"/>
        <v>n/a</v>
      </c>
      <c r="BT459" s="115" t="s">
        <v>8</v>
      </c>
      <c r="BU459" s="115" t="s">
        <v>8</v>
      </c>
      <c r="BV459" s="66">
        <f t="shared" si="255"/>
        <v>3.7499999999999867E-2</v>
      </c>
      <c r="BW459" s="66">
        <f t="shared" si="256"/>
        <v>3.0264619588659041E-2</v>
      </c>
      <c r="BX459" s="66">
        <f t="shared" si="257"/>
        <v>0.50592000000000004</v>
      </c>
      <c r="BY459" s="44">
        <f t="shared" si="258"/>
        <v>8.2200768852851991E-2</v>
      </c>
      <c r="BZ459" s="67" t="s">
        <v>8</v>
      </c>
      <c r="CA459" s="67" t="s">
        <v>8</v>
      </c>
      <c r="CB459" s="73">
        <f t="shared" si="259"/>
        <v>-7.8049999999999997</v>
      </c>
      <c r="CC459" s="73">
        <f t="shared" si="260"/>
        <v>0.20150026600192422</v>
      </c>
      <c r="CD459" s="73">
        <f t="shared" si="261"/>
        <v>0.13498961885584468</v>
      </c>
      <c r="CE459" s="90" t="str">
        <f t="shared" si="262"/>
        <v>n/a</v>
      </c>
      <c r="CF459" s="90" t="str">
        <f t="shared" si="263"/>
        <v>n/a</v>
      </c>
      <c r="CG459" s="90" t="str">
        <f t="shared" si="264"/>
        <v>n/a</v>
      </c>
      <c r="CH459" s="90">
        <f t="shared" si="265"/>
        <v>-7.2615800000000004</v>
      </c>
      <c r="CI459" s="90">
        <f t="shared" si="266"/>
        <v>0.21762197407165992</v>
      </c>
      <c r="CJ459" s="90">
        <f t="shared" si="267"/>
        <v>0.15804797878760177</v>
      </c>
      <c r="CK459" s="91" t="str">
        <f t="shared" si="268"/>
        <v>n/a</v>
      </c>
      <c r="CL459" s="90" t="str">
        <f t="shared" si="269"/>
        <v>n/a</v>
      </c>
      <c r="CM459" s="91" t="str">
        <f t="shared" si="270"/>
        <v>n/a</v>
      </c>
      <c r="CN459" s="93" t="str">
        <f t="shared" si="271"/>
        <v>2;3</v>
      </c>
      <c r="CO459" s="137">
        <v>0</v>
      </c>
      <c r="CP459" s="209" t="s">
        <v>274</v>
      </c>
      <c r="CQ459" s="137"/>
      <c r="CR459" s="64" t="s">
        <v>234</v>
      </c>
      <c r="CS459" s="164">
        <v>0.5</v>
      </c>
      <c r="CT459" s="117" t="s">
        <v>235</v>
      </c>
      <c r="CU459" s="118">
        <f>IF(CX459="n/a","n/a",IF(EXACT(CX459,"Huibertgat/Eemshaven"),ROUND(
IF(IF(OR(ISBLANK(S459),S459="n/a"),P459,S459)&gt;pMHW!$C$3,0,
IF(IF(OR(ISBLANK(S459),S459="n/a"),P459,S459)&gt;pMHW!$D$3, (pMHW!$C$3-IF(OR(ISBLANK(S459),S459="n/a"),P459,S459))*LOOKUP(CX459,pMHW!$B$4:$B$8,pMHW!$M$4:$M$8),
IF(IF(OR(ISBLANK(S459),S459="n/a"),P459,S459)&gt;pMHW!$F$3,LOOKUP(CX459,pMHW!$B$4:$B$8,pMHW!$D$4:$D$8)+(pMHW!$D$3-IF(OR(ISBLANK(S459),S459="n/a"),P459,S459))*LOOKUP(CX459,pMHW!$B$4:$B$8,pMHW!$O$4:$O$8),
LOOKUP(CX459,pMHW!$B$4:$B$8,pMHW!$F$4:$F$8)))),1),
ROUND(
IF(IF(OR(ISBLANK(S459),S459="n/a"),P459,S459)&gt;pMHW!$C$3,0,
IF(IF(OR(ISBLANK(S459),S459="n/a"),P459,S459)&gt;pMHW!$D$3,(pMHW!$C$3-IF(OR(ISBLANK(S459),S459="n/a"),P459,S459))*LOOKUP(CX459,pMHW!$B$4:$B$8,pMHW!$M$4:$M$8),
IF(IF(OR(ISBLANK(S459),S459="n/a"),P459,S459)&gt;pMHW!$E$3,LOOKUP(CX459,pMHW!$B$4:$B$8,pMHW!$D$4:$D$8)+(pMHW!$D$3-IF(OR(ISBLANK(S459),S459="n/a"),P459,S459))*LOOKUP(CX459,pMHW!$B$4:$B$8,pMHW!$N$4:$N$8),
LOOKUP(CX459,pMHW!$B$4:$B$8,pMHW!$F$4:$F$8)))),1)))</f>
        <v>0.6</v>
      </c>
      <c r="CV459" s="117" t="s">
        <v>27</v>
      </c>
      <c r="CW459" s="119" t="str">
        <f t="shared" si="245"/>
        <v>FBE=0.5; pMHW=0.6 m</v>
      </c>
      <c r="CX459" s="119" t="s">
        <v>236</v>
      </c>
      <c r="CY459" s="165"/>
      <c r="CZ459" s="120">
        <f t="shared" si="272"/>
        <v>-6.2E-2</v>
      </c>
      <c r="DA459" s="120">
        <f t="shared" si="273"/>
        <v>0.01</v>
      </c>
      <c r="DB459" s="120">
        <v>-6.2233898788690567E-2</v>
      </c>
      <c r="DC459" s="120">
        <v>-5.1912169903516769E-2</v>
      </c>
      <c r="DD459" s="120">
        <v>-7.2483338415622711E-2</v>
      </c>
    </row>
    <row r="460" spans="1:108" s="35" customFormat="1" ht="12.75">
      <c r="A460" s="104" t="s">
        <v>410</v>
      </c>
      <c r="B460" s="104" t="s">
        <v>410</v>
      </c>
      <c r="C460" s="104" t="s">
        <v>391</v>
      </c>
      <c r="D460" s="99">
        <v>1991</v>
      </c>
      <c r="E460" s="136" t="s">
        <v>411</v>
      </c>
      <c r="F460" s="136" t="s">
        <v>404</v>
      </c>
      <c r="G460" s="96">
        <v>2</v>
      </c>
      <c r="H460" s="105" t="s">
        <v>360</v>
      </c>
      <c r="I460" s="56">
        <v>51.881331639999999</v>
      </c>
      <c r="J460" s="56">
        <v>5.0110414949999997</v>
      </c>
      <c r="K460" s="106">
        <v>129100</v>
      </c>
      <c r="L460" s="106">
        <v>432600</v>
      </c>
      <c r="M460" s="49" t="s">
        <v>223</v>
      </c>
      <c r="N460" s="178">
        <f>Radiocarbon!K459</f>
        <v>8300</v>
      </c>
      <c r="O460" s="266">
        <f>Radiocarbon!L459</f>
        <v>135</v>
      </c>
      <c r="P460" s="179">
        <f>Radiocarbon!P459</f>
        <v>9280</v>
      </c>
      <c r="Q460" s="179">
        <f>Radiocarbon!Q459</f>
        <v>9490</v>
      </c>
      <c r="R460" s="179">
        <f>Radiocarbon!R459</f>
        <v>9020</v>
      </c>
      <c r="S460" s="179" t="str">
        <f>Radiocarbon!S459</f>
        <v>n/a</v>
      </c>
      <c r="T460" s="179" t="str">
        <f>Radiocarbon!T459</f>
        <v>n/a</v>
      </c>
      <c r="U460" s="179" t="str">
        <f>Radiocarbon!U459</f>
        <v>n/a</v>
      </c>
      <c r="V460" s="97" t="str">
        <f t="shared" si="249"/>
        <v>Early GW local (ULD inland Z-GW) terrestrial indicator; Fen-wood peat</v>
      </c>
      <c r="W460" s="17" t="s">
        <v>412</v>
      </c>
      <c r="X460" s="97" t="s">
        <v>225</v>
      </c>
      <c r="Y460" s="107" t="s">
        <v>225</v>
      </c>
      <c r="Z460" s="97" t="s">
        <v>226</v>
      </c>
      <c r="AA460" s="36">
        <v>7.48</v>
      </c>
      <c r="AB460" s="133">
        <v>2.4999999999999911E-2</v>
      </c>
      <c r="AC460" s="36">
        <v>0</v>
      </c>
      <c r="AD460" s="148" t="s">
        <v>262</v>
      </c>
      <c r="AE460" s="59">
        <v>4.9999999999999822E-2</v>
      </c>
      <c r="AF460" s="61" t="s">
        <v>227</v>
      </c>
      <c r="AG460" s="181">
        <f t="shared" si="247"/>
        <v>0.12499999999999956</v>
      </c>
      <c r="AH460" s="181">
        <f t="shared" si="248"/>
        <v>6.2499999999999778E-2</v>
      </c>
      <c r="AI460" s="181">
        <v>0.02</v>
      </c>
      <c r="AJ460" s="181">
        <v>0.05</v>
      </c>
      <c r="AK460" s="181">
        <f t="shared" si="274"/>
        <v>0.14960000000000001</v>
      </c>
      <c r="AL460" s="37" t="s">
        <v>8</v>
      </c>
      <c r="AM460" s="37" t="s">
        <v>8</v>
      </c>
      <c r="AN460" s="109">
        <v>0.01</v>
      </c>
      <c r="AO460" s="37" t="s">
        <v>8</v>
      </c>
      <c r="AP460" s="129">
        <v>0.02</v>
      </c>
      <c r="AQ460" s="108" t="s">
        <v>8</v>
      </c>
      <c r="AR460" s="108" t="s">
        <v>8</v>
      </c>
      <c r="AS460" s="108" t="s">
        <v>8</v>
      </c>
      <c r="AT460" s="108">
        <v>-7.8049999999999997</v>
      </c>
      <c r="AU460" s="110" t="s">
        <v>228</v>
      </c>
      <c r="AV460" s="108">
        <v>-7.8049999999999997</v>
      </c>
      <c r="AW460" s="111" t="s">
        <v>229</v>
      </c>
      <c r="AX460" s="130">
        <f t="shared" si="250"/>
        <v>0.17229744629564298</v>
      </c>
      <c r="AY460" s="130">
        <f t="shared" si="251"/>
        <v>8.5476604986393631E-2</v>
      </c>
      <c r="AZ460" s="113" t="s">
        <v>8</v>
      </c>
      <c r="BA460" s="113" t="s">
        <v>8</v>
      </c>
      <c r="BB460" s="113" t="s">
        <v>8</v>
      </c>
      <c r="BC460" s="113" t="s">
        <v>8</v>
      </c>
      <c r="BD460" s="113" t="s">
        <v>8</v>
      </c>
      <c r="BE460" s="113">
        <v>0.9</v>
      </c>
      <c r="BF460" s="113" t="s">
        <v>8</v>
      </c>
      <c r="BG460" s="113" t="s">
        <v>8</v>
      </c>
      <c r="BH460" s="113" t="s">
        <v>8</v>
      </c>
      <c r="BI460" s="113" t="s">
        <v>8</v>
      </c>
      <c r="BJ460" s="123">
        <v>3</v>
      </c>
      <c r="BK460" s="114" t="s">
        <v>230</v>
      </c>
      <c r="BL460" s="124" t="s">
        <v>231</v>
      </c>
      <c r="BM460" s="124" t="s">
        <v>232</v>
      </c>
      <c r="BN460" s="115" t="s">
        <v>233</v>
      </c>
      <c r="BO460" s="42">
        <f t="shared" si="252"/>
        <v>0</v>
      </c>
      <c r="BP460" s="115">
        <v>0.1</v>
      </c>
      <c r="BQ460" s="116" t="str">
        <f t="shared" si="253"/>
        <v>n/a</v>
      </c>
      <c r="BR460" s="115" t="s">
        <v>8</v>
      </c>
      <c r="BS460" s="42" t="str">
        <f t="shared" si="254"/>
        <v>n/a</v>
      </c>
      <c r="BT460" s="115" t="s">
        <v>8</v>
      </c>
      <c r="BU460" s="115" t="s">
        <v>8</v>
      </c>
      <c r="BV460" s="66">
        <f t="shared" si="255"/>
        <v>3.7499999999999867E-2</v>
      </c>
      <c r="BW460" s="66">
        <f t="shared" si="256"/>
        <v>3.0264619588659041E-2</v>
      </c>
      <c r="BX460" s="66">
        <f t="shared" si="257"/>
        <v>0.57535999999999998</v>
      </c>
      <c r="BY460" s="44">
        <f t="shared" si="258"/>
        <v>9.3936813337477013E-2</v>
      </c>
      <c r="BZ460" s="67" t="s">
        <v>8</v>
      </c>
      <c r="CA460" s="67" t="s">
        <v>8</v>
      </c>
      <c r="CB460" s="73">
        <f t="shared" si="259"/>
        <v>-7.8049999999999997</v>
      </c>
      <c r="CC460" s="73">
        <f t="shared" si="260"/>
        <v>0.20150026600192422</v>
      </c>
      <c r="CD460" s="73">
        <f t="shared" si="261"/>
        <v>0.13498961885584468</v>
      </c>
      <c r="CE460" s="90" t="str">
        <f t="shared" si="262"/>
        <v>n/a</v>
      </c>
      <c r="CF460" s="90" t="str">
        <f t="shared" si="263"/>
        <v>n/a</v>
      </c>
      <c r="CG460" s="90" t="str">
        <f t="shared" si="264"/>
        <v>n/a</v>
      </c>
      <c r="CH460" s="90">
        <f t="shared" si="265"/>
        <v>-7.1921400000000002</v>
      </c>
      <c r="CI460" s="90">
        <f t="shared" si="266"/>
        <v>0.2223206740248109</v>
      </c>
      <c r="CJ460" s="90">
        <f t="shared" si="267"/>
        <v>0.16445766050520791</v>
      </c>
      <c r="CK460" s="91" t="str">
        <f t="shared" si="268"/>
        <v>n/a</v>
      </c>
      <c r="CL460" s="90" t="str">
        <f t="shared" si="269"/>
        <v>n/a</v>
      </c>
      <c r="CM460" s="91" t="str">
        <f t="shared" si="270"/>
        <v>n/a</v>
      </c>
      <c r="CN460" s="93" t="str">
        <f t="shared" si="271"/>
        <v>2;3</v>
      </c>
      <c r="CO460" s="304">
        <v>0</v>
      </c>
      <c r="CP460" s="209" t="s">
        <v>265</v>
      </c>
      <c r="CQ460" s="137"/>
      <c r="CR460" s="64" t="s">
        <v>234</v>
      </c>
      <c r="CS460" s="164">
        <v>0.5</v>
      </c>
      <c r="CT460" s="117" t="s">
        <v>235</v>
      </c>
      <c r="CU460" s="118">
        <f>IF(CX460="n/a","n/a",IF(EXACT(CX460,"Huibertgat/Eemshaven"),ROUND(
IF(IF(OR(ISBLANK(S460),S460="n/a"),P460,S460)&gt;pMHW!$C$3,0,
IF(IF(OR(ISBLANK(S460),S460="n/a"),P460,S460)&gt;pMHW!$D$3, (pMHW!$C$3-IF(OR(ISBLANK(S460),S460="n/a"),P460,S460))*LOOKUP(CX460,pMHW!$B$4:$B$8,pMHW!$M$4:$M$8),
IF(IF(OR(ISBLANK(S460),S460="n/a"),P460,S460)&gt;pMHW!$F$3,LOOKUP(CX460,pMHW!$B$4:$B$8,pMHW!$D$4:$D$8)+(pMHW!$D$3-IF(OR(ISBLANK(S460),S460="n/a"),P460,S460))*LOOKUP(CX460,pMHW!$B$4:$B$8,pMHW!$O$4:$O$8),
LOOKUP(CX460,pMHW!$B$4:$B$8,pMHW!$F$4:$F$8)))),1),
ROUND(
IF(IF(OR(ISBLANK(S460),S460="n/a"),P460,S460)&gt;pMHW!$C$3,0,
IF(IF(OR(ISBLANK(S460),S460="n/a"),P460,S460)&gt;pMHW!$D$3,(pMHW!$C$3-IF(OR(ISBLANK(S460),S460="n/a"),P460,S460))*LOOKUP(CX460,pMHW!$B$4:$B$8,pMHW!$M$4:$M$8),
IF(IF(OR(ISBLANK(S460),S460="n/a"),P460,S460)&gt;pMHW!$E$3,LOOKUP(CX460,pMHW!$B$4:$B$8,pMHW!$D$4:$D$8)+(pMHW!$D$3-IF(OR(ISBLANK(S460),S460="n/a"),P460,S460))*LOOKUP(CX460,pMHW!$B$4:$B$8,pMHW!$N$4:$N$8),
LOOKUP(CX460,pMHW!$B$4:$B$8,pMHW!$F$4:$F$8)))),1)))</f>
        <v>0.2</v>
      </c>
      <c r="CV460" s="117" t="s">
        <v>27</v>
      </c>
      <c r="CW460" s="119" t="str">
        <f t="shared" si="245"/>
        <v>FBE=0.5; pMHW=0.2 m</v>
      </c>
      <c r="CX460" s="119" t="s">
        <v>236</v>
      </c>
      <c r="CY460" s="165"/>
      <c r="CZ460" s="120">
        <f t="shared" si="272"/>
        <v>-6.2E-2</v>
      </c>
      <c r="DA460" s="120">
        <f t="shared" si="273"/>
        <v>0.01</v>
      </c>
      <c r="DB460" s="120">
        <v>-6.2233898788690567E-2</v>
      </c>
      <c r="DC460" s="120">
        <v>-5.1912169903516769E-2</v>
      </c>
      <c r="DD460" s="120">
        <v>-7.2483338415622711E-2</v>
      </c>
    </row>
    <row r="461" spans="1:108" s="35" customFormat="1" ht="12.75">
      <c r="A461" s="136" t="s">
        <v>883</v>
      </c>
      <c r="B461" s="136" t="s">
        <v>883</v>
      </c>
      <c r="C461" s="136" t="s">
        <v>391</v>
      </c>
      <c r="D461" s="99">
        <v>1991</v>
      </c>
      <c r="E461" s="136" t="s">
        <v>411</v>
      </c>
      <c r="F461" s="136" t="s">
        <v>884</v>
      </c>
      <c r="G461" s="96">
        <v>2</v>
      </c>
      <c r="H461" s="105" t="s">
        <v>360</v>
      </c>
      <c r="I461" s="56">
        <v>51.881331639999999</v>
      </c>
      <c r="J461" s="56">
        <v>5.0110414949999997</v>
      </c>
      <c r="K461" s="106">
        <v>129100</v>
      </c>
      <c r="L461" s="106">
        <v>432600</v>
      </c>
      <c r="M461" s="49" t="s">
        <v>223</v>
      </c>
      <c r="N461" s="178">
        <f>Radiocarbon!K460</f>
        <v>7980</v>
      </c>
      <c r="O461" s="266">
        <f>Radiocarbon!L460</f>
        <v>164</v>
      </c>
      <c r="P461" s="179">
        <f>Radiocarbon!P460</f>
        <v>8845</v>
      </c>
      <c r="Q461" s="179">
        <f>Radiocarbon!Q460</f>
        <v>9270</v>
      </c>
      <c r="R461" s="179">
        <f>Radiocarbon!R460</f>
        <v>8515</v>
      </c>
      <c r="S461" s="179">
        <f>Radiocarbon!S460</f>
        <v>8785</v>
      </c>
      <c r="T461" s="179">
        <f>Radiocarbon!T460</f>
        <v>9120</v>
      </c>
      <c r="U461" s="179">
        <f>Radiocarbon!U460</f>
        <v>8450</v>
      </c>
      <c r="V461" s="97" t="str">
        <f t="shared" si="249"/>
        <v>Early GW local (ULD inland Z-GW) terrestrial indicator; Wijchen Mb. Palaeosol A-horizon</v>
      </c>
      <c r="W461" s="17" t="s">
        <v>628</v>
      </c>
      <c r="X461" s="97" t="s">
        <v>302</v>
      </c>
      <c r="Y461" s="132" t="s">
        <v>629</v>
      </c>
      <c r="Z461" s="97" t="s">
        <v>226</v>
      </c>
      <c r="AA461" s="36">
        <v>7.7</v>
      </c>
      <c r="AB461" s="133">
        <v>4.9999999999999822E-2</v>
      </c>
      <c r="AC461" s="36">
        <v>0</v>
      </c>
      <c r="AD461" s="148" t="s">
        <v>262</v>
      </c>
      <c r="AE461" s="62">
        <v>9.9999999999999645E-2</v>
      </c>
      <c r="AF461" s="148" t="s">
        <v>227</v>
      </c>
      <c r="AG461" s="181">
        <f t="shared" si="247"/>
        <v>0.24999999999999911</v>
      </c>
      <c r="AH461" s="181">
        <f t="shared" si="248"/>
        <v>0.12499999999999956</v>
      </c>
      <c r="AI461" s="181">
        <v>0.02</v>
      </c>
      <c r="AJ461" s="181">
        <v>0.05</v>
      </c>
      <c r="AK461" s="181">
        <f t="shared" si="274"/>
        <v>0.154</v>
      </c>
      <c r="AL461" s="37" t="s">
        <v>8</v>
      </c>
      <c r="AM461" s="37" t="s">
        <v>8</v>
      </c>
      <c r="AN461" s="109">
        <v>0.01</v>
      </c>
      <c r="AO461" s="37" t="s">
        <v>8</v>
      </c>
      <c r="AP461" s="129">
        <v>0.02</v>
      </c>
      <c r="AQ461" s="108" t="s">
        <v>8</v>
      </c>
      <c r="AR461" s="108" t="s">
        <v>8</v>
      </c>
      <c r="AS461" s="108" t="s">
        <v>8</v>
      </c>
      <c r="AT461" s="112">
        <v>-8.0500000000000007</v>
      </c>
      <c r="AU461" s="37" t="s">
        <v>228</v>
      </c>
      <c r="AV461" s="112">
        <v>-8.0500000000000007</v>
      </c>
      <c r="AW461" s="111" t="s">
        <v>229</v>
      </c>
      <c r="AX461" s="130">
        <f t="shared" si="250"/>
        <v>0.20673896584824036</v>
      </c>
      <c r="AY461" s="130">
        <f t="shared" si="251"/>
        <v>0.13793114224133682</v>
      </c>
      <c r="AZ461" s="113" t="s">
        <v>8</v>
      </c>
      <c r="BA461" s="113" t="s">
        <v>8</v>
      </c>
      <c r="BB461" s="113" t="s">
        <v>8</v>
      </c>
      <c r="BC461" s="113" t="s">
        <v>8</v>
      </c>
      <c r="BD461" s="113" t="s">
        <v>8</v>
      </c>
      <c r="BE461" s="68">
        <v>0.9</v>
      </c>
      <c r="BF461" s="113" t="s">
        <v>8</v>
      </c>
      <c r="BG461" s="113" t="s">
        <v>8</v>
      </c>
      <c r="BH461" s="113" t="s">
        <v>8</v>
      </c>
      <c r="BI461" s="113" t="s">
        <v>8</v>
      </c>
      <c r="BJ461" s="170">
        <v>3</v>
      </c>
      <c r="BK461" s="114" t="s">
        <v>230</v>
      </c>
      <c r="BL461" s="114" t="s">
        <v>630</v>
      </c>
      <c r="BM461" s="124" t="s">
        <v>631</v>
      </c>
      <c r="BN461" s="42" t="s">
        <v>632</v>
      </c>
      <c r="BO461" s="42">
        <f t="shared" si="252"/>
        <v>0.1</v>
      </c>
      <c r="BP461" s="43">
        <v>0.3</v>
      </c>
      <c r="BQ461" s="116" t="str">
        <f t="shared" si="253"/>
        <v>n/a</v>
      </c>
      <c r="BR461" s="115" t="s">
        <v>8</v>
      </c>
      <c r="BS461" s="42" t="str">
        <f t="shared" si="254"/>
        <v>n/a</v>
      </c>
      <c r="BT461" s="115" t="s">
        <v>8</v>
      </c>
      <c r="BU461" s="115" t="s">
        <v>8</v>
      </c>
      <c r="BV461" s="66">
        <f t="shared" si="255"/>
        <v>7.4999999999999734E-2</v>
      </c>
      <c r="BW461" s="66">
        <f t="shared" si="256"/>
        <v>3.1044947984897289E-2</v>
      </c>
      <c r="BX461" s="66">
        <f t="shared" si="257"/>
        <v>0.54838999999999993</v>
      </c>
      <c r="BY461" s="44">
        <f t="shared" si="258"/>
        <v>9.1494243124909225E-2</v>
      </c>
      <c r="BZ461" s="67" t="s">
        <v>8</v>
      </c>
      <c r="CA461" s="67" t="s">
        <v>8</v>
      </c>
      <c r="CB461" s="73">
        <f t="shared" si="259"/>
        <v>-8.15</v>
      </c>
      <c r="CC461" s="73">
        <f t="shared" si="260"/>
        <v>0.3656566542473757</v>
      </c>
      <c r="CD461" s="73">
        <f t="shared" si="261"/>
        <v>0.3316455770779777</v>
      </c>
      <c r="CE461" s="90" t="str">
        <f t="shared" si="262"/>
        <v>n/a</v>
      </c>
      <c r="CF461" s="90" t="str">
        <f t="shared" si="263"/>
        <v>n/a</v>
      </c>
      <c r="CG461" s="90" t="str">
        <f t="shared" si="264"/>
        <v>n/a</v>
      </c>
      <c r="CH461" s="90">
        <f t="shared" si="265"/>
        <v>-7.5266100000000016</v>
      </c>
      <c r="CI461" s="90">
        <f t="shared" si="266"/>
        <v>0.37692968219600964</v>
      </c>
      <c r="CJ461" s="90">
        <f t="shared" si="267"/>
        <v>0.34403486061791017</v>
      </c>
      <c r="CK461" s="91" t="str">
        <f t="shared" si="268"/>
        <v>n/a</v>
      </c>
      <c r="CL461" s="90" t="str">
        <f t="shared" si="269"/>
        <v>n/a</v>
      </c>
      <c r="CM461" s="91" t="str">
        <f t="shared" si="270"/>
        <v>n/a</v>
      </c>
      <c r="CN461" s="93" t="str">
        <f t="shared" si="271"/>
        <v>2;3</v>
      </c>
      <c r="CO461" s="304">
        <v>0</v>
      </c>
      <c r="CP461" s="209" t="s">
        <v>265</v>
      </c>
      <c r="CQ461" s="137"/>
      <c r="CR461" s="64" t="s">
        <v>234</v>
      </c>
      <c r="CS461" s="164">
        <v>0.5</v>
      </c>
      <c r="CT461" s="117" t="s">
        <v>235</v>
      </c>
      <c r="CU461" s="118">
        <f>IF(CX461="n/a","n/a",IF(EXACT(CX461,"Huibertgat/Eemshaven"),ROUND(
IF(IF(OR(ISBLANK(S461),S461="n/a"),P461,S461)&gt;pMHW!$C$3,0,
IF(IF(OR(ISBLANK(S461),S461="n/a"),P461,S461)&gt;pMHW!$D$3, (pMHW!$C$3-IF(OR(ISBLANK(S461),S461="n/a"),P461,S461))*LOOKUP(CX461,pMHW!$B$4:$B$8,pMHW!$M$4:$M$8),
IF(IF(OR(ISBLANK(S461),S461="n/a"),P461,S461)&gt;pMHW!$F$3,LOOKUP(CX461,pMHW!$B$4:$B$8,pMHW!$D$4:$D$8)+(pMHW!$D$3-IF(OR(ISBLANK(S461),S461="n/a"),P461,S461))*LOOKUP(CX461,pMHW!$B$4:$B$8,pMHW!$O$4:$O$8),
LOOKUP(CX461,pMHW!$B$4:$B$8,pMHW!$F$4:$F$8)))),1),
ROUND(
IF(IF(OR(ISBLANK(S461),S461="n/a"),P461,S461)&gt;pMHW!$C$3,0,
IF(IF(OR(ISBLANK(S461),S461="n/a"),P461,S461)&gt;pMHW!$D$3,(pMHW!$C$3-IF(OR(ISBLANK(S461),S461="n/a"),P461,S461))*LOOKUP(CX461,pMHW!$B$4:$B$8,pMHW!$M$4:$M$8),
IF(IF(OR(ISBLANK(S461),S461="n/a"),P461,S461)&gt;pMHW!$E$3,LOOKUP(CX461,pMHW!$B$4:$B$8,pMHW!$D$4:$D$8)+(pMHW!$D$3-IF(OR(ISBLANK(S461),S461="n/a"),P461,S461))*LOOKUP(CX461,pMHW!$B$4:$B$8,pMHW!$N$4:$N$8),
LOOKUP(CX461,pMHW!$B$4:$B$8,pMHW!$F$4:$F$8)))),1)))</f>
        <v>0.4</v>
      </c>
      <c r="CV461" s="117" t="s">
        <v>27</v>
      </c>
      <c r="CW461" s="119" t="str">
        <f t="shared" si="245"/>
        <v>FBE=0.5; pMHW=0.4 m</v>
      </c>
      <c r="CX461" s="119" t="s">
        <v>236</v>
      </c>
      <c r="CY461" s="165"/>
      <c r="CZ461" s="120">
        <f t="shared" si="272"/>
        <v>-6.2E-2</v>
      </c>
      <c r="DA461" s="120">
        <f t="shared" si="273"/>
        <v>0.01</v>
      </c>
      <c r="DB461" s="120">
        <v>-6.2233898788690567E-2</v>
      </c>
      <c r="DC461" s="120">
        <v>-5.1912169903516769E-2</v>
      </c>
      <c r="DD461" s="120">
        <v>-7.2483338415622711E-2</v>
      </c>
    </row>
    <row r="462" spans="1:108" s="35" customFormat="1" ht="12.75">
      <c r="A462" s="104" t="s">
        <v>2481</v>
      </c>
      <c r="B462" s="104" t="s">
        <v>2481</v>
      </c>
      <c r="C462" s="104" t="s">
        <v>886</v>
      </c>
      <c r="D462" s="99">
        <v>1991</v>
      </c>
      <c r="E462" s="136"/>
      <c r="F462" s="136" t="s">
        <v>2482</v>
      </c>
      <c r="G462" s="96">
        <v>2</v>
      </c>
      <c r="H462" s="105" t="s">
        <v>360</v>
      </c>
      <c r="I462" s="56">
        <v>51.939085339999998</v>
      </c>
      <c r="J462" s="56">
        <v>4.9849635049999996</v>
      </c>
      <c r="K462" s="106">
        <v>127340</v>
      </c>
      <c r="L462" s="106">
        <v>439035</v>
      </c>
      <c r="M462" s="49" t="s">
        <v>223</v>
      </c>
      <c r="N462" s="178">
        <f>Radiocarbon!K461</f>
        <v>7125</v>
      </c>
      <c r="O462" s="266">
        <f>Radiocarbon!L461</f>
        <v>141</v>
      </c>
      <c r="P462" s="179">
        <f>Radiocarbon!P461</f>
        <v>7940</v>
      </c>
      <c r="Q462" s="179">
        <f>Radiocarbon!Q461</f>
        <v>8180</v>
      </c>
      <c r="R462" s="179">
        <f>Radiocarbon!R461</f>
        <v>7740</v>
      </c>
      <c r="S462" s="179" t="str">
        <f>Radiocarbon!S461</f>
        <v>n/a</v>
      </c>
      <c r="T462" s="179" t="str">
        <f>Radiocarbon!T461</f>
        <v>n/a</v>
      </c>
      <c r="U462" s="179" t="str">
        <f>Radiocarbon!U461</f>
        <v>n/a</v>
      </c>
      <c r="V462" s="97" t="str">
        <f t="shared" si="249"/>
        <v>River-gradient affected GW (ULD inland Z-GW) terrestrial indicator; Fen peat</v>
      </c>
      <c r="W462" s="17" t="s">
        <v>2483</v>
      </c>
      <c r="X462" s="97" t="s">
        <v>225</v>
      </c>
      <c r="Y462" s="107" t="s">
        <v>225</v>
      </c>
      <c r="Z462" s="97" t="s">
        <v>226</v>
      </c>
      <c r="AA462" s="36">
        <v>6.78</v>
      </c>
      <c r="AB462" s="133">
        <v>2.9999999999999805E-2</v>
      </c>
      <c r="AC462" s="36">
        <v>0</v>
      </c>
      <c r="AD462" s="148" t="s">
        <v>262</v>
      </c>
      <c r="AE462" s="59">
        <v>5.9999999999999609E-2</v>
      </c>
      <c r="AF462" s="61" t="s">
        <v>227</v>
      </c>
      <c r="AG462" s="181">
        <f t="shared" si="247"/>
        <v>0.14999999999999902</v>
      </c>
      <c r="AH462" s="181">
        <f t="shared" si="248"/>
        <v>7.4999999999999512E-2</v>
      </c>
      <c r="AI462" s="181">
        <v>0.02</v>
      </c>
      <c r="AJ462" s="181">
        <v>0.05</v>
      </c>
      <c r="AK462" s="181">
        <f t="shared" si="274"/>
        <v>0.1356</v>
      </c>
      <c r="AL462" s="37" t="s">
        <v>8</v>
      </c>
      <c r="AM462" s="37" t="s">
        <v>8</v>
      </c>
      <c r="AN462" s="109">
        <v>0.01</v>
      </c>
      <c r="AO462" s="37" t="s">
        <v>8</v>
      </c>
      <c r="AP462" s="129">
        <v>0.02</v>
      </c>
      <c r="AQ462" s="108" t="s">
        <v>8</v>
      </c>
      <c r="AR462" s="108" t="s">
        <v>8</v>
      </c>
      <c r="AS462" s="108" t="s">
        <v>8</v>
      </c>
      <c r="AT462" s="108">
        <v>-7.8100000000000005</v>
      </c>
      <c r="AU462" s="110" t="s">
        <v>228</v>
      </c>
      <c r="AV462" s="108">
        <v>-7.8100000000000005</v>
      </c>
      <c r="AW462" s="111" t="s">
        <v>229</v>
      </c>
      <c r="AX462" s="130">
        <f t="shared" si="250"/>
        <v>0.16556678410840722</v>
      </c>
      <c r="AY462" s="130">
        <f t="shared" si="251"/>
        <v>9.4999999999999613E-2</v>
      </c>
      <c r="AZ462" s="113" t="s">
        <v>8</v>
      </c>
      <c r="BA462" s="113" t="s">
        <v>8</v>
      </c>
      <c r="BB462" s="113" t="s">
        <v>8</v>
      </c>
      <c r="BC462" s="113" t="s">
        <v>8</v>
      </c>
      <c r="BD462" s="113" t="s">
        <v>8</v>
      </c>
      <c r="BE462" s="113">
        <v>0.9</v>
      </c>
      <c r="BF462" s="113" t="s">
        <v>8</v>
      </c>
      <c r="BG462" s="113" t="s">
        <v>8</v>
      </c>
      <c r="BH462" s="113" t="s">
        <v>8</v>
      </c>
      <c r="BI462" s="113" t="s">
        <v>8</v>
      </c>
      <c r="BJ462" s="123">
        <v>2</v>
      </c>
      <c r="BK462" s="114" t="s">
        <v>230</v>
      </c>
      <c r="BL462" s="124" t="s">
        <v>279</v>
      </c>
      <c r="BM462" s="124" t="s">
        <v>232</v>
      </c>
      <c r="BN462" s="42" t="s">
        <v>280</v>
      </c>
      <c r="BO462" s="42">
        <f t="shared" si="252"/>
        <v>-0.3</v>
      </c>
      <c r="BP462" s="115">
        <v>0.2</v>
      </c>
      <c r="BQ462" s="116" t="str">
        <f t="shared" si="253"/>
        <v>n/a</v>
      </c>
      <c r="BR462" s="115" t="s">
        <v>8</v>
      </c>
      <c r="BS462" s="42" t="str">
        <f t="shared" si="254"/>
        <v>n/a</v>
      </c>
      <c r="BT462" s="115" t="s">
        <v>8</v>
      </c>
      <c r="BU462" s="115" t="s">
        <v>8</v>
      </c>
      <c r="BV462" s="66">
        <f t="shared" si="255"/>
        <v>4.4999999999999707E-2</v>
      </c>
      <c r="BW462" s="66">
        <f t="shared" si="256"/>
        <v>3.0380322024932391E-2</v>
      </c>
      <c r="BX462" s="66">
        <f t="shared" si="257"/>
        <v>0.45258000000000004</v>
      </c>
      <c r="BY462" s="44">
        <f t="shared" si="258"/>
        <v>7.2551934502120621E-2</v>
      </c>
      <c r="BZ462" s="67" t="s">
        <v>8</v>
      </c>
      <c r="CA462" s="67" t="s">
        <v>8</v>
      </c>
      <c r="CB462" s="73">
        <f t="shared" si="259"/>
        <v>-7.5100000000000007</v>
      </c>
      <c r="CC462" s="73">
        <f t="shared" si="260"/>
        <v>0.26141025987198463</v>
      </c>
      <c r="CD462" s="73">
        <f t="shared" si="261"/>
        <v>0.22349041135211714</v>
      </c>
      <c r="CE462" s="90" t="str">
        <f t="shared" si="262"/>
        <v>n/a</v>
      </c>
      <c r="CF462" s="90" t="str">
        <f t="shared" si="263"/>
        <v>n/a</v>
      </c>
      <c r="CG462" s="90" t="str">
        <f t="shared" si="264"/>
        <v>n/a</v>
      </c>
      <c r="CH462" s="90">
        <f t="shared" si="265"/>
        <v>-7.0124200000000005</v>
      </c>
      <c r="CI462" s="90">
        <f t="shared" si="266"/>
        <v>0.27129155380575071</v>
      </c>
      <c r="CJ462" s="90">
        <f t="shared" si="267"/>
        <v>0.23497180078966609</v>
      </c>
      <c r="CK462" s="91" t="str">
        <f t="shared" si="268"/>
        <v>n/a</v>
      </c>
      <c r="CL462" s="90" t="str">
        <f t="shared" si="269"/>
        <v>n/a</v>
      </c>
      <c r="CM462" s="91" t="str">
        <f t="shared" si="270"/>
        <v>n/a</v>
      </c>
      <c r="CN462" s="93" t="str">
        <f t="shared" si="271"/>
        <v>2;3</v>
      </c>
      <c r="CO462" s="137">
        <v>0</v>
      </c>
      <c r="CP462" s="209" t="s">
        <v>274</v>
      </c>
      <c r="CQ462" s="137"/>
      <c r="CR462" s="64" t="s">
        <v>234</v>
      </c>
      <c r="CS462" s="164">
        <v>0.5</v>
      </c>
      <c r="CT462" s="117" t="s">
        <v>235</v>
      </c>
      <c r="CU462" s="118">
        <f>IF(CX462="n/a","n/a",IF(EXACT(CX462,"Huibertgat/Eemshaven"),ROUND(
IF(IF(OR(ISBLANK(S462),S462="n/a"),P462,S462)&gt;pMHW!$C$3,0,
IF(IF(OR(ISBLANK(S462),S462="n/a"),P462,S462)&gt;pMHW!$D$3, (pMHW!$C$3-IF(OR(ISBLANK(S462),S462="n/a"),P462,S462))*LOOKUP(CX462,pMHW!$B$4:$B$8,pMHW!$M$4:$M$8),
IF(IF(OR(ISBLANK(S462),S462="n/a"),P462,S462)&gt;pMHW!$F$3,LOOKUP(CX462,pMHW!$B$4:$B$8,pMHW!$D$4:$D$8)+(pMHW!$D$3-IF(OR(ISBLANK(S462),S462="n/a"),P462,S462))*LOOKUP(CX462,pMHW!$B$4:$B$8,pMHW!$O$4:$O$8),
LOOKUP(CX462,pMHW!$B$4:$B$8,pMHW!$F$4:$F$8)))),1),
ROUND(
IF(IF(OR(ISBLANK(S462),S462="n/a"),P462,S462)&gt;pMHW!$C$3,0,
IF(IF(OR(ISBLANK(S462),S462="n/a"),P462,S462)&gt;pMHW!$D$3,(pMHW!$C$3-IF(OR(ISBLANK(S462),S462="n/a"),P462,S462))*LOOKUP(CX462,pMHW!$B$4:$B$8,pMHW!$M$4:$M$8),
IF(IF(OR(ISBLANK(S462),S462="n/a"),P462,S462)&gt;pMHW!$E$3,LOOKUP(CX462,pMHW!$B$4:$B$8,pMHW!$D$4:$D$8)+(pMHW!$D$3-IF(OR(ISBLANK(S462),S462="n/a"),P462,S462))*LOOKUP(CX462,pMHW!$B$4:$B$8,pMHW!$N$4:$N$8),
LOOKUP(CX462,pMHW!$B$4:$B$8,pMHW!$F$4:$F$8)))),1)))</f>
        <v>0.6</v>
      </c>
      <c r="CV462" s="117" t="s">
        <v>27</v>
      </c>
      <c r="CW462" s="119" t="str">
        <f t="shared" si="245"/>
        <v>FBE=0.5; pMHW=0.6 m</v>
      </c>
      <c r="CX462" s="119" t="s">
        <v>236</v>
      </c>
      <c r="CY462" s="165"/>
      <c r="CZ462" s="120">
        <f t="shared" si="272"/>
        <v>-5.7000000000000002E-2</v>
      </c>
      <c r="DA462" s="120">
        <f t="shared" si="273"/>
        <v>8.9999999999999993E-3</v>
      </c>
      <c r="DB462" s="120">
        <v>-5.693884938955307E-2</v>
      </c>
      <c r="DC462" s="120">
        <v>-4.7495331615209579E-2</v>
      </c>
      <c r="DD462" s="120">
        <v>-6.6316232085227966E-2</v>
      </c>
    </row>
    <row r="463" spans="1:108" s="35" customFormat="1" ht="12.75">
      <c r="A463" s="104" t="s">
        <v>1407</v>
      </c>
      <c r="B463" s="104" t="s">
        <v>1407</v>
      </c>
      <c r="C463" s="104" t="s">
        <v>886</v>
      </c>
      <c r="D463" s="99">
        <v>1991</v>
      </c>
      <c r="E463" s="136"/>
      <c r="F463" s="136" t="s">
        <v>1408</v>
      </c>
      <c r="G463" s="96">
        <v>2</v>
      </c>
      <c r="H463" s="105" t="s">
        <v>360</v>
      </c>
      <c r="I463" s="56">
        <v>51.827004969999997</v>
      </c>
      <c r="J463" s="56">
        <v>5.0280319530000002</v>
      </c>
      <c r="K463" s="106">
        <v>130240</v>
      </c>
      <c r="L463" s="106">
        <v>426550</v>
      </c>
      <c r="M463" s="49" t="s">
        <v>223</v>
      </c>
      <c r="N463" s="178">
        <f>Radiocarbon!K462</f>
        <v>6270</v>
      </c>
      <c r="O463" s="266">
        <f>Radiocarbon!L462</f>
        <v>117</v>
      </c>
      <c r="P463" s="179">
        <f>Radiocarbon!P462</f>
        <v>7170</v>
      </c>
      <c r="Q463" s="179">
        <f>Radiocarbon!Q462</f>
        <v>7320</v>
      </c>
      <c r="R463" s="179">
        <f>Radiocarbon!R462</f>
        <v>7000</v>
      </c>
      <c r="S463" s="179" t="str">
        <f>Radiocarbon!S462</f>
        <v>n/a</v>
      </c>
      <c r="T463" s="179" t="str">
        <f>Radiocarbon!T462</f>
        <v>n/a</v>
      </c>
      <c r="U463" s="179" t="str">
        <f>Radiocarbon!U462</f>
        <v>n/a</v>
      </c>
      <c r="V463" s="97" t="str">
        <f t="shared" si="249"/>
        <v>Local MHW and GW (Tidal ULD Z-GW) terrestrial indicator; Fen-wood peat</v>
      </c>
      <c r="W463" s="17" t="s">
        <v>1409</v>
      </c>
      <c r="X463" s="97" t="s">
        <v>225</v>
      </c>
      <c r="Y463" s="107" t="s">
        <v>225</v>
      </c>
      <c r="Z463" s="97" t="s">
        <v>226</v>
      </c>
      <c r="AA463" s="36">
        <v>6.47</v>
      </c>
      <c r="AB463" s="133">
        <v>2.4999999999999911E-2</v>
      </c>
      <c r="AC463" s="36">
        <v>0</v>
      </c>
      <c r="AD463" s="148" t="s">
        <v>262</v>
      </c>
      <c r="AE463" s="59">
        <v>4.9999999999999822E-2</v>
      </c>
      <c r="AF463" s="61" t="s">
        <v>227</v>
      </c>
      <c r="AG463" s="181">
        <f t="shared" si="247"/>
        <v>0.12499999999999956</v>
      </c>
      <c r="AH463" s="181">
        <f t="shared" si="248"/>
        <v>6.2499999999999778E-2</v>
      </c>
      <c r="AI463" s="181">
        <v>0.02</v>
      </c>
      <c r="AJ463" s="181">
        <v>0.05</v>
      </c>
      <c r="AK463" s="181">
        <f t="shared" si="274"/>
        <v>0.12939999999999999</v>
      </c>
      <c r="AL463" s="37" t="s">
        <v>8</v>
      </c>
      <c r="AM463" s="37" t="s">
        <v>8</v>
      </c>
      <c r="AN463" s="109">
        <v>0.01</v>
      </c>
      <c r="AO463" s="37" t="s">
        <v>8</v>
      </c>
      <c r="AP463" s="129">
        <v>0.02</v>
      </c>
      <c r="AQ463" s="108" t="s">
        <v>8</v>
      </c>
      <c r="AR463" s="108" t="s">
        <v>8</v>
      </c>
      <c r="AS463" s="108" t="s">
        <v>8</v>
      </c>
      <c r="AT463" s="108">
        <v>-6.7449999999999992</v>
      </c>
      <c r="AU463" s="110" t="s">
        <v>228</v>
      </c>
      <c r="AV463" s="108">
        <v>-6.7449999999999992</v>
      </c>
      <c r="AW463" s="111" t="s">
        <v>229</v>
      </c>
      <c r="AX463" s="130">
        <f t="shared" si="250"/>
        <v>0.15508259089917206</v>
      </c>
      <c r="AY463" s="130">
        <f t="shared" si="251"/>
        <v>8.5476604986393631E-2</v>
      </c>
      <c r="AZ463" s="113" t="s">
        <v>8</v>
      </c>
      <c r="BA463" s="113" t="s">
        <v>8</v>
      </c>
      <c r="BB463" s="113" t="s">
        <v>8</v>
      </c>
      <c r="BC463" s="113" t="s">
        <v>8</v>
      </c>
      <c r="BD463" s="113" t="s">
        <v>8</v>
      </c>
      <c r="BE463" s="113">
        <v>0.9</v>
      </c>
      <c r="BF463" s="113" t="s">
        <v>8</v>
      </c>
      <c r="BG463" s="113" t="s">
        <v>8</v>
      </c>
      <c r="BH463" s="113" t="s">
        <v>8</v>
      </c>
      <c r="BI463" s="113" t="s">
        <v>8</v>
      </c>
      <c r="BJ463" s="123">
        <v>1</v>
      </c>
      <c r="BK463" s="114" t="s">
        <v>230</v>
      </c>
      <c r="BL463" s="124" t="s">
        <v>231</v>
      </c>
      <c r="BM463" s="124" t="s">
        <v>232</v>
      </c>
      <c r="BN463" s="42" t="s">
        <v>233</v>
      </c>
      <c r="BO463" s="42">
        <f t="shared" si="252"/>
        <v>0</v>
      </c>
      <c r="BP463" s="115">
        <v>0.1</v>
      </c>
      <c r="BQ463" s="116" t="str">
        <f t="shared" si="253"/>
        <v>n/a</v>
      </c>
      <c r="BR463" s="115" t="s">
        <v>8</v>
      </c>
      <c r="BS463" s="42" t="str">
        <f t="shared" si="254"/>
        <v>n/a</v>
      </c>
      <c r="BT463" s="115" t="s">
        <v>8</v>
      </c>
      <c r="BU463" s="115" t="s">
        <v>8</v>
      </c>
      <c r="BV463" s="66">
        <f t="shared" si="255"/>
        <v>3.7499999999999867E-2</v>
      </c>
      <c r="BW463" s="66">
        <f t="shared" si="256"/>
        <v>3.0264619588659041E-2</v>
      </c>
      <c r="BX463" s="66">
        <f t="shared" si="257"/>
        <v>0.39435000000000003</v>
      </c>
      <c r="BY463" s="44">
        <f t="shared" si="258"/>
        <v>6.5127266947109033E-2</v>
      </c>
      <c r="BZ463" s="67" t="s">
        <v>8</v>
      </c>
      <c r="CA463" s="67" t="s">
        <v>8</v>
      </c>
      <c r="CB463" s="73">
        <f t="shared" si="259"/>
        <v>-6.7449999999999992</v>
      </c>
      <c r="CC463" s="73">
        <f t="shared" si="260"/>
        <v>0.1869934683320415</v>
      </c>
      <c r="CD463" s="73">
        <f t="shared" si="261"/>
        <v>0.13498961885584468</v>
      </c>
      <c r="CE463" s="90">
        <f t="shared" si="262"/>
        <v>-6.7449999999999992</v>
      </c>
      <c r="CF463" s="90">
        <f t="shared" si="263"/>
        <v>0.18452807374489111</v>
      </c>
      <c r="CG463" s="90">
        <f t="shared" si="264"/>
        <v>0.1315532211692286</v>
      </c>
      <c r="CH463" s="90">
        <f t="shared" si="265"/>
        <v>-6.3131499999999994</v>
      </c>
      <c r="CI463" s="90">
        <f t="shared" si="266"/>
        <v>0.19801039896643363</v>
      </c>
      <c r="CJ463" s="90">
        <f t="shared" si="267"/>
        <v>0.14987914497636495</v>
      </c>
      <c r="CK463" s="91">
        <f t="shared" si="268"/>
        <v>-6.3131499999999994</v>
      </c>
      <c r="CL463" s="90">
        <f t="shared" si="269"/>
        <v>0.19801039896643363</v>
      </c>
      <c r="CM463" s="91">
        <f t="shared" si="270"/>
        <v>0.14987914497636495</v>
      </c>
      <c r="CN463" s="93" t="str">
        <f t="shared" si="271"/>
        <v>1;2;3</v>
      </c>
      <c r="CO463" s="137">
        <v>0</v>
      </c>
      <c r="CP463" s="209"/>
      <c r="CQ463" s="137"/>
      <c r="CR463" s="64" t="s">
        <v>234</v>
      </c>
      <c r="CS463" s="164">
        <v>0.75</v>
      </c>
      <c r="CT463" s="117" t="s">
        <v>235</v>
      </c>
      <c r="CU463" s="118">
        <f>IF(CX463="n/a","n/a",IF(EXACT(CX463,"Huibertgat/Eemshaven"),ROUND(
IF(IF(OR(ISBLANK(S463),S463="n/a"),P463,S463)&gt;pMHW!$C$3,0,
IF(IF(OR(ISBLANK(S463),S463="n/a"),P463,S463)&gt;pMHW!$D$3, (pMHW!$C$3-IF(OR(ISBLANK(S463),S463="n/a"),P463,S463))*LOOKUP(CX463,pMHW!$B$4:$B$8,pMHW!$M$4:$M$8),
IF(IF(OR(ISBLANK(S463),S463="n/a"),P463,S463)&gt;pMHW!$F$3,LOOKUP(CX463,pMHW!$B$4:$B$8,pMHW!$D$4:$D$8)+(pMHW!$D$3-IF(OR(ISBLANK(S463),S463="n/a"),P463,S463))*LOOKUP(CX463,pMHW!$B$4:$B$8,pMHW!$O$4:$O$8),
LOOKUP(CX463,pMHW!$B$4:$B$8,pMHW!$F$4:$F$8)))),1),
ROUND(
IF(IF(OR(ISBLANK(S463),S463="n/a"),P463,S463)&gt;pMHW!$C$3,0,
IF(IF(OR(ISBLANK(S463),S463="n/a"),P463,S463)&gt;pMHW!$D$3,(pMHW!$C$3-IF(OR(ISBLANK(S463),S463="n/a"),P463,S463))*LOOKUP(CX463,pMHW!$B$4:$B$8,pMHW!$M$4:$M$8),
IF(IF(OR(ISBLANK(S463),S463="n/a"),P463,S463)&gt;pMHW!$E$3,LOOKUP(CX463,pMHW!$B$4:$B$8,pMHW!$D$4:$D$8)+(pMHW!$D$3-IF(OR(ISBLANK(S463),S463="n/a"),P463,S463))*LOOKUP(CX463,pMHW!$B$4:$B$8,pMHW!$N$4:$N$8),
LOOKUP(CX463,pMHW!$B$4:$B$8,pMHW!$F$4:$F$8)))),1)))</f>
        <v>0.8</v>
      </c>
      <c r="CV463" s="117" t="s">
        <v>27</v>
      </c>
      <c r="CW463" s="119" t="str">
        <f t="shared" si="245"/>
        <v>FBE=0.75; pMHW=0.8 m</v>
      </c>
      <c r="CX463" s="119" t="s">
        <v>236</v>
      </c>
      <c r="CY463" s="165"/>
      <c r="CZ463" s="120">
        <f t="shared" si="272"/>
        <v>-5.5E-2</v>
      </c>
      <c r="DA463" s="120">
        <f t="shared" si="273"/>
        <v>8.9999999999999993E-3</v>
      </c>
      <c r="DB463" s="120">
        <v>-5.5465478450059891E-2</v>
      </c>
      <c r="DC463" s="120">
        <v>-4.6266321092844009E-2</v>
      </c>
      <c r="DD463" s="120">
        <v>-6.4600199460983276E-2</v>
      </c>
    </row>
    <row r="464" spans="1:108" s="35" customFormat="1" ht="12.75">
      <c r="A464" s="104" t="s">
        <v>889</v>
      </c>
      <c r="B464" s="104" t="s">
        <v>889</v>
      </c>
      <c r="C464" s="104" t="s">
        <v>886</v>
      </c>
      <c r="D464" s="99">
        <v>1991</v>
      </c>
      <c r="E464" s="136"/>
      <c r="F464" s="136" t="s">
        <v>890</v>
      </c>
      <c r="G464" s="96">
        <v>2</v>
      </c>
      <c r="H464" s="105" t="s">
        <v>360</v>
      </c>
      <c r="I464" s="56">
        <v>52.024998359999998</v>
      </c>
      <c r="J464" s="56">
        <v>4.9938818490000001</v>
      </c>
      <c r="K464" s="106">
        <v>128005</v>
      </c>
      <c r="L464" s="106">
        <v>448590</v>
      </c>
      <c r="M464" s="49" t="s">
        <v>223</v>
      </c>
      <c r="N464" s="178">
        <f>Radiocarbon!K463</f>
        <v>7125</v>
      </c>
      <c r="O464" s="266">
        <f>Radiocarbon!L463</f>
        <v>112</v>
      </c>
      <c r="P464" s="179">
        <f>Radiocarbon!P463</f>
        <v>7940</v>
      </c>
      <c r="Q464" s="179">
        <f>Radiocarbon!Q463</f>
        <v>8030</v>
      </c>
      <c r="R464" s="179">
        <f>Radiocarbon!R463</f>
        <v>7840</v>
      </c>
      <c r="S464" s="179" t="str">
        <f>Radiocarbon!S463</f>
        <v>n/a</v>
      </c>
      <c r="T464" s="179" t="str">
        <f>Radiocarbon!T463</f>
        <v>n/a</v>
      </c>
      <c r="U464" s="179" t="str">
        <f>Radiocarbon!U463</f>
        <v>n/a</v>
      </c>
      <c r="V464" s="97" t="str">
        <f t="shared" si="249"/>
        <v>River-gradient affected GW (ULD inland Z-GW) terrestrial indicator; Fen peat</v>
      </c>
      <c r="W464" s="17" t="s">
        <v>891</v>
      </c>
      <c r="X464" s="97" t="s">
        <v>225</v>
      </c>
      <c r="Y464" s="107" t="s">
        <v>225</v>
      </c>
      <c r="Z464" s="97" t="s">
        <v>226</v>
      </c>
      <c r="AA464" s="36">
        <v>6.21</v>
      </c>
      <c r="AB464" s="133">
        <v>2.5000000000000355E-2</v>
      </c>
      <c r="AC464" s="36">
        <v>0</v>
      </c>
      <c r="AD464" s="148" t="s">
        <v>262</v>
      </c>
      <c r="AE464" s="59">
        <v>5.0000000000000711E-2</v>
      </c>
      <c r="AF464" s="61" t="s">
        <v>227</v>
      </c>
      <c r="AG464" s="181">
        <f t="shared" si="247"/>
        <v>0.12500000000000178</v>
      </c>
      <c r="AH464" s="181">
        <f t="shared" si="248"/>
        <v>6.2500000000000888E-2</v>
      </c>
      <c r="AI464" s="181">
        <v>0.02</v>
      </c>
      <c r="AJ464" s="181">
        <v>0.05</v>
      </c>
      <c r="AK464" s="181">
        <f t="shared" si="274"/>
        <v>0.1242</v>
      </c>
      <c r="AL464" s="37" t="s">
        <v>8</v>
      </c>
      <c r="AM464" s="37" t="s">
        <v>8</v>
      </c>
      <c r="AN464" s="109">
        <v>0.01</v>
      </c>
      <c r="AO464" s="37" t="s">
        <v>8</v>
      </c>
      <c r="AP464" s="129">
        <v>0.02</v>
      </c>
      <c r="AQ464" s="108" t="s">
        <v>8</v>
      </c>
      <c r="AR464" s="108" t="s">
        <v>8</v>
      </c>
      <c r="AS464" s="108" t="s">
        <v>8</v>
      </c>
      <c r="AT464" s="108">
        <v>-7.085</v>
      </c>
      <c r="AU464" s="110" t="s">
        <v>228</v>
      </c>
      <c r="AV464" s="108">
        <v>-7.085</v>
      </c>
      <c r="AW464" s="111" t="s">
        <v>229</v>
      </c>
      <c r="AX464" s="130">
        <f t="shared" si="250"/>
        <v>0.15077098527236635</v>
      </c>
      <c r="AY464" s="130">
        <f t="shared" si="251"/>
        <v>8.547660498639445E-2</v>
      </c>
      <c r="AZ464" s="113" t="s">
        <v>8</v>
      </c>
      <c r="BA464" s="113" t="s">
        <v>8</v>
      </c>
      <c r="BB464" s="113" t="s">
        <v>8</v>
      </c>
      <c r="BC464" s="113" t="s">
        <v>8</v>
      </c>
      <c r="BD464" s="113" t="s">
        <v>8</v>
      </c>
      <c r="BE464" s="113">
        <v>0.9</v>
      </c>
      <c r="BF464" s="113" t="s">
        <v>8</v>
      </c>
      <c r="BG464" s="113" t="s">
        <v>8</v>
      </c>
      <c r="BH464" s="113" t="s">
        <v>8</v>
      </c>
      <c r="BI464" s="113" t="s">
        <v>8</v>
      </c>
      <c r="BJ464" s="123">
        <v>2</v>
      </c>
      <c r="BK464" s="114" t="s">
        <v>230</v>
      </c>
      <c r="BL464" s="124" t="s">
        <v>279</v>
      </c>
      <c r="BM464" s="124" t="s">
        <v>232</v>
      </c>
      <c r="BN464" s="42" t="s">
        <v>280</v>
      </c>
      <c r="BO464" s="42">
        <f t="shared" si="252"/>
        <v>-0.3</v>
      </c>
      <c r="BP464" s="115">
        <v>0.2</v>
      </c>
      <c r="BQ464" s="116" t="str">
        <f t="shared" si="253"/>
        <v>n/a</v>
      </c>
      <c r="BR464" s="115" t="s">
        <v>8</v>
      </c>
      <c r="BS464" s="42" t="str">
        <f t="shared" si="254"/>
        <v>n/a</v>
      </c>
      <c r="BT464" s="115" t="s">
        <v>8</v>
      </c>
      <c r="BU464" s="115" t="s">
        <v>8</v>
      </c>
      <c r="BV464" s="66">
        <f t="shared" si="255"/>
        <v>3.7500000000000533E-2</v>
      </c>
      <c r="BW464" s="66">
        <f t="shared" si="256"/>
        <v>3.0264619588659052E-2</v>
      </c>
      <c r="BX464" s="66">
        <f t="shared" si="257"/>
        <v>0.62726000000000004</v>
      </c>
      <c r="BY464" s="44">
        <f t="shared" si="258"/>
        <v>0.10349248004082229</v>
      </c>
      <c r="BZ464" s="67" t="s">
        <v>8</v>
      </c>
      <c r="CA464" s="67" t="s">
        <v>8</v>
      </c>
      <c r="CB464" s="73">
        <f t="shared" si="259"/>
        <v>-6.7850000000000001</v>
      </c>
      <c r="CC464" s="73">
        <f t="shared" si="260"/>
        <v>0.25228522984678742</v>
      </c>
      <c r="CD464" s="73">
        <f t="shared" si="261"/>
        <v>0.21959553091728976</v>
      </c>
      <c r="CE464" s="90" t="str">
        <f t="shared" si="262"/>
        <v>n/a</v>
      </c>
      <c r="CF464" s="90" t="str">
        <f t="shared" si="263"/>
        <v>n/a</v>
      </c>
      <c r="CG464" s="90" t="str">
        <f t="shared" si="264"/>
        <v>n/a</v>
      </c>
      <c r="CH464" s="90">
        <f t="shared" si="265"/>
        <v>-6.1202399999999999</v>
      </c>
      <c r="CI464" s="90">
        <f t="shared" si="266"/>
        <v>0.27268760628940653</v>
      </c>
      <c r="CJ464" s="90">
        <f t="shared" si="267"/>
        <v>0.24276097426037482</v>
      </c>
      <c r="CK464" s="91" t="str">
        <f t="shared" si="268"/>
        <v>n/a</v>
      </c>
      <c r="CL464" s="90" t="str">
        <f t="shared" si="269"/>
        <v>n/a</v>
      </c>
      <c r="CM464" s="91" t="str">
        <f t="shared" si="270"/>
        <v>n/a</v>
      </c>
      <c r="CN464" s="93" t="str">
        <f t="shared" si="271"/>
        <v>2;3</v>
      </c>
      <c r="CO464" s="137">
        <v>0</v>
      </c>
      <c r="CP464" s="209" t="s">
        <v>274</v>
      </c>
      <c r="CQ464" s="137"/>
      <c r="CR464" s="64" t="s">
        <v>234</v>
      </c>
      <c r="CS464" s="164">
        <v>0.5</v>
      </c>
      <c r="CT464" s="117" t="s">
        <v>235</v>
      </c>
      <c r="CU464" s="118">
        <f>IF(CX464="n/a","n/a",IF(EXACT(CX464,"Huibertgat/Eemshaven"),ROUND(
IF(IF(OR(ISBLANK(S464),S464="n/a"),P464,S464)&gt;pMHW!$C$3,0,
IF(IF(OR(ISBLANK(S464),S464="n/a"),P464,S464)&gt;pMHW!$D$3, (pMHW!$C$3-IF(OR(ISBLANK(S464),S464="n/a"),P464,S464))*LOOKUP(CX464,pMHW!$B$4:$B$8,pMHW!$M$4:$M$8),
IF(IF(OR(ISBLANK(S464),S464="n/a"),P464,S464)&gt;pMHW!$F$3,LOOKUP(CX464,pMHW!$B$4:$B$8,pMHW!$D$4:$D$8)+(pMHW!$D$3-IF(OR(ISBLANK(S464),S464="n/a"),P464,S464))*LOOKUP(CX464,pMHW!$B$4:$B$8,pMHW!$O$4:$O$8),
LOOKUP(CX464,pMHW!$B$4:$B$8,pMHW!$F$4:$F$8)))),1),
ROUND(
IF(IF(OR(ISBLANK(S464),S464="n/a"),P464,S464)&gt;pMHW!$C$3,0,
IF(IF(OR(ISBLANK(S464),S464="n/a"),P464,S464)&gt;pMHW!$D$3,(pMHW!$C$3-IF(OR(ISBLANK(S464),S464="n/a"),P464,S464))*LOOKUP(CX464,pMHW!$B$4:$B$8,pMHW!$M$4:$M$8),
IF(IF(OR(ISBLANK(S464),S464="n/a"),P464,S464)&gt;pMHW!$E$3,LOOKUP(CX464,pMHW!$B$4:$B$8,pMHW!$D$4:$D$8)+(pMHW!$D$3-IF(OR(ISBLANK(S464),S464="n/a"),P464,S464))*LOOKUP(CX464,pMHW!$B$4:$B$8,pMHW!$N$4:$N$8),
LOOKUP(CX464,pMHW!$B$4:$B$8,pMHW!$F$4:$F$8)))),1)))</f>
        <v>0.6</v>
      </c>
      <c r="CV464" s="117" t="s">
        <v>27</v>
      </c>
      <c r="CW464" s="119" t="str">
        <f t="shared" si="245"/>
        <v>FBE=0.5; pMHW=0.6 m</v>
      </c>
      <c r="CX464" s="119" t="s">
        <v>236</v>
      </c>
      <c r="CY464" s="165"/>
      <c r="CZ464" s="120">
        <f t="shared" si="272"/>
        <v>-7.9000000000000001E-2</v>
      </c>
      <c r="DA464" s="120">
        <f t="shared" si="273"/>
        <v>1.2999999999999999E-2</v>
      </c>
      <c r="DB464" s="120">
        <v>-7.9373329877853394E-2</v>
      </c>
      <c r="DC464" s="120">
        <v>-6.6208973526954651E-2</v>
      </c>
      <c r="DD464" s="120">
        <v>-9.2445500195026398E-2</v>
      </c>
    </row>
    <row r="465" spans="1:108" s="35" customFormat="1" ht="12.75">
      <c r="A465" s="104" t="s">
        <v>885</v>
      </c>
      <c r="B465" s="104" t="s">
        <v>885</v>
      </c>
      <c r="C465" s="104" t="s">
        <v>886</v>
      </c>
      <c r="D465" s="99">
        <v>1991</v>
      </c>
      <c r="E465" s="136"/>
      <c r="F465" s="136" t="s">
        <v>887</v>
      </c>
      <c r="G465" s="96">
        <v>2</v>
      </c>
      <c r="H465" s="105" t="s">
        <v>360</v>
      </c>
      <c r="I465" s="56">
        <v>51.881460629999999</v>
      </c>
      <c r="J465" s="56">
        <v>4.9955000280000004</v>
      </c>
      <c r="K465" s="106">
        <v>128030</v>
      </c>
      <c r="L465" s="106">
        <v>432620</v>
      </c>
      <c r="M465" s="49" t="s">
        <v>223</v>
      </c>
      <c r="N465" s="178">
        <f>Radiocarbon!K464</f>
        <v>6680</v>
      </c>
      <c r="O465" s="266">
        <f>Radiocarbon!L464</f>
        <v>112</v>
      </c>
      <c r="P465" s="179">
        <f>Radiocarbon!P464</f>
        <v>7545</v>
      </c>
      <c r="Q465" s="179">
        <f>Radiocarbon!Q464</f>
        <v>7660</v>
      </c>
      <c r="R465" s="179">
        <f>Radiocarbon!R464</f>
        <v>7430</v>
      </c>
      <c r="S465" s="179" t="str">
        <f>Radiocarbon!S464</f>
        <v>n/a</v>
      </c>
      <c r="T465" s="179" t="str">
        <f>Radiocarbon!T464</f>
        <v>n/a</v>
      </c>
      <c r="U465" s="179" t="str">
        <f>Radiocarbon!U464</f>
        <v>n/a</v>
      </c>
      <c r="V465" s="97" t="str">
        <f t="shared" si="249"/>
        <v>River-gradient affected GW (ULD inland Z-GW) terrestrial indicator; Fen-wood peat</v>
      </c>
      <c r="W465" s="17" t="s">
        <v>888</v>
      </c>
      <c r="X465" s="97" t="s">
        <v>225</v>
      </c>
      <c r="Y465" s="107" t="s">
        <v>225</v>
      </c>
      <c r="Z465" s="97" t="s">
        <v>226</v>
      </c>
      <c r="AA465" s="36">
        <v>5.81</v>
      </c>
      <c r="AB465" s="133">
        <v>2.0000000000000018E-2</v>
      </c>
      <c r="AC465" s="36">
        <v>0</v>
      </c>
      <c r="AD465" s="148" t="s">
        <v>262</v>
      </c>
      <c r="AE465" s="59">
        <v>4.0000000000000036E-2</v>
      </c>
      <c r="AF465" s="61" t="s">
        <v>227</v>
      </c>
      <c r="AG465" s="181">
        <f t="shared" si="247"/>
        <v>0.10000000000000009</v>
      </c>
      <c r="AH465" s="181">
        <f t="shared" si="248"/>
        <v>5.0000000000000044E-2</v>
      </c>
      <c r="AI465" s="181">
        <v>0.02</v>
      </c>
      <c r="AJ465" s="181">
        <v>0.05</v>
      </c>
      <c r="AK465" s="181">
        <f t="shared" si="274"/>
        <v>0.1162</v>
      </c>
      <c r="AL465" s="37" t="s">
        <v>8</v>
      </c>
      <c r="AM465" s="37" t="s">
        <v>8</v>
      </c>
      <c r="AN465" s="109">
        <v>0.01</v>
      </c>
      <c r="AO465" s="37" t="s">
        <v>8</v>
      </c>
      <c r="AP465" s="129">
        <v>0.02</v>
      </c>
      <c r="AQ465" s="108" t="s">
        <v>8</v>
      </c>
      <c r="AR465" s="108" t="s">
        <v>8</v>
      </c>
      <c r="AS465" s="108" t="s">
        <v>8</v>
      </c>
      <c r="AT465" s="108">
        <v>-7.0299999999999994</v>
      </c>
      <c r="AU465" s="110" t="s">
        <v>228</v>
      </c>
      <c r="AV465" s="108">
        <v>-7.0299999999999994</v>
      </c>
      <c r="AW465" s="111" t="s">
        <v>229</v>
      </c>
      <c r="AX465" s="130">
        <f t="shared" si="250"/>
        <v>0.13929264158597901</v>
      </c>
      <c r="AY465" s="130">
        <f t="shared" si="251"/>
        <v>7.6811457478686118E-2</v>
      </c>
      <c r="AZ465" s="113" t="s">
        <v>8</v>
      </c>
      <c r="BA465" s="113" t="s">
        <v>8</v>
      </c>
      <c r="BB465" s="113" t="s">
        <v>8</v>
      </c>
      <c r="BC465" s="113" t="s">
        <v>8</v>
      </c>
      <c r="BD465" s="113" t="s">
        <v>8</v>
      </c>
      <c r="BE465" s="113">
        <v>0.9</v>
      </c>
      <c r="BF465" s="113" t="s">
        <v>8</v>
      </c>
      <c r="BG465" s="113" t="s">
        <v>8</v>
      </c>
      <c r="BH465" s="113" t="s">
        <v>8</v>
      </c>
      <c r="BI465" s="113" t="s">
        <v>8</v>
      </c>
      <c r="BJ465" s="123">
        <v>2</v>
      </c>
      <c r="BK465" s="114" t="s">
        <v>230</v>
      </c>
      <c r="BL465" s="124" t="s">
        <v>231</v>
      </c>
      <c r="BM465" s="124" t="s">
        <v>232</v>
      </c>
      <c r="BN465" s="115" t="s">
        <v>233</v>
      </c>
      <c r="BO465" s="42">
        <f t="shared" si="252"/>
        <v>0</v>
      </c>
      <c r="BP465" s="115">
        <v>0.1</v>
      </c>
      <c r="BQ465" s="116" t="str">
        <f t="shared" si="253"/>
        <v>n/a</v>
      </c>
      <c r="BR465" s="115" t="s">
        <v>8</v>
      </c>
      <c r="BS465" s="42" t="str">
        <f t="shared" si="254"/>
        <v>n/a</v>
      </c>
      <c r="BT465" s="115" t="s">
        <v>8</v>
      </c>
      <c r="BU465" s="115" t="s">
        <v>8</v>
      </c>
      <c r="BV465" s="66">
        <f t="shared" si="255"/>
        <v>3.0000000000000027E-2</v>
      </c>
      <c r="BW465" s="66">
        <f t="shared" si="256"/>
        <v>3.0169623916475933E-2</v>
      </c>
      <c r="BX465" s="66">
        <f t="shared" si="257"/>
        <v>0.46779000000000004</v>
      </c>
      <c r="BY465" s="44">
        <f t="shared" si="258"/>
        <v>7.578614253278762E-2</v>
      </c>
      <c r="BZ465" s="67" t="s">
        <v>8</v>
      </c>
      <c r="CA465" s="67" t="s">
        <v>8</v>
      </c>
      <c r="CB465" s="73">
        <f t="shared" si="259"/>
        <v>-7.0299999999999994</v>
      </c>
      <c r="CC465" s="73">
        <f t="shared" si="260"/>
        <v>0.17410527334708048</v>
      </c>
      <c r="CD465" s="73">
        <f t="shared" si="261"/>
        <v>0.12965417928960718</v>
      </c>
      <c r="CE465" s="90" t="str">
        <f t="shared" si="262"/>
        <v>n/a</v>
      </c>
      <c r="CF465" s="90" t="str">
        <f t="shared" si="263"/>
        <v>n/a</v>
      </c>
      <c r="CG465" s="90" t="str">
        <f t="shared" si="264"/>
        <v>n/a</v>
      </c>
      <c r="CH465" s="90">
        <f t="shared" si="265"/>
        <v>-6.5322099999999992</v>
      </c>
      <c r="CI465" s="90">
        <f t="shared" si="266"/>
        <v>0.18988466396015663</v>
      </c>
      <c r="CJ465" s="90">
        <f t="shared" si="267"/>
        <v>0.15017904516696598</v>
      </c>
      <c r="CK465" s="91" t="str">
        <f t="shared" si="268"/>
        <v>n/a</v>
      </c>
      <c r="CL465" s="90" t="str">
        <f t="shared" si="269"/>
        <v>n/a</v>
      </c>
      <c r="CM465" s="91" t="str">
        <f t="shared" si="270"/>
        <v>n/a</v>
      </c>
      <c r="CN465" s="93" t="str">
        <f t="shared" si="271"/>
        <v>2;3</v>
      </c>
      <c r="CO465" s="137">
        <v>0</v>
      </c>
      <c r="CP465" s="209" t="s">
        <v>274</v>
      </c>
      <c r="CQ465" s="137"/>
      <c r="CR465" s="64" t="s">
        <v>234</v>
      </c>
      <c r="CS465" s="164">
        <v>0.5</v>
      </c>
      <c r="CT465" s="117" t="s">
        <v>235</v>
      </c>
      <c r="CU465" s="118">
        <f>IF(CX465="n/a","n/a",IF(EXACT(CX465,"Huibertgat/Eemshaven"),ROUND(
IF(IF(OR(ISBLANK(S465),S465="n/a"),P465,S465)&gt;pMHW!$C$3,0,
IF(IF(OR(ISBLANK(S465),S465="n/a"),P465,S465)&gt;pMHW!$D$3, (pMHW!$C$3-IF(OR(ISBLANK(S465),S465="n/a"),P465,S465))*LOOKUP(CX465,pMHW!$B$4:$B$8,pMHW!$M$4:$M$8),
IF(IF(OR(ISBLANK(S465),S465="n/a"),P465,S465)&gt;pMHW!$F$3,LOOKUP(CX465,pMHW!$B$4:$B$8,pMHW!$D$4:$D$8)+(pMHW!$D$3-IF(OR(ISBLANK(S465),S465="n/a"),P465,S465))*LOOKUP(CX465,pMHW!$B$4:$B$8,pMHW!$O$4:$O$8),
LOOKUP(CX465,pMHW!$B$4:$B$8,pMHW!$F$4:$F$8)))),1),
ROUND(
IF(IF(OR(ISBLANK(S465),S465="n/a"),P465,S465)&gt;pMHW!$C$3,0,
IF(IF(OR(ISBLANK(S465),S465="n/a"),P465,S465)&gt;pMHW!$D$3,(pMHW!$C$3-IF(OR(ISBLANK(S465),S465="n/a"),P465,S465))*LOOKUP(CX465,pMHW!$B$4:$B$8,pMHW!$M$4:$M$8),
IF(IF(OR(ISBLANK(S465),S465="n/a"),P465,S465)&gt;pMHW!$E$3,LOOKUP(CX465,pMHW!$B$4:$B$8,pMHW!$D$4:$D$8)+(pMHW!$D$3-IF(OR(ISBLANK(S465),S465="n/a"),P465,S465))*LOOKUP(CX465,pMHW!$B$4:$B$8,pMHW!$N$4:$N$8),
LOOKUP(CX465,pMHW!$B$4:$B$8,pMHW!$F$4:$F$8)))),1)))</f>
        <v>0.7</v>
      </c>
      <c r="CV465" s="117" t="s">
        <v>27</v>
      </c>
      <c r="CW465" s="119" t="str">
        <f t="shared" si="245"/>
        <v>FBE=0.5; pMHW=0.7 m</v>
      </c>
      <c r="CX465" s="119" t="s">
        <v>236</v>
      </c>
      <c r="CY465" s="165"/>
      <c r="CZ465" s="120">
        <f t="shared" si="272"/>
        <v>-6.2E-2</v>
      </c>
      <c r="DA465" s="120">
        <f t="shared" si="273"/>
        <v>0.01</v>
      </c>
      <c r="DB465" s="120">
        <v>-6.2049228698015213E-2</v>
      </c>
      <c r="DC465" s="120">
        <v>-5.1758129149675369E-2</v>
      </c>
      <c r="DD465" s="120">
        <v>-7.2268247604370117E-2</v>
      </c>
    </row>
    <row r="466" spans="1:108" s="35" customFormat="1" ht="12.75">
      <c r="A466" s="104" t="s">
        <v>2478</v>
      </c>
      <c r="B466" s="104" t="s">
        <v>2478</v>
      </c>
      <c r="C466" s="104" t="s">
        <v>886</v>
      </c>
      <c r="D466" s="99">
        <v>1991</v>
      </c>
      <c r="E466" s="136"/>
      <c r="F466" s="136" t="s">
        <v>2479</v>
      </c>
      <c r="G466" s="96">
        <v>2</v>
      </c>
      <c r="H466" s="105" t="s">
        <v>360</v>
      </c>
      <c r="I466" s="56">
        <v>52.130303750000003</v>
      </c>
      <c r="J466" s="56">
        <v>5.0718197890000001</v>
      </c>
      <c r="K466" s="106">
        <v>133405</v>
      </c>
      <c r="L466" s="106">
        <v>460280</v>
      </c>
      <c r="M466" s="49" t="s">
        <v>223</v>
      </c>
      <c r="N466" s="178">
        <f>Radiocarbon!K465</f>
        <v>4895</v>
      </c>
      <c r="O466" s="266">
        <f>Radiocarbon!L465</f>
        <v>108</v>
      </c>
      <c r="P466" s="179">
        <f>Radiocarbon!P465</f>
        <v>5630</v>
      </c>
      <c r="Q466" s="179">
        <f>Radiocarbon!Q465</f>
        <v>5730</v>
      </c>
      <c r="R466" s="179">
        <f>Radiocarbon!R465</f>
        <v>5490</v>
      </c>
      <c r="S466" s="179" t="str">
        <f>Radiocarbon!S465</f>
        <v>n/a</v>
      </c>
      <c r="T466" s="179" t="str">
        <f>Radiocarbon!T465</f>
        <v>n/a</v>
      </c>
      <c r="U466" s="179" t="str">
        <f>Radiocarbon!U465</f>
        <v>n/a</v>
      </c>
      <c r="V466" s="97" t="str">
        <f t="shared" si="249"/>
        <v>River-gradient affected GW (ULD inland Z-GW) terrestrial indicator; Fen peat</v>
      </c>
      <c r="W466" s="17" t="s">
        <v>2480</v>
      </c>
      <c r="X466" s="97" t="s">
        <v>225</v>
      </c>
      <c r="Y466" s="107" t="s">
        <v>225</v>
      </c>
      <c r="Z466" s="97" t="s">
        <v>226</v>
      </c>
      <c r="AA466" s="36">
        <v>2.2400000000000002</v>
      </c>
      <c r="AB466" s="133">
        <v>3.0000000000000027E-2</v>
      </c>
      <c r="AC466" s="36">
        <v>0</v>
      </c>
      <c r="AD466" s="148" t="s">
        <v>262</v>
      </c>
      <c r="AE466" s="59">
        <v>6.0000000000000053E-2</v>
      </c>
      <c r="AF466" s="61" t="s">
        <v>227</v>
      </c>
      <c r="AG466" s="181">
        <f t="shared" si="247"/>
        <v>0.15000000000000013</v>
      </c>
      <c r="AH466" s="181">
        <f t="shared" si="248"/>
        <v>7.5000000000000067E-2</v>
      </c>
      <c r="AI466" s="181">
        <v>0.02</v>
      </c>
      <c r="AJ466" s="181">
        <v>0.05</v>
      </c>
      <c r="AK466" s="181">
        <f t="shared" si="274"/>
        <v>4.4800000000000006E-2</v>
      </c>
      <c r="AL466" s="37" t="s">
        <v>8</v>
      </c>
      <c r="AM466" s="37" t="s">
        <v>8</v>
      </c>
      <c r="AN466" s="109">
        <v>0.01</v>
      </c>
      <c r="AO466" s="37" t="s">
        <v>8</v>
      </c>
      <c r="AP466" s="129">
        <v>0.02</v>
      </c>
      <c r="AQ466" s="108" t="s">
        <v>8</v>
      </c>
      <c r="AR466" s="108" t="s">
        <v>8</v>
      </c>
      <c r="AS466" s="108" t="s">
        <v>8</v>
      </c>
      <c r="AT466" s="108">
        <v>-2.37</v>
      </c>
      <c r="AU466" s="110" t="s">
        <v>228</v>
      </c>
      <c r="AV466" s="108">
        <v>-2.37</v>
      </c>
      <c r="AW466" s="111" t="s">
        <v>229</v>
      </c>
      <c r="AX466" s="130">
        <f t="shared" si="250"/>
        <v>0.10503351845958514</v>
      </c>
      <c r="AY466" s="130">
        <f t="shared" si="251"/>
        <v>9.5000000000000057E-2</v>
      </c>
      <c r="AZ466" s="113" t="s">
        <v>8</v>
      </c>
      <c r="BA466" s="113" t="s">
        <v>8</v>
      </c>
      <c r="BB466" s="113" t="s">
        <v>8</v>
      </c>
      <c r="BC466" s="113" t="s">
        <v>8</v>
      </c>
      <c r="BD466" s="113" t="s">
        <v>8</v>
      </c>
      <c r="BE466" s="113">
        <v>0.9</v>
      </c>
      <c r="BF466" s="113" t="s">
        <v>8</v>
      </c>
      <c r="BG466" s="113" t="s">
        <v>8</v>
      </c>
      <c r="BH466" s="113" t="s">
        <v>8</v>
      </c>
      <c r="BI466" s="113" t="s">
        <v>8</v>
      </c>
      <c r="BJ466" s="123">
        <v>2</v>
      </c>
      <c r="BK466" s="114" t="s">
        <v>230</v>
      </c>
      <c r="BL466" s="124" t="s">
        <v>279</v>
      </c>
      <c r="BM466" s="124" t="s">
        <v>232</v>
      </c>
      <c r="BN466" s="42" t="s">
        <v>280</v>
      </c>
      <c r="BO466" s="42">
        <f t="shared" si="252"/>
        <v>-0.3</v>
      </c>
      <c r="BP466" s="115">
        <v>0.2</v>
      </c>
      <c r="BQ466" s="116" t="str">
        <f t="shared" si="253"/>
        <v>n/a</v>
      </c>
      <c r="BR466" s="115" t="s">
        <v>8</v>
      </c>
      <c r="BS466" s="42" t="str">
        <f t="shared" si="254"/>
        <v>n/a</v>
      </c>
      <c r="BT466" s="115" t="s">
        <v>8</v>
      </c>
      <c r="BU466" s="115" t="s">
        <v>8</v>
      </c>
      <c r="BV466" s="66">
        <f t="shared" si="255"/>
        <v>4.500000000000004E-2</v>
      </c>
      <c r="BW466" s="66">
        <f t="shared" si="256"/>
        <v>3.0380322024932398E-2</v>
      </c>
      <c r="BX466" s="66">
        <f t="shared" si="257"/>
        <v>0.34905999999999998</v>
      </c>
      <c r="BY466" s="44">
        <f t="shared" si="258"/>
        <v>5.6789467333300453E-2</v>
      </c>
      <c r="BZ466" s="67" t="s">
        <v>8</v>
      </c>
      <c r="CA466" s="67" t="s">
        <v>8</v>
      </c>
      <c r="CB466" s="73">
        <f t="shared" si="259"/>
        <v>-2.0700000000000003</v>
      </c>
      <c r="CC466" s="73">
        <f t="shared" si="260"/>
        <v>0.22793640333728751</v>
      </c>
      <c r="CD466" s="73">
        <f t="shared" si="261"/>
        <v>0.22349041135211734</v>
      </c>
      <c r="CE466" s="90" t="str">
        <f t="shared" si="262"/>
        <v>n/a</v>
      </c>
      <c r="CF466" s="90" t="str">
        <f t="shared" si="263"/>
        <v>n/a</v>
      </c>
      <c r="CG466" s="90" t="str">
        <f t="shared" si="264"/>
        <v>n/a</v>
      </c>
      <c r="CH466" s="90">
        <f t="shared" si="265"/>
        <v>-1.6759400000000004</v>
      </c>
      <c r="CI466" s="90">
        <f t="shared" si="266"/>
        <v>0.2349043370530621</v>
      </c>
      <c r="CJ466" s="90">
        <f t="shared" si="267"/>
        <v>0.23059273094861124</v>
      </c>
      <c r="CK466" s="91" t="str">
        <f t="shared" si="268"/>
        <v>n/a</v>
      </c>
      <c r="CL466" s="90" t="str">
        <f t="shared" si="269"/>
        <v>n/a</v>
      </c>
      <c r="CM466" s="91" t="str">
        <f t="shared" si="270"/>
        <v>n/a</v>
      </c>
      <c r="CN466" s="93" t="str">
        <f t="shared" si="271"/>
        <v>2;3</v>
      </c>
      <c r="CO466" s="137">
        <v>0</v>
      </c>
      <c r="CP466" s="209" t="s">
        <v>274</v>
      </c>
      <c r="CQ466" s="137"/>
      <c r="CR466" s="64" t="s">
        <v>234</v>
      </c>
      <c r="CS466" s="164">
        <v>1</v>
      </c>
      <c r="CT466" s="117" t="s">
        <v>235</v>
      </c>
      <c r="CU466" s="118">
        <f>IF(CX466="n/a","n/a",IF(EXACT(CX466,"Huibertgat/Eemshaven"),ROUND(
IF(IF(OR(ISBLANK(S466),S466="n/a"),P466,S466)&gt;pMHW!$C$3,0,
IF(IF(OR(ISBLANK(S466),S466="n/a"),P466,S466)&gt;pMHW!$D$3, (pMHW!$C$3-IF(OR(ISBLANK(S466),S466="n/a"),P466,S466))*LOOKUP(CX466,pMHW!$B$4:$B$8,pMHW!$M$4:$M$8),
IF(IF(OR(ISBLANK(S466),S466="n/a"),P466,S466)&gt;pMHW!$F$3,LOOKUP(CX466,pMHW!$B$4:$B$8,pMHW!$D$4:$D$8)+(pMHW!$D$3-IF(OR(ISBLANK(S466),S466="n/a"),P466,S466))*LOOKUP(CX466,pMHW!$B$4:$B$8,pMHW!$O$4:$O$8),
LOOKUP(CX466,pMHW!$B$4:$B$8,pMHW!$F$4:$F$8)))),1),
ROUND(
IF(IF(OR(ISBLANK(S466),S466="n/a"),P466,S466)&gt;pMHW!$C$3,0,
IF(IF(OR(ISBLANK(S466),S466="n/a"),P466,S466)&gt;pMHW!$D$3,(pMHW!$C$3-IF(OR(ISBLANK(S466),S466="n/a"),P466,S466))*LOOKUP(CX466,pMHW!$B$4:$B$8,pMHW!$M$4:$M$8),
IF(IF(OR(ISBLANK(S466),S466="n/a"),P466,S466)&gt;pMHW!$E$3,LOOKUP(CX466,pMHW!$B$4:$B$8,pMHW!$D$4:$D$8)+(pMHW!$D$3-IF(OR(ISBLANK(S466),S466="n/a"),P466,S466))*LOOKUP(CX466,pMHW!$B$4:$B$8,pMHW!$N$4:$N$8),
LOOKUP(CX466,pMHW!$B$4:$B$8,pMHW!$F$4:$F$8)))),1)))</f>
        <v>0.9</v>
      </c>
      <c r="CV466" s="117" t="s">
        <v>27</v>
      </c>
      <c r="CW466" s="119" t="str">
        <f t="shared" si="245"/>
        <v>FBE=1; pMHW=0.9 m</v>
      </c>
      <c r="CX466" s="119" t="s">
        <v>236</v>
      </c>
      <c r="CY466" s="165"/>
      <c r="CZ466" s="120">
        <f t="shared" si="272"/>
        <v>-6.2E-2</v>
      </c>
      <c r="DA466" s="120">
        <f t="shared" si="273"/>
        <v>0.01</v>
      </c>
      <c r="DB466" s="120">
        <v>-6.190916895866394E-2</v>
      </c>
      <c r="DC466" s="120">
        <v>-5.1641300320625312E-2</v>
      </c>
      <c r="DD466" s="120">
        <v>-7.210511714220047E-2</v>
      </c>
    </row>
    <row r="467" spans="1:108" s="35" customFormat="1" ht="12.75">
      <c r="A467" s="104" t="s">
        <v>626</v>
      </c>
      <c r="B467" s="104" t="s">
        <v>626</v>
      </c>
      <c r="C467" s="98" t="s">
        <v>391</v>
      </c>
      <c r="D467" s="99">
        <v>1991</v>
      </c>
      <c r="E467" s="136" t="s">
        <v>411</v>
      </c>
      <c r="F467" s="136" t="s">
        <v>627</v>
      </c>
      <c r="G467" s="96">
        <v>2</v>
      </c>
      <c r="H467" s="105" t="s">
        <v>360</v>
      </c>
      <c r="I467" s="56">
        <v>51.881331639999999</v>
      </c>
      <c r="J467" s="56">
        <v>5.0110414949999997</v>
      </c>
      <c r="K467" s="47">
        <v>129100</v>
      </c>
      <c r="L467" s="47">
        <v>432600</v>
      </c>
      <c r="M467" s="49" t="s">
        <v>223</v>
      </c>
      <c r="N467" s="178">
        <f>Radiocarbon!K466</f>
        <v>7390</v>
      </c>
      <c r="O467" s="266">
        <f>Radiocarbon!L466</f>
        <v>172</v>
      </c>
      <c r="P467" s="179">
        <f>Radiocarbon!P466</f>
        <v>8200</v>
      </c>
      <c r="Q467" s="179">
        <f>Radiocarbon!Q466</f>
        <v>8450</v>
      </c>
      <c r="R467" s="179">
        <f>Radiocarbon!R466</f>
        <v>7935</v>
      </c>
      <c r="S467" s="179">
        <f>Radiocarbon!S466</f>
        <v>8270</v>
      </c>
      <c r="T467" s="179">
        <f>Radiocarbon!T466</f>
        <v>8455</v>
      </c>
      <c r="U467" s="179">
        <f>Radiocarbon!U466</f>
        <v>8050</v>
      </c>
      <c r="V467" s="97" t="str">
        <f t="shared" si="249"/>
        <v>River-gradient affected GW (ULD inland Z-GW) terrestrial indicator; Wijchen Mb. Palaeosol A-horizon</v>
      </c>
      <c r="W467" s="17" t="s">
        <v>628</v>
      </c>
      <c r="X467" s="97" t="s">
        <v>302</v>
      </c>
      <c r="Y467" s="132" t="s">
        <v>629</v>
      </c>
      <c r="Z467" s="97" t="s">
        <v>226</v>
      </c>
      <c r="AA467" s="36">
        <v>7.6</v>
      </c>
      <c r="AB467" s="133">
        <v>0.05</v>
      </c>
      <c r="AC467" s="36">
        <v>0</v>
      </c>
      <c r="AD467" s="148" t="s">
        <v>262</v>
      </c>
      <c r="AE467" s="59">
        <v>9.9999999999999645E-2</v>
      </c>
      <c r="AF467" s="61" t="s">
        <v>227</v>
      </c>
      <c r="AG467" s="181">
        <f t="shared" si="247"/>
        <v>0.24999999999999911</v>
      </c>
      <c r="AH467" s="181">
        <f t="shared" si="248"/>
        <v>0.12499999999999956</v>
      </c>
      <c r="AI467" s="181">
        <v>0.02</v>
      </c>
      <c r="AJ467" s="181">
        <v>0.05</v>
      </c>
      <c r="AK467" s="181">
        <f t="shared" si="274"/>
        <v>0.152</v>
      </c>
      <c r="AL467" s="37" t="s">
        <v>8</v>
      </c>
      <c r="AM467" s="37" t="s">
        <v>8</v>
      </c>
      <c r="AN467" s="109">
        <v>0.01</v>
      </c>
      <c r="AO467" s="37" t="s">
        <v>8</v>
      </c>
      <c r="AP467" s="129">
        <v>0.02</v>
      </c>
      <c r="AQ467" s="108" t="s">
        <v>8</v>
      </c>
      <c r="AR467" s="108" t="s">
        <v>8</v>
      </c>
      <c r="AS467" s="108" t="s">
        <v>8</v>
      </c>
      <c r="AT467" s="112">
        <v>-7.95</v>
      </c>
      <c r="AU467" s="37" t="s">
        <v>228</v>
      </c>
      <c r="AV467" s="112">
        <v>-7.95</v>
      </c>
      <c r="AW467" s="111" t="s">
        <v>229</v>
      </c>
      <c r="AX467" s="130">
        <f t="shared" si="250"/>
        <v>0.20525350179716761</v>
      </c>
      <c r="AY467" s="130">
        <f t="shared" si="251"/>
        <v>0.13793114224133682</v>
      </c>
      <c r="AZ467" s="113" t="s">
        <v>8</v>
      </c>
      <c r="BA467" s="113" t="s">
        <v>8</v>
      </c>
      <c r="BB467" s="113" t="s">
        <v>8</v>
      </c>
      <c r="BC467" s="113" t="s">
        <v>8</v>
      </c>
      <c r="BD467" s="113" t="s">
        <v>8</v>
      </c>
      <c r="BE467" s="68">
        <v>0.9</v>
      </c>
      <c r="BF467" s="113" t="s">
        <v>8</v>
      </c>
      <c r="BG467" s="113" t="s">
        <v>8</v>
      </c>
      <c r="BH467" s="113" t="s">
        <v>8</v>
      </c>
      <c r="BI467" s="113" t="s">
        <v>8</v>
      </c>
      <c r="BJ467" s="170">
        <v>2</v>
      </c>
      <c r="BK467" s="114" t="s">
        <v>230</v>
      </c>
      <c r="BL467" s="114" t="s">
        <v>630</v>
      </c>
      <c r="BM467" s="124" t="s">
        <v>631</v>
      </c>
      <c r="BN467" s="42" t="s">
        <v>632</v>
      </c>
      <c r="BO467" s="42">
        <f t="shared" si="252"/>
        <v>0.1</v>
      </c>
      <c r="BP467" s="43">
        <v>0.3</v>
      </c>
      <c r="BQ467" s="116" t="str">
        <f t="shared" si="253"/>
        <v>n/a</v>
      </c>
      <c r="BR467" s="115" t="s">
        <v>8</v>
      </c>
      <c r="BS467" s="42" t="str">
        <f t="shared" si="254"/>
        <v>n/a</v>
      </c>
      <c r="BT467" s="115" t="s">
        <v>8</v>
      </c>
      <c r="BU467" s="115" t="s">
        <v>8</v>
      </c>
      <c r="BV467" s="66">
        <f t="shared" si="255"/>
        <v>7.4999999999999997E-2</v>
      </c>
      <c r="BW467" s="66">
        <f t="shared" si="256"/>
        <v>3.1044947984897289E-2</v>
      </c>
      <c r="BX467" s="66">
        <f t="shared" si="257"/>
        <v>0.50839999999999996</v>
      </c>
      <c r="BY467" s="44">
        <f t="shared" si="258"/>
        <v>8.3539698497181555E-2</v>
      </c>
      <c r="BZ467" s="67" t="s">
        <v>8</v>
      </c>
      <c r="CA467" s="67" t="s">
        <v>8</v>
      </c>
      <c r="CB467" s="73">
        <f t="shared" si="259"/>
        <v>-8.0500000000000007</v>
      </c>
      <c r="CC467" s="73">
        <f t="shared" si="260"/>
        <v>0.36481884380523005</v>
      </c>
      <c r="CD467" s="73">
        <f t="shared" si="261"/>
        <v>0.3316455770779777</v>
      </c>
      <c r="CE467" s="90" t="str">
        <f t="shared" si="262"/>
        <v>n/a</v>
      </c>
      <c r="CF467" s="90" t="str">
        <f t="shared" si="263"/>
        <v>n/a</v>
      </c>
      <c r="CG467" s="90" t="str">
        <f t="shared" si="264"/>
        <v>n/a</v>
      </c>
      <c r="CH467" s="90">
        <f t="shared" si="265"/>
        <v>-7.4666000000000006</v>
      </c>
      <c r="CI467" s="90">
        <f t="shared" si="266"/>
        <v>0.37426149951656112</v>
      </c>
      <c r="CJ467" s="90">
        <f t="shared" si="267"/>
        <v>0.3420053654847901</v>
      </c>
      <c r="CK467" s="91" t="str">
        <f t="shared" si="268"/>
        <v>n/a</v>
      </c>
      <c r="CL467" s="90" t="str">
        <f t="shared" si="269"/>
        <v>n/a</v>
      </c>
      <c r="CM467" s="91" t="str">
        <f t="shared" si="270"/>
        <v>n/a</v>
      </c>
      <c r="CN467" s="93" t="str">
        <f t="shared" si="271"/>
        <v>2;3</v>
      </c>
      <c r="CO467" s="137">
        <v>0</v>
      </c>
      <c r="CP467" s="209" t="s">
        <v>274</v>
      </c>
      <c r="CQ467" s="137"/>
      <c r="CR467" s="64" t="s">
        <v>234</v>
      </c>
      <c r="CS467" s="164">
        <v>0.5</v>
      </c>
      <c r="CT467" s="117" t="s">
        <v>235</v>
      </c>
      <c r="CU467" s="118">
        <f>IF(CX467="n/a","n/a",IF(EXACT(CX467,"Huibertgat/Eemshaven"),ROUND(
IF(IF(OR(ISBLANK(S467),S467="n/a"),P467,S467)&gt;pMHW!$C$3,0,
IF(IF(OR(ISBLANK(S467),S467="n/a"),P467,S467)&gt;pMHW!$D$3, (pMHW!$C$3-IF(OR(ISBLANK(S467),S467="n/a"),P467,S467))*LOOKUP(CX467,pMHW!$B$4:$B$8,pMHW!$M$4:$M$8),
IF(IF(OR(ISBLANK(S467),S467="n/a"),P467,S467)&gt;pMHW!$F$3,LOOKUP(CX467,pMHW!$B$4:$B$8,pMHW!$D$4:$D$8)+(pMHW!$D$3-IF(OR(ISBLANK(S467),S467="n/a"),P467,S467))*LOOKUP(CX467,pMHW!$B$4:$B$8,pMHW!$O$4:$O$8),
LOOKUP(CX467,pMHW!$B$4:$B$8,pMHW!$F$4:$F$8)))),1),
ROUND(
IF(IF(OR(ISBLANK(S467),S467="n/a"),P467,S467)&gt;pMHW!$C$3,0,
IF(IF(OR(ISBLANK(S467),S467="n/a"),P467,S467)&gt;pMHW!$D$3,(pMHW!$C$3-IF(OR(ISBLANK(S467),S467="n/a"),P467,S467))*LOOKUP(CX467,pMHW!$B$4:$B$8,pMHW!$M$4:$M$8),
IF(IF(OR(ISBLANK(S467),S467="n/a"),P467,S467)&gt;pMHW!$E$3,LOOKUP(CX467,pMHW!$B$4:$B$8,pMHW!$D$4:$D$8)+(pMHW!$D$3-IF(OR(ISBLANK(S467),S467="n/a"),P467,S467))*LOOKUP(CX467,pMHW!$B$4:$B$8,pMHW!$N$4:$N$8),
LOOKUP(CX467,pMHW!$B$4:$B$8,pMHW!$F$4:$F$8)))),1)))</f>
        <v>0.6</v>
      </c>
      <c r="CV467" s="117" t="s">
        <v>27</v>
      </c>
      <c r="CW467" s="119" t="str">
        <f t="shared" si="245"/>
        <v>FBE=0.5; pMHW=0.6 m</v>
      </c>
      <c r="CX467" s="119" t="s">
        <v>236</v>
      </c>
      <c r="CY467" s="165"/>
      <c r="CZ467" s="120">
        <f t="shared" si="272"/>
        <v>-6.2E-2</v>
      </c>
      <c r="DA467" s="120">
        <f t="shared" si="273"/>
        <v>0.01</v>
      </c>
      <c r="DB467" s="120">
        <v>-6.2233898788690567E-2</v>
      </c>
      <c r="DC467" s="120">
        <v>-5.1912169903516769E-2</v>
      </c>
      <c r="DD467" s="120">
        <v>-7.2483338415622711E-2</v>
      </c>
    </row>
    <row r="468" spans="1:108" s="35" customFormat="1" ht="12.75">
      <c r="A468" s="136" t="s">
        <v>875</v>
      </c>
      <c r="B468" s="136" t="s">
        <v>875</v>
      </c>
      <c r="C468" s="136" t="s">
        <v>391</v>
      </c>
      <c r="D468" s="99">
        <v>1991</v>
      </c>
      <c r="E468" s="136" t="s">
        <v>411</v>
      </c>
      <c r="F468" s="136" t="s">
        <v>876</v>
      </c>
      <c r="G468" s="96">
        <v>2</v>
      </c>
      <c r="H468" s="105" t="s">
        <v>360</v>
      </c>
      <c r="I468" s="56">
        <v>51.881331639999999</v>
      </c>
      <c r="J468" s="56">
        <v>5.0110414949999997</v>
      </c>
      <c r="K468" s="106">
        <v>129100</v>
      </c>
      <c r="L468" s="106">
        <v>432600</v>
      </c>
      <c r="M468" s="49" t="s">
        <v>223</v>
      </c>
      <c r="N468" s="178">
        <f>Radiocarbon!K467</f>
        <v>7960</v>
      </c>
      <c r="O468" s="266">
        <f>Radiocarbon!L467</f>
        <v>307</v>
      </c>
      <c r="P468" s="179">
        <f>Radiocarbon!P467</f>
        <v>8875</v>
      </c>
      <c r="Q468" s="179">
        <f>Radiocarbon!Q467</f>
        <v>9535</v>
      </c>
      <c r="R468" s="179">
        <f>Radiocarbon!R467</f>
        <v>8205</v>
      </c>
      <c r="S468" s="179">
        <f>Radiocarbon!S467</f>
        <v>9110</v>
      </c>
      <c r="T468" s="179">
        <f>Radiocarbon!T467</f>
        <v>9550</v>
      </c>
      <c r="U468" s="179">
        <f>Radiocarbon!U467</f>
        <v>8615</v>
      </c>
      <c r="V468" s="97" t="str">
        <f t="shared" si="249"/>
        <v>Early GW local (ULD inland Z-GW) terrestrial indicator; Wijchen Mb. Palaeosol A-horizon</v>
      </c>
      <c r="W468" s="17" t="s">
        <v>628</v>
      </c>
      <c r="X468" s="97" t="s">
        <v>302</v>
      </c>
      <c r="Y468" s="132" t="s">
        <v>629</v>
      </c>
      <c r="Z468" s="97" t="s">
        <v>226</v>
      </c>
      <c r="AA468" s="36">
        <v>7.7</v>
      </c>
      <c r="AB468" s="133">
        <v>4.9999999999999822E-2</v>
      </c>
      <c r="AC468" s="36">
        <v>0</v>
      </c>
      <c r="AD468" s="148" t="s">
        <v>262</v>
      </c>
      <c r="AE468" s="62">
        <v>9.9999999999999645E-2</v>
      </c>
      <c r="AF468" s="148" t="s">
        <v>227</v>
      </c>
      <c r="AG468" s="181">
        <f t="shared" si="247"/>
        <v>0.24999999999999911</v>
      </c>
      <c r="AH468" s="181">
        <f t="shared" si="248"/>
        <v>0.12499999999999956</v>
      </c>
      <c r="AI468" s="181">
        <v>0.02</v>
      </c>
      <c r="AJ468" s="181">
        <v>0.05</v>
      </c>
      <c r="AK468" s="181">
        <f t="shared" si="274"/>
        <v>0.154</v>
      </c>
      <c r="AL468" s="37" t="s">
        <v>8</v>
      </c>
      <c r="AM468" s="37" t="s">
        <v>8</v>
      </c>
      <c r="AN468" s="109">
        <v>0.01</v>
      </c>
      <c r="AO468" s="37" t="s">
        <v>8</v>
      </c>
      <c r="AP468" s="129">
        <v>0.02</v>
      </c>
      <c r="AQ468" s="108" t="s">
        <v>8</v>
      </c>
      <c r="AR468" s="108" t="s">
        <v>8</v>
      </c>
      <c r="AS468" s="108" t="s">
        <v>8</v>
      </c>
      <c r="AT468" s="112">
        <v>-8.0500000000000007</v>
      </c>
      <c r="AU468" s="37" t="s">
        <v>228</v>
      </c>
      <c r="AV468" s="112">
        <v>-8.0500000000000007</v>
      </c>
      <c r="AW468" s="111" t="s">
        <v>229</v>
      </c>
      <c r="AX468" s="130">
        <f t="shared" si="250"/>
        <v>0.20673896584824036</v>
      </c>
      <c r="AY468" s="130">
        <f t="shared" si="251"/>
        <v>0.13793114224133682</v>
      </c>
      <c r="AZ468" s="113" t="s">
        <v>8</v>
      </c>
      <c r="BA468" s="113" t="s">
        <v>8</v>
      </c>
      <c r="BB468" s="113" t="s">
        <v>8</v>
      </c>
      <c r="BC468" s="113" t="s">
        <v>8</v>
      </c>
      <c r="BD468" s="113" t="s">
        <v>8</v>
      </c>
      <c r="BE468" s="68">
        <v>0.9</v>
      </c>
      <c r="BF468" s="113" t="s">
        <v>8</v>
      </c>
      <c r="BG468" s="113" t="s">
        <v>8</v>
      </c>
      <c r="BH468" s="113" t="s">
        <v>8</v>
      </c>
      <c r="BI468" s="113" t="s">
        <v>8</v>
      </c>
      <c r="BJ468" s="170">
        <v>3</v>
      </c>
      <c r="BK468" s="114" t="s">
        <v>230</v>
      </c>
      <c r="BL468" s="114" t="s">
        <v>630</v>
      </c>
      <c r="BM468" s="124" t="s">
        <v>631</v>
      </c>
      <c r="BN468" s="42" t="s">
        <v>632</v>
      </c>
      <c r="BO468" s="42">
        <f t="shared" si="252"/>
        <v>0.1</v>
      </c>
      <c r="BP468" s="43">
        <v>0.3</v>
      </c>
      <c r="BQ468" s="116" t="str">
        <f t="shared" si="253"/>
        <v>n/a</v>
      </c>
      <c r="BR468" s="115" t="s">
        <v>8</v>
      </c>
      <c r="BS468" s="42" t="str">
        <f t="shared" si="254"/>
        <v>n/a</v>
      </c>
      <c r="BT468" s="115" t="s">
        <v>8</v>
      </c>
      <c r="BU468" s="115" t="s">
        <v>8</v>
      </c>
      <c r="BV468" s="66">
        <f t="shared" si="255"/>
        <v>7.4999999999999734E-2</v>
      </c>
      <c r="BW468" s="66">
        <f t="shared" si="256"/>
        <v>3.1044947984897289E-2</v>
      </c>
      <c r="BX468" s="66">
        <f t="shared" si="257"/>
        <v>0.55025000000000002</v>
      </c>
      <c r="BY468" s="44">
        <f t="shared" si="258"/>
        <v>9.7859467605336981E-2</v>
      </c>
      <c r="BZ468" s="67" t="s">
        <v>8</v>
      </c>
      <c r="CA468" s="67" t="s">
        <v>8</v>
      </c>
      <c r="CB468" s="73">
        <f t="shared" si="259"/>
        <v>-8.15</v>
      </c>
      <c r="CC468" s="73">
        <f t="shared" si="260"/>
        <v>0.3656566542473757</v>
      </c>
      <c r="CD468" s="73">
        <f t="shared" si="261"/>
        <v>0.3316455770779777</v>
      </c>
      <c r="CE468" s="90" t="str">
        <f t="shared" si="262"/>
        <v>n/a</v>
      </c>
      <c r="CF468" s="90" t="str">
        <f t="shared" si="263"/>
        <v>n/a</v>
      </c>
      <c r="CG468" s="90" t="str">
        <f t="shared" si="264"/>
        <v>n/a</v>
      </c>
      <c r="CH468" s="90">
        <f t="shared" si="265"/>
        <v>-7.5247500000000009</v>
      </c>
      <c r="CI468" s="90">
        <f t="shared" si="266"/>
        <v>0.37852511699408387</v>
      </c>
      <c r="CJ468" s="90">
        <f t="shared" si="267"/>
        <v>0.34578210508264429</v>
      </c>
      <c r="CK468" s="91" t="str">
        <f t="shared" si="268"/>
        <v>n/a</v>
      </c>
      <c r="CL468" s="90" t="str">
        <f t="shared" si="269"/>
        <v>n/a</v>
      </c>
      <c r="CM468" s="91" t="str">
        <f t="shared" si="270"/>
        <v>n/a</v>
      </c>
      <c r="CN468" s="93" t="str">
        <f t="shared" si="271"/>
        <v>2;3</v>
      </c>
      <c r="CO468" s="304">
        <v>0</v>
      </c>
      <c r="CP468" s="209" t="s">
        <v>265</v>
      </c>
      <c r="CQ468" s="137"/>
      <c r="CR468" s="64" t="s">
        <v>234</v>
      </c>
      <c r="CS468" s="164">
        <v>0.5</v>
      </c>
      <c r="CT468" s="117" t="s">
        <v>235</v>
      </c>
      <c r="CU468" s="118">
        <f>IF(CX468="n/a","n/a",IF(EXACT(CX468,"Huibertgat/Eemshaven"),ROUND(
IF(IF(OR(ISBLANK(S468),S468="n/a"),P468,S468)&gt;pMHW!$C$3,0,
IF(IF(OR(ISBLANK(S468),S468="n/a"),P468,S468)&gt;pMHW!$D$3, (pMHW!$C$3-IF(OR(ISBLANK(S468),S468="n/a"),P468,S468))*LOOKUP(CX468,pMHW!$B$4:$B$8,pMHW!$M$4:$M$8),
IF(IF(OR(ISBLANK(S468),S468="n/a"),P468,S468)&gt;pMHW!$F$3,LOOKUP(CX468,pMHW!$B$4:$B$8,pMHW!$D$4:$D$8)+(pMHW!$D$3-IF(OR(ISBLANK(S468),S468="n/a"),P468,S468))*LOOKUP(CX468,pMHW!$B$4:$B$8,pMHW!$O$4:$O$8),
LOOKUP(CX468,pMHW!$B$4:$B$8,pMHW!$F$4:$F$8)))),1),
ROUND(
IF(IF(OR(ISBLANK(S468),S468="n/a"),P468,S468)&gt;pMHW!$C$3,0,
IF(IF(OR(ISBLANK(S468),S468="n/a"),P468,S468)&gt;pMHW!$D$3,(pMHW!$C$3-IF(OR(ISBLANK(S468),S468="n/a"),P468,S468))*LOOKUP(CX468,pMHW!$B$4:$B$8,pMHW!$M$4:$M$8),
IF(IF(OR(ISBLANK(S468),S468="n/a"),P468,S468)&gt;pMHW!$E$3,LOOKUP(CX468,pMHW!$B$4:$B$8,pMHW!$D$4:$D$8)+(pMHW!$D$3-IF(OR(ISBLANK(S468),S468="n/a"),P468,S468))*LOOKUP(CX468,pMHW!$B$4:$B$8,pMHW!$N$4:$N$8),
LOOKUP(CX468,pMHW!$B$4:$B$8,pMHW!$F$4:$F$8)))),1)))</f>
        <v>0.3</v>
      </c>
      <c r="CV468" s="117" t="s">
        <v>27</v>
      </c>
      <c r="CW468" s="119" t="str">
        <f t="shared" si="245"/>
        <v>FBE=0.5; pMHW=0.3 m</v>
      </c>
      <c r="CX468" s="119" t="s">
        <v>236</v>
      </c>
      <c r="CY468" s="165"/>
      <c r="CZ468" s="120">
        <f t="shared" si="272"/>
        <v>-6.2E-2</v>
      </c>
      <c r="DA468" s="120">
        <f t="shared" si="273"/>
        <v>0.01</v>
      </c>
      <c r="DB468" s="120">
        <v>-6.2233898788690567E-2</v>
      </c>
      <c r="DC468" s="120">
        <v>-5.1912169903516769E-2</v>
      </c>
      <c r="DD468" s="120">
        <v>-7.2483338415622711E-2</v>
      </c>
    </row>
    <row r="469" spans="1:108" s="35" customFormat="1" ht="12.75">
      <c r="A469" s="104" t="s">
        <v>378</v>
      </c>
      <c r="B469" s="104" t="s">
        <v>378</v>
      </c>
      <c r="C469" s="104" t="s">
        <v>391</v>
      </c>
      <c r="D469" s="99">
        <v>1992</v>
      </c>
      <c r="E469" s="136" t="s">
        <v>379</v>
      </c>
      <c r="F469" s="136" t="s">
        <v>380</v>
      </c>
      <c r="G469" s="96">
        <v>2</v>
      </c>
      <c r="H469" s="105" t="s">
        <v>360</v>
      </c>
      <c r="I469" s="56">
        <v>51.77162354</v>
      </c>
      <c r="J469" s="56">
        <v>4.9960186670000004</v>
      </c>
      <c r="K469" s="106">
        <v>128000</v>
      </c>
      <c r="L469" s="106">
        <v>420400</v>
      </c>
      <c r="M469" s="49" t="s">
        <v>223</v>
      </c>
      <c r="N469" s="178">
        <f>Radiocarbon!K468</f>
        <v>4040</v>
      </c>
      <c r="O469" s="266">
        <f>Radiocarbon!L468</f>
        <v>35</v>
      </c>
      <c r="P469" s="179">
        <f>Radiocarbon!P468</f>
        <v>4515</v>
      </c>
      <c r="Q469" s="179">
        <f>Radiocarbon!Q468</f>
        <v>4785</v>
      </c>
      <c r="R469" s="179">
        <f>Radiocarbon!R468</f>
        <v>4415</v>
      </c>
      <c r="S469" s="179" t="str">
        <f>Radiocarbon!S468</f>
        <v>n/a</v>
      </c>
      <c r="T469" s="179" t="str">
        <f>Radiocarbon!T468</f>
        <v>n/a</v>
      </c>
      <c r="U469" s="179" t="str">
        <f>Radiocarbon!U468</f>
        <v>n/a</v>
      </c>
      <c r="V469" s="97" t="str">
        <f t="shared" si="249"/>
        <v>Local MHW and GW (Tidal ULD Z-GW) terrestrial indicator; Charcoal bed traced along dune flank</v>
      </c>
      <c r="W469" s="17" t="s">
        <v>381</v>
      </c>
      <c r="X469" s="97" t="s">
        <v>225</v>
      </c>
      <c r="Y469" s="107" t="s">
        <v>225</v>
      </c>
      <c r="Z469" s="97" t="s">
        <v>226</v>
      </c>
      <c r="AA469" s="36">
        <v>1.5</v>
      </c>
      <c r="AB469" s="133">
        <v>5.0000000000000044E-2</v>
      </c>
      <c r="AC469" s="36">
        <v>0</v>
      </c>
      <c r="AD469" s="148" t="s">
        <v>262</v>
      </c>
      <c r="AE469" s="59">
        <v>0.10000000000000009</v>
      </c>
      <c r="AF469" s="61" t="s">
        <v>227</v>
      </c>
      <c r="AG469" s="181">
        <f t="shared" si="247"/>
        <v>0.25000000000000022</v>
      </c>
      <c r="AH469" s="181">
        <f t="shared" si="248"/>
        <v>0.12500000000000011</v>
      </c>
      <c r="AI469" s="181">
        <v>0.02</v>
      </c>
      <c r="AJ469" s="181">
        <v>0.05</v>
      </c>
      <c r="AK469" s="181">
        <f t="shared" si="274"/>
        <v>0.03</v>
      </c>
      <c r="AL469" s="37" t="s">
        <v>8</v>
      </c>
      <c r="AM469" s="37" t="s">
        <v>8</v>
      </c>
      <c r="AN469" s="109">
        <v>0.01</v>
      </c>
      <c r="AO469" s="108" t="s">
        <v>8</v>
      </c>
      <c r="AP469" s="109">
        <v>0.02</v>
      </c>
      <c r="AQ469" s="108" t="s">
        <v>8</v>
      </c>
      <c r="AR469" s="108" t="s">
        <v>8</v>
      </c>
      <c r="AS469" s="108" t="s">
        <v>8</v>
      </c>
      <c r="AT469" s="108">
        <v>-2.0499999999999998</v>
      </c>
      <c r="AU469" s="110" t="s">
        <v>228</v>
      </c>
      <c r="AV469" s="108">
        <v>-2.0499999999999998</v>
      </c>
      <c r="AW469" s="111" t="s">
        <v>229</v>
      </c>
      <c r="AX469" s="130">
        <f t="shared" si="250"/>
        <v>0.14115594213493116</v>
      </c>
      <c r="AY469" s="130">
        <f t="shared" si="251"/>
        <v>0.13793114224133732</v>
      </c>
      <c r="AZ469" s="113" t="s">
        <v>8</v>
      </c>
      <c r="BA469" s="113" t="s">
        <v>8</v>
      </c>
      <c r="BB469" s="113" t="s">
        <v>8</v>
      </c>
      <c r="BC469" s="113" t="s">
        <v>8</v>
      </c>
      <c r="BD469" s="113" t="s">
        <v>8</v>
      </c>
      <c r="BE469" s="113">
        <v>0.9</v>
      </c>
      <c r="BF469" s="113" t="s">
        <v>8</v>
      </c>
      <c r="BG469" s="113" t="s">
        <v>8</v>
      </c>
      <c r="BH469" s="113" t="s">
        <v>8</v>
      </c>
      <c r="BI469" s="113" t="s">
        <v>8</v>
      </c>
      <c r="BJ469" s="123">
        <v>1</v>
      </c>
      <c r="BK469" s="114" t="s">
        <v>382</v>
      </c>
      <c r="BL469" s="124" t="s">
        <v>383</v>
      </c>
      <c r="BM469" s="207" t="s">
        <v>305</v>
      </c>
      <c r="BN469" s="43" t="s">
        <v>384</v>
      </c>
      <c r="BO469" s="42">
        <f t="shared" si="252"/>
        <v>-0.5</v>
      </c>
      <c r="BP469" s="115">
        <v>0.5</v>
      </c>
      <c r="BQ469" s="116" t="str">
        <f t="shared" si="253"/>
        <v>n/a</v>
      </c>
      <c r="BR469" s="115" t="s">
        <v>8</v>
      </c>
      <c r="BS469" s="42" t="str">
        <f t="shared" si="254"/>
        <v>n/a</v>
      </c>
      <c r="BT469" s="115" t="s">
        <v>8</v>
      </c>
      <c r="BU469" s="115" t="s">
        <v>8</v>
      </c>
      <c r="BV469" s="66">
        <f t="shared" si="255"/>
        <v>5.0000000000000044E-2</v>
      </c>
      <c r="BW469" s="66">
        <f t="shared" si="256"/>
        <v>2.3584952830141514E-2</v>
      </c>
      <c r="BX469" s="66">
        <f t="shared" si="257"/>
        <v>0.19866</v>
      </c>
      <c r="BY469" s="44">
        <f t="shared" si="258"/>
        <v>3.2636415627332611E-2</v>
      </c>
      <c r="BZ469" s="67" t="s">
        <v>8</v>
      </c>
      <c r="CA469" s="67" t="s">
        <v>8</v>
      </c>
      <c r="CB469" s="73">
        <f t="shared" si="259"/>
        <v>-1.5499999999999998</v>
      </c>
      <c r="CC469" s="73">
        <f t="shared" si="260"/>
        <v>0.52007811913211655</v>
      </c>
      <c r="CD469" s="73">
        <f t="shared" si="261"/>
        <v>0.51921214354057632</v>
      </c>
      <c r="CE469" s="90">
        <f t="shared" si="262"/>
        <v>-1.5499999999999998</v>
      </c>
      <c r="CF469" s="90">
        <f t="shared" si="263"/>
        <v>0.51954306847459719</v>
      </c>
      <c r="CG469" s="90">
        <f t="shared" si="264"/>
        <v>0.51867619956963518</v>
      </c>
      <c r="CH469" s="90">
        <f t="shared" si="265"/>
        <v>-1.3013399999999997</v>
      </c>
      <c r="CI469" s="90">
        <f t="shared" si="266"/>
        <v>0.52110112802123154</v>
      </c>
      <c r="CJ469" s="90">
        <f t="shared" si="267"/>
        <v>0.52023685531207797</v>
      </c>
      <c r="CK469" s="91">
        <f t="shared" si="268"/>
        <v>-1.3013399999999997</v>
      </c>
      <c r="CL469" s="90">
        <f t="shared" si="269"/>
        <v>0.52110112802123154</v>
      </c>
      <c r="CM469" s="91">
        <f t="shared" si="270"/>
        <v>0.52023685531207797</v>
      </c>
      <c r="CN469" s="93" t="str">
        <f t="shared" si="271"/>
        <v>1;2;3</v>
      </c>
      <c r="CO469" s="137">
        <v>0</v>
      </c>
      <c r="CP469" s="209"/>
      <c r="CQ469" s="137"/>
      <c r="CR469" s="64" t="s">
        <v>234</v>
      </c>
      <c r="CS469" s="164">
        <v>1</v>
      </c>
      <c r="CT469" s="117" t="s">
        <v>235</v>
      </c>
      <c r="CU469" s="118">
        <f>IF(CX469="n/a","n/a",IF(EXACT(CX469,"Huibertgat/Eemshaven"),ROUND(
IF(IF(OR(ISBLANK(S469),S469="n/a"),P469,S469)&gt;pMHW!$C$3,0,
IF(IF(OR(ISBLANK(S469),S469="n/a"),P469,S469)&gt;pMHW!$D$3, (pMHW!$C$3-IF(OR(ISBLANK(S469),S469="n/a"),P469,S469))*LOOKUP(CX469,pMHW!$B$4:$B$8,pMHW!$M$4:$M$8),
IF(IF(OR(ISBLANK(S469),S469="n/a"),P469,S469)&gt;pMHW!$F$3,LOOKUP(CX469,pMHW!$B$4:$B$8,pMHW!$D$4:$D$8)+(pMHW!$D$3-IF(OR(ISBLANK(S469),S469="n/a"),P469,S469))*LOOKUP(CX469,pMHW!$B$4:$B$8,pMHW!$O$4:$O$8),
LOOKUP(CX469,pMHW!$B$4:$B$8,pMHW!$F$4:$F$8)))),1),
ROUND(
IF(IF(OR(ISBLANK(S469),S469="n/a"),P469,S469)&gt;pMHW!$C$3,0,
IF(IF(OR(ISBLANK(S469),S469="n/a"),P469,S469)&gt;pMHW!$D$3,(pMHW!$C$3-IF(OR(ISBLANK(S469),S469="n/a"),P469,S469))*LOOKUP(CX469,pMHW!$B$4:$B$8,pMHW!$M$4:$M$8),
IF(IF(OR(ISBLANK(S469),S469="n/a"),P469,S469)&gt;pMHW!$E$3,LOOKUP(CX469,pMHW!$B$4:$B$8,pMHW!$D$4:$D$8)+(pMHW!$D$3-IF(OR(ISBLANK(S469),S469="n/a"),P469,S469))*LOOKUP(CX469,pMHW!$B$4:$B$8,pMHW!$N$4:$N$8),
LOOKUP(CX469,pMHW!$B$4:$B$8,pMHW!$F$4:$F$8)))),1)))</f>
        <v>0.9</v>
      </c>
      <c r="CV469" s="117" t="s">
        <v>27</v>
      </c>
      <c r="CW469" s="119" t="str">
        <f t="shared" si="245"/>
        <v>FBE=1; pMHW=0.9 m</v>
      </c>
      <c r="CX469" s="119" t="s">
        <v>236</v>
      </c>
      <c r="CY469" s="165"/>
      <c r="CZ469" s="120">
        <f t="shared" si="272"/>
        <v>-4.3999999999999997E-2</v>
      </c>
      <c r="DA469" s="120">
        <f t="shared" si="273"/>
        <v>7.0000000000000001E-3</v>
      </c>
      <c r="DB469" s="120">
        <v>-4.4116880744695663E-2</v>
      </c>
      <c r="DC469" s="120">
        <v>-3.6799930036067963E-2</v>
      </c>
      <c r="DD469" s="120">
        <v>-5.1382578909397132E-2</v>
      </c>
    </row>
    <row r="470" spans="1:108" s="35" customFormat="1" ht="12.75">
      <c r="A470" s="104" t="s">
        <v>1606</v>
      </c>
      <c r="B470" s="104" t="s">
        <v>1606</v>
      </c>
      <c r="C470" s="104" t="s">
        <v>391</v>
      </c>
      <c r="D470" s="99">
        <v>1992</v>
      </c>
      <c r="E470" s="136" t="s">
        <v>379</v>
      </c>
      <c r="F470" s="136" t="s">
        <v>1607</v>
      </c>
      <c r="G470" s="96">
        <v>2</v>
      </c>
      <c r="H470" s="105" t="s">
        <v>360</v>
      </c>
      <c r="I470" s="56">
        <v>51.890435879999998</v>
      </c>
      <c r="J470" s="56">
        <v>4.7305991709999997</v>
      </c>
      <c r="K470" s="106">
        <v>109800</v>
      </c>
      <c r="L470" s="106">
        <v>433750</v>
      </c>
      <c r="M470" s="49" t="s">
        <v>223</v>
      </c>
      <c r="N470" s="178">
        <f>Radiocarbon!K469</f>
        <v>5110</v>
      </c>
      <c r="O470" s="266">
        <f>Radiocarbon!L469</f>
        <v>70</v>
      </c>
      <c r="P470" s="179">
        <f>Radiocarbon!P469</f>
        <v>5840</v>
      </c>
      <c r="Q470" s="179">
        <f>Radiocarbon!Q469</f>
        <v>6000</v>
      </c>
      <c r="R470" s="179">
        <f>Radiocarbon!R469</f>
        <v>5655</v>
      </c>
      <c r="S470" s="179" t="str">
        <f>Radiocarbon!S469</f>
        <v>n/a</v>
      </c>
      <c r="T470" s="179" t="str">
        <f>Radiocarbon!T469</f>
        <v>n/a</v>
      </c>
      <c r="U470" s="179" t="str">
        <f>Radiocarbon!U469</f>
        <v>n/a</v>
      </c>
      <c r="V470" s="97" t="str">
        <f t="shared" si="249"/>
        <v>Local MHW and GW (Tidal ULD Z-GW) terrestrial indicator; Charcoal bed traced along dune flank</v>
      </c>
      <c r="W470" s="17" t="s">
        <v>381</v>
      </c>
      <c r="X470" s="97" t="s">
        <v>225</v>
      </c>
      <c r="Y470" s="107" t="s">
        <v>225</v>
      </c>
      <c r="Z470" s="97" t="s">
        <v>226</v>
      </c>
      <c r="AA470" s="36">
        <v>3.1</v>
      </c>
      <c r="AB470" s="133">
        <v>0.20000000000000018</v>
      </c>
      <c r="AC470" s="36">
        <v>0</v>
      </c>
      <c r="AD470" s="148" t="s">
        <v>262</v>
      </c>
      <c r="AE470" s="59">
        <v>0.40000000000000036</v>
      </c>
      <c r="AF470" s="61" t="s">
        <v>227</v>
      </c>
      <c r="AG470" s="181">
        <f t="shared" si="247"/>
        <v>1.0000000000000009</v>
      </c>
      <c r="AH470" s="181">
        <f t="shared" si="248"/>
        <v>0.50000000000000044</v>
      </c>
      <c r="AI470" s="181">
        <v>0.02</v>
      </c>
      <c r="AJ470" s="181">
        <v>0.05</v>
      </c>
      <c r="AK470" s="181">
        <f t="shared" si="274"/>
        <v>6.2000000000000006E-2</v>
      </c>
      <c r="AL470" s="37" t="s">
        <v>8</v>
      </c>
      <c r="AM470" s="37" t="s">
        <v>8</v>
      </c>
      <c r="AN470" s="109">
        <v>0.01</v>
      </c>
      <c r="AO470" s="108" t="s">
        <v>8</v>
      </c>
      <c r="AP470" s="109">
        <v>0.02</v>
      </c>
      <c r="AQ470" s="108" t="s">
        <v>8</v>
      </c>
      <c r="AR470" s="108" t="s">
        <v>8</v>
      </c>
      <c r="AS470" s="108" t="s">
        <v>8</v>
      </c>
      <c r="AT470" s="108">
        <v>-4.25</v>
      </c>
      <c r="AU470" s="110" t="s">
        <v>228</v>
      </c>
      <c r="AV470" s="108">
        <v>-4.25</v>
      </c>
      <c r="AW470" s="111" t="s">
        <v>229</v>
      </c>
      <c r="AX470" s="130">
        <f t="shared" si="250"/>
        <v>0.50719227123448996</v>
      </c>
      <c r="AY470" s="130">
        <f t="shared" si="251"/>
        <v>0.50338851794612927</v>
      </c>
      <c r="AZ470" s="113" t="s">
        <v>8</v>
      </c>
      <c r="BA470" s="113" t="s">
        <v>8</v>
      </c>
      <c r="BB470" s="113" t="s">
        <v>8</v>
      </c>
      <c r="BC470" s="113" t="s">
        <v>8</v>
      </c>
      <c r="BD470" s="113" t="s">
        <v>8</v>
      </c>
      <c r="BE470" s="113">
        <v>0.9</v>
      </c>
      <c r="BF470" s="113" t="s">
        <v>8</v>
      </c>
      <c r="BG470" s="113" t="s">
        <v>8</v>
      </c>
      <c r="BH470" s="113" t="s">
        <v>8</v>
      </c>
      <c r="BI470" s="113" t="s">
        <v>8</v>
      </c>
      <c r="BJ470" s="123">
        <v>1</v>
      </c>
      <c r="BK470" s="114" t="s">
        <v>382</v>
      </c>
      <c r="BL470" s="124" t="s">
        <v>383</v>
      </c>
      <c r="BM470" s="207" t="s">
        <v>305</v>
      </c>
      <c r="BN470" s="43" t="s">
        <v>1608</v>
      </c>
      <c r="BO470" s="42">
        <f t="shared" si="252"/>
        <v>-0.4</v>
      </c>
      <c r="BP470" s="115">
        <v>0.5</v>
      </c>
      <c r="BQ470" s="116" t="str">
        <f t="shared" si="253"/>
        <v>n/a</v>
      </c>
      <c r="BR470" s="115" t="s">
        <v>8</v>
      </c>
      <c r="BS470" s="42" t="str">
        <f t="shared" si="254"/>
        <v>n/a</v>
      </c>
      <c r="BT470" s="115" t="s">
        <v>8</v>
      </c>
      <c r="BU470" s="115" t="s">
        <v>8</v>
      </c>
      <c r="BV470" s="66">
        <f t="shared" si="255"/>
        <v>0.30000000000000027</v>
      </c>
      <c r="BW470" s="66">
        <f t="shared" si="256"/>
        <v>4.3824887063855164E-2</v>
      </c>
      <c r="BX470" s="66">
        <f t="shared" si="257"/>
        <v>0.37375999999999998</v>
      </c>
      <c r="BY470" s="44">
        <f t="shared" si="258"/>
        <v>6.5181739774265002E-2</v>
      </c>
      <c r="BZ470" s="67" t="s">
        <v>8</v>
      </c>
      <c r="CA470" s="67" t="s">
        <v>8</v>
      </c>
      <c r="CB470" s="73">
        <f t="shared" si="259"/>
        <v>-3.85</v>
      </c>
      <c r="CC470" s="73">
        <f t="shared" si="260"/>
        <v>0.71355772066887491</v>
      </c>
      <c r="CD470" s="73">
        <f t="shared" si="261"/>
        <v>0.71085907233864587</v>
      </c>
      <c r="CE470" s="90">
        <f t="shared" si="262"/>
        <v>-3.85</v>
      </c>
      <c r="CF470" s="90">
        <f t="shared" si="263"/>
        <v>0.71221064299826387</v>
      </c>
      <c r="CG470" s="90">
        <f t="shared" si="264"/>
        <v>0.70950687100267074</v>
      </c>
      <c r="CH470" s="90">
        <f t="shared" si="265"/>
        <v>-3.17624</v>
      </c>
      <c r="CI470" s="90">
        <f t="shared" si="266"/>
        <v>0.71652863161646241</v>
      </c>
      <c r="CJ470" s="90">
        <f t="shared" si="267"/>
        <v>0.71384121478530504</v>
      </c>
      <c r="CK470" s="91">
        <f t="shared" si="268"/>
        <v>-3.17624</v>
      </c>
      <c r="CL470" s="90">
        <f t="shared" si="269"/>
        <v>0.71652863161646241</v>
      </c>
      <c r="CM470" s="91">
        <f t="shared" si="270"/>
        <v>0.71384121478530504</v>
      </c>
      <c r="CN470" s="93" t="str">
        <f t="shared" si="271"/>
        <v>1;2;3</v>
      </c>
      <c r="CO470" s="137">
        <v>0</v>
      </c>
      <c r="CP470" s="209"/>
      <c r="CQ470" s="137"/>
      <c r="CR470" s="64" t="s">
        <v>234</v>
      </c>
      <c r="CS470" s="164">
        <v>1</v>
      </c>
      <c r="CT470" s="117" t="s">
        <v>235</v>
      </c>
      <c r="CU470" s="118">
        <f>IF(CX470="n/a","n/a",IF(EXACT(CX470,"Huibertgat/Eemshaven"),ROUND(
IF(IF(OR(ISBLANK(S470),S470="n/a"),P470,S470)&gt;pMHW!$C$3,0,
IF(IF(OR(ISBLANK(S470),S470="n/a"),P470,S470)&gt;pMHW!$D$3, (pMHW!$C$3-IF(OR(ISBLANK(S470),S470="n/a"),P470,S470))*LOOKUP(CX470,pMHW!$B$4:$B$8,pMHW!$M$4:$M$8),
IF(IF(OR(ISBLANK(S470),S470="n/a"),P470,S470)&gt;pMHW!$F$3,LOOKUP(CX470,pMHW!$B$4:$B$8,pMHW!$D$4:$D$8)+(pMHW!$D$3-IF(OR(ISBLANK(S470),S470="n/a"),P470,S470))*LOOKUP(CX470,pMHW!$B$4:$B$8,pMHW!$O$4:$O$8),
LOOKUP(CX470,pMHW!$B$4:$B$8,pMHW!$F$4:$F$8)))),1),
ROUND(
IF(IF(OR(ISBLANK(S470),S470="n/a"),P470,S470)&gt;pMHW!$C$3,0,
IF(IF(OR(ISBLANK(S470),S470="n/a"),P470,S470)&gt;pMHW!$D$3,(pMHW!$C$3-IF(OR(ISBLANK(S470),S470="n/a"),P470,S470))*LOOKUP(CX470,pMHW!$B$4:$B$8,pMHW!$M$4:$M$8),
IF(IF(OR(ISBLANK(S470),S470="n/a"),P470,S470)&gt;pMHW!$E$3,LOOKUP(CX470,pMHW!$B$4:$B$8,pMHW!$D$4:$D$8)+(pMHW!$D$3-IF(OR(ISBLANK(S470),S470="n/a"),P470,S470))*LOOKUP(CX470,pMHW!$B$4:$B$8,pMHW!$N$4:$N$8),
LOOKUP(CX470,pMHW!$B$4:$B$8,pMHW!$F$4:$F$8)))),1)))</f>
        <v>0.9</v>
      </c>
      <c r="CV470" s="117" t="s">
        <v>27</v>
      </c>
      <c r="CW470" s="119" t="str">
        <f t="shared" si="245"/>
        <v>FBE=1; pMHW=0.9 m</v>
      </c>
      <c r="CX470" s="119" t="s">
        <v>236</v>
      </c>
      <c r="CY470" s="165"/>
      <c r="CZ470" s="120">
        <f t="shared" si="272"/>
        <v>-6.4000000000000001E-2</v>
      </c>
      <c r="DA470" s="120">
        <f t="shared" si="273"/>
        <v>1.0999999999999999E-2</v>
      </c>
      <c r="DB470" s="120">
        <v>-6.4259476959705353E-2</v>
      </c>
      <c r="DC470" s="120">
        <v>-5.3601808845996857E-2</v>
      </c>
      <c r="DD470" s="120">
        <v>-7.4842512607574463E-2</v>
      </c>
    </row>
    <row r="471" spans="1:108" s="35" customFormat="1" ht="12.75">
      <c r="A471" s="104" t="s">
        <v>904</v>
      </c>
      <c r="B471" s="104" t="s">
        <v>904</v>
      </c>
      <c r="C471" s="104" t="s">
        <v>391</v>
      </c>
      <c r="D471" s="99">
        <v>1992</v>
      </c>
      <c r="E471" s="136" t="s">
        <v>379</v>
      </c>
      <c r="F471" s="136" t="s">
        <v>905</v>
      </c>
      <c r="G471" s="96">
        <v>2</v>
      </c>
      <c r="H471" s="105" t="s">
        <v>360</v>
      </c>
      <c r="I471" s="56">
        <v>51.92719846</v>
      </c>
      <c r="J471" s="56">
        <v>4.7983941569999997</v>
      </c>
      <c r="K471" s="106">
        <v>114500</v>
      </c>
      <c r="L471" s="106">
        <v>437800</v>
      </c>
      <c r="M471" s="49" t="s">
        <v>223</v>
      </c>
      <c r="N471" s="178">
        <f>Radiocarbon!K470</f>
        <v>6240</v>
      </c>
      <c r="O471" s="266">
        <f>Radiocarbon!L470</f>
        <v>50</v>
      </c>
      <c r="P471" s="179">
        <f>Radiocarbon!P470</f>
        <v>7140</v>
      </c>
      <c r="Q471" s="179">
        <f>Radiocarbon!Q470</f>
        <v>7265</v>
      </c>
      <c r="R471" s="179">
        <f>Radiocarbon!R470</f>
        <v>6995</v>
      </c>
      <c r="S471" s="179" t="str">
        <f>Radiocarbon!S470</f>
        <v>n/a</v>
      </c>
      <c r="T471" s="179" t="str">
        <f>Radiocarbon!T470</f>
        <v>n/a</v>
      </c>
      <c r="U471" s="179" t="str">
        <f>Radiocarbon!U470</f>
        <v>n/a</v>
      </c>
      <c r="V471" s="97" t="str">
        <f t="shared" si="249"/>
        <v>Local MHW and GW (Tidal ULD Z-GW) terrestrial indicator; Charcoal bed traced along dune flank</v>
      </c>
      <c r="W471" s="17" t="s">
        <v>381</v>
      </c>
      <c r="X471" s="97" t="s">
        <v>225</v>
      </c>
      <c r="Y471" s="107" t="s">
        <v>225</v>
      </c>
      <c r="Z471" s="97" t="s">
        <v>226</v>
      </c>
      <c r="AA471" s="36">
        <v>5.54</v>
      </c>
      <c r="AB471" s="133">
        <v>4.4999999999999929E-2</v>
      </c>
      <c r="AC471" s="36">
        <v>0</v>
      </c>
      <c r="AD471" s="148" t="s">
        <v>262</v>
      </c>
      <c r="AE471" s="59">
        <v>8.9999999999999858E-2</v>
      </c>
      <c r="AF471" s="61" t="s">
        <v>227</v>
      </c>
      <c r="AG471" s="181">
        <f t="shared" si="247"/>
        <v>0.22499999999999964</v>
      </c>
      <c r="AH471" s="181">
        <f t="shared" si="248"/>
        <v>0.11249999999999982</v>
      </c>
      <c r="AI471" s="181">
        <v>0.02</v>
      </c>
      <c r="AJ471" s="181">
        <v>0.05</v>
      </c>
      <c r="AK471" s="181">
        <f t="shared" si="274"/>
        <v>0.11080000000000001</v>
      </c>
      <c r="AL471" s="37" t="s">
        <v>8</v>
      </c>
      <c r="AM471" s="37" t="s">
        <v>8</v>
      </c>
      <c r="AN471" s="109">
        <v>0.01</v>
      </c>
      <c r="AO471" s="108" t="s">
        <v>8</v>
      </c>
      <c r="AP471" s="109">
        <v>0.02</v>
      </c>
      <c r="AQ471" s="108" t="s">
        <v>8</v>
      </c>
      <c r="AR471" s="108" t="s">
        <v>8</v>
      </c>
      <c r="AS471" s="108" t="s">
        <v>8</v>
      </c>
      <c r="AT471" s="108">
        <v>-6.7050000000000001</v>
      </c>
      <c r="AU471" s="110" t="s">
        <v>228</v>
      </c>
      <c r="AV471" s="108">
        <v>-6.7050000000000001</v>
      </c>
      <c r="AW471" s="111" t="s">
        <v>229</v>
      </c>
      <c r="AX471" s="130">
        <f t="shared" si="250"/>
        <v>0.16832376540465094</v>
      </c>
      <c r="AY471" s="130">
        <f t="shared" si="251"/>
        <v>0.1267132589747417</v>
      </c>
      <c r="AZ471" s="113" t="s">
        <v>8</v>
      </c>
      <c r="BA471" s="113" t="s">
        <v>8</v>
      </c>
      <c r="BB471" s="113" t="s">
        <v>8</v>
      </c>
      <c r="BC471" s="113" t="s">
        <v>8</v>
      </c>
      <c r="BD471" s="113" t="s">
        <v>8</v>
      </c>
      <c r="BE471" s="113">
        <v>0.9</v>
      </c>
      <c r="BF471" s="113" t="s">
        <v>8</v>
      </c>
      <c r="BG471" s="113" t="s">
        <v>8</v>
      </c>
      <c r="BH471" s="113" t="s">
        <v>8</v>
      </c>
      <c r="BI471" s="113" t="s">
        <v>8</v>
      </c>
      <c r="BJ471" s="123">
        <v>1</v>
      </c>
      <c r="BK471" s="114" t="s">
        <v>382</v>
      </c>
      <c r="BL471" s="124" t="s">
        <v>383</v>
      </c>
      <c r="BM471" s="207" t="s">
        <v>305</v>
      </c>
      <c r="BN471" s="43" t="s">
        <v>384</v>
      </c>
      <c r="BO471" s="42">
        <f t="shared" si="252"/>
        <v>-0.5</v>
      </c>
      <c r="BP471" s="115">
        <v>0.5</v>
      </c>
      <c r="BQ471" s="116" t="str">
        <f t="shared" si="253"/>
        <v>n/a</v>
      </c>
      <c r="BR471" s="115" t="s">
        <v>8</v>
      </c>
      <c r="BS471" s="42" t="str">
        <f t="shared" si="254"/>
        <v>n/a</v>
      </c>
      <c r="BT471" s="115" t="s">
        <v>8</v>
      </c>
      <c r="BU471" s="115" t="s">
        <v>8</v>
      </c>
      <c r="BV471" s="66">
        <f t="shared" si="255"/>
        <v>6.7499999999999893E-2</v>
      </c>
      <c r="BW471" s="66">
        <f t="shared" si="256"/>
        <v>3.0849131661390933E-2</v>
      </c>
      <c r="BX471" s="66">
        <f t="shared" si="257"/>
        <v>0.49980000000000008</v>
      </c>
      <c r="BY471" s="44">
        <f t="shared" si="258"/>
        <v>8.6199564384050117E-2</v>
      </c>
      <c r="BZ471" s="67" t="s">
        <v>8</v>
      </c>
      <c r="CA471" s="67" t="s">
        <v>8</v>
      </c>
      <c r="CB471" s="73">
        <f t="shared" si="259"/>
        <v>-6.2050000000000001</v>
      </c>
      <c r="CC471" s="73">
        <f t="shared" si="260"/>
        <v>0.52847380154957713</v>
      </c>
      <c r="CD471" s="73">
        <f t="shared" si="261"/>
        <v>0.51672808993150521</v>
      </c>
      <c r="CE471" s="90">
        <f t="shared" si="262"/>
        <v>-6.2050000000000001</v>
      </c>
      <c r="CF471" s="90">
        <f t="shared" si="263"/>
        <v>0.52757263954833744</v>
      </c>
      <c r="CG471" s="90">
        <f t="shared" si="264"/>
        <v>0.51580640748249718</v>
      </c>
      <c r="CH471" s="90">
        <f t="shared" si="265"/>
        <v>-5.6376999999999997</v>
      </c>
      <c r="CI471" s="90">
        <f t="shared" si="266"/>
        <v>0.53545767696827518</v>
      </c>
      <c r="CJ471" s="90">
        <f t="shared" si="267"/>
        <v>0.52386857495393035</v>
      </c>
      <c r="CK471" s="91">
        <f t="shared" si="268"/>
        <v>-5.6376999999999997</v>
      </c>
      <c r="CL471" s="90">
        <f t="shared" si="269"/>
        <v>0.53545767696827518</v>
      </c>
      <c r="CM471" s="91">
        <f t="shared" si="270"/>
        <v>0.52386857495393035</v>
      </c>
      <c r="CN471" s="93" t="str">
        <f t="shared" si="271"/>
        <v>1;2;3</v>
      </c>
      <c r="CO471" s="137">
        <v>0</v>
      </c>
      <c r="CP471" s="209"/>
      <c r="CQ471" s="137"/>
      <c r="CR471" s="64" t="s">
        <v>234</v>
      </c>
      <c r="CS471" s="164">
        <v>0.75</v>
      </c>
      <c r="CT471" s="117" t="s">
        <v>235</v>
      </c>
      <c r="CU471" s="118">
        <f>IF(CX471="n/a","n/a",IF(EXACT(CX471,"Huibertgat/Eemshaven"),ROUND(
IF(IF(OR(ISBLANK(S471),S471="n/a"),P471,S471)&gt;pMHW!$C$3,0,
IF(IF(OR(ISBLANK(S471),S471="n/a"),P471,S471)&gt;pMHW!$D$3, (pMHW!$C$3-IF(OR(ISBLANK(S471),S471="n/a"),P471,S471))*LOOKUP(CX471,pMHW!$B$4:$B$8,pMHW!$M$4:$M$8),
IF(IF(OR(ISBLANK(S471),S471="n/a"),P471,S471)&gt;pMHW!$F$3,LOOKUP(CX471,pMHW!$B$4:$B$8,pMHW!$D$4:$D$8)+(pMHW!$D$3-IF(OR(ISBLANK(S471),S471="n/a"),P471,S471))*LOOKUP(CX471,pMHW!$B$4:$B$8,pMHW!$O$4:$O$8),
LOOKUP(CX471,pMHW!$B$4:$B$8,pMHW!$F$4:$F$8)))),1),
ROUND(
IF(IF(OR(ISBLANK(S471),S471="n/a"),P471,S471)&gt;pMHW!$C$3,0,
IF(IF(OR(ISBLANK(S471),S471="n/a"),P471,S471)&gt;pMHW!$D$3,(pMHW!$C$3-IF(OR(ISBLANK(S471),S471="n/a"),P471,S471))*LOOKUP(CX471,pMHW!$B$4:$B$8,pMHW!$M$4:$M$8),
IF(IF(OR(ISBLANK(S471),S471="n/a"),P471,S471)&gt;pMHW!$E$3,LOOKUP(CX471,pMHW!$B$4:$B$8,pMHW!$D$4:$D$8)+(pMHW!$D$3-IF(OR(ISBLANK(S471),S471="n/a"),P471,S471))*LOOKUP(CX471,pMHW!$B$4:$B$8,pMHW!$N$4:$N$8),
LOOKUP(CX471,pMHW!$B$4:$B$8,pMHW!$F$4:$F$8)))),1)))</f>
        <v>0.8</v>
      </c>
      <c r="CV471" s="117" t="s">
        <v>27</v>
      </c>
      <c r="CW471" s="119" t="str">
        <f t="shared" si="245"/>
        <v>FBE=0.75; pMHW=0.8 m</v>
      </c>
      <c r="CX471" s="119" t="s">
        <v>236</v>
      </c>
      <c r="CY471" s="165"/>
      <c r="CZ471" s="120">
        <f t="shared" si="272"/>
        <v>-7.0000000000000007E-2</v>
      </c>
      <c r="DA471" s="120">
        <f t="shared" si="273"/>
        <v>1.2E-2</v>
      </c>
      <c r="DB471" s="120">
        <v>-6.9856643676757813E-2</v>
      </c>
      <c r="DC471" s="120">
        <v>-5.8270659297704697E-2</v>
      </c>
      <c r="DD471" s="120">
        <v>-8.1361487507820129E-2</v>
      </c>
    </row>
    <row r="472" spans="1:108" s="35" customFormat="1" ht="12.75">
      <c r="A472" s="104" t="s">
        <v>2009</v>
      </c>
      <c r="B472" s="104" t="s">
        <v>2009</v>
      </c>
      <c r="C472" s="104" t="s">
        <v>391</v>
      </c>
      <c r="D472" s="99">
        <v>1992</v>
      </c>
      <c r="E472" s="136" t="s">
        <v>379</v>
      </c>
      <c r="F472" s="136" t="s">
        <v>2010</v>
      </c>
      <c r="G472" s="96">
        <v>2</v>
      </c>
      <c r="H472" s="105" t="s">
        <v>360</v>
      </c>
      <c r="I472" s="56">
        <v>51.903319109999998</v>
      </c>
      <c r="J472" s="56">
        <v>4.7042551230000003</v>
      </c>
      <c r="K472" s="106">
        <v>108000</v>
      </c>
      <c r="L472" s="106">
        <v>435200</v>
      </c>
      <c r="M472" s="49" t="s">
        <v>223</v>
      </c>
      <c r="N472" s="178">
        <f>Radiocarbon!K471</f>
        <v>5180</v>
      </c>
      <c r="O472" s="266">
        <f>Radiocarbon!L471</f>
        <v>50</v>
      </c>
      <c r="P472" s="179">
        <f>Radiocarbon!P471</f>
        <v>5945</v>
      </c>
      <c r="Q472" s="179">
        <f>Radiocarbon!Q471</f>
        <v>6175</v>
      </c>
      <c r="R472" s="179">
        <f>Radiocarbon!R471</f>
        <v>5750</v>
      </c>
      <c r="S472" s="179" t="str">
        <f>Radiocarbon!S471</f>
        <v>n/a</v>
      </c>
      <c r="T472" s="179" t="str">
        <f>Radiocarbon!T471</f>
        <v>n/a</v>
      </c>
      <c r="U472" s="179" t="str">
        <f>Radiocarbon!U471</f>
        <v>n/a</v>
      </c>
      <c r="V472" s="97" t="str">
        <f t="shared" si="249"/>
        <v>Local MHW and GW (Tidal ULD Z-GW) terrestrial indicator; Charcoal bed traced along dune flank</v>
      </c>
      <c r="W472" s="17" t="s">
        <v>381</v>
      </c>
      <c r="X472" s="97" t="s">
        <v>225</v>
      </c>
      <c r="Y472" s="107" t="s">
        <v>225</v>
      </c>
      <c r="Z472" s="97" t="s">
        <v>226</v>
      </c>
      <c r="AA472" s="36">
        <v>3.46</v>
      </c>
      <c r="AB472" s="133">
        <v>9.4999999999999751E-2</v>
      </c>
      <c r="AC472" s="36">
        <v>0</v>
      </c>
      <c r="AD472" s="148" t="s">
        <v>262</v>
      </c>
      <c r="AE472" s="59">
        <v>0.1899999999999995</v>
      </c>
      <c r="AF472" s="61" t="s">
        <v>227</v>
      </c>
      <c r="AG472" s="181">
        <f t="shared" si="247"/>
        <v>0.47499999999999876</v>
      </c>
      <c r="AH472" s="181">
        <f t="shared" si="248"/>
        <v>0.23749999999999938</v>
      </c>
      <c r="AI472" s="181">
        <v>0.02</v>
      </c>
      <c r="AJ472" s="181">
        <v>0.05</v>
      </c>
      <c r="AK472" s="181">
        <f t="shared" si="274"/>
        <v>6.9199999999999998E-2</v>
      </c>
      <c r="AL472" s="37" t="s">
        <v>8</v>
      </c>
      <c r="AM472" s="37" t="s">
        <v>8</v>
      </c>
      <c r="AN472" s="109">
        <v>0.01</v>
      </c>
      <c r="AO472" s="108" t="s">
        <v>8</v>
      </c>
      <c r="AP472" s="109">
        <v>0.02</v>
      </c>
      <c r="AQ472" s="108" t="s">
        <v>8</v>
      </c>
      <c r="AR472" s="108" t="s">
        <v>8</v>
      </c>
      <c r="AS472" s="108" t="s">
        <v>8</v>
      </c>
      <c r="AT472" s="108">
        <v>-4.9550000000000001</v>
      </c>
      <c r="AU472" s="110" t="s">
        <v>228</v>
      </c>
      <c r="AV472" s="108">
        <v>-4.9550000000000001</v>
      </c>
      <c r="AW472" s="111" t="s">
        <v>229</v>
      </c>
      <c r="AX472" s="130">
        <f t="shared" si="250"/>
        <v>0.25415524783092658</v>
      </c>
      <c r="AY472" s="130">
        <f t="shared" si="251"/>
        <v>0.24455316395417931</v>
      </c>
      <c r="AZ472" s="113" t="s">
        <v>8</v>
      </c>
      <c r="BA472" s="113" t="s">
        <v>8</v>
      </c>
      <c r="BB472" s="113" t="s">
        <v>8</v>
      </c>
      <c r="BC472" s="113" t="s">
        <v>8</v>
      </c>
      <c r="BD472" s="113" t="s">
        <v>8</v>
      </c>
      <c r="BE472" s="113">
        <v>0.9</v>
      </c>
      <c r="BF472" s="113" t="s">
        <v>8</v>
      </c>
      <c r="BG472" s="113" t="s">
        <v>8</v>
      </c>
      <c r="BH472" s="113" t="s">
        <v>8</v>
      </c>
      <c r="BI472" s="113" t="s">
        <v>8</v>
      </c>
      <c r="BJ472" s="123">
        <v>1</v>
      </c>
      <c r="BK472" s="281" t="s">
        <v>382</v>
      </c>
      <c r="BL472" s="124" t="s">
        <v>383</v>
      </c>
      <c r="BM472" s="207" t="s">
        <v>305</v>
      </c>
      <c r="BN472" s="43" t="s">
        <v>384</v>
      </c>
      <c r="BO472" s="42">
        <f t="shared" si="252"/>
        <v>-0.5</v>
      </c>
      <c r="BP472" s="115">
        <v>0.5</v>
      </c>
      <c r="BQ472" s="116" t="str">
        <f t="shared" si="253"/>
        <v>n/a</v>
      </c>
      <c r="BR472" s="115" t="s">
        <v>8</v>
      </c>
      <c r="BS472" s="42" t="str">
        <f t="shared" si="254"/>
        <v>n/a</v>
      </c>
      <c r="BT472" s="115" t="s">
        <v>8</v>
      </c>
      <c r="BU472" s="115" t="s">
        <v>8</v>
      </c>
      <c r="BV472" s="66">
        <f t="shared" si="255"/>
        <v>0.14249999999999963</v>
      </c>
      <c r="BW472" s="66">
        <f t="shared" si="256"/>
        <v>3.3619600701670617E-2</v>
      </c>
      <c r="BX472" s="66">
        <f t="shared" si="257"/>
        <v>0.38642500000000002</v>
      </c>
      <c r="BY472" s="44">
        <f t="shared" si="258"/>
        <v>6.6837797549365724E-2</v>
      </c>
      <c r="BZ472" s="67" t="s">
        <v>8</v>
      </c>
      <c r="CA472" s="67" t="s">
        <v>8</v>
      </c>
      <c r="CB472" s="73">
        <f t="shared" si="259"/>
        <v>-4.4550000000000001</v>
      </c>
      <c r="CC472" s="73">
        <f t="shared" si="260"/>
        <v>0.56189426723480596</v>
      </c>
      <c r="CD472" s="73">
        <f t="shared" si="261"/>
        <v>0.55761682861203132</v>
      </c>
      <c r="CE472" s="90">
        <f t="shared" si="262"/>
        <v>-4.4550000000000001</v>
      </c>
      <c r="CF472" s="90">
        <f t="shared" si="263"/>
        <v>0.56088759123375131</v>
      </c>
      <c r="CG472" s="90">
        <f t="shared" si="264"/>
        <v>0.55660241645181507</v>
      </c>
      <c r="CH472" s="90">
        <f t="shared" si="265"/>
        <v>-3.926075</v>
      </c>
      <c r="CI472" s="90">
        <f t="shared" si="266"/>
        <v>0.56585551047293825</v>
      </c>
      <c r="CJ472" s="90">
        <f t="shared" si="267"/>
        <v>0.56160824311310598</v>
      </c>
      <c r="CK472" s="91">
        <f t="shared" si="268"/>
        <v>-3.926075</v>
      </c>
      <c r="CL472" s="90">
        <f t="shared" si="269"/>
        <v>0.56585551047293825</v>
      </c>
      <c r="CM472" s="91">
        <f t="shared" si="270"/>
        <v>0.56160824311310598</v>
      </c>
      <c r="CN472" s="93" t="str">
        <f t="shared" si="271"/>
        <v>1;2;3</v>
      </c>
      <c r="CO472" s="137">
        <v>0</v>
      </c>
      <c r="CP472" s="209"/>
      <c r="CQ472" s="137"/>
      <c r="CR472" s="64" t="s">
        <v>234</v>
      </c>
      <c r="CS472" s="164">
        <v>1</v>
      </c>
      <c r="CT472" s="117" t="s">
        <v>235</v>
      </c>
      <c r="CU472" s="118">
        <f>IF(CX472="n/a","n/a",IF(EXACT(CX472,"Huibertgat/Eemshaven"),ROUND(
IF(IF(OR(ISBLANK(S472),S472="n/a"),P472,S472)&gt;pMHW!$C$3,0,
IF(IF(OR(ISBLANK(S472),S472="n/a"),P472,S472)&gt;pMHW!$D$3, (pMHW!$C$3-IF(OR(ISBLANK(S472),S472="n/a"),P472,S472))*LOOKUP(CX472,pMHW!$B$4:$B$8,pMHW!$M$4:$M$8),
IF(IF(OR(ISBLANK(S472),S472="n/a"),P472,S472)&gt;pMHW!$F$3,LOOKUP(CX472,pMHW!$B$4:$B$8,pMHW!$D$4:$D$8)+(pMHW!$D$3-IF(OR(ISBLANK(S472),S472="n/a"),P472,S472))*LOOKUP(CX472,pMHW!$B$4:$B$8,pMHW!$O$4:$O$8),
LOOKUP(CX472,pMHW!$B$4:$B$8,pMHW!$F$4:$F$8)))),1),
ROUND(
IF(IF(OR(ISBLANK(S472),S472="n/a"),P472,S472)&gt;pMHW!$C$3,0,
IF(IF(OR(ISBLANK(S472),S472="n/a"),P472,S472)&gt;pMHW!$D$3,(pMHW!$C$3-IF(OR(ISBLANK(S472),S472="n/a"),P472,S472))*LOOKUP(CX472,pMHW!$B$4:$B$8,pMHW!$M$4:$M$8),
IF(IF(OR(ISBLANK(S472),S472="n/a"),P472,S472)&gt;pMHW!$E$3,LOOKUP(CX472,pMHW!$B$4:$B$8,pMHW!$D$4:$D$8)+(pMHW!$D$3-IF(OR(ISBLANK(S472),S472="n/a"),P472,S472))*LOOKUP(CX472,pMHW!$B$4:$B$8,pMHW!$N$4:$N$8),
LOOKUP(CX472,pMHW!$B$4:$B$8,pMHW!$F$4:$F$8)))),1)))</f>
        <v>0.9</v>
      </c>
      <c r="CV472" s="117" t="s">
        <v>27</v>
      </c>
      <c r="CW472" s="119" t="str">
        <f t="shared" si="245"/>
        <v>FBE=1; pMHW=0.9 m</v>
      </c>
      <c r="CX472" s="119" t="s">
        <v>236</v>
      </c>
      <c r="CY472" s="165"/>
      <c r="CZ472" s="120">
        <f t="shared" si="272"/>
        <v>-6.5000000000000002E-2</v>
      </c>
      <c r="DA472" s="120">
        <f t="shared" si="273"/>
        <v>1.0999999999999999E-2</v>
      </c>
      <c r="DB472" s="120">
        <v>-6.4585797488689423E-2</v>
      </c>
      <c r="DC472" s="120">
        <v>-5.3874008357524872E-2</v>
      </c>
      <c r="DD472" s="120">
        <v>-7.5222581624984741E-2</v>
      </c>
    </row>
    <row r="473" spans="1:108" s="35" customFormat="1" ht="12.75">
      <c r="A473" s="104" t="s">
        <v>2535</v>
      </c>
      <c r="B473" s="104" t="s">
        <v>2535</v>
      </c>
      <c r="C473" s="104" t="s">
        <v>391</v>
      </c>
      <c r="D473" s="99">
        <v>1992</v>
      </c>
      <c r="E473" s="136" t="s">
        <v>379</v>
      </c>
      <c r="F473" s="136" t="s">
        <v>2536</v>
      </c>
      <c r="G473" s="96">
        <v>2</v>
      </c>
      <c r="H473" s="105" t="s">
        <v>360</v>
      </c>
      <c r="I473" s="56">
        <v>51.887265720000002</v>
      </c>
      <c r="J473" s="56">
        <v>4.7262876770000002</v>
      </c>
      <c r="K473" s="106">
        <v>109500</v>
      </c>
      <c r="L473" s="106">
        <v>433400</v>
      </c>
      <c r="M473" s="49" t="s">
        <v>223</v>
      </c>
      <c r="N473" s="178">
        <f>Radiocarbon!K472</f>
        <v>5265</v>
      </c>
      <c r="O473" s="266">
        <f>Radiocarbon!L472</f>
        <v>45</v>
      </c>
      <c r="P473" s="179">
        <f>Radiocarbon!P472</f>
        <v>6055</v>
      </c>
      <c r="Q473" s="179">
        <f>Radiocarbon!Q472</f>
        <v>6190</v>
      </c>
      <c r="R473" s="179">
        <f>Radiocarbon!R472</f>
        <v>5925</v>
      </c>
      <c r="S473" s="179" t="str">
        <f>Radiocarbon!S472</f>
        <v>n/a</v>
      </c>
      <c r="T473" s="179" t="str">
        <f>Radiocarbon!T472</f>
        <v>n/a</v>
      </c>
      <c r="U473" s="179" t="str">
        <f>Radiocarbon!U472</f>
        <v>n/a</v>
      </c>
      <c r="V473" s="97" t="str">
        <f t="shared" si="249"/>
        <v>Local MHW and GW (Tidal ULD Z-GW) terrestrial indicator; Charcoal bed traced along dune flank</v>
      </c>
      <c r="W473" s="17" t="s">
        <v>381</v>
      </c>
      <c r="X473" s="97" t="s">
        <v>225</v>
      </c>
      <c r="Y473" s="107" t="s">
        <v>225</v>
      </c>
      <c r="Z473" s="97" t="s">
        <v>226</v>
      </c>
      <c r="AA473" s="36">
        <v>3.22</v>
      </c>
      <c r="AB473" s="133">
        <v>0.14500000000000002</v>
      </c>
      <c r="AC473" s="36">
        <v>0</v>
      </c>
      <c r="AD473" s="148" t="s">
        <v>262</v>
      </c>
      <c r="AE473" s="59">
        <v>0.29000000000000004</v>
      </c>
      <c r="AF473" s="61" t="s">
        <v>227</v>
      </c>
      <c r="AG473" s="181">
        <f t="shared" si="247"/>
        <v>0.72500000000000009</v>
      </c>
      <c r="AH473" s="181">
        <f t="shared" si="248"/>
        <v>0.36250000000000004</v>
      </c>
      <c r="AI473" s="181">
        <v>0.02</v>
      </c>
      <c r="AJ473" s="181">
        <v>0.05</v>
      </c>
      <c r="AK473" s="181">
        <f t="shared" si="274"/>
        <v>6.4399999999999999E-2</v>
      </c>
      <c r="AL473" s="37" t="s">
        <v>8</v>
      </c>
      <c r="AM473" s="37" t="s">
        <v>8</v>
      </c>
      <c r="AN473" s="109">
        <v>0.01</v>
      </c>
      <c r="AO473" s="108" t="s">
        <v>8</v>
      </c>
      <c r="AP473" s="109">
        <v>0.02</v>
      </c>
      <c r="AQ473" s="108" t="s">
        <v>8</v>
      </c>
      <c r="AR473" s="108" t="s">
        <v>8</v>
      </c>
      <c r="AS473" s="108" t="s">
        <v>8</v>
      </c>
      <c r="AT473" s="108">
        <v>-4.6649999999999991</v>
      </c>
      <c r="AU473" s="110" t="s">
        <v>228</v>
      </c>
      <c r="AV473" s="108">
        <v>-4.6649999999999991</v>
      </c>
      <c r="AW473" s="111" t="s">
        <v>229</v>
      </c>
      <c r="AX473" s="130">
        <f t="shared" si="250"/>
        <v>0.37276481861892496</v>
      </c>
      <c r="AY473" s="130">
        <f t="shared" si="251"/>
        <v>0.3671597063949148</v>
      </c>
      <c r="AZ473" s="113" t="s">
        <v>8</v>
      </c>
      <c r="BA473" s="113" t="s">
        <v>8</v>
      </c>
      <c r="BB473" s="113" t="s">
        <v>8</v>
      </c>
      <c r="BC473" s="113" t="s">
        <v>8</v>
      </c>
      <c r="BD473" s="113" t="s">
        <v>8</v>
      </c>
      <c r="BE473" s="113">
        <v>0.9</v>
      </c>
      <c r="BF473" s="113" t="s">
        <v>8</v>
      </c>
      <c r="BG473" s="113" t="s">
        <v>8</v>
      </c>
      <c r="BH473" s="113" t="s">
        <v>8</v>
      </c>
      <c r="BI473" s="113" t="s">
        <v>8</v>
      </c>
      <c r="BJ473" s="123">
        <v>1</v>
      </c>
      <c r="BK473" s="281" t="s">
        <v>382</v>
      </c>
      <c r="BL473" s="124" t="s">
        <v>383</v>
      </c>
      <c r="BM473" s="207" t="s">
        <v>305</v>
      </c>
      <c r="BN473" s="43" t="s">
        <v>384</v>
      </c>
      <c r="BO473" s="42">
        <f t="shared" si="252"/>
        <v>-0.5</v>
      </c>
      <c r="BP473" s="115">
        <v>0.5</v>
      </c>
      <c r="BQ473" s="116" t="str">
        <f t="shared" si="253"/>
        <v>n/a</v>
      </c>
      <c r="BR473" s="115" t="s">
        <v>8</v>
      </c>
      <c r="BS473" s="42" t="str">
        <f t="shared" si="254"/>
        <v>n/a</v>
      </c>
      <c r="BT473" s="115" t="s">
        <v>8</v>
      </c>
      <c r="BU473" s="115" t="s">
        <v>8</v>
      </c>
      <c r="BV473" s="66">
        <f t="shared" si="255"/>
        <v>0.21750000000000003</v>
      </c>
      <c r="BW473" s="66">
        <f t="shared" si="256"/>
        <v>3.790070934939966E-2</v>
      </c>
      <c r="BX473" s="66">
        <f t="shared" si="257"/>
        <v>0.38751999999999998</v>
      </c>
      <c r="BY473" s="44">
        <f t="shared" si="258"/>
        <v>6.7142657267939568E-2</v>
      </c>
      <c r="BZ473" s="67" t="s">
        <v>8</v>
      </c>
      <c r="CA473" s="67" t="s">
        <v>8</v>
      </c>
      <c r="CB473" s="73">
        <f t="shared" si="259"/>
        <v>-4.1649999999999991</v>
      </c>
      <c r="CC473" s="73">
        <f t="shared" si="260"/>
        <v>0.62481203074939884</v>
      </c>
      <c r="CD473" s="73">
        <f t="shared" si="261"/>
        <v>0.62148428280141377</v>
      </c>
      <c r="CE473" s="90">
        <f t="shared" si="262"/>
        <v>-4.1649999999999991</v>
      </c>
      <c r="CF473" s="90">
        <f t="shared" si="263"/>
        <v>0.62366145463704914</v>
      </c>
      <c r="CG473" s="90">
        <f t="shared" si="264"/>
        <v>0.6203275344525665</v>
      </c>
      <c r="CH473" s="90">
        <f t="shared" si="265"/>
        <v>-3.559979999999999</v>
      </c>
      <c r="CI473" s="90">
        <f t="shared" si="266"/>
        <v>0.62840926965966037</v>
      </c>
      <c r="CJ473" s="90">
        <f t="shared" si="267"/>
        <v>0.62510067204746123</v>
      </c>
      <c r="CK473" s="91">
        <f t="shared" si="268"/>
        <v>-3.559979999999999</v>
      </c>
      <c r="CL473" s="90">
        <f t="shared" si="269"/>
        <v>0.62840926965966037</v>
      </c>
      <c r="CM473" s="91">
        <f t="shared" si="270"/>
        <v>0.62510067204746123</v>
      </c>
      <c r="CN473" s="93" t="str">
        <f t="shared" si="271"/>
        <v>1;2;3</v>
      </c>
      <c r="CO473" s="137">
        <v>0</v>
      </c>
      <c r="CP473" s="209"/>
      <c r="CQ473" s="137"/>
      <c r="CR473" s="64" t="s">
        <v>234</v>
      </c>
      <c r="CS473" s="164">
        <v>1</v>
      </c>
      <c r="CT473" s="117" t="s">
        <v>235</v>
      </c>
      <c r="CU473" s="118">
        <f>IF(CX473="n/a","n/a",IF(EXACT(CX473,"Huibertgat/Eemshaven"),ROUND(
IF(IF(OR(ISBLANK(S473),S473="n/a"),P473,S473)&gt;pMHW!$C$3,0,
IF(IF(OR(ISBLANK(S473),S473="n/a"),P473,S473)&gt;pMHW!$D$3, (pMHW!$C$3-IF(OR(ISBLANK(S473),S473="n/a"),P473,S473))*LOOKUP(CX473,pMHW!$B$4:$B$8,pMHW!$M$4:$M$8),
IF(IF(OR(ISBLANK(S473),S473="n/a"),P473,S473)&gt;pMHW!$F$3,LOOKUP(CX473,pMHW!$B$4:$B$8,pMHW!$D$4:$D$8)+(pMHW!$D$3-IF(OR(ISBLANK(S473),S473="n/a"),P473,S473))*LOOKUP(CX473,pMHW!$B$4:$B$8,pMHW!$O$4:$O$8),
LOOKUP(CX473,pMHW!$B$4:$B$8,pMHW!$F$4:$F$8)))),1),
ROUND(
IF(IF(OR(ISBLANK(S473),S473="n/a"),P473,S473)&gt;pMHW!$C$3,0,
IF(IF(OR(ISBLANK(S473),S473="n/a"),P473,S473)&gt;pMHW!$D$3,(pMHW!$C$3-IF(OR(ISBLANK(S473),S473="n/a"),P473,S473))*LOOKUP(CX473,pMHW!$B$4:$B$8,pMHW!$M$4:$M$8),
IF(IF(OR(ISBLANK(S473),S473="n/a"),P473,S473)&gt;pMHW!$E$3,LOOKUP(CX473,pMHW!$B$4:$B$8,pMHW!$D$4:$D$8)+(pMHW!$D$3-IF(OR(ISBLANK(S473),S473="n/a"),P473,S473))*LOOKUP(CX473,pMHW!$B$4:$B$8,pMHW!$N$4:$N$8),
LOOKUP(CX473,pMHW!$B$4:$B$8,pMHW!$F$4:$F$8)))),1)))</f>
        <v>0.9</v>
      </c>
      <c r="CV473" s="117" t="s">
        <v>27</v>
      </c>
      <c r="CW473" s="119" t="str">
        <f t="shared" si="245"/>
        <v>FBE=1; pMHW=0.9 m</v>
      </c>
      <c r="CX473" s="119" t="s">
        <v>236</v>
      </c>
      <c r="CY473" s="165"/>
      <c r="CZ473" s="120">
        <f t="shared" si="272"/>
        <v>-6.4000000000000001E-2</v>
      </c>
      <c r="DA473" s="120">
        <f t="shared" si="273"/>
        <v>1.0999999999999999E-2</v>
      </c>
      <c r="DB473" s="120">
        <v>-6.3881933689117432E-2</v>
      </c>
      <c r="DC473" s="120">
        <v>-5.3286880254745483E-2</v>
      </c>
      <c r="DD473" s="120">
        <v>-7.4402786791324615E-2</v>
      </c>
    </row>
    <row r="474" spans="1:108" s="35" customFormat="1" ht="12.75">
      <c r="A474" s="104" t="s">
        <v>2476</v>
      </c>
      <c r="B474" s="104" t="s">
        <v>2476</v>
      </c>
      <c r="C474" s="104" t="s">
        <v>391</v>
      </c>
      <c r="D474" s="99">
        <v>1992</v>
      </c>
      <c r="E474" s="136" t="s">
        <v>379</v>
      </c>
      <c r="F474" s="136" t="s">
        <v>2477</v>
      </c>
      <c r="G474" s="96">
        <v>2</v>
      </c>
      <c r="H474" s="105" t="s">
        <v>360</v>
      </c>
      <c r="I474" s="56">
        <v>51.860194610000001</v>
      </c>
      <c r="J474" s="56">
        <v>4.707812798</v>
      </c>
      <c r="K474" s="106">
        <v>108200</v>
      </c>
      <c r="L474" s="106">
        <v>430400</v>
      </c>
      <c r="M474" s="49" t="s">
        <v>223</v>
      </c>
      <c r="N474" s="178">
        <f>Radiocarbon!K473</f>
        <v>5440</v>
      </c>
      <c r="O474" s="266">
        <f>Radiocarbon!L473</f>
        <v>50</v>
      </c>
      <c r="P474" s="179">
        <f>Radiocarbon!P473</f>
        <v>6230</v>
      </c>
      <c r="Q474" s="179">
        <f>Radiocarbon!Q473</f>
        <v>6390</v>
      </c>
      <c r="R474" s="179">
        <f>Radiocarbon!R473</f>
        <v>6010</v>
      </c>
      <c r="S474" s="179">
        <f>Radiocarbon!S473</f>
        <v>6130</v>
      </c>
      <c r="T474" s="179">
        <f>Radiocarbon!T473</f>
        <v>6270</v>
      </c>
      <c r="U474" s="179">
        <f>Radiocarbon!U473</f>
        <v>6000</v>
      </c>
      <c r="V474" s="97" t="str">
        <f t="shared" si="249"/>
        <v>Local MHW and GW (Tidal ULD Z-GW) terrestrial indicator; Charcoal bed traced along dune flank</v>
      </c>
      <c r="W474" s="17" t="s">
        <v>381</v>
      </c>
      <c r="X474" s="97" t="s">
        <v>225</v>
      </c>
      <c r="Y474" s="107" t="s">
        <v>225</v>
      </c>
      <c r="Z474" s="97" t="s">
        <v>226</v>
      </c>
      <c r="AA474" s="36">
        <v>3.32</v>
      </c>
      <c r="AB474" s="133">
        <v>0.20999999999999996</v>
      </c>
      <c r="AC474" s="36">
        <v>0</v>
      </c>
      <c r="AD474" s="148" t="s">
        <v>262</v>
      </c>
      <c r="AE474" s="59">
        <v>0.41999999999999993</v>
      </c>
      <c r="AF474" s="61" t="s">
        <v>227</v>
      </c>
      <c r="AG474" s="181">
        <f t="shared" si="247"/>
        <v>1.0499999999999998</v>
      </c>
      <c r="AH474" s="181">
        <f t="shared" si="248"/>
        <v>0.52499999999999991</v>
      </c>
      <c r="AI474" s="181">
        <v>0.02</v>
      </c>
      <c r="AJ474" s="181">
        <v>0.05</v>
      </c>
      <c r="AK474" s="181">
        <f t="shared" si="274"/>
        <v>6.6400000000000001E-2</v>
      </c>
      <c r="AL474" s="37" t="s">
        <v>8</v>
      </c>
      <c r="AM474" s="37" t="s">
        <v>8</v>
      </c>
      <c r="AN474" s="109">
        <v>0.01</v>
      </c>
      <c r="AO474" s="108" t="s">
        <v>8</v>
      </c>
      <c r="AP474" s="109">
        <v>0.02</v>
      </c>
      <c r="AQ474" s="108" t="s">
        <v>8</v>
      </c>
      <c r="AR474" s="108" t="s">
        <v>8</v>
      </c>
      <c r="AS474" s="108" t="s">
        <v>8</v>
      </c>
      <c r="AT474" s="108">
        <v>-4.83</v>
      </c>
      <c r="AU474" s="110" t="s">
        <v>228</v>
      </c>
      <c r="AV474" s="108">
        <v>-4.83</v>
      </c>
      <c r="AW474" s="111" t="s">
        <v>229</v>
      </c>
      <c r="AX474" s="130">
        <f t="shared" si="250"/>
        <v>0.53238516132589564</v>
      </c>
      <c r="AY474" s="130">
        <f t="shared" si="251"/>
        <v>0.52822817039608927</v>
      </c>
      <c r="AZ474" s="113" t="s">
        <v>8</v>
      </c>
      <c r="BA474" s="113" t="s">
        <v>8</v>
      </c>
      <c r="BB474" s="113" t="s">
        <v>8</v>
      </c>
      <c r="BC474" s="113" t="s">
        <v>8</v>
      </c>
      <c r="BD474" s="113" t="s">
        <v>8</v>
      </c>
      <c r="BE474" s="113">
        <v>0.9</v>
      </c>
      <c r="BF474" s="113" t="s">
        <v>8</v>
      </c>
      <c r="BG474" s="113" t="s">
        <v>8</v>
      </c>
      <c r="BH474" s="113" t="s">
        <v>8</v>
      </c>
      <c r="BI474" s="113" t="s">
        <v>8</v>
      </c>
      <c r="BJ474" s="123">
        <v>1</v>
      </c>
      <c r="BK474" s="281" t="s">
        <v>382</v>
      </c>
      <c r="BL474" s="124" t="s">
        <v>383</v>
      </c>
      <c r="BM474" s="207" t="s">
        <v>305</v>
      </c>
      <c r="BN474" s="43" t="s">
        <v>377</v>
      </c>
      <c r="BO474" s="42">
        <f t="shared" si="252"/>
        <v>-0.75</v>
      </c>
      <c r="BP474" s="115">
        <v>0.5</v>
      </c>
      <c r="BQ474" s="116" t="str">
        <f t="shared" si="253"/>
        <v>n/a</v>
      </c>
      <c r="BR474" s="115" t="s">
        <v>8</v>
      </c>
      <c r="BS474" s="42" t="str">
        <f t="shared" si="254"/>
        <v>n/a</v>
      </c>
      <c r="BT474" s="115" t="s">
        <v>8</v>
      </c>
      <c r="BU474" s="115" t="s">
        <v>8</v>
      </c>
      <c r="BV474" s="66">
        <f t="shared" si="255"/>
        <v>0.31499999999999995</v>
      </c>
      <c r="BW474" s="66">
        <f t="shared" si="256"/>
        <v>4.5002603820123811E-2</v>
      </c>
      <c r="BX474" s="66">
        <f t="shared" si="257"/>
        <v>0.3115</v>
      </c>
      <c r="BY474" s="44">
        <f t="shared" si="258"/>
        <v>5.0737319598102536E-2</v>
      </c>
      <c r="BZ474" s="67" t="s">
        <v>8</v>
      </c>
      <c r="CA474" s="67" t="s">
        <v>8</v>
      </c>
      <c r="CB474" s="73">
        <f t="shared" si="259"/>
        <v>-4.08</v>
      </c>
      <c r="CC474" s="73">
        <f t="shared" si="260"/>
        <v>0.73175077338571426</v>
      </c>
      <c r="CD474" s="73">
        <f t="shared" si="261"/>
        <v>0.72873193586571383</v>
      </c>
      <c r="CE474" s="90">
        <f t="shared" si="262"/>
        <v>-4.08</v>
      </c>
      <c r="CF474" s="90">
        <f t="shared" si="263"/>
        <v>0.73036563445989156</v>
      </c>
      <c r="CG474" s="90">
        <f t="shared" si="264"/>
        <v>0.72734104792731169</v>
      </c>
      <c r="CH474" s="90">
        <f t="shared" si="265"/>
        <v>-3.4535</v>
      </c>
      <c r="CI474" s="90">
        <f t="shared" si="266"/>
        <v>0.73350764818820469</v>
      </c>
      <c r="CJ474" s="90">
        <f t="shared" si="267"/>
        <v>0.73049607113973647</v>
      </c>
      <c r="CK474" s="91">
        <f t="shared" si="268"/>
        <v>-3.4535</v>
      </c>
      <c r="CL474" s="90">
        <f t="shared" si="269"/>
        <v>0.73350764818820469</v>
      </c>
      <c r="CM474" s="91">
        <f t="shared" si="270"/>
        <v>0.73049607113973647</v>
      </c>
      <c r="CN474" s="93" t="str">
        <f t="shared" si="271"/>
        <v>1;2;3</v>
      </c>
      <c r="CO474" s="137">
        <v>0</v>
      </c>
      <c r="CP474" s="209"/>
      <c r="CQ474" s="137"/>
      <c r="CR474" s="64" t="s">
        <v>234</v>
      </c>
      <c r="CS474" s="164">
        <v>1</v>
      </c>
      <c r="CT474" s="117" t="s">
        <v>235</v>
      </c>
      <c r="CU474" s="118">
        <f>IF(CX474="n/a","n/a",IF(EXACT(CX474,"Huibertgat/Eemshaven"),ROUND(
IF(IF(OR(ISBLANK(S474),S474="n/a"),P474,S474)&gt;pMHW!$C$3,0,
IF(IF(OR(ISBLANK(S474),S474="n/a"),P474,S474)&gt;pMHW!$D$3, (pMHW!$C$3-IF(OR(ISBLANK(S474),S474="n/a"),P474,S474))*LOOKUP(CX474,pMHW!$B$4:$B$8,pMHW!$M$4:$M$8),
IF(IF(OR(ISBLANK(S474),S474="n/a"),P474,S474)&gt;pMHW!$F$3,LOOKUP(CX474,pMHW!$B$4:$B$8,pMHW!$D$4:$D$8)+(pMHW!$D$3-IF(OR(ISBLANK(S474),S474="n/a"),P474,S474))*LOOKUP(CX474,pMHW!$B$4:$B$8,pMHW!$O$4:$O$8),
LOOKUP(CX474,pMHW!$B$4:$B$8,pMHW!$F$4:$F$8)))),1),
ROUND(
IF(IF(OR(ISBLANK(S474),S474="n/a"),P474,S474)&gt;pMHW!$C$3,0,
IF(IF(OR(ISBLANK(S474),S474="n/a"),P474,S474)&gt;pMHW!$D$3,(pMHW!$C$3-IF(OR(ISBLANK(S474),S474="n/a"),P474,S474))*LOOKUP(CX474,pMHW!$B$4:$B$8,pMHW!$M$4:$M$8),
IF(IF(OR(ISBLANK(S474),S474="n/a"),P474,S474)&gt;pMHW!$E$3,LOOKUP(CX474,pMHW!$B$4:$B$8,pMHW!$D$4:$D$8)+(pMHW!$D$3-IF(OR(ISBLANK(S474),S474="n/a"),P474,S474))*LOOKUP(CX474,pMHW!$B$4:$B$8,pMHW!$N$4:$N$8),
LOOKUP(CX474,pMHW!$B$4:$B$8,pMHW!$F$4:$F$8)))),1)))</f>
        <v>0.9</v>
      </c>
      <c r="CV474" s="117" t="s">
        <v>27</v>
      </c>
      <c r="CW474" s="119" t="str">
        <f t="shared" si="245"/>
        <v>FBE=1; pMHW=0.9 m</v>
      </c>
      <c r="CX474" s="119" t="s">
        <v>236</v>
      </c>
      <c r="CY474" s="165"/>
      <c r="CZ474" s="120">
        <f t="shared" si="272"/>
        <v>-0.05</v>
      </c>
      <c r="DA474" s="120">
        <f t="shared" si="273"/>
        <v>8.0000000000000002E-3</v>
      </c>
      <c r="DB474" s="120">
        <v>-5.0028771162033081E-2</v>
      </c>
      <c r="DC474" s="120">
        <v>-4.1731309145689011E-2</v>
      </c>
      <c r="DD474" s="120">
        <v>-5.8268111199140549E-2</v>
      </c>
    </row>
    <row r="475" spans="1:108" s="35" customFormat="1" ht="12.75">
      <c r="A475" s="104" t="s">
        <v>1153</v>
      </c>
      <c r="B475" s="104" t="s">
        <v>1153</v>
      </c>
      <c r="C475" s="104" t="s">
        <v>391</v>
      </c>
      <c r="D475" s="99">
        <v>1992</v>
      </c>
      <c r="E475" s="136" t="s">
        <v>379</v>
      </c>
      <c r="F475" s="136" t="s">
        <v>1154</v>
      </c>
      <c r="G475" s="96">
        <v>2</v>
      </c>
      <c r="H475" s="105" t="s">
        <v>360</v>
      </c>
      <c r="I475" s="56">
        <v>51.890638129999999</v>
      </c>
      <c r="J475" s="56">
        <v>4.7939771899999997</v>
      </c>
      <c r="K475" s="106">
        <v>114163</v>
      </c>
      <c r="L475" s="106">
        <v>433735</v>
      </c>
      <c r="M475" s="49" t="s">
        <v>223</v>
      </c>
      <c r="N475" s="178">
        <f>Radiocarbon!K474</f>
        <v>5670</v>
      </c>
      <c r="O475" s="266">
        <f>Radiocarbon!L474</f>
        <v>45</v>
      </c>
      <c r="P475" s="179">
        <f>Radiocarbon!P474</f>
        <v>6450</v>
      </c>
      <c r="Q475" s="179">
        <f>Radiocarbon!Q474</f>
        <v>6600</v>
      </c>
      <c r="R475" s="179">
        <f>Radiocarbon!R474</f>
        <v>6310</v>
      </c>
      <c r="S475" s="179">
        <f>Radiocarbon!S474</f>
        <v>6490</v>
      </c>
      <c r="T475" s="179">
        <f>Radiocarbon!T474</f>
        <v>6625</v>
      </c>
      <c r="U475" s="179">
        <f>Radiocarbon!U474</f>
        <v>6395</v>
      </c>
      <c r="V475" s="97" t="str">
        <f t="shared" si="249"/>
        <v>Local MHW and GW (Tidal ULD Z-GW) terrestrial indicator; Charcoal bed traced along dune flank</v>
      </c>
      <c r="W475" s="17" t="s">
        <v>381</v>
      </c>
      <c r="X475" s="97" t="s">
        <v>225</v>
      </c>
      <c r="Y475" s="107" t="s">
        <v>225</v>
      </c>
      <c r="Z475" s="97" t="s">
        <v>226</v>
      </c>
      <c r="AA475" s="36">
        <v>4.75</v>
      </c>
      <c r="AB475" s="133">
        <v>4.9999999999999822E-2</v>
      </c>
      <c r="AC475" s="36">
        <v>0</v>
      </c>
      <c r="AD475" s="148" t="s">
        <v>262</v>
      </c>
      <c r="AE475" s="59">
        <v>9.9999999999999645E-2</v>
      </c>
      <c r="AF475" s="61" t="s">
        <v>227</v>
      </c>
      <c r="AG475" s="181">
        <f t="shared" si="247"/>
        <v>0.24999999999999911</v>
      </c>
      <c r="AH475" s="181">
        <f t="shared" si="248"/>
        <v>0.12499999999999956</v>
      </c>
      <c r="AI475" s="181">
        <v>0.02</v>
      </c>
      <c r="AJ475" s="181">
        <v>0.05</v>
      </c>
      <c r="AK475" s="181">
        <f t="shared" si="274"/>
        <v>9.5000000000000001E-2</v>
      </c>
      <c r="AL475" s="37" t="s">
        <v>8</v>
      </c>
      <c r="AM475" s="37" t="s">
        <v>8</v>
      </c>
      <c r="AN475" s="109">
        <v>0.01</v>
      </c>
      <c r="AO475" s="108" t="s">
        <v>8</v>
      </c>
      <c r="AP475" s="109">
        <v>0.02</v>
      </c>
      <c r="AQ475" s="108" t="s">
        <v>8</v>
      </c>
      <c r="AR475" s="108" t="s">
        <v>8</v>
      </c>
      <c r="AS475" s="108" t="s">
        <v>8</v>
      </c>
      <c r="AT475" s="108">
        <v>-6</v>
      </c>
      <c r="AU475" s="110" t="s">
        <v>228</v>
      </c>
      <c r="AV475" s="108">
        <v>-6</v>
      </c>
      <c r="AW475" s="111" t="s">
        <v>229</v>
      </c>
      <c r="AX475" s="130">
        <f t="shared" si="250"/>
        <v>0.16748134224444192</v>
      </c>
      <c r="AY475" s="130">
        <f t="shared" si="251"/>
        <v>0.13793114224133682</v>
      </c>
      <c r="AZ475" s="113" t="s">
        <v>8</v>
      </c>
      <c r="BA475" s="113" t="s">
        <v>8</v>
      </c>
      <c r="BB475" s="113" t="s">
        <v>8</v>
      </c>
      <c r="BC475" s="113" t="s">
        <v>8</v>
      </c>
      <c r="BD475" s="113" t="s">
        <v>8</v>
      </c>
      <c r="BE475" s="113">
        <v>0.9</v>
      </c>
      <c r="BF475" s="113" t="s">
        <v>8</v>
      </c>
      <c r="BG475" s="113" t="s">
        <v>8</v>
      </c>
      <c r="BH475" s="113" t="s">
        <v>8</v>
      </c>
      <c r="BI475" s="113" t="s">
        <v>8</v>
      </c>
      <c r="BJ475" s="123">
        <v>1</v>
      </c>
      <c r="BK475" s="114" t="s">
        <v>382</v>
      </c>
      <c r="BL475" s="124" t="s">
        <v>383</v>
      </c>
      <c r="BM475" s="207" t="s">
        <v>305</v>
      </c>
      <c r="BN475" s="43" t="s">
        <v>384</v>
      </c>
      <c r="BO475" s="42">
        <f t="shared" si="252"/>
        <v>-0.5</v>
      </c>
      <c r="BP475" s="115">
        <v>0.5</v>
      </c>
      <c r="BQ475" s="116" t="str">
        <f t="shared" si="253"/>
        <v>n/a</v>
      </c>
      <c r="BR475" s="115" t="s">
        <v>8</v>
      </c>
      <c r="BS475" s="42" t="str">
        <f t="shared" si="254"/>
        <v>n/a</v>
      </c>
      <c r="BT475" s="115" t="s">
        <v>8</v>
      </c>
      <c r="BU475" s="115" t="s">
        <v>8</v>
      </c>
      <c r="BV475" s="66">
        <f t="shared" si="255"/>
        <v>7.4999999999999734E-2</v>
      </c>
      <c r="BW475" s="66">
        <f t="shared" si="256"/>
        <v>3.1044947984897289E-2</v>
      </c>
      <c r="BX475" s="66">
        <f t="shared" si="257"/>
        <v>0.42570000000000002</v>
      </c>
      <c r="BY475" s="44">
        <f t="shared" si="258"/>
        <v>7.159250938471147E-2</v>
      </c>
      <c r="BZ475" s="67" t="s">
        <v>8</v>
      </c>
      <c r="CA475" s="67" t="s">
        <v>8</v>
      </c>
      <c r="CB475" s="73">
        <f t="shared" si="259"/>
        <v>-5.5</v>
      </c>
      <c r="CC475" s="73">
        <f t="shared" si="260"/>
        <v>0.528217558204368</v>
      </c>
      <c r="CD475" s="73">
        <f t="shared" si="261"/>
        <v>0.51960445417200274</v>
      </c>
      <c r="CE475" s="90">
        <f t="shared" si="262"/>
        <v>-5.5</v>
      </c>
      <c r="CF475" s="90">
        <f t="shared" si="263"/>
        <v>0.52730446612938897</v>
      </c>
      <c r="CG475" s="90">
        <f t="shared" si="264"/>
        <v>0.51867619956963507</v>
      </c>
      <c r="CH475" s="90">
        <f t="shared" si="265"/>
        <v>-4.9993000000000007</v>
      </c>
      <c r="CI475" s="90">
        <f t="shared" si="266"/>
        <v>0.53304716132382224</v>
      </c>
      <c r="CJ475" s="90">
        <f t="shared" si="267"/>
        <v>0.52451337084519101</v>
      </c>
      <c r="CK475" s="91">
        <f t="shared" si="268"/>
        <v>-4.9993000000000007</v>
      </c>
      <c r="CL475" s="90">
        <f t="shared" si="269"/>
        <v>0.53304716132382224</v>
      </c>
      <c r="CM475" s="91">
        <f t="shared" si="270"/>
        <v>0.52451337084519101</v>
      </c>
      <c r="CN475" s="93" t="str">
        <f t="shared" si="271"/>
        <v>1;2;3</v>
      </c>
      <c r="CO475" s="137">
        <v>0</v>
      </c>
      <c r="CP475" s="209"/>
      <c r="CQ475" s="137"/>
      <c r="CR475" s="64" t="s">
        <v>234</v>
      </c>
      <c r="CS475" s="164">
        <v>1</v>
      </c>
      <c r="CT475" s="117" t="s">
        <v>235</v>
      </c>
      <c r="CU475" s="118">
        <f>IF(CX475="n/a","n/a",IF(EXACT(CX475,"Huibertgat/Eemshaven"),ROUND(
IF(IF(OR(ISBLANK(S475),S475="n/a"),P475,S475)&gt;pMHW!$C$3,0,
IF(IF(OR(ISBLANK(S475),S475="n/a"),P475,S475)&gt;pMHW!$D$3, (pMHW!$C$3-IF(OR(ISBLANK(S475),S475="n/a"),P475,S475))*LOOKUP(CX475,pMHW!$B$4:$B$8,pMHW!$M$4:$M$8),
IF(IF(OR(ISBLANK(S475),S475="n/a"),P475,S475)&gt;pMHW!$F$3,LOOKUP(CX475,pMHW!$B$4:$B$8,pMHW!$D$4:$D$8)+(pMHW!$D$3-IF(OR(ISBLANK(S475),S475="n/a"),P475,S475))*LOOKUP(CX475,pMHW!$B$4:$B$8,pMHW!$O$4:$O$8),
LOOKUP(CX475,pMHW!$B$4:$B$8,pMHW!$F$4:$F$8)))),1),
ROUND(
IF(IF(OR(ISBLANK(S475),S475="n/a"),P475,S475)&gt;pMHW!$C$3,0,
IF(IF(OR(ISBLANK(S475),S475="n/a"),P475,S475)&gt;pMHW!$D$3,(pMHW!$C$3-IF(OR(ISBLANK(S475),S475="n/a"),P475,S475))*LOOKUP(CX475,pMHW!$B$4:$B$8,pMHW!$M$4:$M$8),
IF(IF(OR(ISBLANK(S475),S475="n/a"),P475,S475)&gt;pMHW!$E$3,LOOKUP(CX475,pMHW!$B$4:$B$8,pMHW!$D$4:$D$8)+(pMHW!$D$3-IF(OR(ISBLANK(S475),S475="n/a"),P475,S475))*LOOKUP(CX475,pMHW!$B$4:$B$8,pMHW!$N$4:$N$8),
LOOKUP(CX475,pMHW!$B$4:$B$8,pMHW!$F$4:$F$8)))),1)))</f>
        <v>0.9</v>
      </c>
      <c r="CV475" s="117" t="s">
        <v>27</v>
      </c>
      <c r="CW475" s="119" t="str">
        <f t="shared" si="245"/>
        <v>FBE=1; pMHW=0.9 m</v>
      </c>
      <c r="CX475" s="119" t="s">
        <v>236</v>
      </c>
      <c r="CY475" s="165"/>
      <c r="CZ475" s="120">
        <f t="shared" si="272"/>
        <v>-6.6000000000000003E-2</v>
      </c>
      <c r="DA475" s="120">
        <f t="shared" si="273"/>
        <v>1.0999999999999999E-2</v>
      </c>
      <c r="DB475" s="120">
        <v>-6.6212639212608337E-2</v>
      </c>
      <c r="DC475" s="120">
        <v>-5.5231019854545593E-2</v>
      </c>
      <c r="DD475" s="120">
        <v>-7.711733877658844E-2</v>
      </c>
    </row>
    <row r="476" spans="1:108" s="35" customFormat="1" ht="12.75">
      <c r="A476" s="104" t="s">
        <v>1325</v>
      </c>
      <c r="B476" s="104" t="s">
        <v>1325</v>
      </c>
      <c r="C476" s="104" t="s">
        <v>391</v>
      </c>
      <c r="D476" s="99">
        <v>1992</v>
      </c>
      <c r="E476" s="136" t="s">
        <v>379</v>
      </c>
      <c r="F476" s="136" t="s">
        <v>1326</v>
      </c>
      <c r="G476" s="96">
        <v>2</v>
      </c>
      <c r="H476" s="105" t="s">
        <v>360</v>
      </c>
      <c r="I476" s="56">
        <v>51.890638129999999</v>
      </c>
      <c r="J476" s="56">
        <v>4.7939771899999997</v>
      </c>
      <c r="K476" s="106">
        <v>114163</v>
      </c>
      <c r="L476" s="106">
        <v>433735</v>
      </c>
      <c r="M476" s="49" t="s">
        <v>223</v>
      </c>
      <c r="N476" s="178">
        <f>Radiocarbon!K475</f>
        <v>5615</v>
      </c>
      <c r="O476" s="266">
        <f>Radiocarbon!L475</f>
        <v>35</v>
      </c>
      <c r="P476" s="179">
        <f>Radiocarbon!P475</f>
        <v>6385</v>
      </c>
      <c r="Q476" s="179">
        <f>Radiocarbon!Q475</f>
        <v>6485</v>
      </c>
      <c r="R476" s="179">
        <f>Radiocarbon!R475</f>
        <v>6305</v>
      </c>
      <c r="S476" s="179">
        <f>Radiocarbon!S475</f>
        <v>6360</v>
      </c>
      <c r="T476" s="179">
        <f>Radiocarbon!T475</f>
        <v>6440</v>
      </c>
      <c r="U476" s="179">
        <f>Radiocarbon!U475</f>
        <v>6300</v>
      </c>
      <c r="V476" s="97" t="str">
        <f t="shared" si="249"/>
        <v>Local MHW and GW (Tidal ULD Z-GW) terrestrial indicator; Charcoal bed traced along dune flank</v>
      </c>
      <c r="W476" s="17" t="s">
        <v>381</v>
      </c>
      <c r="X476" s="97" t="s">
        <v>225</v>
      </c>
      <c r="Y476" s="107" t="s">
        <v>225</v>
      </c>
      <c r="Z476" s="97" t="s">
        <v>226</v>
      </c>
      <c r="AA476" s="36">
        <v>4.1500000000000004</v>
      </c>
      <c r="AB476" s="133">
        <v>5.0000000000000266E-2</v>
      </c>
      <c r="AC476" s="36">
        <v>0</v>
      </c>
      <c r="AD476" s="148" t="s">
        <v>262</v>
      </c>
      <c r="AE476" s="59">
        <v>0.10000000000000053</v>
      </c>
      <c r="AF476" s="61" t="s">
        <v>227</v>
      </c>
      <c r="AG476" s="181">
        <f t="shared" si="247"/>
        <v>0.25000000000000133</v>
      </c>
      <c r="AH476" s="181">
        <f t="shared" si="248"/>
        <v>0.12500000000000067</v>
      </c>
      <c r="AI476" s="181">
        <v>0.02</v>
      </c>
      <c r="AJ476" s="181">
        <v>0.05</v>
      </c>
      <c r="AK476" s="181">
        <f t="shared" si="274"/>
        <v>8.3000000000000004E-2</v>
      </c>
      <c r="AL476" s="37" t="s">
        <v>8</v>
      </c>
      <c r="AM476" s="37" t="s">
        <v>8</v>
      </c>
      <c r="AN476" s="109">
        <v>0.01</v>
      </c>
      <c r="AO476" s="108" t="s">
        <v>8</v>
      </c>
      <c r="AP476" s="109">
        <v>0.02</v>
      </c>
      <c r="AQ476" s="108" t="s">
        <v>8</v>
      </c>
      <c r="AR476" s="108" t="s">
        <v>8</v>
      </c>
      <c r="AS476" s="108" t="s">
        <v>8</v>
      </c>
      <c r="AT476" s="108">
        <v>-5.4</v>
      </c>
      <c r="AU476" s="110" t="s">
        <v>228</v>
      </c>
      <c r="AV476" s="108">
        <v>-5.4</v>
      </c>
      <c r="AW476" s="111" t="s">
        <v>229</v>
      </c>
      <c r="AX476" s="130">
        <f t="shared" si="250"/>
        <v>0.16097825940169735</v>
      </c>
      <c r="AY476" s="130">
        <f t="shared" si="251"/>
        <v>0.13793114224133782</v>
      </c>
      <c r="AZ476" s="113" t="s">
        <v>8</v>
      </c>
      <c r="BA476" s="113" t="s">
        <v>8</v>
      </c>
      <c r="BB476" s="113" t="s">
        <v>8</v>
      </c>
      <c r="BC476" s="113" t="s">
        <v>8</v>
      </c>
      <c r="BD476" s="113" t="s">
        <v>8</v>
      </c>
      <c r="BE476" s="113">
        <v>0.9</v>
      </c>
      <c r="BF476" s="113" t="s">
        <v>8</v>
      </c>
      <c r="BG476" s="113" t="s">
        <v>8</v>
      </c>
      <c r="BH476" s="113" t="s">
        <v>8</v>
      </c>
      <c r="BI476" s="113" t="s">
        <v>8</v>
      </c>
      <c r="BJ476" s="123">
        <v>1</v>
      </c>
      <c r="BK476" s="114" t="s">
        <v>382</v>
      </c>
      <c r="BL476" s="124" t="s">
        <v>383</v>
      </c>
      <c r="BM476" s="207" t="s">
        <v>305</v>
      </c>
      <c r="BN476" s="43" t="s">
        <v>384</v>
      </c>
      <c r="BO476" s="42">
        <f t="shared" si="252"/>
        <v>-0.5</v>
      </c>
      <c r="BP476" s="115">
        <v>0.5</v>
      </c>
      <c r="BQ476" s="116" t="str">
        <f t="shared" si="253"/>
        <v>n/a</v>
      </c>
      <c r="BR476" s="115" t="s">
        <v>8</v>
      </c>
      <c r="BS476" s="42" t="str">
        <f t="shared" si="254"/>
        <v>n/a</v>
      </c>
      <c r="BT476" s="115" t="s">
        <v>8</v>
      </c>
      <c r="BU476" s="115" t="s">
        <v>8</v>
      </c>
      <c r="BV476" s="66">
        <f t="shared" si="255"/>
        <v>7.50000000000004E-2</v>
      </c>
      <c r="BW476" s="66">
        <f t="shared" si="256"/>
        <v>3.1044947984897306E-2</v>
      </c>
      <c r="BX476" s="66">
        <f t="shared" si="257"/>
        <v>0.42141000000000001</v>
      </c>
      <c r="BY476" s="44">
        <f t="shared" si="258"/>
        <v>7.0485734904305292E-2</v>
      </c>
      <c r="BZ476" s="67" t="s">
        <v>8</v>
      </c>
      <c r="CA476" s="67" t="s">
        <v>8</v>
      </c>
      <c r="CB476" s="73">
        <f t="shared" si="259"/>
        <v>-4.9000000000000004</v>
      </c>
      <c r="CC476" s="73">
        <f t="shared" si="260"/>
        <v>0.52619177948290408</v>
      </c>
      <c r="CD476" s="73">
        <f t="shared" si="261"/>
        <v>0.51960445417200296</v>
      </c>
      <c r="CE476" s="90">
        <f t="shared" si="262"/>
        <v>-4.9000000000000004</v>
      </c>
      <c r="CF476" s="90">
        <f t="shared" si="263"/>
        <v>0.52527516598445823</v>
      </c>
      <c r="CG476" s="90">
        <f t="shared" si="264"/>
        <v>0.51867619956963529</v>
      </c>
      <c r="CH476" s="90">
        <f t="shared" si="265"/>
        <v>-4.4035900000000003</v>
      </c>
      <c r="CI476" s="90">
        <f t="shared" si="266"/>
        <v>0.53089172871724533</v>
      </c>
      <c r="CJ476" s="90">
        <f t="shared" si="267"/>
        <v>0.52436344992799144</v>
      </c>
      <c r="CK476" s="91">
        <f t="shared" si="268"/>
        <v>-4.4035900000000003</v>
      </c>
      <c r="CL476" s="90">
        <f t="shared" si="269"/>
        <v>0.53089172871724533</v>
      </c>
      <c r="CM476" s="91">
        <f t="shared" si="270"/>
        <v>0.52436344992799144</v>
      </c>
      <c r="CN476" s="93" t="str">
        <f t="shared" si="271"/>
        <v>1;2;3</v>
      </c>
      <c r="CO476" s="137">
        <v>0</v>
      </c>
      <c r="CP476" s="209"/>
      <c r="CQ476" s="137"/>
      <c r="CR476" s="64" t="s">
        <v>234</v>
      </c>
      <c r="CS476" s="164">
        <v>1</v>
      </c>
      <c r="CT476" s="117" t="s">
        <v>235</v>
      </c>
      <c r="CU476" s="118">
        <f>IF(CX476="n/a","n/a",IF(EXACT(CX476,"Huibertgat/Eemshaven"),ROUND(
IF(IF(OR(ISBLANK(S476),S476="n/a"),P476,S476)&gt;pMHW!$C$3,0,
IF(IF(OR(ISBLANK(S476),S476="n/a"),P476,S476)&gt;pMHW!$D$3, (pMHW!$C$3-IF(OR(ISBLANK(S476),S476="n/a"),P476,S476))*LOOKUP(CX476,pMHW!$B$4:$B$8,pMHW!$M$4:$M$8),
IF(IF(OR(ISBLANK(S476),S476="n/a"),P476,S476)&gt;pMHW!$F$3,LOOKUP(CX476,pMHW!$B$4:$B$8,pMHW!$D$4:$D$8)+(pMHW!$D$3-IF(OR(ISBLANK(S476),S476="n/a"),P476,S476))*LOOKUP(CX476,pMHW!$B$4:$B$8,pMHW!$O$4:$O$8),
LOOKUP(CX476,pMHW!$B$4:$B$8,pMHW!$F$4:$F$8)))),1),
ROUND(
IF(IF(OR(ISBLANK(S476),S476="n/a"),P476,S476)&gt;pMHW!$C$3,0,
IF(IF(OR(ISBLANK(S476),S476="n/a"),P476,S476)&gt;pMHW!$D$3,(pMHW!$C$3-IF(OR(ISBLANK(S476),S476="n/a"),P476,S476))*LOOKUP(CX476,pMHW!$B$4:$B$8,pMHW!$M$4:$M$8),
IF(IF(OR(ISBLANK(S476),S476="n/a"),P476,S476)&gt;pMHW!$E$3,LOOKUP(CX476,pMHW!$B$4:$B$8,pMHW!$D$4:$D$8)+(pMHW!$D$3-IF(OR(ISBLANK(S476),S476="n/a"),P476,S476))*LOOKUP(CX476,pMHW!$B$4:$B$8,pMHW!$N$4:$N$8),
LOOKUP(CX476,pMHW!$B$4:$B$8,pMHW!$F$4:$F$8)))),1)))</f>
        <v>0.9</v>
      </c>
      <c r="CV476" s="117" t="s">
        <v>27</v>
      </c>
      <c r="CW476" s="119" t="str">
        <f t="shared" si="245"/>
        <v>FBE=1; pMHW=0.9 m</v>
      </c>
      <c r="CX476" s="119" t="s">
        <v>236</v>
      </c>
      <c r="CY476" s="165"/>
      <c r="CZ476" s="120">
        <f t="shared" si="272"/>
        <v>-6.6000000000000003E-2</v>
      </c>
      <c r="DA476" s="120">
        <f t="shared" si="273"/>
        <v>1.0999999999999999E-2</v>
      </c>
      <c r="DB476" s="120">
        <v>-6.6212639212608337E-2</v>
      </c>
      <c r="DC476" s="120">
        <v>-5.5231019854545593E-2</v>
      </c>
      <c r="DD476" s="120">
        <v>-7.711733877658844E-2</v>
      </c>
    </row>
    <row r="477" spans="1:108" s="35" customFormat="1" ht="12.75">
      <c r="A477" s="104" t="s">
        <v>1360</v>
      </c>
      <c r="B477" s="104" t="s">
        <v>1360</v>
      </c>
      <c r="C477" s="104" t="s">
        <v>391</v>
      </c>
      <c r="D477" s="99">
        <v>1992</v>
      </c>
      <c r="E477" s="136" t="s">
        <v>379</v>
      </c>
      <c r="F477" s="136" t="s">
        <v>1361</v>
      </c>
      <c r="G477" s="96">
        <v>2</v>
      </c>
      <c r="H477" s="105" t="s">
        <v>360</v>
      </c>
      <c r="I477" s="56">
        <v>51.890638129999999</v>
      </c>
      <c r="J477" s="56">
        <v>4.7939771899999997</v>
      </c>
      <c r="K477" s="106">
        <v>114163</v>
      </c>
      <c r="L477" s="106">
        <v>433735</v>
      </c>
      <c r="M477" s="49" t="s">
        <v>223</v>
      </c>
      <c r="N477" s="178">
        <f>Radiocarbon!K476</f>
        <v>4745</v>
      </c>
      <c r="O477" s="266">
        <f>Radiocarbon!L476</f>
        <v>30</v>
      </c>
      <c r="P477" s="179">
        <f>Radiocarbon!P476</f>
        <v>5490</v>
      </c>
      <c r="Q477" s="179">
        <f>Radiocarbon!Q476</f>
        <v>5585</v>
      </c>
      <c r="R477" s="179">
        <f>Radiocarbon!R476</f>
        <v>5325</v>
      </c>
      <c r="S477" s="179">
        <f>Radiocarbon!S476</f>
        <v>5490</v>
      </c>
      <c r="T477" s="179">
        <f>Radiocarbon!T476</f>
        <v>5585</v>
      </c>
      <c r="U477" s="179">
        <f>Radiocarbon!U476</f>
        <v>5325</v>
      </c>
      <c r="V477" s="97" t="str">
        <f t="shared" si="249"/>
        <v>Local MHW and GW (Tidal ULD Z-GW) terrestrial indicator; Charcoal bed traced along dune flank</v>
      </c>
      <c r="W477" s="17" t="s">
        <v>381</v>
      </c>
      <c r="X477" s="97" t="s">
        <v>225</v>
      </c>
      <c r="Y477" s="107" t="s">
        <v>225</v>
      </c>
      <c r="Z477" s="97" t="s">
        <v>226</v>
      </c>
      <c r="AA477" s="36">
        <v>3.55</v>
      </c>
      <c r="AB477" s="133">
        <v>0.10000000000000009</v>
      </c>
      <c r="AC477" s="36">
        <v>0</v>
      </c>
      <c r="AD477" s="148" t="s">
        <v>262</v>
      </c>
      <c r="AE477" s="59">
        <v>0.20000000000000018</v>
      </c>
      <c r="AF477" s="61" t="s">
        <v>227</v>
      </c>
      <c r="AG477" s="181">
        <f t="shared" si="247"/>
        <v>0.50000000000000044</v>
      </c>
      <c r="AH477" s="181">
        <f t="shared" si="248"/>
        <v>0.25000000000000022</v>
      </c>
      <c r="AI477" s="181">
        <v>0.02</v>
      </c>
      <c r="AJ477" s="181">
        <v>0.05</v>
      </c>
      <c r="AK477" s="181">
        <f t="shared" si="274"/>
        <v>7.0999999999999994E-2</v>
      </c>
      <c r="AL477" s="37" t="s">
        <v>8</v>
      </c>
      <c r="AM477" s="37" t="s">
        <v>8</v>
      </c>
      <c r="AN477" s="109">
        <v>0.01</v>
      </c>
      <c r="AO477" s="108" t="s">
        <v>8</v>
      </c>
      <c r="AP477" s="109">
        <v>0.02</v>
      </c>
      <c r="AQ477" s="108" t="s">
        <v>8</v>
      </c>
      <c r="AR477" s="108" t="s">
        <v>8</v>
      </c>
      <c r="AS477" s="108" t="s">
        <v>8</v>
      </c>
      <c r="AT477" s="108">
        <v>-4.8499999999999996</v>
      </c>
      <c r="AU477" s="110" t="s">
        <v>228</v>
      </c>
      <c r="AV477" s="108">
        <v>-4.8499999999999996</v>
      </c>
      <c r="AW477" s="111" t="s">
        <v>229</v>
      </c>
      <c r="AX477" s="130">
        <f t="shared" si="250"/>
        <v>0.26634751735280005</v>
      </c>
      <c r="AY477" s="130">
        <f t="shared" si="251"/>
        <v>0.25670995305986893</v>
      </c>
      <c r="AZ477" s="113" t="s">
        <v>8</v>
      </c>
      <c r="BA477" s="113" t="s">
        <v>8</v>
      </c>
      <c r="BB477" s="113" t="s">
        <v>8</v>
      </c>
      <c r="BC477" s="113" t="s">
        <v>8</v>
      </c>
      <c r="BD477" s="113" t="s">
        <v>8</v>
      </c>
      <c r="BE477" s="113">
        <v>0.9</v>
      </c>
      <c r="BF477" s="113" t="s">
        <v>8</v>
      </c>
      <c r="BG477" s="113" t="s">
        <v>8</v>
      </c>
      <c r="BH477" s="113" t="s">
        <v>8</v>
      </c>
      <c r="BI477" s="113" t="s">
        <v>8</v>
      </c>
      <c r="BJ477" s="123">
        <v>1</v>
      </c>
      <c r="BK477" s="114" t="s">
        <v>382</v>
      </c>
      <c r="BL477" s="124" t="s">
        <v>383</v>
      </c>
      <c r="BM477" s="207" t="s">
        <v>305</v>
      </c>
      <c r="BN477" s="43" t="s">
        <v>233</v>
      </c>
      <c r="BO477" s="42">
        <f t="shared" si="252"/>
        <v>0</v>
      </c>
      <c r="BP477" s="115">
        <v>0.1</v>
      </c>
      <c r="BQ477" s="116" t="str">
        <f t="shared" si="253"/>
        <v>n/a</v>
      </c>
      <c r="BR477" s="115" t="s">
        <v>8</v>
      </c>
      <c r="BS477" s="42" t="str">
        <f t="shared" si="254"/>
        <v>n/a</v>
      </c>
      <c r="BT477" s="115" t="s">
        <v>8</v>
      </c>
      <c r="BU477" s="115" t="s">
        <v>8</v>
      </c>
      <c r="BV477" s="66">
        <f t="shared" si="255"/>
        <v>0.15000000000000013</v>
      </c>
      <c r="BW477" s="66">
        <f t="shared" si="256"/>
        <v>3.3987573928421472E-2</v>
      </c>
      <c r="BX477" s="66">
        <f t="shared" si="257"/>
        <v>0.36234000000000005</v>
      </c>
      <c r="BY477" s="44">
        <f t="shared" si="258"/>
        <v>6.0996463012210803E-2</v>
      </c>
      <c r="BZ477" s="67" t="s">
        <v>8</v>
      </c>
      <c r="CA477" s="67" t="s">
        <v>8</v>
      </c>
      <c r="CB477" s="73">
        <f t="shared" si="259"/>
        <v>-4.8499999999999996</v>
      </c>
      <c r="CC477" s="73">
        <f t="shared" si="260"/>
        <v>0.286524266304863</v>
      </c>
      <c r="CD477" s="73">
        <f t="shared" si="261"/>
        <v>0.27758810345823542</v>
      </c>
      <c r="CE477" s="90">
        <f t="shared" si="262"/>
        <v>-4.8499999999999996</v>
      </c>
      <c r="CF477" s="90">
        <f t="shared" si="263"/>
        <v>0.28450131809888002</v>
      </c>
      <c r="CG477" s="90">
        <f t="shared" si="264"/>
        <v>0.27549954627911843</v>
      </c>
      <c r="CH477" s="90">
        <f t="shared" si="265"/>
        <v>-4.3376599999999996</v>
      </c>
      <c r="CI477" s="90">
        <f t="shared" si="266"/>
        <v>0.29294491578032217</v>
      </c>
      <c r="CJ477" s="90">
        <f t="shared" si="267"/>
        <v>0.28421070296795653</v>
      </c>
      <c r="CK477" s="91">
        <f t="shared" si="268"/>
        <v>-4.3376599999999996</v>
      </c>
      <c r="CL477" s="90">
        <f t="shared" si="269"/>
        <v>0.29294491578032217</v>
      </c>
      <c r="CM477" s="91">
        <f t="shared" si="270"/>
        <v>0.28421070296795653</v>
      </c>
      <c r="CN477" s="93" t="str">
        <f t="shared" si="271"/>
        <v>1;2;3</v>
      </c>
      <c r="CO477" s="137">
        <v>0</v>
      </c>
      <c r="CP477" s="209"/>
      <c r="CQ477" s="137"/>
      <c r="CR477" s="64" t="s">
        <v>234</v>
      </c>
      <c r="CS477" s="164">
        <v>1</v>
      </c>
      <c r="CT477" s="117" t="s">
        <v>235</v>
      </c>
      <c r="CU477" s="118">
        <f>IF(CX477="n/a","n/a",IF(EXACT(CX477,"Huibertgat/Eemshaven"),ROUND(
IF(IF(OR(ISBLANK(S477),S477="n/a"),P477,S477)&gt;pMHW!$C$3,0,
IF(IF(OR(ISBLANK(S477),S477="n/a"),P477,S477)&gt;pMHW!$D$3, (pMHW!$C$3-IF(OR(ISBLANK(S477),S477="n/a"),P477,S477))*LOOKUP(CX477,pMHW!$B$4:$B$8,pMHW!$M$4:$M$8),
IF(IF(OR(ISBLANK(S477),S477="n/a"),P477,S477)&gt;pMHW!$F$3,LOOKUP(CX477,pMHW!$B$4:$B$8,pMHW!$D$4:$D$8)+(pMHW!$D$3-IF(OR(ISBLANK(S477),S477="n/a"),P477,S477))*LOOKUP(CX477,pMHW!$B$4:$B$8,pMHW!$O$4:$O$8),
LOOKUP(CX477,pMHW!$B$4:$B$8,pMHW!$F$4:$F$8)))),1),
ROUND(
IF(IF(OR(ISBLANK(S477),S477="n/a"),P477,S477)&gt;pMHW!$C$3,0,
IF(IF(OR(ISBLANK(S477),S477="n/a"),P477,S477)&gt;pMHW!$D$3,(pMHW!$C$3-IF(OR(ISBLANK(S477),S477="n/a"),P477,S477))*LOOKUP(CX477,pMHW!$B$4:$B$8,pMHW!$M$4:$M$8),
IF(IF(OR(ISBLANK(S477),S477="n/a"),P477,S477)&gt;pMHW!$E$3,LOOKUP(CX477,pMHW!$B$4:$B$8,pMHW!$D$4:$D$8)+(pMHW!$D$3-IF(OR(ISBLANK(S477),S477="n/a"),P477,S477))*LOOKUP(CX477,pMHW!$B$4:$B$8,pMHW!$N$4:$N$8),
LOOKUP(CX477,pMHW!$B$4:$B$8,pMHW!$F$4:$F$8)))),1)))</f>
        <v>0.9</v>
      </c>
      <c r="CV477" s="117" t="s">
        <v>27</v>
      </c>
      <c r="CW477" s="119" t="str">
        <f t="shared" si="245"/>
        <v>FBE=1; pMHW=0.9 m</v>
      </c>
      <c r="CX477" s="119" t="s">
        <v>236</v>
      </c>
      <c r="CY477" s="165"/>
      <c r="CZ477" s="120">
        <f t="shared" si="272"/>
        <v>-6.6000000000000003E-2</v>
      </c>
      <c r="DA477" s="120">
        <f t="shared" si="273"/>
        <v>1.0999999999999999E-2</v>
      </c>
      <c r="DB477" s="120">
        <v>-6.6212639212608337E-2</v>
      </c>
      <c r="DC477" s="120">
        <v>-5.5231019854545593E-2</v>
      </c>
      <c r="DD477" s="120">
        <v>-7.711733877658844E-2</v>
      </c>
    </row>
    <row r="478" spans="1:108" s="35" customFormat="1" ht="12.75">
      <c r="A478" s="104" t="s">
        <v>1989</v>
      </c>
      <c r="B478" s="104" t="s">
        <v>1989</v>
      </c>
      <c r="C478" s="104" t="s">
        <v>3080</v>
      </c>
      <c r="D478" s="99">
        <v>1992</v>
      </c>
      <c r="E478" s="136" t="s">
        <v>1990</v>
      </c>
      <c r="F478" s="136" t="s">
        <v>1991</v>
      </c>
      <c r="G478" s="96">
        <v>2</v>
      </c>
      <c r="H478" s="105" t="s">
        <v>360</v>
      </c>
      <c r="I478" s="56">
        <v>51.862328249999997</v>
      </c>
      <c r="J478" s="56">
        <v>4.8183916120000001</v>
      </c>
      <c r="K478" s="106">
        <v>115819</v>
      </c>
      <c r="L478" s="106">
        <v>430572</v>
      </c>
      <c r="M478" s="49" t="s">
        <v>223</v>
      </c>
      <c r="N478" s="178">
        <f>Radiocarbon!K477</f>
        <v>5390</v>
      </c>
      <c r="O478" s="266">
        <f>Radiocarbon!L477</f>
        <v>60</v>
      </c>
      <c r="P478" s="179">
        <f>Radiocarbon!P477</f>
        <v>6170</v>
      </c>
      <c r="Q478" s="179">
        <f>Radiocarbon!Q477</f>
        <v>6295</v>
      </c>
      <c r="R478" s="179">
        <f>Radiocarbon!R477</f>
        <v>6000</v>
      </c>
      <c r="S478" s="179" t="str">
        <f>Radiocarbon!S477</f>
        <v>n/a</v>
      </c>
      <c r="T478" s="179" t="str">
        <f>Radiocarbon!T477</f>
        <v>n/a</v>
      </c>
      <c r="U478" s="179" t="str">
        <f>Radiocarbon!U477</f>
        <v>n/a</v>
      </c>
      <c r="V478" s="97" t="str">
        <f t="shared" si="249"/>
        <v>Local MHW and GW (Tidal ULD Z-GW) terrestrial indicator; Charcoal bed traced along dune flank</v>
      </c>
      <c r="W478" s="17" t="s">
        <v>381</v>
      </c>
      <c r="X478" s="97" t="s">
        <v>225</v>
      </c>
      <c r="Y478" s="107" t="s">
        <v>225</v>
      </c>
      <c r="Z478" s="97" t="s">
        <v>226</v>
      </c>
      <c r="AA478" s="36">
        <v>4.01</v>
      </c>
      <c r="AB478" s="133">
        <v>4.4999999999999929E-2</v>
      </c>
      <c r="AC478" s="36">
        <v>0</v>
      </c>
      <c r="AD478" s="148" t="s">
        <v>262</v>
      </c>
      <c r="AE478" s="59">
        <v>8.9999999999999858E-2</v>
      </c>
      <c r="AF478" s="61" t="s">
        <v>227</v>
      </c>
      <c r="AG478" s="181">
        <f t="shared" si="247"/>
        <v>0.22499999999999964</v>
      </c>
      <c r="AH478" s="181">
        <f t="shared" si="248"/>
        <v>0.11249999999999982</v>
      </c>
      <c r="AI478" s="181">
        <v>0.02</v>
      </c>
      <c r="AJ478" s="181">
        <v>0.05</v>
      </c>
      <c r="AK478" s="181">
        <f t="shared" si="274"/>
        <v>8.0199999999999994E-2</v>
      </c>
      <c r="AL478" s="37" t="s">
        <v>8</v>
      </c>
      <c r="AM478" s="37" t="s">
        <v>8</v>
      </c>
      <c r="AN478" s="129">
        <v>0.03</v>
      </c>
      <c r="AO478" s="37" t="s">
        <v>8</v>
      </c>
      <c r="AP478" s="129">
        <v>0.02</v>
      </c>
      <c r="AQ478" s="108" t="s">
        <v>8</v>
      </c>
      <c r="AR478" s="108" t="s">
        <v>8</v>
      </c>
      <c r="AS478" s="108" t="s">
        <v>8</v>
      </c>
      <c r="AT478" s="108">
        <v>-5.0549999999999997</v>
      </c>
      <c r="AU478" s="110" t="s">
        <v>228</v>
      </c>
      <c r="AV478" s="108">
        <v>-5.0549999999999997</v>
      </c>
      <c r="AW478" s="111" t="s">
        <v>229</v>
      </c>
      <c r="AX478" s="130">
        <f t="shared" si="250"/>
        <v>0.15260501302381899</v>
      </c>
      <c r="AY478" s="130">
        <f t="shared" si="251"/>
        <v>0.12983162172598769</v>
      </c>
      <c r="AZ478" s="113" t="s">
        <v>8</v>
      </c>
      <c r="BA478" s="113" t="s">
        <v>8</v>
      </c>
      <c r="BB478" s="113" t="s">
        <v>8</v>
      </c>
      <c r="BC478" s="113" t="s">
        <v>8</v>
      </c>
      <c r="BD478" s="113" t="s">
        <v>8</v>
      </c>
      <c r="BE478" s="113">
        <v>0.9</v>
      </c>
      <c r="BF478" s="113" t="s">
        <v>8</v>
      </c>
      <c r="BG478" s="113" t="s">
        <v>8</v>
      </c>
      <c r="BH478" s="113" t="s">
        <v>8</v>
      </c>
      <c r="BI478" s="113" t="s">
        <v>8</v>
      </c>
      <c r="BJ478" s="123">
        <v>1</v>
      </c>
      <c r="BK478" s="114" t="s">
        <v>382</v>
      </c>
      <c r="BL478" s="124" t="s">
        <v>383</v>
      </c>
      <c r="BM478" s="207" t="s">
        <v>305</v>
      </c>
      <c r="BN478" s="43" t="s">
        <v>384</v>
      </c>
      <c r="BO478" s="42">
        <f t="shared" si="252"/>
        <v>-0.5</v>
      </c>
      <c r="BP478" s="115">
        <v>0.5</v>
      </c>
      <c r="BQ478" s="116" t="str">
        <f t="shared" si="253"/>
        <v>n/a</v>
      </c>
      <c r="BR478" s="115" t="s">
        <v>8</v>
      </c>
      <c r="BS478" s="42" t="str">
        <f t="shared" si="254"/>
        <v>n/a</v>
      </c>
      <c r="BT478" s="115" t="s">
        <v>8</v>
      </c>
      <c r="BU478" s="115" t="s">
        <v>8</v>
      </c>
      <c r="BV478" s="66">
        <f t="shared" si="255"/>
        <v>6.7499999999999893E-2</v>
      </c>
      <c r="BW478" s="66">
        <f t="shared" si="256"/>
        <v>3.0849131661390933E-2</v>
      </c>
      <c r="BX478" s="66">
        <f t="shared" si="257"/>
        <v>0.39488000000000001</v>
      </c>
      <c r="BY478" s="44">
        <f t="shared" si="258"/>
        <v>6.8523357331642762E-2</v>
      </c>
      <c r="BZ478" s="67" t="s">
        <v>8</v>
      </c>
      <c r="CA478" s="67" t="s">
        <v>8</v>
      </c>
      <c r="CB478" s="73">
        <f t="shared" si="259"/>
        <v>-4.5549999999999997</v>
      </c>
      <c r="CC478" s="73">
        <f t="shared" si="260"/>
        <v>0.52367925195128917</v>
      </c>
      <c r="CD478" s="73">
        <f t="shared" si="261"/>
        <v>0.51750161248469728</v>
      </c>
      <c r="CE478" s="90">
        <f t="shared" si="262"/>
        <v>-4.5549999999999997</v>
      </c>
      <c r="CF478" s="90">
        <f t="shared" si="263"/>
        <v>0.52276982506644354</v>
      </c>
      <c r="CG478" s="90">
        <f t="shared" si="264"/>
        <v>0.51658131015359043</v>
      </c>
      <c r="CH478" s="90">
        <f t="shared" si="265"/>
        <v>-4.0926200000000001</v>
      </c>
      <c r="CI478" s="90">
        <f t="shared" si="266"/>
        <v>0.52814336067422241</v>
      </c>
      <c r="CJ478" s="90">
        <f t="shared" si="267"/>
        <v>0.52201855275867526</v>
      </c>
      <c r="CK478" s="91">
        <f t="shared" si="268"/>
        <v>-4.0926200000000001</v>
      </c>
      <c r="CL478" s="90">
        <f t="shared" si="269"/>
        <v>0.52814336067422241</v>
      </c>
      <c r="CM478" s="91">
        <f t="shared" si="270"/>
        <v>0.52201855275867526</v>
      </c>
      <c r="CN478" s="93" t="str">
        <f t="shared" si="271"/>
        <v>1;2;3</v>
      </c>
      <c r="CO478" s="137">
        <v>0</v>
      </c>
      <c r="CP478" s="209"/>
      <c r="CQ478" s="137"/>
      <c r="CR478" s="64" t="s">
        <v>234</v>
      </c>
      <c r="CS478" s="164">
        <v>1</v>
      </c>
      <c r="CT478" s="117" t="s">
        <v>235</v>
      </c>
      <c r="CU478" s="118">
        <f>IF(CX478="n/a","n/a",IF(EXACT(CX478,"Huibertgat/Eemshaven"),ROUND(
IF(IF(OR(ISBLANK(S478),S478="n/a"),P478,S478)&gt;pMHW!$C$3,0,
IF(IF(OR(ISBLANK(S478),S478="n/a"),P478,S478)&gt;pMHW!$D$3, (pMHW!$C$3-IF(OR(ISBLANK(S478),S478="n/a"),P478,S478))*LOOKUP(CX478,pMHW!$B$4:$B$8,pMHW!$M$4:$M$8),
IF(IF(OR(ISBLANK(S478),S478="n/a"),P478,S478)&gt;pMHW!$F$3,LOOKUP(CX478,pMHW!$B$4:$B$8,pMHW!$D$4:$D$8)+(pMHW!$D$3-IF(OR(ISBLANK(S478),S478="n/a"),P478,S478))*LOOKUP(CX478,pMHW!$B$4:$B$8,pMHW!$O$4:$O$8),
LOOKUP(CX478,pMHW!$B$4:$B$8,pMHW!$F$4:$F$8)))),1),
ROUND(
IF(IF(OR(ISBLANK(S478),S478="n/a"),P478,S478)&gt;pMHW!$C$3,0,
IF(IF(OR(ISBLANK(S478),S478="n/a"),P478,S478)&gt;pMHW!$D$3,(pMHW!$C$3-IF(OR(ISBLANK(S478),S478="n/a"),P478,S478))*LOOKUP(CX478,pMHW!$B$4:$B$8,pMHW!$M$4:$M$8),
IF(IF(OR(ISBLANK(S478),S478="n/a"),P478,S478)&gt;pMHW!$E$3,LOOKUP(CX478,pMHW!$B$4:$B$8,pMHW!$D$4:$D$8)+(pMHW!$D$3-IF(OR(ISBLANK(S478),S478="n/a"),P478,S478))*LOOKUP(CX478,pMHW!$B$4:$B$8,pMHW!$N$4:$N$8),
LOOKUP(CX478,pMHW!$B$4:$B$8,pMHW!$F$4:$F$8)))),1)))</f>
        <v>0.9</v>
      </c>
      <c r="CV478" s="117" t="s">
        <v>27</v>
      </c>
      <c r="CW478" s="119" t="str">
        <f t="shared" si="245"/>
        <v>FBE=1; pMHW=0.9 m</v>
      </c>
      <c r="CX478" s="119" t="s">
        <v>236</v>
      </c>
      <c r="CY478" s="303"/>
      <c r="CZ478" s="120">
        <f t="shared" si="272"/>
        <v>-6.4000000000000001E-2</v>
      </c>
      <c r="DA478" s="120">
        <f t="shared" si="273"/>
        <v>1.0999999999999999E-2</v>
      </c>
      <c r="DB478" s="120">
        <v>-6.3672646880149841E-2</v>
      </c>
      <c r="DC478" s="120">
        <v>-5.311230942606926E-2</v>
      </c>
      <c r="DD478" s="120">
        <v>-7.4159033596515656E-2</v>
      </c>
    </row>
    <row r="479" spans="1:108" s="35" customFormat="1" ht="12.75">
      <c r="A479" s="104" t="s">
        <v>1992</v>
      </c>
      <c r="B479" s="104" t="s">
        <v>1992</v>
      </c>
      <c r="C479" s="104" t="s">
        <v>3080</v>
      </c>
      <c r="D479" s="99">
        <v>1992</v>
      </c>
      <c r="E479" s="136" t="s">
        <v>1990</v>
      </c>
      <c r="F479" s="136" t="s">
        <v>1993</v>
      </c>
      <c r="G479" s="96">
        <v>2</v>
      </c>
      <c r="H479" s="105" t="s">
        <v>360</v>
      </c>
      <c r="I479" s="56">
        <v>51.862328249999997</v>
      </c>
      <c r="J479" s="56">
        <v>4.8183916120000001</v>
      </c>
      <c r="K479" s="106">
        <v>115819</v>
      </c>
      <c r="L479" s="106">
        <v>430572</v>
      </c>
      <c r="M479" s="49" t="s">
        <v>223</v>
      </c>
      <c r="N479" s="178">
        <f>Radiocarbon!K478</f>
        <v>5130</v>
      </c>
      <c r="O479" s="266">
        <f>Radiocarbon!L478</f>
        <v>60</v>
      </c>
      <c r="P479" s="179">
        <f>Radiocarbon!P478</f>
        <v>5865</v>
      </c>
      <c r="Q479" s="179">
        <f>Radiocarbon!Q478</f>
        <v>6105</v>
      </c>
      <c r="R479" s="179">
        <f>Radiocarbon!R478</f>
        <v>5720</v>
      </c>
      <c r="S479" s="179" t="str">
        <f>Radiocarbon!S478</f>
        <v>n/a</v>
      </c>
      <c r="T479" s="179" t="str">
        <f>Radiocarbon!T478</f>
        <v>n/a</v>
      </c>
      <c r="U479" s="179" t="str">
        <f>Radiocarbon!U478</f>
        <v>n/a</v>
      </c>
      <c r="V479" s="97" t="str">
        <f t="shared" si="249"/>
        <v>Local MHW and GW (Tidal ULD Z-GW) terrestrial indicator; Charcoal bed traced along dune flank</v>
      </c>
      <c r="W479" s="17" t="s">
        <v>381</v>
      </c>
      <c r="X479" s="97" t="s">
        <v>225</v>
      </c>
      <c r="Y479" s="107" t="s">
        <v>225</v>
      </c>
      <c r="Z479" s="97" t="s">
        <v>226</v>
      </c>
      <c r="AA479" s="36">
        <v>3.67</v>
      </c>
      <c r="AB479" s="133">
        <v>8.0000000000000071E-2</v>
      </c>
      <c r="AC479" s="36">
        <v>0</v>
      </c>
      <c r="AD479" s="148" t="s">
        <v>262</v>
      </c>
      <c r="AE479" s="59">
        <v>0.16000000000000014</v>
      </c>
      <c r="AF479" s="61" t="s">
        <v>227</v>
      </c>
      <c r="AG479" s="181">
        <f t="shared" si="247"/>
        <v>0.40000000000000036</v>
      </c>
      <c r="AH479" s="181">
        <f t="shared" si="248"/>
        <v>0.20000000000000018</v>
      </c>
      <c r="AI479" s="181">
        <v>0.02</v>
      </c>
      <c r="AJ479" s="181">
        <v>0.05</v>
      </c>
      <c r="AK479" s="181">
        <f t="shared" si="274"/>
        <v>7.3400000000000007E-2</v>
      </c>
      <c r="AL479" s="37" t="s">
        <v>8</v>
      </c>
      <c r="AM479" s="37" t="s">
        <v>8</v>
      </c>
      <c r="AN479" s="129">
        <v>0.03</v>
      </c>
      <c r="AO479" s="37" t="s">
        <v>8</v>
      </c>
      <c r="AP479" s="129">
        <v>0.02</v>
      </c>
      <c r="AQ479" s="108" t="s">
        <v>8</v>
      </c>
      <c r="AR479" s="108" t="s">
        <v>8</v>
      </c>
      <c r="AS479" s="108" t="s">
        <v>8</v>
      </c>
      <c r="AT479" s="108">
        <v>-4.75</v>
      </c>
      <c r="AU479" s="110" t="s">
        <v>228</v>
      </c>
      <c r="AV479" s="108">
        <v>-4.75</v>
      </c>
      <c r="AW479" s="111" t="s">
        <v>229</v>
      </c>
      <c r="AX479" s="130">
        <f t="shared" si="250"/>
        <v>0.22268264413734642</v>
      </c>
      <c r="AY479" s="130">
        <f t="shared" si="251"/>
        <v>0.21023796041628653</v>
      </c>
      <c r="AZ479" s="113" t="s">
        <v>8</v>
      </c>
      <c r="BA479" s="113" t="s">
        <v>8</v>
      </c>
      <c r="BB479" s="113" t="s">
        <v>8</v>
      </c>
      <c r="BC479" s="113" t="s">
        <v>8</v>
      </c>
      <c r="BD479" s="113" t="s">
        <v>8</v>
      </c>
      <c r="BE479" s="113">
        <v>0.9</v>
      </c>
      <c r="BF479" s="113" t="s">
        <v>8</v>
      </c>
      <c r="BG479" s="113" t="s">
        <v>8</v>
      </c>
      <c r="BH479" s="113" t="s">
        <v>8</v>
      </c>
      <c r="BI479" s="113" t="s">
        <v>8</v>
      </c>
      <c r="BJ479" s="123">
        <v>1</v>
      </c>
      <c r="BK479" s="281" t="s">
        <v>382</v>
      </c>
      <c r="BL479" s="124" t="s">
        <v>383</v>
      </c>
      <c r="BM479" s="207" t="s">
        <v>305</v>
      </c>
      <c r="BN479" s="43" t="s">
        <v>384</v>
      </c>
      <c r="BO479" s="42">
        <f t="shared" si="252"/>
        <v>-0.5</v>
      </c>
      <c r="BP479" s="115">
        <v>0.5</v>
      </c>
      <c r="BQ479" s="116" t="str">
        <f t="shared" si="253"/>
        <v>n/a</v>
      </c>
      <c r="BR479" s="115" t="s">
        <v>8</v>
      </c>
      <c r="BS479" s="42" t="str">
        <f t="shared" si="254"/>
        <v>n/a</v>
      </c>
      <c r="BT479" s="115" t="s">
        <v>8</v>
      </c>
      <c r="BU479" s="115" t="s">
        <v>8</v>
      </c>
      <c r="BV479" s="66">
        <f t="shared" si="255"/>
        <v>0.12000000000000011</v>
      </c>
      <c r="BW479" s="66">
        <f t="shared" si="256"/>
        <v>3.2608270671495992E-2</v>
      </c>
      <c r="BX479" s="66">
        <f t="shared" si="257"/>
        <v>0.37536000000000003</v>
      </c>
      <c r="BY479" s="44">
        <f t="shared" si="258"/>
        <v>6.5680801038050685E-2</v>
      </c>
      <c r="BZ479" s="67" t="s">
        <v>8</v>
      </c>
      <c r="CA479" s="67" t="s">
        <v>8</v>
      </c>
      <c r="CB479" s="73">
        <f t="shared" si="259"/>
        <v>-4.25</v>
      </c>
      <c r="CC479" s="73">
        <f t="shared" si="260"/>
        <v>0.54831638614597833</v>
      </c>
      <c r="CD479" s="73">
        <f t="shared" si="261"/>
        <v>0.54338135716657188</v>
      </c>
      <c r="CE479" s="90">
        <f t="shared" si="262"/>
        <v>-4.25</v>
      </c>
      <c r="CF479" s="90">
        <f t="shared" si="263"/>
        <v>0.54734592352551603</v>
      </c>
      <c r="CG479" s="90">
        <f t="shared" si="264"/>
        <v>0.54240206489282472</v>
      </c>
      <c r="CH479" s="90">
        <f t="shared" si="265"/>
        <v>-3.7546399999999998</v>
      </c>
      <c r="CI479" s="90">
        <f t="shared" si="266"/>
        <v>0.55223620575002652</v>
      </c>
      <c r="CJ479" s="90">
        <f t="shared" si="267"/>
        <v>0.54733652074494865</v>
      </c>
      <c r="CK479" s="91">
        <f t="shared" si="268"/>
        <v>-3.7546399999999998</v>
      </c>
      <c r="CL479" s="90">
        <f t="shared" si="269"/>
        <v>0.55223620575002652</v>
      </c>
      <c r="CM479" s="91">
        <f t="shared" si="270"/>
        <v>0.54733652074494865</v>
      </c>
      <c r="CN479" s="93" t="str">
        <f t="shared" si="271"/>
        <v>1;2;3</v>
      </c>
      <c r="CO479" s="137">
        <v>0</v>
      </c>
      <c r="CP479" s="209"/>
      <c r="CQ479" s="137"/>
      <c r="CR479" s="64" t="s">
        <v>234</v>
      </c>
      <c r="CS479" s="164">
        <v>1</v>
      </c>
      <c r="CT479" s="117" t="s">
        <v>235</v>
      </c>
      <c r="CU479" s="118">
        <f>IF(CX479="n/a","n/a",IF(EXACT(CX479,"Huibertgat/Eemshaven"),ROUND(
IF(IF(OR(ISBLANK(S479),S479="n/a"),P479,S479)&gt;pMHW!$C$3,0,
IF(IF(OR(ISBLANK(S479),S479="n/a"),P479,S479)&gt;pMHW!$D$3, (pMHW!$C$3-IF(OR(ISBLANK(S479),S479="n/a"),P479,S479))*LOOKUP(CX479,pMHW!$B$4:$B$8,pMHW!$M$4:$M$8),
IF(IF(OR(ISBLANK(S479),S479="n/a"),P479,S479)&gt;pMHW!$F$3,LOOKUP(CX479,pMHW!$B$4:$B$8,pMHW!$D$4:$D$8)+(pMHW!$D$3-IF(OR(ISBLANK(S479),S479="n/a"),P479,S479))*LOOKUP(CX479,pMHW!$B$4:$B$8,pMHW!$O$4:$O$8),
LOOKUP(CX479,pMHW!$B$4:$B$8,pMHW!$F$4:$F$8)))),1),
ROUND(
IF(IF(OR(ISBLANK(S479),S479="n/a"),P479,S479)&gt;pMHW!$C$3,0,
IF(IF(OR(ISBLANK(S479),S479="n/a"),P479,S479)&gt;pMHW!$D$3,(pMHW!$C$3-IF(OR(ISBLANK(S479),S479="n/a"),P479,S479))*LOOKUP(CX479,pMHW!$B$4:$B$8,pMHW!$M$4:$M$8),
IF(IF(OR(ISBLANK(S479),S479="n/a"),P479,S479)&gt;pMHW!$E$3,LOOKUP(CX479,pMHW!$B$4:$B$8,pMHW!$D$4:$D$8)+(pMHW!$D$3-IF(OR(ISBLANK(S479),S479="n/a"),P479,S479))*LOOKUP(CX479,pMHW!$B$4:$B$8,pMHW!$N$4:$N$8),
LOOKUP(CX479,pMHW!$B$4:$B$8,pMHW!$F$4:$F$8)))),1)))</f>
        <v>0.9</v>
      </c>
      <c r="CV479" s="117" t="s">
        <v>27</v>
      </c>
      <c r="CW479" s="119" t="str">
        <f t="shared" si="245"/>
        <v>FBE=1; pMHW=0.9 m</v>
      </c>
      <c r="CX479" s="119" t="s">
        <v>236</v>
      </c>
      <c r="CY479" s="303"/>
      <c r="CZ479" s="120">
        <f t="shared" si="272"/>
        <v>-6.4000000000000001E-2</v>
      </c>
      <c r="DA479" s="120">
        <f t="shared" si="273"/>
        <v>1.0999999999999999E-2</v>
      </c>
      <c r="DB479" s="120">
        <v>-6.3672646880149841E-2</v>
      </c>
      <c r="DC479" s="120">
        <v>-5.311230942606926E-2</v>
      </c>
      <c r="DD479" s="120">
        <v>-7.4159033596515656E-2</v>
      </c>
    </row>
    <row r="480" spans="1:108" s="35" customFormat="1" ht="12.75">
      <c r="A480" s="104" t="s">
        <v>1994</v>
      </c>
      <c r="B480" s="104" t="s">
        <v>1994</v>
      </c>
      <c r="C480" s="104" t="s">
        <v>3080</v>
      </c>
      <c r="D480" s="99">
        <v>1992</v>
      </c>
      <c r="E480" s="136" t="s">
        <v>1990</v>
      </c>
      <c r="F480" s="136" t="s">
        <v>1995</v>
      </c>
      <c r="G480" s="96">
        <v>2</v>
      </c>
      <c r="H480" s="105" t="s">
        <v>360</v>
      </c>
      <c r="I480" s="56">
        <v>51.862328249999997</v>
      </c>
      <c r="J480" s="56">
        <v>4.8183916120000001</v>
      </c>
      <c r="K480" s="106">
        <v>115819</v>
      </c>
      <c r="L480" s="106">
        <v>430572</v>
      </c>
      <c r="M480" s="49" t="s">
        <v>223</v>
      </c>
      <c r="N480" s="178">
        <f>Radiocarbon!K479</f>
        <v>4425</v>
      </c>
      <c r="O480" s="266">
        <f>Radiocarbon!L479</f>
        <v>35</v>
      </c>
      <c r="P480" s="179">
        <f>Radiocarbon!P479</f>
        <v>5045</v>
      </c>
      <c r="Q480" s="179">
        <f>Radiocarbon!Q479</f>
        <v>5280</v>
      </c>
      <c r="R480" s="179">
        <f>Radiocarbon!R479</f>
        <v>4865</v>
      </c>
      <c r="S480" s="179" t="str">
        <f>Radiocarbon!S479</f>
        <v>n/a</v>
      </c>
      <c r="T480" s="179" t="str">
        <f>Radiocarbon!T479</f>
        <v>n/a</v>
      </c>
      <c r="U480" s="179" t="str">
        <f>Radiocarbon!U479</f>
        <v>n/a</v>
      </c>
      <c r="V480" s="97" t="str">
        <f t="shared" si="249"/>
        <v>Local MHW and GW (Tidal ULD Z-GW) terrestrial indicator; Charcoal bed traced along dune flank</v>
      </c>
      <c r="W480" s="17" t="s">
        <v>381</v>
      </c>
      <c r="X480" s="97" t="s">
        <v>225</v>
      </c>
      <c r="Y480" s="107" t="s">
        <v>225</v>
      </c>
      <c r="Z480" s="97" t="s">
        <v>226</v>
      </c>
      <c r="AA480" s="36">
        <v>2.38</v>
      </c>
      <c r="AB480" s="133">
        <v>7.4999999999999956E-2</v>
      </c>
      <c r="AC480" s="36">
        <v>0</v>
      </c>
      <c r="AD480" s="148" t="s">
        <v>262</v>
      </c>
      <c r="AE480" s="59">
        <v>0.14999999999999991</v>
      </c>
      <c r="AF480" s="61" t="s">
        <v>227</v>
      </c>
      <c r="AG480" s="181">
        <f t="shared" si="247"/>
        <v>0.37499999999999978</v>
      </c>
      <c r="AH480" s="181">
        <f t="shared" si="248"/>
        <v>0.18749999999999989</v>
      </c>
      <c r="AI480" s="181">
        <v>0.02</v>
      </c>
      <c r="AJ480" s="181">
        <v>0.05</v>
      </c>
      <c r="AK480" s="181">
        <f t="shared" si="274"/>
        <v>4.7599999999999996E-2</v>
      </c>
      <c r="AL480" s="37" t="s">
        <v>8</v>
      </c>
      <c r="AM480" s="37" t="s">
        <v>8</v>
      </c>
      <c r="AN480" s="129">
        <v>0.03</v>
      </c>
      <c r="AO480" s="37" t="s">
        <v>8</v>
      </c>
      <c r="AP480" s="129">
        <v>0.02</v>
      </c>
      <c r="AQ480" s="108" t="s">
        <v>8</v>
      </c>
      <c r="AR480" s="108" t="s">
        <v>8</v>
      </c>
      <c r="AS480" s="108" t="s">
        <v>8</v>
      </c>
      <c r="AT480" s="108">
        <v>-3.4550000000000001</v>
      </c>
      <c r="AU480" s="110" t="s">
        <v>228</v>
      </c>
      <c r="AV480" s="108">
        <v>-3.4550000000000001</v>
      </c>
      <c r="AW480" s="111" t="s">
        <v>229</v>
      </c>
      <c r="AX480" s="130">
        <f t="shared" si="250"/>
        <v>0.2040147298603705</v>
      </c>
      <c r="AY480" s="130">
        <f t="shared" si="251"/>
        <v>0.19838409714490715</v>
      </c>
      <c r="AZ480" s="113" t="s">
        <v>8</v>
      </c>
      <c r="BA480" s="113" t="s">
        <v>8</v>
      </c>
      <c r="BB480" s="113" t="s">
        <v>8</v>
      </c>
      <c r="BC480" s="113" t="s">
        <v>8</v>
      </c>
      <c r="BD480" s="113" t="s">
        <v>8</v>
      </c>
      <c r="BE480" s="113">
        <v>0.9</v>
      </c>
      <c r="BF480" s="113" t="s">
        <v>8</v>
      </c>
      <c r="BG480" s="113" t="s">
        <v>8</v>
      </c>
      <c r="BH480" s="113" t="s">
        <v>8</v>
      </c>
      <c r="BI480" s="113" t="s">
        <v>8</v>
      </c>
      <c r="BJ480" s="123">
        <v>1</v>
      </c>
      <c r="BK480" s="281" t="s">
        <v>382</v>
      </c>
      <c r="BL480" s="124" t="s">
        <v>383</v>
      </c>
      <c r="BM480" s="207" t="s">
        <v>305</v>
      </c>
      <c r="BN480" s="43" t="s">
        <v>384</v>
      </c>
      <c r="BO480" s="42">
        <f t="shared" si="252"/>
        <v>-0.5</v>
      </c>
      <c r="BP480" s="115">
        <v>0.5</v>
      </c>
      <c r="BQ480" s="116" t="str">
        <f t="shared" si="253"/>
        <v>n/a</v>
      </c>
      <c r="BR480" s="115" t="s">
        <v>8</v>
      </c>
      <c r="BS480" s="42" t="str">
        <f t="shared" si="254"/>
        <v>n/a</v>
      </c>
      <c r="BT480" s="115" t="s">
        <v>8</v>
      </c>
      <c r="BU480" s="115" t="s">
        <v>8</v>
      </c>
      <c r="BV480" s="66">
        <f t="shared" si="255"/>
        <v>0.11249999999999993</v>
      </c>
      <c r="BW480" s="66">
        <f t="shared" si="256"/>
        <v>3.2303634309721281E-2</v>
      </c>
      <c r="BX480" s="66">
        <f t="shared" si="257"/>
        <v>0.32288</v>
      </c>
      <c r="BY480" s="44">
        <f t="shared" si="258"/>
        <v>5.7061838605148359E-2</v>
      </c>
      <c r="BZ480" s="67" t="s">
        <v>8</v>
      </c>
      <c r="CA480" s="67" t="s">
        <v>8</v>
      </c>
      <c r="CB480" s="73">
        <f t="shared" si="259"/>
        <v>-2.9550000000000001</v>
      </c>
      <c r="CC480" s="73">
        <f t="shared" si="260"/>
        <v>0.54098570664077272</v>
      </c>
      <c r="CD480" s="73">
        <f t="shared" si="261"/>
        <v>0.53888753445372639</v>
      </c>
      <c r="CE480" s="90">
        <f t="shared" si="262"/>
        <v>-2.9550000000000001</v>
      </c>
      <c r="CF480" s="90">
        <f t="shared" si="263"/>
        <v>0.54002037924507995</v>
      </c>
      <c r="CG480" s="90">
        <f t="shared" si="264"/>
        <v>0.53791844177347181</v>
      </c>
      <c r="CH480" s="90">
        <f t="shared" si="265"/>
        <v>-2.5196200000000002</v>
      </c>
      <c r="CI480" s="90">
        <f t="shared" si="266"/>
        <v>0.54398675371245586</v>
      </c>
      <c r="CJ480" s="90">
        <f t="shared" si="267"/>
        <v>0.54190020134210715</v>
      </c>
      <c r="CK480" s="91">
        <f t="shared" si="268"/>
        <v>-2.5196200000000002</v>
      </c>
      <c r="CL480" s="90">
        <f t="shared" si="269"/>
        <v>0.54398675371245586</v>
      </c>
      <c r="CM480" s="91">
        <f t="shared" si="270"/>
        <v>0.54190020134210715</v>
      </c>
      <c r="CN480" s="93" t="str">
        <f t="shared" si="271"/>
        <v>1;2;3</v>
      </c>
      <c r="CO480" s="137">
        <v>0</v>
      </c>
      <c r="CP480" s="209"/>
      <c r="CQ480" s="137"/>
      <c r="CR480" s="64" t="s">
        <v>234</v>
      </c>
      <c r="CS480" s="164">
        <v>1</v>
      </c>
      <c r="CT480" s="117" t="s">
        <v>235</v>
      </c>
      <c r="CU480" s="118">
        <f>IF(CX480="n/a","n/a",IF(EXACT(CX480,"Huibertgat/Eemshaven"),ROUND(
IF(IF(OR(ISBLANK(S480),S480="n/a"),P480,S480)&gt;pMHW!$C$3,0,
IF(IF(OR(ISBLANK(S480),S480="n/a"),P480,S480)&gt;pMHW!$D$3, (pMHW!$C$3-IF(OR(ISBLANK(S480),S480="n/a"),P480,S480))*LOOKUP(CX480,pMHW!$B$4:$B$8,pMHW!$M$4:$M$8),
IF(IF(OR(ISBLANK(S480),S480="n/a"),P480,S480)&gt;pMHW!$F$3,LOOKUP(CX480,pMHW!$B$4:$B$8,pMHW!$D$4:$D$8)+(pMHW!$D$3-IF(OR(ISBLANK(S480),S480="n/a"),P480,S480))*LOOKUP(CX480,pMHW!$B$4:$B$8,pMHW!$O$4:$O$8),
LOOKUP(CX480,pMHW!$B$4:$B$8,pMHW!$F$4:$F$8)))),1),
ROUND(
IF(IF(OR(ISBLANK(S480),S480="n/a"),P480,S480)&gt;pMHW!$C$3,0,
IF(IF(OR(ISBLANK(S480),S480="n/a"),P480,S480)&gt;pMHW!$D$3,(pMHW!$C$3-IF(OR(ISBLANK(S480),S480="n/a"),P480,S480))*LOOKUP(CX480,pMHW!$B$4:$B$8,pMHW!$M$4:$M$8),
IF(IF(OR(ISBLANK(S480),S480="n/a"),P480,S480)&gt;pMHW!$E$3,LOOKUP(CX480,pMHW!$B$4:$B$8,pMHW!$D$4:$D$8)+(pMHW!$D$3-IF(OR(ISBLANK(S480),S480="n/a"),P480,S480))*LOOKUP(CX480,pMHW!$B$4:$B$8,pMHW!$N$4:$N$8),
LOOKUP(CX480,pMHW!$B$4:$B$8,pMHW!$F$4:$F$8)))),1)))</f>
        <v>0.9</v>
      </c>
      <c r="CV480" s="117" t="s">
        <v>27</v>
      </c>
      <c r="CW480" s="119" t="str">
        <f t="shared" si="245"/>
        <v>FBE=1; pMHW=0.9 m</v>
      </c>
      <c r="CX480" s="119" t="s">
        <v>236</v>
      </c>
      <c r="CY480" s="165"/>
      <c r="CZ480" s="120">
        <f t="shared" si="272"/>
        <v>-6.4000000000000001E-2</v>
      </c>
      <c r="DA480" s="120">
        <f t="shared" si="273"/>
        <v>1.0999999999999999E-2</v>
      </c>
      <c r="DB480" s="120">
        <v>-6.3672646880149841E-2</v>
      </c>
      <c r="DC480" s="120">
        <v>-5.311230942606926E-2</v>
      </c>
      <c r="DD480" s="120">
        <v>-7.4159033596515656E-2</v>
      </c>
    </row>
    <row r="481" spans="1:108" s="35" customFormat="1" ht="12.75">
      <c r="A481" s="104" t="s">
        <v>2657</v>
      </c>
      <c r="B481" s="104" t="s">
        <v>2657</v>
      </c>
      <c r="C481" s="104" t="s">
        <v>391</v>
      </c>
      <c r="D481" s="99">
        <v>1992</v>
      </c>
      <c r="E481" s="136" t="s">
        <v>379</v>
      </c>
      <c r="F481" s="136" t="s">
        <v>2658</v>
      </c>
      <c r="G481" s="96">
        <v>2</v>
      </c>
      <c r="H481" s="105" t="s">
        <v>360</v>
      </c>
      <c r="I481" s="56">
        <v>51.95717449</v>
      </c>
      <c r="J481" s="56">
        <v>4.864923611</v>
      </c>
      <c r="K481" s="106">
        <v>119100</v>
      </c>
      <c r="L481" s="106">
        <v>441100</v>
      </c>
      <c r="M481" s="49" t="s">
        <v>223</v>
      </c>
      <c r="N481" s="178">
        <f>Radiocarbon!K480</f>
        <v>5120</v>
      </c>
      <c r="O481" s="266">
        <f>Radiocarbon!L480</f>
        <v>50</v>
      </c>
      <c r="P481" s="179">
        <f>Radiocarbon!P480</f>
        <v>5850</v>
      </c>
      <c r="Q481" s="179">
        <f>Radiocarbon!Q480</f>
        <v>5995</v>
      </c>
      <c r="R481" s="179">
        <f>Radiocarbon!R480</f>
        <v>5735</v>
      </c>
      <c r="S481" s="179" t="str">
        <f>Radiocarbon!S480</f>
        <v>n/a</v>
      </c>
      <c r="T481" s="179" t="str">
        <f>Radiocarbon!T480</f>
        <v>n/a</v>
      </c>
      <c r="U481" s="179" t="str">
        <f>Radiocarbon!U480</f>
        <v>n/a</v>
      </c>
      <c r="V481" s="97" t="str">
        <f t="shared" si="249"/>
        <v>Local MHW and GW (Tidal ULD Z-GW) terrestrial indicator; Charcoal bed traced along dune flank</v>
      </c>
      <c r="W481" s="17" t="s">
        <v>381</v>
      </c>
      <c r="X481" s="97" t="s">
        <v>225</v>
      </c>
      <c r="Y481" s="107" t="s">
        <v>225</v>
      </c>
      <c r="Z481" s="97" t="s">
        <v>226</v>
      </c>
      <c r="AA481" s="36">
        <v>2.91</v>
      </c>
      <c r="AB481" s="133">
        <v>4.4999999999999929E-2</v>
      </c>
      <c r="AC481" s="36">
        <v>0</v>
      </c>
      <c r="AD481" s="148" t="s">
        <v>262</v>
      </c>
      <c r="AE481" s="59">
        <v>8.9999999999999858E-2</v>
      </c>
      <c r="AF481" s="61" t="s">
        <v>227</v>
      </c>
      <c r="AG481" s="181">
        <f t="shared" si="247"/>
        <v>0.22499999999999964</v>
      </c>
      <c r="AH481" s="181">
        <f t="shared" si="248"/>
        <v>0.11249999999999982</v>
      </c>
      <c r="AI481" s="181">
        <v>0.02</v>
      </c>
      <c r="AJ481" s="181">
        <v>0.05</v>
      </c>
      <c r="AK481" s="181">
        <f t="shared" si="274"/>
        <v>5.8200000000000002E-2</v>
      </c>
      <c r="AL481" s="37" t="s">
        <v>8</v>
      </c>
      <c r="AM481" s="37" t="s">
        <v>8</v>
      </c>
      <c r="AN481" s="109">
        <v>0.01</v>
      </c>
      <c r="AO481" s="108" t="s">
        <v>8</v>
      </c>
      <c r="AP481" s="109">
        <v>0.02</v>
      </c>
      <c r="AQ481" s="108" t="s">
        <v>8</v>
      </c>
      <c r="AR481" s="108" t="s">
        <v>8</v>
      </c>
      <c r="AS481" s="108" t="s">
        <v>8</v>
      </c>
      <c r="AT481" s="108">
        <v>-3.9550000000000001</v>
      </c>
      <c r="AU481" s="110" t="s">
        <v>228</v>
      </c>
      <c r="AV481" s="108">
        <v>-3.9550000000000001</v>
      </c>
      <c r="AW481" s="111" t="s">
        <v>229</v>
      </c>
      <c r="AX481" s="130">
        <f t="shared" si="250"/>
        <v>0.13943991537576306</v>
      </c>
      <c r="AY481" s="130">
        <f t="shared" si="251"/>
        <v>0.1267132589747417</v>
      </c>
      <c r="AZ481" s="113" t="s">
        <v>8</v>
      </c>
      <c r="BA481" s="113" t="s">
        <v>8</v>
      </c>
      <c r="BB481" s="113" t="s">
        <v>8</v>
      </c>
      <c r="BC481" s="113" t="s">
        <v>8</v>
      </c>
      <c r="BD481" s="113" t="s">
        <v>8</v>
      </c>
      <c r="BE481" s="113">
        <v>0.9</v>
      </c>
      <c r="BF481" s="113" t="s">
        <v>8</v>
      </c>
      <c r="BG481" s="113" t="s">
        <v>8</v>
      </c>
      <c r="BH481" s="113" t="s">
        <v>8</v>
      </c>
      <c r="BI481" s="113" t="s">
        <v>8</v>
      </c>
      <c r="BJ481" s="123">
        <v>1</v>
      </c>
      <c r="BK481" s="114" t="s">
        <v>382</v>
      </c>
      <c r="BL481" s="124" t="s">
        <v>383</v>
      </c>
      <c r="BM481" s="207" t="s">
        <v>305</v>
      </c>
      <c r="BN481" s="43" t="s">
        <v>264</v>
      </c>
      <c r="BO481" s="42">
        <f t="shared" si="252"/>
        <v>-0.2</v>
      </c>
      <c r="BP481" s="115">
        <v>0.5</v>
      </c>
      <c r="BQ481" s="116" t="str">
        <f t="shared" si="253"/>
        <v>n/a</v>
      </c>
      <c r="BR481" s="115" t="s">
        <v>8</v>
      </c>
      <c r="BS481" s="42" t="str">
        <f t="shared" si="254"/>
        <v>n/a</v>
      </c>
      <c r="BT481" s="115" t="s">
        <v>8</v>
      </c>
      <c r="BU481" s="115" t="s">
        <v>8</v>
      </c>
      <c r="BV481" s="66">
        <f t="shared" si="255"/>
        <v>6.7499999999999893E-2</v>
      </c>
      <c r="BW481" s="66">
        <f t="shared" si="256"/>
        <v>3.0849131661390933E-2</v>
      </c>
      <c r="BX481" s="66">
        <f t="shared" si="257"/>
        <v>0.42704999999999993</v>
      </c>
      <c r="BY481" s="44">
        <f t="shared" si="258"/>
        <v>7.0838549533428483E-2</v>
      </c>
      <c r="BZ481" s="67" t="s">
        <v>8</v>
      </c>
      <c r="CA481" s="67" t="s">
        <v>8</v>
      </c>
      <c r="CB481" s="73">
        <f t="shared" si="259"/>
        <v>-3.7549999999999999</v>
      </c>
      <c r="CC481" s="73">
        <f t="shared" si="260"/>
        <v>0.51999534509864775</v>
      </c>
      <c r="CD481" s="73">
        <f t="shared" si="261"/>
        <v>0.51672808993150521</v>
      </c>
      <c r="CE481" s="90">
        <f t="shared" si="262"/>
        <v>-3.7549999999999999</v>
      </c>
      <c r="CF481" s="90">
        <f t="shared" si="263"/>
        <v>0.51907946405150718</v>
      </c>
      <c r="CG481" s="90">
        <f t="shared" si="264"/>
        <v>0.51580640748249718</v>
      </c>
      <c r="CH481" s="90">
        <f t="shared" si="265"/>
        <v>-3.2604500000000001</v>
      </c>
      <c r="CI481" s="90">
        <f t="shared" si="266"/>
        <v>0.52479830318348186</v>
      </c>
      <c r="CJ481" s="90">
        <f t="shared" si="267"/>
        <v>0.5215611364205176</v>
      </c>
      <c r="CK481" s="91">
        <f t="shared" si="268"/>
        <v>-3.2604500000000001</v>
      </c>
      <c r="CL481" s="90">
        <f t="shared" si="269"/>
        <v>0.52479830318348186</v>
      </c>
      <c r="CM481" s="91">
        <f t="shared" si="270"/>
        <v>0.5215611364205176</v>
      </c>
      <c r="CN481" s="93" t="str">
        <f t="shared" si="271"/>
        <v>1;2;3</v>
      </c>
      <c r="CO481" s="137">
        <v>0</v>
      </c>
      <c r="CP481" s="209"/>
      <c r="CQ481" s="137"/>
      <c r="CR481" s="64" t="s">
        <v>234</v>
      </c>
      <c r="CS481" s="164">
        <v>1</v>
      </c>
      <c r="CT481" s="117" t="s">
        <v>235</v>
      </c>
      <c r="CU481" s="118">
        <f>IF(CX481="n/a","n/a",IF(EXACT(CX481,"Huibertgat/Eemshaven"),ROUND(
IF(IF(OR(ISBLANK(S481),S481="n/a"),P481,S481)&gt;pMHW!$C$3,0,
IF(IF(OR(ISBLANK(S481),S481="n/a"),P481,S481)&gt;pMHW!$D$3, (pMHW!$C$3-IF(OR(ISBLANK(S481),S481="n/a"),P481,S481))*LOOKUP(CX481,pMHW!$B$4:$B$8,pMHW!$M$4:$M$8),
IF(IF(OR(ISBLANK(S481),S481="n/a"),P481,S481)&gt;pMHW!$F$3,LOOKUP(CX481,pMHW!$B$4:$B$8,pMHW!$D$4:$D$8)+(pMHW!$D$3-IF(OR(ISBLANK(S481),S481="n/a"),P481,S481))*LOOKUP(CX481,pMHW!$B$4:$B$8,pMHW!$O$4:$O$8),
LOOKUP(CX481,pMHW!$B$4:$B$8,pMHW!$F$4:$F$8)))),1),
ROUND(
IF(IF(OR(ISBLANK(S481),S481="n/a"),P481,S481)&gt;pMHW!$C$3,0,
IF(IF(OR(ISBLANK(S481),S481="n/a"),P481,S481)&gt;pMHW!$D$3,(pMHW!$C$3-IF(OR(ISBLANK(S481),S481="n/a"),P481,S481))*LOOKUP(CX481,pMHW!$B$4:$B$8,pMHW!$M$4:$M$8),
IF(IF(OR(ISBLANK(S481),S481="n/a"),P481,S481)&gt;pMHW!$E$3,LOOKUP(CX481,pMHW!$B$4:$B$8,pMHW!$D$4:$D$8)+(pMHW!$D$3-IF(OR(ISBLANK(S481),S481="n/a"),P481,S481))*LOOKUP(CX481,pMHW!$B$4:$B$8,pMHW!$N$4:$N$8),
LOOKUP(CX481,pMHW!$B$4:$B$8,pMHW!$F$4:$F$8)))),1)))</f>
        <v>0.9</v>
      </c>
      <c r="CV481" s="117" t="s">
        <v>27</v>
      </c>
      <c r="CW481" s="119" t="str">
        <f t="shared" si="245"/>
        <v>FBE=1; pMHW=0.9 m</v>
      </c>
      <c r="CX481" s="119" t="s">
        <v>236</v>
      </c>
      <c r="CY481" s="165"/>
      <c r="CZ481" s="120">
        <f t="shared" si="272"/>
        <v>-7.2999999999999995E-2</v>
      </c>
      <c r="DA481" s="120">
        <f t="shared" si="273"/>
        <v>1.2E-2</v>
      </c>
      <c r="DB481" s="120">
        <v>-7.2766773402690887E-2</v>
      </c>
      <c r="DC481" s="120">
        <v>-6.0698129236698151E-2</v>
      </c>
      <c r="DD481" s="120">
        <v>-8.475089818239212E-2</v>
      </c>
    </row>
    <row r="482" spans="1:108" s="35" customFormat="1" ht="12.75">
      <c r="A482" s="104" t="s">
        <v>596</v>
      </c>
      <c r="B482" s="104" t="s">
        <v>596</v>
      </c>
      <c r="C482" s="104" t="s">
        <v>597</v>
      </c>
      <c r="D482" s="99">
        <v>1992</v>
      </c>
      <c r="E482" s="136"/>
      <c r="F482" s="136" t="s">
        <v>598</v>
      </c>
      <c r="G482" s="96">
        <v>2</v>
      </c>
      <c r="H482" s="105" t="s">
        <v>360</v>
      </c>
      <c r="I482" s="56">
        <v>51.881331639999999</v>
      </c>
      <c r="J482" s="56">
        <v>5.0110414949999997</v>
      </c>
      <c r="K482" s="106">
        <v>129100</v>
      </c>
      <c r="L482" s="47">
        <v>432600</v>
      </c>
      <c r="M482" s="49" t="s">
        <v>223</v>
      </c>
      <c r="N482" s="178">
        <f>Radiocarbon!K481</f>
        <v>7065</v>
      </c>
      <c r="O482" s="266">
        <f>Radiocarbon!L481</f>
        <v>141</v>
      </c>
      <c r="P482" s="179">
        <f>Radiocarbon!P481</f>
        <v>7880</v>
      </c>
      <c r="Q482" s="179">
        <f>Radiocarbon!Q481</f>
        <v>8160</v>
      </c>
      <c r="R482" s="179">
        <f>Radiocarbon!R481</f>
        <v>7670</v>
      </c>
      <c r="S482" s="179">
        <f>Radiocarbon!S481</f>
        <v>7875</v>
      </c>
      <c r="T482" s="179">
        <f>Radiocarbon!T481</f>
        <v>8030</v>
      </c>
      <c r="U482" s="179">
        <f>Radiocarbon!U481</f>
        <v>7685</v>
      </c>
      <c r="V482" s="97" t="str">
        <f t="shared" si="249"/>
        <v>River-gradient affected GW (ULD inland Z-GW) terrestrial indicator; Fen-wood peat</v>
      </c>
      <c r="W482" s="17" t="s">
        <v>412</v>
      </c>
      <c r="X482" s="97" t="s">
        <v>225</v>
      </c>
      <c r="Y482" s="107" t="s">
        <v>225</v>
      </c>
      <c r="Z482" s="97" t="s">
        <v>226</v>
      </c>
      <c r="AA482" s="36">
        <v>7.48</v>
      </c>
      <c r="AB482" s="133">
        <v>2.4999999999999911E-2</v>
      </c>
      <c r="AC482" s="36">
        <v>0</v>
      </c>
      <c r="AD482" s="148" t="s">
        <v>262</v>
      </c>
      <c r="AE482" s="59">
        <v>4.9999999999999822E-2</v>
      </c>
      <c r="AF482" s="61" t="s">
        <v>227</v>
      </c>
      <c r="AG482" s="181">
        <f t="shared" si="247"/>
        <v>0.12499999999999956</v>
      </c>
      <c r="AH482" s="181">
        <f t="shared" si="248"/>
        <v>6.2499999999999778E-2</v>
      </c>
      <c r="AI482" s="181">
        <v>0.02</v>
      </c>
      <c r="AJ482" s="181">
        <v>0.05</v>
      </c>
      <c r="AK482" s="181">
        <f t="shared" si="274"/>
        <v>0.14960000000000001</v>
      </c>
      <c r="AL482" s="37" t="s">
        <v>8</v>
      </c>
      <c r="AM482" s="37" t="s">
        <v>8</v>
      </c>
      <c r="AN482" s="109">
        <v>0.01</v>
      </c>
      <c r="AO482" s="37" t="s">
        <v>8</v>
      </c>
      <c r="AP482" s="129">
        <v>0.02</v>
      </c>
      <c r="AQ482" s="108" t="s">
        <v>8</v>
      </c>
      <c r="AR482" s="108" t="s">
        <v>8</v>
      </c>
      <c r="AS482" s="108" t="s">
        <v>8</v>
      </c>
      <c r="AT482" s="108">
        <v>-7.8049999999999997</v>
      </c>
      <c r="AU482" s="110" t="s">
        <v>228</v>
      </c>
      <c r="AV482" s="108">
        <v>-7.8049999999999997</v>
      </c>
      <c r="AW482" s="111" t="s">
        <v>229</v>
      </c>
      <c r="AX482" s="130">
        <f t="shared" si="250"/>
        <v>0.17229744629564298</v>
      </c>
      <c r="AY482" s="130">
        <f t="shared" si="251"/>
        <v>8.5476604986393631E-2</v>
      </c>
      <c r="AZ482" s="113" t="s">
        <v>8</v>
      </c>
      <c r="BA482" s="113" t="s">
        <v>8</v>
      </c>
      <c r="BB482" s="113" t="s">
        <v>8</v>
      </c>
      <c r="BC482" s="113" t="s">
        <v>8</v>
      </c>
      <c r="BD482" s="113" t="s">
        <v>8</v>
      </c>
      <c r="BE482" s="113">
        <v>0.9</v>
      </c>
      <c r="BF482" s="113" t="s">
        <v>8</v>
      </c>
      <c r="BG482" s="113" t="s">
        <v>8</v>
      </c>
      <c r="BH482" s="113" t="s">
        <v>8</v>
      </c>
      <c r="BI482" s="113" t="s">
        <v>8</v>
      </c>
      <c r="BJ482" s="123">
        <v>2</v>
      </c>
      <c r="BK482" s="114" t="s">
        <v>230</v>
      </c>
      <c r="BL482" s="124" t="s">
        <v>231</v>
      </c>
      <c r="BM482" s="124" t="s">
        <v>232</v>
      </c>
      <c r="BN482" s="115" t="s">
        <v>233</v>
      </c>
      <c r="BO482" s="42">
        <f t="shared" si="252"/>
        <v>0</v>
      </c>
      <c r="BP482" s="115">
        <v>0.1</v>
      </c>
      <c r="BQ482" s="116" t="str">
        <f t="shared" si="253"/>
        <v>n/a</v>
      </c>
      <c r="BR482" s="115" t="s">
        <v>8</v>
      </c>
      <c r="BS482" s="42" t="str">
        <f t="shared" si="254"/>
        <v>n/a</v>
      </c>
      <c r="BT482" s="115" t="s">
        <v>8</v>
      </c>
      <c r="BU482" s="115" t="s">
        <v>8</v>
      </c>
      <c r="BV482" s="66">
        <f t="shared" si="255"/>
        <v>3.7499999999999867E-2</v>
      </c>
      <c r="BW482" s="66">
        <f t="shared" si="256"/>
        <v>3.0264619588659041E-2</v>
      </c>
      <c r="BX482" s="66">
        <f t="shared" si="257"/>
        <v>0.48855999999999999</v>
      </c>
      <c r="BY482" s="44">
        <f t="shared" si="258"/>
        <v>8.0250707785040745E-2</v>
      </c>
      <c r="BZ482" s="67" t="s">
        <v>8</v>
      </c>
      <c r="CA482" s="67" t="s">
        <v>8</v>
      </c>
      <c r="CB482" s="73">
        <f t="shared" si="259"/>
        <v>-7.8049999999999997</v>
      </c>
      <c r="CC482" s="73">
        <f t="shared" si="260"/>
        <v>0.20150026600192422</v>
      </c>
      <c r="CD482" s="73">
        <f t="shared" si="261"/>
        <v>0.13498961885584468</v>
      </c>
      <c r="CE482" s="90" t="str">
        <f t="shared" si="262"/>
        <v>n/a</v>
      </c>
      <c r="CF482" s="90" t="str">
        <f t="shared" si="263"/>
        <v>n/a</v>
      </c>
      <c r="CG482" s="90" t="str">
        <f t="shared" si="264"/>
        <v>n/a</v>
      </c>
      <c r="CH482" s="90">
        <f t="shared" si="265"/>
        <v>-7.2789400000000004</v>
      </c>
      <c r="CI482" s="90">
        <f t="shared" si="266"/>
        <v>0.21689290744246623</v>
      </c>
      <c r="CJ482" s="90">
        <f t="shared" si="267"/>
        <v>0.15704258434846971</v>
      </c>
      <c r="CK482" s="91" t="str">
        <f t="shared" si="268"/>
        <v>n/a</v>
      </c>
      <c r="CL482" s="90" t="str">
        <f t="shared" si="269"/>
        <v>n/a</v>
      </c>
      <c r="CM482" s="91" t="str">
        <f t="shared" si="270"/>
        <v>n/a</v>
      </c>
      <c r="CN482" s="93" t="str">
        <f t="shared" si="271"/>
        <v>2;3</v>
      </c>
      <c r="CO482" s="137">
        <v>0</v>
      </c>
      <c r="CP482" s="209" t="s">
        <v>274</v>
      </c>
      <c r="CQ482" s="137"/>
      <c r="CR482" s="64" t="s">
        <v>234</v>
      </c>
      <c r="CS482" s="164">
        <v>0.5</v>
      </c>
      <c r="CT482" s="117" t="s">
        <v>235</v>
      </c>
      <c r="CU482" s="118">
        <f>IF(CX482="n/a","n/a",IF(EXACT(CX482,"Huibertgat/Eemshaven"),ROUND(
IF(IF(OR(ISBLANK(S482),S482="n/a"),P482,S482)&gt;pMHW!$C$3,0,
IF(IF(OR(ISBLANK(S482),S482="n/a"),P482,S482)&gt;pMHW!$D$3, (pMHW!$C$3-IF(OR(ISBLANK(S482),S482="n/a"),P482,S482))*LOOKUP(CX482,pMHW!$B$4:$B$8,pMHW!$M$4:$M$8),
IF(IF(OR(ISBLANK(S482),S482="n/a"),P482,S482)&gt;pMHW!$F$3,LOOKUP(CX482,pMHW!$B$4:$B$8,pMHW!$D$4:$D$8)+(pMHW!$D$3-IF(OR(ISBLANK(S482),S482="n/a"),P482,S482))*LOOKUP(CX482,pMHW!$B$4:$B$8,pMHW!$O$4:$O$8),
LOOKUP(CX482,pMHW!$B$4:$B$8,pMHW!$F$4:$F$8)))),1),
ROUND(
IF(IF(OR(ISBLANK(S482),S482="n/a"),P482,S482)&gt;pMHW!$C$3,0,
IF(IF(OR(ISBLANK(S482),S482="n/a"),P482,S482)&gt;pMHW!$D$3,(pMHW!$C$3-IF(OR(ISBLANK(S482),S482="n/a"),P482,S482))*LOOKUP(CX482,pMHW!$B$4:$B$8,pMHW!$M$4:$M$8),
IF(IF(OR(ISBLANK(S482),S482="n/a"),P482,S482)&gt;pMHW!$E$3,LOOKUP(CX482,pMHW!$B$4:$B$8,pMHW!$D$4:$D$8)+(pMHW!$D$3-IF(OR(ISBLANK(S482),S482="n/a"),P482,S482))*LOOKUP(CX482,pMHW!$B$4:$B$8,pMHW!$N$4:$N$8),
LOOKUP(CX482,pMHW!$B$4:$B$8,pMHW!$F$4:$F$8)))),1)))</f>
        <v>0.6</v>
      </c>
      <c r="CV482" s="117" t="s">
        <v>27</v>
      </c>
      <c r="CW482" s="119" t="str">
        <f t="shared" si="245"/>
        <v>FBE=0.5; pMHW=0.6 m</v>
      </c>
      <c r="CX482" s="119" t="s">
        <v>236</v>
      </c>
      <c r="CY482" s="165"/>
      <c r="CZ482" s="120">
        <f t="shared" si="272"/>
        <v>-6.2E-2</v>
      </c>
      <c r="DA482" s="120">
        <f t="shared" si="273"/>
        <v>0.01</v>
      </c>
      <c r="DB482" s="120">
        <v>-6.2233898788690567E-2</v>
      </c>
      <c r="DC482" s="120">
        <v>-5.1912169903516769E-2</v>
      </c>
      <c r="DD482" s="120">
        <v>-7.2483338415622711E-2</v>
      </c>
    </row>
    <row r="483" spans="1:108" s="35" customFormat="1" ht="12.75">
      <c r="A483" s="136" t="s">
        <v>596</v>
      </c>
      <c r="B483" s="136" t="s">
        <v>596</v>
      </c>
      <c r="C483" s="136" t="s">
        <v>597</v>
      </c>
      <c r="D483" s="99">
        <v>1992</v>
      </c>
      <c r="E483" s="136"/>
      <c r="F483" s="136" t="s">
        <v>616</v>
      </c>
      <c r="G483" s="96">
        <v>2</v>
      </c>
      <c r="H483" s="105" t="s">
        <v>360</v>
      </c>
      <c r="I483" s="56">
        <v>51.881331639999999</v>
      </c>
      <c r="J483" s="56">
        <v>5.0110414949999997</v>
      </c>
      <c r="K483" s="106">
        <v>129100</v>
      </c>
      <c r="L483" s="47">
        <v>432600</v>
      </c>
      <c r="M483" s="49" t="s">
        <v>223</v>
      </c>
      <c r="N483" s="178">
        <f>Radiocarbon!K482</f>
        <v>7065</v>
      </c>
      <c r="O483" s="266">
        <f>Radiocarbon!L482</f>
        <v>141</v>
      </c>
      <c r="P483" s="179">
        <f>Radiocarbon!P482</f>
        <v>7880</v>
      </c>
      <c r="Q483" s="179">
        <f>Radiocarbon!Q482</f>
        <v>8160</v>
      </c>
      <c r="R483" s="179">
        <f>Radiocarbon!R482</f>
        <v>7670</v>
      </c>
      <c r="S483" s="179">
        <f>Radiocarbon!S482</f>
        <v>7875</v>
      </c>
      <c r="T483" s="179">
        <f>Radiocarbon!T482</f>
        <v>8030</v>
      </c>
      <c r="U483" s="179">
        <f>Radiocarbon!U482</f>
        <v>7685</v>
      </c>
      <c r="V483" s="97" t="str">
        <f t="shared" si="249"/>
        <v>River-gradient affected GW (ULD inland Z-GW) terrestrial indicator; Undifferentiated peat</v>
      </c>
      <c r="W483" s="17" t="s">
        <v>617</v>
      </c>
      <c r="X483" s="97" t="s">
        <v>618</v>
      </c>
      <c r="Y483" s="97" t="s">
        <v>619</v>
      </c>
      <c r="Z483" s="97" t="s">
        <v>226</v>
      </c>
      <c r="AA483" s="36">
        <v>7.48</v>
      </c>
      <c r="AB483" s="133">
        <v>0.2</v>
      </c>
      <c r="AC483" s="36">
        <v>0</v>
      </c>
      <c r="AD483" s="148" t="s">
        <v>262</v>
      </c>
      <c r="AE483" s="60">
        <v>0.05</v>
      </c>
      <c r="AF483" s="61" t="s">
        <v>227</v>
      </c>
      <c r="AG483" s="181">
        <f t="shared" si="247"/>
        <v>0.125</v>
      </c>
      <c r="AH483" s="181">
        <f t="shared" si="248"/>
        <v>6.25E-2</v>
      </c>
      <c r="AI483" s="181">
        <v>0.02</v>
      </c>
      <c r="AJ483" s="181">
        <v>0.05</v>
      </c>
      <c r="AK483" s="181">
        <f t="shared" si="274"/>
        <v>0.14960000000000001</v>
      </c>
      <c r="AL483" s="37" t="s">
        <v>8</v>
      </c>
      <c r="AM483" s="37" t="s">
        <v>8</v>
      </c>
      <c r="AN483" s="109">
        <v>0.01</v>
      </c>
      <c r="AO483" s="37" t="s">
        <v>8</v>
      </c>
      <c r="AP483" s="129">
        <v>0.02</v>
      </c>
      <c r="AQ483" s="108" t="s">
        <v>8</v>
      </c>
      <c r="AR483" s="108" t="s">
        <v>8</v>
      </c>
      <c r="AS483" s="108" t="s">
        <v>8</v>
      </c>
      <c r="AT483" s="112">
        <v>-7.8049999999999997</v>
      </c>
      <c r="AU483" s="37" t="s">
        <v>228</v>
      </c>
      <c r="AV483" s="112">
        <v>-7.8049999999999997</v>
      </c>
      <c r="AW483" s="111" t="s">
        <v>229</v>
      </c>
      <c r="AX483" s="130">
        <f t="shared" si="250"/>
        <v>0.17229744629564306</v>
      </c>
      <c r="AY483" s="130">
        <f t="shared" si="251"/>
        <v>8.5476604986393798E-2</v>
      </c>
      <c r="AZ483" s="113" t="s">
        <v>8</v>
      </c>
      <c r="BA483" s="113" t="s">
        <v>8</v>
      </c>
      <c r="BB483" s="113" t="s">
        <v>8</v>
      </c>
      <c r="BC483" s="113" t="s">
        <v>8</v>
      </c>
      <c r="BD483" s="113" t="s">
        <v>8</v>
      </c>
      <c r="BE483" s="68">
        <v>0.9</v>
      </c>
      <c r="BF483" s="113" t="s">
        <v>8</v>
      </c>
      <c r="BG483" s="113" t="s">
        <v>8</v>
      </c>
      <c r="BH483" s="113" t="s">
        <v>8</v>
      </c>
      <c r="BI483" s="113" t="s">
        <v>8</v>
      </c>
      <c r="BJ483" s="170">
        <v>2</v>
      </c>
      <c r="BK483" s="114" t="s">
        <v>230</v>
      </c>
      <c r="BL483" s="124" t="s">
        <v>263</v>
      </c>
      <c r="BM483" s="124" t="s">
        <v>232</v>
      </c>
      <c r="BN483" s="115" t="s">
        <v>264</v>
      </c>
      <c r="BO483" s="42">
        <f t="shared" si="252"/>
        <v>-0.2</v>
      </c>
      <c r="BP483" s="115">
        <v>0.3</v>
      </c>
      <c r="BQ483" s="116" t="str">
        <f t="shared" si="253"/>
        <v>n/a</v>
      </c>
      <c r="BR483" s="115" t="s">
        <v>8</v>
      </c>
      <c r="BS483" s="42" t="str">
        <f t="shared" si="254"/>
        <v>n/a</v>
      </c>
      <c r="BT483" s="115" t="s">
        <v>8</v>
      </c>
      <c r="BU483" s="115" t="s">
        <v>8</v>
      </c>
      <c r="BV483" s="66">
        <f t="shared" si="255"/>
        <v>0.3</v>
      </c>
      <c r="BW483" s="66">
        <f t="shared" si="256"/>
        <v>4.3824887063855143E-2</v>
      </c>
      <c r="BX483" s="66">
        <f t="shared" si="257"/>
        <v>0.48855999999999999</v>
      </c>
      <c r="BY483" s="44">
        <f t="shared" si="258"/>
        <v>8.0250707785040745E-2</v>
      </c>
      <c r="BZ483" s="67" t="s">
        <v>8</v>
      </c>
      <c r="CA483" s="67" t="s">
        <v>8</v>
      </c>
      <c r="CB483" s="73">
        <f t="shared" si="259"/>
        <v>-7.6049999999999995</v>
      </c>
      <c r="CC483" s="73">
        <f t="shared" si="260"/>
        <v>0.34872199633255091</v>
      </c>
      <c r="CD483" s="73">
        <f t="shared" si="261"/>
        <v>0.31500296939260691</v>
      </c>
      <c r="CE483" s="90" t="str">
        <f t="shared" si="262"/>
        <v>n/a</v>
      </c>
      <c r="CF483" s="90" t="str">
        <f t="shared" si="263"/>
        <v>n/a</v>
      </c>
      <c r="CG483" s="90" t="str">
        <f t="shared" si="264"/>
        <v>n/a</v>
      </c>
      <c r="CH483" s="90">
        <f t="shared" si="265"/>
        <v>-6.8164400000000001</v>
      </c>
      <c r="CI483" s="90">
        <f t="shared" si="266"/>
        <v>0.35783684386345632</v>
      </c>
      <c r="CJ483" s="90">
        <f t="shared" si="267"/>
        <v>0.32506468098850672</v>
      </c>
      <c r="CK483" s="91" t="str">
        <f t="shared" si="268"/>
        <v>n/a</v>
      </c>
      <c r="CL483" s="90" t="str">
        <f t="shared" si="269"/>
        <v>n/a</v>
      </c>
      <c r="CM483" s="91" t="str">
        <f t="shared" si="270"/>
        <v>n/a</v>
      </c>
      <c r="CN483" s="93" t="str">
        <f t="shared" si="271"/>
        <v>2;3</v>
      </c>
      <c r="CO483" s="137">
        <v>0</v>
      </c>
      <c r="CP483" s="209" t="s">
        <v>274</v>
      </c>
      <c r="CQ483" s="137"/>
      <c r="CR483" s="64" t="s">
        <v>234</v>
      </c>
      <c r="CS483" s="164">
        <v>0.5</v>
      </c>
      <c r="CT483" s="117" t="s">
        <v>235</v>
      </c>
      <c r="CU483" s="118">
        <f>IF(CX483="n/a","n/a",IF(EXACT(CX483,"Huibertgat/Eemshaven"),ROUND(
IF(IF(OR(ISBLANK(S483),S483="n/a"),P483,S483)&gt;pMHW!$C$3,0,
IF(IF(OR(ISBLANK(S483),S483="n/a"),P483,S483)&gt;pMHW!$D$3, (pMHW!$C$3-IF(OR(ISBLANK(S483),S483="n/a"),P483,S483))*LOOKUP(CX483,pMHW!$B$4:$B$8,pMHW!$M$4:$M$8),
IF(IF(OR(ISBLANK(S483),S483="n/a"),P483,S483)&gt;pMHW!$F$3,LOOKUP(CX483,pMHW!$B$4:$B$8,pMHW!$D$4:$D$8)+(pMHW!$D$3-IF(OR(ISBLANK(S483),S483="n/a"),P483,S483))*LOOKUP(CX483,pMHW!$B$4:$B$8,pMHW!$O$4:$O$8),
LOOKUP(CX483,pMHW!$B$4:$B$8,pMHW!$F$4:$F$8)))),1),
ROUND(
IF(IF(OR(ISBLANK(S483),S483="n/a"),P483,S483)&gt;pMHW!$C$3,0,
IF(IF(OR(ISBLANK(S483),S483="n/a"),P483,S483)&gt;pMHW!$D$3,(pMHW!$C$3-IF(OR(ISBLANK(S483),S483="n/a"),P483,S483))*LOOKUP(CX483,pMHW!$B$4:$B$8,pMHW!$M$4:$M$8),
IF(IF(OR(ISBLANK(S483),S483="n/a"),P483,S483)&gt;pMHW!$E$3,LOOKUP(CX483,pMHW!$B$4:$B$8,pMHW!$D$4:$D$8)+(pMHW!$D$3-IF(OR(ISBLANK(S483),S483="n/a"),P483,S483))*LOOKUP(CX483,pMHW!$B$4:$B$8,pMHW!$N$4:$N$8),
LOOKUP(CX483,pMHW!$B$4:$B$8,pMHW!$F$4:$F$8)))),1)))</f>
        <v>0.6</v>
      </c>
      <c r="CV483" s="117" t="s">
        <v>27</v>
      </c>
      <c r="CW483" s="119" t="str">
        <f t="shared" si="245"/>
        <v>FBE=0.5; pMHW=0.6 m</v>
      </c>
      <c r="CX483" s="119" t="s">
        <v>236</v>
      </c>
      <c r="CY483" s="165"/>
      <c r="CZ483" s="120">
        <f t="shared" si="272"/>
        <v>-6.2E-2</v>
      </c>
      <c r="DA483" s="120">
        <f t="shared" si="273"/>
        <v>0.01</v>
      </c>
      <c r="DB483" s="120">
        <v>-6.2233898788690567E-2</v>
      </c>
      <c r="DC483" s="120">
        <v>-5.1912169903516769E-2</v>
      </c>
      <c r="DD483" s="120">
        <v>-7.2483338415622711E-2</v>
      </c>
    </row>
    <row r="484" spans="1:108" s="35" customFormat="1" ht="12.75">
      <c r="A484" s="104" t="s">
        <v>2484</v>
      </c>
      <c r="B484" s="104" t="s">
        <v>2484</v>
      </c>
      <c r="C484" s="104" t="s">
        <v>597</v>
      </c>
      <c r="D484" s="99">
        <v>1992</v>
      </c>
      <c r="E484" s="136"/>
      <c r="F484" s="136" t="s">
        <v>2485</v>
      </c>
      <c r="G484" s="96">
        <v>2</v>
      </c>
      <c r="H484" s="105" t="s">
        <v>360</v>
      </c>
      <c r="I484" s="56">
        <v>51.939085339999998</v>
      </c>
      <c r="J484" s="56">
        <v>4.9849635049999996</v>
      </c>
      <c r="K484" s="106">
        <v>127340</v>
      </c>
      <c r="L484" s="106">
        <v>439035</v>
      </c>
      <c r="M484" s="49" t="s">
        <v>223</v>
      </c>
      <c r="N484" s="178">
        <f>Radiocarbon!K483</f>
        <v>6940</v>
      </c>
      <c r="O484" s="266">
        <f>Radiocarbon!L483</f>
        <v>141</v>
      </c>
      <c r="P484" s="179">
        <f>Radiocarbon!P483</f>
        <v>7780</v>
      </c>
      <c r="Q484" s="179">
        <f>Radiocarbon!Q483</f>
        <v>7960</v>
      </c>
      <c r="R484" s="179">
        <f>Radiocarbon!R483</f>
        <v>7600</v>
      </c>
      <c r="S484" s="179" t="str">
        <f>Radiocarbon!S483</f>
        <v>n/a</v>
      </c>
      <c r="T484" s="179" t="str">
        <f>Radiocarbon!T483</f>
        <v>n/a</v>
      </c>
      <c r="U484" s="179" t="str">
        <f>Radiocarbon!U483</f>
        <v>n/a</v>
      </c>
      <c r="V484" s="97" t="str">
        <f t="shared" si="249"/>
        <v>River-gradient affected GW (ULD inland Z-GW) terrestrial indicator; Fen peat</v>
      </c>
      <c r="W484" s="17" t="s">
        <v>2486</v>
      </c>
      <c r="X484" s="97" t="s">
        <v>225</v>
      </c>
      <c r="Y484" s="107" t="s">
        <v>225</v>
      </c>
      <c r="Z484" s="97" t="s">
        <v>226</v>
      </c>
      <c r="AA484" s="36">
        <v>6.9</v>
      </c>
      <c r="AB484" s="133">
        <v>4.9999999999999822E-2</v>
      </c>
      <c r="AC484" s="36">
        <v>0</v>
      </c>
      <c r="AD484" s="148" t="s">
        <v>262</v>
      </c>
      <c r="AE484" s="59">
        <v>9.9999999999999645E-2</v>
      </c>
      <c r="AF484" s="61" t="s">
        <v>227</v>
      </c>
      <c r="AG484" s="181">
        <f t="shared" si="247"/>
        <v>0.24999999999999911</v>
      </c>
      <c r="AH484" s="181">
        <f t="shared" si="248"/>
        <v>0.12499999999999956</v>
      </c>
      <c r="AI484" s="181">
        <v>0.02</v>
      </c>
      <c r="AJ484" s="181">
        <v>0.05</v>
      </c>
      <c r="AK484" s="181">
        <f t="shared" si="274"/>
        <v>0.13800000000000001</v>
      </c>
      <c r="AL484" s="37" t="s">
        <v>8</v>
      </c>
      <c r="AM484" s="37" t="s">
        <v>8</v>
      </c>
      <c r="AN484" s="109">
        <v>0.01</v>
      </c>
      <c r="AO484" s="108" t="s">
        <v>8</v>
      </c>
      <c r="AP484" s="109">
        <v>0.02</v>
      </c>
      <c r="AQ484" s="108" t="s">
        <v>8</v>
      </c>
      <c r="AR484" s="108" t="s">
        <v>8</v>
      </c>
      <c r="AS484" s="108" t="s">
        <v>8</v>
      </c>
      <c r="AT484" s="108">
        <v>-7.95</v>
      </c>
      <c r="AU484" s="110" t="s">
        <v>228</v>
      </c>
      <c r="AV484" s="108">
        <v>-7.95</v>
      </c>
      <c r="AW484" s="111" t="s">
        <v>229</v>
      </c>
      <c r="AX484" s="130">
        <f t="shared" si="250"/>
        <v>0.1951127878945916</v>
      </c>
      <c r="AY484" s="130">
        <f t="shared" si="251"/>
        <v>0.13793114224133682</v>
      </c>
      <c r="AZ484" s="113" t="s">
        <v>8</v>
      </c>
      <c r="BA484" s="113" t="s">
        <v>8</v>
      </c>
      <c r="BB484" s="113" t="s">
        <v>8</v>
      </c>
      <c r="BC484" s="113" t="s">
        <v>8</v>
      </c>
      <c r="BD484" s="113" t="s">
        <v>8</v>
      </c>
      <c r="BE484" s="113">
        <v>0.9</v>
      </c>
      <c r="BF484" s="113" t="s">
        <v>8</v>
      </c>
      <c r="BG484" s="113" t="s">
        <v>8</v>
      </c>
      <c r="BH484" s="113" t="s">
        <v>8</v>
      </c>
      <c r="BI484" s="113" t="s">
        <v>8</v>
      </c>
      <c r="BJ484" s="123">
        <v>2</v>
      </c>
      <c r="BK484" s="114" t="s">
        <v>230</v>
      </c>
      <c r="BL484" s="124" t="s">
        <v>279</v>
      </c>
      <c r="BM484" s="124" t="s">
        <v>232</v>
      </c>
      <c r="BN484" s="42" t="s">
        <v>280</v>
      </c>
      <c r="BO484" s="42">
        <f t="shared" si="252"/>
        <v>-0.3</v>
      </c>
      <c r="BP484" s="115">
        <v>0.2</v>
      </c>
      <c r="BQ484" s="116" t="str">
        <f t="shared" si="253"/>
        <v>n/a</v>
      </c>
      <c r="BR484" s="115" t="s">
        <v>8</v>
      </c>
      <c r="BS484" s="42" t="str">
        <f t="shared" si="254"/>
        <v>n/a</v>
      </c>
      <c r="BT484" s="115" t="s">
        <v>8</v>
      </c>
      <c r="BU484" s="115" t="s">
        <v>8</v>
      </c>
      <c r="BV484" s="66">
        <f t="shared" si="255"/>
        <v>7.4999999999999734E-2</v>
      </c>
      <c r="BW484" s="66">
        <f t="shared" si="256"/>
        <v>3.1044947984897289E-2</v>
      </c>
      <c r="BX484" s="66">
        <f t="shared" si="257"/>
        <v>0.44346000000000002</v>
      </c>
      <c r="BY484" s="44">
        <f t="shared" si="258"/>
        <v>7.0767704498591738E-2</v>
      </c>
      <c r="BZ484" s="67" t="s">
        <v>8</v>
      </c>
      <c r="CA484" s="67" t="s">
        <v>8</v>
      </c>
      <c r="CB484" s="73">
        <f t="shared" si="259"/>
        <v>-7.65</v>
      </c>
      <c r="CC484" s="73">
        <f t="shared" si="260"/>
        <v>0.28112770904943696</v>
      </c>
      <c r="CD484" s="73">
        <f t="shared" si="261"/>
        <v>0.2449260884336025</v>
      </c>
      <c r="CE484" s="90" t="str">
        <f t="shared" si="262"/>
        <v>n/a</v>
      </c>
      <c r="CF484" s="90" t="str">
        <f t="shared" si="263"/>
        <v>n/a</v>
      </c>
      <c r="CG484" s="90" t="str">
        <f t="shared" si="264"/>
        <v>n/a</v>
      </c>
      <c r="CH484" s="90">
        <f t="shared" si="265"/>
        <v>-7.1315400000000011</v>
      </c>
      <c r="CI484" s="90">
        <f t="shared" si="266"/>
        <v>0.28989801102350615</v>
      </c>
      <c r="CJ484" s="90">
        <f t="shared" si="267"/>
        <v>0.25494481127370466</v>
      </c>
      <c r="CK484" s="91" t="str">
        <f t="shared" si="268"/>
        <v>n/a</v>
      </c>
      <c r="CL484" s="90" t="str">
        <f t="shared" si="269"/>
        <v>n/a</v>
      </c>
      <c r="CM484" s="91" t="str">
        <f t="shared" si="270"/>
        <v>n/a</v>
      </c>
      <c r="CN484" s="93" t="str">
        <f t="shared" si="271"/>
        <v>2;3</v>
      </c>
      <c r="CO484" s="137">
        <v>0</v>
      </c>
      <c r="CP484" s="209" t="s">
        <v>274</v>
      </c>
      <c r="CQ484" s="137"/>
      <c r="CR484" s="64" t="s">
        <v>234</v>
      </c>
      <c r="CS484" s="164">
        <v>0.5</v>
      </c>
      <c r="CT484" s="117" t="s">
        <v>235</v>
      </c>
      <c r="CU484" s="118">
        <f>IF(CX484="n/a","n/a",IF(EXACT(CX484,"Huibertgat/Eemshaven"),ROUND(
IF(IF(OR(ISBLANK(S484),S484="n/a"),P484,S484)&gt;pMHW!$C$3,0,
IF(IF(OR(ISBLANK(S484),S484="n/a"),P484,S484)&gt;pMHW!$D$3, (pMHW!$C$3-IF(OR(ISBLANK(S484),S484="n/a"),P484,S484))*LOOKUP(CX484,pMHW!$B$4:$B$8,pMHW!$M$4:$M$8),
IF(IF(OR(ISBLANK(S484),S484="n/a"),P484,S484)&gt;pMHW!$F$3,LOOKUP(CX484,pMHW!$B$4:$B$8,pMHW!$D$4:$D$8)+(pMHW!$D$3-IF(OR(ISBLANK(S484),S484="n/a"),P484,S484))*LOOKUP(CX484,pMHW!$B$4:$B$8,pMHW!$O$4:$O$8),
LOOKUP(CX484,pMHW!$B$4:$B$8,pMHW!$F$4:$F$8)))),1),
ROUND(
IF(IF(OR(ISBLANK(S484),S484="n/a"),P484,S484)&gt;pMHW!$C$3,0,
IF(IF(OR(ISBLANK(S484),S484="n/a"),P484,S484)&gt;pMHW!$D$3,(pMHW!$C$3-IF(OR(ISBLANK(S484),S484="n/a"),P484,S484))*LOOKUP(CX484,pMHW!$B$4:$B$8,pMHW!$M$4:$M$8),
IF(IF(OR(ISBLANK(S484),S484="n/a"),P484,S484)&gt;pMHW!$E$3,LOOKUP(CX484,pMHW!$B$4:$B$8,pMHW!$D$4:$D$8)+(pMHW!$D$3-IF(OR(ISBLANK(S484),S484="n/a"),P484,S484))*LOOKUP(CX484,pMHW!$B$4:$B$8,pMHW!$N$4:$N$8),
LOOKUP(CX484,pMHW!$B$4:$B$8,pMHW!$F$4:$F$8)))),1)))</f>
        <v>0.7</v>
      </c>
      <c r="CV484" s="117" t="s">
        <v>27</v>
      </c>
      <c r="CW484" s="119" t="str">
        <f t="shared" si="245"/>
        <v>FBE=0.5; pMHW=0.7 m</v>
      </c>
      <c r="CX484" s="119" t="s">
        <v>236</v>
      </c>
      <c r="CY484" s="165"/>
      <c r="CZ484" s="120">
        <f t="shared" si="272"/>
        <v>-5.7000000000000002E-2</v>
      </c>
      <c r="DA484" s="120">
        <f t="shared" si="273"/>
        <v>8.9999999999999993E-3</v>
      </c>
      <c r="DB484" s="120">
        <v>-5.693884938955307E-2</v>
      </c>
      <c r="DC484" s="120">
        <v>-4.7495331615209579E-2</v>
      </c>
      <c r="DD484" s="120">
        <v>-6.6316232085227966E-2</v>
      </c>
    </row>
    <row r="485" spans="1:108" s="35" customFormat="1" ht="12.75">
      <c r="A485" s="104" t="s">
        <v>390</v>
      </c>
      <c r="B485" s="104" t="s">
        <v>390</v>
      </c>
      <c r="C485" s="104" t="s">
        <v>391</v>
      </c>
      <c r="D485" s="99">
        <v>1993</v>
      </c>
      <c r="E485" s="136" t="s">
        <v>379</v>
      </c>
      <c r="F485" s="136" t="s">
        <v>392</v>
      </c>
      <c r="G485" s="96">
        <v>2</v>
      </c>
      <c r="H485" s="105" t="s">
        <v>360</v>
      </c>
      <c r="I485" s="56">
        <v>51.77162354</v>
      </c>
      <c r="J485" s="56">
        <v>4.9960186670000004</v>
      </c>
      <c r="K485" s="106">
        <v>128000</v>
      </c>
      <c r="L485" s="106">
        <v>420400</v>
      </c>
      <c r="M485" s="49" t="s">
        <v>223</v>
      </c>
      <c r="N485" s="178">
        <f>Radiocarbon!K484</f>
        <v>5420</v>
      </c>
      <c r="O485" s="266">
        <f>Radiocarbon!L484</f>
        <v>35</v>
      </c>
      <c r="P485" s="179">
        <f>Radiocarbon!P484</f>
        <v>6225</v>
      </c>
      <c r="Q485" s="179">
        <f>Radiocarbon!Q484</f>
        <v>6300</v>
      </c>
      <c r="R485" s="179">
        <f>Radiocarbon!R484</f>
        <v>6115</v>
      </c>
      <c r="S485" s="179" t="str">
        <f>Radiocarbon!S484</f>
        <v>n/a</v>
      </c>
      <c r="T485" s="179" t="str">
        <f>Radiocarbon!T484</f>
        <v>n/a</v>
      </c>
      <c r="U485" s="179" t="str">
        <f>Radiocarbon!U484</f>
        <v>n/a</v>
      </c>
      <c r="V485" s="97" t="str">
        <f t="shared" si="249"/>
        <v>Local MHW and GW (Tidal ULD Z-GW) terrestrial indicator; Charcoal bed traced along dune flank</v>
      </c>
      <c r="W485" s="17" t="s">
        <v>381</v>
      </c>
      <c r="X485" s="97" t="s">
        <v>225</v>
      </c>
      <c r="Y485" s="107" t="s">
        <v>225</v>
      </c>
      <c r="Z485" s="97" t="s">
        <v>226</v>
      </c>
      <c r="AA485" s="36">
        <v>4.4000000000000004</v>
      </c>
      <c r="AB485" s="133">
        <v>0</v>
      </c>
      <c r="AC485" s="36">
        <v>0</v>
      </c>
      <c r="AD485" s="148" t="s">
        <v>262</v>
      </c>
      <c r="AE485" s="59">
        <v>0</v>
      </c>
      <c r="AF485" s="61" t="s">
        <v>227</v>
      </c>
      <c r="AG485" s="181">
        <f t="shared" ref="AG485:AG495" si="275">IF(AE485="nd","nd",AE485*2.5)</f>
        <v>0</v>
      </c>
      <c r="AH485" s="181">
        <f t="shared" ref="AH485:AH495" si="276">IF(AE485="nd","nd",0.5*AG485)</f>
        <v>0</v>
      </c>
      <c r="AI485" s="181">
        <v>0.02</v>
      </c>
      <c r="AJ485" s="181">
        <v>0.05</v>
      </c>
      <c r="AK485" s="181">
        <f t="shared" si="274"/>
        <v>8.8000000000000009E-2</v>
      </c>
      <c r="AL485" s="37" t="s">
        <v>8</v>
      </c>
      <c r="AM485" s="37" t="s">
        <v>8</v>
      </c>
      <c r="AN485" s="109">
        <v>0.01</v>
      </c>
      <c r="AO485" s="108" t="s">
        <v>8</v>
      </c>
      <c r="AP485" s="109">
        <v>0.02</v>
      </c>
      <c r="AQ485" s="108" t="s">
        <v>8</v>
      </c>
      <c r="AR485" s="108" t="s">
        <v>8</v>
      </c>
      <c r="AS485" s="108" t="s">
        <v>8</v>
      </c>
      <c r="AT485" s="108">
        <v>-4.9000000000000004</v>
      </c>
      <c r="AU485" s="110" t="s">
        <v>228</v>
      </c>
      <c r="AV485" s="108">
        <v>-4.9000000000000004</v>
      </c>
      <c r="AW485" s="111" t="s">
        <v>229</v>
      </c>
      <c r="AX485" s="130">
        <f t="shared" si="250"/>
        <v>0.10556514576317318</v>
      </c>
      <c r="AY485" s="130">
        <f t="shared" si="251"/>
        <v>5.8309518948453008E-2</v>
      </c>
      <c r="AZ485" s="113" t="s">
        <v>8</v>
      </c>
      <c r="BA485" s="113" t="s">
        <v>8</v>
      </c>
      <c r="BB485" s="113" t="s">
        <v>8</v>
      </c>
      <c r="BC485" s="113" t="s">
        <v>8</v>
      </c>
      <c r="BD485" s="113" t="s">
        <v>8</v>
      </c>
      <c r="BE485" s="113">
        <v>0.9</v>
      </c>
      <c r="BF485" s="113" t="s">
        <v>8</v>
      </c>
      <c r="BG485" s="113" t="s">
        <v>8</v>
      </c>
      <c r="BH485" s="113" t="s">
        <v>8</v>
      </c>
      <c r="BI485" s="113" t="s">
        <v>8</v>
      </c>
      <c r="BJ485" s="123">
        <v>1</v>
      </c>
      <c r="BK485" s="114" t="s">
        <v>382</v>
      </c>
      <c r="BL485" s="124" t="s">
        <v>383</v>
      </c>
      <c r="BM485" s="207" t="s">
        <v>305</v>
      </c>
      <c r="BN485" s="43" t="s">
        <v>384</v>
      </c>
      <c r="BO485" s="42">
        <f t="shared" si="252"/>
        <v>-0.5</v>
      </c>
      <c r="BP485" s="115">
        <v>0.5</v>
      </c>
      <c r="BQ485" s="116" t="str">
        <f t="shared" si="253"/>
        <v>n/a</v>
      </c>
      <c r="BR485" s="115" t="s">
        <v>8</v>
      </c>
      <c r="BS485" s="42" t="str">
        <f t="shared" si="254"/>
        <v>n/a</v>
      </c>
      <c r="BT485" s="115" t="s">
        <v>8</v>
      </c>
      <c r="BU485" s="115" t="s">
        <v>8</v>
      </c>
      <c r="BV485" s="66">
        <f t="shared" si="255"/>
        <v>0</v>
      </c>
      <c r="BW485" s="66">
        <f t="shared" si="256"/>
        <v>0</v>
      </c>
      <c r="BX485" s="66">
        <f t="shared" si="257"/>
        <v>0.27389999999999998</v>
      </c>
      <c r="BY485" s="44">
        <f t="shared" si="258"/>
        <v>4.3764660686448839E-2</v>
      </c>
      <c r="BZ485" s="67" t="s">
        <v>8</v>
      </c>
      <c r="CA485" s="67" t="s">
        <v>8</v>
      </c>
      <c r="CB485" s="73">
        <f t="shared" si="259"/>
        <v>-4.4000000000000004</v>
      </c>
      <c r="CC485" s="73">
        <f t="shared" si="260"/>
        <v>0.51102250439682206</v>
      </c>
      <c r="CD485" s="73">
        <f t="shared" si="261"/>
        <v>0.50338851794612882</v>
      </c>
      <c r="CE485" s="90">
        <f t="shared" si="262"/>
        <v>-4.4000000000000004</v>
      </c>
      <c r="CF485" s="90">
        <f t="shared" si="263"/>
        <v>0.51102250439682206</v>
      </c>
      <c r="CG485" s="90">
        <f t="shared" si="264"/>
        <v>0.50338851794612882</v>
      </c>
      <c r="CH485" s="90">
        <f t="shared" si="265"/>
        <v>-4.1261000000000001</v>
      </c>
      <c r="CI485" s="90">
        <f t="shared" si="266"/>
        <v>0.51289311315809261</v>
      </c>
      <c r="CJ485" s="90">
        <f t="shared" si="267"/>
        <v>0.50528738904211734</v>
      </c>
      <c r="CK485" s="91">
        <f t="shared" si="268"/>
        <v>-4.1261000000000001</v>
      </c>
      <c r="CL485" s="90">
        <f t="shared" si="269"/>
        <v>0.51289311315809261</v>
      </c>
      <c r="CM485" s="91">
        <f t="shared" si="270"/>
        <v>0.50528738904211734</v>
      </c>
      <c r="CN485" s="93" t="str">
        <f t="shared" si="271"/>
        <v>1;2;3</v>
      </c>
      <c r="CO485" s="137">
        <v>0</v>
      </c>
      <c r="CP485" s="209"/>
      <c r="CQ485" s="137"/>
      <c r="CR485" s="64" t="s">
        <v>234</v>
      </c>
      <c r="CS485" s="164">
        <v>1</v>
      </c>
      <c r="CT485" s="117" t="s">
        <v>235</v>
      </c>
      <c r="CU485" s="118">
        <f>IF(CX485="n/a","n/a",IF(EXACT(CX485,"Huibertgat/Eemshaven"),ROUND(
IF(IF(OR(ISBLANK(S485),S485="n/a"),P485,S485)&gt;pMHW!$C$3,0,
IF(IF(OR(ISBLANK(S485),S485="n/a"),P485,S485)&gt;pMHW!$D$3, (pMHW!$C$3-IF(OR(ISBLANK(S485),S485="n/a"),P485,S485))*LOOKUP(CX485,pMHW!$B$4:$B$8,pMHW!$M$4:$M$8),
IF(IF(OR(ISBLANK(S485),S485="n/a"),P485,S485)&gt;pMHW!$F$3,LOOKUP(CX485,pMHW!$B$4:$B$8,pMHW!$D$4:$D$8)+(pMHW!$D$3-IF(OR(ISBLANK(S485),S485="n/a"),P485,S485))*LOOKUP(CX485,pMHW!$B$4:$B$8,pMHW!$O$4:$O$8),
LOOKUP(CX485,pMHW!$B$4:$B$8,pMHW!$F$4:$F$8)))),1),
ROUND(
IF(IF(OR(ISBLANK(S485),S485="n/a"),P485,S485)&gt;pMHW!$C$3,0,
IF(IF(OR(ISBLANK(S485),S485="n/a"),P485,S485)&gt;pMHW!$D$3,(pMHW!$C$3-IF(OR(ISBLANK(S485),S485="n/a"),P485,S485))*LOOKUP(CX485,pMHW!$B$4:$B$8,pMHW!$M$4:$M$8),
IF(IF(OR(ISBLANK(S485),S485="n/a"),P485,S485)&gt;pMHW!$E$3,LOOKUP(CX485,pMHW!$B$4:$B$8,pMHW!$D$4:$D$8)+(pMHW!$D$3-IF(OR(ISBLANK(S485),S485="n/a"),P485,S485))*LOOKUP(CX485,pMHW!$B$4:$B$8,pMHW!$N$4:$N$8),
LOOKUP(CX485,pMHW!$B$4:$B$8,pMHW!$F$4:$F$8)))),1)))</f>
        <v>0.9</v>
      </c>
      <c r="CV485" s="117" t="s">
        <v>27</v>
      </c>
      <c r="CW485" s="119" t="str">
        <f t="shared" si="245"/>
        <v>FBE=1; pMHW=0.9 m</v>
      </c>
      <c r="CX485" s="119" t="s">
        <v>236</v>
      </c>
      <c r="CY485" s="165"/>
      <c r="CZ485" s="120">
        <f t="shared" si="272"/>
        <v>-4.3999999999999997E-2</v>
      </c>
      <c r="DA485" s="120">
        <f t="shared" si="273"/>
        <v>7.0000000000000001E-3</v>
      </c>
      <c r="DB485" s="120">
        <v>-4.4116880744695663E-2</v>
      </c>
      <c r="DC485" s="120">
        <v>-3.6799930036067963E-2</v>
      </c>
      <c r="DD485" s="120">
        <v>-5.1382578909397132E-2</v>
      </c>
    </row>
    <row r="486" spans="1:108" s="35" customFormat="1" ht="12.75">
      <c r="A486" s="104" t="s">
        <v>2524</v>
      </c>
      <c r="B486" s="104" t="s">
        <v>2524</v>
      </c>
      <c r="C486" s="104" t="s">
        <v>391</v>
      </c>
      <c r="D486" s="99">
        <v>1993</v>
      </c>
      <c r="E486" s="136" t="s">
        <v>379</v>
      </c>
      <c r="F486" s="136" t="s">
        <v>2525</v>
      </c>
      <c r="G486" s="96">
        <v>2</v>
      </c>
      <c r="H486" s="105" t="s">
        <v>360</v>
      </c>
      <c r="I486" s="56">
        <v>51.870974179999997</v>
      </c>
      <c r="J486" s="56">
        <v>5.0045938879999996</v>
      </c>
      <c r="K486" s="106">
        <v>128650</v>
      </c>
      <c r="L486" s="106">
        <v>431450</v>
      </c>
      <c r="M486" s="49" t="s">
        <v>223</v>
      </c>
      <c r="N486" s="178">
        <f>Radiocarbon!K485</f>
        <v>6525</v>
      </c>
      <c r="O486" s="266">
        <f>Radiocarbon!L485</f>
        <v>45</v>
      </c>
      <c r="P486" s="179">
        <f>Radiocarbon!P485</f>
        <v>7430</v>
      </c>
      <c r="Q486" s="179">
        <f>Radiocarbon!Q485</f>
        <v>7565</v>
      </c>
      <c r="R486" s="179">
        <f>Radiocarbon!R485</f>
        <v>7325</v>
      </c>
      <c r="S486" s="179">
        <f>Radiocarbon!S485</f>
        <v>7425</v>
      </c>
      <c r="T486" s="179">
        <f>Radiocarbon!T485</f>
        <v>7555</v>
      </c>
      <c r="U486" s="179">
        <f>Radiocarbon!U485</f>
        <v>7320</v>
      </c>
      <c r="V486" s="97" t="str">
        <f t="shared" si="249"/>
        <v>River-gradient affected GW (ULD inland Z-GW) terrestrial indicator; Charcoal bed traced along dune flank</v>
      </c>
      <c r="W486" s="17" t="s">
        <v>381</v>
      </c>
      <c r="X486" s="97" t="s">
        <v>225</v>
      </c>
      <c r="Y486" s="107" t="s">
        <v>225</v>
      </c>
      <c r="Z486" s="97" t="s">
        <v>226</v>
      </c>
      <c r="AA486" s="36">
        <v>6.18</v>
      </c>
      <c r="AB486" s="133">
        <v>6.0000000000000053E-2</v>
      </c>
      <c r="AC486" s="36">
        <v>0</v>
      </c>
      <c r="AD486" s="148" t="s">
        <v>262</v>
      </c>
      <c r="AE486" s="59">
        <v>0.12000000000000011</v>
      </c>
      <c r="AF486" s="61" t="s">
        <v>227</v>
      </c>
      <c r="AG486" s="181">
        <f t="shared" si="275"/>
        <v>0.30000000000000027</v>
      </c>
      <c r="AH486" s="181">
        <f t="shared" si="276"/>
        <v>0.15000000000000013</v>
      </c>
      <c r="AI486" s="181">
        <v>0.02</v>
      </c>
      <c r="AJ486" s="181">
        <v>0.05</v>
      </c>
      <c r="AK486" s="181">
        <f t="shared" si="274"/>
        <v>0.1236</v>
      </c>
      <c r="AL486" s="37" t="s">
        <v>8</v>
      </c>
      <c r="AM486" s="37" t="s">
        <v>8</v>
      </c>
      <c r="AN486" s="109">
        <v>0.01</v>
      </c>
      <c r="AO486" s="108" t="s">
        <v>8</v>
      </c>
      <c r="AP486" s="109">
        <v>0.02</v>
      </c>
      <c r="AQ486" s="108" t="s">
        <v>8</v>
      </c>
      <c r="AR486" s="108" t="s">
        <v>8</v>
      </c>
      <c r="AS486" s="108" t="s">
        <v>8</v>
      </c>
      <c r="AT486" s="108">
        <v>-6.24</v>
      </c>
      <c r="AU486" s="110" t="s">
        <v>228</v>
      </c>
      <c r="AV486" s="108">
        <v>-6.24</v>
      </c>
      <c r="AW486" s="111" t="s">
        <v>229</v>
      </c>
      <c r="AX486" s="130">
        <f t="shared" si="250"/>
        <v>0.20292106839852792</v>
      </c>
      <c r="AY486" s="130">
        <f t="shared" si="251"/>
        <v>0.16093476939431095</v>
      </c>
      <c r="AZ486" s="113" t="s">
        <v>8</v>
      </c>
      <c r="BA486" s="113" t="s">
        <v>8</v>
      </c>
      <c r="BB486" s="113" t="s">
        <v>8</v>
      </c>
      <c r="BC486" s="113" t="s">
        <v>8</v>
      </c>
      <c r="BD486" s="113" t="s">
        <v>8</v>
      </c>
      <c r="BE486" s="113">
        <v>0.9</v>
      </c>
      <c r="BF486" s="113" t="s">
        <v>8</v>
      </c>
      <c r="BG486" s="113" t="s">
        <v>8</v>
      </c>
      <c r="BH486" s="113" t="s">
        <v>8</v>
      </c>
      <c r="BI486" s="113" t="s">
        <v>8</v>
      </c>
      <c r="BJ486" s="123">
        <v>2</v>
      </c>
      <c r="BK486" s="114" t="s">
        <v>382</v>
      </c>
      <c r="BL486" s="124" t="s">
        <v>383</v>
      </c>
      <c r="BM486" s="207" t="s">
        <v>305</v>
      </c>
      <c r="BN486" s="43" t="s">
        <v>280</v>
      </c>
      <c r="BO486" s="42">
        <f t="shared" si="252"/>
        <v>-0.3</v>
      </c>
      <c r="BP486" s="115">
        <v>0.5</v>
      </c>
      <c r="BQ486" s="116" t="str">
        <f t="shared" si="253"/>
        <v>n/a</v>
      </c>
      <c r="BR486" s="115" t="s">
        <v>8</v>
      </c>
      <c r="BS486" s="42" t="str">
        <f t="shared" si="254"/>
        <v>n/a</v>
      </c>
      <c r="BT486" s="115" t="s">
        <v>8</v>
      </c>
      <c r="BU486" s="115" t="s">
        <v>8</v>
      </c>
      <c r="BV486" s="66">
        <f t="shared" si="255"/>
        <v>9.000000000000008E-2</v>
      </c>
      <c r="BW486" s="66">
        <f t="shared" si="256"/>
        <v>3.1493743273138704E-2</v>
      </c>
      <c r="BX486" s="66">
        <f t="shared" si="257"/>
        <v>0.45323000000000002</v>
      </c>
      <c r="BY486" s="44">
        <f t="shared" si="258"/>
        <v>7.4659710687893788E-2</v>
      </c>
      <c r="BZ486" s="67" t="s">
        <v>8</v>
      </c>
      <c r="CA486" s="67" t="s">
        <v>8</v>
      </c>
      <c r="CB486" s="73">
        <f t="shared" si="259"/>
        <v>-5.94</v>
      </c>
      <c r="CC486" s="73">
        <f t="shared" si="260"/>
        <v>0.54052642476141199</v>
      </c>
      <c r="CD486" s="73">
        <f t="shared" si="261"/>
        <v>0.52620514617908709</v>
      </c>
      <c r="CE486" s="90" t="str">
        <f t="shared" si="262"/>
        <v>n/a</v>
      </c>
      <c r="CF486" s="90" t="str">
        <f t="shared" si="263"/>
        <v>n/a</v>
      </c>
      <c r="CG486" s="90" t="str">
        <f t="shared" si="264"/>
        <v>n/a</v>
      </c>
      <c r="CH486" s="90">
        <f t="shared" si="265"/>
        <v>-5.3967700000000001</v>
      </c>
      <c r="CI486" s="90">
        <f t="shared" si="266"/>
        <v>0.54565821561244221</v>
      </c>
      <c r="CJ486" s="90">
        <f t="shared" si="267"/>
        <v>0.53147523767844018</v>
      </c>
      <c r="CK486" s="91" t="str">
        <f t="shared" si="268"/>
        <v>n/a</v>
      </c>
      <c r="CL486" s="90" t="str">
        <f t="shared" si="269"/>
        <v>n/a</v>
      </c>
      <c r="CM486" s="91" t="str">
        <f t="shared" si="270"/>
        <v>n/a</v>
      </c>
      <c r="CN486" s="93" t="str">
        <f t="shared" si="271"/>
        <v>2;3</v>
      </c>
      <c r="CO486" s="137">
        <v>0</v>
      </c>
      <c r="CP486" s="209"/>
      <c r="CQ486" s="137"/>
      <c r="CR486" s="64" t="s">
        <v>234</v>
      </c>
      <c r="CS486" s="164">
        <v>0.75</v>
      </c>
      <c r="CT486" s="117" t="s">
        <v>235</v>
      </c>
      <c r="CU486" s="118">
        <f>IF(CX486="n/a","n/a",IF(EXACT(CX486,"Huibertgat/Eemshaven"),ROUND(
IF(IF(OR(ISBLANK(S486),S486="n/a"),P486,S486)&gt;pMHW!$C$3,0,
IF(IF(OR(ISBLANK(S486),S486="n/a"),P486,S486)&gt;pMHW!$D$3, (pMHW!$C$3-IF(OR(ISBLANK(S486),S486="n/a"),P486,S486))*LOOKUP(CX486,pMHW!$B$4:$B$8,pMHW!$M$4:$M$8),
IF(IF(OR(ISBLANK(S486),S486="n/a"),P486,S486)&gt;pMHW!$F$3,LOOKUP(CX486,pMHW!$B$4:$B$8,pMHW!$D$4:$D$8)+(pMHW!$D$3-IF(OR(ISBLANK(S486),S486="n/a"),P486,S486))*LOOKUP(CX486,pMHW!$B$4:$B$8,pMHW!$O$4:$O$8),
LOOKUP(CX486,pMHW!$B$4:$B$8,pMHW!$F$4:$F$8)))),1),
ROUND(
IF(IF(OR(ISBLANK(S486),S486="n/a"),P486,S486)&gt;pMHW!$C$3,0,
IF(IF(OR(ISBLANK(S486),S486="n/a"),P486,S486)&gt;pMHW!$D$3,(pMHW!$C$3-IF(OR(ISBLANK(S486),S486="n/a"),P486,S486))*LOOKUP(CX486,pMHW!$B$4:$B$8,pMHW!$M$4:$M$8),
IF(IF(OR(ISBLANK(S486),S486="n/a"),P486,S486)&gt;pMHW!$E$3,LOOKUP(CX486,pMHW!$B$4:$B$8,pMHW!$D$4:$D$8)+(pMHW!$D$3-IF(OR(ISBLANK(S486),S486="n/a"),P486,S486))*LOOKUP(CX486,pMHW!$B$4:$B$8,pMHW!$N$4:$N$8),
LOOKUP(CX486,pMHW!$B$4:$B$8,pMHW!$F$4:$F$8)))),1)))</f>
        <v>0.8</v>
      </c>
      <c r="CV486" s="117" t="s">
        <v>27</v>
      </c>
      <c r="CW486" s="119" t="str">
        <f t="shared" si="245"/>
        <v>FBE=0.75; pMHW=0.8 m</v>
      </c>
      <c r="CX486" s="119" t="s">
        <v>236</v>
      </c>
      <c r="CY486" s="165"/>
      <c r="CZ486" s="120">
        <f t="shared" si="272"/>
        <v>-6.0999999999999999E-2</v>
      </c>
      <c r="DA486" s="120">
        <f t="shared" si="273"/>
        <v>0.01</v>
      </c>
      <c r="DB486" s="120">
        <v>-6.0935791581869132E-2</v>
      </c>
      <c r="DC486" s="120">
        <v>-5.0829369574785233E-2</v>
      </c>
      <c r="DD486" s="120">
        <v>-7.097143679857254E-2</v>
      </c>
    </row>
    <row r="487" spans="1:108" s="35" customFormat="1" ht="12.75">
      <c r="A487" s="104" t="s">
        <v>2526</v>
      </c>
      <c r="B487" s="104" t="s">
        <v>2526</v>
      </c>
      <c r="C487" s="104" t="s">
        <v>391</v>
      </c>
      <c r="D487" s="99">
        <v>1993</v>
      </c>
      <c r="E487" s="136" t="s">
        <v>379</v>
      </c>
      <c r="F487" s="136" t="s">
        <v>2527</v>
      </c>
      <c r="G487" s="96">
        <v>2</v>
      </c>
      <c r="H487" s="105" t="s">
        <v>360</v>
      </c>
      <c r="I487" s="56">
        <v>51.870974179999997</v>
      </c>
      <c r="J487" s="56">
        <v>5.0045938879999996</v>
      </c>
      <c r="K487" s="106">
        <v>128650</v>
      </c>
      <c r="L487" s="106">
        <v>431450</v>
      </c>
      <c r="M487" s="49" t="s">
        <v>223</v>
      </c>
      <c r="N487" s="178">
        <f>Radiocarbon!K486</f>
        <v>4585</v>
      </c>
      <c r="O487" s="266">
        <f>Radiocarbon!L486</f>
        <v>30</v>
      </c>
      <c r="P487" s="179">
        <f>Radiocarbon!P486</f>
        <v>5295</v>
      </c>
      <c r="Q487" s="179">
        <f>Radiocarbon!Q486</f>
        <v>5450</v>
      </c>
      <c r="R487" s="179">
        <f>Radiocarbon!R486</f>
        <v>5055</v>
      </c>
      <c r="S487" s="179">
        <f>Radiocarbon!S486</f>
        <v>5295</v>
      </c>
      <c r="T487" s="179">
        <f>Radiocarbon!T486</f>
        <v>5450</v>
      </c>
      <c r="U487" s="179">
        <f>Radiocarbon!U486</f>
        <v>5055</v>
      </c>
      <c r="V487" s="97" t="str">
        <f t="shared" si="249"/>
        <v>Local MHW and GW (Tidal ULD Z-GW) terrestrial indicator; Charcoal bed traced along dune flank</v>
      </c>
      <c r="W487" s="17" t="s">
        <v>381</v>
      </c>
      <c r="X487" s="97" t="s">
        <v>225</v>
      </c>
      <c r="Y487" s="107" t="s">
        <v>225</v>
      </c>
      <c r="Z487" s="97" t="s">
        <v>226</v>
      </c>
      <c r="AA487" s="36">
        <v>2.4</v>
      </c>
      <c r="AB487" s="133">
        <v>0</v>
      </c>
      <c r="AC487" s="36">
        <v>0</v>
      </c>
      <c r="AD487" s="148" t="s">
        <v>262</v>
      </c>
      <c r="AE487" s="59">
        <v>0</v>
      </c>
      <c r="AF487" s="61" t="s">
        <v>227</v>
      </c>
      <c r="AG487" s="181">
        <f t="shared" si="275"/>
        <v>0</v>
      </c>
      <c r="AH487" s="181">
        <f t="shared" si="276"/>
        <v>0</v>
      </c>
      <c r="AI487" s="181">
        <v>0.02</v>
      </c>
      <c r="AJ487" s="181">
        <v>0.05</v>
      </c>
      <c r="AK487" s="181">
        <f t="shared" si="274"/>
        <v>4.8000000000000001E-2</v>
      </c>
      <c r="AL487" s="37" t="s">
        <v>8</v>
      </c>
      <c r="AM487" s="37" t="s">
        <v>8</v>
      </c>
      <c r="AN487" s="109">
        <v>0.01</v>
      </c>
      <c r="AO487" s="108" t="s">
        <v>8</v>
      </c>
      <c r="AP487" s="109">
        <v>0.02</v>
      </c>
      <c r="AQ487" s="108" t="s">
        <v>8</v>
      </c>
      <c r="AR487" s="108" t="s">
        <v>8</v>
      </c>
      <c r="AS487" s="108" t="s">
        <v>8</v>
      </c>
      <c r="AT487" s="108">
        <v>-2.4</v>
      </c>
      <c r="AU487" s="110" t="s">
        <v>228</v>
      </c>
      <c r="AV487" s="108">
        <v>-2.4</v>
      </c>
      <c r="AW487" s="111" t="s">
        <v>229</v>
      </c>
      <c r="AX487" s="130">
        <f t="shared" si="250"/>
        <v>7.5524830353996833E-2</v>
      </c>
      <c r="AY487" s="130">
        <f t="shared" si="251"/>
        <v>5.8309518948453008E-2</v>
      </c>
      <c r="AZ487" s="113" t="s">
        <v>8</v>
      </c>
      <c r="BA487" s="113" t="s">
        <v>8</v>
      </c>
      <c r="BB487" s="113" t="s">
        <v>8</v>
      </c>
      <c r="BC487" s="113" t="s">
        <v>8</v>
      </c>
      <c r="BD487" s="113" t="s">
        <v>8</v>
      </c>
      <c r="BE487" s="113">
        <v>0.9</v>
      </c>
      <c r="BF487" s="113" t="s">
        <v>8</v>
      </c>
      <c r="BG487" s="113" t="s">
        <v>8</v>
      </c>
      <c r="BH487" s="113" t="s">
        <v>8</v>
      </c>
      <c r="BI487" s="113" t="s">
        <v>8</v>
      </c>
      <c r="BJ487" s="123">
        <v>1</v>
      </c>
      <c r="BK487" s="114" t="s">
        <v>382</v>
      </c>
      <c r="BL487" s="124" t="s">
        <v>383</v>
      </c>
      <c r="BM487" s="207" t="s">
        <v>305</v>
      </c>
      <c r="BN487" s="43" t="s">
        <v>1608</v>
      </c>
      <c r="BO487" s="42">
        <f t="shared" si="252"/>
        <v>-0.4</v>
      </c>
      <c r="BP487" s="115">
        <v>0.5</v>
      </c>
      <c r="BQ487" s="116" t="str">
        <f t="shared" si="253"/>
        <v>n/a</v>
      </c>
      <c r="BR487" s="115" t="s">
        <v>8</v>
      </c>
      <c r="BS487" s="42" t="str">
        <f t="shared" si="254"/>
        <v>n/a</v>
      </c>
      <c r="BT487" s="115" t="s">
        <v>8</v>
      </c>
      <c r="BU487" s="115" t="s">
        <v>8</v>
      </c>
      <c r="BV487" s="66">
        <f t="shared" si="255"/>
        <v>0</v>
      </c>
      <c r="BW487" s="66">
        <f t="shared" si="256"/>
        <v>0</v>
      </c>
      <c r="BX487" s="66">
        <f t="shared" si="257"/>
        <v>0.32299500000000003</v>
      </c>
      <c r="BY487" s="44">
        <f t="shared" si="258"/>
        <v>5.4303266533883586E-2</v>
      </c>
      <c r="BZ487" s="67" t="s">
        <v>8</v>
      </c>
      <c r="CA487" s="67" t="s">
        <v>8</v>
      </c>
      <c r="CB487" s="73">
        <f t="shared" si="259"/>
        <v>-2</v>
      </c>
      <c r="CC487" s="73">
        <f t="shared" si="260"/>
        <v>0.5056718303405876</v>
      </c>
      <c r="CD487" s="73">
        <f t="shared" si="261"/>
        <v>0.50338851794612882</v>
      </c>
      <c r="CE487" s="90">
        <f t="shared" si="262"/>
        <v>-2</v>
      </c>
      <c r="CF487" s="90">
        <f t="shared" si="263"/>
        <v>0.5056718303405876</v>
      </c>
      <c r="CG487" s="90">
        <f t="shared" si="264"/>
        <v>0.50338851794612882</v>
      </c>
      <c r="CH487" s="90">
        <f t="shared" si="265"/>
        <v>-1.6770049999999999</v>
      </c>
      <c r="CI487" s="90">
        <f t="shared" si="266"/>
        <v>0.50857924137370181</v>
      </c>
      <c r="CJ487" s="90">
        <f t="shared" si="267"/>
        <v>0.50630904076092698</v>
      </c>
      <c r="CK487" s="91">
        <f t="shared" si="268"/>
        <v>-1.6770049999999999</v>
      </c>
      <c r="CL487" s="90">
        <f t="shared" si="269"/>
        <v>0.50857924137370181</v>
      </c>
      <c r="CM487" s="91">
        <f t="shared" si="270"/>
        <v>0.50630904076092698</v>
      </c>
      <c r="CN487" s="93" t="str">
        <f t="shared" si="271"/>
        <v>1;2;3</v>
      </c>
      <c r="CO487" s="137">
        <v>0</v>
      </c>
      <c r="CP487" s="209"/>
      <c r="CQ487" s="137"/>
      <c r="CR487" s="64" t="s">
        <v>234</v>
      </c>
      <c r="CS487" s="164">
        <v>1</v>
      </c>
      <c r="CT487" s="117" t="s">
        <v>235</v>
      </c>
      <c r="CU487" s="118">
        <f>IF(CX487="n/a","n/a",IF(EXACT(CX487,"Huibertgat/Eemshaven"),ROUND(
IF(IF(OR(ISBLANK(S487),S487="n/a"),P487,S487)&gt;pMHW!$C$3,0,
IF(IF(OR(ISBLANK(S487),S487="n/a"),P487,S487)&gt;pMHW!$D$3, (pMHW!$C$3-IF(OR(ISBLANK(S487),S487="n/a"),P487,S487))*LOOKUP(CX487,pMHW!$B$4:$B$8,pMHW!$M$4:$M$8),
IF(IF(OR(ISBLANK(S487),S487="n/a"),P487,S487)&gt;pMHW!$F$3,LOOKUP(CX487,pMHW!$B$4:$B$8,pMHW!$D$4:$D$8)+(pMHW!$D$3-IF(OR(ISBLANK(S487),S487="n/a"),P487,S487))*LOOKUP(CX487,pMHW!$B$4:$B$8,pMHW!$O$4:$O$8),
LOOKUP(CX487,pMHW!$B$4:$B$8,pMHW!$F$4:$F$8)))),1),
ROUND(
IF(IF(OR(ISBLANK(S487),S487="n/a"),P487,S487)&gt;pMHW!$C$3,0,
IF(IF(OR(ISBLANK(S487),S487="n/a"),P487,S487)&gt;pMHW!$D$3,(pMHW!$C$3-IF(OR(ISBLANK(S487),S487="n/a"),P487,S487))*LOOKUP(CX487,pMHW!$B$4:$B$8,pMHW!$M$4:$M$8),
IF(IF(OR(ISBLANK(S487),S487="n/a"),P487,S487)&gt;pMHW!$E$3,LOOKUP(CX487,pMHW!$B$4:$B$8,pMHW!$D$4:$D$8)+(pMHW!$D$3-IF(OR(ISBLANK(S487),S487="n/a"),P487,S487))*LOOKUP(CX487,pMHW!$B$4:$B$8,pMHW!$N$4:$N$8),
LOOKUP(CX487,pMHW!$B$4:$B$8,pMHW!$F$4:$F$8)))),1)))</f>
        <v>0.9</v>
      </c>
      <c r="CV487" s="117" t="s">
        <v>27</v>
      </c>
      <c r="CW487" s="119" t="str">
        <f t="shared" si="245"/>
        <v>FBE=1; pMHW=0.9 m</v>
      </c>
      <c r="CX487" s="119" t="s">
        <v>236</v>
      </c>
      <c r="CY487" s="165"/>
      <c r="CZ487" s="120">
        <f t="shared" si="272"/>
        <v>-6.0999999999999999E-2</v>
      </c>
      <c r="DA487" s="120">
        <f t="shared" si="273"/>
        <v>0.01</v>
      </c>
      <c r="DB487" s="120">
        <v>-6.0935791581869132E-2</v>
      </c>
      <c r="DC487" s="120">
        <v>-5.0829369574785233E-2</v>
      </c>
      <c r="DD487" s="120">
        <v>-7.097143679857254E-2</v>
      </c>
    </row>
    <row r="488" spans="1:108" s="35" customFormat="1" ht="12.75">
      <c r="A488" s="104" t="s">
        <v>2529</v>
      </c>
      <c r="B488" s="104" t="s">
        <v>2529</v>
      </c>
      <c r="C488" s="104" t="s">
        <v>391</v>
      </c>
      <c r="D488" s="99">
        <v>1993</v>
      </c>
      <c r="E488" s="136" t="s">
        <v>1990</v>
      </c>
      <c r="F488" s="136" t="s">
        <v>2530</v>
      </c>
      <c r="G488" s="96">
        <v>2</v>
      </c>
      <c r="H488" s="105" t="s">
        <v>360</v>
      </c>
      <c r="I488" s="56">
        <v>51.870974179999997</v>
      </c>
      <c r="J488" s="56">
        <v>5.0045938879999996</v>
      </c>
      <c r="K488" s="106">
        <v>128650</v>
      </c>
      <c r="L488" s="106">
        <v>431450</v>
      </c>
      <c r="M488" s="49" t="s">
        <v>223</v>
      </c>
      <c r="N488" s="178">
        <f>Radiocarbon!K487</f>
        <v>3550</v>
      </c>
      <c r="O488" s="266">
        <f>Radiocarbon!L487</f>
        <v>20</v>
      </c>
      <c r="P488" s="179">
        <f>Radiocarbon!P487</f>
        <v>3835</v>
      </c>
      <c r="Q488" s="179">
        <f>Radiocarbon!Q487</f>
        <v>3905</v>
      </c>
      <c r="R488" s="179">
        <f>Radiocarbon!R487</f>
        <v>3720</v>
      </c>
      <c r="S488" s="179" t="str">
        <f>Radiocarbon!S487</f>
        <v>n/a</v>
      </c>
      <c r="T488" s="179" t="str">
        <f>Radiocarbon!T487</f>
        <v>n/a</v>
      </c>
      <c r="U488" s="179" t="str">
        <f>Radiocarbon!U487</f>
        <v>n/a</v>
      </c>
      <c r="V488" s="97" t="str">
        <f t="shared" si="249"/>
        <v>Local MHW and GW (Tidal ULD Z-GW) terrestrial indicator; Charcoal bed traced along dune flank</v>
      </c>
      <c r="W488" s="17" t="s">
        <v>381</v>
      </c>
      <c r="X488" s="97" t="s">
        <v>225</v>
      </c>
      <c r="Y488" s="107" t="s">
        <v>225</v>
      </c>
      <c r="Z488" s="97" t="s">
        <v>226</v>
      </c>
      <c r="AA488" s="36">
        <v>1</v>
      </c>
      <c r="AB488" s="133">
        <v>9.9999999999999978E-2</v>
      </c>
      <c r="AC488" s="36">
        <v>0</v>
      </c>
      <c r="AD488" s="148" t="s">
        <v>262</v>
      </c>
      <c r="AE488" s="59">
        <v>0.19999999999999996</v>
      </c>
      <c r="AF488" s="61" t="s">
        <v>227</v>
      </c>
      <c r="AG488" s="181">
        <f t="shared" si="275"/>
        <v>0.49999999999999989</v>
      </c>
      <c r="AH488" s="181">
        <f t="shared" si="276"/>
        <v>0.24999999999999994</v>
      </c>
      <c r="AI488" s="181">
        <v>0.02</v>
      </c>
      <c r="AJ488" s="181">
        <v>0.05</v>
      </c>
      <c r="AK488" s="181">
        <f t="shared" si="274"/>
        <v>0.02</v>
      </c>
      <c r="AL488" s="37" t="s">
        <v>8</v>
      </c>
      <c r="AM488" s="37" t="s">
        <v>8</v>
      </c>
      <c r="AN488" s="109">
        <v>0.01</v>
      </c>
      <c r="AO488" s="108" t="s">
        <v>8</v>
      </c>
      <c r="AP488" s="109">
        <v>0.02</v>
      </c>
      <c r="AQ488" s="108" t="s">
        <v>8</v>
      </c>
      <c r="AR488" s="108" t="s">
        <v>8</v>
      </c>
      <c r="AS488" s="108" t="s">
        <v>8</v>
      </c>
      <c r="AT488" s="108">
        <v>-1.1000000000000001</v>
      </c>
      <c r="AU488" s="110" t="s">
        <v>228</v>
      </c>
      <c r="AV488" s="108">
        <v>-1.1000000000000001</v>
      </c>
      <c r="AW488" s="111" t="s">
        <v>229</v>
      </c>
      <c r="AX488" s="130">
        <f t="shared" si="250"/>
        <v>0.2574878637916746</v>
      </c>
      <c r="AY488" s="130">
        <f t="shared" si="251"/>
        <v>0.25670995305986866</v>
      </c>
      <c r="AZ488" s="113" t="s">
        <v>8</v>
      </c>
      <c r="BA488" s="113" t="s">
        <v>8</v>
      </c>
      <c r="BB488" s="113" t="s">
        <v>8</v>
      </c>
      <c r="BC488" s="113" t="s">
        <v>8</v>
      </c>
      <c r="BD488" s="113" t="s">
        <v>8</v>
      </c>
      <c r="BE488" s="113">
        <v>0.9</v>
      </c>
      <c r="BF488" s="113" t="s">
        <v>8</v>
      </c>
      <c r="BG488" s="113" t="s">
        <v>8</v>
      </c>
      <c r="BH488" s="113" t="s">
        <v>8</v>
      </c>
      <c r="BI488" s="113" t="s">
        <v>8</v>
      </c>
      <c r="BJ488" s="123">
        <v>1</v>
      </c>
      <c r="BK488" s="114" t="s">
        <v>382</v>
      </c>
      <c r="BL488" s="124" t="s">
        <v>383</v>
      </c>
      <c r="BM488" s="207" t="s">
        <v>305</v>
      </c>
      <c r="BN488" s="43" t="s">
        <v>384</v>
      </c>
      <c r="BO488" s="42">
        <f t="shared" si="252"/>
        <v>-0.5</v>
      </c>
      <c r="BP488" s="115">
        <v>0.5</v>
      </c>
      <c r="BQ488" s="116" t="str">
        <f t="shared" si="253"/>
        <v>n/a</v>
      </c>
      <c r="BR488" s="115" t="s">
        <v>8</v>
      </c>
      <c r="BS488" s="42" t="str">
        <f t="shared" si="254"/>
        <v>n/a</v>
      </c>
      <c r="BT488" s="115" t="s">
        <v>8</v>
      </c>
      <c r="BU488" s="115" t="s">
        <v>8</v>
      </c>
      <c r="BV488" s="66">
        <f t="shared" si="255"/>
        <v>9.9999999999999978E-2</v>
      </c>
      <c r="BW488" s="66">
        <f t="shared" si="256"/>
        <v>3.2015621187164237E-2</v>
      </c>
      <c r="BX488" s="66">
        <f t="shared" si="257"/>
        <v>0.233935</v>
      </c>
      <c r="BY488" s="44">
        <f t="shared" si="258"/>
        <v>3.8762872781180714E-2</v>
      </c>
      <c r="BZ488" s="67" t="s">
        <v>8</v>
      </c>
      <c r="CA488" s="67" t="s">
        <v>8</v>
      </c>
      <c r="CB488" s="73">
        <f t="shared" si="259"/>
        <v>-0.60000000000000009</v>
      </c>
      <c r="CC488" s="73">
        <f t="shared" si="260"/>
        <v>0.56331607468631673</v>
      </c>
      <c r="CD488" s="73">
        <f t="shared" si="261"/>
        <v>0.56296092226725647</v>
      </c>
      <c r="CE488" s="90">
        <f t="shared" si="262"/>
        <v>-0.60000000000000009</v>
      </c>
      <c r="CF488" s="90">
        <f t="shared" si="263"/>
        <v>0.56240554762555461</v>
      </c>
      <c r="CG488" s="90">
        <f t="shared" si="264"/>
        <v>0.56204981985585578</v>
      </c>
      <c r="CH488" s="90">
        <f t="shared" si="265"/>
        <v>-0.26606500000000011</v>
      </c>
      <c r="CI488" s="90">
        <f t="shared" si="266"/>
        <v>0.56464817391562505</v>
      </c>
      <c r="CJ488" s="90">
        <f t="shared" si="267"/>
        <v>0.56429385988707159</v>
      </c>
      <c r="CK488" s="91">
        <f t="shared" si="268"/>
        <v>-0.26606500000000011</v>
      </c>
      <c r="CL488" s="90">
        <f t="shared" si="269"/>
        <v>0.56464817391562505</v>
      </c>
      <c r="CM488" s="91">
        <f t="shared" si="270"/>
        <v>0.56429385988707159</v>
      </c>
      <c r="CN488" s="93" t="str">
        <f t="shared" si="271"/>
        <v>1;2;3</v>
      </c>
      <c r="CO488" s="137">
        <v>0</v>
      </c>
      <c r="CP488" s="209"/>
      <c r="CQ488" s="137"/>
      <c r="CR488" s="64" t="s">
        <v>234</v>
      </c>
      <c r="CS488" s="164">
        <v>1</v>
      </c>
      <c r="CT488" s="117" t="s">
        <v>235</v>
      </c>
      <c r="CU488" s="118">
        <f>IF(CX488="n/a","n/a",IF(EXACT(CX488,"Huibertgat/Eemshaven"),ROUND(
IF(IF(OR(ISBLANK(S488),S488="n/a"),P488,S488)&gt;pMHW!$C$3,0,
IF(IF(OR(ISBLANK(S488),S488="n/a"),P488,S488)&gt;pMHW!$D$3, (pMHW!$C$3-IF(OR(ISBLANK(S488),S488="n/a"),P488,S488))*LOOKUP(CX488,pMHW!$B$4:$B$8,pMHW!$M$4:$M$8),
IF(IF(OR(ISBLANK(S488),S488="n/a"),P488,S488)&gt;pMHW!$F$3,LOOKUP(CX488,pMHW!$B$4:$B$8,pMHW!$D$4:$D$8)+(pMHW!$D$3-IF(OR(ISBLANK(S488),S488="n/a"),P488,S488))*LOOKUP(CX488,pMHW!$B$4:$B$8,pMHW!$O$4:$O$8),
LOOKUP(CX488,pMHW!$B$4:$B$8,pMHW!$F$4:$F$8)))),1),
ROUND(
IF(IF(OR(ISBLANK(S488),S488="n/a"),P488,S488)&gt;pMHW!$C$3,0,
IF(IF(OR(ISBLANK(S488),S488="n/a"),P488,S488)&gt;pMHW!$D$3,(pMHW!$C$3-IF(OR(ISBLANK(S488),S488="n/a"),P488,S488))*LOOKUP(CX488,pMHW!$B$4:$B$8,pMHW!$M$4:$M$8),
IF(IF(OR(ISBLANK(S488),S488="n/a"),P488,S488)&gt;pMHW!$E$3,LOOKUP(CX488,pMHW!$B$4:$B$8,pMHW!$D$4:$D$8)+(pMHW!$D$3-IF(OR(ISBLANK(S488),S488="n/a"),P488,S488))*LOOKUP(CX488,pMHW!$B$4:$B$8,pMHW!$N$4:$N$8),
LOOKUP(CX488,pMHW!$B$4:$B$8,pMHW!$F$4:$F$8)))),1)))</f>
        <v>0.9</v>
      </c>
      <c r="CV488" s="117" t="s">
        <v>27</v>
      </c>
      <c r="CW488" s="119" t="str">
        <f t="shared" si="245"/>
        <v>FBE=1; pMHW=0.9 m</v>
      </c>
      <c r="CX488" s="119" t="s">
        <v>236</v>
      </c>
      <c r="CY488" s="165"/>
      <c r="CZ488" s="120">
        <f t="shared" si="272"/>
        <v>-6.0999999999999999E-2</v>
      </c>
      <c r="DA488" s="120">
        <f t="shared" si="273"/>
        <v>0.01</v>
      </c>
      <c r="DB488" s="120">
        <v>-6.0935791581869132E-2</v>
      </c>
      <c r="DC488" s="120">
        <v>-5.0829369574785233E-2</v>
      </c>
      <c r="DD488" s="120">
        <v>-7.097143679857254E-2</v>
      </c>
    </row>
    <row r="489" spans="1:108" s="35" customFormat="1" ht="12.75">
      <c r="A489" s="152" t="s">
        <v>2022</v>
      </c>
      <c r="B489" s="152" t="s">
        <v>2022</v>
      </c>
      <c r="C489" s="98" t="s">
        <v>2023</v>
      </c>
      <c r="D489" s="99">
        <v>1994</v>
      </c>
      <c r="E489" s="136" t="s">
        <v>2024</v>
      </c>
      <c r="F489" s="136" t="s">
        <v>2025</v>
      </c>
      <c r="G489" s="96">
        <v>2</v>
      </c>
      <c r="H489" s="105" t="s">
        <v>249</v>
      </c>
      <c r="I489" s="56">
        <v>53.197398034797928</v>
      </c>
      <c r="J489" s="56">
        <v>5.4705520344512921</v>
      </c>
      <c r="K489" s="47">
        <v>160570</v>
      </c>
      <c r="L489" s="47">
        <v>578975</v>
      </c>
      <c r="M489" s="49" t="s">
        <v>223</v>
      </c>
      <c r="N489" s="178">
        <f>Radiocarbon!K488</f>
        <v>2650</v>
      </c>
      <c r="O489" s="266">
        <f>Radiocarbon!L488</f>
        <v>45</v>
      </c>
      <c r="P489" s="179">
        <f>Radiocarbon!P488</f>
        <v>2170</v>
      </c>
      <c r="Q489" s="179">
        <f>Radiocarbon!Q488</f>
        <v>2340</v>
      </c>
      <c r="R489" s="179">
        <f>Radiocarbon!R488</f>
        <v>1990</v>
      </c>
      <c r="S489" s="179" t="str">
        <f>Radiocarbon!S488</f>
        <v>n/a</v>
      </c>
      <c r="T489" s="179" t="str">
        <f>Radiocarbon!T488</f>
        <v>n/a</v>
      </c>
      <c r="U489" s="179" t="str">
        <f>Radiocarbon!U488</f>
        <v>n/a</v>
      </c>
      <c r="V489" s="97" t="str">
        <f t="shared" si="249"/>
        <v>SL indicator point (SLIP RSL) and Regional minimum GW (SLIP G-ZW) terrestrial indicator; Brackish mollusca (Scrobicularia plana)</v>
      </c>
      <c r="W489" s="17" t="s">
        <v>250</v>
      </c>
      <c r="X489" s="97" t="s">
        <v>225</v>
      </c>
      <c r="Y489" s="107" t="s">
        <v>225</v>
      </c>
      <c r="Z489" s="97" t="s">
        <v>226</v>
      </c>
      <c r="AA489" s="133">
        <v>1.3750000000000002</v>
      </c>
      <c r="AB489" s="133">
        <v>0.12</v>
      </c>
      <c r="AC489" s="36">
        <v>0</v>
      </c>
      <c r="AD489" s="148" t="s">
        <v>289</v>
      </c>
      <c r="AE489" s="59">
        <v>4.9999999999999822E-2</v>
      </c>
      <c r="AF489" s="61" t="s">
        <v>227</v>
      </c>
      <c r="AG489" s="181">
        <f t="shared" si="275"/>
        <v>0.12499999999999956</v>
      </c>
      <c r="AH489" s="181">
        <f t="shared" si="276"/>
        <v>6.2499999999999778E-2</v>
      </c>
      <c r="AI489" s="181">
        <v>0.02</v>
      </c>
      <c r="AJ489" s="181">
        <v>0</v>
      </c>
      <c r="AK489" s="181">
        <v>0</v>
      </c>
      <c r="AL489" s="37" t="s">
        <v>8</v>
      </c>
      <c r="AM489" s="37" t="s">
        <v>8</v>
      </c>
      <c r="AN489" s="129">
        <v>0.03</v>
      </c>
      <c r="AO489" s="37" t="s">
        <v>8</v>
      </c>
      <c r="AP489" s="129">
        <v>0.02</v>
      </c>
      <c r="AQ489" s="108" t="s">
        <v>8</v>
      </c>
      <c r="AR489" s="108" t="s">
        <v>8</v>
      </c>
      <c r="AS489" s="108" t="s">
        <v>8</v>
      </c>
      <c r="AT489" s="172">
        <v>-1.1000000000000001</v>
      </c>
      <c r="AU489" s="110" t="s">
        <v>228</v>
      </c>
      <c r="AV489" s="172">
        <v>-1.1000000000000001</v>
      </c>
      <c r="AW489" s="111" t="s">
        <v>229</v>
      </c>
      <c r="AX489" s="130">
        <f t="shared" si="250"/>
        <v>7.4874895659359508E-2</v>
      </c>
      <c r="AY489" s="130">
        <f t="shared" si="251"/>
        <v>7.4874895659359508E-2</v>
      </c>
      <c r="AZ489" s="113" t="s">
        <v>8</v>
      </c>
      <c r="BA489" s="113" t="s">
        <v>8</v>
      </c>
      <c r="BB489" s="113" t="s">
        <v>8</v>
      </c>
      <c r="BC489" s="113" t="s">
        <v>8</v>
      </c>
      <c r="BD489" s="113" t="s">
        <v>8</v>
      </c>
      <c r="BE489" s="113">
        <v>0.9</v>
      </c>
      <c r="BF489" s="113" t="s">
        <v>8</v>
      </c>
      <c r="BG489" s="113" t="s">
        <v>8</v>
      </c>
      <c r="BH489" s="113" t="s">
        <v>8</v>
      </c>
      <c r="BI489" s="113" t="s">
        <v>8</v>
      </c>
      <c r="BJ489" s="123">
        <v>0</v>
      </c>
      <c r="BK489" s="114" t="s">
        <v>230</v>
      </c>
      <c r="BL489" s="124" t="s">
        <v>251</v>
      </c>
      <c r="BM489" s="124" t="s">
        <v>252</v>
      </c>
      <c r="BN489" s="42" t="s">
        <v>253</v>
      </c>
      <c r="BO489" s="42">
        <f t="shared" si="252"/>
        <v>0.57000000000000006</v>
      </c>
      <c r="BP489" s="42">
        <v>0.13</v>
      </c>
      <c r="BQ489" s="116">
        <f t="shared" si="253"/>
        <v>0.16650000000000001</v>
      </c>
      <c r="BR489" s="115" t="s">
        <v>8</v>
      </c>
      <c r="BS489" s="42">
        <f t="shared" si="254"/>
        <v>0.9</v>
      </c>
      <c r="BT489" s="115" t="s">
        <v>8</v>
      </c>
      <c r="BU489" s="115" t="s">
        <v>8</v>
      </c>
      <c r="BV489" s="66">
        <f t="shared" si="255"/>
        <v>0.12</v>
      </c>
      <c r="BW489" s="66">
        <f t="shared" si="256"/>
        <v>3.605551275463989E-2</v>
      </c>
      <c r="BX489" s="66">
        <f t="shared" si="257"/>
        <v>0.28427000000000002</v>
      </c>
      <c r="BY489" s="44">
        <f t="shared" si="258"/>
        <v>5.2959071224861938E-2</v>
      </c>
      <c r="BZ489" s="67" t="s">
        <v>8</v>
      </c>
      <c r="CA489" s="67" t="s">
        <v>8</v>
      </c>
      <c r="CB489" s="73">
        <f t="shared" si="259"/>
        <v>-0.77</v>
      </c>
      <c r="CC489" s="73">
        <f t="shared" si="260"/>
        <v>0.15429274124209463</v>
      </c>
      <c r="CD489" s="73">
        <f t="shared" si="261"/>
        <v>0.15429274124209463</v>
      </c>
      <c r="CE489" s="90">
        <f t="shared" si="262"/>
        <v>-1.6700000000000002</v>
      </c>
      <c r="CF489" s="90">
        <f t="shared" si="263"/>
        <v>0.22411715686220898</v>
      </c>
      <c r="CG489" s="90">
        <f t="shared" si="264"/>
        <v>0.22411715686220898</v>
      </c>
      <c r="CH489" s="90">
        <f t="shared" si="265"/>
        <v>-0.36573</v>
      </c>
      <c r="CI489" s="90">
        <f t="shared" si="266"/>
        <v>0.2330947516032911</v>
      </c>
      <c r="CJ489" s="90">
        <f t="shared" si="267"/>
        <v>0.2330947516032911</v>
      </c>
      <c r="CK489" s="91">
        <f t="shared" si="268"/>
        <v>-1.2657299999999998</v>
      </c>
      <c r="CL489" s="90">
        <f t="shared" si="269"/>
        <v>0.2330947516032911</v>
      </c>
      <c r="CM489" s="91">
        <f t="shared" si="270"/>
        <v>0.2330947516032911</v>
      </c>
      <c r="CN489" s="93" t="str">
        <f t="shared" si="271"/>
        <v>1;2;3</v>
      </c>
      <c r="CO489" s="137">
        <v>0</v>
      </c>
      <c r="CP489" s="209"/>
      <c r="CQ489" s="137"/>
      <c r="CR489" s="64" t="s">
        <v>234</v>
      </c>
      <c r="CS489" s="164">
        <v>0</v>
      </c>
      <c r="CT489" s="117" t="s">
        <v>235</v>
      </c>
      <c r="CU489" s="118">
        <f>IF(CX489="n/a","n/a",IF(EXACT(CX489,"Huibertgat/Eemshaven"),ROUND(
IF(IF(OR(ISBLANK(S489),S489="n/a"),P489,S489)&gt;pMHW!$C$3,0,
IF(IF(OR(ISBLANK(S489),S489="n/a"),P489,S489)&gt;pMHW!$D$3, (pMHW!$C$3-IF(OR(ISBLANK(S489),S489="n/a"),P489,S489))*LOOKUP(CX489,pMHW!$B$4:$B$8,pMHW!$M$4:$M$8),
IF(IF(OR(ISBLANK(S489),S489="n/a"),P489,S489)&gt;pMHW!$F$3,LOOKUP(CX489,pMHW!$B$4:$B$8,pMHW!$D$4:$D$8)+(pMHW!$D$3-IF(OR(ISBLANK(S489),S489="n/a"),P489,S489))*LOOKUP(CX489,pMHW!$B$4:$B$8,pMHW!$O$4:$O$8),
LOOKUP(CX489,pMHW!$B$4:$B$8,pMHW!$F$4:$F$8)))),1),
ROUND(
IF(IF(OR(ISBLANK(S489),S489="n/a"),P489,S489)&gt;pMHW!$C$3,0,
IF(IF(OR(ISBLANK(S489),S489="n/a"),P489,S489)&gt;pMHW!$D$3,(pMHW!$C$3-IF(OR(ISBLANK(S489),S489="n/a"),P489,S489))*LOOKUP(CX489,pMHW!$B$4:$B$8,pMHW!$M$4:$M$8),
IF(IF(OR(ISBLANK(S489),S489="n/a"),P489,S489)&gt;pMHW!$E$3,LOOKUP(CX489,pMHW!$B$4:$B$8,pMHW!$D$4:$D$8)+(pMHW!$D$3-IF(OR(ISBLANK(S489),S489="n/a"),P489,S489))*LOOKUP(CX489,pMHW!$B$4:$B$8,pMHW!$N$4:$N$8),
LOOKUP(CX489,pMHW!$B$4:$B$8,pMHW!$F$4:$F$8)))),1)))</f>
        <v>0.9</v>
      </c>
      <c r="CV489" s="117" t="s">
        <v>27</v>
      </c>
      <c r="CW489" s="119" t="str">
        <f t="shared" si="245"/>
        <v>FBE=0; pMHW=0.9 m</v>
      </c>
      <c r="CX489" s="119" t="s">
        <v>254</v>
      </c>
      <c r="CY489" s="165" t="s">
        <v>255</v>
      </c>
      <c r="CZ489" s="120">
        <f t="shared" si="272"/>
        <v>-0.13100000000000001</v>
      </c>
      <c r="DA489" s="120">
        <f t="shared" si="273"/>
        <v>2.1999999999999999E-2</v>
      </c>
      <c r="DB489" s="120">
        <v>-0.13078400492668149</v>
      </c>
      <c r="DC489" s="120">
        <v>-0.109093002974987</v>
      </c>
      <c r="DD489" s="120">
        <v>-0.1523230969905853</v>
      </c>
    </row>
    <row r="490" spans="1:108" s="35" customFormat="1" ht="12.75">
      <c r="A490" s="104" t="s">
        <v>2531</v>
      </c>
      <c r="B490" s="104" t="s">
        <v>2531</v>
      </c>
      <c r="C490" s="104" t="s">
        <v>391</v>
      </c>
      <c r="D490" s="99">
        <v>1994</v>
      </c>
      <c r="E490" s="136" t="s">
        <v>379</v>
      </c>
      <c r="F490" s="136" t="s">
        <v>2532</v>
      </c>
      <c r="G490" s="96">
        <v>2</v>
      </c>
      <c r="H490" s="105" t="s">
        <v>360</v>
      </c>
      <c r="I490" s="56">
        <v>51.913949889999998</v>
      </c>
      <c r="J490" s="56">
        <v>5.1037874570000001</v>
      </c>
      <c r="K490" s="106">
        <v>135500</v>
      </c>
      <c r="L490" s="106">
        <v>436200</v>
      </c>
      <c r="M490" s="49" t="s">
        <v>223</v>
      </c>
      <c r="N490" s="178">
        <f>Radiocarbon!K489</f>
        <v>5380</v>
      </c>
      <c r="O490" s="266">
        <f>Radiocarbon!L489</f>
        <v>60</v>
      </c>
      <c r="P490" s="179">
        <f>Radiocarbon!P489</f>
        <v>6155</v>
      </c>
      <c r="Q490" s="179">
        <f>Radiocarbon!Q489</f>
        <v>6295</v>
      </c>
      <c r="R490" s="179">
        <f>Radiocarbon!R489</f>
        <v>6000</v>
      </c>
      <c r="S490" s="179" t="str">
        <f>Radiocarbon!S489</f>
        <v>n/a</v>
      </c>
      <c r="T490" s="179" t="str">
        <f>Radiocarbon!T489</f>
        <v>n/a</v>
      </c>
      <c r="U490" s="179" t="str">
        <f>Radiocarbon!U489</f>
        <v>n/a</v>
      </c>
      <c r="V490" s="97" t="str">
        <f t="shared" si="249"/>
        <v>River-gradient affected GW (ULD inland Z-GW) terrestrial indicator; Charcoal bed traced along dune flank</v>
      </c>
      <c r="W490" s="17" t="s">
        <v>381</v>
      </c>
      <c r="X490" s="97" t="s">
        <v>225</v>
      </c>
      <c r="Y490" s="107" t="s">
        <v>225</v>
      </c>
      <c r="Z490" s="97" t="s">
        <v>226</v>
      </c>
      <c r="AA490" s="36">
        <v>2.1</v>
      </c>
      <c r="AB490" s="133">
        <v>0</v>
      </c>
      <c r="AC490" s="36">
        <v>0</v>
      </c>
      <c r="AD490" s="148" t="s">
        <v>262</v>
      </c>
      <c r="AE490" s="59">
        <v>0</v>
      </c>
      <c r="AF490" s="61" t="s">
        <v>227</v>
      </c>
      <c r="AG490" s="181">
        <f t="shared" si="275"/>
        <v>0</v>
      </c>
      <c r="AH490" s="181">
        <f t="shared" si="276"/>
        <v>0</v>
      </c>
      <c r="AI490" s="181">
        <v>0.02</v>
      </c>
      <c r="AJ490" s="181">
        <v>0.05</v>
      </c>
      <c r="AK490" s="181">
        <f>IF(AA490="nd","nd",0.02*AA490)</f>
        <v>4.2000000000000003E-2</v>
      </c>
      <c r="AL490" s="37" t="s">
        <v>8</v>
      </c>
      <c r="AM490" s="37" t="s">
        <v>8</v>
      </c>
      <c r="AN490" s="109">
        <v>0.01</v>
      </c>
      <c r="AO490" s="108" t="s">
        <v>8</v>
      </c>
      <c r="AP490" s="109">
        <v>0.02</v>
      </c>
      <c r="AQ490" s="108" t="s">
        <v>8</v>
      </c>
      <c r="AR490" s="108" t="s">
        <v>8</v>
      </c>
      <c r="AS490" s="108" t="s">
        <v>8</v>
      </c>
      <c r="AT490" s="108">
        <v>-2</v>
      </c>
      <c r="AU490" s="110" t="s">
        <v>228</v>
      </c>
      <c r="AV490" s="108">
        <v>-2</v>
      </c>
      <c r="AW490" s="111" t="s">
        <v>229</v>
      </c>
      <c r="AX490" s="130">
        <f t="shared" si="250"/>
        <v>7.186097689288673E-2</v>
      </c>
      <c r="AY490" s="130">
        <f t="shared" si="251"/>
        <v>5.8309518948453008E-2</v>
      </c>
      <c r="AZ490" s="113" t="s">
        <v>8</v>
      </c>
      <c r="BA490" s="113" t="s">
        <v>8</v>
      </c>
      <c r="BB490" s="113" t="s">
        <v>8</v>
      </c>
      <c r="BC490" s="113" t="s">
        <v>8</v>
      </c>
      <c r="BD490" s="113" t="s">
        <v>8</v>
      </c>
      <c r="BE490" s="113">
        <v>0.9</v>
      </c>
      <c r="BF490" s="113" t="s">
        <v>8</v>
      </c>
      <c r="BG490" s="113" t="s">
        <v>8</v>
      </c>
      <c r="BH490" s="113" t="s">
        <v>8</v>
      </c>
      <c r="BI490" s="113" t="s">
        <v>8</v>
      </c>
      <c r="BJ490" s="123">
        <v>2</v>
      </c>
      <c r="BK490" s="114" t="s">
        <v>382</v>
      </c>
      <c r="BL490" s="124" t="s">
        <v>383</v>
      </c>
      <c r="BM490" s="207" t="s">
        <v>305</v>
      </c>
      <c r="BN490" s="43" t="s">
        <v>384</v>
      </c>
      <c r="BO490" s="42">
        <f t="shared" si="252"/>
        <v>-0.5</v>
      </c>
      <c r="BP490" s="115">
        <v>0.5</v>
      </c>
      <c r="BQ490" s="116" t="str">
        <f t="shared" si="253"/>
        <v>n/a</v>
      </c>
      <c r="BR490" s="115" t="s">
        <v>8</v>
      </c>
      <c r="BS490" s="42" t="str">
        <f t="shared" si="254"/>
        <v>n/a</v>
      </c>
      <c r="BT490" s="115" t="s">
        <v>8</v>
      </c>
      <c r="BU490" s="115" t="s">
        <v>8</v>
      </c>
      <c r="BV490" s="66">
        <f t="shared" si="255"/>
        <v>0</v>
      </c>
      <c r="BW490" s="66">
        <f t="shared" si="256"/>
        <v>0</v>
      </c>
      <c r="BX490" s="66">
        <f t="shared" si="257"/>
        <v>0.35083500000000006</v>
      </c>
      <c r="BY490" s="44">
        <f t="shared" si="258"/>
        <v>5.6029385872504445E-2</v>
      </c>
      <c r="BZ490" s="67" t="s">
        <v>8</v>
      </c>
      <c r="CA490" s="67" t="s">
        <v>8</v>
      </c>
      <c r="CB490" s="73">
        <f t="shared" si="259"/>
        <v>-1.5</v>
      </c>
      <c r="CC490" s="73">
        <f t="shared" si="260"/>
        <v>0.50513760501471283</v>
      </c>
      <c r="CD490" s="73">
        <f t="shared" si="261"/>
        <v>0.50338851794612882</v>
      </c>
      <c r="CE490" s="90" t="str">
        <f t="shared" si="262"/>
        <v>n/a</v>
      </c>
      <c r="CF490" s="90" t="str">
        <f t="shared" si="263"/>
        <v>n/a</v>
      </c>
      <c r="CG490" s="90" t="str">
        <f t="shared" si="264"/>
        <v>n/a</v>
      </c>
      <c r="CH490" s="90">
        <f t="shared" si="265"/>
        <v>-1.149165</v>
      </c>
      <c r="CI490" s="90">
        <f t="shared" si="266"/>
        <v>0.5082354691294676</v>
      </c>
      <c r="CJ490" s="90">
        <f t="shared" si="267"/>
        <v>0.50649708003230387</v>
      </c>
      <c r="CK490" s="91" t="str">
        <f t="shared" si="268"/>
        <v>n/a</v>
      </c>
      <c r="CL490" s="90" t="str">
        <f t="shared" si="269"/>
        <v>n/a</v>
      </c>
      <c r="CM490" s="91" t="str">
        <f t="shared" si="270"/>
        <v>n/a</v>
      </c>
      <c r="CN490" s="93" t="str">
        <f t="shared" si="271"/>
        <v>2;3</v>
      </c>
      <c r="CO490" s="137">
        <v>0</v>
      </c>
      <c r="CP490" s="209" t="s">
        <v>274</v>
      </c>
      <c r="CQ490" s="137"/>
      <c r="CR490" s="64" t="s">
        <v>234</v>
      </c>
      <c r="CS490" s="164">
        <v>1</v>
      </c>
      <c r="CT490" s="117" t="s">
        <v>235</v>
      </c>
      <c r="CU490" s="118">
        <f>IF(CX490="n/a","n/a",IF(EXACT(CX490,"Huibertgat/Eemshaven"),ROUND(
IF(IF(OR(ISBLANK(S490),S490="n/a"),P490,S490)&gt;pMHW!$C$3,0,
IF(IF(OR(ISBLANK(S490),S490="n/a"),P490,S490)&gt;pMHW!$D$3, (pMHW!$C$3-IF(OR(ISBLANK(S490),S490="n/a"),P490,S490))*LOOKUP(CX490,pMHW!$B$4:$B$8,pMHW!$M$4:$M$8),
IF(IF(OR(ISBLANK(S490),S490="n/a"),P490,S490)&gt;pMHW!$F$3,LOOKUP(CX490,pMHW!$B$4:$B$8,pMHW!$D$4:$D$8)+(pMHW!$D$3-IF(OR(ISBLANK(S490),S490="n/a"),P490,S490))*LOOKUP(CX490,pMHW!$B$4:$B$8,pMHW!$O$4:$O$8),
LOOKUP(CX490,pMHW!$B$4:$B$8,pMHW!$F$4:$F$8)))),1),
ROUND(
IF(IF(OR(ISBLANK(S490),S490="n/a"),P490,S490)&gt;pMHW!$C$3,0,
IF(IF(OR(ISBLANK(S490),S490="n/a"),P490,S490)&gt;pMHW!$D$3,(pMHW!$C$3-IF(OR(ISBLANK(S490),S490="n/a"),P490,S490))*LOOKUP(CX490,pMHW!$B$4:$B$8,pMHW!$M$4:$M$8),
IF(IF(OR(ISBLANK(S490),S490="n/a"),P490,S490)&gt;pMHW!$E$3,LOOKUP(CX490,pMHW!$B$4:$B$8,pMHW!$D$4:$D$8)+(pMHW!$D$3-IF(OR(ISBLANK(S490),S490="n/a"),P490,S490))*LOOKUP(CX490,pMHW!$B$4:$B$8,pMHW!$N$4:$N$8),
LOOKUP(CX490,pMHW!$B$4:$B$8,pMHW!$F$4:$F$8)))),1)))</f>
        <v>0.9</v>
      </c>
      <c r="CV490" s="117" t="s">
        <v>27</v>
      </c>
      <c r="CW490" s="119" t="str">
        <f t="shared" si="245"/>
        <v>FBE=1; pMHW=0.9 m</v>
      </c>
      <c r="CX490" s="119" t="s">
        <v>236</v>
      </c>
      <c r="CY490" s="165"/>
      <c r="CZ490" s="120">
        <f t="shared" si="272"/>
        <v>-5.7000000000000002E-2</v>
      </c>
      <c r="DA490" s="120">
        <f t="shared" si="273"/>
        <v>8.9999999999999993E-3</v>
      </c>
      <c r="DB490" s="120">
        <v>-5.6543689221143723E-2</v>
      </c>
      <c r="DC490" s="120">
        <v>-4.7165710479021072E-2</v>
      </c>
      <c r="DD490" s="120">
        <v>-6.5855987370014191E-2</v>
      </c>
    </row>
    <row r="491" spans="1:108" s="35" customFormat="1" ht="12.75">
      <c r="A491" s="104" t="s">
        <v>1651</v>
      </c>
      <c r="B491" s="104" t="s">
        <v>1651</v>
      </c>
      <c r="C491" s="104" t="s">
        <v>391</v>
      </c>
      <c r="D491" s="99">
        <v>1994</v>
      </c>
      <c r="E491" s="136" t="s">
        <v>379</v>
      </c>
      <c r="F491" s="136" t="s">
        <v>1650</v>
      </c>
      <c r="G491" s="96">
        <v>2</v>
      </c>
      <c r="H491" s="105" t="s">
        <v>360</v>
      </c>
      <c r="I491" s="56">
        <v>51.909627</v>
      </c>
      <c r="J491" s="56">
        <v>4.8858221210000004</v>
      </c>
      <c r="K491" s="106">
        <v>120500</v>
      </c>
      <c r="L491" s="106">
        <v>435800</v>
      </c>
      <c r="M491" s="49" t="s">
        <v>223</v>
      </c>
      <c r="N491" s="178">
        <f>Radiocarbon!K490</f>
        <v>5060</v>
      </c>
      <c r="O491" s="266">
        <f>Radiocarbon!L490</f>
        <v>50</v>
      </c>
      <c r="P491" s="179">
        <f>Radiocarbon!P490</f>
        <v>5805</v>
      </c>
      <c r="Q491" s="179">
        <f>Radiocarbon!Q490</f>
        <v>5915</v>
      </c>
      <c r="R491" s="179">
        <f>Radiocarbon!R490</f>
        <v>5660</v>
      </c>
      <c r="S491" s="179">
        <f>Radiocarbon!S490</f>
        <v>5755</v>
      </c>
      <c r="T491" s="179">
        <f>Radiocarbon!T490</f>
        <v>5875</v>
      </c>
      <c r="U491" s="179">
        <f>Radiocarbon!U490</f>
        <v>5605</v>
      </c>
      <c r="V491" s="97" t="str">
        <f t="shared" si="249"/>
        <v>Local MHW and GW (Tidal ULD Z-GW) terrestrial indicator; Charcoal bed traced along dune flank</v>
      </c>
      <c r="W491" s="17" t="s">
        <v>381</v>
      </c>
      <c r="X491" s="97" t="s">
        <v>225</v>
      </c>
      <c r="Y491" s="107" t="s">
        <v>225</v>
      </c>
      <c r="Z491" s="97" t="s">
        <v>226</v>
      </c>
      <c r="AA491" s="36">
        <v>2.4</v>
      </c>
      <c r="AB491" s="133">
        <v>0</v>
      </c>
      <c r="AC491" s="36">
        <v>0</v>
      </c>
      <c r="AD491" s="148" t="s">
        <v>262</v>
      </c>
      <c r="AE491" s="59">
        <v>0</v>
      </c>
      <c r="AF491" s="61" t="s">
        <v>227</v>
      </c>
      <c r="AG491" s="181">
        <f t="shared" si="275"/>
        <v>0</v>
      </c>
      <c r="AH491" s="181">
        <f t="shared" si="276"/>
        <v>0</v>
      </c>
      <c r="AI491" s="181">
        <v>0.02</v>
      </c>
      <c r="AJ491" s="181">
        <v>0.05</v>
      </c>
      <c r="AK491" s="181">
        <f>IF(AA491="nd","nd",0.02*AA491)</f>
        <v>4.8000000000000001E-2</v>
      </c>
      <c r="AL491" s="37" t="s">
        <v>8</v>
      </c>
      <c r="AM491" s="37" t="s">
        <v>8</v>
      </c>
      <c r="AN491" s="109">
        <v>0.01</v>
      </c>
      <c r="AO491" s="108" t="s">
        <v>8</v>
      </c>
      <c r="AP491" s="109">
        <v>0.02</v>
      </c>
      <c r="AQ491" s="108" t="s">
        <v>8</v>
      </c>
      <c r="AR491" s="108" t="s">
        <v>8</v>
      </c>
      <c r="AS491" s="108" t="s">
        <v>8</v>
      </c>
      <c r="AT491" s="108">
        <v>-3.6</v>
      </c>
      <c r="AU491" s="110" t="s">
        <v>228</v>
      </c>
      <c r="AV491" s="108">
        <v>-3.6</v>
      </c>
      <c r="AW491" s="111" t="s">
        <v>229</v>
      </c>
      <c r="AX491" s="130">
        <f t="shared" si="250"/>
        <v>7.5524830353996833E-2</v>
      </c>
      <c r="AY491" s="130">
        <f t="shared" si="251"/>
        <v>5.8309518948453008E-2</v>
      </c>
      <c r="AZ491" s="113" t="s">
        <v>8</v>
      </c>
      <c r="BA491" s="113" t="s">
        <v>8</v>
      </c>
      <c r="BB491" s="113" t="s">
        <v>8</v>
      </c>
      <c r="BC491" s="113" t="s">
        <v>8</v>
      </c>
      <c r="BD491" s="113" t="s">
        <v>8</v>
      </c>
      <c r="BE491" s="113">
        <v>0.9</v>
      </c>
      <c r="BF491" s="113" t="s">
        <v>8</v>
      </c>
      <c r="BG491" s="113" t="s">
        <v>8</v>
      </c>
      <c r="BH491" s="113" t="s">
        <v>8</v>
      </c>
      <c r="BI491" s="113" t="s">
        <v>8</v>
      </c>
      <c r="BJ491" s="123">
        <v>1</v>
      </c>
      <c r="BK491" s="114" t="s">
        <v>382</v>
      </c>
      <c r="BL491" s="124" t="s">
        <v>383</v>
      </c>
      <c r="BM491" s="207" t="s">
        <v>305</v>
      </c>
      <c r="BN491" s="43" t="s">
        <v>384</v>
      </c>
      <c r="BO491" s="42">
        <f t="shared" si="252"/>
        <v>-0.5</v>
      </c>
      <c r="BP491" s="115">
        <v>0.5</v>
      </c>
      <c r="BQ491" s="116" t="str">
        <f t="shared" si="253"/>
        <v>n/a</v>
      </c>
      <c r="BR491" s="115" t="s">
        <v>8</v>
      </c>
      <c r="BS491" s="42" t="str">
        <f t="shared" si="254"/>
        <v>n/a</v>
      </c>
      <c r="BT491" s="115" t="s">
        <v>8</v>
      </c>
      <c r="BU491" s="115" t="s">
        <v>8</v>
      </c>
      <c r="BV491" s="66">
        <f t="shared" si="255"/>
        <v>0</v>
      </c>
      <c r="BW491" s="66">
        <f t="shared" si="256"/>
        <v>0</v>
      </c>
      <c r="BX491" s="66">
        <f t="shared" si="257"/>
        <v>0.38312999999999997</v>
      </c>
      <c r="BY491" s="44">
        <f t="shared" si="258"/>
        <v>6.4407090060023653E-2</v>
      </c>
      <c r="BZ491" s="67" t="s">
        <v>8</v>
      </c>
      <c r="CA491" s="67" t="s">
        <v>8</v>
      </c>
      <c r="CB491" s="73">
        <f t="shared" si="259"/>
        <v>-3.1</v>
      </c>
      <c r="CC491" s="73">
        <f t="shared" si="260"/>
        <v>0.5056718303405876</v>
      </c>
      <c r="CD491" s="73">
        <f t="shared" si="261"/>
        <v>0.50338851794612882</v>
      </c>
      <c r="CE491" s="90">
        <f t="shared" si="262"/>
        <v>-3.1</v>
      </c>
      <c r="CF491" s="90">
        <f t="shared" si="263"/>
        <v>0.5056718303405876</v>
      </c>
      <c r="CG491" s="90">
        <f t="shared" si="264"/>
        <v>0.50338851794612882</v>
      </c>
      <c r="CH491" s="90">
        <f t="shared" si="265"/>
        <v>-2.7168700000000001</v>
      </c>
      <c r="CI491" s="90">
        <f t="shared" si="266"/>
        <v>0.50975707278075111</v>
      </c>
      <c r="CJ491" s="90">
        <f t="shared" si="267"/>
        <v>0.5074921410721549</v>
      </c>
      <c r="CK491" s="91">
        <f t="shared" si="268"/>
        <v>-2.7168700000000001</v>
      </c>
      <c r="CL491" s="90">
        <f t="shared" si="269"/>
        <v>0.50975707278075111</v>
      </c>
      <c r="CM491" s="91">
        <f t="shared" si="270"/>
        <v>0.5074921410721549</v>
      </c>
      <c r="CN491" s="93" t="str">
        <f t="shared" si="271"/>
        <v>1;2;3</v>
      </c>
      <c r="CO491" s="137">
        <v>0</v>
      </c>
      <c r="CP491" s="209"/>
      <c r="CQ491" s="137"/>
      <c r="CR491" s="64" t="s">
        <v>234</v>
      </c>
      <c r="CS491" s="164">
        <v>1</v>
      </c>
      <c r="CT491" s="117" t="s">
        <v>235</v>
      </c>
      <c r="CU491" s="118">
        <f>IF(CX491="n/a","n/a",IF(EXACT(CX491,"Huibertgat/Eemshaven"),ROUND(
IF(IF(OR(ISBLANK(S491),S491="n/a"),P491,S491)&gt;pMHW!$C$3,0,
IF(IF(OR(ISBLANK(S491),S491="n/a"),P491,S491)&gt;pMHW!$D$3, (pMHW!$C$3-IF(OR(ISBLANK(S491),S491="n/a"),P491,S491))*LOOKUP(CX491,pMHW!$B$4:$B$8,pMHW!$M$4:$M$8),
IF(IF(OR(ISBLANK(S491),S491="n/a"),P491,S491)&gt;pMHW!$F$3,LOOKUP(CX491,pMHW!$B$4:$B$8,pMHW!$D$4:$D$8)+(pMHW!$D$3-IF(OR(ISBLANK(S491),S491="n/a"),P491,S491))*LOOKUP(CX491,pMHW!$B$4:$B$8,pMHW!$O$4:$O$8),
LOOKUP(CX491,pMHW!$B$4:$B$8,pMHW!$F$4:$F$8)))),1),
ROUND(
IF(IF(OR(ISBLANK(S491),S491="n/a"),P491,S491)&gt;pMHW!$C$3,0,
IF(IF(OR(ISBLANK(S491),S491="n/a"),P491,S491)&gt;pMHW!$D$3,(pMHW!$C$3-IF(OR(ISBLANK(S491),S491="n/a"),P491,S491))*LOOKUP(CX491,pMHW!$B$4:$B$8,pMHW!$M$4:$M$8),
IF(IF(OR(ISBLANK(S491),S491="n/a"),P491,S491)&gt;pMHW!$E$3,LOOKUP(CX491,pMHW!$B$4:$B$8,pMHW!$D$4:$D$8)+(pMHW!$D$3-IF(OR(ISBLANK(S491),S491="n/a"),P491,S491))*LOOKUP(CX491,pMHW!$B$4:$B$8,pMHW!$N$4:$N$8),
LOOKUP(CX491,pMHW!$B$4:$B$8,pMHW!$F$4:$F$8)))),1)))</f>
        <v>0.9</v>
      </c>
      <c r="CV491" s="117" t="s">
        <v>27</v>
      </c>
      <c r="CW491" s="119" t="str">
        <f t="shared" si="245"/>
        <v>FBE=1; pMHW=0.9 m</v>
      </c>
      <c r="CX491" s="119" t="s">
        <v>236</v>
      </c>
      <c r="CY491" s="165"/>
      <c r="CZ491" s="120">
        <f t="shared" si="272"/>
        <v>-6.6000000000000003E-2</v>
      </c>
      <c r="DA491" s="120">
        <f t="shared" si="273"/>
        <v>1.0999999999999999E-2</v>
      </c>
      <c r="DB491" s="120">
        <v>-6.5806478261947632E-2</v>
      </c>
      <c r="DC491" s="120">
        <v>-5.4892230778932571E-2</v>
      </c>
      <c r="DD491" s="120">
        <v>-7.6644286513328552E-2</v>
      </c>
    </row>
    <row r="492" spans="1:108" s="35" customFormat="1" ht="12.75">
      <c r="A492" s="104" t="s">
        <v>1604</v>
      </c>
      <c r="B492" s="104" t="s">
        <v>1604</v>
      </c>
      <c r="C492" s="104" t="s">
        <v>391</v>
      </c>
      <c r="D492" s="99">
        <v>1994</v>
      </c>
      <c r="E492" s="136" t="s">
        <v>379</v>
      </c>
      <c r="F492" s="136" t="s">
        <v>1605</v>
      </c>
      <c r="G492" s="96">
        <v>2</v>
      </c>
      <c r="H492" s="105" t="s">
        <v>360</v>
      </c>
      <c r="I492" s="56">
        <v>51.874437810000003</v>
      </c>
      <c r="J492" s="56">
        <v>4.9660825400000004</v>
      </c>
      <c r="K492" s="106">
        <v>126000</v>
      </c>
      <c r="L492" s="106">
        <v>431850</v>
      </c>
      <c r="M492" s="49" t="s">
        <v>223</v>
      </c>
      <c r="N492" s="178">
        <f>Radiocarbon!K491</f>
        <v>4580</v>
      </c>
      <c r="O492" s="266">
        <f>Radiocarbon!L491</f>
        <v>40</v>
      </c>
      <c r="P492" s="179">
        <f>Radiocarbon!P491</f>
        <v>5260</v>
      </c>
      <c r="Q492" s="179">
        <f>Radiocarbon!Q491</f>
        <v>5455</v>
      </c>
      <c r="R492" s="179">
        <f>Radiocarbon!R491</f>
        <v>5050</v>
      </c>
      <c r="S492" s="179" t="str">
        <f>Radiocarbon!S491</f>
        <v>n/a</v>
      </c>
      <c r="T492" s="179" t="str">
        <f>Radiocarbon!T491</f>
        <v>n/a</v>
      </c>
      <c r="U492" s="179" t="str">
        <f>Radiocarbon!U491</f>
        <v>n/a</v>
      </c>
      <c r="V492" s="97" t="str">
        <f t="shared" si="249"/>
        <v>River-gradient affected GW (ULD inland Z-GW) terrestrial indicator; Charcoal bed traced along dune flank</v>
      </c>
      <c r="W492" s="17" t="s">
        <v>381</v>
      </c>
      <c r="X492" s="97" t="s">
        <v>225</v>
      </c>
      <c r="Y492" s="107" t="s">
        <v>225</v>
      </c>
      <c r="Z492" s="97" t="s">
        <v>226</v>
      </c>
      <c r="AA492" s="36">
        <v>1.25</v>
      </c>
      <c r="AB492" s="133">
        <v>7.5000000000000067E-2</v>
      </c>
      <c r="AC492" s="36">
        <v>0</v>
      </c>
      <c r="AD492" s="148" t="s">
        <v>262</v>
      </c>
      <c r="AE492" s="59">
        <v>0.15000000000000013</v>
      </c>
      <c r="AF492" s="61" t="s">
        <v>227</v>
      </c>
      <c r="AG492" s="181">
        <f t="shared" si="275"/>
        <v>0.37500000000000033</v>
      </c>
      <c r="AH492" s="181">
        <f t="shared" si="276"/>
        <v>0.18750000000000017</v>
      </c>
      <c r="AI492" s="181">
        <v>0.02</v>
      </c>
      <c r="AJ492" s="181">
        <v>0.05</v>
      </c>
      <c r="AK492" s="181">
        <f>IF(AA492="nd","nd",0.02*AA492)</f>
        <v>2.5000000000000001E-2</v>
      </c>
      <c r="AL492" s="37" t="s">
        <v>8</v>
      </c>
      <c r="AM492" s="37" t="s">
        <v>8</v>
      </c>
      <c r="AN492" s="109">
        <v>0.01</v>
      </c>
      <c r="AO492" s="108" t="s">
        <v>8</v>
      </c>
      <c r="AP492" s="109">
        <v>0.02</v>
      </c>
      <c r="AQ492" s="108" t="s">
        <v>8</v>
      </c>
      <c r="AR492" s="108" t="s">
        <v>8</v>
      </c>
      <c r="AS492" s="108" t="s">
        <v>8</v>
      </c>
      <c r="AT492" s="108">
        <v>-2.0249999999999999</v>
      </c>
      <c r="AU492" s="110" t="s">
        <v>228</v>
      </c>
      <c r="AV492" s="108">
        <v>-2.0249999999999999</v>
      </c>
      <c r="AW492" s="111" t="s">
        <v>229</v>
      </c>
      <c r="AX492" s="130">
        <f t="shared" si="250"/>
        <v>0.19794254216817583</v>
      </c>
      <c r="AY492" s="130">
        <f t="shared" si="251"/>
        <v>0.19635745465858959</v>
      </c>
      <c r="AZ492" s="113" t="s">
        <v>8</v>
      </c>
      <c r="BA492" s="113" t="s">
        <v>8</v>
      </c>
      <c r="BB492" s="113" t="s">
        <v>8</v>
      </c>
      <c r="BC492" s="113" t="s">
        <v>8</v>
      </c>
      <c r="BD492" s="113" t="s">
        <v>8</v>
      </c>
      <c r="BE492" s="113">
        <v>0.9</v>
      </c>
      <c r="BF492" s="113" t="s">
        <v>8</v>
      </c>
      <c r="BG492" s="113" t="s">
        <v>8</v>
      </c>
      <c r="BH492" s="113" t="s">
        <v>8</v>
      </c>
      <c r="BI492" s="113" t="s">
        <v>8</v>
      </c>
      <c r="BJ492" s="123">
        <v>2</v>
      </c>
      <c r="BK492" s="114" t="s">
        <v>382</v>
      </c>
      <c r="BL492" s="124" t="s">
        <v>383</v>
      </c>
      <c r="BM492" s="207" t="s">
        <v>305</v>
      </c>
      <c r="BN492" s="43" t="s">
        <v>2975</v>
      </c>
      <c r="BO492" s="42">
        <f t="shared" si="252"/>
        <v>-0.6</v>
      </c>
      <c r="BP492" s="115">
        <v>0.5</v>
      </c>
      <c r="BQ492" s="116" t="str">
        <f t="shared" si="253"/>
        <v>n/a</v>
      </c>
      <c r="BR492" s="115" t="s">
        <v>8</v>
      </c>
      <c r="BS492" s="42" t="str">
        <f t="shared" si="254"/>
        <v>n/a</v>
      </c>
      <c r="BT492" s="115" t="s">
        <v>8</v>
      </c>
      <c r="BU492" s="115" t="s">
        <v>8</v>
      </c>
      <c r="BV492" s="66">
        <f t="shared" si="255"/>
        <v>7.5000000000000067E-2</v>
      </c>
      <c r="BW492" s="66">
        <f t="shared" si="256"/>
        <v>2.7414640249326647E-2</v>
      </c>
      <c r="BX492" s="66">
        <f t="shared" si="257"/>
        <v>0.32086000000000003</v>
      </c>
      <c r="BY492" s="44">
        <f t="shared" si="258"/>
        <v>5.4030956462476222E-2</v>
      </c>
      <c r="BZ492" s="67" t="s">
        <v>8</v>
      </c>
      <c r="CA492" s="67" t="s">
        <v>8</v>
      </c>
      <c r="CB492" s="73">
        <f t="shared" si="259"/>
        <v>-1.4249999999999998</v>
      </c>
      <c r="CC492" s="73">
        <f t="shared" si="260"/>
        <v>0.53845409507217978</v>
      </c>
      <c r="CD492" s="73">
        <f t="shared" si="261"/>
        <v>0.53787341679990108</v>
      </c>
      <c r="CE492" s="90" t="str">
        <f t="shared" si="262"/>
        <v>n/a</v>
      </c>
      <c r="CF492" s="90" t="str">
        <f t="shared" si="263"/>
        <v>n/a</v>
      </c>
      <c r="CG492" s="90" t="str">
        <f t="shared" si="264"/>
        <v>n/a</v>
      </c>
      <c r="CH492" s="90">
        <f t="shared" si="265"/>
        <v>-1.0291399999999995</v>
      </c>
      <c r="CI492" s="90">
        <f t="shared" si="266"/>
        <v>0.54115816242227199</v>
      </c>
      <c r="CJ492" s="90">
        <f t="shared" si="267"/>
        <v>0.540580388801009</v>
      </c>
      <c r="CK492" s="91" t="str">
        <f t="shared" si="268"/>
        <v>n/a</v>
      </c>
      <c r="CL492" s="90" t="str">
        <f t="shared" si="269"/>
        <v>n/a</v>
      </c>
      <c r="CM492" s="91" t="str">
        <f t="shared" si="270"/>
        <v>n/a</v>
      </c>
      <c r="CN492" s="93" t="str">
        <f t="shared" si="271"/>
        <v>2;3</v>
      </c>
      <c r="CO492" s="137">
        <v>0</v>
      </c>
      <c r="CP492" s="209" t="s">
        <v>274</v>
      </c>
      <c r="CQ492" s="137"/>
      <c r="CR492" s="64" t="s">
        <v>234</v>
      </c>
      <c r="CS492" s="164">
        <v>1</v>
      </c>
      <c r="CT492" s="117" t="s">
        <v>235</v>
      </c>
      <c r="CU492" s="118">
        <f>IF(CX492="n/a","n/a",IF(EXACT(CX492,"Huibertgat/Eemshaven"),ROUND(
IF(IF(OR(ISBLANK(S492),S492="n/a"),P492,S492)&gt;pMHW!$C$3,0,
IF(IF(OR(ISBLANK(S492),S492="n/a"),P492,S492)&gt;pMHW!$D$3, (pMHW!$C$3-IF(OR(ISBLANK(S492),S492="n/a"),P492,S492))*LOOKUP(CX492,pMHW!$B$4:$B$8,pMHW!$M$4:$M$8),
IF(IF(OR(ISBLANK(S492),S492="n/a"),P492,S492)&gt;pMHW!$F$3,LOOKUP(CX492,pMHW!$B$4:$B$8,pMHW!$D$4:$D$8)+(pMHW!$D$3-IF(OR(ISBLANK(S492),S492="n/a"),P492,S492))*LOOKUP(CX492,pMHW!$B$4:$B$8,pMHW!$O$4:$O$8),
LOOKUP(CX492,pMHW!$B$4:$B$8,pMHW!$F$4:$F$8)))),1),
ROUND(
IF(IF(OR(ISBLANK(S492),S492="n/a"),P492,S492)&gt;pMHW!$C$3,0,
IF(IF(OR(ISBLANK(S492),S492="n/a"),P492,S492)&gt;pMHW!$D$3,(pMHW!$C$3-IF(OR(ISBLANK(S492),S492="n/a"),P492,S492))*LOOKUP(CX492,pMHW!$B$4:$B$8,pMHW!$M$4:$M$8),
IF(IF(OR(ISBLANK(S492),S492="n/a"),P492,S492)&gt;pMHW!$E$3,LOOKUP(CX492,pMHW!$B$4:$B$8,pMHW!$D$4:$D$8)+(pMHW!$D$3-IF(OR(ISBLANK(S492),S492="n/a"),P492,S492))*LOOKUP(CX492,pMHW!$B$4:$B$8,pMHW!$N$4:$N$8),
LOOKUP(CX492,pMHW!$B$4:$B$8,pMHW!$F$4:$F$8)))),1)))</f>
        <v>0.9</v>
      </c>
      <c r="CV492" s="117" t="s">
        <v>27</v>
      </c>
      <c r="CW492" s="119" t="str">
        <f t="shared" si="245"/>
        <v>FBE=1; pMHW=0.9 m</v>
      </c>
      <c r="CX492" s="119" t="s">
        <v>236</v>
      </c>
      <c r="CY492" s="303"/>
      <c r="CZ492" s="120">
        <f t="shared" si="272"/>
        <v>-6.0999999999999999E-2</v>
      </c>
      <c r="DA492" s="120">
        <f t="shared" si="273"/>
        <v>0.01</v>
      </c>
      <c r="DB492" s="120">
        <v>-6.0904979705810547E-2</v>
      </c>
      <c r="DC492" s="120">
        <v>-5.0803668797016137E-2</v>
      </c>
      <c r="DD492" s="120">
        <v>-7.0935547351837158E-2</v>
      </c>
    </row>
    <row r="493" spans="1:108" s="35" customFormat="1" ht="12.75">
      <c r="A493" s="104" t="s">
        <v>1362</v>
      </c>
      <c r="B493" s="104" t="s">
        <v>1362</v>
      </c>
      <c r="C493" s="104" t="s">
        <v>391</v>
      </c>
      <c r="D493" s="99">
        <v>1994</v>
      </c>
      <c r="E493" s="136" t="s">
        <v>379</v>
      </c>
      <c r="F493" s="136" t="s">
        <v>1363</v>
      </c>
      <c r="G493" s="96">
        <v>2</v>
      </c>
      <c r="H493" s="105" t="s">
        <v>360</v>
      </c>
      <c r="I493" s="56">
        <v>51.919001520000002</v>
      </c>
      <c r="J493" s="56">
        <v>4.8130375799999996</v>
      </c>
      <c r="K493" s="106">
        <v>115500</v>
      </c>
      <c r="L493" s="106">
        <v>436880</v>
      </c>
      <c r="M493" s="49" t="s">
        <v>223</v>
      </c>
      <c r="N493" s="178">
        <f>Radiocarbon!K492</f>
        <v>4175</v>
      </c>
      <c r="O493" s="266">
        <f>Radiocarbon!L492</f>
        <v>50</v>
      </c>
      <c r="P493" s="179">
        <f>Radiocarbon!P492</f>
        <v>4705</v>
      </c>
      <c r="Q493" s="179">
        <f>Radiocarbon!Q492</f>
        <v>4845</v>
      </c>
      <c r="R493" s="179">
        <f>Radiocarbon!R492</f>
        <v>4530</v>
      </c>
      <c r="S493" s="179">
        <f>Radiocarbon!S492</f>
        <v>4705</v>
      </c>
      <c r="T493" s="179">
        <f>Radiocarbon!T492</f>
        <v>4845</v>
      </c>
      <c r="U493" s="179">
        <f>Radiocarbon!U492</f>
        <v>4530</v>
      </c>
      <c r="V493" s="97" t="str">
        <f t="shared" si="249"/>
        <v>Local MHW and GW (Tidal ULD Z-GW) terrestrial indicator; Charcoal bed traced along dune flank</v>
      </c>
      <c r="W493" s="17" t="s">
        <v>381</v>
      </c>
      <c r="X493" s="97" t="s">
        <v>225</v>
      </c>
      <c r="Y493" s="107" t="s">
        <v>225</v>
      </c>
      <c r="Z493" s="97" t="s">
        <v>226</v>
      </c>
      <c r="AA493" s="36">
        <v>1.75</v>
      </c>
      <c r="AB493" s="133">
        <v>5.0000000000000044E-2</v>
      </c>
      <c r="AC493" s="36">
        <v>0</v>
      </c>
      <c r="AD493" s="148" t="s">
        <v>262</v>
      </c>
      <c r="AE493" s="59">
        <v>0.10000000000000009</v>
      </c>
      <c r="AF493" s="61" t="s">
        <v>227</v>
      </c>
      <c r="AG493" s="181">
        <f t="shared" si="275"/>
        <v>0.25000000000000022</v>
      </c>
      <c r="AH493" s="181">
        <f t="shared" si="276"/>
        <v>0.12500000000000011</v>
      </c>
      <c r="AI493" s="181">
        <v>0.02</v>
      </c>
      <c r="AJ493" s="181">
        <v>0.05</v>
      </c>
      <c r="AK493" s="181">
        <f>IF(AA493="nd","nd",0.02*AA493)</f>
        <v>3.5000000000000003E-2</v>
      </c>
      <c r="AL493" s="37" t="s">
        <v>8</v>
      </c>
      <c r="AM493" s="37" t="s">
        <v>8</v>
      </c>
      <c r="AN493" s="109">
        <v>0.01</v>
      </c>
      <c r="AO493" s="108" t="s">
        <v>8</v>
      </c>
      <c r="AP493" s="109">
        <v>0.02</v>
      </c>
      <c r="AQ493" s="108" t="s">
        <v>8</v>
      </c>
      <c r="AR493" s="108" t="s">
        <v>8</v>
      </c>
      <c r="AS493" s="108" t="s">
        <v>8</v>
      </c>
      <c r="AT493" s="108">
        <v>-2.7</v>
      </c>
      <c r="AU493" s="110" t="s">
        <v>228</v>
      </c>
      <c r="AV493" s="108">
        <v>-2.7</v>
      </c>
      <c r="AW493" s="111" t="s">
        <v>229</v>
      </c>
      <c r="AX493" s="130">
        <f t="shared" si="250"/>
        <v>0.14230249470757717</v>
      </c>
      <c r="AY493" s="130">
        <f t="shared" si="251"/>
        <v>0.13793114224133732</v>
      </c>
      <c r="AZ493" s="113" t="s">
        <v>8</v>
      </c>
      <c r="BA493" s="113" t="s">
        <v>8</v>
      </c>
      <c r="BB493" s="113" t="s">
        <v>8</v>
      </c>
      <c r="BC493" s="113" t="s">
        <v>8</v>
      </c>
      <c r="BD493" s="113" t="s">
        <v>8</v>
      </c>
      <c r="BE493" s="113">
        <v>0.9</v>
      </c>
      <c r="BF493" s="113" t="s">
        <v>8</v>
      </c>
      <c r="BG493" s="113" t="s">
        <v>8</v>
      </c>
      <c r="BH493" s="113" t="s">
        <v>8</v>
      </c>
      <c r="BI493" s="113" t="s">
        <v>8</v>
      </c>
      <c r="BJ493" s="123">
        <v>1</v>
      </c>
      <c r="BK493" s="114" t="s">
        <v>382</v>
      </c>
      <c r="BL493" s="124" t="s">
        <v>383</v>
      </c>
      <c r="BM493" s="207" t="s">
        <v>305</v>
      </c>
      <c r="BN493" s="43" t="s">
        <v>384</v>
      </c>
      <c r="BO493" s="42">
        <f t="shared" si="252"/>
        <v>-0.5</v>
      </c>
      <c r="BP493" s="115">
        <v>0.5</v>
      </c>
      <c r="BQ493" s="116" t="str">
        <f t="shared" si="253"/>
        <v>n/a</v>
      </c>
      <c r="BR493" s="115" t="s">
        <v>8</v>
      </c>
      <c r="BS493" s="42" t="str">
        <f t="shared" si="254"/>
        <v>n/a</v>
      </c>
      <c r="BT493" s="115" t="s">
        <v>8</v>
      </c>
      <c r="BU493" s="115" t="s">
        <v>8</v>
      </c>
      <c r="BV493" s="66">
        <f t="shared" si="255"/>
        <v>5.0000000000000044E-2</v>
      </c>
      <c r="BW493" s="66">
        <f t="shared" si="256"/>
        <v>2.3584952830141514E-2</v>
      </c>
      <c r="BX493" s="66">
        <f t="shared" si="257"/>
        <v>0.32464500000000002</v>
      </c>
      <c r="BY493" s="44">
        <f t="shared" si="258"/>
        <v>5.2883670270226134E-2</v>
      </c>
      <c r="BZ493" s="67" t="s">
        <v>8</v>
      </c>
      <c r="CA493" s="67" t="s">
        <v>8</v>
      </c>
      <c r="CB493" s="73">
        <f t="shared" si="259"/>
        <v>-2.2000000000000002</v>
      </c>
      <c r="CC493" s="73">
        <f t="shared" si="260"/>
        <v>0.52039047839098673</v>
      </c>
      <c r="CD493" s="73">
        <f t="shared" si="261"/>
        <v>0.51921214354057632</v>
      </c>
      <c r="CE493" s="90">
        <f t="shared" si="262"/>
        <v>-2.2000000000000002</v>
      </c>
      <c r="CF493" s="90">
        <f t="shared" si="263"/>
        <v>0.51985574922280131</v>
      </c>
      <c r="CG493" s="90">
        <f t="shared" si="264"/>
        <v>0.51867619956963518</v>
      </c>
      <c r="CH493" s="90">
        <f t="shared" si="265"/>
        <v>-1.8253550000000003</v>
      </c>
      <c r="CI493" s="90">
        <f t="shared" si="266"/>
        <v>0.52307067646853422</v>
      </c>
      <c r="CJ493" s="90">
        <f t="shared" si="267"/>
        <v>0.52189839296672491</v>
      </c>
      <c r="CK493" s="91">
        <f t="shared" si="268"/>
        <v>-1.8253550000000003</v>
      </c>
      <c r="CL493" s="90">
        <f t="shared" si="269"/>
        <v>0.52307067646853422</v>
      </c>
      <c r="CM493" s="91">
        <f t="shared" si="270"/>
        <v>0.52189839296672491</v>
      </c>
      <c r="CN493" s="93" t="str">
        <f t="shared" si="271"/>
        <v>1;2;3</v>
      </c>
      <c r="CO493" s="137">
        <v>0</v>
      </c>
      <c r="CP493" s="209"/>
      <c r="CQ493" s="137"/>
      <c r="CR493" s="64" t="s">
        <v>234</v>
      </c>
      <c r="CS493" s="164">
        <v>1</v>
      </c>
      <c r="CT493" s="117" t="s">
        <v>235</v>
      </c>
      <c r="CU493" s="118">
        <f>IF(CX493="n/a","n/a",IF(EXACT(CX493,"Huibertgat/Eemshaven"),ROUND(
IF(IF(OR(ISBLANK(S493),S493="n/a"),P493,S493)&gt;pMHW!$C$3,0,
IF(IF(OR(ISBLANK(S493),S493="n/a"),P493,S493)&gt;pMHW!$D$3, (pMHW!$C$3-IF(OR(ISBLANK(S493),S493="n/a"),P493,S493))*LOOKUP(CX493,pMHW!$B$4:$B$8,pMHW!$M$4:$M$8),
IF(IF(OR(ISBLANK(S493),S493="n/a"),P493,S493)&gt;pMHW!$F$3,LOOKUP(CX493,pMHW!$B$4:$B$8,pMHW!$D$4:$D$8)+(pMHW!$D$3-IF(OR(ISBLANK(S493),S493="n/a"),P493,S493))*LOOKUP(CX493,pMHW!$B$4:$B$8,pMHW!$O$4:$O$8),
LOOKUP(CX493,pMHW!$B$4:$B$8,pMHW!$F$4:$F$8)))),1),
ROUND(
IF(IF(OR(ISBLANK(S493),S493="n/a"),P493,S493)&gt;pMHW!$C$3,0,
IF(IF(OR(ISBLANK(S493),S493="n/a"),P493,S493)&gt;pMHW!$D$3,(pMHW!$C$3-IF(OR(ISBLANK(S493),S493="n/a"),P493,S493))*LOOKUP(CX493,pMHW!$B$4:$B$8,pMHW!$M$4:$M$8),
IF(IF(OR(ISBLANK(S493),S493="n/a"),P493,S493)&gt;pMHW!$E$3,LOOKUP(CX493,pMHW!$B$4:$B$8,pMHW!$D$4:$D$8)+(pMHW!$D$3-IF(OR(ISBLANK(S493),S493="n/a"),P493,S493))*LOOKUP(CX493,pMHW!$B$4:$B$8,pMHW!$N$4:$N$8),
LOOKUP(CX493,pMHW!$B$4:$B$8,pMHW!$F$4:$F$8)))),1)))</f>
        <v>0.9</v>
      </c>
      <c r="CV493" s="117" t="s">
        <v>27</v>
      </c>
      <c r="CW493" s="119" t="str">
        <f t="shared" si="245"/>
        <v>FBE=1; pMHW=0.9 m</v>
      </c>
      <c r="CX493" s="119" t="s">
        <v>236</v>
      </c>
      <c r="CY493" s="165"/>
      <c r="CZ493" s="120">
        <f t="shared" si="272"/>
        <v>-6.9000000000000006E-2</v>
      </c>
      <c r="DA493" s="120">
        <f t="shared" si="273"/>
        <v>1.0999999999999999E-2</v>
      </c>
      <c r="DB493" s="120">
        <v>-6.8809643387794495E-2</v>
      </c>
      <c r="DC493" s="120">
        <v>-5.7397309690713882E-2</v>
      </c>
      <c r="DD493" s="120">
        <v>-8.0142050981521606E-2</v>
      </c>
    </row>
    <row r="494" spans="1:108" s="35" customFormat="1" ht="12.75">
      <c r="A494" s="104" t="s">
        <v>2037</v>
      </c>
      <c r="B494" s="104" t="s">
        <v>2037</v>
      </c>
      <c r="C494" s="104" t="s">
        <v>391</v>
      </c>
      <c r="D494" s="99">
        <v>1994</v>
      </c>
      <c r="E494" s="136" t="s">
        <v>1754</v>
      </c>
      <c r="F494" s="136" t="s">
        <v>2038</v>
      </c>
      <c r="G494" s="96">
        <v>2</v>
      </c>
      <c r="H494" s="105" t="s">
        <v>719</v>
      </c>
      <c r="I494" s="56">
        <v>51.542143529999997</v>
      </c>
      <c r="J494" s="56">
        <v>3.63453895</v>
      </c>
      <c r="K494" s="106">
        <v>33421.980000000003</v>
      </c>
      <c r="L494" s="106">
        <v>396259.3</v>
      </c>
      <c r="M494" s="49" t="s">
        <v>223</v>
      </c>
      <c r="N494" s="178">
        <f>Radiocarbon!K493</f>
        <v>7070</v>
      </c>
      <c r="O494" s="266">
        <f>Radiocarbon!L493</f>
        <v>112</v>
      </c>
      <c r="P494" s="179">
        <f>Radiocarbon!P493</f>
        <v>7890</v>
      </c>
      <c r="Q494" s="179">
        <f>Radiocarbon!Q493</f>
        <v>8010</v>
      </c>
      <c r="R494" s="179">
        <f>Radiocarbon!R493</f>
        <v>7780</v>
      </c>
      <c r="S494" s="179" t="str">
        <f>Radiocarbon!S493</f>
        <v>n/a</v>
      </c>
      <c r="T494" s="179" t="str">
        <f>Radiocarbon!T493</f>
        <v>n/a</v>
      </c>
      <c r="U494" s="179" t="str">
        <f>Radiocarbon!U493</f>
        <v>n/a</v>
      </c>
      <c r="V494" s="97" t="str">
        <f t="shared" si="249"/>
        <v>Local MHW and GW (Tidal ULD Z-GW) terrestrial indicator; Fen peat</v>
      </c>
      <c r="W494" s="17" t="s">
        <v>2039</v>
      </c>
      <c r="X494" s="97" t="s">
        <v>225</v>
      </c>
      <c r="Y494" s="107" t="s">
        <v>225</v>
      </c>
      <c r="Z494" s="97" t="s">
        <v>226</v>
      </c>
      <c r="AA494" s="133">
        <v>6.7249999999999996</v>
      </c>
      <c r="AB494" s="133">
        <v>2.4999999999999911E-2</v>
      </c>
      <c r="AC494" s="36">
        <v>0</v>
      </c>
      <c r="AD494" s="148" t="s">
        <v>389</v>
      </c>
      <c r="AE494" s="59">
        <v>4.9999999999999822E-2</v>
      </c>
      <c r="AF494" s="61" t="s">
        <v>227</v>
      </c>
      <c r="AG494" s="181">
        <f t="shared" si="275"/>
        <v>0.12499999999999956</v>
      </c>
      <c r="AH494" s="181">
        <f t="shared" si="276"/>
        <v>6.2499999999999778E-2</v>
      </c>
      <c r="AI494" s="181">
        <v>0.02</v>
      </c>
      <c r="AJ494" s="181">
        <v>0.05</v>
      </c>
      <c r="AK494" s="181">
        <f>IF(AA494="nd","nd",0.02*AA494)</f>
        <v>0.13450000000000001</v>
      </c>
      <c r="AL494" s="37" t="s">
        <v>8</v>
      </c>
      <c r="AM494" s="37" t="s">
        <v>8</v>
      </c>
      <c r="AN494" s="109">
        <v>0.01</v>
      </c>
      <c r="AO494" s="108" t="s">
        <v>8</v>
      </c>
      <c r="AP494" s="109">
        <v>0.02</v>
      </c>
      <c r="AQ494" s="108" t="s">
        <v>8</v>
      </c>
      <c r="AR494" s="108" t="s">
        <v>8</v>
      </c>
      <c r="AS494" s="108" t="s">
        <v>8</v>
      </c>
      <c r="AT494" s="108">
        <v>-6.7249999999999996</v>
      </c>
      <c r="AU494" s="110" t="s">
        <v>228</v>
      </c>
      <c r="AV494" s="108">
        <v>-6.7249999999999996</v>
      </c>
      <c r="AW494" s="111" t="s">
        <v>229</v>
      </c>
      <c r="AX494" s="130">
        <f t="shared" si="250"/>
        <v>0.15936279365021178</v>
      </c>
      <c r="AY494" s="130">
        <f t="shared" si="251"/>
        <v>8.5476604986393631E-2</v>
      </c>
      <c r="AZ494" s="113" t="s">
        <v>8</v>
      </c>
      <c r="BA494" s="113" t="s">
        <v>8</v>
      </c>
      <c r="BB494" s="113" t="s">
        <v>8</v>
      </c>
      <c r="BC494" s="113" t="s">
        <v>8</v>
      </c>
      <c r="BD494" s="113" t="s">
        <v>8</v>
      </c>
      <c r="BE494" s="113">
        <v>1.7</v>
      </c>
      <c r="BF494" s="113" t="s">
        <v>8</v>
      </c>
      <c r="BG494" s="113" t="s">
        <v>8</v>
      </c>
      <c r="BH494" s="113" t="s">
        <v>8</v>
      </c>
      <c r="BI494" s="113" t="s">
        <v>8</v>
      </c>
      <c r="BJ494" s="123">
        <v>1</v>
      </c>
      <c r="BK494" s="114" t="s">
        <v>230</v>
      </c>
      <c r="BL494" s="124" t="s">
        <v>279</v>
      </c>
      <c r="BM494" s="124" t="s">
        <v>232</v>
      </c>
      <c r="BN494" s="42" t="s">
        <v>280</v>
      </c>
      <c r="BO494" s="42">
        <f t="shared" si="252"/>
        <v>-0.3</v>
      </c>
      <c r="BP494" s="115">
        <v>0.2</v>
      </c>
      <c r="BQ494" s="116" t="str">
        <f t="shared" si="253"/>
        <v>n/a</v>
      </c>
      <c r="BR494" s="115" t="s">
        <v>8</v>
      </c>
      <c r="BS494" s="42" t="str">
        <f t="shared" si="254"/>
        <v>n/a</v>
      </c>
      <c r="BT494" s="115" t="s">
        <v>8</v>
      </c>
      <c r="BU494" s="115" t="s">
        <v>8</v>
      </c>
      <c r="BV494" s="66">
        <f t="shared" si="255"/>
        <v>3.7499999999999867E-2</v>
      </c>
      <c r="BW494" s="66">
        <f t="shared" si="256"/>
        <v>3.0264619588659041E-2</v>
      </c>
      <c r="BX494" s="66">
        <f t="shared" si="257"/>
        <v>7.100999999999999E-2</v>
      </c>
      <c r="BY494" s="44">
        <f t="shared" si="258"/>
        <v>1.5813906063967875E-2</v>
      </c>
      <c r="BZ494" s="67" t="s">
        <v>8</v>
      </c>
      <c r="CA494" s="67" t="s">
        <v>8</v>
      </c>
      <c r="CB494" s="73">
        <f t="shared" si="259"/>
        <v>-6.4249999999999998</v>
      </c>
      <c r="CC494" s="73">
        <f t="shared" si="260"/>
        <v>0.25751203311466092</v>
      </c>
      <c r="CD494" s="73">
        <f t="shared" si="261"/>
        <v>0.21959553091728945</v>
      </c>
      <c r="CE494" s="90">
        <f t="shared" si="262"/>
        <v>-6.4249999999999998</v>
      </c>
      <c r="CF494" s="90">
        <f t="shared" si="263"/>
        <v>0.25572739391782018</v>
      </c>
      <c r="CG494" s="90">
        <f t="shared" si="264"/>
        <v>0.21749999999999994</v>
      </c>
      <c r="CH494" s="90">
        <f t="shared" si="265"/>
        <v>-6.3164899999999999</v>
      </c>
      <c r="CI494" s="90">
        <f t="shared" si="266"/>
        <v>0.25799714499165727</v>
      </c>
      <c r="CJ494" s="90">
        <f t="shared" si="267"/>
        <v>0.22016420422913036</v>
      </c>
      <c r="CK494" s="91">
        <f t="shared" si="268"/>
        <v>-6.3164899999999999</v>
      </c>
      <c r="CL494" s="90">
        <f t="shared" si="269"/>
        <v>0.25799714499165727</v>
      </c>
      <c r="CM494" s="91">
        <f t="shared" si="270"/>
        <v>0.22016420422913036</v>
      </c>
      <c r="CN494" s="93" t="str">
        <f t="shared" si="271"/>
        <v>1;2;3</v>
      </c>
      <c r="CO494" s="138">
        <v>0</v>
      </c>
      <c r="CP494" s="370"/>
      <c r="CQ494" s="265"/>
      <c r="CR494" s="64" t="s">
        <v>234</v>
      </c>
      <c r="CS494" s="164">
        <v>0.5</v>
      </c>
      <c r="CT494" s="117" t="s">
        <v>235</v>
      </c>
      <c r="CU494" s="118">
        <f>IF(CX494="n/a","n/a",IF(EXACT(CX494,"Huibertgat/Eemshaven"),ROUND(
IF(IF(OR(ISBLANK(S494),S494="n/a"),P494,S494)&gt;pMHW!$C$3,0,
IF(IF(OR(ISBLANK(S494),S494="n/a"),P494,S494)&gt;pMHW!$D$3, (pMHW!$C$3-IF(OR(ISBLANK(S494),S494="n/a"),P494,S494))*LOOKUP(CX494,pMHW!$B$4:$B$8,pMHW!$M$4:$M$8),
IF(IF(OR(ISBLANK(S494),S494="n/a"),P494,S494)&gt;pMHW!$F$3,LOOKUP(CX494,pMHW!$B$4:$B$8,pMHW!$D$4:$D$8)+(pMHW!$D$3-IF(OR(ISBLANK(S494),S494="n/a"),P494,S494))*LOOKUP(CX494,pMHW!$B$4:$B$8,pMHW!$O$4:$O$8),
LOOKUP(CX494,pMHW!$B$4:$B$8,pMHW!$F$4:$F$8)))),1),
ROUND(
IF(IF(OR(ISBLANK(S494),S494="n/a"),P494,S494)&gt;pMHW!$C$3,0,
IF(IF(OR(ISBLANK(S494),S494="n/a"),P494,S494)&gt;pMHW!$D$3,(pMHW!$C$3-IF(OR(ISBLANK(S494),S494="n/a"),P494,S494))*LOOKUP(CX494,pMHW!$B$4:$B$8,pMHW!$M$4:$M$8),
IF(IF(OR(ISBLANK(S494),S494="n/a"),P494,S494)&gt;pMHW!$E$3,LOOKUP(CX494,pMHW!$B$4:$B$8,pMHW!$D$4:$D$8)+(pMHW!$D$3-IF(OR(ISBLANK(S494),S494="n/a"),P494,S494))*LOOKUP(CX494,pMHW!$B$4:$B$8,pMHW!$N$4:$N$8),
LOOKUP(CX494,pMHW!$B$4:$B$8,pMHW!$F$4:$F$8)))),1)))</f>
        <v>1</v>
      </c>
      <c r="CV494" s="117" t="s">
        <v>27</v>
      </c>
      <c r="CW494" s="119" t="str">
        <f t="shared" si="245"/>
        <v>FBE=0.5; pMHW=1 m</v>
      </c>
      <c r="CX494" s="119" t="s">
        <v>725</v>
      </c>
      <c r="CY494" s="165"/>
      <c r="CZ494" s="120">
        <f t="shared" si="272"/>
        <v>-8.9999999999999993E-3</v>
      </c>
      <c r="DA494" s="120">
        <f t="shared" si="273"/>
        <v>2E-3</v>
      </c>
      <c r="DB494" s="120">
        <v>-9.1950045898556709E-3</v>
      </c>
      <c r="DC494" s="120">
        <v>-7.6699787750840187E-3</v>
      </c>
      <c r="DD494" s="120">
        <v>-1.0709349997341629E-2</v>
      </c>
    </row>
    <row r="495" spans="1:108" s="35" customFormat="1" ht="12.75">
      <c r="A495" s="332" t="s">
        <v>1242</v>
      </c>
      <c r="B495" s="332" t="s">
        <v>1242</v>
      </c>
      <c r="C495" s="140" t="s">
        <v>1243</v>
      </c>
      <c r="D495" s="180">
        <v>1994</v>
      </c>
      <c r="E495" s="136" t="s">
        <v>1244</v>
      </c>
      <c r="F495" s="140" t="s">
        <v>1245</v>
      </c>
      <c r="G495" s="96">
        <v>2</v>
      </c>
      <c r="H495" s="105" t="s">
        <v>222</v>
      </c>
      <c r="I495" s="141">
        <v>51.999650000000003</v>
      </c>
      <c r="J495" s="141">
        <v>3.98908</v>
      </c>
      <c r="K495" s="47">
        <v>58993.051872356271</v>
      </c>
      <c r="L495" s="47">
        <v>446626.28461435752</v>
      </c>
      <c r="M495" s="142" t="s">
        <v>223</v>
      </c>
      <c r="N495" s="178">
        <f>Radiocarbon!K494</f>
        <v>7720</v>
      </c>
      <c r="O495" s="266">
        <f>Radiocarbon!L494</f>
        <v>147</v>
      </c>
      <c r="P495" s="179">
        <f>Radiocarbon!P494</f>
        <v>8540</v>
      </c>
      <c r="Q495" s="179">
        <f>Radiocarbon!Q494</f>
        <v>8980</v>
      </c>
      <c r="R495" s="179">
        <f>Radiocarbon!R494</f>
        <v>8330</v>
      </c>
      <c r="S495" s="179">
        <f>Radiocarbon!S494</f>
        <v>8530</v>
      </c>
      <c r="T495" s="179">
        <f>Radiocarbon!T494</f>
        <v>8610</v>
      </c>
      <c r="U495" s="179">
        <f>Radiocarbon!U494</f>
        <v>8450</v>
      </c>
      <c r="V495" s="97" t="str">
        <f t="shared" si="249"/>
        <v>SL indicator point (SLIP RSL) and Regional minimum GW (SLIP G-ZW) terrestrial indicator; Fen-wood peat</v>
      </c>
      <c r="W495" s="17" t="s">
        <v>512</v>
      </c>
      <c r="X495" s="107" t="s">
        <v>1246</v>
      </c>
      <c r="Y495" s="107" t="s">
        <v>225</v>
      </c>
      <c r="Z495" s="107" t="s">
        <v>226</v>
      </c>
      <c r="AA495" s="143">
        <v>20.65</v>
      </c>
      <c r="AB495" s="143">
        <v>0.15</v>
      </c>
      <c r="AC495" s="135">
        <v>0</v>
      </c>
      <c r="AD495" s="127" t="s">
        <v>296</v>
      </c>
      <c r="AE495" s="144">
        <v>0.03</v>
      </c>
      <c r="AF495" s="127" t="s">
        <v>273</v>
      </c>
      <c r="AG495" s="181">
        <f t="shared" si="275"/>
        <v>7.4999999999999997E-2</v>
      </c>
      <c r="AH495" s="181">
        <f t="shared" si="276"/>
        <v>3.7499999999999999E-2</v>
      </c>
      <c r="AI495" s="182">
        <v>0.02</v>
      </c>
      <c r="AJ495" s="182">
        <v>0.05</v>
      </c>
      <c r="AK495" s="183">
        <v>0</v>
      </c>
      <c r="AL495" s="128" t="s">
        <v>8</v>
      </c>
      <c r="AM495" s="108">
        <f>0.01*AA495</f>
        <v>0.20649999999999999</v>
      </c>
      <c r="AN495" s="285" t="s">
        <v>8</v>
      </c>
      <c r="AO495" s="108" t="s">
        <v>8</v>
      </c>
      <c r="AP495" s="109">
        <v>0.02</v>
      </c>
      <c r="AQ495" s="108" t="s">
        <v>8</v>
      </c>
      <c r="AR495" s="108" t="s">
        <v>8</v>
      </c>
      <c r="AS495" s="108" t="s">
        <v>8</v>
      </c>
      <c r="AT495" s="108">
        <v>-20.085000000000001</v>
      </c>
      <c r="AU495" s="110" t="s">
        <v>228</v>
      </c>
      <c r="AV495" s="108">
        <v>-20.085000000000001</v>
      </c>
      <c r="AW495" s="111" t="s">
        <v>229</v>
      </c>
      <c r="AX495" s="130">
        <f t="shared" si="250"/>
        <v>0.21759710476015068</v>
      </c>
      <c r="AY495" s="130">
        <f t="shared" si="251"/>
        <v>0.21759710476015068</v>
      </c>
      <c r="AZ495" s="113" t="s">
        <v>8</v>
      </c>
      <c r="BA495" s="113" t="s">
        <v>8</v>
      </c>
      <c r="BB495" s="113" t="s">
        <v>8</v>
      </c>
      <c r="BC495" s="113" t="s">
        <v>8</v>
      </c>
      <c r="BD495" s="113" t="s">
        <v>8</v>
      </c>
      <c r="BE495" s="145">
        <v>0.9</v>
      </c>
      <c r="BF495" s="113" t="s">
        <v>8</v>
      </c>
      <c r="BG495" s="113" t="s">
        <v>8</v>
      </c>
      <c r="BH495" s="113" t="s">
        <v>8</v>
      </c>
      <c r="BI495" s="113" t="s">
        <v>8</v>
      </c>
      <c r="BJ495" s="123">
        <v>0</v>
      </c>
      <c r="BK495" s="124" t="s">
        <v>230</v>
      </c>
      <c r="BL495" s="124" t="s">
        <v>231</v>
      </c>
      <c r="BM495" s="124" t="s">
        <v>724</v>
      </c>
      <c r="BN495" s="115" t="s">
        <v>113</v>
      </c>
      <c r="BO495" s="42">
        <f t="shared" si="252"/>
        <v>0.9</v>
      </c>
      <c r="BP495" s="115">
        <v>0.1</v>
      </c>
      <c r="BQ495" s="116">
        <f t="shared" si="253"/>
        <v>0.1875</v>
      </c>
      <c r="BR495" s="115" t="s">
        <v>8</v>
      </c>
      <c r="BS495" s="42">
        <f t="shared" si="254"/>
        <v>0.25</v>
      </c>
      <c r="BT495" s="115" t="s">
        <v>8</v>
      </c>
      <c r="BU495" s="115" t="s">
        <v>8</v>
      </c>
      <c r="BV495" s="66">
        <f t="shared" si="255"/>
        <v>0.29999999999999993</v>
      </c>
      <c r="BW495" s="66">
        <f t="shared" si="256"/>
        <v>6.4031242374328473E-2</v>
      </c>
      <c r="BX495" s="66">
        <f t="shared" si="257"/>
        <v>0.45262000000000002</v>
      </c>
      <c r="BY495" s="44">
        <f t="shared" si="258"/>
        <v>7.8766491765217009E-2</v>
      </c>
      <c r="BZ495" s="67" t="s">
        <v>8</v>
      </c>
      <c r="CA495" s="67" t="s">
        <v>8</v>
      </c>
      <c r="CB495" s="73">
        <f t="shared" si="259"/>
        <v>-20.085000000000001</v>
      </c>
      <c r="CC495" s="73">
        <f t="shared" si="260"/>
        <v>0.24788807958431561</v>
      </c>
      <c r="CD495" s="73">
        <f t="shared" si="261"/>
        <v>0.24788807958431561</v>
      </c>
      <c r="CE495" s="90">
        <f t="shared" si="262"/>
        <v>-20.984999999999999</v>
      </c>
      <c r="CF495" s="90">
        <f t="shared" si="263"/>
        <v>0.30414593536656048</v>
      </c>
      <c r="CG495" s="90">
        <f t="shared" si="264"/>
        <v>0.30414593536656048</v>
      </c>
      <c r="CH495" s="90">
        <f t="shared" si="265"/>
        <v>-19.332380000000001</v>
      </c>
      <c r="CI495" s="90">
        <f t="shared" si="266"/>
        <v>0.32063828565066899</v>
      </c>
      <c r="CJ495" s="90">
        <f t="shared" si="267"/>
        <v>0.32063828565066899</v>
      </c>
      <c r="CK495" s="91">
        <f t="shared" si="268"/>
        <v>-19.582380000000001</v>
      </c>
      <c r="CL495" s="90">
        <f t="shared" si="269"/>
        <v>0.32063828565066899</v>
      </c>
      <c r="CM495" s="91">
        <f t="shared" si="270"/>
        <v>0.32063828565066899</v>
      </c>
      <c r="CN495" s="93" t="str">
        <f t="shared" si="271"/>
        <v>1;2;3</v>
      </c>
      <c r="CO495" s="138">
        <v>0</v>
      </c>
      <c r="CP495" s="370"/>
      <c r="CQ495" s="265"/>
      <c r="CR495" s="64" t="s">
        <v>234</v>
      </c>
      <c r="CS495" s="146">
        <v>0.5</v>
      </c>
      <c r="CT495" s="117" t="s">
        <v>235</v>
      </c>
      <c r="CU495" s="118">
        <f>IF(CX495="n/a","n/a",IF(EXACT(CX495,"Huibertgat/Eemshaven"),ROUND(
IF(IF(OR(ISBLANK(S495),S495="n/a"),P495,S495)&gt;pMHW!$C$3,0,
IF(IF(OR(ISBLANK(S495),S495="n/a"),P495,S495)&gt;pMHW!$D$3, (pMHW!$C$3-IF(OR(ISBLANK(S495),S495="n/a"),P495,S495))*LOOKUP(CX495,pMHW!$B$4:$B$8,pMHW!$M$4:$M$8),
IF(IF(OR(ISBLANK(S495),S495="n/a"),P495,S495)&gt;pMHW!$F$3,LOOKUP(CX495,pMHW!$B$4:$B$8,pMHW!$D$4:$D$8)+(pMHW!$D$3-IF(OR(ISBLANK(S495),S495="n/a"),P495,S495))*LOOKUP(CX495,pMHW!$B$4:$B$8,pMHW!$O$4:$O$8),
LOOKUP(CX495,pMHW!$B$4:$B$8,pMHW!$F$4:$F$8)))),1),
ROUND(
IF(IF(OR(ISBLANK(S495),S495="n/a"),P495,S495)&gt;pMHW!$C$3,0,
IF(IF(OR(ISBLANK(S495),S495="n/a"),P495,S495)&gt;pMHW!$D$3,(pMHW!$C$3-IF(OR(ISBLANK(S495),S495="n/a"),P495,S495))*LOOKUP(CX495,pMHW!$B$4:$B$8,pMHW!$M$4:$M$8),
IF(IF(OR(ISBLANK(S495),S495="n/a"),P495,S495)&gt;pMHW!$E$3,LOOKUP(CX495,pMHW!$B$4:$B$8,pMHW!$D$4:$D$8)+(pMHW!$D$3-IF(OR(ISBLANK(S495),S495="n/a"),P495,S495))*LOOKUP(CX495,pMHW!$B$4:$B$8,pMHW!$N$4:$N$8),
LOOKUP(CX495,pMHW!$B$4:$B$8,pMHW!$F$4:$F$8)))),1)))</f>
        <v>0.5</v>
      </c>
      <c r="CV495" s="117" t="s">
        <v>27</v>
      </c>
      <c r="CW495" s="119" t="str">
        <f t="shared" si="245"/>
        <v>FBE=0.5; pMHW=0.5 m</v>
      </c>
      <c r="CX495" s="119" t="s">
        <v>236</v>
      </c>
      <c r="CY495" s="377"/>
      <c r="CZ495" s="120">
        <f t="shared" si="272"/>
        <v>-5.2999999999999999E-2</v>
      </c>
      <c r="DA495" s="120">
        <f t="shared" si="273"/>
        <v>8.9999999999999993E-3</v>
      </c>
      <c r="DB495" s="120">
        <v>-5.2534010261297233E-2</v>
      </c>
      <c r="DC495" s="120">
        <v>-4.3821051716804497E-2</v>
      </c>
      <c r="DD495" s="120">
        <v>-6.1185959726572037E-2</v>
      </c>
    </row>
    <row r="496" spans="1:108" s="35" customFormat="1" ht="12.75">
      <c r="A496" s="330" t="s">
        <v>1788</v>
      </c>
      <c r="B496" s="330" t="s">
        <v>1788</v>
      </c>
      <c r="C496" s="376" t="s">
        <v>1779</v>
      </c>
      <c r="D496" s="180">
        <v>1994</v>
      </c>
      <c r="E496" s="136" t="s">
        <v>1789</v>
      </c>
      <c r="F496" s="140" t="s">
        <v>704</v>
      </c>
      <c r="G496" s="96">
        <v>2</v>
      </c>
      <c r="H496" s="105" t="s">
        <v>222</v>
      </c>
      <c r="I496" s="141">
        <v>51.939028361299997</v>
      </c>
      <c r="J496" s="141">
        <v>3.8431911305200002</v>
      </c>
      <c r="K496" s="47">
        <v>48831.63244943718</v>
      </c>
      <c r="L496" s="47">
        <v>440076.93118096457</v>
      </c>
      <c r="M496" s="142" t="s">
        <v>223</v>
      </c>
      <c r="N496" s="178">
        <f>Radiocarbon!K495</f>
        <v>9080</v>
      </c>
      <c r="O496" s="266">
        <f>Radiocarbon!L495</f>
        <v>154</v>
      </c>
      <c r="P496" s="179">
        <f>Radiocarbon!P495</f>
        <v>10240</v>
      </c>
      <c r="Q496" s="179">
        <f>Radiocarbon!Q495</f>
        <v>10580</v>
      </c>
      <c r="R496" s="179">
        <f>Radiocarbon!R495</f>
        <v>9890</v>
      </c>
      <c r="S496" s="179">
        <f>Radiocarbon!S495</f>
        <v>10240</v>
      </c>
      <c r="T496" s="179">
        <f>Radiocarbon!T495</f>
        <v>10580</v>
      </c>
      <c r="U496" s="179">
        <f>Radiocarbon!U495</f>
        <v>9890</v>
      </c>
      <c r="V496" s="97" t="str">
        <f t="shared" si="249"/>
        <v>Local MHW and GW (Tidal ULD Z-GW) terrestrial indicator; Gyttja</v>
      </c>
      <c r="W496" s="17" t="s">
        <v>1790</v>
      </c>
      <c r="X496" s="107" t="s">
        <v>1459</v>
      </c>
      <c r="Y496" s="107" t="s">
        <v>1782</v>
      </c>
      <c r="Z496" s="107" t="s">
        <v>226</v>
      </c>
      <c r="AA496" s="143">
        <v>24.650000000000002</v>
      </c>
      <c r="AB496" s="143">
        <v>0.19</v>
      </c>
      <c r="AC496" s="135">
        <v>0</v>
      </c>
      <c r="AD496" s="127" t="s">
        <v>296</v>
      </c>
      <c r="AE496" s="144">
        <v>0.04</v>
      </c>
      <c r="AF496" s="127" t="s">
        <v>273</v>
      </c>
      <c r="AG496" s="182">
        <v>0.1</v>
      </c>
      <c r="AH496" s="182">
        <v>0.02</v>
      </c>
      <c r="AI496" s="182">
        <v>0.02</v>
      </c>
      <c r="AJ496" s="182">
        <v>0.05</v>
      </c>
      <c r="AK496" s="183">
        <v>0</v>
      </c>
      <c r="AL496" s="37" t="s">
        <v>8</v>
      </c>
      <c r="AM496" s="108">
        <v>0.24650000000000002</v>
      </c>
      <c r="AN496" s="285" t="s">
        <v>8</v>
      </c>
      <c r="AO496" s="108" t="s">
        <v>8</v>
      </c>
      <c r="AP496" s="109" t="s">
        <v>8</v>
      </c>
      <c r="AQ496" s="108" t="s">
        <v>8</v>
      </c>
      <c r="AR496" s="108" t="s">
        <v>8</v>
      </c>
      <c r="AS496" s="108" t="s">
        <v>8</v>
      </c>
      <c r="AT496" s="108">
        <v>-24.67</v>
      </c>
      <c r="AU496" s="110" t="s">
        <v>228</v>
      </c>
      <c r="AV496" s="108">
        <v>-24.67</v>
      </c>
      <c r="AW496" s="111" t="s">
        <v>229</v>
      </c>
      <c r="AX496" s="130">
        <f t="shared" si="250"/>
        <v>0.25310521527617724</v>
      </c>
      <c r="AY496" s="130">
        <f t="shared" si="251"/>
        <v>0.25310521527617724</v>
      </c>
      <c r="AZ496" s="113" t="s">
        <v>8</v>
      </c>
      <c r="BA496" s="113" t="s">
        <v>8</v>
      </c>
      <c r="BB496" s="113" t="s">
        <v>8</v>
      </c>
      <c r="BC496" s="113" t="s">
        <v>8</v>
      </c>
      <c r="BD496" s="113" t="s">
        <v>8</v>
      </c>
      <c r="BE496" s="145">
        <v>0.9</v>
      </c>
      <c r="BF496" s="113" t="s">
        <v>8</v>
      </c>
      <c r="BG496" s="113" t="s">
        <v>8</v>
      </c>
      <c r="BH496" s="113" t="s">
        <v>8</v>
      </c>
      <c r="BI496" s="113" t="s">
        <v>8</v>
      </c>
      <c r="BJ496" s="123">
        <v>1</v>
      </c>
      <c r="BK496" s="124" t="s">
        <v>230</v>
      </c>
      <c r="BL496" s="124" t="s">
        <v>376</v>
      </c>
      <c r="BM496" s="124" t="s">
        <v>724</v>
      </c>
      <c r="BN496" s="115" t="s">
        <v>377</v>
      </c>
      <c r="BO496" s="42">
        <f t="shared" si="252"/>
        <v>-0.75</v>
      </c>
      <c r="BP496" s="115">
        <v>0.5</v>
      </c>
      <c r="BQ496" s="116" t="str">
        <f t="shared" si="253"/>
        <v>n/a</v>
      </c>
      <c r="BR496" s="115" t="s">
        <v>8</v>
      </c>
      <c r="BS496" s="42" t="str">
        <f t="shared" si="254"/>
        <v>n/a</v>
      </c>
      <c r="BT496" s="115" t="s">
        <v>8</v>
      </c>
      <c r="BU496" s="115" t="s">
        <v>8</v>
      </c>
      <c r="BV496" s="66">
        <f t="shared" si="255"/>
        <v>0.38000000000000006</v>
      </c>
      <c r="BW496" s="66">
        <f t="shared" si="256"/>
        <v>7.4907350180814125E-2</v>
      </c>
      <c r="BX496" s="66">
        <f t="shared" si="257"/>
        <v>0.44031999999999993</v>
      </c>
      <c r="BY496" s="44">
        <f t="shared" si="258"/>
        <v>7.3199041148091545E-2</v>
      </c>
      <c r="BZ496" s="67" t="s">
        <v>8</v>
      </c>
      <c r="CA496" s="67" t="s">
        <v>8</v>
      </c>
      <c r="CB496" s="73">
        <f t="shared" si="259"/>
        <v>-23.92</v>
      </c>
      <c r="CC496" s="73">
        <f t="shared" si="260"/>
        <v>0.56539664051983118</v>
      </c>
      <c r="CD496" s="73">
        <f t="shared" si="261"/>
        <v>0.56539664051983118</v>
      </c>
      <c r="CE496" s="90">
        <f t="shared" si="262"/>
        <v>-23.92</v>
      </c>
      <c r="CF496" s="90">
        <f t="shared" si="263"/>
        <v>0.56041257123658461</v>
      </c>
      <c r="CG496" s="90">
        <f t="shared" si="264"/>
        <v>0.56041257123658461</v>
      </c>
      <c r="CH496" s="90">
        <f t="shared" si="265"/>
        <v>-23.099680000000003</v>
      </c>
      <c r="CI496" s="90">
        <f t="shared" si="266"/>
        <v>0.57011530477273731</v>
      </c>
      <c r="CJ496" s="90">
        <f t="shared" si="267"/>
        <v>0.57011530477273731</v>
      </c>
      <c r="CK496" s="91">
        <f t="shared" si="268"/>
        <v>-23.099680000000003</v>
      </c>
      <c r="CL496" s="90">
        <f t="shared" si="269"/>
        <v>0.57011530477273731</v>
      </c>
      <c r="CM496" s="91">
        <f t="shared" si="270"/>
        <v>0.57011530477273731</v>
      </c>
      <c r="CN496" s="93" t="str">
        <f t="shared" si="271"/>
        <v>1;2;3</v>
      </c>
      <c r="CO496" s="138">
        <v>0</v>
      </c>
      <c r="CP496" s="370"/>
      <c r="CQ496" s="265"/>
      <c r="CR496" s="64" t="s">
        <v>234</v>
      </c>
      <c r="CS496" s="164">
        <v>0</v>
      </c>
      <c r="CT496" s="117" t="s">
        <v>235</v>
      </c>
      <c r="CU496" s="118">
        <f>IF(CX496="n/a","n/a",IF(EXACT(CX496,"Huibertgat/Eemshaven"),ROUND(
IF(IF(OR(ISBLANK(S496),S496="n/a"),P496,S496)&gt;pMHW!$C$3,0,
IF(IF(OR(ISBLANK(S496),S496="n/a"),P496,S496)&gt;pMHW!$D$3, (pMHW!$C$3-IF(OR(ISBLANK(S496),S496="n/a"),P496,S496))*LOOKUP(CX496,pMHW!$B$4:$B$8,pMHW!$M$4:$M$8),
IF(IF(OR(ISBLANK(S496),S496="n/a"),P496,S496)&gt;pMHW!$F$3,LOOKUP(CX496,pMHW!$B$4:$B$8,pMHW!$D$4:$D$8)+(pMHW!$D$3-IF(OR(ISBLANK(S496),S496="n/a"),P496,S496))*LOOKUP(CX496,pMHW!$B$4:$B$8,pMHW!$O$4:$O$8),
LOOKUP(CX496,pMHW!$B$4:$B$8,pMHW!$F$4:$F$8)))),1),
ROUND(
IF(IF(OR(ISBLANK(S496),S496="n/a"),P496,S496)&gt;pMHW!$C$3,0,
IF(IF(OR(ISBLANK(S496),S496="n/a"),P496,S496)&gt;pMHW!$D$3,(pMHW!$C$3-IF(OR(ISBLANK(S496),S496="n/a"),P496,S496))*LOOKUP(CX496,pMHW!$B$4:$B$8,pMHW!$M$4:$M$8),
IF(IF(OR(ISBLANK(S496),S496="n/a"),P496,S496)&gt;pMHW!$E$3,LOOKUP(CX496,pMHW!$B$4:$B$8,pMHW!$D$4:$D$8)+(pMHW!$D$3-IF(OR(ISBLANK(S496),S496="n/a"),P496,S496))*LOOKUP(CX496,pMHW!$B$4:$B$8,pMHW!$N$4:$N$8),
LOOKUP(CX496,pMHW!$B$4:$B$8,pMHW!$F$4:$F$8)))),1)))</f>
        <v>0</v>
      </c>
      <c r="CV496" s="117" t="s">
        <v>27</v>
      </c>
      <c r="CW496" s="119" t="str">
        <f t="shared" si="245"/>
        <v>FBE=0; pMHW=0 m</v>
      </c>
      <c r="CX496" s="119" t="s">
        <v>236</v>
      </c>
      <c r="CY496" s="303"/>
      <c r="CZ496" s="120">
        <f t="shared" si="272"/>
        <v>-4.2999999999999997E-2</v>
      </c>
      <c r="DA496" s="120">
        <f t="shared" si="273"/>
        <v>7.0000000000000001E-3</v>
      </c>
      <c r="DB496" s="120">
        <v>-4.2641401290893548E-2</v>
      </c>
      <c r="DC496" s="120">
        <v>-3.5569161176681519E-2</v>
      </c>
      <c r="DD496" s="120">
        <v>-4.9664109945297241E-2</v>
      </c>
    </row>
    <row r="497" spans="1:108" s="35" customFormat="1" ht="12.75">
      <c r="A497" s="330" t="s">
        <v>1778</v>
      </c>
      <c r="B497" s="330" t="s">
        <v>1778</v>
      </c>
      <c r="C497" s="376" t="s">
        <v>1779</v>
      </c>
      <c r="D497" s="180">
        <v>1994</v>
      </c>
      <c r="E497" s="136" t="s">
        <v>1780</v>
      </c>
      <c r="F497" s="140" t="s">
        <v>704</v>
      </c>
      <c r="G497" s="96">
        <v>2</v>
      </c>
      <c r="H497" s="105" t="s">
        <v>222</v>
      </c>
      <c r="I497" s="141">
        <v>51.966714980500001</v>
      </c>
      <c r="J497" s="141">
        <v>3.8321675278599998</v>
      </c>
      <c r="K497" s="47">
        <v>48141.290440423247</v>
      </c>
      <c r="L497" s="47">
        <v>443174.39312748908</v>
      </c>
      <c r="M497" s="142" t="s">
        <v>223</v>
      </c>
      <c r="N497" s="178">
        <f>Radiocarbon!K496</f>
        <v>8390</v>
      </c>
      <c r="O497" s="266">
        <f>Radiocarbon!L496</f>
        <v>154</v>
      </c>
      <c r="P497" s="179">
        <f>Radiocarbon!P496</f>
        <v>9350</v>
      </c>
      <c r="Q497" s="179">
        <f>Radiocarbon!Q496</f>
        <v>9550</v>
      </c>
      <c r="R497" s="179">
        <f>Radiocarbon!R496</f>
        <v>9030</v>
      </c>
      <c r="S497" s="179">
        <f>Radiocarbon!S496</f>
        <v>9340</v>
      </c>
      <c r="T497" s="179">
        <f>Radiocarbon!T496</f>
        <v>9550</v>
      </c>
      <c r="U497" s="179">
        <f>Radiocarbon!U496</f>
        <v>9120</v>
      </c>
      <c r="V497" s="97" t="str">
        <f t="shared" si="249"/>
        <v>Local MHW and GW (Tidal ULD Z-GW) terrestrial indicator; Gyttja</v>
      </c>
      <c r="W497" s="17" t="s">
        <v>1781</v>
      </c>
      <c r="X497" s="107" t="s">
        <v>1459</v>
      </c>
      <c r="Y497" s="107" t="s">
        <v>1782</v>
      </c>
      <c r="Z497" s="107" t="s">
        <v>226</v>
      </c>
      <c r="AA497" s="143">
        <v>23.65</v>
      </c>
      <c r="AB497" s="143">
        <v>0.84</v>
      </c>
      <c r="AC497" s="135">
        <v>1</v>
      </c>
      <c r="AD497" s="127" t="s">
        <v>296</v>
      </c>
      <c r="AE497" s="144">
        <v>0.04</v>
      </c>
      <c r="AF497" s="127" t="s">
        <v>273</v>
      </c>
      <c r="AG497" s="182">
        <v>0.1</v>
      </c>
      <c r="AH497" s="182">
        <v>0.02</v>
      </c>
      <c r="AI497" s="182">
        <v>0.02</v>
      </c>
      <c r="AJ497" s="182">
        <v>0.05</v>
      </c>
      <c r="AK497" s="183">
        <v>0</v>
      </c>
      <c r="AL497" s="37" t="s">
        <v>8</v>
      </c>
      <c r="AM497" s="108">
        <v>0.23649999999999999</v>
      </c>
      <c r="AN497" s="285" t="s">
        <v>8</v>
      </c>
      <c r="AO497" s="108" t="s">
        <v>8</v>
      </c>
      <c r="AP497" s="109" t="s">
        <v>8</v>
      </c>
      <c r="AQ497" s="108" t="s">
        <v>8</v>
      </c>
      <c r="AR497" s="108" t="s">
        <v>8</v>
      </c>
      <c r="AS497" s="108" t="s">
        <v>8</v>
      </c>
      <c r="AT497" s="108">
        <v>-23.65</v>
      </c>
      <c r="AU497" s="110" t="s">
        <v>228</v>
      </c>
      <c r="AV497" s="108">
        <v>-23.65</v>
      </c>
      <c r="AW497" s="111" t="s">
        <v>229</v>
      </c>
      <c r="AX497" s="130">
        <f t="shared" si="250"/>
        <v>0.24337676553031926</v>
      </c>
      <c r="AY497" s="130">
        <f t="shared" si="251"/>
        <v>0.24337676553031926</v>
      </c>
      <c r="AZ497" s="113" t="s">
        <v>8</v>
      </c>
      <c r="BA497" s="113" t="s">
        <v>8</v>
      </c>
      <c r="BB497" s="113" t="s">
        <v>8</v>
      </c>
      <c r="BC497" s="113" t="s">
        <v>8</v>
      </c>
      <c r="BD497" s="113" t="s">
        <v>8</v>
      </c>
      <c r="BE497" s="145">
        <v>0.9</v>
      </c>
      <c r="BF497" s="113" t="s">
        <v>8</v>
      </c>
      <c r="BG497" s="113" t="s">
        <v>8</v>
      </c>
      <c r="BH497" s="113" t="s">
        <v>8</v>
      </c>
      <c r="BI497" s="113" t="s">
        <v>8</v>
      </c>
      <c r="BJ497" s="123">
        <v>1</v>
      </c>
      <c r="BK497" s="124" t="s">
        <v>230</v>
      </c>
      <c r="BL497" s="124" t="s">
        <v>376</v>
      </c>
      <c r="BM497" s="124" t="s">
        <v>724</v>
      </c>
      <c r="BN497" s="115" t="s">
        <v>377</v>
      </c>
      <c r="BO497" s="42">
        <f t="shared" si="252"/>
        <v>-0.75</v>
      </c>
      <c r="BP497" s="115">
        <v>0.5</v>
      </c>
      <c r="BQ497" s="116" t="str">
        <f t="shared" si="253"/>
        <v>n/a</v>
      </c>
      <c r="BR497" s="115" t="s">
        <v>8</v>
      </c>
      <c r="BS497" s="42" t="str">
        <f t="shared" si="254"/>
        <v>n/a</v>
      </c>
      <c r="BT497" s="115" t="s">
        <v>8</v>
      </c>
      <c r="BU497" s="115" t="s">
        <v>8</v>
      </c>
      <c r="BV497" s="66">
        <f t="shared" si="255"/>
        <v>1.6800000000000002</v>
      </c>
      <c r="BW497" s="66">
        <f t="shared" si="256"/>
        <v>0.28284271247461906</v>
      </c>
      <c r="BX497" s="66">
        <f t="shared" si="257"/>
        <v>0.41139999999999999</v>
      </c>
      <c r="BY497" s="44">
        <f t="shared" si="258"/>
        <v>6.6442276451066914E-2</v>
      </c>
      <c r="BZ497" s="67" t="s">
        <v>8</v>
      </c>
      <c r="CA497" s="67" t="s">
        <v>8</v>
      </c>
      <c r="CB497" s="73">
        <f t="shared" si="259"/>
        <v>-22.9</v>
      </c>
      <c r="CC497" s="73">
        <f t="shared" si="260"/>
        <v>0.62388480507221844</v>
      </c>
      <c r="CD497" s="73">
        <f t="shared" si="261"/>
        <v>0.62388480507221844</v>
      </c>
      <c r="CE497" s="90">
        <f t="shared" si="262"/>
        <v>-22.9</v>
      </c>
      <c r="CF497" s="90">
        <f t="shared" si="263"/>
        <v>0.55608654901912524</v>
      </c>
      <c r="CG497" s="90">
        <f t="shared" si="264"/>
        <v>0.55608654901912524</v>
      </c>
      <c r="CH497" s="90">
        <f t="shared" si="265"/>
        <v>-20.808599999999998</v>
      </c>
      <c r="CI497" s="90">
        <f t="shared" si="266"/>
        <v>0.62741280358309548</v>
      </c>
      <c r="CJ497" s="90">
        <f t="shared" si="267"/>
        <v>0.62741280358309548</v>
      </c>
      <c r="CK497" s="91">
        <f t="shared" si="268"/>
        <v>-20.808599999999998</v>
      </c>
      <c r="CL497" s="90">
        <f t="shared" si="269"/>
        <v>0.62741280358309548</v>
      </c>
      <c r="CM497" s="91">
        <f t="shared" si="270"/>
        <v>0.62741280358309548</v>
      </c>
      <c r="CN497" s="93" t="str">
        <f t="shared" si="271"/>
        <v>1;2;3</v>
      </c>
      <c r="CO497" s="138">
        <v>0</v>
      </c>
      <c r="CP497" s="370"/>
      <c r="CQ497" s="265"/>
      <c r="CR497" s="64" t="s">
        <v>234</v>
      </c>
      <c r="CS497" s="146">
        <v>0.5</v>
      </c>
      <c r="CT497" s="117" t="s">
        <v>235</v>
      </c>
      <c r="CU497" s="118">
        <f>IF(CX497="n/a","n/a",IF(EXACT(CX497,"Huibertgat/Eemshaven"),ROUND(
IF(IF(OR(ISBLANK(S497),S497="n/a"),P497,S497)&gt;pMHW!$C$3,0,
IF(IF(OR(ISBLANK(S497),S497="n/a"),P497,S497)&gt;pMHW!$D$3, (pMHW!$C$3-IF(OR(ISBLANK(S497),S497="n/a"),P497,S497))*LOOKUP(CX497,pMHW!$B$4:$B$8,pMHW!$M$4:$M$8),
IF(IF(OR(ISBLANK(S497),S497="n/a"),P497,S497)&gt;pMHW!$F$3,LOOKUP(CX497,pMHW!$B$4:$B$8,pMHW!$D$4:$D$8)+(pMHW!$D$3-IF(OR(ISBLANK(S497),S497="n/a"),P497,S497))*LOOKUP(CX497,pMHW!$B$4:$B$8,pMHW!$O$4:$O$8),
LOOKUP(CX497,pMHW!$B$4:$B$8,pMHW!$F$4:$F$8)))),1),
ROUND(
IF(IF(OR(ISBLANK(S497),S497="n/a"),P497,S497)&gt;pMHW!$C$3,0,
IF(IF(OR(ISBLANK(S497),S497="n/a"),P497,S497)&gt;pMHW!$D$3,(pMHW!$C$3-IF(OR(ISBLANK(S497),S497="n/a"),P497,S497))*LOOKUP(CX497,pMHW!$B$4:$B$8,pMHW!$M$4:$M$8),
IF(IF(OR(ISBLANK(S497),S497="n/a"),P497,S497)&gt;pMHW!$E$3,LOOKUP(CX497,pMHW!$B$4:$B$8,pMHW!$D$4:$D$8)+(pMHW!$D$3-IF(OR(ISBLANK(S497),S497="n/a"),P497,S497))*LOOKUP(CX497,pMHW!$B$4:$B$8,pMHW!$N$4:$N$8),
LOOKUP(CX497,pMHW!$B$4:$B$8,pMHW!$F$4:$F$8)))),1)))</f>
        <v>0.2</v>
      </c>
      <c r="CV497" s="117" t="s">
        <v>27</v>
      </c>
      <c r="CW497" s="119" t="str">
        <f t="shared" si="245"/>
        <v>FBE=0.5; pMHW=0.2 m</v>
      </c>
      <c r="CX497" s="119" t="s">
        <v>236</v>
      </c>
      <c r="CY497" s="165"/>
      <c r="CZ497" s="120">
        <f t="shared" si="272"/>
        <v>-4.3999999999999997E-2</v>
      </c>
      <c r="DA497" s="120">
        <f t="shared" si="273"/>
        <v>7.0000000000000001E-3</v>
      </c>
      <c r="DB497" s="120">
        <v>-4.4396091252565377E-2</v>
      </c>
      <c r="DC497" s="120">
        <v>-3.70328389108181E-2</v>
      </c>
      <c r="DD497" s="120">
        <v>-5.1707781851291663E-2</v>
      </c>
    </row>
    <row r="498" spans="1:108" s="35" customFormat="1" ht="12.75">
      <c r="A498" s="330" t="s">
        <v>1783</v>
      </c>
      <c r="B498" s="330" t="s">
        <v>1783</v>
      </c>
      <c r="C498" s="376" t="s">
        <v>1779</v>
      </c>
      <c r="D498" s="180">
        <v>1994</v>
      </c>
      <c r="E498" s="136" t="s">
        <v>1784</v>
      </c>
      <c r="F498" s="140" t="s">
        <v>704</v>
      </c>
      <c r="G498" s="96">
        <v>2</v>
      </c>
      <c r="H498" s="105" t="s">
        <v>222</v>
      </c>
      <c r="I498" s="141">
        <v>51.934099278700003</v>
      </c>
      <c r="J498" s="141">
        <v>3.8198883062900002</v>
      </c>
      <c r="K498" s="47">
        <v>47217.890466326877</v>
      </c>
      <c r="L498" s="47">
        <v>439566.16029852681</v>
      </c>
      <c r="M498" s="142" t="s">
        <v>223</v>
      </c>
      <c r="N498" s="178">
        <f>Radiocarbon!K497</f>
        <v>9220</v>
      </c>
      <c r="O498" s="266">
        <f>Radiocarbon!L497</f>
        <v>150</v>
      </c>
      <c r="P498" s="179">
        <f>Radiocarbon!P497</f>
        <v>10420</v>
      </c>
      <c r="Q498" s="179">
        <f>Radiocarbon!Q497</f>
        <v>10690</v>
      </c>
      <c r="R498" s="179">
        <f>Radiocarbon!R497</f>
        <v>10200</v>
      </c>
      <c r="S498" s="179">
        <f>Radiocarbon!S497</f>
        <v>10420</v>
      </c>
      <c r="T498" s="179">
        <f>Radiocarbon!T497</f>
        <v>10690</v>
      </c>
      <c r="U498" s="179">
        <f>Radiocarbon!U497</f>
        <v>10200</v>
      </c>
      <c r="V498" s="97" t="str">
        <f t="shared" si="249"/>
        <v>Local MHW and GW (Tidal ULD Z-GW) terrestrial indicator; Fen-wood peat</v>
      </c>
      <c r="W498" s="17" t="s">
        <v>512</v>
      </c>
      <c r="X498" s="107" t="s">
        <v>1459</v>
      </c>
      <c r="Y498" s="107" t="s">
        <v>1785</v>
      </c>
      <c r="Z498" s="107" t="s">
        <v>226</v>
      </c>
      <c r="AA498" s="143">
        <v>24.450000000000003</v>
      </c>
      <c r="AB498" s="143">
        <v>0.01</v>
      </c>
      <c r="AC498" s="135">
        <v>0</v>
      </c>
      <c r="AD498" s="127" t="s">
        <v>296</v>
      </c>
      <c r="AE498" s="144">
        <v>0.04</v>
      </c>
      <c r="AF498" s="127" t="s">
        <v>273</v>
      </c>
      <c r="AG498" s="181">
        <f t="shared" ref="AG498:AG529" si="277">IF(AE498="nd","nd",AE498*2.5)</f>
        <v>0.1</v>
      </c>
      <c r="AH498" s="181">
        <f t="shared" ref="AH498:AH529" si="278">IF(AE498="nd","nd",0.5*AG498)</f>
        <v>0.05</v>
      </c>
      <c r="AI498" s="182">
        <v>0.02</v>
      </c>
      <c r="AJ498" s="182">
        <v>0.05</v>
      </c>
      <c r="AK498" s="183">
        <v>0</v>
      </c>
      <c r="AL498" s="37" t="s">
        <v>8</v>
      </c>
      <c r="AM498" s="108">
        <v>0.24450000000000002</v>
      </c>
      <c r="AN498" s="285" t="s">
        <v>8</v>
      </c>
      <c r="AO498" s="108" t="s">
        <v>8</v>
      </c>
      <c r="AP498" s="109" t="s">
        <v>8</v>
      </c>
      <c r="AQ498" s="108" t="s">
        <v>8</v>
      </c>
      <c r="AR498" s="108" t="s">
        <v>8</v>
      </c>
      <c r="AS498" s="108" t="s">
        <v>8</v>
      </c>
      <c r="AT498" s="108">
        <v>-24.470000000000002</v>
      </c>
      <c r="AU498" s="110" t="s">
        <v>228</v>
      </c>
      <c r="AV498" s="108">
        <v>-24.470000000000002</v>
      </c>
      <c r="AW498" s="111" t="s">
        <v>229</v>
      </c>
      <c r="AX498" s="130">
        <f t="shared" si="250"/>
        <v>0.25530423028222626</v>
      </c>
      <c r="AY498" s="130">
        <f t="shared" si="251"/>
        <v>0.25530423028222626</v>
      </c>
      <c r="AZ498" s="113" t="s">
        <v>8</v>
      </c>
      <c r="BA498" s="113" t="s">
        <v>8</v>
      </c>
      <c r="BB498" s="113" t="s">
        <v>8</v>
      </c>
      <c r="BC498" s="113" t="s">
        <v>8</v>
      </c>
      <c r="BD498" s="113" t="s">
        <v>8</v>
      </c>
      <c r="BE498" s="145">
        <v>0.9</v>
      </c>
      <c r="BF498" s="113" t="s">
        <v>8</v>
      </c>
      <c r="BG498" s="113" t="s">
        <v>8</v>
      </c>
      <c r="BH498" s="113" t="s">
        <v>8</v>
      </c>
      <c r="BI498" s="113" t="s">
        <v>8</v>
      </c>
      <c r="BJ498" s="123">
        <v>1</v>
      </c>
      <c r="BK498" s="124" t="s">
        <v>230</v>
      </c>
      <c r="BL498" s="124" t="s">
        <v>231</v>
      </c>
      <c r="BM498" s="124" t="s">
        <v>232</v>
      </c>
      <c r="BN498" s="115" t="s">
        <v>233</v>
      </c>
      <c r="BO498" s="42">
        <f t="shared" si="252"/>
        <v>0</v>
      </c>
      <c r="BP498" s="115">
        <v>0.1</v>
      </c>
      <c r="BQ498" s="116" t="str">
        <f t="shared" si="253"/>
        <v>n/a</v>
      </c>
      <c r="BR498" s="115" t="s">
        <v>8</v>
      </c>
      <c r="BS498" s="42" t="str">
        <f t="shared" si="254"/>
        <v>n/a</v>
      </c>
      <c r="BT498" s="115" t="s">
        <v>8</v>
      </c>
      <c r="BU498" s="115" t="s">
        <v>8</v>
      </c>
      <c r="BV498" s="66">
        <f t="shared" si="255"/>
        <v>1.9999999999999997E-2</v>
      </c>
      <c r="BW498" s="66">
        <f t="shared" si="256"/>
        <v>4.0138648595974311E-2</v>
      </c>
      <c r="BX498" s="66">
        <f t="shared" si="257"/>
        <v>0.43764000000000003</v>
      </c>
      <c r="BY498" s="44">
        <f t="shared" si="258"/>
        <v>7.3662254241911446E-2</v>
      </c>
      <c r="BZ498" s="67" t="s">
        <v>8</v>
      </c>
      <c r="CA498" s="67" t="s">
        <v>8</v>
      </c>
      <c r="CB498" s="73">
        <f t="shared" si="259"/>
        <v>-24.470000000000002</v>
      </c>
      <c r="CC498" s="73">
        <f t="shared" si="260"/>
        <v>0.27711254232010346</v>
      </c>
      <c r="CD498" s="73">
        <f t="shared" si="261"/>
        <v>0.27711254232010346</v>
      </c>
      <c r="CE498" s="90">
        <f t="shared" si="262"/>
        <v>-24.470000000000002</v>
      </c>
      <c r="CF498" s="90">
        <f t="shared" si="263"/>
        <v>0.2741901712315743</v>
      </c>
      <c r="CG498" s="90">
        <f t="shared" si="264"/>
        <v>0.2741901712315743</v>
      </c>
      <c r="CH498" s="90">
        <f t="shared" si="265"/>
        <v>-24.012360000000001</v>
      </c>
      <c r="CI498" s="90">
        <f t="shared" si="266"/>
        <v>0.28673592173132256</v>
      </c>
      <c r="CJ498" s="90">
        <f t="shared" si="267"/>
        <v>0.28673592173132256</v>
      </c>
      <c r="CK498" s="91">
        <f t="shared" si="268"/>
        <v>-24.012360000000001</v>
      </c>
      <c r="CL498" s="90">
        <f t="shared" si="269"/>
        <v>0.28673592173132256</v>
      </c>
      <c r="CM498" s="91">
        <f t="shared" si="270"/>
        <v>0.28673592173132256</v>
      </c>
      <c r="CN498" s="93" t="str">
        <f t="shared" si="271"/>
        <v>1;2;3</v>
      </c>
      <c r="CO498" s="138">
        <v>0</v>
      </c>
      <c r="CP498" s="370"/>
      <c r="CQ498" s="265"/>
      <c r="CR498" s="64" t="s">
        <v>234</v>
      </c>
      <c r="CS498" s="164">
        <v>0</v>
      </c>
      <c r="CT498" s="117" t="s">
        <v>235</v>
      </c>
      <c r="CU498" s="118">
        <f>IF(CX498="n/a","n/a",IF(EXACT(CX498,"Huibertgat/Eemshaven"),ROUND(
IF(IF(OR(ISBLANK(S498),S498="n/a"),P498,S498)&gt;pMHW!$C$3,0,
IF(IF(OR(ISBLANK(S498),S498="n/a"),P498,S498)&gt;pMHW!$D$3, (pMHW!$C$3-IF(OR(ISBLANK(S498),S498="n/a"),P498,S498))*LOOKUP(CX498,pMHW!$B$4:$B$8,pMHW!$M$4:$M$8),
IF(IF(OR(ISBLANK(S498),S498="n/a"),P498,S498)&gt;pMHW!$F$3,LOOKUP(CX498,pMHW!$B$4:$B$8,pMHW!$D$4:$D$8)+(pMHW!$D$3-IF(OR(ISBLANK(S498),S498="n/a"),P498,S498))*LOOKUP(CX498,pMHW!$B$4:$B$8,pMHW!$O$4:$O$8),
LOOKUP(CX498,pMHW!$B$4:$B$8,pMHW!$F$4:$F$8)))),1),
ROUND(
IF(IF(OR(ISBLANK(S498),S498="n/a"),P498,S498)&gt;pMHW!$C$3,0,
IF(IF(OR(ISBLANK(S498),S498="n/a"),P498,S498)&gt;pMHW!$D$3,(pMHW!$C$3-IF(OR(ISBLANK(S498),S498="n/a"),P498,S498))*LOOKUP(CX498,pMHW!$B$4:$B$8,pMHW!$M$4:$M$8),
IF(IF(OR(ISBLANK(S498),S498="n/a"),P498,S498)&gt;pMHW!$E$3,LOOKUP(CX498,pMHW!$B$4:$B$8,pMHW!$D$4:$D$8)+(pMHW!$D$3-IF(OR(ISBLANK(S498),S498="n/a"),P498,S498))*LOOKUP(CX498,pMHW!$B$4:$B$8,pMHW!$N$4:$N$8),
LOOKUP(CX498,pMHW!$B$4:$B$8,pMHW!$F$4:$F$8)))),1)))</f>
        <v>0</v>
      </c>
      <c r="CV498" s="117" t="s">
        <v>27</v>
      </c>
      <c r="CW498" s="119" t="str">
        <f t="shared" si="245"/>
        <v>FBE=0; pMHW=0 m</v>
      </c>
      <c r="CX498" s="119" t="s">
        <v>236</v>
      </c>
      <c r="CY498" s="165"/>
      <c r="CZ498" s="120">
        <f t="shared" si="272"/>
        <v>-4.2000000000000003E-2</v>
      </c>
      <c r="DA498" s="120">
        <f t="shared" si="273"/>
        <v>7.0000000000000001E-3</v>
      </c>
      <c r="DB498" s="120">
        <v>-4.1739881038665771E-2</v>
      </c>
      <c r="DC498" s="120">
        <v>-3.4817170351743698E-2</v>
      </c>
      <c r="DD498" s="120">
        <v>-4.8614118248224258E-2</v>
      </c>
    </row>
    <row r="499" spans="1:108" s="35" customFormat="1" ht="12.75">
      <c r="A499" s="104" t="s">
        <v>1517</v>
      </c>
      <c r="B499" s="104" t="s">
        <v>1517</v>
      </c>
      <c r="C499" s="104" t="s">
        <v>1518</v>
      </c>
      <c r="D499" s="99">
        <v>1995</v>
      </c>
      <c r="E499" s="136"/>
      <c r="F499" s="136" t="s">
        <v>1519</v>
      </c>
      <c r="G499" s="96">
        <v>2</v>
      </c>
      <c r="H499" s="105" t="s">
        <v>222</v>
      </c>
      <c r="I499" s="56">
        <v>51.931870029999999</v>
      </c>
      <c r="J499" s="56">
        <v>4.252405456</v>
      </c>
      <c r="K499" s="106">
        <v>76955</v>
      </c>
      <c r="L499" s="106">
        <v>438765</v>
      </c>
      <c r="M499" s="49" t="s">
        <v>223</v>
      </c>
      <c r="N499" s="178">
        <f>Radiocarbon!K498</f>
        <v>8300</v>
      </c>
      <c r="O499" s="266">
        <f>Radiocarbon!L498</f>
        <v>112</v>
      </c>
      <c r="P499" s="179">
        <f>Radiocarbon!P498</f>
        <v>9300</v>
      </c>
      <c r="Q499" s="179">
        <f>Radiocarbon!Q498</f>
        <v>9460</v>
      </c>
      <c r="R499" s="179">
        <f>Radiocarbon!R498</f>
        <v>9130</v>
      </c>
      <c r="S499" s="179" t="str">
        <f>Radiocarbon!S498</f>
        <v>n/a</v>
      </c>
      <c r="T499" s="179" t="str">
        <f>Radiocarbon!T498</f>
        <v>n/a</v>
      </c>
      <c r="U499" s="179" t="str">
        <f>Radiocarbon!U498</f>
        <v>n/a</v>
      </c>
      <c r="V499" s="97" t="str">
        <f t="shared" si="249"/>
        <v>Local MHW and GW (Tidal ULD Z-GW) terrestrial indicator; Undifferentiated peat</v>
      </c>
      <c r="W499" s="17" t="s">
        <v>1520</v>
      </c>
      <c r="X499" s="97" t="s">
        <v>225</v>
      </c>
      <c r="Y499" s="107" t="s">
        <v>225</v>
      </c>
      <c r="Z499" s="97" t="s">
        <v>226</v>
      </c>
      <c r="AA499" s="36">
        <v>18.239999999999998</v>
      </c>
      <c r="AB499" s="133">
        <v>0.01</v>
      </c>
      <c r="AC499" s="36">
        <v>0</v>
      </c>
      <c r="AD499" s="148" t="s">
        <v>296</v>
      </c>
      <c r="AE499" s="59">
        <v>5.0000000000000711E-2</v>
      </c>
      <c r="AF499" s="61" t="s">
        <v>227</v>
      </c>
      <c r="AG499" s="181">
        <f t="shared" si="277"/>
        <v>0.12500000000000178</v>
      </c>
      <c r="AH499" s="181">
        <f t="shared" si="278"/>
        <v>6.2500000000000888E-2</v>
      </c>
      <c r="AI499" s="181">
        <v>0.02</v>
      </c>
      <c r="AJ499" s="181">
        <v>0.05</v>
      </c>
      <c r="AK499" s="181">
        <v>0</v>
      </c>
      <c r="AL499" s="37" t="s">
        <v>8</v>
      </c>
      <c r="AM499" s="37" t="s">
        <v>8</v>
      </c>
      <c r="AN499" s="129">
        <v>0.03</v>
      </c>
      <c r="AO499" s="37" t="s">
        <v>8</v>
      </c>
      <c r="AP499" s="129">
        <v>0.02</v>
      </c>
      <c r="AQ499" s="108" t="s">
        <v>8</v>
      </c>
      <c r="AR499" s="108" t="s">
        <v>8</v>
      </c>
      <c r="AS499" s="108" t="s">
        <v>8</v>
      </c>
      <c r="AT499" s="108">
        <v>-19.174999999999997</v>
      </c>
      <c r="AU499" s="110" t="s">
        <v>228</v>
      </c>
      <c r="AV499" s="108">
        <v>-19.174999999999997</v>
      </c>
      <c r="AW499" s="111" t="s">
        <v>229</v>
      </c>
      <c r="AX499" s="130">
        <f t="shared" si="250"/>
        <v>9.0034715526846151E-2</v>
      </c>
      <c r="AY499" s="130">
        <f t="shared" si="251"/>
        <v>9.0034715526846151E-2</v>
      </c>
      <c r="AZ499" s="113" t="s">
        <v>8</v>
      </c>
      <c r="BA499" s="113" t="s">
        <v>8</v>
      </c>
      <c r="BB499" s="113" t="s">
        <v>8</v>
      </c>
      <c r="BC499" s="113" t="s">
        <v>8</v>
      </c>
      <c r="BD499" s="113" t="s">
        <v>8</v>
      </c>
      <c r="BE499" s="113">
        <v>0.9</v>
      </c>
      <c r="BF499" s="113" t="s">
        <v>8</v>
      </c>
      <c r="BG499" s="113" t="s">
        <v>8</v>
      </c>
      <c r="BH499" s="113" t="s">
        <v>8</v>
      </c>
      <c r="BI499" s="113" t="s">
        <v>8</v>
      </c>
      <c r="BJ499" s="123">
        <v>1</v>
      </c>
      <c r="BK499" s="114" t="s">
        <v>230</v>
      </c>
      <c r="BL499" s="124" t="s">
        <v>263</v>
      </c>
      <c r="BM499" s="124" t="s">
        <v>232</v>
      </c>
      <c r="BN499" s="115" t="s">
        <v>264</v>
      </c>
      <c r="BO499" s="42">
        <f t="shared" si="252"/>
        <v>-0.2</v>
      </c>
      <c r="BP499" s="115">
        <v>0.3</v>
      </c>
      <c r="BQ499" s="116" t="str">
        <f t="shared" si="253"/>
        <v>n/a</v>
      </c>
      <c r="BR499" s="115" t="s">
        <v>8</v>
      </c>
      <c r="BS499" s="42" t="str">
        <f t="shared" si="254"/>
        <v>n/a</v>
      </c>
      <c r="BT499" s="115" t="s">
        <v>8</v>
      </c>
      <c r="BU499" s="115" t="s">
        <v>8</v>
      </c>
      <c r="BV499" s="66">
        <f t="shared" si="255"/>
        <v>1.5000000000000001E-2</v>
      </c>
      <c r="BW499" s="66">
        <f t="shared" si="256"/>
        <v>3.0042495765422006E-2</v>
      </c>
      <c r="BX499" s="66">
        <f t="shared" si="257"/>
        <v>0.54869999999999997</v>
      </c>
      <c r="BY499" s="44">
        <f t="shared" si="258"/>
        <v>9.3508129192065442E-2</v>
      </c>
      <c r="BZ499" s="67">
        <v>6.9999999999999993E-3</v>
      </c>
      <c r="CA499" s="67">
        <v>0.01</v>
      </c>
      <c r="CB499" s="73">
        <f t="shared" si="259"/>
        <v>-18.974999999999998</v>
      </c>
      <c r="CC499" s="73">
        <f t="shared" si="260"/>
        <v>0.31465664072416383</v>
      </c>
      <c r="CD499" s="73">
        <f t="shared" si="261"/>
        <v>0.31465664072416383</v>
      </c>
      <c r="CE499" s="90">
        <f t="shared" si="262"/>
        <v>-18.974999999999998</v>
      </c>
      <c r="CF499" s="90">
        <f t="shared" si="263"/>
        <v>0.31321917246554387</v>
      </c>
      <c r="CG499" s="90">
        <f t="shared" si="264"/>
        <v>0.31321917246554387</v>
      </c>
      <c r="CH499" s="90">
        <f t="shared" si="265"/>
        <v>-18.404299999999996</v>
      </c>
      <c r="CI499" s="90">
        <f t="shared" si="266"/>
        <v>0.32840915300401646</v>
      </c>
      <c r="CJ499" s="90">
        <f t="shared" si="267"/>
        <v>0.32840915300401646</v>
      </c>
      <c r="CK499" s="91">
        <f t="shared" si="268"/>
        <v>-18.404299999999996</v>
      </c>
      <c r="CL499" s="90">
        <f t="shared" si="269"/>
        <v>0.32840915300401646</v>
      </c>
      <c r="CM499" s="91">
        <f t="shared" si="270"/>
        <v>0.32840915300401646</v>
      </c>
      <c r="CN499" s="93" t="str">
        <f t="shared" si="271"/>
        <v>1;2;3</v>
      </c>
      <c r="CO499" s="138">
        <v>0</v>
      </c>
      <c r="CP499" s="370"/>
      <c r="CQ499" s="265"/>
      <c r="CR499" s="64" t="s">
        <v>234</v>
      </c>
      <c r="CS499" s="164">
        <v>0.5</v>
      </c>
      <c r="CT499" s="117" t="s">
        <v>235</v>
      </c>
      <c r="CU499" s="118">
        <f>IF(CX499="n/a","n/a",IF(EXACT(CX499,"Huibertgat/Eemshaven"),ROUND(
IF(IF(OR(ISBLANK(S499),S499="n/a"),P499,S499)&gt;pMHW!$C$3,0,
IF(IF(OR(ISBLANK(S499),S499="n/a"),P499,S499)&gt;pMHW!$D$3, (pMHW!$C$3-IF(OR(ISBLANK(S499),S499="n/a"),P499,S499))*LOOKUP(CX499,pMHW!$B$4:$B$8,pMHW!$M$4:$M$8),
IF(IF(OR(ISBLANK(S499),S499="n/a"),P499,S499)&gt;pMHW!$F$3,LOOKUP(CX499,pMHW!$B$4:$B$8,pMHW!$D$4:$D$8)+(pMHW!$D$3-IF(OR(ISBLANK(S499),S499="n/a"),P499,S499))*LOOKUP(CX499,pMHW!$B$4:$B$8,pMHW!$O$4:$O$8),
LOOKUP(CX499,pMHW!$B$4:$B$8,pMHW!$F$4:$F$8)))),1),
ROUND(
IF(IF(OR(ISBLANK(S499),S499="n/a"),P499,S499)&gt;pMHW!$C$3,0,
IF(IF(OR(ISBLANK(S499),S499="n/a"),P499,S499)&gt;pMHW!$D$3,(pMHW!$C$3-IF(OR(ISBLANK(S499),S499="n/a"),P499,S499))*LOOKUP(CX499,pMHW!$B$4:$B$8,pMHW!$M$4:$M$8),
IF(IF(OR(ISBLANK(S499),S499="n/a"),P499,S499)&gt;pMHW!$E$3,LOOKUP(CX499,pMHW!$B$4:$B$8,pMHW!$D$4:$D$8)+(pMHW!$D$3-IF(OR(ISBLANK(S499),S499="n/a"),P499,S499))*LOOKUP(CX499,pMHW!$B$4:$B$8,pMHW!$N$4:$N$8),
LOOKUP(CX499,pMHW!$B$4:$B$8,pMHW!$F$4:$F$8)))),1)))</f>
        <v>0.2</v>
      </c>
      <c r="CV499" s="117" t="s">
        <v>27</v>
      </c>
      <c r="CW499" s="119" t="str">
        <f t="shared" si="245"/>
        <v>FBE=0.5; pMHW=0.2 m</v>
      </c>
      <c r="CX499" s="119" t="s">
        <v>236</v>
      </c>
      <c r="CY499" s="165"/>
      <c r="CZ499" s="120">
        <f t="shared" si="272"/>
        <v>-5.8999999999999997E-2</v>
      </c>
      <c r="DA499" s="120">
        <f t="shared" si="273"/>
        <v>0.01</v>
      </c>
      <c r="DB499" s="120">
        <v>-5.8917008340358727E-2</v>
      </c>
      <c r="DC499" s="120">
        <v>-4.91454117000103E-2</v>
      </c>
      <c r="DD499" s="120">
        <v>-6.8620182573795319E-2</v>
      </c>
    </row>
    <row r="500" spans="1:108" s="35" customFormat="1" ht="12.75">
      <c r="A500" s="136" t="s">
        <v>2046</v>
      </c>
      <c r="B500" s="136" t="s">
        <v>2046</v>
      </c>
      <c r="C500" s="136" t="s">
        <v>2047</v>
      </c>
      <c r="D500" s="99">
        <v>1995</v>
      </c>
      <c r="E500" s="136"/>
      <c r="F500" s="136" t="s">
        <v>2048</v>
      </c>
      <c r="G500" s="96">
        <v>2</v>
      </c>
      <c r="H500" s="105" t="s">
        <v>260</v>
      </c>
      <c r="I500" s="56">
        <v>53.299039523200001</v>
      </c>
      <c r="J500" s="56">
        <v>6.4688989025100003</v>
      </c>
      <c r="K500" s="48">
        <v>227080</v>
      </c>
      <c r="L500" s="48">
        <v>590700</v>
      </c>
      <c r="M500" s="49" t="s">
        <v>223</v>
      </c>
      <c r="N500" s="178">
        <f>Radiocarbon!K499</f>
        <v>6730</v>
      </c>
      <c r="O500" s="266">
        <f>Radiocarbon!L499</f>
        <v>112</v>
      </c>
      <c r="P500" s="179">
        <f>Radiocarbon!P499</f>
        <v>7595</v>
      </c>
      <c r="Q500" s="179">
        <f>Radiocarbon!Q499</f>
        <v>7675</v>
      </c>
      <c r="R500" s="179">
        <f>Radiocarbon!R499</f>
        <v>7505</v>
      </c>
      <c r="S500" s="179" t="str">
        <f>Radiocarbon!S499</f>
        <v>n/a</v>
      </c>
      <c r="T500" s="179" t="str">
        <f>Radiocarbon!T499</f>
        <v>n/a</v>
      </c>
      <c r="U500" s="179" t="str">
        <f>Radiocarbon!U499</f>
        <v>n/a</v>
      </c>
      <c r="V500" s="97" t="str">
        <f t="shared" si="249"/>
        <v>Local MHW and GW (Tidal ULD Z-GW) terrestrial indicator; Fen-wood peat</v>
      </c>
      <c r="W500" s="17" t="s">
        <v>2049</v>
      </c>
      <c r="X500" s="97" t="s">
        <v>225</v>
      </c>
      <c r="Y500" s="107" t="s">
        <v>225</v>
      </c>
      <c r="Z500" s="97" t="s">
        <v>226</v>
      </c>
      <c r="AA500" s="133">
        <v>10.34</v>
      </c>
      <c r="AB500" s="133">
        <v>1.9999999999999574E-2</v>
      </c>
      <c r="AC500" s="36">
        <v>0</v>
      </c>
      <c r="AD500" s="148" t="s">
        <v>296</v>
      </c>
      <c r="AE500" s="59">
        <v>3.9999999999999147E-2</v>
      </c>
      <c r="AF500" s="127" t="s">
        <v>273</v>
      </c>
      <c r="AG500" s="181">
        <f t="shared" si="277"/>
        <v>9.9999999999997868E-2</v>
      </c>
      <c r="AH500" s="181">
        <f t="shared" si="278"/>
        <v>4.9999999999998934E-2</v>
      </c>
      <c r="AI500" s="181">
        <v>0.02</v>
      </c>
      <c r="AJ500" s="181">
        <v>0.05</v>
      </c>
      <c r="AK500" s="181">
        <v>0</v>
      </c>
      <c r="AL500" s="37" t="s">
        <v>8</v>
      </c>
      <c r="AM500" s="37" t="s">
        <v>8</v>
      </c>
      <c r="AN500" s="129">
        <v>0.1</v>
      </c>
      <c r="AO500" s="108" t="s">
        <v>8</v>
      </c>
      <c r="AP500" s="129">
        <v>0.02</v>
      </c>
      <c r="AQ500" s="108" t="s">
        <v>8</v>
      </c>
      <c r="AR500" s="108" t="s">
        <v>8</v>
      </c>
      <c r="AS500" s="108" t="s">
        <v>8</v>
      </c>
      <c r="AT500" s="108">
        <v>-10.34</v>
      </c>
      <c r="AU500" s="110" t="s">
        <v>228</v>
      </c>
      <c r="AV500" s="108">
        <v>-10.34</v>
      </c>
      <c r="AW500" s="111" t="s">
        <v>229</v>
      </c>
      <c r="AX500" s="130">
        <f t="shared" si="250"/>
        <v>0.12569805089976493</v>
      </c>
      <c r="AY500" s="130">
        <f t="shared" si="251"/>
        <v>0.12569805089976493</v>
      </c>
      <c r="AZ500" s="113" t="s">
        <v>8</v>
      </c>
      <c r="BA500" s="113" t="s">
        <v>8</v>
      </c>
      <c r="BB500" s="113" t="s">
        <v>8</v>
      </c>
      <c r="BC500" s="113" t="s">
        <v>8</v>
      </c>
      <c r="BD500" s="113" t="s">
        <v>8</v>
      </c>
      <c r="BE500" s="113">
        <v>1.2</v>
      </c>
      <c r="BF500" s="113" t="s">
        <v>8</v>
      </c>
      <c r="BG500" s="113" t="s">
        <v>8</v>
      </c>
      <c r="BH500" s="113" t="s">
        <v>8</v>
      </c>
      <c r="BI500" s="113" t="s">
        <v>8</v>
      </c>
      <c r="BJ500" s="123">
        <v>1</v>
      </c>
      <c r="BK500" s="114" t="s">
        <v>230</v>
      </c>
      <c r="BL500" s="124" t="s">
        <v>231</v>
      </c>
      <c r="BM500" s="124" t="s">
        <v>232</v>
      </c>
      <c r="BN500" s="115" t="s">
        <v>233</v>
      </c>
      <c r="BO500" s="42">
        <f t="shared" si="252"/>
        <v>0</v>
      </c>
      <c r="BP500" s="115">
        <v>0.1</v>
      </c>
      <c r="BQ500" s="116" t="str">
        <f t="shared" si="253"/>
        <v>n/a</v>
      </c>
      <c r="BR500" s="115" t="s">
        <v>8</v>
      </c>
      <c r="BS500" s="42" t="str">
        <f t="shared" si="254"/>
        <v>n/a</v>
      </c>
      <c r="BT500" s="115" t="s">
        <v>8</v>
      </c>
      <c r="BU500" s="115" t="s">
        <v>8</v>
      </c>
      <c r="BV500" s="66">
        <f t="shared" si="255"/>
        <v>2.9999999999999361E-2</v>
      </c>
      <c r="BW500" s="66">
        <f t="shared" si="256"/>
        <v>3.0169623916475929E-2</v>
      </c>
      <c r="BX500" s="66">
        <f t="shared" si="257"/>
        <v>0.31139500000000003</v>
      </c>
      <c r="BY500" s="44">
        <f t="shared" si="258"/>
        <v>5.3279099560709545E-2</v>
      </c>
      <c r="BZ500" s="67">
        <v>0.02</v>
      </c>
      <c r="CA500" s="67">
        <v>0.01</v>
      </c>
      <c r="CB500" s="73">
        <f t="shared" si="259"/>
        <v>-10.34</v>
      </c>
      <c r="CC500" s="73">
        <f t="shared" si="260"/>
        <v>0.1634325738867913</v>
      </c>
      <c r="CD500" s="73">
        <f t="shared" si="261"/>
        <v>0.1634325738867913</v>
      </c>
      <c r="CE500" s="90">
        <f t="shared" si="262"/>
        <v>-10.34</v>
      </c>
      <c r="CF500" s="90">
        <f t="shared" si="263"/>
        <v>0.1606237840420898</v>
      </c>
      <c r="CG500" s="90">
        <f t="shared" si="264"/>
        <v>0.1606237840420898</v>
      </c>
      <c r="CH500" s="90">
        <f t="shared" si="265"/>
        <v>-9.9786050000000017</v>
      </c>
      <c r="CI500" s="90">
        <f t="shared" si="266"/>
        <v>0.17218846842126651</v>
      </c>
      <c r="CJ500" s="90">
        <f t="shared" si="267"/>
        <v>0.17218846842126651</v>
      </c>
      <c r="CK500" s="91">
        <f t="shared" si="268"/>
        <v>-9.9786049999999999</v>
      </c>
      <c r="CL500" s="90">
        <f t="shared" si="269"/>
        <v>0.17218846842126651</v>
      </c>
      <c r="CM500" s="91">
        <f t="shared" si="270"/>
        <v>0.17218846842126651</v>
      </c>
      <c r="CN500" s="93" t="str">
        <f t="shared" si="271"/>
        <v>1;2;3</v>
      </c>
      <c r="CO500" s="137">
        <v>0</v>
      </c>
      <c r="CP500" s="209"/>
      <c r="CQ500" s="137"/>
      <c r="CR500" s="64" t="s">
        <v>234</v>
      </c>
      <c r="CS500" s="164">
        <v>0.5</v>
      </c>
      <c r="CT500" s="117" t="s">
        <v>235</v>
      </c>
      <c r="CU500" s="118">
        <f>IF(CX500="n/a","n/a",IF(EXACT(CX500,"Huibertgat/Eemshaven"),ROUND(
IF(IF(OR(ISBLANK(S500),S500="n/a"),P500,S500)&gt;pMHW!$C$3,0,
IF(IF(OR(ISBLANK(S500),S500="n/a"),P500,S500)&gt;pMHW!$D$3, (pMHW!$C$3-IF(OR(ISBLANK(S500),S500="n/a"),P500,S500))*LOOKUP(CX500,pMHW!$B$4:$B$8,pMHW!$M$4:$M$8),
IF(IF(OR(ISBLANK(S500),S500="n/a"),P500,S500)&gt;pMHW!$F$3,LOOKUP(CX500,pMHW!$B$4:$B$8,pMHW!$D$4:$D$8)+(pMHW!$D$3-IF(OR(ISBLANK(S500),S500="n/a"),P500,S500))*LOOKUP(CX500,pMHW!$B$4:$B$8,pMHW!$O$4:$O$8),
LOOKUP(CX500,pMHW!$B$4:$B$8,pMHW!$F$4:$F$8)))),1),
ROUND(
IF(IF(OR(ISBLANK(S500),S500="n/a"),P500,S500)&gt;pMHW!$C$3,0,
IF(IF(OR(ISBLANK(S500),S500="n/a"),P500,S500)&gt;pMHW!$D$3,(pMHW!$C$3-IF(OR(ISBLANK(S500),S500="n/a"),P500,S500))*LOOKUP(CX500,pMHW!$B$4:$B$8,pMHW!$M$4:$M$8),
IF(IF(OR(ISBLANK(S500),S500="n/a"),P500,S500)&gt;pMHW!$E$3,LOOKUP(CX500,pMHW!$B$4:$B$8,pMHW!$D$4:$D$8)+(pMHW!$D$3-IF(OR(ISBLANK(S500),S500="n/a"),P500,S500))*LOOKUP(CX500,pMHW!$B$4:$B$8,pMHW!$N$4:$N$8),
LOOKUP(CX500,pMHW!$B$4:$B$8,pMHW!$F$4:$F$8)))),1)))</f>
        <v>0.6</v>
      </c>
      <c r="CV500" s="117" t="s">
        <v>27</v>
      </c>
      <c r="CW500" s="119" t="str">
        <f t="shared" ref="CW500:CW563" si="279">CONCATENATE(CR500,CS500,"; ",CT500,CU500," ",CV500)</f>
        <v>FBE=0.5; pMHW=0.6 m</v>
      </c>
      <c r="CX500" s="119" t="s">
        <v>267</v>
      </c>
      <c r="CY500" s="303"/>
      <c r="CZ500" s="120">
        <f t="shared" si="272"/>
        <v>-4.1000000000000002E-2</v>
      </c>
      <c r="DA500" s="120">
        <f t="shared" si="273"/>
        <v>7.0000000000000001E-3</v>
      </c>
      <c r="DB500" s="120">
        <v>-4.1266471147537231E-2</v>
      </c>
      <c r="DC500" s="120">
        <v>-3.4422270953655243E-2</v>
      </c>
      <c r="DD500" s="120">
        <v>-4.8062730580568307E-2</v>
      </c>
    </row>
    <row r="501" spans="1:108" s="35" customFormat="1" ht="12.75">
      <c r="A501" s="136" t="s">
        <v>2050</v>
      </c>
      <c r="B501" s="136" t="s">
        <v>2050</v>
      </c>
      <c r="C501" s="136" t="s">
        <v>2047</v>
      </c>
      <c r="D501" s="99">
        <v>1995</v>
      </c>
      <c r="E501" s="136"/>
      <c r="F501" s="136" t="s">
        <v>2051</v>
      </c>
      <c r="G501" s="96">
        <v>2</v>
      </c>
      <c r="H501" s="105" t="s">
        <v>260</v>
      </c>
      <c r="I501" s="56">
        <v>53.3004765206</v>
      </c>
      <c r="J501" s="56">
        <v>6.50824063537</v>
      </c>
      <c r="K501" s="48">
        <v>229700</v>
      </c>
      <c r="L501" s="48">
        <v>590900</v>
      </c>
      <c r="M501" s="49" t="s">
        <v>223</v>
      </c>
      <c r="N501" s="178">
        <f>Radiocarbon!K500</f>
        <v>6930</v>
      </c>
      <c r="O501" s="266">
        <f>Radiocarbon!L500</f>
        <v>104</v>
      </c>
      <c r="P501" s="179">
        <f>Radiocarbon!P500</f>
        <v>7755</v>
      </c>
      <c r="Q501" s="179">
        <f>Radiocarbon!Q500</f>
        <v>7835</v>
      </c>
      <c r="R501" s="179">
        <f>Radiocarbon!R500</f>
        <v>7685</v>
      </c>
      <c r="S501" s="179" t="str">
        <f>Radiocarbon!S500</f>
        <v>n/a</v>
      </c>
      <c r="T501" s="179" t="str">
        <f>Radiocarbon!T500</f>
        <v>n/a</v>
      </c>
      <c r="U501" s="179" t="str">
        <f>Radiocarbon!U500</f>
        <v>n/a</v>
      </c>
      <c r="V501" s="97" t="str">
        <f t="shared" si="249"/>
        <v>Local MHW and GW (Tidal ULD Z-GW) terrestrial indicator; Fen-wood peat</v>
      </c>
      <c r="W501" s="17" t="s">
        <v>1928</v>
      </c>
      <c r="X501" s="97" t="s">
        <v>225</v>
      </c>
      <c r="Y501" s="107" t="s">
        <v>225</v>
      </c>
      <c r="Z501" s="97" t="s">
        <v>226</v>
      </c>
      <c r="AA501" s="133">
        <v>12.185</v>
      </c>
      <c r="AB501" s="133">
        <v>1.5000000000000568E-2</v>
      </c>
      <c r="AC501" s="36">
        <v>0</v>
      </c>
      <c r="AD501" s="148" t="s">
        <v>296</v>
      </c>
      <c r="AE501" s="59">
        <v>3.0000000000001137E-2</v>
      </c>
      <c r="AF501" s="127" t="s">
        <v>273</v>
      </c>
      <c r="AG501" s="181">
        <f t="shared" si="277"/>
        <v>7.5000000000002842E-2</v>
      </c>
      <c r="AH501" s="181">
        <f t="shared" si="278"/>
        <v>3.7500000000001421E-2</v>
      </c>
      <c r="AI501" s="181">
        <v>0.02</v>
      </c>
      <c r="AJ501" s="181">
        <v>0.05</v>
      </c>
      <c r="AK501" s="181">
        <v>0</v>
      </c>
      <c r="AL501" s="37" t="s">
        <v>8</v>
      </c>
      <c r="AM501" s="37" t="s">
        <v>8</v>
      </c>
      <c r="AN501" s="129">
        <v>0.1</v>
      </c>
      <c r="AO501" s="108" t="s">
        <v>8</v>
      </c>
      <c r="AP501" s="129">
        <v>0.02</v>
      </c>
      <c r="AQ501" s="108" t="s">
        <v>8</v>
      </c>
      <c r="AR501" s="108" t="s">
        <v>8</v>
      </c>
      <c r="AS501" s="108" t="s">
        <v>8</v>
      </c>
      <c r="AT501" s="108">
        <v>-12.185</v>
      </c>
      <c r="AU501" s="110" t="s">
        <v>228</v>
      </c>
      <c r="AV501" s="108">
        <v>-12.185</v>
      </c>
      <c r="AW501" s="111" t="s">
        <v>229</v>
      </c>
      <c r="AX501" s="130">
        <f t="shared" si="250"/>
        <v>0.12126932835634947</v>
      </c>
      <c r="AY501" s="130">
        <f t="shared" si="251"/>
        <v>0.12126932835634947</v>
      </c>
      <c r="AZ501" s="113" t="s">
        <v>8</v>
      </c>
      <c r="BA501" s="113" t="s">
        <v>8</v>
      </c>
      <c r="BB501" s="113" t="s">
        <v>8</v>
      </c>
      <c r="BC501" s="113" t="s">
        <v>8</v>
      </c>
      <c r="BD501" s="113" t="s">
        <v>8</v>
      </c>
      <c r="BE501" s="113">
        <v>1.2</v>
      </c>
      <c r="BF501" s="113" t="s">
        <v>8</v>
      </c>
      <c r="BG501" s="113" t="s">
        <v>8</v>
      </c>
      <c r="BH501" s="113" t="s">
        <v>8</v>
      </c>
      <c r="BI501" s="113" t="s">
        <v>8</v>
      </c>
      <c r="BJ501" s="123">
        <v>1</v>
      </c>
      <c r="BK501" s="114" t="s">
        <v>230</v>
      </c>
      <c r="BL501" s="124" t="s">
        <v>231</v>
      </c>
      <c r="BM501" s="124" t="s">
        <v>232</v>
      </c>
      <c r="BN501" s="115" t="s">
        <v>233</v>
      </c>
      <c r="BO501" s="42">
        <f t="shared" si="252"/>
        <v>0</v>
      </c>
      <c r="BP501" s="115">
        <v>0.1</v>
      </c>
      <c r="BQ501" s="116" t="str">
        <f t="shared" si="253"/>
        <v>n/a</v>
      </c>
      <c r="BR501" s="115" t="s">
        <v>8</v>
      </c>
      <c r="BS501" s="42" t="str">
        <f t="shared" si="254"/>
        <v>n/a</v>
      </c>
      <c r="BT501" s="115" t="s">
        <v>8</v>
      </c>
      <c r="BU501" s="115" t="s">
        <v>8</v>
      </c>
      <c r="BV501" s="66">
        <f t="shared" si="255"/>
        <v>2.2500000000000853E-2</v>
      </c>
      <c r="BW501" s="66">
        <f t="shared" si="256"/>
        <v>3.0095531089925104E-2</v>
      </c>
      <c r="BX501" s="66">
        <f t="shared" si="257"/>
        <v>0.32571000000000006</v>
      </c>
      <c r="BY501" s="44">
        <f t="shared" si="258"/>
        <v>5.4376315846147584E-2</v>
      </c>
      <c r="BZ501" s="67">
        <v>0.03</v>
      </c>
      <c r="CA501" s="67">
        <v>0.01</v>
      </c>
      <c r="CB501" s="73">
        <f t="shared" si="259"/>
        <v>-12.185</v>
      </c>
      <c r="CC501" s="73">
        <f t="shared" si="260"/>
        <v>0.16003746746179395</v>
      </c>
      <c r="CD501" s="73">
        <f t="shared" si="261"/>
        <v>0.16003746746179395</v>
      </c>
      <c r="CE501" s="90">
        <f t="shared" si="262"/>
        <v>-12.185</v>
      </c>
      <c r="CF501" s="90">
        <f t="shared" si="263"/>
        <v>0.15718221909618182</v>
      </c>
      <c r="CG501" s="90">
        <f t="shared" si="264"/>
        <v>0.15718221909618182</v>
      </c>
      <c r="CH501" s="90">
        <f t="shared" si="265"/>
        <v>-11.806789999999999</v>
      </c>
      <c r="CI501" s="90">
        <f t="shared" si="266"/>
        <v>0.16931855987039565</v>
      </c>
      <c r="CJ501" s="90">
        <f t="shared" si="267"/>
        <v>0.16931855987039565</v>
      </c>
      <c r="CK501" s="91">
        <f t="shared" si="268"/>
        <v>-11.806789999999999</v>
      </c>
      <c r="CL501" s="90">
        <f t="shared" si="269"/>
        <v>0.16931855987039565</v>
      </c>
      <c r="CM501" s="91">
        <f t="shared" si="270"/>
        <v>0.16931855987039565</v>
      </c>
      <c r="CN501" s="93" t="str">
        <f t="shared" si="271"/>
        <v>1;2;3</v>
      </c>
      <c r="CO501" s="137">
        <v>0</v>
      </c>
      <c r="CP501" s="209"/>
      <c r="CQ501" s="137"/>
      <c r="CR501" s="64" t="s">
        <v>234</v>
      </c>
      <c r="CS501" s="164">
        <v>0.5</v>
      </c>
      <c r="CT501" s="117" t="s">
        <v>235</v>
      </c>
      <c r="CU501" s="118">
        <f>IF(CX501="n/a","n/a",IF(EXACT(CX501,"Huibertgat/Eemshaven"),ROUND(
IF(IF(OR(ISBLANK(S501),S501="n/a"),P501,S501)&gt;pMHW!$C$3,0,
IF(IF(OR(ISBLANK(S501),S501="n/a"),P501,S501)&gt;pMHW!$D$3, (pMHW!$C$3-IF(OR(ISBLANK(S501),S501="n/a"),P501,S501))*LOOKUP(CX501,pMHW!$B$4:$B$8,pMHW!$M$4:$M$8),
IF(IF(OR(ISBLANK(S501),S501="n/a"),P501,S501)&gt;pMHW!$F$3,LOOKUP(CX501,pMHW!$B$4:$B$8,pMHW!$D$4:$D$8)+(pMHW!$D$3-IF(OR(ISBLANK(S501),S501="n/a"),P501,S501))*LOOKUP(CX501,pMHW!$B$4:$B$8,pMHW!$O$4:$O$8),
LOOKUP(CX501,pMHW!$B$4:$B$8,pMHW!$F$4:$F$8)))),1),
ROUND(
IF(IF(OR(ISBLANK(S501),S501="n/a"),P501,S501)&gt;pMHW!$C$3,0,
IF(IF(OR(ISBLANK(S501),S501="n/a"),P501,S501)&gt;pMHW!$D$3,(pMHW!$C$3-IF(OR(ISBLANK(S501),S501="n/a"),P501,S501))*LOOKUP(CX501,pMHW!$B$4:$B$8,pMHW!$M$4:$M$8),
IF(IF(OR(ISBLANK(S501),S501="n/a"),P501,S501)&gt;pMHW!$E$3,LOOKUP(CX501,pMHW!$B$4:$B$8,pMHW!$D$4:$D$8)+(pMHW!$D$3-IF(OR(ISBLANK(S501),S501="n/a"),P501,S501))*LOOKUP(CX501,pMHW!$B$4:$B$8,pMHW!$N$4:$N$8),
LOOKUP(CX501,pMHW!$B$4:$B$8,pMHW!$F$4:$F$8)))),1)))</f>
        <v>0.5</v>
      </c>
      <c r="CV501" s="117" t="s">
        <v>27</v>
      </c>
      <c r="CW501" s="119" t="str">
        <f t="shared" si="279"/>
        <v>FBE=0.5; pMHW=0.5 m</v>
      </c>
      <c r="CX501" s="119" t="s">
        <v>267</v>
      </c>
      <c r="CY501" s="165"/>
      <c r="CZ501" s="120">
        <f t="shared" si="272"/>
        <v>-4.2000000000000003E-2</v>
      </c>
      <c r="DA501" s="120">
        <f t="shared" si="273"/>
        <v>7.0000000000000001E-3</v>
      </c>
      <c r="DB501" s="120">
        <v>-4.234158992767334E-2</v>
      </c>
      <c r="DC501" s="120">
        <v>-3.5319078713655472E-2</v>
      </c>
      <c r="DD501" s="120">
        <v>-4.9314919859170907E-2</v>
      </c>
    </row>
    <row r="502" spans="1:108" s="35" customFormat="1" ht="12.75">
      <c r="A502" s="104" t="s">
        <v>1643</v>
      </c>
      <c r="B502" s="104" t="s">
        <v>1643</v>
      </c>
      <c r="C502" s="104" t="s">
        <v>391</v>
      </c>
      <c r="D502" s="99">
        <v>1995</v>
      </c>
      <c r="E502" s="136" t="s">
        <v>1636</v>
      </c>
      <c r="F502" s="136" t="s">
        <v>1644</v>
      </c>
      <c r="G502" s="96">
        <v>2</v>
      </c>
      <c r="H502" s="105" t="s">
        <v>360</v>
      </c>
      <c r="I502" s="56">
        <v>51.747643140000001</v>
      </c>
      <c r="J502" s="56">
        <v>5.0514265849999997</v>
      </c>
      <c r="K502" s="106">
        <v>131812</v>
      </c>
      <c r="L502" s="106">
        <v>417713</v>
      </c>
      <c r="M502" s="49" t="s">
        <v>223</v>
      </c>
      <c r="N502" s="178">
        <f>Radiocarbon!K501</f>
        <v>6060</v>
      </c>
      <c r="O502" s="266">
        <f>Radiocarbon!L501</f>
        <v>108</v>
      </c>
      <c r="P502" s="179">
        <f>Radiocarbon!P501</f>
        <v>6910</v>
      </c>
      <c r="Q502" s="179">
        <f>Radiocarbon!Q501</f>
        <v>7160</v>
      </c>
      <c r="R502" s="179">
        <f>Radiocarbon!R501</f>
        <v>6790</v>
      </c>
      <c r="S502" s="179" t="str">
        <f>Radiocarbon!S501</f>
        <v>n/a</v>
      </c>
      <c r="T502" s="179" t="str">
        <f>Radiocarbon!T501</f>
        <v>n/a</v>
      </c>
      <c r="U502" s="179" t="str">
        <f>Radiocarbon!U501</f>
        <v>n/a</v>
      </c>
      <c r="V502" s="97" t="str">
        <f t="shared" si="249"/>
        <v>River-gradient affected GW (ULD inland Z-GW) terrestrial indicator; Fen-wood peat</v>
      </c>
      <c r="W502" s="17" t="s">
        <v>396</v>
      </c>
      <c r="X502" s="97" t="s">
        <v>225</v>
      </c>
      <c r="Y502" s="107" t="s">
        <v>225</v>
      </c>
      <c r="Z502" s="97" t="s">
        <v>226</v>
      </c>
      <c r="AA502" s="36">
        <v>4.76</v>
      </c>
      <c r="AB502" s="133">
        <v>2.0000000000000018E-2</v>
      </c>
      <c r="AC502" s="36">
        <v>0</v>
      </c>
      <c r="AD502" s="148" t="s">
        <v>262</v>
      </c>
      <c r="AE502" s="59">
        <v>4.0000000000000036E-2</v>
      </c>
      <c r="AF502" s="61" t="s">
        <v>227</v>
      </c>
      <c r="AG502" s="181">
        <f t="shared" si="277"/>
        <v>0.10000000000000009</v>
      </c>
      <c r="AH502" s="181">
        <f t="shared" si="278"/>
        <v>5.0000000000000044E-2</v>
      </c>
      <c r="AI502" s="181">
        <v>0.02</v>
      </c>
      <c r="AJ502" s="181">
        <v>0.05</v>
      </c>
      <c r="AK502" s="181">
        <f>IF(AA502="nd","nd",0.02*AA502)</f>
        <v>9.5199999999999993E-2</v>
      </c>
      <c r="AL502" s="37" t="s">
        <v>8</v>
      </c>
      <c r="AM502" s="37" t="s">
        <v>8</v>
      </c>
      <c r="AN502" s="109">
        <v>0.01</v>
      </c>
      <c r="AO502" s="37" t="s">
        <v>8</v>
      </c>
      <c r="AP502" s="129">
        <v>0.02</v>
      </c>
      <c r="AQ502" s="108" t="s">
        <v>8</v>
      </c>
      <c r="AR502" s="108" t="s">
        <v>8</v>
      </c>
      <c r="AS502" s="108" t="s">
        <v>8</v>
      </c>
      <c r="AT502" s="108">
        <v>-4.7799999999999994</v>
      </c>
      <c r="AU502" s="110" t="s">
        <v>228</v>
      </c>
      <c r="AV502" s="108">
        <v>-4.7799999999999994</v>
      </c>
      <c r="AW502" s="111" t="s">
        <v>229</v>
      </c>
      <c r="AX502" s="130">
        <f t="shared" si="250"/>
        <v>0.12232350550895769</v>
      </c>
      <c r="AY502" s="130">
        <f t="shared" si="251"/>
        <v>7.6811457478686118E-2</v>
      </c>
      <c r="AZ502" s="113" t="s">
        <v>8</v>
      </c>
      <c r="BA502" s="113" t="s">
        <v>8</v>
      </c>
      <c r="BB502" s="113" t="s">
        <v>8</v>
      </c>
      <c r="BC502" s="113" t="s">
        <v>8</v>
      </c>
      <c r="BD502" s="113" t="s">
        <v>8</v>
      </c>
      <c r="BE502" s="113">
        <v>0.9</v>
      </c>
      <c r="BF502" s="113" t="s">
        <v>8</v>
      </c>
      <c r="BG502" s="113" t="s">
        <v>8</v>
      </c>
      <c r="BH502" s="113" t="s">
        <v>8</v>
      </c>
      <c r="BI502" s="113" t="s">
        <v>8</v>
      </c>
      <c r="BJ502" s="123">
        <v>2</v>
      </c>
      <c r="BK502" s="114" t="s">
        <v>230</v>
      </c>
      <c r="BL502" s="124" t="s">
        <v>231</v>
      </c>
      <c r="BM502" s="124" t="s">
        <v>232</v>
      </c>
      <c r="BN502" s="115" t="s">
        <v>233</v>
      </c>
      <c r="BO502" s="42">
        <f t="shared" si="252"/>
        <v>0</v>
      </c>
      <c r="BP502" s="115">
        <v>0.1</v>
      </c>
      <c r="BQ502" s="116" t="str">
        <f t="shared" si="253"/>
        <v>n/a</v>
      </c>
      <c r="BR502" s="115" t="s">
        <v>8</v>
      </c>
      <c r="BS502" s="42" t="str">
        <f t="shared" si="254"/>
        <v>n/a</v>
      </c>
      <c r="BT502" s="115" t="s">
        <v>8</v>
      </c>
      <c r="BU502" s="115" t="s">
        <v>8</v>
      </c>
      <c r="BV502" s="66">
        <f t="shared" si="255"/>
        <v>3.0000000000000027E-2</v>
      </c>
      <c r="BW502" s="66">
        <f t="shared" si="256"/>
        <v>3.0169623916475933E-2</v>
      </c>
      <c r="BX502" s="66">
        <f t="shared" si="257"/>
        <v>0.30403999999999998</v>
      </c>
      <c r="BY502" s="44">
        <f t="shared" si="258"/>
        <v>4.9050142711311258E-2</v>
      </c>
      <c r="BZ502" s="67" t="s">
        <v>8</v>
      </c>
      <c r="CA502" s="67" t="s">
        <v>8</v>
      </c>
      <c r="CB502" s="73">
        <f t="shared" si="259"/>
        <v>-4.7799999999999994</v>
      </c>
      <c r="CC502" s="73">
        <f t="shared" si="260"/>
        <v>0.16085162792854041</v>
      </c>
      <c r="CD502" s="73">
        <f t="shared" si="261"/>
        <v>0.12965417928960718</v>
      </c>
      <c r="CE502" s="90" t="str">
        <f t="shared" si="262"/>
        <v>n/a</v>
      </c>
      <c r="CF502" s="90" t="str">
        <f t="shared" si="263"/>
        <v>n/a</v>
      </c>
      <c r="CG502" s="90" t="str">
        <f t="shared" si="264"/>
        <v>n/a</v>
      </c>
      <c r="CH502" s="90">
        <f t="shared" si="265"/>
        <v>-4.4459599999999995</v>
      </c>
      <c r="CI502" s="90">
        <f t="shared" si="266"/>
        <v>0.16816409458401518</v>
      </c>
      <c r="CJ502" s="90">
        <f t="shared" si="267"/>
        <v>0.13862223020591469</v>
      </c>
      <c r="CK502" s="91" t="str">
        <f t="shared" si="268"/>
        <v>n/a</v>
      </c>
      <c r="CL502" s="90" t="str">
        <f t="shared" si="269"/>
        <v>n/a</v>
      </c>
      <c r="CM502" s="91" t="str">
        <f t="shared" si="270"/>
        <v>n/a</v>
      </c>
      <c r="CN502" s="93" t="str">
        <f t="shared" si="271"/>
        <v>2;3</v>
      </c>
      <c r="CO502" s="137">
        <v>0</v>
      </c>
      <c r="CP502" s="209" t="s">
        <v>274</v>
      </c>
      <c r="CQ502" s="137"/>
      <c r="CR502" s="64" t="s">
        <v>234</v>
      </c>
      <c r="CS502" s="164">
        <v>0.75</v>
      </c>
      <c r="CT502" s="117" t="s">
        <v>235</v>
      </c>
      <c r="CU502" s="118">
        <f>IF(CX502="n/a","n/a",IF(EXACT(CX502,"Huibertgat/Eemshaven"),ROUND(
IF(IF(OR(ISBLANK(S502),S502="n/a"),P502,S502)&gt;pMHW!$C$3,0,
IF(IF(OR(ISBLANK(S502),S502="n/a"),P502,S502)&gt;pMHW!$D$3, (pMHW!$C$3-IF(OR(ISBLANK(S502),S502="n/a"),P502,S502))*LOOKUP(CX502,pMHW!$B$4:$B$8,pMHW!$M$4:$M$8),
IF(IF(OR(ISBLANK(S502),S502="n/a"),P502,S502)&gt;pMHW!$F$3,LOOKUP(CX502,pMHW!$B$4:$B$8,pMHW!$D$4:$D$8)+(pMHW!$D$3-IF(OR(ISBLANK(S502),S502="n/a"),P502,S502))*LOOKUP(CX502,pMHW!$B$4:$B$8,pMHW!$O$4:$O$8),
LOOKUP(CX502,pMHW!$B$4:$B$8,pMHW!$F$4:$F$8)))),1),
ROUND(
IF(IF(OR(ISBLANK(S502),S502="n/a"),P502,S502)&gt;pMHW!$C$3,0,
IF(IF(OR(ISBLANK(S502),S502="n/a"),P502,S502)&gt;pMHW!$D$3,(pMHW!$C$3-IF(OR(ISBLANK(S502),S502="n/a"),P502,S502))*LOOKUP(CX502,pMHW!$B$4:$B$8,pMHW!$M$4:$M$8),
IF(IF(OR(ISBLANK(S502),S502="n/a"),P502,S502)&gt;pMHW!$E$3,LOOKUP(CX502,pMHW!$B$4:$B$8,pMHW!$D$4:$D$8)+(pMHW!$D$3-IF(OR(ISBLANK(S502),S502="n/a"),P502,S502))*LOOKUP(CX502,pMHW!$B$4:$B$8,pMHW!$N$4:$N$8),
LOOKUP(CX502,pMHW!$B$4:$B$8,pMHW!$F$4:$F$8)))),1)))</f>
        <v>0.9</v>
      </c>
      <c r="CV502" s="117" t="s">
        <v>27</v>
      </c>
      <c r="CW502" s="119" t="str">
        <f t="shared" si="279"/>
        <v>FBE=0.75; pMHW=0.9 m</v>
      </c>
      <c r="CX502" s="119" t="s">
        <v>236</v>
      </c>
      <c r="CY502" s="165"/>
      <c r="CZ502" s="120">
        <f t="shared" si="272"/>
        <v>-4.3999999999999997E-2</v>
      </c>
      <c r="DA502" s="120">
        <f t="shared" si="273"/>
        <v>7.0000000000000001E-3</v>
      </c>
      <c r="DB502" s="120">
        <v>-4.3917801231145859E-2</v>
      </c>
      <c r="DC502" s="120">
        <v>-3.6633878946304321E-2</v>
      </c>
      <c r="DD502" s="120">
        <v>-5.1150720566511147E-2</v>
      </c>
    </row>
    <row r="503" spans="1:108" s="35" customFormat="1" ht="12.75">
      <c r="A503" s="104" t="s">
        <v>1635</v>
      </c>
      <c r="B503" s="104" t="s">
        <v>1635</v>
      </c>
      <c r="C503" s="104" t="s">
        <v>391</v>
      </c>
      <c r="D503" s="99">
        <v>1995</v>
      </c>
      <c r="E503" s="136" t="s">
        <v>1636</v>
      </c>
      <c r="F503" s="136" t="s">
        <v>1637</v>
      </c>
      <c r="G503" s="96">
        <v>2</v>
      </c>
      <c r="H503" s="105" t="s">
        <v>360</v>
      </c>
      <c r="I503" s="56">
        <v>51.72481904</v>
      </c>
      <c r="J503" s="56">
        <v>4.9772464950000002</v>
      </c>
      <c r="K503" s="106">
        <v>126675</v>
      </c>
      <c r="L503" s="106">
        <v>415200</v>
      </c>
      <c r="M503" s="49" t="s">
        <v>223</v>
      </c>
      <c r="N503" s="178">
        <f>Radiocarbon!K502</f>
        <v>4280</v>
      </c>
      <c r="O503" s="266">
        <f>Radiocarbon!L502</f>
        <v>108</v>
      </c>
      <c r="P503" s="179">
        <f>Radiocarbon!P502</f>
        <v>4850</v>
      </c>
      <c r="Q503" s="179">
        <f>Radiocarbon!Q502</f>
        <v>4970</v>
      </c>
      <c r="R503" s="179">
        <f>Radiocarbon!R502</f>
        <v>4650</v>
      </c>
      <c r="S503" s="179" t="str">
        <f>Radiocarbon!S502</f>
        <v>n/a</v>
      </c>
      <c r="T503" s="179" t="str">
        <f>Radiocarbon!T502</f>
        <v>n/a</v>
      </c>
      <c r="U503" s="179" t="str">
        <f>Radiocarbon!U502</f>
        <v>n/a</v>
      </c>
      <c r="V503" s="97" t="str">
        <f t="shared" si="249"/>
        <v>Local MHW and GW (Tidal ULD Z-GW) terrestrial indicator; Fen-wood peat</v>
      </c>
      <c r="W503" s="17" t="s">
        <v>396</v>
      </c>
      <c r="X503" s="97" t="s">
        <v>225</v>
      </c>
      <c r="Y503" s="107" t="s">
        <v>225</v>
      </c>
      <c r="Z503" s="97" t="s">
        <v>226</v>
      </c>
      <c r="AA503" s="36">
        <v>2.88</v>
      </c>
      <c r="AB503" s="133">
        <v>1.5000000000000124E-2</v>
      </c>
      <c r="AC503" s="36">
        <v>0</v>
      </c>
      <c r="AD503" s="148" t="s">
        <v>262</v>
      </c>
      <c r="AE503" s="59">
        <v>3.0000000000000249E-2</v>
      </c>
      <c r="AF503" s="61" t="s">
        <v>227</v>
      </c>
      <c r="AG503" s="181">
        <f t="shared" si="277"/>
        <v>7.5000000000000622E-2</v>
      </c>
      <c r="AH503" s="181">
        <f t="shared" si="278"/>
        <v>3.7500000000000311E-2</v>
      </c>
      <c r="AI503" s="181">
        <v>0.02</v>
      </c>
      <c r="AJ503" s="181">
        <v>0.05</v>
      </c>
      <c r="AK503" s="181">
        <f>IF(AA503="nd","nd",0.02*AA503)</f>
        <v>5.7599999999999998E-2</v>
      </c>
      <c r="AL503" s="37" t="s">
        <v>8</v>
      </c>
      <c r="AM503" s="37" t="s">
        <v>8</v>
      </c>
      <c r="AN503" s="109">
        <v>0.01</v>
      </c>
      <c r="AO503" s="37" t="s">
        <v>8</v>
      </c>
      <c r="AP503" s="129">
        <v>0.02</v>
      </c>
      <c r="AQ503" s="108" t="s">
        <v>8</v>
      </c>
      <c r="AR503" s="108" t="s">
        <v>8</v>
      </c>
      <c r="AS503" s="108" t="s">
        <v>8</v>
      </c>
      <c r="AT503" s="108">
        <v>-2.7949999999999999</v>
      </c>
      <c r="AU503" s="110" t="s">
        <v>228</v>
      </c>
      <c r="AV503" s="108">
        <v>-2.7949999999999999</v>
      </c>
      <c r="AW503" s="111" t="s">
        <v>229</v>
      </c>
      <c r="AX503" s="130">
        <f t="shared" si="250"/>
        <v>9.013329018736653E-2</v>
      </c>
      <c r="AY503" s="130">
        <f t="shared" si="251"/>
        <v>6.9327123119310413E-2</v>
      </c>
      <c r="AZ503" s="113" t="s">
        <v>8</v>
      </c>
      <c r="BA503" s="113" t="s">
        <v>8</v>
      </c>
      <c r="BB503" s="113" t="s">
        <v>8</v>
      </c>
      <c r="BC503" s="113" t="s">
        <v>8</v>
      </c>
      <c r="BD503" s="113" t="s">
        <v>8</v>
      </c>
      <c r="BE503" s="113">
        <v>0.9</v>
      </c>
      <c r="BF503" s="113" t="s">
        <v>8</v>
      </c>
      <c r="BG503" s="113" t="s">
        <v>8</v>
      </c>
      <c r="BH503" s="113" t="s">
        <v>8</v>
      </c>
      <c r="BI503" s="113" t="s">
        <v>8</v>
      </c>
      <c r="BJ503" s="123">
        <v>1</v>
      </c>
      <c r="BK503" s="114" t="s">
        <v>230</v>
      </c>
      <c r="BL503" s="124" t="s">
        <v>231</v>
      </c>
      <c r="BM503" s="124" t="s">
        <v>232</v>
      </c>
      <c r="BN503" s="115" t="s">
        <v>233</v>
      </c>
      <c r="BO503" s="42">
        <f t="shared" si="252"/>
        <v>0</v>
      </c>
      <c r="BP503" s="115">
        <v>0.1</v>
      </c>
      <c r="BQ503" s="116" t="str">
        <f t="shared" si="253"/>
        <v>n/a</v>
      </c>
      <c r="BR503" s="115" t="s">
        <v>8</v>
      </c>
      <c r="BS503" s="42" t="str">
        <f t="shared" si="254"/>
        <v>n/a</v>
      </c>
      <c r="BT503" s="115" t="s">
        <v>8</v>
      </c>
      <c r="BU503" s="115" t="s">
        <v>8</v>
      </c>
      <c r="BV503" s="66">
        <f t="shared" si="255"/>
        <v>2.2500000000000187E-2</v>
      </c>
      <c r="BW503" s="66">
        <f t="shared" si="256"/>
        <v>3.0095531089925097E-2</v>
      </c>
      <c r="BX503" s="66">
        <f t="shared" si="257"/>
        <v>0.21339999999999998</v>
      </c>
      <c r="BY503" s="44">
        <f t="shared" si="258"/>
        <v>3.4672238174078121E-2</v>
      </c>
      <c r="BZ503" s="67" t="s">
        <v>8</v>
      </c>
      <c r="CA503" s="67" t="s">
        <v>8</v>
      </c>
      <c r="CB503" s="73">
        <f t="shared" si="259"/>
        <v>-2.7949999999999999</v>
      </c>
      <c r="CC503" s="73">
        <f t="shared" si="260"/>
        <v>0.1379483634973053</v>
      </c>
      <c r="CD503" s="73">
        <f t="shared" si="261"/>
        <v>0.12534748099417345</v>
      </c>
      <c r="CE503" s="90">
        <f t="shared" si="262"/>
        <v>-2.7949999999999999</v>
      </c>
      <c r="CF503" s="90">
        <f t="shared" si="263"/>
        <v>0.13462544336045851</v>
      </c>
      <c r="CG503" s="90">
        <f t="shared" si="264"/>
        <v>0.12168093523637968</v>
      </c>
      <c r="CH503" s="90">
        <f t="shared" si="265"/>
        <v>-2.5590999999999999</v>
      </c>
      <c r="CI503" s="90">
        <f t="shared" si="266"/>
        <v>0.14223893662279916</v>
      </c>
      <c r="CJ503" s="90">
        <f t="shared" si="267"/>
        <v>0.13005443126470037</v>
      </c>
      <c r="CK503" s="91">
        <f t="shared" si="268"/>
        <v>-2.5590999999999999</v>
      </c>
      <c r="CL503" s="90">
        <f t="shared" si="269"/>
        <v>0.14223893662279916</v>
      </c>
      <c r="CM503" s="91">
        <f t="shared" si="270"/>
        <v>0.13005443126470037</v>
      </c>
      <c r="CN503" s="93" t="str">
        <f t="shared" si="271"/>
        <v>1;2;3</v>
      </c>
      <c r="CO503" s="137">
        <v>0</v>
      </c>
      <c r="CP503" s="209"/>
      <c r="CQ503" s="137"/>
      <c r="CR503" s="64" t="s">
        <v>234</v>
      </c>
      <c r="CS503" s="164">
        <v>1</v>
      </c>
      <c r="CT503" s="117" t="s">
        <v>235</v>
      </c>
      <c r="CU503" s="118">
        <f>IF(CX503="n/a","n/a",IF(EXACT(CX503,"Huibertgat/Eemshaven"),ROUND(
IF(IF(OR(ISBLANK(S503),S503="n/a"),P503,S503)&gt;pMHW!$C$3,0,
IF(IF(OR(ISBLANK(S503),S503="n/a"),P503,S503)&gt;pMHW!$D$3, (pMHW!$C$3-IF(OR(ISBLANK(S503),S503="n/a"),P503,S503))*LOOKUP(CX503,pMHW!$B$4:$B$8,pMHW!$M$4:$M$8),
IF(IF(OR(ISBLANK(S503),S503="n/a"),P503,S503)&gt;pMHW!$F$3,LOOKUP(CX503,pMHW!$B$4:$B$8,pMHW!$D$4:$D$8)+(pMHW!$D$3-IF(OR(ISBLANK(S503),S503="n/a"),P503,S503))*LOOKUP(CX503,pMHW!$B$4:$B$8,pMHW!$O$4:$O$8),
LOOKUP(CX503,pMHW!$B$4:$B$8,pMHW!$F$4:$F$8)))),1),
ROUND(
IF(IF(OR(ISBLANK(S503),S503="n/a"),P503,S503)&gt;pMHW!$C$3,0,
IF(IF(OR(ISBLANK(S503),S503="n/a"),P503,S503)&gt;pMHW!$D$3,(pMHW!$C$3-IF(OR(ISBLANK(S503),S503="n/a"),P503,S503))*LOOKUP(CX503,pMHW!$B$4:$B$8,pMHW!$M$4:$M$8),
IF(IF(OR(ISBLANK(S503),S503="n/a"),P503,S503)&gt;pMHW!$E$3,LOOKUP(CX503,pMHW!$B$4:$B$8,pMHW!$D$4:$D$8)+(pMHW!$D$3-IF(OR(ISBLANK(S503),S503="n/a"),P503,S503))*LOOKUP(CX503,pMHW!$B$4:$B$8,pMHW!$N$4:$N$8),
LOOKUP(CX503,pMHW!$B$4:$B$8,pMHW!$F$4:$F$8)))),1)))</f>
        <v>0.9</v>
      </c>
      <c r="CV503" s="117" t="s">
        <v>27</v>
      </c>
      <c r="CW503" s="119" t="str">
        <f t="shared" si="279"/>
        <v>FBE=1; pMHW=0.9 m</v>
      </c>
      <c r="CX503" s="119" t="s">
        <v>236</v>
      </c>
      <c r="CY503" s="165"/>
      <c r="CZ503" s="120">
        <f t="shared" si="272"/>
        <v>-4.3999999999999997E-2</v>
      </c>
      <c r="DA503" s="120">
        <f t="shared" si="273"/>
        <v>7.0000000000000001E-3</v>
      </c>
      <c r="DB503" s="120">
        <v>-4.4068660587072372E-2</v>
      </c>
      <c r="DC503" s="120">
        <v>-3.6759711802005768E-2</v>
      </c>
      <c r="DD503" s="120">
        <v>-5.1326420158147812E-2</v>
      </c>
    </row>
    <row r="504" spans="1:108" s="35" customFormat="1" ht="12.75">
      <c r="A504" s="104" t="s">
        <v>1638</v>
      </c>
      <c r="B504" s="104" t="s">
        <v>1638</v>
      </c>
      <c r="C504" s="104" t="s">
        <v>391</v>
      </c>
      <c r="D504" s="99">
        <v>1995</v>
      </c>
      <c r="E504" s="136" t="s">
        <v>1636</v>
      </c>
      <c r="F504" s="136" t="s">
        <v>1639</v>
      </c>
      <c r="G504" s="96">
        <v>2</v>
      </c>
      <c r="H504" s="105" t="s">
        <v>360</v>
      </c>
      <c r="I504" s="56">
        <v>51.755495639999999</v>
      </c>
      <c r="J504" s="56">
        <v>4.9717686280000004</v>
      </c>
      <c r="K504" s="106">
        <v>126316</v>
      </c>
      <c r="L504" s="106">
        <v>418615</v>
      </c>
      <c r="M504" s="49" t="s">
        <v>223</v>
      </c>
      <c r="N504" s="178">
        <f>Radiocarbon!K503</f>
        <v>5900</v>
      </c>
      <c r="O504" s="266">
        <f>Radiocarbon!L503</f>
        <v>112</v>
      </c>
      <c r="P504" s="179">
        <f>Radiocarbon!P503</f>
        <v>6720</v>
      </c>
      <c r="Q504" s="179">
        <f>Radiocarbon!Q503</f>
        <v>6890</v>
      </c>
      <c r="R504" s="179">
        <f>Radiocarbon!R503</f>
        <v>6560</v>
      </c>
      <c r="S504" s="179" t="str">
        <f>Radiocarbon!S503</f>
        <v>n/a</v>
      </c>
      <c r="T504" s="179" t="str">
        <f>Radiocarbon!T503</f>
        <v>n/a</v>
      </c>
      <c r="U504" s="179" t="str">
        <f>Radiocarbon!U503</f>
        <v>n/a</v>
      </c>
      <c r="V504" s="97" t="str">
        <f t="shared" si="249"/>
        <v>Local MHW and GW (Tidal ULD Z-GW) terrestrial indicator; Undifferentiated peat</v>
      </c>
      <c r="W504" s="17" t="s">
        <v>882</v>
      </c>
      <c r="X504" s="97" t="s">
        <v>225</v>
      </c>
      <c r="Y504" s="107" t="s">
        <v>225</v>
      </c>
      <c r="Z504" s="97" t="s">
        <v>226</v>
      </c>
      <c r="AA504" s="36">
        <v>5.63</v>
      </c>
      <c r="AB504" s="133">
        <v>2.0000000000000018E-2</v>
      </c>
      <c r="AC504" s="36">
        <v>0</v>
      </c>
      <c r="AD504" s="148" t="s">
        <v>262</v>
      </c>
      <c r="AE504" s="59">
        <v>4.0000000000000036E-2</v>
      </c>
      <c r="AF504" s="61" t="s">
        <v>227</v>
      </c>
      <c r="AG504" s="181">
        <f t="shared" si="277"/>
        <v>0.10000000000000009</v>
      </c>
      <c r="AH504" s="181">
        <f t="shared" si="278"/>
        <v>5.0000000000000044E-2</v>
      </c>
      <c r="AI504" s="181">
        <v>0.02</v>
      </c>
      <c r="AJ504" s="181">
        <v>0.05</v>
      </c>
      <c r="AK504" s="181">
        <f>IF(AA504="nd","nd",0.02*AA504)</f>
        <v>0.11260000000000001</v>
      </c>
      <c r="AL504" s="37" t="s">
        <v>8</v>
      </c>
      <c r="AM504" s="37" t="s">
        <v>8</v>
      </c>
      <c r="AN504" s="109">
        <v>0.01</v>
      </c>
      <c r="AO504" s="37" t="s">
        <v>8</v>
      </c>
      <c r="AP504" s="129">
        <v>0.02</v>
      </c>
      <c r="AQ504" s="108" t="s">
        <v>8</v>
      </c>
      <c r="AR504" s="108" t="s">
        <v>8</v>
      </c>
      <c r="AS504" s="108" t="s">
        <v>8</v>
      </c>
      <c r="AT504" s="108">
        <v>-6.3000000000000007</v>
      </c>
      <c r="AU504" s="110" t="s">
        <v>228</v>
      </c>
      <c r="AV504" s="108">
        <v>-6.3000000000000007</v>
      </c>
      <c r="AW504" s="111" t="s">
        <v>229</v>
      </c>
      <c r="AX504" s="130">
        <f t="shared" si="250"/>
        <v>0.13630392510856026</v>
      </c>
      <c r="AY504" s="130">
        <f t="shared" si="251"/>
        <v>7.6811457478686118E-2</v>
      </c>
      <c r="AZ504" s="113" t="s">
        <v>8</v>
      </c>
      <c r="BA504" s="113" t="s">
        <v>8</v>
      </c>
      <c r="BB504" s="113" t="s">
        <v>8</v>
      </c>
      <c r="BC504" s="113" t="s">
        <v>8</v>
      </c>
      <c r="BD504" s="113" t="s">
        <v>8</v>
      </c>
      <c r="BE504" s="113">
        <v>0.9</v>
      </c>
      <c r="BF504" s="113" t="s">
        <v>8</v>
      </c>
      <c r="BG504" s="113" t="s">
        <v>8</v>
      </c>
      <c r="BH504" s="113" t="s">
        <v>8</v>
      </c>
      <c r="BI504" s="113" t="s">
        <v>8</v>
      </c>
      <c r="BJ504" s="123">
        <v>1</v>
      </c>
      <c r="BK504" s="114" t="s">
        <v>230</v>
      </c>
      <c r="BL504" s="124" t="s">
        <v>263</v>
      </c>
      <c r="BM504" s="124" t="s">
        <v>232</v>
      </c>
      <c r="BN504" s="115" t="s">
        <v>264</v>
      </c>
      <c r="BO504" s="42">
        <f t="shared" si="252"/>
        <v>-0.2</v>
      </c>
      <c r="BP504" s="115">
        <v>0.3</v>
      </c>
      <c r="BQ504" s="116" t="str">
        <f t="shared" si="253"/>
        <v>n/a</v>
      </c>
      <c r="BR504" s="115" t="s">
        <v>8</v>
      </c>
      <c r="BS504" s="42" t="str">
        <f t="shared" si="254"/>
        <v>n/a</v>
      </c>
      <c r="BT504" s="115" t="s">
        <v>8</v>
      </c>
      <c r="BU504" s="115" t="s">
        <v>8</v>
      </c>
      <c r="BV504" s="66">
        <f t="shared" si="255"/>
        <v>3.0000000000000027E-2</v>
      </c>
      <c r="BW504" s="66">
        <f t="shared" si="256"/>
        <v>3.0169623916475933E-2</v>
      </c>
      <c r="BX504" s="66">
        <f t="shared" si="257"/>
        <v>0.32256000000000001</v>
      </c>
      <c r="BY504" s="44">
        <f t="shared" si="258"/>
        <v>5.4340261317001419E-2</v>
      </c>
      <c r="BZ504" s="67" t="s">
        <v>8</v>
      </c>
      <c r="CA504" s="67" t="s">
        <v>8</v>
      </c>
      <c r="CB504" s="73">
        <f t="shared" si="259"/>
        <v>-6.1000000000000005</v>
      </c>
      <c r="CC504" s="73">
        <f t="shared" si="260"/>
        <v>0.33089116973298272</v>
      </c>
      <c r="CD504" s="73">
        <f t="shared" si="261"/>
        <v>0.31114338528604718</v>
      </c>
      <c r="CE504" s="90">
        <f t="shared" si="262"/>
        <v>-6.1000000000000005</v>
      </c>
      <c r="CF504" s="90">
        <f t="shared" si="263"/>
        <v>0.329512913252273</v>
      </c>
      <c r="CG504" s="90">
        <f t="shared" si="264"/>
        <v>0.30967725134404045</v>
      </c>
      <c r="CH504" s="90">
        <f t="shared" si="265"/>
        <v>-5.7474400000000001</v>
      </c>
      <c r="CI504" s="90">
        <f t="shared" si="266"/>
        <v>0.33532347100562704</v>
      </c>
      <c r="CJ504" s="90">
        <f t="shared" si="267"/>
        <v>0.31585292496233369</v>
      </c>
      <c r="CK504" s="91">
        <f t="shared" si="268"/>
        <v>-5.7474400000000001</v>
      </c>
      <c r="CL504" s="90">
        <f t="shared" si="269"/>
        <v>0.33532347100562704</v>
      </c>
      <c r="CM504" s="91">
        <f t="shared" si="270"/>
        <v>0.31585292496233369</v>
      </c>
      <c r="CN504" s="93" t="str">
        <f t="shared" si="271"/>
        <v>1;2;3</v>
      </c>
      <c r="CO504" s="137">
        <v>0</v>
      </c>
      <c r="CP504" s="209"/>
      <c r="CQ504" s="137"/>
      <c r="CR504" s="64" t="s">
        <v>234</v>
      </c>
      <c r="CS504" s="164">
        <v>0.75</v>
      </c>
      <c r="CT504" s="117" t="s">
        <v>235</v>
      </c>
      <c r="CU504" s="118">
        <f>IF(CX504="n/a","n/a",IF(EXACT(CX504,"Huibertgat/Eemshaven"),ROUND(
IF(IF(OR(ISBLANK(S504),S504="n/a"),P504,S504)&gt;pMHW!$C$3,0,
IF(IF(OR(ISBLANK(S504),S504="n/a"),P504,S504)&gt;pMHW!$D$3, (pMHW!$C$3-IF(OR(ISBLANK(S504),S504="n/a"),P504,S504))*LOOKUP(CX504,pMHW!$B$4:$B$8,pMHW!$M$4:$M$8),
IF(IF(OR(ISBLANK(S504),S504="n/a"),P504,S504)&gt;pMHW!$F$3,LOOKUP(CX504,pMHW!$B$4:$B$8,pMHW!$D$4:$D$8)+(pMHW!$D$3-IF(OR(ISBLANK(S504),S504="n/a"),P504,S504))*LOOKUP(CX504,pMHW!$B$4:$B$8,pMHW!$O$4:$O$8),
LOOKUP(CX504,pMHW!$B$4:$B$8,pMHW!$F$4:$F$8)))),1),
ROUND(
IF(IF(OR(ISBLANK(S504),S504="n/a"),P504,S504)&gt;pMHW!$C$3,0,
IF(IF(OR(ISBLANK(S504),S504="n/a"),P504,S504)&gt;pMHW!$D$3,(pMHW!$C$3-IF(OR(ISBLANK(S504),S504="n/a"),P504,S504))*LOOKUP(CX504,pMHW!$B$4:$B$8,pMHW!$M$4:$M$8),
IF(IF(OR(ISBLANK(S504),S504="n/a"),P504,S504)&gt;pMHW!$E$3,LOOKUP(CX504,pMHW!$B$4:$B$8,pMHW!$D$4:$D$8)+(pMHW!$D$3-IF(OR(ISBLANK(S504),S504="n/a"),P504,S504))*LOOKUP(CX504,pMHW!$B$4:$B$8,pMHW!$N$4:$N$8),
LOOKUP(CX504,pMHW!$B$4:$B$8,pMHW!$F$4:$F$8)))),1)))</f>
        <v>0.9</v>
      </c>
      <c r="CV504" s="117" t="s">
        <v>27</v>
      </c>
      <c r="CW504" s="119" t="str">
        <f t="shared" si="279"/>
        <v>FBE=0.75; pMHW=0.9 m</v>
      </c>
      <c r="CX504" s="119" t="s">
        <v>236</v>
      </c>
      <c r="CY504" s="165"/>
      <c r="CZ504" s="120">
        <f t="shared" si="272"/>
        <v>-4.8000000000000001E-2</v>
      </c>
      <c r="DA504" s="120">
        <f t="shared" si="273"/>
        <v>8.0000000000000002E-3</v>
      </c>
      <c r="DB504" s="120">
        <v>-4.8079609870910638E-2</v>
      </c>
      <c r="DC504" s="120">
        <v>-4.0105428546667099E-2</v>
      </c>
      <c r="DD504" s="120">
        <v>-5.5997949093580253E-2</v>
      </c>
    </row>
    <row r="505" spans="1:108" s="35" customFormat="1" ht="12.75">
      <c r="A505" s="104" t="s">
        <v>2060</v>
      </c>
      <c r="B505" s="104" t="s">
        <v>2060</v>
      </c>
      <c r="C505" s="104" t="s">
        <v>312</v>
      </c>
      <c r="D505" s="99">
        <v>1995</v>
      </c>
      <c r="E505" s="136"/>
      <c r="F505" s="136" t="s">
        <v>2061</v>
      </c>
      <c r="G505" s="96">
        <v>2</v>
      </c>
      <c r="H505" s="105" t="s">
        <v>284</v>
      </c>
      <c r="I505" s="56">
        <v>52.298969190000001</v>
      </c>
      <c r="J505" s="56">
        <v>5.3432245199999997</v>
      </c>
      <c r="K505" s="106">
        <v>152000</v>
      </c>
      <c r="L505" s="106">
        <v>479000</v>
      </c>
      <c r="M505" s="49" t="s">
        <v>223</v>
      </c>
      <c r="N505" s="178">
        <f>Radiocarbon!K504</f>
        <v>5840</v>
      </c>
      <c r="O505" s="266">
        <f>Radiocarbon!L504</f>
        <v>117</v>
      </c>
      <c r="P505" s="179">
        <f>Radiocarbon!P504</f>
        <v>6650</v>
      </c>
      <c r="Q505" s="179">
        <f>Radiocarbon!Q504</f>
        <v>6790</v>
      </c>
      <c r="R505" s="179">
        <f>Radiocarbon!R504</f>
        <v>6490</v>
      </c>
      <c r="S505" s="179" t="str">
        <f>Radiocarbon!S504</f>
        <v>n/a</v>
      </c>
      <c r="T505" s="179" t="str">
        <f>Radiocarbon!T504</f>
        <v>n/a</v>
      </c>
      <c r="U505" s="179" t="str">
        <f>Radiocarbon!U504</f>
        <v>n/a</v>
      </c>
      <c r="V505" s="97" t="str">
        <f t="shared" si="249"/>
        <v>Local MHW and GW (Tidal ULD Z-GW) terrestrial indicator; Fen peat</v>
      </c>
      <c r="W505" s="17" t="s">
        <v>2062</v>
      </c>
      <c r="X505" s="97" t="s">
        <v>225</v>
      </c>
      <c r="Y505" s="107" t="s">
        <v>225</v>
      </c>
      <c r="Z505" s="97" t="s">
        <v>226</v>
      </c>
      <c r="AA505" s="133">
        <v>6.88</v>
      </c>
      <c r="AB505" s="133">
        <v>3.0000000000000249E-2</v>
      </c>
      <c r="AC505" s="36">
        <v>0</v>
      </c>
      <c r="AD505" s="148" t="s">
        <v>262</v>
      </c>
      <c r="AE505" s="59">
        <v>6.0000000000000497E-2</v>
      </c>
      <c r="AF505" s="61" t="s">
        <v>227</v>
      </c>
      <c r="AG505" s="181">
        <f t="shared" si="277"/>
        <v>0.15000000000000124</v>
      </c>
      <c r="AH505" s="181">
        <f t="shared" si="278"/>
        <v>7.5000000000000622E-2</v>
      </c>
      <c r="AI505" s="181">
        <v>0.02</v>
      </c>
      <c r="AJ505" s="181">
        <v>0.05</v>
      </c>
      <c r="AK505" s="181">
        <f>IF(AA505="nd","nd",0.02*AA505)</f>
        <v>0.1376</v>
      </c>
      <c r="AL505" s="128" t="s">
        <v>8</v>
      </c>
      <c r="AM505" s="37" t="s">
        <v>8</v>
      </c>
      <c r="AN505" s="129">
        <v>0.03</v>
      </c>
      <c r="AO505" s="37" t="s">
        <v>8</v>
      </c>
      <c r="AP505" s="129">
        <v>0.02</v>
      </c>
      <c r="AQ505" s="108" t="s">
        <v>8</v>
      </c>
      <c r="AR505" s="108" t="s">
        <v>8</v>
      </c>
      <c r="AS505" s="108" t="s">
        <v>8</v>
      </c>
      <c r="AT505" s="108">
        <v>-6.88</v>
      </c>
      <c r="AU505" s="110" t="s">
        <v>228</v>
      </c>
      <c r="AV505" s="108">
        <v>-6.88</v>
      </c>
      <c r="AW505" s="111" t="s">
        <v>229</v>
      </c>
      <c r="AX505" s="130">
        <f t="shared" si="250"/>
        <v>0.16958407944143841</v>
      </c>
      <c r="AY505" s="130">
        <f t="shared" si="251"/>
        <v>9.9121138007995518E-2</v>
      </c>
      <c r="AZ505" s="113" t="s">
        <v>8</v>
      </c>
      <c r="BA505" s="113" t="s">
        <v>8</v>
      </c>
      <c r="BB505" s="113" t="s">
        <v>8</v>
      </c>
      <c r="BC505" s="113" t="s">
        <v>8</v>
      </c>
      <c r="BD505" s="113" t="s">
        <v>8</v>
      </c>
      <c r="BE505" s="113">
        <v>0.8</v>
      </c>
      <c r="BF505" s="113" t="s">
        <v>8</v>
      </c>
      <c r="BG505" s="113" t="s">
        <v>8</v>
      </c>
      <c r="BH505" s="113" t="s">
        <v>8</v>
      </c>
      <c r="BI505" s="113" t="s">
        <v>8</v>
      </c>
      <c r="BJ505" s="123">
        <v>1</v>
      </c>
      <c r="BK505" s="114" t="s">
        <v>230</v>
      </c>
      <c r="BL505" s="124" t="s">
        <v>279</v>
      </c>
      <c r="BM505" s="124" t="s">
        <v>232</v>
      </c>
      <c r="BN505" s="42" t="s">
        <v>280</v>
      </c>
      <c r="BO505" s="42">
        <f t="shared" si="252"/>
        <v>-0.3</v>
      </c>
      <c r="BP505" s="115">
        <v>0.2</v>
      </c>
      <c r="BQ505" s="116" t="str">
        <f t="shared" si="253"/>
        <v>n/a</v>
      </c>
      <c r="BR505" s="115" t="s">
        <v>8</v>
      </c>
      <c r="BS505" s="42" t="str">
        <f t="shared" si="254"/>
        <v>n/a</v>
      </c>
      <c r="BT505" s="115" t="s">
        <v>8</v>
      </c>
      <c r="BU505" s="115" t="s">
        <v>8</v>
      </c>
      <c r="BV505" s="66">
        <f t="shared" si="255"/>
        <v>4.5000000000000373E-2</v>
      </c>
      <c r="BW505" s="66">
        <f t="shared" si="256"/>
        <v>3.0380322024932401E-2</v>
      </c>
      <c r="BX505" s="66">
        <f t="shared" si="257"/>
        <v>0.60514999999999997</v>
      </c>
      <c r="BY505" s="44">
        <f t="shared" si="258"/>
        <v>0.1006796156130922</v>
      </c>
      <c r="BZ505" s="67" t="s">
        <v>8</v>
      </c>
      <c r="CA505" s="67" t="s">
        <v>8</v>
      </c>
      <c r="CB505" s="73">
        <f t="shared" si="259"/>
        <v>-6.58</v>
      </c>
      <c r="CC505" s="73">
        <f t="shared" si="260"/>
        <v>0.26397296067275278</v>
      </c>
      <c r="CD505" s="73">
        <f t="shared" si="261"/>
        <v>0.22527308753230754</v>
      </c>
      <c r="CE505" s="90">
        <f t="shared" si="262"/>
        <v>-6.58</v>
      </c>
      <c r="CF505" s="90">
        <f t="shared" si="263"/>
        <v>0.26221891617501608</v>
      </c>
      <c r="CG505" s="90">
        <f t="shared" si="264"/>
        <v>0.22321514285549737</v>
      </c>
      <c r="CH505" s="90">
        <f t="shared" si="265"/>
        <v>-5.9298500000000001</v>
      </c>
      <c r="CI505" s="90">
        <f t="shared" si="266"/>
        <v>0.282520988541274</v>
      </c>
      <c r="CJ505" s="90">
        <f t="shared" si="267"/>
        <v>0.24674754095297222</v>
      </c>
      <c r="CK505" s="91">
        <f t="shared" si="268"/>
        <v>-5.9298500000000001</v>
      </c>
      <c r="CL505" s="90">
        <f t="shared" si="269"/>
        <v>0.282520988541274</v>
      </c>
      <c r="CM505" s="91">
        <f t="shared" si="270"/>
        <v>0.24674754095297222</v>
      </c>
      <c r="CN505" s="93" t="str">
        <f t="shared" si="271"/>
        <v>1;2;3</v>
      </c>
      <c r="CO505" s="137">
        <v>0</v>
      </c>
      <c r="CP505" s="209"/>
      <c r="CQ505" s="137"/>
      <c r="CR505" s="64" t="s">
        <v>234</v>
      </c>
      <c r="CS505" s="164">
        <v>0.75</v>
      </c>
      <c r="CT505" s="117" t="s">
        <v>235</v>
      </c>
      <c r="CU505" s="118">
        <f>IF(CX505="n/a","n/a",IF(EXACT(CX505,"Huibertgat/Eemshaven"),ROUND(
IF(IF(OR(ISBLANK(S505),S505="n/a"),P505,S505)&gt;pMHW!$C$3,0,
IF(IF(OR(ISBLANK(S505),S505="n/a"),P505,S505)&gt;pMHW!$D$3, (pMHW!$C$3-IF(OR(ISBLANK(S505),S505="n/a"),P505,S505))*LOOKUP(CX505,pMHW!$B$4:$B$8,pMHW!$M$4:$M$8),
IF(IF(OR(ISBLANK(S505),S505="n/a"),P505,S505)&gt;pMHW!$F$3,LOOKUP(CX505,pMHW!$B$4:$B$8,pMHW!$D$4:$D$8)+(pMHW!$D$3-IF(OR(ISBLANK(S505),S505="n/a"),P505,S505))*LOOKUP(CX505,pMHW!$B$4:$B$8,pMHW!$O$4:$O$8),
LOOKUP(CX505,pMHW!$B$4:$B$8,pMHW!$F$4:$F$8)))),1),
ROUND(
IF(IF(OR(ISBLANK(S505),S505="n/a"),P505,S505)&gt;pMHW!$C$3,0,
IF(IF(OR(ISBLANK(S505),S505="n/a"),P505,S505)&gt;pMHW!$D$3,(pMHW!$C$3-IF(OR(ISBLANK(S505),S505="n/a"),P505,S505))*LOOKUP(CX505,pMHW!$B$4:$B$8,pMHW!$M$4:$M$8),
IF(IF(OR(ISBLANK(S505),S505="n/a"),P505,S505)&gt;pMHW!$E$3,LOOKUP(CX505,pMHW!$B$4:$B$8,pMHW!$D$4:$D$8)+(pMHW!$D$3-IF(OR(ISBLANK(S505),S505="n/a"),P505,S505))*LOOKUP(CX505,pMHW!$B$4:$B$8,pMHW!$N$4:$N$8),
LOOKUP(CX505,pMHW!$B$4:$B$8,pMHW!$F$4:$F$8)))),1)))</f>
        <v>0.8</v>
      </c>
      <c r="CV505" s="117" t="s">
        <v>27</v>
      </c>
      <c r="CW505" s="119" t="str">
        <f t="shared" si="279"/>
        <v>FBE=0.75; pMHW=0.8 m</v>
      </c>
      <c r="CX505" s="119" t="s">
        <v>2772</v>
      </c>
      <c r="CY505" s="165"/>
      <c r="CZ505" s="120">
        <f t="shared" si="272"/>
        <v>-9.0999999999999998E-2</v>
      </c>
      <c r="DA505" s="120">
        <f t="shared" si="273"/>
        <v>1.4999999999999999E-2</v>
      </c>
      <c r="DB505" s="120">
        <v>-9.1338962316513062E-2</v>
      </c>
      <c r="DC505" s="120">
        <v>-7.6190061867237091E-2</v>
      </c>
      <c r="DD505" s="120">
        <v>-0.1063817963004112</v>
      </c>
    </row>
    <row r="506" spans="1:108" s="35" customFormat="1" ht="12.75">
      <c r="A506" s="104" t="s">
        <v>2063</v>
      </c>
      <c r="B506" s="104" t="s">
        <v>2063</v>
      </c>
      <c r="C506" s="104" t="s">
        <v>312</v>
      </c>
      <c r="D506" s="99">
        <v>1995</v>
      </c>
      <c r="E506" s="136"/>
      <c r="F506" s="136" t="s">
        <v>2064</v>
      </c>
      <c r="G506" s="96">
        <v>2</v>
      </c>
      <c r="H506" s="105" t="s">
        <v>284</v>
      </c>
      <c r="I506" s="56">
        <v>52.295831470000003</v>
      </c>
      <c r="J506" s="56">
        <v>5.3813405090000002</v>
      </c>
      <c r="K506" s="106">
        <v>154600</v>
      </c>
      <c r="L506" s="106">
        <v>478650</v>
      </c>
      <c r="M506" s="49" t="s">
        <v>223</v>
      </c>
      <c r="N506" s="178">
        <f>Radiocarbon!K505</f>
        <v>5500</v>
      </c>
      <c r="O506" s="266">
        <f>Radiocarbon!L505</f>
        <v>117</v>
      </c>
      <c r="P506" s="179">
        <f>Radiocarbon!P505</f>
        <v>6300</v>
      </c>
      <c r="Q506" s="179">
        <f>Radiocarbon!Q505</f>
        <v>6440</v>
      </c>
      <c r="R506" s="179">
        <f>Radiocarbon!R505</f>
        <v>6190</v>
      </c>
      <c r="S506" s="179" t="str">
        <f>Radiocarbon!S505</f>
        <v>n/a</v>
      </c>
      <c r="T506" s="179" t="str">
        <f>Radiocarbon!T505</f>
        <v>n/a</v>
      </c>
      <c r="U506" s="179" t="str">
        <f>Radiocarbon!U505</f>
        <v>n/a</v>
      </c>
      <c r="V506" s="97" t="str">
        <f t="shared" si="249"/>
        <v>Local MHW and GW (Tidal ULD Z-GW) terrestrial indicator; Fen-wood peat</v>
      </c>
      <c r="W506" s="17" t="s">
        <v>2065</v>
      </c>
      <c r="X506" s="97" t="s">
        <v>225</v>
      </c>
      <c r="Y506" s="107" t="s">
        <v>225</v>
      </c>
      <c r="Z506" s="97" t="s">
        <v>226</v>
      </c>
      <c r="AA506" s="133">
        <v>5.3650000000000002</v>
      </c>
      <c r="AB506" s="133">
        <v>2.4999999999999911E-2</v>
      </c>
      <c r="AC506" s="36">
        <v>0</v>
      </c>
      <c r="AD506" s="148" t="s">
        <v>262</v>
      </c>
      <c r="AE506" s="59">
        <v>4.9999999999999822E-2</v>
      </c>
      <c r="AF506" s="61" t="s">
        <v>227</v>
      </c>
      <c r="AG506" s="181">
        <f t="shared" si="277"/>
        <v>0.12499999999999956</v>
      </c>
      <c r="AH506" s="181">
        <f t="shared" si="278"/>
        <v>6.2499999999999778E-2</v>
      </c>
      <c r="AI506" s="181">
        <v>0.02</v>
      </c>
      <c r="AJ506" s="181">
        <v>0.05</v>
      </c>
      <c r="AK506" s="181">
        <f>IF(AA506="nd","nd",0.02*AA506)</f>
        <v>0.10730000000000001</v>
      </c>
      <c r="AL506" s="37" t="s">
        <v>8</v>
      </c>
      <c r="AM506" s="37" t="s">
        <v>8</v>
      </c>
      <c r="AN506" s="129">
        <v>0.03</v>
      </c>
      <c r="AO506" s="37" t="s">
        <v>8</v>
      </c>
      <c r="AP506" s="129">
        <v>0.02</v>
      </c>
      <c r="AQ506" s="108" t="s">
        <v>8</v>
      </c>
      <c r="AR506" s="108" t="s">
        <v>8</v>
      </c>
      <c r="AS506" s="108" t="s">
        <v>8</v>
      </c>
      <c r="AT506" s="108">
        <v>-5.3650000000000002</v>
      </c>
      <c r="AU506" s="110" t="s">
        <v>228</v>
      </c>
      <c r="AV506" s="108">
        <v>-5.3650000000000002</v>
      </c>
      <c r="AW506" s="111" t="s">
        <v>229</v>
      </c>
      <c r="AX506" s="130">
        <f t="shared" si="250"/>
        <v>0.14006976832992898</v>
      </c>
      <c r="AY506" s="130">
        <f t="shared" si="251"/>
        <v>9.0034715526845388E-2</v>
      </c>
      <c r="AZ506" s="113" t="s">
        <v>8</v>
      </c>
      <c r="BA506" s="113" t="s">
        <v>8</v>
      </c>
      <c r="BB506" s="113" t="s">
        <v>8</v>
      </c>
      <c r="BC506" s="113" t="s">
        <v>8</v>
      </c>
      <c r="BD506" s="113" t="s">
        <v>8</v>
      </c>
      <c r="BE506" s="113">
        <v>0.8</v>
      </c>
      <c r="BF506" s="113" t="s">
        <v>8</v>
      </c>
      <c r="BG506" s="113" t="s">
        <v>8</v>
      </c>
      <c r="BH506" s="113" t="s">
        <v>8</v>
      </c>
      <c r="BI506" s="113" t="s">
        <v>8</v>
      </c>
      <c r="BJ506" s="123">
        <v>1</v>
      </c>
      <c r="BK506" s="281" t="s">
        <v>230</v>
      </c>
      <c r="BL506" s="124" t="s">
        <v>231</v>
      </c>
      <c r="BM506" s="124" t="s">
        <v>232</v>
      </c>
      <c r="BN506" s="115" t="s">
        <v>233</v>
      </c>
      <c r="BO506" s="42">
        <f t="shared" si="252"/>
        <v>0</v>
      </c>
      <c r="BP506" s="115">
        <v>0.1</v>
      </c>
      <c r="BQ506" s="116" t="str">
        <f t="shared" si="253"/>
        <v>n/a</v>
      </c>
      <c r="BR506" s="115" t="s">
        <v>8</v>
      </c>
      <c r="BS506" s="42" t="str">
        <f t="shared" si="254"/>
        <v>n/a</v>
      </c>
      <c r="BT506" s="115" t="s">
        <v>8</v>
      </c>
      <c r="BU506" s="115" t="s">
        <v>8</v>
      </c>
      <c r="BV506" s="66">
        <f t="shared" si="255"/>
        <v>3.7499999999999867E-2</v>
      </c>
      <c r="BW506" s="66">
        <f t="shared" si="256"/>
        <v>3.0264619588659041E-2</v>
      </c>
      <c r="BX506" s="66">
        <f t="shared" si="257"/>
        <v>0.57329999999999992</v>
      </c>
      <c r="BY506" s="44">
        <f t="shared" si="258"/>
        <v>9.5182144465230448E-2</v>
      </c>
      <c r="BZ506" s="67" t="s">
        <v>8</v>
      </c>
      <c r="CA506" s="67" t="s">
        <v>8</v>
      </c>
      <c r="CB506" s="73">
        <f t="shared" si="259"/>
        <v>-5.3650000000000002</v>
      </c>
      <c r="CC506" s="73">
        <f t="shared" si="260"/>
        <v>0.17474406198450987</v>
      </c>
      <c r="CD506" s="73">
        <f t="shared" si="261"/>
        <v>0.13792098172086154</v>
      </c>
      <c r="CE506" s="90">
        <f t="shared" si="262"/>
        <v>-5.3650000000000002</v>
      </c>
      <c r="CF506" s="90">
        <f t="shared" si="263"/>
        <v>0.17210328294370209</v>
      </c>
      <c r="CG506" s="90">
        <f t="shared" si="264"/>
        <v>0.13455946640797881</v>
      </c>
      <c r="CH506" s="90">
        <f t="shared" si="265"/>
        <v>-4.7542000000000009</v>
      </c>
      <c r="CI506" s="90">
        <f t="shared" si="266"/>
        <v>0.19898524524156613</v>
      </c>
      <c r="CJ506" s="90">
        <f t="shared" si="267"/>
        <v>0.16757636415630403</v>
      </c>
      <c r="CK506" s="91">
        <f t="shared" si="268"/>
        <v>-4.7542000000000009</v>
      </c>
      <c r="CL506" s="90">
        <f t="shared" si="269"/>
        <v>0.19898524524156613</v>
      </c>
      <c r="CM506" s="91">
        <f t="shared" si="270"/>
        <v>0.16757636415630403</v>
      </c>
      <c r="CN506" s="93" t="str">
        <f t="shared" si="271"/>
        <v>1;2;3</v>
      </c>
      <c r="CO506" s="137">
        <v>0</v>
      </c>
      <c r="CP506" s="209"/>
      <c r="CQ506" s="137"/>
      <c r="CR506" s="64" t="s">
        <v>234</v>
      </c>
      <c r="CS506" s="164">
        <v>1</v>
      </c>
      <c r="CT506" s="117" t="s">
        <v>235</v>
      </c>
      <c r="CU506" s="118">
        <f>IF(CX506="n/a","n/a",IF(EXACT(CX506,"Huibertgat/Eemshaven"),ROUND(
IF(IF(OR(ISBLANK(S506),S506="n/a"),P506,S506)&gt;pMHW!$C$3,0,
IF(IF(OR(ISBLANK(S506),S506="n/a"),P506,S506)&gt;pMHW!$D$3, (pMHW!$C$3-IF(OR(ISBLANK(S506),S506="n/a"),P506,S506))*LOOKUP(CX506,pMHW!$B$4:$B$8,pMHW!$M$4:$M$8),
IF(IF(OR(ISBLANK(S506),S506="n/a"),P506,S506)&gt;pMHW!$F$3,LOOKUP(CX506,pMHW!$B$4:$B$8,pMHW!$D$4:$D$8)+(pMHW!$D$3-IF(OR(ISBLANK(S506),S506="n/a"),P506,S506))*LOOKUP(CX506,pMHW!$B$4:$B$8,pMHW!$O$4:$O$8),
LOOKUP(CX506,pMHW!$B$4:$B$8,pMHW!$F$4:$F$8)))),1),
ROUND(
IF(IF(OR(ISBLANK(S506),S506="n/a"),P506,S506)&gt;pMHW!$C$3,0,
IF(IF(OR(ISBLANK(S506),S506="n/a"),P506,S506)&gt;pMHW!$D$3,(pMHW!$C$3-IF(OR(ISBLANK(S506),S506="n/a"),P506,S506))*LOOKUP(CX506,pMHW!$B$4:$B$8,pMHW!$M$4:$M$8),
IF(IF(OR(ISBLANK(S506),S506="n/a"),P506,S506)&gt;pMHW!$E$3,LOOKUP(CX506,pMHW!$B$4:$B$8,pMHW!$D$4:$D$8)+(pMHW!$D$3-IF(OR(ISBLANK(S506),S506="n/a"),P506,S506))*LOOKUP(CX506,pMHW!$B$4:$B$8,pMHW!$N$4:$N$8),
LOOKUP(CX506,pMHW!$B$4:$B$8,pMHW!$F$4:$F$8)))),1)))</f>
        <v>0.8</v>
      </c>
      <c r="CV506" s="117" t="s">
        <v>27</v>
      </c>
      <c r="CW506" s="119" t="str">
        <f t="shared" si="279"/>
        <v>FBE=1; pMHW=0.8 m</v>
      </c>
      <c r="CX506" s="119" t="s">
        <v>2772</v>
      </c>
      <c r="CY506" s="165"/>
      <c r="CZ506" s="120">
        <f t="shared" si="272"/>
        <v>-9.0999999999999998E-2</v>
      </c>
      <c r="DA506" s="120">
        <f t="shared" si="273"/>
        <v>1.4999999999999999E-2</v>
      </c>
      <c r="DB506" s="120">
        <v>-9.1073267161846161E-2</v>
      </c>
      <c r="DC506" s="120">
        <v>-7.5968407094478607E-2</v>
      </c>
      <c r="DD506" s="120">
        <v>-0.10607229918241499</v>
      </c>
    </row>
    <row r="507" spans="1:108" s="35" customFormat="1" ht="12.75">
      <c r="A507" s="136" t="s">
        <v>2066</v>
      </c>
      <c r="B507" s="136" t="s">
        <v>2066</v>
      </c>
      <c r="C507" s="136" t="s">
        <v>2047</v>
      </c>
      <c r="D507" s="99">
        <v>1997</v>
      </c>
      <c r="E507" s="136"/>
      <c r="F507" s="136" t="s">
        <v>2067</v>
      </c>
      <c r="G507" s="96">
        <v>2</v>
      </c>
      <c r="H507" s="105" t="s">
        <v>260</v>
      </c>
      <c r="I507" s="56">
        <v>53.445695509499998</v>
      </c>
      <c r="J507" s="56">
        <v>6.74505287667</v>
      </c>
      <c r="K507" s="48">
        <v>245180</v>
      </c>
      <c r="L507" s="48">
        <v>607330</v>
      </c>
      <c r="M507" s="49" t="s">
        <v>223</v>
      </c>
      <c r="N507" s="178">
        <f>Radiocarbon!K506</f>
        <v>6980</v>
      </c>
      <c r="O507" s="266">
        <f>Radiocarbon!L506</f>
        <v>108</v>
      </c>
      <c r="P507" s="179">
        <f>Radiocarbon!P506</f>
        <v>7815</v>
      </c>
      <c r="Q507" s="179">
        <f>Radiocarbon!Q506</f>
        <v>7930</v>
      </c>
      <c r="R507" s="179">
        <f>Radiocarbon!R506</f>
        <v>7700</v>
      </c>
      <c r="S507" s="179" t="str">
        <f>Radiocarbon!S506</f>
        <v>n/a</v>
      </c>
      <c r="T507" s="179" t="str">
        <f>Radiocarbon!T506</f>
        <v>n/a</v>
      </c>
      <c r="U507" s="179" t="str">
        <f>Radiocarbon!U506</f>
        <v>n/a</v>
      </c>
      <c r="V507" s="97" t="str">
        <f t="shared" si="249"/>
        <v>SL indicator point (SLIP RSL) and Regional minimum GW (SLIP G-ZW) terrestrial indicator; Undifferentiated peat</v>
      </c>
      <c r="W507" s="17" t="s">
        <v>1238</v>
      </c>
      <c r="X507" s="97" t="s">
        <v>225</v>
      </c>
      <c r="Y507" s="107" t="s">
        <v>225</v>
      </c>
      <c r="Z507" s="97" t="s">
        <v>226</v>
      </c>
      <c r="AA507" s="133">
        <v>14.245000000000001</v>
      </c>
      <c r="AB507" s="133">
        <v>1.499999999999968E-2</v>
      </c>
      <c r="AC507" s="36">
        <v>0</v>
      </c>
      <c r="AD507" s="148" t="s">
        <v>296</v>
      </c>
      <c r="AE507" s="59">
        <v>2.9999999999999361E-2</v>
      </c>
      <c r="AF507" s="127" t="s">
        <v>273</v>
      </c>
      <c r="AG507" s="181">
        <f t="shared" si="277"/>
        <v>7.4999999999998401E-2</v>
      </c>
      <c r="AH507" s="181">
        <f t="shared" si="278"/>
        <v>3.7499999999999201E-2</v>
      </c>
      <c r="AI507" s="181">
        <v>0.02</v>
      </c>
      <c r="AJ507" s="181">
        <v>0.05</v>
      </c>
      <c r="AK507" s="181">
        <v>0</v>
      </c>
      <c r="AL507" s="37" t="s">
        <v>8</v>
      </c>
      <c r="AM507" s="37" t="s">
        <v>8</v>
      </c>
      <c r="AN507" s="129">
        <v>0.1</v>
      </c>
      <c r="AO507" s="108" t="s">
        <v>8</v>
      </c>
      <c r="AP507" s="129">
        <v>0.02</v>
      </c>
      <c r="AQ507" s="108" t="s">
        <v>8</v>
      </c>
      <c r="AR507" s="108" t="s">
        <v>8</v>
      </c>
      <c r="AS507" s="108" t="s">
        <v>8</v>
      </c>
      <c r="AT507" s="108">
        <v>-14.245000000000001</v>
      </c>
      <c r="AU507" s="110" t="s">
        <v>228</v>
      </c>
      <c r="AV507" s="108">
        <v>-14.245000000000001</v>
      </c>
      <c r="AW507" s="111" t="s">
        <v>229</v>
      </c>
      <c r="AX507" s="130">
        <f t="shared" si="250"/>
        <v>0.12126932835634879</v>
      </c>
      <c r="AY507" s="130">
        <f t="shared" si="251"/>
        <v>0.12126932835634879</v>
      </c>
      <c r="AZ507" s="113" t="s">
        <v>8</v>
      </c>
      <c r="BA507" s="113" t="s">
        <v>8</v>
      </c>
      <c r="BB507" s="113" t="s">
        <v>8</v>
      </c>
      <c r="BC507" s="113" t="s">
        <v>8</v>
      </c>
      <c r="BD507" s="113" t="s">
        <v>8</v>
      </c>
      <c r="BE507" s="113">
        <v>1.2</v>
      </c>
      <c r="BF507" s="113" t="s">
        <v>8</v>
      </c>
      <c r="BG507" s="113" t="s">
        <v>8</v>
      </c>
      <c r="BH507" s="113" t="s">
        <v>8</v>
      </c>
      <c r="BI507" s="113" t="s">
        <v>8</v>
      </c>
      <c r="BJ507" s="123">
        <v>0</v>
      </c>
      <c r="BK507" s="114" t="s">
        <v>230</v>
      </c>
      <c r="BL507" s="124" t="s">
        <v>263</v>
      </c>
      <c r="BM507" s="124" t="s">
        <v>232</v>
      </c>
      <c r="BN507" s="115" t="s">
        <v>637</v>
      </c>
      <c r="BO507" s="42">
        <f t="shared" si="252"/>
        <v>1</v>
      </c>
      <c r="BP507" s="115">
        <v>0.3</v>
      </c>
      <c r="BQ507" s="116">
        <f t="shared" si="253"/>
        <v>0.1875</v>
      </c>
      <c r="BR507" s="115" t="s">
        <v>8</v>
      </c>
      <c r="BS507" s="42">
        <f t="shared" si="254"/>
        <v>0.25</v>
      </c>
      <c r="BT507" s="115" t="s">
        <v>8</v>
      </c>
      <c r="BU507" s="115" t="s">
        <v>8</v>
      </c>
      <c r="BV507" s="66">
        <f t="shared" si="255"/>
        <v>2.249999999999952E-2</v>
      </c>
      <c r="BW507" s="66">
        <f t="shared" si="256"/>
        <v>3.0095531089925093E-2</v>
      </c>
      <c r="BX507" s="66">
        <f t="shared" si="257"/>
        <v>0.21881999999999999</v>
      </c>
      <c r="BY507" s="44">
        <f t="shared" si="258"/>
        <v>3.9207448590797132E-2</v>
      </c>
      <c r="BZ507" s="67">
        <v>0.15</v>
      </c>
      <c r="CA507" s="67">
        <v>0.02</v>
      </c>
      <c r="CB507" s="73">
        <f t="shared" si="259"/>
        <v>-14.045000000000002</v>
      </c>
      <c r="CC507" s="73">
        <f t="shared" si="260"/>
        <v>0.32497998552462365</v>
      </c>
      <c r="CD507" s="73">
        <f t="shared" si="261"/>
        <v>0.32497998552462365</v>
      </c>
      <c r="CE507" s="90">
        <f t="shared" si="262"/>
        <v>-15.245000000000001</v>
      </c>
      <c r="CF507" s="90">
        <f t="shared" si="263"/>
        <v>0.37398195143616214</v>
      </c>
      <c r="CG507" s="90">
        <f t="shared" si="264"/>
        <v>0.37398195143616214</v>
      </c>
      <c r="CH507" s="90">
        <f t="shared" si="265"/>
        <v>-13.653680000000003</v>
      </c>
      <c r="CI507" s="90">
        <f t="shared" si="266"/>
        <v>0.37776376879815327</v>
      </c>
      <c r="CJ507" s="90">
        <f t="shared" si="267"/>
        <v>0.37776376879815327</v>
      </c>
      <c r="CK507" s="91">
        <f t="shared" si="268"/>
        <v>-13.903680000000003</v>
      </c>
      <c r="CL507" s="90">
        <f t="shared" si="269"/>
        <v>0.37776376879815327</v>
      </c>
      <c r="CM507" s="91">
        <f t="shared" si="270"/>
        <v>0.37776376879815327</v>
      </c>
      <c r="CN507" s="93" t="str">
        <f t="shared" si="271"/>
        <v>1;2;3</v>
      </c>
      <c r="CO507" s="137">
        <v>0</v>
      </c>
      <c r="CP507" s="209"/>
      <c r="CQ507" s="137"/>
      <c r="CR507" s="64" t="s">
        <v>234</v>
      </c>
      <c r="CS507" s="164">
        <v>0.5</v>
      </c>
      <c r="CT507" s="117" t="s">
        <v>235</v>
      </c>
      <c r="CU507" s="118">
        <f>IF(CX507="n/a","n/a",IF(EXACT(CX507,"Huibertgat/Eemshaven"),ROUND(
IF(IF(OR(ISBLANK(S507),S507="n/a"),P507,S507)&gt;pMHW!$C$3,0,
IF(IF(OR(ISBLANK(S507),S507="n/a"),P507,S507)&gt;pMHW!$D$3, (pMHW!$C$3-IF(OR(ISBLANK(S507),S507="n/a"),P507,S507))*LOOKUP(CX507,pMHW!$B$4:$B$8,pMHW!$M$4:$M$8),
IF(IF(OR(ISBLANK(S507),S507="n/a"),P507,S507)&gt;pMHW!$F$3,LOOKUP(CX507,pMHW!$B$4:$B$8,pMHW!$D$4:$D$8)+(pMHW!$D$3-IF(OR(ISBLANK(S507),S507="n/a"),P507,S507))*LOOKUP(CX507,pMHW!$B$4:$B$8,pMHW!$O$4:$O$8),
LOOKUP(CX507,pMHW!$B$4:$B$8,pMHW!$F$4:$F$8)))),1),
ROUND(
IF(IF(OR(ISBLANK(S507),S507="n/a"),P507,S507)&gt;pMHW!$C$3,0,
IF(IF(OR(ISBLANK(S507),S507="n/a"),P507,S507)&gt;pMHW!$D$3,(pMHW!$C$3-IF(OR(ISBLANK(S507),S507="n/a"),P507,S507))*LOOKUP(CX507,pMHW!$B$4:$B$8,pMHW!$M$4:$M$8),
IF(IF(OR(ISBLANK(S507),S507="n/a"),P507,S507)&gt;pMHW!$E$3,LOOKUP(CX507,pMHW!$B$4:$B$8,pMHW!$D$4:$D$8)+(pMHW!$D$3-IF(OR(ISBLANK(S507),S507="n/a"),P507,S507))*LOOKUP(CX507,pMHW!$B$4:$B$8,pMHW!$N$4:$N$8),
LOOKUP(CX507,pMHW!$B$4:$B$8,pMHW!$F$4:$F$8)))),1)))</f>
        <v>0.5</v>
      </c>
      <c r="CV507" s="117" t="s">
        <v>27</v>
      </c>
      <c r="CW507" s="119" t="str">
        <f t="shared" si="279"/>
        <v>FBE=0.5; pMHW=0.5 m</v>
      </c>
      <c r="CX507" s="119" t="s">
        <v>267</v>
      </c>
      <c r="CY507" s="165"/>
      <c r="CZ507" s="120">
        <f t="shared" si="272"/>
        <v>-2.8000000000000001E-2</v>
      </c>
      <c r="DA507" s="120">
        <f t="shared" si="273"/>
        <v>5.0000000000000001E-3</v>
      </c>
      <c r="DB507" s="120">
        <v>-2.79088094830513E-2</v>
      </c>
      <c r="DC507" s="120">
        <v>-2.3280030116438869E-2</v>
      </c>
      <c r="DD507" s="120">
        <v>-3.250516951084137E-2</v>
      </c>
    </row>
    <row r="508" spans="1:108" s="35" customFormat="1" ht="12.75">
      <c r="A508" s="136" t="s">
        <v>2068</v>
      </c>
      <c r="B508" s="136" t="s">
        <v>2068</v>
      </c>
      <c r="C508" s="136" t="s">
        <v>2047</v>
      </c>
      <c r="D508" s="99">
        <v>1999</v>
      </c>
      <c r="E508" s="136" t="s">
        <v>2069</v>
      </c>
      <c r="F508" s="136" t="s">
        <v>2070</v>
      </c>
      <c r="G508" s="96">
        <v>2</v>
      </c>
      <c r="H508" s="105" t="s">
        <v>260</v>
      </c>
      <c r="I508" s="56">
        <v>53.371648074100001</v>
      </c>
      <c r="J508" s="56">
        <v>6.7837420150999996</v>
      </c>
      <c r="K508" s="48">
        <v>247910</v>
      </c>
      <c r="L508" s="48">
        <v>599140</v>
      </c>
      <c r="M508" s="49" t="s">
        <v>223</v>
      </c>
      <c r="N508" s="178">
        <f>Radiocarbon!K507</f>
        <v>7320</v>
      </c>
      <c r="O508" s="266">
        <f>Radiocarbon!L507</f>
        <v>117</v>
      </c>
      <c r="P508" s="179">
        <f>Radiocarbon!P507</f>
        <v>8120</v>
      </c>
      <c r="Q508" s="179">
        <f>Radiocarbon!Q507</f>
        <v>8310</v>
      </c>
      <c r="R508" s="179">
        <f>Radiocarbon!R507</f>
        <v>8005</v>
      </c>
      <c r="S508" s="179" t="str">
        <f>Radiocarbon!S507</f>
        <v>n/a</v>
      </c>
      <c r="T508" s="179" t="str">
        <f>Radiocarbon!T507</f>
        <v>n/a</v>
      </c>
      <c r="U508" s="179" t="str">
        <f>Radiocarbon!U507</f>
        <v>n/a</v>
      </c>
      <c r="V508" s="97" t="str">
        <f t="shared" si="249"/>
        <v>River-gradient affected GW (ULD inland Z-GW) terrestrial indicator; Undifferentiated peat</v>
      </c>
      <c r="W508" s="17" t="s">
        <v>1206</v>
      </c>
      <c r="X508" s="97" t="s">
        <v>225</v>
      </c>
      <c r="Y508" s="107" t="s">
        <v>225</v>
      </c>
      <c r="Z508" s="107" t="s">
        <v>226</v>
      </c>
      <c r="AA508" s="133">
        <v>10.3</v>
      </c>
      <c r="AB508" s="133">
        <v>0.05</v>
      </c>
      <c r="AC508" s="36">
        <v>0</v>
      </c>
      <c r="AD508" s="148" t="s">
        <v>296</v>
      </c>
      <c r="AE508" s="62">
        <v>0.05</v>
      </c>
      <c r="AF508" s="127" t="s">
        <v>273</v>
      </c>
      <c r="AG508" s="181">
        <f t="shared" si="277"/>
        <v>0.125</v>
      </c>
      <c r="AH508" s="181">
        <f t="shared" si="278"/>
        <v>6.25E-2</v>
      </c>
      <c r="AI508" s="186">
        <v>0.02</v>
      </c>
      <c r="AJ508" s="181">
        <v>0.05</v>
      </c>
      <c r="AK508" s="181">
        <v>0</v>
      </c>
      <c r="AL508" s="128" t="s">
        <v>8</v>
      </c>
      <c r="AM508" s="108" t="s">
        <v>8</v>
      </c>
      <c r="AN508" s="129">
        <v>0.1</v>
      </c>
      <c r="AO508" s="108" t="s">
        <v>8</v>
      </c>
      <c r="AP508" s="129">
        <v>0.02</v>
      </c>
      <c r="AQ508" s="108" t="s">
        <v>8</v>
      </c>
      <c r="AR508" s="108" t="s">
        <v>8</v>
      </c>
      <c r="AS508" s="108" t="s">
        <v>8</v>
      </c>
      <c r="AT508" s="108">
        <v>-10.324999999999999</v>
      </c>
      <c r="AU508" s="110" t="s">
        <v>228</v>
      </c>
      <c r="AV508" s="108">
        <v>-10.324999999999999</v>
      </c>
      <c r="AW508" s="111" t="s">
        <v>229</v>
      </c>
      <c r="AX508" s="130">
        <f t="shared" si="250"/>
        <v>0.13117259622344907</v>
      </c>
      <c r="AY508" s="130">
        <f t="shared" si="251"/>
        <v>0.13117259622344907</v>
      </c>
      <c r="AZ508" s="113" t="s">
        <v>8</v>
      </c>
      <c r="BA508" s="113" t="s">
        <v>8</v>
      </c>
      <c r="BB508" s="113" t="s">
        <v>8</v>
      </c>
      <c r="BC508" s="113" t="s">
        <v>8</v>
      </c>
      <c r="BD508" s="113" t="s">
        <v>8</v>
      </c>
      <c r="BE508" s="149">
        <v>1.2</v>
      </c>
      <c r="BF508" s="113" t="s">
        <v>8</v>
      </c>
      <c r="BG508" s="113" t="s">
        <v>8</v>
      </c>
      <c r="BH508" s="113" t="s">
        <v>8</v>
      </c>
      <c r="BI508" s="113" t="s">
        <v>8</v>
      </c>
      <c r="BJ508" s="150">
        <v>2</v>
      </c>
      <c r="BK508" s="280" t="s">
        <v>230</v>
      </c>
      <c r="BL508" s="124" t="s">
        <v>263</v>
      </c>
      <c r="BM508" s="150" t="s">
        <v>232</v>
      </c>
      <c r="BN508" s="42" t="s">
        <v>264</v>
      </c>
      <c r="BO508" s="42">
        <f t="shared" si="252"/>
        <v>-0.2</v>
      </c>
      <c r="BP508" s="43">
        <v>0.3</v>
      </c>
      <c r="BQ508" s="116" t="str">
        <f t="shared" si="253"/>
        <v>n/a</v>
      </c>
      <c r="BR508" s="115" t="s">
        <v>8</v>
      </c>
      <c r="BS508" s="42" t="str">
        <f t="shared" si="254"/>
        <v>n/a</v>
      </c>
      <c r="BT508" s="115" t="s">
        <v>8</v>
      </c>
      <c r="BU508" s="115" t="s">
        <v>8</v>
      </c>
      <c r="BV508" s="66">
        <f t="shared" si="255"/>
        <v>7.4999999999999997E-2</v>
      </c>
      <c r="BW508" s="66">
        <f t="shared" si="256"/>
        <v>3.1044947984897289E-2</v>
      </c>
      <c r="BX508" s="66">
        <f t="shared" si="257"/>
        <v>0.18675999999999998</v>
      </c>
      <c r="BY508" s="44">
        <f t="shared" si="258"/>
        <v>3.2668837693588054E-2</v>
      </c>
      <c r="BZ508" s="67">
        <v>0.19</v>
      </c>
      <c r="CA508" s="67">
        <v>0.02</v>
      </c>
      <c r="CB508" s="73">
        <f t="shared" si="259"/>
        <v>-10.125</v>
      </c>
      <c r="CC508" s="73">
        <f t="shared" si="260"/>
        <v>0.32889213854299554</v>
      </c>
      <c r="CD508" s="73">
        <f t="shared" si="261"/>
        <v>0.32889213854299554</v>
      </c>
      <c r="CE508" s="90" t="str">
        <f t="shared" si="262"/>
        <v>n/a</v>
      </c>
      <c r="CF508" s="90" t="str">
        <f t="shared" si="263"/>
        <v>n/a</v>
      </c>
      <c r="CG508" s="90" t="str">
        <f t="shared" si="264"/>
        <v>n/a</v>
      </c>
      <c r="CH508" s="90">
        <f t="shared" si="265"/>
        <v>-9.6732400000000016</v>
      </c>
      <c r="CI508" s="90">
        <f t="shared" si="266"/>
        <v>0.33111522428247692</v>
      </c>
      <c r="CJ508" s="90">
        <f t="shared" si="267"/>
        <v>0.33111522428247692</v>
      </c>
      <c r="CK508" s="91" t="str">
        <f t="shared" si="268"/>
        <v>n/a</v>
      </c>
      <c r="CL508" s="90" t="str">
        <f t="shared" si="269"/>
        <v>n/a</v>
      </c>
      <c r="CM508" s="91" t="str">
        <f t="shared" si="270"/>
        <v>n/a</v>
      </c>
      <c r="CN508" s="93" t="str">
        <f t="shared" si="271"/>
        <v>2;3</v>
      </c>
      <c r="CO508" s="137">
        <v>0</v>
      </c>
      <c r="CP508" s="209" t="s">
        <v>274</v>
      </c>
      <c r="CQ508" s="137"/>
      <c r="CR508" s="64" t="s">
        <v>234</v>
      </c>
      <c r="CS508" s="164">
        <v>0</v>
      </c>
      <c r="CT508" s="117" t="s">
        <v>235</v>
      </c>
      <c r="CU508" s="118">
        <f>IF(CX508="n/a","n/a",IF(EXACT(CX508,"Huibertgat/Eemshaven"),ROUND(
IF(IF(OR(ISBLANK(S508),S508="n/a"),P508,S508)&gt;pMHW!$C$3,0,
IF(IF(OR(ISBLANK(S508),S508="n/a"),P508,S508)&gt;pMHW!$D$3, (pMHW!$C$3-IF(OR(ISBLANK(S508),S508="n/a"),P508,S508))*LOOKUP(CX508,pMHW!$B$4:$B$8,pMHW!$M$4:$M$8),
IF(IF(OR(ISBLANK(S508),S508="n/a"),P508,S508)&gt;pMHW!$F$3,LOOKUP(CX508,pMHW!$B$4:$B$8,pMHW!$D$4:$D$8)+(pMHW!$D$3-IF(OR(ISBLANK(S508),S508="n/a"),P508,S508))*LOOKUP(CX508,pMHW!$B$4:$B$8,pMHW!$O$4:$O$8),
LOOKUP(CX508,pMHW!$B$4:$B$8,pMHW!$F$4:$F$8)))),1),
ROUND(
IF(IF(OR(ISBLANK(S508),S508="n/a"),P508,S508)&gt;pMHW!$C$3,0,
IF(IF(OR(ISBLANK(S508),S508="n/a"),P508,S508)&gt;pMHW!$D$3,(pMHW!$C$3-IF(OR(ISBLANK(S508),S508="n/a"),P508,S508))*LOOKUP(CX508,pMHW!$B$4:$B$8,pMHW!$M$4:$M$8),
IF(IF(OR(ISBLANK(S508),S508="n/a"),P508,S508)&gt;pMHW!$E$3,LOOKUP(CX508,pMHW!$B$4:$B$8,pMHW!$D$4:$D$8)+(pMHW!$D$3-IF(OR(ISBLANK(S508),S508="n/a"),P508,S508))*LOOKUP(CX508,pMHW!$B$4:$B$8,pMHW!$N$4:$N$8),
LOOKUP(CX508,pMHW!$B$4:$B$8,pMHW!$F$4:$F$8)))),1)))</f>
        <v>0.4</v>
      </c>
      <c r="CV508" s="117" t="s">
        <v>27</v>
      </c>
      <c r="CW508" s="119" t="str">
        <f t="shared" si="279"/>
        <v>FBE=0; pMHW=0.4 m</v>
      </c>
      <c r="CX508" s="119" t="s">
        <v>267</v>
      </c>
      <c r="CY508" s="303"/>
      <c r="CZ508" s="120">
        <f t="shared" si="272"/>
        <v>-2.3E-2</v>
      </c>
      <c r="DA508" s="120">
        <f t="shared" si="273"/>
        <v>4.0000000000000001E-3</v>
      </c>
      <c r="DB508" s="120">
        <v>-2.3471089079976078E-2</v>
      </c>
      <c r="DC508" s="120">
        <v>-1.9578320905566219E-2</v>
      </c>
      <c r="DD508" s="120">
        <v>-2.733658999204636E-2</v>
      </c>
    </row>
    <row r="509" spans="1:108" s="35" customFormat="1" ht="12.75">
      <c r="A509" s="136" t="s">
        <v>2071</v>
      </c>
      <c r="B509" s="136" t="s">
        <v>2071</v>
      </c>
      <c r="C509" s="136" t="s">
        <v>2072</v>
      </c>
      <c r="D509" s="99">
        <v>1999</v>
      </c>
      <c r="E509" s="136" t="s">
        <v>2073</v>
      </c>
      <c r="F509" s="136" t="s">
        <v>2074</v>
      </c>
      <c r="G509" s="96">
        <v>2</v>
      </c>
      <c r="H509" s="105" t="s">
        <v>260</v>
      </c>
      <c r="I509" s="56">
        <v>53.328816184799997</v>
      </c>
      <c r="J509" s="56">
        <v>6.8412044552099998</v>
      </c>
      <c r="K509" s="48">
        <v>251830</v>
      </c>
      <c r="L509" s="48">
        <v>594450</v>
      </c>
      <c r="M509" s="49" t="s">
        <v>223</v>
      </c>
      <c r="N509" s="178">
        <f>Radiocarbon!K508</f>
        <v>6220</v>
      </c>
      <c r="O509" s="266">
        <f>Radiocarbon!L508</f>
        <v>104</v>
      </c>
      <c r="P509" s="179">
        <f>Radiocarbon!P508</f>
        <v>7115</v>
      </c>
      <c r="Q509" s="179">
        <f>Radiocarbon!Q508</f>
        <v>7250</v>
      </c>
      <c r="R509" s="179">
        <f>Radiocarbon!R508</f>
        <v>7010</v>
      </c>
      <c r="S509" s="179" t="str">
        <f>Radiocarbon!S508</f>
        <v>n/a</v>
      </c>
      <c r="T509" s="179" t="str">
        <f>Radiocarbon!T508</f>
        <v>n/a</v>
      </c>
      <c r="U509" s="179" t="str">
        <f>Radiocarbon!U508</f>
        <v>n/a</v>
      </c>
      <c r="V509" s="97" t="str">
        <f t="shared" si="249"/>
        <v>Local MHW and GW (Tidal ULD Z-GW) terrestrial indicator; Undifferentiated peat</v>
      </c>
      <c r="W509" s="17" t="s">
        <v>2075</v>
      </c>
      <c r="X509" s="97" t="s">
        <v>225</v>
      </c>
      <c r="Y509" s="107" t="s">
        <v>225</v>
      </c>
      <c r="Z509" s="97" t="s">
        <v>226</v>
      </c>
      <c r="AA509" s="133">
        <v>8.4450000000000003</v>
      </c>
      <c r="AB509" s="133">
        <v>2.5000000000000355E-2</v>
      </c>
      <c r="AC509" s="36">
        <v>0</v>
      </c>
      <c r="AD509" s="148" t="s">
        <v>296</v>
      </c>
      <c r="AE509" s="59">
        <v>5.0000000000000711E-2</v>
      </c>
      <c r="AF509" s="127" t="s">
        <v>273</v>
      </c>
      <c r="AG509" s="181">
        <f t="shared" si="277"/>
        <v>0.12500000000000178</v>
      </c>
      <c r="AH509" s="181">
        <f t="shared" si="278"/>
        <v>6.2500000000000888E-2</v>
      </c>
      <c r="AI509" s="181">
        <v>0.02</v>
      </c>
      <c r="AJ509" s="181">
        <v>0.05</v>
      </c>
      <c r="AK509" s="181">
        <v>0</v>
      </c>
      <c r="AL509" s="37" t="s">
        <v>8</v>
      </c>
      <c r="AM509" s="37" t="s">
        <v>8</v>
      </c>
      <c r="AN509" s="129">
        <v>0.1</v>
      </c>
      <c r="AO509" s="108" t="s">
        <v>8</v>
      </c>
      <c r="AP509" s="129">
        <v>0.02</v>
      </c>
      <c r="AQ509" s="108" t="s">
        <v>8</v>
      </c>
      <c r="AR509" s="108" t="s">
        <v>8</v>
      </c>
      <c r="AS509" s="108" t="s">
        <v>8</v>
      </c>
      <c r="AT509" s="108">
        <v>-8.4450000000000003</v>
      </c>
      <c r="AU509" s="110" t="s">
        <v>228</v>
      </c>
      <c r="AV509" s="108">
        <v>-8.4450000000000003</v>
      </c>
      <c r="AW509" s="111" t="s">
        <v>229</v>
      </c>
      <c r="AX509" s="130">
        <f t="shared" si="250"/>
        <v>0.13117259622344948</v>
      </c>
      <c r="AY509" s="130">
        <f t="shared" si="251"/>
        <v>0.13117259622344948</v>
      </c>
      <c r="AZ509" s="113" t="s">
        <v>8</v>
      </c>
      <c r="BA509" s="113" t="s">
        <v>8</v>
      </c>
      <c r="BB509" s="113" t="s">
        <v>8</v>
      </c>
      <c r="BC509" s="113" t="s">
        <v>8</v>
      </c>
      <c r="BD509" s="113" t="s">
        <v>8</v>
      </c>
      <c r="BE509" s="113">
        <v>1.2</v>
      </c>
      <c r="BF509" s="113" t="s">
        <v>8</v>
      </c>
      <c r="BG509" s="113" t="s">
        <v>8</v>
      </c>
      <c r="BH509" s="113" t="s">
        <v>8</v>
      </c>
      <c r="BI509" s="113" t="s">
        <v>8</v>
      </c>
      <c r="BJ509" s="123">
        <v>1</v>
      </c>
      <c r="BK509" s="281" t="s">
        <v>230</v>
      </c>
      <c r="BL509" s="124" t="s">
        <v>263</v>
      </c>
      <c r="BM509" s="124" t="s">
        <v>232</v>
      </c>
      <c r="BN509" s="115" t="s">
        <v>264</v>
      </c>
      <c r="BO509" s="42">
        <f t="shared" si="252"/>
        <v>-0.2</v>
      </c>
      <c r="BP509" s="115">
        <v>0.3</v>
      </c>
      <c r="BQ509" s="116" t="str">
        <f t="shared" si="253"/>
        <v>n/a</v>
      </c>
      <c r="BR509" s="115" t="s">
        <v>8</v>
      </c>
      <c r="BS509" s="42" t="str">
        <f t="shared" si="254"/>
        <v>n/a</v>
      </c>
      <c r="BT509" s="115" t="s">
        <v>8</v>
      </c>
      <c r="BU509" s="115" t="s">
        <v>8</v>
      </c>
      <c r="BV509" s="66">
        <f t="shared" si="255"/>
        <v>3.7500000000000533E-2</v>
      </c>
      <c r="BW509" s="66">
        <f t="shared" si="256"/>
        <v>3.0264619588659052E-2</v>
      </c>
      <c r="BX509" s="66">
        <f t="shared" si="257"/>
        <v>0.17076</v>
      </c>
      <c r="BY509" s="44">
        <f t="shared" si="258"/>
        <v>2.8605349150115259E-2</v>
      </c>
      <c r="BZ509" s="67">
        <v>0.18</v>
      </c>
      <c r="CA509" s="67">
        <v>0.02</v>
      </c>
      <c r="CB509" s="73">
        <f t="shared" si="259"/>
        <v>-8.245000000000001</v>
      </c>
      <c r="CC509" s="73">
        <f t="shared" si="260"/>
        <v>0.32881939906101398</v>
      </c>
      <c r="CD509" s="73">
        <f t="shared" si="261"/>
        <v>0.32881939906101398</v>
      </c>
      <c r="CE509" s="90">
        <f t="shared" si="262"/>
        <v>-8.245000000000001</v>
      </c>
      <c r="CF509" s="90">
        <f t="shared" si="263"/>
        <v>0.32742365522362632</v>
      </c>
      <c r="CG509" s="90">
        <f t="shared" si="264"/>
        <v>0.32742365522362632</v>
      </c>
      <c r="CH509" s="90">
        <f t="shared" si="265"/>
        <v>-7.8567400000000003</v>
      </c>
      <c r="CI509" s="90">
        <f t="shared" si="266"/>
        <v>0.33066669502513607</v>
      </c>
      <c r="CJ509" s="90">
        <f t="shared" si="267"/>
        <v>0.33066669502513607</v>
      </c>
      <c r="CK509" s="91">
        <f t="shared" si="268"/>
        <v>-7.8567399999999994</v>
      </c>
      <c r="CL509" s="90">
        <f t="shared" si="269"/>
        <v>0.33066669502513607</v>
      </c>
      <c r="CM509" s="91">
        <f t="shared" si="270"/>
        <v>0.33066669502513607</v>
      </c>
      <c r="CN509" s="93" t="str">
        <f t="shared" si="271"/>
        <v>1;2;3</v>
      </c>
      <c r="CO509" s="137">
        <v>0</v>
      </c>
      <c r="CP509" s="209"/>
      <c r="CQ509" s="137"/>
      <c r="CR509" s="64" t="s">
        <v>234</v>
      </c>
      <c r="CS509" s="164">
        <v>0.5</v>
      </c>
      <c r="CT509" s="117" t="s">
        <v>235</v>
      </c>
      <c r="CU509" s="118">
        <f>IF(CX509="n/a","n/a",IF(EXACT(CX509,"Huibertgat/Eemshaven"),ROUND(
IF(IF(OR(ISBLANK(S509),S509="n/a"),P509,S509)&gt;pMHW!$C$3,0,
IF(IF(OR(ISBLANK(S509),S509="n/a"),P509,S509)&gt;pMHW!$D$3, (pMHW!$C$3-IF(OR(ISBLANK(S509),S509="n/a"),P509,S509))*LOOKUP(CX509,pMHW!$B$4:$B$8,pMHW!$M$4:$M$8),
IF(IF(OR(ISBLANK(S509),S509="n/a"),P509,S509)&gt;pMHW!$F$3,LOOKUP(CX509,pMHW!$B$4:$B$8,pMHW!$D$4:$D$8)+(pMHW!$D$3-IF(OR(ISBLANK(S509),S509="n/a"),P509,S509))*LOOKUP(CX509,pMHW!$B$4:$B$8,pMHW!$O$4:$O$8),
LOOKUP(CX509,pMHW!$B$4:$B$8,pMHW!$F$4:$F$8)))),1),
ROUND(
IF(IF(OR(ISBLANK(S509),S509="n/a"),P509,S509)&gt;pMHW!$C$3,0,
IF(IF(OR(ISBLANK(S509),S509="n/a"),P509,S509)&gt;pMHW!$D$3,(pMHW!$C$3-IF(OR(ISBLANK(S509),S509="n/a"),P509,S509))*LOOKUP(CX509,pMHW!$B$4:$B$8,pMHW!$M$4:$M$8),
IF(IF(OR(ISBLANK(S509),S509="n/a"),P509,S509)&gt;pMHW!$E$3,LOOKUP(CX509,pMHW!$B$4:$B$8,pMHW!$D$4:$D$8)+(pMHW!$D$3-IF(OR(ISBLANK(S509),S509="n/a"),P509,S509))*LOOKUP(CX509,pMHW!$B$4:$B$8,pMHW!$N$4:$N$8),
LOOKUP(CX509,pMHW!$B$4:$B$8,pMHW!$F$4:$F$8)))),1)))</f>
        <v>0.7</v>
      </c>
      <c r="CV509" s="117" t="s">
        <v>27</v>
      </c>
      <c r="CW509" s="119" t="str">
        <f t="shared" si="279"/>
        <v>FBE=0.5; pMHW=0.7 m</v>
      </c>
      <c r="CX509" s="119" t="s">
        <v>267</v>
      </c>
      <c r="CY509" s="165"/>
      <c r="CZ509" s="120">
        <f t="shared" si="272"/>
        <v>-2.4E-2</v>
      </c>
      <c r="DA509" s="120">
        <f t="shared" si="273"/>
        <v>4.0000000000000001E-3</v>
      </c>
      <c r="DB509" s="120">
        <v>-2.3959960788488392E-2</v>
      </c>
      <c r="DC509" s="120">
        <v>-1.9986109808087349E-2</v>
      </c>
      <c r="DD509" s="120">
        <v>-2.7905970811843869E-2</v>
      </c>
    </row>
    <row r="510" spans="1:108" s="35" customFormat="1" ht="12.75">
      <c r="A510" s="136" t="s">
        <v>2076</v>
      </c>
      <c r="B510" s="136" t="s">
        <v>2076</v>
      </c>
      <c r="C510" s="136" t="s">
        <v>2077</v>
      </c>
      <c r="D510" s="99">
        <v>1999</v>
      </c>
      <c r="E510" s="136" t="s">
        <v>2073</v>
      </c>
      <c r="F510" s="136" t="s">
        <v>2078</v>
      </c>
      <c r="G510" s="96">
        <v>2</v>
      </c>
      <c r="H510" s="105" t="s">
        <v>260</v>
      </c>
      <c r="I510" s="56">
        <v>53.445741460000001</v>
      </c>
      <c r="J510" s="56">
        <v>6.7167537097499999</v>
      </c>
      <c r="K510" s="48">
        <v>243300</v>
      </c>
      <c r="L510" s="48">
        <v>607300</v>
      </c>
      <c r="M510" s="49" t="s">
        <v>223</v>
      </c>
      <c r="N510" s="178">
        <f>Radiocarbon!K509</f>
        <v>7170</v>
      </c>
      <c r="O510" s="266">
        <f>Radiocarbon!L509</f>
        <v>103</v>
      </c>
      <c r="P510" s="179">
        <f>Radiocarbon!P509</f>
        <v>7985</v>
      </c>
      <c r="Q510" s="179">
        <f>Radiocarbon!Q509</f>
        <v>8020</v>
      </c>
      <c r="R510" s="179">
        <f>Radiocarbon!R509</f>
        <v>7945</v>
      </c>
      <c r="S510" s="179" t="str">
        <f>Radiocarbon!S509</f>
        <v>n/a</v>
      </c>
      <c r="T510" s="179" t="str">
        <f>Radiocarbon!T509</f>
        <v>n/a</v>
      </c>
      <c r="U510" s="179" t="str">
        <f>Radiocarbon!U509</f>
        <v>n/a</v>
      </c>
      <c r="V510" s="97" t="str">
        <f t="shared" si="249"/>
        <v>SL indicator point (SLIP RSL) and Regional minimum GW (SLIP G-ZW) terrestrial indicator; Undifferentiated peat</v>
      </c>
      <c r="W510" s="17" t="s">
        <v>1238</v>
      </c>
      <c r="X510" s="97" t="s">
        <v>225</v>
      </c>
      <c r="Y510" s="107" t="s">
        <v>225</v>
      </c>
      <c r="Z510" s="97" t="s">
        <v>226</v>
      </c>
      <c r="AA510" s="133">
        <v>16.079999999999998</v>
      </c>
      <c r="AB510" s="133">
        <v>2.000000000000135E-2</v>
      </c>
      <c r="AC510" s="36">
        <v>0</v>
      </c>
      <c r="AD510" s="148" t="s">
        <v>296</v>
      </c>
      <c r="AE510" s="59">
        <v>4.00000000000027E-2</v>
      </c>
      <c r="AF510" s="127" t="s">
        <v>273</v>
      </c>
      <c r="AG510" s="181">
        <f t="shared" si="277"/>
        <v>0.10000000000000675</v>
      </c>
      <c r="AH510" s="181">
        <f t="shared" si="278"/>
        <v>5.0000000000003375E-2</v>
      </c>
      <c r="AI510" s="181">
        <v>0.02</v>
      </c>
      <c r="AJ510" s="181">
        <v>0.05</v>
      </c>
      <c r="AK510" s="181">
        <v>0</v>
      </c>
      <c r="AL510" s="37" t="s">
        <v>8</v>
      </c>
      <c r="AM510" s="37" t="s">
        <v>8</v>
      </c>
      <c r="AN510" s="129">
        <v>0.1</v>
      </c>
      <c r="AO510" s="108" t="s">
        <v>8</v>
      </c>
      <c r="AP510" s="129">
        <v>0.02</v>
      </c>
      <c r="AQ510" s="108" t="s">
        <v>8</v>
      </c>
      <c r="AR510" s="108" t="s">
        <v>8</v>
      </c>
      <c r="AS510" s="108" t="s">
        <v>8</v>
      </c>
      <c r="AT510" s="108">
        <v>-16.079999999999998</v>
      </c>
      <c r="AU510" s="110" t="s">
        <v>228</v>
      </c>
      <c r="AV510" s="108">
        <v>-16.079999999999998</v>
      </c>
      <c r="AW510" s="111" t="s">
        <v>229</v>
      </c>
      <c r="AX510" s="130">
        <f t="shared" si="250"/>
        <v>0.12569805089976671</v>
      </c>
      <c r="AY510" s="130">
        <f t="shared" si="251"/>
        <v>0.12569805089976671</v>
      </c>
      <c r="AZ510" s="113" t="s">
        <v>8</v>
      </c>
      <c r="BA510" s="113" t="s">
        <v>8</v>
      </c>
      <c r="BB510" s="113" t="s">
        <v>8</v>
      </c>
      <c r="BC510" s="113" t="s">
        <v>8</v>
      </c>
      <c r="BD510" s="113" t="s">
        <v>8</v>
      </c>
      <c r="BE510" s="113">
        <v>1.2</v>
      </c>
      <c r="BF510" s="113" t="s">
        <v>8</v>
      </c>
      <c r="BG510" s="113" t="s">
        <v>8</v>
      </c>
      <c r="BH510" s="113" t="s">
        <v>8</v>
      </c>
      <c r="BI510" s="113" t="s">
        <v>8</v>
      </c>
      <c r="BJ510" s="123">
        <v>0</v>
      </c>
      <c r="BK510" s="281" t="s">
        <v>230</v>
      </c>
      <c r="BL510" s="124" t="s">
        <v>263</v>
      </c>
      <c r="BM510" s="124" t="s">
        <v>232</v>
      </c>
      <c r="BN510" s="115" t="s">
        <v>637</v>
      </c>
      <c r="BO510" s="42">
        <f t="shared" si="252"/>
        <v>1</v>
      </c>
      <c r="BP510" s="115">
        <v>0.3</v>
      </c>
      <c r="BQ510" s="116">
        <f t="shared" si="253"/>
        <v>0.1875</v>
      </c>
      <c r="BR510" s="115" t="s">
        <v>8</v>
      </c>
      <c r="BS510" s="42">
        <f t="shared" si="254"/>
        <v>0.25</v>
      </c>
      <c r="BT510" s="115" t="s">
        <v>8</v>
      </c>
      <c r="BU510" s="115" t="s">
        <v>8</v>
      </c>
      <c r="BV510" s="66">
        <f t="shared" si="255"/>
        <v>3.0000000000002025E-2</v>
      </c>
      <c r="BW510" s="66">
        <f t="shared" si="256"/>
        <v>3.0169623916475957E-2</v>
      </c>
      <c r="BX510" s="66">
        <f t="shared" si="257"/>
        <v>0.22358</v>
      </c>
      <c r="BY510" s="44">
        <f t="shared" si="258"/>
        <v>3.9938804751769925E-2</v>
      </c>
      <c r="BZ510" s="67">
        <v>0.14000000000000001</v>
      </c>
      <c r="CA510" s="67">
        <v>0.02</v>
      </c>
      <c r="CB510" s="73">
        <f t="shared" si="259"/>
        <v>-15.879999999999999</v>
      </c>
      <c r="CC510" s="73">
        <f t="shared" si="260"/>
        <v>0.32666528160681835</v>
      </c>
      <c r="CD510" s="73">
        <f t="shared" si="261"/>
        <v>0.32666528160681835</v>
      </c>
      <c r="CE510" s="90">
        <f t="shared" si="262"/>
        <v>-17.079999999999998</v>
      </c>
      <c r="CF510" s="90">
        <f t="shared" si="263"/>
        <v>0.37544140687995553</v>
      </c>
      <c r="CG510" s="90">
        <f t="shared" si="264"/>
        <v>0.37544140687995553</v>
      </c>
      <c r="CH510" s="90">
        <f t="shared" si="265"/>
        <v>-15.486419999999997</v>
      </c>
      <c r="CI510" s="90">
        <f t="shared" si="266"/>
        <v>0.37929087035184744</v>
      </c>
      <c r="CJ510" s="90">
        <f t="shared" si="267"/>
        <v>0.37929087035184744</v>
      </c>
      <c r="CK510" s="91">
        <f t="shared" si="268"/>
        <v>-15.736419999999997</v>
      </c>
      <c r="CL510" s="90">
        <f t="shared" si="269"/>
        <v>0.37929087035184744</v>
      </c>
      <c r="CM510" s="91">
        <f t="shared" si="270"/>
        <v>0.37929087035184744</v>
      </c>
      <c r="CN510" s="93" t="str">
        <f t="shared" si="271"/>
        <v>1;2;3</v>
      </c>
      <c r="CO510" s="137">
        <v>0</v>
      </c>
      <c r="CP510" s="209"/>
      <c r="CQ510" s="137"/>
      <c r="CR510" s="64" t="s">
        <v>234</v>
      </c>
      <c r="CS510" s="164">
        <v>0.5</v>
      </c>
      <c r="CT510" s="117" t="s">
        <v>235</v>
      </c>
      <c r="CU510" s="118">
        <f>IF(CX510="n/a","n/a",IF(EXACT(CX510,"Huibertgat/Eemshaven"),ROUND(
IF(IF(OR(ISBLANK(S510),S510="n/a"),P510,S510)&gt;pMHW!$C$3,0,
IF(IF(OR(ISBLANK(S510),S510="n/a"),P510,S510)&gt;pMHW!$D$3, (pMHW!$C$3-IF(OR(ISBLANK(S510),S510="n/a"),P510,S510))*LOOKUP(CX510,pMHW!$B$4:$B$8,pMHW!$M$4:$M$8),
IF(IF(OR(ISBLANK(S510),S510="n/a"),P510,S510)&gt;pMHW!$F$3,LOOKUP(CX510,pMHW!$B$4:$B$8,pMHW!$D$4:$D$8)+(pMHW!$D$3-IF(OR(ISBLANK(S510),S510="n/a"),P510,S510))*LOOKUP(CX510,pMHW!$B$4:$B$8,pMHW!$O$4:$O$8),
LOOKUP(CX510,pMHW!$B$4:$B$8,pMHW!$F$4:$F$8)))),1),
ROUND(
IF(IF(OR(ISBLANK(S510),S510="n/a"),P510,S510)&gt;pMHW!$C$3,0,
IF(IF(OR(ISBLANK(S510),S510="n/a"),P510,S510)&gt;pMHW!$D$3,(pMHW!$C$3-IF(OR(ISBLANK(S510),S510="n/a"),P510,S510))*LOOKUP(CX510,pMHW!$B$4:$B$8,pMHW!$M$4:$M$8),
IF(IF(OR(ISBLANK(S510),S510="n/a"),P510,S510)&gt;pMHW!$E$3,LOOKUP(CX510,pMHW!$B$4:$B$8,pMHW!$D$4:$D$8)+(pMHW!$D$3-IF(OR(ISBLANK(S510),S510="n/a"),P510,S510))*LOOKUP(CX510,pMHW!$B$4:$B$8,pMHW!$N$4:$N$8),
LOOKUP(CX510,pMHW!$B$4:$B$8,pMHW!$F$4:$F$8)))),1)))</f>
        <v>0.5</v>
      </c>
      <c r="CV510" s="117" t="s">
        <v>27</v>
      </c>
      <c r="CW510" s="119" t="str">
        <f t="shared" si="279"/>
        <v>FBE=0.5; pMHW=0.5 m</v>
      </c>
      <c r="CX510" s="119" t="s">
        <v>267</v>
      </c>
      <c r="CY510" s="303"/>
      <c r="CZ510" s="120">
        <f t="shared" si="272"/>
        <v>-2.8000000000000001E-2</v>
      </c>
      <c r="DA510" s="120">
        <f t="shared" si="273"/>
        <v>5.0000000000000001E-3</v>
      </c>
      <c r="DB510" s="120">
        <v>-2.811088040471077E-2</v>
      </c>
      <c r="DC510" s="120">
        <v>-2.3448590189218521E-2</v>
      </c>
      <c r="DD510" s="120">
        <v>-3.2740518450737E-2</v>
      </c>
    </row>
    <row r="511" spans="1:108" s="35" customFormat="1" ht="12.75">
      <c r="A511" s="136" t="s">
        <v>2079</v>
      </c>
      <c r="B511" s="136" t="s">
        <v>2079</v>
      </c>
      <c r="C511" s="136" t="s">
        <v>2080</v>
      </c>
      <c r="D511" s="99">
        <v>1999</v>
      </c>
      <c r="E511" s="136" t="s">
        <v>2073</v>
      </c>
      <c r="F511" s="136" t="s">
        <v>2081</v>
      </c>
      <c r="G511" s="96">
        <v>2</v>
      </c>
      <c r="H511" s="105" t="s">
        <v>249</v>
      </c>
      <c r="I511" s="56">
        <v>53.307799853100001</v>
      </c>
      <c r="J511" s="56">
        <v>5.8891330793799996</v>
      </c>
      <c r="K511" s="48">
        <v>188425</v>
      </c>
      <c r="L511" s="48">
        <v>591250</v>
      </c>
      <c r="M511" s="49" t="s">
        <v>223</v>
      </c>
      <c r="N511" s="178">
        <f>Radiocarbon!K510</f>
        <v>4610</v>
      </c>
      <c r="O511" s="266">
        <f>Radiocarbon!L510</f>
        <v>156</v>
      </c>
      <c r="P511" s="179">
        <f>Radiocarbon!P510</f>
        <v>5305</v>
      </c>
      <c r="Q511" s="179">
        <f>Radiocarbon!Q510</f>
        <v>5595</v>
      </c>
      <c r="R511" s="179">
        <f>Radiocarbon!R510</f>
        <v>4960</v>
      </c>
      <c r="S511" s="179" t="str">
        <f>Radiocarbon!S510</f>
        <v>n/a</v>
      </c>
      <c r="T511" s="179" t="str">
        <f>Radiocarbon!T510</f>
        <v>n/a</v>
      </c>
      <c r="U511" s="179" t="str">
        <f>Radiocarbon!U510</f>
        <v>n/a</v>
      </c>
      <c r="V511" s="97" t="str">
        <f t="shared" si="249"/>
        <v>SL indicator point (SLIP RSL) and Regional minimum GW (SLIP G-ZW) terrestrial indicator; Undifferentiated peat</v>
      </c>
      <c r="W511" s="17" t="s">
        <v>2082</v>
      </c>
      <c r="X511" s="97" t="s">
        <v>225</v>
      </c>
      <c r="Y511" s="107" t="s">
        <v>225</v>
      </c>
      <c r="Z511" s="97" t="s">
        <v>226</v>
      </c>
      <c r="AA511" s="133">
        <v>3.6550000000000002</v>
      </c>
      <c r="AB511" s="133">
        <v>1.4999999999999902E-2</v>
      </c>
      <c r="AC511" s="36">
        <v>0</v>
      </c>
      <c r="AD511" s="148" t="s">
        <v>389</v>
      </c>
      <c r="AE511" s="59">
        <v>2.9999999999999805E-2</v>
      </c>
      <c r="AF511" s="127" t="s">
        <v>273</v>
      </c>
      <c r="AG511" s="181">
        <f t="shared" si="277"/>
        <v>7.4999999999999512E-2</v>
      </c>
      <c r="AH511" s="181">
        <f t="shared" si="278"/>
        <v>3.7499999999999756E-2</v>
      </c>
      <c r="AI511" s="181">
        <v>0.02</v>
      </c>
      <c r="AJ511" s="181">
        <v>0.05</v>
      </c>
      <c r="AK511" s="181">
        <f>IF(AA511="nd","nd",0.02*AA511)</f>
        <v>7.3100000000000012E-2</v>
      </c>
      <c r="AL511" s="37" t="s">
        <v>8</v>
      </c>
      <c r="AM511" s="37" t="s">
        <v>8</v>
      </c>
      <c r="AN511" s="129">
        <v>0.1</v>
      </c>
      <c r="AO511" s="108" t="s">
        <v>8</v>
      </c>
      <c r="AP511" s="129">
        <v>0.02</v>
      </c>
      <c r="AQ511" s="108" t="s">
        <v>8</v>
      </c>
      <c r="AR511" s="108" t="s">
        <v>8</v>
      </c>
      <c r="AS511" s="108" t="s">
        <v>8</v>
      </c>
      <c r="AT511" s="108">
        <v>-3.6550000000000002</v>
      </c>
      <c r="AU511" s="110" t="s">
        <v>228</v>
      </c>
      <c r="AV511" s="108">
        <v>-3.6550000000000002</v>
      </c>
      <c r="AW511" s="111" t="s">
        <v>229</v>
      </c>
      <c r="AX511" s="130">
        <f t="shared" si="250"/>
        <v>0.14159752822701385</v>
      </c>
      <c r="AY511" s="130">
        <f t="shared" si="251"/>
        <v>0.12126932835634896</v>
      </c>
      <c r="AZ511" s="113" t="s">
        <v>8</v>
      </c>
      <c r="BA511" s="113" t="s">
        <v>8</v>
      </c>
      <c r="BB511" s="113" t="s">
        <v>8</v>
      </c>
      <c r="BC511" s="113" t="s">
        <v>8</v>
      </c>
      <c r="BD511" s="113" t="s">
        <v>8</v>
      </c>
      <c r="BE511" s="113">
        <v>0.9</v>
      </c>
      <c r="BF511" s="113" t="s">
        <v>8</v>
      </c>
      <c r="BG511" s="113" t="s">
        <v>8</v>
      </c>
      <c r="BH511" s="113" t="s">
        <v>8</v>
      </c>
      <c r="BI511" s="113" t="s">
        <v>8</v>
      </c>
      <c r="BJ511" s="123">
        <v>0</v>
      </c>
      <c r="BK511" s="281" t="s">
        <v>230</v>
      </c>
      <c r="BL511" s="124" t="s">
        <v>263</v>
      </c>
      <c r="BM511" s="124" t="s">
        <v>232</v>
      </c>
      <c r="BN511" s="115" t="s">
        <v>637</v>
      </c>
      <c r="BO511" s="42">
        <f t="shared" si="252"/>
        <v>0.7</v>
      </c>
      <c r="BP511" s="115">
        <v>0.3</v>
      </c>
      <c r="BQ511" s="116">
        <f t="shared" si="253"/>
        <v>0.16650000000000001</v>
      </c>
      <c r="BR511" s="115" t="s">
        <v>8</v>
      </c>
      <c r="BS511" s="42">
        <f t="shared" si="254"/>
        <v>0.9</v>
      </c>
      <c r="BT511" s="115" t="s">
        <v>8</v>
      </c>
      <c r="BU511" s="115" t="s">
        <v>8</v>
      </c>
      <c r="BV511" s="66">
        <f t="shared" si="255"/>
        <v>2.2499999999999853E-2</v>
      </c>
      <c r="BW511" s="66">
        <f t="shared" si="256"/>
        <v>3.0095531089925097E-2</v>
      </c>
      <c r="BX511" s="66">
        <f t="shared" si="257"/>
        <v>0.47214499999999998</v>
      </c>
      <c r="BY511" s="44">
        <f t="shared" si="258"/>
        <v>8.4443276412334914E-2</v>
      </c>
      <c r="BZ511" s="67" t="s">
        <v>8</v>
      </c>
      <c r="CA511" s="67" t="s">
        <v>8</v>
      </c>
      <c r="CB511" s="73">
        <f t="shared" si="259"/>
        <v>-3.4550000000000001</v>
      </c>
      <c r="CC511" s="73">
        <f t="shared" si="260"/>
        <v>0.33309998647791123</v>
      </c>
      <c r="CD511" s="73">
        <f t="shared" si="261"/>
        <v>0.3249799855246237</v>
      </c>
      <c r="CE511" s="90">
        <f t="shared" si="262"/>
        <v>-4.3550000000000004</v>
      </c>
      <c r="CF511" s="90">
        <f t="shared" si="263"/>
        <v>0.37117665605476863</v>
      </c>
      <c r="CG511" s="90">
        <f t="shared" si="264"/>
        <v>0.36390726840776344</v>
      </c>
      <c r="CH511" s="90">
        <f t="shared" si="265"/>
        <v>-2.9603550000000003</v>
      </c>
      <c r="CI511" s="90">
        <f t="shared" si="266"/>
        <v>0.38184881553153288</v>
      </c>
      <c r="CJ511" s="90">
        <f t="shared" si="267"/>
        <v>0.37478648311116375</v>
      </c>
      <c r="CK511" s="91">
        <f t="shared" si="268"/>
        <v>-3.8603550000000006</v>
      </c>
      <c r="CL511" s="90">
        <f t="shared" si="269"/>
        <v>0.38184881553153288</v>
      </c>
      <c r="CM511" s="91">
        <f t="shared" si="270"/>
        <v>0.37478648311116375</v>
      </c>
      <c r="CN511" s="93" t="str">
        <f t="shared" si="271"/>
        <v>1;2;3</v>
      </c>
      <c r="CO511" s="137">
        <v>0</v>
      </c>
      <c r="CP511" s="209"/>
      <c r="CQ511" s="137"/>
      <c r="CR511" s="64" t="s">
        <v>234</v>
      </c>
      <c r="CS511" s="164">
        <v>0</v>
      </c>
      <c r="CT511" s="117" t="s">
        <v>235</v>
      </c>
      <c r="CU511" s="118">
        <f>IF(CX511="n/a","n/a",IF(EXACT(CX511,"Huibertgat/Eemshaven"),ROUND(
IF(IF(OR(ISBLANK(S511),S511="n/a"),P511,S511)&gt;pMHW!$C$3,0,
IF(IF(OR(ISBLANK(S511),S511="n/a"),P511,S511)&gt;pMHW!$D$3, (pMHW!$C$3-IF(OR(ISBLANK(S511),S511="n/a"),P511,S511))*LOOKUP(CX511,pMHW!$B$4:$B$8,pMHW!$M$4:$M$8),
IF(IF(OR(ISBLANK(S511),S511="n/a"),P511,S511)&gt;pMHW!$F$3,LOOKUP(CX511,pMHW!$B$4:$B$8,pMHW!$D$4:$D$8)+(pMHW!$D$3-IF(OR(ISBLANK(S511),S511="n/a"),P511,S511))*LOOKUP(CX511,pMHW!$B$4:$B$8,pMHW!$O$4:$O$8),
LOOKUP(CX511,pMHW!$B$4:$B$8,pMHW!$F$4:$F$8)))),1),
ROUND(
IF(IF(OR(ISBLANK(S511),S511="n/a"),P511,S511)&gt;pMHW!$C$3,0,
IF(IF(OR(ISBLANK(S511),S511="n/a"),P511,S511)&gt;pMHW!$D$3,(pMHW!$C$3-IF(OR(ISBLANK(S511),S511="n/a"),P511,S511))*LOOKUP(CX511,pMHW!$B$4:$B$8,pMHW!$M$4:$M$8),
IF(IF(OR(ISBLANK(S511),S511="n/a"),P511,S511)&gt;pMHW!$E$3,LOOKUP(CX511,pMHW!$B$4:$B$8,pMHW!$D$4:$D$8)+(pMHW!$D$3-IF(OR(ISBLANK(S511),S511="n/a"),P511,S511))*LOOKUP(CX511,pMHW!$B$4:$B$8,pMHW!$N$4:$N$8),
LOOKUP(CX511,pMHW!$B$4:$B$8,pMHW!$F$4:$F$8)))),1)))</f>
        <v>0.9</v>
      </c>
      <c r="CV511" s="117" t="s">
        <v>27</v>
      </c>
      <c r="CW511" s="119" t="str">
        <f t="shared" si="279"/>
        <v>FBE=0; pMHW=0.9 m</v>
      </c>
      <c r="CX511" s="119" t="s">
        <v>254</v>
      </c>
      <c r="CY511" s="165"/>
      <c r="CZ511" s="120">
        <f t="shared" si="272"/>
        <v>-8.8999999999999996E-2</v>
      </c>
      <c r="DA511" s="120">
        <f t="shared" si="273"/>
        <v>1.4999999999999999E-2</v>
      </c>
      <c r="DB511" s="120">
        <v>-8.9472636580467224E-2</v>
      </c>
      <c r="DC511" s="120">
        <v>-7.4633270502090454E-2</v>
      </c>
      <c r="DD511" s="120">
        <v>-0.10420809686183929</v>
      </c>
    </row>
    <row r="512" spans="1:108" s="35" customFormat="1" ht="12.75">
      <c r="A512" s="104" t="s">
        <v>2083</v>
      </c>
      <c r="B512" s="104" t="s">
        <v>2083</v>
      </c>
      <c r="C512" s="104" t="s">
        <v>2084</v>
      </c>
      <c r="D512" s="99">
        <v>2000</v>
      </c>
      <c r="E512" s="136" t="s">
        <v>2085</v>
      </c>
      <c r="F512" s="136" t="s">
        <v>2086</v>
      </c>
      <c r="G512" s="96">
        <v>2</v>
      </c>
      <c r="H512" s="105" t="s">
        <v>284</v>
      </c>
      <c r="I512" s="56">
        <v>52.285584780000001</v>
      </c>
      <c r="J512" s="56">
        <v>5.4011999260000003</v>
      </c>
      <c r="K512" s="106">
        <v>155955</v>
      </c>
      <c r="L512" s="106">
        <v>477510</v>
      </c>
      <c r="M512" s="49" t="s">
        <v>223</v>
      </c>
      <c r="N512" s="178">
        <f>Radiocarbon!K511</f>
        <v>5390</v>
      </c>
      <c r="O512" s="266">
        <f>Radiocarbon!L511</f>
        <v>60</v>
      </c>
      <c r="P512" s="179">
        <f>Radiocarbon!P511</f>
        <v>6170</v>
      </c>
      <c r="Q512" s="179">
        <f>Radiocarbon!Q511</f>
        <v>6300</v>
      </c>
      <c r="R512" s="179">
        <f>Radiocarbon!R511</f>
        <v>6000</v>
      </c>
      <c r="S512" s="179">
        <f>Radiocarbon!S511</f>
        <v>6170</v>
      </c>
      <c r="T512" s="179">
        <f>Radiocarbon!T511</f>
        <v>6300</v>
      </c>
      <c r="U512" s="179">
        <f>Radiocarbon!U511</f>
        <v>6000</v>
      </c>
      <c r="V512" s="97" t="str">
        <f t="shared" si="249"/>
        <v>Local MHW and GW (Tidal ULD Z-GW) terrestrial indicator; Fen-wood peat</v>
      </c>
      <c r="W512" s="17" t="s">
        <v>2087</v>
      </c>
      <c r="X512" s="97" t="s">
        <v>225</v>
      </c>
      <c r="Y512" s="107" t="s">
        <v>225</v>
      </c>
      <c r="Z512" s="97" t="s">
        <v>226</v>
      </c>
      <c r="AA512" s="133">
        <v>5.48</v>
      </c>
      <c r="AB512" s="133">
        <v>5.0000000000000001E-3</v>
      </c>
      <c r="AC512" s="36">
        <v>0</v>
      </c>
      <c r="AD512" s="148" t="s">
        <v>296</v>
      </c>
      <c r="AE512" s="59">
        <v>0.01</v>
      </c>
      <c r="AF512" s="61" t="s">
        <v>227</v>
      </c>
      <c r="AG512" s="181">
        <f t="shared" si="277"/>
        <v>2.5000000000000001E-2</v>
      </c>
      <c r="AH512" s="181">
        <f t="shared" si="278"/>
        <v>1.2500000000000001E-2</v>
      </c>
      <c r="AI512" s="181">
        <v>0.02</v>
      </c>
      <c r="AJ512" s="181">
        <v>0.05</v>
      </c>
      <c r="AK512" s="181">
        <v>0</v>
      </c>
      <c r="AL512" s="37" t="s">
        <v>8</v>
      </c>
      <c r="AM512" s="37" t="s">
        <v>8</v>
      </c>
      <c r="AN512" s="129">
        <v>0.02</v>
      </c>
      <c r="AO512" s="37" t="s">
        <v>8</v>
      </c>
      <c r="AP512" s="129">
        <v>0.02</v>
      </c>
      <c r="AQ512" s="108" t="s">
        <v>8</v>
      </c>
      <c r="AR512" s="108" t="s">
        <v>8</v>
      </c>
      <c r="AS512" s="108" t="s">
        <v>8</v>
      </c>
      <c r="AT512" s="108">
        <v>-5.48</v>
      </c>
      <c r="AU512" s="110" t="s">
        <v>228</v>
      </c>
      <c r="AV512" s="108">
        <v>-5.48</v>
      </c>
      <c r="AW512" s="111" t="s">
        <v>229</v>
      </c>
      <c r="AX512" s="130">
        <f t="shared" si="250"/>
        <v>6.2098711741871114E-2</v>
      </c>
      <c r="AY512" s="130">
        <f t="shared" si="251"/>
        <v>6.2098711741871114E-2</v>
      </c>
      <c r="AZ512" s="113" t="s">
        <v>8</v>
      </c>
      <c r="BA512" s="113" t="s">
        <v>8</v>
      </c>
      <c r="BB512" s="113" t="s">
        <v>8</v>
      </c>
      <c r="BC512" s="113" t="s">
        <v>8</v>
      </c>
      <c r="BD512" s="113" t="s">
        <v>8</v>
      </c>
      <c r="BE512" s="113">
        <v>0.8</v>
      </c>
      <c r="BF512" s="113" t="s">
        <v>8</v>
      </c>
      <c r="BG512" s="113" t="s">
        <v>8</v>
      </c>
      <c r="BH512" s="113" t="s">
        <v>8</v>
      </c>
      <c r="BI512" s="113" t="s">
        <v>8</v>
      </c>
      <c r="BJ512" s="123">
        <v>1</v>
      </c>
      <c r="BK512" s="114" t="s">
        <v>230</v>
      </c>
      <c r="BL512" s="124" t="s">
        <v>231</v>
      </c>
      <c r="BM512" s="124" t="s">
        <v>232</v>
      </c>
      <c r="BN512" s="115" t="s">
        <v>233</v>
      </c>
      <c r="BO512" s="42">
        <f t="shared" si="252"/>
        <v>0</v>
      </c>
      <c r="BP512" s="115">
        <v>0.1</v>
      </c>
      <c r="BQ512" s="116" t="str">
        <f t="shared" si="253"/>
        <v>n/a</v>
      </c>
      <c r="BR512" s="115" t="s">
        <v>8</v>
      </c>
      <c r="BS512" s="42" t="str">
        <f t="shared" si="254"/>
        <v>n/a</v>
      </c>
      <c r="BT512" s="115" t="s">
        <v>8</v>
      </c>
      <c r="BU512" s="115" t="s">
        <v>8</v>
      </c>
      <c r="BV512" s="66">
        <f t="shared" si="255"/>
        <v>7.5000000000000006E-3</v>
      </c>
      <c r="BW512" s="66">
        <f t="shared" si="256"/>
        <v>3.0010629582763671E-2</v>
      </c>
      <c r="BX512" s="66">
        <f t="shared" si="257"/>
        <v>0.54913000000000001</v>
      </c>
      <c r="BY512" s="44">
        <f t="shared" si="258"/>
        <v>9.3507887367857895E-2</v>
      </c>
      <c r="BZ512" s="67" t="s">
        <v>8</v>
      </c>
      <c r="CA512" s="67" t="s">
        <v>8</v>
      </c>
      <c r="CB512" s="73">
        <f t="shared" si="259"/>
        <v>-5.48</v>
      </c>
      <c r="CC512" s="73">
        <f t="shared" si="260"/>
        <v>0.12147793169112592</v>
      </c>
      <c r="CD512" s="73">
        <f t="shared" si="261"/>
        <v>0.12147793169112592</v>
      </c>
      <c r="CE512" s="90">
        <f t="shared" si="262"/>
        <v>-5.48</v>
      </c>
      <c r="CF512" s="90">
        <f t="shared" si="263"/>
        <v>0.11771257366993555</v>
      </c>
      <c r="CG512" s="90">
        <f t="shared" si="264"/>
        <v>0.11771257366993555</v>
      </c>
      <c r="CH512" s="90">
        <f t="shared" si="265"/>
        <v>-4.9233700000000002</v>
      </c>
      <c r="CI512" s="90">
        <f t="shared" si="266"/>
        <v>0.15329909617461498</v>
      </c>
      <c r="CJ512" s="90">
        <f t="shared" si="267"/>
        <v>0.15329909617461498</v>
      </c>
      <c r="CK512" s="91">
        <f t="shared" si="268"/>
        <v>-4.9233700000000002</v>
      </c>
      <c r="CL512" s="90">
        <f t="shared" si="269"/>
        <v>0.15329909617461498</v>
      </c>
      <c r="CM512" s="91">
        <f t="shared" si="270"/>
        <v>0.15329909617461498</v>
      </c>
      <c r="CN512" s="93" t="str">
        <f t="shared" si="271"/>
        <v>1;2;3</v>
      </c>
      <c r="CO512" s="137">
        <v>0</v>
      </c>
      <c r="CP512" s="209"/>
      <c r="CQ512" s="137"/>
      <c r="CR512" s="64" t="s">
        <v>234</v>
      </c>
      <c r="CS512" s="164">
        <v>1</v>
      </c>
      <c r="CT512" s="117" t="s">
        <v>235</v>
      </c>
      <c r="CU512" s="118">
        <f>IF(CX512="n/a","n/a",IF(EXACT(CX512,"Huibertgat/Eemshaven"),ROUND(
IF(IF(OR(ISBLANK(S512),S512="n/a"),P512,S512)&gt;pMHW!$C$3,0,
IF(IF(OR(ISBLANK(S512),S512="n/a"),P512,S512)&gt;pMHW!$D$3, (pMHW!$C$3-IF(OR(ISBLANK(S512),S512="n/a"),P512,S512))*LOOKUP(CX512,pMHW!$B$4:$B$8,pMHW!$M$4:$M$8),
IF(IF(OR(ISBLANK(S512),S512="n/a"),P512,S512)&gt;pMHW!$F$3,LOOKUP(CX512,pMHW!$B$4:$B$8,pMHW!$D$4:$D$8)+(pMHW!$D$3-IF(OR(ISBLANK(S512),S512="n/a"),P512,S512))*LOOKUP(CX512,pMHW!$B$4:$B$8,pMHW!$O$4:$O$8),
LOOKUP(CX512,pMHW!$B$4:$B$8,pMHW!$F$4:$F$8)))),1),
ROUND(
IF(IF(OR(ISBLANK(S512),S512="n/a"),P512,S512)&gt;pMHW!$C$3,0,
IF(IF(OR(ISBLANK(S512),S512="n/a"),P512,S512)&gt;pMHW!$D$3,(pMHW!$C$3-IF(OR(ISBLANK(S512),S512="n/a"),P512,S512))*LOOKUP(CX512,pMHW!$B$4:$B$8,pMHW!$M$4:$M$8),
IF(IF(OR(ISBLANK(S512),S512="n/a"),P512,S512)&gt;pMHW!$E$3,LOOKUP(CX512,pMHW!$B$4:$B$8,pMHW!$D$4:$D$8)+(pMHW!$D$3-IF(OR(ISBLANK(S512),S512="n/a"),P512,S512))*LOOKUP(CX512,pMHW!$B$4:$B$8,pMHW!$N$4:$N$8),
LOOKUP(CX512,pMHW!$B$4:$B$8,pMHW!$F$4:$F$8)))),1)))</f>
        <v>0.8</v>
      </c>
      <c r="CV512" s="117" t="s">
        <v>27</v>
      </c>
      <c r="CW512" s="119" t="str">
        <f t="shared" si="279"/>
        <v>FBE=1; pMHW=0.8 m</v>
      </c>
      <c r="CX512" s="119" t="s">
        <v>2772</v>
      </c>
      <c r="CY512" s="165"/>
      <c r="CZ512" s="120">
        <f t="shared" si="272"/>
        <v>-8.8999999999999996E-2</v>
      </c>
      <c r="DA512" s="120">
        <f t="shared" si="273"/>
        <v>1.4999999999999999E-2</v>
      </c>
      <c r="DB512" s="120">
        <v>-8.865492045879364E-2</v>
      </c>
      <c r="DC512" s="120">
        <v>-7.3951177299022675E-2</v>
      </c>
      <c r="DD512" s="120">
        <v>-0.1032556965947151</v>
      </c>
    </row>
    <row r="513" spans="1:108" s="35" customFormat="1" ht="12.75">
      <c r="A513" s="136" t="s">
        <v>2088</v>
      </c>
      <c r="B513" s="136" t="s">
        <v>2088</v>
      </c>
      <c r="C513" s="136" t="s">
        <v>2089</v>
      </c>
      <c r="D513" s="99">
        <v>2001</v>
      </c>
      <c r="E513" s="136" t="s">
        <v>728</v>
      </c>
      <c r="F513" s="136" t="s">
        <v>2090</v>
      </c>
      <c r="G513" s="96">
        <v>2</v>
      </c>
      <c r="H513" s="105" t="s">
        <v>260</v>
      </c>
      <c r="I513" s="56">
        <v>53.310176487200003</v>
      </c>
      <c r="J513" s="56">
        <v>6.5280000564399998</v>
      </c>
      <c r="K513" s="48">
        <v>231000</v>
      </c>
      <c r="L513" s="48">
        <v>592000</v>
      </c>
      <c r="M513" s="49" t="s">
        <v>223</v>
      </c>
      <c r="N513" s="178">
        <f>Radiocarbon!K512</f>
        <v>4980</v>
      </c>
      <c r="O513" s="266">
        <f>Radiocarbon!L512</f>
        <v>122</v>
      </c>
      <c r="P513" s="179">
        <f>Radiocarbon!P512</f>
        <v>5720</v>
      </c>
      <c r="Q513" s="179">
        <f>Radiocarbon!Q512</f>
        <v>5895</v>
      </c>
      <c r="R513" s="179">
        <f>Radiocarbon!R512</f>
        <v>5600</v>
      </c>
      <c r="S513" s="179" t="str">
        <f>Radiocarbon!S512</f>
        <v>n/a</v>
      </c>
      <c r="T513" s="179" t="str">
        <f>Radiocarbon!T512</f>
        <v>n/a</v>
      </c>
      <c r="U513" s="179" t="str">
        <f>Radiocarbon!U512</f>
        <v>n/a</v>
      </c>
      <c r="V513" s="97" t="str">
        <f t="shared" si="249"/>
        <v>River-gradient affected GW (ULD inland Z-GW) terrestrial indicator; Undifferentiated peat</v>
      </c>
      <c r="W513" s="17" t="s">
        <v>1206</v>
      </c>
      <c r="X513" s="97" t="s">
        <v>225</v>
      </c>
      <c r="Y513" s="107" t="s">
        <v>225</v>
      </c>
      <c r="Z513" s="107" t="s">
        <v>226</v>
      </c>
      <c r="AA513" s="133">
        <v>3.84</v>
      </c>
      <c r="AB513" s="133">
        <v>0.06</v>
      </c>
      <c r="AC513" s="36">
        <v>0</v>
      </c>
      <c r="AD513" s="148" t="s">
        <v>389</v>
      </c>
      <c r="AE513" s="62">
        <v>0.06</v>
      </c>
      <c r="AF513" s="127" t="s">
        <v>273</v>
      </c>
      <c r="AG513" s="181">
        <f t="shared" si="277"/>
        <v>0.15</v>
      </c>
      <c r="AH513" s="181">
        <f t="shared" si="278"/>
        <v>7.4999999999999997E-2</v>
      </c>
      <c r="AI513" s="186">
        <v>0.02</v>
      </c>
      <c r="AJ513" s="181">
        <v>0.05</v>
      </c>
      <c r="AK513" s="186">
        <f>IF(AA513="nd","nd",0.02*AA513)</f>
        <v>7.6799999999999993E-2</v>
      </c>
      <c r="AL513" s="128" t="s">
        <v>8</v>
      </c>
      <c r="AM513" s="108" t="s">
        <v>8</v>
      </c>
      <c r="AN513" s="129">
        <v>0.1</v>
      </c>
      <c r="AO513" s="108" t="s">
        <v>8</v>
      </c>
      <c r="AP513" s="129">
        <v>0.02</v>
      </c>
      <c r="AQ513" s="108" t="s">
        <v>8</v>
      </c>
      <c r="AR513" s="108" t="s">
        <v>8</v>
      </c>
      <c r="AS513" s="108" t="s">
        <v>8</v>
      </c>
      <c r="AT513" s="108">
        <v>-3.87</v>
      </c>
      <c r="AU513" s="110" t="s">
        <v>228</v>
      </c>
      <c r="AV513" s="108">
        <v>-3.87</v>
      </c>
      <c r="AW513" s="111" t="s">
        <v>229</v>
      </c>
      <c r="AX513" s="130">
        <f t="shared" si="250"/>
        <v>0.15755392727571091</v>
      </c>
      <c r="AY513" s="130">
        <f t="shared" si="251"/>
        <v>0.13756816492197607</v>
      </c>
      <c r="AZ513" s="113" t="s">
        <v>8</v>
      </c>
      <c r="BA513" s="113" t="s">
        <v>8</v>
      </c>
      <c r="BB513" s="113" t="s">
        <v>8</v>
      </c>
      <c r="BC513" s="113" t="s">
        <v>8</v>
      </c>
      <c r="BD513" s="113" t="s">
        <v>8</v>
      </c>
      <c r="BE513" s="149">
        <v>1.2</v>
      </c>
      <c r="BF513" s="113" t="s">
        <v>8</v>
      </c>
      <c r="BG513" s="113" t="s">
        <v>8</v>
      </c>
      <c r="BH513" s="113" t="s">
        <v>8</v>
      </c>
      <c r="BI513" s="113" t="s">
        <v>8</v>
      </c>
      <c r="BJ513" s="150">
        <v>2</v>
      </c>
      <c r="BK513" s="124" t="s">
        <v>230</v>
      </c>
      <c r="BL513" s="124" t="s">
        <v>263</v>
      </c>
      <c r="BM513" s="150" t="s">
        <v>232</v>
      </c>
      <c r="BN513" s="42" t="s">
        <v>264</v>
      </c>
      <c r="BO513" s="42">
        <f t="shared" si="252"/>
        <v>-0.2</v>
      </c>
      <c r="BP513" s="43">
        <v>0.3</v>
      </c>
      <c r="BQ513" s="116" t="str">
        <f t="shared" si="253"/>
        <v>n/a</v>
      </c>
      <c r="BR513" s="115" t="s">
        <v>8</v>
      </c>
      <c r="BS513" s="42" t="str">
        <f t="shared" si="254"/>
        <v>n/a</v>
      </c>
      <c r="BT513" s="115" t="s">
        <v>8</v>
      </c>
      <c r="BU513" s="115" t="s">
        <v>8</v>
      </c>
      <c r="BV513" s="66">
        <f t="shared" si="255"/>
        <v>0.09</v>
      </c>
      <c r="BW513" s="66">
        <f t="shared" si="256"/>
        <v>3.1493743273138704E-2</v>
      </c>
      <c r="BX513" s="66">
        <f t="shared" si="257"/>
        <v>0.28028000000000003</v>
      </c>
      <c r="BY513" s="44">
        <f t="shared" si="258"/>
        <v>4.6327252845922123E-2</v>
      </c>
      <c r="BZ513" s="67">
        <v>0.06</v>
      </c>
      <c r="CA513" s="67">
        <v>0.01</v>
      </c>
      <c r="CB513" s="73">
        <f t="shared" si="259"/>
        <v>-3.67</v>
      </c>
      <c r="CC513" s="73">
        <f t="shared" si="260"/>
        <v>0.34031617044353674</v>
      </c>
      <c r="CD513" s="73">
        <f t="shared" si="261"/>
        <v>0.33153711084183979</v>
      </c>
      <c r="CE513" s="90" t="str">
        <f t="shared" si="262"/>
        <v>n/a</v>
      </c>
      <c r="CF513" s="90" t="str">
        <f t="shared" si="263"/>
        <v>n/a</v>
      </c>
      <c r="CG513" s="90" t="str">
        <f t="shared" si="264"/>
        <v>n/a</v>
      </c>
      <c r="CH513" s="90">
        <f t="shared" si="265"/>
        <v>-3.2397200000000002</v>
      </c>
      <c r="CI513" s="90">
        <f t="shared" si="266"/>
        <v>0.34360050963525124</v>
      </c>
      <c r="CJ513" s="90">
        <f t="shared" si="267"/>
        <v>0.33490755473951966</v>
      </c>
      <c r="CK513" s="91" t="str">
        <f t="shared" si="268"/>
        <v>n/a</v>
      </c>
      <c r="CL513" s="90" t="str">
        <f t="shared" si="269"/>
        <v>n/a</v>
      </c>
      <c r="CM513" s="91" t="str">
        <f t="shared" si="270"/>
        <v>n/a</v>
      </c>
      <c r="CN513" s="93" t="str">
        <f t="shared" si="271"/>
        <v>2;3</v>
      </c>
      <c r="CO513" s="137">
        <v>0</v>
      </c>
      <c r="CP513" s="209" t="s">
        <v>274</v>
      </c>
      <c r="CQ513" s="137"/>
      <c r="CR513" s="64" t="s">
        <v>234</v>
      </c>
      <c r="CS513" s="164">
        <v>0.25</v>
      </c>
      <c r="CT513" s="117" t="s">
        <v>235</v>
      </c>
      <c r="CU513" s="118">
        <f>IF(CX513="n/a","n/a",IF(EXACT(CX513,"Huibertgat/Eemshaven"),ROUND(
IF(IF(OR(ISBLANK(S513),S513="n/a"),P513,S513)&gt;pMHW!$C$3,0,
IF(IF(OR(ISBLANK(S513),S513="n/a"),P513,S513)&gt;pMHW!$D$3, (pMHW!$C$3-IF(OR(ISBLANK(S513),S513="n/a"),P513,S513))*LOOKUP(CX513,pMHW!$B$4:$B$8,pMHW!$M$4:$M$8),
IF(IF(OR(ISBLANK(S513),S513="n/a"),P513,S513)&gt;pMHW!$F$3,LOOKUP(CX513,pMHW!$B$4:$B$8,pMHW!$D$4:$D$8)+(pMHW!$D$3-IF(OR(ISBLANK(S513),S513="n/a"),P513,S513))*LOOKUP(CX513,pMHW!$B$4:$B$8,pMHW!$O$4:$O$8),
LOOKUP(CX513,pMHW!$B$4:$B$8,pMHW!$F$4:$F$8)))),1),
ROUND(
IF(IF(OR(ISBLANK(S513),S513="n/a"),P513,S513)&gt;pMHW!$C$3,0,
IF(IF(OR(ISBLANK(S513),S513="n/a"),P513,S513)&gt;pMHW!$D$3,(pMHW!$C$3-IF(OR(ISBLANK(S513),S513="n/a"),P513,S513))*LOOKUP(CX513,pMHW!$B$4:$B$8,pMHW!$M$4:$M$8),
IF(IF(OR(ISBLANK(S513),S513="n/a"),P513,S513)&gt;pMHW!$E$3,LOOKUP(CX513,pMHW!$B$4:$B$8,pMHW!$D$4:$D$8)+(pMHW!$D$3-IF(OR(ISBLANK(S513),S513="n/a"),P513,S513))*LOOKUP(CX513,pMHW!$B$4:$B$8,pMHW!$N$4:$N$8),
LOOKUP(CX513,pMHW!$B$4:$B$8,pMHW!$F$4:$F$8)))),1)))</f>
        <v>1</v>
      </c>
      <c r="CV513" s="117" t="s">
        <v>27</v>
      </c>
      <c r="CW513" s="119" t="str">
        <f t="shared" si="279"/>
        <v>FBE=0.25; pMHW=1 m</v>
      </c>
      <c r="CX513" s="119" t="s">
        <v>267</v>
      </c>
      <c r="CY513" s="165"/>
      <c r="CZ513" s="120">
        <f t="shared" si="272"/>
        <v>-4.9000000000000002E-2</v>
      </c>
      <c r="DA513" s="120">
        <f t="shared" si="273"/>
        <v>8.0000000000000002E-3</v>
      </c>
      <c r="DB513" s="120">
        <v>-4.8899330198764801E-2</v>
      </c>
      <c r="DC513" s="120">
        <v>-4.0789190679788589E-2</v>
      </c>
      <c r="DD513" s="120">
        <v>-5.6952670216560357E-2</v>
      </c>
    </row>
    <row r="514" spans="1:108" s="35" customFormat="1" ht="12.75">
      <c r="A514" s="104" t="s">
        <v>2091</v>
      </c>
      <c r="B514" s="104" t="s">
        <v>2091</v>
      </c>
      <c r="C514" s="104" t="s">
        <v>2092</v>
      </c>
      <c r="D514" s="99">
        <v>2004</v>
      </c>
      <c r="E514" s="136"/>
      <c r="F514" s="136" t="s">
        <v>2093</v>
      </c>
      <c r="G514" s="96">
        <v>2</v>
      </c>
      <c r="H514" s="105" t="s">
        <v>284</v>
      </c>
      <c r="I514" s="56">
        <v>52.541383250000003</v>
      </c>
      <c r="J514" s="56">
        <v>6.0539160880000003</v>
      </c>
      <c r="K514" s="106">
        <v>200230</v>
      </c>
      <c r="L514" s="106">
        <v>506180</v>
      </c>
      <c r="M514" s="49" t="s">
        <v>223</v>
      </c>
      <c r="N514" s="178">
        <f>Radiocarbon!K513</f>
        <v>1950</v>
      </c>
      <c r="O514" s="266">
        <f>Radiocarbon!L513</f>
        <v>108</v>
      </c>
      <c r="P514" s="179">
        <f>Radiocarbon!P513</f>
        <v>1870</v>
      </c>
      <c r="Q514" s="179">
        <f>Radiocarbon!Q513</f>
        <v>1990</v>
      </c>
      <c r="R514" s="179">
        <f>Radiocarbon!R513</f>
        <v>1740</v>
      </c>
      <c r="S514" s="179">
        <f>Radiocarbon!S513</f>
        <v>1880</v>
      </c>
      <c r="T514" s="179">
        <f>Radiocarbon!T513</f>
        <v>2000</v>
      </c>
      <c r="U514" s="179">
        <f>Radiocarbon!U513</f>
        <v>1740</v>
      </c>
      <c r="V514" s="97" t="str">
        <f t="shared" si="249"/>
        <v>Local MHW and GW (Tidal ULD Z-GW) terrestrial indicator; Undifferentiated peat</v>
      </c>
      <c r="W514" s="17" t="s">
        <v>2094</v>
      </c>
      <c r="X514" s="97" t="s">
        <v>287</v>
      </c>
      <c r="Y514" s="97" t="s">
        <v>295</v>
      </c>
      <c r="Z514" s="97" t="s">
        <v>226</v>
      </c>
      <c r="AA514" s="133">
        <v>0.78</v>
      </c>
      <c r="AB514" s="133">
        <v>0.01</v>
      </c>
      <c r="AC514" s="36">
        <v>0</v>
      </c>
      <c r="AD514" s="148" t="s">
        <v>289</v>
      </c>
      <c r="AE514" s="59">
        <v>2.0000000000000018E-2</v>
      </c>
      <c r="AF514" s="61" t="s">
        <v>227</v>
      </c>
      <c r="AG514" s="181">
        <f t="shared" si="277"/>
        <v>5.0000000000000044E-2</v>
      </c>
      <c r="AH514" s="181">
        <f t="shared" si="278"/>
        <v>2.5000000000000022E-2</v>
      </c>
      <c r="AI514" s="181">
        <v>0.02</v>
      </c>
      <c r="AJ514" s="181">
        <v>0</v>
      </c>
      <c r="AK514" s="181">
        <v>0</v>
      </c>
      <c r="AL514" s="37" t="s">
        <v>8</v>
      </c>
      <c r="AM514" s="37" t="s">
        <v>8</v>
      </c>
      <c r="AN514" s="109">
        <v>0.01</v>
      </c>
      <c r="AO514" s="37" t="s">
        <v>8</v>
      </c>
      <c r="AP514" s="129">
        <v>0.02</v>
      </c>
      <c r="AQ514" s="108" t="s">
        <v>8</v>
      </c>
      <c r="AR514" s="108" t="s">
        <v>8</v>
      </c>
      <c r="AS514" s="108" t="s">
        <v>8</v>
      </c>
      <c r="AT514" s="108">
        <v>-0.78</v>
      </c>
      <c r="AU514" s="110" t="s">
        <v>228</v>
      </c>
      <c r="AV514" s="108">
        <v>-0.78</v>
      </c>
      <c r="AW514" s="111" t="s">
        <v>229</v>
      </c>
      <c r="AX514" s="130">
        <f t="shared" si="250"/>
        <v>3.905124837953329E-2</v>
      </c>
      <c r="AY514" s="130">
        <f t="shared" si="251"/>
        <v>3.905124837953329E-2</v>
      </c>
      <c r="AZ514" s="113" t="s">
        <v>8</v>
      </c>
      <c r="BA514" s="113" t="s">
        <v>8</v>
      </c>
      <c r="BB514" s="113" t="s">
        <v>8</v>
      </c>
      <c r="BC514" s="113" t="s">
        <v>8</v>
      </c>
      <c r="BD514" s="113" t="s">
        <v>8</v>
      </c>
      <c r="BE514" s="113">
        <v>0.8</v>
      </c>
      <c r="BF514" s="113" t="s">
        <v>8</v>
      </c>
      <c r="BG514" s="113" t="s">
        <v>8</v>
      </c>
      <c r="BH514" s="113" t="s">
        <v>8</v>
      </c>
      <c r="BI514" s="113" t="s">
        <v>8</v>
      </c>
      <c r="BJ514" s="123">
        <v>1</v>
      </c>
      <c r="BK514" s="114" t="s">
        <v>230</v>
      </c>
      <c r="BL514" s="124" t="s">
        <v>263</v>
      </c>
      <c r="BM514" s="124" t="s">
        <v>232</v>
      </c>
      <c r="BN514" s="115" t="s">
        <v>264</v>
      </c>
      <c r="BO514" s="42">
        <f t="shared" si="252"/>
        <v>-0.2</v>
      </c>
      <c r="BP514" s="115">
        <v>0.3</v>
      </c>
      <c r="BQ514" s="116" t="str">
        <f t="shared" si="253"/>
        <v>n/a</v>
      </c>
      <c r="BR514" s="115" t="s">
        <v>8</v>
      </c>
      <c r="BS514" s="42" t="str">
        <f t="shared" si="254"/>
        <v>n/a</v>
      </c>
      <c r="BT514" s="115" t="s">
        <v>8</v>
      </c>
      <c r="BU514" s="115" t="s">
        <v>8</v>
      </c>
      <c r="BV514" s="66">
        <f t="shared" si="255"/>
        <v>0.01</v>
      </c>
      <c r="BW514" s="66">
        <f t="shared" si="256"/>
        <v>2.0155644370746375E-2</v>
      </c>
      <c r="BX514" s="66">
        <f t="shared" si="257"/>
        <v>7.8540000000000013E-2</v>
      </c>
      <c r="BY514" s="44">
        <f t="shared" si="258"/>
        <v>1.4103566924718019E-2</v>
      </c>
      <c r="BZ514" s="67" t="s">
        <v>8</v>
      </c>
      <c r="CA514" s="67" t="s">
        <v>8</v>
      </c>
      <c r="CB514" s="73">
        <f t="shared" si="259"/>
        <v>-0.58000000000000007</v>
      </c>
      <c r="CC514" s="73">
        <f t="shared" si="260"/>
        <v>0.30320166556270761</v>
      </c>
      <c r="CD514" s="73">
        <f t="shared" si="261"/>
        <v>0.30320166556270761</v>
      </c>
      <c r="CE514" s="90">
        <f t="shared" si="262"/>
        <v>-0.58000000000000007</v>
      </c>
      <c r="CF514" s="90">
        <f t="shared" si="263"/>
        <v>0.30253099014811691</v>
      </c>
      <c r="CG514" s="90">
        <f t="shared" si="264"/>
        <v>0.30253099014811691</v>
      </c>
      <c r="CH514" s="90">
        <f t="shared" si="265"/>
        <v>-0.49146000000000006</v>
      </c>
      <c r="CI514" s="90">
        <f t="shared" si="266"/>
        <v>0.30352950532032302</v>
      </c>
      <c r="CJ514" s="90">
        <f t="shared" si="267"/>
        <v>0.30352950532032302</v>
      </c>
      <c r="CK514" s="91">
        <f t="shared" si="268"/>
        <v>-0.49146000000000006</v>
      </c>
      <c r="CL514" s="90">
        <f t="shared" si="269"/>
        <v>0.30352950532032302</v>
      </c>
      <c r="CM514" s="91">
        <f t="shared" si="270"/>
        <v>0.30352950532032302</v>
      </c>
      <c r="CN514" s="93" t="str">
        <f t="shared" si="271"/>
        <v>1;2;3</v>
      </c>
      <c r="CO514" s="137">
        <v>0</v>
      </c>
      <c r="CP514" s="209"/>
      <c r="CQ514" s="137"/>
      <c r="CR514" s="64" t="s">
        <v>234</v>
      </c>
      <c r="CS514" s="164">
        <v>1</v>
      </c>
      <c r="CT514" s="117" t="s">
        <v>235</v>
      </c>
      <c r="CU514" s="118">
        <f>IF(CX514="n/a","n/a",IF(EXACT(CX514,"Huibertgat/Eemshaven"),ROUND(
IF(IF(OR(ISBLANK(S514),S514="n/a"),P514,S514)&gt;pMHW!$C$3,0,
IF(IF(OR(ISBLANK(S514),S514="n/a"),P514,S514)&gt;pMHW!$D$3, (pMHW!$C$3-IF(OR(ISBLANK(S514),S514="n/a"),P514,S514))*LOOKUP(CX514,pMHW!$B$4:$B$8,pMHW!$M$4:$M$8),
IF(IF(OR(ISBLANK(S514),S514="n/a"),P514,S514)&gt;pMHW!$F$3,LOOKUP(CX514,pMHW!$B$4:$B$8,pMHW!$D$4:$D$8)+(pMHW!$D$3-IF(OR(ISBLANK(S514),S514="n/a"),P514,S514))*LOOKUP(CX514,pMHW!$B$4:$B$8,pMHW!$O$4:$O$8),
LOOKUP(CX514,pMHW!$B$4:$B$8,pMHW!$F$4:$F$8)))),1),
ROUND(
IF(IF(OR(ISBLANK(S514),S514="n/a"),P514,S514)&gt;pMHW!$C$3,0,
IF(IF(OR(ISBLANK(S514),S514="n/a"),P514,S514)&gt;pMHW!$D$3,(pMHW!$C$3-IF(OR(ISBLANK(S514),S514="n/a"),P514,S514))*LOOKUP(CX514,pMHW!$B$4:$B$8,pMHW!$M$4:$M$8),
IF(IF(OR(ISBLANK(S514),S514="n/a"),P514,S514)&gt;pMHW!$E$3,LOOKUP(CX514,pMHW!$B$4:$B$8,pMHW!$D$4:$D$8)+(pMHW!$D$3-IF(OR(ISBLANK(S514),S514="n/a"),P514,S514))*LOOKUP(CX514,pMHW!$B$4:$B$8,pMHW!$N$4:$N$8),
LOOKUP(CX514,pMHW!$B$4:$B$8,pMHW!$F$4:$F$8)))),1)))</f>
        <v>0.8</v>
      </c>
      <c r="CV514" s="117" t="s">
        <v>27</v>
      </c>
      <c r="CW514" s="119" t="str">
        <f t="shared" si="279"/>
        <v>FBE=1; pMHW=0.8 m</v>
      </c>
      <c r="CX514" s="119" t="s">
        <v>2772</v>
      </c>
      <c r="CY514" s="165"/>
      <c r="CZ514" s="120">
        <f t="shared" si="272"/>
        <v>-4.2000000000000003E-2</v>
      </c>
      <c r="DA514" s="120">
        <f t="shared" si="273"/>
        <v>7.0000000000000001E-3</v>
      </c>
      <c r="DB514" s="120">
        <v>-4.1740160435438163E-2</v>
      </c>
      <c r="DC514" s="120">
        <v>-3.4817401319742203E-2</v>
      </c>
      <c r="DD514" s="120">
        <v>-4.8614438623189933E-2</v>
      </c>
    </row>
    <row r="515" spans="1:108" s="35" customFormat="1" ht="12.75">
      <c r="A515" s="136" t="s">
        <v>2095</v>
      </c>
      <c r="B515" s="136" t="s">
        <v>2095</v>
      </c>
      <c r="C515" s="98" t="s">
        <v>2096</v>
      </c>
      <c r="D515" s="99">
        <v>2006</v>
      </c>
      <c r="E515" s="136" t="s">
        <v>258</v>
      </c>
      <c r="F515" s="136" t="s">
        <v>2097</v>
      </c>
      <c r="G515" s="96">
        <v>2</v>
      </c>
      <c r="H515" s="105" t="s">
        <v>260</v>
      </c>
      <c r="I515" s="56">
        <v>53.109499926309397</v>
      </c>
      <c r="J515" s="56">
        <v>6.6781522650712599</v>
      </c>
      <c r="K515" s="47">
        <v>241446</v>
      </c>
      <c r="L515" s="47">
        <v>569964</v>
      </c>
      <c r="M515" s="49" t="s">
        <v>223</v>
      </c>
      <c r="N515" s="178">
        <f>Radiocarbon!K514</f>
        <v>10010</v>
      </c>
      <c r="O515" s="266">
        <f>Radiocarbon!L514</f>
        <v>128</v>
      </c>
      <c r="P515" s="179">
        <f>Radiocarbon!P514</f>
        <v>11521</v>
      </c>
      <c r="Q515" s="179">
        <f>Radiocarbon!Q514</f>
        <v>11823</v>
      </c>
      <c r="R515" s="179">
        <f>Radiocarbon!R514</f>
        <v>11219</v>
      </c>
      <c r="S515" s="179" t="str">
        <f>Radiocarbon!S514</f>
        <v>n/a</v>
      </c>
      <c r="T515" s="179" t="str">
        <f>Radiocarbon!T514</f>
        <v>n/a</v>
      </c>
      <c r="U515" s="179" t="str">
        <f>Radiocarbon!U514</f>
        <v>n/a</v>
      </c>
      <c r="V515" s="97" t="str">
        <f t="shared" si="249"/>
        <v>Early GW local (ULD inland Z-GW) terrestrial indicator; Undifferentiated peat</v>
      </c>
      <c r="W515" s="17" t="s">
        <v>2098</v>
      </c>
      <c r="X515" s="97" t="s">
        <v>225</v>
      </c>
      <c r="Y515" s="107" t="s">
        <v>225</v>
      </c>
      <c r="Z515" s="97" t="s">
        <v>226</v>
      </c>
      <c r="AA515" s="36">
        <v>5.59</v>
      </c>
      <c r="AB515" s="133">
        <v>5.0000000000000001E-3</v>
      </c>
      <c r="AC515" s="36">
        <v>0</v>
      </c>
      <c r="AD515" s="127" t="s">
        <v>262</v>
      </c>
      <c r="AE515" s="187">
        <v>0.01</v>
      </c>
      <c r="AF515" s="61" t="s">
        <v>273</v>
      </c>
      <c r="AG515" s="181">
        <f t="shared" si="277"/>
        <v>2.5000000000000001E-2</v>
      </c>
      <c r="AH515" s="181">
        <f t="shared" si="278"/>
        <v>1.2500000000000001E-2</v>
      </c>
      <c r="AI515" s="184">
        <v>0.02</v>
      </c>
      <c r="AJ515" s="184">
        <v>0.05</v>
      </c>
      <c r="AK515" s="183">
        <f>IF(AA515="nd","nd",0.02*AA515)</f>
        <v>0.1118</v>
      </c>
      <c r="AL515" s="128" t="s">
        <v>8</v>
      </c>
      <c r="AM515" s="37" t="s">
        <v>8</v>
      </c>
      <c r="AN515" s="129">
        <v>0.02</v>
      </c>
      <c r="AO515" s="37" t="s">
        <v>8</v>
      </c>
      <c r="AP515" s="129">
        <v>0.02</v>
      </c>
      <c r="AQ515" s="108" t="s">
        <v>8</v>
      </c>
      <c r="AR515" s="108" t="s">
        <v>8</v>
      </c>
      <c r="AS515" s="108" t="s">
        <v>8</v>
      </c>
      <c r="AT515" s="39">
        <v>-1.897</v>
      </c>
      <c r="AU515" s="110" t="s">
        <v>228</v>
      </c>
      <c r="AV515" s="39">
        <v>-1.897</v>
      </c>
      <c r="AW515" s="111" t="s">
        <v>229</v>
      </c>
      <c r="AX515" s="130">
        <f t="shared" si="250"/>
        <v>0.12788858432244843</v>
      </c>
      <c r="AY515" s="130">
        <f t="shared" si="251"/>
        <v>6.2098711741871114E-2</v>
      </c>
      <c r="AZ515" s="113" t="s">
        <v>8</v>
      </c>
      <c r="BA515" s="113" t="s">
        <v>8</v>
      </c>
      <c r="BB515" s="113" t="s">
        <v>8</v>
      </c>
      <c r="BC515" s="113" t="s">
        <v>8</v>
      </c>
      <c r="BD515" s="113" t="s">
        <v>8</v>
      </c>
      <c r="BE515" s="113">
        <v>1.2</v>
      </c>
      <c r="BF515" s="113" t="s">
        <v>8</v>
      </c>
      <c r="BG515" s="113" t="s">
        <v>8</v>
      </c>
      <c r="BH515" s="113" t="s">
        <v>8</v>
      </c>
      <c r="BI515" s="113" t="s">
        <v>8</v>
      </c>
      <c r="BJ515" s="170">
        <v>3</v>
      </c>
      <c r="BK515" s="124" t="s">
        <v>230</v>
      </c>
      <c r="BL515" s="124" t="s">
        <v>263</v>
      </c>
      <c r="BM515" s="124" t="s">
        <v>232</v>
      </c>
      <c r="BN515" s="42" t="s">
        <v>264</v>
      </c>
      <c r="BO515" s="42">
        <f t="shared" si="252"/>
        <v>-0.2</v>
      </c>
      <c r="BP515" s="42">
        <v>0.3</v>
      </c>
      <c r="BQ515" s="116" t="str">
        <f t="shared" si="253"/>
        <v>n/a</v>
      </c>
      <c r="BR515" s="115" t="s">
        <v>8</v>
      </c>
      <c r="BS515" s="42" t="str">
        <f t="shared" si="254"/>
        <v>n/a</v>
      </c>
      <c r="BT515" s="115" t="s">
        <v>8</v>
      </c>
      <c r="BU515" s="115" t="s">
        <v>8</v>
      </c>
      <c r="BV515" s="66">
        <f t="shared" si="255"/>
        <v>7.5000000000000006E-3</v>
      </c>
      <c r="BW515" s="66">
        <f t="shared" si="256"/>
        <v>3.0010629582763671E-2</v>
      </c>
      <c r="BX515" s="66">
        <f t="shared" si="257"/>
        <v>0.31106699999999998</v>
      </c>
      <c r="BY515" s="44">
        <f t="shared" si="258"/>
        <v>4.6799815939808989E-2</v>
      </c>
      <c r="BZ515" s="67">
        <v>0.04</v>
      </c>
      <c r="CA515" s="67">
        <v>0.01</v>
      </c>
      <c r="CB515" s="73">
        <f t="shared" si="259"/>
        <v>-1.6970000000000001</v>
      </c>
      <c r="CC515" s="73">
        <f t="shared" si="260"/>
        <v>0.3274998135693421</v>
      </c>
      <c r="CD515" s="73">
        <f t="shared" si="261"/>
        <v>0.30782606759004971</v>
      </c>
      <c r="CE515" s="90" t="str">
        <f t="shared" si="262"/>
        <v>n/a</v>
      </c>
      <c r="CF515" s="90" t="str">
        <f t="shared" si="263"/>
        <v>n/a</v>
      </c>
      <c r="CG515" s="90" t="str">
        <f t="shared" si="264"/>
        <v>n/a</v>
      </c>
      <c r="CH515" s="90">
        <f t="shared" si="265"/>
        <v>-1.338433</v>
      </c>
      <c r="CI515" s="90">
        <f t="shared" si="266"/>
        <v>0.33097787034778298</v>
      </c>
      <c r="CJ515" s="90">
        <f t="shared" si="267"/>
        <v>0.3115238524735367</v>
      </c>
      <c r="CK515" s="91" t="str">
        <f t="shared" si="268"/>
        <v>n/a</v>
      </c>
      <c r="CL515" s="90" t="str">
        <f t="shared" si="269"/>
        <v>n/a</v>
      </c>
      <c r="CM515" s="91" t="str">
        <f t="shared" si="270"/>
        <v>n/a</v>
      </c>
      <c r="CN515" s="93" t="str">
        <f t="shared" si="271"/>
        <v>2;3</v>
      </c>
      <c r="CO515" s="304">
        <v>0</v>
      </c>
      <c r="CP515" s="209" t="s">
        <v>265</v>
      </c>
      <c r="CQ515" s="137"/>
      <c r="CR515" s="64" t="s">
        <v>234</v>
      </c>
      <c r="CS515" s="164">
        <v>0</v>
      </c>
      <c r="CT515" s="117" t="s">
        <v>235</v>
      </c>
      <c r="CU515" s="118">
        <f>IF(CX515="n/a","n/a",IF(EXACT(CX515,"Huibertgat/Eemshaven"),ROUND(
IF(IF(OR(ISBLANK(S515),S515="n/a"),P515,S515)&gt;pMHW!$C$3,0,
IF(IF(OR(ISBLANK(S515),S515="n/a"),P515,S515)&gt;pMHW!$D$3, (pMHW!$C$3-IF(OR(ISBLANK(S515),S515="n/a"),P515,S515))*LOOKUP(CX515,pMHW!$B$4:$B$8,pMHW!$M$4:$M$8),
IF(IF(OR(ISBLANK(S515),S515="n/a"),P515,S515)&gt;pMHW!$F$3,LOOKUP(CX515,pMHW!$B$4:$B$8,pMHW!$D$4:$D$8)+(pMHW!$D$3-IF(OR(ISBLANK(S515),S515="n/a"),P515,S515))*LOOKUP(CX515,pMHW!$B$4:$B$8,pMHW!$O$4:$O$8),
LOOKUP(CX515,pMHW!$B$4:$B$8,pMHW!$F$4:$F$8)))),1),
ROUND(
IF(IF(OR(ISBLANK(S515),S515="n/a"),P515,S515)&gt;pMHW!$C$3,0,
IF(IF(OR(ISBLANK(S515),S515="n/a"),P515,S515)&gt;pMHW!$D$3,(pMHW!$C$3-IF(OR(ISBLANK(S515),S515="n/a"),P515,S515))*LOOKUP(CX515,pMHW!$B$4:$B$8,pMHW!$M$4:$M$8),
IF(IF(OR(ISBLANK(S515),S515="n/a"),P515,S515)&gt;pMHW!$E$3,LOOKUP(CX515,pMHW!$B$4:$B$8,pMHW!$D$4:$D$8)+(pMHW!$D$3-IF(OR(ISBLANK(S515),S515="n/a"),P515,S515))*LOOKUP(CX515,pMHW!$B$4:$B$8,pMHW!$N$4:$N$8),
LOOKUP(CX515,pMHW!$B$4:$B$8,pMHW!$F$4:$F$8)))),1)))</f>
        <v>0</v>
      </c>
      <c r="CV515" s="117" t="s">
        <v>27</v>
      </c>
      <c r="CW515" s="119" t="str">
        <f t="shared" si="279"/>
        <v>FBE=0; pMHW=0 m</v>
      </c>
      <c r="CX515" s="119" t="s">
        <v>267</v>
      </c>
      <c r="CY515" s="165"/>
      <c r="CZ515" s="120">
        <f t="shared" si="272"/>
        <v>-2.7E-2</v>
      </c>
      <c r="DA515" s="120">
        <f t="shared" si="273"/>
        <v>4.0000000000000001E-3</v>
      </c>
      <c r="DB515" s="120">
        <v>-2.6832390576601028E-2</v>
      </c>
      <c r="DC515" s="120">
        <v>-2.238214015960693E-2</v>
      </c>
      <c r="DD515" s="120">
        <v>-3.1251478940248489E-2</v>
      </c>
    </row>
    <row r="516" spans="1:108" s="35" customFormat="1" ht="12.75">
      <c r="A516" s="136" t="s">
        <v>2099</v>
      </c>
      <c r="B516" s="136" t="s">
        <v>2099</v>
      </c>
      <c r="C516" s="136" t="s">
        <v>3024</v>
      </c>
      <c r="D516" s="99">
        <v>2007</v>
      </c>
      <c r="E516" s="136" t="s">
        <v>2100</v>
      </c>
      <c r="F516" s="136" t="s">
        <v>2101</v>
      </c>
      <c r="G516" s="96">
        <v>2</v>
      </c>
      <c r="H516" s="105" t="s">
        <v>260</v>
      </c>
      <c r="I516" s="56">
        <v>53.227266209699998</v>
      </c>
      <c r="J516" s="56">
        <v>6.7242583088199996</v>
      </c>
      <c r="K516" s="48">
        <v>244250</v>
      </c>
      <c r="L516" s="48">
        <v>583000</v>
      </c>
      <c r="M516" s="49" t="s">
        <v>223</v>
      </c>
      <c r="N516" s="178">
        <f>Radiocarbon!K515</f>
        <v>10290</v>
      </c>
      <c r="O516" s="266">
        <f>Radiocarbon!L515</f>
        <v>269</v>
      </c>
      <c r="P516" s="179">
        <f>Radiocarbon!P515</f>
        <v>12020</v>
      </c>
      <c r="Q516" s="179">
        <f>Radiocarbon!Q515</f>
        <v>12665</v>
      </c>
      <c r="R516" s="179">
        <f>Radiocarbon!R515</f>
        <v>11280</v>
      </c>
      <c r="S516" s="179" t="str">
        <f>Radiocarbon!S515</f>
        <v>n/a</v>
      </c>
      <c r="T516" s="179" t="str">
        <f>Radiocarbon!T515</f>
        <v>n/a</v>
      </c>
      <c r="U516" s="179" t="str">
        <f>Radiocarbon!U515</f>
        <v>n/a</v>
      </c>
      <c r="V516" s="97" t="str">
        <f t="shared" si="249"/>
        <v>Early GW local (ULD inland Z-GW) terrestrial indicator; Gyttja</v>
      </c>
      <c r="W516" s="17" t="s">
        <v>2102</v>
      </c>
      <c r="X516" s="97" t="s">
        <v>225</v>
      </c>
      <c r="Y516" s="107" t="s">
        <v>225</v>
      </c>
      <c r="Z516" s="107" t="s">
        <v>226</v>
      </c>
      <c r="AA516" s="133">
        <v>4.43</v>
      </c>
      <c r="AB516" s="133">
        <v>4.0000000000000036E-2</v>
      </c>
      <c r="AC516" s="36">
        <v>0</v>
      </c>
      <c r="AD516" s="148" t="s">
        <v>389</v>
      </c>
      <c r="AE516" s="62">
        <v>4.0000000000000036E-2</v>
      </c>
      <c r="AF516" s="127" t="s">
        <v>273</v>
      </c>
      <c r="AG516" s="181">
        <f t="shared" si="277"/>
        <v>0.10000000000000009</v>
      </c>
      <c r="AH516" s="181">
        <f t="shared" si="278"/>
        <v>5.0000000000000044E-2</v>
      </c>
      <c r="AI516" s="186">
        <v>0.02</v>
      </c>
      <c r="AJ516" s="181">
        <v>0.05</v>
      </c>
      <c r="AK516" s="186">
        <f>IF(AA516="nd","nd",0.02*AA516)</f>
        <v>8.8599999999999998E-2</v>
      </c>
      <c r="AL516" s="128" t="s">
        <v>8</v>
      </c>
      <c r="AM516" s="108" t="s">
        <v>8</v>
      </c>
      <c r="AN516" s="129">
        <v>0.1</v>
      </c>
      <c r="AO516" s="108" t="s">
        <v>8</v>
      </c>
      <c r="AP516" s="129">
        <v>0.02</v>
      </c>
      <c r="AQ516" s="108" t="s">
        <v>8</v>
      </c>
      <c r="AR516" s="108" t="s">
        <v>8</v>
      </c>
      <c r="AS516" s="108" t="s">
        <v>8</v>
      </c>
      <c r="AT516" s="108">
        <v>-4.4499999999999993</v>
      </c>
      <c r="AU516" s="110" t="s">
        <v>228</v>
      </c>
      <c r="AV516" s="108">
        <v>-4.4499999999999993</v>
      </c>
      <c r="AW516" s="111" t="s">
        <v>229</v>
      </c>
      <c r="AX516" s="130">
        <f t="shared" si="250"/>
        <v>0.15378543494102426</v>
      </c>
      <c r="AY516" s="130">
        <f t="shared" si="251"/>
        <v>0.12569805089976538</v>
      </c>
      <c r="AZ516" s="113" t="s">
        <v>8</v>
      </c>
      <c r="BA516" s="113" t="s">
        <v>8</v>
      </c>
      <c r="BB516" s="113" t="s">
        <v>8</v>
      </c>
      <c r="BC516" s="113" t="s">
        <v>8</v>
      </c>
      <c r="BD516" s="113" t="s">
        <v>8</v>
      </c>
      <c r="BE516" s="149">
        <v>1.2</v>
      </c>
      <c r="BF516" s="113" t="s">
        <v>8</v>
      </c>
      <c r="BG516" s="113" t="s">
        <v>8</v>
      </c>
      <c r="BH516" s="113" t="s">
        <v>8</v>
      </c>
      <c r="BI516" s="113" t="s">
        <v>8</v>
      </c>
      <c r="BJ516" s="170">
        <v>3</v>
      </c>
      <c r="BK516" s="124" t="s">
        <v>230</v>
      </c>
      <c r="BL516" s="150" t="s">
        <v>376</v>
      </c>
      <c r="BM516" s="150" t="s">
        <v>232</v>
      </c>
      <c r="BN516" s="43" t="s">
        <v>377</v>
      </c>
      <c r="BO516" s="42">
        <f t="shared" si="252"/>
        <v>-0.75</v>
      </c>
      <c r="BP516" s="43">
        <v>0.5</v>
      </c>
      <c r="BQ516" s="116" t="str">
        <f t="shared" si="253"/>
        <v>n/a</v>
      </c>
      <c r="BR516" s="115" t="s">
        <v>8</v>
      </c>
      <c r="BS516" s="42" t="str">
        <f t="shared" si="254"/>
        <v>n/a</v>
      </c>
      <c r="BT516" s="115" t="s">
        <v>8</v>
      </c>
      <c r="BU516" s="115" t="s">
        <v>8</v>
      </c>
      <c r="BV516" s="66">
        <f t="shared" si="255"/>
        <v>6.0000000000000053E-2</v>
      </c>
      <c r="BW516" s="66">
        <f t="shared" si="256"/>
        <v>3.0672867962523276E-2</v>
      </c>
      <c r="BX516" s="66">
        <f t="shared" si="257"/>
        <v>0.38463999999999998</v>
      </c>
      <c r="BY516" s="44">
        <f t="shared" si="258"/>
        <v>6.4055254273166384E-2</v>
      </c>
      <c r="BZ516" s="67">
        <v>0.21</v>
      </c>
      <c r="CA516" s="67">
        <v>0.02</v>
      </c>
      <c r="CB516" s="73">
        <f t="shared" si="259"/>
        <v>-3.6999999999999993</v>
      </c>
      <c r="CC516" s="73">
        <f t="shared" si="260"/>
        <v>0.52401410747139854</v>
      </c>
      <c r="CD516" s="73">
        <f t="shared" si="261"/>
        <v>0.51646957783498382</v>
      </c>
      <c r="CE516" s="90" t="str">
        <f t="shared" si="262"/>
        <v>n/a</v>
      </c>
      <c r="CF516" s="90" t="str">
        <f t="shared" si="263"/>
        <v>n/a</v>
      </c>
      <c r="CG516" s="90" t="str">
        <f t="shared" si="264"/>
        <v>n/a</v>
      </c>
      <c r="CH516" s="90">
        <f t="shared" si="265"/>
        <v>-3.0453599999999992</v>
      </c>
      <c r="CI516" s="90">
        <f t="shared" si="266"/>
        <v>0.52829334694755192</v>
      </c>
      <c r="CJ516" s="90">
        <f t="shared" si="267"/>
        <v>0.52081081059156831</v>
      </c>
      <c r="CK516" s="91" t="str">
        <f t="shared" si="268"/>
        <v>n/a</v>
      </c>
      <c r="CL516" s="90" t="str">
        <f t="shared" si="269"/>
        <v>n/a</v>
      </c>
      <c r="CM516" s="91" t="str">
        <f t="shared" si="270"/>
        <v>n/a</v>
      </c>
      <c r="CN516" s="93" t="str">
        <f t="shared" si="271"/>
        <v>2;3</v>
      </c>
      <c r="CO516" s="304">
        <v>0</v>
      </c>
      <c r="CP516" s="209" t="s">
        <v>265</v>
      </c>
      <c r="CQ516" s="209"/>
      <c r="CR516" s="64" t="s">
        <v>234</v>
      </c>
      <c r="CS516" s="164">
        <v>0</v>
      </c>
      <c r="CT516" s="117" t="s">
        <v>235</v>
      </c>
      <c r="CU516" s="118">
        <f>IF(CX516="n/a","n/a",IF(EXACT(CX516,"Huibertgat/Eemshaven"),ROUND(
IF(IF(OR(ISBLANK(S516),S516="n/a"),P516,S516)&gt;pMHW!$C$3,0,
IF(IF(OR(ISBLANK(S516),S516="n/a"),P516,S516)&gt;pMHW!$D$3, (pMHW!$C$3-IF(OR(ISBLANK(S516),S516="n/a"),P516,S516))*LOOKUP(CX516,pMHW!$B$4:$B$8,pMHW!$M$4:$M$8),
IF(IF(OR(ISBLANK(S516),S516="n/a"),P516,S516)&gt;pMHW!$F$3,LOOKUP(CX516,pMHW!$B$4:$B$8,pMHW!$D$4:$D$8)+(pMHW!$D$3-IF(OR(ISBLANK(S516),S516="n/a"),P516,S516))*LOOKUP(CX516,pMHW!$B$4:$B$8,pMHW!$O$4:$O$8),
LOOKUP(CX516,pMHW!$B$4:$B$8,pMHW!$F$4:$F$8)))),1),
ROUND(
IF(IF(OR(ISBLANK(S516),S516="n/a"),P516,S516)&gt;pMHW!$C$3,0,
IF(IF(OR(ISBLANK(S516),S516="n/a"),P516,S516)&gt;pMHW!$D$3,(pMHW!$C$3-IF(OR(ISBLANK(S516),S516="n/a"),P516,S516))*LOOKUP(CX516,pMHW!$B$4:$B$8,pMHW!$M$4:$M$8),
IF(IF(OR(ISBLANK(S516),S516="n/a"),P516,S516)&gt;pMHW!$E$3,LOOKUP(CX516,pMHW!$B$4:$B$8,pMHW!$D$4:$D$8)+(pMHW!$D$3-IF(OR(ISBLANK(S516),S516="n/a"),P516,S516))*LOOKUP(CX516,pMHW!$B$4:$B$8,pMHW!$N$4:$N$8),
LOOKUP(CX516,pMHW!$B$4:$B$8,pMHW!$F$4:$F$8)))),1)))</f>
        <v>0</v>
      </c>
      <c r="CV516" s="117" t="s">
        <v>27</v>
      </c>
      <c r="CW516" s="119" t="str">
        <f t="shared" si="279"/>
        <v>FBE=0; pMHW=0 m</v>
      </c>
      <c r="CX516" s="119" t="s">
        <v>267</v>
      </c>
      <c r="CY516" s="165"/>
      <c r="CZ516" s="120">
        <f t="shared" si="272"/>
        <v>-3.2000000000000001E-2</v>
      </c>
      <c r="DA516" s="120">
        <f t="shared" si="273"/>
        <v>5.0000000000000001E-3</v>
      </c>
      <c r="DB516" s="120">
        <v>-3.2160449773073203E-2</v>
      </c>
      <c r="DC516" s="120">
        <v>-2.6826519519090649E-2</v>
      </c>
      <c r="DD516" s="120">
        <v>-3.7457030266523361E-2</v>
      </c>
    </row>
    <row r="517" spans="1:108" s="35" customFormat="1" ht="12.75">
      <c r="A517" s="136" t="s">
        <v>2104</v>
      </c>
      <c r="B517" s="136" t="s">
        <v>2104</v>
      </c>
      <c r="C517" s="136" t="s">
        <v>2105</v>
      </c>
      <c r="D517" s="99">
        <v>2009</v>
      </c>
      <c r="E517" s="136" t="s">
        <v>728</v>
      </c>
      <c r="F517" s="136" t="s">
        <v>2106</v>
      </c>
      <c r="G517" s="96">
        <v>2</v>
      </c>
      <c r="H517" s="105" t="s">
        <v>260</v>
      </c>
      <c r="I517" s="56">
        <v>53.230204173899999</v>
      </c>
      <c r="J517" s="56">
        <v>6.6606914878700003</v>
      </c>
      <c r="K517" s="48">
        <v>240000</v>
      </c>
      <c r="L517" s="48">
        <v>583250</v>
      </c>
      <c r="M517" s="49" t="s">
        <v>223</v>
      </c>
      <c r="N517" s="178">
        <f>Radiocarbon!K516</f>
        <v>5320</v>
      </c>
      <c r="O517" s="266">
        <f>Radiocarbon!L516</f>
        <v>112</v>
      </c>
      <c r="P517" s="179">
        <f>Radiocarbon!P516</f>
        <v>6100</v>
      </c>
      <c r="Q517" s="179">
        <f>Radiocarbon!Q516</f>
        <v>6275</v>
      </c>
      <c r="R517" s="179">
        <f>Radiocarbon!R516</f>
        <v>5945</v>
      </c>
      <c r="S517" s="179" t="str">
        <f>Radiocarbon!S516</f>
        <v>n/a</v>
      </c>
      <c r="T517" s="179" t="str">
        <f>Radiocarbon!T516</f>
        <v>n/a</v>
      </c>
      <c r="U517" s="179" t="str">
        <f>Radiocarbon!U516</f>
        <v>n/a</v>
      </c>
      <c r="V517" s="97" t="str">
        <f t="shared" si="249"/>
        <v>River-gradient affected GW (ULD inland Z-GW) terrestrial indicator; Undifferentiated peat</v>
      </c>
      <c r="W517" s="17" t="s">
        <v>1206</v>
      </c>
      <c r="X517" s="97" t="s">
        <v>225</v>
      </c>
      <c r="Y517" s="107" t="s">
        <v>225</v>
      </c>
      <c r="Z517" s="107" t="s">
        <v>226</v>
      </c>
      <c r="AA517" s="133">
        <v>2.63</v>
      </c>
      <c r="AB517" s="133">
        <v>2.0000000000000018E-2</v>
      </c>
      <c r="AC517" s="36">
        <v>0</v>
      </c>
      <c r="AD517" s="148" t="s">
        <v>389</v>
      </c>
      <c r="AE517" s="62">
        <v>2.0000000000000018E-2</v>
      </c>
      <c r="AF517" s="127" t="s">
        <v>273</v>
      </c>
      <c r="AG517" s="181">
        <f t="shared" si="277"/>
        <v>5.0000000000000044E-2</v>
      </c>
      <c r="AH517" s="181">
        <f t="shared" si="278"/>
        <v>2.5000000000000022E-2</v>
      </c>
      <c r="AI517" s="186">
        <v>0.02</v>
      </c>
      <c r="AJ517" s="181">
        <v>0.05</v>
      </c>
      <c r="AK517" s="186">
        <f>IF(AA517="nd","nd",0.02*AA517)</f>
        <v>5.2600000000000001E-2</v>
      </c>
      <c r="AL517" s="128" t="s">
        <v>8</v>
      </c>
      <c r="AM517" s="108" t="s">
        <v>8</v>
      </c>
      <c r="AN517" s="129">
        <v>0.1</v>
      </c>
      <c r="AO517" s="108" t="s">
        <v>8</v>
      </c>
      <c r="AP517" s="129">
        <v>0.02</v>
      </c>
      <c r="AQ517" s="108" t="s">
        <v>8</v>
      </c>
      <c r="AR517" s="108" t="s">
        <v>8</v>
      </c>
      <c r="AS517" s="108" t="s">
        <v>8</v>
      </c>
      <c r="AT517" s="108">
        <v>-2.6399999999999997</v>
      </c>
      <c r="AU517" s="110" t="s">
        <v>228</v>
      </c>
      <c r="AV517" s="108">
        <v>-2.6399999999999997</v>
      </c>
      <c r="AW517" s="111" t="s">
        <v>229</v>
      </c>
      <c r="AX517" s="130">
        <f t="shared" si="250"/>
        <v>0.12919659438235981</v>
      </c>
      <c r="AY517" s="130">
        <f t="shared" si="251"/>
        <v>0.11800423721205948</v>
      </c>
      <c r="AZ517" s="113" t="s">
        <v>8</v>
      </c>
      <c r="BA517" s="113" t="s">
        <v>8</v>
      </c>
      <c r="BB517" s="113" t="s">
        <v>8</v>
      </c>
      <c r="BC517" s="113" t="s">
        <v>8</v>
      </c>
      <c r="BD517" s="113" t="s">
        <v>8</v>
      </c>
      <c r="BE517" s="149">
        <v>1.2</v>
      </c>
      <c r="BF517" s="113" t="s">
        <v>8</v>
      </c>
      <c r="BG517" s="113" t="s">
        <v>8</v>
      </c>
      <c r="BH517" s="113" t="s">
        <v>8</v>
      </c>
      <c r="BI517" s="113" t="s">
        <v>8</v>
      </c>
      <c r="BJ517" s="170">
        <v>2</v>
      </c>
      <c r="BK517" s="124" t="s">
        <v>230</v>
      </c>
      <c r="BL517" s="124" t="s">
        <v>263</v>
      </c>
      <c r="BM517" s="150" t="s">
        <v>232</v>
      </c>
      <c r="BN517" s="42" t="s">
        <v>264</v>
      </c>
      <c r="BO517" s="42">
        <f t="shared" si="252"/>
        <v>-0.2</v>
      </c>
      <c r="BP517" s="43">
        <v>0.3</v>
      </c>
      <c r="BQ517" s="116" t="str">
        <f t="shared" si="253"/>
        <v>n/a</v>
      </c>
      <c r="BR517" s="115" t="s">
        <v>8</v>
      </c>
      <c r="BS517" s="42" t="str">
        <f t="shared" si="254"/>
        <v>n/a</v>
      </c>
      <c r="BT517" s="115" t="s">
        <v>8</v>
      </c>
      <c r="BU517" s="115" t="s">
        <v>8</v>
      </c>
      <c r="BV517" s="66">
        <f t="shared" si="255"/>
        <v>3.0000000000000027E-2</v>
      </c>
      <c r="BW517" s="66">
        <f t="shared" si="256"/>
        <v>3.0169623916475933E-2</v>
      </c>
      <c r="BX517" s="66">
        <f t="shared" si="257"/>
        <v>0.18909999999999999</v>
      </c>
      <c r="BY517" s="44">
        <f t="shared" si="258"/>
        <v>3.0925931271345731E-2</v>
      </c>
      <c r="BZ517" s="67">
        <v>0.18</v>
      </c>
      <c r="CA517" s="67">
        <v>0.02</v>
      </c>
      <c r="CB517" s="73">
        <f t="shared" si="259"/>
        <v>-2.4399999999999995</v>
      </c>
      <c r="CC517" s="73">
        <f t="shared" si="260"/>
        <v>0.3280273863677568</v>
      </c>
      <c r="CD517" s="73">
        <f t="shared" si="261"/>
        <v>0.32378265272750734</v>
      </c>
      <c r="CE517" s="90" t="str">
        <f t="shared" si="262"/>
        <v>n/a</v>
      </c>
      <c r="CF517" s="90" t="str">
        <f t="shared" si="263"/>
        <v>n/a</v>
      </c>
      <c r="CG517" s="90" t="str">
        <f t="shared" si="264"/>
        <v>n/a</v>
      </c>
      <c r="CH517" s="90">
        <f t="shared" si="265"/>
        <v>-2.0408999999999993</v>
      </c>
      <c r="CI517" s="90">
        <f t="shared" si="266"/>
        <v>0.33008844183379338</v>
      </c>
      <c r="CJ517" s="90">
        <f t="shared" si="267"/>
        <v>0.32587055625241995</v>
      </c>
      <c r="CK517" s="91" t="str">
        <f t="shared" si="268"/>
        <v>n/a</v>
      </c>
      <c r="CL517" s="90" t="str">
        <f t="shared" si="269"/>
        <v>n/a</v>
      </c>
      <c r="CM517" s="91" t="str">
        <f t="shared" si="270"/>
        <v>n/a</v>
      </c>
      <c r="CN517" s="93" t="str">
        <f t="shared" si="271"/>
        <v>2;3</v>
      </c>
      <c r="CO517" s="137">
        <v>0</v>
      </c>
      <c r="CP517" s="209" t="s">
        <v>274</v>
      </c>
      <c r="CQ517" s="137"/>
      <c r="CR517" s="64" t="s">
        <v>234</v>
      </c>
      <c r="CS517" s="164">
        <v>0.25</v>
      </c>
      <c r="CT517" s="117" t="s">
        <v>235</v>
      </c>
      <c r="CU517" s="118">
        <f>IF(CX517="n/a","n/a",IF(EXACT(CX517,"Huibertgat/Eemshaven"),ROUND(
IF(IF(OR(ISBLANK(S517),S517="n/a"),P517,S517)&gt;pMHW!$C$3,0,
IF(IF(OR(ISBLANK(S517),S517="n/a"),P517,S517)&gt;pMHW!$D$3, (pMHW!$C$3-IF(OR(ISBLANK(S517),S517="n/a"),P517,S517))*LOOKUP(CX517,pMHW!$B$4:$B$8,pMHW!$M$4:$M$8),
IF(IF(OR(ISBLANK(S517),S517="n/a"),P517,S517)&gt;pMHW!$F$3,LOOKUP(CX517,pMHW!$B$4:$B$8,pMHW!$D$4:$D$8)+(pMHW!$D$3-IF(OR(ISBLANK(S517),S517="n/a"),P517,S517))*LOOKUP(CX517,pMHW!$B$4:$B$8,pMHW!$O$4:$O$8),
LOOKUP(CX517,pMHW!$B$4:$B$8,pMHW!$F$4:$F$8)))),1),
ROUND(
IF(IF(OR(ISBLANK(S517),S517="n/a"),P517,S517)&gt;pMHW!$C$3,0,
IF(IF(OR(ISBLANK(S517),S517="n/a"),P517,S517)&gt;pMHW!$D$3,(pMHW!$C$3-IF(OR(ISBLANK(S517),S517="n/a"),P517,S517))*LOOKUP(CX517,pMHW!$B$4:$B$8,pMHW!$M$4:$M$8),
IF(IF(OR(ISBLANK(S517),S517="n/a"),P517,S517)&gt;pMHW!$E$3,LOOKUP(CX517,pMHW!$B$4:$B$8,pMHW!$D$4:$D$8)+(pMHW!$D$3-IF(OR(ISBLANK(S517),S517="n/a"),P517,S517))*LOOKUP(CX517,pMHW!$B$4:$B$8,pMHW!$N$4:$N$8),
LOOKUP(CX517,pMHW!$B$4:$B$8,pMHW!$F$4:$F$8)))),1)))</f>
        <v>0.9</v>
      </c>
      <c r="CV517" s="117" t="s">
        <v>27</v>
      </c>
      <c r="CW517" s="119" t="str">
        <f t="shared" si="279"/>
        <v>FBE=0.25; pMHW=0.9 m</v>
      </c>
      <c r="CX517" s="119" t="s">
        <v>267</v>
      </c>
      <c r="CY517" s="165"/>
      <c r="CZ517" s="120">
        <f t="shared" si="272"/>
        <v>-3.1E-2</v>
      </c>
      <c r="DA517" s="120">
        <f t="shared" si="273"/>
        <v>5.0000000000000001E-3</v>
      </c>
      <c r="DB517" s="120">
        <v>-3.1148059293627739E-2</v>
      </c>
      <c r="DC517" s="120">
        <v>-2.5982040911912922E-2</v>
      </c>
      <c r="DD517" s="120">
        <v>-3.6277901381254203E-2</v>
      </c>
    </row>
    <row r="518" spans="1:108" s="35" customFormat="1" ht="12.75">
      <c r="A518" s="136" t="s">
        <v>2107</v>
      </c>
      <c r="B518" s="136" t="s">
        <v>2107</v>
      </c>
      <c r="C518" s="136" t="s">
        <v>2108</v>
      </c>
      <c r="D518" s="99">
        <v>2009</v>
      </c>
      <c r="E518" s="136" t="s">
        <v>728</v>
      </c>
      <c r="F518" s="136" t="s">
        <v>2109</v>
      </c>
      <c r="G518" s="96">
        <v>2</v>
      </c>
      <c r="H518" s="105" t="s">
        <v>260</v>
      </c>
      <c r="I518" s="56">
        <v>53.226240198200003</v>
      </c>
      <c r="J518" s="56">
        <v>6.6530863247900003</v>
      </c>
      <c r="K518" s="48">
        <v>239500</v>
      </c>
      <c r="L518" s="48">
        <v>582800</v>
      </c>
      <c r="M518" s="49" t="s">
        <v>223</v>
      </c>
      <c r="N518" s="178">
        <f>Radiocarbon!K517</f>
        <v>8210</v>
      </c>
      <c r="O518" s="266">
        <f>Radiocarbon!L517</f>
        <v>122</v>
      </c>
      <c r="P518" s="179">
        <f>Radiocarbon!P517</f>
        <v>9180</v>
      </c>
      <c r="Q518" s="179">
        <f>Radiocarbon!Q517</f>
        <v>9405</v>
      </c>
      <c r="R518" s="179">
        <f>Radiocarbon!R517</f>
        <v>9010</v>
      </c>
      <c r="S518" s="179" t="str">
        <f>Radiocarbon!S517</f>
        <v>n/a</v>
      </c>
      <c r="T518" s="179" t="str">
        <f>Radiocarbon!T517</f>
        <v>n/a</v>
      </c>
      <c r="U518" s="179" t="str">
        <f>Radiocarbon!U517</f>
        <v>n/a</v>
      </c>
      <c r="V518" s="97" t="str">
        <f t="shared" si="249"/>
        <v>Early GW local (ULD inland Z-GW) terrestrial indicator; Undifferentiated peat</v>
      </c>
      <c r="W518" s="17" t="s">
        <v>1206</v>
      </c>
      <c r="X518" s="97" t="s">
        <v>225</v>
      </c>
      <c r="Y518" s="107" t="s">
        <v>225</v>
      </c>
      <c r="Z518" s="107" t="s">
        <v>226</v>
      </c>
      <c r="AA518" s="133">
        <v>5.95</v>
      </c>
      <c r="AB518" s="133">
        <v>0.04</v>
      </c>
      <c r="AC518" s="36">
        <v>0</v>
      </c>
      <c r="AD518" s="148" t="s">
        <v>389</v>
      </c>
      <c r="AE518" s="62">
        <v>0.04</v>
      </c>
      <c r="AF518" s="148" t="s">
        <v>1663</v>
      </c>
      <c r="AG518" s="181">
        <f t="shared" si="277"/>
        <v>0.1</v>
      </c>
      <c r="AH518" s="181">
        <f t="shared" si="278"/>
        <v>0.05</v>
      </c>
      <c r="AI518" s="186">
        <v>0.02</v>
      </c>
      <c r="AJ518" s="181">
        <v>0.05</v>
      </c>
      <c r="AK518" s="186">
        <f>IF(AA518="nd","nd",0.02*AA518)</f>
        <v>0.11900000000000001</v>
      </c>
      <c r="AL518" s="128" t="s">
        <v>8</v>
      </c>
      <c r="AM518" s="108" t="s">
        <v>8</v>
      </c>
      <c r="AN518" s="129">
        <v>0.1</v>
      </c>
      <c r="AO518" s="108" t="s">
        <v>8</v>
      </c>
      <c r="AP518" s="129">
        <v>0.02</v>
      </c>
      <c r="AQ518" s="108" t="s">
        <v>8</v>
      </c>
      <c r="AR518" s="108" t="s">
        <v>8</v>
      </c>
      <c r="AS518" s="108" t="s">
        <v>8</v>
      </c>
      <c r="AT518" s="108">
        <v>-5.95</v>
      </c>
      <c r="AU518" s="110" t="s">
        <v>228</v>
      </c>
      <c r="AV518" s="108">
        <v>-5.95</v>
      </c>
      <c r="AW518" s="111" t="s">
        <v>229</v>
      </c>
      <c r="AX518" s="130">
        <f t="shared" si="250"/>
        <v>0.1730924608410199</v>
      </c>
      <c r="AY518" s="130">
        <f t="shared" si="251"/>
        <v>0.12569805089976538</v>
      </c>
      <c r="AZ518" s="113" t="s">
        <v>8</v>
      </c>
      <c r="BA518" s="113" t="s">
        <v>8</v>
      </c>
      <c r="BB518" s="113" t="s">
        <v>8</v>
      </c>
      <c r="BC518" s="113" t="s">
        <v>8</v>
      </c>
      <c r="BD518" s="113" t="s">
        <v>8</v>
      </c>
      <c r="BE518" s="149">
        <v>1.2</v>
      </c>
      <c r="BF518" s="113" t="s">
        <v>8</v>
      </c>
      <c r="BG518" s="113" t="s">
        <v>8</v>
      </c>
      <c r="BH518" s="113" t="s">
        <v>8</v>
      </c>
      <c r="BI518" s="113" t="s">
        <v>8</v>
      </c>
      <c r="BJ518" s="123">
        <v>3</v>
      </c>
      <c r="BK518" s="124" t="s">
        <v>230</v>
      </c>
      <c r="BL518" s="124" t="s">
        <v>263</v>
      </c>
      <c r="BM518" s="150" t="s">
        <v>232</v>
      </c>
      <c r="BN518" s="43" t="s">
        <v>264</v>
      </c>
      <c r="BO518" s="42">
        <f t="shared" si="252"/>
        <v>-0.2</v>
      </c>
      <c r="BP518" s="43">
        <v>0.3</v>
      </c>
      <c r="BQ518" s="116" t="str">
        <f t="shared" si="253"/>
        <v>n/a</v>
      </c>
      <c r="BR518" s="115" t="s">
        <v>8</v>
      </c>
      <c r="BS518" s="42" t="str">
        <f t="shared" si="254"/>
        <v>n/a</v>
      </c>
      <c r="BT518" s="115" t="s">
        <v>8</v>
      </c>
      <c r="BU518" s="115" t="s">
        <v>8</v>
      </c>
      <c r="BV518" s="66">
        <f t="shared" si="255"/>
        <v>6.0000000000000005E-2</v>
      </c>
      <c r="BW518" s="66">
        <f t="shared" si="256"/>
        <v>3.0672867962523269E-2</v>
      </c>
      <c r="BX518" s="66">
        <f t="shared" si="257"/>
        <v>0.29375999999999997</v>
      </c>
      <c r="BY518" s="44">
        <f t="shared" si="258"/>
        <v>4.6333059471612696E-2</v>
      </c>
      <c r="BZ518" s="67">
        <v>0.18</v>
      </c>
      <c r="CA518" s="67">
        <v>0.02</v>
      </c>
      <c r="CB518" s="73">
        <f t="shared" si="259"/>
        <v>-5.75</v>
      </c>
      <c r="CC518" s="73">
        <f t="shared" si="260"/>
        <v>0.34770939709626253</v>
      </c>
      <c r="CD518" s="73">
        <f t="shared" si="261"/>
        <v>0.32671214368163054</v>
      </c>
      <c r="CE518" s="90" t="str">
        <f t="shared" si="262"/>
        <v>n/a</v>
      </c>
      <c r="CF518" s="90" t="str">
        <f t="shared" si="263"/>
        <v>n/a</v>
      </c>
      <c r="CG518" s="90" t="str">
        <f t="shared" si="264"/>
        <v>n/a</v>
      </c>
      <c r="CH518" s="90">
        <f t="shared" si="265"/>
        <v>-5.2162400000000009</v>
      </c>
      <c r="CI518" s="90">
        <f t="shared" si="266"/>
        <v>0.35135249711514271</v>
      </c>
      <c r="CJ518" s="90">
        <f t="shared" si="267"/>
        <v>0.33058671665547357</v>
      </c>
      <c r="CK518" s="91" t="str">
        <f t="shared" si="268"/>
        <v>n/a</v>
      </c>
      <c r="CL518" s="90" t="str">
        <f t="shared" si="269"/>
        <v>n/a</v>
      </c>
      <c r="CM518" s="91" t="str">
        <f t="shared" si="270"/>
        <v>n/a</v>
      </c>
      <c r="CN518" s="93" t="str">
        <f t="shared" si="271"/>
        <v>2;3</v>
      </c>
      <c r="CO518" s="304">
        <v>0</v>
      </c>
      <c r="CP518" s="209" t="s">
        <v>265</v>
      </c>
      <c r="CQ518" s="209"/>
      <c r="CR518" s="64" t="s">
        <v>234</v>
      </c>
      <c r="CS518" s="164">
        <v>0</v>
      </c>
      <c r="CT518" s="117" t="s">
        <v>235</v>
      </c>
      <c r="CU518" s="118">
        <f>IF(CX518="n/a","n/a",IF(EXACT(CX518,"Huibertgat/Eemshaven"),ROUND(
IF(IF(OR(ISBLANK(S518),S518="n/a"),P518,S518)&gt;pMHW!$C$3,0,
IF(IF(OR(ISBLANK(S518),S518="n/a"),P518,S518)&gt;pMHW!$D$3, (pMHW!$C$3-IF(OR(ISBLANK(S518),S518="n/a"),P518,S518))*LOOKUP(CX518,pMHW!$B$4:$B$8,pMHW!$M$4:$M$8),
IF(IF(OR(ISBLANK(S518),S518="n/a"),P518,S518)&gt;pMHW!$F$3,LOOKUP(CX518,pMHW!$B$4:$B$8,pMHW!$D$4:$D$8)+(pMHW!$D$3-IF(OR(ISBLANK(S518),S518="n/a"),P518,S518))*LOOKUP(CX518,pMHW!$B$4:$B$8,pMHW!$O$4:$O$8),
LOOKUP(CX518,pMHW!$B$4:$B$8,pMHW!$F$4:$F$8)))),1),
ROUND(
IF(IF(OR(ISBLANK(S518),S518="n/a"),P518,S518)&gt;pMHW!$C$3,0,
IF(IF(OR(ISBLANK(S518),S518="n/a"),P518,S518)&gt;pMHW!$D$3,(pMHW!$C$3-IF(OR(ISBLANK(S518),S518="n/a"),P518,S518))*LOOKUP(CX518,pMHW!$B$4:$B$8,pMHW!$M$4:$M$8),
IF(IF(OR(ISBLANK(S518),S518="n/a"),P518,S518)&gt;pMHW!$E$3,LOOKUP(CX518,pMHW!$B$4:$B$8,pMHW!$D$4:$D$8)+(pMHW!$D$3-IF(OR(ISBLANK(S518),S518="n/a"),P518,S518))*LOOKUP(CX518,pMHW!$B$4:$B$8,pMHW!$N$4:$N$8),
LOOKUP(CX518,pMHW!$B$4:$B$8,pMHW!$F$4:$F$8)))),1)))</f>
        <v>0.2</v>
      </c>
      <c r="CV518" s="117" t="s">
        <v>27</v>
      </c>
      <c r="CW518" s="119" t="str">
        <f t="shared" si="279"/>
        <v>FBE=0; pMHW=0.2 m</v>
      </c>
      <c r="CX518" s="119" t="s">
        <v>267</v>
      </c>
      <c r="CY518" s="165"/>
      <c r="CZ518" s="120">
        <f t="shared" si="272"/>
        <v>-3.2000000000000001E-2</v>
      </c>
      <c r="DA518" s="120">
        <f t="shared" si="273"/>
        <v>5.0000000000000001E-3</v>
      </c>
      <c r="DB518" s="120">
        <v>-3.1512200832366943E-2</v>
      </c>
      <c r="DC518" s="120">
        <v>-2.6285780593752861E-2</v>
      </c>
      <c r="DD518" s="120">
        <v>-3.6702010780572891E-2</v>
      </c>
    </row>
    <row r="519" spans="1:108" s="35" customFormat="1" ht="12.75">
      <c r="A519" s="334" t="s">
        <v>2110</v>
      </c>
      <c r="B519" s="334" t="s">
        <v>2110</v>
      </c>
      <c r="C519" s="70" t="s">
        <v>2111</v>
      </c>
      <c r="D519" s="180">
        <v>1984</v>
      </c>
      <c r="E519" s="177" t="s">
        <v>2112</v>
      </c>
      <c r="F519" s="177" t="s">
        <v>2113</v>
      </c>
      <c r="G519" s="96">
        <v>2</v>
      </c>
      <c r="H519" s="105" t="s">
        <v>260</v>
      </c>
      <c r="I519" s="191">
        <v>53.39</v>
      </c>
      <c r="J519" s="191">
        <v>7.04</v>
      </c>
      <c r="K519" s="47">
        <v>264957</v>
      </c>
      <c r="L519" s="47">
        <v>601670</v>
      </c>
      <c r="M519" s="171" t="s">
        <v>223</v>
      </c>
      <c r="N519" s="178">
        <f>Radiocarbon!K518</f>
        <v>6385</v>
      </c>
      <c r="O519" s="266">
        <f>Radiocarbon!L518</f>
        <v>75</v>
      </c>
      <c r="P519" s="179">
        <f>Radiocarbon!P518</f>
        <v>7305</v>
      </c>
      <c r="Q519" s="179">
        <f>Radiocarbon!Q518</f>
        <v>7430</v>
      </c>
      <c r="R519" s="179">
        <f>Radiocarbon!R518</f>
        <v>7160</v>
      </c>
      <c r="S519" s="179">
        <f>Radiocarbon!S518</f>
        <v>7285</v>
      </c>
      <c r="T519" s="179">
        <f>Radiocarbon!T518</f>
        <v>7410</v>
      </c>
      <c r="U519" s="179">
        <f>Radiocarbon!U518</f>
        <v>7165</v>
      </c>
      <c r="V519" s="97" t="str">
        <f t="shared" si="249"/>
        <v>Local MHW and GW (Tidal ULD Z-GW) terrestrial indicator; Fen-wood peat</v>
      </c>
      <c r="W519" s="17" t="s">
        <v>231</v>
      </c>
      <c r="X519" s="121" t="s">
        <v>2114</v>
      </c>
      <c r="Y519" s="121" t="s">
        <v>2115</v>
      </c>
      <c r="Z519" s="121" t="s">
        <v>226</v>
      </c>
      <c r="AA519" s="143">
        <v>11</v>
      </c>
      <c r="AB519" s="143">
        <v>0.05</v>
      </c>
      <c r="AC519" s="36">
        <v>0</v>
      </c>
      <c r="AD519" s="148" t="s">
        <v>2116</v>
      </c>
      <c r="AE519" s="59">
        <v>5.9999999999998721E-2</v>
      </c>
      <c r="AF519" s="61" t="s">
        <v>227</v>
      </c>
      <c r="AG519" s="181">
        <f t="shared" si="277"/>
        <v>0.1499999999999968</v>
      </c>
      <c r="AH519" s="181">
        <f t="shared" si="278"/>
        <v>7.4999999999998401E-2</v>
      </c>
      <c r="AI519" s="181">
        <v>0.02</v>
      </c>
      <c r="AJ519" s="181">
        <v>0.05</v>
      </c>
      <c r="AK519" s="181">
        <f>IF(AA519="nd","nd",0.02*AA519)</f>
        <v>0.22</v>
      </c>
      <c r="AL519" s="37" t="s">
        <v>8</v>
      </c>
      <c r="AM519" s="37" t="s">
        <v>8</v>
      </c>
      <c r="AN519" s="122">
        <v>0.01</v>
      </c>
      <c r="AO519" s="185" t="s">
        <v>8</v>
      </c>
      <c r="AP519" s="122">
        <v>0.02</v>
      </c>
      <c r="AQ519" s="108" t="s">
        <v>8</v>
      </c>
      <c r="AR519" s="108" t="s">
        <v>8</v>
      </c>
      <c r="AS519" s="108" t="s">
        <v>8</v>
      </c>
      <c r="AT519" s="108">
        <v>-10.06</v>
      </c>
      <c r="AU519" s="110" t="s">
        <v>2117</v>
      </c>
      <c r="AV519" s="108">
        <v>-10.06</v>
      </c>
      <c r="AW519" s="111" t="s">
        <v>229</v>
      </c>
      <c r="AX519" s="130">
        <f t="shared" si="250"/>
        <v>0.23963513932643468</v>
      </c>
      <c r="AY519" s="130">
        <f t="shared" si="251"/>
        <v>9.4999999999998738E-2</v>
      </c>
      <c r="AZ519" s="113" t="s">
        <v>8</v>
      </c>
      <c r="BA519" s="113" t="s">
        <v>8</v>
      </c>
      <c r="BB519" s="113" t="s">
        <v>8</v>
      </c>
      <c r="BC519" s="113" t="s">
        <v>8</v>
      </c>
      <c r="BD519" s="113" t="s">
        <v>8</v>
      </c>
      <c r="BE519" s="113">
        <v>1.2</v>
      </c>
      <c r="BF519" s="113" t="s">
        <v>8</v>
      </c>
      <c r="BG519" s="113" t="s">
        <v>8</v>
      </c>
      <c r="BH519" s="113" t="s">
        <v>8</v>
      </c>
      <c r="BI519" s="113" t="s">
        <v>8</v>
      </c>
      <c r="BJ519" s="123">
        <v>1</v>
      </c>
      <c r="BK519" s="124" t="s">
        <v>230</v>
      </c>
      <c r="BL519" s="124" t="s">
        <v>231</v>
      </c>
      <c r="BM519" s="125" t="s">
        <v>305</v>
      </c>
      <c r="BN519" s="115" t="s">
        <v>233</v>
      </c>
      <c r="BO519" s="42">
        <f t="shared" si="252"/>
        <v>0</v>
      </c>
      <c r="BP519" s="126">
        <v>0.1</v>
      </c>
      <c r="BQ519" s="116" t="str">
        <f t="shared" si="253"/>
        <v>n/a</v>
      </c>
      <c r="BR519" s="115" t="s">
        <v>8</v>
      </c>
      <c r="BS519" s="42" t="str">
        <f t="shared" si="254"/>
        <v>n/a</v>
      </c>
      <c r="BT519" s="115" t="s">
        <v>8</v>
      </c>
      <c r="BU519" s="115" t="s">
        <v>8</v>
      </c>
      <c r="BV519" s="66">
        <f t="shared" si="255"/>
        <v>7.4999999999999997E-2</v>
      </c>
      <c r="BW519" s="66">
        <f t="shared" si="256"/>
        <v>3.1044947984897289E-2</v>
      </c>
      <c r="BX519" s="66">
        <f t="shared" si="257"/>
        <v>0.18992999999999999</v>
      </c>
      <c r="BY519" s="44">
        <f t="shared" si="258"/>
        <v>2.9430061162015953E-2</v>
      </c>
      <c r="BZ519" s="67" t="s">
        <v>8</v>
      </c>
      <c r="CA519" s="67" t="str">
        <f>IF(BZ519="n/a","n/a",0.25*BZ519)</f>
        <v>n/a</v>
      </c>
      <c r="CB519" s="73">
        <f t="shared" si="259"/>
        <v>-10.06</v>
      </c>
      <c r="CC519" s="73">
        <f t="shared" si="260"/>
        <v>0.26151250217797378</v>
      </c>
      <c r="CD519" s="73">
        <f t="shared" si="261"/>
        <v>0.14138171308689373</v>
      </c>
      <c r="CE519" s="90">
        <f t="shared" si="262"/>
        <v>-10.06</v>
      </c>
      <c r="CF519" s="90">
        <f t="shared" si="263"/>
        <v>0.25966324345197522</v>
      </c>
      <c r="CG519" s="90">
        <f t="shared" si="264"/>
        <v>0.13793114224133637</v>
      </c>
      <c r="CH519" s="90">
        <f t="shared" si="265"/>
        <v>-9.7950700000000008</v>
      </c>
      <c r="CI519" s="90">
        <f t="shared" si="266"/>
        <v>0.26316329017434165</v>
      </c>
      <c r="CJ519" s="90">
        <f t="shared" si="267"/>
        <v>0.14441231697949017</v>
      </c>
      <c r="CK519" s="91">
        <f t="shared" si="268"/>
        <v>-9.7950700000000008</v>
      </c>
      <c r="CL519" s="90">
        <f t="shared" si="269"/>
        <v>0.26316329017434165</v>
      </c>
      <c r="CM519" s="91">
        <f t="shared" si="270"/>
        <v>0.14441231697949017</v>
      </c>
      <c r="CN519" s="93" t="str">
        <f t="shared" si="271"/>
        <v>1;2;3</v>
      </c>
      <c r="CO519" s="137">
        <v>0</v>
      </c>
      <c r="CP519" s="209"/>
      <c r="CQ519" s="137"/>
      <c r="CR519" s="64" t="s">
        <v>234</v>
      </c>
      <c r="CS519" s="146">
        <v>0.75</v>
      </c>
      <c r="CT519" s="117" t="s">
        <v>235</v>
      </c>
      <c r="CU519" s="118">
        <f>IF(CX519="n/a","n/a",IF(EXACT(CX519,"Huibertgat/Eemshaven"),ROUND(
IF(IF(OR(ISBLANK(S519),S519="n/a"),P519,S519)&gt;pMHW!$C$3,0,
IF(IF(OR(ISBLANK(S519),S519="n/a"),P519,S519)&gt;pMHW!$D$3, (pMHW!$C$3-IF(OR(ISBLANK(S519),S519="n/a"),P519,S519))*LOOKUP(CX519,pMHW!$B$4:$B$8,pMHW!$M$4:$M$8),
IF(IF(OR(ISBLANK(S519),S519="n/a"),P519,S519)&gt;pMHW!$F$3,LOOKUP(CX519,pMHW!$B$4:$B$8,pMHW!$D$4:$D$8)+(pMHW!$D$3-IF(OR(ISBLANK(S519),S519="n/a"),P519,S519))*LOOKUP(CX519,pMHW!$B$4:$B$8,pMHW!$O$4:$O$8),
LOOKUP(CX519,pMHW!$B$4:$B$8,pMHW!$F$4:$F$8)))),1),
ROUND(
IF(IF(OR(ISBLANK(S519),S519="n/a"),P519,S519)&gt;pMHW!$C$3,0,
IF(IF(OR(ISBLANK(S519),S519="n/a"),P519,S519)&gt;pMHW!$D$3,(pMHW!$C$3-IF(OR(ISBLANK(S519),S519="n/a"),P519,S519))*LOOKUP(CX519,pMHW!$B$4:$B$8,pMHW!$M$4:$M$8),
IF(IF(OR(ISBLANK(S519),S519="n/a"),P519,S519)&gt;pMHW!$E$3,LOOKUP(CX519,pMHW!$B$4:$B$8,pMHW!$D$4:$D$8)+(pMHW!$D$3-IF(OR(ISBLANK(S519),S519="n/a"),P519,S519))*LOOKUP(CX519,pMHW!$B$4:$B$8,pMHW!$N$4:$N$8),
LOOKUP(CX519,pMHW!$B$4:$B$8,pMHW!$F$4:$F$8)))),1)))</f>
        <v>0.6</v>
      </c>
      <c r="CV519" s="117" t="s">
        <v>27</v>
      </c>
      <c r="CW519" s="119" t="str">
        <f t="shared" si="279"/>
        <v>FBE=0.75; pMHW=0.6 m</v>
      </c>
      <c r="CX519" s="119" t="s">
        <v>267</v>
      </c>
      <c r="CY519" s="165"/>
      <c r="CZ519" s="120">
        <f t="shared" si="272"/>
        <v>-2.5999999999999999E-2</v>
      </c>
      <c r="DA519" s="120">
        <f t="shared" si="273"/>
        <v>4.0000000000000001E-3</v>
      </c>
      <c r="DB519" s="120">
        <v>-2.5700910016894341E-2</v>
      </c>
      <c r="DC519" s="120">
        <v>-2.1438319236040119E-2</v>
      </c>
      <c r="DD519" s="120">
        <v>-2.993365004658699E-2</v>
      </c>
    </row>
    <row r="520" spans="1:108" s="35" customFormat="1" ht="12.75">
      <c r="A520" s="104" t="s">
        <v>2118</v>
      </c>
      <c r="B520" s="104" t="s">
        <v>2118</v>
      </c>
      <c r="C520" s="104" t="s">
        <v>2833</v>
      </c>
      <c r="D520" s="99">
        <v>1987</v>
      </c>
      <c r="E520" s="136" t="s">
        <v>3007</v>
      </c>
      <c r="F520" s="136" t="s">
        <v>2119</v>
      </c>
      <c r="G520" s="96">
        <v>2</v>
      </c>
      <c r="H520" s="105" t="s">
        <v>719</v>
      </c>
      <c r="I520" s="56">
        <v>51.116941449999999</v>
      </c>
      <c r="J520" s="56">
        <v>4.3041621780000003</v>
      </c>
      <c r="K520" s="106">
        <v>79167</v>
      </c>
      <c r="L520" s="106">
        <v>348055</v>
      </c>
      <c r="M520" s="49" t="s">
        <v>223</v>
      </c>
      <c r="N520" s="178">
        <f>Radiocarbon!K519</f>
        <v>5550</v>
      </c>
      <c r="O520" s="266">
        <f>Radiocarbon!L519</f>
        <v>75</v>
      </c>
      <c r="P520" s="179">
        <f>Radiocarbon!P519</f>
        <v>6350</v>
      </c>
      <c r="Q520" s="179">
        <f>Radiocarbon!Q519</f>
        <v>6482</v>
      </c>
      <c r="R520" s="179">
        <f>Radiocarbon!R519</f>
        <v>6197</v>
      </c>
      <c r="S520" s="179" t="str">
        <f>Radiocarbon!S519</f>
        <v>n/a</v>
      </c>
      <c r="T520" s="179" t="str">
        <f>Radiocarbon!T519</f>
        <v>n/a</v>
      </c>
      <c r="U520" s="179" t="str">
        <f>Radiocarbon!U519</f>
        <v>n/a</v>
      </c>
      <c r="V520" s="97" t="str">
        <f t="shared" ref="V520:V583" si="280">_xlfn.CONCAT(IF(ISBLANK(BJ520),"",IF(BJ520=0,"SL indicator point (SLIP RSL) and Regional minimum GW (SLIP G-ZW) terrestrial indicator",IF(BJ520=1,"Local MHW and GW (Tidal ULD Z-GW) terrestrial indicator",IF(BJ520=2,"River-gradient affected GW (ULD inland Z-GW) terrestrial indicator",IF(BJ520=3,"Early GW local (ULD inland Z-GW) terrestrial indicator", IF(BJ520&lt;0,"Submergence (LLD) non-terrestrial indicator","")))))),"; ",BL520)</f>
        <v>Local MHW and GW (Tidal ULD Z-GW) terrestrial indicator; Fen-wood peat</v>
      </c>
      <c r="W520" s="17" t="s">
        <v>2120</v>
      </c>
      <c r="X520" s="97" t="s">
        <v>225</v>
      </c>
      <c r="Y520" s="107" t="s">
        <v>225</v>
      </c>
      <c r="Z520" s="97" t="s">
        <v>226</v>
      </c>
      <c r="AA520" s="133">
        <v>4</v>
      </c>
      <c r="AB520" s="133">
        <v>2.5000000000000133E-2</v>
      </c>
      <c r="AC520" s="36">
        <v>0</v>
      </c>
      <c r="AD520" s="148" t="s">
        <v>289</v>
      </c>
      <c r="AE520" s="59">
        <v>5.0000000000000266E-2</v>
      </c>
      <c r="AF520" s="61" t="s">
        <v>227</v>
      </c>
      <c r="AG520" s="181">
        <f t="shared" si="277"/>
        <v>0.12500000000000067</v>
      </c>
      <c r="AH520" s="181">
        <f t="shared" si="278"/>
        <v>6.2500000000000333E-2</v>
      </c>
      <c r="AI520" s="181">
        <v>0.02</v>
      </c>
      <c r="AJ520" s="181">
        <v>0</v>
      </c>
      <c r="AK520" s="181">
        <v>0</v>
      </c>
      <c r="AL520" s="37" t="s">
        <v>8</v>
      </c>
      <c r="AM520" s="37" t="s">
        <v>8</v>
      </c>
      <c r="AN520" s="129">
        <v>0.03</v>
      </c>
      <c r="AO520" s="37" t="s">
        <v>8</v>
      </c>
      <c r="AP520" s="129">
        <v>0.02</v>
      </c>
      <c r="AQ520" s="108" t="s">
        <v>8</v>
      </c>
      <c r="AR520" s="108" t="s">
        <v>8</v>
      </c>
      <c r="AS520" s="108" t="s">
        <v>8</v>
      </c>
      <c r="AT520" s="112">
        <v>-3.5549999999999997</v>
      </c>
      <c r="AU520" s="37" t="s">
        <v>228</v>
      </c>
      <c r="AV520" s="112">
        <v>-3.5549999999999997</v>
      </c>
      <c r="AW520" s="111" t="s">
        <v>229</v>
      </c>
      <c r="AX520" s="130">
        <f t="shared" ref="AX520:AX583" si="281">SQRT(SUMSQ(IF(OR(AH520="n/a",AH520="nd"),0,AH520),IF(OR(AI520="n/a",AI520="nd"),0,AI520),IF(OR(AJ520="n/a",AJ520="nd"),0,AJ520),IF(OR(AK520="n/a",AK520="nd"),0,AK520),IF(OR(AL520="n/a",AL520="nd"),0,AL520),IF(OR(AM520="n/a",AM520="nd"),0,AM520),IF(OR(AN520="n/a",AN520="nd"),0,AN520),IF(OR(AO520="n/a",AO520="nd"),0,AO520),IF(OR(AP520="n/a",AP520="nd"),0,AP520),IF(OR(AQ520="n/a",AQ520="nd"),0,AQ520),IF(OR(AR520="n/a",AR520="nd"),0,AR520),IF(OR(AS520="n/a",AS520="nd"),0,AS520)))</f>
        <v>7.4874895659359966E-2</v>
      </c>
      <c r="AY520" s="130">
        <f t="shared" ref="AY520:AY583" si="282">SQRT(SUMSQ(IF(OR(AH520="n/a",AH520="nd"),0,AH520),IF(OR(AI520="n/a",AI520="nd"),0,AI520),IF(OR(AJ520="n/a",AJ520="nd"),0,AJ520),IF(OR(AL520="n/a",AL520="nd"),0,AL520),IF(OR(AM520="n/a",AM520="nd"),0,AM520),IF(OR(AN520="n/a",AN520="nd"),0,AN520),IF(OR(AO520="n/a",AO520="nd"),0,AO520),IF(OR(AP520="n/a",AP520="nd"),0,AP520),IF(OR(AQ520="n/a",AQ520="nd"),0,AQ520),IF(OR(AR520="n/a",AR520="nd"),0,AR520),IF(OR(AS520="n/a",AS520="nd"),0,AS520)))</f>
        <v>7.4874895659359966E-2</v>
      </c>
      <c r="AZ520" s="113" t="s">
        <v>8</v>
      </c>
      <c r="BA520" s="113" t="s">
        <v>8</v>
      </c>
      <c r="BB520" s="113" t="s">
        <v>8</v>
      </c>
      <c r="BC520" s="113" t="s">
        <v>8</v>
      </c>
      <c r="BD520" s="113" t="s">
        <v>8</v>
      </c>
      <c r="BE520" s="113">
        <v>0.9</v>
      </c>
      <c r="BF520" s="113" t="s">
        <v>8</v>
      </c>
      <c r="BG520" s="113" t="s">
        <v>8</v>
      </c>
      <c r="BH520" s="113" t="s">
        <v>8</v>
      </c>
      <c r="BI520" s="113" t="s">
        <v>8</v>
      </c>
      <c r="BJ520" s="170">
        <v>1</v>
      </c>
      <c r="BK520" s="114" t="s">
        <v>230</v>
      </c>
      <c r="BL520" s="124" t="s">
        <v>231</v>
      </c>
      <c r="BM520" s="124" t="s">
        <v>232</v>
      </c>
      <c r="BN520" s="115" t="s">
        <v>233</v>
      </c>
      <c r="BO520" s="42">
        <f t="shared" ref="BO520:BO583" si="283">IF(BJ520=0, BE520+IF(LEN(BN520)&gt;3,MID(BN520,4,6),0), 0+IF(LEN(BN520)&gt;3,MID(BN520,4,6),0))</f>
        <v>0</v>
      </c>
      <c r="BP520" s="115">
        <v>0.1</v>
      </c>
      <c r="BQ520" s="116" t="str">
        <f t="shared" ref="BQ520:BQ583" si="284">IF(BJ520=0,IF(CU520="n/a","n/a",IF(IF(OR(ISBLANK(S520),S520="n/a"),P520,S520)&gt;7500,0.375*CU520,0.185*CU520)),"n/a")</f>
        <v>n/a</v>
      </c>
      <c r="BR520" s="115" t="s">
        <v>8</v>
      </c>
      <c r="BS520" s="42" t="str">
        <f t="shared" ref="BS520:BS583" si="285">IF(BJ520=0,IF(CU520="n/a",0,CU520*(1-CS520)), "n/a")</f>
        <v>n/a</v>
      </c>
      <c r="BT520" s="115" t="s">
        <v>8</v>
      </c>
      <c r="BU520" s="115" t="s">
        <v>8</v>
      </c>
      <c r="BV520" s="66">
        <f t="shared" ref="BV520:BV583" si="286">IF(AB520="nd","nd",IF(AA520&gt;20,(3*AB520)-AB520,IF(AA520&lt;2,(2*AB520)-AB520,(2.5*AB520)-AB520)))</f>
        <v>3.75000000000002E-2</v>
      </c>
      <c r="BW520" s="66">
        <f t="shared" ref="BW520:BW583" si="287">IF(BV520="nd","nd",IF(BV520=0, 0,IF(AA520&gt;20,(((0.02/AB520)^2+(0.5/3)^2)^0.5)*BV520,IF(AA520&lt;2,(((0.02/AB520)^2+(0.5/2)^2)^0.5)*BV520,(((0.02/AB520)^2+(0.5/3)^2.5)^0.5)*BV520))))</f>
        <v>3.0264619588659045E-2</v>
      </c>
      <c r="BX520" s="66">
        <f t="shared" ref="BX520:BX583" si="288">IF(OR(CZ520="n/a",CZ520="nd"),0,-CZ520*P520/1000)</f>
        <v>-1.2700000000000001E-2</v>
      </c>
      <c r="BY520" s="44">
        <f t="shared" ref="BY520:BY583" si="289">IF(OR(CZ520="n/a",CZ520="nd",CZ520=0),0,(((DA520/CZ520)^2+(((Q520-R520)/2)/P520)^2)^0.5)*BX520)</f>
        <v>-2.8500000000000004E-4</v>
      </c>
      <c r="BZ520" s="67" t="s">
        <v>8</v>
      </c>
      <c r="CA520" s="67" t="s">
        <v>8</v>
      </c>
      <c r="CB520" s="73">
        <f t="shared" ref="CB520:CB583" si="290">AV520-IF(LEN(BN520)&gt;3,VALUE(MID(BN520,4,10)),0)</f>
        <v>-3.5549999999999997</v>
      </c>
      <c r="CC520" s="73">
        <f t="shared" ref="CC520:CC583" si="291">SQRT(SUMSQ(AX520,BP520,BW520))</f>
        <v>0.128538699226522</v>
      </c>
      <c r="CD520" s="73">
        <f t="shared" ref="CD520:CD583" si="292">SQRT(SUMSQ(AY520,BP520,BW520))</f>
        <v>0.128538699226522</v>
      </c>
      <c r="CE520" s="90">
        <f t="shared" ref="CE520:CE583" si="293">IF(BJ520&gt;1,"n/a",AV520-BO520)</f>
        <v>-3.5549999999999997</v>
      </c>
      <c r="CF520" s="90">
        <f t="shared" ref="CF520:CF583" si="294">IF(CE520="n/a","n/a",SQRT(SUMSQ(AX520,BP520,IF(OR(BQ520="n/a",BQ520="nd"),0,BQ520),IF(OR(BR520="n/a",BR520="nd"),0,BR520))))</f>
        <v>0.12492497748649004</v>
      </c>
      <c r="CG520" s="90">
        <f t="shared" ref="CG520:CG583" si="295">IF(CE520="n/a","n/a",SQRT(SUMSQ(AY520,BP520,IF(OR(BQ520="n/a",BQ520="nd"),0,BQ520),IF(OR(BR520="n/a",BR520="nd"),0,BR520))))</f>
        <v>0.12492497748649004</v>
      </c>
      <c r="CH520" s="90">
        <f t="shared" ref="CH520:CH583" si="296">CB520+(IF(OR(AB520="n/a",AB520="nd"),0,BV520))+(IF(OR(BX520="n/a",BX520="nd"),0,BX520))+(IF(OR(BZ520="n/a",BZ520="nd"),0,BZ520))</f>
        <v>-3.5301999999999998</v>
      </c>
      <c r="CI520" s="90">
        <f t="shared" ref="CI520:CI583" si="297">SQRT(SUMSQ(AX520,BP520,BQ520,BW520,(IF(OR(BY520="n/a",BY520="nd"),0,BY520)),(IF(OR(CA520="n/a",CA520="nd"),0,CA520))))</f>
        <v>0.1285390151815638</v>
      </c>
      <c r="CJ520" s="90">
        <f t="shared" ref="CJ520:CJ583" si="298">SQRT(SUMSQ(AY520,BP520,BQ520,BW520,(IF(OR(BY520="n/a",BY520="nd"),0,BY520)),(IF(OR(CA520="n/a",CA520="nd"),0,CA520))))</f>
        <v>0.1285390151815638</v>
      </c>
      <c r="CK520" s="91">
        <f t="shared" ref="CK520:CK583" si="299">IF(BJ520=0,CB520-BS520+(IF(OR(AB520="n/a",AB520="nd"),0,BV520))+(IF(OR(BX520="n/a",BX520="nd"),0,BX520)+(IF(OR(BZ520="n/a",BZ520="nd"),0,BZ520))), IF(BJ520&gt;1,"n/a",CB520+(IF(OR(AB520="n/a",AB520="nd"),0,BV520))+(IF(OR(BX520="n/a",BX520="nd"),0,BX520)+(IF(OR(BZ520="n/a",BZ520="nd"),0,BZ520)))))</f>
        <v>-3.5301999999999998</v>
      </c>
      <c r="CL520" s="90">
        <f t="shared" ref="CL520:CL583" si="300">IF(CK520="n/a","n/a", SQRT(SUMSQ(AX520,BP520,BQ520,BW520,(IF(OR(BY520="n/a",BY520="nd"),0,BY520)),(IF(OR(CA520="n/a",CA520="nd"),0,CA520)))))</f>
        <v>0.1285390151815638</v>
      </c>
      <c r="CM520" s="91">
        <f t="shared" ref="CM520:CM583" si="301">IF(CK520="n/a","n/a",SQRT(SUMSQ(AY520,BP520,BQ520,BW520,(IF(OR(BY520="n/a",BY520="nd"),0,BY520)),(IF(OR(CA520="n/a",CA520="nd"),0,CA520)))))</f>
        <v>0.1285390151815638</v>
      </c>
      <c r="CN520" s="93" t="str">
        <f t="shared" ref="CN520:CN583" si="302">IF(CK520="n/a","2;3","1;2;3")</f>
        <v>1;2;3</v>
      </c>
      <c r="CO520" s="138">
        <v>0</v>
      </c>
      <c r="CP520" s="370"/>
      <c r="CQ520" s="265"/>
      <c r="CR520" s="64" t="s">
        <v>234</v>
      </c>
      <c r="CS520" s="164">
        <v>1</v>
      </c>
      <c r="CT520" s="117" t="s">
        <v>235</v>
      </c>
      <c r="CU520" s="118">
        <f>IF(CX520="n/a","n/a",IF(EXACT(CX520,"Huibertgat/Eemshaven"),ROUND(
IF(IF(OR(ISBLANK(S520),S520="n/a"),P520,S520)&gt;pMHW!$C$3,0,
IF(IF(OR(ISBLANK(S520),S520="n/a"),P520,S520)&gt;pMHW!$D$3, (pMHW!$C$3-IF(OR(ISBLANK(S520),S520="n/a"),P520,S520))*LOOKUP(CX520,pMHW!$B$4:$B$8,pMHW!$M$4:$M$8),
IF(IF(OR(ISBLANK(S520),S520="n/a"),P520,S520)&gt;pMHW!$F$3,LOOKUP(CX520,pMHW!$B$4:$B$8,pMHW!$D$4:$D$8)+(pMHW!$D$3-IF(OR(ISBLANK(S520),S520="n/a"),P520,S520))*LOOKUP(CX520,pMHW!$B$4:$B$8,pMHW!$O$4:$O$8),
LOOKUP(CX520,pMHW!$B$4:$B$8,pMHW!$F$4:$F$8)))),1),
ROUND(
IF(IF(OR(ISBLANK(S520),S520="n/a"),P520,S520)&gt;pMHW!$C$3,0,
IF(IF(OR(ISBLANK(S520),S520="n/a"),P520,S520)&gt;pMHW!$D$3,(pMHW!$C$3-IF(OR(ISBLANK(S520),S520="n/a"),P520,S520))*LOOKUP(CX520,pMHW!$B$4:$B$8,pMHW!$M$4:$M$8),
IF(IF(OR(ISBLANK(S520),S520="n/a"),P520,S520)&gt;pMHW!$E$3,LOOKUP(CX520,pMHW!$B$4:$B$8,pMHW!$D$4:$D$8)+(pMHW!$D$3-IF(OR(ISBLANK(S520),S520="n/a"),P520,S520))*LOOKUP(CX520,pMHW!$B$4:$B$8,pMHW!$N$4:$N$8),
LOOKUP(CX520,pMHW!$B$4:$B$8,pMHW!$F$4:$F$8)))),1)))</f>
        <v>0.9</v>
      </c>
      <c r="CV520" s="117" t="s">
        <v>27</v>
      </c>
      <c r="CW520" s="119" t="str">
        <f t="shared" si="279"/>
        <v>FBE=1; pMHW=0.9 m</v>
      </c>
      <c r="CX520" s="119" t="s">
        <v>236</v>
      </c>
      <c r="CY520" s="165"/>
      <c r="CZ520" s="120">
        <f t="shared" ref="CZ520:CZ583" si="303">ROUND(DB520,3)</f>
        <v>2E-3</v>
      </c>
      <c r="DA520" s="120">
        <f t="shared" ref="DA520:DA583" si="304">ROUND(AVERAGE(DC520-DB520,DB520-DD520),3)</f>
        <v>0</v>
      </c>
      <c r="DB520" s="120">
        <v>1.5460000000000001E-3</v>
      </c>
      <c r="DC520" s="120">
        <v>1.2340000000000001E-3</v>
      </c>
      <c r="DD520" s="120">
        <v>1.864E-3</v>
      </c>
    </row>
    <row r="521" spans="1:108" s="35" customFormat="1" ht="12.75">
      <c r="A521" s="104" t="s">
        <v>2121</v>
      </c>
      <c r="B521" s="104" t="s">
        <v>2121</v>
      </c>
      <c r="C521" s="104" t="s">
        <v>2833</v>
      </c>
      <c r="D521" s="99">
        <v>1987</v>
      </c>
      <c r="E521" s="136" t="s">
        <v>3011</v>
      </c>
      <c r="F521" s="136" t="s">
        <v>2119</v>
      </c>
      <c r="G521" s="96">
        <v>2</v>
      </c>
      <c r="H521" s="105" t="s">
        <v>719</v>
      </c>
      <c r="I521" s="56">
        <v>51.116941449999999</v>
      </c>
      <c r="J521" s="56">
        <v>4.3041621780000003</v>
      </c>
      <c r="K521" s="106">
        <v>79167</v>
      </c>
      <c r="L521" s="106">
        <v>348055</v>
      </c>
      <c r="M521" s="49" t="s">
        <v>223</v>
      </c>
      <c r="N521" s="178">
        <f>Radiocarbon!K520</f>
        <v>4220</v>
      </c>
      <c r="O521" s="266">
        <f>Radiocarbon!L520</f>
        <v>65</v>
      </c>
      <c r="P521" s="179">
        <f>Radiocarbon!P520</f>
        <v>4735</v>
      </c>
      <c r="Q521" s="179">
        <f>Radiocarbon!Q520</f>
        <v>4870</v>
      </c>
      <c r="R521" s="179">
        <f>Radiocarbon!R520</f>
        <v>4560</v>
      </c>
      <c r="S521" s="179" t="str">
        <f>Radiocarbon!S520</f>
        <v>n/a</v>
      </c>
      <c r="T521" s="179" t="str">
        <f>Radiocarbon!T520</f>
        <v>n/a</v>
      </c>
      <c r="U521" s="179" t="str">
        <f>Radiocarbon!U520</f>
        <v>n/a</v>
      </c>
      <c r="V521" s="97" t="str">
        <f t="shared" si="280"/>
        <v>Local MHW and GW (Tidal ULD Z-GW) terrestrial indicator; Fen-wood peat</v>
      </c>
      <c r="W521" s="17" t="s">
        <v>2122</v>
      </c>
      <c r="X521" s="97" t="s">
        <v>225</v>
      </c>
      <c r="Y521" s="107" t="s">
        <v>225</v>
      </c>
      <c r="Z521" s="97" t="s">
        <v>226</v>
      </c>
      <c r="AA521" s="133">
        <v>1.78</v>
      </c>
      <c r="AB521" s="133">
        <v>2.5000000000000022E-2</v>
      </c>
      <c r="AC521" s="36">
        <v>0</v>
      </c>
      <c r="AD521" s="148" t="s">
        <v>289</v>
      </c>
      <c r="AE521" s="59">
        <v>5.0000000000000044E-2</v>
      </c>
      <c r="AF521" s="61" t="s">
        <v>227</v>
      </c>
      <c r="AG521" s="181">
        <f t="shared" si="277"/>
        <v>0.12500000000000011</v>
      </c>
      <c r="AH521" s="181">
        <f t="shared" si="278"/>
        <v>6.2500000000000056E-2</v>
      </c>
      <c r="AI521" s="181">
        <v>0.02</v>
      </c>
      <c r="AJ521" s="181">
        <v>0</v>
      </c>
      <c r="AK521" s="181">
        <v>0</v>
      </c>
      <c r="AL521" s="37" t="s">
        <v>8</v>
      </c>
      <c r="AM521" s="37" t="s">
        <v>8</v>
      </c>
      <c r="AN521" s="129">
        <v>0.03</v>
      </c>
      <c r="AO521" s="37" t="s">
        <v>8</v>
      </c>
      <c r="AP521" s="129">
        <v>0.02</v>
      </c>
      <c r="AQ521" s="108" t="s">
        <v>8</v>
      </c>
      <c r="AR521" s="108" t="s">
        <v>8</v>
      </c>
      <c r="AS521" s="108" t="s">
        <v>8</v>
      </c>
      <c r="AT521" s="112">
        <v>-1.8050000000000002</v>
      </c>
      <c r="AU521" s="37" t="s">
        <v>228</v>
      </c>
      <c r="AV521" s="112">
        <v>-1.8050000000000002</v>
      </c>
      <c r="AW521" s="111" t="s">
        <v>229</v>
      </c>
      <c r="AX521" s="130">
        <f t="shared" si="281"/>
        <v>7.487489565935973E-2</v>
      </c>
      <c r="AY521" s="130">
        <f t="shared" si="282"/>
        <v>7.487489565935973E-2</v>
      </c>
      <c r="AZ521" s="113" t="s">
        <v>8</v>
      </c>
      <c r="BA521" s="113" t="s">
        <v>8</v>
      </c>
      <c r="BB521" s="113" t="s">
        <v>8</v>
      </c>
      <c r="BC521" s="113" t="s">
        <v>8</v>
      </c>
      <c r="BD521" s="113" t="s">
        <v>8</v>
      </c>
      <c r="BE521" s="113">
        <v>0.9</v>
      </c>
      <c r="BF521" s="113" t="s">
        <v>8</v>
      </c>
      <c r="BG521" s="113" t="s">
        <v>8</v>
      </c>
      <c r="BH521" s="113" t="s">
        <v>8</v>
      </c>
      <c r="BI521" s="113" t="s">
        <v>8</v>
      </c>
      <c r="BJ521" s="170">
        <v>1</v>
      </c>
      <c r="BK521" s="114" t="s">
        <v>230</v>
      </c>
      <c r="BL521" s="124" t="s">
        <v>231</v>
      </c>
      <c r="BM521" s="124" t="s">
        <v>232</v>
      </c>
      <c r="BN521" s="115" t="s">
        <v>233</v>
      </c>
      <c r="BO521" s="42">
        <f t="shared" si="283"/>
        <v>0</v>
      </c>
      <c r="BP521" s="115">
        <v>0.1</v>
      </c>
      <c r="BQ521" s="116" t="str">
        <f t="shared" si="284"/>
        <v>n/a</v>
      </c>
      <c r="BR521" s="115" t="s">
        <v>8</v>
      </c>
      <c r="BS521" s="42" t="str">
        <f t="shared" si="285"/>
        <v>n/a</v>
      </c>
      <c r="BT521" s="115" t="s">
        <v>8</v>
      </c>
      <c r="BU521" s="115" t="s">
        <v>8</v>
      </c>
      <c r="BV521" s="66">
        <f t="shared" si="286"/>
        <v>2.5000000000000022E-2</v>
      </c>
      <c r="BW521" s="66">
        <f t="shared" si="287"/>
        <v>2.0953818267800264E-2</v>
      </c>
      <c r="BX521" s="66">
        <f t="shared" si="288"/>
        <v>-9.470000000000001E-3</v>
      </c>
      <c r="BY521" s="44">
        <f t="shared" si="289"/>
        <v>-3.1000000000000005E-4</v>
      </c>
      <c r="BZ521" s="67" t="s">
        <v>8</v>
      </c>
      <c r="CA521" s="67" t="s">
        <v>8</v>
      </c>
      <c r="CB521" s="73">
        <f t="shared" si="290"/>
        <v>-1.8050000000000002</v>
      </c>
      <c r="CC521" s="73">
        <f t="shared" si="291"/>
        <v>0.12667009315540906</v>
      </c>
      <c r="CD521" s="73">
        <f t="shared" si="292"/>
        <v>0.12667009315540906</v>
      </c>
      <c r="CE521" s="90">
        <f t="shared" si="293"/>
        <v>-1.8050000000000002</v>
      </c>
      <c r="CF521" s="90">
        <f t="shared" si="294"/>
        <v>0.1249249774864899</v>
      </c>
      <c r="CG521" s="90">
        <f t="shared" si="295"/>
        <v>0.1249249774864899</v>
      </c>
      <c r="CH521" s="90">
        <f t="shared" si="296"/>
        <v>-1.7894700000000003</v>
      </c>
      <c r="CI521" s="90">
        <f t="shared" si="297"/>
        <v>0.12667047248668495</v>
      </c>
      <c r="CJ521" s="90">
        <f t="shared" si="298"/>
        <v>0.12667047248668495</v>
      </c>
      <c r="CK521" s="91">
        <f t="shared" si="299"/>
        <v>-1.7894700000000003</v>
      </c>
      <c r="CL521" s="90">
        <f t="shared" si="300"/>
        <v>0.12667047248668495</v>
      </c>
      <c r="CM521" s="91">
        <f t="shared" si="301"/>
        <v>0.12667047248668495</v>
      </c>
      <c r="CN521" s="93" t="str">
        <f t="shared" si="302"/>
        <v>1;2;3</v>
      </c>
      <c r="CO521" s="138">
        <v>0</v>
      </c>
      <c r="CP521" s="370"/>
      <c r="CQ521" s="265"/>
      <c r="CR521" s="64" t="s">
        <v>234</v>
      </c>
      <c r="CS521" s="164">
        <v>1</v>
      </c>
      <c r="CT521" s="117" t="s">
        <v>235</v>
      </c>
      <c r="CU521" s="118">
        <f>IF(CX521="n/a","n/a",IF(EXACT(CX521,"Huibertgat/Eemshaven"),ROUND(
IF(IF(OR(ISBLANK(S521),S521="n/a"),P521,S521)&gt;pMHW!$C$3,0,
IF(IF(OR(ISBLANK(S521),S521="n/a"),P521,S521)&gt;pMHW!$D$3, (pMHW!$C$3-IF(OR(ISBLANK(S521),S521="n/a"),P521,S521))*LOOKUP(CX521,pMHW!$B$4:$B$8,pMHW!$M$4:$M$8),
IF(IF(OR(ISBLANK(S521),S521="n/a"),P521,S521)&gt;pMHW!$F$3,LOOKUP(CX521,pMHW!$B$4:$B$8,pMHW!$D$4:$D$8)+(pMHW!$D$3-IF(OR(ISBLANK(S521),S521="n/a"),P521,S521))*LOOKUP(CX521,pMHW!$B$4:$B$8,pMHW!$O$4:$O$8),
LOOKUP(CX521,pMHW!$B$4:$B$8,pMHW!$F$4:$F$8)))),1),
ROUND(
IF(IF(OR(ISBLANK(S521),S521="n/a"),P521,S521)&gt;pMHW!$C$3,0,
IF(IF(OR(ISBLANK(S521),S521="n/a"),P521,S521)&gt;pMHW!$D$3,(pMHW!$C$3-IF(OR(ISBLANK(S521),S521="n/a"),P521,S521))*LOOKUP(CX521,pMHW!$B$4:$B$8,pMHW!$M$4:$M$8),
IF(IF(OR(ISBLANK(S521),S521="n/a"),P521,S521)&gt;pMHW!$E$3,LOOKUP(CX521,pMHW!$B$4:$B$8,pMHW!$D$4:$D$8)+(pMHW!$D$3-IF(OR(ISBLANK(S521),S521="n/a"),P521,S521))*LOOKUP(CX521,pMHW!$B$4:$B$8,pMHW!$N$4:$N$8),
LOOKUP(CX521,pMHW!$B$4:$B$8,pMHW!$F$4:$F$8)))),1)))</f>
        <v>0.9</v>
      </c>
      <c r="CV521" s="117" t="s">
        <v>27</v>
      </c>
      <c r="CW521" s="119" t="str">
        <f t="shared" si="279"/>
        <v>FBE=1; pMHW=0.9 m</v>
      </c>
      <c r="CX521" s="119" t="s">
        <v>236</v>
      </c>
      <c r="CY521" s="165"/>
      <c r="CZ521" s="120">
        <f t="shared" si="303"/>
        <v>2E-3</v>
      </c>
      <c r="DA521" s="120">
        <f t="shared" si="304"/>
        <v>0</v>
      </c>
      <c r="DB521" s="120">
        <v>1.5460000000000001E-3</v>
      </c>
      <c r="DC521" s="120">
        <v>1.2340000000000001E-3</v>
      </c>
      <c r="DD521" s="120">
        <v>1.864E-3</v>
      </c>
    </row>
    <row r="522" spans="1:108" s="35" customFormat="1" ht="12.75">
      <c r="A522" s="104" t="s">
        <v>2123</v>
      </c>
      <c r="B522" s="104" t="s">
        <v>2123</v>
      </c>
      <c r="C522" s="104" t="s">
        <v>2833</v>
      </c>
      <c r="D522" s="99">
        <v>1987</v>
      </c>
      <c r="E522" s="136" t="s">
        <v>3012</v>
      </c>
      <c r="F522" s="136" t="s">
        <v>2124</v>
      </c>
      <c r="G522" s="96">
        <v>2</v>
      </c>
      <c r="H522" s="105" t="s">
        <v>719</v>
      </c>
      <c r="I522" s="56">
        <v>51.243231139999999</v>
      </c>
      <c r="J522" s="56">
        <v>4.3860931890000003</v>
      </c>
      <c r="K522" s="106">
        <v>85096</v>
      </c>
      <c r="L522" s="106">
        <v>362022</v>
      </c>
      <c r="M522" s="49" t="s">
        <v>223</v>
      </c>
      <c r="N522" s="178">
        <f>Radiocarbon!K521</f>
        <v>3890</v>
      </c>
      <c r="O522" s="266">
        <f>Radiocarbon!L521</f>
        <v>65</v>
      </c>
      <c r="P522" s="179">
        <f>Radiocarbon!P521</f>
        <v>4310</v>
      </c>
      <c r="Q522" s="179">
        <f>Radiocarbon!Q521</f>
        <v>4509</v>
      </c>
      <c r="R522" s="179">
        <f>Radiocarbon!R521</f>
        <v>4092</v>
      </c>
      <c r="S522" s="179" t="str">
        <f>Radiocarbon!S521</f>
        <v>n/a</v>
      </c>
      <c r="T522" s="179" t="str">
        <f>Radiocarbon!T521</f>
        <v>n/a</v>
      </c>
      <c r="U522" s="179" t="str">
        <f>Radiocarbon!U521</f>
        <v>n/a</v>
      </c>
      <c r="V522" s="97" t="str">
        <f t="shared" si="280"/>
        <v>SL indicator point (SLIP RSL) and Regional minimum GW (SLIP G-ZW) terrestrial indicator; Fen-wood peat</v>
      </c>
      <c r="W522" s="17" t="s">
        <v>2122</v>
      </c>
      <c r="X522" s="97" t="s">
        <v>225</v>
      </c>
      <c r="Y522" s="107" t="s">
        <v>225</v>
      </c>
      <c r="Z522" s="97" t="s">
        <v>226</v>
      </c>
      <c r="AA522" s="133">
        <v>1.96</v>
      </c>
      <c r="AB522" s="133">
        <v>2.4999999999999911E-2</v>
      </c>
      <c r="AC522" s="36">
        <v>0</v>
      </c>
      <c r="AD522" s="148" t="s">
        <v>289</v>
      </c>
      <c r="AE522" s="59">
        <v>4.9999999999999822E-2</v>
      </c>
      <c r="AF522" s="61" t="s">
        <v>227</v>
      </c>
      <c r="AG522" s="181">
        <f t="shared" si="277"/>
        <v>0.12499999999999956</v>
      </c>
      <c r="AH522" s="181">
        <f t="shared" si="278"/>
        <v>6.2499999999999778E-2</v>
      </c>
      <c r="AI522" s="181">
        <v>0.02</v>
      </c>
      <c r="AJ522" s="181">
        <v>0</v>
      </c>
      <c r="AK522" s="181">
        <v>0</v>
      </c>
      <c r="AL522" s="37" t="s">
        <v>8</v>
      </c>
      <c r="AM522" s="37" t="s">
        <v>8</v>
      </c>
      <c r="AN522" s="129">
        <v>0.03</v>
      </c>
      <c r="AO522" s="37" t="s">
        <v>8</v>
      </c>
      <c r="AP522" s="129">
        <v>0.02</v>
      </c>
      <c r="AQ522" s="108" t="s">
        <v>8</v>
      </c>
      <c r="AR522" s="108" t="s">
        <v>8</v>
      </c>
      <c r="AS522" s="108" t="s">
        <v>8</v>
      </c>
      <c r="AT522" s="112">
        <v>-1.9849999999999999</v>
      </c>
      <c r="AU522" s="37" t="s">
        <v>228</v>
      </c>
      <c r="AV522" s="112">
        <v>-1.9849999999999999</v>
      </c>
      <c r="AW522" s="111" t="s">
        <v>229</v>
      </c>
      <c r="AX522" s="130">
        <f t="shared" si="281"/>
        <v>7.4874895659359508E-2</v>
      </c>
      <c r="AY522" s="130">
        <f t="shared" si="282"/>
        <v>7.4874895659359508E-2</v>
      </c>
      <c r="AZ522" s="113" t="s">
        <v>8</v>
      </c>
      <c r="BA522" s="113" t="s">
        <v>8</v>
      </c>
      <c r="BB522" s="113" t="s">
        <v>8</v>
      </c>
      <c r="BC522" s="113" t="s">
        <v>8</v>
      </c>
      <c r="BD522" s="113" t="s">
        <v>8</v>
      </c>
      <c r="BE522" s="113">
        <v>0.9</v>
      </c>
      <c r="BF522" s="113" t="s">
        <v>8</v>
      </c>
      <c r="BG522" s="113" t="s">
        <v>8</v>
      </c>
      <c r="BH522" s="113" t="s">
        <v>8</v>
      </c>
      <c r="BI522" s="113" t="s">
        <v>8</v>
      </c>
      <c r="BJ522" s="170">
        <v>0</v>
      </c>
      <c r="BK522" s="114" t="s">
        <v>230</v>
      </c>
      <c r="BL522" s="124" t="s">
        <v>231</v>
      </c>
      <c r="BM522" s="124" t="s">
        <v>232</v>
      </c>
      <c r="BN522" s="115" t="s">
        <v>113</v>
      </c>
      <c r="BO522" s="42">
        <f t="shared" si="283"/>
        <v>0.9</v>
      </c>
      <c r="BP522" s="115">
        <v>0.1</v>
      </c>
      <c r="BQ522" s="116">
        <f t="shared" si="284"/>
        <v>0.16650000000000001</v>
      </c>
      <c r="BR522" s="115" t="s">
        <v>8</v>
      </c>
      <c r="BS522" s="42">
        <f t="shared" si="285"/>
        <v>0</v>
      </c>
      <c r="BT522" s="115" t="s">
        <v>8</v>
      </c>
      <c r="BU522" s="115" t="s">
        <v>8</v>
      </c>
      <c r="BV522" s="66">
        <f t="shared" si="286"/>
        <v>2.4999999999999911E-2</v>
      </c>
      <c r="BW522" s="66">
        <f t="shared" si="287"/>
        <v>2.0953818267800257E-2</v>
      </c>
      <c r="BX522" s="66">
        <f t="shared" si="288"/>
        <v>4.3100000000000005E-3</v>
      </c>
      <c r="BY522" s="44">
        <f t="shared" si="289"/>
        <v>2.085E-4</v>
      </c>
      <c r="BZ522" s="67" t="s">
        <v>8</v>
      </c>
      <c r="CA522" s="67" t="s">
        <v>8</v>
      </c>
      <c r="CB522" s="73">
        <f t="shared" si="290"/>
        <v>-1.9849999999999999</v>
      </c>
      <c r="CC522" s="73">
        <f t="shared" si="291"/>
        <v>0.12667009315540892</v>
      </c>
      <c r="CD522" s="73">
        <f t="shared" si="292"/>
        <v>0.12667009315540892</v>
      </c>
      <c r="CE522" s="90">
        <f t="shared" si="293"/>
        <v>-2.8849999999999998</v>
      </c>
      <c r="CF522" s="90">
        <f t="shared" si="294"/>
        <v>0.20815499033172369</v>
      </c>
      <c r="CG522" s="90">
        <f t="shared" si="295"/>
        <v>0.20815499033172369</v>
      </c>
      <c r="CH522" s="90">
        <f t="shared" si="296"/>
        <v>-1.9556899999999999</v>
      </c>
      <c r="CI522" s="90">
        <f t="shared" si="297"/>
        <v>0.2092070887237093</v>
      </c>
      <c r="CJ522" s="90">
        <f t="shared" si="298"/>
        <v>0.2092070887237093</v>
      </c>
      <c r="CK522" s="91">
        <f t="shared" si="299"/>
        <v>-1.9556899999999999</v>
      </c>
      <c r="CL522" s="90">
        <f t="shared" si="300"/>
        <v>0.2092070887237093</v>
      </c>
      <c r="CM522" s="91">
        <f t="shared" si="301"/>
        <v>0.2092070887237093</v>
      </c>
      <c r="CN522" s="93" t="str">
        <f t="shared" si="302"/>
        <v>1;2;3</v>
      </c>
      <c r="CO522" s="138">
        <v>0</v>
      </c>
      <c r="CP522" s="370"/>
      <c r="CQ522" s="265"/>
      <c r="CR522" s="64" t="s">
        <v>234</v>
      </c>
      <c r="CS522" s="164">
        <v>1</v>
      </c>
      <c r="CT522" s="117" t="s">
        <v>235</v>
      </c>
      <c r="CU522" s="118">
        <f>IF(CX522="n/a","n/a",IF(EXACT(CX522,"Huibertgat/Eemshaven"),ROUND(
IF(IF(OR(ISBLANK(S522),S522="n/a"),P522,S522)&gt;pMHW!$C$3,0,
IF(IF(OR(ISBLANK(S522),S522="n/a"),P522,S522)&gt;pMHW!$D$3, (pMHW!$C$3-IF(OR(ISBLANK(S522),S522="n/a"),P522,S522))*LOOKUP(CX522,pMHW!$B$4:$B$8,pMHW!$M$4:$M$8),
IF(IF(OR(ISBLANK(S522),S522="n/a"),P522,S522)&gt;pMHW!$F$3,LOOKUP(CX522,pMHW!$B$4:$B$8,pMHW!$D$4:$D$8)+(pMHW!$D$3-IF(OR(ISBLANK(S522),S522="n/a"),P522,S522))*LOOKUP(CX522,pMHW!$B$4:$B$8,pMHW!$O$4:$O$8),
LOOKUP(CX522,pMHW!$B$4:$B$8,pMHW!$F$4:$F$8)))),1),
ROUND(
IF(IF(OR(ISBLANK(S522),S522="n/a"),P522,S522)&gt;pMHW!$C$3,0,
IF(IF(OR(ISBLANK(S522),S522="n/a"),P522,S522)&gt;pMHW!$D$3,(pMHW!$C$3-IF(OR(ISBLANK(S522),S522="n/a"),P522,S522))*LOOKUP(CX522,pMHW!$B$4:$B$8,pMHW!$M$4:$M$8),
IF(IF(OR(ISBLANK(S522),S522="n/a"),P522,S522)&gt;pMHW!$E$3,LOOKUP(CX522,pMHW!$B$4:$B$8,pMHW!$D$4:$D$8)+(pMHW!$D$3-IF(OR(ISBLANK(S522),S522="n/a"),P522,S522))*LOOKUP(CX522,pMHW!$B$4:$B$8,pMHW!$N$4:$N$8),
LOOKUP(CX522,pMHW!$B$4:$B$8,pMHW!$F$4:$F$8)))),1)))</f>
        <v>0.9</v>
      </c>
      <c r="CV522" s="117" t="s">
        <v>27</v>
      </c>
      <c r="CW522" s="119" t="str">
        <f t="shared" si="279"/>
        <v>FBE=1; pMHW=0.9 m</v>
      </c>
      <c r="CX522" s="119" t="s">
        <v>236</v>
      </c>
      <c r="CY522" s="165"/>
      <c r="CZ522" s="120">
        <f t="shared" si="303"/>
        <v>-1E-3</v>
      </c>
      <c r="DA522" s="120">
        <f t="shared" si="304"/>
        <v>0</v>
      </c>
      <c r="DB522" s="120">
        <v>-1.400865963660181E-3</v>
      </c>
      <c r="DC522" s="120">
        <v>-1.1685269419103861E-3</v>
      </c>
      <c r="DD522" s="120">
        <v>-1.631577033549547E-3</v>
      </c>
    </row>
    <row r="523" spans="1:108" s="35" customFormat="1" ht="12.75">
      <c r="A523" s="104" t="s">
        <v>2125</v>
      </c>
      <c r="B523" s="104" t="s">
        <v>2125</v>
      </c>
      <c r="C523" s="104" t="s">
        <v>2833</v>
      </c>
      <c r="D523" s="99">
        <v>1987</v>
      </c>
      <c r="E523" s="136" t="s">
        <v>3008</v>
      </c>
      <c r="F523" s="136" t="s">
        <v>2119</v>
      </c>
      <c r="G523" s="96">
        <v>2</v>
      </c>
      <c r="H523" s="105" t="s">
        <v>719</v>
      </c>
      <c r="I523" s="56">
        <v>51.116941449999999</v>
      </c>
      <c r="J523" s="56">
        <v>4.3041621780000003</v>
      </c>
      <c r="K523" s="106">
        <v>79167</v>
      </c>
      <c r="L523" s="106">
        <v>348055</v>
      </c>
      <c r="M523" s="49" t="s">
        <v>223</v>
      </c>
      <c r="N523" s="178">
        <f>Radiocarbon!K522</f>
        <v>5110</v>
      </c>
      <c r="O523" s="266">
        <f>Radiocarbon!L522</f>
        <v>70</v>
      </c>
      <c r="P523" s="179">
        <f>Radiocarbon!P522</f>
        <v>5840</v>
      </c>
      <c r="Q523" s="179">
        <f>Radiocarbon!Q522</f>
        <v>5988</v>
      </c>
      <c r="R523" s="179">
        <f>Radiocarbon!R522</f>
        <v>5678</v>
      </c>
      <c r="S523" s="179" t="str">
        <f>Radiocarbon!S522</f>
        <v>n/a</v>
      </c>
      <c r="T523" s="179" t="str">
        <f>Radiocarbon!T522</f>
        <v>n/a</v>
      </c>
      <c r="U523" s="179" t="str">
        <f>Radiocarbon!U522</f>
        <v>n/a</v>
      </c>
      <c r="V523" s="97" t="str">
        <f t="shared" si="280"/>
        <v>Local MHW and GW (Tidal ULD Z-GW) terrestrial indicator; Fen-wood peat</v>
      </c>
      <c r="W523" s="17" t="s">
        <v>2120</v>
      </c>
      <c r="X523" s="97" t="s">
        <v>225</v>
      </c>
      <c r="Y523" s="107" t="s">
        <v>225</v>
      </c>
      <c r="Z523" s="97" t="s">
        <v>226</v>
      </c>
      <c r="AA523" s="133">
        <v>4</v>
      </c>
      <c r="AB523" s="133">
        <v>2.4999999999999911E-2</v>
      </c>
      <c r="AC523" s="36">
        <v>0</v>
      </c>
      <c r="AD523" s="148" t="s">
        <v>289</v>
      </c>
      <c r="AE523" s="59">
        <v>4.9999999999999822E-2</v>
      </c>
      <c r="AF523" s="61" t="s">
        <v>227</v>
      </c>
      <c r="AG523" s="181">
        <f t="shared" si="277"/>
        <v>0.12499999999999956</v>
      </c>
      <c r="AH523" s="181">
        <f t="shared" si="278"/>
        <v>6.2499999999999778E-2</v>
      </c>
      <c r="AI523" s="181">
        <v>0.02</v>
      </c>
      <c r="AJ523" s="181">
        <v>0</v>
      </c>
      <c r="AK523" s="181">
        <v>0</v>
      </c>
      <c r="AL523" s="37" t="s">
        <v>8</v>
      </c>
      <c r="AM523" s="37" t="s">
        <v>8</v>
      </c>
      <c r="AN523" s="129">
        <v>0.03</v>
      </c>
      <c r="AO523" s="37" t="s">
        <v>8</v>
      </c>
      <c r="AP523" s="129">
        <v>0.02</v>
      </c>
      <c r="AQ523" s="108" t="s">
        <v>8</v>
      </c>
      <c r="AR523" s="108" t="s">
        <v>8</v>
      </c>
      <c r="AS523" s="108" t="s">
        <v>8</v>
      </c>
      <c r="AT523" s="112">
        <v>-2.7549999999999999</v>
      </c>
      <c r="AU523" s="37" t="s">
        <v>228</v>
      </c>
      <c r="AV523" s="112">
        <v>-2.7549999999999999</v>
      </c>
      <c r="AW523" s="111" t="s">
        <v>229</v>
      </c>
      <c r="AX523" s="130">
        <f t="shared" si="281"/>
        <v>7.4874895659359508E-2</v>
      </c>
      <c r="AY523" s="130">
        <f t="shared" si="282"/>
        <v>7.4874895659359508E-2</v>
      </c>
      <c r="AZ523" s="113" t="s">
        <v>8</v>
      </c>
      <c r="BA523" s="113" t="s">
        <v>8</v>
      </c>
      <c r="BB523" s="113" t="s">
        <v>8</v>
      </c>
      <c r="BC523" s="113" t="s">
        <v>8</v>
      </c>
      <c r="BD523" s="113" t="s">
        <v>8</v>
      </c>
      <c r="BE523" s="113">
        <v>0.9</v>
      </c>
      <c r="BF523" s="113" t="s">
        <v>8</v>
      </c>
      <c r="BG523" s="113" t="s">
        <v>8</v>
      </c>
      <c r="BH523" s="113" t="s">
        <v>8</v>
      </c>
      <c r="BI523" s="113" t="s">
        <v>8</v>
      </c>
      <c r="BJ523" s="170">
        <v>1</v>
      </c>
      <c r="BK523" s="114" t="s">
        <v>230</v>
      </c>
      <c r="BL523" s="124" t="s">
        <v>231</v>
      </c>
      <c r="BM523" s="124" t="s">
        <v>232</v>
      </c>
      <c r="BN523" s="115" t="s">
        <v>233</v>
      </c>
      <c r="BO523" s="42">
        <f t="shared" si="283"/>
        <v>0</v>
      </c>
      <c r="BP523" s="115">
        <v>0.1</v>
      </c>
      <c r="BQ523" s="116" t="str">
        <f t="shared" si="284"/>
        <v>n/a</v>
      </c>
      <c r="BR523" s="115" t="s">
        <v>8</v>
      </c>
      <c r="BS523" s="42" t="str">
        <f t="shared" si="285"/>
        <v>n/a</v>
      </c>
      <c r="BT523" s="115" t="s">
        <v>8</v>
      </c>
      <c r="BU523" s="115" t="s">
        <v>8</v>
      </c>
      <c r="BV523" s="66">
        <f t="shared" si="286"/>
        <v>3.7499999999999867E-2</v>
      </c>
      <c r="BW523" s="66">
        <f t="shared" si="287"/>
        <v>3.0264619588659041E-2</v>
      </c>
      <c r="BX523" s="66">
        <f t="shared" si="288"/>
        <v>-1.1679999999999999E-2</v>
      </c>
      <c r="BY523" s="44">
        <f t="shared" si="289"/>
        <v>-3.0999999999999995E-4</v>
      </c>
      <c r="BZ523" s="67" t="s">
        <v>8</v>
      </c>
      <c r="CA523" s="67" t="s">
        <v>8</v>
      </c>
      <c r="CB523" s="73">
        <f t="shared" si="290"/>
        <v>-2.7549999999999999</v>
      </c>
      <c r="CC523" s="73">
        <f t="shared" si="291"/>
        <v>0.12853869922652172</v>
      </c>
      <c r="CD523" s="73">
        <f t="shared" si="292"/>
        <v>0.12853869922652172</v>
      </c>
      <c r="CE523" s="90">
        <f t="shared" si="293"/>
        <v>-2.7549999999999999</v>
      </c>
      <c r="CF523" s="90">
        <f t="shared" si="294"/>
        <v>0.12492497748648976</v>
      </c>
      <c r="CG523" s="90">
        <f t="shared" si="295"/>
        <v>0.12492497748648976</v>
      </c>
      <c r="CH523" s="90">
        <f t="shared" si="296"/>
        <v>-2.7291800000000004</v>
      </c>
      <c r="CI523" s="90">
        <f t="shared" si="297"/>
        <v>0.12853907304335993</v>
      </c>
      <c r="CJ523" s="90">
        <f t="shared" si="298"/>
        <v>0.12853907304335993</v>
      </c>
      <c r="CK523" s="91">
        <f t="shared" si="299"/>
        <v>-2.7291800000000004</v>
      </c>
      <c r="CL523" s="90">
        <f t="shared" si="300"/>
        <v>0.12853907304335993</v>
      </c>
      <c r="CM523" s="91">
        <f t="shared" si="301"/>
        <v>0.12853907304335993</v>
      </c>
      <c r="CN523" s="93" t="str">
        <f t="shared" si="302"/>
        <v>1;2;3</v>
      </c>
      <c r="CO523" s="138">
        <v>0</v>
      </c>
      <c r="CP523" s="370"/>
      <c r="CQ523" s="265"/>
      <c r="CR523" s="64" t="s">
        <v>234</v>
      </c>
      <c r="CS523" s="164">
        <v>1</v>
      </c>
      <c r="CT523" s="117" t="s">
        <v>235</v>
      </c>
      <c r="CU523" s="118">
        <f>IF(CX523="n/a","n/a",IF(EXACT(CX523,"Huibertgat/Eemshaven"),ROUND(
IF(IF(OR(ISBLANK(S523),S523="n/a"),P523,S523)&gt;pMHW!$C$3,0,
IF(IF(OR(ISBLANK(S523),S523="n/a"),P523,S523)&gt;pMHW!$D$3, (pMHW!$C$3-IF(OR(ISBLANK(S523),S523="n/a"),P523,S523))*LOOKUP(CX523,pMHW!$B$4:$B$8,pMHW!$M$4:$M$8),
IF(IF(OR(ISBLANK(S523),S523="n/a"),P523,S523)&gt;pMHW!$F$3,LOOKUP(CX523,pMHW!$B$4:$B$8,pMHW!$D$4:$D$8)+(pMHW!$D$3-IF(OR(ISBLANK(S523),S523="n/a"),P523,S523))*LOOKUP(CX523,pMHW!$B$4:$B$8,pMHW!$O$4:$O$8),
LOOKUP(CX523,pMHW!$B$4:$B$8,pMHW!$F$4:$F$8)))),1),
ROUND(
IF(IF(OR(ISBLANK(S523),S523="n/a"),P523,S523)&gt;pMHW!$C$3,0,
IF(IF(OR(ISBLANK(S523),S523="n/a"),P523,S523)&gt;pMHW!$D$3,(pMHW!$C$3-IF(OR(ISBLANK(S523),S523="n/a"),P523,S523))*LOOKUP(CX523,pMHW!$B$4:$B$8,pMHW!$M$4:$M$8),
IF(IF(OR(ISBLANK(S523),S523="n/a"),P523,S523)&gt;pMHW!$E$3,LOOKUP(CX523,pMHW!$B$4:$B$8,pMHW!$D$4:$D$8)+(pMHW!$D$3-IF(OR(ISBLANK(S523),S523="n/a"),P523,S523))*LOOKUP(CX523,pMHW!$B$4:$B$8,pMHW!$N$4:$N$8),
LOOKUP(CX523,pMHW!$B$4:$B$8,pMHW!$F$4:$F$8)))),1)))</f>
        <v>0.9</v>
      </c>
      <c r="CV523" s="117" t="s">
        <v>27</v>
      </c>
      <c r="CW523" s="119" t="str">
        <f t="shared" si="279"/>
        <v>FBE=1; pMHW=0.9 m</v>
      </c>
      <c r="CX523" s="119" t="s">
        <v>236</v>
      </c>
      <c r="CY523" s="165"/>
      <c r="CZ523" s="120">
        <f t="shared" si="303"/>
        <v>2E-3</v>
      </c>
      <c r="DA523" s="120">
        <f t="shared" si="304"/>
        <v>0</v>
      </c>
      <c r="DB523" s="120">
        <v>1.5460000000000001E-3</v>
      </c>
      <c r="DC523" s="120">
        <v>1.2340000000000001E-3</v>
      </c>
      <c r="DD523" s="120">
        <v>1.864E-3</v>
      </c>
    </row>
    <row r="524" spans="1:108" s="35" customFormat="1" ht="12.75">
      <c r="A524" s="104" t="s">
        <v>2126</v>
      </c>
      <c r="B524" s="104" t="s">
        <v>2126</v>
      </c>
      <c r="C524" s="104" t="s">
        <v>2833</v>
      </c>
      <c r="D524" s="99">
        <v>1987</v>
      </c>
      <c r="E524" s="136" t="s">
        <v>3006</v>
      </c>
      <c r="F524" s="136" t="s">
        <v>2127</v>
      </c>
      <c r="G524" s="96">
        <v>2</v>
      </c>
      <c r="H524" s="105" t="s">
        <v>719</v>
      </c>
      <c r="I524" s="56">
        <v>51.349997590000001</v>
      </c>
      <c r="J524" s="56">
        <v>4.2666578729999998</v>
      </c>
      <c r="K524" s="106">
        <v>76939</v>
      </c>
      <c r="L524" s="106">
        <v>374020</v>
      </c>
      <c r="M524" s="49" t="s">
        <v>223</v>
      </c>
      <c r="N524" s="178">
        <f>Radiocarbon!K523</f>
        <v>6000</v>
      </c>
      <c r="O524" s="266">
        <f>Radiocarbon!L523</f>
        <v>75</v>
      </c>
      <c r="P524" s="179">
        <f>Radiocarbon!P523</f>
        <v>6850</v>
      </c>
      <c r="Q524" s="179">
        <f>Radiocarbon!Q523</f>
        <v>7160</v>
      </c>
      <c r="R524" s="179">
        <f>Radiocarbon!R523</f>
        <v>6660</v>
      </c>
      <c r="S524" s="179">
        <f>Radiocarbon!S523</f>
        <v>6830</v>
      </c>
      <c r="T524" s="179">
        <f>Radiocarbon!T523</f>
        <v>7160</v>
      </c>
      <c r="U524" s="179">
        <f>Radiocarbon!U523</f>
        <v>6650</v>
      </c>
      <c r="V524" s="97" t="str">
        <f t="shared" si="280"/>
        <v>Local MHW and GW (Tidal ULD Z-GW) terrestrial indicator; Fen-wood peat</v>
      </c>
      <c r="W524" s="17" t="s">
        <v>2122</v>
      </c>
      <c r="X524" s="97" t="s">
        <v>225</v>
      </c>
      <c r="Y524" s="107" t="s">
        <v>225</v>
      </c>
      <c r="Z524" s="97" t="s">
        <v>226</v>
      </c>
      <c r="AA524" s="133">
        <v>4.2200000000000006</v>
      </c>
      <c r="AB524" s="133">
        <v>2.0000000000000018E-2</v>
      </c>
      <c r="AC524" s="36">
        <v>0</v>
      </c>
      <c r="AD524" s="148" t="s">
        <v>289</v>
      </c>
      <c r="AE524" s="59">
        <v>4.0000000000000036E-2</v>
      </c>
      <c r="AF524" s="61" t="s">
        <v>227</v>
      </c>
      <c r="AG524" s="181">
        <f t="shared" si="277"/>
        <v>0.10000000000000009</v>
      </c>
      <c r="AH524" s="181">
        <f t="shared" si="278"/>
        <v>5.0000000000000044E-2</v>
      </c>
      <c r="AI524" s="181">
        <v>0.02</v>
      </c>
      <c r="AJ524" s="181">
        <v>0</v>
      </c>
      <c r="AK524" s="181">
        <v>0</v>
      </c>
      <c r="AL524" s="37" t="s">
        <v>8</v>
      </c>
      <c r="AM524" s="37" t="s">
        <v>8</v>
      </c>
      <c r="AN524" s="129">
        <v>0.03</v>
      </c>
      <c r="AO524" s="37" t="s">
        <v>8</v>
      </c>
      <c r="AP524" s="129">
        <v>0.02</v>
      </c>
      <c r="AQ524" s="108" t="s">
        <v>8</v>
      </c>
      <c r="AR524" s="108" t="s">
        <v>8</v>
      </c>
      <c r="AS524" s="108" t="s">
        <v>8</v>
      </c>
      <c r="AT524" s="112">
        <v>-4.2200000000000006</v>
      </c>
      <c r="AU524" s="37" t="s">
        <v>228</v>
      </c>
      <c r="AV524" s="112">
        <v>-4.2200000000000006</v>
      </c>
      <c r="AW524" s="111" t="s">
        <v>229</v>
      </c>
      <c r="AX524" s="130">
        <f t="shared" si="281"/>
        <v>6.4807406984078636E-2</v>
      </c>
      <c r="AY524" s="130">
        <f t="shared" si="282"/>
        <v>6.4807406984078636E-2</v>
      </c>
      <c r="AZ524" s="113" t="s">
        <v>8</v>
      </c>
      <c r="BA524" s="113" t="s">
        <v>8</v>
      </c>
      <c r="BB524" s="113" t="s">
        <v>8</v>
      </c>
      <c r="BC524" s="113" t="s">
        <v>8</v>
      </c>
      <c r="BD524" s="113" t="s">
        <v>8</v>
      </c>
      <c r="BE524" s="113">
        <v>0.9</v>
      </c>
      <c r="BF524" s="113" t="s">
        <v>8</v>
      </c>
      <c r="BG524" s="113" t="s">
        <v>8</v>
      </c>
      <c r="BH524" s="113" t="s">
        <v>8</v>
      </c>
      <c r="BI524" s="113" t="s">
        <v>8</v>
      </c>
      <c r="BJ524" s="170">
        <v>1</v>
      </c>
      <c r="BK524" s="114" t="s">
        <v>230</v>
      </c>
      <c r="BL524" s="124" t="s">
        <v>231</v>
      </c>
      <c r="BM524" s="124" t="s">
        <v>232</v>
      </c>
      <c r="BN524" s="115" t="s">
        <v>233</v>
      </c>
      <c r="BO524" s="42">
        <f t="shared" si="283"/>
        <v>0</v>
      </c>
      <c r="BP524" s="115">
        <v>0.1</v>
      </c>
      <c r="BQ524" s="116" t="str">
        <f t="shared" si="284"/>
        <v>n/a</v>
      </c>
      <c r="BR524" s="115" t="s">
        <v>8</v>
      </c>
      <c r="BS524" s="42" t="str">
        <f t="shared" si="285"/>
        <v>n/a</v>
      </c>
      <c r="BT524" s="115" t="s">
        <v>8</v>
      </c>
      <c r="BU524" s="115" t="s">
        <v>8</v>
      </c>
      <c r="BV524" s="66">
        <f t="shared" si="286"/>
        <v>3.0000000000000027E-2</v>
      </c>
      <c r="BW524" s="66">
        <f t="shared" si="287"/>
        <v>3.0169623916475933E-2</v>
      </c>
      <c r="BX524" s="66">
        <f t="shared" si="288"/>
        <v>1.37E-2</v>
      </c>
      <c r="BY524" s="44">
        <f t="shared" si="289"/>
        <v>5.0000000000000001E-4</v>
      </c>
      <c r="BZ524" s="67" t="s">
        <v>8</v>
      </c>
      <c r="CA524" s="67" t="s">
        <v>8</v>
      </c>
      <c r="CB524" s="73">
        <f t="shared" si="290"/>
        <v>-4.2200000000000006</v>
      </c>
      <c r="CC524" s="73">
        <f t="shared" si="291"/>
        <v>0.12292357872784865</v>
      </c>
      <c r="CD524" s="73">
        <f t="shared" si="292"/>
        <v>0.12292357872784865</v>
      </c>
      <c r="CE524" s="90">
        <f t="shared" si="293"/>
        <v>-4.2200000000000006</v>
      </c>
      <c r="CF524" s="90">
        <f t="shared" si="294"/>
        <v>0.11916375287812987</v>
      </c>
      <c r="CG524" s="90">
        <f t="shared" si="295"/>
        <v>0.11916375287812987</v>
      </c>
      <c r="CH524" s="90">
        <f t="shared" si="296"/>
        <v>-4.1763000000000003</v>
      </c>
      <c r="CI524" s="90">
        <f t="shared" si="297"/>
        <v>0.12292459561561146</v>
      </c>
      <c r="CJ524" s="90">
        <f t="shared" si="298"/>
        <v>0.12292459561561146</v>
      </c>
      <c r="CK524" s="91">
        <f t="shared" si="299"/>
        <v>-4.1763000000000003</v>
      </c>
      <c r="CL524" s="90">
        <f t="shared" si="300"/>
        <v>0.12292459561561146</v>
      </c>
      <c r="CM524" s="91">
        <f t="shared" si="301"/>
        <v>0.12292459561561146</v>
      </c>
      <c r="CN524" s="93" t="str">
        <f t="shared" si="302"/>
        <v>1;2;3</v>
      </c>
      <c r="CO524" s="138">
        <v>0</v>
      </c>
      <c r="CP524" s="370"/>
      <c r="CQ524" s="265"/>
      <c r="CR524" s="64" t="s">
        <v>234</v>
      </c>
      <c r="CS524" s="164">
        <v>0.75</v>
      </c>
      <c r="CT524" s="117" t="s">
        <v>235</v>
      </c>
      <c r="CU524" s="118">
        <f>IF(CX524="n/a","n/a",IF(EXACT(CX524,"Huibertgat/Eemshaven"),ROUND(
IF(IF(OR(ISBLANK(S524),S524="n/a"),P524,S524)&gt;pMHW!$C$3,0,
IF(IF(OR(ISBLANK(S524),S524="n/a"),P524,S524)&gt;pMHW!$D$3, (pMHW!$C$3-IF(OR(ISBLANK(S524),S524="n/a"),P524,S524))*LOOKUP(CX524,pMHW!$B$4:$B$8,pMHW!$M$4:$M$8),
IF(IF(OR(ISBLANK(S524),S524="n/a"),P524,S524)&gt;pMHW!$F$3,LOOKUP(CX524,pMHW!$B$4:$B$8,pMHW!$D$4:$D$8)+(pMHW!$D$3-IF(OR(ISBLANK(S524),S524="n/a"),P524,S524))*LOOKUP(CX524,pMHW!$B$4:$B$8,pMHW!$O$4:$O$8),
LOOKUP(CX524,pMHW!$B$4:$B$8,pMHW!$F$4:$F$8)))),1),
ROUND(
IF(IF(OR(ISBLANK(S524),S524="n/a"),P524,S524)&gt;pMHW!$C$3,0,
IF(IF(OR(ISBLANK(S524),S524="n/a"),P524,S524)&gt;pMHW!$D$3,(pMHW!$C$3-IF(OR(ISBLANK(S524),S524="n/a"),P524,S524))*LOOKUP(CX524,pMHW!$B$4:$B$8,pMHW!$M$4:$M$8),
IF(IF(OR(ISBLANK(S524),S524="n/a"),P524,S524)&gt;pMHW!$E$3,LOOKUP(CX524,pMHW!$B$4:$B$8,pMHW!$D$4:$D$8)+(pMHW!$D$3-IF(OR(ISBLANK(S524),S524="n/a"),P524,S524))*LOOKUP(CX524,pMHW!$B$4:$B$8,pMHW!$N$4:$N$8),
LOOKUP(CX524,pMHW!$B$4:$B$8,pMHW!$F$4:$F$8)))),1)))</f>
        <v>0.9</v>
      </c>
      <c r="CV524" s="117" t="s">
        <v>27</v>
      </c>
      <c r="CW524" s="119" t="str">
        <f t="shared" si="279"/>
        <v>FBE=0.75; pMHW=0.9 m</v>
      </c>
      <c r="CX524" s="119" t="s">
        <v>236</v>
      </c>
      <c r="CY524" s="165"/>
      <c r="CZ524" s="120">
        <f t="shared" si="303"/>
        <v>-2E-3</v>
      </c>
      <c r="DA524" s="120">
        <f t="shared" si="304"/>
        <v>0</v>
      </c>
      <c r="DB524" s="120">
        <v>-2.4393149651587009E-3</v>
      </c>
      <c r="DC524" s="120">
        <v>-2.034746110439301E-3</v>
      </c>
      <c r="DD524" s="120">
        <v>-2.8410509694367652E-3</v>
      </c>
    </row>
    <row r="525" spans="1:108" s="35" customFormat="1" ht="12.75">
      <c r="A525" s="104" t="s">
        <v>2128</v>
      </c>
      <c r="B525" s="104" t="s">
        <v>2128</v>
      </c>
      <c r="C525" s="104" t="s">
        <v>2833</v>
      </c>
      <c r="D525" s="99">
        <v>1987</v>
      </c>
      <c r="E525" s="136" t="s">
        <v>3010</v>
      </c>
      <c r="F525" s="136" t="s">
        <v>2127</v>
      </c>
      <c r="G525" s="96">
        <v>2</v>
      </c>
      <c r="H525" s="105" t="s">
        <v>719</v>
      </c>
      <c r="I525" s="56">
        <v>51.349997590000001</v>
      </c>
      <c r="J525" s="56">
        <v>4.2666578729999998</v>
      </c>
      <c r="K525" s="106">
        <v>76939</v>
      </c>
      <c r="L525" s="106">
        <v>374020</v>
      </c>
      <c r="M525" s="49" t="s">
        <v>223</v>
      </c>
      <c r="N525" s="178">
        <f>Radiocarbon!K524</f>
        <v>4480</v>
      </c>
      <c r="O525" s="266">
        <f>Radiocarbon!L524</f>
        <v>70</v>
      </c>
      <c r="P525" s="179">
        <f>Radiocarbon!P524</f>
        <v>5120</v>
      </c>
      <c r="Q525" s="179">
        <f>Radiocarbon!Q524</f>
        <v>5320</v>
      </c>
      <c r="R525" s="179">
        <f>Radiocarbon!R524</f>
        <v>4870</v>
      </c>
      <c r="S525" s="179">
        <f>Radiocarbon!S524</f>
        <v>5230</v>
      </c>
      <c r="T525" s="179">
        <f>Radiocarbon!T524</f>
        <v>5450</v>
      </c>
      <c r="U525" s="179">
        <f>Radiocarbon!U524</f>
        <v>5060</v>
      </c>
      <c r="V525" s="97" t="str">
        <f t="shared" si="280"/>
        <v>SL indicator point (SLIP RSL) and Regional minimum GW (SLIP G-ZW) terrestrial indicator; Fen-wood peat</v>
      </c>
      <c r="W525" s="17" t="s">
        <v>2122</v>
      </c>
      <c r="X525" s="97" t="s">
        <v>225</v>
      </c>
      <c r="Y525" s="107" t="s">
        <v>225</v>
      </c>
      <c r="Z525" s="97" t="s">
        <v>226</v>
      </c>
      <c r="AA525" s="133">
        <v>2.69</v>
      </c>
      <c r="AB525" s="133">
        <v>2.0000000000000018E-2</v>
      </c>
      <c r="AC525" s="36">
        <v>0</v>
      </c>
      <c r="AD525" s="148" t="s">
        <v>289</v>
      </c>
      <c r="AE525" s="59">
        <v>4.0000000000000036E-2</v>
      </c>
      <c r="AF525" s="61" t="s">
        <v>227</v>
      </c>
      <c r="AG525" s="181">
        <f t="shared" si="277"/>
        <v>0.10000000000000009</v>
      </c>
      <c r="AH525" s="181">
        <f t="shared" si="278"/>
        <v>5.0000000000000044E-2</v>
      </c>
      <c r="AI525" s="181">
        <v>0.02</v>
      </c>
      <c r="AJ525" s="181">
        <v>0</v>
      </c>
      <c r="AK525" s="181">
        <v>0</v>
      </c>
      <c r="AL525" s="37" t="s">
        <v>8</v>
      </c>
      <c r="AM525" s="37" t="s">
        <v>8</v>
      </c>
      <c r="AN525" s="129">
        <v>0.03</v>
      </c>
      <c r="AO525" s="37" t="s">
        <v>8</v>
      </c>
      <c r="AP525" s="129">
        <v>0.02</v>
      </c>
      <c r="AQ525" s="108" t="s">
        <v>8</v>
      </c>
      <c r="AR525" s="108" t="s">
        <v>8</v>
      </c>
      <c r="AS525" s="108" t="s">
        <v>8</v>
      </c>
      <c r="AT525" s="112">
        <v>-2.69</v>
      </c>
      <c r="AU525" s="37" t="s">
        <v>228</v>
      </c>
      <c r="AV525" s="112">
        <v>-2.69</v>
      </c>
      <c r="AW525" s="111" t="s">
        <v>229</v>
      </c>
      <c r="AX525" s="130">
        <f t="shared" si="281"/>
        <v>6.4807406984078636E-2</v>
      </c>
      <c r="AY525" s="130">
        <f t="shared" si="282"/>
        <v>6.4807406984078636E-2</v>
      </c>
      <c r="AZ525" s="113" t="s">
        <v>8</v>
      </c>
      <c r="BA525" s="113" t="s">
        <v>8</v>
      </c>
      <c r="BB525" s="113" t="s">
        <v>8</v>
      </c>
      <c r="BC525" s="113" t="s">
        <v>8</v>
      </c>
      <c r="BD525" s="113" t="s">
        <v>8</v>
      </c>
      <c r="BE525" s="113">
        <v>0.9</v>
      </c>
      <c r="BF525" s="113" t="s">
        <v>8</v>
      </c>
      <c r="BG525" s="113" t="s">
        <v>8</v>
      </c>
      <c r="BH525" s="113" t="s">
        <v>8</v>
      </c>
      <c r="BI525" s="113" t="s">
        <v>8</v>
      </c>
      <c r="BJ525" s="170">
        <v>0</v>
      </c>
      <c r="BK525" s="114" t="s">
        <v>230</v>
      </c>
      <c r="BL525" s="124" t="s">
        <v>231</v>
      </c>
      <c r="BM525" s="124" t="s">
        <v>232</v>
      </c>
      <c r="BN525" s="115" t="s">
        <v>113</v>
      </c>
      <c r="BO525" s="42">
        <f t="shared" si="283"/>
        <v>0.9</v>
      </c>
      <c r="BP525" s="115">
        <v>0.1</v>
      </c>
      <c r="BQ525" s="116">
        <f t="shared" si="284"/>
        <v>0.16650000000000001</v>
      </c>
      <c r="BR525" s="115" t="s">
        <v>8</v>
      </c>
      <c r="BS525" s="42">
        <f t="shared" si="285"/>
        <v>0</v>
      </c>
      <c r="BT525" s="115" t="s">
        <v>8</v>
      </c>
      <c r="BU525" s="115" t="s">
        <v>8</v>
      </c>
      <c r="BV525" s="66">
        <f t="shared" si="286"/>
        <v>3.0000000000000027E-2</v>
      </c>
      <c r="BW525" s="66">
        <f t="shared" si="287"/>
        <v>3.0169623916475933E-2</v>
      </c>
      <c r="BX525" s="66">
        <f t="shared" si="288"/>
        <v>1.0240000000000001E-2</v>
      </c>
      <c r="BY525" s="44">
        <f t="shared" si="289"/>
        <v>4.5000000000000004E-4</v>
      </c>
      <c r="BZ525" s="67" t="s">
        <v>8</v>
      </c>
      <c r="CA525" s="67" t="s">
        <v>8</v>
      </c>
      <c r="CB525" s="73">
        <f t="shared" si="290"/>
        <v>-2.69</v>
      </c>
      <c r="CC525" s="73">
        <f t="shared" si="291"/>
        <v>0.12292357872784865</v>
      </c>
      <c r="CD525" s="73">
        <f t="shared" si="292"/>
        <v>0.12292357872784865</v>
      </c>
      <c r="CE525" s="90">
        <f t="shared" si="293"/>
        <v>-3.59</v>
      </c>
      <c r="CF525" s="90">
        <f t="shared" si="294"/>
        <v>0.20474923687281477</v>
      </c>
      <c r="CG525" s="90">
        <f t="shared" si="295"/>
        <v>0.20474923687281477</v>
      </c>
      <c r="CH525" s="90">
        <f t="shared" si="296"/>
        <v>-2.6497600000000001</v>
      </c>
      <c r="CI525" s="90">
        <f t="shared" si="297"/>
        <v>0.20696052451436625</v>
      </c>
      <c r="CJ525" s="90">
        <f t="shared" si="298"/>
        <v>0.20696052451436625</v>
      </c>
      <c r="CK525" s="91">
        <f t="shared" si="299"/>
        <v>-2.6497600000000001</v>
      </c>
      <c r="CL525" s="90">
        <f t="shared" si="300"/>
        <v>0.20696052451436625</v>
      </c>
      <c r="CM525" s="91">
        <f t="shared" si="301"/>
        <v>0.20696052451436625</v>
      </c>
      <c r="CN525" s="93" t="str">
        <f t="shared" si="302"/>
        <v>1;2;3</v>
      </c>
      <c r="CO525" s="138">
        <v>0</v>
      </c>
      <c r="CP525" s="370"/>
      <c r="CQ525" s="265"/>
      <c r="CR525" s="64" t="s">
        <v>234</v>
      </c>
      <c r="CS525" s="164">
        <v>1</v>
      </c>
      <c r="CT525" s="117" t="s">
        <v>235</v>
      </c>
      <c r="CU525" s="118">
        <f>IF(CX525="n/a","n/a",IF(EXACT(CX525,"Huibertgat/Eemshaven"),ROUND(
IF(IF(OR(ISBLANK(S525),S525="n/a"),P525,S525)&gt;pMHW!$C$3,0,
IF(IF(OR(ISBLANK(S525),S525="n/a"),P525,S525)&gt;pMHW!$D$3, (pMHW!$C$3-IF(OR(ISBLANK(S525),S525="n/a"),P525,S525))*LOOKUP(CX525,pMHW!$B$4:$B$8,pMHW!$M$4:$M$8),
IF(IF(OR(ISBLANK(S525),S525="n/a"),P525,S525)&gt;pMHW!$F$3,LOOKUP(CX525,pMHW!$B$4:$B$8,pMHW!$D$4:$D$8)+(pMHW!$D$3-IF(OR(ISBLANK(S525),S525="n/a"),P525,S525))*LOOKUP(CX525,pMHW!$B$4:$B$8,pMHW!$O$4:$O$8),
LOOKUP(CX525,pMHW!$B$4:$B$8,pMHW!$F$4:$F$8)))),1),
ROUND(
IF(IF(OR(ISBLANK(S525),S525="n/a"),P525,S525)&gt;pMHW!$C$3,0,
IF(IF(OR(ISBLANK(S525),S525="n/a"),P525,S525)&gt;pMHW!$D$3,(pMHW!$C$3-IF(OR(ISBLANK(S525),S525="n/a"),P525,S525))*LOOKUP(CX525,pMHW!$B$4:$B$8,pMHW!$M$4:$M$8),
IF(IF(OR(ISBLANK(S525),S525="n/a"),P525,S525)&gt;pMHW!$E$3,LOOKUP(CX525,pMHW!$B$4:$B$8,pMHW!$D$4:$D$8)+(pMHW!$D$3-IF(OR(ISBLANK(S525),S525="n/a"),P525,S525))*LOOKUP(CX525,pMHW!$B$4:$B$8,pMHW!$N$4:$N$8),
LOOKUP(CX525,pMHW!$B$4:$B$8,pMHW!$F$4:$F$8)))),1)))</f>
        <v>0.9</v>
      </c>
      <c r="CV525" s="117" t="s">
        <v>27</v>
      </c>
      <c r="CW525" s="119" t="str">
        <f t="shared" si="279"/>
        <v>FBE=1; pMHW=0.9 m</v>
      </c>
      <c r="CX525" s="119" t="s">
        <v>236</v>
      </c>
      <c r="CY525" s="165"/>
      <c r="CZ525" s="120">
        <f t="shared" si="303"/>
        <v>-2E-3</v>
      </c>
      <c r="DA525" s="120">
        <f t="shared" si="304"/>
        <v>0</v>
      </c>
      <c r="DB525" s="120">
        <v>-2.4393149651587009E-3</v>
      </c>
      <c r="DC525" s="120">
        <v>-2.034746110439301E-3</v>
      </c>
      <c r="DD525" s="120">
        <v>-2.8410509694367652E-3</v>
      </c>
    </row>
    <row r="526" spans="1:108" s="35" customFormat="1" ht="12.75">
      <c r="A526" s="104" t="s">
        <v>2129</v>
      </c>
      <c r="B526" s="104" t="s">
        <v>2129</v>
      </c>
      <c r="C526" s="104" t="s">
        <v>2833</v>
      </c>
      <c r="D526" s="99">
        <v>1987</v>
      </c>
      <c r="E526" s="136" t="s">
        <v>3009</v>
      </c>
      <c r="F526" s="136" t="s">
        <v>2127</v>
      </c>
      <c r="G526" s="96">
        <v>2</v>
      </c>
      <c r="H526" s="105" t="s">
        <v>719</v>
      </c>
      <c r="I526" s="56">
        <v>51.349996599999997</v>
      </c>
      <c r="J526" s="56">
        <v>4.2749984269999999</v>
      </c>
      <c r="K526" s="106">
        <v>77520</v>
      </c>
      <c r="L526" s="106">
        <v>374011</v>
      </c>
      <c r="M526" s="49" t="s">
        <v>223</v>
      </c>
      <c r="N526" s="178">
        <f>Radiocarbon!K525</f>
        <v>4630</v>
      </c>
      <c r="O526" s="266">
        <f>Radiocarbon!L525</f>
        <v>70</v>
      </c>
      <c r="P526" s="179">
        <f>Radiocarbon!P525</f>
        <v>5350</v>
      </c>
      <c r="Q526" s="179">
        <f>Radiocarbon!Q525</f>
        <v>5580</v>
      </c>
      <c r="R526" s="179">
        <f>Radiocarbon!R525</f>
        <v>5050</v>
      </c>
      <c r="S526" s="179">
        <f>Radiocarbon!S525</f>
        <v>5140</v>
      </c>
      <c r="T526" s="179">
        <f>Radiocarbon!T525</f>
        <v>5420</v>
      </c>
      <c r="U526" s="179">
        <f>Radiocarbon!U525</f>
        <v>4970</v>
      </c>
      <c r="V526" s="97" t="str">
        <f t="shared" si="280"/>
        <v>Local MHW and GW (Tidal ULD Z-GW) terrestrial indicator; Fen-wood peat</v>
      </c>
      <c r="W526" s="17" t="s">
        <v>2122</v>
      </c>
      <c r="X526" s="97" t="s">
        <v>225</v>
      </c>
      <c r="Y526" s="107" t="s">
        <v>225</v>
      </c>
      <c r="Z526" s="97" t="s">
        <v>226</v>
      </c>
      <c r="AA526" s="133">
        <v>1.84</v>
      </c>
      <c r="AB526" s="133">
        <v>2.0000000000000018E-2</v>
      </c>
      <c r="AC526" s="36">
        <v>0</v>
      </c>
      <c r="AD526" s="148" t="s">
        <v>289</v>
      </c>
      <c r="AE526" s="59">
        <v>4.0000000000000036E-2</v>
      </c>
      <c r="AF526" s="61" t="s">
        <v>227</v>
      </c>
      <c r="AG526" s="181">
        <f t="shared" si="277"/>
        <v>0.10000000000000009</v>
      </c>
      <c r="AH526" s="181">
        <f t="shared" si="278"/>
        <v>5.0000000000000044E-2</v>
      </c>
      <c r="AI526" s="181">
        <v>0.02</v>
      </c>
      <c r="AJ526" s="181">
        <v>0</v>
      </c>
      <c r="AK526" s="181">
        <v>0</v>
      </c>
      <c r="AL526" s="37" t="s">
        <v>8</v>
      </c>
      <c r="AM526" s="37" t="s">
        <v>8</v>
      </c>
      <c r="AN526" s="129">
        <v>0.03</v>
      </c>
      <c r="AO526" s="37" t="s">
        <v>8</v>
      </c>
      <c r="AP526" s="129">
        <v>0.02</v>
      </c>
      <c r="AQ526" s="108" t="s">
        <v>8</v>
      </c>
      <c r="AR526" s="108" t="s">
        <v>8</v>
      </c>
      <c r="AS526" s="108" t="s">
        <v>8</v>
      </c>
      <c r="AT526" s="112">
        <v>-1.84</v>
      </c>
      <c r="AU526" s="37" t="s">
        <v>228</v>
      </c>
      <c r="AV526" s="112">
        <v>-1.84</v>
      </c>
      <c r="AW526" s="111" t="s">
        <v>229</v>
      </c>
      <c r="AX526" s="130">
        <f t="shared" si="281"/>
        <v>6.4807406984078636E-2</v>
      </c>
      <c r="AY526" s="130">
        <f t="shared" si="282"/>
        <v>6.4807406984078636E-2</v>
      </c>
      <c r="AZ526" s="113" t="s">
        <v>8</v>
      </c>
      <c r="BA526" s="113" t="s">
        <v>8</v>
      </c>
      <c r="BB526" s="113" t="s">
        <v>8</v>
      </c>
      <c r="BC526" s="113" t="s">
        <v>8</v>
      </c>
      <c r="BD526" s="113" t="s">
        <v>8</v>
      </c>
      <c r="BE526" s="113">
        <v>0.9</v>
      </c>
      <c r="BF526" s="113" t="s">
        <v>8</v>
      </c>
      <c r="BG526" s="113" t="s">
        <v>8</v>
      </c>
      <c r="BH526" s="113" t="s">
        <v>8</v>
      </c>
      <c r="BI526" s="113" t="s">
        <v>8</v>
      </c>
      <c r="BJ526" s="170">
        <v>1</v>
      </c>
      <c r="BK526" s="114" t="s">
        <v>230</v>
      </c>
      <c r="BL526" s="124" t="s">
        <v>231</v>
      </c>
      <c r="BM526" s="124" t="s">
        <v>232</v>
      </c>
      <c r="BN526" s="115" t="s">
        <v>233</v>
      </c>
      <c r="BO526" s="42">
        <f t="shared" si="283"/>
        <v>0</v>
      </c>
      <c r="BP526" s="115">
        <v>0.1</v>
      </c>
      <c r="BQ526" s="116" t="str">
        <f t="shared" si="284"/>
        <v>n/a</v>
      </c>
      <c r="BR526" s="115" t="s">
        <v>8</v>
      </c>
      <c r="BS526" s="42" t="str">
        <f t="shared" si="285"/>
        <v>n/a</v>
      </c>
      <c r="BT526" s="115" t="s">
        <v>8</v>
      </c>
      <c r="BU526" s="115" t="s">
        <v>8</v>
      </c>
      <c r="BV526" s="66">
        <f t="shared" si="286"/>
        <v>2.0000000000000018E-2</v>
      </c>
      <c r="BW526" s="66">
        <f t="shared" si="287"/>
        <v>2.0615528128088305E-2</v>
      </c>
      <c r="BX526" s="66">
        <f t="shared" si="288"/>
        <v>1.0700000000000001E-2</v>
      </c>
      <c r="BY526" s="44">
        <f t="shared" si="289"/>
        <v>5.2999999999999998E-4</v>
      </c>
      <c r="BZ526" s="67" t="s">
        <v>8</v>
      </c>
      <c r="CA526" s="67" t="s">
        <v>8</v>
      </c>
      <c r="CB526" s="73">
        <f t="shared" si="290"/>
        <v>-1.84</v>
      </c>
      <c r="CC526" s="73">
        <f t="shared" si="291"/>
        <v>0.12093386622447827</v>
      </c>
      <c r="CD526" s="73">
        <f t="shared" si="292"/>
        <v>0.12093386622447827</v>
      </c>
      <c r="CE526" s="90">
        <f t="shared" si="293"/>
        <v>-1.84</v>
      </c>
      <c r="CF526" s="90">
        <f t="shared" si="294"/>
        <v>0.11916375287812987</v>
      </c>
      <c r="CG526" s="90">
        <f t="shared" si="295"/>
        <v>0.11916375287812987</v>
      </c>
      <c r="CH526" s="90">
        <f t="shared" si="296"/>
        <v>-1.8093000000000001</v>
      </c>
      <c r="CI526" s="90">
        <f t="shared" si="297"/>
        <v>0.12093502759746659</v>
      </c>
      <c r="CJ526" s="90">
        <f t="shared" si="298"/>
        <v>0.12093502759746659</v>
      </c>
      <c r="CK526" s="91">
        <f t="shared" si="299"/>
        <v>-1.8093000000000001</v>
      </c>
      <c r="CL526" s="90">
        <f t="shared" si="300"/>
        <v>0.12093502759746659</v>
      </c>
      <c r="CM526" s="91">
        <f t="shared" si="301"/>
        <v>0.12093502759746659</v>
      </c>
      <c r="CN526" s="93" t="str">
        <f t="shared" si="302"/>
        <v>1;2;3</v>
      </c>
      <c r="CO526" s="138">
        <v>0</v>
      </c>
      <c r="CP526" s="370"/>
      <c r="CQ526" s="265"/>
      <c r="CR526" s="64" t="s">
        <v>234</v>
      </c>
      <c r="CS526" s="164">
        <v>1</v>
      </c>
      <c r="CT526" s="117" t="s">
        <v>235</v>
      </c>
      <c r="CU526" s="118">
        <f>IF(CX526="n/a","n/a",IF(EXACT(CX526,"Huibertgat/Eemshaven"),ROUND(
IF(IF(OR(ISBLANK(S526),S526="n/a"),P526,S526)&gt;pMHW!$C$3,0,
IF(IF(OR(ISBLANK(S526),S526="n/a"),P526,S526)&gt;pMHW!$D$3, (pMHW!$C$3-IF(OR(ISBLANK(S526),S526="n/a"),P526,S526))*LOOKUP(CX526,pMHW!$B$4:$B$8,pMHW!$M$4:$M$8),
IF(IF(OR(ISBLANK(S526),S526="n/a"),P526,S526)&gt;pMHW!$F$3,LOOKUP(CX526,pMHW!$B$4:$B$8,pMHW!$D$4:$D$8)+(pMHW!$D$3-IF(OR(ISBLANK(S526),S526="n/a"),P526,S526))*LOOKUP(CX526,pMHW!$B$4:$B$8,pMHW!$O$4:$O$8),
LOOKUP(CX526,pMHW!$B$4:$B$8,pMHW!$F$4:$F$8)))),1),
ROUND(
IF(IF(OR(ISBLANK(S526),S526="n/a"),P526,S526)&gt;pMHW!$C$3,0,
IF(IF(OR(ISBLANK(S526),S526="n/a"),P526,S526)&gt;pMHW!$D$3,(pMHW!$C$3-IF(OR(ISBLANK(S526),S526="n/a"),P526,S526))*LOOKUP(CX526,pMHW!$B$4:$B$8,pMHW!$M$4:$M$8),
IF(IF(OR(ISBLANK(S526),S526="n/a"),P526,S526)&gt;pMHW!$E$3,LOOKUP(CX526,pMHW!$B$4:$B$8,pMHW!$D$4:$D$8)+(pMHW!$D$3-IF(OR(ISBLANK(S526),S526="n/a"),P526,S526))*LOOKUP(CX526,pMHW!$B$4:$B$8,pMHW!$N$4:$N$8),
LOOKUP(CX526,pMHW!$B$4:$B$8,pMHW!$F$4:$F$8)))),1)))</f>
        <v>0.9</v>
      </c>
      <c r="CV526" s="117" t="s">
        <v>27</v>
      </c>
      <c r="CW526" s="119" t="str">
        <f t="shared" si="279"/>
        <v>FBE=1; pMHW=0.9 m</v>
      </c>
      <c r="CX526" s="119" t="s">
        <v>236</v>
      </c>
      <c r="CY526" s="165"/>
      <c r="CZ526" s="120">
        <f t="shared" si="303"/>
        <v>-2E-3</v>
      </c>
      <c r="DA526" s="120">
        <f t="shared" si="304"/>
        <v>0</v>
      </c>
      <c r="DB526" s="120">
        <v>-2.3634450044482951E-3</v>
      </c>
      <c r="DC526" s="120">
        <v>-1.9714590162038799E-3</v>
      </c>
      <c r="DD526" s="120">
        <v>-2.7526859194040298E-3</v>
      </c>
    </row>
    <row r="527" spans="1:108" s="35" customFormat="1" ht="12.75">
      <c r="A527" s="104" t="s">
        <v>2130</v>
      </c>
      <c r="B527" s="104" t="s">
        <v>2130</v>
      </c>
      <c r="C527" s="104" t="s">
        <v>2833</v>
      </c>
      <c r="D527" s="99">
        <v>1987</v>
      </c>
      <c r="E527" s="136" t="s">
        <v>3013</v>
      </c>
      <c r="F527" s="136" t="s">
        <v>2127</v>
      </c>
      <c r="G527" s="96">
        <v>2</v>
      </c>
      <c r="H527" s="105" t="s">
        <v>719</v>
      </c>
      <c r="I527" s="56">
        <v>51.349996599999997</v>
      </c>
      <c r="J527" s="56">
        <v>4.2749984269999999</v>
      </c>
      <c r="K527" s="106">
        <v>77520</v>
      </c>
      <c r="L527" s="106">
        <v>374011</v>
      </c>
      <c r="M527" s="49" t="s">
        <v>223</v>
      </c>
      <c r="N527" s="178">
        <f>Radiocarbon!K526</f>
        <v>3570</v>
      </c>
      <c r="O527" s="266">
        <f>Radiocarbon!L526</f>
        <v>65</v>
      </c>
      <c r="P527" s="179">
        <f>Radiocarbon!P526</f>
        <v>3870</v>
      </c>
      <c r="Q527" s="179">
        <f>Radiocarbon!Q526</f>
        <v>4090</v>
      </c>
      <c r="R527" s="179">
        <f>Radiocarbon!R526</f>
        <v>3650</v>
      </c>
      <c r="S527" s="179">
        <f>Radiocarbon!S526</f>
        <v>3880</v>
      </c>
      <c r="T527" s="179">
        <f>Radiocarbon!T526</f>
        <v>4090</v>
      </c>
      <c r="U527" s="179">
        <f>Radiocarbon!U526</f>
        <v>3690</v>
      </c>
      <c r="V527" s="97" t="str">
        <f t="shared" si="280"/>
        <v>Local MHW and GW (Tidal ULD Z-GW) terrestrial indicator; Fen-wood peat</v>
      </c>
      <c r="W527" s="17" t="s">
        <v>2122</v>
      </c>
      <c r="X527" s="97" t="s">
        <v>225</v>
      </c>
      <c r="Y527" s="107" t="s">
        <v>225</v>
      </c>
      <c r="Z527" s="97" t="s">
        <v>226</v>
      </c>
      <c r="AA527" s="133">
        <v>0.96</v>
      </c>
      <c r="AB527" s="133">
        <v>2.0000000000000018E-2</v>
      </c>
      <c r="AC527" s="36">
        <v>0</v>
      </c>
      <c r="AD527" s="148" t="s">
        <v>289</v>
      </c>
      <c r="AE527" s="59">
        <v>4.0000000000000036E-2</v>
      </c>
      <c r="AF527" s="61" t="s">
        <v>227</v>
      </c>
      <c r="AG527" s="181">
        <f t="shared" si="277"/>
        <v>0.10000000000000009</v>
      </c>
      <c r="AH527" s="181">
        <f t="shared" si="278"/>
        <v>5.0000000000000044E-2</v>
      </c>
      <c r="AI527" s="181">
        <v>0.02</v>
      </c>
      <c r="AJ527" s="181">
        <v>0</v>
      </c>
      <c r="AK527" s="181">
        <v>0</v>
      </c>
      <c r="AL527" s="37" t="s">
        <v>8</v>
      </c>
      <c r="AM527" s="37" t="s">
        <v>8</v>
      </c>
      <c r="AN527" s="129">
        <v>0.03</v>
      </c>
      <c r="AO527" s="37" t="s">
        <v>8</v>
      </c>
      <c r="AP527" s="129">
        <v>0.02</v>
      </c>
      <c r="AQ527" s="108" t="s">
        <v>8</v>
      </c>
      <c r="AR527" s="108" t="s">
        <v>8</v>
      </c>
      <c r="AS527" s="108" t="s">
        <v>8</v>
      </c>
      <c r="AT527" s="112">
        <v>-0.96</v>
      </c>
      <c r="AU527" s="37" t="s">
        <v>228</v>
      </c>
      <c r="AV527" s="112">
        <v>-0.96</v>
      </c>
      <c r="AW527" s="111" t="s">
        <v>229</v>
      </c>
      <c r="AX527" s="130">
        <f t="shared" si="281"/>
        <v>6.4807406984078636E-2</v>
      </c>
      <c r="AY527" s="130">
        <f t="shared" si="282"/>
        <v>6.4807406984078636E-2</v>
      </c>
      <c r="AZ527" s="113" t="s">
        <v>8</v>
      </c>
      <c r="BA527" s="113" t="s">
        <v>8</v>
      </c>
      <c r="BB527" s="113" t="s">
        <v>8</v>
      </c>
      <c r="BC527" s="113" t="s">
        <v>8</v>
      </c>
      <c r="BD527" s="113" t="s">
        <v>8</v>
      </c>
      <c r="BE527" s="113">
        <v>0.9</v>
      </c>
      <c r="BF527" s="113" t="s">
        <v>8</v>
      </c>
      <c r="BG527" s="113" t="s">
        <v>8</v>
      </c>
      <c r="BH527" s="113" t="s">
        <v>8</v>
      </c>
      <c r="BI527" s="113" t="s">
        <v>8</v>
      </c>
      <c r="BJ527" s="170">
        <v>1</v>
      </c>
      <c r="BK527" s="114" t="s">
        <v>230</v>
      </c>
      <c r="BL527" s="124" t="s">
        <v>231</v>
      </c>
      <c r="BM527" s="124" t="s">
        <v>232</v>
      </c>
      <c r="BN527" s="115" t="s">
        <v>233</v>
      </c>
      <c r="BO527" s="42">
        <f t="shared" si="283"/>
        <v>0</v>
      </c>
      <c r="BP527" s="115">
        <v>0.1</v>
      </c>
      <c r="BQ527" s="116" t="str">
        <f t="shared" si="284"/>
        <v>n/a</v>
      </c>
      <c r="BR527" s="115" t="s">
        <v>8</v>
      </c>
      <c r="BS527" s="42" t="str">
        <f t="shared" si="285"/>
        <v>n/a</v>
      </c>
      <c r="BT527" s="115" t="s">
        <v>8</v>
      </c>
      <c r="BU527" s="115" t="s">
        <v>8</v>
      </c>
      <c r="BV527" s="66">
        <f t="shared" si="286"/>
        <v>2.0000000000000018E-2</v>
      </c>
      <c r="BW527" s="66">
        <f t="shared" si="287"/>
        <v>2.0615528128088305E-2</v>
      </c>
      <c r="BX527" s="66">
        <f t="shared" si="288"/>
        <v>7.7400000000000004E-3</v>
      </c>
      <c r="BY527" s="44">
        <f t="shared" si="289"/>
        <v>4.4000000000000002E-4</v>
      </c>
      <c r="BZ527" s="67" t="s">
        <v>8</v>
      </c>
      <c r="CA527" s="67" t="s">
        <v>8</v>
      </c>
      <c r="CB527" s="73">
        <f t="shared" si="290"/>
        <v>-0.96</v>
      </c>
      <c r="CC527" s="73">
        <f t="shared" si="291"/>
        <v>0.12093386622447827</v>
      </c>
      <c r="CD527" s="73">
        <f t="shared" si="292"/>
        <v>0.12093386622447827</v>
      </c>
      <c r="CE527" s="90">
        <f t="shared" si="293"/>
        <v>-0.96</v>
      </c>
      <c r="CF527" s="90">
        <f t="shared" si="294"/>
        <v>0.11916375287812987</v>
      </c>
      <c r="CG527" s="90">
        <f t="shared" si="295"/>
        <v>0.11916375287812987</v>
      </c>
      <c r="CH527" s="90">
        <f t="shared" si="296"/>
        <v>-0.93225999999999998</v>
      </c>
      <c r="CI527" s="90">
        <f t="shared" si="297"/>
        <v>0.12093466665931653</v>
      </c>
      <c r="CJ527" s="90">
        <f t="shared" si="298"/>
        <v>0.12093466665931653</v>
      </c>
      <c r="CK527" s="91">
        <f t="shared" si="299"/>
        <v>-0.93225999999999998</v>
      </c>
      <c r="CL527" s="90">
        <f t="shared" si="300"/>
        <v>0.12093466665931653</v>
      </c>
      <c r="CM527" s="91">
        <f t="shared" si="301"/>
        <v>0.12093466665931653</v>
      </c>
      <c r="CN527" s="93" t="str">
        <f t="shared" si="302"/>
        <v>1;2;3</v>
      </c>
      <c r="CO527" s="138">
        <v>0</v>
      </c>
      <c r="CP527" s="370"/>
      <c r="CQ527" s="265"/>
      <c r="CR527" s="64" t="s">
        <v>234</v>
      </c>
      <c r="CS527" s="164">
        <v>1</v>
      </c>
      <c r="CT527" s="117" t="s">
        <v>235</v>
      </c>
      <c r="CU527" s="118">
        <f>IF(CX527="n/a","n/a",IF(EXACT(CX527,"Huibertgat/Eemshaven"),ROUND(
IF(IF(OR(ISBLANK(S527),S527="n/a"),P527,S527)&gt;pMHW!$C$3,0,
IF(IF(OR(ISBLANK(S527),S527="n/a"),P527,S527)&gt;pMHW!$D$3, (pMHW!$C$3-IF(OR(ISBLANK(S527),S527="n/a"),P527,S527))*LOOKUP(CX527,pMHW!$B$4:$B$8,pMHW!$M$4:$M$8),
IF(IF(OR(ISBLANK(S527),S527="n/a"),P527,S527)&gt;pMHW!$F$3,LOOKUP(CX527,pMHW!$B$4:$B$8,pMHW!$D$4:$D$8)+(pMHW!$D$3-IF(OR(ISBLANK(S527),S527="n/a"),P527,S527))*LOOKUP(CX527,pMHW!$B$4:$B$8,pMHW!$O$4:$O$8),
LOOKUP(CX527,pMHW!$B$4:$B$8,pMHW!$F$4:$F$8)))),1),
ROUND(
IF(IF(OR(ISBLANK(S527),S527="n/a"),P527,S527)&gt;pMHW!$C$3,0,
IF(IF(OR(ISBLANK(S527),S527="n/a"),P527,S527)&gt;pMHW!$D$3,(pMHW!$C$3-IF(OR(ISBLANK(S527),S527="n/a"),P527,S527))*LOOKUP(CX527,pMHW!$B$4:$B$8,pMHW!$M$4:$M$8),
IF(IF(OR(ISBLANK(S527),S527="n/a"),P527,S527)&gt;pMHW!$E$3,LOOKUP(CX527,pMHW!$B$4:$B$8,pMHW!$D$4:$D$8)+(pMHW!$D$3-IF(OR(ISBLANK(S527),S527="n/a"),P527,S527))*LOOKUP(CX527,pMHW!$B$4:$B$8,pMHW!$N$4:$N$8),
LOOKUP(CX527,pMHW!$B$4:$B$8,pMHW!$F$4:$F$8)))),1)))</f>
        <v>0.9</v>
      </c>
      <c r="CV527" s="117" t="s">
        <v>27</v>
      </c>
      <c r="CW527" s="119" t="str">
        <f t="shared" si="279"/>
        <v>FBE=1; pMHW=0.9 m</v>
      </c>
      <c r="CX527" s="119" t="s">
        <v>236</v>
      </c>
      <c r="CY527" s="165"/>
      <c r="CZ527" s="120">
        <f t="shared" si="303"/>
        <v>-2E-3</v>
      </c>
      <c r="DA527" s="120">
        <f t="shared" si="304"/>
        <v>0</v>
      </c>
      <c r="DB527" s="120">
        <v>-2.3634450044482951E-3</v>
      </c>
      <c r="DC527" s="120">
        <v>-1.9714590162038799E-3</v>
      </c>
      <c r="DD527" s="120">
        <v>-2.7526859194040298E-3</v>
      </c>
    </row>
    <row r="528" spans="1:108" s="35" customFormat="1" ht="12.75">
      <c r="A528" s="104" t="s">
        <v>2131</v>
      </c>
      <c r="B528" s="104" t="s">
        <v>2131</v>
      </c>
      <c r="C528" s="104" t="s">
        <v>2132</v>
      </c>
      <c r="D528" s="99">
        <v>2008</v>
      </c>
      <c r="E528" s="136" t="s">
        <v>2133</v>
      </c>
      <c r="F528" s="136" t="s">
        <v>2134</v>
      </c>
      <c r="G528" s="96">
        <v>2</v>
      </c>
      <c r="H528" s="105" t="s">
        <v>284</v>
      </c>
      <c r="I528" s="56">
        <v>52.55172056</v>
      </c>
      <c r="J528" s="56">
        <v>5.6324974350000003</v>
      </c>
      <c r="K528" s="106">
        <v>171637</v>
      </c>
      <c r="L528" s="106">
        <v>507150</v>
      </c>
      <c r="M528" s="49" t="s">
        <v>223</v>
      </c>
      <c r="N528" s="178">
        <f>Radiocarbon!K527</f>
        <v>3795</v>
      </c>
      <c r="O528" s="266">
        <f>Radiocarbon!L527</f>
        <v>35</v>
      </c>
      <c r="P528" s="179">
        <f>Radiocarbon!P527</f>
        <v>4180</v>
      </c>
      <c r="Q528" s="179">
        <f>Radiocarbon!Q527</f>
        <v>4350</v>
      </c>
      <c r="R528" s="179">
        <f>Radiocarbon!R527</f>
        <v>4000</v>
      </c>
      <c r="S528" s="179" t="str">
        <f>Radiocarbon!S527</f>
        <v>n/a</v>
      </c>
      <c r="T528" s="179" t="str">
        <f>Radiocarbon!T527</f>
        <v>n/a</v>
      </c>
      <c r="U528" s="179" t="str">
        <f>Radiocarbon!U527</f>
        <v>n/a</v>
      </c>
      <c r="V528" s="97" t="str">
        <f t="shared" si="280"/>
        <v>Submergence (LLD) non-terrestrial indicator; Detritus gyttja</v>
      </c>
      <c r="W528" s="17" t="s">
        <v>2993</v>
      </c>
      <c r="X528" s="97" t="s">
        <v>287</v>
      </c>
      <c r="Y528" s="97" t="s">
        <v>287</v>
      </c>
      <c r="Z528" s="97" t="s">
        <v>226</v>
      </c>
      <c r="AA528" s="133">
        <v>6.27</v>
      </c>
      <c r="AB528" s="133">
        <v>0.39000000000000057</v>
      </c>
      <c r="AC528" s="36">
        <v>1</v>
      </c>
      <c r="AD528" s="148" t="s">
        <v>296</v>
      </c>
      <c r="AE528" s="59">
        <v>2.0000000000000462E-2</v>
      </c>
      <c r="AF528" s="61" t="s">
        <v>273</v>
      </c>
      <c r="AG528" s="181">
        <f t="shared" si="277"/>
        <v>5.0000000000001155E-2</v>
      </c>
      <c r="AH528" s="181">
        <f t="shared" si="278"/>
        <v>2.5000000000000577E-2</v>
      </c>
      <c r="AI528" s="181">
        <v>0.02</v>
      </c>
      <c r="AJ528" s="181">
        <v>0.05</v>
      </c>
      <c r="AK528" s="181">
        <v>0</v>
      </c>
      <c r="AL528" s="37" t="s">
        <v>8</v>
      </c>
      <c r="AM528" s="37" t="s">
        <v>8</v>
      </c>
      <c r="AN528" s="129">
        <v>0.02</v>
      </c>
      <c r="AO528" s="37" t="s">
        <v>8</v>
      </c>
      <c r="AP528" s="129">
        <v>0.01</v>
      </c>
      <c r="AQ528" s="108" t="s">
        <v>8</v>
      </c>
      <c r="AR528" s="108" t="s">
        <v>8</v>
      </c>
      <c r="AS528" s="108" t="s">
        <v>8</v>
      </c>
      <c r="AT528" s="112">
        <v>-6.27</v>
      </c>
      <c r="AU528" s="37" t="s">
        <v>228</v>
      </c>
      <c r="AV528" s="112">
        <v>-6.27</v>
      </c>
      <c r="AW528" s="111" t="s">
        <v>229</v>
      </c>
      <c r="AX528" s="130">
        <f t="shared" si="281"/>
        <v>6.3442887702247833E-2</v>
      </c>
      <c r="AY528" s="130">
        <f t="shared" si="282"/>
        <v>6.3442887702247833E-2</v>
      </c>
      <c r="AZ528" s="113" t="s">
        <v>8</v>
      </c>
      <c r="BA528" s="113" t="s">
        <v>8</v>
      </c>
      <c r="BB528" s="113" t="s">
        <v>8</v>
      </c>
      <c r="BC528" s="113" t="s">
        <v>8</v>
      </c>
      <c r="BD528" s="113" t="s">
        <v>8</v>
      </c>
      <c r="BE528" s="113">
        <v>0.8</v>
      </c>
      <c r="BF528" s="113" t="s">
        <v>8</v>
      </c>
      <c r="BG528" s="113" t="s">
        <v>8</v>
      </c>
      <c r="BH528" s="113" t="s">
        <v>8</v>
      </c>
      <c r="BI528" s="113" t="s">
        <v>8</v>
      </c>
      <c r="BJ528" s="170">
        <v>-1</v>
      </c>
      <c r="BK528" s="114" t="s">
        <v>230</v>
      </c>
      <c r="BL528" s="124" t="s">
        <v>2135</v>
      </c>
      <c r="BM528" s="124" t="s">
        <v>232</v>
      </c>
      <c r="BN528" s="115" t="s">
        <v>2136</v>
      </c>
      <c r="BO528" s="42">
        <f t="shared" si="283"/>
        <v>-2</v>
      </c>
      <c r="BP528" s="115">
        <v>0.1</v>
      </c>
      <c r="BQ528" s="116" t="str">
        <f t="shared" si="284"/>
        <v>n/a</v>
      </c>
      <c r="BR528" s="115" t="s">
        <v>8</v>
      </c>
      <c r="BS528" s="42" t="str">
        <f t="shared" si="285"/>
        <v>n/a</v>
      </c>
      <c r="BT528" s="115" t="s">
        <v>8</v>
      </c>
      <c r="BU528" s="115" t="s">
        <v>8</v>
      </c>
      <c r="BV528" s="66">
        <f t="shared" si="286"/>
        <v>0.58500000000000085</v>
      </c>
      <c r="BW528" s="66">
        <f t="shared" si="287"/>
        <v>6.9144127091330831E-2</v>
      </c>
      <c r="BX528" s="66">
        <f t="shared" si="288"/>
        <v>0.35111999999999999</v>
      </c>
      <c r="BY528" s="44">
        <f t="shared" si="289"/>
        <v>6.0338051012607287E-2</v>
      </c>
      <c r="BZ528" s="67" t="s">
        <v>8</v>
      </c>
      <c r="CA528" s="67" t="s">
        <v>8</v>
      </c>
      <c r="CB528" s="73">
        <f t="shared" si="290"/>
        <v>-4.2699999999999996</v>
      </c>
      <c r="CC528" s="73">
        <f t="shared" si="291"/>
        <v>0.1371346430017672</v>
      </c>
      <c r="CD528" s="73">
        <f t="shared" si="292"/>
        <v>0.1371346430017672</v>
      </c>
      <c r="CE528" s="90">
        <f t="shared" si="293"/>
        <v>-4.2699999999999996</v>
      </c>
      <c r="CF528" s="90">
        <f t="shared" si="294"/>
        <v>0.11842719282327024</v>
      </c>
      <c r="CG528" s="90">
        <f t="shared" si="295"/>
        <v>0.11842719282327024</v>
      </c>
      <c r="CH528" s="90">
        <f t="shared" si="296"/>
        <v>-3.3338799999999988</v>
      </c>
      <c r="CI528" s="90">
        <f t="shared" si="297"/>
        <v>0.14982186326174876</v>
      </c>
      <c r="CJ528" s="90">
        <f t="shared" si="298"/>
        <v>0.14982186326174876</v>
      </c>
      <c r="CK528" s="91">
        <f t="shared" si="299"/>
        <v>-3.3338799999999988</v>
      </c>
      <c r="CL528" s="90">
        <f t="shared" si="300"/>
        <v>0.14982186326174876</v>
      </c>
      <c r="CM528" s="91">
        <f t="shared" si="301"/>
        <v>0.14982186326174876</v>
      </c>
      <c r="CN528" s="93" t="str">
        <f t="shared" si="302"/>
        <v>1;2;3</v>
      </c>
      <c r="CO528" s="137">
        <v>1</v>
      </c>
      <c r="CP528" s="209" t="s">
        <v>2992</v>
      </c>
      <c r="CQ528" s="137"/>
      <c r="CR528" s="64" t="s">
        <v>234</v>
      </c>
      <c r="CS528" s="164">
        <v>1</v>
      </c>
      <c r="CT528" s="117" t="s">
        <v>235</v>
      </c>
      <c r="CU528" s="118">
        <f>IF(CX528="n/a","n/a",IF(EXACT(CX528,"Huibertgat/Eemshaven"),ROUND(
IF(IF(OR(ISBLANK(S528),S528="n/a"),P528,S528)&gt;pMHW!$C$3,0,
IF(IF(OR(ISBLANK(S528),S528="n/a"),P528,S528)&gt;pMHW!$D$3, (pMHW!$C$3-IF(OR(ISBLANK(S528),S528="n/a"),P528,S528))*LOOKUP(CX528,pMHW!$B$4:$B$8,pMHW!$M$4:$M$8),
IF(IF(OR(ISBLANK(S528),S528="n/a"),P528,S528)&gt;pMHW!$F$3,LOOKUP(CX528,pMHW!$B$4:$B$8,pMHW!$D$4:$D$8)+(pMHW!$D$3-IF(OR(ISBLANK(S528),S528="n/a"),P528,S528))*LOOKUP(CX528,pMHW!$B$4:$B$8,pMHW!$O$4:$O$8),
LOOKUP(CX528,pMHW!$B$4:$B$8,pMHW!$F$4:$F$8)))),1),
ROUND(
IF(IF(OR(ISBLANK(S528),S528="n/a"),P528,S528)&gt;pMHW!$C$3,0,
IF(IF(OR(ISBLANK(S528),S528="n/a"),P528,S528)&gt;pMHW!$D$3,(pMHW!$C$3-IF(OR(ISBLANK(S528),S528="n/a"),P528,S528))*LOOKUP(CX528,pMHW!$B$4:$B$8,pMHW!$M$4:$M$8),
IF(IF(OR(ISBLANK(S528),S528="n/a"),P528,S528)&gt;pMHW!$E$3,LOOKUP(CX528,pMHW!$B$4:$B$8,pMHW!$D$4:$D$8)+(pMHW!$D$3-IF(OR(ISBLANK(S528),S528="n/a"),P528,S528))*LOOKUP(CX528,pMHW!$B$4:$B$8,pMHW!$N$4:$N$8),
LOOKUP(CX528,pMHW!$B$4:$B$8,pMHW!$F$4:$F$8)))),1)))</f>
        <v>0.8</v>
      </c>
      <c r="CV528" s="117" t="s">
        <v>27</v>
      </c>
      <c r="CW528" s="119" t="str">
        <f t="shared" si="279"/>
        <v>FBE=1; pMHW=0.8 m</v>
      </c>
      <c r="CX528" s="119" t="s">
        <v>2772</v>
      </c>
      <c r="CY528" s="165"/>
      <c r="CZ528" s="120">
        <f t="shared" si="303"/>
        <v>-8.4000000000000005E-2</v>
      </c>
      <c r="DA528" s="120">
        <f t="shared" si="304"/>
        <v>1.4E-2</v>
      </c>
      <c r="DB528" s="120">
        <v>-8.3976909518241882E-2</v>
      </c>
      <c r="DC528" s="120">
        <v>-7.004903256893158E-2</v>
      </c>
      <c r="DD528" s="120">
        <v>-9.7807250916957855E-2</v>
      </c>
    </row>
    <row r="529" spans="1:108" s="35" customFormat="1" ht="12.75">
      <c r="A529" s="104" t="s">
        <v>2138</v>
      </c>
      <c r="B529" s="104" t="s">
        <v>2138</v>
      </c>
      <c r="C529" s="104" t="s">
        <v>2132</v>
      </c>
      <c r="D529" s="99">
        <v>2008</v>
      </c>
      <c r="E529" s="136" t="s">
        <v>2133</v>
      </c>
      <c r="F529" s="136" t="s">
        <v>2139</v>
      </c>
      <c r="G529" s="96">
        <v>2</v>
      </c>
      <c r="H529" s="105" t="s">
        <v>284</v>
      </c>
      <c r="I529" s="56">
        <v>52.551384720000001</v>
      </c>
      <c r="J529" s="56">
        <v>5.6297384910000003</v>
      </c>
      <c r="K529" s="106">
        <v>171450</v>
      </c>
      <c r="L529" s="106">
        <v>507112</v>
      </c>
      <c r="M529" s="49" t="s">
        <v>223</v>
      </c>
      <c r="N529" s="178">
        <f>Radiocarbon!K528</f>
        <v>3980</v>
      </c>
      <c r="O529" s="266">
        <f>Radiocarbon!L528</f>
        <v>30</v>
      </c>
      <c r="P529" s="179">
        <f>Radiocarbon!P528</f>
        <v>4460</v>
      </c>
      <c r="Q529" s="179">
        <f>Radiocarbon!Q528</f>
        <v>4530</v>
      </c>
      <c r="R529" s="179">
        <f>Radiocarbon!R528</f>
        <v>4300</v>
      </c>
      <c r="S529" s="179" t="str">
        <f>Radiocarbon!S528</f>
        <v>n/a</v>
      </c>
      <c r="T529" s="179" t="str">
        <f>Radiocarbon!T528</f>
        <v>n/a</v>
      </c>
      <c r="U529" s="179" t="str">
        <f>Radiocarbon!U528</f>
        <v>n/a</v>
      </c>
      <c r="V529" s="97" t="str">
        <f t="shared" si="280"/>
        <v>Submergence (LLD) non-terrestrial indicator; Detritus gyttja</v>
      </c>
      <c r="W529" s="17" t="s">
        <v>2993</v>
      </c>
      <c r="X529" s="97" t="s">
        <v>287</v>
      </c>
      <c r="Y529" s="97" t="s">
        <v>287</v>
      </c>
      <c r="Z529" s="97" t="s">
        <v>226</v>
      </c>
      <c r="AA529" s="133">
        <v>6.37</v>
      </c>
      <c r="AB529" s="133">
        <v>0.73</v>
      </c>
      <c r="AC529" s="36">
        <v>1</v>
      </c>
      <c r="AD529" s="148" t="s">
        <v>296</v>
      </c>
      <c r="AE529" s="59">
        <v>1.9999999999999574E-2</v>
      </c>
      <c r="AF529" s="61" t="s">
        <v>273</v>
      </c>
      <c r="AG529" s="181">
        <f t="shared" si="277"/>
        <v>4.9999999999998934E-2</v>
      </c>
      <c r="AH529" s="181">
        <f t="shared" si="278"/>
        <v>2.4999999999999467E-2</v>
      </c>
      <c r="AI529" s="181">
        <v>0.02</v>
      </c>
      <c r="AJ529" s="181">
        <v>0.05</v>
      </c>
      <c r="AK529" s="181">
        <v>0</v>
      </c>
      <c r="AL529" s="37" t="s">
        <v>8</v>
      </c>
      <c r="AM529" s="37" t="s">
        <v>8</v>
      </c>
      <c r="AN529" s="129">
        <v>0.02</v>
      </c>
      <c r="AO529" s="37" t="s">
        <v>8</v>
      </c>
      <c r="AP529" s="129">
        <v>0.01</v>
      </c>
      <c r="AQ529" s="108" t="s">
        <v>8</v>
      </c>
      <c r="AR529" s="108" t="s">
        <v>8</v>
      </c>
      <c r="AS529" s="108" t="s">
        <v>8</v>
      </c>
      <c r="AT529" s="112">
        <v>-6.37</v>
      </c>
      <c r="AU529" s="37" t="s">
        <v>228</v>
      </c>
      <c r="AV529" s="112">
        <v>-6.37</v>
      </c>
      <c r="AW529" s="111" t="s">
        <v>229</v>
      </c>
      <c r="AX529" s="130">
        <f t="shared" si="281"/>
        <v>6.3442887702247402E-2</v>
      </c>
      <c r="AY529" s="130">
        <f t="shared" si="282"/>
        <v>6.3442887702247402E-2</v>
      </c>
      <c r="AZ529" s="113" t="s">
        <v>8</v>
      </c>
      <c r="BA529" s="113" t="s">
        <v>8</v>
      </c>
      <c r="BB529" s="113" t="s">
        <v>8</v>
      </c>
      <c r="BC529" s="113" t="s">
        <v>8</v>
      </c>
      <c r="BD529" s="113" t="s">
        <v>8</v>
      </c>
      <c r="BE529" s="113">
        <v>0.8</v>
      </c>
      <c r="BF529" s="113" t="s">
        <v>8</v>
      </c>
      <c r="BG529" s="113" t="s">
        <v>8</v>
      </c>
      <c r="BH529" s="113" t="s">
        <v>8</v>
      </c>
      <c r="BI529" s="113" t="s">
        <v>8</v>
      </c>
      <c r="BJ529" s="170">
        <v>-1</v>
      </c>
      <c r="BK529" s="114" t="s">
        <v>230</v>
      </c>
      <c r="BL529" s="124" t="s">
        <v>2135</v>
      </c>
      <c r="BM529" s="124" t="s">
        <v>232</v>
      </c>
      <c r="BN529" s="115" t="s">
        <v>2136</v>
      </c>
      <c r="BO529" s="42">
        <f t="shared" si="283"/>
        <v>-2</v>
      </c>
      <c r="BP529" s="115">
        <v>0.1</v>
      </c>
      <c r="BQ529" s="116" t="str">
        <f t="shared" si="284"/>
        <v>n/a</v>
      </c>
      <c r="BR529" s="115" t="s">
        <v>8</v>
      </c>
      <c r="BS529" s="42" t="str">
        <f t="shared" si="285"/>
        <v>n/a</v>
      </c>
      <c r="BT529" s="115" t="s">
        <v>8</v>
      </c>
      <c r="BU529" s="115" t="s">
        <v>8</v>
      </c>
      <c r="BV529" s="66">
        <f t="shared" si="286"/>
        <v>1.095</v>
      </c>
      <c r="BW529" s="66">
        <f t="shared" si="287"/>
        <v>0.12040440035257034</v>
      </c>
      <c r="BX529" s="66">
        <f t="shared" si="288"/>
        <v>0.37464000000000003</v>
      </c>
      <c r="BY529" s="44">
        <f t="shared" si="289"/>
        <v>6.3182823615283296E-2</v>
      </c>
      <c r="BZ529" s="67" t="s">
        <v>8</v>
      </c>
      <c r="CA529" s="67" t="s">
        <v>8</v>
      </c>
      <c r="CB529" s="73">
        <f t="shared" si="290"/>
        <v>-4.37</v>
      </c>
      <c r="CC529" s="73">
        <f t="shared" si="291"/>
        <v>0.16888522618708252</v>
      </c>
      <c r="CD529" s="73">
        <f t="shared" si="292"/>
        <v>0.16888522618708252</v>
      </c>
      <c r="CE529" s="90">
        <f t="shared" si="293"/>
        <v>-4.37</v>
      </c>
      <c r="CF529" s="90">
        <f t="shared" si="294"/>
        <v>0.11842719282327001</v>
      </c>
      <c r="CG529" s="90">
        <f t="shared" si="295"/>
        <v>0.11842719282327001</v>
      </c>
      <c r="CH529" s="90">
        <f t="shared" si="296"/>
        <v>-2.9003600000000005</v>
      </c>
      <c r="CI529" s="90">
        <f t="shared" si="297"/>
        <v>0.18031718948636599</v>
      </c>
      <c r="CJ529" s="90">
        <f t="shared" si="298"/>
        <v>0.18031718948636599</v>
      </c>
      <c r="CK529" s="91">
        <f t="shared" si="299"/>
        <v>-2.9003600000000005</v>
      </c>
      <c r="CL529" s="90">
        <f t="shared" si="300"/>
        <v>0.18031718948636599</v>
      </c>
      <c r="CM529" s="91">
        <f t="shared" si="301"/>
        <v>0.18031718948636599</v>
      </c>
      <c r="CN529" s="93" t="str">
        <f t="shared" si="302"/>
        <v>1;2;3</v>
      </c>
      <c r="CO529" s="137">
        <v>1</v>
      </c>
      <c r="CP529" s="209" t="s">
        <v>2992</v>
      </c>
      <c r="CQ529" s="137"/>
      <c r="CR529" s="64" t="s">
        <v>234</v>
      </c>
      <c r="CS529" s="164">
        <v>1</v>
      </c>
      <c r="CT529" s="117" t="s">
        <v>235</v>
      </c>
      <c r="CU529" s="118">
        <f>IF(CX529="n/a","n/a",IF(EXACT(CX529,"Huibertgat/Eemshaven"),ROUND(
IF(IF(OR(ISBLANK(S529),S529="n/a"),P529,S529)&gt;pMHW!$C$3,0,
IF(IF(OR(ISBLANK(S529),S529="n/a"),P529,S529)&gt;pMHW!$D$3, (pMHW!$C$3-IF(OR(ISBLANK(S529),S529="n/a"),P529,S529))*LOOKUP(CX529,pMHW!$B$4:$B$8,pMHW!$M$4:$M$8),
IF(IF(OR(ISBLANK(S529),S529="n/a"),P529,S529)&gt;pMHW!$F$3,LOOKUP(CX529,pMHW!$B$4:$B$8,pMHW!$D$4:$D$8)+(pMHW!$D$3-IF(OR(ISBLANK(S529),S529="n/a"),P529,S529))*LOOKUP(CX529,pMHW!$B$4:$B$8,pMHW!$O$4:$O$8),
LOOKUP(CX529,pMHW!$B$4:$B$8,pMHW!$F$4:$F$8)))),1),
ROUND(
IF(IF(OR(ISBLANK(S529),S529="n/a"),P529,S529)&gt;pMHW!$C$3,0,
IF(IF(OR(ISBLANK(S529),S529="n/a"),P529,S529)&gt;pMHW!$D$3,(pMHW!$C$3-IF(OR(ISBLANK(S529),S529="n/a"),P529,S529))*LOOKUP(CX529,pMHW!$B$4:$B$8,pMHW!$M$4:$M$8),
IF(IF(OR(ISBLANK(S529),S529="n/a"),P529,S529)&gt;pMHW!$E$3,LOOKUP(CX529,pMHW!$B$4:$B$8,pMHW!$D$4:$D$8)+(pMHW!$D$3-IF(OR(ISBLANK(S529),S529="n/a"),P529,S529))*LOOKUP(CX529,pMHW!$B$4:$B$8,pMHW!$N$4:$N$8),
LOOKUP(CX529,pMHW!$B$4:$B$8,pMHW!$F$4:$F$8)))),1)))</f>
        <v>0.8</v>
      </c>
      <c r="CV529" s="117" t="s">
        <v>27</v>
      </c>
      <c r="CW529" s="119" t="str">
        <f t="shared" si="279"/>
        <v>FBE=1; pMHW=0.8 m</v>
      </c>
      <c r="CX529" s="119" t="s">
        <v>2772</v>
      </c>
      <c r="CY529" s="165"/>
      <c r="CZ529" s="120">
        <f t="shared" si="303"/>
        <v>-8.4000000000000005E-2</v>
      </c>
      <c r="DA529" s="120">
        <f t="shared" si="304"/>
        <v>1.4E-2</v>
      </c>
      <c r="DB529" s="120">
        <v>-8.4149181842803955E-2</v>
      </c>
      <c r="DC529" s="120">
        <v>-7.0192731916904449E-2</v>
      </c>
      <c r="DD529" s="120">
        <v>-9.8007902503013611E-2</v>
      </c>
    </row>
    <row r="530" spans="1:108" s="35" customFormat="1" ht="12.75">
      <c r="A530" s="104" t="s">
        <v>2140</v>
      </c>
      <c r="B530" s="104" t="s">
        <v>2140</v>
      </c>
      <c r="C530" s="104" t="s">
        <v>2132</v>
      </c>
      <c r="D530" s="99">
        <v>2008</v>
      </c>
      <c r="E530" s="136" t="s">
        <v>2141</v>
      </c>
      <c r="F530" s="136" t="s">
        <v>2142</v>
      </c>
      <c r="G530" s="96">
        <v>2</v>
      </c>
      <c r="H530" s="105" t="s">
        <v>284</v>
      </c>
      <c r="I530" s="56">
        <v>52.544525929999999</v>
      </c>
      <c r="J530" s="56">
        <v>5.4879917059999999</v>
      </c>
      <c r="K530" s="106">
        <v>161837</v>
      </c>
      <c r="L530" s="106">
        <v>506326</v>
      </c>
      <c r="M530" s="49" t="s">
        <v>223</v>
      </c>
      <c r="N530" s="178">
        <f>Radiocarbon!K529</f>
        <v>5600</v>
      </c>
      <c r="O530" s="266">
        <f>Radiocarbon!L529</f>
        <v>40</v>
      </c>
      <c r="P530" s="179">
        <f>Radiocarbon!P529</f>
        <v>6370</v>
      </c>
      <c r="Q530" s="179">
        <f>Radiocarbon!Q529</f>
        <v>6490</v>
      </c>
      <c r="R530" s="179">
        <f>Radiocarbon!R529</f>
        <v>6290</v>
      </c>
      <c r="S530" s="179" t="str">
        <f>Radiocarbon!S529</f>
        <v>n/a</v>
      </c>
      <c r="T530" s="179" t="str">
        <f>Radiocarbon!T529</f>
        <v>n/a</v>
      </c>
      <c r="U530" s="179" t="str">
        <f>Radiocarbon!U529</f>
        <v>n/a</v>
      </c>
      <c r="V530" s="97" t="str">
        <f t="shared" si="280"/>
        <v>Local MHW and GW (Tidal ULD Z-GW) terrestrial indicator; Fen peat</v>
      </c>
      <c r="W530" s="17" t="s">
        <v>2143</v>
      </c>
      <c r="X530" s="97" t="s">
        <v>2144</v>
      </c>
      <c r="Y530" s="97" t="s">
        <v>2144</v>
      </c>
      <c r="Z530" s="97" t="s">
        <v>226</v>
      </c>
      <c r="AA530" s="133">
        <v>8.14</v>
      </c>
      <c r="AB530" s="133">
        <v>2.79</v>
      </c>
      <c r="AC530" s="36">
        <v>1</v>
      </c>
      <c r="AD530" s="148" t="s">
        <v>296</v>
      </c>
      <c r="AE530" s="59">
        <v>1.9999999999999574E-2</v>
      </c>
      <c r="AF530" s="61" t="s">
        <v>273</v>
      </c>
      <c r="AG530" s="181">
        <f t="shared" ref="AG530:AG556" si="305">IF(AE530="nd","nd",AE530*2.5)</f>
        <v>4.9999999999998934E-2</v>
      </c>
      <c r="AH530" s="181">
        <f t="shared" ref="AH530:AH556" si="306">IF(AE530="nd","nd",0.5*AG530)</f>
        <v>2.4999999999999467E-2</v>
      </c>
      <c r="AI530" s="181">
        <v>0.02</v>
      </c>
      <c r="AJ530" s="181">
        <v>0.05</v>
      </c>
      <c r="AK530" s="181">
        <v>0</v>
      </c>
      <c r="AL530" s="37" t="s">
        <v>8</v>
      </c>
      <c r="AM530" s="37" t="s">
        <v>8</v>
      </c>
      <c r="AN530" s="129">
        <v>0.02</v>
      </c>
      <c r="AO530" s="37" t="s">
        <v>8</v>
      </c>
      <c r="AP530" s="129">
        <v>0.01</v>
      </c>
      <c r="AQ530" s="108" t="s">
        <v>8</v>
      </c>
      <c r="AR530" s="108" t="s">
        <v>8</v>
      </c>
      <c r="AS530" s="108" t="s">
        <v>8</v>
      </c>
      <c r="AT530" s="112">
        <v>-8.14</v>
      </c>
      <c r="AU530" s="37" t="s">
        <v>228</v>
      </c>
      <c r="AV530" s="112">
        <v>-8.14</v>
      </c>
      <c r="AW530" s="111" t="s">
        <v>229</v>
      </c>
      <c r="AX530" s="130">
        <f t="shared" si="281"/>
        <v>6.3442887702247402E-2</v>
      </c>
      <c r="AY530" s="130">
        <f t="shared" si="282"/>
        <v>6.3442887702247402E-2</v>
      </c>
      <c r="AZ530" s="113" t="s">
        <v>8</v>
      </c>
      <c r="BA530" s="113" t="s">
        <v>8</v>
      </c>
      <c r="BB530" s="113" t="s">
        <v>8</v>
      </c>
      <c r="BC530" s="113" t="s">
        <v>8</v>
      </c>
      <c r="BD530" s="113" t="s">
        <v>8</v>
      </c>
      <c r="BE530" s="113">
        <v>0.8</v>
      </c>
      <c r="BF530" s="113" t="s">
        <v>8</v>
      </c>
      <c r="BG530" s="113" t="s">
        <v>8</v>
      </c>
      <c r="BH530" s="113" t="s">
        <v>8</v>
      </c>
      <c r="BI530" s="113" t="s">
        <v>8</v>
      </c>
      <c r="BJ530" s="170">
        <v>1</v>
      </c>
      <c r="BK530" s="114" t="s">
        <v>230</v>
      </c>
      <c r="BL530" s="124" t="s">
        <v>279</v>
      </c>
      <c r="BM530" s="124" t="s">
        <v>232</v>
      </c>
      <c r="BN530" s="42" t="s">
        <v>280</v>
      </c>
      <c r="BO530" s="42">
        <f t="shared" si="283"/>
        <v>-0.3</v>
      </c>
      <c r="BP530" s="115">
        <v>0.2</v>
      </c>
      <c r="BQ530" s="116" t="str">
        <f t="shared" si="284"/>
        <v>n/a</v>
      </c>
      <c r="BR530" s="115" t="s">
        <v>8</v>
      </c>
      <c r="BS530" s="42" t="str">
        <f t="shared" si="285"/>
        <v>n/a</v>
      </c>
      <c r="BT530" s="115" t="s">
        <v>8</v>
      </c>
      <c r="BU530" s="115" t="s">
        <v>8</v>
      </c>
      <c r="BV530" s="66">
        <f t="shared" si="286"/>
        <v>4.1849999999999996</v>
      </c>
      <c r="BW530" s="66">
        <f t="shared" si="287"/>
        <v>0.44667140591545007</v>
      </c>
      <c r="BX530" s="66">
        <f t="shared" si="288"/>
        <v>0.59877999999999998</v>
      </c>
      <c r="BY530" s="44">
        <f t="shared" si="289"/>
        <v>0.10235255932315518</v>
      </c>
      <c r="BZ530" s="67" t="s">
        <v>8</v>
      </c>
      <c r="CA530" s="67" t="s">
        <v>8</v>
      </c>
      <c r="CB530" s="73">
        <f t="shared" si="290"/>
        <v>-7.8400000000000007</v>
      </c>
      <c r="CC530" s="73">
        <f t="shared" si="291"/>
        <v>0.4934980697657132</v>
      </c>
      <c r="CD530" s="73">
        <f t="shared" si="292"/>
        <v>0.4934980697657132</v>
      </c>
      <c r="CE530" s="90">
        <f t="shared" si="293"/>
        <v>-7.8400000000000007</v>
      </c>
      <c r="CF530" s="90">
        <f t="shared" si="294"/>
        <v>0.20982135258357282</v>
      </c>
      <c r="CG530" s="90">
        <f t="shared" si="295"/>
        <v>0.20982135258357282</v>
      </c>
      <c r="CH530" s="90">
        <f t="shared" si="296"/>
        <v>-3.056220000000001</v>
      </c>
      <c r="CI530" s="90">
        <f t="shared" si="297"/>
        <v>0.50400038815707748</v>
      </c>
      <c r="CJ530" s="90">
        <f t="shared" si="298"/>
        <v>0.50400038815707748</v>
      </c>
      <c r="CK530" s="91">
        <f t="shared" si="299"/>
        <v>-3.056220000000001</v>
      </c>
      <c r="CL530" s="90">
        <f t="shared" si="300"/>
        <v>0.50400038815707748</v>
      </c>
      <c r="CM530" s="91">
        <f t="shared" si="301"/>
        <v>0.50400038815707748</v>
      </c>
      <c r="CN530" s="93" t="str">
        <f t="shared" si="302"/>
        <v>1;2;3</v>
      </c>
      <c r="CO530" s="209">
        <v>1</v>
      </c>
      <c r="CP530" s="209" t="s">
        <v>465</v>
      </c>
      <c r="CQ530" s="137"/>
      <c r="CR530" s="64" t="s">
        <v>234</v>
      </c>
      <c r="CS530" s="164">
        <v>1</v>
      </c>
      <c r="CT530" s="117" t="s">
        <v>235</v>
      </c>
      <c r="CU530" s="118">
        <f>IF(CX530="n/a","n/a",IF(EXACT(CX530,"Huibertgat/Eemshaven"),ROUND(
IF(IF(OR(ISBLANK(S530),S530="n/a"),P530,S530)&gt;pMHW!$C$3,0,
IF(IF(OR(ISBLANK(S530),S530="n/a"),P530,S530)&gt;pMHW!$D$3, (pMHW!$C$3-IF(OR(ISBLANK(S530),S530="n/a"),P530,S530))*LOOKUP(CX530,pMHW!$B$4:$B$8,pMHW!$M$4:$M$8),
IF(IF(OR(ISBLANK(S530),S530="n/a"),P530,S530)&gt;pMHW!$F$3,LOOKUP(CX530,pMHW!$B$4:$B$8,pMHW!$D$4:$D$8)+(pMHW!$D$3-IF(OR(ISBLANK(S530),S530="n/a"),P530,S530))*LOOKUP(CX530,pMHW!$B$4:$B$8,pMHW!$O$4:$O$8),
LOOKUP(CX530,pMHW!$B$4:$B$8,pMHW!$F$4:$F$8)))),1),
ROUND(
IF(IF(OR(ISBLANK(S530),S530="n/a"),P530,S530)&gt;pMHW!$C$3,0,
IF(IF(OR(ISBLANK(S530),S530="n/a"),P530,S530)&gt;pMHW!$D$3,(pMHW!$C$3-IF(OR(ISBLANK(S530),S530="n/a"),P530,S530))*LOOKUP(CX530,pMHW!$B$4:$B$8,pMHW!$M$4:$M$8),
IF(IF(OR(ISBLANK(S530),S530="n/a"),P530,S530)&gt;pMHW!$E$3,LOOKUP(CX530,pMHW!$B$4:$B$8,pMHW!$D$4:$D$8)+(pMHW!$D$3-IF(OR(ISBLANK(S530),S530="n/a"),P530,S530))*LOOKUP(CX530,pMHW!$B$4:$B$8,pMHW!$N$4:$N$8),
LOOKUP(CX530,pMHW!$B$4:$B$8,pMHW!$F$4:$F$8)))),1)))</f>
        <v>0.8</v>
      </c>
      <c r="CV530" s="117" t="s">
        <v>27</v>
      </c>
      <c r="CW530" s="119" t="str">
        <f t="shared" si="279"/>
        <v>FBE=1; pMHW=0.8 m</v>
      </c>
      <c r="CX530" s="119" t="s">
        <v>2772</v>
      </c>
      <c r="CY530" s="165"/>
      <c r="CZ530" s="120">
        <f t="shared" si="303"/>
        <v>-9.4E-2</v>
      </c>
      <c r="DA530" s="120">
        <f t="shared" si="304"/>
        <v>1.6E-2</v>
      </c>
      <c r="DB530" s="120">
        <v>-9.4307713210582733E-2</v>
      </c>
      <c r="DC530" s="120">
        <v>-7.8666433691978455E-2</v>
      </c>
      <c r="DD530" s="120">
        <v>-0.10983949899673461</v>
      </c>
    </row>
    <row r="531" spans="1:108" s="35" customFormat="1" ht="12.75">
      <c r="A531" s="104" t="s">
        <v>2145</v>
      </c>
      <c r="B531" s="104" t="s">
        <v>2145</v>
      </c>
      <c r="C531" s="104" t="s">
        <v>2132</v>
      </c>
      <c r="D531" s="99">
        <v>2008</v>
      </c>
      <c r="E531" s="136" t="s">
        <v>2141</v>
      </c>
      <c r="F531" s="136" t="s">
        <v>2142</v>
      </c>
      <c r="G531" s="96">
        <v>2</v>
      </c>
      <c r="H531" s="105" t="s">
        <v>284</v>
      </c>
      <c r="I531" s="56">
        <v>52.544525929999999</v>
      </c>
      <c r="J531" s="56">
        <v>5.4879917059999999</v>
      </c>
      <c r="K531" s="106">
        <v>161837</v>
      </c>
      <c r="L531" s="106">
        <v>506326</v>
      </c>
      <c r="M531" s="49" t="s">
        <v>223</v>
      </c>
      <c r="N531" s="178">
        <f>Radiocarbon!K530</f>
        <v>6060</v>
      </c>
      <c r="O531" s="266">
        <f>Radiocarbon!L530</f>
        <v>65</v>
      </c>
      <c r="P531" s="179">
        <f>Radiocarbon!P530</f>
        <v>6920</v>
      </c>
      <c r="Q531" s="179">
        <f>Radiocarbon!Q530</f>
        <v>7160</v>
      </c>
      <c r="R531" s="179">
        <f>Radiocarbon!R530</f>
        <v>6740</v>
      </c>
      <c r="S531" s="179" t="str">
        <f>Radiocarbon!S530</f>
        <v>n/a</v>
      </c>
      <c r="T531" s="179" t="str">
        <f>Radiocarbon!T530</f>
        <v>n/a</v>
      </c>
      <c r="U531" s="179" t="str">
        <f>Radiocarbon!U530</f>
        <v>n/a</v>
      </c>
      <c r="V531" s="97" t="str">
        <f t="shared" si="280"/>
        <v>Local MHW and GW (Tidal ULD Z-GW) terrestrial indicator; Fen peat</v>
      </c>
      <c r="W531" s="17" t="s">
        <v>2146</v>
      </c>
      <c r="X531" s="97" t="s">
        <v>2144</v>
      </c>
      <c r="Y531" s="97" t="s">
        <v>2144</v>
      </c>
      <c r="Z531" s="97" t="s">
        <v>226</v>
      </c>
      <c r="AA531" s="133">
        <v>9.67</v>
      </c>
      <c r="AB531" s="133">
        <v>1.26</v>
      </c>
      <c r="AC531" s="36">
        <v>1</v>
      </c>
      <c r="AD531" s="148" t="s">
        <v>296</v>
      </c>
      <c r="AE531" s="59">
        <v>1.9999999999999574E-2</v>
      </c>
      <c r="AF531" s="61" t="s">
        <v>273</v>
      </c>
      <c r="AG531" s="181">
        <f t="shared" si="305"/>
        <v>4.9999999999998934E-2</v>
      </c>
      <c r="AH531" s="181">
        <f t="shared" si="306"/>
        <v>2.4999999999999467E-2</v>
      </c>
      <c r="AI531" s="181">
        <v>0.02</v>
      </c>
      <c r="AJ531" s="181">
        <v>0.05</v>
      </c>
      <c r="AK531" s="181">
        <v>0</v>
      </c>
      <c r="AL531" s="37" t="s">
        <v>8</v>
      </c>
      <c r="AM531" s="37" t="s">
        <v>8</v>
      </c>
      <c r="AN531" s="129">
        <v>0.02</v>
      </c>
      <c r="AO531" s="37" t="s">
        <v>8</v>
      </c>
      <c r="AP531" s="129">
        <v>0.01</v>
      </c>
      <c r="AQ531" s="108" t="s">
        <v>8</v>
      </c>
      <c r="AR531" s="108" t="s">
        <v>8</v>
      </c>
      <c r="AS531" s="108" t="s">
        <v>8</v>
      </c>
      <c r="AT531" s="112">
        <v>-9.67</v>
      </c>
      <c r="AU531" s="37" t="s">
        <v>228</v>
      </c>
      <c r="AV531" s="112">
        <v>-9.67</v>
      </c>
      <c r="AW531" s="111" t="s">
        <v>229</v>
      </c>
      <c r="AX531" s="130">
        <f t="shared" si="281"/>
        <v>6.3442887702247402E-2</v>
      </c>
      <c r="AY531" s="130">
        <f t="shared" si="282"/>
        <v>6.3442887702247402E-2</v>
      </c>
      <c r="AZ531" s="113" t="s">
        <v>8</v>
      </c>
      <c r="BA531" s="113" t="s">
        <v>8</v>
      </c>
      <c r="BB531" s="113" t="s">
        <v>8</v>
      </c>
      <c r="BC531" s="113" t="s">
        <v>8</v>
      </c>
      <c r="BD531" s="113" t="s">
        <v>8</v>
      </c>
      <c r="BE531" s="113">
        <v>0.8</v>
      </c>
      <c r="BF531" s="113" t="s">
        <v>8</v>
      </c>
      <c r="BG531" s="113" t="s">
        <v>8</v>
      </c>
      <c r="BH531" s="113" t="s">
        <v>8</v>
      </c>
      <c r="BI531" s="113" t="s">
        <v>8</v>
      </c>
      <c r="BJ531" s="170">
        <v>1</v>
      </c>
      <c r="BK531" s="114" t="s">
        <v>230</v>
      </c>
      <c r="BL531" s="124" t="s">
        <v>279</v>
      </c>
      <c r="BM531" s="124" t="s">
        <v>232</v>
      </c>
      <c r="BN531" s="42" t="s">
        <v>280</v>
      </c>
      <c r="BO531" s="42">
        <f t="shared" si="283"/>
        <v>-0.3</v>
      </c>
      <c r="BP531" s="115">
        <v>0.2</v>
      </c>
      <c r="BQ531" s="116" t="str">
        <f t="shared" si="284"/>
        <v>n/a</v>
      </c>
      <c r="BR531" s="115" t="s">
        <v>8</v>
      </c>
      <c r="BS531" s="42" t="str">
        <f t="shared" si="285"/>
        <v>n/a</v>
      </c>
      <c r="BT531" s="115" t="s">
        <v>8</v>
      </c>
      <c r="BU531" s="115" t="s">
        <v>8</v>
      </c>
      <c r="BV531" s="66">
        <f t="shared" si="286"/>
        <v>1.89</v>
      </c>
      <c r="BW531" s="66">
        <f t="shared" si="287"/>
        <v>0.20349063030340442</v>
      </c>
      <c r="BX531" s="66">
        <f t="shared" si="288"/>
        <v>0.65048000000000006</v>
      </c>
      <c r="BY531" s="44">
        <f t="shared" si="289"/>
        <v>0.11246593261961599</v>
      </c>
      <c r="BZ531" s="67" t="s">
        <v>8</v>
      </c>
      <c r="CA531" s="67" t="s">
        <v>8</v>
      </c>
      <c r="CB531" s="73">
        <f t="shared" si="290"/>
        <v>-9.3699999999999992</v>
      </c>
      <c r="CC531" s="73">
        <f t="shared" si="291"/>
        <v>0.29228998720667254</v>
      </c>
      <c r="CD531" s="73">
        <f t="shared" si="292"/>
        <v>0.29228998720667254</v>
      </c>
      <c r="CE531" s="90">
        <f t="shared" si="293"/>
        <v>-9.3699999999999992</v>
      </c>
      <c r="CF531" s="90">
        <f t="shared" si="294"/>
        <v>0.20982135258357282</v>
      </c>
      <c r="CG531" s="90">
        <f t="shared" si="295"/>
        <v>0.20982135258357282</v>
      </c>
      <c r="CH531" s="90">
        <f t="shared" si="296"/>
        <v>-6.8295199999999996</v>
      </c>
      <c r="CI531" s="90">
        <f t="shared" si="297"/>
        <v>0.31318049527593</v>
      </c>
      <c r="CJ531" s="90">
        <f t="shared" si="298"/>
        <v>0.31318049527593</v>
      </c>
      <c r="CK531" s="91">
        <f t="shared" si="299"/>
        <v>-6.8295199999999996</v>
      </c>
      <c r="CL531" s="90">
        <f t="shared" si="300"/>
        <v>0.31318049527593</v>
      </c>
      <c r="CM531" s="91">
        <f t="shared" si="301"/>
        <v>0.31318049527593</v>
      </c>
      <c r="CN531" s="93" t="str">
        <f t="shared" si="302"/>
        <v>1;2;3</v>
      </c>
      <c r="CO531" s="137">
        <v>1</v>
      </c>
      <c r="CP531" s="209" t="s">
        <v>465</v>
      </c>
      <c r="CQ531" s="137"/>
      <c r="CR531" s="64" t="s">
        <v>234</v>
      </c>
      <c r="CS531" s="164">
        <v>0.75</v>
      </c>
      <c r="CT531" s="117" t="s">
        <v>235</v>
      </c>
      <c r="CU531" s="118">
        <f>IF(CX531="n/a","n/a",IF(EXACT(CX531,"Huibertgat/Eemshaven"),ROUND(
IF(IF(OR(ISBLANK(S531),S531="n/a"),P531,S531)&gt;pMHW!$C$3,0,
IF(IF(OR(ISBLANK(S531),S531="n/a"),P531,S531)&gt;pMHW!$D$3, (pMHW!$C$3-IF(OR(ISBLANK(S531),S531="n/a"),P531,S531))*LOOKUP(CX531,pMHW!$B$4:$B$8,pMHW!$M$4:$M$8),
IF(IF(OR(ISBLANK(S531),S531="n/a"),P531,S531)&gt;pMHW!$F$3,LOOKUP(CX531,pMHW!$B$4:$B$8,pMHW!$D$4:$D$8)+(pMHW!$D$3-IF(OR(ISBLANK(S531),S531="n/a"),P531,S531))*LOOKUP(CX531,pMHW!$B$4:$B$8,pMHW!$O$4:$O$8),
LOOKUP(CX531,pMHW!$B$4:$B$8,pMHW!$F$4:$F$8)))),1),
ROUND(
IF(IF(OR(ISBLANK(S531),S531="n/a"),P531,S531)&gt;pMHW!$C$3,0,
IF(IF(OR(ISBLANK(S531),S531="n/a"),P531,S531)&gt;pMHW!$D$3,(pMHW!$C$3-IF(OR(ISBLANK(S531),S531="n/a"),P531,S531))*LOOKUP(CX531,pMHW!$B$4:$B$8,pMHW!$M$4:$M$8),
IF(IF(OR(ISBLANK(S531),S531="n/a"),P531,S531)&gt;pMHW!$E$3,LOOKUP(CX531,pMHW!$B$4:$B$8,pMHW!$D$4:$D$8)+(pMHW!$D$3-IF(OR(ISBLANK(S531),S531="n/a"),P531,S531))*LOOKUP(CX531,pMHW!$B$4:$B$8,pMHW!$N$4:$N$8),
LOOKUP(CX531,pMHW!$B$4:$B$8,pMHW!$F$4:$F$8)))),1)))</f>
        <v>0.8</v>
      </c>
      <c r="CV531" s="117" t="s">
        <v>27</v>
      </c>
      <c r="CW531" s="119" t="str">
        <f t="shared" si="279"/>
        <v>FBE=0.75; pMHW=0.8 m</v>
      </c>
      <c r="CX531" s="119" t="s">
        <v>2772</v>
      </c>
      <c r="CY531" s="165"/>
      <c r="CZ531" s="120">
        <f t="shared" si="303"/>
        <v>-9.4E-2</v>
      </c>
      <c r="DA531" s="120">
        <f t="shared" si="304"/>
        <v>1.6E-2</v>
      </c>
      <c r="DB531" s="120">
        <v>-9.4307713210582733E-2</v>
      </c>
      <c r="DC531" s="120">
        <v>-7.8666433691978455E-2</v>
      </c>
      <c r="DD531" s="120">
        <v>-0.10983949899673461</v>
      </c>
    </row>
    <row r="532" spans="1:108" s="35" customFormat="1" ht="12.75">
      <c r="A532" s="104" t="s">
        <v>2147</v>
      </c>
      <c r="B532" s="104" t="s">
        <v>2147</v>
      </c>
      <c r="C532" s="104" t="s">
        <v>2132</v>
      </c>
      <c r="D532" s="99">
        <v>2008</v>
      </c>
      <c r="E532" s="136" t="s">
        <v>2148</v>
      </c>
      <c r="F532" s="136" t="s">
        <v>2149</v>
      </c>
      <c r="G532" s="96">
        <v>2</v>
      </c>
      <c r="H532" s="105" t="s">
        <v>284</v>
      </c>
      <c r="I532" s="56">
        <v>52.548980329999999</v>
      </c>
      <c r="J532" s="56">
        <v>5.5891233040000001</v>
      </c>
      <c r="K532" s="106">
        <v>168696</v>
      </c>
      <c r="L532" s="106">
        <v>506836</v>
      </c>
      <c r="M532" s="49" t="s">
        <v>223</v>
      </c>
      <c r="N532" s="178">
        <f>Radiocarbon!K531</f>
        <v>6010</v>
      </c>
      <c r="O532" s="266">
        <f>Radiocarbon!L531</f>
        <v>40</v>
      </c>
      <c r="P532" s="179">
        <f>Radiocarbon!P531</f>
        <v>6850</v>
      </c>
      <c r="Q532" s="179">
        <f>Radiocarbon!Q531</f>
        <v>6960</v>
      </c>
      <c r="R532" s="179">
        <f>Radiocarbon!R531</f>
        <v>6740</v>
      </c>
      <c r="S532" s="179" t="str">
        <f>Radiocarbon!S531</f>
        <v>n/a</v>
      </c>
      <c r="T532" s="179" t="str">
        <f>Radiocarbon!T531</f>
        <v>n/a</v>
      </c>
      <c r="U532" s="179" t="str">
        <f>Radiocarbon!U531</f>
        <v>n/a</v>
      </c>
      <c r="V532" s="97" t="str">
        <f t="shared" si="280"/>
        <v>SL indicator point (SLIP RSL) and Regional minimum GW (SLIP G-ZW) terrestrial indicator; Fen peat</v>
      </c>
      <c r="W532" s="17" t="s">
        <v>2143</v>
      </c>
      <c r="X532" s="97" t="s">
        <v>287</v>
      </c>
      <c r="Y532" s="97" t="s">
        <v>287</v>
      </c>
      <c r="Z532" s="97" t="s">
        <v>226</v>
      </c>
      <c r="AA532" s="133">
        <v>9.129999999999999</v>
      </c>
      <c r="AB532" s="133">
        <v>0.30499999999999999</v>
      </c>
      <c r="AC532" s="36">
        <v>1</v>
      </c>
      <c r="AD532" s="148" t="s">
        <v>296</v>
      </c>
      <c r="AE532" s="59">
        <v>2.000000000000135E-2</v>
      </c>
      <c r="AF532" s="61" t="s">
        <v>273</v>
      </c>
      <c r="AG532" s="186">
        <f t="shared" si="305"/>
        <v>5.0000000000003375E-2</v>
      </c>
      <c r="AH532" s="186">
        <f t="shared" si="306"/>
        <v>2.5000000000001688E-2</v>
      </c>
      <c r="AI532" s="181">
        <v>0.02</v>
      </c>
      <c r="AJ532" s="181">
        <v>0.05</v>
      </c>
      <c r="AK532" s="181">
        <v>0</v>
      </c>
      <c r="AL532" s="37" t="s">
        <v>8</v>
      </c>
      <c r="AM532" s="37" t="s">
        <v>8</v>
      </c>
      <c r="AN532" s="129">
        <v>0.02</v>
      </c>
      <c r="AO532" s="37" t="s">
        <v>8</v>
      </c>
      <c r="AP532" s="129">
        <v>0.01</v>
      </c>
      <c r="AQ532" s="108" t="s">
        <v>8</v>
      </c>
      <c r="AR532" s="108" t="s">
        <v>8</v>
      </c>
      <c r="AS532" s="108" t="s">
        <v>8</v>
      </c>
      <c r="AT532" s="112">
        <v>-9.129999999999999</v>
      </c>
      <c r="AU532" s="37" t="s">
        <v>228</v>
      </c>
      <c r="AV532" s="112">
        <v>-9.129999999999999</v>
      </c>
      <c r="AW532" s="111" t="s">
        <v>229</v>
      </c>
      <c r="AX532" s="130">
        <f t="shared" si="281"/>
        <v>6.3442887702248277E-2</v>
      </c>
      <c r="AY532" s="130">
        <f t="shared" si="282"/>
        <v>6.3442887702248277E-2</v>
      </c>
      <c r="AZ532" s="113" t="s">
        <v>8</v>
      </c>
      <c r="BA532" s="113" t="s">
        <v>8</v>
      </c>
      <c r="BB532" s="113" t="s">
        <v>8</v>
      </c>
      <c r="BC532" s="113" t="s">
        <v>8</v>
      </c>
      <c r="BD532" s="113" t="s">
        <v>8</v>
      </c>
      <c r="BE532" s="113">
        <v>0.8</v>
      </c>
      <c r="BF532" s="113" t="s">
        <v>8</v>
      </c>
      <c r="BG532" s="113" t="s">
        <v>8</v>
      </c>
      <c r="BH532" s="113" t="s">
        <v>8</v>
      </c>
      <c r="BI532" s="113" t="s">
        <v>8</v>
      </c>
      <c r="BJ532" s="170">
        <v>0</v>
      </c>
      <c r="BK532" s="114" t="s">
        <v>230</v>
      </c>
      <c r="BL532" s="124" t="s">
        <v>279</v>
      </c>
      <c r="BM532" s="124" t="s">
        <v>232</v>
      </c>
      <c r="BN532" s="42" t="s">
        <v>322</v>
      </c>
      <c r="BO532" s="42">
        <f t="shared" si="283"/>
        <v>0.5</v>
      </c>
      <c r="BP532" s="115">
        <v>0.2</v>
      </c>
      <c r="BQ532" s="116">
        <f t="shared" si="284"/>
        <v>0.14799999999999999</v>
      </c>
      <c r="BR532" s="115" t="s">
        <v>8</v>
      </c>
      <c r="BS532" s="42">
        <f t="shared" si="285"/>
        <v>0.2</v>
      </c>
      <c r="BT532" s="115" t="s">
        <v>8</v>
      </c>
      <c r="BU532" s="115" t="s">
        <v>8</v>
      </c>
      <c r="BV532" s="66">
        <f t="shared" si="286"/>
        <v>0.45749999999999996</v>
      </c>
      <c r="BW532" s="66">
        <f t="shared" si="287"/>
        <v>5.7215217174061785E-2</v>
      </c>
      <c r="BX532" s="66">
        <f t="shared" si="288"/>
        <v>0.59594999999999998</v>
      </c>
      <c r="BY532" s="44">
        <f t="shared" si="289"/>
        <v>9.6376319186821005E-2</v>
      </c>
      <c r="BZ532" s="67" t="s">
        <v>8</v>
      </c>
      <c r="CA532" s="67" t="s">
        <v>8</v>
      </c>
      <c r="CB532" s="73">
        <f t="shared" si="290"/>
        <v>-8.8299999999999983</v>
      </c>
      <c r="CC532" s="73">
        <f t="shared" si="291"/>
        <v>0.21748236957573169</v>
      </c>
      <c r="CD532" s="73">
        <f t="shared" si="292"/>
        <v>0.21748236957573169</v>
      </c>
      <c r="CE532" s="90">
        <f t="shared" si="293"/>
        <v>-9.629999999999999</v>
      </c>
      <c r="CF532" s="90">
        <f t="shared" si="294"/>
        <v>0.25676643082770784</v>
      </c>
      <c r="CG532" s="90">
        <f t="shared" si="295"/>
        <v>0.25676643082770784</v>
      </c>
      <c r="CH532" s="90">
        <f t="shared" si="296"/>
        <v>-7.7765499999999985</v>
      </c>
      <c r="CI532" s="90">
        <f t="shared" si="297"/>
        <v>0.28016240999869191</v>
      </c>
      <c r="CJ532" s="90">
        <f t="shared" si="298"/>
        <v>0.28016240999869191</v>
      </c>
      <c r="CK532" s="91">
        <f t="shared" si="299"/>
        <v>-7.9765499999999978</v>
      </c>
      <c r="CL532" s="90">
        <f t="shared" si="300"/>
        <v>0.28016240999869191</v>
      </c>
      <c r="CM532" s="91">
        <f t="shared" si="301"/>
        <v>0.28016240999869191</v>
      </c>
      <c r="CN532" s="93" t="str">
        <f t="shared" si="302"/>
        <v>1;2;3</v>
      </c>
      <c r="CO532" s="137">
        <v>0</v>
      </c>
      <c r="CP532" s="209"/>
      <c r="CQ532" s="137"/>
      <c r="CR532" s="64" t="s">
        <v>234</v>
      </c>
      <c r="CS532" s="164">
        <v>0.75</v>
      </c>
      <c r="CT532" s="117" t="s">
        <v>235</v>
      </c>
      <c r="CU532" s="118">
        <f>IF(CX532="n/a","n/a",IF(EXACT(CX532,"Huibertgat/Eemshaven"),ROUND(
IF(IF(OR(ISBLANK(S532),S532="n/a"),P532,S532)&gt;pMHW!$C$3,0,
IF(IF(OR(ISBLANK(S532),S532="n/a"),P532,S532)&gt;pMHW!$D$3, (pMHW!$C$3-IF(OR(ISBLANK(S532),S532="n/a"),P532,S532))*LOOKUP(CX532,pMHW!$B$4:$B$8,pMHW!$M$4:$M$8),
IF(IF(OR(ISBLANK(S532),S532="n/a"),P532,S532)&gt;pMHW!$F$3,LOOKUP(CX532,pMHW!$B$4:$B$8,pMHW!$D$4:$D$8)+(pMHW!$D$3-IF(OR(ISBLANK(S532),S532="n/a"),P532,S532))*LOOKUP(CX532,pMHW!$B$4:$B$8,pMHW!$O$4:$O$8),
LOOKUP(CX532,pMHW!$B$4:$B$8,pMHW!$F$4:$F$8)))),1),
ROUND(
IF(IF(OR(ISBLANK(S532),S532="n/a"),P532,S532)&gt;pMHW!$C$3,0,
IF(IF(OR(ISBLANK(S532),S532="n/a"),P532,S532)&gt;pMHW!$D$3,(pMHW!$C$3-IF(OR(ISBLANK(S532),S532="n/a"),P532,S532))*LOOKUP(CX532,pMHW!$B$4:$B$8,pMHW!$M$4:$M$8),
IF(IF(OR(ISBLANK(S532),S532="n/a"),P532,S532)&gt;pMHW!$E$3,LOOKUP(CX532,pMHW!$B$4:$B$8,pMHW!$D$4:$D$8)+(pMHW!$D$3-IF(OR(ISBLANK(S532),S532="n/a"),P532,S532))*LOOKUP(CX532,pMHW!$B$4:$B$8,pMHW!$N$4:$N$8),
LOOKUP(CX532,pMHW!$B$4:$B$8,pMHW!$F$4:$F$8)))),1)))</f>
        <v>0.8</v>
      </c>
      <c r="CV532" s="117" t="s">
        <v>27</v>
      </c>
      <c r="CW532" s="119" t="str">
        <f t="shared" si="279"/>
        <v>FBE=0.75; pMHW=0.8 m</v>
      </c>
      <c r="CX532" s="119" t="s">
        <v>2772</v>
      </c>
      <c r="CY532" s="165"/>
      <c r="CZ532" s="120">
        <f t="shared" si="303"/>
        <v>-8.6999999999999994E-2</v>
      </c>
      <c r="DA532" s="120">
        <f t="shared" si="304"/>
        <v>1.4E-2</v>
      </c>
      <c r="DB532" s="120">
        <v>-8.7053500115871429E-2</v>
      </c>
      <c r="DC532" s="120">
        <v>-7.2615362703800201E-2</v>
      </c>
      <c r="DD532" s="120">
        <v>-0.10139050334692</v>
      </c>
    </row>
    <row r="533" spans="1:108" s="35" customFormat="1" ht="12.75">
      <c r="A533" s="104" t="s">
        <v>2150</v>
      </c>
      <c r="B533" s="104" t="s">
        <v>2150</v>
      </c>
      <c r="C533" s="104" t="s">
        <v>2151</v>
      </c>
      <c r="D533" s="99">
        <v>2008</v>
      </c>
      <c r="E533" s="136" t="s">
        <v>2152</v>
      </c>
      <c r="F533" s="136" t="s">
        <v>2153</v>
      </c>
      <c r="G533" s="96">
        <v>2</v>
      </c>
      <c r="H533" s="105" t="s">
        <v>284</v>
      </c>
      <c r="I533" s="56">
        <v>52.505916980000002</v>
      </c>
      <c r="J533" s="56">
        <v>6.046133889</v>
      </c>
      <c r="K533" s="106">
        <v>199738</v>
      </c>
      <c r="L533" s="106">
        <v>502229</v>
      </c>
      <c r="M533" s="49" t="s">
        <v>223</v>
      </c>
      <c r="N533" s="178">
        <f>Radiocarbon!K532</f>
        <v>3020</v>
      </c>
      <c r="O533" s="266">
        <f>Radiocarbon!L532</f>
        <v>30</v>
      </c>
      <c r="P533" s="179">
        <f>Radiocarbon!P532</f>
        <v>3220</v>
      </c>
      <c r="Q533" s="179">
        <f>Radiocarbon!Q532</f>
        <v>3340</v>
      </c>
      <c r="R533" s="179">
        <f>Radiocarbon!R532</f>
        <v>3070</v>
      </c>
      <c r="S533" s="179">
        <f>Radiocarbon!S532</f>
        <v>3230</v>
      </c>
      <c r="T533" s="179">
        <f>Radiocarbon!T532</f>
        <v>3350</v>
      </c>
      <c r="U533" s="179">
        <f>Radiocarbon!U532</f>
        <v>3070</v>
      </c>
      <c r="V533" s="97" t="str">
        <f t="shared" si="280"/>
        <v>SL indicator point (SLIP RSL) and Regional minimum GW (SLIP G-ZW) terrestrial indicator; Gyttja</v>
      </c>
      <c r="W533" s="17" t="s">
        <v>2154</v>
      </c>
      <c r="X533" s="97" t="s">
        <v>376</v>
      </c>
      <c r="Y533" s="97" t="s">
        <v>2155</v>
      </c>
      <c r="Z533" s="97" t="s">
        <v>226</v>
      </c>
      <c r="AA533" s="133">
        <v>3.48</v>
      </c>
      <c r="AB533" s="133">
        <v>0.01</v>
      </c>
      <c r="AC533" s="36">
        <v>0</v>
      </c>
      <c r="AD533" s="148" t="s">
        <v>551</v>
      </c>
      <c r="AE533" s="59">
        <v>4.0000000000000036E-2</v>
      </c>
      <c r="AF533" s="61" t="s">
        <v>227</v>
      </c>
      <c r="AG533" s="181">
        <f t="shared" si="305"/>
        <v>0.10000000000000009</v>
      </c>
      <c r="AH533" s="181">
        <f t="shared" si="306"/>
        <v>5.0000000000000044E-2</v>
      </c>
      <c r="AI533" s="181">
        <v>0.02</v>
      </c>
      <c r="AJ533" s="181">
        <v>0.05</v>
      </c>
      <c r="AK533" s="181">
        <f>IF(AA533="nd","nd",0.02*AA533)</f>
        <v>6.9599999999999995E-2</v>
      </c>
      <c r="AL533" s="37" t="s">
        <v>8</v>
      </c>
      <c r="AM533" s="37" t="s">
        <v>8</v>
      </c>
      <c r="AN533" s="129">
        <v>0.02</v>
      </c>
      <c r="AO533" s="37" t="s">
        <v>8</v>
      </c>
      <c r="AP533" s="129">
        <v>0.02</v>
      </c>
      <c r="AQ533" s="108" t="s">
        <v>8</v>
      </c>
      <c r="AR533" s="108" t="s">
        <v>8</v>
      </c>
      <c r="AS533" s="108" t="s">
        <v>8</v>
      </c>
      <c r="AT533" s="112">
        <v>-2.48</v>
      </c>
      <c r="AU533" s="37" t="s">
        <v>228</v>
      </c>
      <c r="AV533" s="112">
        <v>-2.48</v>
      </c>
      <c r="AW533" s="111" t="s">
        <v>229</v>
      </c>
      <c r="AX533" s="130">
        <f t="shared" si="281"/>
        <v>0.10509119848969277</v>
      </c>
      <c r="AY533" s="130">
        <f t="shared" si="282"/>
        <v>7.8740078740118152E-2</v>
      </c>
      <c r="AZ533" s="113" t="s">
        <v>8</v>
      </c>
      <c r="BA533" s="113" t="s">
        <v>8</v>
      </c>
      <c r="BB533" s="113" t="s">
        <v>8</v>
      </c>
      <c r="BC533" s="113" t="s">
        <v>8</v>
      </c>
      <c r="BD533" s="113" t="s">
        <v>8</v>
      </c>
      <c r="BE533" s="113">
        <v>0.8</v>
      </c>
      <c r="BF533" s="113" t="s">
        <v>8</v>
      </c>
      <c r="BG533" s="113" t="s">
        <v>8</v>
      </c>
      <c r="BH533" s="113" t="s">
        <v>8</v>
      </c>
      <c r="BI533" s="113" t="s">
        <v>8</v>
      </c>
      <c r="BJ533" s="170">
        <v>0</v>
      </c>
      <c r="BK533" s="114" t="s">
        <v>230</v>
      </c>
      <c r="BL533" s="124" t="s">
        <v>376</v>
      </c>
      <c r="BM533" s="124" t="s">
        <v>232</v>
      </c>
      <c r="BN533" s="115" t="s">
        <v>2156</v>
      </c>
      <c r="BO533" s="42">
        <f t="shared" si="283"/>
        <v>5.0000000000000044E-2</v>
      </c>
      <c r="BP533" s="115">
        <v>0.5</v>
      </c>
      <c r="BQ533" s="116">
        <f t="shared" si="284"/>
        <v>0.14799999999999999</v>
      </c>
      <c r="BR533" s="115" t="s">
        <v>8</v>
      </c>
      <c r="BS533" s="42">
        <f t="shared" si="285"/>
        <v>0</v>
      </c>
      <c r="BT533" s="115" t="s">
        <v>8</v>
      </c>
      <c r="BU533" s="115" t="s">
        <v>8</v>
      </c>
      <c r="BV533" s="66">
        <f t="shared" si="286"/>
        <v>1.5000000000000001E-2</v>
      </c>
      <c r="BW533" s="66">
        <f t="shared" si="287"/>
        <v>3.0042495765422006E-2</v>
      </c>
      <c r="BX533" s="66">
        <f t="shared" si="288"/>
        <v>0.1288</v>
      </c>
      <c r="BY533" s="44">
        <f t="shared" si="289"/>
        <v>2.3177825609836656E-2</v>
      </c>
      <c r="BZ533" s="67" t="s">
        <v>8</v>
      </c>
      <c r="CA533" s="67" t="s">
        <v>8</v>
      </c>
      <c r="CB533" s="73">
        <f t="shared" si="290"/>
        <v>-1.73</v>
      </c>
      <c r="CC533" s="73">
        <f t="shared" si="291"/>
        <v>0.51180729923655388</v>
      </c>
      <c r="CD533" s="73">
        <f t="shared" si="292"/>
        <v>0.50705280943094611</v>
      </c>
      <c r="CE533" s="90">
        <f t="shared" si="293"/>
        <v>-2.5300000000000002</v>
      </c>
      <c r="CF533" s="90">
        <f t="shared" si="294"/>
        <v>0.53192871702888911</v>
      </c>
      <c r="CG533" s="90">
        <f t="shared" si="295"/>
        <v>0.52735566745793105</v>
      </c>
      <c r="CH533" s="90">
        <f t="shared" si="296"/>
        <v>-1.5862000000000001</v>
      </c>
      <c r="CI533" s="90">
        <f t="shared" si="297"/>
        <v>0.53328034198891616</v>
      </c>
      <c r="CJ533" s="90">
        <f t="shared" si="298"/>
        <v>0.52871898315817578</v>
      </c>
      <c r="CK533" s="91">
        <f t="shared" si="299"/>
        <v>-1.5862000000000001</v>
      </c>
      <c r="CL533" s="90">
        <f t="shared" si="300"/>
        <v>0.53328034198891616</v>
      </c>
      <c r="CM533" s="91">
        <f t="shared" si="301"/>
        <v>0.52871898315817578</v>
      </c>
      <c r="CN533" s="93" t="str">
        <f t="shared" si="302"/>
        <v>1;2;3</v>
      </c>
      <c r="CO533" s="137">
        <v>0</v>
      </c>
      <c r="CP533" s="209"/>
      <c r="CQ533" s="137"/>
      <c r="CR533" s="64" t="s">
        <v>234</v>
      </c>
      <c r="CS533" s="164">
        <v>1</v>
      </c>
      <c r="CT533" s="117" t="s">
        <v>235</v>
      </c>
      <c r="CU533" s="118">
        <f>IF(CX533="n/a","n/a",IF(EXACT(CX533,"Huibertgat/Eemshaven"),ROUND(
IF(IF(OR(ISBLANK(S533),S533="n/a"),P533,S533)&gt;pMHW!$C$3,0,
IF(IF(OR(ISBLANK(S533),S533="n/a"),P533,S533)&gt;pMHW!$D$3, (pMHW!$C$3-IF(OR(ISBLANK(S533),S533="n/a"),P533,S533))*LOOKUP(CX533,pMHW!$B$4:$B$8,pMHW!$M$4:$M$8),
IF(IF(OR(ISBLANK(S533),S533="n/a"),P533,S533)&gt;pMHW!$F$3,LOOKUP(CX533,pMHW!$B$4:$B$8,pMHW!$D$4:$D$8)+(pMHW!$D$3-IF(OR(ISBLANK(S533),S533="n/a"),P533,S533))*LOOKUP(CX533,pMHW!$B$4:$B$8,pMHW!$O$4:$O$8),
LOOKUP(CX533,pMHW!$B$4:$B$8,pMHW!$F$4:$F$8)))),1),
ROUND(
IF(IF(OR(ISBLANK(S533),S533="n/a"),P533,S533)&gt;pMHW!$C$3,0,
IF(IF(OR(ISBLANK(S533),S533="n/a"),P533,S533)&gt;pMHW!$D$3,(pMHW!$C$3-IF(OR(ISBLANK(S533),S533="n/a"),P533,S533))*LOOKUP(CX533,pMHW!$B$4:$B$8,pMHW!$M$4:$M$8),
IF(IF(OR(ISBLANK(S533),S533="n/a"),P533,S533)&gt;pMHW!$E$3,LOOKUP(CX533,pMHW!$B$4:$B$8,pMHW!$D$4:$D$8)+(pMHW!$D$3-IF(OR(ISBLANK(S533),S533="n/a"),P533,S533))*LOOKUP(CX533,pMHW!$B$4:$B$8,pMHW!$N$4:$N$8),
LOOKUP(CX533,pMHW!$B$4:$B$8,pMHW!$F$4:$F$8)))),1)))</f>
        <v>0.8</v>
      </c>
      <c r="CV533" s="117" t="s">
        <v>27</v>
      </c>
      <c r="CW533" s="119" t="str">
        <f t="shared" si="279"/>
        <v>FBE=1; pMHW=0.8 m</v>
      </c>
      <c r="CX533" s="119" t="s">
        <v>2772</v>
      </c>
      <c r="CY533" s="165"/>
      <c r="CZ533" s="120">
        <f t="shared" si="303"/>
        <v>-0.04</v>
      </c>
      <c r="DA533" s="120">
        <f t="shared" si="304"/>
        <v>7.0000000000000001E-3</v>
      </c>
      <c r="DB533" s="120">
        <v>-4.009091854095459E-2</v>
      </c>
      <c r="DC533" s="120">
        <v>-3.3441700041294098E-2</v>
      </c>
      <c r="DD533" s="120">
        <v>-4.6693578362464898E-2</v>
      </c>
    </row>
    <row r="534" spans="1:108" s="35" customFormat="1" ht="12.75">
      <c r="A534" s="104" t="s">
        <v>2157</v>
      </c>
      <c r="B534" s="104" t="s">
        <v>2157</v>
      </c>
      <c r="C534" s="104" t="s">
        <v>2151</v>
      </c>
      <c r="D534" s="99">
        <v>2008</v>
      </c>
      <c r="E534" s="136" t="s">
        <v>2152</v>
      </c>
      <c r="F534" s="136" t="s">
        <v>2158</v>
      </c>
      <c r="G534" s="96">
        <v>2</v>
      </c>
      <c r="H534" s="105" t="s">
        <v>284</v>
      </c>
      <c r="I534" s="56">
        <v>52.507916049999999</v>
      </c>
      <c r="J534" s="56">
        <v>6.0438217200000004</v>
      </c>
      <c r="K534" s="106">
        <v>199579</v>
      </c>
      <c r="L534" s="106">
        <v>502450</v>
      </c>
      <c r="M534" s="49" t="s">
        <v>223</v>
      </c>
      <c r="N534" s="178">
        <f>Radiocarbon!K533</f>
        <v>3615</v>
      </c>
      <c r="O534" s="266">
        <f>Radiocarbon!L533</f>
        <v>30</v>
      </c>
      <c r="P534" s="179">
        <f>Radiocarbon!P533</f>
        <v>3930</v>
      </c>
      <c r="Q534" s="179">
        <f>Radiocarbon!Q533</f>
        <v>4070</v>
      </c>
      <c r="R534" s="179">
        <f>Radiocarbon!R533</f>
        <v>3830</v>
      </c>
      <c r="S534" s="179">
        <f>Radiocarbon!S533</f>
        <v>3920</v>
      </c>
      <c r="T534" s="179">
        <f>Radiocarbon!T533</f>
        <v>4070</v>
      </c>
      <c r="U534" s="179">
        <f>Radiocarbon!U533</f>
        <v>3830</v>
      </c>
      <c r="V534" s="97" t="str">
        <f t="shared" si="280"/>
        <v>Submergence (LLD) non-terrestrial indicator; Fen-wood peat</v>
      </c>
      <c r="W534" s="17" t="s">
        <v>2159</v>
      </c>
      <c r="X534" s="97" t="s">
        <v>287</v>
      </c>
      <c r="Y534" s="97" t="s">
        <v>2155</v>
      </c>
      <c r="Z534" s="97" t="s">
        <v>226</v>
      </c>
      <c r="AA534" s="133">
        <v>3.9</v>
      </c>
      <c r="AB534" s="133">
        <v>2.4999999999999911E-2</v>
      </c>
      <c r="AC534" s="36">
        <v>1</v>
      </c>
      <c r="AD534" s="148" t="s">
        <v>551</v>
      </c>
      <c r="AE534" s="59">
        <v>4.9999999999999822E-2</v>
      </c>
      <c r="AF534" s="61" t="s">
        <v>227</v>
      </c>
      <c r="AG534" s="181">
        <f t="shared" si="305"/>
        <v>0.12499999999999956</v>
      </c>
      <c r="AH534" s="181">
        <f t="shared" si="306"/>
        <v>6.2499999999999778E-2</v>
      </c>
      <c r="AI534" s="181">
        <v>0.02</v>
      </c>
      <c r="AJ534" s="181">
        <v>0.05</v>
      </c>
      <c r="AK534" s="181">
        <f>IF(AA534="nd","nd",0.02*AA534)</f>
        <v>7.8E-2</v>
      </c>
      <c r="AL534" s="37" t="s">
        <v>8</v>
      </c>
      <c r="AM534" s="37" t="s">
        <v>8</v>
      </c>
      <c r="AN534" s="129">
        <v>0.02</v>
      </c>
      <c r="AO534" s="37" t="s">
        <v>8</v>
      </c>
      <c r="AP534" s="129">
        <v>0.02</v>
      </c>
      <c r="AQ534" s="108" t="s">
        <v>8</v>
      </c>
      <c r="AR534" s="108" t="s">
        <v>8</v>
      </c>
      <c r="AS534" s="108" t="s">
        <v>8</v>
      </c>
      <c r="AT534" s="112">
        <v>-3.0249999999999999</v>
      </c>
      <c r="AU534" s="37" t="s">
        <v>228</v>
      </c>
      <c r="AV534" s="112">
        <v>-3.0249999999999999</v>
      </c>
      <c r="AW534" s="111" t="s">
        <v>229</v>
      </c>
      <c r="AX534" s="130">
        <f t="shared" si="281"/>
        <v>0.11700534175839995</v>
      </c>
      <c r="AY534" s="130">
        <f t="shared" si="282"/>
        <v>8.7213817712561884E-2</v>
      </c>
      <c r="AZ534" s="113" t="s">
        <v>8</v>
      </c>
      <c r="BA534" s="113" t="s">
        <v>8</v>
      </c>
      <c r="BB534" s="113" t="s">
        <v>8</v>
      </c>
      <c r="BC534" s="113" t="s">
        <v>8</v>
      </c>
      <c r="BD534" s="113" t="s">
        <v>8</v>
      </c>
      <c r="BE534" s="113">
        <v>0.8</v>
      </c>
      <c r="BF534" s="113" t="s">
        <v>8</v>
      </c>
      <c r="BG534" s="113" t="s">
        <v>8</v>
      </c>
      <c r="BH534" s="113" t="s">
        <v>8</v>
      </c>
      <c r="BI534" s="113" t="s">
        <v>8</v>
      </c>
      <c r="BJ534" s="170">
        <v>-1</v>
      </c>
      <c r="BK534" s="114" t="s">
        <v>230</v>
      </c>
      <c r="BL534" s="124" t="s">
        <v>231</v>
      </c>
      <c r="BM534" s="124" t="s">
        <v>232</v>
      </c>
      <c r="BN534" s="115" t="s">
        <v>233</v>
      </c>
      <c r="BO534" s="42">
        <f t="shared" si="283"/>
        <v>0</v>
      </c>
      <c r="BP534" s="115">
        <v>0.1</v>
      </c>
      <c r="BQ534" s="116" t="str">
        <f t="shared" si="284"/>
        <v>n/a</v>
      </c>
      <c r="BR534" s="115" t="s">
        <v>8</v>
      </c>
      <c r="BS534" s="42" t="str">
        <f t="shared" si="285"/>
        <v>n/a</v>
      </c>
      <c r="BT534" s="115" t="s">
        <v>8</v>
      </c>
      <c r="BU534" s="115" t="s">
        <v>8</v>
      </c>
      <c r="BV534" s="66">
        <f t="shared" si="286"/>
        <v>3.7499999999999867E-2</v>
      </c>
      <c r="BW534" s="66">
        <f t="shared" si="287"/>
        <v>3.0264619588659041E-2</v>
      </c>
      <c r="BX534" s="66">
        <f t="shared" si="288"/>
        <v>0.15720000000000001</v>
      </c>
      <c r="BY534" s="44">
        <f t="shared" si="289"/>
        <v>2.792561727160207E-2</v>
      </c>
      <c r="BZ534" s="67" t="s">
        <v>8</v>
      </c>
      <c r="CA534" s="67" t="s">
        <v>8</v>
      </c>
      <c r="CB534" s="73">
        <f t="shared" si="290"/>
        <v>-3.0249999999999999</v>
      </c>
      <c r="CC534" s="73">
        <f t="shared" si="291"/>
        <v>0.1568636261178678</v>
      </c>
      <c r="CD534" s="73">
        <f t="shared" si="292"/>
        <v>0.13609627915136482</v>
      </c>
      <c r="CE534" s="90">
        <f t="shared" si="293"/>
        <v>-3.0249999999999999</v>
      </c>
      <c r="CF534" s="90">
        <f t="shared" si="294"/>
        <v>0.15391637339802408</v>
      </c>
      <c r="CG534" s="90">
        <f t="shared" si="295"/>
        <v>0.13268854509715591</v>
      </c>
      <c r="CH534" s="90">
        <f t="shared" si="296"/>
        <v>-2.8302999999999998</v>
      </c>
      <c r="CI534" s="90">
        <f t="shared" si="297"/>
        <v>0.15932996359393992</v>
      </c>
      <c r="CJ534" s="90">
        <f t="shared" si="298"/>
        <v>0.13893177209999957</v>
      </c>
      <c r="CK534" s="91">
        <f t="shared" si="299"/>
        <v>-2.8302999999999998</v>
      </c>
      <c r="CL534" s="90">
        <f t="shared" si="300"/>
        <v>0.15932996359393992</v>
      </c>
      <c r="CM534" s="91">
        <f t="shared" si="301"/>
        <v>0.13893177209999957</v>
      </c>
      <c r="CN534" s="93" t="str">
        <f t="shared" si="302"/>
        <v>1;2;3</v>
      </c>
      <c r="CO534" s="137">
        <v>0</v>
      </c>
      <c r="CP534" s="209" t="s">
        <v>2160</v>
      </c>
      <c r="CQ534" s="137"/>
      <c r="CR534" s="64" t="s">
        <v>234</v>
      </c>
      <c r="CS534" s="164">
        <v>1</v>
      </c>
      <c r="CT534" s="117" t="s">
        <v>235</v>
      </c>
      <c r="CU534" s="118">
        <f>IF(CX534="n/a","n/a",IF(EXACT(CX534,"Huibertgat/Eemshaven"),ROUND(
IF(IF(OR(ISBLANK(S534),S534="n/a"),P534,S534)&gt;pMHW!$C$3,0,
IF(IF(OR(ISBLANK(S534),S534="n/a"),P534,S534)&gt;pMHW!$D$3, (pMHW!$C$3-IF(OR(ISBLANK(S534),S534="n/a"),P534,S534))*LOOKUP(CX534,pMHW!$B$4:$B$8,pMHW!$M$4:$M$8),
IF(IF(OR(ISBLANK(S534),S534="n/a"),P534,S534)&gt;pMHW!$F$3,LOOKUP(CX534,pMHW!$B$4:$B$8,pMHW!$D$4:$D$8)+(pMHW!$D$3-IF(OR(ISBLANK(S534),S534="n/a"),P534,S534))*LOOKUP(CX534,pMHW!$B$4:$B$8,pMHW!$O$4:$O$8),
LOOKUP(CX534,pMHW!$B$4:$B$8,pMHW!$F$4:$F$8)))),1),
ROUND(
IF(IF(OR(ISBLANK(S534),S534="n/a"),P534,S534)&gt;pMHW!$C$3,0,
IF(IF(OR(ISBLANK(S534),S534="n/a"),P534,S534)&gt;pMHW!$D$3,(pMHW!$C$3-IF(OR(ISBLANK(S534),S534="n/a"),P534,S534))*LOOKUP(CX534,pMHW!$B$4:$B$8,pMHW!$M$4:$M$8),
IF(IF(OR(ISBLANK(S534),S534="n/a"),P534,S534)&gt;pMHW!$E$3,LOOKUP(CX534,pMHW!$B$4:$B$8,pMHW!$D$4:$D$8)+(pMHW!$D$3-IF(OR(ISBLANK(S534),S534="n/a"),P534,S534))*LOOKUP(CX534,pMHW!$B$4:$B$8,pMHW!$N$4:$N$8),
LOOKUP(CX534,pMHW!$B$4:$B$8,pMHW!$F$4:$F$8)))),1)))</f>
        <v>0.8</v>
      </c>
      <c r="CV534" s="117" t="s">
        <v>27</v>
      </c>
      <c r="CW534" s="119" t="str">
        <f t="shared" si="279"/>
        <v>FBE=1; pMHW=0.8 m</v>
      </c>
      <c r="CX534" s="119" t="s">
        <v>2772</v>
      </c>
      <c r="CY534" s="165"/>
      <c r="CZ534" s="120">
        <f t="shared" si="303"/>
        <v>-0.04</v>
      </c>
      <c r="DA534" s="120">
        <f t="shared" si="304"/>
        <v>7.0000000000000001E-3</v>
      </c>
      <c r="DB534" s="120">
        <v>-4.0181960910558701E-2</v>
      </c>
      <c r="DC534" s="120">
        <v>-3.3517628908157349E-2</v>
      </c>
      <c r="DD534" s="120">
        <v>-4.6799611300230033E-2</v>
      </c>
    </row>
    <row r="535" spans="1:108" s="35" customFormat="1" ht="12.75">
      <c r="A535" s="104" t="s">
        <v>2161</v>
      </c>
      <c r="B535" s="104" t="s">
        <v>2161</v>
      </c>
      <c r="C535" s="104" t="s">
        <v>2151</v>
      </c>
      <c r="D535" s="99">
        <v>2008</v>
      </c>
      <c r="E535" s="136" t="s">
        <v>2152</v>
      </c>
      <c r="F535" s="136" t="s">
        <v>2162</v>
      </c>
      <c r="G535" s="96">
        <v>2</v>
      </c>
      <c r="H535" s="105" t="s">
        <v>284</v>
      </c>
      <c r="I535" s="56">
        <v>52.511976259999997</v>
      </c>
      <c r="J535" s="56">
        <v>6.0294458100000003</v>
      </c>
      <c r="K535" s="106">
        <v>198599</v>
      </c>
      <c r="L535" s="106">
        <v>502893</v>
      </c>
      <c r="M535" s="49" t="s">
        <v>223</v>
      </c>
      <c r="N535" s="178">
        <f>Radiocarbon!K534</f>
        <v>2255</v>
      </c>
      <c r="O535" s="266">
        <f>Radiocarbon!L534</f>
        <v>35</v>
      </c>
      <c r="P535" s="179">
        <f>Radiocarbon!P534</f>
        <v>2240</v>
      </c>
      <c r="Q535" s="179">
        <f>Radiocarbon!Q534</f>
        <v>2350</v>
      </c>
      <c r="R535" s="179">
        <f>Radiocarbon!R534</f>
        <v>2150</v>
      </c>
      <c r="S535" s="179">
        <f>Radiocarbon!S534</f>
        <v>2240</v>
      </c>
      <c r="T535" s="179">
        <f>Radiocarbon!T534</f>
        <v>2350</v>
      </c>
      <c r="U535" s="179">
        <f>Radiocarbon!U534</f>
        <v>2150</v>
      </c>
      <c r="V535" s="97" t="str">
        <f t="shared" si="280"/>
        <v>Submergence (LLD) non-terrestrial indicator; Fen-wood peat</v>
      </c>
      <c r="W535" s="17" t="s">
        <v>2163</v>
      </c>
      <c r="X535" s="97" t="s">
        <v>287</v>
      </c>
      <c r="Y535" s="97" t="s">
        <v>2155</v>
      </c>
      <c r="Z535" s="97" t="s">
        <v>226</v>
      </c>
      <c r="AA535" s="133">
        <v>2.8</v>
      </c>
      <c r="AB535" s="133">
        <v>2.5000000000000133E-2</v>
      </c>
      <c r="AC535" s="36">
        <v>1</v>
      </c>
      <c r="AD535" s="148" t="s">
        <v>551</v>
      </c>
      <c r="AE535" s="59">
        <v>5.0000000000000266E-2</v>
      </c>
      <c r="AF535" s="61" t="s">
        <v>227</v>
      </c>
      <c r="AG535" s="181">
        <f t="shared" si="305"/>
        <v>0.12500000000000067</v>
      </c>
      <c r="AH535" s="181">
        <f t="shared" si="306"/>
        <v>6.2500000000000333E-2</v>
      </c>
      <c r="AI535" s="181">
        <v>0.02</v>
      </c>
      <c r="AJ535" s="181">
        <v>0.05</v>
      </c>
      <c r="AK535" s="181">
        <f>IF(AA535="nd","nd",0.02*AA535)</f>
        <v>5.5999999999999994E-2</v>
      </c>
      <c r="AL535" s="37" t="s">
        <v>8</v>
      </c>
      <c r="AM535" s="37" t="s">
        <v>8</v>
      </c>
      <c r="AN535" s="129">
        <v>0.02</v>
      </c>
      <c r="AO535" s="37" t="s">
        <v>8</v>
      </c>
      <c r="AP535" s="129">
        <v>0.02</v>
      </c>
      <c r="AQ535" s="108" t="s">
        <v>8</v>
      </c>
      <c r="AR535" s="108" t="s">
        <v>8</v>
      </c>
      <c r="AS535" s="108" t="s">
        <v>8</v>
      </c>
      <c r="AT535" s="112">
        <v>-2.0750000000000002</v>
      </c>
      <c r="AU535" s="37" t="s">
        <v>228</v>
      </c>
      <c r="AV535" s="112">
        <v>-2.0750000000000002</v>
      </c>
      <c r="AW535" s="111" t="s">
        <v>229</v>
      </c>
      <c r="AX535" s="130">
        <f t="shared" si="281"/>
        <v>0.10364482620951246</v>
      </c>
      <c r="AY535" s="130">
        <f t="shared" si="282"/>
        <v>8.7213817712562286E-2</v>
      </c>
      <c r="AZ535" s="113" t="s">
        <v>8</v>
      </c>
      <c r="BA535" s="113" t="s">
        <v>8</v>
      </c>
      <c r="BB535" s="113" t="s">
        <v>8</v>
      </c>
      <c r="BC535" s="113" t="s">
        <v>8</v>
      </c>
      <c r="BD535" s="113" t="s">
        <v>8</v>
      </c>
      <c r="BE535" s="113">
        <v>0.8</v>
      </c>
      <c r="BF535" s="113" t="s">
        <v>8</v>
      </c>
      <c r="BG535" s="113" t="s">
        <v>8</v>
      </c>
      <c r="BH535" s="113" t="s">
        <v>8</v>
      </c>
      <c r="BI535" s="113" t="s">
        <v>8</v>
      </c>
      <c r="BJ535" s="170">
        <v>-1</v>
      </c>
      <c r="BK535" s="114" t="s">
        <v>230</v>
      </c>
      <c r="BL535" s="124" t="s">
        <v>231</v>
      </c>
      <c r="BM535" s="124" t="s">
        <v>232</v>
      </c>
      <c r="BN535" s="115" t="s">
        <v>233</v>
      </c>
      <c r="BO535" s="42">
        <f t="shared" si="283"/>
        <v>0</v>
      </c>
      <c r="BP535" s="115">
        <v>0.1</v>
      </c>
      <c r="BQ535" s="116" t="str">
        <f t="shared" si="284"/>
        <v>n/a</v>
      </c>
      <c r="BR535" s="115" t="s">
        <v>8</v>
      </c>
      <c r="BS535" s="42" t="str">
        <f t="shared" si="285"/>
        <v>n/a</v>
      </c>
      <c r="BT535" s="115" t="s">
        <v>8</v>
      </c>
      <c r="BU535" s="115" t="s">
        <v>8</v>
      </c>
      <c r="BV535" s="66">
        <f t="shared" si="286"/>
        <v>3.75000000000002E-2</v>
      </c>
      <c r="BW535" s="66">
        <f t="shared" si="287"/>
        <v>3.0264619588659045E-2</v>
      </c>
      <c r="BX535" s="66">
        <f t="shared" si="288"/>
        <v>9.1840000000000005E-2</v>
      </c>
      <c r="BY535" s="44">
        <f t="shared" si="289"/>
        <v>1.620717125225744E-2</v>
      </c>
      <c r="BZ535" s="67" t="s">
        <v>8</v>
      </c>
      <c r="CA535" s="67" t="s">
        <v>8</v>
      </c>
      <c r="CB535" s="73">
        <f t="shared" si="290"/>
        <v>-2.0750000000000002</v>
      </c>
      <c r="CC535" s="73">
        <f t="shared" si="291"/>
        <v>0.14716724227506028</v>
      </c>
      <c r="CD535" s="73">
        <f t="shared" si="292"/>
        <v>0.13609627915136507</v>
      </c>
      <c r="CE535" s="90">
        <f t="shared" si="293"/>
        <v>-2.0750000000000002</v>
      </c>
      <c r="CF535" s="90">
        <f t="shared" si="294"/>
        <v>0.1440216997538914</v>
      </c>
      <c r="CG535" s="90">
        <f t="shared" si="295"/>
        <v>0.13268854509715616</v>
      </c>
      <c r="CH535" s="90">
        <f t="shared" si="296"/>
        <v>-1.9456600000000002</v>
      </c>
      <c r="CI535" s="90">
        <f t="shared" si="297"/>
        <v>0.14805698091899039</v>
      </c>
      <c r="CJ535" s="90">
        <f t="shared" si="298"/>
        <v>0.13705790600635298</v>
      </c>
      <c r="CK535" s="91">
        <f t="shared" si="299"/>
        <v>-1.9456600000000002</v>
      </c>
      <c r="CL535" s="90">
        <f t="shared" si="300"/>
        <v>0.14805698091899039</v>
      </c>
      <c r="CM535" s="91">
        <f t="shared" si="301"/>
        <v>0.13705790600635298</v>
      </c>
      <c r="CN535" s="93" t="str">
        <f t="shared" si="302"/>
        <v>1;2;3</v>
      </c>
      <c r="CO535" s="137">
        <v>0</v>
      </c>
      <c r="CP535" s="209" t="s">
        <v>2160</v>
      </c>
      <c r="CQ535" s="137"/>
      <c r="CR535" s="64" t="s">
        <v>234</v>
      </c>
      <c r="CS535" s="164">
        <v>1</v>
      </c>
      <c r="CT535" s="117" t="s">
        <v>235</v>
      </c>
      <c r="CU535" s="118">
        <f>IF(CX535="n/a","n/a",IF(EXACT(CX535,"Huibertgat/Eemshaven"),ROUND(
IF(IF(OR(ISBLANK(S535),S535="n/a"),P535,S535)&gt;pMHW!$C$3,0,
IF(IF(OR(ISBLANK(S535),S535="n/a"),P535,S535)&gt;pMHW!$D$3, (pMHW!$C$3-IF(OR(ISBLANK(S535),S535="n/a"),P535,S535))*LOOKUP(CX535,pMHW!$B$4:$B$8,pMHW!$M$4:$M$8),
IF(IF(OR(ISBLANK(S535),S535="n/a"),P535,S535)&gt;pMHW!$F$3,LOOKUP(CX535,pMHW!$B$4:$B$8,pMHW!$D$4:$D$8)+(pMHW!$D$3-IF(OR(ISBLANK(S535),S535="n/a"),P535,S535))*LOOKUP(CX535,pMHW!$B$4:$B$8,pMHW!$O$4:$O$8),
LOOKUP(CX535,pMHW!$B$4:$B$8,pMHW!$F$4:$F$8)))),1),
ROUND(
IF(IF(OR(ISBLANK(S535),S535="n/a"),P535,S535)&gt;pMHW!$C$3,0,
IF(IF(OR(ISBLANK(S535),S535="n/a"),P535,S535)&gt;pMHW!$D$3,(pMHW!$C$3-IF(OR(ISBLANK(S535),S535="n/a"),P535,S535))*LOOKUP(CX535,pMHW!$B$4:$B$8,pMHW!$M$4:$M$8),
IF(IF(OR(ISBLANK(S535),S535="n/a"),P535,S535)&gt;pMHW!$E$3,LOOKUP(CX535,pMHW!$B$4:$B$8,pMHW!$D$4:$D$8)+(pMHW!$D$3-IF(OR(ISBLANK(S535),S535="n/a"),P535,S535))*LOOKUP(CX535,pMHW!$B$4:$B$8,pMHW!$N$4:$N$8),
LOOKUP(CX535,pMHW!$B$4:$B$8,pMHW!$F$4:$F$8)))),1)))</f>
        <v>0.8</v>
      </c>
      <c r="CV535" s="117" t="s">
        <v>27</v>
      </c>
      <c r="CW535" s="119" t="str">
        <f t="shared" si="279"/>
        <v>FBE=1; pMHW=0.8 m</v>
      </c>
      <c r="CX535" s="119" t="s">
        <v>2772</v>
      </c>
      <c r="CY535" s="165"/>
      <c r="CZ535" s="120">
        <f t="shared" si="303"/>
        <v>-4.1000000000000002E-2</v>
      </c>
      <c r="DA535" s="120">
        <f t="shared" si="304"/>
        <v>7.0000000000000001E-3</v>
      </c>
      <c r="DB535" s="120">
        <v>-4.1331801563501358E-2</v>
      </c>
      <c r="DC535" s="120">
        <v>-3.4476768225431442E-2</v>
      </c>
      <c r="DD535" s="120">
        <v>-4.8138819634914398E-2</v>
      </c>
    </row>
    <row r="536" spans="1:108" s="35" customFormat="1" ht="12.75">
      <c r="A536" s="330" t="s">
        <v>715</v>
      </c>
      <c r="B536" s="330" t="s">
        <v>715</v>
      </c>
      <c r="C536" s="140" t="s">
        <v>716</v>
      </c>
      <c r="D536" s="99">
        <v>2010</v>
      </c>
      <c r="E536" s="136" t="s">
        <v>717</v>
      </c>
      <c r="F536" s="140" t="s">
        <v>718</v>
      </c>
      <c r="G536" s="96">
        <v>2</v>
      </c>
      <c r="H536" s="105" t="s">
        <v>719</v>
      </c>
      <c r="I536" s="141">
        <v>51.680900000000001</v>
      </c>
      <c r="J536" s="141">
        <v>3.8361999999999998</v>
      </c>
      <c r="K536" s="47">
        <v>47737.830895774357</v>
      </c>
      <c r="L536" s="47">
        <v>411376.75658869243</v>
      </c>
      <c r="M536" s="142" t="s">
        <v>223</v>
      </c>
      <c r="N536" s="178">
        <f>Radiocarbon!K535</f>
        <v>7680</v>
      </c>
      <c r="O536" s="266">
        <f>Radiocarbon!L535</f>
        <v>40</v>
      </c>
      <c r="P536" s="179">
        <f>Radiocarbon!P535</f>
        <v>8470</v>
      </c>
      <c r="Q536" s="179">
        <f>Radiocarbon!Q535</f>
        <v>8550</v>
      </c>
      <c r="R536" s="179">
        <f>Radiocarbon!R535</f>
        <v>8400</v>
      </c>
      <c r="S536" s="179">
        <f>Radiocarbon!S535</f>
        <v>8470</v>
      </c>
      <c r="T536" s="179">
        <f>Radiocarbon!T535</f>
        <v>8550</v>
      </c>
      <c r="U536" s="179">
        <f>Radiocarbon!U535</f>
        <v>8400</v>
      </c>
      <c r="V536" s="97" t="str">
        <f t="shared" si="280"/>
        <v>Local MHW and GW (Tidal ULD Z-GW) terrestrial indicator; Fen-wood peat</v>
      </c>
      <c r="W536" s="17" t="s">
        <v>231</v>
      </c>
      <c r="X536" s="107" t="s">
        <v>720</v>
      </c>
      <c r="Y536" s="107" t="s">
        <v>721</v>
      </c>
      <c r="Z536" s="107" t="s">
        <v>226</v>
      </c>
      <c r="AA536" s="143">
        <v>21.7</v>
      </c>
      <c r="AB536" s="143">
        <v>0</v>
      </c>
      <c r="AC536" s="135">
        <v>0</v>
      </c>
      <c r="AD536" s="127" t="s">
        <v>722</v>
      </c>
      <c r="AE536" s="144">
        <v>0.3</v>
      </c>
      <c r="AF536" s="127" t="s">
        <v>723</v>
      </c>
      <c r="AG536" s="181">
        <f t="shared" si="305"/>
        <v>0.75</v>
      </c>
      <c r="AH536" s="181">
        <f t="shared" si="306"/>
        <v>0.375</v>
      </c>
      <c r="AI536" s="182">
        <v>0.25</v>
      </c>
      <c r="AJ536" s="182">
        <v>0.05</v>
      </c>
      <c r="AK536" s="183">
        <v>0</v>
      </c>
      <c r="AL536" s="37" t="s">
        <v>8</v>
      </c>
      <c r="AM536" s="37" t="s">
        <v>8</v>
      </c>
      <c r="AN536" s="109">
        <v>0.01</v>
      </c>
      <c r="AO536" s="108" t="s">
        <v>8</v>
      </c>
      <c r="AP536" s="109">
        <v>0.02</v>
      </c>
      <c r="AQ536" s="108" t="s">
        <v>8</v>
      </c>
      <c r="AR536" s="108" t="s">
        <v>8</v>
      </c>
      <c r="AS536" s="108" t="s">
        <v>8</v>
      </c>
      <c r="AT536" s="108">
        <v>-17.66</v>
      </c>
      <c r="AU536" s="110" t="s">
        <v>228</v>
      </c>
      <c r="AV536" s="108">
        <v>-17.66</v>
      </c>
      <c r="AW536" s="111" t="s">
        <v>229</v>
      </c>
      <c r="AX536" s="130">
        <f t="shared" si="281"/>
        <v>0.45400991178607542</v>
      </c>
      <c r="AY536" s="130">
        <f t="shared" si="282"/>
        <v>0.45400991178607542</v>
      </c>
      <c r="AZ536" s="113" t="s">
        <v>8</v>
      </c>
      <c r="BA536" s="113" t="s">
        <v>8</v>
      </c>
      <c r="BB536" s="113" t="s">
        <v>8</v>
      </c>
      <c r="BC536" s="113" t="s">
        <v>8</v>
      </c>
      <c r="BD536" s="113" t="s">
        <v>8</v>
      </c>
      <c r="BE536" s="145">
        <v>1.7</v>
      </c>
      <c r="BF536" s="113" t="s">
        <v>8</v>
      </c>
      <c r="BG536" s="113" t="s">
        <v>8</v>
      </c>
      <c r="BH536" s="113" t="s">
        <v>8</v>
      </c>
      <c r="BI536" s="113" t="s">
        <v>8</v>
      </c>
      <c r="BJ536" s="123">
        <v>1</v>
      </c>
      <c r="BK536" s="124" t="s">
        <v>230</v>
      </c>
      <c r="BL536" s="124" t="s">
        <v>231</v>
      </c>
      <c r="BM536" s="124" t="s">
        <v>724</v>
      </c>
      <c r="BN536" s="115" t="s">
        <v>233</v>
      </c>
      <c r="BO536" s="42">
        <f t="shared" si="283"/>
        <v>0</v>
      </c>
      <c r="BP536" s="115">
        <v>0.1</v>
      </c>
      <c r="BQ536" s="116" t="str">
        <f t="shared" si="284"/>
        <v>n/a</v>
      </c>
      <c r="BR536" s="115" t="s">
        <v>8</v>
      </c>
      <c r="BS536" s="42" t="str">
        <f t="shared" si="285"/>
        <v>n/a</v>
      </c>
      <c r="BT536" s="115" t="s">
        <v>8</v>
      </c>
      <c r="BU536" s="115" t="s">
        <v>8</v>
      </c>
      <c r="BV536" s="66">
        <f t="shared" si="286"/>
        <v>0</v>
      </c>
      <c r="BW536" s="66">
        <f t="shared" si="287"/>
        <v>0</v>
      </c>
      <c r="BX536" s="66">
        <f t="shared" si="288"/>
        <v>0.16093000000000002</v>
      </c>
      <c r="BY536" s="44">
        <f t="shared" si="289"/>
        <v>2.5449925834862469E-2</v>
      </c>
      <c r="BZ536" s="67" t="s">
        <v>8</v>
      </c>
      <c r="CA536" s="67" t="s">
        <v>8</v>
      </c>
      <c r="CB536" s="73">
        <f t="shared" si="290"/>
        <v>-17.66</v>
      </c>
      <c r="CC536" s="73">
        <f t="shared" si="291"/>
        <v>0.46489246068311324</v>
      </c>
      <c r="CD536" s="73">
        <f t="shared" si="292"/>
        <v>0.46489246068311324</v>
      </c>
      <c r="CE536" s="90">
        <f t="shared" si="293"/>
        <v>-17.66</v>
      </c>
      <c r="CF536" s="90">
        <f t="shared" si="294"/>
        <v>0.46489246068311324</v>
      </c>
      <c r="CG536" s="90">
        <f t="shared" si="295"/>
        <v>0.46489246068311324</v>
      </c>
      <c r="CH536" s="90">
        <f t="shared" si="296"/>
        <v>-17.49907</v>
      </c>
      <c r="CI536" s="90">
        <f t="shared" si="297"/>
        <v>0.46558855089553047</v>
      </c>
      <c r="CJ536" s="90">
        <f t="shared" si="298"/>
        <v>0.46558855089553047</v>
      </c>
      <c r="CK536" s="91">
        <f t="shared" si="299"/>
        <v>-17.49907</v>
      </c>
      <c r="CL536" s="90">
        <f t="shared" si="300"/>
        <v>0.46558855089553047</v>
      </c>
      <c r="CM536" s="91">
        <f t="shared" si="301"/>
        <v>0.46558855089553047</v>
      </c>
      <c r="CN536" s="93" t="str">
        <f t="shared" si="302"/>
        <v>1;2;3</v>
      </c>
      <c r="CO536" s="138">
        <v>0</v>
      </c>
      <c r="CP536" s="370"/>
      <c r="CQ536" s="265"/>
      <c r="CR536" s="64" t="s">
        <v>234</v>
      </c>
      <c r="CS536" s="164">
        <v>0.5</v>
      </c>
      <c r="CT536" s="117" t="s">
        <v>235</v>
      </c>
      <c r="CU536" s="118">
        <f>IF(CX536="n/a","n/a",IF(EXACT(CX536,"Huibertgat/Eemshaven"),ROUND(
IF(IF(OR(ISBLANK(S536),S536="n/a"),P536,S536)&gt;pMHW!$C$3,0,
IF(IF(OR(ISBLANK(S536),S536="n/a"),P536,S536)&gt;pMHW!$D$3, (pMHW!$C$3-IF(OR(ISBLANK(S536),S536="n/a"),P536,S536))*LOOKUP(CX536,pMHW!$B$4:$B$8,pMHW!$M$4:$M$8),
IF(IF(OR(ISBLANK(S536),S536="n/a"),P536,S536)&gt;pMHW!$F$3,LOOKUP(CX536,pMHW!$B$4:$B$8,pMHW!$D$4:$D$8)+(pMHW!$D$3-IF(OR(ISBLANK(S536),S536="n/a"),P536,S536))*LOOKUP(CX536,pMHW!$B$4:$B$8,pMHW!$O$4:$O$8),
LOOKUP(CX536,pMHW!$B$4:$B$8,pMHW!$F$4:$F$8)))),1),
ROUND(
IF(IF(OR(ISBLANK(S536),S536="n/a"),P536,S536)&gt;pMHW!$C$3,0,
IF(IF(OR(ISBLANK(S536),S536="n/a"),P536,S536)&gt;pMHW!$D$3,(pMHW!$C$3-IF(OR(ISBLANK(S536),S536="n/a"),P536,S536))*LOOKUP(CX536,pMHW!$B$4:$B$8,pMHW!$M$4:$M$8),
IF(IF(OR(ISBLANK(S536),S536="n/a"),P536,S536)&gt;pMHW!$E$3,LOOKUP(CX536,pMHW!$B$4:$B$8,pMHW!$D$4:$D$8)+(pMHW!$D$3-IF(OR(ISBLANK(S536),S536="n/a"),P536,S536))*LOOKUP(CX536,pMHW!$B$4:$B$8,pMHW!$N$4:$N$8),
LOOKUP(CX536,pMHW!$B$4:$B$8,pMHW!$F$4:$F$8)))),1)))</f>
        <v>0.8</v>
      </c>
      <c r="CV536" s="117" t="s">
        <v>27</v>
      </c>
      <c r="CW536" s="119" t="str">
        <f t="shared" si="279"/>
        <v>FBE=0.5; pMHW=0.8 m</v>
      </c>
      <c r="CX536" s="119" t="s">
        <v>725</v>
      </c>
      <c r="CY536" s="165"/>
      <c r="CZ536" s="120">
        <f t="shared" si="303"/>
        <v>-1.9E-2</v>
      </c>
      <c r="DA536" s="120">
        <f t="shared" si="304"/>
        <v>3.0000000000000001E-3</v>
      </c>
      <c r="DB536" s="120">
        <v>-1.870423927903175E-2</v>
      </c>
      <c r="DC536" s="120">
        <v>-1.5602069906890391E-2</v>
      </c>
      <c r="DD536" s="120">
        <v>-2.1784689277410511E-2</v>
      </c>
    </row>
    <row r="537" spans="1:108" s="35" customFormat="1" ht="12.75">
      <c r="A537" s="104" t="s">
        <v>2167</v>
      </c>
      <c r="B537" s="104" t="s">
        <v>2167</v>
      </c>
      <c r="C537" s="104" t="s">
        <v>2168</v>
      </c>
      <c r="D537" s="99">
        <v>2011</v>
      </c>
      <c r="E537" s="136" t="s">
        <v>2169</v>
      </c>
      <c r="F537" s="136" t="s">
        <v>2170</v>
      </c>
      <c r="G537" s="96">
        <v>2</v>
      </c>
      <c r="H537" s="105" t="s">
        <v>284</v>
      </c>
      <c r="I537" s="56">
        <v>52.527399070000001</v>
      </c>
      <c r="J537" s="56">
        <v>5.7774503460000002</v>
      </c>
      <c r="K537" s="106">
        <v>181483</v>
      </c>
      <c r="L537" s="106">
        <v>504487</v>
      </c>
      <c r="M537" s="49" t="s">
        <v>223</v>
      </c>
      <c r="N537" s="178">
        <f>Radiocarbon!K536</f>
        <v>5873</v>
      </c>
      <c r="O537" s="266">
        <f>Radiocarbon!L536</f>
        <v>23</v>
      </c>
      <c r="P537" s="179">
        <f>Radiocarbon!P536</f>
        <v>6700</v>
      </c>
      <c r="Q537" s="179">
        <f>Radiocarbon!Q536</f>
        <v>6750</v>
      </c>
      <c r="R537" s="179">
        <f>Radiocarbon!R536</f>
        <v>6630</v>
      </c>
      <c r="S537" s="179" t="str">
        <f>Radiocarbon!S536</f>
        <v>n/a</v>
      </c>
      <c r="T537" s="179" t="str">
        <f>Radiocarbon!T536</f>
        <v>n/a</v>
      </c>
      <c r="U537" s="179" t="str">
        <f>Radiocarbon!U536</f>
        <v>n/a</v>
      </c>
      <c r="V537" s="97" t="str">
        <f t="shared" si="280"/>
        <v>Local MHW and GW (Tidal ULD Z-GW) terrestrial indicator; Fen-wood peat</v>
      </c>
      <c r="W537" s="17" t="s">
        <v>2171</v>
      </c>
      <c r="X537" s="132" t="s">
        <v>302</v>
      </c>
      <c r="Y537" s="132" t="s">
        <v>2172</v>
      </c>
      <c r="Z537" s="97" t="s">
        <v>226</v>
      </c>
      <c r="AA537" s="133">
        <v>4.0999999999999996</v>
      </c>
      <c r="AB537" s="133">
        <v>5.0000000000000001E-3</v>
      </c>
      <c r="AC537" s="36">
        <v>0</v>
      </c>
      <c r="AD537" s="148" t="s">
        <v>296</v>
      </c>
      <c r="AE537" s="62">
        <v>0.01</v>
      </c>
      <c r="AF537" s="61" t="s">
        <v>227</v>
      </c>
      <c r="AG537" s="181">
        <f t="shared" si="305"/>
        <v>2.5000000000000001E-2</v>
      </c>
      <c r="AH537" s="181">
        <f t="shared" si="306"/>
        <v>1.2500000000000001E-2</v>
      </c>
      <c r="AI537" s="181">
        <v>0.02</v>
      </c>
      <c r="AJ537" s="181">
        <v>0.05</v>
      </c>
      <c r="AK537" s="181">
        <v>0</v>
      </c>
      <c r="AL537" s="37" t="s">
        <v>8</v>
      </c>
      <c r="AM537" s="37" t="s">
        <v>8</v>
      </c>
      <c r="AN537" s="129">
        <v>0.02</v>
      </c>
      <c r="AO537" s="37" t="s">
        <v>8</v>
      </c>
      <c r="AP537" s="129">
        <v>0.02</v>
      </c>
      <c r="AQ537" s="108" t="s">
        <v>8</v>
      </c>
      <c r="AR537" s="108" t="s">
        <v>8</v>
      </c>
      <c r="AS537" s="108" t="s">
        <v>8</v>
      </c>
      <c r="AT537" s="112">
        <v>-4.0999999999999996</v>
      </c>
      <c r="AU537" s="37" t="s">
        <v>228</v>
      </c>
      <c r="AV537" s="112">
        <v>-4.0999999999999996</v>
      </c>
      <c r="AW537" s="111" t="s">
        <v>229</v>
      </c>
      <c r="AX537" s="130">
        <f t="shared" si="281"/>
        <v>6.2098711741871114E-2</v>
      </c>
      <c r="AY537" s="130">
        <f t="shared" si="282"/>
        <v>6.2098711741871114E-2</v>
      </c>
      <c r="AZ537" s="113" t="s">
        <v>8</v>
      </c>
      <c r="BA537" s="113" t="s">
        <v>8</v>
      </c>
      <c r="BB537" s="113" t="s">
        <v>8</v>
      </c>
      <c r="BC537" s="113" t="s">
        <v>8</v>
      </c>
      <c r="BD537" s="113" t="s">
        <v>8</v>
      </c>
      <c r="BE537" s="113">
        <v>0.8</v>
      </c>
      <c r="BF537" s="113" t="s">
        <v>8</v>
      </c>
      <c r="BG537" s="113" t="s">
        <v>8</v>
      </c>
      <c r="BH537" s="113" t="s">
        <v>8</v>
      </c>
      <c r="BI537" s="113" t="s">
        <v>8</v>
      </c>
      <c r="BJ537" s="170">
        <v>1</v>
      </c>
      <c r="BK537" s="281" t="s">
        <v>230</v>
      </c>
      <c r="BL537" s="124" t="s">
        <v>231</v>
      </c>
      <c r="BM537" s="124" t="s">
        <v>232</v>
      </c>
      <c r="BN537" s="115" t="s">
        <v>233</v>
      </c>
      <c r="BO537" s="42">
        <f t="shared" si="283"/>
        <v>0</v>
      </c>
      <c r="BP537" s="115">
        <v>0.1</v>
      </c>
      <c r="BQ537" s="116" t="str">
        <f t="shared" si="284"/>
        <v>n/a</v>
      </c>
      <c r="BR537" s="115" t="s">
        <v>8</v>
      </c>
      <c r="BS537" s="42" t="str">
        <f t="shared" si="285"/>
        <v>n/a</v>
      </c>
      <c r="BT537" s="115" t="s">
        <v>8</v>
      </c>
      <c r="BU537" s="115" t="s">
        <v>8</v>
      </c>
      <c r="BV537" s="66">
        <f t="shared" si="286"/>
        <v>7.5000000000000006E-3</v>
      </c>
      <c r="BW537" s="66">
        <f t="shared" si="287"/>
        <v>3.0010629582763671E-2</v>
      </c>
      <c r="BX537" s="66">
        <f t="shared" si="288"/>
        <v>0.47569999999999996</v>
      </c>
      <c r="BY537" s="44">
        <f t="shared" si="289"/>
        <v>8.0512779109902788E-2</v>
      </c>
      <c r="BZ537" s="67" t="s">
        <v>8</v>
      </c>
      <c r="CA537" s="67" t="s">
        <v>8</v>
      </c>
      <c r="CB537" s="73">
        <f t="shared" si="290"/>
        <v>-4.0999999999999996</v>
      </c>
      <c r="CC537" s="73">
        <f t="shared" si="291"/>
        <v>0.12147793169112592</v>
      </c>
      <c r="CD537" s="73">
        <f t="shared" si="292"/>
        <v>0.12147793169112592</v>
      </c>
      <c r="CE537" s="90">
        <f t="shared" si="293"/>
        <v>-4.0999999999999996</v>
      </c>
      <c r="CF537" s="90">
        <f t="shared" si="294"/>
        <v>0.11771257366993555</v>
      </c>
      <c r="CG537" s="90">
        <f t="shared" si="295"/>
        <v>0.11771257366993555</v>
      </c>
      <c r="CH537" s="90">
        <f t="shared" si="296"/>
        <v>-3.6167999999999996</v>
      </c>
      <c r="CI537" s="90">
        <f t="shared" si="297"/>
        <v>0.14573673348869137</v>
      </c>
      <c r="CJ537" s="90">
        <f t="shared" si="298"/>
        <v>0.14573673348869137</v>
      </c>
      <c r="CK537" s="91">
        <f t="shared" si="299"/>
        <v>-3.6167999999999996</v>
      </c>
      <c r="CL537" s="90">
        <f t="shared" si="300"/>
        <v>0.14573673348869137</v>
      </c>
      <c r="CM537" s="91">
        <f t="shared" si="301"/>
        <v>0.14573673348869137</v>
      </c>
      <c r="CN537" s="93" t="str">
        <f t="shared" si="302"/>
        <v>1;2;3</v>
      </c>
      <c r="CO537" s="137">
        <v>0</v>
      </c>
      <c r="CP537" s="209"/>
      <c r="CQ537" s="137"/>
      <c r="CR537" s="64" t="s">
        <v>234</v>
      </c>
      <c r="CS537" s="164">
        <v>0.75</v>
      </c>
      <c r="CT537" s="117" t="s">
        <v>235</v>
      </c>
      <c r="CU537" s="118">
        <f>IF(CX537="n/a","n/a",IF(EXACT(CX537,"Huibertgat/Eemshaven"),ROUND(
IF(IF(OR(ISBLANK(S537),S537="n/a"),P537,S537)&gt;pMHW!$C$3,0,
IF(IF(OR(ISBLANK(S537),S537="n/a"),P537,S537)&gt;pMHW!$D$3, (pMHW!$C$3-IF(OR(ISBLANK(S537),S537="n/a"),P537,S537))*LOOKUP(CX537,pMHW!$B$4:$B$8,pMHW!$M$4:$M$8),
IF(IF(OR(ISBLANK(S537),S537="n/a"),P537,S537)&gt;pMHW!$F$3,LOOKUP(CX537,pMHW!$B$4:$B$8,pMHW!$D$4:$D$8)+(pMHW!$D$3-IF(OR(ISBLANK(S537),S537="n/a"),P537,S537))*LOOKUP(CX537,pMHW!$B$4:$B$8,pMHW!$O$4:$O$8),
LOOKUP(CX537,pMHW!$B$4:$B$8,pMHW!$F$4:$F$8)))),1),
ROUND(
IF(IF(OR(ISBLANK(S537),S537="n/a"),P537,S537)&gt;pMHW!$C$3,0,
IF(IF(OR(ISBLANK(S537),S537="n/a"),P537,S537)&gt;pMHW!$D$3,(pMHW!$C$3-IF(OR(ISBLANK(S537),S537="n/a"),P537,S537))*LOOKUP(CX537,pMHW!$B$4:$B$8,pMHW!$M$4:$M$8),
IF(IF(OR(ISBLANK(S537),S537="n/a"),P537,S537)&gt;pMHW!$E$3,LOOKUP(CX537,pMHW!$B$4:$B$8,pMHW!$D$4:$D$8)+(pMHW!$D$3-IF(OR(ISBLANK(S537),S537="n/a"),P537,S537))*LOOKUP(CX537,pMHW!$B$4:$B$8,pMHW!$N$4:$N$8),
LOOKUP(CX537,pMHW!$B$4:$B$8,pMHW!$F$4:$F$8)))),1)))</f>
        <v>0.8</v>
      </c>
      <c r="CV537" s="117" t="s">
        <v>27</v>
      </c>
      <c r="CW537" s="119" t="str">
        <f t="shared" si="279"/>
        <v>FBE=0.75; pMHW=0.8 m</v>
      </c>
      <c r="CX537" s="119" t="s">
        <v>2772</v>
      </c>
      <c r="CY537" s="165"/>
      <c r="CZ537" s="120">
        <f t="shared" si="303"/>
        <v>-7.0999999999999994E-2</v>
      </c>
      <c r="DA537" s="120">
        <f t="shared" si="304"/>
        <v>1.2E-2</v>
      </c>
      <c r="DB537" s="120">
        <v>-7.1001291275024414E-2</v>
      </c>
      <c r="DC537" s="120">
        <v>-5.9225458651781082E-2</v>
      </c>
      <c r="DD537" s="120">
        <v>-8.2694642245769501E-2</v>
      </c>
    </row>
    <row r="538" spans="1:108" s="35" customFormat="1" ht="12.75">
      <c r="A538" s="104" t="s">
        <v>2173</v>
      </c>
      <c r="B538" s="104" t="s">
        <v>2173</v>
      </c>
      <c r="C538" s="104" t="s">
        <v>2168</v>
      </c>
      <c r="D538" s="99">
        <v>2011</v>
      </c>
      <c r="E538" s="136" t="s">
        <v>2169</v>
      </c>
      <c r="F538" s="136" t="s">
        <v>2174</v>
      </c>
      <c r="G538" s="96">
        <v>2</v>
      </c>
      <c r="H538" s="105" t="s">
        <v>284</v>
      </c>
      <c r="I538" s="56">
        <v>52.527283349999998</v>
      </c>
      <c r="J538" s="56">
        <v>5.7771103999999998</v>
      </c>
      <c r="K538" s="106">
        <v>181460</v>
      </c>
      <c r="L538" s="106">
        <v>504474</v>
      </c>
      <c r="M538" s="49" t="s">
        <v>223</v>
      </c>
      <c r="N538" s="178">
        <f>Radiocarbon!K537</f>
        <v>5758</v>
      </c>
      <c r="O538" s="266">
        <f>Radiocarbon!L537</f>
        <v>23</v>
      </c>
      <c r="P538" s="179">
        <f>Radiocarbon!P537</f>
        <v>6560</v>
      </c>
      <c r="Q538" s="179">
        <f>Radiocarbon!Q537</f>
        <v>6640</v>
      </c>
      <c r="R538" s="179">
        <f>Radiocarbon!R537</f>
        <v>6480</v>
      </c>
      <c r="S538" s="179" t="str">
        <f>Radiocarbon!S537</f>
        <v>n/a</v>
      </c>
      <c r="T538" s="179" t="str">
        <f>Radiocarbon!T537</f>
        <v>n/a</v>
      </c>
      <c r="U538" s="179" t="str">
        <f>Radiocarbon!U537</f>
        <v>n/a</v>
      </c>
      <c r="V538" s="97" t="str">
        <f t="shared" si="280"/>
        <v>Local MHW and GW (Tidal ULD Z-GW) terrestrial indicator; Fen-wood peat</v>
      </c>
      <c r="W538" s="17" t="s">
        <v>2175</v>
      </c>
      <c r="X538" s="132" t="s">
        <v>302</v>
      </c>
      <c r="Y538" s="132" t="s">
        <v>2172</v>
      </c>
      <c r="Z538" s="97" t="s">
        <v>226</v>
      </c>
      <c r="AA538" s="133">
        <v>5.01</v>
      </c>
      <c r="AB538" s="133">
        <v>5.0000000000000001E-3</v>
      </c>
      <c r="AC538" s="36">
        <v>0</v>
      </c>
      <c r="AD538" s="148" t="s">
        <v>296</v>
      </c>
      <c r="AE538" s="62">
        <v>0.01</v>
      </c>
      <c r="AF538" s="61" t="s">
        <v>227</v>
      </c>
      <c r="AG538" s="181">
        <f t="shared" si="305"/>
        <v>2.5000000000000001E-2</v>
      </c>
      <c r="AH538" s="181">
        <f t="shared" si="306"/>
        <v>1.2500000000000001E-2</v>
      </c>
      <c r="AI538" s="181">
        <v>0.02</v>
      </c>
      <c r="AJ538" s="181">
        <v>0.05</v>
      </c>
      <c r="AK538" s="181">
        <v>0</v>
      </c>
      <c r="AL538" s="37" t="s">
        <v>8</v>
      </c>
      <c r="AM538" s="37" t="s">
        <v>8</v>
      </c>
      <c r="AN538" s="129">
        <v>0.02</v>
      </c>
      <c r="AO538" s="37" t="s">
        <v>8</v>
      </c>
      <c r="AP538" s="129">
        <v>0.02</v>
      </c>
      <c r="AQ538" s="108" t="s">
        <v>8</v>
      </c>
      <c r="AR538" s="108" t="s">
        <v>8</v>
      </c>
      <c r="AS538" s="108" t="s">
        <v>8</v>
      </c>
      <c r="AT538" s="112">
        <v>-5.01</v>
      </c>
      <c r="AU538" s="37" t="s">
        <v>228</v>
      </c>
      <c r="AV538" s="112">
        <v>-5.01</v>
      </c>
      <c r="AW538" s="111" t="s">
        <v>229</v>
      </c>
      <c r="AX538" s="130">
        <f t="shared" si="281"/>
        <v>6.2098711741871114E-2</v>
      </c>
      <c r="AY538" s="130">
        <f t="shared" si="282"/>
        <v>6.2098711741871114E-2</v>
      </c>
      <c r="AZ538" s="113" t="s">
        <v>8</v>
      </c>
      <c r="BA538" s="113" t="s">
        <v>8</v>
      </c>
      <c r="BB538" s="113" t="s">
        <v>8</v>
      </c>
      <c r="BC538" s="113" t="s">
        <v>8</v>
      </c>
      <c r="BD538" s="113" t="s">
        <v>8</v>
      </c>
      <c r="BE538" s="113">
        <v>0.8</v>
      </c>
      <c r="BF538" s="113" t="s">
        <v>8</v>
      </c>
      <c r="BG538" s="113" t="s">
        <v>8</v>
      </c>
      <c r="BH538" s="113" t="s">
        <v>8</v>
      </c>
      <c r="BI538" s="113" t="s">
        <v>8</v>
      </c>
      <c r="BJ538" s="170">
        <v>1</v>
      </c>
      <c r="BK538" s="281" t="s">
        <v>230</v>
      </c>
      <c r="BL538" s="124" t="s">
        <v>231</v>
      </c>
      <c r="BM538" s="124" t="s">
        <v>232</v>
      </c>
      <c r="BN538" s="115" t="s">
        <v>233</v>
      </c>
      <c r="BO538" s="42">
        <f t="shared" si="283"/>
        <v>0</v>
      </c>
      <c r="BP538" s="115">
        <v>0.1</v>
      </c>
      <c r="BQ538" s="116" t="str">
        <f t="shared" si="284"/>
        <v>n/a</v>
      </c>
      <c r="BR538" s="115" t="s">
        <v>8</v>
      </c>
      <c r="BS538" s="42" t="str">
        <f t="shared" si="285"/>
        <v>n/a</v>
      </c>
      <c r="BT538" s="115" t="s">
        <v>8</v>
      </c>
      <c r="BU538" s="115" t="s">
        <v>8</v>
      </c>
      <c r="BV538" s="66">
        <f t="shared" si="286"/>
        <v>7.5000000000000006E-3</v>
      </c>
      <c r="BW538" s="66">
        <f t="shared" si="287"/>
        <v>3.0010629582763671E-2</v>
      </c>
      <c r="BX538" s="66">
        <f t="shared" si="288"/>
        <v>0.46575999999999995</v>
      </c>
      <c r="BY538" s="44">
        <f t="shared" si="289"/>
        <v>7.8924652675827475E-2</v>
      </c>
      <c r="BZ538" s="67" t="s">
        <v>8</v>
      </c>
      <c r="CA538" s="67" t="s">
        <v>8</v>
      </c>
      <c r="CB538" s="73">
        <f t="shared" si="290"/>
        <v>-5.01</v>
      </c>
      <c r="CC538" s="73">
        <f t="shared" si="291"/>
        <v>0.12147793169112592</v>
      </c>
      <c r="CD538" s="73">
        <f t="shared" si="292"/>
        <v>0.12147793169112592</v>
      </c>
      <c r="CE538" s="90">
        <f t="shared" si="293"/>
        <v>-5.01</v>
      </c>
      <c r="CF538" s="90">
        <f t="shared" si="294"/>
        <v>0.11771257366993555</v>
      </c>
      <c r="CG538" s="90">
        <f t="shared" si="295"/>
        <v>0.11771257366993555</v>
      </c>
      <c r="CH538" s="90">
        <f t="shared" si="296"/>
        <v>-4.53674</v>
      </c>
      <c r="CI538" s="90">
        <f t="shared" si="297"/>
        <v>0.14486541577600173</v>
      </c>
      <c r="CJ538" s="90">
        <f t="shared" si="298"/>
        <v>0.14486541577600173</v>
      </c>
      <c r="CK538" s="91">
        <f t="shared" si="299"/>
        <v>-4.53674</v>
      </c>
      <c r="CL538" s="90">
        <f t="shared" si="300"/>
        <v>0.14486541577600173</v>
      </c>
      <c r="CM538" s="91">
        <f t="shared" si="301"/>
        <v>0.14486541577600173</v>
      </c>
      <c r="CN538" s="93" t="str">
        <f t="shared" si="302"/>
        <v>1;2;3</v>
      </c>
      <c r="CO538" s="137">
        <v>0</v>
      </c>
      <c r="CP538" s="209"/>
      <c r="CQ538" s="137"/>
      <c r="CR538" s="64" t="s">
        <v>234</v>
      </c>
      <c r="CS538" s="164">
        <v>0.75</v>
      </c>
      <c r="CT538" s="117" t="s">
        <v>235</v>
      </c>
      <c r="CU538" s="118">
        <f>IF(CX538="n/a","n/a",IF(EXACT(CX538,"Huibertgat/Eemshaven"),ROUND(
IF(IF(OR(ISBLANK(S538),S538="n/a"),P538,S538)&gt;pMHW!$C$3,0,
IF(IF(OR(ISBLANK(S538),S538="n/a"),P538,S538)&gt;pMHW!$D$3, (pMHW!$C$3-IF(OR(ISBLANK(S538),S538="n/a"),P538,S538))*LOOKUP(CX538,pMHW!$B$4:$B$8,pMHW!$M$4:$M$8),
IF(IF(OR(ISBLANK(S538),S538="n/a"),P538,S538)&gt;pMHW!$F$3,LOOKUP(CX538,pMHW!$B$4:$B$8,pMHW!$D$4:$D$8)+(pMHW!$D$3-IF(OR(ISBLANK(S538),S538="n/a"),P538,S538))*LOOKUP(CX538,pMHW!$B$4:$B$8,pMHW!$O$4:$O$8),
LOOKUP(CX538,pMHW!$B$4:$B$8,pMHW!$F$4:$F$8)))),1),
ROUND(
IF(IF(OR(ISBLANK(S538),S538="n/a"),P538,S538)&gt;pMHW!$C$3,0,
IF(IF(OR(ISBLANK(S538),S538="n/a"),P538,S538)&gt;pMHW!$D$3,(pMHW!$C$3-IF(OR(ISBLANK(S538),S538="n/a"),P538,S538))*LOOKUP(CX538,pMHW!$B$4:$B$8,pMHW!$M$4:$M$8),
IF(IF(OR(ISBLANK(S538),S538="n/a"),P538,S538)&gt;pMHW!$E$3,LOOKUP(CX538,pMHW!$B$4:$B$8,pMHW!$D$4:$D$8)+(pMHW!$D$3-IF(OR(ISBLANK(S538),S538="n/a"),P538,S538))*LOOKUP(CX538,pMHW!$B$4:$B$8,pMHW!$N$4:$N$8),
LOOKUP(CX538,pMHW!$B$4:$B$8,pMHW!$F$4:$F$8)))),1)))</f>
        <v>0.8</v>
      </c>
      <c r="CV538" s="117" t="s">
        <v>27</v>
      </c>
      <c r="CW538" s="119" t="str">
        <f t="shared" si="279"/>
        <v>FBE=0.75; pMHW=0.8 m</v>
      </c>
      <c r="CX538" s="119" t="s">
        <v>2772</v>
      </c>
      <c r="CY538" s="165"/>
      <c r="CZ538" s="120">
        <f t="shared" si="303"/>
        <v>-7.0999999999999994E-2</v>
      </c>
      <c r="DA538" s="120">
        <f t="shared" si="304"/>
        <v>1.2E-2</v>
      </c>
      <c r="DB538" s="120">
        <v>-7.1181163191795349E-2</v>
      </c>
      <c r="DC538" s="120">
        <v>-5.9375490993261337E-2</v>
      </c>
      <c r="DD538" s="120">
        <v>-8.2904137670993805E-2</v>
      </c>
    </row>
    <row r="539" spans="1:108" s="35" customFormat="1" ht="12.75">
      <c r="A539" s="104" t="s">
        <v>2176</v>
      </c>
      <c r="B539" s="104" t="s">
        <v>2176</v>
      </c>
      <c r="C539" s="104" t="s">
        <v>2168</v>
      </c>
      <c r="D539" s="99">
        <v>2011</v>
      </c>
      <c r="E539" s="136" t="s">
        <v>2177</v>
      </c>
      <c r="F539" s="136" t="s">
        <v>2178</v>
      </c>
      <c r="G539" s="96">
        <v>2</v>
      </c>
      <c r="H539" s="105" t="s">
        <v>284</v>
      </c>
      <c r="I539" s="56">
        <v>52.529402330000003</v>
      </c>
      <c r="J539" s="56">
        <v>5.7609927040000004</v>
      </c>
      <c r="K539" s="106">
        <v>180365</v>
      </c>
      <c r="L539" s="106">
        <v>504704</v>
      </c>
      <c r="M539" s="49" t="s">
        <v>223</v>
      </c>
      <c r="N539" s="178">
        <f>Radiocarbon!K538</f>
        <v>5714</v>
      </c>
      <c r="O539" s="266">
        <f>Radiocarbon!L538</f>
        <v>25</v>
      </c>
      <c r="P539" s="179">
        <f>Radiocarbon!P538</f>
        <v>6500</v>
      </c>
      <c r="Q539" s="179">
        <f>Radiocarbon!Q538</f>
        <v>6630</v>
      </c>
      <c r="R539" s="179">
        <f>Radiocarbon!R538</f>
        <v>6400</v>
      </c>
      <c r="S539" s="179" t="str">
        <f>Radiocarbon!S538</f>
        <v>n/a</v>
      </c>
      <c r="T539" s="179" t="str">
        <f>Radiocarbon!T538</f>
        <v>n/a</v>
      </c>
      <c r="U539" s="179" t="str">
        <f>Radiocarbon!U538</f>
        <v>n/a</v>
      </c>
      <c r="V539" s="97" t="str">
        <f t="shared" si="280"/>
        <v>Local MHW and GW (Tidal ULD Z-GW) terrestrial indicator; Fen-wood peat</v>
      </c>
      <c r="W539" s="17" t="s">
        <v>2179</v>
      </c>
      <c r="X539" s="132" t="s">
        <v>302</v>
      </c>
      <c r="Y539" s="132" t="s">
        <v>2172</v>
      </c>
      <c r="Z539" s="97" t="s">
        <v>226</v>
      </c>
      <c r="AA539" s="133">
        <v>5.84</v>
      </c>
      <c r="AB539" s="133">
        <v>5.0000000000000001E-3</v>
      </c>
      <c r="AC539" s="36">
        <v>0</v>
      </c>
      <c r="AD539" s="148" t="s">
        <v>296</v>
      </c>
      <c r="AE539" s="62">
        <v>0.01</v>
      </c>
      <c r="AF539" s="61" t="s">
        <v>227</v>
      </c>
      <c r="AG539" s="181">
        <f t="shared" si="305"/>
        <v>2.5000000000000001E-2</v>
      </c>
      <c r="AH539" s="181">
        <f t="shared" si="306"/>
        <v>1.2500000000000001E-2</v>
      </c>
      <c r="AI539" s="181">
        <v>0.02</v>
      </c>
      <c r="AJ539" s="181">
        <v>0.05</v>
      </c>
      <c r="AK539" s="181">
        <v>0</v>
      </c>
      <c r="AL539" s="37" t="s">
        <v>8</v>
      </c>
      <c r="AM539" s="37" t="s">
        <v>8</v>
      </c>
      <c r="AN539" s="129">
        <v>0.02</v>
      </c>
      <c r="AO539" s="37" t="s">
        <v>8</v>
      </c>
      <c r="AP539" s="129">
        <v>0.02</v>
      </c>
      <c r="AQ539" s="108" t="s">
        <v>8</v>
      </c>
      <c r="AR539" s="108" t="s">
        <v>8</v>
      </c>
      <c r="AS539" s="108" t="s">
        <v>8</v>
      </c>
      <c r="AT539" s="112">
        <v>-5.84</v>
      </c>
      <c r="AU539" s="37" t="s">
        <v>228</v>
      </c>
      <c r="AV539" s="112">
        <v>-5.84</v>
      </c>
      <c r="AW539" s="111" t="s">
        <v>229</v>
      </c>
      <c r="AX539" s="130">
        <f t="shared" si="281"/>
        <v>6.2098711741871114E-2</v>
      </c>
      <c r="AY539" s="130">
        <f t="shared" si="282"/>
        <v>6.2098711741871114E-2</v>
      </c>
      <c r="AZ539" s="113" t="s">
        <v>8</v>
      </c>
      <c r="BA539" s="113" t="s">
        <v>8</v>
      </c>
      <c r="BB539" s="113" t="s">
        <v>8</v>
      </c>
      <c r="BC539" s="113" t="s">
        <v>8</v>
      </c>
      <c r="BD539" s="113" t="s">
        <v>8</v>
      </c>
      <c r="BE539" s="113">
        <v>0.8</v>
      </c>
      <c r="BF539" s="113" t="s">
        <v>8</v>
      </c>
      <c r="BG539" s="113" t="s">
        <v>8</v>
      </c>
      <c r="BH539" s="113" t="s">
        <v>8</v>
      </c>
      <c r="BI539" s="113" t="s">
        <v>8</v>
      </c>
      <c r="BJ539" s="170">
        <v>1</v>
      </c>
      <c r="BK539" s="114" t="s">
        <v>230</v>
      </c>
      <c r="BL539" s="124" t="s">
        <v>231</v>
      </c>
      <c r="BM539" s="124" t="s">
        <v>232</v>
      </c>
      <c r="BN539" s="115" t="s">
        <v>233</v>
      </c>
      <c r="BO539" s="42">
        <f t="shared" si="283"/>
        <v>0</v>
      </c>
      <c r="BP539" s="115">
        <v>0.1</v>
      </c>
      <c r="BQ539" s="116" t="str">
        <f t="shared" si="284"/>
        <v>n/a</v>
      </c>
      <c r="BR539" s="115" t="s">
        <v>8</v>
      </c>
      <c r="BS539" s="42" t="str">
        <f t="shared" si="285"/>
        <v>n/a</v>
      </c>
      <c r="BT539" s="115" t="s">
        <v>8</v>
      </c>
      <c r="BU539" s="115" t="s">
        <v>8</v>
      </c>
      <c r="BV539" s="66">
        <f t="shared" si="286"/>
        <v>7.5000000000000006E-3</v>
      </c>
      <c r="BW539" s="66">
        <f t="shared" si="287"/>
        <v>3.0010629582763671E-2</v>
      </c>
      <c r="BX539" s="66">
        <f t="shared" si="288"/>
        <v>0.47449999999999992</v>
      </c>
      <c r="BY539" s="44">
        <f t="shared" si="289"/>
        <v>7.8450468609180396E-2</v>
      </c>
      <c r="BZ539" s="67" t="s">
        <v>8</v>
      </c>
      <c r="CA539" s="67" t="s">
        <v>8</v>
      </c>
      <c r="CB539" s="73">
        <f t="shared" si="290"/>
        <v>-5.84</v>
      </c>
      <c r="CC539" s="73">
        <f t="shared" si="291"/>
        <v>0.12147793169112592</v>
      </c>
      <c r="CD539" s="73">
        <f t="shared" si="292"/>
        <v>0.12147793169112592</v>
      </c>
      <c r="CE539" s="90">
        <f t="shared" si="293"/>
        <v>-5.84</v>
      </c>
      <c r="CF539" s="90">
        <f t="shared" si="294"/>
        <v>0.11771257366993555</v>
      </c>
      <c r="CG539" s="90">
        <f t="shared" si="295"/>
        <v>0.11771257366993555</v>
      </c>
      <c r="CH539" s="90">
        <f t="shared" si="296"/>
        <v>-5.3579999999999997</v>
      </c>
      <c r="CI539" s="90">
        <f t="shared" si="297"/>
        <v>0.14460762052172027</v>
      </c>
      <c r="CJ539" s="90">
        <f t="shared" si="298"/>
        <v>0.14460762052172027</v>
      </c>
      <c r="CK539" s="91">
        <f t="shared" si="299"/>
        <v>-5.3579999999999997</v>
      </c>
      <c r="CL539" s="90">
        <f t="shared" si="300"/>
        <v>0.14460762052172027</v>
      </c>
      <c r="CM539" s="91">
        <f t="shared" si="301"/>
        <v>0.14460762052172027</v>
      </c>
      <c r="CN539" s="93" t="str">
        <f t="shared" si="302"/>
        <v>1;2;3</v>
      </c>
      <c r="CO539" s="137">
        <v>0</v>
      </c>
      <c r="CP539" s="209"/>
      <c r="CQ539" s="137"/>
      <c r="CR539" s="64" t="s">
        <v>234</v>
      </c>
      <c r="CS539" s="164">
        <v>1</v>
      </c>
      <c r="CT539" s="117" t="s">
        <v>235</v>
      </c>
      <c r="CU539" s="118">
        <f>IF(CX539="n/a","n/a",IF(EXACT(CX539,"Huibertgat/Eemshaven"),ROUND(
IF(IF(OR(ISBLANK(S539),S539="n/a"),P539,S539)&gt;pMHW!$C$3,0,
IF(IF(OR(ISBLANK(S539),S539="n/a"),P539,S539)&gt;pMHW!$D$3, (pMHW!$C$3-IF(OR(ISBLANK(S539),S539="n/a"),P539,S539))*LOOKUP(CX539,pMHW!$B$4:$B$8,pMHW!$M$4:$M$8),
IF(IF(OR(ISBLANK(S539),S539="n/a"),P539,S539)&gt;pMHW!$F$3,LOOKUP(CX539,pMHW!$B$4:$B$8,pMHW!$D$4:$D$8)+(pMHW!$D$3-IF(OR(ISBLANK(S539),S539="n/a"),P539,S539))*LOOKUP(CX539,pMHW!$B$4:$B$8,pMHW!$O$4:$O$8),
LOOKUP(CX539,pMHW!$B$4:$B$8,pMHW!$F$4:$F$8)))),1),
ROUND(
IF(IF(OR(ISBLANK(S539),S539="n/a"),P539,S539)&gt;pMHW!$C$3,0,
IF(IF(OR(ISBLANK(S539),S539="n/a"),P539,S539)&gt;pMHW!$D$3,(pMHW!$C$3-IF(OR(ISBLANK(S539),S539="n/a"),P539,S539))*LOOKUP(CX539,pMHW!$B$4:$B$8,pMHW!$M$4:$M$8),
IF(IF(OR(ISBLANK(S539),S539="n/a"),P539,S539)&gt;pMHW!$E$3,LOOKUP(CX539,pMHW!$B$4:$B$8,pMHW!$D$4:$D$8)+(pMHW!$D$3-IF(OR(ISBLANK(S539),S539="n/a"),P539,S539))*LOOKUP(CX539,pMHW!$B$4:$B$8,pMHW!$N$4:$N$8),
LOOKUP(CX539,pMHW!$B$4:$B$8,pMHW!$F$4:$F$8)))),1)))</f>
        <v>0.8</v>
      </c>
      <c r="CV539" s="117" t="s">
        <v>27</v>
      </c>
      <c r="CW539" s="119" t="str">
        <f t="shared" si="279"/>
        <v>FBE=1; pMHW=0.8 m</v>
      </c>
      <c r="CX539" s="119" t="s">
        <v>2772</v>
      </c>
      <c r="CY539" s="165"/>
      <c r="CZ539" s="120">
        <f t="shared" si="303"/>
        <v>-7.2999999999999995E-2</v>
      </c>
      <c r="DA539" s="120">
        <f t="shared" si="304"/>
        <v>1.2E-2</v>
      </c>
      <c r="DB539" s="120">
        <v>-7.3490656912326813E-2</v>
      </c>
      <c r="DC539" s="120">
        <v>-6.1301961541175842E-2</v>
      </c>
      <c r="DD539" s="120">
        <v>-8.559398353099823E-2</v>
      </c>
    </row>
    <row r="540" spans="1:108" s="35" customFormat="1" ht="12.75">
      <c r="A540" s="104" t="s">
        <v>2180</v>
      </c>
      <c r="B540" s="104" t="s">
        <v>2180</v>
      </c>
      <c r="C540" s="104" t="s">
        <v>2168</v>
      </c>
      <c r="D540" s="99">
        <v>2011</v>
      </c>
      <c r="E540" s="136" t="s">
        <v>2177</v>
      </c>
      <c r="F540" s="136" t="s">
        <v>2181</v>
      </c>
      <c r="G540" s="96">
        <v>2</v>
      </c>
      <c r="H540" s="105" t="s">
        <v>284</v>
      </c>
      <c r="I540" s="56">
        <v>52.52946524</v>
      </c>
      <c r="J540" s="56">
        <v>5.7609932370000001</v>
      </c>
      <c r="K540" s="106">
        <v>180365</v>
      </c>
      <c r="L540" s="106">
        <v>504711</v>
      </c>
      <c r="M540" s="49" t="s">
        <v>223</v>
      </c>
      <c r="N540" s="178">
        <f>Radiocarbon!K539</f>
        <v>5795</v>
      </c>
      <c r="O540" s="266">
        <f>Radiocarbon!L539</f>
        <v>26</v>
      </c>
      <c r="P540" s="179">
        <f>Radiocarbon!P539</f>
        <v>6600</v>
      </c>
      <c r="Q540" s="179">
        <f>Radiocarbon!Q539</f>
        <v>6670</v>
      </c>
      <c r="R540" s="179">
        <f>Radiocarbon!R539</f>
        <v>6490</v>
      </c>
      <c r="S540" s="179" t="str">
        <f>Radiocarbon!S539</f>
        <v>n/a</v>
      </c>
      <c r="T540" s="179" t="str">
        <f>Radiocarbon!T539</f>
        <v>n/a</v>
      </c>
      <c r="U540" s="179" t="str">
        <f>Radiocarbon!U539</f>
        <v>n/a</v>
      </c>
      <c r="V540" s="97" t="str">
        <f t="shared" si="280"/>
        <v>Local MHW and GW (Tidal ULD Z-GW) terrestrial indicator; Fen-wood peat</v>
      </c>
      <c r="W540" s="17" t="s">
        <v>2182</v>
      </c>
      <c r="X540" s="132" t="s">
        <v>302</v>
      </c>
      <c r="Y540" s="132" t="s">
        <v>2172</v>
      </c>
      <c r="Z540" s="97" t="s">
        <v>226</v>
      </c>
      <c r="AA540" s="133">
        <v>5.77</v>
      </c>
      <c r="AB540" s="133">
        <v>5.0000000000000001E-3</v>
      </c>
      <c r="AC540" s="36">
        <v>0</v>
      </c>
      <c r="AD540" s="148" t="s">
        <v>296</v>
      </c>
      <c r="AE540" s="62">
        <v>0.01</v>
      </c>
      <c r="AF540" s="61" t="s">
        <v>227</v>
      </c>
      <c r="AG540" s="181">
        <f t="shared" si="305"/>
        <v>2.5000000000000001E-2</v>
      </c>
      <c r="AH540" s="181">
        <f t="shared" si="306"/>
        <v>1.2500000000000001E-2</v>
      </c>
      <c r="AI540" s="181">
        <v>0.02</v>
      </c>
      <c r="AJ540" s="181">
        <v>0.05</v>
      </c>
      <c r="AK540" s="181">
        <v>0</v>
      </c>
      <c r="AL540" s="37" t="s">
        <v>8</v>
      </c>
      <c r="AM540" s="37" t="s">
        <v>8</v>
      </c>
      <c r="AN540" s="129">
        <v>0.02</v>
      </c>
      <c r="AO540" s="37" t="s">
        <v>8</v>
      </c>
      <c r="AP540" s="129">
        <v>0.02</v>
      </c>
      <c r="AQ540" s="108" t="s">
        <v>8</v>
      </c>
      <c r="AR540" s="108" t="s">
        <v>8</v>
      </c>
      <c r="AS540" s="108" t="s">
        <v>8</v>
      </c>
      <c r="AT540" s="112">
        <v>-5.77</v>
      </c>
      <c r="AU540" s="37" t="s">
        <v>228</v>
      </c>
      <c r="AV540" s="112">
        <v>-5.77</v>
      </c>
      <c r="AW540" s="111" t="s">
        <v>229</v>
      </c>
      <c r="AX540" s="130">
        <f t="shared" si="281"/>
        <v>6.2098711741871114E-2</v>
      </c>
      <c r="AY540" s="130">
        <f t="shared" si="282"/>
        <v>6.2098711741871114E-2</v>
      </c>
      <c r="AZ540" s="113" t="s">
        <v>8</v>
      </c>
      <c r="BA540" s="113" t="s">
        <v>8</v>
      </c>
      <c r="BB540" s="113" t="s">
        <v>8</v>
      </c>
      <c r="BC540" s="113" t="s">
        <v>8</v>
      </c>
      <c r="BD540" s="113" t="s">
        <v>8</v>
      </c>
      <c r="BE540" s="113">
        <v>0.8</v>
      </c>
      <c r="BF540" s="113" t="s">
        <v>8</v>
      </c>
      <c r="BG540" s="113" t="s">
        <v>8</v>
      </c>
      <c r="BH540" s="113" t="s">
        <v>8</v>
      </c>
      <c r="BI540" s="113" t="s">
        <v>8</v>
      </c>
      <c r="BJ540" s="170">
        <v>1</v>
      </c>
      <c r="BK540" s="114" t="s">
        <v>230</v>
      </c>
      <c r="BL540" s="124" t="s">
        <v>231</v>
      </c>
      <c r="BM540" s="124" t="s">
        <v>232</v>
      </c>
      <c r="BN540" s="115" t="s">
        <v>233</v>
      </c>
      <c r="BO540" s="42">
        <f t="shared" si="283"/>
        <v>0</v>
      </c>
      <c r="BP540" s="115">
        <v>0.1</v>
      </c>
      <c r="BQ540" s="116" t="str">
        <f t="shared" si="284"/>
        <v>n/a</v>
      </c>
      <c r="BR540" s="115" t="s">
        <v>8</v>
      </c>
      <c r="BS540" s="42" t="str">
        <f t="shared" si="285"/>
        <v>n/a</v>
      </c>
      <c r="BT540" s="115" t="s">
        <v>8</v>
      </c>
      <c r="BU540" s="115" t="s">
        <v>8</v>
      </c>
      <c r="BV540" s="66">
        <f t="shared" si="286"/>
        <v>7.5000000000000006E-3</v>
      </c>
      <c r="BW540" s="66">
        <f t="shared" si="287"/>
        <v>3.0010629582763671E-2</v>
      </c>
      <c r="BX540" s="66">
        <f t="shared" si="288"/>
        <v>0.48179999999999995</v>
      </c>
      <c r="BY540" s="44">
        <f t="shared" si="289"/>
        <v>7.9472038478951831E-2</v>
      </c>
      <c r="BZ540" s="67" t="s">
        <v>8</v>
      </c>
      <c r="CA540" s="67" t="s">
        <v>8</v>
      </c>
      <c r="CB540" s="73">
        <f t="shared" si="290"/>
        <v>-5.77</v>
      </c>
      <c r="CC540" s="73">
        <f t="shared" si="291"/>
        <v>0.12147793169112592</v>
      </c>
      <c r="CD540" s="73">
        <f t="shared" si="292"/>
        <v>0.12147793169112592</v>
      </c>
      <c r="CE540" s="90">
        <f t="shared" si="293"/>
        <v>-5.77</v>
      </c>
      <c r="CF540" s="90">
        <f t="shared" si="294"/>
        <v>0.11771257366993555</v>
      </c>
      <c r="CG540" s="90">
        <f t="shared" si="295"/>
        <v>0.11771257366993555</v>
      </c>
      <c r="CH540" s="90">
        <f t="shared" si="296"/>
        <v>-5.2806999999999995</v>
      </c>
      <c r="CI540" s="90">
        <f t="shared" si="297"/>
        <v>0.14516436473168562</v>
      </c>
      <c r="CJ540" s="90">
        <f t="shared" si="298"/>
        <v>0.14516436473168562</v>
      </c>
      <c r="CK540" s="91">
        <f t="shared" si="299"/>
        <v>-5.2806999999999995</v>
      </c>
      <c r="CL540" s="90">
        <f t="shared" si="300"/>
        <v>0.14516436473168562</v>
      </c>
      <c r="CM540" s="91">
        <f t="shared" si="301"/>
        <v>0.14516436473168562</v>
      </c>
      <c r="CN540" s="93" t="str">
        <f t="shared" si="302"/>
        <v>1;2;3</v>
      </c>
      <c r="CO540" s="137">
        <v>0</v>
      </c>
      <c r="CP540" s="209"/>
      <c r="CQ540" s="137"/>
      <c r="CR540" s="64" t="s">
        <v>234</v>
      </c>
      <c r="CS540" s="164">
        <v>0.75</v>
      </c>
      <c r="CT540" s="117" t="s">
        <v>235</v>
      </c>
      <c r="CU540" s="118">
        <f>IF(CX540="n/a","n/a",IF(EXACT(CX540,"Huibertgat/Eemshaven"),ROUND(
IF(IF(OR(ISBLANK(S540),S540="n/a"),P540,S540)&gt;pMHW!$C$3,0,
IF(IF(OR(ISBLANK(S540),S540="n/a"),P540,S540)&gt;pMHW!$D$3, (pMHW!$C$3-IF(OR(ISBLANK(S540),S540="n/a"),P540,S540))*LOOKUP(CX540,pMHW!$B$4:$B$8,pMHW!$M$4:$M$8),
IF(IF(OR(ISBLANK(S540),S540="n/a"),P540,S540)&gt;pMHW!$F$3,LOOKUP(CX540,pMHW!$B$4:$B$8,pMHW!$D$4:$D$8)+(pMHW!$D$3-IF(OR(ISBLANK(S540),S540="n/a"),P540,S540))*LOOKUP(CX540,pMHW!$B$4:$B$8,pMHW!$O$4:$O$8),
LOOKUP(CX540,pMHW!$B$4:$B$8,pMHW!$F$4:$F$8)))),1),
ROUND(
IF(IF(OR(ISBLANK(S540),S540="n/a"),P540,S540)&gt;pMHW!$C$3,0,
IF(IF(OR(ISBLANK(S540),S540="n/a"),P540,S540)&gt;pMHW!$D$3,(pMHW!$C$3-IF(OR(ISBLANK(S540),S540="n/a"),P540,S540))*LOOKUP(CX540,pMHW!$B$4:$B$8,pMHW!$M$4:$M$8),
IF(IF(OR(ISBLANK(S540),S540="n/a"),P540,S540)&gt;pMHW!$E$3,LOOKUP(CX540,pMHW!$B$4:$B$8,pMHW!$D$4:$D$8)+(pMHW!$D$3-IF(OR(ISBLANK(S540),S540="n/a"),P540,S540))*LOOKUP(CX540,pMHW!$B$4:$B$8,pMHW!$N$4:$N$8),
LOOKUP(CX540,pMHW!$B$4:$B$8,pMHW!$F$4:$F$8)))),1)))</f>
        <v>0.8</v>
      </c>
      <c r="CV540" s="117" t="s">
        <v>27</v>
      </c>
      <c r="CW540" s="119" t="str">
        <f t="shared" si="279"/>
        <v>FBE=0.75; pMHW=0.8 m</v>
      </c>
      <c r="CX540" s="119" t="s">
        <v>2772</v>
      </c>
      <c r="CY540" s="165"/>
      <c r="CZ540" s="120">
        <f t="shared" si="303"/>
        <v>-7.2999999999999995E-2</v>
      </c>
      <c r="DA540" s="120">
        <f t="shared" si="304"/>
        <v>1.2E-2</v>
      </c>
      <c r="DB540" s="120">
        <v>-7.3490656912326813E-2</v>
      </c>
      <c r="DC540" s="120">
        <v>-6.1301961541175842E-2</v>
      </c>
      <c r="DD540" s="120">
        <v>-8.559398353099823E-2</v>
      </c>
    </row>
    <row r="541" spans="1:108" s="35" customFormat="1" ht="12.75">
      <c r="A541" s="104" t="s">
        <v>2183</v>
      </c>
      <c r="B541" s="104" t="s">
        <v>2183</v>
      </c>
      <c r="C541" s="104" t="s">
        <v>2184</v>
      </c>
      <c r="D541" s="99">
        <v>2011</v>
      </c>
      <c r="E541" s="136"/>
      <c r="F541" s="136" t="s">
        <v>2185</v>
      </c>
      <c r="G541" s="96">
        <v>2</v>
      </c>
      <c r="H541" s="105" t="s">
        <v>284</v>
      </c>
      <c r="I541" s="56">
        <v>52.412341789999999</v>
      </c>
      <c r="J541" s="56">
        <v>5.2520622689999996</v>
      </c>
      <c r="K541" s="106">
        <v>145805</v>
      </c>
      <c r="L541" s="106">
        <v>491622</v>
      </c>
      <c r="M541" s="49" t="s">
        <v>223</v>
      </c>
      <c r="N541" s="178">
        <f>Radiocarbon!K540</f>
        <v>6845</v>
      </c>
      <c r="O541" s="266">
        <f>Radiocarbon!L540</f>
        <v>30</v>
      </c>
      <c r="P541" s="179">
        <f>Radiocarbon!P540</f>
        <v>7670</v>
      </c>
      <c r="Q541" s="179">
        <f>Radiocarbon!Q540</f>
        <v>7750</v>
      </c>
      <c r="R541" s="179">
        <f>Radiocarbon!R540</f>
        <v>7600</v>
      </c>
      <c r="S541" s="179" t="str">
        <f>Radiocarbon!S540</f>
        <v>n/a</v>
      </c>
      <c r="T541" s="179" t="str">
        <f>Radiocarbon!T540</f>
        <v>n/a</v>
      </c>
      <c r="U541" s="179" t="str">
        <f>Radiocarbon!U540</f>
        <v>n/a</v>
      </c>
      <c r="V541" s="97" t="str">
        <f t="shared" si="280"/>
        <v>Local MHW and GW (Tidal ULD Z-GW) terrestrial indicator; Fen-wood peat</v>
      </c>
      <c r="W541" s="17" t="s">
        <v>2186</v>
      </c>
      <c r="X541" s="97" t="s">
        <v>225</v>
      </c>
      <c r="Y541" s="107" t="s">
        <v>225</v>
      </c>
      <c r="Z541" s="97" t="s">
        <v>226</v>
      </c>
      <c r="AA541" s="133">
        <v>10.82</v>
      </c>
      <c r="AB541" s="133">
        <v>9.9999999999997868E-3</v>
      </c>
      <c r="AC541" s="36">
        <v>0</v>
      </c>
      <c r="AD541" s="148" t="s">
        <v>296</v>
      </c>
      <c r="AE541" s="62">
        <v>1.9999999999999574E-2</v>
      </c>
      <c r="AF541" s="61" t="s">
        <v>227</v>
      </c>
      <c r="AG541" s="181">
        <f t="shared" si="305"/>
        <v>4.9999999999998934E-2</v>
      </c>
      <c r="AH541" s="181">
        <f t="shared" si="306"/>
        <v>2.4999999999999467E-2</v>
      </c>
      <c r="AI541" s="181">
        <v>0.02</v>
      </c>
      <c r="AJ541" s="181">
        <v>0.05</v>
      </c>
      <c r="AK541" s="181">
        <v>0</v>
      </c>
      <c r="AL541" s="37" t="s">
        <v>8</v>
      </c>
      <c r="AM541" s="37" t="s">
        <v>8</v>
      </c>
      <c r="AN541" s="129">
        <v>0.02</v>
      </c>
      <c r="AO541" s="37" t="s">
        <v>8</v>
      </c>
      <c r="AP541" s="129">
        <v>0.02</v>
      </c>
      <c r="AQ541" s="108" t="s">
        <v>8</v>
      </c>
      <c r="AR541" s="108" t="s">
        <v>8</v>
      </c>
      <c r="AS541" s="108" t="s">
        <v>8</v>
      </c>
      <c r="AT541" s="112">
        <v>-10.82</v>
      </c>
      <c r="AU541" s="37" t="s">
        <v>228</v>
      </c>
      <c r="AV541" s="112">
        <v>-10.82</v>
      </c>
      <c r="AW541" s="111" t="s">
        <v>229</v>
      </c>
      <c r="AX541" s="130">
        <f t="shared" si="281"/>
        <v>6.5764732189829325E-2</v>
      </c>
      <c r="AY541" s="130">
        <f t="shared" si="282"/>
        <v>6.5764732189829325E-2</v>
      </c>
      <c r="AZ541" s="113" t="s">
        <v>8</v>
      </c>
      <c r="BA541" s="113" t="s">
        <v>8</v>
      </c>
      <c r="BB541" s="113" t="s">
        <v>8</v>
      </c>
      <c r="BC541" s="113" t="s">
        <v>8</v>
      </c>
      <c r="BD541" s="113" t="s">
        <v>8</v>
      </c>
      <c r="BE541" s="113">
        <v>0.8</v>
      </c>
      <c r="BF541" s="113" t="s">
        <v>8</v>
      </c>
      <c r="BG541" s="113" t="s">
        <v>8</v>
      </c>
      <c r="BH541" s="113" t="s">
        <v>8</v>
      </c>
      <c r="BI541" s="113" t="s">
        <v>8</v>
      </c>
      <c r="BJ541" s="170">
        <v>1</v>
      </c>
      <c r="BK541" s="114" t="s">
        <v>230</v>
      </c>
      <c r="BL541" s="124" t="s">
        <v>231</v>
      </c>
      <c r="BM541" s="124" t="s">
        <v>232</v>
      </c>
      <c r="BN541" s="115" t="s">
        <v>233</v>
      </c>
      <c r="BO541" s="42">
        <f t="shared" si="283"/>
        <v>0</v>
      </c>
      <c r="BP541" s="115">
        <v>0.1</v>
      </c>
      <c r="BQ541" s="116" t="str">
        <f t="shared" si="284"/>
        <v>n/a</v>
      </c>
      <c r="BR541" s="115" t="s">
        <v>8</v>
      </c>
      <c r="BS541" s="42" t="str">
        <f t="shared" si="285"/>
        <v>n/a</v>
      </c>
      <c r="BT541" s="115" t="s">
        <v>8</v>
      </c>
      <c r="BU541" s="115" t="s">
        <v>8</v>
      </c>
      <c r="BV541" s="66">
        <f t="shared" si="286"/>
        <v>1.499999999999968E-2</v>
      </c>
      <c r="BW541" s="66">
        <f t="shared" si="287"/>
        <v>3.0042495765422002E-2</v>
      </c>
      <c r="BX541" s="66">
        <f t="shared" si="288"/>
        <v>0.79000999999999999</v>
      </c>
      <c r="BY541" s="44">
        <f t="shared" si="289"/>
        <v>0.13061863467744564</v>
      </c>
      <c r="BZ541" s="67" t="s">
        <v>8</v>
      </c>
      <c r="CA541" s="67" t="s">
        <v>8</v>
      </c>
      <c r="CB541" s="73">
        <f t="shared" si="290"/>
        <v>-10.82</v>
      </c>
      <c r="CC541" s="73">
        <f t="shared" si="291"/>
        <v>0.12339996576910131</v>
      </c>
      <c r="CD541" s="73">
        <f t="shared" si="292"/>
        <v>0.12339996576910131</v>
      </c>
      <c r="CE541" s="90">
        <f t="shared" si="293"/>
        <v>-10.82</v>
      </c>
      <c r="CF541" s="90">
        <f t="shared" si="294"/>
        <v>0.11968709203585814</v>
      </c>
      <c r="CG541" s="90">
        <f t="shared" si="295"/>
        <v>0.11968709203585814</v>
      </c>
      <c r="CH541" s="90">
        <f t="shared" si="296"/>
        <v>-10.014989999999999</v>
      </c>
      <c r="CI541" s="90">
        <f t="shared" si="297"/>
        <v>0.17969078795757834</v>
      </c>
      <c r="CJ541" s="90">
        <f t="shared" si="298"/>
        <v>0.17969078795757834</v>
      </c>
      <c r="CK541" s="91">
        <f t="shared" si="299"/>
        <v>-10.014989999999999</v>
      </c>
      <c r="CL541" s="90">
        <f t="shared" si="300"/>
        <v>0.17969078795757834</v>
      </c>
      <c r="CM541" s="91">
        <f t="shared" si="301"/>
        <v>0.17969078795757834</v>
      </c>
      <c r="CN541" s="93" t="str">
        <f t="shared" si="302"/>
        <v>1;2;3</v>
      </c>
      <c r="CO541" s="137">
        <v>0</v>
      </c>
      <c r="CP541" s="209"/>
      <c r="CQ541" s="137"/>
      <c r="CR541" s="64" t="s">
        <v>234</v>
      </c>
      <c r="CS541" s="164">
        <v>0.5</v>
      </c>
      <c r="CT541" s="117" t="s">
        <v>235</v>
      </c>
      <c r="CU541" s="118">
        <f>IF(CX541="n/a","n/a",IF(EXACT(CX541,"Huibertgat/Eemshaven"),ROUND(
IF(IF(OR(ISBLANK(S541),S541="n/a"),P541,S541)&gt;pMHW!$C$3,0,
IF(IF(OR(ISBLANK(S541),S541="n/a"),P541,S541)&gt;pMHW!$D$3, (pMHW!$C$3-IF(OR(ISBLANK(S541),S541="n/a"),P541,S541))*LOOKUP(CX541,pMHW!$B$4:$B$8,pMHW!$M$4:$M$8),
IF(IF(OR(ISBLANK(S541),S541="n/a"),P541,S541)&gt;pMHW!$F$3,LOOKUP(CX541,pMHW!$B$4:$B$8,pMHW!$D$4:$D$8)+(pMHW!$D$3-IF(OR(ISBLANK(S541),S541="n/a"),P541,S541))*LOOKUP(CX541,pMHW!$B$4:$B$8,pMHW!$O$4:$O$8),
LOOKUP(CX541,pMHW!$B$4:$B$8,pMHW!$F$4:$F$8)))),1),
ROUND(
IF(IF(OR(ISBLANK(S541),S541="n/a"),P541,S541)&gt;pMHW!$C$3,0,
IF(IF(OR(ISBLANK(S541),S541="n/a"),P541,S541)&gt;pMHW!$D$3,(pMHW!$C$3-IF(OR(ISBLANK(S541),S541="n/a"),P541,S541))*LOOKUP(CX541,pMHW!$B$4:$B$8,pMHW!$M$4:$M$8),
IF(IF(OR(ISBLANK(S541),S541="n/a"),P541,S541)&gt;pMHW!$E$3,LOOKUP(CX541,pMHW!$B$4:$B$8,pMHW!$D$4:$D$8)+(pMHW!$D$3-IF(OR(ISBLANK(S541),S541="n/a"),P541,S541))*LOOKUP(CX541,pMHW!$B$4:$B$8,pMHW!$N$4:$N$8),
LOOKUP(CX541,pMHW!$B$4:$B$8,pMHW!$F$4:$F$8)))),1)))</f>
        <v>0.6</v>
      </c>
      <c r="CV541" s="117" t="s">
        <v>27</v>
      </c>
      <c r="CW541" s="119" t="str">
        <f t="shared" si="279"/>
        <v>FBE=0.5; pMHW=0.6 m</v>
      </c>
      <c r="CX541" s="119" t="s">
        <v>2772</v>
      </c>
      <c r="CY541" s="165"/>
      <c r="CZ541" s="120">
        <f t="shared" si="303"/>
        <v>-0.10299999999999999</v>
      </c>
      <c r="DA541" s="120">
        <f t="shared" si="304"/>
        <v>1.7000000000000001E-2</v>
      </c>
      <c r="DB541" s="120">
        <v>-0.1028333976864815</v>
      </c>
      <c r="DC541" s="120">
        <v>-8.5778117179870605E-2</v>
      </c>
      <c r="DD541" s="120">
        <v>-0.11976929754018779</v>
      </c>
    </row>
    <row r="542" spans="1:108" s="35" customFormat="1" ht="12.75">
      <c r="A542" s="98" t="s">
        <v>2187</v>
      </c>
      <c r="B542" s="98" t="s">
        <v>2187</v>
      </c>
      <c r="C542" s="98" t="s">
        <v>2188</v>
      </c>
      <c r="D542" s="99">
        <v>2015</v>
      </c>
      <c r="E542" s="136" t="s">
        <v>2189</v>
      </c>
      <c r="F542" s="136" t="s">
        <v>2190</v>
      </c>
      <c r="G542" s="96">
        <v>2</v>
      </c>
      <c r="H542" s="105" t="s">
        <v>260</v>
      </c>
      <c r="I542" s="56">
        <v>53.124370144906202</v>
      </c>
      <c r="J542" s="56">
        <v>6.6221678491216203</v>
      </c>
      <c r="K542" s="47">
        <v>237669</v>
      </c>
      <c r="L542" s="47">
        <v>571553</v>
      </c>
      <c r="M542" s="49" t="s">
        <v>223</v>
      </c>
      <c r="N542" s="178">
        <f>Radiocarbon!K541</f>
        <v>1135</v>
      </c>
      <c r="O542" s="266">
        <f>Radiocarbon!L541</f>
        <v>42</v>
      </c>
      <c r="P542" s="179">
        <f>Radiocarbon!P541</f>
        <v>1041</v>
      </c>
      <c r="Q542" s="179">
        <f>Radiocarbon!Q541</f>
        <v>1159</v>
      </c>
      <c r="R542" s="179">
        <f>Radiocarbon!R541</f>
        <v>923</v>
      </c>
      <c r="S542" s="179">
        <f>Radiocarbon!S541</f>
        <v>1040</v>
      </c>
      <c r="T542" s="179">
        <f>Radiocarbon!T541</f>
        <v>1180</v>
      </c>
      <c r="U542" s="179">
        <f>Radiocarbon!U541</f>
        <v>950</v>
      </c>
      <c r="V542" s="97" t="str">
        <f t="shared" si="280"/>
        <v>SL indicator point (SLIP RSL) and Regional minimum GW (SLIP G-ZW) terrestrial indicator; Fen peat</v>
      </c>
      <c r="W542" s="17" t="s">
        <v>2191</v>
      </c>
      <c r="X542" s="17" t="s">
        <v>287</v>
      </c>
      <c r="Y542" s="107" t="s">
        <v>472</v>
      </c>
      <c r="Z542" s="97" t="s">
        <v>226</v>
      </c>
      <c r="AA542" s="133">
        <v>0.64</v>
      </c>
      <c r="AB542" s="133">
        <v>5.0000000000000001E-3</v>
      </c>
      <c r="AC542" s="36">
        <v>0</v>
      </c>
      <c r="AD542" s="127" t="s">
        <v>262</v>
      </c>
      <c r="AE542" s="187">
        <v>0.01</v>
      </c>
      <c r="AF542" s="61" t="s">
        <v>273</v>
      </c>
      <c r="AG542" s="181">
        <f t="shared" si="305"/>
        <v>2.5000000000000001E-2</v>
      </c>
      <c r="AH542" s="181">
        <f t="shared" si="306"/>
        <v>1.2500000000000001E-2</v>
      </c>
      <c r="AI542" s="184">
        <v>0.02</v>
      </c>
      <c r="AJ542" s="184">
        <v>0.05</v>
      </c>
      <c r="AK542" s="183">
        <f t="shared" ref="AK542:AK550" si="307">IF(AA542="nd","nd",0.02*AA542)</f>
        <v>1.2800000000000001E-2</v>
      </c>
      <c r="AL542" s="128" t="s">
        <v>8</v>
      </c>
      <c r="AM542" s="37" t="s">
        <v>8</v>
      </c>
      <c r="AN542" s="285" t="s">
        <v>8</v>
      </c>
      <c r="AO542" s="37">
        <v>0.02</v>
      </c>
      <c r="AP542" s="285" t="s">
        <v>8</v>
      </c>
      <c r="AQ542" s="108" t="s">
        <v>8</v>
      </c>
      <c r="AR542" s="108" t="s">
        <v>8</v>
      </c>
      <c r="AS542" s="108" t="s">
        <v>8</v>
      </c>
      <c r="AT542" s="283">
        <v>0.1</v>
      </c>
      <c r="AU542" s="307" t="s">
        <v>228</v>
      </c>
      <c r="AV542" s="39">
        <v>0.1</v>
      </c>
      <c r="AW542" s="129"/>
      <c r="AX542" s="130">
        <f t="shared" si="281"/>
        <v>6.016718374662388E-2</v>
      </c>
      <c r="AY542" s="130">
        <f t="shared" si="282"/>
        <v>5.8789880081524241E-2</v>
      </c>
      <c r="AZ542" s="113" t="s">
        <v>8</v>
      </c>
      <c r="BA542" s="113" t="s">
        <v>8</v>
      </c>
      <c r="BB542" s="113" t="s">
        <v>8</v>
      </c>
      <c r="BC542" s="113" t="s">
        <v>8</v>
      </c>
      <c r="BD542" s="113" t="s">
        <v>8</v>
      </c>
      <c r="BE542" s="113">
        <v>1.2</v>
      </c>
      <c r="BF542" s="113" t="s">
        <v>8</v>
      </c>
      <c r="BG542" s="113" t="s">
        <v>8</v>
      </c>
      <c r="BH542" s="113" t="s">
        <v>8</v>
      </c>
      <c r="BI542" s="113" t="s">
        <v>8</v>
      </c>
      <c r="BJ542" s="170">
        <v>0</v>
      </c>
      <c r="BK542" s="124" t="s">
        <v>230</v>
      </c>
      <c r="BL542" s="124" t="s">
        <v>279</v>
      </c>
      <c r="BM542" s="114" t="s">
        <v>232</v>
      </c>
      <c r="BN542" s="42" t="s">
        <v>322</v>
      </c>
      <c r="BO542" s="42">
        <f t="shared" si="283"/>
        <v>0.89999999999999991</v>
      </c>
      <c r="BP542" s="42">
        <v>0.2</v>
      </c>
      <c r="BQ542" s="116">
        <f t="shared" si="284"/>
        <v>0.222</v>
      </c>
      <c r="BR542" s="115" t="s">
        <v>8</v>
      </c>
      <c r="BS542" s="42">
        <f t="shared" si="285"/>
        <v>1.2</v>
      </c>
      <c r="BT542" s="115" t="s">
        <v>8</v>
      </c>
      <c r="BU542" s="115" t="s">
        <v>8</v>
      </c>
      <c r="BV542" s="66">
        <f t="shared" si="286"/>
        <v>5.0000000000000001E-3</v>
      </c>
      <c r="BW542" s="66">
        <f t="shared" si="287"/>
        <v>2.003902442735175E-2</v>
      </c>
      <c r="BX542" s="66">
        <f t="shared" si="288"/>
        <v>3.2271000000000001E-2</v>
      </c>
      <c r="BY542" s="44">
        <f t="shared" si="289"/>
        <v>6.3618384921341727E-3</v>
      </c>
      <c r="BZ542" s="67">
        <v>0.05</v>
      </c>
      <c r="CA542" s="67">
        <v>0.01</v>
      </c>
      <c r="CB542" s="73">
        <f t="shared" si="290"/>
        <v>0.4</v>
      </c>
      <c r="CC542" s="73">
        <f t="shared" si="291"/>
        <v>0.20981337540776568</v>
      </c>
      <c r="CD542" s="73">
        <f t="shared" si="292"/>
        <v>0.20942256922309022</v>
      </c>
      <c r="CE542" s="90">
        <f t="shared" si="293"/>
        <v>-0.79999999999999993</v>
      </c>
      <c r="CF542" s="90">
        <f t="shared" si="294"/>
        <v>0.30480172243607812</v>
      </c>
      <c r="CG542" s="90">
        <f t="shared" si="295"/>
        <v>0.3045328389517295</v>
      </c>
      <c r="CH542" s="90">
        <f t="shared" si="296"/>
        <v>0.48727100000000001</v>
      </c>
      <c r="CI542" s="90">
        <f t="shared" si="297"/>
        <v>0.30568959008935848</v>
      </c>
      <c r="CJ542" s="90">
        <f t="shared" si="298"/>
        <v>0.30542148825680226</v>
      </c>
      <c r="CK542" s="91">
        <f t="shared" si="299"/>
        <v>-0.71272899999999995</v>
      </c>
      <c r="CL542" s="90">
        <f t="shared" si="300"/>
        <v>0.30568959008935848</v>
      </c>
      <c r="CM542" s="91">
        <f t="shared" si="301"/>
        <v>0.30542148825680226</v>
      </c>
      <c r="CN542" s="93" t="str">
        <f t="shared" si="302"/>
        <v>1;2;3</v>
      </c>
      <c r="CO542" s="137">
        <v>0</v>
      </c>
      <c r="CP542" s="209"/>
      <c r="CQ542" s="137"/>
      <c r="CR542" s="64" t="s">
        <v>234</v>
      </c>
      <c r="CS542" s="164">
        <v>0</v>
      </c>
      <c r="CT542" s="117" t="s">
        <v>235</v>
      </c>
      <c r="CU542" s="118">
        <f>IF(CX542="n/a","n/a",IF(EXACT(CX542,"Huibertgat/Eemshaven"),ROUND(
IF(IF(OR(ISBLANK(S542),S542="n/a"),P542,S542)&gt;pMHW!$C$3,0,
IF(IF(OR(ISBLANK(S542),S542="n/a"),P542,S542)&gt;pMHW!$D$3, (pMHW!$C$3-IF(OR(ISBLANK(S542),S542="n/a"),P542,S542))*LOOKUP(CX542,pMHW!$B$4:$B$8,pMHW!$M$4:$M$8),
IF(IF(OR(ISBLANK(S542),S542="n/a"),P542,S542)&gt;pMHW!$F$3,LOOKUP(CX542,pMHW!$B$4:$B$8,pMHW!$D$4:$D$8)+(pMHW!$D$3-IF(OR(ISBLANK(S542),S542="n/a"),P542,S542))*LOOKUP(CX542,pMHW!$B$4:$B$8,pMHW!$O$4:$O$8),
LOOKUP(CX542,pMHW!$B$4:$B$8,pMHW!$F$4:$F$8)))),1),
ROUND(
IF(IF(OR(ISBLANK(S542),S542="n/a"),P542,S542)&gt;pMHW!$C$3,0,
IF(IF(OR(ISBLANK(S542),S542="n/a"),P542,S542)&gt;pMHW!$D$3,(pMHW!$C$3-IF(OR(ISBLANK(S542),S542="n/a"),P542,S542))*LOOKUP(CX542,pMHW!$B$4:$B$8,pMHW!$M$4:$M$8),
IF(IF(OR(ISBLANK(S542),S542="n/a"),P542,S542)&gt;pMHW!$E$3,LOOKUP(CX542,pMHW!$B$4:$B$8,pMHW!$D$4:$D$8)+(pMHW!$D$3-IF(OR(ISBLANK(S542),S542="n/a"),P542,S542))*LOOKUP(CX542,pMHW!$B$4:$B$8,pMHW!$N$4:$N$8),
LOOKUP(CX542,pMHW!$B$4:$B$8,pMHW!$F$4:$F$8)))),1)))</f>
        <v>1.2</v>
      </c>
      <c r="CV542" s="117" t="s">
        <v>27</v>
      </c>
      <c r="CW542" s="119" t="str">
        <f t="shared" si="279"/>
        <v>FBE=0; pMHW=1.2 m</v>
      </c>
      <c r="CX542" s="119" t="s">
        <v>267</v>
      </c>
      <c r="CY542" s="165"/>
      <c r="CZ542" s="120">
        <f t="shared" si="303"/>
        <v>-3.1E-2</v>
      </c>
      <c r="DA542" s="120">
        <f t="shared" si="304"/>
        <v>5.0000000000000001E-3</v>
      </c>
      <c r="DB542" s="120">
        <v>-3.1306121498346329E-2</v>
      </c>
      <c r="DC542" s="120">
        <v>-2.6113880798220631E-2</v>
      </c>
      <c r="DD542" s="120">
        <v>-3.646199032664299E-2</v>
      </c>
    </row>
    <row r="543" spans="1:108" s="35" customFormat="1" ht="12.75">
      <c r="A543" s="98" t="s">
        <v>2192</v>
      </c>
      <c r="B543" s="98" t="s">
        <v>2192</v>
      </c>
      <c r="C543" s="98" t="s">
        <v>2188</v>
      </c>
      <c r="D543" s="99">
        <v>2015</v>
      </c>
      <c r="E543" s="136" t="s">
        <v>2189</v>
      </c>
      <c r="F543" s="136" t="s">
        <v>2193</v>
      </c>
      <c r="G543" s="96">
        <v>2</v>
      </c>
      <c r="H543" s="105" t="s">
        <v>260</v>
      </c>
      <c r="I543" s="56">
        <v>53.124405157859101</v>
      </c>
      <c r="J543" s="56">
        <v>6.62225848434427</v>
      </c>
      <c r="K543" s="47">
        <v>237675</v>
      </c>
      <c r="L543" s="47">
        <v>571557</v>
      </c>
      <c r="M543" s="49" t="s">
        <v>223</v>
      </c>
      <c r="N543" s="178">
        <f>Radiocarbon!K542</f>
        <v>2206</v>
      </c>
      <c r="O543" s="266">
        <f>Radiocarbon!L542</f>
        <v>25</v>
      </c>
      <c r="P543" s="179">
        <f>Radiocarbon!P542</f>
        <v>2225</v>
      </c>
      <c r="Q543" s="179">
        <f>Radiocarbon!Q542</f>
        <v>2331</v>
      </c>
      <c r="R543" s="179">
        <f>Radiocarbon!R542</f>
        <v>2119</v>
      </c>
      <c r="S543" s="179">
        <f>Radiocarbon!S542</f>
        <v>2230</v>
      </c>
      <c r="T543" s="179">
        <f>Radiocarbon!T542</f>
        <v>2320</v>
      </c>
      <c r="U543" s="179">
        <f>Radiocarbon!U542</f>
        <v>2120</v>
      </c>
      <c r="V543" s="97" t="str">
        <f t="shared" si="280"/>
        <v>SL indicator point (SLIP RSL) and Regional minimum GW (SLIP G-ZW) terrestrial indicator; Fen-wood peat</v>
      </c>
      <c r="W543" s="17" t="s">
        <v>269</v>
      </c>
      <c r="X543" s="17" t="s">
        <v>287</v>
      </c>
      <c r="Y543" s="107" t="s">
        <v>472</v>
      </c>
      <c r="Z543" s="97" t="s">
        <v>226</v>
      </c>
      <c r="AA543" s="133">
        <v>1.5</v>
      </c>
      <c r="AB543" s="133">
        <v>5.0000000000000001E-3</v>
      </c>
      <c r="AC543" s="36">
        <v>0</v>
      </c>
      <c r="AD543" s="127" t="s">
        <v>262</v>
      </c>
      <c r="AE543" s="187">
        <v>0.01</v>
      </c>
      <c r="AF543" s="61" t="s">
        <v>273</v>
      </c>
      <c r="AG543" s="181">
        <f t="shared" si="305"/>
        <v>2.5000000000000001E-2</v>
      </c>
      <c r="AH543" s="181">
        <f t="shared" si="306"/>
        <v>1.2500000000000001E-2</v>
      </c>
      <c r="AI543" s="184">
        <v>0.02</v>
      </c>
      <c r="AJ543" s="184">
        <v>0.05</v>
      </c>
      <c r="AK543" s="183">
        <f t="shared" si="307"/>
        <v>0.03</v>
      </c>
      <c r="AL543" s="128" t="s">
        <v>8</v>
      </c>
      <c r="AM543" s="37" t="s">
        <v>8</v>
      </c>
      <c r="AN543" s="285" t="s">
        <v>8</v>
      </c>
      <c r="AO543" s="37">
        <v>0.02</v>
      </c>
      <c r="AP543" s="285" t="s">
        <v>8</v>
      </c>
      <c r="AQ543" s="108" t="s">
        <v>8</v>
      </c>
      <c r="AR543" s="108" t="s">
        <v>8</v>
      </c>
      <c r="AS543" s="108" t="s">
        <v>8</v>
      </c>
      <c r="AT543" s="283">
        <v>-0.77</v>
      </c>
      <c r="AU543" s="307" t="s">
        <v>228</v>
      </c>
      <c r="AV543" s="39">
        <v>-0.77</v>
      </c>
      <c r="AW543" s="129"/>
      <c r="AX543" s="130">
        <f t="shared" si="281"/>
        <v>6.600189391222043E-2</v>
      </c>
      <c r="AY543" s="130">
        <f t="shared" si="282"/>
        <v>5.8789880081524241E-2</v>
      </c>
      <c r="AZ543" s="113" t="s">
        <v>8</v>
      </c>
      <c r="BA543" s="113" t="s">
        <v>8</v>
      </c>
      <c r="BB543" s="113" t="s">
        <v>8</v>
      </c>
      <c r="BC543" s="113" t="s">
        <v>8</v>
      </c>
      <c r="BD543" s="113" t="s">
        <v>8</v>
      </c>
      <c r="BE543" s="113">
        <v>1.2</v>
      </c>
      <c r="BF543" s="113" t="s">
        <v>8</v>
      </c>
      <c r="BG543" s="113" t="s">
        <v>8</v>
      </c>
      <c r="BH543" s="113" t="s">
        <v>8</v>
      </c>
      <c r="BI543" s="113" t="s">
        <v>8</v>
      </c>
      <c r="BJ543" s="170">
        <v>0</v>
      </c>
      <c r="BK543" s="124" t="s">
        <v>230</v>
      </c>
      <c r="BL543" s="124" t="s">
        <v>231</v>
      </c>
      <c r="BM543" s="114" t="s">
        <v>232</v>
      </c>
      <c r="BN543" s="42" t="s">
        <v>113</v>
      </c>
      <c r="BO543" s="42">
        <f t="shared" si="283"/>
        <v>1.2</v>
      </c>
      <c r="BP543" s="42">
        <v>0.1</v>
      </c>
      <c r="BQ543" s="116">
        <f t="shared" si="284"/>
        <v>0.222</v>
      </c>
      <c r="BR543" s="115" t="s">
        <v>8</v>
      </c>
      <c r="BS543" s="42">
        <f t="shared" si="285"/>
        <v>1.2</v>
      </c>
      <c r="BT543" s="115" t="s">
        <v>8</v>
      </c>
      <c r="BU543" s="115" t="s">
        <v>8</v>
      </c>
      <c r="BV543" s="66">
        <f t="shared" si="286"/>
        <v>5.0000000000000001E-3</v>
      </c>
      <c r="BW543" s="66">
        <f t="shared" si="287"/>
        <v>2.003902442735175E-2</v>
      </c>
      <c r="BX543" s="66">
        <f t="shared" si="288"/>
        <v>6.8974999999999995E-2</v>
      </c>
      <c r="BY543" s="44">
        <f t="shared" si="289"/>
        <v>1.1600147455959341E-2</v>
      </c>
      <c r="BZ543" s="67">
        <v>0.05</v>
      </c>
      <c r="CA543" s="67">
        <v>0.01</v>
      </c>
      <c r="CB543" s="73">
        <f t="shared" si="290"/>
        <v>-0.77</v>
      </c>
      <c r="CC543" s="73">
        <f t="shared" si="291"/>
        <v>0.12148173731059332</v>
      </c>
      <c r="CD543" s="73">
        <f t="shared" si="292"/>
        <v>0.11771921041189498</v>
      </c>
      <c r="CE543" s="90">
        <f t="shared" si="293"/>
        <v>-1.97</v>
      </c>
      <c r="CF543" s="90">
        <f t="shared" si="294"/>
        <v>0.25227019245245763</v>
      </c>
      <c r="CG543" s="90">
        <f t="shared" si="295"/>
        <v>0.25048003912487715</v>
      </c>
      <c r="CH543" s="90">
        <f t="shared" si="296"/>
        <v>-0.64602499999999996</v>
      </c>
      <c r="CI543" s="90">
        <f t="shared" si="297"/>
        <v>0.25352786024616702</v>
      </c>
      <c r="CJ543" s="90">
        <f t="shared" si="298"/>
        <v>0.25174665026768478</v>
      </c>
      <c r="CK543" s="91">
        <f t="shared" si="299"/>
        <v>-1.846025</v>
      </c>
      <c r="CL543" s="90">
        <f t="shared" si="300"/>
        <v>0.25352786024616702</v>
      </c>
      <c r="CM543" s="91">
        <f t="shared" si="301"/>
        <v>0.25174665026768478</v>
      </c>
      <c r="CN543" s="93" t="str">
        <f t="shared" si="302"/>
        <v>1;2;3</v>
      </c>
      <c r="CO543" s="137">
        <v>0</v>
      </c>
      <c r="CP543" s="209"/>
      <c r="CQ543" s="137"/>
      <c r="CR543" s="64" t="s">
        <v>234</v>
      </c>
      <c r="CS543" s="164">
        <v>0</v>
      </c>
      <c r="CT543" s="117" t="s">
        <v>235</v>
      </c>
      <c r="CU543" s="118">
        <f>IF(CX543="n/a","n/a",IF(EXACT(CX543,"Huibertgat/Eemshaven"),ROUND(
IF(IF(OR(ISBLANK(S543),S543="n/a"),P543,S543)&gt;pMHW!$C$3,0,
IF(IF(OR(ISBLANK(S543),S543="n/a"),P543,S543)&gt;pMHW!$D$3, (pMHW!$C$3-IF(OR(ISBLANK(S543),S543="n/a"),P543,S543))*LOOKUP(CX543,pMHW!$B$4:$B$8,pMHW!$M$4:$M$8),
IF(IF(OR(ISBLANK(S543),S543="n/a"),P543,S543)&gt;pMHW!$F$3,LOOKUP(CX543,pMHW!$B$4:$B$8,pMHW!$D$4:$D$8)+(pMHW!$D$3-IF(OR(ISBLANK(S543),S543="n/a"),P543,S543))*LOOKUP(CX543,pMHW!$B$4:$B$8,pMHW!$O$4:$O$8),
LOOKUP(CX543,pMHW!$B$4:$B$8,pMHW!$F$4:$F$8)))),1),
ROUND(
IF(IF(OR(ISBLANK(S543),S543="n/a"),P543,S543)&gt;pMHW!$C$3,0,
IF(IF(OR(ISBLANK(S543),S543="n/a"),P543,S543)&gt;pMHW!$D$3,(pMHW!$C$3-IF(OR(ISBLANK(S543),S543="n/a"),P543,S543))*LOOKUP(CX543,pMHW!$B$4:$B$8,pMHW!$M$4:$M$8),
IF(IF(OR(ISBLANK(S543),S543="n/a"),P543,S543)&gt;pMHW!$E$3,LOOKUP(CX543,pMHW!$B$4:$B$8,pMHW!$D$4:$D$8)+(pMHW!$D$3-IF(OR(ISBLANK(S543),S543="n/a"),P543,S543))*LOOKUP(CX543,pMHW!$B$4:$B$8,pMHW!$N$4:$N$8),
LOOKUP(CX543,pMHW!$B$4:$B$8,pMHW!$F$4:$F$8)))),1)))</f>
        <v>1.2</v>
      </c>
      <c r="CV543" s="117" t="s">
        <v>27</v>
      </c>
      <c r="CW543" s="119" t="str">
        <f t="shared" si="279"/>
        <v>FBE=0; pMHW=1.2 m</v>
      </c>
      <c r="CX543" s="119" t="s">
        <v>267</v>
      </c>
      <c r="CY543" s="165"/>
      <c r="CZ543" s="120">
        <f t="shared" si="303"/>
        <v>-3.1E-2</v>
      </c>
      <c r="DA543" s="120">
        <f t="shared" si="304"/>
        <v>5.0000000000000001E-3</v>
      </c>
      <c r="DB543" s="120">
        <v>-3.1306121498346329E-2</v>
      </c>
      <c r="DC543" s="120">
        <v>-2.6113880798220631E-2</v>
      </c>
      <c r="DD543" s="120">
        <v>-3.646199032664299E-2</v>
      </c>
    </row>
    <row r="544" spans="1:108" s="35" customFormat="1" ht="12.75">
      <c r="A544" s="98" t="s">
        <v>2194</v>
      </c>
      <c r="B544" s="98" t="s">
        <v>2194</v>
      </c>
      <c r="C544" s="98" t="s">
        <v>2188</v>
      </c>
      <c r="D544" s="99">
        <v>2015</v>
      </c>
      <c r="E544" s="136" t="s">
        <v>2189</v>
      </c>
      <c r="F544" s="136" t="s">
        <v>2195</v>
      </c>
      <c r="G544" s="96">
        <v>2</v>
      </c>
      <c r="H544" s="105" t="s">
        <v>260</v>
      </c>
      <c r="I544" s="56">
        <v>53.124422356429399</v>
      </c>
      <c r="J544" s="56">
        <v>6.6223336724899902</v>
      </c>
      <c r="K544" s="47">
        <v>237680</v>
      </c>
      <c r="L544" s="47">
        <v>571559</v>
      </c>
      <c r="M544" s="49" t="s">
        <v>223</v>
      </c>
      <c r="N544" s="178">
        <f>Radiocarbon!K543</f>
        <v>3999</v>
      </c>
      <c r="O544" s="266">
        <f>Radiocarbon!L543</f>
        <v>33</v>
      </c>
      <c r="P544" s="179">
        <f>Radiocarbon!P543</f>
        <v>4471</v>
      </c>
      <c r="Q544" s="179">
        <f>Radiocarbon!Q543</f>
        <v>4555</v>
      </c>
      <c r="R544" s="179">
        <f>Radiocarbon!R543</f>
        <v>4387</v>
      </c>
      <c r="S544" s="179">
        <f>Radiocarbon!S543</f>
        <v>4470</v>
      </c>
      <c r="T544" s="179">
        <f>Radiocarbon!T543</f>
        <v>4570</v>
      </c>
      <c r="U544" s="179">
        <f>Radiocarbon!U543</f>
        <v>4400</v>
      </c>
      <c r="V544" s="97" t="str">
        <f t="shared" si="280"/>
        <v>SL indicator point (SLIP RSL) and Regional minimum GW (SLIP G-ZW) terrestrial indicator; Fen-wood peat</v>
      </c>
      <c r="W544" s="17" t="s">
        <v>2196</v>
      </c>
      <c r="X544" s="17" t="s">
        <v>287</v>
      </c>
      <c r="Y544" s="107" t="s">
        <v>472</v>
      </c>
      <c r="Z544" s="97" t="s">
        <v>226</v>
      </c>
      <c r="AA544" s="133">
        <v>3.06</v>
      </c>
      <c r="AB544" s="133">
        <v>5.0000000000000001E-3</v>
      </c>
      <c r="AC544" s="36">
        <v>0</v>
      </c>
      <c r="AD544" s="127" t="s">
        <v>262</v>
      </c>
      <c r="AE544" s="187">
        <v>0.01</v>
      </c>
      <c r="AF544" s="61" t="s">
        <v>273</v>
      </c>
      <c r="AG544" s="181">
        <f t="shared" si="305"/>
        <v>2.5000000000000001E-2</v>
      </c>
      <c r="AH544" s="181">
        <f t="shared" si="306"/>
        <v>1.2500000000000001E-2</v>
      </c>
      <c r="AI544" s="184">
        <v>0.02</v>
      </c>
      <c r="AJ544" s="184">
        <v>0.05</v>
      </c>
      <c r="AK544" s="183">
        <f t="shared" si="307"/>
        <v>6.1200000000000004E-2</v>
      </c>
      <c r="AL544" s="128" t="s">
        <v>8</v>
      </c>
      <c r="AM544" s="37" t="s">
        <v>8</v>
      </c>
      <c r="AN544" s="285" t="s">
        <v>8</v>
      </c>
      <c r="AO544" s="37">
        <v>0.02</v>
      </c>
      <c r="AP544" s="285" t="s">
        <v>8</v>
      </c>
      <c r="AQ544" s="108" t="s">
        <v>8</v>
      </c>
      <c r="AR544" s="108" t="s">
        <v>8</v>
      </c>
      <c r="AS544" s="108" t="s">
        <v>8</v>
      </c>
      <c r="AT544" s="283">
        <v>-2.3199999999999998</v>
      </c>
      <c r="AU544" s="307" t="s">
        <v>228</v>
      </c>
      <c r="AV544" s="39">
        <v>-2.3199999999999998</v>
      </c>
      <c r="AW544" s="129"/>
      <c r="AX544" s="130">
        <f t="shared" si="281"/>
        <v>8.4862771578590346E-2</v>
      </c>
      <c r="AY544" s="130">
        <f t="shared" si="282"/>
        <v>5.8789880081524241E-2</v>
      </c>
      <c r="AZ544" s="113" t="s">
        <v>8</v>
      </c>
      <c r="BA544" s="113" t="s">
        <v>8</v>
      </c>
      <c r="BB544" s="113" t="s">
        <v>8</v>
      </c>
      <c r="BC544" s="113" t="s">
        <v>8</v>
      </c>
      <c r="BD544" s="113" t="s">
        <v>8</v>
      </c>
      <c r="BE544" s="113">
        <v>1.2</v>
      </c>
      <c r="BF544" s="113" t="s">
        <v>8</v>
      </c>
      <c r="BG544" s="113" t="s">
        <v>8</v>
      </c>
      <c r="BH544" s="113" t="s">
        <v>8</v>
      </c>
      <c r="BI544" s="113" t="s">
        <v>8</v>
      </c>
      <c r="BJ544" s="170">
        <v>0</v>
      </c>
      <c r="BK544" s="124" t="s">
        <v>230</v>
      </c>
      <c r="BL544" s="124" t="s">
        <v>231</v>
      </c>
      <c r="BM544" s="114" t="s">
        <v>232</v>
      </c>
      <c r="BN544" s="42" t="s">
        <v>113</v>
      </c>
      <c r="BO544" s="42">
        <f t="shared" si="283"/>
        <v>1.2</v>
      </c>
      <c r="BP544" s="42">
        <v>0.1</v>
      </c>
      <c r="BQ544" s="116">
        <f t="shared" si="284"/>
        <v>0.222</v>
      </c>
      <c r="BR544" s="115" t="s">
        <v>8</v>
      </c>
      <c r="BS544" s="42">
        <f t="shared" si="285"/>
        <v>1.2</v>
      </c>
      <c r="BT544" s="115" t="s">
        <v>8</v>
      </c>
      <c r="BU544" s="115" t="s">
        <v>8</v>
      </c>
      <c r="BV544" s="66">
        <f t="shared" si="286"/>
        <v>7.5000000000000006E-3</v>
      </c>
      <c r="BW544" s="66">
        <f t="shared" si="287"/>
        <v>3.0010629582763671E-2</v>
      </c>
      <c r="BX544" s="66">
        <f t="shared" si="288"/>
        <v>0.138601</v>
      </c>
      <c r="BY544" s="44">
        <f t="shared" si="289"/>
        <v>2.2506151181399276E-2</v>
      </c>
      <c r="BZ544" s="67">
        <v>0.05</v>
      </c>
      <c r="CA544" s="67">
        <v>0.01</v>
      </c>
      <c r="CB544" s="73">
        <f t="shared" si="290"/>
        <v>-2.3199999999999998</v>
      </c>
      <c r="CC544" s="73">
        <f t="shared" si="291"/>
        <v>0.13454489172002723</v>
      </c>
      <c r="CD544" s="73">
        <f t="shared" si="292"/>
        <v>0.11982023154690469</v>
      </c>
      <c r="CE544" s="90">
        <f t="shared" si="293"/>
        <v>-3.5199999999999996</v>
      </c>
      <c r="CF544" s="90">
        <f t="shared" si="294"/>
        <v>0.25784819177182533</v>
      </c>
      <c r="CG544" s="90">
        <f t="shared" si="295"/>
        <v>0.25048003912487715</v>
      </c>
      <c r="CH544" s="90">
        <f t="shared" si="296"/>
        <v>-2.1238990000000002</v>
      </c>
      <c r="CI544" s="90">
        <f t="shared" si="297"/>
        <v>0.26075439541636464</v>
      </c>
      <c r="CJ544" s="90">
        <f t="shared" si="298"/>
        <v>0.25347073742141091</v>
      </c>
      <c r="CK544" s="91">
        <f t="shared" si="299"/>
        <v>-3.3238989999999999</v>
      </c>
      <c r="CL544" s="90">
        <f t="shared" si="300"/>
        <v>0.26075439541636464</v>
      </c>
      <c r="CM544" s="91">
        <f t="shared" si="301"/>
        <v>0.25347073742141091</v>
      </c>
      <c r="CN544" s="93" t="str">
        <f t="shared" si="302"/>
        <v>1;2;3</v>
      </c>
      <c r="CO544" s="137">
        <v>0</v>
      </c>
      <c r="CP544" s="209"/>
      <c r="CQ544" s="137"/>
      <c r="CR544" s="64" t="s">
        <v>234</v>
      </c>
      <c r="CS544" s="164">
        <v>0</v>
      </c>
      <c r="CT544" s="117" t="s">
        <v>235</v>
      </c>
      <c r="CU544" s="118">
        <f>IF(CX544="n/a","n/a",IF(EXACT(CX544,"Huibertgat/Eemshaven"),ROUND(
IF(IF(OR(ISBLANK(S544),S544="n/a"),P544,S544)&gt;pMHW!$C$3,0,
IF(IF(OR(ISBLANK(S544),S544="n/a"),P544,S544)&gt;pMHW!$D$3, (pMHW!$C$3-IF(OR(ISBLANK(S544),S544="n/a"),P544,S544))*LOOKUP(CX544,pMHW!$B$4:$B$8,pMHW!$M$4:$M$8),
IF(IF(OR(ISBLANK(S544),S544="n/a"),P544,S544)&gt;pMHW!$F$3,LOOKUP(CX544,pMHW!$B$4:$B$8,pMHW!$D$4:$D$8)+(pMHW!$D$3-IF(OR(ISBLANK(S544),S544="n/a"),P544,S544))*LOOKUP(CX544,pMHW!$B$4:$B$8,pMHW!$O$4:$O$8),
LOOKUP(CX544,pMHW!$B$4:$B$8,pMHW!$F$4:$F$8)))),1),
ROUND(
IF(IF(OR(ISBLANK(S544),S544="n/a"),P544,S544)&gt;pMHW!$C$3,0,
IF(IF(OR(ISBLANK(S544),S544="n/a"),P544,S544)&gt;pMHW!$D$3,(pMHW!$C$3-IF(OR(ISBLANK(S544),S544="n/a"),P544,S544))*LOOKUP(CX544,pMHW!$B$4:$B$8,pMHW!$M$4:$M$8),
IF(IF(OR(ISBLANK(S544),S544="n/a"),P544,S544)&gt;pMHW!$E$3,LOOKUP(CX544,pMHW!$B$4:$B$8,pMHW!$D$4:$D$8)+(pMHW!$D$3-IF(OR(ISBLANK(S544),S544="n/a"),P544,S544))*LOOKUP(CX544,pMHW!$B$4:$B$8,pMHW!$N$4:$N$8),
LOOKUP(CX544,pMHW!$B$4:$B$8,pMHW!$F$4:$F$8)))),1)))</f>
        <v>1.2</v>
      </c>
      <c r="CV544" s="117" t="s">
        <v>27</v>
      </c>
      <c r="CW544" s="119" t="str">
        <f t="shared" si="279"/>
        <v>FBE=0; pMHW=1.2 m</v>
      </c>
      <c r="CX544" s="119" t="s">
        <v>267</v>
      </c>
      <c r="CY544" s="165"/>
      <c r="CZ544" s="120">
        <f t="shared" si="303"/>
        <v>-3.1E-2</v>
      </c>
      <c r="DA544" s="120">
        <f t="shared" si="304"/>
        <v>5.0000000000000001E-3</v>
      </c>
      <c r="DB544" s="120">
        <v>-3.1306121498346329E-2</v>
      </c>
      <c r="DC544" s="120">
        <v>-2.6113880798220631E-2</v>
      </c>
      <c r="DD544" s="120">
        <v>-3.646199032664299E-2</v>
      </c>
    </row>
    <row r="545" spans="1:108" s="35" customFormat="1" ht="12.75">
      <c r="A545" s="98" t="s">
        <v>2197</v>
      </c>
      <c r="B545" s="98" t="s">
        <v>2197</v>
      </c>
      <c r="C545" s="98" t="s">
        <v>2188</v>
      </c>
      <c r="D545" s="99">
        <v>2015</v>
      </c>
      <c r="E545" s="136" t="s">
        <v>2189</v>
      </c>
      <c r="F545" s="136" t="s">
        <v>2198</v>
      </c>
      <c r="G545" s="96">
        <v>2</v>
      </c>
      <c r="H545" s="105" t="s">
        <v>260</v>
      </c>
      <c r="I545" s="56">
        <v>53.124448231173503</v>
      </c>
      <c r="J545" s="56">
        <v>6.6224389871959799</v>
      </c>
      <c r="K545" s="47">
        <v>237687</v>
      </c>
      <c r="L545" s="47">
        <v>571562</v>
      </c>
      <c r="M545" s="49" t="s">
        <v>223</v>
      </c>
      <c r="N545" s="178">
        <f>Radiocarbon!K544</f>
        <v>9043</v>
      </c>
      <c r="O545" s="266">
        <f>Radiocarbon!L544</f>
        <v>39</v>
      </c>
      <c r="P545" s="179">
        <f>Radiocarbon!P544</f>
        <v>10211</v>
      </c>
      <c r="Q545" s="179">
        <f>Radiocarbon!Q544</f>
        <v>10281</v>
      </c>
      <c r="R545" s="179">
        <f>Radiocarbon!R544</f>
        <v>10141</v>
      </c>
      <c r="S545" s="179">
        <f>Radiocarbon!S544</f>
        <v>10210</v>
      </c>
      <c r="T545" s="179">
        <f>Radiocarbon!T544</f>
        <v>10260</v>
      </c>
      <c r="U545" s="179">
        <f>Radiocarbon!U544</f>
        <v>10160</v>
      </c>
      <c r="V545" s="97" t="str">
        <f t="shared" si="280"/>
        <v>Early GW local (ULD inland Z-GW) terrestrial indicator; Fen peat</v>
      </c>
      <c r="W545" s="17" t="s">
        <v>2199</v>
      </c>
      <c r="X545" s="17" t="s">
        <v>287</v>
      </c>
      <c r="Y545" s="107" t="s">
        <v>472</v>
      </c>
      <c r="Z545" s="97" t="s">
        <v>226</v>
      </c>
      <c r="AA545" s="133">
        <v>5.0599999999999996</v>
      </c>
      <c r="AB545" s="133">
        <v>5.0000000000000001E-3</v>
      </c>
      <c r="AC545" s="36">
        <v>0</v>
      </c>
      <c r="AD545" s="127" t="s">
        <v>262</v>
      </c>
      <c r="AE545" s="187">
        <v>0.01</v>
      </c>
      <c r="AF545" s="61" t="s">
        <v>273</v>
      </c>
      <c r="AG545" s="181">
        <f t="shared" si="305"/>
        <v>2.5000000000000001E-2</v>
      </c>
      <c r="AH545" s="181">
        <f t="shared" si="306"/>
        <v>1.2500000000000001E-2</v>
      </c>
      <c r="AI545" s="184">
        <v>0.02</v>
      </c>
      <c r="AJ545" s="184">
        <v>0.05</v>
      </c>
      <c r="AK545" s="183">
        <f t="shared" si="307"/>
        <v>0.1012</v>
      </c>
      <c r="AL545" s="128" t="s">
        <v>8</v>
      </c>
      <c r="AM545" s="37" t="s">
        <v>8</v>
      </c>
      <c r="AN545" s="285" t="s">
        <v>8</v>
      </c>
      <c r="AO545" s="37">
        <v>0.02</v>
      </c>
      <c r="AP545" s="285" t="s">
        <v>8</v>
      </c>
      <c r="AQ545" s="108" t="s">
        <v>8</v>
      </c>
      <c r="AR545" s="108" t="s">
        <v>8</v>
      </c>
      <c r="AS545" s="108" t="s">
        <v>8</v>
      </c>
      <c r="AT545" s="283">
        <v>-4.32</v>
      </c>
      <c r="AU545" s="307" t="s">
        <v>228</v>
      </c>
      <c r="AV545" s="39">
        <v>-4.32</v>
      </c>
      <c r="AW545" s="129"/>
      <c r="AX545" s="130">
        <f t="shared" si="281"/>
        <v>0.11703713086025307</v>
      </c>
      <c r="AY545" s="130">
        <f t="shared" si="282"/>
        <v>5.8789880081524241E-2</v>
      </c>
      <c r="AZ545" s="113" t="s">
        <v>8</v>
      </c>
      <c r="BA545" s="113" t="s">
        <v>8</v>
      </c>
      <c r="BB545" s="113" t="s">
        <v>8</v>
      </c>
      <c r="BC545" s="113" t="s">
        <v>8</v>
      </c>
      <c r="BD545" s="113" t="s">
        <v>8</v>
      </c>
      <c r="BE545" s="113">
        <v>1.2</v>
      </c>
      <c r="BF545" s="113" t="s">
        <v>8</v>
      </c>
      <c r="BG545" s="113" t="s">
        <v>8</v>
      </c>
      <c r="BH545" s="113" t="s">
        <v>8</v>
      </c>
      <c r="BI545" s="113" t="s">
        <v>8</v>
      </c>
      <c r="BJ545" s="170">
        <v>3</v>
      </c>
      <c r="BK545" s="124" t="s">
        <v>230</v>
      </c>
      <c r="BL545" s="124" t="s">
        <v>279</v>
      </c>
      <c r="BM545" s="114" t="s">
        <v>232</v>
      </c>
      <c r="BN545" s="42" t="s">
        <v>280</v>
      </c>
      <c r="BO545" s="42">
        <f t="shared" si="283"/>
        <v>-0.3</v>
      </c>
      <c r="BP545" s="42">
        <v>0.2</v>
      </c>
      <c r="BQ545" s="116" t="str">
        <f t="shared" si="284"/>
        <v>n/a</v>
      </c>
      <c r="BR545" s="115" t="s">
        <v>8</v>
      </c>
      <c r="BS545" s="42" t="str">
        <f t="shared" si="285"/>
        <v>n/a</v>
      </c>
      <c r="BT545" s="115" t="s">
        <v>8</v>
      </c>
      <c r="BU545" s="115" t="s">
        <v>8</v>
      </c>
      <c r="BV545" s="66">
        <f t="shared" si="286"/>
        <v>7.5000000000000006E-3</v>
      </c>
      <c r="BW545" s="66">
        <f t="shared" si="287"/>
        <v>3.0010629582763671E-2</v>
      </c>
      <c r="BX545" s="66">
        <f t="shared" si="288"/>
        <v>0.31654100000000002</v>
      </c>
      <c r="BY545" s="44">
        <f t="shared" si="289"/>
        <v>5.1101095144820523E-2</v>
      </c>
      <c r="BZ545" s="67">
        <v>0.05</v>
      </c>
      <c r="CA545" s="67">
        <v>0.01</v>
      </c>
      <c r="CB545" s="73">
        <f t="shared" si="290"/>
        <v>-4.0200000000000005</v>
      </c>
      <c r="CC545" s="73">
        <f t="shared" si="291"/>
        <v>0.23366285089409025</v>
      </c>
      <c r="CD545" s="73">
        <f t="shared" si="292"/>
        <v>0.21061074969705099</v>
      </c>
      <c r="CE545" s="90" t="str">
        <f t="shared" si="293"/>
        <v>n/a</v>
      </c>
      <c r="CF545" s="90" t="str">
        <f t="shared" si="294"/>
        <v>n/a</v>
      </c>
      <c r="CG545" s="90" t="str">
        <f t="shared" si="295"/>
        <v>n/a</v>
      </c>
      <c r="CH545" s="90">
        <f t="shared" si="296"/>
        <v>-3.6459590000000004</v>
      </c>
      <c r="CI545" s="90">
        <f t="shared" si="297"/>
        <v>0.23939433955913381</v>
      </c>
      <c r="CJ545" s="90">
        <f t="shared" si="298"/>
        <v>0.21695209105457791</v>
      </c>
      <c r="CK545" s="91" t="str">
        <f t="shared" si="299"/>
        <v>n/a</v>
      </c>
      <c r="CL545" s="90" t="str">
        <f t="shared" si="300"/>
        <v>n/a</v>
      </c>
      <c r="CM545" s="91" t="str">
        <f t="shared" si="301"/>
        <v>n/a</v>
      </c>
      <c r="CN545" s="93" t="str">
        <f t="shared" si="302"/>
        <v>2;3</v>
      </c>
      <c r="CO545" s="304">
        <v>0</v>
      </c>
      <c r="CP545" s="209" t="s">
        <v>265</v>
      </c>
      <c r="CQ545" s="137"/>
      <c r="CR545" s="64" t="s">
        <v>234</v>
      </c>
      <c r="CS545" s="164">
        <v>0</v>
      </c>
      <c r="CT545" s="117" t="s">
        <v>235</v>
      </c>
      <c r="CU545" s="118">
        <f>IF(CX545="n/a","n/a",IF(EXACT(CX545,"Huibertgat/Eemshaven"),ROUND(
IF(IF(OR(ISBLANK(S545),S545="n/a"),P545,S545)&gt;pMHW!$C$3,0,
IF(IF(OR(ISBLANK(S545),S545="n/a"),P545,S545)&gt;pMHW!$D$3, (pMHW!$C$3-IF(OR(ISBLANK(S545),S545="n/a"),P545,S545))*LOOKUP(CX545,pMHW!$B$4:$B$8,pMHW!$M$4:$M$8),
IF(IF(OR(ISBLANK(S545),S545="n/a"),P545,S545)&gt;pMHW!$F$3,LOOKUP(CX545,pMHW!$B$4:$B$8,pMHW!$D$4:$D$8)+(pMHW!$D$3-IF(OR(ISBLANK(S545),S545="n/a"),P545,S545))*LOOKUP(CX545,pMHW!$B$4:$B$8,pMHW!$O$4:$O$8),
LOOKUP(CX545,pMHW!$B$4:$B$8,pMHW!$F$4:$F$8)))),1),
ROUND(
IF(IF(OR(ISBLANK(S545),S545="n/a"),P545,S545)&gt;pMHW!$C$3,0,
IF(IF(OR(ISBLANK(S545),S545="n/a"),P545,S545)&gt;pMHW!$D$3,(pMHW!$C$3-IF(OR(ISBLANK(S545),S545="n/a"),P545,S545))*LOOKUP(CX545,pMHW!$B$4:$B$8,pMHW!$M$4:$M$8),
IF(IF(OR(ISBLANK(S545),S545="n/a"),P545,S545)&gt;pMHW!$E$3,LOOKUP(CX545,pMHW!$B$4:$B$8,pMHW!$D$4:$D$8)+(pMHW!$D$3-IF(OR(ISBLANK(S545),S545="n/a"),P545,S545))*LOOKUP(CX545,pMHW!$B$4:$B$8,pMHW!$N$4:$N$8),
LOOKUP(CX545,pMHW!$B$4:$B$8,pMHW!$F$4:$F$8)))),1)))</f>
        <v>0</v>
      </c>
      <c r="CV545" s="117" t="s">
        <v>27</v>
      </c>
      <c r="CW545" s="119" t="str">
        <f t="shared" si="279"/>
        <v>FBE=0; pMHW=0 m</v>
      </c>
      <c r="CX545" s="119" t="s">
        <v>267</v>
      </c>
      <c r="CY545" s="165"/>
      <c r="CZ545" s="120">
        <f t="shared" si="303"/>
        <v>-3.1E-2</v>
      </c>
      <c r="DA545" s="120">
        <f t="shared" si="304"/>
        <v>5.0000000000000001E-3</v>
      </c>
      <c r="DB545" s="120">
        <v>-3.1306121498346329E-2</v>
      </c>
      <c r="DC545" s="120">
        <v>-2.6113880798220631E-2</v>
      </c>
      <c r="DD545" s="120">
        <v>-3.646199032664299E-2</v>
      </c>
    </row>
    <row r="546" spans="1:108" s="35" customFormat="1" ht="12.75">
      <c r="A546" s="98" t="s">
        <v>2200</v>
      </c>
      <c r="B546" s="98" t="s">
        <v>2200</v>
      </c>
      <c r="C546" s="98" t="s">
        <v>2188</v>
      </c>
      <c r="D546" s="99">
        <v>2015</v>
      </c>
      <c r="E546" s="136" t="s">
        <v>2189</v>
      </c>
      <c r="F546" s="136" t="s">
        <v>2201</v>
      </c>
      <c r="G546" s="96">
        <v>2</v>
      </c>
      <c r="H546" s="105" t="s">
        <v>260</v>
      </c>
      <c r="I546" s="56">
        <v>53.1244744137569</v>
      </c>
      <c r="J546" s="56">
        <v>6.6225144315139799</v>
      </c>
      <c r="K546" s="47">
        <v>237692</v>
      </c>
      <c r="L546" s="47">
        <v>571565</v>
      </c>
      <c r="M546" s="49" t="s">
        <v>223</v>
      </c>
      <c r="N546" s="178">
        <f>Radiocarbon!K545</f>
        <v>10266</v>
      </c>
      <c r="O546" s="266">
        <f>Radiocarbon!L545</f>
        <v>58</v>
      </c>
      <c r="P546" s="179">
        <f>Radiocarbon!P545</f>
        <v>12045</v>
      </c>
      <c r="Q546" s="179">
        <f>Radiocarbon!Q545</f>
        <v>12399</v>
      </c>
      <c r="R546" s="179">
        <f>Radiocarbon!R545</f>
        <v>11691</v>
      </c>
      <c r="S546" s="179">
        <f>Radiocarbon!S545</f>
        <v>12020</v>
      </c>
      <c r="T546" s="179">
        <f>Radiocarbon!T545</f>
        <v>12460</v>
      </c>
      <c r="U546" s="179">
        <f>Radiocarbon!U545</f>
        <v>11750</v>
      </c>
      <c r="V546" s="97" t="str">
        <f t="shared" si="280"/>
        <v>Early GW local (ULD inland Z-GW) terrestrial indicator; Fen peat</v>
      </c>
      <c r="W546" s="17" t="s">
        <v>2191</v>
      </c>
      <c r="X546" s="17" t="s">
        <v>287</v>
      </c>
      <c r="Y546" s="107" t="s">
        <v>472</v>
      </c>
      <c r="Z546" s="97" t="s">
        <v>226</v>
      </c>
      <c r="AA546" s="133">
        <v>6.5</v>
      </c>
      <c r="AB546" s="133">
        <v>5.0000000000000001E-3</v>
      </c>
      <c r="AC546" s="36">
        <v>0</v>
      </c>
      <c r="AD546" s="127" t="s">
        <v>262</v>
      </c>
      <c r="AE546" s="187">
        <v>0.01</v>
      </c>
      <c r="AF546" s="61" t="s">
        <v>273</v>
      </c>
      <c r="AG546" s="181">
        <f t="shared" si="305"/>
        <v>2.5000000000000001E-2</v>
      </c>
      <c r="AH546" s="181">
        <f t="shared" si="306"/>
        <v>1.2500000000000001E-2</v>
      </c>
      <c r="AI546" s="184">
        <v>0.02</v>
      </c>
      <c r="AJ546" s="184">
        <v>0.05</v>
      </c>
      <c r="AK546" s="183">
        <f t="shared" si="307"/>
        <v>0.13</v>
      </c>
      <c r="AL546" s="128" t="s">
        <v>8</v>
      </c>
      <c r="AM546" s="37" t="s">
        <v>8</v>
      </c>
      <c r="AN546" s="285" t="s">
        <v>8</v>
      </c>
      <c r="AO546" s="37">
        <v>0.02</v>
      </c>
      <c r="AP546" s="285" t="s">
        <v>8</v>
      </c>
      <c r="AQ546" s="108" t="s">
        <v>8</v>
      </c>
      <c r="AR546" s="108" t="s">
        <v>8</v>
      </c>
      <c r="AS546" s="108" t="s">
        <v>8</v>
      </c>
      <c r="AT546" s="283">
        <v>-5.76</v>
      </c>
      <c r="AU546" s="307" t="s">
        <v>228</v>
      </c>
      <c r="AV546" s="39">
        <v>-5.76</v>
      </c>
      <c r="AW546" s="129"/>
      <c r="AX546" s="130">
        <f t="shared" si="281"/>
        <v>0.14267533073380276</v>
      </c>
      <c r="AY546" s="130">
        <f t="shared" si="282"/>
        <v>5.8789880081524241E-2</v>
      </c>
      <c r="AZ546" s="113" t="s">
        <v>8</v>
      </c>
      <c r="BA546" s="113" t="s">
        <v>8</v>
      </c>
      <c r="BB546" s="113" t="s">
        <v>8</v>
      </c>
      <c r="BC546" s="113" t="s">
        <v>8</v>
      </c>
      <c r="BD546" s="113" t="s">
        <v>8</v>
      </c>
      <c r="BE546" s="113">
        <v>1.2</v>
      </c>
      <c r="BF546" s="113" t="s">
        <v>8</v>
      </c>
      <c r="BG546" s="113" t="s">
        <v>8</v>
      </c>
      <c r="BH546" s="113" t="s">
        <v>8</v>
      </c>
      <c r="BI546" s="113" t="s">
        <v>8</v>
      </c>
      <c r="BJ546" s="170">
        <v>3</v>
      </c>
      <c r="BK546" s="124" t="s">
        <v>230</v>
      </c>
      <c r="BL546" s="124" t="s">
        <v>279</v>
      </c>
      <c r="BM546" s="114" t="s">
        <v>232</v>
      </c>
      <c r="BN546" s="42" t="s">
        <v>280</v>
      </c>
      <c r="BO546" s="42">
        <f t="shared" si="283"/>
        <v>-0.3</v>
      </c>
      <c r="BP546" s="42">
        <v>0.2</v>
      </c>
      <c r="BQ546" s="116" t="str">
        <f t="shared" si="284"/>
        <v>n/a</v>
      </c>
      <c r="BR546" s="115" t="s">
        <v>8</v>
      </c>
      <c r="BS546" s="42" t="str">
        <f t="shared" si="285"/>
        <v>n/a</v>
      </c>
      <c r="BT546" s="115" t="s">
        <v>8</v>
      </c>
      <c r="BU546" s="115" t="s">
        <v>8</v>
      </c>
      <c r="BV546" s="66">
        <f t="shared" si="286"/>
        <v>7.5000000000000006E-3</v>
      </c>
      <c r="BW546" s="66">
        <f t="shared" si="287"/>
        <v>3.0010629582763671E-2</v>
      </c>
      <c r="BX546" s="66">
        <f t="shared" si="288"/>
        <v>0.37339499999999998</v>
      </c>
      <c r="BY546" s="44">
        <f t="shared" si="289"/>
        <v>6.1216658688628203E-2</v>
      </c>
      <c r="BZ546" s="67">
        <v>0.05</v>
      </c>
      <c r="CA546" s="67">
        <v>0.01</v>
      </c>
      <c r="CB546" s="73">
        <f t="shared" si="290"/>
        <v>-5.46</v>
      </c>
      <c r="CC546" s="73">
        <f t="shared" si="291"/>
        <v>0.24750128865917823</v>
      </c>
      <c r="CD546" s="73">
        <f t="shared" si="292"/>
        <v>0.21061074969705099</v>
      </c>
      <c r="CE546" s="90" t="str">
        <f t="shared" si="293"/>
        <v>n/a</v>
      </c>
      <c r="CF546" s="90" t="str">
        <f t="shared" si="294"/>
        <v>n/a</v>
      </c>
      <c r="CG546" s="90" t="str">
        <f t="shared" si="295"/>
        <v>n/a</v>
      </c>
      <c r="CH546" s="90">
        <f t="shared" si="296"/>
        <v>-5.0291049999999995</v>
      </c>
      <c r="CI546" s="90">
        <f t="shared" si="297"/>
        <v>0.25515557448144038</v>
      </c>
      <c r="CJ546" s="90">
        <f t="shared" si="298"/>
        <v>0.21955492977602181</v>
      </c>
      <c r="CK546" s="91" t="str">
        <f t="shared" si="299"/>
        <v>n/a</v>
      </c>
      <c r="CL546" s="90" t="str">
        <f t="shared" si="300"/>
        <v>n/a</v>
      </c>
      <c r="CM546" s="91" t="str">
        <f t="shared" si="301"/>
        <v>n/a</v>
      </c>
      <c r="CN546" s="93" t="str">
        <f t="shared" si="302"/>
        <v>2;3</v>
      </c>
      <c r="CO546" s="304">
        <v>0</v>
      </c>
      <c r="CP546" s="209" t="s">
        <v>265</v>
      </c>
      <c r="CQ546" s="137"/>
      <c r="CR546" s="64" t="s">
        <v>234</v>
      </c>
      <c r="CS546" s="164">
        <v>0</v>
      </c>
      <c r="CT546" s="117" t="s">
        <v>235</v>
      </c>
      <c r="CU546" s="118">
        <f>IF(CX546="n/a","n/a",IF(EXACT(CX546,"Huibertgat/Eemshaven"),ROUND(
IF(IF(OR(ISBLANK(S546),S546="n/a"),P546,S546)&gt;pMHW!$C$3,0,
IF(IF(OR(ISBLANK(S546),S546="n/a"),P546,S546)&gt;pMHW!$D$3, (pMHW!$C$3-IF(OR(ISBLANK(S546),S546="n/a"),P546,S546))*LOOKUP(CX546,pMHW!$B$4:$B$8,pMHW!$M$4:$M$8),
IF(IF(OR(ISBLANK(S546),S546="n/a"),P546,S546)&gt;pMHW!$F$3,LOOKUP(CX546,pMHW!$B$4:$B$8,pMHW!$D$4:$D$8)+(pMHW!$D$3-IF(OR(ISBLANK(S546),S546="n/a"),P546,S546))*LOOKUP(CX546,pMHW!$B$4:$B$8,pMHW!$O$4:$O$8),
LOOKUP(CX546,pMHW!$B$4:$B$8,pMHW!$F$4:$F$8)))),1),
ROUND(
IF(IF(OR(ISBLANK(S546),S546="n/a"),P546,S546)&gt;pMHW!$C$3,0,
IF(IF(OR(ISBLANK(S546),S546="n/a"),P546,S546)&gt;pMHW!$D$3,(pMHW!$C$3-IF(OR(ISBLANK(S546),S546="n/a"),P546,S546))*LOOKUP(CX546,pMHW!$B$4:$B$8,pMHW!$M$4:$M$8),
IF(IF(OR(ISBLANK(S546),S546="n/a"),P546,S546)&gt;pMHW!$E$3,LOOKUP(CX546,pMHW!$B$4:$B$8,pMHW!$D$4:$D$8)+(pMHW!$D$3-IF(OR(ISBLANK(S546),S546="n/a"),P546,S546))*LOOKUP(CX546,pMHW!$B$4:$B$8,pMHW!$N$4:$N$8),
LOOKUP(CX546,pMHW!$B$4:$B$8,pMHW!$F$4:$F$8)))),1)))</f>
        <v>0</v>
      </c>
      <c r="CV546" s="117" t="s">
        <v>27</v>
      </c>
      <c r="CW546" s="119" t="str">
        <f t="shared" si="279"/>
        <v>FBE=0; pMHW=0 m</v>
      </c>
      <c r="CX546" s="119" t="s">
        <v>267</v>
      </c>
      <c r="CY546" s="165"/>
      <c r="CZ546" s="120">
        <f t="shared" si="303"/>
        <v>-3.1E-2</v>
      </c>
      <c r="DA546" s="120">
        <f t="shared" si="304"/>
        <v>5.0000000000000001E-3</v>
      </c>
      <c r="DB546" s="120">
        <v>-3.1306121498346329E-2</v>
      </c>
      <c r="DC546" s="120">
        <v>-2.6113880798220631E-2</v>
      </c>
      <c r="DD546" s="120">
        <v>-3.646199032664299E-2</v>
      </c>
    </row>
    <row r="547" spans="1:108" s="35" customFormat="1" ht="12.75">
      <c r="A547" s="98" t="s">
        <v>2202</v>
      </c>
      <c r="B547" s="98" t="s">
        <v>2202</v>
      </c>
      <c r="C547" s="98" t="s">
        <v>2188</v>
      </c>
      <c r="D547" s="99">
        <v>2015</v>
      </c>
      <c r="E547" s="136" t="s">
        <v>2189</v>
      </c>
      <c r="F547" s="136" t="s">
        <v>2203</v>
      </c>
      <c r="G547" s="96">
        <v>2</v>
      </c>
      <c r="H547" s="105" t="s">
        <v>260</v>
      </c>
      <c r="I547" s="56">
        <v>53.1244397089025</v>
      </c>
      <c r="J547" s="56">
        <v>6.6223939254498498</v>
      </c>
      <c r="K547" s="47">
        <v>237684</v>
      </c>
      <c r="L547" s="47">
        <v>571561</v>
      </c>
      <c r="M547" s="49" t="s">
        <v>223</v>
      </c>
      <c r="N547" s="178">
        <f>Radiocarbon!K546</f>
        <v>7757</v>
      </c>
      <c r="O547" s="266">
        <f>Radiocarbon!L546</f>
        <v>69</v>
      </c>
      <c r="P547" s="179">
        <f>Radiocarbon!P546</f>
        <v>8535</v>
      </c>
      <c r="Q547" s="179">
        <f>Radiocarbon!Q546</f>
        <v>8703</v>
      </c>
      <c r="R547" s="179">
        <f>Radiocarbon!R546</f>
        <v>8367</v>
      </c>
      <c r="S547" s="179">
        <f>Radiocarbon!S546</f>
        <v>8540</v>
      </c>
      <c r="T547" s="179">
        <f>Radiocarbon!T546</f>
        <v>8720</v>
      </c>
      <c r="U547" s="179">
        <f>Radiocarbon!U546</f>
        <v>8390</v>
      </c>
      <c r="V547" s="97" t="str">
        <f t="shared" si="280"/>
        <v>Early GW local (ULD inland Z-GW) terrestrial indicator; Fen peat</v>
      </c>
      <c r="W547" s="17" t="s">
        <v>2199</v>
      </c>
      <c r="X547" s="17" t="s">
        <v>287</v>
      </c>
      <c r="Y547" s="107" t="s">
        <v>472</v>
      </c>
      <c r="Z547" s="97" t="s">
        <v>226</v>
      </c>
      <c r="AA547" s="133">
        <v>4.2200000000000006</v>
      </c>
      <c r="AB547" s="133">
        <v>5.0000000000000001E-3</v>
      </c>
      <c r="AC547" s="36">
        <v>0</v>
      </c>
      <c r="AD547" s="127" t="s">
        <v>262</v>
      </c>
      <c r="AE547" s="187">
        <v>0.01</v>
      </c>
      <c r="AF547" s="61" t="s">
        <v>273</v>
      </c>
      <c r="AG547" s="181">
        <f t="shared" si="305"/>
        <v>2.5000000000000001E-2</v>
      </c>
      <c r="AH547" s="181">
        <f t="shared" si="306"/>
        <v>1.2500000000000001E-2</v>
      </c>
      <c r="AI547" s="184">
        <v>0.02</v>
      </c>
      <c r="AJ547" s="184">
        <v>0.05</v>
      </c>
      <c r="AK547" s="183">
        <f t="shared" si="307"/>
        <v>8.4400000000000017E-2</v>
      </c>
      <c r="AL547" s="128" t="s">
        <v>8</v>
      </c>
      <c r="AM547" s="37" t="s">
        <v>8</v>
      </c>
      <c r="AN547" s="285" t="s">
        <v>8</v>
      </c>
      <c r="AO547" s="37">
        <v>0.02</v>
      </c>
      <c r="AP547" s="285" t="s">
        <v>8</v>
      </c>
      <c r="AQ547" s="108" t="s">
        <v>8</v>
      </c>
      <c r="AR547" s="108" t="s">
        <v>8</v>
      </c>
      <c r="AS547" s="108" t="s">
        <v>8</v>
      </c>
      <c r="AT547" s="283">
        <v>-3.48</v>
      </c>
      <c r="AU547" s="307" t="s">
        <v>228</v>
      </c>
      <c r="AV547" s="39">
        <v>-3.48</v>
      </c>
      <c r="AW547" s="129"/>
      <c r="AX547" s="130">
        <f t="shared" si="281"/>
        <v>0.10285723115075578</v>
      </c>
      <c r="AY547" s="130">
        <f t="shared" si="282"/>
        <v>5.8789880081524241E-2</v>
      </c>
      <c r="AZ547" s="113" t="s">
        <v>8</v>
      </c>
      <c r="BA547" s="113" t="s">
        <v>8</v>
      </c>
      <c r="BB547" s="113" t="s">
        <v>8</v>
      </c>
      <c r="BC547" s="113" t="s">
        <v>8</v>
      </c>
      <c r="BD547" s="113" t="s">
        <v>8</v>
      </c>
      <c r="BE547" s="113">
        <v>1.2</v>
      </c>
      <c r="BF547" s="113" t="s">
        <v>8</v>
      </c>
      <c r="BG547" s="113" t="s">
        <v>8</v>
      </c>
      <c r="BH547" s="113" t="s">
        <v>8</v>
      </c>
      <c r="BI547" s="113" t="s">
        <v>8</v>
      </c>
      <c r="BJ547" s="170">
        <v>3</v>
      </c>
      <c r="BK547" s="124" t="s">
        <v>230</v>
      </c>
      <c r="BL547" s="124" t="s">
        <v>279</v>
      </c>
      <c r="BM547" s="114" t="s">
        <v>232</v>
      </c>
      <c r="BN547" s="42" t="s">
        <v>280</v>
      </c>
      <c r="BO547" s="42">
        <f t="shared" si="283"/>
        <v>-0.3</v>
      </c>
      <c r="BP547" s="42">
        <v>0.2</v>
      </c>
      <c r="BQ547" s="116" t="str">
        <f t="shared" si="284"/>
        <v>n/a</v>
      </c>
      <c r="BR547" s="115" t="s">
        <v>8</v>
      </c>
      <c r="BS547" s="42" t="str">
        <f t="shared" si="285"/>
        <v>n/a</v>
      </c>
      <c r="BT547" s="115" t="s">
        <v>8</v>
      </c>
      <c r="BU547" s="115" t="s">
        <v>8</v>
      </c>
      <c r="BV547" s="66">
        <f t="shared" si="286"/>
        <v>7.5000000000000006E-3</v>
      </c>
      <c r="BW547" s="66">
        <f t="shared" si="287"/>
        <v>3.0010629582763671E-2</v>
      </c>
      <c r="BX547" s="66">
        <f t="shared" si="288"/>
        <v>0.26458499999999996</v>
      </c>
      <c r="BY547" s="44">
        <f t="shared" si="289"/>
        <v>4.2991614170672855E-2</v>
      </c>
      <c r="BZ547" s="67">
        <v>0.05</v>
      </c>
      <c r="CA547" s="67">
        <v>0.01</v>
      </c>
      <c r="CB547" s="73">
        <f t="shared" si="290"/>
        <v>-3.18</v>
      </c>
      <c r="CC547" s="73">
        <f t="shared" si="291"/>
        <v>0.22689259108211063</v>
      </c>
      <c r="CD547" s="73">
        <f t="shared" si="292"/>
        <v>0.21061074969705099</v>
      </c>
      <c r="CE547" s="90" t="str">
        <f t="shared" si="293"/>
        <v>n/a</v>
      </c>
      <c r="CF547" s="90" t="str">
        <f t="shared" si="294"/>
        <v>n/a</v>
      </c>
      <c r="CG547" s="90" t="str">
        <f t="shared" si="295"/>
        <v>n/a</v>
      </c>
      <c r="CH547" s="90">
        <f t="shared" si="296"/>
        <v>-2.8579150000000006</v>
      </c>
      <c r="CI547" s="90">
        <f t="shared" si="297"/>
        <v>0.2311461156432309</v>
      </c>
      <c r="CJ547" s="90">
        <f t="shared" si="298"/>
        <v>0.21518635360299654</v>
      </c>
      <c r="CK547" s="91" t="str">
        <f t="shared" si="299"/>
        <v>n/a</v>
      </c>
      <c r="CL547" s="90" t="str">
        <f t="shared" si="300"/>
        <v>n/a</v>
      </c>
      <c r="CM547" s="91" t="str">
        <f t="shared" si="301"/>
        <v>n/a</v>
      </c>
      <c r="CN547" s="93" t="str">
        <f t="shared" si="302"/>
        <v>2;3</v>
      </c>
      <c r="CO547" s="304">
        <v>0</v>
      </c>
      <c r="CP547" s="209" t="s">
        <v>265</v>
      </c>
      <c r="CQ547" s="137"/>
      <c r="CR547" s="64" t="s">
        <v>234</v>
      </c>
      <c r="CS547" s="164">
        <v>0</v>
      </c>
      <c r="CT547" s="117" t="s">
        <v>235</v>
      </c>
      <c r="CU547" s="118">
        <f>IF(CX547="n/a","n/a",IF(EXACT(CX547,"Huibertgat/Eemshaven"),ROUND(
IF(IF(OR(ISBLANK(S547),S547="n/a"),P547,S547)&gt;pMHW!$C$3,0,
IF(IF(OR(ISBLANK(S547),S547="n/a"),P547,S547)&gt;pMHW!$D$3, (pMHW!$C$3-IF(OR(ISBLANK(S547),S547="n/a"),P547,S547))*LOOKUP(CX547,pMHW!$B$4:$B$8,pMHW!$M$4:$M$8),
IF(IF(OR(ISBLANK(S547),S547="n/a"),P547,S547)&gt;pMHW!$F$3,LOOKUP(CX547,pMHW!$B$4:$B$8,pMHW!$D$4:$D$8)+(pMHW!$D$3-IF(OR(ISBLANK(S547),S547="n/a"),P547,S547))*LOOKUP(CX547,pMHW!$B$4:$B$8,pMHW!$O$4:$O$8),
LOOKUP(CX547,pMHW!$B$4:$B$8,pMHW!$F$4:$F$8)))),1),
ROUND(
IF(IF(OR(ISBLANK(S547),S547="n/a"),P547,S547)&gt;pMHW!$C$3,0,
IF(IF(OR(ISBLANK(S547),S547="n/a"),P547,S547)&gt;pMHW!$D$3,(pMHW!$C$3-IF(OR(ISBLANK(S547),S547="n/a"),P547,S547))*LOOKUP(CX547,pMHW!$B$4:$B$8,pMHW!$M$4:$M$8),
IF(IF(OR(ISBLANK(S547),S547="n/a"),P547,S547)&gt;pMHW!$E$3,LOOKUP(CX547,pMHW!$B$4:$B$8,pMHW!$D$4:$D$8)+(pMHW!$D$3-IF(OR(ISBLANK(S547),S547="n/a"),P547,S547))*LOOKUP(CX547,pMHW!$B$4:$B$8,pMHW!$N$4:$N$8),
LOOKUP(CX547,pMHW!$B$4:$B$8,pMHW!$F$4:$F$8)))),1)))</f>
        <v>0.3</v>
      </c>
      <c r="CV547" s="117" t="s">
        <v>27</v>
      </c>
      <c r="CW547" s="119" t="str">
        <f t="shared" si="279"/>
        <v>FBE=0; pMHW=0.3 m</v>
      </c>
      <c r="CX547" s="119" t="s">
        <v>267</v>
      </c>
      <c r="CY547" s="165"/>
      <c r="CZ547" s="120">
        <f t="shared" si="303"/>
        <v>-3.1E-2</v>
      </c>
      <c r="DA547" s="120">
        <f t="shared" si="304"/>
        <v>5.0000000000000001E-3</v>
      </c>
      <c r="DB547" s="120">
        <v>-3.1306121498346329E-2</v>
      </c>
      <c r="DC547" s="120">
        <v>-2.6113880798220631E-2</v>
      </c>
      <c r="DD547" s="120">
        <v>-3.646199032664299E-2</v>
      </c>
    </row>
    <row r="548" spans="1:108" s="35" customFormat="1" ht="12.75">
      <c r="A548" s="104" t="s">
        <v>218</v>
      </c>
      <c r="B548" s="104" t="s">
        <v>218</v>
      </c>
      <c r="C548" s="104" t="s">
        <v>219</v>
      </c>
      <c r="D548" s="99">
        <v>2009</v>
      </c>
      <c r="E548" s="136"/>
      <c r="F548" s="136" t="s">
        <v>220</v>
      </c>
      <c r="G548" s="96">
        <v>2</v>
      </c>
      <c r="H548" s="105" t="s">
        <v>222</v>
      </c>
      <c r="I548" s="56">
        <v>51.61575895</v>
      </c>
      <c r="J548" s="56">
        <v>4.4142651580000001</v>
      </c>
      <c r="K548" s="106">
        <v>87616</v>
      </c>
      <c r="L548" s="106">
        <v>403437</v>
      </c>
      <c r="M548" s="49" t="s">
        <v>223</v>
      </c>
      <c r="N548" s="178">
        <f>Radiocarbon!K547</f>
        <v>4810</v>
      </c>
      <c r="O548" s="266">
        <f>Radiocarbon!L547</f>
        <v>35</v>
      </c>
      <c r="P548" s="179">
        <f>Radiocarbon!P547</f>
        <v>5530</v>
      </c>
      <c r="Q548" s="179">
        <f>Radiocarbon!Q547</f>
        <v>5600</v>
      </c>
      <c r="R548" s="179">
        <f>Radiocarbon!R547</f>
        <v>5470</v>
      </c>
      <c r="S548" s="179" t="str">
        <f>Radiocarbon!S547</f>
        <v>n/a</v>
      </c>
      <c r="T548" s="179" t="str">
        <f>Radiocarbon!T547</f>
        <v>n/a</v>
      </c>
      <c r="U548" s="179" t="str">
        <f>Radiocarbon!U547</f>
        <v>n/a</v>
      </c>
      <c r="V548" s="97" t="str">
        <f t="shared" si="280"/>
        <v>Local MHW and GW (Tidal ULD Z-GW) terrestrial indicator; Fen-wood peat</v>
      </c>
      <c r="W548" s="17" t="s">
        <v>224</v>
      </c>
      <c r="X548" s="97" t="s">
        <v>225</v>
      </c>
      <c r="Y548" s="107" t="s">
        <v>225</v>
      </c>
      <c r="Z548" s="97" t="s">
        <v>226</v>
      </c>
      <c r="AA548" s="133">
        <v>3.5649999999999999</v>
      </c>
      <c r="AB548" s="133">
        <v>1.5000000000000124E-2</v>
      </c>
      <c r="AC548" s="36">
        <v>0</v>
      </c>
      <c r="AD548" s="148"/>
      <c r="AE548" s="59">
        <v>3.0000000000000249E-2</v>
      </c>
      <c r="AF548" s="61" t="s">
        <v>227</v>
      </c>
      <c r="AG548" s="181">
        <f t="shared" si="305"/>
        <v>7.5000000000000622E-2</v>
      </c>
      <c r="AH548" s="181">
        <f t="shared" si="306"/>
        <v>3.7500000000000311E-2</v>
      </c>
      <c r="AI548" s="181">
        <v>0.02</v>
      </c>
      <c r="AJ548" s="181">
        <v>0.05</v>
      </c>
      <c r="AK548" s="181">
        <f t="shared" si="307"/>
        <v>7.1300000000000002E-2</v>
      </c>
      <c r="AL548" s="37" t="s">
        <v>8</v>
      </c>
      <c r="AM548" s="37" t="s">
        <v>8</v>
      </c>
      <c r="AN548" s="129">
        <v>0.02</v>
      </c>
      <c r="AO548" s="37" t="s">
        <v>8</v>
      </c>
      <c r="AP548" s="129">
        <v>0.02</v>
      </c>
      <c r="AQ548" s="108" t="s">
        <v>8</v>
      </c>
      <c r="AR548" s="108" t="s">
        <v>8</v>
      </c>
      <c r="AS548" s="108" t="s">
        <v>8</v>
      </c>
      <c r="AT548" s="112">
        <v>-3.5649999999999999</v>
      </c>
      <c r="AU548" s="37" t="s">
        <v>228</v>
      </c>
      <c r="AV548" s="112">
        <v>-3.5649999999999999</v>
      </c>
      <c r="AW548" s="111" t="s">
        <v>229</v>
      </c>
      <c r="AX548" s="130">
        <f t="shared" si="281"/>
        <v>0.10094523267594177</v>
      </c>
      <c r="AY548" s="130">
        <f t="shared" si="282"/>
        <v>7.1458029639782428E-2</v>
      </c>
      <c r="AZ548" s="113" t="s">
        <v>8</v>
      </c>
      <c r="BA548" s="113" t="s">
        <v>8</v>
      </c>
      <c r="BB548" s="113" t="s">
        <v>8</v>
      </c>
      <c r="BC548" s="113" t="s">
        <v>8</v>
      </c>
      <c r="BD548" s="113" t="s">
        <v>8</v>
      </c>
      <c r="BE548" s="113">
        <v>0.9</v>
      </c>
      <c r="BF548" s="113" t="s">
        <v>8</v>
      </c>
      <c r="BG548" s="113" t="s">
        <v>8</v>
      </c>
      <c r="BH548" s="113" t="s">
        <v>8</v>
      </c>
      <c r="BI548" s="113" t="s">
        <v>8</v>
      </c>
      <c r="BJ548" s="170">
        <v>1</v>
      </c>
      <c r="BK548" s="114" t="s">
        <v>230</v>
      </c>
      <c r="BL548" s="124" t="s">
        <v>231</v>
      </c>
      <c r="BM548" s="124" t="s">
        <v>232</v>
      </c>
      <c r="BN548" s="115" t="s">
        <v>233</v>
      </c>
      <c r="BO548" s="42">
        <f t="shared" si="283"/>
        <v>0</v>
      </c>
      <c r="BP548" s="115">
        <v>0.1</v>
      </c>
      <c r="BQ548" s="116" t="str">
        <f t="shared" si="284"/>
        <v>n/a</v>
      </c>
      <c r="BR548" s="115" t="s">
        <v>8</v>
      </c>
      <c r="BS548" s="42" t="str">
        <f t="shared" si="285"/>
        <v>n/a</v>
      </c>
      <c r="BT548" s="115" t="s">
        <v>8</v>
      </c>
      <c r="BU548" s="115" t="s">
        <v>8</v>
      </c>
      <c r="BV548" s="66">
        <f t="shared" si="286"/>
        <v>2.2500000000000187E-2</v>
      </c>
      <c r="BW548" s="66">
        <f t="shared" si="287"/>
        <v>3.0095531089925097E-2</v>
      </c>
      <c r="BX548" s="66">
        <f t="shared" si="288"/>
        <v>0.12719</v>
      </c>
      <c r="BY548" s="44">
        <f t="shared" si="289"/>
        <v>2.2170462895483259E-2</v>
      </c>
      <c r="BZ548" s="67" t="s">
        <v>8</v>
      </c>
      <c r="CA548" s="67" t="s">
        <v>8</v>
      </c>
      <c r="CB548" s="73">
        <f t="shared" si="290"/>
        <v>-3.5649999999999999</v>
      </c>
      <c r="CC548" s="73">
        <f t="shared" si="291"/>
        <v>0.14524352306242325</v>
      </c>
      <c r="CD548" s="73">
        <f t="shared" si="292"/>
        <v>0.12653849608551807</v>
      </c>
      <c r="CE548" s="90">
        <f t="shared" si="293"/>
        <v>-3.5649999999999999</v>
      </c>
      <c r="CF548" s="90">
        <f t="shared" si="294"/>
        <v>0.14209130867157224</v>
      </c>
      <c r="CG548" s="90">
        <f t="shared" si="295"/>
        <v>0.12290748553281865</v>
      </c>
      <c r="CH548" s="90">
        <f t="shared" si="296"/>
        <v>-3.4153099999999994</v>
      </c>
      <c r="CI548" s="90">
        <f t="shared" si="297"/>
        <v>0.14692586707787256</v>
      </c>
      <c r="CJ548" s="90">
        <f t="shared" si="298"/>
        <v>0.12846602825877615</v>
      </c>
      <c r="CK548" s="91">
        <f t="shared" si="299"/>
        <v>-3.4153099999999994</v>
      </c>
      <c r="CL548" s="90">
        <f t="shared" si="300"/>
        <v>0.14692586707787256</v>
      </c>
      <c r="CM548" s="91">
        <f t="shared" si="301"/>
        <v>0.12846602825877615</v>
      </c>
      <c r="CN548" s="93" t="str">
        <f t="shared" si="302"/>
        <v>1;2;3</v>
      </c>
      <c r="CO548" s="138">
        <v>0</v>
      </c>
      <c r="CP548" s="209"/>
      <c r="CQ548" s="137"/>
      <c r="CR548" s="64" t="s">
        <v>234</v>
      </c>
      <c r="CS548" s="164">
        <v>1</v>
      </c>
      <c r="CT548" s="117" t="s">
        <v>235</v>
      </c>
      <c r="CU548" s="118">
        <f>IF(CX548="n/a","n/a",IF(EXACT(CX548,"Huibertgat/Eemshaven"),ROUND(
IF(IF(OR(ISBLANK(S548),S548="n/a"),P548,S548)&gt;pMHW!$C$3,0,
IF(IF(OR(ISBLANK(S548),S548="n/a"),P548,S548)&gt;pMHW!$D$3, (pMHW!$C$3-IF(OR(ISBLANK(S548),S548="n/a"),P548,S548))*LOOKUP(CX548,pMHW!$B$4:$B$8,pMHW!$M$4:$M$8),
IF(IF(OR(ISBLANK(S548),S548="n/a"),P548,S548)&gt;pMHW!$F$3,LOOKUP(CX548,pMHW!$B$4:$B$8,pMHW!$D$4:$D$8)+(pMHW!$D$3-IF(OR(ISBLANK(S548),S548="n/a"),P548,S548))*LOOKUP(CX548,pMHW!$B$4:$B$8,pMHW!$O$4:$O$8),
LOOKUP(CX548,pMHW!$B$4:$B$8,pMHW!$F$4:$F$8)))),1),
ROUND(
IF(IF(OR(ISBLANK(S548),S548="n/a"),P548,S548)&gt;pMHW!$C$3,0,
IF(IF(OR(ISBLANK(S548),S548="n/a"),P548,S548)&gt;pMHW!$D$3,(pMHW!$C$3-IF(OR(ISBLANK(S548),S548="n/a"),P548,S548))*LOOKUP(CX548,pMHW!$B$4:$B$8,pMHW!$M$4:$M$8),
IF(IF(OR(ISBLANK(S548),S548="n/a"),P548,S548)&gt;pMHW!$E$3,LOOKUP(CX548,pMHW!$B$4:$B$8,pMHW!$D$4:$D$8)+(pMHW!$D$3-IF(OR(ISBLANK(S548),S548="n/a"),P548,S548))*LOOKUP(CX548,pMHW!$B$4:$B$8,pMHW!$N$4:$N$8),
LOOKUP(CX548,pMHW!$B$4:$B$8,pMHW!$F$4:$F$8)))),1)))</f>
        <v>0.9</v>
      </c>
      <c r="CV548" s="117" t="s">
        <v>27</v>
      </c>
      <c r="CW548" s="119" t="str">
        <f t="shared" si="279"/>
        <v>FBE=1; pMHW=0.9 m</v>
      </c>
      <c r="CX548" s="119" t="s">
        <v>236</v>
      </c>
      <c r="CY548" s="165"/>
      <c r="CZ548" s="120">
        <f t="shared" si="303"/>
        <v>-2.3E-2</v>
      </c>
      <c r="DA548" s="120">
        <f t="shared" si="304"/>
        <v>4.0000000000000001E-3</v>
      </c>
      <c r="DB548" s="120">
        <v>-2.3344239220023159E-2</v>
      </c>
      <c r="DC548" s="120">
        <v>-1.9472509622573849E-2</v>
      </c>
      <c r="DD548" s="120">
        <v>-2.7188850566744801E-2</v>
      </c>
    </row>
    <row r="549" spans="1:108" s="35" customFormat="1" ht="12.75">
      <c r="A549" s="104" t="s">
        <v>241</v>
      </c>
      <c r="B549" s="104" t="s">
        <v>241</v>
      </c>
      <c r="C549" s="104" t="s">
        <v>219</v>
      </c>
      <c r="D549" s="99">
        <v>2009</v>
      </c>
      <c r="E549" s="136"/>
      <c r="F549" s="136" t="s">
        <v>242</v>
      </c>
      <c r="G549" s="96">
        <v>2</v>
      </c>
      <c r="H549" s="105" t="s">
        <v>222</v>
      </c>
      <c r="I549" s="56">
        <v>51.623525829999998</v>
      </c>
      <c r="J549" s="56">
        <v>4.4067620410000004</v>
      </c>
      <c r="K549" s="106">
        <v>87108</v>
      </c>
      <c r="L549" s="106">
        <v>404308</v>
      </c>
      <c r="M549" s="49" t="s">
        <v>223</v>
      </c>
      <c r="N549" s="178">
        <f>Radiocarbon!K548</f>
        <v>5800</v>
      </c>
      <c r="O549" s="266">
        <f>Radiocarbon!L548</f>
        <v>40</v>
      </c>
      <c r="P549" s="179">
        <f>Radiocarbon!P548</f>
        <v>6600</v>
      </c>
      <c r="Q549" s="179">
        <f>Radiocarbon!Q548</f>
        <v>6730</v>
      </c>
      <c r="R549" s="179">
        <f>Radiocarbon!R548</f>
        <v>6490</v>
      </c>
      <c r="S549" s="179" t="str">
        <f>Radiocarbon!S548</f>
        <v>n/a</v>
      </c>
      <c r="T549" s="179" t="str">
        <f>Radiocarbon!T548</f>
        <v>n/a</v>
      </c>
      <c r="U549" s="179" t="str">
        <f>Radiocarbon!U548</f>
        <v>n/a</v>
      </c>
      <c r="V549" s="97" t="str">
        <f t="shared" si="280"/>
        <v>River-gradient affected GW (ULD inland Z-GW) terrestrial indicator; Fen-wood peat</v>
      </c>
      <c r="W549" s="17" t="s">
        <v>244</v>
      </c>
      <c r="X549" s="97" t="s">
        <v>225</v>
      </c>
      <c r="Y549" s="107" t="s">
        <v>225</v>
      </c>
      <c r="Z549" s="97" t="s">
        <v>226</v>
      </c>
      <c r="AA549" s="133">
        <v>4.5600000000000005</v>
      </c>
      <c r="AB549" s="133">
        <v>1.0000000000000231E-2</v>
      </c>
      <c r="AC549" s="36">
        <v>0</v>
      </c>
      <c r="AD549" s="148"/>
      <c r="AE549" s="59">
        <v>2.0000000000000462E-2</v>
      </c>
      <c r="AF549" s="61" t="s">
        <v>227</v>
      </c>
      <c r="AG549" s="181">
        <f t="shared" si="305"/>
        <v>5.0000000000001155E-2</v>
      </c>
      <c r="AH549" s="181">
        <f t="shared" si="306"/>
        <v>2.5000000000000577E-2</v>
      </c>
      <c r="AI549" s="181">
        <v>0.02</v>
      </c>
      <c r="AJ549" s="181">
        <v>0.05</v>
      </c>
      <c r="AK549" s="181">
        <f t="shared" si="307"/>
        <v>9.1200000000000017E-2</v>
      </c>
      <c r="AL549" s="37" t="s">
        <v>8</v>
      </c>
      <c r="AM549" s="37" t="s">
        <v>8</v>
      </c>
      <c r="AN549" s="129">
        <v>0.02</v>
      </c>
      <c r="AO549" s="37" t="s">
        <v>8</v>
      </c>
      <c r="AP549" s="129">
        <v>0.02</v>
      </c>
      <c r="AQ549" s="108" t="s">
        <v>8</v>
      </c>
      <c r="AR549" s="108" t="s">
        <v>8</v>
      </c>
      <c r="AS549" s="108" t="s">
        <v>8</v>
      </c>
      <c r="AT549" s="112">
        <v>-4.5600000000000005</v>
      </c>
      <c r="AU549" s="37" t="s">
        <v>228</v>
      </c>
      <c r="AV549" s="112">
        <v>-4.5600000000000005</v>
      </c>
      <c r="AW549" s="111" t="s">
        <v>229</v>
      </c>
      <c r="AX549" s="130">
        <f t="shared" si="281"/>
        <v>0.11243860546982976</v>
      </c>
      <c r="AY549" s="130">
        <f t="shared" si="282"/>
        <v>6.5764732189829755E-2</v>
      </c>
      <c r="AZ549" s="113" t="s">
        <v>8</v>
      </c>
      <c r="BA549" s="113" t="s">
        <v>8</v>
      </c>
      <c r="BB549" s="113" t="s">
        <v>8</v>
      </c>
      <c r="BC549" s="113" t="s">
        <v>8</v>
      </c>
      <c r="BD549" s="113" t="s">
        <v>8</v>
      </c>
      <c r="BE549" s="113">
        <v>0.9</v>
      </c>
      <c r="BF549" s="113" t="s">
        <v>8</v>
      </c>
      <c r="BG549" s="113" t="s">
        <v>8</v>
      </c>
      <c r="BH549" s="113" t="s">
        <v>8</v>
      </c>
      <c r="BI549" s="113" t="s">
        <v>8</v>
      </c>
      <c r="BJ549" s="170">
        <v>2</v>
      </c>
      <c r="BK549" s="114" t="s">
        <v>230</v>
      </c>
      <c r="BL549" s="124" t="s">
        <v>231</v>
      </c>
      <c r="BM549" s="124" t="s">
        <v>232</v>
      </c>
      <c r="BN549" s="115" t="s">
        <v>233</v>
      </c>
      <c r="BO549" s="42">
        <f t="shared" si="283"/>
        <v>0</v>
      </c>
      <c r="BP549" s="115">
        <v>0.1</v>
      </c>
      <c r="BQ549" s="116" t="str">
        <f t="shared" si="284"/>
        <v>n/a</v>
      </c>
      <c r="BR549" s="115" t="s">
        <v>8</v>
      </c>
      <c r="BS549" s="42" t="str">
        <f t="shared" si="285"/>
        <v>n/a</v>
      </c>
      <c r="BT549" s="115" t="s">
        <v>8</v>
      </c>
      <c r="BU549" s="115" t="s">
        <v>8</v>
      </c>
      <c r="BV549" s="66">
        <f t="shared" si="286"/>
        <v>1.5000000000000346E-2</v>
      </c>
      <c r="BW549" s="66">
        <f t="shared" si="287"/>
        <v>3.0042495765422006E-2</v>
      </c>
      <c r="BX549" s="66">
        <f t="shared" si="288"/>
        <v>0.15840000000000001</v>
      </c>
      <c r="BY549" s="44">
        <f t="shared" si="289"/>
        <v>2.6556626291756261E-2</v>
      </c>
      <c r="BZ549" s="67" t="s">
        <v>8</v>
      </c>
      <c r="CA549" s="67" t="s">
        <v>8</v>
      </c>
      <c r="CB549" s="73">
        <f t="shared" si="290"/>
        <v>-4.5600000000000005</v>
      </c>
      <c r="CC549" s="73">
        <f t="shared" si="291"/>
        <v>0.15344377325853087</v>
      </c>
      <c r="CD549" s="73">
        <f t="shared" si="292"/>
        <v>0.12339996576910153</v>
      </c>
      <c r="CE549" s="90" t="str">
        <f t="shared" si="293"/>
        <v>n/a</v>
      </c>
      <c r="CF549" s="90" t="str">
        <f t="shared" si="294"/>
        <v>n/a</v>
      </c>
      <c r="CG549" s="90" t="str">
        <f t="shared" si="295"/>
        <v>n/a</v>
      </c>
      <c r="CH549" s="90">
        <f t="shared" si="296"/>
        <v>-4.3865999999999996</v>
      </c>
      <c r="CI549" s="90">
        <f t="shared" si="297"/>
        <v>0.15572490472565856</v>
      </c>
      <c r="CJ549" s="90">
        <f t="shared" si="298"/>
        <v>0.12622521915930837</v>
      </c>
      <c r="CK549" s="91" t="str">
        <f t="shared" si="299"/>
        <v>n/a</v>
      </c>
      <c r="CL549" s="90" t="str">
        <f t="shared" si="300"/>
        <v>n/a</v>
      </c>
      <c r="CM549" s="91" t="str">
        <f t="shared" si="301"/>
        <v>n/a</v>
      </c>
      <c r="CN549" s="93" t="str">
        <f t="shared" si="302"/>
        <v>2;3</v>
      </c>
      <c r="CO549" s="138">
        <v>0</v>
      </c>
      <c r="CP549" s="209" t="s">
        <v>274</v>
      </c>
      <c r="CQ549" s="137"/>
      <c r="CR549" s="64" t="s">
        <v>234</v>
      </c>
      <c r="CS549" s="164">
        <v>0.75</v>
      </c>
      <c r="CT549" s="117" t="s">
        <v>235</v>
      </c>
      <c r="CU549" s="118">
        <f>IF(CX549="n/a","n/a",IF(EXACT(CX549,"Huibertgat/Eemshaven"),ROUND(
IF(IF(OR(ISBLANK(S549),S549="n/a"),P549,S549)&gt;pMHW!$C$3,0,
IF(IF(OR(ISBLANK(S549),S549="n/a"),P549,S549)&gt;pMHW!$D$3, (pMHW!$C$3-IF(OR(ISBLANK(S549),S549="n/a"),P549,S549))*LOOKUP(CX549,pMHW!$B$4:$B$8,pMHW!$M$4:$M$8),
IF(IF(OR(ISBLANK(S549),S549="n/a"),P549,S549)&gt;pMHW!$F$3,LOOKUP(CX549,pMHW!$B$4:$B$8,pMHW!$D$4:$D$8)+(pMHW!$D$3-IF(OR(ISBLANK(S549),S549="n/a"),P549,S549))*LOOKUP(CX549,pMHW!$B$4:$B$8,pMHW!$O$4:$O$8),
LOOKUP(CX549,pMHW!$B$4:$B$8,pMHW!$F$4:$F$8)))),1),
ROUND(
IF(IF(OR(ISBLANK(S549),S549="n/a"),P549,S549)&gt;pMHW!$C$3,0,
IF(IF(OR(ISBLANK(S549),S549="n/a"),P549,S549)&gt;pMHW!$D$3,(pMHW!$C$3-IF(OR(ISBLANK(S549),S549="n/a"),P549,S549))*LOOKUP(CX549,pMHW!$B$4:$B$8,pMHW!$M$4:$M$8),
IF(IF(OR(ISBLANK(S549),S549="n/a"),P549,S549)&gt;pMHW!$E$3,LOOKUP(CX549,pMHW!$B$4:$B$8,pMHW!$D$4:$D$8)+(pMHW!$D$3-IF(OR(ISBLANK(S549),S549="n/a"),P549,S549))*LOOKUP(CX549,pMHW!$B$4:$B$8,pMHW!$N$4:$N$8),
LOOKUP(CX549,pMHW!$B$4:$B$8,pMHW!$F$4:$F$8)))),1)))</f>
        <v>0.9</v>
      </c>
      <c r="CV549" s="117" t="s">
        <v>27</v>
      </c>
      <c r="CW549" s="119" t="str">
        <f t="shared" si="279"/>
        <v>FBE=0.75; pMHW=0.9 m</v>
      </c>
      <c r="CX549" s="119" t="s">
        <v>236</v>
      </c>
      <c r="CY549" s="165"/>
      <c r="CZ549" s="120">
        <f t="shared" si="303"/>
        <v>-2.4E-2</v>
      </c>
      <c r="DA549" s="120">
        <f t="shared" si="304"/>
        <v>4.0000000000000001E-3</v>
      </c>
      <c r="DB549" s="120">
        <v>-2.4272000417113301E-2</v>
      </c>
      <c r="DC549" s="120">
        <v>-2.0246399566531181E-2</v>
      </c>
      <c r="DD549" s="120">
        <v>-2.826941013336182E-2</v>
      </c>
    </row>
    <row r="550" spans="1:108" s="35" customFormat="1" ht="12.75">
      <c r="A550" s="104" t="s">
        <v>237</v>
      </c>
      <c r="B550" s="104" t="s">
        <v>237</v>
      </c>
      <c r="C550" s="104" t="s">
        <v>219</v>
      </c>
      <c r="D550" s="99">
        <v>2009</v>
      </c>
      <c r="E550" s="136"/>
      <c r="F550" s="136" t="s">
        <v>238</v>
      </c>
      <c r="G550" s="96">
        <v>2</v>
      </c>
      <c r="H550" s="105" t="s">
        <v>222</v>
      </c>
      <c r="I550" s="56">
        <v>51.620553950000001</v>
      </c>
      <c r="J550" s="56">
        <v>4.419057682</v>
      </c>
      <c r="K550" s="106">
        <v>87955</v>
      </c>
      <c r="L550" s="106">
        <v>403966</v>
      </c>
      <c r="M550" s="49" t="s">
        <v>223</v>
      </c>
      <c r="N550" s="178">
        <f>Radiocarbon!K549</f>
        <v>7250</v>
      </c>
      <c r="O550" s="266">
        <f>Radiocarbon!L549</f>
        <v>40</v>
      </c>
      <c r="P550" s="179">
        <f>Radiocarbon!P549</f>
        <v>8080</v>
      </c>
      <c r="Q550" s="179">
        <f>Radiocarbon!Q549</f>
        <v>8180</v>
      </c>
      <c r="R550" s="179">
        <f>Radiocarbon!R549</f>
        <v>7970</v>
      </c>
      <c r="S550" s="179" t="str">
        <f>Radiocarbon!S549</f>
        <v>n/a</v>
      </c>
      <c r="T550" s="179" t="str">
        <f>Radiocarbon!T549</f>
        <v>n/a</v>
      </c>
      <c r="U550" s="179" t="str">
        <f>Radiocarbon!U549</f>
        <v>n/a</v>
      </c>
      <c r="V550" s="97" t="str">
        <f t="shared" si="280"/>
        <v>River-gradient affected GW (ULD inland Z-GW) terrestrial indicator; Fen-wood peat</v>
      </c>
      <c r="W550" s="17" t="s">
        <v>240</v>
      </c>
      <c r="X550" s="97" t="s">
        <v>225</v>
      </c>
      <c r="Y550" s="107" t="s">
        <v>225</v>
      </c>
      <c r="Z550" s="97" t="s">
        <v>226</v>
      </c>
      <c r="AA550" s="133">
        <v>5.4950000000000001</v>
      </c>
      <c r="AB550" s="133">
        <v>1.499999999999968E-2</v>
      </c>
      <c r="AC550" s="36">
        <v>0</v>
      </c>
      <c r="AD550" s="148"/>
      <c r="AE550" s="59">
        <v>2.9999999999999361E-2</v>
      </c>
      <c r="AF550" s="61" t="s">
        <v>227</v>
      </c>
      <c r="AG550" s="181">
        <f t="shared" si="305"/>
        <v>7.4999999999998401E-2</v>
      </c>
      <c r="AH550" s="181">
        <f t="shared" si="306"/>
        <v>3.7499999999999201E-2</v>
      </c>
      <c r="AI550" s="181">
        <v>0.02</v>
      </c>
      <c r="AJ550" s="181">
        <v>0.05</v>
      </c>
      <c r="AK550" s="181">
        <f t="shared" si="307"/>
        <v>0.1099</v>
      </c>
      <c r="AL550" s="37" t="s">
        <v>8</v>
      </c>
      <c r="AM550" s="37" t="s">
        <v>8</v>
      </c>
      <c r="AN550" s="129">
        <v>0.02</v>
      </c>
      <c r="AO550" s="37" t="s">
        <v>8</v>
      </c>
      <c r="AP550" s="129">
        <v>0.02</v>
      </c>
      <c r="AQ550" s="108" t="s">
        <v>8</v>
      </c>
      <c r="AR550" s="108" t="s">
        <v>8</v>
      </c>
      <c r="AS550" s="108" t="s">
        <v>8</v>
      </c>
      <c r="AT550" s="112">
        <v>-5.4950000000000001</v>
      </c>
      <c r="AU550" s="37" t="s">
        <v>228</v>
      </c>
      <c r="AV550" s="112">
        <v>-5.4950000000000001</v>
      </c>
      <c r="AW550" s="111" t="s">
        <v>229</v>
      </c>
      <c r="AX550" s="130">
        <f t="shared" si="281"/>
        <v>0.13108874856371139</v>
      </c>
      <c r="AY550" s="130">
        <f t="shared" si="282"/>
        <v>7.1458029639781845E-2</v>
      </c>
      <c r="AZ550" s="113" t="s">
        <v>8</v>
      </c>
      <c r="BA550" s="113" t="s">
        <v>8</v>
      </c>
      <c r="BB550" s="113" t="s">
        <v>8</v>
      </c>
      <c r="BC550" s="113" t="s">
        <v>8</v>
      </c>
      <c r="BD550" s="113" t="s">
        <v>8</v>
      </c>
      <c r="BE550" s="113">
        <v>0.9</v>
      </c>
      <c r="BF550" s="113" t="s">
        <v>8</v>
      </c>
      <c r="BG550" s="113" t="s">
        <v>8</v>
      </c>
      <c r="BH550" s="113" t="s">
        <v>8</v>
      </c>
      <c r="BI550" s="113" t="s">
        <v>8</v>
      </c>
      <c r="BJ550" s="170">
        <v>2</v>
      </c>
      <c r="BK550" s="114" t="s">
        <v>230</v>
      </c>
      <c r="BL550" s="124" t="s">
        <v>231</v>
      </c>
      <c r="BM550" s="124" t="s">
        <v>232</v>
      </c>
      <c r="BN550" s="115" t="s">
        <v>233</v>
      </c>
      <c r="BO550" s="42">
        <f t="shared" si="283"/>
        <v>0</v>
      </c>
      <c r="BP550" s="115">
        <v>0.1</v>
      </c>
      <c r="BQ550" s="116" t="str">
        <f t="shared" si="284"/>
        <v>n/a</v>
      </c>
      <c r="BR550" s="115" t="s">
        <v>8</v>
      </c>
      <c r="BS550" s="42" t="str">
        <f t="shared" si="285"/>
        <v>n/a</v>
      </c>
      <c r="BT550" s="115" t="s">
        <v>8</v>
      </c>
      <c r="BU550" s="115" t="s">
        <v>8</v>
      </c>
      <c r="BV550" s="66">
        <f t="shared" si="286"/>
        <v>2.249999999999952E-2</v>
      </c>
      <c r="BW550" s="66">
        <f t="shared" si="287"/>
        <v>3.0095531089925093E-2</v>
      </c>
      <c r="BX550" s="66">
        <f t="shared" si="288"/>
        <v>0.19392000000000001</v>
      </c>
      <c r="BY550" s="44">
        <f t="shared" si="289"/>
        <v>3.2418093713233662E-2</v>
      </c>
      <c r="BZ550" s="67" t="s">
        <v>8</v>
      </c>
      <c r="CA550" s="67" t="s">
        <v>8</v>
      </c>
      <c r="CB550" s="73">
        <f t="shared" si="290"/>
        <v>-5.4950000000000001</v>
      </c>
      <c r="CC550" s="73">
        <f t="shared" si="291"/>
        <v>0.16760071894709935</v>
      </c>
      <c r="CD550" s="73">
        <f t="shared" si="292"/>
        <v>0.12653849608551773</v>
      </c>
      <c r="CE550" s="90" t="str">
        <f t="shared" si="293"/>
        <v>n/a</v>
      </c>
      <c r="CF550" s="90" t="str">
        <f t="shared" si="294"/>
        <v>n/a</v>
      </c>
      <c r="CG550" s="90" t="str">
        <f t="shared" si="295"/>
        <v>n/a</v>
      </c>
      <c r="CH550" s="90">
        <f t="shared" si="296"/>
        <v>-5.2785799999999998</v>
      </c>
      <c r="CI550" s="90">
        <f t="shared" si="297"/>
        <v>0.17070715799750341</v>
      </c>
      <c r="CJ550" s="90">
        <f t="shared" si="298"/>
        <v>0.13062512695337214</v>
      </c>
      <c r="CK550" s="91" t="str">
        <f t="shared" si="299"/>
        <v>n/a</v>
      </c>
      <c r="CL550" s="90" t="str">
        <f t="shared" si="300"/>
        <v>n/a</v>
      </c>
      <c r="CM550" s="91" t="str">
        <f t="shared" si="301"/>
        <v>n/a</v>
      </c>
      <c r="CN550" s="93" t="str">
        <f t="shared" si="302"/>
        <v>2;3</v>
      </c>
      <c r="CO550" s="138">
        <v>0</v>
      </c>
      <c r="CP550" s="209" t="s">
        <v>274</v>
      </c>
      <c r="CQ550" s="137"/>
      <c r="CR550" s="64" t="s">
        <v>234</v>
      </c>
      <c r="CS550" s="164">
        <v>0.5</v>
      </c>
      <c r="CT550" s="117" t="s">
        <v>235</v>
      </c>
      <c r="CU550" s="118">
        <f>IF(CX550="n/a","n/a",IF(EXACT(CX550,"Huibertgat/Eemshaven"),ROUND(
IF(IF(OR(ISBLANK(S550),S550="n/a"),P550,S550)&gt;pMHW!$C$3,0,
IF(IF(OR(ISBLANK(S550),S550="n/a"),P550,S550)&gt;pMHW!$D$3, (pMHW!$C$3-IF(OR(ISBLANK(S550),S550="n/a"),P550,S550))*LOOKUP(CX550,pMHW!$B$4:$B$8,pMHW!$M$4:$M$8),
IF(IF(OR(ISBLANK(S550),S550="n/a"),P550,S550)&gt;pMHW!$F$3,LOOKUP(CX550,pMHW!$B$4:$B$8,pMHW!$D$4:$D$8)+(pMHW!$D$3-IF(OR(ISBLANK(S550),S550="n/a"),P550,S550))*LOOKUP(CX550,pMHW!$B$4:$B$8,pMHW!$O$4:$O$8),
LOOKUP(CX550,pMHW!$B$4:$B$8,pMHW!$F$4:$F$8)))),1),
ROUND(
IF(IF(OR(ISBLANK(S550),S550="n/a"),P550,S550)&gt;pMHW!$C$3,0,
IF(IF(OR(ISBLANK(S550),S550="n/a"),P550,S550)&gt;pMHW!$D$3,(pMHW!$C$3-IF(OR(ISBLANK(S550),S550="n/a"),P550,S550))*LOOKUP(CX550,pMHW!$B$4:$B$8,pMHW!$M$4:$M$8),
IF(IF(OR(ISBLANK(S550),S550="n/a"),P550,S550)&gt;pMHW!$E$3,LOOKUP(CX550,pMHW!$B$4:$B$8,pMHW!$D$4:$D$8)+(pMHW!$D$3-IF(OR(ISBLANK(S550),S550="n/a"),P550,S550))*LOOKUP(CX550,pMHW!$B$4:$B$8,pMHW!$N$4:$N$8),
LOOKUP(CX550,pMHW!$B$4:$B$8,pMHW!$F$4:$F$8)))),1)))</f>
        <v>0.6</v>
      </c>
      <c r="CV550" s="117" t="s">
        <v>27</v>
      </c>
      <c r="CW550" s="119" t="str">
        <f t="shared" si="279"/>
        <v>FBE=0.5; pMHW=0.6 m</v>
      </c>
      <c r="CX550" s="119" t="s">
        <v>236</v>
      </c>
      <c r="CY550" s="165"/>
      <c r="CZ550" s="120">
        <f t="shared" si="303"/>
        <v>-2.4E-2</v>
      </c>
      <c r="DA550" s="120">
        <f t="shared" si="304"/>
        <v>4.0000000000000001E-3</v>
      </c>
      <c r="DB550" s="120">
        <v>-2.3627150803804401E-2</v>
      </c>
      <c r="DC550" s="120">
        <v>-1.9708499312400821E-2</v>
      </c>
      <c r="DD550" s="120">
        <v>-2.7518350630998611E-2</v>
      </c>
    </row>
    <row r="551" spans="1:108" s="35" customFormat="1" ht="12.75">
      <c r="A551" s="104" t="s">
        <v>2212</v>
      </c>
      <c r="B551" s="104" t="s">
        <v>2212</v>
      </c>
      <c r="C551" s="104" t="s">
        <v>2213</v>
      </c>
      <c r="D551" s="99">
        <v>2008</v>
      </c>
      <c r="E551" s="136" t="s">
        <v>2214</v>
      </c>
      <c r="F551" s="136" t="s">
        <v>2215</v>
      </c>
      <c r="G551" s="96">
        <v>2</v>
      </c>
      <c r="H551" s="105" t="s">
        <v>284</v>
      </c>
      <c r="I551" s="56">
        <v>52.487090569999999</v>
      </c>
      <c r="J551" s="56">
        <v>6.0309390670000003</v>
      </c>
      <c r="K551" s="106">
        <v>198725</v>
      </c>
      <c r="L551" s="106">
        <v>500125</v>
      </c>
      <c r="M551" s="49" t="s">
        <v>223</v>
      </c>
      <c r="N551" s="178">
        <f>Radiocarbon!K550</f>
        <v>2190</v>
      </c>
      <c r="O551" s="266">
        <f>Radiocarbon!L550</f>
        <v>30</v>
      </c>
      <c r="P551" s="179">
        <f>Radiocarbon!P550</f>
        <v>2220</v>
      </c>
      <c r="Q551" s="179">
        <f>Radiocarbon!Q550</f>
        <v>2320</v>
      </c>
      <c r="R551" s="179">
        <f>Radiocarbon!R550</f>
        <v>2110</v>
      </c>
      <c r="S551" s="179">
        <f>Radiocarbon!S550</f>
        <v>2260</v>
      </c>
      <c r="T551" s="179">
        <f>Radiocarbon!T550</f>
        <v>2330</v>
      </c>
      <c r="U551" s="179">
        <f>Radiocarbon!U550</f>
        <v>2170</v>
      </c>
      <c r="V551" s="97" t="str">
        <f t="shared" si="280"/>
        <v>Local MHW and GW (Tidal ULD Z-GW) terrestrial indicator; Fen-wood peat</v>
      </c>
      <c r="W551" s="17" t="s">
        <v>2216</v>
      </c>
      <c r="X551" s="97" t="s">
        <v>287</v>
      </c>
      <c r="Y551" s="97" t="s">
        <v>295</v>
      </c>
      <c r="Z551" s="97" t="s">
        <v>226</v>
      </c>
      <c r="AA551" s="133">
        <v>0.97</v>
      </c>
      <c r="AB551" s="133">
        <v>0.02</v>
      </c>
      <c r="AC551" s="36">
        <v>0</v>
      </c>
      <c r="AD551" s="148" t="s">
        <v>289</v>
      </c>
      <c r="AE551" s="59">
        <v>0.01</v>
      </c>
      <c r="AF551" s="61" t="s">
        <v>273</v>
      </c>
      <c r="AG551" s="181">
        <f t="shared" si="305"/>
        <v>2.5000000000000001E-2</v>
      </c>
      <c r="AH551" s="181">
        <f t="shared" si="306"/>
        <v>1.2500000000000001E-2</v>
      </c>
      <c r="AI551" s="181">
        <v>0.02</v>
      </c>
      <c r="AJ551" s="181">
        <v>0</v>
      </c>
      <c r="AK551" s="181">
        <v>0</v>
      </c>
      <c r="AL551" s="37" t="s">
        <v>8</v>
      </c>
      <c r="AM551" s="37" t="s">
        <v>8</v>
      </c>
      <c r="AN551" s="129">
        <v>0.02</v>
      </c>
      <c r="AO551" s="37" t="s">
        <v>8</v>
      </c>
      <c r="AP551" s="129">
        <v>0.02</v>
      </c>
      <c r="AQ551" s="108" t="s">
        <v>8</v>
      </c>
      <c r="AR551" s="108" t="s">
        <v>8</v>
      </c>
      <c r="AS551" s="108" t="s">
        <v>8</v>
      </c>
      <c r="AT551" s="112">
        <v>0.08</v>
      </c>
      <c r="AU551" s="37" t="s">
        <v>228</v>
      </c>
      <c r="AV551" s="112">
        <v>0.08</v>
      </c>
      <c r="AW551" s="111" t="s">
        <v>229</v>
      </c>
      <c r="AX551" s="130">
        <f t="shared" si="281"/>
        <v>3.682729965664059E-2</v>
      </c>
      <c r="AY551" s="130">
        <f t="shared" si="282"/>
        <v>3.682729965664059E-2</v>
      </c>
      <c r="AZ551" s="113" t="s">
        <v>8</v>
      </c>
      <c r="BA551" s="113" t="s">
        <v>8</v>
      </c>
      <c r="BB551" s="113" t="s">
        <v>8</v>
      </c>
      <c r="BC551" s="113" t="s">
        <v>8</v>
      </c>
      <c r="BD551" s="113" t="s">
        <v>8</v>
      </c>
      <c r="BE551" s="113">
        <v>0.8</v>
      </c>
      <c r="BF551" s="113" t="s">
        <v>8</v>
      </c>
      <c r="BG551" s="113" t="s">
        <v>8</v>
      </c>
      <c r="BH551" s="113" t="s">
        <v>8</v>
      </c>
      <c r="BI551" s="113" t="s">
        <v>8</v>
      </c>
      <c r="BJ551" s="170">
        <v>1</v>
      </c>
      <c r="BK551" s="114" t="s">
        <v>230</v>
      </c>
      <c r="BL551" s="124" t="s">
        <v>231</v>
      </c>
      <c r="BM551" s="124" t="s">
        <v>232</v>
      </c>
      <c r="BN551" s="115" t="s">
        <v>233</v>
      </c>
      <c r="BO551" s="42">
        <f t="shared" si="283"/>
        <v>0</v>
      </c>
      <c r="BP551" s="115">
        <v>0.2</v>
      </c>
      <c r="BQ551" s="116" t="str">
        <f t="shared" si="284"/>
        <v>n/a</v>
      </c>
      <c r="BR551" s="115" t="s">
        <v>8</v>
      </c>
      <c r="BS551" s="42" t="str">
        <f t="shared" si="285"/>
        <v>n/a</v>
      </c>
      <c r="BT551" s="115" t="s">
        <v>8</v>
      </c>
      <c r="BU551" s="115" t="s">
        <v>8</v>
      </c>
      <c r="BV551" s="66">
        <f t="shared" si="286"/>
        <v>0.02</v>
      </c>
      <c r="BW551" s="66">
        <f t="shared" si="287"/>
        <v>2.0615528128088305E-2</v>
      </c>
      <c r="BX551" s="66">
        <f t="shared" si="288"/>
        <v>8.8800000000000004E-2</v>
      </c>
      <c r="BY551" s="44">
        <f t="shared" si="289"/>
        <v>1.6097565033258911E-2</v>
      </c>
      <c r="BZ551" s="67" t="s">
        <v>8</v>
      </c>
      <c r="CA551" s="67" t="s">
        <v>8</v>
      </c>
      <c r="CB551" s="73">
        <f t="shared" si="290"/>
        <v>0.08</v>
      </c>
      <c r="CC551" s="73">
        <f t="shared" si="291"/>
        <v>0.20440462323538577</v>
      </c>
      <c r="CD551" s="73">
        <f t="shared" si="292"/>
        <v>0.20440462323538577</v>
      </c>
      <c r="CE551" s="90">
        <f t="shared" si="293"/>
        <v>0.08</v>
      </c>
      <c r="CF551" s="90">
        <f t="shared" si="294"/>
        <v>0.20336236131595251</v>
      </c>
      <c r="CG551" s="90">
        <f t="shared" si="295"/>
        <v>0.20336236131595251</v>
      </c>
      <c r="CH551" s="90">
        <f t="shared" si="296"/>
        <v>0.18880000000000002</v>
      </c>
      <c r="CI551" s="90">
        <f t="shared" si="297"/>
        <v>0.20503751266536571</v>
      </c>
      <c r="CJ551" s="90">
        <f t="shared" si="298"/>
        <v>0.20503751266536571</v>
      </c>
      <c r="CK551" s="91">
        <f t="shared" si="299"/>
        <v>0.18880000000000002</v>
      </c>
      <c r="CL551" s="90">
        <f t="shared" si="300"/>
        <v>0.20503751266536571</v>
      </c>
      <c r="CM551" s="91">
        <f t="shared" si="301"/>
        <v>0.20503751266536571</v>
      </c>
      <c r="CN551" s="93" t="str">
        <f t="shared" si="302"/>
        <v>1;2;3</v>
      </c>
      <c r="CO551" s="137">
        <v>0</v>
      </c>
      <c r="CP551" s="209"/>
      <c r="CQ551" s="137"/>
      <c r="CR551" s="64" t="s">
        <v>234</v>
      </c>
      <c r="CS551" s="164">
        <v>1</v>
      </c>
      <c r="CT551" s="117" t="s">
        <v>235</v>
      </c>
      <c r="CU551" s="118">
        <f>IF(CX551="n/a","n/a",IF(EXACT(CX551,"Huibertgat/Eemshaven"),ROUND(
IF(IF(OR(ISBLANK(S551),S551="n/a"),P551,S551)&gt;pMHW!$C$3,0,
IF(IF(OR(ISBLANK(S551),S551="n/a"),P551,S551)&gt;pMHW!$D$3, (pMHW!$C$3-IF(OR(ISBLANK(S551),S551="n/a"),P551,S551))*LOOKUP(CX551,pMHW!$B$4:$B$8,pMHW!$M$4:$M$8),
IF(IF(OR(ISBLANK(S551),S551="n/a"),P551,S551)&gt;pMHW!$F$3,LOOKUP(CX551,pMHW!$B$4:$B$8,pMHW!$D$4:$D$8)+(pMHW!$D$3-IF(OR(ISBLANK(S551),S551="n/a"),P551,S551))*LOOKUP(CX551,pMHW!$B$4:$B$8,pMHW!$O$4:$O$8),
LOOKUP(CX551,pMHW!$B$4:$B$8,pMHW!$F$4:$F$8)))),1),
ROUND(
IF(IF(OR(ISBLANK(S551),S551="n/a"),P551,S551)&gt;pMHW!$C$3,0,
IF(IF(OR(ISBLANK(S551),S551="n/a"),P551,S551)&gt;pMHW!$D$3,(pMHW!$C$3-IF(OR(ISBLANK(S551),S551="n/a"),P551,S551))*LOOKUP(CX551,pMHW!$B$4:$B$8,pMHW!$M$4:$M$8),
IF(IF(OR(ISBLANK(S551),S551="n/a"),P551,S551)&gt;pMHW!$E$3,LOOKUP(CX551,pMHW!$B$4:$B$8,pMHW!$D$4:$D$8)+(pMHW!$D$3-IF(OR(ISBLANK(S551),S551="n/a"),P551,S551))*LOOKUP(CX551,pMHW!$B$4:$B$8,pMHW!$N$4:$N$8),
LOOKUP(CX551,pMHW!$B$4:$B$8,pMHW!$F$4:$F$8)))),1)))</f>
        <v>0.8</v>
      </c>
      <c r="CV551" s="117" t="s">
        <v>27</v>
      </c>
      <c r="CW551" s="119" t="str">
        <f t="shared" si="279"/>
        <v>FBE=1; pMHW=0.8 m</v>
      </c>
      <c r="CX551" s="119" t="s">
        <v>2772</v>
      </c>
      <c r="CY551" s="165"/>
      <c r="CZ551" s="120">
        <f t="shared" si="303"/>
        <v>-0.04</v>
      </c>
      <c r="DA551" s="120">
        <f t="shared" si="304"/>
        <v>7.0000000000000001E-3</v>
      </c>
      <c r="DB551" s="120">
        <v>-3.9902850985527039E-2</v>
      </c>
      <c r="DC551" s="120">
        <v>-3.3284809440374367E-2</v>
      </c>
      <c r="DD551" s="120">
        <v>-4.6474538743495941E-2</v>
      </c>
    </row>
    <row r="552" spans="1:108" s="35" customFormat="1" ht="12.75">
      <c r="A552" s="136" t="s">
        <v>2217</v>
      </c>
      <c r="B552" s="136" t="s">
        <v>2217</v>
      </c>
      <c r="C552" s="98" t="s">
        <v>2218</v>
      </c>
      <c r="D552" s="99">
        <v>2008</v>
      </c>
      <c r="E552" s="136" t="s">
        <v>2214</v>
      </c>
      <c r="F552" s="136" t="s">
        <v>2219</v>
      </c>
      <c r="G552" s="96">
        <v>2</v>
      </c>
      <c r="H552" s="105" t="s">
        <v>284</v>
      </c>
      <c r="I552" s="56">
        <v>52.487090569999999</v>
      </c>
      <c r="J552" s="56">
        <v>6.0309390670000003</v>
      </c>
      <c r="K552" s="106">
        <v>198725</v>
      </c>
      <c r="L552" s="106">
        <v>500125</v>
      </c>
      <c r="M552" s="49" t="s">
        <v>223</v>
      </c>
      <c r="N552" s="178">
        <f>Radiocarbon!K551</f>
        <v>1350</v>
      </c>
      <c r="O552" s="266">
        <f>Radiocarbon!L551</f>
        <v>30</v>
      </c>
      <c r="P552" s="179">
        <f>Radiocarbon!P551</f>
        <v>1260</v>
      </c>
      <c r="Q552" s="179">
        <f>Radiocarbon!Q551</f>
        <v>1310</v>
      </c>
      <c r="R552" s="179">
        <f>Radiocarbon!R551</f>
        <v>1170</v>
      </c>
      <c r="S552" s="179">
        <f>Radiocarbon!S551</f>
        <v>1260</v>
      </c>
      <c r="T552" s="179">
        <f>Radiocarbon!T551</f>
        <v>1310</v>
      </c>
      <c r="U552" s="179">
        <f>Radiocarbon!U551</f>
        <v>1170</v>
      </c>
      <c r="V552" s="97" t="str">
        <f t="shared" si="280"/>
        <v>Local MHW and GW (Tidal ULD Z-GW) terrestrial indicator; Fen peat</v>
      </c>
      <c r="W552" s="17" t="s">
        <v>2220</v>
      </c>
      <c r="X552" s="97" t="s">
        <v>287</v>
      </c>
      <c r="Y552" s="97" t="s">
        <v>287</v>
      </c>
      <c r="Z552" s="97" t="s">
        <v>226</v>
      </c>
      <c r="AA552" s="133">
        <v>0.81</v>
      </c>
      <c r="AB552" s="133">
        <v>0.12</v>
      </c>
      <c r="AC552" s="135">
        <v>0</v>
      </c>
      <c r="AD552" s="148" t="s">
        <v>289</v>
      </c>
      <c r="AE552" s="59">
        <v>0.01</v>
      </c>
      <c r="AF552" s="127" t="s">
        <v>273</v>
      </c>
      <c r="AG552" s="186">
        <f t="shared" si="305"/>
        <v>2.5000000000000001E-2</v>
      </c>
      <c r="AH552" s="186">
        <f t="shared" si="306"/>
        <v>1.2500000000000001E-2</v>
      </c>
      <c r="AI552" s="181">
        <v>0.02</v>
      </c>
      <c r="AJ552" s="181">
        <v>0</v>
      </c>
      <c r="AK552" s="181">
        <v>0</v>
      </c>
      <c r="AL552" s="37" t="s">
        <v>8</v>
      </c>
      <c r="AM552" s="37" t="s">
        <v>8</v>
      </c>
      <c r="AN552" s="129">
        <v>0.02</v>
      </c>
      <c r="AO552" s="37" t="s">
        <v>8</v>
      </c>
      <c r="AP552" s="129">
        <v>0.02</v>
      </c>
      <c r="AQ552" s="108" t="s">
        <v>8</v>
      </c>
      <c r="AR552" s="108" t="s">
        <v>8</v>
      </c>
      <c r="AS552" s="108" t="s">
        <v>8</v>
      </c>
      <c r="AT552" s="112">
        <v>0.18</v>
      </c>
      <c r="AU552" s="37" t="s">
        <v>228</v>
      </c>
      <c r="AV552" s="112">
        <v>0.18</v>
      </c>
      <c r="AW552" s="111" t="s">
        <v>229</v>
      </c>
      <c r="AX552" s="130">
        <f t="shared" si="281"/>
        <v>3.682729965664059E-2</v>
      </c>
      <c r="AY552" s="130">
        <f t="shared" si="282"/>
        <v>3.682729965664059E-2</v>
      </c>
      <c r="AZ552" s="113" t="s">
        <v>8</v>
      </c>
      <c r="BA552" s="113" t="s">
        <v>8</v>
      </c>
      <c r="BB552" s="113" t="s">
        <v>8</v>
      </c>
      <c r="BC552" s="113" t="s">
        <v>8</v>
      </c>
      <c r="BD552" s="113" t="s">
        <v>8</v>
      </c>
      <c r="BE552" s="113">
        <v>0.8</v>
      </c>
      <c r="BF552" s="113" t="s">
        <v>8</v>
      </c>
      <c r="BG552" s="113" t="s">
        <v>8</v>
      </c>
      <c r="BH552" s="113" t="s">
        <v>8</v>
      </c>
      <c r="BI552" s="113" t="s">
        <v>8</v>
      </c>
      <c r="BJ552" s="170">
        <v>1</v>
      </c>
      <c r="BK552" s="114" t="s">
        <v>230</v>
      </c>
      <c r="BL552" s="124" t="s">
        <v>279</v>
      </c>
      <c r="BM552" s="124" t="s">
        <v>232</v>
      </c>
      <c r="BN552" s="42" t="s">
        <v>280</v>
      </c>
      <c r="BO552" s="42">
        <f t="shared" si="283"/>
        <v>-0.3</v>
      </c>
      <c r="BP552" s="115">
        <v>0.2</v>
      </c>
      <c r="BQ552" s="116" t="str">
        <f t="shared" si="284"/>
        <v>n/a</v>
      </c>
      <c r="BR552" s="115" t="s">
        <v>8</v>
      </c>
      <c r="BS552" s="42" t="str">
        <f t="shared" si="285"/>
        <v>n/a</v>
      </c>
      <c r="BT552" s="115" t="s">
        <v>8</v>
      </c>
      <c r="BU552" s="115" t="s">
        <v>8</v>
      </c>
      <c r="BV552" s="66">
        <f t="shared" si="286"/>
        <v>0.12</v>
      </c>
      <c r="BW552" s="66">
        <f t="shared" si="287"/>
        <v>3.605551275463989E-2</v>
      </c>
      <c r="BX552" s="66">
        <f t="shared" si="288"/>
        <v>5.04E-2</v>
      </c>
      <c r="BY552" s="44">
        <f t="shared" si="289"/>
        <v>9.2537776070100147E-3</v>
      </c>
      <c r="BZ552" s="67" t="s">
        <v>8</v>
      </c>
      <c r="CA552" s="67" t="s">
        <v>8</v>
      </c>
      <c r="CB552" s="73">
        <f t="shared" si="290"/>
        <v>0.48</v>
      </c>
      <c r="CC552" s="73">
        <f t="shared" si="291"/>
        <v>0.20653389552322887</v>
      </c>
      <c r="CD552" s="73">
        <f t="shared" si="292"/>
        <v>0.20653389552322887</v>
      </c>
      <c r="CE552" s="90">
        <f t="shared" si="293"/>
        <v>0.48</v>
      </c>
      <c r="CF552" s="90">
        <f t="shared" si="294"/>
        <v>0.20336236131595251</v>
      </c>
      <c r="CG552" s="90">
        <f t="shared" si="295"/>
        <v>0.20336236131595251</v>
      </c>
      <c r="CH552" s="90">
        <f t="shared" si="296"/>
        <v>0.65039999999999998</v>
      </c>
      <c r="CI552" s="90">
        <f t="shared" si="297"/>
        <v>0.20674109992935613</v>
      </c>
      <c r="CJ552" s="90">
        <f t="shared" si="298"/>
        <v>0.20674109992935613</v>
      </c>
      <c r="CK552" s="91">
        <f t="shared" si="299"/>
        <v>0.65039999999999998</v>
      </c>
      <c r="CL552" s="90">
        <f t="shared" si="300"/>
        <v>0.20674109992935613</v>
      </c>
      <c r="CM552" s="91">
        <f t="shared" si="301"/>
        <v>0.20674109992935613</v>
      </c>
      <c r="CN552" s="93" t="str">
        <f t="shared" si="302"/>
        <v>1;2;3</v>
      </c>
      <c r="CO552" s="137">
        <v>0</v>
      </c>
      <c r="CP552" s="209"/>
      <c r="CQ552" s="137"/>
      <c r="CR552" s="64" t="s">
        <v>234</v>
      </c>
      <c r="CS552" s="164">
        <v>1</v>
      </c>
      <c r="CT552" s="117" t="s">
        <v>235</v>
      </c>
      <c r="CU552" s="118">
        <f>IF(CX552="n/a","n/a",IF(EXACT(CX552,"Huibertgat/Eemshaven"),ROUND(
IF(IF(OR(ISBLANK(S552),S552="n/a"),P552,S552)&gt;pMHW!$C$3,0,
IF(IF(OR(ISBLANK(S552),S552="n/a"),P552,S552)&gt;pMHW!$D$3, (pMHW!$C$3-IF(OR(ISBLANK(S552),S552="n/a"),P552,S552))*LOOKUP(CX552,pMHW!$B$4:$B$8,pMHW!$M$4:$M$8),
IF(IF(OR(ISBLANK(S552),S552="n/a"),P552,S552)&gt;pMHW!$F$3,LOOKUP(CX552,pMHW!$B$4:$B$8,pMHW!$D$4:$D$8)+(pMHW!$D$3-IF(OR(ISBLANK(S552),S552="n/a"),P552,S552))*LOOKUP(CX552,pMHW!$B$4:$B$8,pMHW!$O$4:$O$8),
LOOKUP(CX552,pMHW!$B$4:$B$8,pMHW!$F$4:$F$8)))),1),
ROUND(
IF(IF(OR(ISBLANK(S552),S552="n/a"),P552,S552)&gt;pMHW!$C$3,0,
IF(IF(OR(ISBLANK(S552),S552="n/a"),P552,S552)&gt;pMHW!$D$3,(pMHW!$C$3-IF(OR(ISBLANK(S552),S552="n/a"),P552,S552))*LOOKUP(CX552,pMHW!$B$4:$B$8,pMHW!$M$4:$M$8),
IF(IF(OR(ISBLANK(S552),S552="n/a"),P552,S552)&gt;pMHW!$E$3,LOOKUP(CX552,pMHW!$B$4:$B$8,pMHW!$D$4:$D$8)+(pMHW!$D$3-IF(OR(ISBLANK(S552),S552="n/a"),P552,S552))*LOOKUP(CX552,pMHW!$B$4:$B$8,pMHW!$N$4:$N$8),
LOOKUP(CX552,pMHW!$B$4:$B$8,pMHW!$F$4:$F$8)))),1)))</f>
        <v>0.8</v>
      </c>
      <c r="CV552" s="117" t="s">
        <v>27</v>
      </c>
      <c r="CW552" s="119" t="str">
        <f t="shared" si="279"/>
        <v>FBE=1; pMHW=0.8 m</v>
      </c>
      <c r="CX552" s="119" t="s">
        <v>2772</v>
      </c>
      <c r="CY552" s="165"/>
      <c r="CZ552" s="120">
        <f t="shared" si="303"/>
        <v>-0.04</v>
      </c>
      <c r="DA552" s="120">
        <f t="shared" si="304"/>
        <v>7.0000000000000001E-3</v>
      </c>
      <c r="DB552" s="120">
        <v>-3.9903000000000001E-2</v>
      </c>
      <c r="DC552" s="120">
        <v>-3.3285000000000002E-2</v>
      </c>
      <c r="DD552" s="120">
        <v>-4.6475000000000002E-2</v>
      </c>
    </row>
    <row r="553" spans="1:108" s="35" customFormat="1" ht="12.75">
      <c r="A553" s="136" t="s">
        <v>2221</v>
      </c>
      <c r="B553" s="136" t="s">
        <v>2221</v>
      </c>
      <c r="C553" s="98" t="s">
        <v>2218</v>
      </c>
      <c r="D553" s="99">
        <v>2008</v>
      </c>
      <c r="E553" s="136" t="s">
        <v>2214</v>
      </c>
      <c r="F553" s="136" t="s">
        <v>2222</v>
      </c>
      <c r="G553" s="96">
        <v>2</v>
      </c>
      <c r="H553" s="105" t="s">
        <v>284</v>
      </c>
      <c r="I553" s="56">
        <v>52.487090569999999</v>
      </c>
      <c r="J553" s="56">
        <v>6.0309390670000003</v>
      </c>
      <c r="K553" s="106">
        <v>198725</v>
      </c>
      <c r="L553" s="106">
        <v>500125</v>
      </c>
      <c r="M553" s="49" t="s">
        <v>223</v>
      </c>
      <c r="N553" s="178">
        <f>Radiocarbon!K552</f>
        <v>1125</v>
      </c>
      <c r="O553" s="266">
        <f>Radiocarbon!L552</f>
        <v>35</v>
      </c>
      <c r="P553" s="179">
        <f>Radiocarbon!P552</f>
        <v>1030</v>
      </c>
      <c r="Q553" s="179">
        <f>Radiocarbon!Q552</f>
        <v>1180</v>
      </c>
      <c r="R553" s="179">
        <f>Radiocarbon!R552</f>
        <v>950</v>
      </c>
      <c r="S553" s="179">
        <f>Radiocarbon!S552</f>
        <v>1030</v>
      </c>
      <c r="T553" s="179">
        <f>Radiocarbon!T552</f>
        <v>1180</v>
      </c>
      <c r="U553" s="179">
        <f>Radiocarbon!U552</f>
        <v>950</v>
      </c>
      <c r="V553" s="97" t="str">
        <f t="shared" si="280"/>
        <v>Local MHW and GW (Tidal ULD Z-GW) terrestrial indicator; Fen peat</v>
      </c>
      <c r="W553" s="17" t="s">
        <v>2220</v>
      </c>
      <c r="X553" s="107" t="s">
        <v>489</v>
      </c>
      <c r="Y553" s="97" t="s">
        <v>287</v>
      </c>
      <c r="Z553" s="97" t="s">
        <v>226</v>
      </c>
      <c r="AA553" s="143">
        <v>0.7</v>
      </c>
      <c r="AB553" s="143">
        <v>0.23</v>
      </c>
      <c r="AC553" s="135">
        <v>0</v>
      </c>
      <c r="AD553" s="148" t="s">
        <v>289</v>
      </c>
      <c r="AE553" s="144">
        <v>0.02</v>
      </c>
      <c r="AF553" s="127" t="s">
        <v>273</v>
      </c>
      <c r="AG553" s="186">
        <f t="shared" si="305"/>
        <v>0.05</v>
      </c>
      <c r="AH553" s="186">
        <f t="shared" si="306"/>
        <v>2.5000000000000001E-2</v>
      </c>
      <c r="AI553" s="181">
        <v>0.02</v>
      </c>
      <c r="AJ553" s="181">
        <v>0</v>
      </c>
      <c r="AK553" s="181">
        <v>0</v>
      </c>
      <c r="AL553" s="37" t="s">
        <v>8</v>
      </c>
      <c r="AM553" s="37" t="s">
        <v>8</v>
      </c>
      <c r="AN553" s="129">
        <v>0.02</v>
      </c>
      <c r="AO553" s="37" t="s">
        <v>8</v>
      </c>
      <c r="AP553" s="129">
        <v>0.02</v>
      </c>
      <c r="AQ553" s="108" t="s">
        <v>8</v>
      </c>
      <c r="AR553" s="108" t="s">
        <v>8</v>
      </c>
      <c r="AS553" s="108" t="s">
        <v>8</v>
      </c>
      <c r="AT553" s="112">
        <v>0.3</v>
      </c>
      <c r="AU553" s="37" t="s">
        <v>228</v>
      </c>
      <c r="AV553" s="112">
        <v>0.3</v>
      </c>
      <c r="AW553" s="111" t="s">
        <v>229</v>
      </c>
      <c r="AX553" s="130">
        <f t="shared" si="281"/>
        <v>4.2720018726587657E-2</v>
      </c>
      <c r="AY553" s="130">
        <f t="shared" si="282"/>
        <v>4.2720018726587657E-2</v>
      </c>
      <c r="AZ553" s="113" t="s">
        <v>8</v>
      </c>
      <c r="BA553" s="113" t="s">
        <v>8</v>
      </c>
      <c r="BB553" s="113" t="s">
        <v>8</v>
      </c>
      <c r="BC553" s="113" t="s">
        <v>8</v>
      </c>
      <c r="BD553" s="113" t="s">
        <v>8</v>
      </c>
      <c r="BE553" s="113">
        <v>0.8</v>
      </c>
      <c r="BF553" s="113" t="s">
        <v>8</v>
      </c>
      <c r="BG553" s="113" t="s">
        <v>8</v>
      </c>
      <c r="BH553" s="113" t="s">
        <v>8</v>
      </c>
      <c r="BI553" s="113" t="s">
        <v>8</v>
      </c>
      <c r="BJ553" s="170">
        <v>1</v>
      </c>
      <c r="BK553" s="114" t="s">
        <v>230</v>
      </c>
      <c r="BL553" s="124" t="s">
        <v>279</v>
      </c>
      <c r="BM553" s="124" t="s">
        <v>232</v>
      </c>
      <c r="BN553" s="42" t="s">
        <v>280</v>
      </c>
      <c r="BO553" s="42">
        <f t="shared" si="283"/>
        <v>-0.3</v>
      </c>
      <c r="BP553" s="115">
        <v>0.2</v>
      </c>
      <c r="BQ553" s="116" t="str">
        <f t="shared" si="284"/>
        <v>n/a</v>
      </c>
      <c r="BR553" s="115" t="s">
        <v>8</v>
      </c>
      <c r="BS553" s="42" t="str">
        <f t="shared" si="285"/>
        <v>n/a</v>
      </c>
      <c r="BT553" s="115" t="s">
        <v>8</v>
      </c>
      <c r="BU553" s="115" t="s">
        <v>8</v>
      </c>
      <c r="BV553" s="66">
        <f t="shared" si="286"/>
        <v>0.23</v>
      </c>
      <c r="BW553" s="66">
        <f t="shared" si="287"/>
        <v>6.0878978309429607E-2</v>
      </c>
      <c r="BX553" s="66">
        <f t="shared" si="288"/>
        <v>4.1200000000000001E-2</v>
      </c>
      <c r="BY553" s="44">
        <f t="shared" si="289"/>
        <v>8.5524324025390581E-3</v>
      </c>
      <c r="BZ553" s="67" t="s">
        <v>8</v>
      </c>
      <c r="CA553" s="67" t="s">
        <v>8</v>
      </c>
      <c r="CB553" s="73">
        <f t="shared" si="290"/>
        <v>0.6</v>
      </c>
      <c r="CC553" s="73">
        <f t="shared" si="291"/>
        <v>0.21338052863370643</v>
      </c>
      <c r="CD553" s="73">
        <f t="shared" si="292"/>
        <v>0.21338052863370643</v>
      </c>
      <c r="CE553" s="90">
        <f t="shared" si="293"/>
        <v>0.6</v>
      </c>
      <c r="CF553" s="90">
        <f t="shared" si="294"/>
        <v>0.2045116133621756</v>
      </c>
      <c r="CG553" s="90">
        <f t="shared" si="295"/>
        <v>0.2045116133621756</v>
      </c>
      <c r="CH553" s="90">
        <f t="shared" si="296"/>
        <v>0.87119999999999997</v>
      </c>
      <c r="CI553" s="90">
        <f t="shared" si="297"/>
        <v>0.21355185342206703</v>
      </c>
      <c r="CJ553" s="90">
        <f t="shared" si="298"/>
        <v>0.21355185342206703</v>
      </c>
      <c r="CK553" s="91">
        <f t="shared" si="299"/>
        <v>0.87119999999999997</v>
      </c>
      <c r="CL553" s="90">
        <f t="shared" si="300"/>
        <v>0.21355185342206703</v>
      </c>
      <c r="CM553" s="91">
        <f t="shared" si="301"/>
        <v>0.21355185342206703</v>
      </c>
      <c r="CN553" s="93" t="str">
        <f t="shared" si="302"/>
        <v>1;2;3</v>
      </c>
      <c r="CO553" s="137">
        <v>0</v>
      </c>
      <c r="CP553" s="209"/>
      <c r="CQ553" s="137"/>
      <c r="CR553" s="64" t="s">
        <v>234</v>
      </c>
      <c r="CS553" s="164">
        <v>1</v>
      </c>
      <c r="CT553" s="117" t="s">
        <v>235</v>
      </c>
      <c r="CU553" s="118">
        <f>IF(CX553="n/a","n/a",IF(EXACT(CX553,"Huibertgat/Eemshaven"),ROUND(
IF(IF(OR(ISBLANK(S553),S553="n/a"),P553,S553)&gt;pMHW!$C$3,0,
IF(IF(OR(ISBLANK(S553),S553="n/a"),P553,S553)&gt;pMHW!$D$3, (pMHW!$C$3-IF(OR(ISBLANK(S553),S553="n/a"),P553,S553))*LOOKUP(CX553,pMHW!$B$4:$B$8,pMHW!$M$4:$M$8),
IF(IF(OR(ISBLANK(S553),S553="n/a"),P553,S553)&gt;pMHW!$F$3,LOOKUP(CX553,pMHW!$B$4:$B$8,pMHW!$D$4:$D$8)+(pMHW!$D$3-IF(OR(ISBLANK(S553),S553="n/a"),P553,S553))*LOOKUP(CX553,pMHW!$B$4:$B$8,pMHW!$O$4:$O$8),
LOOKUP(CX553,pMHW!$B$4:$B$8,pMHW!$F$4:$F$8)))),1),
ROUND(
IF(IF(OR(ISBLANK(S553),S553="n/a"),P553,S553)&gt;pMHW!$C$3,0,
IF(IF(OR(ISBLANK(S553),S553="n/a"),P553,S553)&gt;pMHW!$D$3,(pMHW!$C$3-IF(OR(ISBLANK(S553),S553="n/a"),P553,S553))*LOOKUP(CX553,pMHW!$B$4:$B$8,pMHW!$M$4:$M$8),
IF(IF(OR(ISBLANK(S553),S553="n/a"),P553,S553)&gt;pMHW!$E$3,LOOKUP(CX553,pMHW!$B$4:$B$8,pMHW!$D$4:$D$8)+(pMHW!$D$3-IF(OR(ISBLANK(S553),S553="n/a"),P553,S553))*LOOKUP(CX553,pMHW!$B$4:$B$8,pMHW!$N$4:$N$8),
LOOKUP(CX553,pMHW!$B$4:$B$8,pMHW!$F$4:$F$8)))),1)))</f>
        <v>0.8</v>
      </c>
      <c r="CV553" s="117" t="s">
        <v>27</v>
      </c>
      <c r="CW553" s="119" t="str">
        <f t="shared" si="279"/>
        <v>FBE=1; pMHW=0.8 m</v>
      </c>
      <c r="CX553" s="119" t="s">
        <v>2772</v>
      </c>
      <c r="CY553" s="165"/>
      <c r="CZ553" s="120">
        <f t="shared" si="303"/>
        <v>-0.04</v>
      </c>
      <c r="DA553" s="120">
        <f t="shared" si="304"/>
        <v>7.0000000000000001E-3</v>
      </c>
      <c r="DB553" s="120">
        <v>-3.9903000000000001E-2</v>
      </c>
      <c r="DC553" s="120">
        <v>-3.3285000000000002E-2</v>
      </c>
      <c r="DD553" s="120">
        <v>-4.6475000000000002E-2</v>
      </c>
    </row>
    <row r="554" spans="1:108" s="35" customFormat="1" ht="12.75">
      <c r="A554" s="104" t="s">
        <v>2223</v>
      </c>
      <c r="B554" s="104" t="s">
        <v>2223</v>
      </c>
      <c r="C554" s="104" t="s">
        <v>2224</v>
      </c>
      <c r="D554" s="99">
        <v>2008</v>
      </c>
      <c r="E554" s="136" t="s">
        <v>2225</v>
      </c>
      <c r="F554" s="136" t="s">
        <v>2226</v>
      </c>
      <c r="G554" s="96">
        <v>2</v>
      </c>
      <c r="H554" s="105" t="s">
        <v>284</v>
      </c>
      <c r="I554" s="56">
        <v>52.549915409999997</v>
      </c>
      <c r="J554" s="56">
        <v>5.6274746929999999</v>
      </c>
      <c r="K554" s="106">
        <v>171297</v>
      </c>
      <c r="L554" s="106">
        <v>506948</v>
      </c>
      <c r="M554" s="49" t="s">
        <v>223</v>
      </c>
      <c r="N554" s="178">
        <f>Radiocarbon!K553</f>
        <v>4170</v>
      </c>
      <c r="O554" s="266">
        <f>Radiocarbon!L553</f>
        <v>40</v>
      </c>
      <c r="P554" s="179">
        <f>Radiocarbon!P553</f>
        <v>4710</v>
      </c>
      <c r="Q554" s="179">
        <f>Radiocarbon!Q553</f>
        <v>4840</v>
      </c>
      <c r="R554" s="179">
        <f>Radiocarbon!R553</f>
        <v>4570</v>
      </c>
      <c r="S554" s="179" t="str">
        <f>Radiocarbon!S553</f>
        <v>n/a</v>
      </c>
      <c r="T554" s="179" t="str">
        <f>Radiocarbon!T553</f>
        <v>n/a</v>
      </c>
      <c r="U554" s="179" t="str">
        <f>Radiocarbon!U553</f>
        <v>n/a</v>
      </c>
      <c r="V554" s="97" t="str">
        <f t="shared" si="280"/>
        <v>Submergence (LLD) non-terrestrial indicator; Detritus gyttja</v>
      </c>
      <c r="W554" s="17" t="s">
        <v>2227</v>
      </c>
      <c r="X554" s="97" t="s">
        <v>2228</v>
      </c>
      <c r="Y554" s="97" t="s">
        <v>2229</v>
      </c>
      <c r="Z554" s="97" t="s">
        <v>226</v>
      </c>
      <c r="AA554" s="133">
        <v>2.72</v>
      </c>
      <c r="AB554" s="133">
        <v>0.02</v>
      </c>
      <c r="AC554" s="36">
        <v>0</v>
      </c>
      <c r="AD554" s="148" t="s">
        <v>551</v>
      </c>
      <c r="AE554" s="59">
        <v>4.0000000000000036E-2</v>
      </c>
      <c r="AF554" s="61" t="s">
        <v>227</v>
      </c>
      <c r="AG554" s="181">
        <f t="shared" si="305"/>
        <v>0.10000000000000009</v>
      </c>
      <c r="AH554" s="181">
        <f t="shared" si="306"/>
        <v>5.0000000000000044E-2</v>
      </c>
      <c r="AI554" s="181">
        <v>0.02</v>
      </c>
      <c r="AJ554" s="181">
        <v>0.05</v>
      </c>
      <c r="AK554" s="181">
        <f>IF(AA554="nd","nd",0.02*AA554)</f>
        <v>5.4400000000000004E-2</v>
      </c>
      <c r="AL554" s="37" t="s">
        <v>8</v>
      </c>
      <c r="AM554" s="37" t="s">
        <v>8</v>
      </c>
      <c r="AN554" s="129">
        <v>0.02</v>
      </c>
      <c r="AO554" s="37" t="s">
        <v>8</v>
      </c>
      <c r="AP554" s="129">
        <v>0.01</v>
      </c>
      <c r="AQ554" s="108" t="s">
        <v>8</v>
      </c>
      <c r="AR554" s="108" t="s">
        <v>8</v>
      </c>
      <c r="AS554" s="108" t="s">
        <v>8</v>
      </c>
      <c r="AT554" s="112">
        <v>-7.1099999999999994</v>
      </c>
      <c r="AU554" s="37" t="s">
        <v>228</v>
      </c>
      <c r="AV554" s="112">
        <v>-7.1099999999999994</v>
      </c>
      <c r="AW554" s="111" t="s">
        <v>229</v>
      </c>
      <c r="AX554" s="130">
        <f t="shared" si="281"/>
        <v>9.4124173303142517E-2</v>
      </c>
      <c r="AY554" s="130">
        <f t="shared" si="282"/>
        <v>7.6811457478686118E-2</v>
      </c>
      <c r="AZ554" s="113" t="s">
        <v>8</v>
      </c>
      <c r="BA554" s="113" t="s">
        <v>8</v>
      </c>
      <c r="BB554" s="113" t="s">
        <v>8</v>
      </c>
      <c r="BC554" s="113" t="s">
        <v>8</v>
      </c>
      <c r="BD554" s="113" t="s">
        <v>8</v>
      </c>
      <c r="BE554" s="113">
        <v>0.8</v>
      </c>
      <c r="BF554" s="113" t="s">
        <v>8</v>
      </c>
      <c r="BG554" s="113" t="s">
        <v>8</v>
      </c>
      <c r="BH554" s="113" t="s">
        <v>8</v>
      </c>
      <c r="BI554" s="113" t="s">
        <v>8</v>
      </c>
      <c r="BJ554" s="170">
        <v>-1</v>
      </c>
      <c r="BK554" s="114" t="s">
        <v>230</v>
      </c>
      <c r="BL554" s="124" t="s">
        <v>2135</v>
      </c>
      <c r="BM554" s="124" t="s">
        <v>232</v>
      </c>
      <c r="BN554" s="115" t="s">
        <v>2230</v>
      </c>
      <c r="BO554" s="42">
        <f t="shared" si="283"/>
        <v>-3</v>
      </c>
      <c r="BP554" s="115">
        <v>0.1</v>
      </c>
      <c r="BQ554" s="116" t="str">
        <f t="shared" si="284"/>
        <v>n/a</v>
      </c>
      <c r="BR554" s="115" t="s">
        <v>8</v>
      </c>
      <c r="BS554" s="42" t="str">
        <f t="shared" si="285"/>
        <v>n/a</v>
      </c>
      <c r="BT554" s="115" t="s">
        <v>8</v>
      </c>
      <c r="BU554" s="115" t="s">
        <v>8</v>
      </c>
      <c r="BV554" s="66">
        <f t="shared" si="286"/>
        <v>3.0000000000000002E-2</v>
      </c>
      <c r="BW554" s="66">
        <f t="shared" si="287"/>
        <v>3.0169623916475933E-2</v>
      </c>
      <c r="BX554" s="66">
        <f t="shared" si="288"/>
        <v>0.39564000000000005</v>
      </c>
      <c r="BY554" s="44">
        <f t="shared" si="289"/>
        <v>6.690799055419315E-2</v>
      </c>
      <c r="BZ554" s="67" t="s">
        <v>8</v>
      </c>
      <c r="CA554" s="67" t="s">
        <v>8</v>
      </c>
      <c r="CB554" s="73">
        <f t="shared" si="290"/>
        <v>-4.1099999999999994</v>
      </c>
      <c r="CC554" s="73">
        <f t="shared" si="291"/>
        <v>0.14060428943407668</v>
      </c>
      <c r="CD554" s="73">
        <f t="shared" si="292"/>
        <v>0.12965417928960718</v>
      </c>
      <c r="CE554" s="90">
        <f t="shared" si="293"/>
        <v>-4.1099999999999994</v>
      </c>
      <c r="CF554" s="90">
        <f t="shared" si="294"/>
        <v>0.13732938505651299</v>
      </c>
      <c r="CG554" s="90">
        <f t="shared" si="295"/>
        <v>0.12609520212918496</v>
      </c>
      <c r="CH554" s="90">
        <f t="shared" si="296"/>
        <v>-3.684359999999999</v>
      </c>
      <c r="CI554" s="90">
        <f t="shared" si="297"/>
        <v>0.15571205928656137</v>
      </c>
      <c r="CJ554" s="90">
        <f t="shared" si="298"/>
        <v>0.14590025842081844</v>
      </c>
      <c r="CK554" s="91">
        <f t="shared" si="299"/>
        <v>-3.684359999999999</v>
      </c>
      <c r="CL554" s="90">
        <f t="shared" si="300"/>
        <v>0.15571205928656137</v>
      </c>
      <c r="CM554" s="91">
        <f t="shared" si="301"/>
        <v>0.14590025842081844</v>
      </c>
      <c r="CN554" s="93" t="str">
        <f t="shared" si="302"/>
        <v>1;2;3</v>
      </c>
      <c r="CO554" s="137">
        <v>0</v>
      </c>
      <c r="CP554" s="209" t="s">
        <v>3000</v>
      </c>
      <c r="CQ554" s="137"/>
      <c r="CR554" s="64" t="s">
        <v>234</v>
      </c>
      <c r="CS554" s="164">
        <v>1</v>
      </c>
      <c r="CT554" s="117" t="s">
        <v>235</v>
      </c>
      <c r="CU554" s="118">
        <f>IF(CX554="n/a","n/a",IF(EXACT(CX554,"Huibertgat/Eemshaven"),ROUND(
IF(IF(OR(ISBLANK(S554),S554="n/a"),P554,S554)&gt;pMHW!$C$3,0,
IF(IF(OR(ISBLANK(S554),S554="n/a"),P554,S554)&gt;pMHW!$D$3, (pMHW!$C$3-IF(OR(ISBLANK(S554),S554="n/a"),P554,S554))*LOOKUP(CX554,pMHW!$B$4:$B$8,pMHW!$M$4:$M$8),
IF(IF(OR(ISBLANK(S554),S554="n/a"),P554,S554)&gt;pMHW!$F$3,LOOKUP(CX554,pMHW!$B$4:$B$8,pMHW!$D$4:$D$8)+(pMHW!$D$3-IF(OR(ISBLANK(S554),S554="n/a"),P554,S554))*LOOKUP(CX554,pMHW!$B$4:$B$8,pMHW!$O$4:$O$8),
LOOKUP(CX554,pMHW!$B$4:$B$8,pMHW!$F$4:$F$8)))),1),
ROUND(
IF(IF(OR(ISBLANK(S554),S554="n/a"),P554,S554)&gt;pMHW!$C$3,0,
IF(IF(OR(ISBLANK(S554),S554="n/a"),P554,S554)&gt;pMHW!$D$3,(pMHW!$C$3-IF(OR(ISBLANK(S554),S554="n/a"),P554,S554))*LOOKUP(CX554,pMHW!$B$4:$B$8,pMHW!$M$4:$M$8),
IF(IF(OR(ISBLANK(S554),S554="n/a"),P554,S554)&gt;pMHW!$E$3,LOOKUP(CX554,pMHW!$B$4:$B$8,pMHW!$D$4:$D$8)+(pMHW!$D$3-IF(OR(ISBLANK(S554),S554="n/a"),P554,S554))*LOOKUP(CX554,pMHW!$B$4:$B$8,pMHW!$N$4:$N$8),
LOOKUP(CX554,pMHW!$B$4:$B$8,pMHW!$F$4:$F$8)))),1)))</f>
        <v>0.8</v>
      </c>
      <c r="CV554" s="117" t="s">
        <v>27</v>
      </c>
      <c r="CW554" s="119" t="str">
        <f t="shared" si="279"/>
        <v>FBE=1; pMHW=0.8 m</v>
      </c>
      <c r="CX554" s="119" t="s">
        <v>2772</v>
      </c>
      <c r="CY554" s="165"/>
      <c r="CZ554" s="120">
        <f t="shared" si="303"/>
        <v>-8.4000000000000005E-2</v>
      </c>
      <c r="DA554" s="120">
        <f t="shared" si="304"/>
        <v>1.4E-2</v>
      </c>
      <c r="DB554" s="120">
        <v>-8.4276832640171051E-2</v>
      </c>
      <c r="DC554" s="120">
        <v>-7.0299200713634491E-2</v>
      </c>
      <c r="DD554" s="120">
        <v>-9.8156556487083435E-2</v>
      </c>
    </row>
    <row r="555" spans="1:108" s="35" customFormat="1" ht="12.75" customHeight="1">
      <c r="A555" s="104" t="s">
        <v>2232</v>
      </c>
      <c r="B555" s="104" t="s">
        <v>2232</v>
      </c>
      <c r="C555" s="104" t="s">
        <v>2224</v>
      </c>
      <c r="D555" s="99">
        <v>2008</v>
      </c>
      <c r="E555" s="136" t="s">
        <v>2225</v>
      </c>
      <c r="F555" s="136" t="s">
        <v>2233</v>
      </c>
      <c r="G555" s="96">
        <v>2</v>
      </c>
      <c r="H555" s="105" t="s">
        <v>284</v>
      </c>
      <c r="I555" s="56">
        <v>52.550166279999999</v>
      </c>
      <c r="J555" s="56">
        <v>5.6278593859999999</v>
      </c>
      <c r="K555" s="106">
        <v>171323</v>
      </c>
      <c r="L555" s="106">
        <v>506976</v>
      </c>
      <c r="M555" s="49" t="s">
        <v>223</v>
      </c>
      <c r="N555" s="178">
        <f>Radiocarbon!K554</f>
        <v>6090</v>
      </c>
      <c r="O555" s="266">
        <f>Radiocarbon!L554</f>
        <v>40</v>
      </c>
      <c r="P555" s="179">
        <f>Radiocarbon!P554</f>
        <v>6970</v>
      </c>
      <c r="Q555" s="179">
        <f>Radiocarbon!Q554</f>
        <v>7160</v>
      </c>
      <c r="R555" s="179">
        <f>Radiocarbon!R554</f>
        <v>6790</v>
      </c>
      <c r="S555" s="179" t="str">
        <f>Radiocarbon!S554</f>
        <v>n/a</v>
      </c>
      <c r="T555" s="179" t="str">
        <f>Radiocarbon!T554</f>
        <v>n/a</v>
      </c>
      <c r="U555" s="179" t="str">
        <f>Radiocarbon!U554</f>
        <v>n/a</v>
      </c>
      <c r="V555" s="97" t="str">
        <f t="shared" si="280"/>
        <v>SL indicator point (SLIP RSL) and Regional minimum GW (SLIP G-ZW) terrestrial indicator; Undifferentiated peat</v>
      </c>
      <c r="W555" s="17" t="s">
        <v>2234</v>
      </c>
      <c r="X555" s="97" t="s">
        <v>287</v>
      </c>
      <c r="Y555" s="97" t="s">
        <v>2235</v>
      </c>
      <c r="Z555" s="97" t="s">
        <v>226</v>
      </c>
      <c r="AA555" s="133">
        <v>3.55</v>
      </c>
      <c r="AB555" s="133">
        <v>0.04</v>
      </c>
      <c r="AC555" s="36">
        <v>0</v>
      </c>
      <c r="AD555" s="148" t="s">
        <v>551</v>
      </c>
      <c r="AE555" s="59">
        <v>2.0000000000000462E-2</v>
      </c>
      <c r="AF555" s="61" t="s">
        <v>227</v>
      </c>
      <c r="AG555" s="181">
        <f t="shared" si="305"/>
        <v>5.0000000000001155E-2</v>
      </c>
      <c r="AH555" s="181">
        <f t="shared" si="306"/>
        <v>2.5000000000000577E-2</v>
      </c>
      <c r="AI555" s="181">
        <v>0.02</v>
      </c>
      <c r="AJ555" s="181">
        <v>0.05</v>
      </c>
      <c r="AK555" s="181">
        <f>IF(AA555="nd","nd",0.02*AA555)</f>
        <v>7.0999999999999994E-2</v>
      </c>
      <c r="AL555" s="37" t="s">
        <v>8</v>
      </c>
      <c r="AM555" s="37" t="s">
        <v>8</v>
      </c>
      <c r="AN555" s="129">
        <v>0.02</v>
      </c>
      <c r="AO555" s="37" t="s">
        <v>8</v>
      </c>
      <c r="AP555" s="129">
        <v>0.01</v>
      </c>
      <c r="AQ555" s="108" t="s">
        <v>8</v>
      </c>
      <c r="AR555" s="108" t="s">
        <v>8</v>
      </c>
      <c r="AS555" s="108" t="s">
        <v>8</v>
      </c>
      <c r="AT555" s="112">
        <v>-7.93</v>
      </c>
      <c r="AU555" s="37" t="s">
        <v>228</v>
      </c>
      <c r="AV555" s="112">
        <v>-7.93</v>
      </c>
      <c r="AW555" s="111" t="s">
        <v>229</v>
      </c>
      <c r="AX555" s="130">
        <f t="shared" si="281"/>
        <v>9.5215544949341271E-2</v>
      </c>
      <c r="AY555" s="130">
        <f t="shared" si="282"/>
        <v>6.3442887702247833E-2</v>
      </c>
      <c r="AZ555" s="113" t="s">
        <v>8</v>
      </c>
      <c r="BA555" s="113" t="s">
        <v>8</v>
      </c>
      <c r="BB555" s="113" t="s">
        <v>8</v>
      </c>
      <c r="BC555" s="113" t="s">
        <v>8</v>
      </c>
      <c r="BD555" s="113" t="s">
        <v>8</v>
      </c>
      <c r="BE555" s="113">
        <v>0.8</v>
      </c>
      <c r="BF555" s="113" t="s">
        <v>8</v>
      </c>
      <c r="BG555" s="113" t="s">
        <v>8</v>
      </c>
      <c r="BH555" s="113" t="s">
        <v>8</v>
      </c>
      <c r="BI555" s="113" t="s">
        <v>8</v>
      </c>
      <c r="BJ555" s="170">
        <v>0</v>
      </c>
      <c r="BK555" s="114" t="s">
        <v>230</v>
      </c>
      <c r="BL555" s="124" t="s">
        <v>263</v>
      </c>
      <c r="BM555" s="124" t="s">
        <v>232</v>
      </c>
      <c r="BN555" s="115" t="s">
        <v>637</v>
      </c>
      <c r="BO555" s="42">
        <f t="shared" si="283"/>
        <v>0.60000000000000009</v>
      </c>
      <c r="BP555" s="115">
        <v>0.3</v>
      </c>
      <c r="BQ555" s="116">
        <f t="shared" si="284"/>
        <v>0.14799999999999999</v>
      </c>
      <c r="BR555" s="115" t="s">
        <v>8</v>
      </c>
      <c r="BS555" s="42">
        <f t="shared" si="285"/>
        <v>0.2</v>
      </c>
      <c r="BT555" s="115" t="s">
        <v>8</v>
      </c>
      <c r="BU555" s="115" t="s">
        <v>8</v>
      </c>
      <c r="BV555" s="66">
        <f t="shared" si="286"/>
        <v>6.0000000000000005E-2</v>
      </c>
      <c r="BW555" s="66">
        <f t="shared" si="287"/>
        <v>3.0672867962523269E-2</v>
      </c>
      <c r="BX555" s="66">
        <f t="shared" si="288"/>
        <v>0.58548</v>
      </c>
      <c r="BY555" s="44">
        <f t="shared" si="289"/>
        <v>9.8809655398650179E-2</v>
      </c>
      <c r="BZ555" s="67" t="s">
        <v>8</v>
      </c>
      <c r="CA555" s="67" t="s">
        <v>8</v>
      </c>
      <c r="CB555" s="73">
        <f t="shared" si="290"/>
        <v>-7.7299999999999995</v>
      </c>
      <c r="CC555" s="73">
        <f t="shared" si="291"/>
        <v>0.31623855683494134</v>
      </c>
      <c r="CD555" s="73">
        <f t="shared" si="292"/>
        <v>0.30816525571362907</v>
      </c>
      <c r="CE555" s="90">
        <f t="shared" si="293"/>
        <v>-8.5299999999999994</v>
      </c>
      <c r="CF555" s="90">
        <f t="shared" si="294"/>
        <v>0.3478074179772479</v>
      </c>
      <c r="CG555" s="90">
        <f t="shared" si="295"/>
        <v>0.34048347977545113</v>
      </c>
      <c r="CH555" s="90">
        <f t="shared" si="296"/>
        <v>-7.0845199999999995</v>
      </c>
      <c r="CI555" s="90">
        <f t="shared" si="297"/>
        <v>0.36286936055424462</v>
      </c>
      <c r="CJ555" s="90">
        <f t="shared" si="298"/>
        <v>0.35585555051038109</v>
      </c>
      <c r="CK555" s="91">
        <f t="shared" si="299"/>
        <v>-7.2845200000000006</v>
      </c>
      <c r="CL555" s="90">
        <f t="shared" si="300"/>
        <v>0.36286936055424462</v>
      </c>
      <c r="CM555" s="91">
        <f t="shared" si="301"/>
        <v>0.35585555051038109</v>
      </c>
      <c r="CN555" s="93" t="str">
        <f t="shared" si="302"/>
        <v>1;2;3</v>
      </c>
      <c r="CO555" s="137">
        <v>0</v>
      </c>
      <c r="CP555" s="209"/>
      <c r="CQ555" s="137"/>
      <c r="CR555" s="64" t="s">
        <v>234</v>
      </c>
      <c r="CS555" s="164">
        <v>0.75</v>
      </c>
      <c r="CT555" s="117" t="s">
        <v>235</v>
      </c>
      <c r="CU555" s="118">
        <f>IF(CX555="n/a","n/a",IF(EXACT(CX555,"Huibertgat/Eemshaven"),ROUND(
IF(IF(OR(ISBLANK(S555),S555="n/a"),P555,S555)&gt;pMHW!$C$3,0,
IF(IF(OR(ISBLANK(S555),S555="n/a"),P555,S555)&gt;pMHW!$D$3, (pMHW!$C$3-IF(OR(ISBLANK(S555),S555="n/a"),P555,S555))*LOOKUP(CX555,pMHW!$B$4:$B$8,pMHW!$M$4:$M$8),
IF(IF(OR(ISBLANK(S555),S555="n/a"),P555,S555)&gt;pMHW!$F$3,LOOKUP(CX555,pMHW!$B$4:$B$8,pMHW!$D$4:$D$8)+(pMHW!$D$3-IF(OR(ISBLANK(S555),S555="n/a"),P555,S555))*LOOKUP(CX555,pMHW!$B$4:$B$8,pMHW!$O$4:$O$8),
LOOKUP(CX555,pMHW!$B$4:$B$8,pMHW!$F$4:$F$8)))),1),
ROUND(
IF(IF(OR(ISBLANK(S555),S555="n/a"),P555,S555)&gt;pMHW!$C$3,0,
IF(IF(OR(ISBLANK(S555),S555="n/a"),P555,S555)&gt;pMHW!$D$3,(pMHW!$C$3-IF(OR(ISBLANK(S555),S555="n/a"),P555,S555))*LOOKUP(CX555,pMHW!$B$4:$B$8,pMHW!$M$4:$M$8),
IF(IF(OR(ISBLANK(S555),S555="n/a"),P555,S555)&gt;pMHW!$E$3,LOOKUP(CX555,pMHW!$B$4:$B$8,pMHW!$D$4:$D$8)+(pMHW!$D$3-IF(OR(ISBLANK(S555),S555="n/a"),P555,S555))*LOOKUP(CX555,pMHW!$B$4:$B$8,pMHW!$N$4:$N$8),
LOOKUP(CX555,pMHW!$B$4:$B$8,pMHW!$F$4:$F$8)))),1)))</f>
        <v>0.8</v>
      </c>
      <c r="CV555" s="117" t="s">
        <v>27</v>
      </c>
      <c r="CW555" s="119" t="str">
        <f t="shared" si="279"/>
        <v>FBE=0.75; pMHW=0.8 m</v>
      </c>
      <c r="CX555" s="119" t="s">
        <v>2772</v>
      </c>
      <c r="CY555" s="165"/>
      <c r="CZ555" s="120">
        <f t="shared" si="303"/>
        <v>-8.4000000000000005E-2</v>
      </c>
      <c r="DA555" s="120">
        <f t="shared" si="304"/>
        <v>1.4E-2</v>
      </c>
      <c r="DB555" s="120">
        <v>-8.4276832640171051E-2</v>
      </c>
      <c r="DC555" s="120">
        <v>-7.0299200713634491E-2</v>
      </c>
      <c r="DD555" s="120">
        <v>-9.8156556487083435E-2</v>
      </c>
    </row>
    <row r="556" spans="1:108" s="35" customFormat="1" ht="12.75" customHeight="1">
      <c r="A556" s="104" t="s">
        <v>2719</v>
      </c>
      <c r="B556" s="104" t="s">
        <v>2719</v>
      </c>
      <c r="C556" s="104" t="s">
        <v>1449</v>
      </c>
      <c r="D556" s="99">
        <v>2011</v>
      </c>
      <c r="E556" s="136" t="s">
        <v>2720</v>
      </c>
      <c r="F556" s="136" t="s">
        <v>2721</v>
      </c>
      <c r="G556" s="96">
        <v>2</v>
      </c>
      <c r="H556" s="105" t="s">
        <v>222</v>
      </c>
      <c r="I556" s="56">
        <v>51.967762389999997</v>
      </c>
      <c r="J556" s="56">
        <v>4.0536065629999998</v>
      </c>
      <c r="K556" s="106">
        <v>63357</v>
      </c>
      <c r="L556" s="106">
        <v>442990</v>
      </c>
      <c r="M556" s="49" t="s">
        <v>223</v>
      </c>
      <c r="N556" s="178">
        <f>Radiocarbon!K555</f>
        <v>7660</v>
      </c>
      <c r="O556" s="266">
        <f>Radiocarbon!L555</f>
        <v>112</v>
      </c>
      <c r="P556" s="179">
        <f>Radiocarbon!P555</f>
        <v>8460</v>
      </c>
      <c r="Q556" s="179">
        <f>Radiocarbon!Q555</f>
        <v>8550</v>
      </c>
      <c r="R556" s="179">
        <f>Radiocarbon!R555</f>
        <v>8370</v>
      </c>
      <c r="S556" s="179">
        <f>Radiocarbon!S555</f>
        <v>8520</v>
      </c>
      <c r="T556" s="179">
        <f>Radiocarbon!T555</f>
        <v>8580</v>
      </c>
      <c r="U556" s="179">
        <f>Radiocarbon!U555</f>
        <v>8450</v>
      </c>
      <c r="V556" s="97" t="str">
        <f t="shared" si="280"/>
        <v>SL indicator point (SLIP RSL) and Regional minimum GW (SLIP G-ZW) terrestrial indicator; Fen peat</v>
      </c>
      <c r="W556" s="17" t="s">
        <v>2722</v>
      </c>
      <c r="X556" s="107" t="s">
        <v>2723</v>
      </c>
      <c r="Y556" s="107" t="s">
        <v>1053</v>
      </c>
      <c r="Z556" s="107" t="s">
        <v>226</v>
      </c>
      <c r="AA556" s="143">
        <v>18.760000000000002</v>
      </c>
      <c r="AB556" s="143">
        <v>0.01</v>
      </c>
      <c r="AC556" s="135">
        <v>0</v>
      </c>
      <c r="AD556" s="127" t="s">
        <v>674</v>
      </c>
      <c r="AE556" s="144">
        <v>0.01</v>
      </c>
      <c r="AF556" s="127" t="s">
        <v>227</v>
      </c>
      <c r="AG556" s="181">
        <f t="shared" si="305"/>
        <v>2.5000000000000001E-2</v>
      </c>
      <c r="AH556" s="181">
        <f t="shared" si="306"/>
        <v>1.2500000000000001E-2</v>
      </c>
      <c r="AI556" s="182">
        <v>0.02</v>
      </c>
      <c r="AJ556" s="182">
        <v>0.05</v>
      </c>
      <c r="AK556" s="181">
        <v>0</v>
      </c>
      <c r="AL556" s="37" t="s">
        <v>8</v>
      </c>
      <c r="AM556" s="108">
        <f>0.01*AA556</f>
        <v>0.18760000000000002</v>
      </c>
      <c r="AN556" s="285" t="s">
        <v>8</v>
      </c>
      <c r="AO556" s="37" t="s">
        <v>8</v>
      </c>
      <c r="AP556" s="109">
        <v>0.02</v>
      </c>
      <c r="AQ556" s="108" t="s">
        <v>8</v>
      </c>
      <c r="AR556" s="108" t="s">
        <v>8</v>
      </c>
      <c r="AS556" s="108" t="s">
        <v>8</v>
      </c>
      <c r="AT556" s="108">
        <v>-19.03</v>
      </c>
      <c r="AU556" s="108" t="s">
        <v>228</v>
      </c>
      <c r="AV556" s="108">
        <v>-19.03</v>
      </c>
      <c r="AW556" s="111" t="s">
        <v>229</v>
      </c>
      <c r="AX556" s="130">
        <f t="shared" si="281"/>
        <v>0.19659605794623655</v>
      </c>
      <c r="AY556" s="130">
        <f t="shared" si="282"/>
        <v>0.19659605794623655</v>
      </c>
      <c r="AZ556" s="113" t="s">
        <v>8</v>
      </c>
      <c r="BA556" s="113" t="s">
        <v>8</v>
      </c>
      <c r="BB556" s="113" t="s">
        <v>8</v>
      </c>
      <c r="BC556" s="113" t="s">
        <v>8</v>
      </c>
      <c r="BD556" s="113" t="s">
        <v>8</v>
      </c>
      <c r="BE556" s="145">
        <v>0.9</v>
      </c>
      <c r="BF556" s="113" t="s">
        <v>8</v>
      </c>
      <c r="BG556" s="113" t="s">
        <v>8</v>
      </c>
      <c r="BH556" s="113" t="s">
        <v>8</v>
      </c>
      <c r="BI556" s="113" t="s">
        <v>8</v>
      </c>
      <c r="BJ556" s="123">
        <v>0</v>
      </c>
      <c r="BK556" s="124" t="s">
        <v>230</v>
      </c>
      <c r="BL556" s="124" t="s">
        <v>279</v>
      </c>
      <c r="BM556" s="124" t="s">
        <v>232</v>
      </c>
      <c r="BN556" s="115" t="s">
        <v>322</v>
      </c>
      <c r="BO556" s="42">
        <f t="shared" si="283"/>
        <v>0.60000000000000009</v>
      </c>
      <c r="BP556" s="115">
        <v>0.2</v>
      </c>
      <c r="BQ556" s="116">
        <f t="shared" si="284"/>
        <v>0.1875</v>
      </c>
      <c r="BR556" s="115" t="s">
        <v>8</v>
      </c>
      <c r="BS556" s="42">
        <f t="shared" si="285"/>
        <v>0.25</v>
      </c>
      <c r="BT556" s="115" t="s">
        <v>8</v>
      </c>
      <c r="BU556" s="115" t="s">
        <v>8</v>
      </c>
      <c r="BV556" s="66">
        <f t="shared" si="286"/>
        <v>1.5000000000000001E-2</v>
      </c>
      <c r="BW556" s="66">
        <f t="shared" si="287"/>
        <v>3.0042495765422006E-2</v>
      </c>
      <c r="BX556" s="66">
        <f t="shared" si="288"/>
        <v>0.44838</v>
      </c>
      <c r="BY556" s="44">
        <f t="shared" si="289"/>
        <v>7.6289268576910596E-2</v>
      </c>
      <c r="BZ556" s="67" t="s">
        <v>8</v>
      </c>
      <c r="CA556" s="67" t="s">
        <v>8</v>
      </c>
      <c r="CB556" s="73">
        <f t="shared" si="290"/>
        <v>-18.73</v>
      </c>
      <c r="CC556" s="73">
        <f t="shared" si="291"/>
        <v>0.28205063650312051</v>
      </c>
      <c r="CD556" s="73">
        <f t="shared" si="292"/>
        <v>0.28205063650312051</v>
      </c>
      <c r="CE556" s="90">
        <f t="shared" si="293"/>
        <v>-19.630000000000003</v>
      </c>
      <c r="CF556" s="90">
        <f t="shared" si="294"/>
        <v>0.33735183414352443</v>
      </c>
      <c r="CG556" s="90">
        <f t="shared" si="295"/>
        <v>0.33735183414352443</v>
      </c>
      <c r="CH556" s="90">
        <f t="shared" si="296"/>
        <v>-18.26662</v>
      </c>
      <c r="CI556" s="90">
        <f t="shared" si="297"/>
        <v>0.34717267181017486</v>
      </c>
      <c r="CJ556" s="90">
        <f t="shared" si="298"/>
        <v>0.34717267181017486</v>
      </c>
      <c r="CK556" s="91">
        <f t="shared" si="299"/>
        <v>-18.51662</v>
      </c>
      <c r="CL556" s="90">
        <f t="shared" si="300"/>
        <v>0.34717267181017486</v>
      </c>
      <c r="CM556" s="91">
        <f t="shared" si="301"/>
        <v>0.34717267181017486</v>
      </c>
      <c r="CN556" s="93" t="str">
        <f t="shared" si="302"/>
        <v>1;2;3</v>
      </c>
      <c r="CO556" s="138">
        <v>0</v>
      </c>
      <c r="CP556" s="209"/>
      <c r="CQ556" s="137"/>
      <c r="CR556" s="64" t="s">
        <v>234</v>
      </c>
      <c r="CS556" s="146">
        <v>0.5</v>
      </c>
      <c r="CT556" s="117" t="s">
        <v>235</v>
      </c>
      <c r="CU556" s="118">
        <f>IF(CX556="n/a","n/a",IF(EXACT(CX556,"Huibertgat/Eemshaven"),ROUND(
IF(IF(OR(ISBLANK(S556),S556="n/a"),P556,S556)&gt;pMHW!$C$3,0,
IF(IF(OR(ISBLANK(S556),S556="n/a"),P556,S556)&gt;pMHW!$D$3, (pMHW!$C$3-IF(OR(ISBLANK(S556),S556="n/a"),P556,S556))*LOOKUP(CX556,pMHW!$B$4:$B$8,pMHW!$M$4:$M$8),
IF(IF(OR(ISBLANK(S556),S556="n/a"),P556,S556)&gt;pMHW!$F$3,LOOKUP(CX556,pMHW!$B$4:$B$8,pMHW!$D$4:$D$8)+(pMHW!$D$3-IF(OR(ISBLANK(S556),S556="n/a"),P556,S556))*LOOKUP(CX556,pMHW!$B$4:$B$8,pMHW!$O$4:$O$8),
LOOKUP(CX556,pMHW!$B$4:$B$8,pMHW!$F$4:$F$8)))),1),
ROUND(
IF(IF(OR(ISBLANK(S556),S556="n/a"),P556,S556)&gt;pMHW!$C$3,0,
IF(IF(OR(ISBLANK(S556),S556="n/a"),P556,S556)&gt;pMHW!$D$3,(pMHW!$C$3-IF(OR(ISBLANK(S556),S556="n/a"),P556,S556))*LOOKUP(CX556,pMHW!$B$4:$B$8,pMHW!$M$4:$M$8),
IF(IF(OR(ISBLANK(S556),S556="n/a"),P556,S556)&gt;pMHW!$E$3,LOOKUP(CX556,pMHW!$B$4:$B$8,pMHW!$D$4:$D$8)+(pMHW!$D$3-IF(OR(ISBLANK(S556),S556="n/a"),P556,S556))*LOOKUP(CX556,pMHW!$B$4:$B$8,pMHW!$N$4:$N$8),
LOOKUP(CX556,pMHW!$B$4:$B$8,pMHW!$F$4:$F$8)))),1)))</f>
        <v>0.5</v>
      </c>
      <c r="CV556" s="117" t="s">
        <v>27</v>
      </c>
      <c r="CW556" s="119" t="str">
        <f t="shared" si="279"/>
        <v>FBE=0.5; pMHW=0.5 m</v>
      </c>
      <c r="CX556" s="119" t="s">
        <v>236</v>
      </c>
      <c r="CY556" s="165"/>
      <c r="CZ556" s="120">
        <f t="shared" si="303"/>
        <v>-5.2999999999999999E-2</v>
      </c>
      <c r="DA556" s="120">
        <f t="shared" si="304"/>
        <v>8.9999999999999993E-3</v>
      </c>
      <c r="DB556" s="120">
        <v>-5.3476911038160317E-2</v>
      </c>
      <c r="DC556" s="120">
        <v>-4.4607561081647873E-2</v>
      </c>
      <c r="DD556" s="120">
        <v>-6.2284130603075027E-2</v>
      </c>
    </row>
    <row r="557" spans="1:108" s="35" customFormat="1" ht="12.75">
      <c r="A557" s="330" t="s">
        <v>2724</v>
      </c>
      <c r="B557" s="330" t="s">
        <v>2724</v>
      </c>
      <c r="C557" s="71" t="s">
        <v>1449</v>
      </c>
      <c r="D557" s="99">
        <v>2011</v>
      </c>
      <c r="E557" s="136" t="s">
        <v>2725</v>
      </c>
      <c r="F557" s="136" t="s">
        <v>2726</v>
      </c>
      <c r="G557" s="96">
        <v>2</v>
      </c>
      <c r="H557" s="105" t="s">
        <v>222</v>
      </c>
      <c r="I557" s="56">
        <v>51.967762389999997</v>
      </c>
      <c r="J557" s="56">
        <v>4.0536065629999998</v>
      </c>
      <c r="K557" s="106">
        <v>63357</v>
      </c>
      <c r="L557" s="106">
        <v>442990</v>
      </c>
      <c r="M557" s="259" t="s">
        <v>223</v>
      </c>
      <c r="N557" s="178">
        <f>Radiocarbon!K556</f>
        <v>7560</v>
      </c>
      <c r="O557" s="266">
        <f>Radiocarbon!L556</f>
        <v>112</v>
      </c>
      <c r="P557" s="179">
        <f>Radiocarbon!P556</f>
        <v>8360</v>
      </c>
      <c r="Q557" s="179">
        <f>Radiocarbon!Q556</f>
        <v>8600</v>
      </c>
      <c r="R557" s="179">
        <f>Radiocarbon!R556</f>
        <v>8160</v>
      </c>
      <c r="S557" s="179">
        <f>Radiocarbon!S556</f>
        <v>8390</v>
      </c>
      <c r="T557" s="179">
        <f>Radiocarbon!T556</f>
        <v>8420</v>
      </c>
      <c r="U557" s="179">
        <f>Radiocarbon!U556</f>
        <v>8350</v>
      </c>
      <c r="V557" s="97" t="str">
        <f t="shared" si="280"/>
        <v>SL indicator point (SLIP RSL) and Regional minimum GW (SLIP G-ZW) terrestrial indicator; Gyttja on fen peat</v>
      </c>
      <c r="W557" s="97" t="s">
        <v>2727</v>
      </c>
      <c r="X557" s="260" t="s">
        <v>1052</v>
      </c>
      <c r="Y557" s="260" t="s">
        <v>287</v>
      </c>
      <c r="Z557" s="260" t="s">
        <v>226</v>
      </c>
      <c r="AA557" s="143">
        <v>18.95</v>
      </c>
      <c r="AB557" s="143">
        <v>0.09</v>
      </c>
      <c r="AC557" s="135">
        <v>0</v>
      </c>
      <c r="AD557" s="127" t="s">
        <v>1252</v>
      </c>
      <c r="AE557" s="144">
        <v>0.01</v>
      </c>
      <c r="AF557" s="127" t="s">
        <v>227</v>
      </c>
      <c r="AG557" s="186">
        <v>2.5000000000000001E-2</v>
      </c>
      <c r="AH557" s="186">
        <v>5.0000000000000001E-3</v>
      </c>
      <c r="AI557" s="182">
        <v>0.02</v>
      </c>
      <c r="AJ557" s="182">
        <v>0.05</v>
      </c>
      <c r="AK557" s="183">
        <v>0</v>
      </c>
      <c r="AL557" s="37" t="s">
        <v>8</v>
      </c>
      <c r="AM557" s="108">
        <v>0.1895</v>
      </c>
      <c r="AN557" s="285" t="s">
        <v>8</v>
      </c>
      <c r="AO557" s="37" t="s">
        <v>8</v>
      </c>
      <c r="AP557" s="129">
        <v>0.02</v>
      </c>
      <c r="AQ557" s="108" t="s">
        <v>8</v>
      </c>
      <c r="AR557" s="108" t="s">
        <v>8</v>
      </c>
      <c r="AS557" s="108" t="s">
        <v>8</v>
      </c>
      <c r="AT557" s="112">
        <v>-18.95</v>
      </c>
      <c r="AU557" s="37" t="s">
        <v>228</v>
      </c>
      <c r="AV557" s="112">
        <v>-18.95</v>
      </c>
      <c r="AW557" s="261" t="s">
        <v>229</v>
      </c>
      <c r="AX557" s="130">
        <f t="shared" si="281"/>
        <v>0.19807889842181575</v>
      </c>
      <c r="AY557" s="130">
        <f t="shared" si="282"/>
        <v>0.19807889842181575</v>
      </c>
      <c r="AZ557" s="262" t="s">
        <v>8</v>
      </c>
      <c r="BA557" s="263" t="s">
        <v>8</v>
      </c>
      <c r="BB557" s="263" t="s">
        <v>8</v>
      </c>
      <c r="BC557" s="263" t="s">
        <v>8</v>
      </c>
      <c r="BD557" s="263" t="s">
        <v>8</v>
      </c>
      <c r="BE557" s="262">
        <v>0.9</v>
      </c>
      <c r="BF557" s="263" t="s">
        <v>8</v>
      </c>
      <c r="BG557" s="263" t="s">
        <v>8</v>
      </c>
      <c r="BH557" s="263" t="s">
        <v>8</v>
      </c>
      <c r="BI557" s="263" t="s">
        <v>8</v>
      </c>
      <c r="BJ557" s="264">
        <v>0</v>
      </c>
      <c r="BK557" s="264" t="s">
        <v>230</v>
      </c>
      <c r="BL557" s="264" t="s">
        <v>2728</v>
      </c>
      <c r="BM557" s="124" t="s">
        <v>232</v>
      </c>
      <c r="BN557" s="267" t="s">
        <v>2156</v>
      </c>
      <c r="BO557" s="42">
        <f t="shared" si="283"/>
        <v>0.15000000000000002</v>
      </c>
      <c r="BP557" s="267">
        <v>0.5</v>
      </c>
      <c r="BQ557" s="116">
        <f t="shared" si="284"/>
        <v>0.1875</v>
      </c>
      <c r="BR557" s="115" t="s">
        <v>8</v>
      </c>
      <c r="BS557" s="42">
        <f t="shared" si="285"/>
        <v>0.25</v>
      </c>
      <c r="BT557" s="115" t="s">
        <v>8</v>
      </c>
      <c r="BU557" s="115" t="s">
        <v>8</v>
      </c>
      <c r="BV557" s="66">
        <f t="shared" si="286"/>
        <v>0.13499999999999998</v>
      </c>
      <c r="BW557" s="66">
        <f t="shared" si="287"/>
        <v>3.3266735593492344E-2</v>
      </c>
      <c r="BX557" s="66">
        <f t="shared" si="288"/>
        <v>0.44307999999999997</v>
      </c>
      <c r="BY557" s="44">
        <f t="shared" si="289"/>
        <v>7.6138119230776888E-2</v>
      </c>
      <c r="BZ557" s="67" t="s">
        <v>8</v>
      </c>
      <c r="CA557" s="67" t="s">
        <v>8</v>
      </c>
      <c r="CB557" s="73">
        <f t="shared" si="290"/>
        <v>-18.2</v>
      </c>
      <c r="CC557" s="73">
        <f t="shared" si="291"/>
        <v>0.53883385722970978</v>
      </c>
      <c r="CD557" s="73">
        <f t="shared" si="292"/>
        <v>0.53883385722970978</v>
      </c>
      <c r="CE557" s="90">
        <f t="shared" si="293"/>
        <v>-19.099999999999998</v>
      </c>
      <c r="CF557" s="90">
        <f t="shared" si="294"/>
        <v>0.56955377270280638</v>
      </c>
      <c r="CG557" s="90">
        <f t="shared" si="295"/>
        <v>0.56955377270280638</v>
      </c>
      <c r="CH557" s="90">
        <f t="shared" si="296"/>
        <v>-17.621919999999999</v>
      </c>
      <c r="CI557" s="90">
        <f t="shared" si="297"/>
        <v>0.57558247792740125</v>
      </c>
      <c r="CJ557" s="90">
        <f t="shared" si="298"/>
        <v>0.57558247792740125</v>
      </c>
      <c r="CK557" s="91">
        <f t="shared" si="299"/>
        <v>-17.871919999999999</v>
      </c>
      <c r="CL557" s="90">
        <f t="shared" si="300"/>
        <v>0.57558247792740125</v>
      </c>
      <c r="CM557" s="91">
        <f t="shared" si="301"/>
        <v>0.57558247792740125</v>
      </c>
      <c r="CN557" s="93" t="str">
        <f t="shared" si="302"/>
        <v>1;2;3</v>
      </c>
      <c r="CO557" s="138">
        <v>0</v>
      </c>
      <c r="CP557" s="370"/>
      <c r="CQ557" s="265"/>
      <c r="CR557" s="64" t="s">
        <v>234</v>
      </c>
      <c r="CS557" s="164">
        <v>0.5</v>
      </c>
      <c r="CT557" s="117" t="s">
        <v>235</v>
      </c>
      <c r="CU557" s="118">
        <f>IF(CX557="n/a","n/a",IF(EXACT(CX557,"Huibertgat/Eemshaven"),ROUND(
IF(IF(OR(ISBLANK(S557),S557="n/a"),P557,S557)&gt;pMHW!$C$3,0,
IF(IF(OR(ISBLANK(S557),S557="n/a"),P557,S557)&gt;pMHW!$D$3, (pMHW!$C$3-IF(OR(ISBLANK(S557),S557="n/a"),P557,S557))*LOOKUP(CX557,pMHW!$B$4:$B$8,pMHW!$M$4:$M$8),
IF(IF(OR(ISBLANK(S557),S557="n/a"),P557,S557)&gt;pMHW!$F$3,LOOKUP(CX557,pMHW!$B$4:$B$8,pMHW!$D$4:$D$8)+(pMHW!$D$3-IF(OR(ISBLANK(S557),S557="n/a"),P557,S557))*LOOKUP(CX557,pMHW!$B$4:$B$8,pMHW!$O$4:$O$8),
LOOKUP(CX557,pMHW!$B$4:$B$8,pMHW!$F$4:$F$8)))),1),
ROUND(
IF(IF(OR(ISBLANK(S557),S557="n/a"),P557,S557)&gt;pMHW!$C$3,0,
IF(IF(OR(ISBLANK(S557),S557="n/a"),P557,S557)&gt;pMHW!$D$3,(pMHW!$C$3-IF(OR(ISBLANK(S557),S557="n/a"),P557,S557))*LOOKUP(CX557,pMHW!$B$4:$B$8,pMHW!$M$4:$M$8),
IF(IF(OR(ISBLANK(S557),S557="n/a"),P557,S557)&gt;pMHW!$E$3,LOOKUP(CX557,pMHW!$B$4:$B$8,pMHW!$D$4:$D$8)+(pMHW!$D$3-IF(OR(ISBLANK(S557),S557="n/a"),P557,S557))*LOOKUP(CX557,pMHW!$B$4:$B$8,pMHW!$N$4:$N$8),
LOOKUP(CX557,pMHW!$B$4:$B$8,pMHW!$F$4:$F$8)))),1)))</f>
        <v>0.5</v>
      </c>
      <c r="CV557" s="117" t="s">
        <v>27</v>
      </c>
      <c r="CW557" s="119" t="str">
        <f t="shared" si="279"/>
        <v>FBE=0.5; pMHW=0.5 m</v>
      </c>
      <c r="CX557" s="119" t="s">
        <v>236</v>
      </c>
      <c r="CY557" s="165"/>
      <c r="CZ557" s="120">
        <f t="shared" si="303"/>
        <v>-5.2999999999999999E-2</v>
      </c>
      <c r="DA557" s="120">
        <f t="shared" si="304"/>
        <v>8.9999999999999993E-3</v>
      </c>
      <c r="DB557" s="120">
        <v>-5.3476911038160317E-2</v>
      </c>
      <c r="DC557" s="120">
        <v>-4.4607561081647873E-2</v>
      </c>
      <c r="DD557" s="120">
        <v>-6.2284130603075027E-2</v>
      </c>
    </row>
    <row r="558" spans="1:108" s="35" customFormat="1" ht="12.75">
      <c r="A558" s="152" t="s">
        <v>2243</v>
      </c>
      <c r="B558" s="152" t="s">
        <v>2243</v>
      </c>
      <c r="C558" s="98" t="s">
        <v>246</v>
      </c>
      <c r="D558" s="99">
        <v>2016</v>
      </c>
      <c r="E558" s="136" t="s">
        <v>2244</v>
      </c>
      <c r="F558" s="136" t="s">
        <v>2245</v>
      </c>
      <c r="G558" s="96">
        <v>2</v>
      </c>
      <c r="H558" s="105" t="s">
        <v>249</v>
      </c>
      <c r="I558" s="56">
        <v>53.248017467854822</v>
      </c>
      <c r="J558" s="56">
        <v>5.5598763542150804</v>
      </c>
      <c r="K558" s="47">
        <v>166526</v>
      </c>
      <c r="L558" s="47">
        <v>584619</v>
      </c>
      <c r="M558" s="49" t="s">
        <v>223</v>
      </c>
      <c r="N558" s="178">
        <f>Radiocarbon!K557</f>
        <v>2390</v>
      </c>
      <c r="O558" s="266">
        <f>Radiocarbon!L557</f>
        <v>30</v>
      </c>
      <c r="P558" s="179">
        <f>Radiocarbon!P557</f>
        <v>1840</v>
      </c>
      <c r="Q558" s="179">
        <f>Radiocarbon!Q557</f>
        <v>2000</v>
      </c>
      <c r="R558" s="179">
        <f>Radiocarbon!R557</f>
        <v>1690</v>
      </c>
      <c r="S558" s="179" t="str">
        <f>Radiocarbon!S557</f>
        <v>n/a</v>
      </c>
      <c r="T558" s="179" t="str">
        <f>Radiocarbon!T557</f>
        <v>n/a</v>
      </c>
      <c r="U558" s="179" t="str">
        <f>Radiocarbon!U557</f>
        <v>n/a</v>
      </c>
      <c r="V558" s="97" t="str">
        <f t="shared" si="280"/>
        <v>SL indicator point (SLIP RSL) and Regional minimum GW (SLIP G-ZW) terrestrial indicator; Brackish mollusca (Scrobicularia plana)</v>
      </c>
      <c r="W558" s="17" t="s">
        <v>250</v>
      </c>
      <c r="X558" s="97" t="s">
        <v>225</v>
      </c>
      <c r="Y558" s="107" t="s">
        <v>225</v>
      </c>
      <c r="Z558" s="97" t="s">
        <v>226</v>
      </c>
      <c r="AA558" s="133">
        <v>2.5049999999999999</v>
      </c>
      <c r="AB558" s="133">
        <v>2.5000000000000022E-2</v>
      </c>
      <c r="AC558" s="135">
        <v>0</v>
      </c>
      <c r="AD558" s="148" t="s">
        <v>289</v>
      </c>
      <c r="AE558" s="59">
        <v>5.0000000000000044E-2</v>
      </c>
      <c r="AF558" s="61" t="s">
        <v>227</v>
      </c>
      <c r="AG558" s="181">
        <f t="shared" ref="AG558:AG589" si="308">IF(AE558="nd","nd",AE558*2.5)</f>
        <v>0.12500000000000011</v>
      </c>
      <c r="AH558" s="181">
        <f t="shared" ref="AH558:AH589" si="309">IF(AE558="nd","nd",0.5*AG558)</f>
        <v>6.2500000000000056E-2</v>
      </c>
      <c r="AI558" s="181">
        <v>0.02</v>
      </c>
      <c r="AJ558" s="181">
        <v>0</v>
      </c>
      <c r="AK558" s="181">
        <v>0</v>
      </c>
      <c r="AL558" s="37" t="s">
        <v>8</v>
      </c>
      <c r="AM558" s="37" t="s">
        <v>8</v>
      </c>
      <c r="AN558" s="285">
        <v>0.01</v>
      </c>
      <c r="AO558" s="108" t="s">
        <v>8</v>
      </c>
      <c r="AP558" s="285">
        <v>0.02</v>
      </c>
      <c r="AQ558" s="108" t="s">
        <v>8</v>
      </c>
      <c r="AR558" s="108" t="s">
        <v>8</v>
      </c>
      <c r="AS558" s="108" t="s">
        <v>8</v>
      </c>
      <c r="AT558" s="283">
        <v>-0.78</v>
      </c>
      <c r="AU558" s="306" t="s">
        <v>228</v>
      </c>
      <c r="AV558" s="39">
        <v>-0.78</v>
      </c>
      <c r="AW558" s="111" t="s">
        <v>229</v>
      </c>
      <c r="AX558" s="130">
        <f t="shared" si="281"/>
        <v>6.9327123119310288E-2</v>
      </c>
      <c r="AY558" s="130">
        <f t="shared" si="282"/>
        <v>6.9327123119310288E-2</v>
      </c>
      <c r="AZ558" s="113" t="s">
        <v>8</v>
      </c>
      <c r="BA558" s="113" t="s">
        <v>8</v>
      </c>
      <c r="BB558" s="113" t="s">
        <v>8</v>
      </c>
      <c r="BC558" s="113" t="s">
        <v>8</v>
      </c>
      <c r="BD558" s="113" t="s">
        <v>8</v>
      </c>
      <c r="BE558" s="113">
        <v>0.9</v>
      </c>
      <c r="BF558" s="113" t="s">
        <v>8</v>
      </c>
      <c r="BG558" s="113" t="s">
        <v>8</v>
      </c>
      <c r="BH558" s="113" t="s">
        <v>8</v>
      </c>
      <c r="BI558" s="113" t="s">
        <v>8</v>
      </c>
      <c r="BJ558" s="170">
        <v>0</v>
      </c>
      <c r="BK558" s="114" t="s">
        <v>230</v>
      </c>
      <c r="BL558" s="124" t="s">
        <v>251</v>
      </c>
      <c r="BM558" s="124" t="s">
        <v>252</v>
      </c>
      <c r="BN558" s="42" t="s">
        <v>253</v>
      </c>
      <c r="BO558" s="42">
        <f t="shared" si="283"/>
        <v>0.57000000000000006</v>
      </c>
      <c r="BP558" s="42">
        <v>0.13</v>
      </c>
      <c r="BQ558" s="116">
        <f t="shared" si="284"/>
        <v>0.16650000000000001</v>
      </c>
      <c r="BR558" s="115" t="s">
        <v>8</v>
      </c>
      <c r="BS558" s="42">
        <f t="shared" si="285"/>
        <v>0.9</v>
      </c>
      <c r="BT558" s="115" t="s">
        <v>8</v>
      </c>
      <c r="BU558" s="115" t="s">
        <v>8</v>
      </c>
      <c r="BV558" s="66">
        <f t="shared" si="286"/>
        <v>3.7500000000000033E-2</v>
      </c>
      <c r="BW558" s="66">
        <f t="shared" si="287"/>
        <v>3.0264619588659041E-2</v>
      </c>
      <c r="BX558" s="66">
        <f t="shared" si="288"/>
        <v>0.23</v>
      </c>
      <c r="BY558" s="44">
        <f t="shared" si="289"/>
        <v>4.3225458065820427E-2</v>
      </c>
      <c r="BZ558" s="67" t="s">
        <v>8</v>
      </c>
      <c r="CA558" s="67" t="s">
        <v>8</v>
      </c>
      <c r="CB558" s="73">
        <f t="shared" si="290"/>
        <v>-0.45</v>
      </c>
      <c r="CC558" s="73">
        <f t="shared" si="291"/>
        <v>0.15040677245006706</v>
      </c>
      <c r="CD558" s="73">
        <f t="shared" si="292"/>
        <v>0.15040677245006706</v>
      </c>
      <c r="CE558" s="90">
        <f t="shared" si="293"/>
        <v>-1.35</v>
      </c>
      <c r="CF558" s="90">
        <f t="shared" si="294"/>
        <v>0.22232521224548513</v>
      </c>
      <c r="CG558" s="90">
        <f t="shared" si="295"/>
        <v>0.22232521224548513</v>
      </c>
      <c r="CH558" s="90">
        <f t="shared" si="296"/>
        <v>-0.18249999999999997</v>
      </c>
      <c r="CI558" s="90">
        <f t="shared" si="297"/>
        <v>0.22850139479628184</v>
      </c>
      <c r="CJ558" s="90">
        <f t="shared" si="298"/>
        <v>0.22850139479628184</v>
      </c>
      <c r="CK558" s="91">
        <f t="shared" si="299"/>
        <v>-1.0825</v>
      </c>
      <c r="CL558" s="90">
        <f t="shared" si="300"/>
        <v>0.22850139479628184</v>
      </c>
      <c r="CM558" s="91">
        <f t="shared" si="301"/>
        <v>0.22850139479628184</v>
      </c>
      <c r="CN558" s="93" t="str">
        <f t="shared" si="302"/>
        <v>1;2;3</v>
      </c>
      <c r="CO558" s="137">
        <v>0</v>
      </c>
      <c r="CP558" s="209"/>
      <c r="CQ558" s="137"/>
      <c r="CR558" s="64" t="s">
        <v>234</v>
      </c>
      <c r="CS558" s="164">
        <v>0</v>
      </c>
      <c r="CT558" s="117" t="s">
        <v>235</v>
      </c>
      <c r="CU558" s="118">
        <f>IF(CX558="n/a","n/a",IF(EXACT(CX558,"Huibertgat/Eemshaven"),ROUND(
IF(IF(OR(ISBLANK(S558),S558="n/a"),P558,S558)&gt;pMHW!$C$3,0,
IF(IF(OR(ISBLANK(S558),S558="n/a"),P558,S558)&gt;pMHW!$D$3, (pMHW!$C$3-IF(OR(ISBLANK(S558),S558="n/a"),P558,S558))*LOOKUP(CX558,pMHW!$B$4:$B$8,pMHW!$M$4:$M$8),
IF(IF(OR(ISBLANK(S558),S558="n/a"),P558,S558)&gt;pMHW!$F$3,LOOKUP(CX558,pMHW!$B$4:$B$8,pMHW!$D$4:$D$8)+(pMHW!$D$3-IF(OR(ISBLANK(S558),S558="n/a"),P558,S558))*LOOKUP(CX558,pMHW!$B$4:$B$8,pMHW!$O$4:$O$8),
LOOKUP(CX558,pMHW!$B$4:$B$8,pMHW!$F$4:$F$8)))),1),
ROUND(
IF(IF(OR(ISBLANK(S558),S558="n/a"),P558,S558)&gt;pMHW!$C$3,0,
IF(IF(OR(ISBLANK(S558),S558="n/a"),P558,S558)&gt;pMHW!$D$3,(pMHW!$C$3-IF(OR(ISBLANK(S558),S558="n/a"),P558,S558))*LOOKUP(CX558,pMHW!$B$4:$B$8,pMHW!$M$4:$M$8),
IF(IF(OR(ISBLANK(S558),S558="n/a"),P558,S558)&gt;pMHW!$E$3,LOOKUP(CX558,pMHW!$B$4:$B$8,pMHW!$D$4:$D$8)+(pMHW!$D$3-IF(OR(ISBLANK(S558),S558="n/a"),P558,S558))*LOOKUP(CX558,pMHW!$B$4:$B$8,pMHW!$N$4:$N$8),
LOOKUP(CX558,pMHW!$B$4:$B$8,pMHW!$F$4:$F$8)))),1)))</f>
        <v>0.9</v>
      </c>
      <c r="CV558" s="117" t="s">
        <v>27</v>
      </c>
      <c r="CW558" s="119" t="str">
        <f t="shared" si="279"/>
        <v>FBE=0; pMHW=0.9 m</v>
      </c>
      <c r="CX558" s="119" t="s">
        <v>254</v>
      </c>
      <c r="CY558" s="165" t="s">
        <v>255</v>
      </c>
      <c r="CZ558" s="120">
        <f t="shared" si="303"/>
        <v>-0.125</v>
      </c>
      <c r="DA558" s="120">
        <f t="shared" si="304"/>
        <v>2.1000000000000001E-2</v>
      </c>
      <c r="DB558" s="120">
        <v>-0.12461909651756289</v>
      </c>
      <c r="DC558" s="120">
        <v>-0.103950597345829</v>
      </c>
      <c r="DD558" s="120">
        <v>-0.14514289796352389</v>
      </c>
    </row>
    <row r="559" spans="1:108" s="35" customFormat="1" ht="12.75">
      <c r="A559" s="152" t="s">
        <v>2246</v>
      </c>
      <c r="B559" s="152" t="s">
        <v>2246</v>
      </c>
      <c r="C559" s="98" t="s">
        <v>246</v>
      </c>
      <c r="D559" s="99">
        <v>2016</v>
      </c>
      <c r="E559" s="136" t="s">
        <v>2247</v>
      </c>
      <c r="F559" s="136" t="s">
        <v>2248</v>
      </c>
      <c r="G559" s="96">
        <v>2</v>
      </c>
      <c r="H559" s="105" t="s">
        <v>249</v>
      </c>
      <c r="I559" s="56">
        <v>53.202648959003383</v>
      </c>
      <c r="J559" s="56">
        <v>5.6766638354343391</v>
      </c>
      <c r="K559" s="47">
        <v>174342</v>
      </c>
      <c r="L559" s="47">
        <v>579595</v>
      </c>
      <c r="M559" s="49" t="s">
        <v>223</v>
      </c>
      <c r="N559" s="178">
        <f>Radiocarbon!K558</f>
        <v>3065</v>
      </c>
      <c r="O559" s="266">
        <f>Radiocarbon!L558</f>
        <v>30</v>
      </c>
      <c r="P559" s="179">
        <f>Radiocarbon!P558</f>
        <v>2680</v>
      </c>
      <c r="Q559" s="179">
        <f>Radiocarbon!Q558</f>
        <v>2840</v>
      </c>
      <c r="R559" s="179">
        <f>Radiocarbon!R558</f>
        <v>2510</v>
      </c>
      <c r="S559" s="179" t="str">
        <f>Radiocarbon!S558</f>
        <v>n/a</v>
      </c>
      <c r="T559" s="179" t="str">
        <f>Radiocarbon!T558</f>
        <v>n/a</v>
      </c>
      <c r="U559" s="179" t="str">
        <f>Radiocarbon!U558</f>
        <v>n/a</v>
      </c>
      <c r="V559" s="97" t="str">
        <f t="shared" si="280"/>
        <v>SL indicator point (SLIP RSL) and Regional minimum GW (SLIP G-ZW) terrestrial indicator; Brackish mollusca (Scrobicularia plana)</v>
      </c>
      <c r="W559" s="17" t="s">
        <v>250</v>
      </c>
      <c r="X559" s="97" t="s">
        <v>225</v>
      </c>
      <c r="Y559" s="107" t="s">
        <v>225</v>
      </c>
      <c r="Z559" s="97" t="s">
        <v>226</v>
      </c>
      <c r="AA559" s="133">
        <v>2.1950000000000003</v>
      </c>
      <c r="AB559" s="133">
        <v>2.4999999999999911E-2</v>
      </c>
      <c r="AC559" s="135">
        <v>0</v>
      </c>
      <c r="AD559" s="148" t="s">
        <v>289</v>
      </c>
      <c r="AE559" s="59">
        <v>4.9999999999999822E-2</v>
      </c>
      <c r="AF559" s="61" t="s">
        <v>227</v>
      </c>
      <c r="AG559" s="181">
        <f t="shared" si="308"/>
        <v>0.12499999999999956</v>
      </c>
      <c r="AH559" s="181">
        <f t="shared" si="309"/>
        <v>6.2499999999999778E-2</v>
      </c>
      <c r="AI559" s="181">
        <v>0.02</v>
      </c>
      <c r="AJ559" s="181">
        <v>0</v>
      </c>
      <c r="AK559" s="181">
        <v>0</v>
      </c>
      <c r="AL559" s="37" t="s">
        <v>8</v>
      </c>
      <c r="AM559" s="37" t="s">
        <v>8</v>
      </c>
      <c r="AN559" s="285">
        <v>0.01</v>
      </c>
      <c r="AO559" s="108" t="s">
        <v>8</v>
      </c>
      <c r="AP559" s="285">
        <v>0.02</v>
      </c>
      <c r="AQ559" s="108" t="s">
        <v>8</v>
      </c>
      <c r="AR559" s="108" t="s">
        <v>8</v>
      </c>
      <c r="AS559" s="108" t="s">
        <v>8</v>
      </c>
      <c r="AT559" s="283">
        <v>-1.62</v>
      </c>
      <c r="AU559" s="306" t="s">
        <v>228</v>
      </c>
      <c r="AV559" s="39">
        <v>-1.62</v>
      </c>
      <c r="AW559" s="111" t="s">
        <v>229</v>
      </c>
      <c r="AX559" s="130">
        <f t="shared" si="281"/>
        <v>6.9327123119310038E-2</v>
      </c>
      <c r="AY559" s="130">
        <f t="shared" si="282"/>
        <v>6.9327123119310038E-2</v>
      </c>
      <c r="AZ559" s="113" t="s">
        <v>8</v>
      </c>
      <c r="BA559" s="113" t="s">
        <v>8</v>
      </c>
      <c r="BB559" s="113" t="s">
        <v>8</v>
      </c>
      <c r="BC559" s="113" t="s">
        <v>8</v>
      </c>
      <c r="BD559" s="113" t="s">
        <v>8</v>
      </c>
      <c r="BE559" s="113">
        <v>0.9</v>
      </c>
      <c r="BF559" s="113" t="s">
        <v>8</v>
      </c>
      <c r="BG559" s="113" t="s">
        <v>8</v>
      </c>
      <c r="BH559" s="113" t="s">
        <v>8</v>
      </c>
      <c r="BI559" s="113" t="s">
        <v>8</v>
      </c>
      <c r="BJ559" s="170">
        <v>0</v>
      </c>
      <c r="BK559" s="114" t="s">
        <v>230</v>
      </c>
      <c r="BL559" s="124" t="s">
        <v>251</v>
      </c>
      <c r="BM559" s="124" t="s">
        <v>252</v>
      </c>
      <c r="BN559" s="42" t="s">
        <v>253</v>
      </c>
      <c r="BO559" s="42">
        <f t="shared" si="283"/>
        <v>0.57000000000000006</v>
      </c>
      <c r="BP559" s="42">
        <v>0.13</v>
      </c>
      <c r="BQ559" s="116">
        <f t="shared" si="284"/>
        <v>0.16650000000000001</v>
      </c>
      <c r="BR559" s="115" t="s">
        <v>8</v>
      </c>
      <c r="BS559" s="42">
        <f t="shared" si="285"/>
        <v>0.9</v>
      </c>
      <c r="BT559" s="115" t="s">
        <v>8</v>
      </c>
      <c r="BU559" s="115" t="s">
        <v>8</v>
      </c>
      <c r="BV559" s="66">
        <f t="shared" si="286"/>
        <v>3.7499999999999867E-2</v>
      </c>
      <c r="BW559" s="66">
        <f t="shared" si="287"/>
        <v>3.0264619588659041E-2</v>
      </c>
      <c r="BX559" s="66">
        <f t="shared" si="288"/>
        <v>0.29748000000000002</v>
      </c>
      <c r="BY559" s="44">
        <f t="shared" si="289"/>
        <v>5.1599775435557861E-2</v>
      </c>
      <c r="BZ559" s="67" t="s">
        <v>8</v>
      </c>
      <c r="CA559" s="67" t="s">
        <v>8</v>
      </c>
      <c r="CB559" s="73">
        <f t="shared" si="290"/>
        <v>-1.29</v>
      </c>
      <c r="CC559" s="73">
        <f t="shared" si="291"/>
        <v>0.15040677245006695</v>
      </c>
      <c r="CD559" s="73">
        <f t="shared" si="292"/>
        <v>0.15040677245006695</v>
      </c>
      <c r="CE559" s="90">
        <f t="shared" si="293"/>
        <v>-2.1900000000000004</v>
      </c>
      <c r="CF559" s="90">
        <f t="shared" si="294"/>
        <v>0.22232521224548507</v>
      </c>
      <c r="CG559" s="90">
        <f t="shared" si="295"/>
        <v>0.22232521224548507</v>
      </c>
      <c r="CH559" s="90">
        <f t="shared" si="296"/>
        <v>-0.9550200000000002</v>
      </c>
      <c r="CI559" s="90">
        <f t="shared" si="297"/>
        <v>0.23023245649526963</v>
      </c>
      <c r="CJ559" s="90">
        <f t="shared" si="298"/>
        <v>0.23023245649526963</v>
      </c>
      <c r="CK559" s="91">
        <f t="shared" si="299"/>
        <v>-1.8550199999999999</v>
      </c>
      <c r="CL559" s="90">
        <f t="shared" si="300"/>
        <v>0.23023245649526963</v>
      </c>
      <c r="CM559" s="91">
        <f t="shared" si="301"/>
        <v>0.23023245649526963</v>
      </c>
      <c r="CN559" s="93" t="str">
        <f t="shared" si="302"/>
        <v>1;2;3</v>
      </c>
      <c r="CO559" s="137">
        <v>0</v>
      </c>
      <c r="CP559" s="209"/>
      <c r="CQ559" s="137"/>
      <c r="CR559" s="64" t="s">
        <v>234</v>
      </c>
      <c r="CS559" s="164">
        <v>0</v>
      </c>
      <c r="CT559" s="117" t="s">
        <v>235</v>
      </c>
      <c r="CU559" s="118">
        <f>IF(CX559="n/a","n/a",IF(EXACT(CX559,"Huibertgat/Eemshaven"),ROUND(
IF(IF(OR(ISBLANK(S559),S559="n/a"),P559,S559)&gt;pMHW!$C$3,0,
IF(IF(OR(ISBLANK(S559),S559="n/a"),P559,S559)&gt;pMHW!$D$3, (pMHW!$C$3-IF(OR(ISBLANK(S559),S559="n/a"),P559,S559))*LOOKUP(CX559,pMHW!$B$4:$B$8,pMHW!$M$4:$M$8),
IF(IF(OR(ISBLANK(S559),S559="n/a"),P559,S559)&gt;pMHW!$F$3,LOOKUP(CX559,pMHW!$B$4:$B$8,pMHW!$D$4:$D$8)+(pMHW!$D$3-IF(OR(ISBLANK(S559),S559="n/a"),P559,S559))*LOOKUP(CX559,pMHW!$B$4:$B$8,pMHW!$O$4:$O$8),
LOOKUP(CX559,pMHW!$B$4:$B$8,pMHW!$F$4:$F$8)))),1),
ROUND(
IF(IF(OR(ISBLANK(S559),S559="n/a"),P559,S559)&gt;pMHW!$C$3,0,
IF(IF(OR(ISBLANK(S559),S559="n/a"),P559,S559)&gt;pMHW!$D$3,(pMHW!$C$3-IF(OR(ISBLANK(S559),S559="n/a"),P559,S559))*LOOKUP(CX559,pMHW!$B$4:$B$8,pMHW!$M$4:$M$8),
IF(IF(OR(ISBLANK(S559),S559="n/a"),P559,S559)&gt;pMHW!$E$3,LOOKUP(CX559,pMHW!$B$4:$B$8,pMHW!$D$4:$D$8)+(pMHW!$D$3-IF(OR(ISBLANK(S559),S559="n/a"),P559,S559))*LOOKUP(CX559,pMHW!$B$4:$B$8,pMHW!$N$4:$N$8),
LOOKUP(CX559,pMHW!$B$4:$B$8,pMHW!$F$4:$F$8)))),1)))</f>
        <v>0.9</v>
      </c>
      <c r="CV559" s="117" t="s">
        <v>27</v>
      </c>
      <c r="CW559" s="119" t="str">
        <f t="shared" si="279"/>
        <v>FBE=0; pMHW=0.9 m</v>
      </c>
      <c r="CX559" s="119" t="s">
        <v>254</v>
      </c>
      <c r="CY559" s="165" t="s">
        <v>255</v>
      </c>
      <c r="CZ559" s="120">
        <f t="shared" si="303"/>
        <v>-0.111</v>
      </c>
      <c r="DA559" s="120">
        <f t="shared" si="304"/>
        <v>1.7999999999999999E-2</v>
      </c>
      <c r="DB559" s="120">
        <v>-0.1114220023155212</v>
      </c>
      <c r="DC559" s="120">
        <v>-9.2942222952842712E-2</v>
      </c>
      <c r="DD559" s="120">
        <v>-0.1297723054885864</v>
      </c>
    </row>
    <row r="560" spans="1:108" s="35" customFormat="1" ht="12.75">
      <c r="A560" s="152" t="s">
        <v>2249</v>
      </c>
      <c r="B560" s="152" t="s">
        <v>2249</v>
      </c>
      <c r="C560" s="98" t="s">
        <v>246</v>
      </c>
      <c r="D560" s="99">
        <v>2016</v>
      </c>
      <c r="E560" s="136" t="s">
        <v>2247</v>
      </c>
      <c r="F560" s="136" t="s">
        <v>2250</v>
      </c>
      <c r="G560" s="96">
        <v>2</v>
      </c>
      <c r="H560" s="105" t="s">
        <v>249</v>
      </c>
      <c r="I560" s="56">
        <v>53.184269144043263</v>
      </c>
      <c r="J560" s="56">
        <v>5.6385898727526023</v>
      </c>
      <c r="K560" s="47">
        <v>171805</v>
      </c>
      <c r="L560" s="47">
        <v>577540</v>
      </c>
      <c r="M560" s="49" t="s">
        <v>223</v>
      </c>
      <c r="N560" s="178">
        <f>Radiocarbon!K559</f>
        <v>2935</v>
      </c>
      <c r="O560" s="266">
        <f>Radiocarbon!L559</f>
        <v>30</v>
      </c>
      <c r="P560" s="179">
        <f>Radiocarbon!P559</f>
        <v>2540</v>
      </c>
      <c r="Q560" s="179">
        <f>Radiocarbon!Q559</f>
        <v>2700</v>
      </c>
      <c r="R560" s="179">
        <f>Radiocarbon!R559</f>
        <v>2360</v>
      </c>
      <c r="S560" s="179" t="str">
        <f>Radiocarbon!S559</f>
        <v>n/a</v>
      </c>
      <c r="T560" s="179" t="str">
        <f>Radiocarbon!T559</f>
        <v>n/a</v>
      </c>
      <c r="U560" s="179" t="str">
        <f>Radiocarbon!U559</f>
        <v>n/a</v>
      </c>
      <c r="V560" s="97" t="str">
        <f t="shared" si="280"/>
        <v>SL indicator point (SLIP RSL) and Regional minimum GW (SLIP G-ZW) terrestrial indicator; Brackish mollusca (Scrobicularia plana)</v>
      </c>
      <c r="W560" s="17" t="s">
        <v>250</v>
      </c>
      <c r="X560" s="97" t="s">
        <v>225</v>
      </c>
      <c r="Y560" s="107" t="s">
        <v>225</v>
      </c>
      <c r="Z560" s="97" t="s">
        <v>226</v>
      </c>
      <c r="AA560" s="133">
        <v>2.835</v>
      </c>
      <c r="AB560" s="133">
        <v>2.4999999999999911E-2</v>
      </c>
      <c r="AC560" s="135">
        <v>0</v>
      </c>
      <c r="AD560" s="148" t="s">
        <v>289</v>
      </c>
      <c r="AE560" s="59">
        <v>4.9999999999999822E-2</v>
      </c>
      <c r="AF560" s="61" t="s">
        <v>227</v>
      </c>
      <c r="AG560" s="181">
        <f t="shared" si="308"/>
        <v>0.12499999999999956</v>
      </c>
      <c r="AH560" s="181">
        <f t="shared" si="309"/>
        <v>6.2499999999999778E-2</v>
      </c>
      <c r="AI560" s="181">
        <v>0.02</v>
      </c>
      <c r="AJ560" s="181">
        <v>0</v>
      </c>
      <c r="AK560" s="181">
        <v>0</v>
      </c>
      <c r="AL560" s="37" t="s">
        <v>8</v>
      </c>
      <c r="AM560" s="37" t="s">
        <v>8</v>
      </c>
      <c r="AN560" s="109">
        <v>0.01</v>
      </c>
      <c r="AO560" s="108" t="s">
        <v>8</v>
      </c>
      <c r="AP560" s="285">
        <v>0.02</v>
      </c>
      <c r="AQ560" s="108" t="s">
        <v>8</v>
      </c>
      <c r="AR560" s="108" t="s">
        <v>8</v>
      </c>
      <c r="AS560" s="108" t="s">
        <v>8</v>
      </c>
      <c r="AT560" s="283">
        <v>-1.36</v>
      </c>
      <c r="AU560" s="306" t="s">
        <v>228</v>
      </c>
      <c r="AV560" s="39">
        <v>-1.36</v>
      </c>
      <c r="AW560" s="111" t="s">
        <v>229</v>
      </c>
      <c r="AX560" s="130">
        <f t="shared" si="281"/>
        <v>6.9327123119310038E-2</v>
      </c>
      <c r="AY560" s="130">
        <f t="shared" si="282"/>
        <v>6.9327123119310038E-2</v>
      </c>
      <c r="AZ560" s="113" t="s">
        <v>8</v>
      </c>
      <c r="BA560" s="113" t="s">
        <v>8</v>
      </c>
      <c r="BB560" s="113" t="s">
        <v>8</v>
      </c>
      <c r="BC560" s="113" t="s">
        <v>8</v>
      </c>
      <c r="BD560" s="113" t="s">
        <v>8</v>
      </c>
      <c r="BE560" s="113">
        <v>0.9</v>
      </c>
      <c r="BF560" s="113" t="s">
        <v>8</v>
      </c>
      <c r="BG560" s="113" t="s">
        <v>8</v>
      </c>
      <c r="BH560" s="113" t="s">
        <v>8</v>
      </c>
      <c r="BI560" s="113" t="s">
        <v>8</v>
      </c>
      <c r="BJ560" s="170">
        <v>0</v>
      </c>
      <c r="BK560" s="114" t="s">
        <v>230</v>
      </c>
      <c r="BL560" s="124" t="s">
        <v>251</v>
      </c>
      <c r="BM560" s="124" t="s">
        <v>252</v>
      </c>
      <c r="BN560" s="42" t="s">
        <v>253</v>
      </c>
      <c r="BO560" s="42">
        <f t="shared" si="283"/>
        <v>0.57000000000000006</v>
      </c>
      <c r="BP560" s="42">
        <v>0.13</v>
      </c>
      <c r="BQ560" s="116">
        <f t="shared" si="284"/>
        <v>0.16650000000000001</v>
      </c>
      <c r="BR560" s="115" t="s">
        <v>8</v>
      </c>
      <c r="BS560" s="42">
        <f t="shared" si="285"/>
        <v>0.9</v>
      </c>
      <c r="BT560" s="115" t="s">
        <v>8</v>
      </c>
      <c r="BU560" s="115" t="s">
        <v>8</v>
      </c>
      <c r="BV560" s="66">
        <f t="shared" si="286"/>
        <v>3.7499999999999867E-2</v>
      </c>
      <c r="BW560" s="66">
        <f t="shared" si="287"/>
        <v>3.0264619588659041E-2</v>
      </c>
      <c r="BX560" s="66">
        <f t="shared" si="288"/>
        <v>0.29210000000000003</v>
      </c>
      <c r="BY560" s="44">
        <f t="shared" si="289"/>
        <v>5.206947378263007E-2</v>
      </c>
      <c r="BZ560" s="67" t="s">
        <v>8</v>
      </c>
      <c r="CA560" s="67" t="s">
        <v>8</v>
      </c>
      <c r="CB560" s="73">
        <f t="shared" si="290"/>
        <v>-1.03</v>
      </c>
      <c r="CC560" s="73">
        <f t="shared" si="291"/>
        <v>0.15040677245006695</v>
      </c>
      <c r="CD560" s="73">
        <f t="shared" si="292"/>
        <v>0.15040677245006695</v>
      </c>
      <c r="CE560" s="90">
        <f t="shared" si="293"/>
        <v>-1.9300000000000002</v>
      </c>
      <c r="CF560" s="90">
        <f t="shared" si="294"/>
        <v>0.22232521224548507</v>
      </c>
      <c r="CG560" s="90">
        <f t="shared" si="295"/>
        <v>0.22232521224548507</v>
      </c>
      <c r="CH560" s="90">
        <f t="shared" si="296"/>
        <v>-0.70040000000000013</v>
      </c>
      <c r="CI560" s="90">
        <f t="shared" si="297"/>
        <v>0.23033818028899644</v>
      </c>
      <c r="CJ560" s="90">
        <f t="shared" si="298"/>
        <v>0.23033818028899644</v>
      </c>
      <c r="CK560" s="91">
        <f t="shared" si="299"/>
        <v>-1.6004000000000003</v>
      </c>
      <c r="CL560" s="90">
        <f t="shared" si="300"/>
        <v>0.23033818028899644</v>
      </c>
      <c r="CM560" s="91">
        <f t="shared" si="301"/>
        <v>0.23033818028899644</v>
      </c>
      <c r="CN560" s="93" t="str">
        <f t="shared" si="302"/>
        <v>1;2;3</v>
      </c>
      <c r="CO560" s="137">
        <v>0</v>
      </c>
      <c r="CP560" s="209"/>
      <c r="CQ560" s="137"/>
      <c r="CR560" s="64" t="s">
        <v>234</v>
      </c>
      <c r="CS560" s="164">
        <v>0</v>
      </c>
      <c r="CT560" s="117" t="s">
        <v>235</v>
      </c>
      <c r="CU560" s="118">
        <f>IF(CX560="n/a","n/a",IF(EXACT(CX560,"Huibertgat/Eemshaven"),ROUND(
IF(IF(OR(ISBLANK(S560),S560="n/a"),P560,S560)&gt;pMHW!$C$3,0,
IF(IF(OR(ISBLANK(S560),S560="n/a"),P560,S560)&gt;pMHW!$D$3, (pMHW!$C$3-IF(OR(ISBLANK(S560),S560="n/a"),P560,S560))*LOOKUP(CX560,pMHW!$B$4:$B$8,pMHW!$M$4:$M$8),
IF(IF(OR(ISBLANK(S560),S560="n/a"),P560,S560)&gt;pMHW!$F$3,LOOKUP(CX560,pMHW!$B$4:$B$8,pMHW!$D$4:$D$8)+(pMHW!$D$3-IF(OR(ISBLANK(S560),S560="n/a"),P560,S560))*LOOKUP(CX560,pMHW!$B$4:$B$8,pMHW!$O$4:$O$8),
LOOKUP(CX560,pMHW!$B$4:$B$8,pMHW!$F$4:$F$8)))),1),
ROUND(
IF(IF(OR(ISBLANK(S560),S560="n/a"),P560,S560)&gt;pMHW!$C$3,0,
IF(IF(OR(ISBLANK(S560),S560="n/a"),P560,S560)&gt;pMHW!$D$3,(pMHW!$C$3-IF(OR(ISBLANK(S560),S560="n/a"),P560,S560))*LOOKUP(CX560,pMHW!$B$4:$B$8,pMHW!$M$4:$M$8),
IF(IF(OR(ISBLANK(S560),S560="n/a"),P560,S560)&gt;pMHW!$E$3,LOOKUP(CX560,pMHW!$B$4:$B$8,pMHW!$D$4:$D$8)+(pMHW!$D$3-IF(OR(ISBLANK(S560),S560="n/a"),P560,S560))*LOOKUP(CX560,pMHW!$B$4:$B$8,pMHW!$N$4:$N$8),
LOOKUP(CX560,pMHW!$B$4:$B$8,pMHW!$F$4:$F$8)))),1)))</f>
        <v>0.9</v>
      </c>
      <c r="CV560" s="117" t="s">
        <v>27</v>
      </c>
      <c r="CW560" s="119" t="str">
        <f t="shared" si="279"/>
        <v>FBE=0; pMHW=0.9 m</v>
      </c>
      <c r="CX560" s="119" t="s">
        <v>254</v>
      </c>
      <c r="CY560" s="165" t="s">
        <v>255</v>
      </c>
      <c r="CZ560" s="120">
        <f t="shared" si="303"/>
        <v>-0.115</v>
      </c>
      <c r="DA560" s="120">
        <f t="shared" si="304"/>
        <v>1.9E-2</v>
      </c>
      <c r="DB560" s="120">
        <v>-0.1150847002863884</v>
      </c>
      <c r="DC560" s="120">
        <v>-9.5997452735900879E-2</v>
      </c>
      <c r="DD560" s="120">
        <v>-0.13403819501399991</v>
      </c>
    </row>
    <row r="561" spans="1:108" s="35" customFormat="1" ht="12.75">
      <c r="A561" s="152" t="s">
        <v>2251</v>
      </c>
      <c r="B561" s="152" t="s">
        <v>2251</v>
      </c>
      <c r="C561" s="98" t="s">
        <v>246</v>
      </c>
      <c r="D561" s="99">
        <v>2016</v>
      </c>
      <c r="E561" s="136" t="s">
        <v>2252</v>
      </c>
      <c r="F561" s="136" t="s">
        <v>2253</v>
      </c>
      <c r="G561" s="96">
        <v>2</v>
      </c>
      <c r="H561" s="105" t="s">
        <v>249</v>
      </c>
      <c r="I561" s="56">
        <v>53.11355456943064</v>
      </c>
      <c r="J561" s="56">
        <v>5.5095191811646789</v>
      </c>
      <c r="K561" s="47">
        <v>163190</v>
      </c>
      <c r="L561" s="47">
        <v>569648</v>
      </c>
      <c r="M561" s="49" t="s">
        <v>223</v>
      </c>
      <c r="N561" s="178">
        <f>Radiocarbon!K560</f>
        <v>3150</v>
      </c>
      <c r="O561" s="266">
        <f>Radiocarbon!L560</f>
        <v>30</v>
      </c>
      <c r="P561" s="179">
        <f>Radiocarbon!P560</f>
        <v>2790</v>
      </c>
      <c r="Q561" s="179">
        <f>Radiocarbon!Q560</f>
        <v>2940</v>
      </c>
      <c r="R561" s="179">
        <f>Radiocarbon!R560</f>
        <v>2660</v>
      </c>
      <c r="S561" s="179" t="str">
        <f>Radiocarbon!S560</f>
        <v>n/a</v>
      </c>
      <c r="T561" s="179" t="str">
        <f>Radiocarbon!T560</f>
        <v>n/a</v>
      </c>
      <c r="U561" s="179" t="str">
        <f>Radiocarbon!U560</f>
        <v>n/a</v>
      </c>
      <c r="V561" s="97" t="str">
        <f t="shared" si="280"/>
        <v>SL indicator point (SLIP RSL) and Regional minimum GW (SLIP G-ZW) terrestrial indicator; Brackish mollusca (Cerastoderma edule)</v>
      </c>
      <c r="W561" s="17" t="s">
        <v>2254</v>
      </c>
      <c r="X561" s="97" t="s">
        <v>225</v>
      </c>
      <c r="Y561" s="107" t="s">
        <v>225</v>
      </c>
      <c r="Z561" s="97" t="s">
        <v>226</v>
      </c>
      <c r="AA561" s="133">
        <v>2.4750000000000001</v>
      </c>
      <c r="AB561" s="133">
        <v>2.4999999999999911E-2</v>
      </c>
      <c r="AC561" s="135">
        <v>0</v>
      </c>
      <c r="AD561" s="148" t="s">
        <v>289</v>
      </c>
      <c r="AE561" s="59">
        <v>4.9999999999999822E-2</v>
      </c>
      <c r="AF561" s="61" t="s">
        <v>227</v>
      </c>
      <c r="AG561" s="181">
        <f t="shared" si="308"/>
        <v>0.12499999999999956</v>
      </c>
      <c r="AH561" s="181">
        <f t="shared" si="309"/>
        <v>6.2499999999999778E-2</v>
      </c>
      <c r="AI561" s="181">
        <v>0.02</v>
      </c>
      <c r="AJ561" s="181">
        <v>0</v>
      </c>
      <c r="AK561" s="181">
        <v>0</v>
      </c>
      <c r="AL561" s="37" t="s">
        <v>8</v>
      </c>
      <c r="AM561" s="37" t="s">
        <v>8</v>
      </c>
      <c r="AN561" s="109">
        <v>0.01</v>
      </c>
      <c r="AO561" s="108" t="s">
        <v>8</v>
      </c>
      <c r="AP561" s="285">
        <v>0.02</v>
      </c>
      <c r="AQ561" s="108" t="s">
        <v>8</v>
      </c>
      <c r="AR561" s="108" t="s">
        <v>8</v>
      </c>
      <c r="AS561" s="108" t="s">
        <v>8</v>
      </c>
      <c r="AT561" s="283">
        <v>-2</v>
      </c>
      <c r="AU561" s="306" t="s">
        <v>228</v>
      </c>
      <c r="AV561" s="39">
        <v>-2</v>
      </c>
      <c r="AW561" s="111" t="s">
        <v>229</v>
      </c>
      <c r="AX561" s="130">
        <f t="shared" si="281"/>
        <v>6.9327123119310038E-2</v>
      </c>
      <c r="AY561" s="130">
        <f t="shared" si="282"/>
        <v>6.9327123119310038E-2</v>
      </c>
      <c r="AZ561" s="113" t="s">
        <v>8</v>
      </c>
      <c r="BA561" s="113" t="s">
        <v>8</v>
      </c>
      <c r="BB561" s="113" t="s">
        <v>8</v>
      </c>
      <c r="BC561" s="113" t="s">
        <v>8</v>
      </c>
      <c r="BD561" s="113" t="s">
        <v>8</v>
      </c>
      <c r="BE561" s="113">
        <v>0.9</v>
      </c>
      <c r="BF561" s="113" t="s">
        <v>8</v>
      </c>
      <c r="BG561" s="113" t="s">
        <v>8</v>
      </c>
      <c r="BH561" s="113" t="s">
        <v>8</v>
      </c>
      <c r="BI561" s="113" t="s">
        <v>8</v>
      </c>
      <c r="BJ561" s="170">
        <v>0</v>
      </c>
      <c r="BK561" s="114" t="s">
        <v>230</v>
      </c>
      <c r="BL561" s="124" t="s">
        <v>2255</v>
      </c>
      <c r="BM561" s="124" t="s">
        <v>252</v>
      </c>
      <c r="BN561" s="42" t="s">
        <v>2528</v>
      </c>
      <c r="BO561" s="42">
        <f t="shared" si="283"/>
        <v>0.5</v>
      </c>
      <c r="BP561" s="42">
        <v>0.13</v>
      </c>
      <c r="BQ561" s="116">
        <f t="shared" si="284"/>
        <v>0.16650000000000001</v>
      </c>
      <c r="BR561" s="115" t="s">
        <v>8</v>
      </c>
      <c r="BS561" s="42">
        <f t="shared" si="285"/>
        <v>0.9</v>
      </c>
      <c r="BT561" s="115" t="s">
        <v>8</v>
      </c>
      <c r="BU561" s="115" t="s">
        <v>8</v>
      </c>
      <c r="BV561" s="66">
        <f t="shared" si="286"/>
        <v>3.7499999999999867E-2</v>
      </c>
      <c r="BW561" s="66">
        <f t="shared" si="287"/>
        <v>3.0264619588659041E-2</v>
      </c>
      <c r="BX561" s="66">
        <f t="shared" si="288"/>
        <v>0.34595999999999999</v>
      </c>
      <c r="BY561" s="44">
        <f t="shared" si="289"/>
        <v>6.1107754827026663E-2</v>
      </c>
      <c r="BZ561" s="67" t="s">
        <v>8</v>
      </c>
      <c r="CA561" s="67" t="s">
        <v>8</v>
      </c>
      <c r="CB561" s="73">
        <f t="shared" si="290"/>
        <v>-1.6</v>
      </c>
      <c r="CC561" s="73">
        <f t="shared" si="291"/>
        <v>0.15040677245006695</v>
      </c>
      <c r="CD561" s="73">
        <f t="shared" si="292"/>
        <v>0.15040677245006695</v>
      </c>
      <c r="CE561" s="90">
        <f t="shared" si="293"/>
        <v>-2.5</v>
      </c>
      <c r="CF561" s="90">
        <f t="shared" si="294"/>
        <v>0.22232521224548507</v>
      </c>
      <c r="CG561" s="90">
        <f t="shared" si="295"/>
        <v>0.22232521224548507</v>
      </c>
      <c r="CH561" s="90">
        <f t="shared" si="296"/>
        <v>-1.2165400000000002</v>
      </c>
      <c r="CI561" s="90">
        <f t="shared" si="297"/>
        <v>0.2325480700819644</v>
      </c>
      <c r="CJ561" s="90">
        <f t="shared" si="298"/>
        <v>0.2325480700819644</v>
      </c>
      <c r="CK561" s="91">
        <f t="shared" si="299"/>
        <v>-2.1165400000000005</v>
      </c>
      <c r="CL561" s="90">
        <f t="shared" si="300"/>
        <v>0.2325480700819644</v>
      </c>
      <c r="CM561" s="91">
        <f t="shared" si="301"/>
        <v>0.2325480700819644</v>
      </c>
      <c r="CN561" s="93" t="str">
        <f t="shared" si="302"/>
        <v>1;2;3</v>
      </c>
      <c r="CO561" s="137">
        <v>0</v>
      </c>
      <c r="CP561" s="209"/>
      <c r="CQ561" s="137"/>
      <c r="CR561" s="64" t="s">
        <v>234</v>
      </c>
      <c r="CS561" s="164">
        <v>0</v>
      </c>
      <c r="CT561" s="117" t="s">
        <v>235</v>
      </c>
      <c r="CU561" s="118">
        <f>IF(CX561="n/a","n/a",IF(EXACT(CX561,"Huibertgat/Eemshaven"),ROUND(
IF(IF(OR(ISBLANK(S561),S561="n/a"),P561,S561)&gt;pMHW!$C$3,0,
IF(IF(OR(ISBLANK(S561),S561="n/a"),P561,S561)&gt;pMHW!$D$3, (pMHW!$C$3-IF(OR(ISBLANK(S561),S561="n/a"),P561,S561))*LOOKUP(CX561,pMHW!$B$4:$B$8,pMHW!$M$4:$M$8),
IF(IF(OR(ISBLANK(S561),S561="n/a"),P561,S561)&gt;pMHW!$F$3,LOOKUP(CX561,pMHW!$B$4:$B$8,pMHW!$D$4:$D$8)+(pMHW!$D$3-IF(OR(ISBLANK(S561),S561="n/a"),P561,S561))*LOOKUP(CX561,pMHW!$B$4:$B$8,pMHW!$O$4:$O$8),
LOOKUP(CX561,pMHW!$B$4:$B$8,pMHW!$F$4:$F$8)))),1),
ROUND(
IF(IF(OR(ISBLANK(S561),S561="n/a"),P561,S561)&gt;pMHW!$C$3,0,
IF(IF(OR(ISBLANK(S561),S561="n/a"),P561,S561)&gt;pMHW!$D$3,(pMHW!$C$3-IF(OR(ISBLANK(S561),S561="n/a"),P561,S561))*LOOKUP(CX561,pMHW!$B$4:$B$8,pMHW!$M$4:$M$8),
IF(IF(OR(ISBLANK(S561),S561="n/a"),P561,S561)&gt;pMHW!$E$3,LOOKUP(CX561,pMHW!$B$4:$B$8,pMHW!$D$4:$D$8)+(pMHW!$D$3-IF(OR(ISBLANK(S561),S561="n/a"),P561,S561))*LOOKUP(CX561,pMHW!$B$4:$B$8,pMHW!$N$4:$N$8),
LOOKUP(CX561,pMHW!$B$4:$B$8,pMHW!$F$4:$F$8)))),1)))</f>
        <v>0.9</v>
      </c>
      <c r="CV561" s="117" t="s">
        <v>27</v>
      </c>
      <c r="CW561" s="119" t="str">
        <f t="shared" si="279"/>
        <v>FBE=0; pMHW=0.9 m</v>
      </c>
      <c r="CX561" s="119" t="s">
        <v>254</v>
      </c>
      <c r="CY561" s="165" t="s">
        <v>255</v>
      </c>
      <c r="CZ561" s="120">
        <f t="shared" si="303"/>
        <v>-0.124</v>
      </c>
      <c r="DA561" s="120">
        <f t="shared" si="304"/>
        <v>2.1000000000000001E-2</v>
      </c>
      <c r="DB561" s="120">
        <v>-0.1243963986635208</v>
      </c>
      <c r="DC561" s="120">
        <v>-0.10376480221748351</v>
      </c>
      <c r="DD561" s="120">
        <v>-0.14488349854946139</v>
      </c>
    </row>
    <row r="562" spans="1:108" s="35" customFormat="1" ht="12.75">
      <c r="A562" s="104" t="s">
        <v>2257</v>
      </c>
      <c r="B562" s="104" t="s">
        <v>2257</v>
      </c>
      <c r="C562" s="136" t="s">
        <v>2258</v>
      </c>
      <c r="D562" s="99">
        <v>2017</v>
      </c>
      <c r="E562" s="136" t="s">
        <v>2259</v>
      </c>
      <c r="F562" s="136" t="s">
        <v>2260</v>
      </c>
      <c r="G562" s="96">
        <v>2</v>
      </c>
      <c r="H562" s="105" t="s">
        <v>284</v>
      </c>
      <c r="I562" s="56">
        <v>52.565060000000003</v>
      </c>
      <c r="J562" s="56">
        <v>5.9103300000000001</v>
      </c>
      <c r="K562" s="106">
        <v>190470</v>
      </c>
      <c r="L562" s="106">
        <v>508734</v>
      </c>
      <c r="M562" s="49" t="s">
        <v>223</v>
      </c>
      <c r="N562" s="178">
        <f>Radiocarbon!K561</f>
        <v>4685</v>
      </c>
      <c r="O562" s="266">
        <f>Radiocarbon!L561</f>
        <v>30</v>
      </c>
      <c r="P562" s="179">
        <f>Radiocarbon!P561</f>
        <v>5400</v>
      </c>
      <c r="Q562" s="179">
        <f>Radiocarbon!Q561</f>
        <v>5550</v>
      </c>
      <c r="R562" s="179">
        <f>Radiocarbon!R561</f>
        <v>5310</v>
      </c>
      <c r="S562" s="179" t="str">
        <f>Radiocarbon!S561</f>
        <v>n/a</v>
      </c>
      <c r="T562" s="179" t="str">
        <f>Radiocarbon!T561</f>
        <v>n/a</v>
      </c>
      <c r="U562" s="179" t="str">
        <f>Radiocarbon!U561</f>
        <v>n/a</v>
      </c>
      <c r="V562" s="97" t="str">
        <f t="shared" si="280"/>
        <v>Local MHW and GW (Tidal ULD Z-GW) terrestrial indicator; Fen-wood peat</v>
      </c>
      <c r="W562" s="17" t="s">
        <v>2261</v>
      </c>
      <c r="X562" s="97" t="s">
        <v>287</v>
      </c>
      <c r="Y562" s="97" t="s">
        <v>577</v>
      </c>
      <c r="Z562" s="97" t="s">
        <v>226</v>
      </c>
      <c r="AA562" s="133">
        <v>5.0250000000000004</v>
      </c>
      <c r="AB562" s="133">
        <v>0.01</v>
      </c>
      <c r="AC562" s="135">
        <v>0</v>
      </c>
      <c r="AD562" s="148" t="s">
        <v>674</v>
      </c>
      <c r="AE562" s="59">
        <v>4.9999999999999822E-2</v>
      </c>
      <c r="AF562" s="61" t="s">
        <v>227</v>
      </c>
      <c r="AG562" s="181">
        <f t="shared" si="308"/>
        <v>0.12499999999999956</v>
      </c>
      <c r="AH562" s="181">
        <f t="shared" si="309"/>
        <v>6.2499999999999778E-2</v>
      </c>
      <c r="AI562" s="181">
        <v>0.02</v>
      </c>
      <c r="AJ562" s="181">
        <v>0.05</v>
      </c>
      <c r="AK562" s="181">
        <v>0</v>
      </c>
      <c r="AL562" s="37" t="s">
        <v>8</v>
      </c>
      <c r="AM562" s="37" t="s">
        <v>8</v>
      </c>
      <c r="AN562" s="109">
        <v>0.01</v>
      </c>
      <c r="AO562" s="108" t="s">
        <v>8</v>
      </c>
      <c r="AP562" s="285">
        <v>0.02</v>
      </c>
      <c r="AQ562" s="108" t="s">
        <v>8</v>
      </c>
      <c r="AR562" s="108" t="s">
        <v>8</v>
      </c>
      <c r="AS562" s="108" t="s">
        <v>8</v>
      </c>
      <c r="AT562" s="279">
        <v>-5.0250000000000004</v>
      </c>
      <c r="AU562" s="306" t="s">
        <v>228</v>
      </c>
      <c r="AV562" s="112">
        <v>-5.0250000000000004</v>
      </c>
      <c r="AW562" s="111" t="s">
        <v>229</v>
      </c>
      <c r="AX562" s="130">
        <f t="shared" si="281"/>
        <v>8.5476604986393631E-2</v>
      </c>
      <c r="AY562" s="130">
        <f t="shared" si="282"/>
        <v>8.5476604986393631E-2</v>
      </c>
      <c r="AZ562" s="113" t="s">
        <v>8</v>
      </c>
      <c r="BA562" s="113" t="s">
        <v>8</v>
      </c>
      <c r="BB562" s="113" t="s">
        <v>8</v>
      </c>
      <c r="BC562" s="113" t="s">
        <v>8</v>
      </c>
      <c r="BD562" s="113" t="s">
        <v>8</v>
      </c>
      <c r="BE562" s="113">
        <v>0.8</v>
      </c>
      <c r="BF562" s="113" t="s">
        <v>8</v>
      </c>
      <c r="BG562" s="113" t="s">
        <v>8</v>
      </c>
      <c r="BH562" s="113" t="s">
        <v>8</v>
      </c>
      <c r="BI562" s="113" t="s">
        <v>8</v>
      </c>
      <c r="BJ562" s="170">
        <v>1</v>
      </c>
      <c r="BK562" s="114" t="s">
        <v>230</v>
      </c>
      <c r="BL562" s="124" t="s">
        <v>231</v>
      </c>
      <c r="BM562" s="124" t="s">
        <v>232</v>
      </c>
      <c r="BN562" s="115" t="s">
        <v>233</v>
      </c>
      <c r="BO562" s="42">
        <f t="shared" si="283"/>
        <v>0</v>
      </c>
      <c r="BP562" s="115">
        <v>0.1</v>
      </c>
      <c r="BQ562" s="116" t="str">
        <f t="shared" si="284"/>
        <v>n/a</v>
      </c>
      <c r="BR562" s="115" t="s">
        <v>8</v>
      </c>
      <c r="BS562" s="42" t="str">
        <f t="shared" si="285"/>
        <v>n/a</v>
      </c>
      <c r="BT562" s="115" t="s">
        <v>8</v>
      </c>
      <c r="BU562" s="115" t="s">
        <v>8</v>
      </c>
      <c r="BV562" s="66">
        <f t="shared" si="286"/>
        <v>1.5000000000000001E-2</v>
      </c>
      <c r="BW562" s="66">
        <f t="shared" si="287"/>
        <v>3.0042495765422006E-2</v>
      </c>
      <c r="BX562" s="66">
        <f t="shared" si="288"/>
        <v>0.29699999999999999</v>
      </c>
      <c r="BY562" s="44">
        <f t="shared" si="289"/>
        <v>4.9046100762445935E-2</v>
      </c>
      <c r="BZ562" s="67" t="s">
        <v>8</v>
      </c>
      <c r="CA562" s="67" t="s">
        <v>8</v>
      </c>
      <c r="CB562" s="73">
        <f t="shared" si="290"/>
        <v>-5.0250000000000004</v>
      </c>
      <c r="CC562" s="73">
        <f t="shared" si="291"/>
        <v>0.1349399924107578</v>
      </c>
      <c r="CD562" s="73">
        <f t="shared" si="292"/>
        <v>0.1349399924107578</v>
      </c>
      <c r="CE562" s="90">
        <f t="shared" si="293"/>
        <v>-5.0250000000000004</v>
      </c>
      <c r="CF562" s="90">
        <f t="shared" si="294"/>
        <v>0.1315532211692286</v>
      </c>
      <c r="CG562" s="90">
        <f t="shared" si="295"/>
        <v>0.1315532211692286</v>
      </c>
      <c r="CH562" s="90">
        <f t="shared" si="296"/>
        <v>-4.713000000000001</v>
      </c>
      <c r="CI562" s="90">
        <f t="shared" si="297"/>
        <v>0.14357688376551211</v>
      </c>
      <c r="CJ562" s="90">
        <f t="shared" si="298"/>
        <v>0.14357688376551211</v>
      </c>
      <c r="CK562" s="91">
        <f t="shared" si="299"/>
        <v>-4.713000000000001</v>
      </c>
      <c r="CL562" s="90">
        <f t="shared" si="300"/>
        <v>0.14357688376551211</v>
      </c>
      <c r="CM562" s="91">
        <f t="shared" si="301"/>
        <v>0.14357688376551211</v>
      </c>
      <c r="CN562" s="93" t="str">
        <f t="shared" si="302"/>
        <v>1;2;3</v>
      </c>
      <c r="CO562" s="137">
        <v>1</v>
      </c>
      <c r="CP562" s="209" t="s">
        <v>1109</v>
      </c>
      <c r="CQ562" s="137"/>
      <c r="CR562" s="64" t="s">
        <v>234</v>
      </c>
      <c r="CS562" s="164">
        <v>1</v>
      </c>
      <c r="CT562" s="117" t="s">
        <v>235</v>
      </c>
      <c r="CU562" s="118">
        <f>IF(CX562="n/a","n/a",IF(EXACT(CX562,"Huibertgat/Eemshaven"),ROUND(
IF(IF(OR(ISBLANK(S562),S562="n/a"),P562,S562)&gt;pMHW!$C$3,0,
IF(IF(OR(ISBLANK(S562),S562="n/a"),P562,S562)&gt;pMHW!$D$3, (pMHW!$C$3-IF(OR(ISBLANK(S562),S562="n/a"),P562,S562))*LOOKUP(CX562,pMHW!$B$4:$B$8,pMHW!$M$4:$M$8),
IF(IF(OR(ISBLANK(S562),S562="n/a"),P562,S562)&gt;pMHW!$F$3,LOOKUP(CX562,pMHW!$B$4:$B$8,pMHW!$D$4:$D$8)+(pMHW!$D$3-IF(OR(ISBLANK(S562),S562="n/a"),P562,S562))*LOOKUP(CX562,pMHW!$B$4:$B$8,pMHW!$O$4:$O$8),
LOOKUP(CX562,pMHW!$B$4:$B$8,pMHW!$F$4:$F$8)))),1),
ROUND(
IF(IF(OR(ISBLANK(S562),S562="n/a"),P562,S562)&gt;pMHW!$C$3,0,
IF(IF(OR(ISBLANK(S562),S562="n/a"),P562,S562)&gt;pMHW!$D$3,(pMHW!$C$3-IF(OR(ISBLANK(S562),S562="n/a"),P562,S562))*LOOKUP(CX562,pMHW!$B$4:$B$8,pMHW!$M$4:$M$8),
IF(IF(OR(ISBLANK(S562),S562="n/a"),P562,S562)&gt;pMHW!$E$3,LOOKUP(CX562,pMHW!$B$4:$B$8,pMHW!$D$4:$D$8)+(pMHW!$D$3-IF(OR(ISBLANK(S562),S562="n/a"),P562,S562))*LOOKUP(CX562,pMHW!$B$4:$B$8,pMHW!$N$4:$N$8),
LOOKUP(CX562,pMHW!$B$4:$B$8,pMHW!$F$4:$F$8)))),1)))</f>
        <v>0.8</v>
      </c>
      <c r="CV562" s="117" t="s">
        <v>27</v>
      </c>
      <c r="CW562" s="119" t="str">
        <f t="shared" si="279"/>
        <v>FBE=1; pMHW=0.8 m</v>
      </c>
      <c r="CX562" s="119" t="s">
        <v>2772</v>
      </c>
      <c r="CY562" s="165"/>
      <c r="CZ562" s="120">
        <f t="shared" si="303"/>
        <v>-5.5E-2</v>
      </c>
      <c r="DA562" s="120">
        <f t="shared" si="304"/>
        <v>8.9999999999999993E-3</v>
      </c>
      <c r="DB562" s="120">
        <v>-5.5001698434352868E-2</v>
      </c>
      <c r="DC562" s="120">
        <v>-4.5879460871219642E-2</v>
      </c>
      <c r="DD562" s="120">
        <v>-6.4060047268867493E-2</v>
      </c>
    </row>
    <row r="563" spans="1:108" s="35" customFormat="1" ht="12.75">
      <c r="A563" s="104" t="s">
        <v>2262</v>
      </c>
      <c r="B563" s="104" t="s">
        <v>2262</v>
      </c>
      <c r="C563" s="136" t="s">
        <v>2258</v>
      </c>
      <c r="D563" s="99">
        <v>2017</v>
      </c>
      <c r="E563" s="136" t="s">
        <v>2259</v>
      </c>
      <c r="F563" s="136" t="s">
        <v>2263</v>
      </c>
      <c r="G563" s="96">
        <v>2</v>
      </c>
      <c r="H563" s="105" t="s">
        <v>284</v>
      </c>
      <c r="I563" s="56">
        <v>52.564540000000001</v>
      </c>
      <c r="J563" s="56">
        <v>5.9114199999999997</v>
      </c>
      <c r="K563" s="106">
        <v>190544</v>
      </c>
      <c r="L563" s="106">
        <v>508677</v>
      </c>
      <c r="M563" s="49" t="s">
        <v>223</v>
      </c>
      <c r="N563" s="178">
        <f>Radiocarbon!K562</f>
        <v>7970</v>
      </c>
      <c r="O563" s="266">
        <f>Radiocarbon!L562</f>
        <v>50</v>
      </c>
      <c r="P563" s="179">
        <f>Radiocarbon!P562</f>
        <v>8830</v>
      </c>
      <c r="Q563" s="179">
        <f>Radiocarbon!Q562</f>
        <v>9000</v>
      </c>
      <c r="R563" s="179">
        <f>Radiocarbon!R562</f>
        <v>8640</v>
      </c>
      <c r="S563" s="179" t="str">
        <f>Radiocarbon!S562</f>
        <v>n/a</v>
      </c>
      <c r="T563" s="179" t="str">
        <f>Radiocarbon!T562</f>
        <v>n/a</v>
      </c>
      <c r="U563" s="179" t="str">
        <f>Radiocarbon!U562</f>
        <v>n/a</v>
      </c>
      <c r="V563" s="97" t="str">
        <f t="shared" si="280"/>
        <v>River-gradient affected GW (ULD inland Z-GW) terrestrial indicator; Fen peat</v>
      </c>
      <c r="W563" s="17" t="s">
        <v>2264</v>
      </c>
      <c r="X563" s="97" t="s">
        <v>287</v>
      </c>
      <c r="Y563" s="97" t="s">
        <v>577</v>
      </c>
      <c r="Z563" s="97" t="s">
        <v>226</v>
      </c>
      <c r="AA563" s="133">
        <v>8.2799999999999994</v>
      </c>
      <c r="AB563" s="133">
        <v>0.01</v>
      </c>
      <c r="AC563" s="135">
        <v>0</v>
      </c>
      <c r="AD563" s="148" t="s">
        <v>674</v>
      </c>
      <c r="AE563" s="59">
        <v>8.0000000000000071E-2</v>
      </c>
      <c r="AF563" s="61" t="s">
        <v>227</v>
      </c>
      <c r="AG563" s="181">
        <f t="shared" si="308"/>
        <v>0.20000000000000018</v>
      </c>
      <c r="AH563" s="181">
        <f t="shared" si="309"/>
        <v>0.10000000000000009</v>
      </c>
      <c r="AI563" s="181">
        <v>0.02</v>
      </c>
      <c r="AJ563" s="181">
        <v>0.05</v>
      </c>
      <c r="AK563" s="181">
        <v>0</v>
      </c>
      <c r="AL563" s="37" t="s">
        <v>8</v>
      </c>
      <c r="AM563" s="37" t="s">
        <v>8</v>
      </c>
      <c r="AN563" s="109">
        <v>0.01</v>
      </c>
      <c r="AO563" s="108" t="s">
        <v>8</v>
      </c>
      <c r="AP563" s="285">
        <v>0.02</v>
      </c>
      <c r="AQ563" s="108" t="s">
        <v>8</v>
      </c>
      <c r="AR563" s="108" t="s">
        <v>8</v>
      </c>
      <c r="AS563" s="108" t="s">
        <v>8</v>
      </c>
      <c r="AT563" s="279">
        <v>-8.2800000000000011</v>
      </c>
      <c r="AU563" s="306" t="s">
        <v>228</v>
      </c>
      <c r="AV563" s="112">
        <v>-8.2800000000000011</v>
      </c>
      <c r="AW563" s="111" t="s">
        <v>229</v>
      </c>
      <c r="AX563" s="130">
        <f t="shared" si="281"/>
        <v>0.11575836902790232</v>
      </c>
      <c r="AY563" s="130">
        <f t="shared" si="282"/>
        <v>0.11575836902790232</v>
      </c>
      <c r="AZ563" s="113" t="s">
        <v>8</v>
      </c>
      <c r="BA563" s="113" t="s">
        <v>8</v>
      </c>
      <c r="BB563" s="113" t="s">
        <v>8</v>
      </c>
      <c r="BC563" s="113" t="s">
        <v>8</v>
      </c>
      <c r="BD563" s="113" t="s">
        <v>8</v>
      </c>
      <c r="BE563" s="113">
        <v>0.8</v>
      </c>
      <c r="BF563" s="113" t="s">
        <v>8</v>
      </c>
      <c r="BG563" s="113" t="s">
        <v>8</v>
      </c>
      <c r="BH563" s="113" t="s">
        <v>8</v>
      </c>
      <c r="BI563" s="113" t="s">
        <v>8</v>
      </c>
      <c r="BJ563" s="170">
        <v>2</v>
      </c>
      <c r="BK563" s="114" t="s">
        <v>230</v>
      </c>
      <c r="BL563" s="124" t="s">
        <v>279</v>
      </c>
      <c r="BM563" s="124" t="s">
        <v>232</v>
      </c>
      <c r="BN563" s="42" t="s">
        <v>280</v>
      </c>
      <c r="BO563" s="42">
        <f t="shared" si="283"/>
        <v>-0.3</v>
      </c>
      <c r="BP563" s="115">
        <v>0.2</v>
      </c>
      <c r="BQ563" s="116" t="str">
        <f t="shared" si="284"/>
        <v>n/a</v>
      </c>
      <c r="BR563" s="115" t="s">
        <v>8</v>
      </c>
      <c r="BS563" s="42" t="str">
        <f t="shared" si="285"/>
        <v>n/a</v>
      </c>
      <c r="BT563" s="115" t="s">
        <v>8</v>
      </c>
      <c r="BU563" s="115" t="s">
        <v>8</v>
      </c>
      <c r="BV563" s="66">
        <f t="shared" si="286"/>
        <v>1.5000000000000001E-2</v>
      </c>
      <c r="BW563" s="66">
        <f t="shared" si="287"/>
        <v>3.0042495765422006E-2</v>
      </c>
      <c r="BX563" s="66">
        <f t="shared" si="288"/>
        <v>0.48564999999999997</v>
      </c>
      <c r="BY563" s="44">
        <f t="shared" si="289"/>
        <v>8.0084273737107706E-2</v>
      </c>
      <c r="BZ563" s="67" t="s">
        <v>8</v>
      </c>
      <c r="CA563" s="67" t="s">
        <v>8</v>
      </c>
      <c r="CB563" s="73">
        <f t="shared" si="290"/>
        <v>-7.9800000000000013</v>
      </c>
      <c r="CC563" s="73">
        <f t="shared" si="291"/>
        <v>0.23302907876875673</v>
      </c>
      <c r="CD563" s="73">
        <f t="shared" si="292"/>
        <v>0.23302907876875673</v>
      </c>
      <c r="CE563" s="90" t="str">
        <f t="shared" si="293"/>
        <v>n/a</v>
      </c>
      <c r="CF563" s="90" t="str">
        <f t="shared" si="294"/>
        <v>n/a</v>
      </c>
      <c r="CG563" s="90" t="str">
        <f t="shared" si="295"/>
        <v>n/a</v>
      </c>
      <c r="CH563" s="90">
        <f t="shared" si="296"/>
        <v>-7.4793500000000019</v>
      </c>
      <c r="CI563" s="90">
        <f t="shared" si="297"/>
        <v>0.24640625489588414</v>
      </c>
      <c r="CJ563" s="90">
        <f t="shared" si="298"/>
        <v>0.24640625489588414</v>
      </c>
      <c r="CK563" s="91" t="str">
        <f t="shared" si="299"/>
        <v>n/a</v>
      </c>
      <c r="CL563" s="90" t="str">
        <f t="shared" si="300"/>
        <v>n/a</v>
      </c>
      <c r="CM563" s="91" t="str">
        <f t="shared" si="301"/>
        <v>n/a</v>
      </c>
      <c r="CN563" s="93" t="str">
        <f t="shared" si="302"/>
        <v>2;3</v>
      </c>
      <c r="CO563" s="137">
        <v>0</v>
      </c>
      <c r="CP563" s="209" t="s">
        <v>274</v>
      </c>
      <c r="CQ563" s="137"/>
      <c r="CR563" s="64" t="s">
        <v>234</v>
      </c>
      <c r="CS563" s="164">
        <v>0.5</v>
      </c>
      <c r="CT563" s="117" t="s">
        <v>235</v>
      </c>
      <c r="CU563" s="118">
        <f>IF(CX563="n/a","n/a",IF(EXACT(CX563,"Huibertgat/Eemshaven"),ROUND(
IF(IF(OR(ISBLANK(S563),S563="n/a"),P563,S563)&gt;pMHW!$C$3,0,
IF(IF(OR(ISBLANK(S563),S563="n/a"),P563,S563)&gt;pMHW!$D$3, (pMHW!$C$3-IF(OR(ISBLANK(S563),S563="n/a"),P563,S563))*LOOKUP(CX563,pMHW!$B$4:$B$8,pMHW!$M$4:$M$8),
IF(IF(OR(ISBLANK(S563),S563="n/a"),P563,S563)&gt;pMHW!$F$3,LOOKUP(CX563,pMHW!$B$4:$B$8,pMHW!$D$4:$D$8)+(pMHW!$D$3-IF(OR(ISBLANK(S563),S563="n/a"),P563,S563))*LOOKUP(CX563,pMHW!$B$4:$B$8,pMHW!$O$4:$O$8),
LOOKUP(CX563,pMHW!$B$4:$B$8,pMHW!$F$4:$F$8)))),1),
ROUND(
IF(IF(OR(ISBLANK(S563),S563="n/a"),P563,S563)&gt;pMHW!$C$3,0,
IF(IF(OR(ISBLANK(S563),S563="n/a"),P563,S563)&gt;pMHW!$D$3,(pMHW!$C$3-IF(OR(ISBLANK(S563),S563="n/a"),P563,S563))*LOOKUP(CX563,pMHW!$B$4:$B$8,pMHW!$M$4:$M$8),
IF(IF(OR(ISBLANK(S563),S563="n/a"),P563,S563)&gt;pMHW!$E$3,LOOKUP(CX563,pMHW!$B$4:$B$8,pMHW!$D$4:$D$8)+(pMHW!$D$3-IF(OR(ISBLANK(S563),S563="n/a"),P563,S563))*LOOKUP(CX563,pMHW!$B$4:$B$8,pMHW!$N$4:$N$8),
LOOKUP(CX563,pMHW!$B$4:$B$8,pMHW!$F$4:$F$8)))),1)))</f>
        <v>0.3</v>
      </c>
      <c r="CV563" s="117" t="s">
        <v>27</v>
      </c>
      <c r="CW563" s="119" t="str">
        <f t="shared" si="279"/>
        <v>FBE=0.5; pMHW=0.3 m</v>
      </c>
      <c r="CX563" s="119" t="s">
        <v>2772</v>
      </c>
      <c r="CY563" s="165"/>
      <c r="CZ563" s="120">
        <f t="shared" si="303"/>
        <v>-5.5E-2</v>
      </c>
      <c r="DA563" s="120">
        <f t="shared" si="304"/>
        <v>8.9999999999999993E-3</v>
      </c>
      <c r="DB563" s="120">
        <v>-5.4934471845626831E-2</v>
      </c>
      <c r="DC563" s="120">
        <v>-4.5823380351066589E-2</v>
      </c>
      <c r="DD563" s="120">
        <v>-6.398174911737442E-2</v>
      </c>
    </row>
    <row r="564" spans="1:108" s="35" customFormat="1" ht="12.75">
      <c r="A564" s="136" t="s">
        <v>2265</v>
      </c>
      <c r="B564" s="136" t="s">
        <v>2265</v>
      </c>
      <c r="C564" s="136" t="s">
        <v>2258</v>
      </c>
      <c r="D564" s="99">
        <v>2017</v>
      </c>
      <c r="E564" s="136" t="s">
        <v>2259</v>
      </c>
      <c r="F564" s="136" t="s">
        <v>2266</v>
      </c>
      <c r="G564" s="96">
        <v>2</v>
      </c>
      <c r="H564" s="105" t="s">
        <v>284</v>
      </c>
      <c r="I564" s="56">
        <v>52.564480000000003</v>
      </c>
      <c r="J564" s="56">
        <v>5.9123599999999996</v>
      </c>
      <c r="K564" s="106">
        <v>190608</v>
      </c>
      <c r="L564" s="106">
        <v>508671</v>
      </c>
      <c r="M564" s="49" t="s">
        <v>223</v>
      </c>
      <c r="N564" s="178">
        <f>Radiocarbon!K563</f>
        <v>6130</v>
      </c>
      <c r="O564" s="266">
        <f>Radiocarbon!L563</f>
        <v>40</v>
      </c>
      <c r="P564" s="179">
        <f>Radiocarbon!P563</f>
        <v>7030</v>
      </c>
      <c r="Q564" s="179">
        <f>Radiocarbon!Q563</f>
        <v>7160</v>
      </c>
      <c r="R564" s="179">
        <f>Radiocarbon!R563</f>
        <v>6900</v>
      </c>
      <c r="S564" s="179" t="str">
        <f>Radiocarbon!S563</f>
        <v>n/a</v>
      </c>
      <c r="T564" s="179" t="str">
        <f>Radiocarbon!T563</f>
        <v>n/a</v>
      </c>
      <c r="U564" s="179" t="str">
        <f>Radiocarbon!U563</f>
        <v>n/a</v>
      </c>
      <c r="V564" s="97" t="str">
        <f t="shared" si="280"/>
        <v>Local MHW and GW (Tidal ULD Z-GW) terrestrial indicator; Fen-wood peat</v>
      </c>
      <c r="W564" s="17" t="s">
        <v>2267</v>
      </c>
      <c r="X564" s="97" t="s">
        <v>287</v>
      </c>
      <c r="Y564" s="97" t="s">
        <v>577</v>
      </c>
      <c r="Z564" s="97" t="s">
        <v>226</v>
      </c>
      <c r="AA564" s="133">
        <v>6.4050000000000002</v>
      </c>
      <c r="AB564" s="133">
        <v>0.01</v>
      </c>
      <c r="AC564" s="135">
        <v>0</v>
      </c>
      <c r="AD564" s="148" t="s">
        <v>674</v>
      </c>
      <c r="AE564" s="59">
        <v>4.9999999999999822E-2</v>
      </c>
      <c r="AF564" s="61" t="s">
        <v>227</v>
      </c>
      <c r="AG564" s="181">
        <f t="shared" si="308"/>
        <v>0.12499999999999956</v>
      </c>
      <c r="AH564" s="181">
        <f t="shared" si="309"/>
        <v>6.2499999999999778E-2</v>
      </c>
      <c r="AI564" s="181">
        <v>0.02</v>
      </c>
      <c r="AJ564" s="181">
        <v>0.05</v>
      </c>
      <c r="AK564" s="181">
        <v>0</v>
      </c>
      <c r="AL564" s="37" t="s">
        <v>8</v>
      </c>
      <c r="AM564" s="37" t="s">
        <v>8</v>
      </c>
      <c r="AN564" s="109">
        <v>0.01</v>
      </c>
      <c r="AO564" s="108" t="s">
        <v>8</v>
      </c>
      <c r="AP564" s="285">
        <v>0.02</v>
      </c>
      <c r="AQ564" s="108" t="s">
        <v>8</v>
      </c>
      <c r="AR564" s="108" t="s">
        <v>8</v>
      </c>
      <c r="AS564" s="108" t="s">
        <v>8</v>
      </c>
      <c r="AT564" s="279">
        <v>-6.4049999999999994</v>
      </c>
      <c r="AU564" s="306" t="s">
        <v>228</v>
      </c>
      <c r="AV564" s="112">
        <v>-6.4049999999999994</v>
      </c>
      <c r="AW564" s="111" t="s">
        <v>229</v>
      </c>
      <c r="AX564" s="130">
        <f t="shared" si="281"/>
        <v>8.5476604986393631E-2</v>
      </c>
      <c r="AY564" s="130">
        <f t="shared" si="282"/>
        <v>8.5476604986393631E-2</v>
      </c>
      <c r="AZ564" s="113" t="s">
        <v>8</v>
      </c>
      <c r="BA564" s="113" t="s">
        <v>8</v>
      </c>
      <c r="BB564" s="113" t="s">
        <v>8</v>
      </c>
      <c r="BC564" s="113" t="s">
        <v>8</v>
      </c>
      <c r="BD564" s="113" t="s">
        <v>8</v>
      </c>
      <c r="BE564" s="113">
        <v>0.8</v>
      </c>
      <c r="BF564" s="113" t="s">
        <v>8</v>
      </c>
      <c r="BG564" s="113" t="s">
        <v>8</v>
      </c>
      <c r="BH564" s="113" t="s">
        <v>8</v>
      </c>
      <c r="BI564" s="113" t="s">
        <v>8</v>
      </c>
      <c r="BJ564" s="170">
        <v>1</v>
      </c>
      <c r="BK564" s="114" t="s">
        <v>230</v>
      </c>
      <c r="BL564" s="124" t="s">
        <v>231</v>
      </c>
      <c r="BM564" s="124" t="s">
        <v>232</v>
      </c>
      <c r="BN564" s="115" t="s">
        <v>233</v>
      </c>
      <c r="BO564" s="42">
        <f t="shared" si="283"/>
        <v>0</v>
      </c>
      <c r="BP564" s="115">
        <v>0.1</v>
      </c>
      <c r="BQ564" s="116" t="str">
        <f t="shared" si="284"/>
        <v>n/a</v>
      </c>
      <c r="BR564" s="115" t="s">
        <v>8</v>
      </c>
      <c r="BS564" s="42" t="str">
        <f t="shared" si="285"/>
        <v>n/a</v>
      </c>
      <c r="BT564" s="115" t="s">
        <v>8</v>
      </c>
      <c r="BU564" s="115" t="s">
        <v>8</v>
      </c>
      <c r="BV564" s="66">
        <f t="shared" si="286"/>
        <v>1.5000000000000001E-2</v>
      </c>
      <c r="BW564" s="66">
        <f t="shared" si="287"/>
        <v>3.0042495765422006E-2</v>
      </c>
      <c r="BX564" s="66">
        <f t="shared" si="288"/>
        <v>0.38664999999999999</v>
      </c>
      <c r="BY564" s="44">
        <f t="shared" si="289"/>
        <v>6.3672721003582067E-2</v>
      </c>
      <c r="BZ564" s="67" t="s">
        <v>8</v>
      </c>
      <c r="CA564" s="67" t="s">
        <v>8</v>
      </c>
      <c r="CB564" s="73">
        <f t="shared" si="290"/>
        <v>-6.4049999999999994</v>
      </c>
      <c r="CC564" s="73">
        <f t="shared" si="291"/>
        <v>0.1349399924107578</v>
      </c>
      <c r="CD564" s="73">
        <f t="shared" si="292"/>
        <v>0.1349399924107578</v>
      </c>
      <c r="CE564" s="90">
        <f t="shared" si="293"/>
        <v>-6.4049999999999994</v>
      </c>
      <c r="CF564" s="90">
        <f t="shared" si="294"/>
        <v>0.1315532211692286</v>
      </c>
      <c r="CG564" s="90">
        <f t="shared" si="295"/>
        <v>0.1315532211692286</v>
      </c>
      <c r="CH564" s="90">
        <f t="shared" si="296"/>
        <v>-6.0033499999999993</v>
      </c>
      <c r="CI564" s="90">
        <f t="shared" si="297"/>
        <v>0.14920796544358941</v>
      </c>
      <c r="CJ564" s="90">
        <f t="shared" si="298"/>
        <v>0.14920796544358941</v>
      </c>
      <c r="CK564" s="91">
        <f t="shared" si="299"/>
        <v>-6.0033499999999993</v>
      </c>
      <c r="CL564" s="90">
        <f t="shared" si="300"/>
        <v>0.14920796544358941</v>
      </c>
      <c r="CM564" s="91">
        <f t="shared" si="301"/>
        <v>0.14920796544358941</v>
      </c>
      <c r="CN564" s="93" t="str">
        <f t="shared" si="302"/>
        <v>1;2;3</v>
      </c>
      <c r="CO564" s="137">
        <v>0</v>
      </c>
      <c r="CP564" s="209"/>
      <c r="CQ564" s="137"/>
      <c r="CR564" s="64" t="s">
        <v>234</v>
      </c>
      <c r="CS564" s="164">
        <v>0.75</v>
      </c>
      <c r="CT564" s="117" t="s">
        <v>235</v>
      </c>
      <c r="CU564" s="118">
        <f>IF(CX564="n/a","n/a",IF(EXACT(CX564,"Huibertgat/Eemshaven"),ROUND(
IF(IF(OR(ISBLANK(S564),S564="n/a"),P564,S564)&gt;pMHW!$C$3,0,
IF(IF(OR(ISBLANK(S564),S564="n/a"),P564,S564)&gt;pMHW!$D$3, (pMHW!$C$3-IF(OR(ISBLANK(S564),S564="n/a"),P564,S564))*LOOKUP(CX564,pMHW!$B$4:$B$8,pMHW!$M$4:$M$8),
IF(IF(OR(ISBLANK(S564),S564="n/a"),P564,S564)&gt;pMHW!$F$3,LOOKUP(CX564,pMHW!$B$4:$B$8,pMHW!$D$4:$D$8)+(pMHW!$D$3-IF(OR(ISBLANK(S564),S564="n/a"),P564,S564))*LOOKUP(CX564,pMHW!$B$4:$B$8,pMHW!$O$4:$O$8),
LOOKUP(CX564,pMHW!$B$4:$B$8,pMHW!$F$4:$F$8)))),1),
ROUND(
IF(IF(OR(ISBLANK(S564),S564="n/a"),P564,S564)&gt;pMHW!$C$3,0,
IF(IF(OR(ISBLANK(S564),S564="n/a"),P564,S564)&gt;pMHW!$D$3,(pMHW!$C$3-IF(OR(ISBLANK(S564),S564="n/a"),P564,S564))*LOOKUP(CX564,pMHW!$B$4:$B$8,pMHW!$M$4:$M$8),
IF(IF(OR(ISBLANK(S564),S564="n/a"),P564,S564)&gt;pMHW!$E$3,LOOKUP(CX564,pMHW!$B$4:$B$8,pMHW!$D$4:$D$8)+(pMHW!$D$3-IF(OR(ISBLANK(S564),S564="n/a"),P564,S564))*LOOKUP(CX564,pMHW!$B$4:$B$8,pMHW!$N$4:$N$8),
LOOKUP(CX564,pMHW!$B$4:$B$8,pMHW!$F$4:$F$8)))),1)))</f>
        <v>0.7</v>
      </c>
      <c r="CV564" s="117" t="s">
        <v>27</v>
      </c>
      <c r="CW564" s="119" t="str">
        <f t="shared" ref="CW564:CW627" si="310">CONCATENATE(CR564,CS564,"; ",CT564,CU564," ",CV564)</f>
        <v>FBE=0.75; pMHW=0.7 m</v>
      </c>
      <c r="CX564" s="119" t="s">
        <v>2772</v>
      </c>
      <c r="CY564" s="165"/>
      <c r="CZ564" s="120">
        <f t="shared" si="303"/>
        <v>-5.5E-2</v>
      </c>
      <c r="DA564" s="120">
        <f t="shared" si="304"/>
        <v>8.9999999999999993E-3</v>
      </c>
      <c r="DB564" s="120">
        <v>-5.4934471845626831E-2</v>
      </c>
      <c r="DC564" s="120">
        <v>-4.5823380351066589E-2</v>
      </c>
      <c r="DD564" s="120">
        <v>-6.398174911737442E-2</v>
      </c>
    </row>
    <row r="565" spans="1:108" s="35" customFormat="1" ht="12.75">
      <c r="A565" s="136" t="s">
        <v>2268</v>
      </c>
      <c r="B565" s="136" t="s">
        <v>2268</v>
      </c>
      <c r="C565" s="104" t="s">
        <v>2269</v>
      </c>
      <c r="D565" s="99">
        <v>2011</v>
      </c>
      <c r="E565" s="136"/>
      <c r="F565" s="136" t="s">
        <v>2270</v>
      </c>
      <c r="G565" s="96">
        <v>2</v>
      </c>
      <c r="H565" s="105" t="s">
        <v>284</v>
      </c>
      <c r="I565" s="56">
        <v>52.5498239</v>
      </c>
      <c r="J565" s="56">
        <v>5.6282850699999996</v>
      </c>
      <c r="K565" s="106">
        <v>171352</v>
      </c>
      <c r="L565" s="106">
        <v>506938</v>
      </c>
      <c r="M565" s="49" t="s">
        <v>223</v>
      </c>
      <c r="N565" s="178">
        <f>Radiocarbon!K564</f>
        <v>6065</v>
      </c>
      <c r="O565" s="266">
        <f>Radiocarbon!L564</f>
        <v>35</v>
      </c>
      <c r="P565" s="179">
        <f>Radiocarbon!P564</f>
        <v>6920</v>
      </c>
      <c r="Q565" s="179">
        <f>Radiocarbon!Q564</f>
        <v>7150</v>
      </c>
      <c r="R565" s="179">
        <f>Radiocarbon!R564</f>
        <v>6790</v>
      </c>
      <c r="S565" s="179" t="str">
        <f>Radiocarbon!S564</f>
        <v>n/a</v>
      </c>
      <c r="T565" s="179" t="str">
        <f>Radiocarbon!T564</f>
        <v>n/a</v>
      </c>
      <c r="U565" s="179" t="str">
        <f>Radiocarbon!U564</f>
        <v>n/a</v>
      </c>
      <c r="V565" s="97" t="str">
        <f t="shared" si="280"/>
        <v>Local MHW and GW (Tidal ULD Z-GW) terrestrial indicator; Fen-wood peat</v>
      </c>
      <c r="W565" s="17" t="s">
        <v>2271</v>
      </c>
      <c r="X565" s="97" t="s">
        <v>287</v>
      </c>
      <c r="Y565" s="97" t="s">
        <v>287</v>
      </c>
      <c r="Z565" s="97" t="s">
        <v>226</v>
      </c>
      <c r="AA565" s="133">
        <v>7.5600000000000005</v>
      </c>
      <c r="AB565" s="133">
        <v>0.37</v>
      </c>
      <c r="AC565" s="135">
        <v>1</v>
      </c>
      <c r="AD565" s="148" t="s">
        <v>289</v>
      </c>
      <c r="AE565" s="59">
        <v>2.0000000000000462E-2</v>
      </c>
      <c r="AF565" s="61" t="s">
        <v>227</v>
      </c>
      <c r="AG565" s="181">
        <f t="shared" si="308"/>
        <v>5.0000000000001155E-2</v>
      </c>
      <c r="AH565" s="181">
        <f t="shared" si="309"/>
        <v>2.5000000000000577E-2</v>
      </c>
      <c r="AI565" s="181">
        <v>0.01</v>
      </c>
      <c r="AJ565" s="181">
        <v>0</v>
      </c>
      <c r="AK565" s="181">
        <v>0</v>
      </c>
      <c r="AL565" s="37" t="s">
        <v>8</v>
      </c>
      <c r="AM565" s="37" t="s">
        <v>8</v>
      </c>
      <c r="AN565" s="129">
        <v>0.02</v>
      </c>
      <c r="AO565" s="37" t="s">
        <v>8</v>
      </c>
      <c r="AP565" s="129">
        <v>0.01</v>
      </c>
      <c r="AQ565" s="108" t="s">
        <v>8</v>
      </c>
      <c r="AR565" s="108" t="s">
        <v>8</v>
      </c>
      <c r="AS565" s="108" t="s">
        <v>8</v>
      </c>
      <c r="AT565" s="112">
        <v>-7.5600000000000005</v>
      </c>
      <c r="AU565" s="37" t="s">
        <v>228</v>
      </c>
      <c r="AV565" s="112">
        <v>-7.5600000000000005</v>
      </c>
      <c r="AW565" s="111" t="s">
        <v>229</v>
      </c>
      <c r="AX565" s="130">
        <f t="shared" si="281"/>
        <v>3.5000000000000413E-2</v>
      </c>
      <c r="AY565" s="130">
        <f t="shared" si="282"/>
        <v>3.5000000000000413E-2</v>
      </c>
      <c r="AZ565" s="113" t="s">
        <v>8</v>
      </c>
      <c r="BA565" s="113" t="s">
        <v>8</v>
      </c>
      <c r="BB565" s="113" t="s">
        <v>8</v>
      </c>
      <c r="BC565" s="113" t="s">
        <v>8</v>
      </c>
      <c r="BD565" s="113" t="s">
        <v>8</v>
      </c>
      <c r="BE565" s="113">
        <v>0.8</v>
      </c>
      <c r="BF565" s="113" t="s">
        <v>8</v>
      </c>
      <c r="BG565" s="113" t="s">
        <v>8</v>
      </c>
      <c r="BH565" s="113" t="s">
        <v>8</v>
      </c>
      <c r="BI565" s="113" t="s">
        <v>8</v>
      </c>
      <c r="BJ565" s="170">
        <v>1</v>
      </c>
      <c r="BK565" s="114" t="s">
        <v>230</v>
      </c>
      <c r="BL565" s="124" t="s">
        <v>231</v>
      </c>
      <c r="BM565" s="124" t="s">
        <v>232</v>
      </c>
      <c r="BN565" s="115" t="s">
        <v>233</v>
      </c>
      <c r="BO565" s="42">
        <f t="shared" si="283"/>
        <v>0</v>
      </c>
      <c r="BP565" s="115">
        <v>0.1</v>
      </c>
      <c r="BQ565" s="116" t="str">
        <f t="shared" si="284"/>
        <v>n/a</v>
      </c>
      <c r="BR565" s="115" t="s">
        <v>8</v>
      </c>
      <c r="BS565" s="42" t="str">
        <f t="shared" si="285"/>
        <v>n/a</v>
      </c>
      <c r="BT565" s="115" t="s">
        <v>8</v>
      </c>
      <c r="BU565" s="115" t="s">
        <v>8</v>
      </c>
      <c r="BV565" s="66">
        <f t="shared" si="286"/>
        <v>0.55500000000000005</v>
      </c>
      <c r="BW565" s="66">
        <f t="shared" si="287"/>
        <v>6.6280271840732735E-2</v>
      </c>
      <c r="BX565" s="66">
        <f t="shared" si="288"/>
        <v>0.58128000000000013</v>
      </c>
      <c r="BY565" s="44">
        <f t="shared" si="289"/>
        <v>9.8052785783984769E-2</v>
      </c>
      <c r="BZ565" s="67" t="s">
        <v>8</v>
      </c>
      <c r="CA565" s="67" t="s">
        <v>8</v>
      </c>
      <c r="CB565" s="73">
        <f t="shared" si="290"/>
        <v>-7.5600000000000005</v>
      </c>
      <c r="CC565" s="73">
        <f t="shared" si="291"/>
        <v>0.12497229467078477</v>
      </c>
      <c r="CD565" s="73">
        <f t="shared" si="292"/>
        <v>0.12497229467078477</v>
      </c>
      <c r="CE565" s="90">
        <f t="shared" si="293"/>
        <v>-7.5600000000000005</v>
      </c>
      <c r="CF565" s="90">
        <f t="shared" si="294"/>
        <v>0.1059481005020856</v>
      </c>
      <c r="CG565" s="90">
        <f t="shared" si="295"/>
        <v>0.1059481005020856</v>
      </c>
      <c r="CH565" s="90">
        <f t="shared" si="296"/>
        <v>-6.4237200000000003</v>
      </c>
      <c r="CI565" s="90">
        <f t="shared" si="297"/>
        <v>0.15884716942798024</v>
      </c>
      <c r="CJ565" s="90">
        <f t="shared" si="298"/>
        <v>0.15884716942798024</v>
      </c>
      <c r="CK565" s="91">
        <f t="shared" si="299"/>
        <v>-6.4237200000000003</v>
      </c>
      <c r="CL565" s="90">
        <f t="shared" si="300"/>
        <v>0.15884716942798024</v>
      </c>
      <c r="CM565" s="91">
        <f t="shared" si="301"/>
        <v>0.15884716942798024</v>
      </c>
      <c r="CN565" s="93" t="str">
        <f t="shared" si="302"/>
        <v>1;2;3</v>
      </c>
      <c r="CO565" s="137">
        <v>0</v>
      </c>
      <c r="CP565" s="209"/>
      <c r="CQ565" s="137"/>
      <c r="CR565" s="64" t="s">
        <v>234</v>
      </c>
      <c r="CS565" s="164">
        <v>0.75</v>
      </c>
      <c r="CT565" s="117" t="s">
        <v>235</v>
      </c>
      <c r="CU565" s="118">
        <f>IF(CX565="n/a","n/a",IF(EXACT(CX565,"Huibertgat/Eemshaven"),ROUND(
IF(IF(OR(ISBLANK(S565),S565="n/a"),P565,S565)&gt;pMHW!$C$3,0,
IF(IF(OR(ISBLANK(S565),S565="n/a"),P565,S565)&gt;pMHW!$D$3, (pMHW!$C$3-IF(OR(ISBLANK(S565),S565="n/a"),P565,S565))*LOOKUP(CX565,pMHW!$B$4:$B$8,pMHW!$M$4:$M$8),
IF(IF(OR(ISBLANK(S565),S565="n/a"),P565,S565)&gt;pMHW!$F$3,LOOKUP(CX565,pMHW!$B$4:$B$8,pMHW!$D$4:$D$8)+(pMHW!$D$3-IF(OR(ISBLANK(S565),S565="n/a"),P565,S565))*LOOKUP(CX565,pMHW!$B$4:$B$8,pMHW!$O$4:$O$8),
LOOKUP(CX565,pMHW!$B$4:$B$8,pMHW!$F$4:$F$8)))),1),
ROUND(
IF(IF(OR(ISBLANK(S565),S565="n/a"),P565,S565)&gt;pMHW!$C$3,0,
IF(IF(OR(ISBLANK(S565),S565="n/a"),P565,S565)&gt;pMHW!$D$3,(pMHW!$C$3-IF(OR(ISBLANK(S565),S565="n/a"),P565,S565))*LOOKUP(CX565,pMHW!$B$4:$B$8,pMHW!$M$4:$M$8),
IF(IF(OR(ISBLANK(S565),S565="n/a"),P565,S565)&gt;pMHW!$E$3,LOOKUP(CX565,pMHW!$B$4:$B$8,pMHW!$D$4:$D$8)+(pMHW!$D$3-IF(OR(ISBLANK(S565),S565="n/a"),P565,S565))*LOOKUP(CX565,pMHW!$B$4:$B$8,pMHW!$N$4:$N$8),
LOOKUP(CX565,pMHW!$B$4:$B$8,pMHW!$F$4:$F$8)))),1)))</f>
        <v>0.8</v>
      </c>
      <c r="CV565" s="117" t="s">
        <v>27</v>
      </c>
      <c r="CW565" s="119" t="str">
        <f t="shared" si="310"/>
        <v>FBE=0.75; pMHW=0.8 m</v>
      </c>
      <c r="CX565" s="119" t="s">
        <v>2772</v>
      </c>
      <c r="CY565" s="165"/>
      <c r="CZ565" s="120">
        <f t="shared" si="303"/>
        <v>-8.4000000000000005E-2</v>
      </c>
      <c r="DA565" s="120">
        <f t="shared" si="304"/>
        <v>1.4E-2</v>
      </c>
      <c r="DB565" s="120">
        <v>-8.4276832640171051E-2</v>
      </c>
      <c r="DC565" s="120">
        <v>-7.0299200713634491E-2</v>
      </c>
      <c r="DD565" s="120">
        <v>-9.8156556487083435E-2</v>
      </c>
    </row>
    <row r="566" spans="1:108" s="35" customFormat="1" ht="12.75">
      <c r="A566" s="136" t="s">
        <v>2272</v>
      </c>
      <c r="B566" s="136" t="s">
        <v>2272</v>
      </c>
      <c r="C566" s="104" t="s">
        <v>2269</v>
      </c>
      <c r="D566" s="99">
        <v>2011</v>
      </c>
      <c r="E566" s="136"/>
      <c r="F566" s="136" t="s">
        <v>2270</v>
      </c>
      <c r="G566" s="96">
        <v>2</v>
      </c>
      <c r="H566" s="105" t="s">
        <v>284</v>
      </c>
      <c r="I566" s="56">
        <v>52.5498239</v>
      </c>
      <c r="J566" s="56">
        <v>5.6282850699999996</v>
      </c>
      <c r="K566" s="106">
        <v>171352</v>
      </c>
      <c r="L566" s="106">
        <v>506938</v>
      </c>
      <c r="M566" s="49" t="s">
        <v>223</v>
      </c>
      <c r="N566" s="178">
        <f>Radiocarbon!K565</f>
        <v>4555</v>
      </c>
      <c r="O566" s="266">
        <f>Radiocarbon!L565</f>
        <v>30</v>
      </c>
      <c r="P566" s="179">
        <f>Radiocarbon!P565</f>
        <v>5200</v>
      </c>
      <c r="Q566" s="179">
        <f>Radiocarbon!Q565</f>
        <v>5440</v>
      </c>
      <c r="R566" s="179">
        <f>Radiocarbon!R565</f>
        <v>5050</v>
      </c>
      <c r="S566" s="179" t="str">
        <f>Radiocarbon!S565</f>
        <v>n/a</v>
      </c>
      <c r="T566" s="179" t="str">
        <f>Radiocarbon!T565</f>
        <v>n/a</v>
      </c>
      <c r="U566" s="179" t="str">
        <f>Radiocarbon!U565</f>
        <v>n/a</v>
      </c>
      <c r="V566" s="97" t="str">
        <f t="shared" si="280"/>
        <v>Submergence (LLD) non-terrestrial indicator; Detritus gyttja</v>
      </c>
      <c r="W566" s="17" t="s">
        <v>2994</v>
      </c>
      <c r="X566" s="97" t="s">
        <v>287</v>
      </c>
      <c r="Y566" s="97" t="s">
        <v>287</v>
      </c>
      <c r="Z566" s="97" t="s">
        <v>226</v>
      </c>
      <c r="AA566" s="133">
        <v>7.3599999999999994</v>
      </c>
      <c r="AB566" s="133">
        <v>0.56999999999999995</v>
      </c>
      <c r="AC566" s="135">
        <v>1</v>
      </c>
      <c r="AD566" s="148" t="s">
        <v>289</v>
      </c>
      <c r="AE566" s="59">
        <v>2.0000000000000462E-2</v>
      </c>
      <c r="AF566" s="61" t="s">
        <v>227</v>
      </c>
      <c r="AG566" s="181">
        <f t="shared" si="308"/>
        <v>5.0000000000001155E-2</v>
      </c>
      <c r="AH566" s="181">
        <f t="shared" si="309"/>
        <v>2.5000000000000577E-2</v>
      </c>
      <c r="AI566" s="181">
        <v>0.01</v>
      </c>
      <c r="AJ566" s="181">
        <v>0</v>
      </c>
      <c r="AK566" s="181">
        <v>0</v>
      </c>
      <c r="AL566" s="37" t="s">
        <v>8</v>
      </c>
      <c r="AM566" s="37" t="s">
        <v>8</v>
      </c>
      <c r="AN566" s="129">
        <v>0.02</v>
      </c>
      <c r="AO566" s="37" t="s">
        <v>8</v>
      </c>
      <c r="AP566" s="129">
        <v>0.01</v>
      </c>
      <c r="AQ566" s="108" t="s">
        <v>8</v>
      </c>
      <c r="AR566" s="108" t="s">
        <v>8</v>
      </c>
      <c r="AS566" s="108" t="s">
        <v>8</v>
      </c>
      <c r="AT566" s="112">
        <v>-7.3599999999999994</v>
      </c>
      <c r="AU566" s="37" t="s">
        <v>228</v>
      </c>
      <c r="AV566" s="112">
        <v>-7.3599999999999994</v>
      </c>
      <c r="AW566" s="111" t="s">
        <v>229</v>
      </c>
      <c r="AX566" s="130">
        <f t="shared" si="281"/>
        <v>3.5000000000000413E-2</v>
      </c>
      <c r="AY566" s="130">
        <f t="shared" si="282"/>
        <v>3.5000000000000413E-2</v>
      </c>
      <c r="AZ566" s="113" t="s">
        <v>8</v>
      </c>
      <c r="BA566" s="113" t="s">
        <v>8</v>
      </c>
      <c r="BB566" s="113" t="s">
        <v>8</v>
      </c>
      <c r="BC566" s="113" t="s">
        <v>8</v>
      </c>
      <c r="BD566" s="113" t="s">
        <v>8</v>
      </c>
      <c r="BE566" s="113">
        <v>0.8</v>
      </c>
      <c r="BF566" s="113" t="s">
        <v>8</v>
      </c>
      <c r="BG566" s="113" t="s">
        <v>8</v>
      </c>
      <c r="BH566" s="113" t="s">
        <v>8</v>
      </c>
      <c r="BI566" s="113" t="s">
        <v>8</v>
      </c>
      <c r="BJ566" s="170">
        <v>-1</v>
      </c>
      <c r="BK566" s="114" t="s">
        <v>230</v>
      </c>
      <c r="BL566" s="124" t="s">
        <v>2135</v>
      </c>
      <c r="BM566" s="124" t="s">
        <v>232</v>
      </c>
      <c r="BN566" s="115" t="s">
        <v>2136</v>
      </c>
      <c r="BO566" s="42">
        <f t="shared" si="283"/>
        <v>-2</v>
      </c>
      <c r="BP566" s="115">
        <v>0.1</v>
      </c>
      <c r="BQ566" s="116" t="str">
        <f t="shared" si="284"/>
        <v>n/a</v>
      </c>
      <c r="BR566" s="115" t="s">
        <v>8</v>
      </c>
      <c r="BS566" s="42" t="str">
        <f t="shared" si="285"/>
        <v>n/a</v>
      </c>
      <c r="BT566" s="115" t="s">
        <v>8</v>
      </c>
      <c r="BU566" s="115" t="s">
        <v>8</v>
      </c>
      <c r="BV566" s="66">
        <f t="shared" si="286"/>
        <v>0.85499999999999987</v>
      </c>
      <c r="BW566" s="66">
        <f t="shared" si="287"/>
        <v>9.5864445172502921E-2</v>
      </c>
      <c r="BX566" s="66">
        <f t="shared" si="288"/>
        <v>0.43680000000000002</v>
      </c>
      <c r="BY566" s="44">
        <f t="shared" si="289"/>
        <v>7.4620000000000006E-2</v>
      </c>
      <c r="BZ566" s="67" t="s">
        <v>8</v>
      </c>
      <c r="CA566" s="67" t="s">
        <v>8</v>
      </c>
      <c r="CB566" s="73">
        <f t="shared" si="290"/>
        <v>-5.3599999999999994</v>
      </c>
      <c r="CC566" s="73">
        <f t="shared" si="291"/>
        <v>0.14288104089847556</v>
      </c>
      <c r="CD566" s="73">
        <f t="shared" si="292"/>
        <v>0.14288104089847556</v>
      </c>
      <c r="CE566" s="90">
        <f t="shared" si="293"/>
        <v>-5.3599999999999994</v>
      </c>
      <c r="CF566" s="90">
        <f t="shared" si="294"/>
        <v>0.1059481005020856</v>
      </c>
      <c r="CG566" s="90">
        <f t="shared" si="295"/>
        <v>0.1059481005020856</v>
      </c>
      <c r="CH566" s="90">
        <f t="shared" si="296"/>
        <v>-4.0682</v>
      </c>
      <c r="CI566" s="90">
        <f t="shared" si="297"/>
        <v>0.1611928542095829</v>
      </c>
      <c r="CJ566" s="90">
        <f t="shared" si="298"/>
        <v>0.1611928542095829</v>
      </c>
      <c r="CK566" s="91">
        <f t="shared" si="299"/>
        <v>-4.0682</v>
      </c>
      <c r="CL566" s="90">
        <f t="shared" si="300"/>
        <v>0.1611928542095829</v>
      </c>
      <c r="CM566" s="91">
        <f t="shared" si="301"/>
        <v>0.1611928542095829</v>
      </c>
      <c r="CN566" s="93" t="str">
        <f t="shared" si="302"/>
        <v>1;2;3</v>
      </c>
      <c r="CO566" s="137">
        <v>1</v>
      </c>
      <c r="CP566" s="209" t="s">
        <v>2231</v>
      </c>
      <c r="CQ566" s="137"/>
      <c r="CR566" s="64" t="s">
        <v>234</v>
      </c>
      <c r="CS566" s="164">
        <v>1</v>
      </c>
      <c r="CT566" s="117" t="s">
        <v>235</v>
      </c>
      <c r="CU566" s="118">
        <f>IF(CX566="n/a","n/a",IF(EXACT(CX566,"Huibertgat/Eemshaven"),ROUND(
IF(IF(OR(ISBLANK(S566),S566="n/a"),P566,S566)&gt;pMHW!$C$3,0,
IF(IF(OR(ISBLANK(S566),S566="n/a"),P566,S566)&gt;pMHW!$D$3, (pMHW!$C$3-IF(OR(ISBLANK(S566),S566="n/a"),P566,S566))*LOOKUP(CX566,pMHW!$B$4:$B$8,pMHW!$M$4:$M$8),
IF(IF(OR(ISBLANK(S566),S566="n/a"),P566,S566)&gt;pMHW!$F$3,LOOKUP(CX566,pMHW!$B$4:$B$8,pMHW!$D$4:$D$8)+(pMHW!$D$3-IF(OR(ISBLANK(S566),S566="n/a"),P566,S566))*LOOKUP(CX566,pMHW!$B$4:$B$8,pMHW!$O$4:$O$8),
LOOKUP(CX566,pMHW!$B$4:$B$8,pMHW!$F$4:$F$8)))),1),
ROUND(
IF(IF(OR(ISBLANK(S566),S566="n/a"),P566,S566)&gt;pMHW!$C$3,0,
IF(IF(OR(ISBLANK(S566),S566="n/a"),P566,S566)&gt;pMHW!$D$3,(pMHW!$C$3-IF(OR(ISBLANK(S566),S566="n/a"),P566,S566))*LOOKUP(CX566,pMHW!$B$4:$B$8,pMHW!$M$4:$M$8),
IF(IF(OR(ISBLANK(S566),S566="n/a"),P566,S566)&gt;pMHW!$E$3,LOOKUP(CX566,pMHW!$B$4:$B$8,pMHW!$D$4:$D$8)+(pMHW!$D$3-IF(OR(ISBLANK(S566),S566="n/a"),P566,S566))*LOOKUP(CX566,pMHW!$B$4:$B$8,pMHW!$N$4:$N$8),
LOOKUP(CX566,pMHW!$B$4:$B$8,pMHW!$F$4:$F$8)))),1)))</f>
        <v>0.8</v>
      </c>
      <c r="CV566" s="117" t="s">
        <v>27</v>
      </c>
      <c r="CW566" s="119" t="str">
        <f t="shared" si="310"/>
        <v>FBE=1; pMHW=0.8 m</v>
      </c>
      <c r="CX566" s="119" t="s">
        <v>2772</v>
      </c>
      <c r="CY566" s="165"/>
      <c r="CZ566" s="120">
        <f t="shared" si="303"/>
        <v>-8.4000000000000005E-2</v>
      </c>
      <c r="DA566" s="120">
        <f t="shared" si="304"/>
        <v>1.4E-2</v>
      </c>
      <c r="DB566" s="120">
        <v>-8.4276832640171051E-2</v>
      </c>
      <c r="DC566" s="120">
        <v>-7.0299200713634491E-2</v>
      </c>
      <c r="DD566" s="120">
        <v>-9.8156556487083435E-2</v>
      </c>
    </row>
    <row r="567" spans="1:108" s="35" customFormat="1" ht="12.75">
      <c r="A567" s="104" t="s">
        <v>2273</v>
      </c>
      <c r="B567" s="104" t="s">
        <v>2273</v>
      </c>
      <c r="C567" s="104" t="s">
        <v>2269</v>
      </c>
      <c r="D567" s="99">
        <v>2011</v>
      </c>
      <c r="E567" s="136"/>
      <c r="F567" s="136" t="s">
        <v>2274</v>
      </c>
      <c r="G567" s="96">
        <v>2</v>
      </c>
      <c r="H567" s="105" t="s">
        <v>284</v>
      </c>
      <c r="I567" s="56">
        <v>52.550454790000003</v>
      </c>
      <c r="J567" s="56">
        <v>5.6274039159999996</v>
      </c>
      <c r="K567" s="106">
        <v>171292</v>
      </c>
      <c r="L567" s="106">
        <v>507008</v>
      </c>
      <c r="M567" s="49" t="s">
        <v>223</v>
      </c>
      <c r="N567" s="178">
        <f>Radiocarbon!K566</f>
        <v>6135</v>
      </c>
      <c r="O567" s="266">
        <f>Radiocarbon!L566</f>
        <v>35</v>
      </c>
      <c r="P567" s="179">
        <f>Radiocarbon!P566</f>
        <v>7040</v>
      </c>
      <c r="Q567" s="179">
        <f>Radiocarbon!Q566</f>
        <v>7160</v>
      </c>
      <c r="R567" s="179">
        <f>Radiocarbon!R566</f>
        <v>6900</v>
      </c>
      <c r="S567" s="179" t="str">
        <f>Radiocarbon!S566</f>
        <v>n/a</v>
      </c>
      <c r="T567" s="179" t="str">
        <f>Radiocarbon!T566</f>
        <v>n/a</v>
      </c>
      <c r="U567" s="179" t="str">
        <f>Radiocarbon!U566</f>
        <v>n/a</v>
      </c>
      <c r="V567" s="97" t="str">
        <f t="shared" si="280"/>
        <v>SL indicator point (SLIP RSL) and Regional minimum GW (SLIP G-ZW) terrestrial indicator; Fen-wood peat</v>
      </c>
      <c r="W567" s="17" t="s">
        <v>2275</v>
      </c>
      <c r="X567" s="97" t="s">
        <v>287</v>
      </c>
      <c r="Y567" s="97" t="s">
        <v>288</v>
      </c>
      <c r="Z567" s="97" t="s">
        <v>226</v>
      </c>
      <c r="AA567" s="133">
        <v>8.17</v>
      </c>
      <c r="AB567" s="133">
        <v>0.03</v>
      </c>
      <c r="AC567" s="135">
        <v>0</v>
      </c>
      <c r="AD567" s="148" t="s">
        <v>289</v>
      </c>
      <c r="AE567" s="59">
        <v>1.9999999999999574E-2</v>
      </c>
      <c r="AF567" s="61" t="s">
        <v>227</v>
      </c>
      <c r="AG567" s="181">
        <f t="shared" si="308"/>
        <v>4.9999999999998934E-2</v>
      </c>
      <c r="AH567" s="181">
        <f t="shared" si="309"/>
        <v>2.4999999999999467E-2</v>
      </c>
      <c r="AI567" s="181">
        <v>0.01</v>
      </c>
      <c r="AJ567" s="181">
        <v>0</v>
      </c>
      <c r="AK567" s="181">
        <v>0</v>
      </c>
      <c r="AL567" s="37" t="s">
        <v>8</v>
      </c>
      <c r="AM567" s="37" t="s">
        <v>8</v>
      </c>
      <c r="AN567" s="129">
        <v>0.02</v>
      </c>
      <c r="AO567" s="37" t="s">
        <v>8</v>
      </c>
      <c r="AP567" s="129">
        <v>0.01</v>
      </c>
      <c r="AQ567" s="108" t="s">
        <v>8</v>
      </c>
      <c r="AR567" s="108" t="s">
        <v>8</v>
      </c>
      <c r="AS567" s="108" t="s">
        <v>8</v>
      </c>
      <c r="AT567" s="112">
        <v>-8.17</v>
      </c>
      <c r="AU567" s="37" t="s">
        <v>228</v>
      </c>
      <c r="AV567" s="112">
        <v>-8.17</v>
      </c>
      <c r="AW567" s="111" t="s">
        <v>229</v>
      </c>
      <c r="AX567" s="130">
        <f t="shared" si="281"/>
        <v>3.4999999999999622E-2</v>
      </c>
      <c r="AY567" s="130">
        <f t="shared" si="282"/>
        <v>3.4999999999999622E-2</v>
      </c>
      <c r="AZ567" s="113" t="s">
        <v>8</v>
      </c>
      <c r="BA567" s="113" t="s">
        <v>8</v>
      </c>
      <c r="BB567" s="113" t="s">
        <v>8</v>
      </c>
      <c r="BC567" s="113" t="s">
        <v>8</v>
      </c>
      <c r="BD567" s="113" t="s">
        <v>8</v>
      </c>
      <c r="BE567" s="113">
        <v>0.8</v>
      </c>
      <c r="BF567" s="113" t="s">
        <v>8</v>
      </c>
      <c r="BG567" s="113" t="s">
        <v>8</v>
      </c>
      <c r="BH567" s="113" t="s">
        <v>8</v>
      </c>
      <c r="BI567" s="113" t="s">
        <v>8</v>
      </c>
      <c r="BJ567" s="170">
        <v>0</v>
      </c>
      <c r="BK567" s="114" t="s">
        <v>230</v>
      </c>
      <c r="BL567" s="124" t="s">
        <v>231</v>
      </c>
      <c r="BM567" s="124" t="s">
        <v>232</v>
      </c>
      <c r="BN567" s="115" t="s">
        <v>113</v>
      </c>
      <c r="BO567" s="42">
        <f t="shared" si="283"/>
        <v>0.8</v>
      </c>
      <c r="BP567" s="115">
        <v>0.1</v>
      </c>
      <c r="BQ567" s="116">
        <f t="shared" si="284"/>
        <v>0.1295</v>
      </c>
      <c r="BR567" s="115" t="s">
        <v>8</v>
      </c>
      <c r="BS567" s="42">
        <f t="shared" si="285"/>
        <v>0.17499999999999999</v>
      </c>
      <c r="BT567" s="115" t="s">
        <v>8</v>
      </c>
      <c r="BU567" s="115" t="s">
        <v>8</v>
      </c>
      <c r="BV567" s="66">
        <f t="shared" si="286"/>
        <v>4.4999999999999998E-2</v>
      </c>
      <c r="BW567" s="66">
        <f t="shared" si="287"/>
        <v>3.0380322024932398E-2</v>
      </c>
      <c r="BX567" s="66">
        <f t="shared" si="288"/>
        <v>0.59136</v>
      </c>
      <c r="BY567" s="44">
        <f t="shared" si="289"/>
        <v>9.9163097975002765E-2</v>
      </c>
      <c r="BZ567" s="67" t="s">
        <v>8</v>
      </c>
      <c r="CA567" s="67" t="s">
        <v>8</v>
      </c>
      <c r="CB567" s="73">
        <f t="shared" si="290"/>
        <v>-8.17</v>
      </c>
      <c r="CC567" s="73">
        <f t="shared" si="291"/>
        <v>0.11021780240205557</v>
      </c>
      <c r="CD567" s="73">
        <f t="shared" si="292"/>
        <v>0.11021780240205557</v>
      </c>
      <c r="CE567" s="90">
        <f t="shared" si="293"/>
        <v>-8.9700000000000006</v>
      </c>
      <c r="CF567" s="90">
        <f t="shared" si="294"/>
        <v>0.16731781136507845</v>
      </c>
      <c r="CG567" s="90">
        <f t="shared" si="295"/>
        <v>0.16731781136507845</v>
      </c>
      <c r="CH567" s="90">
        <f t="shared" si="296"/>
        <v>-7.5336400000000001</v>
      </c>
      <c r="CI567" s="90">
        <f t="shared" si="297"/>
        <v>0.19685409309013252</v>
      </c>
      <c r="CJ567" s="90">
        <f t="shared" si="298"/>
        <v>0.19685409309013252</v>
      </c>
      <c r="CK567" s="91">
        <f t="shared" si="299"/>
        <v>-7.7086400000000008</v>
      </c>
      <c r="CL567" s="90">
        <f t="shared" si="300"/>
        <v>0.19685409309013252</v>
      </c>
      <c r="CM567" s="91">
        <f t="shared" si="301"/>
        <v>0.19685409309013252</v>
      </c>
      <c r="CN567" s="93" t="str">
        <f t="shared" si="302"/>
        <v>1;2;3</v>
      </c>
      <c r="CO567" s="137">
        <v>0</v>
      </c>
      <c r="CP567" s="209"/>
      <c r="CQ567" s="137"/>
      <c r="CR567" s="64" t="s">
        <v>234</v>
      </c>
      <c r="CS567" s="164">
        <v>0.75</v>
      </c>
      <c r="CT567" s="117" t="s">
        <v>235</v>
      </c>
      <c r="CU567" s="118">
        <f>IF(CX567="n/a","n/a",IF(EXACT(CX567,"Huibertgat/Eemshaven"),ROUND(
IF(IF(OR(ISBLANK(S567),S567="n/a"),P567,S567)&gt;pMHW!$C$3,0,
IF(IF(OR(ISBLANK(S567),S567="n/a"),P567,S567)&gt;pMHW!$D$3, (pMHW!$C$3-IF(OR(ISBLANK(S567),S567="n/a"),P567,S567))*LOOKUP(CX567,pMHW!$B$4:$B$8,pMHW!$M$4:$M$8),
IF(IF(OR(ISBLANK(S567),S567="n/a"),P567,S567)&gt;pMHW!$F$3,LOOKUP(CX567,pMHW!$B$4:$B$8,pMHW!$D$4:$D$8)+(pMHW!$D$3-IF(OR(ISBLANK(S567),S567="n/a"),P567,S567))*LOOKUP(CX567,pMHW!$B$4:$B$8,pMHW!$O$4:$O$8),
LOOKUP(CX567,pMHW!$B$4:$B$8,pMHW!$F$4:$F$8)))),1),
ROUND(
IF(IF(OR(ISBLANK(S567),S567="n/a"),P567,S567)&gt;pMHW!$C$3,0,
IF(IF(OR(ISBLANK(S567),S567="n/a"),P567,S567)&gt;pMHW!$D$3,(pMHW!$C$3-IF(OR(ISBLANK(S567),S567="n/a"),P567,S567))*LOOKUP(CX567,pMHW!$B$4:$B$8,pMHW!$M$4:$M$8),
IF(IF(OR(ISBLANK(S567),S567="n/a"),P567,S567)&gt;pMHW!$E$3,LOOKUP(CX567,pMHW!$B$4:$B$8,pMHW!$D$4:$D$8)+(pMHW!$D$3-IF(OR(ISBLANK(S567),S567="n/a"),P567,S567))*LOOKUP(CX567,pMHW!$B$4:$B$8,pMHW!$N$4:$N$8),
LOOKUP(CX567,pMHW!$B$4:$B$8,pMHW!$F$4:$F$8)))),1)))</f>
        <v>0.7</v>
      </c>
      <c r="CV567" s="117" t="s">
        <v>27</v>
      </c>
      <c r="CW567" s="119" t="str">
        <f t="shared" si="310"/>
        <v>FBE=0.75; pMHW=0.7 m</v>
      </c>
      <c r="CX567" s="119" t="s">
        <v>2772</v>
      </c>
      <c r="CY567" s="165"/>
      <c r="CZ567" s="120">
        <f t="shared" si="303"/>
        <v>-8.4000000000000005E-2</v>
      </c>
      <c r="DA567" s="120">
        <f t="shared" si="304"/>
        <v>1.4E-2</v>
      </c>
      <c r="DB567" s="120">
        <v>-8.4266416728496552E-2</v>
      </c>
      <c r="DC567" s="120">
        <v>-7.0290528237819672E-2</v>
      </c>
      <c r="DD567" s="120">
        <v>-9.8144449293613434E-2</v>
      </c>
    </row>
    <row r="568" spans="1:108" s="35" customFormat="1" ht="12.75">
      <c r="A568" s="104" t="s">
        <v>2276</v>
      </c>
      <c r="B568" s="104" t="s">
        <v>2276</v>
      </c>
      <c r="C568" s="104" t="s">
        <v>2277</v>
      </c>
      <c r="D568" s="99">
        <v>2011</v>
      </c>
      <c r="E568" s="136"/>
      <c r="F568" s="136" t="s">
        <v>2270</v>
      </c>
      <c r="G568" s="96">
        <v>2</v>
      </c>
      <c r="H568" s="105" t="s">
        <v>284</v>
      </c>
      <c r="I568" s="56">
        <v>52.5498239</v>
      </c>
      <c r="J568" s="56">
        <v>5.6282850699999996</v>
      </c>
      <c r="K568" s="106">
        <v>171352</v>
      </c>
      <c r="L568" s="106">
        <v>506938</v>
      </c>
      <c r="M568" s="49" t="s">
        <v>223</v>
      </c>
      <c r="N568" s="178">
        <f>Radiocarbon!K567</f>
        <v>4015</v>
      </c>
      <c r="O568" s="266">
        <f>Radiocarbon!L567</f>
        <v>35</v>
      </c>
      <c r="P568" s="179">
        <f>Radiocarbon!P567</f>
        <v>4480</v>
      </c>
      <c r="Q568" s="179">
        <f>Radiocarbon!Q567</f>
        <v>4580</v>
      </c>
      <c r="R568" s="179">
        <f>Radiocarbon!R567</f>
        <v>4410</v>
      </c>
      <c r="S568" s="179" t="str">
        <f>Radiocarbon!S567</f>
        <v>n/a</v>
      </c>
      <c r="T568" s="179" t="str">
        <f>Radiocarbon!T567</f>
        <v>n/a</v>
      </c>
      <c r="U568" s="179" t="str">
        <f>Radiocarbon!U567</f>
        <v>n/a</v>
      </c>
      <c r="V568" s="97" t="str">
        <f t="shared" si="280"/>
        <v>Submergence (LLD) non-terrestrial indicator; Detritus gyttja</v>
      </c>
      <c r="W568" s="17" t="s">
        <v>2995</v>
      </c>
      <c r="X568" s="97" t="s">
        <v>287</v>
      </c>
      <c r="Y568" s="97" t="s">
        <v>288</v>
      </c>
      <c r="Z568" s="97" t="s">
        <v>226</v>
      </c>
      <c r="AA568" s="133">
        <v>7.85</v>
      </c>
      <c r="AB568" s="133">
        <v>0.08</v>
      </c>
      <c r="AC568" s="135">
        <v>0</v>
      </c>
      <c r="AD568" s="148" t="s">
        <v>289</v>
      </c>
      <c r="AE568" s="59">
        <v>4.0000000000000036E-2</v>
      </c>
      <c r="AF568" s="61" t="s">
        <v>227</v>
      </c>
      <c r="AG568" s="181">
        <f t="shared" si="308"/>
        <v>0.10000000000000009</v>
      </c>
      <c r="AH568" s="181">
        <f t="shared" si="309"/>
        <v>5.0000000000000044E-2</v>
      </c>
      <c r="AI568" s="181">
        <v>0.01</v>
      </c>
      <c r="AJ568" s="181">
        <v>0</v>
      </c>
      <c r="AK568" s="181">
        <v>0</v>
      </c>
      <c r="AL568" s="37" t="s">
        <v>8</v>
      </c>
      <c r="AM568" s="37" t="s">
        <v>8</v>
      </c>
      <c r="AN568" s="129">
        <v>0.02</v>
      </c>
      <c r="AO568" s="37" t="s">
        <v>8</v>
      </c>
      <c r="AP568" s="129">
        <v>0.01</v>
      </c>
      <c r="AQ568" s="108" t="s">
        <v>8</v>
      </c>
      <c r="AR568" s="108" t="s">
        <v>8</v>
      </c>
      <c r="AS568" s="108" t="s">
        <v>8</v>
      </c>
      <c r="AT568" s="112">
        <v>-7.85</v>
      </c>
      <c r="AU568" s="37" t="s">
        <v>228</v>
      </c>
      <c r="AV568" s="112">
        <v>-7.85</v>
      </c>
      <c r="AW568" s="111" t="s">
        <v>229</v>
      </c>
      <c r="AX568" s="130">
        <f t="shared" si="281"/>
        <v>5.5677643628300258E-2</v>
      </c>
      <c r="AY568" s="130">
        <f t="shared" si="282"/>
        <v>5.5677643628300258E-2</v>
      </c>
      <c r="AZ568" s="113" t="s">
        <v>8</v>
      </c>
      <c r="BA568" s="113" t="s">
        <v>8</v>
      </c>
      <c r="BB568" s="113" t="s">
        <v>8</v>
      </c>
      <c r="BC568" s="113" t="s">
        <v>8</v>
      </c>
      <c r="BD568" s="113" t="s">
        <v>8</v>
      </c>
      <c r="BE568" s="113">
        <v>0.8</v>
      </c>
      <c r="BF568" s="113" t="s">
        <v>8</v>
      </c>
      <c r="BG568" s="113" t="s">
        <v>8</v>
      </c>
      <c r="BH568" s="113" t="s">
        <v>8</v>
      </c>
      <c r="BI568" s="113" t="s">
        <v>8</v>
      </c>
      <c r="BJ568" s="170">
        <v>-1</v>
      </c>
      <c r="BK568" s="114" t="s">
        <v>230</v>
      </c>
      <c r="BL568" s="124" t="s">
        <v>2135</v>
      </c>
      <c r="BM568" s="124" t="s">
        <v>232</v>
      </c>
      <c r="BN568" s="115" t="s">
        <v>2230</v>
      </c>
      <c r="BO568" s="42">
        <f t="shared" si="283"/>
        <v>-3</v>
      </c>
      <c r="BP568" s="115">
        <v>0.1</v>
      </c>
      <c r="BQ568" s="116" t="str">
        <f t="shared" si="284"/>
        <v>n/a</v>
      </c>
      <c r="BR568" s="115" t="s">
        <v>8</v>
      </c>
      <c r="BS568" s="42" t="str">
        <f t="shared" si="285"/>
        <v>n/a</v>
      </c>
      <c r="BT568" s="115" t="s">
        <v>8</v>
      </c>
      <c r="BU568" s="115" t="s">
        <v>8</v>
      </c>
      <c r="BV568" s="66">
        <f t="shared" si="286"/>
        <v>0.12000000000000001</v>
      </c>
      <c r="BW568" s="66">
        <f t="shared" si="287"/>
        <v>3.2608270671495986E-2</v>
      </c>
      <c r="BX568" s="66">
        <f t="shared" si="288"/>
        <v>0.37632000000000004</v>
      </c>
      <c r="BY568" s="44">
        <f t="shared" si="289"/>
        <v>6.3125098019725878E-2</v>
      </c>
      <c r="BZ568" s="67" t="s">
        <v>8</v>
      </c>
      <c r="CA568" s="67" t="s">
        <v>8</v>
      </c>
      <c r="CB568" s="73">
        <f t="shared" si="290"/>
        <v>-4.8499999999999996</v>
      </c>
      <c r="CC568" s="73">
        <f t="shared" si="291"/>
        <v>0.11900966060024518</v>
      </c>
      <c r="CD568" s="73">
        <f t="shared" si="292"/>
        <v>0.11900966060024518</v>
      </c>
      <c r="CE568" s="90">
        <f t="shared" si="293"/>
        <v>-4.8499999999999996</v>
      </c>
      <c r="CF568" s="90">
        <f t="shared" si="294"/>
        <v>0.11445523142259599</v>
      </c>
      <c r="CG568" s="90">
        <f t="shared" si="295"/>
        <v>0.11445523142259599</v>
      </c>
      <c r="CH568" s="90">
        <f t="shared" si="296"/>
        <v>-4.3536799999999998</v>
      </c>
      <c r="CI568" s="90">
        <f t="shared" si="297"/>
        <v>0.13471479991517468</v>
      </c>
      <c r="CJ568" s="90">
        <f t="shared" si="298"/>
        <v>0.13471479991517468</v>
      </c>
      <c r="CK568" s="91">
        <f t="shared" si="299"/>
        <v>-4.3536799999999998</v>
      </c>
      <c r="CL568" s="90">
        <f t="shared" si="300"/>
        <v>0.13471479991517468</v>
      </c>
      <c r="CM568" s="91">
        <f t="shared" si="301"/>
        <v>0.13471479991517468</v>
      </c>
      <c r="CN568" s="93" t="str">
        <f t="shared" si="302"/>
        <v>1;2;3</v>
      </c>
      <c r="CO568" s="137">
        <v>1</v>
      </c>
      <c r="CP568" s="209" t="s">
        <v>2278</v>
      </c>
      <c r="CQ568" s="137"/>
      <c r="CR568" s="64" t="s">
        <v>234</v>
      </c>
      <c r="CS568" s="164">
        <v>1</v>
      </c>
      <c r="CT568" s="117" t="s">
        <v>235</v>
      </c>
      <c r="CU568" s="118">
        <f>IF(CX568="n/a","n/a",IF(EXACT(CX568,"Huibertgat/Eemshaven"),ROUND(
IF(IF(OR(ISBLANK(S568),S568="n/a"),P568,S568)&gt;pMHW!$C$3,0,
IF(IF(OR(ISBLANK(S568),S568="n/a"),P568,S568)&gt;pMHW!$D$3, (pMHW!$C$3-IF(OR(ISBLANK(S568),S568="n/a"),P568,S568))*LOOKUP(CX568,pMHW!$B$4:$B$8,pMHW!$M$4:$M$8),
IF(IF(OR(ISBLANK(S568),S568="n/a"),P568,S568)&gt;pMHW!$F$3,LOOKUP(CX568,pMHW!$B$4:$B$8,pMHW!$D$4:$D$8)+(pMHW!$D$3-IF(OR(ISBLANK(S568),S568="n/a"),P568,S568))*LOOKUP(CX568,pMHW!$B$4:$B$8,pMHW!$O$4:$O$8),
LOOKUP(CX568,pMHW!$B$4:$B$8,pMHW!$F$4:$F$8)))),1),
ROUND(
IF(IF(OR(ISBLANK(S568),S568="n/a"),P568,S568)&gt;pMHW!$C$3,0,
IF(IF(OR(ISBLANK(S568),S568="n/a"),P568,S568)&gt;pMHW!$D$3,(pMHW!$C$3-IF(OR(ISBLANK(S568),S568="n/a"),P568,S568))*LOOKUP(CX568,pMHW!$B$4:$B$8,pMHW!$M$4:$M$8),
IF(IF(OR(ISBLANK(S568),S568="n/a"),P568,S568)&gt;pMHW!$E$3,LOOKUP(CX568,pMHW!$B$4:$B$8,pMHW!$D$4:$D$8)+(pMHW!$D$3-IF(OR(ISBLANK(S568),S568="n/a"),P568,S568))*LOOKUP(CX568,pMHW!$B$4:$B$8,pMHW!$N$4:$N$8),
LOOKUP(CX568,pMHW!$B$4:$B$8,pMHW!$F$4:$F$8)))),1)))</f>
        <v>0.8</v>
      </c>
      <c r="CV568" s="117" t="s">
        <v>27</v>
      </c>
      <c r="CW568" s="119" t="str">
        <f t="shared" si="310"/>
        <v>FBE=1; pMHW=0.8 m</v>
      </c>
      <c r="CX568" s="119" t="s">
        <v>2772</v>
      </c>
      <c r="CY568" s="165"/>
      <c r="CZ568" s="120">
        <f t="shared" si="303"/>
        <v>-8.4000000000000005E-2</v>
      </c>
      <c r="DA568" s="120">
        <f t="shared" si="304"/>
        <v>1.4E-2</v>
      </c>
      <c r="DB568" s="120">
        <v>-8.4276832640171051E-2</v>
      </c>
      <c r="DC568" s="120">
        <v>-7.0299200713634491E-2</v>
      </c>
      <c r="DD568" s="120">
        <v>-9.8156556487083435E-2</v>
      </c>
    </row>
    <row r="569" spans="1:108" s="35" customFormat="1" ht="12.75">
      <c r="A569" s="104" t="s">
        <v>2279</v>
      </c>
      <c r="B569" s="104" t="s">
        <v>2279</v>
      </c>
      <c r="C569" s="104" t="s">
        <v>2269</v>
      </c>
      <c r="D569" s="99">
        <v>2011</v>
      </c>
      <c r="E569" s="136"/>
      <c r="F569" s="136" t="s">
        <v>2280</v>
      </c>
      <c r="G569" s="96">
        <v>2</v>
      </c>
      <c r="H569" s="105" t="s">
        <v>284</v>
      </c>
      <c r="I569" s="56">
        <v>52.550469999999997</v>
      </c>
      <c r="J569" s="56">
        <v>5.6279700000000004</v>
      </c>
      <c r="K569" s="106">
        <v>171330</v>
      </c>
      <c r="L569" s="106">
        <v>507010</v>
      </c>
      <c r="M569" s="49" t="s">
        <v>223</v>
      </c>
      <c r="N569" s="178">
        <f>Radiocarbon!K568</f>
        <v>6095</v>
      </c>
      <c r="O569" s="266">
        <f>Radiocarbon!L568</f>
        <v>35</v>
      </c>
      <c r="P569" s="179">
        <f>Radiocarbon!P568</f>
        <v>6975</v>
      </c>
      <c r="Q569" s="179">
        <f>Radiocarbon!Q568</f>
        <v>7160</v>
      </c>
      <c r="R569" s="179">
        <f>Radiocarbon!R568</f>
        <v>6800</v>
      </c>
      <c r="S569" s="179" t="str">
        <f>Radiocarbon!S568</f>
        <v>n/a</v>
      </c>
      <c r="T569" s="179" t="str">
        <f>Radiocarbon!T568</f>
        <v>n/a</v>
      </c>
      <c r="U569" s="179" t="str">
        <f>Radiocarbon!U568</f>
        <v>n/a</v>
      </c>
      <c r="V569" s="97" t="str">
        <f t="shared" si="280"/>
        <v>Local MHW and GW (Tidal ULD Z-GW) terrestrial indicator; Fen-wood peat</v>
      </c>
      <c r="W569" s="17" t="s">
        <v>2281</v>
      </c>
      <c r="X569" s="97" t="s">
        <v>287</v>
      </c>
      <c r="Y569" s="97" t="s">
        <v>288</v>
      </c>
      <c r="Z569" s="97" t="s">
        <v>226</v>
      </c>
      <c r="AA569" s="133">
        <v>7.8550000000000004</v>
      </c>
      <c r="AB569" s="133">
        <v>0.02</v>
      </c>
      <c r="AC569" s="135">
        <v>0</v>
      </c>
      <c r="AD569" s="148" t="s">
        <v>289</v>
      </c>
      <c r="AE569" s="59">
        <v>3.0000000000000249E-2</v>
      </c>
      <c r="AF569" s="61" t="s">
        <v>227</v>
      </c>
      <c r="AG569" s="181">
        <f t="shared" si="308"/>
        <v>7.5000000000000622E-2</v>
      </c>
      <c r="AH569" s="181">
        <f t="shared" si="309"/>
        <v>3.7500000000000311E-2</v>
      </c>
      <c r="AI569" s="181">
        <v>0.01</v>
      </c>
      <c r="AJ569" s="181">
        <v>0</v>
      </c>
      <c r="AK569" s="181">
        <v>0</v>
      </c>
      <c r="AL569" s="37" t="s">
        <v>8</v>
      </c>
      <c r="AM569" s="37" t="s">
        <v>8</v>
      </c>
      <c r="AN569" s="129">
        <v>0.02</v>
      </c>
      <c r="AO569" s="37" t="s">
        <v>8</v>
      </c>
      <c r="AP569" s="129">
        <v>0.01</v>
      </c>
      <c r="AQ569" s="108" t="s">
        <v>8</v>
      </c>
      <c r="AR569" s="108" t="s">
        <v>8</v>
      </c>
      <c r="AS569" s="108" t="s">
        <v>8</v>
      </c>
      <c r="AT569" s="112">
        <v>-7.8550000000000004</v>
      </c>
      <c r="AU569" s="37" t="s">
        <v>228</v>
      </c>
      <c r="AV569" s="112">
        <v>-7.8550000000000004</v>
      </c>
      <c r="AW569" s="111" t="s">
        <v>229</v>
      </c>
      <c r="AX569" s="130">
        <f t="shared" si="281"/>
        <v>4.479118216792255E-2</v>
      </c>
      <c r="AY569" s="130">
        <f t="shared" si="282"/>
        <v>4.479118216792255E-2</v>
      </c>
      <c r="AZ569" s="113" t="s">
        <v>8</v>
      </c>
      <c r="BA569" s="113" t="s">
        <v>8</v>
      </c>
      <c r="BB569" s="113" t="s">
        <v>8</v>
      </c>
      <c r="BC569" s="113" t="s">
        <v>8</v>
      </c>
      <c r="BD569" s="113" t="s">
        <v>8</v>
      </c>
      <c r="BE569" s="113">
        <v>0.9</v>
      </c>
      <c r="BF569" s="113" t="s">
        <v>8</v>
      </c>
      <c r="BG569" s="113" t="s">
        <v>8</v>
      </c>
      <c r="BH569" s="113" t="s">
        <v>8</v>
      </c>
      <c r="BI569" s="113" t="s">
        <v>8</v>
      </c>
      <c r="BJ569" s="170">
        <v>1</v>
      </c>
      <c r="BK569" s="114" t="s">
        <v>230</v>
      </c>
      <c r="BL569" s="124" t="s">
        <v>231</v>
      </c>
      <c r="BM569" s="124" t="s">
        <v>232</v>
      </c>
      <c r="BN569" s="115" t="s">
        <v>233</v>
      </c>
      <c r="BO569" s="42">
        <f t="shared" si="283"/>
        <v>0</v>
      </c>
      <c r="BP569" s="115">
        <v>0.1</v>
      </c>
      <c r="BQ569" s="116" t="str">
        <f t="shared" si="284"/>
        <v>n/a</v>
      </c>
      <c r="BR569" s="115" t="s">
        <v>8</v>
      </c>
      <c r="BS569" s="42" t="str">
        <f t="shared" si="285"/>
        <v>n/a</v>
      </c>
      <c r="BT569" s="115" t="s">
        <v>8</v>
      </c>
      <c r="BU569" s="115" t="s">
        <v>8</v>
      </c>
      <c r="BV569" s="66">
        <f t="shared" si="286"/>
        <v>3.0000000000000002E-2</v>
      </c>
      <c r="BW569" s="66">
        <f t="shared" si="287"/>
        <v>3.0169623916475933E-2</v>
      </c>
      <c r="BX569" s="66">
        <f t="shared" si="288"/>
        <v>0.58590000000000009</v>
      </c>
      <c r="BY569" s="44">
        <f t="shared" si="289"/>
        <v>9.8813647336792515E-2</v>
      </c>
      <c r="BZ569" s="67" t="s">
        <v>8</v>
      </c>
      <c r="CA569" s="67" t="s">
        <v>8</v>
      </c>
      <c r="CB569" s="73">
        <f t="shared" si="290"/>
        <v>-7.8550000000000004</v>
      </c>
      <c r="CC569" s="73">
        <f t="shared" si="291"/>
        <v>0.11365058823983984</v>
      </c>
      <c r="CD569" s="73">
        <f t="shared" si="292"/>
        <v>0.11365058823983984</v>
      </c>
      <c r="CE569" s="90">
        <f t="shared" si="293"/>
        <v>-7.8550000000000004</v>
      </c>
      <c r="CF569" s="90">
        <f t="shared" si="294"/>
        <v>0.10957303500405574</v>
      </c>
      <c r="CG569" s="90">
        <f t="shared" si="295"/>
        <v>0.10957303500405574</v>
      </c>
      <c r="CH569" s="90">
        <f t="shared" si="296"/>
        <v>-7.2391000000000005</v>
      </c>
      <c r="CI569" s="90">
        <f t="shared" si="297"/>
        <v>0.15060077392650287</v>
      </c>
      <c r="CJ569" s="90">
        <f t="shared" si="298"/>
        <v>0.15060077392650287</v>
      </c>
      <c r="CK569" s="91">
        <f t="shared" si="299"/>
        <v>-7.2391000000000005</v>
      </c>
      <c r="CL569" s="90">
        <f t="shared" si="300"/>
        <v>0.15060077392650287</v>
      </c>
      <c r="CM569" s="91">
        <f t="shared" si="301"/>
        <v>0.15060077392650287</v>
      </c>
      <c r="CN569" s="93" t="str">
        <f t="shared" si="302"/>
        <v>1;2;3</v>
      </c>
      <c r="CO569" s="137">
        <v>0</v>
      </c>
      <c r="CP569" s="209"/>
      <c r="CQ569" s="137"/>
      <c r="CR569" s="64" t="s">
        <v>234</v>
      </c>
      <c r="CS569" s="164">
        <v>0.75</v>
      </c>
      <c r="CT569" s="117" t="s">
        <v>235</v>
      </c>
      <c r="CU569" s="118">
        <f>IF(CX569="n/a","n/a",IF(EXACT(CX569,"Huibertgat/Eemshaven"),ROUND(
IF(IF(OR(ISBLANK(S569),S569="n/a"),P569,S569)&gt;pMHW!$C$3,0,
IF(IF(OR(ISBLANK(S569),S569="n/a"),P569,S569)&gt;pMHW!$D$3, (pMHW!$C$3-IF(OR(ISBLANK(S569),S569="n/a"),P569,S569))*LOOKUP(CX569,pMHW!$B$4:$B$8,pMHW!$M$4:$M$8),
IF(IF(OR(ISBLANK(S569),S569="n/a"),P569,S569)&gt;pMHW!$F$3,LOOKUP(CX569,pMHW!$B$4:$B$8,pMHW!$D$4:$D$8)+(pMHW!$D$3-IF(OR(ISBLANK(S569),S569="n/a"),P569,S569))*LOOKUP(CX569,pMHW!$B$4:$B$8,pMHW!$O$4:$O$8),
LOOKUP(CX569,pMHW!$B$4:$B$8,pMHW!$F$4:$F$8)))),1),
ROUND(
IF(IF(OR(ISBLANK(S569),S569="n/a"),P569,S569)&gt;pMHW!$C$3,0,
IF(IF(OR(ISBLANK(S569),S569="n/a"),P569,S569)&gt;pMHW!$D$3,(pMHW!$C$3-IF(OR(ISBLANK(S569),S569="n/a"),P569,S569))*LOOKUP(CX569,pMHW!$B$4:$B$8,pMHW!$M$4:$M$8),
IF(IF(OR(ISBLANK(S569),S569="n/a"),P569,S569)&gt;pMHW!$E$3,LOOKUP(CX569,pMHW!$B$4:$B$8,pMHW!$D$4:$D$8)+(pMHW!$D$3-IF(OR(ISBLANK(S569),S569="n/a"),P569,S569))*LOOKUP(CX569,pMHW!$B$4:$B$8,pMHW!$N$4:$N$8),
LOOKUP(CX569,pMHW!$B$4:$B$8,pMHW!$F$4:$F$8)))),1)))</f>
        <v>0.8</v>
      </c>
      <c r="CV569" s="117" t="s">
        <v>27</v>
      </c>
      <c r="CW569" s="119" t="str">
        <f t="shared" si="310"/>
        <v>FBE=0.75; pMHW=0.8 m</v>
      </c>
      <c r="CX569" s="119" t="s">
        <v>2772</v>
      </c>
      <c r="CY569" s="165"/>
      <c r="CZ569" s="120">
        <f t="shared" si="303"/>
        <v>-8.4000000000000005E-2</v>
      </c>
      <c r="DA569" s="120">
        <f t="shared" si="304"/>
        <v>1.4E-2</v>
      </c>
      <c r="DB569" s="120">
        <v>-8.4265999999999994E-2</v>
      </c>
      <c r="DC569" s="120">
        <v>-7.0291000000000006E-2</v>
      </c>
      <c r="DD569" s="120">
        <v>-9.8143999999999995E-2</v>
      </c>
    </row>
    <row r="570" spans="1:108" s="35" customFormat="1" ht="12.75">
      <c r="A570" s="104" t="s">
        <v>2282</v>
      </c>
      <c r="B570" s="104" t="s">
        <v>2282</v>
      </c>
      <c r="C570" s="104" t="s">
        <v>2269</v>
      </c>
      <c r="D570" s="99">
        <v>2011</v>
      </c>
      <c r="E570" s="136"/>
      <c r="F570" s="136" t="s">
        <v>2283</v>
      </c>
      <c r="G570" s="96">
        <v>2</v>
      </c>
      <c r="H570" s="105" t="s">
        <v>284</v>
      </c>
      <c r="I570" s="56">
        <v>52.549922760000001</v>
      </c>
      <c r="J570" s="56">
        <v>5.6282856109999999</v>
      </c>
      <c r="K570" s="106">
        <v>171352</v>
      </c>
      <c r="L570" s="106">
        <v>506949</v>
      </c>
      <c r="M570" s="49" t="s">
        <v>223</v>
      </c>
      <c r="N570" s="178">
        <f>Radiocarbon!K569</f>
        <v>5065</v>
      </c>
      <c r="O570" s="266">
        <f>Radiocarbon!L569</f>
        <v>35</v>
      </c>
      <c r="P570" s="179">
        <f>Radiocarbon!P569</f>
        <v>5820</v>
      </c>
      <c r="Q570" s="179">
        <f>Radiocarbon!Q569</f>
        <v>5910</v>
      </c>
      <c r="R570" s="179">
        <f>Radiocarbon!R569</f>
        <v>5720</v>
      </c>
      <c r="S570" s="179" t="str">
        <f>Radiocarbon!S569</f>
        <v>n/a</v>
      </c>
      <c r="T570" s="179" t="str">
        <f>Radiocarbon!T569</f>
        <v>n/a</v>
      </c>
      <c r="U570" s="179" t="str">
        <f>Radiocarbon!U569</f>
        <v>n/a</v>
      </c>
      <c r="V570" s="97" t="str">
        <f t="shared" si="280"/>
        <v>Submergence (LLD) non-terrestrial indicator; Detritus gyttja</v>
      </c>
      <c r="W570" s="17" t="s">
        <v>2996</v>
      </c>
      <c r="X570" s="97" t="s">
        <v>287</v>
      </c>
      <c r="Y570" s="97" t="s">
        <v>288</v>
      </c>
      <c r="Z570" s="97" t="s">
        <v>226</v>
      </c>
      <c r="AA570" s="133">
        <v>7.62</v>
      </c>
      <c r="AB570" s="133">
        <v>0.02</v>
      </c>
      <c r="AC570" s="135">
        <v>0</v>
      </c>
      <c r="AD570" s="148" t="s">
        <v>289</v>
      </c>
      <c r="AE570" s="59">
        <v>1.9999999999999574E-2</v>
      </c>
      <c r="AF570" s="61" t="s">
        <v>227</v>
      </c>
      <c r="AG570" s="181">
        <f t="shared" si="308"/>
        <v>4.9999999999998934E-2</v>
      </c>
      <c r="AH570" s="181">
        <f t="shared" si="309"/>
        <v>2.4999999999999467E-2</v>
      </c>
      <c r="AI570" s="181">
        <v>0.01</v>
      </c>
      <c r="AJ570" s="181">
        <v>0</v>
      </c>
      <c r="AK570" s="181">
        <v>0</v>
      </c>
      <c r="AL570" s="37" t="s">
        <v>8</v>
      </c>
      <c r="AM570" s="37" t="s">
        <v>8</v>
      </c>
      <c r="AN570" s="129">
        <v>0.02</v>
      </c>
      <c r="AO570" s="37" t="s">
        <v>8</v>
      </c>
      <c r="AP570" s="129">
        <v>0.01</v>
      </c>
      <c r="AQ570" s="108" t="s">
        <v>8</v>
      </c>
      <c r="AR570" s="108" t="s">
        <v>8</v>
      </c>
      <c r="AS570" s="108" t="s">
        <v>8</v>
      </c>
      <c r="AT570" s="112">
        <v>-7.62</v>
      </c>
      <c r="AU570" s="37" t="s">
        <v>228</v>
      </c>
      <c r="AV570" s="112">
        <v>-7.62</v>
      </c>
      <c r="AW570" s="111" t="s">
        <v>229</v>
      </c>
      <c r="AX570" s="130">
        <f t="shared" si="281"/>
        <v>3.4999999999999622E-2</v>
      </c>
      <c r="AY570" s="130">
        <f t="shared" si="282"/>
        <v>3.4999999999999622E-2</v>
      </c>
      <c r="AZ570" s="113" t="s">
        <v>8</v>
      </c>
      <c r="BA570" s="113" t="s">
        <v>8</v>
      </c>
      <c r="BB570" s="113" t="s">
        <v>8</v>
      </c>
      <c r="BC570" s="113" t="s">
        <v>8</v>
      </c>
      <c r="BD570" s="113" t="s">
        <v>8</v>
      </c>
      <c r="BE570" s="113">
        <v>0.8</v>
      </c>
      <c r="BF570" s="113" t="s">
        <v>8</v>
      </c>
      <c r="BG570" s="113" t="s">
        <v>8</v>
      </c>
      <c r="BH570" s="113" t="s">
        <v>8</v>
      </c>
      <c r="BI570" s="113" t="s">
        <v>8</v>
      </c>
      <c r="BJ570" s="170">
        <v>-1</v>
      </c>
      <c r="BK570" s="114" t="s">
        <v>230</v>
      </c>
      <c r="BL570" s="124" t="s">
        <v>2135</v>
      </c>
      <c r="BM570" s="124" t="s">
        <v>232</v>
      </c>
      <c r="BN570" s="115" t="s">
        <v>2136</v>
      </c>
      <c r="BO570" s="42">
        <f t="shared" si="283"/>
        <v>-2</v>
      </c>
      <c r="BP570" s="115">
        <v>0.1</v>
      </c>
      <c r="BQ570" s="116" t="str">
        <f t="shared" si="284"/>
        <v>n/a</v>
      </c>
      <c r="BR570" s="115" t="s">
        <v>8</v>
      </c>
      <c r="BS570" s="42" t="str">
        <f t="shared" si="285"/>
        <v>n/a</v>
      </c>
      <c r="BT570" s="115" t="s">
        <v>8</v>
      </c>
      <c r="BU570" s="115" t="s">
        <v>8</v>
      </c>
      <c r="BV570" s="66">
        <f t="shared" si="286"/>
        <v>3.0000000000000002E-2</v>
      </c>
      <c r="BW570" s="66">
        <f t="shared" si="287"/>
        <v>3.0169623916475933E-2</v>
      </c>
      <c r="BX570" s="66">
        <f t="shared" si="288"/>
        <v>0.48888000000000004</v>
      </c>
      <c r="BY570" s="44">
        <f t="shared" si="289"/>
        <v>8.1869840600797564E-2</v>
      </c>
      <c r="BZ570" s="67" t="s">
        <v>8</v>
      </c>
      <c r="CA570" s="67" t="s">
        <v>8</v>
      </c>
      <c r="CB570" s="73">
        <f t="shared" si="290"/>
        <v>-5.62</v>
      </c>
      <c r="CC570" s="73">
        <f t="shared" si="291"/>
        <v>0.11015991197918402</v>
      </c>
      <c r="CD570" s="73">
        <f t="shared" si="292"/>
        <v>0.11015991197918402</v>
      </c>
      <c r="CE570" s="90">
        <f t="shared" si="293"/>
        <v>-5.62</v>
      </c>
      <c r="CF570" s="90">
        <f t="shared" si="294"/>
        <v>0.10594810050208534</v>
      </c>
      <c r="CG570" s="90">
        <f t="shared" si="295"/>
        <v>0.10594810050208534</v>
      </c>
      <c r="CH570" s="90">
        <f t="shared" si="296"/>
        <v>-5.1011199999999999</v>
      </c>
      <c r="CI570" s="90">
        <f t="shared" si="297"/>
        <v>0.13725114574116157</v>
      </c>
      <c r="CJ570" s="90">
        <f t="shared" si="298"/>
        <v>0.13725114574116157</v>
      </c>
      <c r="CK570" s="91">
        <f t="shared" si="299"/>
        <v>-5.1011199999999999</v>
      </c>
      <c r="CL570" s="90">
        <f t="shared" si="300"/>
        <v>0.13725114574116157</v>
      </c>
      <c r="CM570" s="91">
        <f t="shared" si="301"/>
        <v>0.13725114574116157</v>
      </c>
      <c r="CN570" s="93" t="str">
        <f t="shared" si="302"/>
        <v>1;2;3</v>
      </c>
      <c r="CO570" s="137">
        <v>1</v>
      </c>
      <c r="CP570" s="209" t="s">
        <v>2966</v>
      </c>
      <c r="CQ570" s="137"/>
      <c r="CR570" s="64" t="s">
        <v>234</v>
      </c>
      <c r="CS570" s="164">
        <v>1</v>
      </c>
      <c r="CT570" s="117" t="s">
        <v>235</v>
      </c>
      <c r="CU570" s="118">
        <f>IF(CX570="n/a","n/a",IF(EXACT(CX570,"Huibertgat/Eemshaven"),ROUND(
IF(IF(OR(ISBLANK(S570),S570="n/a"),P570,S570)&gt;pMHW!$C$3,0,
IF(IF(OR(ISBLANK(S570),S570="n/a"),P570,S570)&gt;pMHW!$D$3, (pMHW!$C$3-IF(OR(ISBLANK(S570),S570="n/a"),P570,S570))*LOOKUP(CX570,pMHW!$B$4:$B$8,pMHW!$M$4:$M$8),
IF(IF(OR(ISBLANK(S570),S570="n/a"),P570,S570)&gt;pMHW!$F$3,LOOKUP(CX570,pMHW!$B$4:$B$8,pMHW!$D$4:$D$8)+(pMHW!$D$3-IF(OR(ISBLANK(S570),S570="n/a"),P570,S570))*LOOKUP(CX570,pMHW!$B$4:$B$8,pMHW!$O$4:$O$8),
LOOKUP(CX570,pMHW!$B$4:$B$8,pMHW!$F$4:$F$8)))),1),
ROUND(
IF(IF(OR(ISBLANK(S570),S570="n/a"),P570,S570)&gt;pMHW!$C$3,0,
IF(IF(OR(ISBLANK(S570),S570="n/a"),P570,S570)&gt;pMHW!$D$3,(pMHW!$C$3-IF(OR(ISBLANK(S570),S570="n/a"),P570,S570))*LOOKUP(CX570,pMHW!$B$4:$B$8,pMHW!$M$4:$M$8),
IF(IF(OR(ISBLANK(S570),S570="n/a"),P570,S570)&gt;pMHW!$E$3,LOOKUP(CX570,pMHW!$B$4:$B$8,pMHW!$D$4:$D$8)+(pMHW!$D$3-IF(OR(ISBLANK(S570),S570="n/a"),P570,S570))*LOOKUP(CX570,pMHW!$B$4:$B$8,pMHW!$N$4:$N$8),
LOOKUP(CX570,pMHW!$B$4:$B$8,pMHW!$F$4:$F$8)))),1)))</f>
        <v>0.8</v>
      </c>
      <c r="CV570" s="117" t="s">
        <v>27</v>
      </c>
      <c r="CW570" s="119" t="str">
        <f t="shared" si="310"/>
        <v>FBE=1; pMHW=0.8 m</v>
      </c>
      <c r="CX570" s="119" t="s">
        <v>2772</v>
      </c>
      <c r="CY570" s="165"/>
      <c r="CZ570" s="120">
        <f t="shared" si="303"/>
        <v>-8.4000000000000005E-2</v>
      </c>
      <c r="DA570" s="120">
        <f t="shared" si="304"/>
        <v>1.4E-2</v>
      </c>
      <c r="DB570" s="120">
        <v>-8.4276832640171051E-2</v>
      </c>
      <c r="DC570" s="120">
        <v>-7.0299200713634491E-2</v>
      </c>
      <c r="DD570" s="120">
        <v>-9.8156556487083435E-2</v>
      </c>
    </row>
    <row r="571" spans="1:108" s="35" customFormat="1" ht="12.75">
      <c r="A571" s="104" t="s">
        <v>2284</v>
      </c>
      <c r="B571" s="104" t="s">
        <v>2284</v>
      </c>
      <c r="C571" s="104" t="s">
        <v>2269</v>
      </c>
      <c r="D571" s="99">
        <v>2011</v>
      </c>
      <c r="E571" s="136"/>
      <c r="F571" s="136" t="s">
        <v>2285</v>
      </c>
      <c r="G571" s="96">
        <v>2</v>
      </c>
      <c r="H571" s="105" t="s">
        <v>284</v>
      </c>
      <c r="I571" s="56">
        <v>52.550201360000003</v>
      </c>
      <c r="J571" s="56">
        <v>5.6282871339999998</v>
      </c>
      <c r="K571" s="106">
        <v>171352</v>
      </c>
      <c r="L571" s="106">
        <v>506980</v>
      </c>
      <c r="M571" s="49" t="s">
        <v>223</v>
      </c>
      <c r="N571" s="178">
        <f>Radiocarbon!K570</f>
        <v>5975</v>
      </c>
      <c r="O571" s="266">
        <f>Radiocarbon!L570</f>
        <v>35</v>
      </c>
      <c r="P571" s="179">
        <f>Radiocarbon!P570</f>
        <v>6810</v>
      </c>
      <c r="Q571" s="179">
        <f>Radiocarbon!Q570</f>
        <v>6940</v>
      </c>
      <c r="R571" s="179">
        <f>Radiocarbon!R570</f>
        <v>6670</v>
      </c>
      <c r="S571" s="179" t="str">
        <f>Radiocarbon!S570</f>
        <v>n/a</v>
      </c>
      <c r="T571" s="179" t="str">
        <f>Radiocarbon!T570</f>
        <v>n/a</v>
      </c>
      <c r="U571" s="179" t="str">
        <f>Radiocarbon!U570</f>
        <v>n/a</v>
      </c>
      <c r="V571" s="97" t="str">
        <f t="shared" si="280"/>
        <v>Local MHW and GW (Tidal ULD Z-GW) terrestrial indicator; Fen-wood peat</v>
      </c>
      <c r="W571" s="17" t="s">
        <v>2286</v>
      </c>
      <c r="X571" s="97" t="s">
        <v>287</v>
      </c>
      <c r="Y571" s="97" t="s">
        <v>288</v>
      </c>
      <c r="Z571" s="97" t="s">
        <v>226</v>
      </c>
      <c r="AA571" s="133">
        <v>7.1199999999999992</v>
      </c>
      <c r="AB571" s="133">
        <v>0.08</v>
      </c>
      <c r="AC571" s="135">
        <v>0</v>
      </c>
      <c r="AD571" s="148" t="s">
        <v>289</v>
      </c>
      <c r="AE571" s="59">
        <v>4.0000000000000036E-2</v>
      </c>
      <c r="AF571" s="61" t="s">
        <v>227</v>
      </c>
      <c r="AG571" s="181">
        <f t="shared" si="308"/>
        <v>0.10000000000000009</v>
      </c>
      <c r="AH571" s="181">
        <f t="shared" si="309"/>
        <v>5.0000000000000044E-2</v>
      </c>
      <c r="AI571" s="181">
        <v>0.01</v>
      </c>
      <c r="AJ571" s="181">
        <v>0</v>
      </c>
      <c r="AK571" s="181">
        <v>0</v>
      </c>
      <c r="AL571" s="37" t="s">
        <v>8</v>
      </c>
      <c r="AM571" s="37" t="s">
        <v>8</v>
      </c>
      <c r="AN571" s="129">
        <v>0.02</v>
      </c>
      <c r="AO571" s="37" t="s">
        <v>8</v>
      </c>
      <c r="AP571" s="129">
        <v>0.01</v>
      </c>
      <c r="AQ571" s="108" t="s">
        <v>8</v>
      </c>
      <c r="AR571" s="108" t="s">
        <v>8</v>
      </c>
      <c r="AS571" s="108" t="s">
        <v>8</v>
      </c>
      <c r="AT571" s="112">
        <v>-7.1199999999999992</v>
      </c>
      <c r="AU571" s="37" t="s">
        <v>228</v>
      </c>
      <c r="AV571" s="112">
        <v>-7.1199999999999992</v>
      </c>
      <c r="AW571" s="111" t="s">
        <v>229</v>
      </c>
      <c r="AX571" s="130">
        <f t="shared" si="281"/>
        <v>5.5677643628300258E-2</v>
      </c>
      <c r="AY571" s="130">
        <f t="shared" si="282"/>
        <v>5.5677643628300258E-2</v>
      </c>
      <c r="AZ571" s="113" t="s">
        <v>8</v>
      </c>
      <c r="BA571" s="113" t="s">
        <v>8</v>
      </c>
      <c r="BB571" s="113" t="s">
        <v>8</v>
      </c>
      <c r="BC571" s="113" t="s">
        <v>8</v>
      </c>
      <c r="BD571" s="113" t="s">
        <v>8</v>
      </c>
      <c r="BE571" s="113">
        <v>0.8</v>
      </c>
      <c r="BF571" s="113" t="s">
        <v>8</v>
      </c>
      <c r="BG571" s="113" t="s">
        <v>8</v>
      </c>
      <c r="BH571" s="113" t="s">
        <v>8</v>
      </c>
      <c r="BI571" s="113" t="s">
        <v>8</v>
      </c>
      <c r="BJ571" s="170">
        <v>1</v>
      </c>
      <c r="BK571" s="114" t="s">
        <v>230</v>
      </c>
      <c r="BL571" s="124" t="s">
        <v>231</v>
      </c>
      <c r="BM571" s="124" t="s">
        <v>232</v>
      </c>
      <c r="BN571" s="115" t="s">
        <v>233</v>
      </c>
      <c r="BO571" s="42">
        <f t="shared" si="283"/>
        <v>0</v>
      </c>
      <c r="BP571" s="115">
        <v>0.1</v>
      </c>
      <c r="BQ571" s="116" t="str">
        <f t="shared" si="284"/>
        <v>n/a</v>
      </c>
      <c r="BR571" s="115" t="s">
        <v>8</v>
      </c>
      <c r="BS571" s="42" t="str">
        <f t="shared" si="285"/>
        <v>n/a</v>
      </c>
      <c r="BT571" s="115" t="s">
        <v>8</v>
      </c>
      <c r="BU571" s="115" t="s">
        <v>8</v>
      </c>
      <c r="BV571" s="66">
        <f t="shared" si="286"/>
        <v>0.12000000000000001</v>
      </c>
      <c r="BW571" s="66">
        <f t="shared" si="287"/>
        <v>3.2608270671495986E-2</v>
      </c>
      <c r="BX571" s="66">
        <f t="shared" si="288"/>
        <v>0.5720400000000001</v>
      </c>
      <c r="BY571" s="44">
        <f t="shared" si="289"/>
        <v>9.6012036745399792E-2</v>
      </c>
      <c r="BZ571" s="67" t="s">
        <v>8</v>
      </c>
      <c r="CA571" s="67" t="s">
        <v>8</v>
      </c>
      <c r="CB571" s="73">
        <f t="shared" si="290"/>
        <v>-7.1199999999999992</v>
      </c>
      <c r="CC571" s="73">
        <f t="shared" si="291"/>
        <v>0.11900966060024518</v>
      </c>
      <c r="CD571" s="73">
        <f t="shared" si="292"/>
        <v>0.11900966060024518</v>
      </c>
      <c r="CE571" s="90">
        <f t="shared" si="293"/>
        <v>-7.1199999999999992</v>
      </c>
      <c r="CF571" s="90">
        <f t="shared" si="294"/>
        <v>0.11445523142259599</v>
      </c>
      <c r="CG571" s="90">
        <f t="shared" si="295"/>
        <v>0.11445523142259599</v>
      </c>
      <c r="CH571" s="90">
        <f t="shared" si="296"/>
        <v>-6.4279599999999988</v>
      </c>
      <c r="CI571" s="90">
        <f t="shared" si="297"/>
        <v>0.15291046568559508</v>
      </c>
      <c r="CJ571" s="90">
        <f t="shared" si="298"/>
        <v>0.15291046568559508</v>
      </c>
      <c r="CK571" s="91">
        <f t="shared" si="299"/>
        <v>-6.4279599999999988</v>
      </c>
      <c r="CL571" s="90">
        <f t="shared" si="300"/>
        <v>0.15291046568559508</v>
      </c>
      <c r="CM571" s="91">
        <f t="shared" si="301"/>
        <v>0.15291046568559508</v>
      </c>
      <c r="CN571" s="93" t="str">
        <f t="shared" si="302"/>
        <v>1;2;3</v>
      </c>
      <c r="CO571" s="137">
        <v>0</v>
      </c>
      <c r="CP571" s="209"/>
      <c r="CQ571" s="137"/>
      <c r="CR571" s="64" t="s">
        <v>234</v>
      </c>
      <c r="CS571" s="164">
        <v>0.75</v>
      </c>
      <c r="CT571" s="117" t="s">
        <v>235</v>
      </c>
      <c r="CU571" s="118">
        <f>IF(CX571="n/a","n/a",IF(EXACT(CX571,"Huibertgat/Eemshaven"),ROUND(
IF(IF(OR(ISBLANK(S571),S571="n/a"),P571,S571)&gt;pMHW!$C$3,0,
IF(IF(OR(ISBLANK(S571),S571="n/a"),P571,S571)&gt;pMHW!$D$3, (pMHW!$C$3-IF(OR(ISBLANK(S571),S571="n/a"),P571,S571))*LOOKUP(CX571,pMHW!$B$4:$B$8,pMHW!$M$4:$M$8),
IF(IF(OR(ISBLANK(S571),S571="n/a"),P571,S571)&gt;pMHW!$F$3,LOOKUP(CX571,pMHW!$B$4:$B$8,pMHW!$D$4:$D$8)+(pMHW!$D$3-IF(OR(ISBLANK(S571),S571="n/a"),P571,S571))*LOOKUP(CX571,pMHW!$B$4:$B$8,pMHW!$O$4:$O$8),
LOOKUP(CX571,pMHW!$B$4:$B$8,pMHW!$F$4:$F$8)))),1),
ROUND(
IF(IF(OR(ISBLANK(S571),S571="n/a"),P571,S571)&gt;pMHW!$C$3,0,
IF(IF(OR(ISBLANK(S571),S571="n/a"),P571,S571)&gt;pMHW!$D$3,(pMHW!$C$3-IF(OR(ISBLANK(S571),S571="n/a"),P571,S571))*LOOKUP(CX571,pMHW!$B$4:$B$8,pMHW!$M$4:$M$8),
IF(IF(OR(ISBLANK(S571),S571="n/a"),P571,S571)&gt;pMHW!$E$3,LOOKUP(CX571,pMHW!$B$4:$B$8,pMHW!$D$4:$D$8)+(pMHW!$D$3-IF(OR(ISBLANK(S571),S571="n/a"),P571,S571))*LOOKUP(CX571,pMHW!$B$4:$B$8,pMHW!$N$4:$N$8),
LOOKUP(CX571,pMHW!$B$4:$B$8,pMHW!$F$4:$F$8)))),1)))</f>
        <v>0.8</v>
      </c>
      <c r="CV571" s="117" t="s">
        <v>27</v>
      </c>
      <c r="CW571" s="119" t="str">
        <f t="shared" si="310"/>
        <v>FBE=0.75; pMHW=0.8 m</v>
      </c>
      <c r="CX571" s="119" t="s">
        <v>2772</v>
      </c>
      <c r="CY571" s="165"/>
      <c r="CZ571" s="120">
        <f t="shared" si="303"/>
        <v>-8.4000000000000005E-2</v>
      </c>
      <c r="DA571" s="120">
        <f t="shared" si="304"/>
        <v>1.4E-2</v>
      </c>
      <c r="DB571" s="120">
        <v>-8.4276832640171051E-2</v>
      </c>
      <c r="DC571" s="120">
        <v>-7.0299200713634491E-2</v>
      </c>
      <c r="DD571" s="120">
        <v>-9.8156556487083435E-2</v>
      </c>
    </row>
    <row r="572" spans="1:108" s="35" customFormat="1" ht="12.75">
      <c r="A572" s="104" t="s">
        <v>2287</v>
      </c>
      <c r="B572" s="104" t="s">
        <v>2287</v>
      </c>
      <c r="C572" s="104" t="s">
        <v>2132</v>
      </c>
      <c r="D572" s="99">
        <v>2008</v>
      </c>
      <c r="E572" s="136" t="s">
        <v>2141</v>
      </c>
      <c r="F572" s="136" t="s">
        <v>2288</v>
      </c>
      <c r="G572" s="96">
        <v>2</v>
      </c>
      <c r="H572" s="105" t="s">
        <v>284</v>
      </c>
      <c r="I572" s="56">
        <v>52.544525929999999</v>
      </c>
      <c r="J572" s="56">
        <v>5.4879917059999999</v>
      </c>
      <c r="K572" s="106">
        <v>161837</v>
      </c>
      <c r="L572" s="106">
        <v>506326</v>
      </c>
      <c r="M572" s="49" t="s">
        <v>223</v>
      </c>
      <c r="N572" s="178">
        <f>Radiocarbon!K571</f>
        <v>6525</v>
      </c>
      <c r="O572" s="266">
        <f>Radiocarbon!L571</f>
        <v>40</v>
      </c>
      <c r="P572" s="179">
        <f>Radiocarbon!P571</f>
        <v>7430</v>
      </c>
      <c r="Q572" s="179">
        <f>Radiocarbon!Q571</f>
        <v>7560</v>
      </c>
      <c r="R572" s="179">
        <f>Radiocarbon!R571</f>
        <v>7320</v>
      </c>
      <c r="S572" s="179" t="str">
        <f>Radiocarbon!S571</f>
        <v>n/a</v>
      </c>
      <c r="T572" s="179" t="str">
        <f>Radiocarbon!T571</f>
        <v>n/a</v>
      </c>
      <c r="U572" s="179" t="str">
        <f>Radiocarbon!U571</f>
        <v>n/a</v>
      </c>
      <c r="V572" s="97" t="str">
        <f t="shared" si="280"/>
        <v>SL indicator point (SLIP RSL) and Regional minimum GW (SLIP G-ZW) terrestrial indicator; Fen-wood peat</v>
      </c>
      <c r="W572" s="17" t="s">
        <v>2289</v>
      </c>
      <c r="X572" s="97" t="s">
        <v>287</v>
      </c>
      <c r="Y572" s="97" t="s">
        <v>2290</v>
      </c>
      <c r="Z572" s="97" t="s">
        <v>226</v>
      </c>
      <c r="AA572" s="133">
        <v>10.91</v>
      </c>
      <c r="AB572" s="133">
        <v>0.02</v>
      </c>
      <c r="AC572" s="135">
        <v>0</v>
      </c>
      <c r="AD572" s="148" t="s">
        <v>551</v>
      </c>
      <c r="AE572" s="59">
        <v>1.9999999999999574E-2</v>
      </c>
      <c r="AF572" s="127" t="s">
        <v>273</v>
      </c>
      <c r="AG572" s="181">
        <f t="shared" si="308"/>
        <v>4.9999999999998934E-2</v>
      </c>
      <c r="AH572" s="181">
        <f t="shared" si="309"/>
        <v>2.4999999999999467E-2</v>
      </c>
      <c r="AI572" s="181">
        <v>0.02</v>
      </c>
      <c r="AJ572" s="181">
        <v>0.05</v>
      </c>
      <c r="AK572" s="181">
        <f t="shared" ref="AK572:AK578" si="311">IF(AA572="nd","nd",0.02*AA572)</f>
        <v>0.21820000000000001</v>
      </c>
      <c r="AL572" s="37" t="s">
        <v>8</v>
      </c>
      <c r="AM572" s="37" t="s">
        <v>8</v>
      </c>
      <c r="AN572" s="129">
        <v>0.02</v>
      </c>
      <c r="AO572" s="37" t="s">
        <v>8</v>
      </c>
      <c r="AP572" s="129">
        <v>0.01</v>
      </c>
      <c r="AQ572" s="108" t="s">
        <v>8</v>
      </c>
      <c r="AR572" s="108" t="s">
        <v>8</v>
      </c>
      <c r="AS572" s="108" t="s">
        <v>8</v>
      </c>
      <c r="AT572" s="112">
        <v>-10.91</v>
      </c>
      <c r="AU572" s="37" t="s">
        <v>228</v>
      </c>
      <c r="AV572" s="112">
        <v>-10.91</v>
      </c>
      <c r="AW572" s="111" t="s">
        <v>229</v>
      </c>
      <c r="AX572" s="130">
        <f t="shared" si="281"/>
        <v>0.22723608868311382</v>
      </c>
      <c r="AY572" s="130">
        <f t="shared" si="282"/>
        <v>6.3442887702247402E-2</v>
      </c>
      <c r="AZ572" s="113" t="s">
        <v>8</v>
      </c>
      <c r="BA572" s="113" t="s">
        <v>8</v>
      </c>
      <c r="BB572" s="113" t="s">
        <v>8</v>
      </c>
      <c r="BC572" s="113" t="s">
        <v>8</v>
      </c>
      <c r="BD572" s="113" t="s">
        <v>8</v>
      </c>
      <c r="BE572" s="113">
        <v>0.8</v>
      </c>
      <c r="BF572" s="113" t="s">
        <v>8</v>
      </c>
      <c r="BG572" s="113" t="s">
        <v>8</v>
      </c>
      <c r="BH572" s="113" t="s">
        <v>8</v>
      </c>
      <c r="BI572" s="113" t="s">
        <v>8</v>
      </c>
      <c r="BJ572" s="170">
        <v>0</v>
      </c>
      <c r="BK572" s="114" t="s">
        <v>230</v>
      </c>
      <c r="BL572" s="124" t="s">
        <v>231</v>
      </c>
      <c r="BM572" s="124" t="s">
        <v>232</v>
      </c>
      <c r="BN572" s="115" t="s">
        <v>113</v>
      </c>
      <c r="BO572" s="42">
        <f t="shared" si="283"/>
        <v>0.8</v>
      </c>
      <c r="BP572" s="115">
        <v>0.1</v>
      </c>
      <c r="BQ572" s="116">
        <f t="shared" si="284"/>
        <v>0.111</v>
      </c>
      <c r="BR572" s="115" t="s">
        <v>8</v>
      </c>
      <c r="BS572" s="42">
        <f t="shared" si="285"/>
        <v>0.15</v>
      </c>
      <c r="BT572" s="115" t="s">
        <v>8</v>
      </c>
      <c r="BU572" s="115" t="s">
        <v>8</v>
      </c>
      <c r="BV572" s="66">
        <f t="shared" si="286"/>
        <v>3.0000000000000002E-2</v>
      </c>
      <c r="BW572" s="66">
        <f t="shared" si="287"/>
        <v>3.0169623916475933E-2</v>
      </c>
      <c r="BX572" s="66">
        <f t="shared" si="288"/>
        <v>0.69841999999999993</v>
      </c>
      <c r="BY572" s="44">
        <f t="shared" si="289"/>
        <v>0.11941395563333457</v>
      </c>
      <c r="BZ572" s="67" t="s">
        <v>8</v>
      </c>
      <c r="CA572" s="67" t="s">
        <v>8</v>
      </c>
      <c r="CB572" s="73">
        <f t="shared" si="290"/>
        <v>-10.91</v>
      </c>
      <c r="CC572" s="73">
        <f t="shared" si="291"/>
        <v>0.25009287516293133</v>
      </c>
      <c r="CD572" s="73">
        <f t="shared" si="292"/>
        <v>0.12220968131560435</v>
      </c>
      <c r="CE572" s="90">
        <f t="shared" si="293"/>
        <v>-11.71</v>
      </c>
      <c r="CF572" s="90">
        <f t="shared" si="294"/>
        <v>0.27195080437461472</v>
      </c>
      <c r="CG572" s="90">
        <f t="shared" si="295"/>
        <v>0.16231450951778764</v>
      </c>
      <c r="CH572" s="90">
        <f t="shared" si="296"/>
        <v>-10.18158</v>
      </c>
      <c r="CI572" s="90">
        <f t="shared" si="297"/>
        <v>0.29854168721848806</v>
      </c>
      <c r="CJ572" s="90">
        <f t="shared" si="298"/>
        <v>0.20375450671644435</v>
      </c>
      <c r="CK572" s="91">
        <f t="shared" si="299"/>
        <v>-10.331580000000001</v>
      </c>
      <c r="CL572" s="90">
        <f t="shared" si="300"/>
        <v>0.29854168721848806</v>
      </c>
      <c r="CM572" s="91">
        <f t="shared" si="301"/>
        <v>0.20375450671644435</v>
      </c>
      <c r="CN572" s="93" t="str">
        <f t="shared" si="302"/>
        <v>1;2;3</v>
      </c>
      <c r="CO572" s="137">
        <v>0</v>
      </c>
      <c r="CP572" s="209"/>
      <c r="CQ572" s="137"/>
      <c r="CR572" s="64" t="s">
        <v>234</v>
      </c>
      <c r="CS572" s="164">
        <v>0.75</v>
      </c>
      <c r="CT572" s="117" t="s">
        <v>235</v>
      </c>
      <c r="CU572" s="118">
        <f>IF(CX572="n/a","n/a",IF(EXACT(CX572,"Huibertgat/Eemshaven"),ROUND(
IF(IF(OR(ISBLANK(S572),S572="n/a"),P572,S572)&gt;pMHW!$C$3,0,
IF(IF(OR(ISBLANK(S572),S572="n/a"),P572,S572)&gt;pMHW!$D$3, (pMHW!$C$3-IF(OR(ISBLANK(S572),S572="n/a"),P572,S572))*LOOKUP(CX572,pMHW!$B$4:$B$8,pMHW!$M$4:$M$8),
IF(IF(OR(ISBLANK(S572),S572="n/a"),P572,S572)&gt;pMHW!$F$3,LOOKUP(CX572,pMHW!$B$4:$B$8,pMHW!$D$4:$D$8)+(pMHW!$D$3-IF(OR(ISBLANK(S572),S572="n/a"),P572,S572))*LOOKUP(CX572,pMHW!$B$4:$B$8,pMHW!$O$4:$O$8),
LOOKUP(CX572,pMHW!$B$4:$B$8,pMHW!$F$4:$F$8)))),1),
ROUND(
IF(IF(OR(ISBLANK(S572),S572="n/a"),P572,S572)&gt;pMHW!$C$3,0,
IF(IF(OR(ISBLANK(S572),S572="n/a"),P572,S572)&gt;pMHW!$D$3,(pMHW!$C$3-IF(OR(ISBLANK(S572),S572="n/a"),P572,S572))*LOOKUP(CX572,pMHW!$B$4:$B$8,pMHW!$M$4:$M$8),
IF(IF(OR(ISBLANK(S572),S572="n/a"),P572,S572)&gt;pMHW!$E$3,LOOKUP(CX572,pMHW!$B$4:$B$8,pMHW!$D$4:$D$8)+(pMHW!$D$3-IF(OR(ISBLANK(S572),S572="n/a"),P572,S572))*LOOKUP(CX572,pMHW!$B$4:$B$8,pMHW!$N$4:$N$8),
LOOKUP(CX572,pMHW!$B$4:$B$8,pMHW!$F$4:$F$8)))),1)))</f>
        <v>0.6</v>
      </c>
      <c r="CV572" s="117" t="s">
        <v>27</v>
      </c>
      <c r="CW572" s="119" t="str">
        <f t="shared" si="310"/>
        <v>FBE=0.75; pMHW=0.6 m</v>
      </c>
      <c r="CX572" s="119" t="s">
        <v>2772</v>
      </c>
      <c r="CY572" s="165"/>
      <c r="CZ572" s="120">
        <f t="shared" si="303"/>
        <v>-9.4E-2</v>
      </c>
      <c r="DA572" s="120">
        <f t="shared" si="304"/>
        <v>1.6E-2</v>
      </c>
      <c r="DB572" s="120">
        <v>-9.4307713210582733E-2</v>
      </c>
      <c r="DC572" s="120">
        <v>-7.8666433691978455E-2</v>
      </c>
      <c r="DD572" s="120">
        <v>-0.10983949899673461</v>
      </c>
    </row>
    <row r="573" spans="1:108" s="35" customFormat="1" ht="12.75">
      <c r="A573" s="104" t="s">
        <v>2291</v>
      </c>
      <c r="B573" s="104" t="s">
        <v>2291</v>
      </c>
      <c r="C573" s="104" t="s">
        <v>2132</v>
      </c>
      <c r="D573" s="99">
        <v>2008</v>
      </c>
      <c r="E573" s="136" t="s">
        <v>2148</v>
      </c>
      <c r="F573" s="136" t="s">
        <v>2292</v>
      </c>
      <c r="G573" s="96">
        <v>2</v>
      </c>
      <c r="H573" s="105" t="s">
        <v>284</v>
      </c>
      <c r="I573" s="56">
        <v>52.548980329999999</v>
      </c>
      <c r="J573" s="56">
        <v>5.5891233040000001</v>
      </c>
      <c r="K573" s="106">
        <v>168696</v>
      </c>
      <c r="L573" s="106">
        <v>506836</v>
      </c>
      <c r="M573" s="49" t="s">
        <v>223</v>
      </c>
      <c r="N573" s="178">
        <f>Radiocarbon!K572</f>
        <v>6320</v>
      </c>
      <c r="O573" s="266">
        <f>Radiocarbon!L572</f>
        <v>45</v>
      </c>
      <c r="P573" s="179">
        <f>Radiocarbon!P572</f>
        <v>7240</v>
      </c>
      <c r="Q573" s="179">
        <f>Radiocarbon!Q572</f>
        <v>7420</v>
      </c>
      <c r="R573" s="179">
        <f>Radiocarbon!R572</f>
        <v>7150</v>
      </c>
      <c r="S573" s="179" t="str">
        <f>Radiocarbon!S572</f>
        <v>n/a</v>
      </c>
      <c r="T573" s="179" t="str">
        <f>Radiocarbon!T572</f>
        <v>n/a</v>
      </c>
      <c r="U573" s="179" t="str">
        <f>Radiocarbon!U572</f>
        <v>n/a</v>
      </c>
      <c r="V573" s="97" t="str">
        <f t="shared" si="280"/>
        <v>SL indicator point (SLIP RSL) and Regional minimum GW (SLIP G-ZW) terrestrial indicator; Fen-wood peat</v>
      </c>
      <c r="W573" s="17" t="s">
        <v>2293</v>
      </c>
      <c r="X573" s="97" t="s">
        <v>287</v>
      </c>
      <c r="Y573" s="97" t="s">
        <v>2228</v>
      </c>
      <c r="Z573" s="97" t="s">
        <v>226</v>
      </c>
      <c r="AA573" s="133">
        <v>9.44</v>
      </c>
      <c r="AB573" s="133">
        <v>0.02</v>
      </c>
      <c r="AC573" s="135">
        <v>0</v>
      </c>
      <c r="AD573" s="148" t="s">
        <v>551</v>
      </c>
      <c r="AE573" s="59">
        <v>1.9999999999999574E-2</v>
      </c>
      <c r="AF573" s="127" t="s">
        <v>273</v>
      </c>
      <c r="AG573" s="181">
        <f t="shared" si="308"/>
        <v>4.9999999999998934E-2</v>
      </c>
      <c r="AH573" s="181">
        <f t="shared" si="309"/>
        <v>2.4999999999999467E-2</v>
      </c>
      <c r="AI573" s="181">
        <v>0.02</v>
      </c>
      <c r="AJ573" s="181">
        <v>0.05</v>
      </c>
      <c r="AK573" s="181">
        <f t="shared" si="311"/>
        <v>0.1888</v>
      </c>
      <c r="AL573" s="37" t="s">
        <v>8</v>
      </c>
      <c r="AM573" s="37" t="s">
        <v>8</v>
      </c>
      <c r="AN573" s="129">
        <v>0.02</v>
      </c>
      <c r="AO573" s="37" t="s">
        <v>8</v>
      </c>
      <c r="AP573" s="129">
        <v>0.01</v>
      </c>
      <c r="AQ573" s="108" t="s">
        <v>8</v>
      </c>
      <c r="AR573" s="108" t="s">
        <v>8</v>
      </c>
      <c r="AS573" s="108" t="s">
        <v>8</v>
      </c>
      <c r="AT573" s="112">
        <v>-9.44</v>
      </c>
      <c r="AU573" s="37" t="s">
        <v>228</v>
      </c>
      <c r="AV573" s="112">
        <v>-9.44</v>
      </c>
      <c r="AW573" s="111" t="s">
        <v>229</v>
      </c>
      <c r="AX573" s="130">
        <f t="shared" si="281"/>
        <v>0.19917439594486028</v>
      </c>
      <c r="AY573" s="130">
        <f t="shared" si="282"/>
        <v>6.3442887702247402E-2</v>
      </c>
      <c r="AZ573" s="113" t="s">
        <v>8</v>
      </c>
      <c r="BA573" s="113" t="s">
        <v>8</v>
      </c>
      <c r="BB573" s="113" t="s">
        <v>8</v>
      </c>
      <c r="BC573" s="113" t="s">
        <v>8</v>
      </c>
      <c r="BD573" s="113" t="s">
        <v>8</v>
      </c>
      <c r="BE573" s="113">
        <v>0.8</v>
      </c>
      <c r="BF573" s="113" t="s">
        <v>8</v>
      </c>
      <c r="BG573" s="113" t="s">
        <v>8</v>
      </c>
      <c r="BH573" s="113" t="s">
        <v>8</v>
      </c>
      <c r="BI573" s="113" t="s">
        <v>8</v>
      </c>
      <c r="BJ573" s="170">
        <v>0</v>
      </c>
      <c r="BK573" s="114" t="s">
        <v>230</v>
      </c>
      <c r="BL573" s="124" t="s">
        <v>231</v>
      </c>
      <c r="BM573" s="124" t="s">
        <v>232</v>
      </c>
      <c r="BN573" s="115" t="s">
        <v>113</v>
      </c>
      <c r="BO573" s="42">
        <f t="shared" si="283"/>
        <v>0.8</v>
      </c>
      <c r="BP573" s="115">
        <v>0.1</v>
      </c>
      <c r="BQ573" s="116">
        <f t="shared" si="284"/>
        <v>0.1295</v>
      </c>
      <c r="BR573" s="115" t="s">
        <v>8</v>
      </c>
      <c r="BS573" s="42">
        <f t="shared" si="285"/>
        <v>0.17499999999999999</v>
      </c>
      <c r="BT573" s="115" t="s">
        <v>8</v>
      </c>
      <c r="BU573" s="115" t="s">
        <v>8</v>
      </c>
      <c r="BV573" s="66">
        <f t="shared" si="286"/>
        <v>3.0000000000000002E-2</v>
      </c>
      <c r="BW573" s="66">
        <f t="shared" si="287"/>
        <v>3.0169623916475933E-2</v>
      </c>
      <c r="BX573" s="66">
        <f t="shared" si="288"/>
        <v>0.62988</v>
      </c>
      <c r="BY573" s="44">
        <f t="shared" si="289"/>
        <v>0.10203820179226995</v>
      </c>
      <c r="BZ573" s="67" t="s">
        <v>8</v>
      </c>
      <c r="CA573" s="67" t="s">
        <v>8</v>
      </c>
      <c r="CB573" s="73">
        <f t="shared" si="290"/>
        <v>-9.44</v>
      </c>
      <c r="CC573" s="73">
        <f t="shared" si="291"/>
        <v>0.22490141441809913</v>
      </c>
      <c r="CD573" s="73">
        <f t="shared" si="292"/>
        <v>0.12220968131560435</v>
      </c>
      <c r="CE573" s="90">
        <f t="shared" si="293"/>
        <v>-10.24</v>
      </c>
      <c r="CF573" s="90">
        <f t="shared" si="294"/>
        <v>0.25776091635467152</v>
      </c>
      <c r="CG573" s="90">
        <f t="shared" si="295"/>
        <v>0.1754857544075871</v>
      </c>
      <c r="CH573" s="90">
        <f t="shared" si="296"/>
        <v>-8.7801200000000001</v>
      </c>
      <c r="CI573" s="90">
        <f t="shared" si="297"/>
        <v>0.27885962567618416</v>
      </c>
      <c r="CJ573" s="90">
        <f t="shared" si="298"/>
        <v>0.2052248786874086</v>
      </c>
      <c r="CK573" s="91">
        <f t="shared" si="299"/>
        <v>-8.9551200000000009</v>
      </c>
      <c r="CL573" s="90">
        <f t="shared" si="300"/>
        <v>0.27885962567618416</v>
      </c>
      <c r="CM573" s="91">
        <f t="shared" si="301"/>
        <v>0.2052248786874086</v>
      </c>
      <c r="CN573" s="93" t="str">
        <f t="shared" si="302"/>
        <v>1;2;3</v>
      </c>
      <c r="CO573" s="137">
        <v>0</v>
      </c>
      <c r="CP573" s="209"/>
      <c r="CQ573" s="137"/>
      <c r="CR573" s="64" t="s">
        <v>234</v>
      </c>
      <c r="CS573" s="164">
        <v>0.75</v>
      </c>
      <c r="CT573" s="117" t="s">
        <v>235</v>
      </c>
      <c r="CU573" s="118">
        <f>IF(CX573="n/a","n/a",IF(EXACT(CX573,"Huibertgat/Eemshaven"),ROUND(
IF(IF(OR(ISBLANK(S573),S573="n/a"),P573,S573)&gt;pMHW!$C$3,0,
IF(IF(OR(ISBLANK(S573),S573="n/a"),P573,S573)&gt;pMHW!$D$3, (pMHW!$C$3-IF(OR(ISBLANK(S573),S573="n/a"),P573,S573))*LOOKUP(CX573,pMHW!$B$4:$B$8,pMHW!$M$4:$M$8),
IF(IF(OR(ISBLANK(S573),S573="n/a"),P573,S573)&gt;pMHW!$F$3,LOOKUP(CX573,pMHW!$B$4:$B$8,pMHW!$D$4:$D$8)+(pMHW!$D$3-IF(OR(ISBLANK(S573),S573="n/a"),P573,S573))*LOOKUP(CX573,pMHW!$B$4:$B$8,pMHW!$O$4:$O$8),
LOOKUP(CX573,pMHW!$B$4:$B$8,pMHW!$F$4:$F$8)))),1),
ROUND(
IF(IF(OR(ISBLANK(S573),S573="n/a"),P573,S573)&gt;pMHW!$C$3,0,
IF(IF(OR(ISBLANK(S573),S573="n/a"),P573,S573)&gt;pMHW!$D$3,(pMHW!$C$3-IF(OR(ISBLANK(S573),S573="n/a"),P573,S573))*LOOKUP(CX573,pMHW!$B$4:$B$8,pMHW!$M$4:$M$8),
IF(IF(OR(ISBLANK(S573),S573="n/a"),P573,S573)&gt;pMHW!$E$3,LOOKUP(CX573,pMHW!$B$4:$B$8,pMHW!$D$4:$D$8)+(pMHW!$D$3-IF(OR(ISBLANK(S573),S573="n/a"),P573,S573))*LOOKUP(CX573,pMHW!$B$4:$B$8,pMHW!$N$4:$N$8),
LOOKUP(CX573,pMHW!$B$4:$B$8,pMHW!$F$4:$F$8)))),1)))</f>
        <v>0.7</v>
      </c>
      <c r="CV573" s="117" t="s">
        <v>27</v>
      </c>
      <c r="CW573" s="119" t="str">
        <f t="shared" si="310"/>
        <v>FBE=0.75; pMHW=0.7 m</v>
      </c>
      <c r="CX573" s="119" t="s">
        <v>2772</v>
      </c>
      <c r="CY573" s="165"/>
      <c r="CZ573" s="120">
        <f t="shared" si="303"/>
        <v>-8.6999999999999994E-2</v>
      </c>
      <c r="DA573" s="120">
        <f t="shared" si="304"/>
        <v>1.4E-2</v>
      </c>
      <c r="DB573" s="120">
        <v>-8.7053500115871429E-2</v>
      </c>
      <c r="DC573" s="120">
        <v>-7.2615362703800201E-2</v>
      </c>
      <c r="DD573" s="120">
        <v>-0.10139050334692</v>
      </c>
    </row>
    <row r="574" spans="1:108" s="35" customFormat="1" ht="12.75">
      <c r="A574" s="104" t="s">
        <v>2294</v>
      </c>
      <c r="B574" s="104" t="s">
        <v>2294</v>
      </c>
      <c r="C574" s="104" t="s">
        <v>2132</v>
      </c>
      <c r="D574" s="99">
        <v>2008</v>
      </c>
      <c r="E574" s="136" t="s">
        <v>2133</v>
      </c>
      <c r="F574" s="136" t="s">
        <v>2295</v>
      </c>
      <c r="G574" s="96">
        <v>2</v>
      </c>
      <c r="H574" s="105" t="s">
        <v>284</v>
      </c>
      <c r="I574" s="56">
        <v>52.548581480000003</v>
      </c>
      <c r="J574" s="56">
        <v>5.6293544979999997</v>
      </c>
      <c r="K574" s="106">
        <v>171425</v>
      </c>
      <c r="L574" s="106">
        <v>506800</v>
      </c>
      <c r="M574" s="49" t="s">
        <v>223</v>
      </c>
      <c r="N574" s="178">
        <f>Radiocarbon!K573</f>
        <v>3865</v>
      </c>
      <c r="O574" s="266">
        <f>Radiocarbon!L573</f>
        <v>40</v>
      </c>
      <c r="P574" s="179">
        <f>Radiocarbon!P573</f>
        <v>4290</v>
      </c>
      <c r="Q574" s="179">
        <f>Radiocarbon!Q573</f>
        <v>4420</v>
      </c>
      <c r="R574" s="179">
        <f>Radiocarbon!R573</f>
        <v>4150</v>
      </c>
      <c r="S574" s="179" t="str">
        <f>Radiocarbon!S573</f>
        <v>n/a</v>
      </c>
      <c r="T574" s="179" t="str">
        <f>Radiocarbon!T573</f>
        <v>n/a</v>
      </c>
      <c r="U574" s="179" t="str">
        <f>Radiocarbon!U573</f>
        <v>n/a</v>
      </c>
      <c r="V574" s="97" t="str">
        <f t="shared" si="280"/>
        <v>Submergence (LLD) non-terrestrial indicator; Detritus gyttja</v>
      </c>
      <c r="W574" s="17" t="s">
        <v>2993</v>
      </c>
      <c r="X574" s="97" t="s">
        <v>287</v>
      </c>
      <c r="Y574" s="97" t="s">
        <v>2296</v>
      </c>
      <c r="Z574" s="97" t="s">
        <v>226</v>
      </c>
      <c r="AA574" s="133">
        <v>6.835</v>
      </c>
      <c r="AB574" s="133">
        <v>0.54499999999999993</v>
      </c>
      <c r="AC574" s="135">
        <v>1</v>
      </c>
      <c r="AD574" s="148" t="s">
        <v>551</v>
      </c>
      <c r="AE574" s="59">
        <v>2.9999999999999361E-2</v>
      </c>
      <c r="AF574" s="61" t="s">
        <v>273</v>
      </c>
      <c r="AG574" s="181">
        <f t="shared" si="308"/>
        <v>7.4999999999998401E-2</v>
      </c>
      <c r="AH574" s="181">
        <f t="shared" si="309"/>
        <v>3.7499999999999201E-2</v>
      </c>
      <c r="AI574" s="181">
        <v>0.02</v>
      </c>
      <c r="AJ574" s="181">
        <v>0.05</v>
      </c>
      <c r="AK574" s="181">
        <f t="shared" si="311"/>
        <v>0.13670000000000002</v>
      </c>
      <c r="AL574" s="37" t="s">
        <v>8</v>
      </c>
      <c r="AM574" s="37" t="s">
        <v>8</v>
      </c>
      <c r="AN574" s="129">
        <v>0.02</v>
      </c>
      <c r="AO574" s="37" t="s">
        <v>8</v>
      </c>
      <c r="AP574" s="129">
        <v>0.01</v>
      </c>
      <c r="AQ574" s="108" t="s">
        <v>8</v>
      </c>
      <c r="AR574" s="108" t="s">
        <v>8</v>
      </c>
      <c r="AS574" s="108" t="s">
        <v>8</v>
      </c>
      <c r="AT574" s="112">
        <v>-6.835</v>
      </c>
      <c r="AU574" s="37" t="s">
        <v>228</v>
      </c>
      <c r="AV574" s="112">
        <v>-6.835</v>
      </c>
      <c r="AW574" s="111" t="s">
        <v>229</v>
      </c>
      <c r="AX574" s="130">
        <f t="shared" si="281"/>
        <v>0.15327472068152642</v>
      </c>
      <c r="AY574" s="130">
        <f t="shared" si="282"/>
        <v>6.9327123119309816E-2</v>
      </c>
      <c r="AZ574" s="113" t="s">
        <v>8</v>
      </c>
      <c r="BA574" s="113" t="s">
        <v>8</v>
      </c>
      <c r="BB574" s="113" t="s">
        <v>8</v>
      </c>
      <c r="BC574" s="113" t="s">
        <v>8</v>
      </c>
      <c r="BD574" s="113" t="s">
        <v>8</v>
      </c>
      <c r="BE574" s="113">
        <v>0.8</v>
      </c>
      <c r="BF574" s="113" t="s">
        <v>8</v>
      </c>
      <c r="BG574" s="113" t="s">
        <v>8</v>
      </c>
      <c r="BH574" s="113" t="s">
        <v>8</v>
      </c>
      <c r="BI574" s="113" t="s">
        <v>8</v>
      </c>
      <c r="BJ574" s="170">
        <v>-1</v>
      </c>
      <c r="BK574" s="114" t="s">
        <v>230</v>
      </c>
      <c r="BL574" s="124" t="s">
        <v>2135</v>
      </c>
      <c r="BM574" s="124" t="s">
        <v>232</v>
      </c>
      <c r="BN574" s="115" t="s">
        <v>2136</v>
      </c>
      <c r="BO574" s="42">
        <f t="shared" si="283"/>
        <v>-2</v>
      </c>
      <c r="BP574" s="115">
        <v>0.1</v>
      </c>
      <c r="BQ574" s="116" t="str">
        <f t="shared" si="284"/>
        <v>n/a</v>
      </c>
      <c r="BR574" s="115" t="s">
        <v>8</v>
      </c>
      <c r="BS574" s="42" t="str">
        <f t="shared" si="285"/>
        <v>n/a</v>
      </c>
      <c r="BT574" s="115" t="s">
        <v>8</v>
      </c>
      <c r="BU574" s="115" t="s">
        <v>8</v>
      </c>
      <c r="BV574" s="66">
        <f t="shared" si="286"/>
        <v>0.81749999999999989</v>
      </c>
      <c r="BW574" s="66">
        <f t="shared" si="287"/>
        <v>9.2080110662885864E-2</v>
      </c>
      <c r="BX574" s="66">
        <f t="shared" si="288"/>
        <v>0.36036000000000001</v>
      </c>
      <c r="BY574" s="44">
        <f t="shared" si="289"/>
        <v>6.112118454349523E-2</v>
      </c>
      <c r="BZ574" s="67" t="s">
        <v>8</v>
      </c>
      <c r="CA574" s="67" t="s">
        <v>8</v>
      </c>
      <c r="CB574" s="73">
        <f t="shared" si="290"/>
        <v>-4.835</v>
      </c>
      <c r="CC574" s="73">
        <f t="shared" si="291"/>
        <v>0.20487041460320535</v>
      </c>
      <c r="CD574" s="73">
        <f t="shared" si="292"/>
        <v>0.15259422262880484</v>
      </c>
      <c r="CE574" s="90">
        <f t="shared" si="293"/>
        <v>-4.835</v>
      </c>
      <c r="CF574" s="90">
        <f t="shared" si="294"/>
        <v>0.18301131112584257</v>
      </c>
      <c r="CG574" s="90">
        <f t="shared" si="295"/>
        <v>0.12168093523637935</v>
      </c>
      <c r="CH574" s="90">
        <f t="shared" si="296"/>
        <v>-3.6571400000000001</v>
      </c>
      <c r="CI574" s="90">
        <f t="shared" si="297"/>
        <v>0.21379355925679627</v>
      </c>
      <c r="CJ574" s="90">
        <f t="shared" si="298"/>
        <v>0.1643800352223142</v>
      </c>
      <c r="CK574" s="91">
        <f t="shared" si="299"/>
        <v>-3.6571400000000001</v>
      </c>
      <c r="CL574" s="90">
        <f t="shared" si="300"/>
        <v>0.21379355925679627</v>
      </c>
      <c r="CM574" s="91">
        <f t="shared" si="301"/>
        <v>0.1643800352223142</v>
      </c>
      <c r="CN574" s="93" t="str">
        <f t="shared" si="302"/>
        <v>1;2;3</v>
      </c>
      <c r="CO574" s="137">
        <v>1</v>
      </c>
      <c r="CP574" s="209" t="s">
        <v>2137</v>
      </c>
      <c r="CQ574" s="137"/>
      <c r="CR574" s="64" t="s">
        <v>234</v>
      </c>
      <c r="CS574" s="164">
        <v>1</v>
      </c>
      <c r="CT574" s="117" t="s">
        <v>235</v>
      </c>
      <c r="CU574" s="118">
        <f>IF(CX574="n/a","n/a",IF(EXACT(CX574,"Huibertgat/Eemshaven"),ROUND(
IF(IF(OR(ISBLANK(S574),S574="n/a"),P574,S574)&gt;pMHW!$C$3,0,
IF(IF(OR(ISBLANK(S574),S574="n/a"),P574,S574)&gt;pMHW!$D$3, (pMHW!$C$3-IF(OR(ISBLANK(S574),S574="n/a"),P574,S574))*LOOKUP(CX574,pMHW!$B$4:$B$8,pMHW!$M$4:$M$8),
IF(IF(OR(ISBLANK(S574),S574="n/a"),P574,S574)&gt;pMHW!$F$3,LOOKUP(CX574,pMHW!$B$4:$B$8,pMHW!$D$4:$D$8)+(pMHW!$D$3-IF(OR(ISBLANK(S574),S574="n/a"),P574,S574))*LOOKUP(CX574,pMHW!$B$4:$B$8,pMHW!$O$4:$O$8),
LOOKUP(CX574,pMHW!$B$4:$B$8,pMHW!$F$4:$F$8)))),1),
ROUND(
IF(IF(OR(ISBLANK(S574),S574="n/a"),P574,S574)&gt;pMHW!$C$3,0,
IF(IF(OR(ISBLANK(S574),S574="n/a"),P574,S574)&gt;pMHW!$D$3,(pMHW!$C$3-IF(OR(ISBLANK(S574),S574="n/a"),P574,S574))*LOOKUP(CX574,pMHW!$B$4:$B$8,pMHW!$M$4:$M$8),
IF(IF(OR(ISBLANK(S574),S574="n/a"),P574,S574)&gt;pMHW!$E$3,LOOKUP(CX574,pMHW!$B$4:$B$8,pMHW!$D$4:$D$8)+(pMHW!$D$3-IF(OR(ISBLANK(S574),S574="n/a"),P574,S574))*LOOKUP(CX574,pMHW!$B$4:$B$8,pMHW!$N$4:$N$8),
LOOKUP(CX574,pMHW!$B$4:$B$8,pMHW!$F$4:$F$8)))),1)))</f>
        <v>0.8</v>
      </c>
      <c r="CV574" s="117" t="s">
        <v>27</v>
      </c>
      <c r="CW574" s="119" t="str">
        <f t="shared" si="310"/>
        <v>FBE=1; pMHW=0.8 m</v>
      </c>
      <c r="CX574" s="119" t="s">
        <v>2772</v>
      </c>
      <c r="CY574" s="165"/>
      <c r="CZ574" s="120">
        <f t="shared" si="303"/>
        <v>-8.4000000000000005E-2</v>
      </c>
      <c r="DA574" s="120">
        <f t="shared" si="304"/>
        <v>1.4E-2</v>
      </c>
      <c r="DB574" s="120">
        <v>-8.4183797240257263E-2</v>
      </c>
      <c r="DC574" s="120">
        <v>-7.0221602916717529E-2</v>
      </c>
      <c r="DD574" s="120">
        <v>-9.8048202693462372E-2</v>
      </c>
    </row>
    <row r="575" spans="1:108" s="35" customFormat="1" ht="12.75">
      <c r="A575" s="104" t="s">
        <v>2297</v>
      </c>
      <c r="B575" s="104" t="s">
        <v>2297</v>
      </c>
      <c r="C575" s="104" t="s">
        <v>2132</v>
      </c>
      <c r="D575" s="99">
        <v>2008</v>
      </c>
      <c r="E575" s="136" t="s">
        <v>2133</v>
      </c>
      <c r="F575" s="136" t="s">
        <v>2298</v>
      </c>
      <c r="G575" s="96">
        <v>2</v>
      </c>
      <c r="H575" s="105" t="s">
        <v>284</v>
      </c>
      <c r="I575" s="56">
        <v>52.550473949999997</v>
      </c>
      <c r="J575" s="56">
        <v>5.6355571280000003</v>
      </c>
      <c r="K575" s="106">
        <v>171845</v>
      </c>
      <c r="L575" s="106">
        <v>507012</v>
      </c>
      <c r="M575" s="49" t="s">
        <v>223</v>
      </c>
      <c r="N575" s="178">
        <f>Radiocarbon!K574</f>
        <v>6285</v>
      </c>
      <c r="O575" s="266">
        <f>Radiocarbon!L574</f>
        <v>40</v>
      </c>
      <c r="P575" s="179">
        <f>Radiocarbon!P574</f>
        <v>7210</v>
      </c>
      <c r="Q575" s="179">
        <f>Radiocarbon!Q574</f>
        <v>7320</v>
      </c>
      <c r="R575" s="179">
        <f>Radiocarbon!R574</f>
        <v>7020</v>
      </c>
      <c r="S575" s="179" t="str">
        <f>Radiocarbon!S574</f>
        <v>n/a</v>
      </c>
      <c r="T575" s="179" t="str">
        <f>Radiocarbon!T574</f>
        <v>n/a</v>
      </c>
      <c r="U575" s="179" t="str">
        <f>Radiocarbon!U574</f>
        <v>n/a</v>
      </c>
      <c r="V575" s="97" t="str">
        <f t="shared" si="280"/>
        <v>Local MHW and GW (Tidal ULD Z-GW) terrestrial indicator; Fen-wood peat</v>
      </c>
      <c r="W575" s="17" t="s">
        <v>2299</v>
      </c>
      <c r="X575" s="97" t="s">
        <v>287</v>
      </c>
      <c r="Y575" s="97" t="s">
        <v>2228</v>
      </c>
      <c r="Z575" s="97" t="s">
        <v>226</v>
      </c>
      <c r="AA575" s="133">
        <v>7.5250000000000004</v>
      </c>
      <c r="AB575" s="133">
        <v>0.02</v>
      </c>
      <c r="AC575" s="135">
        <v>0</v>
      </c>
      <c r="AD575" s="148" t="s">
        <v>551</v>
      </c>
      <c r="AE575" s="59">
        <v>3.0000000000000249E-2</v>
      </c>
      <c r="AF575" s="61" t="s">
        <v>273</v>
      </c>
      <c r="AG575" s="181">
        <f t="shared" si="308"/>
        <v>7.5000000000000622E-2</v>
      </c>
      <c r="AH575" s="181">
        <f t="shared" si="309"/>
        <v>3.7500000000000311E-2</v>
      </c>
      <c r="AI575" s="181">
        <v>0.02</v>
      </c>
      <c r="AJ575" s="181">
        <v>0.05</v>
      </c>
      <c r="AK575" s="181">
        <f t="shared" si="311"/>
        <v>0.15050000000000002</v>
      </c>
      <c r="AL575" s="37" t="s">
        <v>8</v>
      </c>
      <c r="AM575" s="37" t="s">
        <v>8</v>
      </c>
      <c r="AN575" s="129">
        <v>0.02</v>
      </c>
      <c r="AO575" s="37" t="s">
        <v>8</v>
      </c>
      <c r="AP575" s="129">
        <v>0.01</v>
      </c>
      <c r="AQ575" s="108" t="s">
        <v>8</v>
      </c>
      <c r="AR575" s="108" t="s">
        <v>8</v>
      </c>
      <c r="AS575" s="108" t="s">
        <v>8</v>
      </c>
      <c r="AT575" s="112">
        <v>-7.5250000000000004</v>
      </c>
      <c r="AU575" s="37" t="s">
        <v>228</v>
      </c>
      <c r="AV575" s="112">
        <v>-7.5250000000000004</v>
      </c>
      <c r="AW575" s="111" t="s">
        <v>229</v>
      </c>
      <c r="AX575" s="130">
        <f t="shared" si="281"/>
        <v>0.16570003017501242</v>
      </c>
      <c r="AY575" s="130">
        <f t="shared" si="282"/>
        <v>6.9327123119310413E-2</v>
      </c>
      <c r="AZ575" s="113" t="s">
        <v>8</v>
      </c>
      <c r="BA575" s="113" t="s">
        <v>8</v>
      </c>
      <c r="BB575" s="113" t="s">
        <v>8</v>
      </c>
      <c r="BC575" s="113" t="s">
        <v>8</v>
      </c>
      <c r="BD575" s="113" t="s">
        <v>8</v>
      </c>
      <c r="BE575" s="113">
        <v>0.8</v>
      </c>
      <c r="BF575" s="113" t="s">
        <v>8</v>
      </c>
      <c r="BG575" s="113" t="s">
        <v>8</v>
      </c>
      <c r="BH575" s="113" t="s">
        <v>8</v>
      </c>
      <c r="BI575" s="113" t="s">
        <v>8</v>
      </c>
      <c r="BJ575" s="170">
        <v>1</v>
      </c>
      <c r="BK575" s="114" t="s">
        <v>230</v>
      </c>
      <c r="BL575" s="124" t="s">
        <v>231</v>
      </c>
      <c r="BM575" s="124" t="s">
        <v>232</v>
      </c>
      <c r="BN575" s="115" t="s">
        <v>233</v>
      </c>
      <c r="BO575" s="42">
        <f t="shared" si="283"/>
        <v>0</v>
      </c>
      <c r="BP575" s="115">
        <v>0.1</v>
      </c>
      <c r="BQ575" s="116" t="str">
        <f t="shared" si="284"/>
        <v>n/a</v>
      </c>
      <c r="BR575" s="115" t="s">
        <v>8</v>
      </c>
      <c r="BS575" s="42" t="str">
        <f t="shared" si="285"/>
        <v>n/a</v>
      </c>
      <c r="BT575" s="115" t="s">
        <v>8</v>
      </c>
      <c r="BU575" s="115" t="s">
        <v>8</v>
      </c>
      <c r="BV575" s="66">
        <f t="shared" si="286"/>
        <v>3.0000000000000002E-2</v>
      </c>
      <c r="BW575" s="66">
        <f t="shared" si="287"/>
        <v>3.0169623916475933E-2</v>
      </c>
      <c r="BX575" s="66">
        <f t="shared" si="288"/>
        <v>0.60563999999999996</v>
      </c>
      <c r="BY575" s="44">
        <f t="shared" si="289"/>
        <v>0.10172336801345105</v>
      </c>
      <c r="BZ575" s="67" t="s">
        <v>8</v>
      </c>
      <c r="CA575" s="67" t="s">
        <v>8</v>
      </c>
      <c r="CB575" s="73">
        <f t="shared" si="290"/>
        <v>-7.5250000000000004</v>
      </c>
      <c r="CC575" s="73">
        <f t="shared" si="291"/>
        <v>0.1958742101637212</v>
      </c>
      <c r="CD575" s="73">
        <f t="shared" si="292"/>
        <v>0.1253652910787576</v>
      </c>
      <c r="CE575" s="90">
        <f t="shared" si="293"/>
        <v>-7.5250000000000004</v>
      </c>
      <c r="CF575" s="90">
        <f t="shared" si="294"/>
        <v>0.19353681820263563</v>
      </c>
      <c r="CG575" s="90">
        <f t="shared" si="295"/>
        <v>0.12168093523637968</v>
      </c>
      <c r="CH575" s="90">
        <f t="shared" si="296"/>
        <v>-6.8893599999999999</v>
      </c>
      <c r="CI575" s="90">
        <f t="shared" si="297"/>
        <v>0.22071327510428915</v>
      </c>
      <c r="CJ575" s="90">
        <f t="shared" si="298"/>
        <v>0.16144379767356073</v>
      </c>
      <c r="CK575" s="91">
        <f t="shared" si="299"/>
        <v>-6.8893599999999999</v>
      </c>
      <c r="CL575" s="90">
        <f t="shared" si="300"/>
        <v>0.22071327510428915</v>
      </c>
      <c r="CM575" s="91">
        <f t="shared" si="301"/>
        <v>0.16144379767356073</v>
      </c>
      <c r="CN575" s="93" t="str">
        <f t="shared" si="302"/>
        <v>1;2;3</v>
      </c>
      <c r="CO575" s="137">
        <v>0</v>
      </c>
      <c r="CP575" s="209"/>
      <c r="CQ575" s="137"/>
      <c r="CR575" s="64" t="s">
        <v>234</v>
      </c>
      <c r="CS575" s="164">
        <v>0.75</v>
      </c>
      <c r="CT575" s="117" t="s">
        <v>235</v>
      </c>
      <c r="CU575" s="118">
        <f>IF(CX575="n/a","n/a",IF(EXACT(CX575,"Huibertgat/Eemshaven"),ROUND(
IF(IF(OR(ISBLANK(S575),S575="n/a"),P575,S575)&gt;pMHW!$C$3,0,
IF(IF(OR(ISBLANK(S575),S575="n/a"),P575,S575)&gt;pMHW!$D$3, (pMHW!$C$3-IF(OR(ISBLANK(S575),S575="n/a"),P575,S575))*LOOKUP(CX575,pMHW!$B$4:$B$8,pMHW!$M$4:$M$8),
IF(IF(OR(ISBLANK(S575),S575="n/a"),P575,S575)&gt;pMHW!$F$3,LOOKUP(CX575,pMHW!$B$4:$B$8,pMHW!$D$4:$D$8)+(pMHW!$D$3-IF(OR(ISBLANK(S575),S575="n/a"),P575,S575))*LOOKUP(CX575,pMHW!$B$4:$B$8,pMHW!$O$4:$O$8),
LOOKUP(CX575,pMHW!$B$4:$B$8,pMHW!$F$4:$F$8)))),1),
ROUND(
IF(IF(OR(ISBLANK(S575),S575="n/a"),P575,S575)&gt;pMHW!$C$3,0,
IF(IF(OR(ISBLANK(S575),S575="n/a"),P575,S575)&gt;pMHW!$D$3,(pMHW!$C$3-IF(OR(ISBLANK(S575),S575="n/a"),P575,S575))*LOOKUP(CX575,pMHW!$B$4:$B$8,pMHW!$M$4:$M$8),
IF(IF(OR(ISBLANK(S575),S575="n/a"),P575,S575)&gt;pMHW!$E$3,LOOKUP(CX575,pMHW!$B$4:$B$8,pMHW!$D$4:$D$8)+(pMHW!$D$3-IF(OR(ISBLANK(S575),S575="n/a"),P575,S575))*LOOKUP(CX575,pMHW!$B$4:$B$8,pMHW!$N$4:$N$8),
LOOKUP(CX575,pMHW!$B$4:$B$8,pMHW!$F$4:$F$8)))),1)))</f>
        <v>0.7</v>
      </c>
      <c r="CV575" s="117" t="s">
        <v>27</v>
      </c>
      <c r="CW575" s="119" t="str">
        <f t="shared" si="310"/>
        <v>FBE=0.75; pMHW=0.7 m</v>
      </c>
      <c r="CX575" s="119" t="s">
        <v>2772</v>
      </c>
      <c r="CY575" s="165"/>
      <c r="CZ575" s="120">
        <f t="shared" si="303"/>
        <v>-8.4000000000000005E-2</v>
      </c>
      <c r="DA575" s="120">
        <f t="shared" si="304"/>
        <v>1.4E-2</v>
      </c>
      <c r="DB575" s="120">
        <v>-8.3838857710361481E-2</v>
      </c>
      <c r="DC575" s="120">
        <v>-6.9933876395225525E-2</v>
      </c>
      <c r="DD575" s="120">
        <v>-9.7646467387676239E-2</v>
      </c>
    </row>
    <row r="576" spans="1:108" s="35" customFormat="1" ht="12.75">
      <c r="A576" s="104" t="s">
        <v>2300</v>
      </c>
      <c r="B576" s="104" t="s">
        <v>2300</v>
      </c>
      <c r="C576" s="104" t="s">
        <v>2132</v>
      </c>
      <c r="D576" s="99">
        <v>2008</v>
      </c>
      <c r="E576" s="136" t="s">
        <v>2133</v>
      </c>
      <c r="F576" s="136" t="s">
        <v>2301</v>
      </c>
      <c r="G576" s="96">
        <v>2</v>
      </c>
      <c r="H576" s="105" t="s">
        <v>284</v>
      </c>
      <c r="I576" s="56">
        <v>52.550022509999998</v>
      </c>
      <c r="J576" s="56">
        <v>5.640788444</v>
      </c>
      <c r="K576" s="106">
        <v>172200</v>
      </c>
      <c r="L576" s="106">
        <v>506963</v>
      </c>
      <c r="M576" s="49" t="s">
        <v>223</v>
      </c>
      <c r="N576" s="178">
        <f>Radiocarbon!K575</f>
        <v>6190</v>
      </c>
      <c r="O576" s="266">
        <f>Radiocarbon!L575</f>
        <v>55</v>
      </c>
      <c r="P576" s="179">
        <f>Radiocarbon!P575</f>
        <v>7080</v>
      </c>
      <c r="Q576" s="179">
        <f>Radiocarbon!Q575</f>
        <v>7260</v>
      </c>
      <c r="R576" s="179">
        <f>Radiocarbon!R575</f>
        <v>6940</v>
      </c>
      <c r="S576" s="179" t="str">
        <f>Radiocarbon!S575</f>
        <v>n/a</v>
      </c>
      <c r="T576" s="179" t="str">
        <f>Radiocarbon!T575</f>
        <v>n/a</v>
      </c>
      <c r="U576" s="179" t="str">
        <f>Radiocarbon!U575</f>
        <v>n/a</v>
      </c>
      <c r="V576" s="97" t="str">
        <f t="shared" si="280"/>
        <v>SL indicator point (SLIP RSL) and Regional minimum GW (SLIP G-ZW) terrestrial indicator; Fen-wood peat</v>
      </c>
      <c r="W576" s="17" t="s">
        <v>2302</v>
      </c>
      <c r="X576" s="97" t="s">
        <v>287</v>
      </c>
      <c r="Y576" s="97" t="s">
        <v>2303</v>
      </c>
      <c r="Z576" s="97" t="s">
        <v>226</v>
      </c>
      <c r="AA576" s="133">
        <v>8.17</v>
      </c>
      <c r="AB576" s="133">
        <v>0.09</v>
      </c>
      <c r="AC576" s="135">
        <v>0</v>
      </c>
      <c r="AD576" s="148" t="s">
        <v>551</v>
      </c>
      <c r="AE576" s="59">
        <v>3.9999999999999147E-2</v>
      </c>
      <c r="AF576" s="127" t="s">
        <v>273</v>
      </c>
      <c r="AG576" s="181">
        <f t="shared" si="308"/>
        <v>9.9999999999997868E-2</v>
      </c>
      <c r="AH576" s="181">
        <f t="shared" si="309"/>
        <v>4.9999999999998934E-2</v>
      </c>
      <c r="AI576" s="181">
        <v>0.02</v>
      </c>
      <c r="AJ576" s="181">
        <v>0.05</v>
      </c>
      <c r="AK576" s="181">
        <f t="shared" si="311"/>
        <v>0.16339999999999999</v>
      </c>
      <c r="AL576" s="37" t="s">
        <v>8</v>
      </c>
      <c r="AM576" s="37" t="s">
        <v>8</v>
      </c>
      <c r="AN576" s="129">
        <v>0.02</v>
      </c>
      <c r="AO576" s="37" t="s">
        <v>8</v>
      </c>
      <c r="AP576" s="129">
        <v>0.01</v>
      </c>
      <c r="AQ576" s="108" t="s">
        <v>8</v>
      </c>
      <c r="AR576" s="108" t="s">
        <v>8</v>
      </c>
      <c r="AS576" s="108" t="s">
        <v>8</v>
      </c>
      <c r="AT576" s="112">
        <v>-8.17</v>
      </c>
      <c r="AU576" s="37" t="s">
        <v>228</v>
      </c>
      <c r="AV576" s="112">
        <v>-8.17</v>
      </c>
      <c r="AW576" s="111" t="s">
        <v>229</v>
      </c>
      <c r="AX576" s="130">
        <f t="shared" si="281"/>
        <v>0.18055348238125979</v>
      </c>
      <c r="AY576" s="130">
        <f t="shared" si="282"/>
        <v>7.6811457478685397E-2</v>
      </c>
      <c r="AZ576" s="113" t="s">
        <v>8</v>
      </c>
      <c r="BA576" s="113" t="s">
        <v>8</v>
      </c>
      <c r="BB576" s="113" t="s">
        <v>8</v>
      </c>
      <c r="BC576" s="113" t="s">
        <v>8</v>
      </c>
      <c r="BD576" s="113" t="s">
        <v>8</v>
      </c>
      <c r="BE576" s="113">
        <v>0.8</v>
      </c>
      <c r="BF576" s="113" t="s">
        <v>8</v>
      </c>
      <c r="BG576" s="113" t="s">
        <v>8</v>
      </c>
      <c r="BH576" s="113" t="s">
        <v>8</v>
      </c>
      <c r="BI576" s="113" t="s">
        <v>8</v>
      </c>
      <c r="BJ576" s="170">
        <v>0</v>
      </c>
      <c r="BK576" s="114" t="s">
        <v>230</v>
      </c>
      <c r="BL576" s="124" t="s">
        <v>231</v>
      </c>
      <c r="BM576" s="124" t="s">
        <v>232</v>
      </c>
      <c r="BN576" s="115" t="s">
        <v>113</v>
      </c>
      <c r="BO576" s="42">
        <f t="shared" si="283"/>
        <v>0.8</v>
      </c>
      <c r="BP576" s="115">
        <v>0.1</v>
      </c>
      <c r="BQ576" s="116">
        <f t="shared" si="284"/>
        <v>0.1295</v>
      </c>
      <c r="BR576" s="115" t="s">
        <v>8</v>
      </c>
      <c r="BS576" s="42">
        <f t="shared" si="285"/>
        <v>0.17499999999999999</v>
      </c>
      <c r="BT576" s="115" t="s">
        <v>8</v>
      </c>
      <c r="BU576" s="115" t="s">
        <v>8</v>
      </c>
      <c r="BV576" s="66">
        <f t="shared" si="286"/>
        <v>0.13499999999999998</v>
      </c>
      <c r="BW576" s="66">
        <f t="shared" si="287"/>
        <v>3.3266735593492344E-2</v>
      </c>
      <c r="BX576" s="66">
        <f t="shared" si="288"/>
        <v>0.58763999999999994</v>
      </c>
      <c r="BY576" s="44">
        <f t="shared" si="289"/>
        <v>0.10000566383960459</v>
      </c>
      <c r="BZ576" s="67" t="s">
        <v>8</v>
      </c>
      <c r="CA576" s="67" t="s">
        <v>8</v>
      </c>
      <c r="CB576" s="73">
        <f t="shared" si="290"/>
        <v>-8.17</v>
      </c>
      <c r="CC576" s="73">
        <f t="shared" si="291"/>
        <v>0.20906036376378767</v>
      </c>
      <c r="CD576" s="73">
        <f t="shared" si="292"/>
        <v>0.13040964572088687</v>
      </c>
      <c r="CE576" s="90">
        <f t="shared" si="293"/>
        <v>-8.9700000000000006</v>
      </c>
      <c r="CF576" s="90">
        <f t="shared" si="294"/>
        <v>0.24365920873219607</v>
      </c>
      <c r="CG576" s="90">
        <f t="shared" si="295"/>
        <v>0.18074913554426728</v>
      </c>
      <c r="CH576" s="90">
        <f t="shared" si="296"/>
        <v>-7.4473599999999998</v>
      </c>
      <c r="CI576" s="90">
        <f t="shared" si="297"/>
        <v>0.26547621079307127</v>
      </c>
      <c r="CJ576" s="90">
        <f t="shared" si="298"/>
        <v>0.20923206851973536</v>
      </c>
      <c r="CK576" s="91">
        <f t="shared" si="299"/>
        <v>-7.6223600000000005</v>
      </c>
      <c r="CL576" s="90">
        <f t="shared" si="300"/>
        <v>0.26547621079307127</v>
      </c>
      <c r="CM576" s="91">
        <f t="shared" si="301"/>
        <v>0.20923206851973536</v>
      </c>
      <c r="CN576" s="93" t="str">
        <f t="shared" si="302"/>
        <v>1;2;3</v>
      </c>
      <c r="CO576" s="137">
        <v>0</v>
      </c>
      <c r="CP576" s="209"/>
      <c r="CQ576" s="137"/>
      <c r="CR576" s="64" t="s">
        <v>234</v>
      </c>
      <c r="CS576" s="164">
        <v>0.75</v>
      </c>
      <c r="CT576" s="117" t="s">
        <v>235</v>
      </c>
      <c r="CU576" s="118">
        <f>IF(CX576="n/a","n/a",IF(EXACT(CX576,"Huibertgat/Eemshaven"),ROUND(
IF(IF(OR(ISBLANK(S576),S576="n/a"),P576,S576)&gt;pMHW!$C$3,0,
IF(IF(OR(ISBLANK(S576),S576="n/a"),P576,S576)&gt;pMHW!$D$3, (pMHW!$C$3-IF(OR(ISBLANK(S576),S576="n/a"),P576,S576))*LOOKUP(CX576,pMHW!$B$4:$B$8,pMHW!$M$4:$M$8),
IF(IF(OR(ISBLANK(S576),S576="n/a"),P576,S576)&gt;pMHW!$F$3,LOOKUP(CX576,pMHW!$B$4:$B$8,pMHW!$D$4:$D$8)+(pMHW!$D$3-IF(OR(ISBLANK(S576),S576="n/a"),P576,S576))*LOOKUP(CX576,pMHW!$B$4:$B$8,pMHW!$O$4:$O$8),
LOOKUP(CX576,pMHW!$B$4:$B$8,pMHW!$F$4:$F$8)))),1),
ROUND(
IF(IF(OR(ISBLANK(S576),S576="n/a"),P576,S576)&gt;pMHW!$C$3,0,
IF(IF(OR(ISBLANK(S576),S576="n/a"),P576,S576)&gt;pMHW!$D$3,(pMHW!$C$3-IF(OR(ISBLANK(S576),S576="n/a"),P576,S576))*LOOKUP(CX576,pMHW!$B$4:$B$8,pMHW!$M$4:$M$8),
IF(IF(OR(ISBLANK(S576),S576="n/a"),P576,S576)&gt;pMHW!$E$3,LOOKUP(CX576,pMHW!$B$4:$B$8,pMHW!$D$4:$D$8)+(pMHW!$D$3-IF(OR(ISBLANK(S576),S576="n/a"),P576,S576))*LOOKUP(CX576,pMHW!$B$4:$B$8,pMHW!$N$4:$N$8),
LOOKUP(CX576,pMHW!$B$4:$B$8,pMHW!$F$4:$F$8)))),1)))</f>
        <v>0.7</v>
      </c>
      <c r="CV576" s="117" t="s">
        <v>27</v>
      </c>
      <c r="CW576" s="119" t="str">
        <f t="shared" si="310"/>
        <v>FBE=0.75; pMHW=0.7 m</v>
      </c>
      <c r="CX576" s="119" t="s">
        <v>2772</v>
      </c>
      <c r="CY576" s="165"/>
      <c r="CZ576" s="120">
        <f t="shared" si="303"/>
        <v>-8.3000000000000004E-2</v>
      </c>
      <c r="DA576" s="120">
        <f t="shared" si="304"/>
        <v>1.4E-2</v>
      </c>
      <c r="DB576" s="120">
        <v>-8.3445511758327484E-2</v>
      </c>
      <c r="DC576" s="120">
        <v>-6.9605760276317596E-2</v>
      </c>
      <c r="DD576" s="120">
        <v>-9.7188331186771393E-2</v>
      </c>
    </row>
    <row r="577" spans="1:108" s="35" customFormat="1" ht="12.75">
      <c r="A577" s="104" t="s">
        <v>2304</v>
      </c>
      <c r="B577" s="104" t="s">
        <v>2304</v>
      </c>
      <c r="C577" s="104" t="s">
        <v>2132</v>
      </c>
      <c r="D577" s="99">
        <v>2008</v>
      </c>
      <c r="E577" s="136" t="s">
        <v>2305</v>
      </c>
      <c r="F577" s="136" t="s">
        <v>2306</v>
      </c>
      <c r="G577" s="96">
        <v>2</v>
      </c>
      <c r="H577" s="105" t="s">
        <v>284</v>
      </c>
      <c r="I577" s="56">
        <v>52.547766109999998</v>
      </c>
      <c r="J577" s="56">
        <v>5.6573460539999996</v>
      </c>
      <c r="K577" s="106">
        <v>173324</v>
      </c>
      <c r="L577" s="106">
        <v>506716</v>
      </c>
      <c r="M577" s="49" t="s">
        <v>223</v>
      </c>
      <c r="N577" s="178">
        <f>Radiocarbon!K576</f>
        <v>5010</v>
      </c>
      <c r="O577" s="266">
        <f>Radiocarbon!L576</f>
        <v>90</v>
      </c>
      <c r="P577" s="179">
        <f>Radiocarbon!P576</f>
        <v>5760</v>
      </c>
      <c r="Q577" s="179">
        <f>Radiocarbon!Q576</f>
        <v>5930</v>
      </c>
      <c r="R577" s="179">
        <f>Radiocarbon!R576</f>
        <v>5580</v>
      </c>
      <c r="S577" s="179" t="str">
        <f>Radiocarbon!S576</f>
        <v>n/a</v>
      </c>
      <c r="T577" s="179" t="str">
        <f>Radiocarbon!T576</f>
        <v>n/a</v>
      </c>
      <c r="U577" s="179" t="str">
        <f>Radiocarbon!U576</f>
        <v>n/a</v>
      </c>
      <c r="V577" s="97" t="str">
        <f t="shared" si="280"/>
        <v>Local MHW and GW (Tidal ULD Z-GW) terrestrial indicator; Fen-wood peat</v>
      </c>
      <c r="W577" s="17" t="s">
        <v>2307</v>
      </c>
      <c r="X577" s="97" t="s">
        <v>287</v>
      </c>
      <c r="Y577" s="107" t="s">
        <v>225</v>
      </c>
      <c r="Z577" s="97" t="s">
        <v>226</v>
      </c>
      <c r="AA577" s="133">
        <v>7.6950000000000003</v>
      </c>
      <c r="AB577" s="133">
        <v>1.04</v>
      </c>
      <c r="AC577" s="135">
        <v>1</v>
      </c>
      <c r="AD577" s="148" t="s">
        <v>551</v>
      </c>
      <c r="AE577" s="59">
        <v>3.0000000000000249E-2</v>
      </c>
      <c r="AF577" s="61" t="s">
        <v>273</v>
      </c>
      <c r="AG577" s="181">
        <f t="shared" si="308"/>
        <v>7.5000000000000622E-2</v>
      </c>
      <c r="AH577" s="181">
        <f t="shared" si="309"/>
        <v>3.7500000000000311E-2</v>
      </c>
      <c r="AI577" s="181">
        <v>0.02</v>
      </c>
      <c r="AJ577" s="181">
        <v>0.05</v>
      </c>
      <c r="AK577" s="181">
        <f t="shared" si="311"/>
        <v>0.15390000000000001</v>
      </c>
      <c r="AL577" s="37" t="s">
        <v>8</v>
      </c>
      <c r="AM577" s="37" t="s">
        <v>8</v>
      </c>
      <c r="AN577" s="129">
        <v>0.02</v>
      </c>
      <c r="AO577" s="37" t="s">
        <v>8</v>
      </c>
      <c r="AP577" s="129">
        <v>0.01</v>
      </c>
      <c r="AQ577" s="108" t="s">
        <v>8</v>
      </c>
      <c r="AR577" s="108" t="s">
        <v>8</v>
      </c>
      <c r="AS577" s="108" t="s">
        <v>8</v>
      </c>
      <c r="AT577" s="112">
        <v>-7.6950000000000003</v>
      </c>
      <c r="AU577" s="37" t="s">
        <v>228</v>
      </c>
      <c r="AV577" s="112">
        <v>-7.6950000000000003</v>
      </c>
      <c r="AW577" s="111" t="s">
        <v>229</v>
      </c>
      <c r="AX577" s="130">
        <f t="shared" si="281"/>
        <v>0.16879413496919857</v>
      </c>
      <c r="AY577" s="130">
        <f t="shared" si="282"/>
        <v>6.9327123119310413E-2</v>
      </c>
      <c r="AZ577" s="113" t="s">
        <v>8</v>
      </c>
      <c r="BA577" s="113" t="s">
        <v>8</v>
      </c>
      <c r="BB577" s="113" t="s">
        <v>8</v>
      </c>
      <c r="BC577" s="113" t="s">
        <v>8</v>
      </c>
      <c r="BD577" s="113" t="s">
        <v>8</v>
      </c>
      <c r="BE577" s="113">
        <v>0.8</v>
      </c>
      <c r="BF577" s="113" t="s">
        <v>8</v>
      </c>
      <c r="BG577" s="113" t="s">
        <v>8</v>
      </c>
      <c r="BH577" s="113" t="s">
        <v>8</v>
      </c>
      <c r="BI577" s="113" t="s">
        <v>8</v>
      </c>
      <c r="BJ577" s="170">
        <v>1</v>
      </c>
      <c r="BK577" s="114" t="s">
        <v>230</v>
      </c>
      <c r="BL577" s="124" t="s">
        <v>231</v>
      </c>
      <c r="BM577" s="124" t="s">
        <v>232</v>
      </c>
      <c r="BN577" s="115" t="s">
        <v>233</v>
      </c>
      <c r="BO577" s="42">
        <f t="shared" si="283"/>
        <v>0</v>
      </c>
      <c r="BP577" s="115">
        <v>0.1</v>
      </c>
      <c r="BQ577" s="116" t="str">
        <f t="shared" si="284"/>
        <v>n/a</v>
      </c>
      <c r="BR577" s="115" t="s">
        <v>8</v>
      </c>
      <c r="BS577" s="42" t="str">
        <f t="shared" si="285"/>
        <v>n/a</v>
      </c>
      <c r="BT577" s="115" t="s">
        <v>8</v>
      </c>
      <c r="BU577" s="115" t="s">
        <v>8</v>
      </c>
      <c r="BV577" s="66">
        <f t="shared" si="286"/>
        <v>1.56</v>
      </c>
      <c r="BW577" s="66">
        <f t="shared" si="287"/>
        <v>0.16881227572471486</v>
      </c>
      <c r="BX577" s="66">
        <f t="shared" si="288"/>
        <v>0.47808000000000006</v>
      </c>
      <c r="BY577" s="44">
        <f t="shared" si="289"/>
        <v>8.1937691113430827E-2</v>
      </c>
      <c r="BZ577" s="67" t="s">
        <v>8</v>
      </c>
      <c r="CA577" s="67" t="s">
        <v>8</v>
      </c>
      <c r="CB577" s="73">
        <f t="shared" si="290"/>
        <v>-7.6950000000000003</v>
      </c>
      <c r="CC577" s="73">
        <f t="shared" si="291"/>
        <v>0.25882241872634831</v>
      </c>
      <c r="CD577" s="73">
        <f t="shared" si="292"/>
        <v>0.20809573382305843</v>
      </c>
      <c r="CE577" s="90">
        <f t="shared" si="293"/>
        <v>-7.6950000000000003</v>
      </c>
      <c r="CF577" s="90">
        <f t="shared" si="294"/>
        <v>0.19619240556147943</v>
      </c>
      <c r="CG577" s="90">
        <f t="shared" si="295"/>
        <v>0.12168093523637968</v>
      </c>
      <c r="CH577" s="90">
        <f t="shared" si="296"/>
        <v>-5.6569199999999995</v>
      </c>
      <c r="CI577" s="90">
        <f t="shared" si="297"/>
        <v>0.27148265075388739</v>
      </c>
      <c r="CJ577" s="90">
        <f t="shared" si="298"/>
        <v>0.22364619303792582</v>
      </c>
      <c r="CK577" s="91">
        <f t="shared" si="299"/>
        <v>-5.6569199999999995</v>
      </c>
      <c r="CL577" s="90">
        <f t="shared" si="300"/>
        <v>0.27148265075388739</v>
      </c>
      <c r="CM577" s="91">
        <f t="shared" si="301"/>
        <v>0.22364619303792582</v>
      </c>
      <c r="CN577" s="93" t="str">
        <f t="shared" si="302"/>
        <v>1;2;3</v>
      </c>
      <c r="CO577" s="137">
        <v>1</v>
      </c>
      <c r="CP577" s="209" t="s">
        <v>465</v>
      </c>
      <c r="CQ577" s="137"/>
      <c r="CR577" s="64" t="s">
        <v>234</v>
      </c>
      <c r="CS577" s="164">
        <v>1</v>
      </c>
      <c r="CT577" s="117" t="s">
        <v>235</v>
      </c>
      <c r="CU577" s="118">
        <f>IF(CX577="n/a","n/a",IF(EXACT(CX577,"Huibertgat/Eemshaven"),ROUND(
IF(IF(OR(ISBLANK(S577),S577="n/a"),P577,S577)&gt;pMHW!$C$3,0,
IF(IF(OR(ISBLANK(S577),S577="n/a"),P577,S577)&gt;pMHW!$D$3, (pMHW!$C$3-IF(OR(ISBLANK(S577),S577="n/a"),P577,S577))*LOOKUP(CX577,pMHW!$B$4:$B$8,pMHW!$M$4:$M$8),
IF(IF(OR(ISBLANK(S577),S577="n/a"),P577,S577)&gt;pMHW!$F$3,LOOKUP(CX577,pMHW!$B$4:$B$8,pMHW!$D$4:$D$8)+(pMHW!$D$3-IF(OR(ISBLANK(S577),S577="n/a"),P577,S577))*LOOKUP(CX577,pMHW!$B$4:$B$8,pMHW!$O$4:$O$8),
LOOKUP(CX577,pMHW!$B$4:$B$8,pMHW!$F$4:$F$8)))),1),
ROUND(
IF(IF(OR(ISBLANK(S577),S577="n/a"),P577,S577)&gt;pMHW!$C$3,0,
IF(IF(OR(ISBLANK(S577),S577="n/a"),P577,S577)&gt;pMHW!$D$3,(pMHW!$C$3-IF(OR(ISBLANK(S577),S577="n/a"),P577,S577))*LOOKUP(CX577,pMHW!$B$4:$B$8,pMHW!$M$4:$M$8),
IF(IF(OR(ISBLANK(S577),S577="n/a"),P577,S577)&gt;pMHW!$E$3,LOOKUP(CX577,pMHW!$B$4:$B$8,pMHW!$D$4:$D$8)+(pMHW!$D$3-IF(OR(ISBLANK(S577),S577="n/a"),P577,S577))*LOOKUP(CX577,pMHW!$B$4:$B$8,pMHW!$N$4:$N$8),
LOOKUP(CX577,pMHW!$B$4:$B$8,pMHW!$F$4:$F$8)))),1)))</f>
        <v>0.8</v>
      </c>
      <c r="CV577" s="117" t="s">
        <v>27</v>
      </c>
      <c r="CW577" s="119" t="str">
        <f t="shared" si="310"/>
        <v>FBE=1; pMHW=0.8 m</v>
      </c>
      <c r="CX577" s="119" t="s">
        <v>2772</v>
      </c>
      <c r="CY577" s="165"/>
      <c r="CZ577" s="120">
        <f t="shared" si="303"/>
        <v>-8.3000000000000004E-2</v>
      </c>
      <c r="DA577" s="120">
        <f t="shared" si="304"/>
        <v>1.4E-2</v>
      </c>
      <c r="DB577" s="120">
        <v>-8.2551360130310059E-2</v>
      </c>
      <c r="DC577" s="120">
        <v>-6.885991245508194E-2</v>
      </c>
      <c r="DD577" s="120">
        <v>-9.6146926283836365E-2</v>
      </c>
    </row>
    <row r="578" spans="1:108" s="35" customFormat="1" ht="12.75">
      <c r="A578" s="104" t="s">
        <v>2308</v>
      </c>
      <c r="B578" s="104" t="s">
        <v>2308</v>
      </c>
      <c r="C578" s="104" t="s">
        <v>2132</v>
      </c>
      <c r="D578" s="99">
        <v>2008</v>
      </c>
      <c r="E578" s="136" t="s">
        <v>2305</v>
      </c>
      <c r="F578" s="136" t="s">
        <v>2309</v>
      </c>
      <c r="G578" s="96">
        <v>2</v>
      </c>
      <c r="H578" s="105" t="s">
        <v>284</v>
      </c>
      <c r="I578" s="56">
        <v>52.547766109999998</v>
      </c>
      <c r="J578" s="56">
        <v>5.6573460539999996</v>
      </c>
      <c r="K578" s="106">
        <v>173324</v>
      </c>
      <c r="L578" s="106">
        <v>506716</v>
      </c>
      <c r="M578" s="49" t="s">
        <v>223</v>
      </c>
      <c r="N578" s="178">
        <f>Radiocarbon!K577</f>
        <v>6320</v>
      </c>
      <c r="O578" s="266">
        <f>Radiocarbon!L577</f>
        <v>55</v>
      </c>
      <c r="P578" s="179">
        <f>Radiocarbon!P577</f>
        <v>7240</v>
      </c>
      <c r="Q578" s="179">
        <f>Radiocarbon!Q577</f>
        <v>7430</v>
      </c>
      <c r="R578" s="179">
        <f>Radiocarbon!R577</f>
        <v>7030</v>
      </c>
      <c r="S578" s="179" t="str">
        <f>Radiocarbon!S577</f>
        <v>n/a</v>
      </c>
      <c r="T578" s="179" t="str">
        <f>Radiocarbon!T577</f>
        <v>n/a</v>
      </c>
      <c r="U578" s="179" t="str">
        <f>Radiocarbon!U577</f>
        <v>n/a</v>
      </c>
      <c r="V578" s="97" t="str">
        <f t="shared" si="280"/>
        <v>SL indicator point (SLIP RSL) and Regional minimum GW (SLIP G-ZW) terrestrial indicator; Fen peat</v>
      </c>
      <c r="W578" s="17" t="s">
        <v>2310</v>
      </c>
      <c r="X578" s="97" t="s">
        <v>287</v>
      </c>
      <c r="Y578" s="97" t="s">
        <v>295</v>
      </c>
      <c r="Z578" s="97" t="s">
        <v>226</v>
      </c>
      <c r="AA578" s="133">
        <v>8.6</v>
      </c>
      <c r="AB578" s="133">
        <v>3.5000000000000003E-2</v>
      </c>
      <c r="AC578" s="135">
        <v>0</v>
      </c>
      <c r="AD578" s="148" t="s">
        <v>551</v>
      </c>
      <c r="AE578" s="59">
        <v>1.9999999999999574E-2</v>
      </c>
      <c r="AF578" s="61" t="s">
        <v>273</v>
      </c>
      <c r="AG578" s="181">
        <f t="shared" si="308"/>
        <v>4.9999999999998934E-2</v>
      </c>
      <c r="AH578" s="181">
        <f t="shared" si="309"/>
        <v>2.4999999999999467E-2</v>
      </c>
      <c r="AI578" s="181">
        <v>0.02</v>
      </c>
      <c r="AJ578" s="181">
        <v>0.05</v>
      </c>
      <c r="AK578" s="181">
        <f t="shared" si="311"/>
        <v>0.17199999999999999</v>
      </c>
      <c r="AL578" s="37" t="s">
        <v>8</v>
      </c>
      <c r="AM578" s="37" t="s">
        <v>8</v>
      </c>
      <c r="AN578" s="129">
        <v>0.02</v>
      </c>
      <c r="AO578" s="37" t="s">
        <v>8</v>
      </c>
      <c r="AP578" s="129">
        <v>0.01</v>
      </c>
      <c r="AQ578" s="108" t="s">
        <v>8</v>
      </c>
      <c r="AR578" s="108" t="s">
        <v>8</v>
      </c>
      <c r="AS578" s="108" t="s">
        <v>8</v>
      </c>
      <c r="AT578" s="112">
        <v>-8.6</v>
      </c>
      <c r="AU578" s="37" t="s">
        <v>228</v>
      </c>
      <c r="AV578" s="112">
        <v>-8.6</v>
      </c>
      <c r="AW578" s="111" t="s">
        <v>229</v>
      </c>
      <c r="AX578" s="130">
        <f t="shared" si="281"/>
        <v>0.18332757566716462</v>
      </c>
      <c r="AY578" s="130">
        <f t="shared" si="282"/>
        <v>6.3442887702247402E-2</v>
      </c>
      <c r="AZ578" s="113" t="s">
        <v>8</v>
      </c>
      <c r="BA578" s="113" t="s">
        <v>8</v>
      </c>
      <c r="BB578" s="113" t="s">
        <v>8</v>
      </c>
      <c r="BC578" s="113" t="s">
        <v>8</v>
      </c>
      <c r="BD578" s="113" t="s">
        <v>8</v>
      </c>
      <c r="BE578" s="113">
        <v>0.8</v>
      </c>
      <c r="BF578" s="113" t="s">
        <v>8</v>
      </c>
      <c r="BG578" s="113" t="s">
        <v>8</v>
      </c>
      <c r="BH578" s="113" t="s">
        <v>8</v>
      </c>
      <c r="BI578" s="113" t="s">
        <v>8</v>
      </c>
      <c r="BJ578" s="170">
        <v>0</v>
      </c>
      <c r="BK578" s="114" t="s">
        <v>230</v>
      </c>
      <c r="BL578" s="124" t="s">
        <v>279</v>
      </c>
      <c r="BM578" s="124" t="s">
        <v>232</v>
      </c>
      <c r="BN578" s="115" t="s">
        <v>322</v>
      </c>
      <c r="BO578" s="42">
        <f t="shared" si="283"/>
        <v>0.5</v>
      </c>
      <c r="BP578" s="115">
        <v>0.2</v>
      </c>
      <c r="BQ578" s="116">
        <f t="shared" si="284"/>
        <v>0.1295</v>
      </c>
      <c r="BR578" s="115" t="s">
        <v>8</v>
      </c>
      <c r="BS578" s="42">
        <f t="shared" si="285"/>
        <v>0.17499999999999999</v>
      </c>
      <c r="BT578" s="115" t="s">
        <v>8</v>
      </c>
      <c r="BU578" s="115" t="s">
        <v>8</v>
      </c>
      <c r="BV578" s="66">
        <f t="shared" si="286"/>
        <v>5.2500000000000005E-2</v>
      </c>
      <c r="BW578" s="66">
        <f t="shared" si="287"/>
        <v>3.0516495698861622E-2</v>
      </c>
      <c r="BX578" s="66">
        <f t="shared" si="288"/>
        <v>0.60092000000000012</v>
      </c>
      <c r="BY578" s="44">
        <f t="shared" si="289"/>
        <v>0.10271031885842825</v>
      </c>
      <c r="BZ578" s="67" t="s">
        <v>8</v>
      </c>
      <c r="CA578" s="67" t="s">
        <v>8</v>
      </c>
      <c r="CB578" s="73">
        <f t="shared" si="290"/>
        <v>-8.2999999999999989</v>
      </c>
      <c r="CC578" s="73">
        <f t="shared" si="291"/>
        <v>0.27302061553981344</v>
      </c>
      <c r="CD578" s="73">
        <f t="shared" si="292"/>
        <v>0.21202890489208923</v>
      </c>
      <c r="CE578" s="90">
        <f t="shared" si="293"/>
        <v>-9.1</v>
      </c>
      <c r="CF578" s="90">
        <f t="shared" si="294"/>
        <v>0.30063141885039224</v>
      </c>
      <c r="CG578" s="90">
        <f t="shared" si="295"/>
        <v>0.24656692803374905</v>
      </c>
      <c r="CH578" s="90">
        <f t="shared" si="296"/>
        <v>-7.6465799999999984</v>
      </c>
      <c r="CI578" s="90">
        <f t="shared" si="297"/>
        <v>0.31915500326602847</v>
      </c>
      <c r="CJ578" s="90">
        <f t="shared" si="298"/>
        <v>0.26884180498899091</v>
      </c>
      <c r="CK578" s="91">
        <f t="shared" si="299"/>
        <v>-7.8215799999999991</v>
      </c>
      <c r="CL578" s="90">
        <f t="shared" si="300"/>
        <v>0.31915500326602847</v>
      </c>
      <c r="CM578" s="91">
        <f t="shared" si="301"/>
        <v>0.26884180498899091</v>
      </c>
      <c r="CN578" s="93" t="str">
        <f t="shared" si="302"/>
        <v>1;2;3</v>
      </c>
      <c r="CO578" s="137">
        <v>0</v>
      </c>
      <c r="CP578" s="209"/>
      <c r="CQ578" s="137"/>
      <c r="CR578" s="64" t="s">
        <v>234</v>
      </c>
      <c r="CS578" s="164">
        <v>0.75</v>
      </c>
      <c r="CT578" s="117" t="s">
        <v>235</v>
      </c>
      <c r="CU578" s="118">
        <f>IF(CX578="n/a","n/a",IF(EXACT(CX578,"Huibertgat/Eemshaven"),ROUND(
IF(IF(OR(ISBLANK(S578),S578="n/a"),P578,S578)&gt;pMHW!$C$3,0,
IF(IF(OR(ISBLANK(S578),S578="n/a"),P578,S578)&gt;pMHW!$D$3, (pMHW!$C$3-IF(OR(ISBLANK(S578),S578="n/a"),P578,S578))*LOOKUP(CX578,pMHW!$B$4:$B$8,pMHW!$M$4:$M$8),
IF(IF(OR(ISBLANK(S578),S578="n/a"),P578,S578)&gt;pMHW!$F$3,LOOKUP(CX578,pMHW!$B$4:$B$8,pMHW!$D$4:$D$8)+(pMHW!$D$3-IF(OR(ISBLANK(S578),S578="n/a"),P578,S578))*LOOKUP(CX578,pMHW!$B$4:$B$8,pMHW!$O$4:$O$8),
LOOKUP(CX578,pMHW!$B$4:$B$8,pMHW!$F$4:$F$8)))),1),
ROUND(
IF(IF(OR(ISBLANK(S578),S578="n/a"),P578,S578)&gt;pMHW!$C$3,0,
IF(IF(OR(ISBLANK(S578),S578="n/a"),P578,S578)&gt;pMHW!$D$3,(pMHW!$C$3-IF(OR(ISBLANK(S578),S578="n/a"),P578,S578))*LOOKUP(CX578,pMHW!$B$4:$B$8,pMHW!$M$4:$M$8),
IF(IF(OR(ISBLANK(S578),S578="n/a"),P578,S578)&gt;pMHW!$E$3,LOOKUP(CX578,pMHW!$B$4:$B$8,pMHW!$D$4:$D$8)+(pMHW!$D$3-IF(OR(ISBLANK(S578),S578="n/a"),P578,S578))*LOOKUP(CX578,pMHW!$B$4:$B$8,pMHW!$N$4:$N$8),
LOOKUP(CX578,pMHW!$B$4:$B$8,pMHW!$F$4:$F$8)))),1)))</f>
        <v>0.7</v>
      </c>
      <c r="CV578" s="117" t="s">
        <v>27</v>
      </c>
      <c r="CW578" s="119" t="str">
        <f t="shared" si="310"/>
        <v>FBE=0.75; pMHW=0.7 m</v>
      </c>
      <c r="CX578" s="119" t="s">
        <v>2772</v>
      </c>
      <c r="CY578" s="165"/>
      <c r="CZ578" s="120">
        <f t="shared" si="303"/>
        <v>-8.3000000000000004E-2</v>
      </c>
      <c r="DA578" s="120">
        <f t="shared" si="304"/>
        <v>1.4E-2</v>
      </c>
      <c r="DB578" s="120">
        <v>-8.2551360130310059E-2</v>
      </c>
      <c r="DC578" s="120">
        <v>-6.885991245508194E-2</v>
      </c>
      <c r="DD578" s="120">
        <v>-9.6146926283836365E-2</v>
      </c>
    </row>
    <row r="579" spans="1:108" s="35" customFormat="1" ht="12.75">
      <c r="A579" s="104" t="s">
        <v>2311</v>
      </c>
      <c r="B579" s="104" t="s">
        <v>2311</v>
      </c>
      <c r="C579" s="104" t="s">
        <v>2312</v>
      </c>
      <c r="D579" s="99">
        <v>2013</v>
      </c>
      <c r="E579" s="136" t="s">
        <v>3021</v>
      </c>
      <c r="F579" s="136" t="s">
        <v>2313</v>
      </c>
      <c r="G579" s="96">
        <v>2</v>
      </c>
      <c r="H579" s="105" t="s">
        <v>284</v>
      </c>
      <c r="I579" s="56">
        <v>52.355602619999999</v>
      </c>
      <c r="J579" s="56">
        <v>5.1359071180000004</v>
      </c>
      <c r="K579" s="106">
        <v>137880</v>
      </c>
      <c r="L579" s="106">
        <v>485330</v>
      </c>
      <c r="M579" s="49" t="s">
        <v>223</v>
      </c>
      <c r="N579" s="178">
        <f>Radiocarbon!K578</f>
        <v>6591</v>
      </c>
      <c r="O579" s="266">
        <f>Radiocarbon!L578</f>
        <v>41</v>
      </c>
      <c r="P579" s="179">
        <f>Radiocarbon!P578</f>
        <v>7490</v>
      </c>
      <c r="Q579" s="179">
        <f>Radiocarbon!Q578</f>
        <v>7570</v>
      </c>
      <c r="R579" s="179">
        <f>Radiocarbon!R578</f>
        <v>7420</v>
      </c>
      <c r="S579" s="179" t="str">
        <f>Radiocarbon!S578</f>
        <v>n/a</v>
      </c>
      <c r="T579" s="179" t="str">
        <f>Radiocarbon!T578</f>
        <v>n/a</v>
      </c>
      <c r="U579" s="179" t="str">
        <f>Radiocarbon!U578</f>
        <v>n/a</v>
      </c>
      <c r="V579" s="97" t="str">
        <f t="shared" si="280"/>
        <v>Local MHW and GW (Tidal ULD Z-GW) terrestrial indicator; Fen peat</v>
      </c>
      <c r="W579" s="17" t="s">
        <v>2314</v>
      </c>
      <c r="X579" s="97" t="s">
        <v>225</v>
      </c>
      <c r="Y579" s="107" t="s">
        <v>225</v>
      </c>
      <c r="Z579" s="97" t="s">
        <v>226</v>
      </c>
      <c r="AA579" s="133">
        <v>7.93</v>
      </c>
      <c r="AB579" s="133">
        <v>5.0000000000000266E-2</v>
      </c>
      <c r="AC579" s="135">
        <v>0</v>
      </c>
      <c r="AD579" s="148" t="s">
        <v>296</v>
      </c>
      <c r="AE579" s="59">
        <v>0.10000000000000053</v>
      </c>
      <c r="AF579" s="61" t="s">
        <v>227</v>
      </c>
      <c r="AG579" s="181">
        <f t="shared" si="308"/>
        <v>0.25000000000000133</v>
      </c>
      <c r="AH579" s="181">
        <f t="shared" si="309"/>
        <v>0.12500000000000067</v>
      </c>
      <c r="AI579" s="181">
        <v>0.02</v>
      </c>
      <c r="AJ579" s="181">
        <v>0.05</v>
      </c>
      <c r="AK579" s="181">
        <v>0</v>
      </c>
      <c r="AL579" s="128" t="s">
        <v>8</v>
      </c>
      <c r="AM579" s="37" t="s">
        <v>8</v>
      </c>
      <c r="AN579" s="285">
        <v>0.01</v>
      </c>
      <c r="AO579" s="108" t="s">
        <v>8</v>
      </c>
      <c r="AP579" s="109">
        <v>0.02</v>
      </c>
      <c r="AQ579" s="108" t="s">
        <v>8</v>
      </c>
      <c r="AR579" s="108" t="s">
        <v>8</v>
      </c>
      <c r="AS579" s="108" t="s">
        <v>8</v>
      </c>
      <c r="AT579" s="112">
        <v>-7.93</v>
      </c>
      <c r="AU579" s="37" t="s">
        <v>228</v>
      </c>
      <c r="AV579" s="112">
        <v>-7.93</v>
      </c>
      <c r="AW579" s="111" t="s">
        <v>229</v>
      </c>
      <c r="AX579" s="130">
        <f t="shared" si="281"/>
        <v>0.13793114224133782</v>
      </c>
      <c r="AY579" s="130">
        <f t="shared" si="282"/>
        <v>0.13793114224133782</v>
      </c>
      <c r="AZ579" s="113" t="s">
        <v>8</v>
      </c>
      <c r="BA579" s="113" t="s">
        <v>8</v>
      </c>
      <c r="BB579" s="113" t="s">
        <v>8</v>
      </c>
      <c r="BC579" s="113" t="s">
        <v>8</v>
      </c>
      <c r="BD579" s="113" t="s">
        <v>8</v>
      </c>
      <c r="BE579" s="113">
        <v>0.8</v>
      </c>
      <c r="BF579" s="113" t="s">
        <v>8</v>
      </c>
      <c r="BG579" s="113" t="s">
        <v>8</v>
      </c>
      <c r="BH579" s="113" t="s">
        <v>8</v>
      </c>
      <c r="BI579" s="113" t="s">
        <v>8</v>
      </c>
      <c r="BJ579" s="170">
        <v>1</v>
      </c>
      <c r="BK579" s="114" t="s">
        <v>230</v>
      </c>
      <c r="BL579" s="124" t="s">
        <v>279</v>
      </c>
      <c r="BM579" s="124" t="s">
        <v>232</v>
      </c>
      <c r="BN579" s="42" t="s">
        <v>280</v>
      </c>
      <c r="BO579" s="42">
        <f t="shared" si="283"/>
        <v>-0.3</v>
      </c>
      <c r="BP579" s="115">
        <v>0.2</v>
      </c>
      <c r="BQ579" s="116" t="str">
        <f t="shared" si="284"/>
        <v>n/a</v>
      </c>
      <c r="BR579" s="115" t="s">
        <v>8</v>
      </c>
      <c r="BS579" s="42" t="str">
        <f t="shared" si="285"/>
        <v>n/a</v>
      </c>
      <c r="BT579" s="115" t="s">
        <v>8</v>
      </c>
      <c r="BU579" s="115" t="s">
        <v>8</v>
      </c>
      <c r="BV579" s="66">
        <f t="shared" si="286"/>
        <v>7.50000000000004E-2</v>
      </c>
      <c r="BW579" s="66">
        <f t="shared" si="287"/>
        <v>3.1044947984897306E-2</v>
      </c>
      <c r="BX579" s="66">
        <f t="shared" si="288"/>
        <v>0.72653000000000001</v>
      </c>
      <c r="BY579" s="44">
        <f t="shared" si="289"/>
        <v>0.12006061479519417</v>
      </c>
      <c r="BZ579" s="67" t="s">
        <v>8</v>
      </c>
      <c r="CA579" s="67" t="s">
        <v>8</v>
      </c>
      <c r="CB579" s="73">
        <f t="shared" si="290"/>
        <v>-7.63</v>
      </c>
      <c r="CC579" s="73">
        <f t="shared" si="291"/>
        <v>0.24492608843360308</v>
      </c>
      <c r="CD579" s="73">
        <f t="shared" si="292"/>
        <v>0.24492608843360308</v>
      </c>
      <c r="CE579" s="90">
        <f t="shared" si="293"/>
        <v>-7.63</v>
      </c>
      <c r="CF579" s="90">
        <f t="shared" si="294"/>
        <v>0.24295061226512721</v>
      </c>
      <c r="CG579" s="90">
        <f t="shared" si="295"/>
        <v>0.24295061226512721</v>
      </c>
      <c r="CH579" s="90">
        <f t="shared" si="296"/>
        <v>-6.8284699999999994</v>
      </c>
      <c r="CI579" s="90">
        <f t="shared" si="297"/>
        <v>0.272769756425424</v>
      </c>
      <c r="CJ579" s="90">
        <f t="shared" si="298"/>
        <v>0.272769756425424</v>
      </c>
      <c r="CK579" s="91">
        <f t="shared" si="299"/>
        <v>-6.8284699999999994</v>
      </c>
      <c r="CL579" s="90">
        <f t="shared" si="300"/>
        <v>0.272769756425424</v>
      </c>
      <c r="CM579" s="91">
        <f t="shared" si="301"/>
        <v>0.272769756425424</v>
      </c>
      <c r="CN579" s="93" t="str">
        <f t="shared" si="302"/>
        <v>1;2;3</v>
      </c>
      <c r="CO579" s="137">
        <v>0</v>
      </c>
      <c r="CP579" s="209"/>
      <c r="CQ579" s="137"/>
      <c r="CR579" s="64" t="s">
        <v>234</v>
      </c>
      <c r="CS579" s="164">
        <v>0.75</v>
      </c>
      <c r="CT579" s="117" t="s">
        <v>235</v>
      </c>
      <c r="CU579" s="118">
        <f>IF(CX579="n/a","n/a",IF(EXACT(CX579,"Huibertgat/Eemshaven"),ROUND(
IF(IF(OR(ISBLANK(S579),S579="n/a"),P579,S579)&gt;pMHW!$C$3,0,
IF(IF(OR(ISBLANK(S579),S579="n/a"),P579,S579)&gt;pMHW!$D$3, (pMHW!$C$3-IF(OR(ISBLANK(S579),S579="n/a"),P579,S579))*LOOKUP(CX579,pMHW!$B$4:$B$8,pMHW!$M$4:$M$8),
IF(IF(OR(ISBLANK(S579),S579="n/a"),P579,S579)&gt;pMHW!$F$3,LOOKUP(CX579,pMHW!$B$4:$B$8,pMHW!$D$4:$D$8)+(pMHW!$D$3-IF(OR(ISBLANK(S579),S579="n/a"),P579,S579))*LOOKUP(CX579,pMHW!$B$4:$B$8,pMHW!$O$4:$O$8),
LOOKUP(CX579,pMHW!$B$4:$B$8,pMHW!$F$4:$F$8)))),1),
ROUND(
IF(IF(OR(ISBLANK(S579),S579="n/a"),P579,S579)&gt;pMHW!$C$3,0,
IF(IF(OR(ISBLANK(S579),S579="n/a"),P579,S579)&gt;pMHW!$D$3,(pMHW!$C$3-IF(OR(ISBLANK(S579),S579="n/a"),P579,S579))*LOOKUP(CX579,pMHW!$B$4:$B$8,pMHW!$M$4:$M$8),
IF(IF(OR(ISBLANK(S579),S579="n/a"),P579,S579)&gt;pMHW!$E$3,LOOKUP(CX579,pMHW!$B$4:$B$8,pMHW!$D$4:$D$8)+(pMHW!$D$3-IF(OR(ISBLANK(S579),S579="n/a"),P579,S579))*LOOKUP(CX579,pMHW!$B$4:$B$8,pMHW!$N$4:$N$8),
LOOKUP(CX579,pMHW!$B$4:$B$8,pMHW!$F$4:$F$8)))),1)))</f>
        <v>0.6</v>
      </c>
      <c r="CV579" s="117" t="s">
        <v>27</v>
      </c>
      <c r="CW579" s="119" t="str">
        <f t="shared" si="310"/>
        <v>FBE=0.75; pMHW=0.6 m</v>
      </c>
      <c r="CX579" s="119" t="s">
        <v>2772</v>
      </c>
      <c r="CY579" s="165"/>
      <c r="CZ579" s="120">
        <f t="shared" si="303"/>
        <v>-9.7000000000000003E-2</v>
      </c>
      <c r="DA579" s="120">
        <f t="shared" si="304"/>
        <v>1.6E-2</v>
      </c>
      <c r="DB579" s="120">
        <v>-9.6527770161628723E-2</v>
      </c>
      <c r="DC579" s="120">
        <v>-8.0518282949924469E-2</v>
      </c>
      <c r="DD579" s="120">
        <v>-0.1124250963330269</v>
      </c>
    </row>
    <row r="580" spans="1:108" s="35" customFormat="1" ht="12.75">
      <c r="A580" s="104" t="s">
        <v>2315</v>
      </c>
      <c r="B580" s="104" t="s">
        <v>2315</v>
      </c>
      <c r="C580" s="104" t="s">
        <v>2316</v>
      </c>
      <c r="D580" s="99">
        <v>2013</v>
      </c>
      <c r="E580" s="136"/>
      <c r="F580" s="136" t="s">
        <v>2317</v>
      </c>
      <c r="G580" s="96">
        <v>2</v>
      </c>
      <c r="H580" s="105" t="s">
        <v>284</v>
      </c>
      <c r="I580" s="56">
        <v>52.355422400000002</v>
      </c>
      <c r="J580" s="56">
        <v>5.1356879600000003</v>
      </c>
      <c r="K580" s="106">
        <v>137865</v>
      </c>
      <c r="L580" s="106">
        <v>485310</v>
      </c>
      <c r="M580" s="49" t="s">
        <v>223</v>
      </c>
      <c r="N580" s="178">
        <f>Radiocarbon!K579</f>
        <v>6752</v>
      </c>
      <c r="O580" s="266">
        <f>Radiocarbon!L579</f>
        <v>43</v>
      </c>
      <c r="P580" s="179">
        <f>Radiocarbon!P579</f>
        <v>7610</v>
      </c>
      <c r="Q580" s="179">
        <f>Radiocarbon!Q579</f>
        <v>7680</v>
      </c>
      <c r="R580" s="179">
        <f>Radiocarbon!R579</f>
        <v>7510</v>
      </c>
      <c r="S580" s="179" t="str">
        <f>Radiocarbon!S579</f>
        <v>n/a</v>
      </c>
      <c r="T580" s="179" t="str">
        <f>Radiocarbon!T579</f>
        <v>n/a</v>
      </c>
      <c r="U580" s="179" t="str">
        <f>Radiocarbon!U579</f>
        <v>n/a</v>
      </c>
      <c r="V580" s="97" t="str">
        <f t="shared" si="280"/>
        <v>Local MHW and GW (Tidal ULD Z-GW) terrestrial indicator; Fen-wood peat</v>
      </c>
      <c r="W580" s="17" t="s">
        <v>2318</v>
      </c>
      <c r="X580" s="97" t="s">
        <v>225</v>
      </c>
      <c r="Y580" s="107" t="s">
        <v>225</v>
      </c>
      <c r="Z580" s="97" t="s">
        <v>226</v>
      </c>
      <c r="AA580" s="133">
        <v>8.5399999999999991</v>
      </c>
      <c r="AB580" s="133">
        <v>4.9999999999999822E-2</v>
      </c>
      <c r="AC580" s="135">
        <v>0</v>
      </c>
      <c r="AD580" s="148" t="s">
        <v>296</v>
      </c>
      <c r="AE580" s="59">
        <v>9.9999999999999645E-2</v>
      </c>
      <c r="AF580" s="61" t="s">
        <v>227</v>
      </c>
      <c r="AG580" s="181">
        <f t="shared" si="308"/>
        <v>0.24999999999999911</v>
      </c>
      <c r="AH580" s="181">
        <f t="shared" si="309"/>
        <v>0.12499999999999956</v>
      </c>
      <c r="AI580" s="181">
        <v>0.02</v>
      </c>
      <c r="AJ580" s="181">
        <v>0.05</v>
      </c>
      <c r="AK580" s="181">
        <v>0</v>
      </c>
      <c r="AL580" s="128" t="s">
        <v>8</v>
      </c>
      <c r="AM580" s="37" t="s">
        <v>8</v>
      </c>
      <c r="AN580" s="285">
        <v>0.01</v>
      </c>
      <c r="AO580" s="108" t="s">
        <v>8</v>
      </c>
      <c r="AP580" s="109">
        <v>0.02</v>
      </c>
      <c r="AQ580" s="108" t="s">
        <v>8</v>
      </c>
      <c r="AR580" s="108" t="s">
        <v>8</v>
      </c>
      <c r="AS580" s="108" t="s">
        <v>8</v>
      </c>
      <c r="AT580" s="112">
        <v>-8.5399999999999991</v>
      </c>
      <c r="AU580" s="37" t="s">
        <v>228</v>
      </c>
      <c r="AV580" s="112">
        <v>-8.5399999999999991</v>
      </c>
      <c r="AW580" s="111" t="s">
        <v>229</v>
      </c>
      <c r="AX580" s="130">
        <f t="shared" si="281"/>
        <v>0.13793114224133682</v>
      </c>
      <c r="AY580" s="130">
        <f t="shared" si="282"/>
        <v>0.13793114224133682</v>
      </c>
      <c r="AZ580" s="113" t="s">
        <v>8</v>
      </c>
      <c r="BA580" s="113" t="s">
        <v>8</v>
      </c>
      <c r="BB580" s="113" t="s">
        <v>8</v>
      </c>
      <c r="BC580" s="113" t="s">
        <v>8</v>
      </c>
      <c r="BD580" s="113" t="s">
        <v>8</v>
      </c>
      <c r="BE580" s="113">
        <v>0.8</v>
      </c>
      <c r="BF580" s="113" t="s">
        <v>8</v>
      </c>
      <c r="BG580" s="113" t="s">
        <v>8</v>
      </c>
      <c r="BH580" s="113" t="s">
        <v>8</v>
      </c>
      <c r="BI580" s="113" t="s">
        <v>8</v>
      </c>
      <c r="BJ580" s="170">
        <v>1</v>
      </c>
      <c r="BK580" s="114" t="s">
        <v>230</v>
      </c>
      <c r="BL580" s="124" t="s">
        <v>231</v>
      </c>
      <c r="BM580" s="124" t="s">
        <v>232</v>
      </c>
      <c r="BN580" s="115" t="s">
        <v>233</v>
      </c>
      <c r="BO580" s="42">
        <f t="shared" si="283"/>
        <v>0</v>
      </c>
      <c r="BP580" s="115">
        <v>0.1</v>
      </c>
      <c r="BQ580" s="116" t="str">
        <f t="shared" si="284"/>
        <v>n/a</v>
      </c>
      <c r="BR580" s="115" t="s">
        <v>8</v>
      </c>
      <c r="BS580" s="42" t="str">
        <f t="shared" si="285"/>
        <v>n/a</v>
      </c>
      <c r="BT580" s="115" t="s">
        <v>8</v>
      </c>
      <c r="BU580" s="115" t="s">
        <v>8</v>
      </c>
      <c r="BV580" s="66">
        <f t="shared" si="286"/>
        <v>7.4999999999999734E-2</v>
      </c>
      <c r="BW580" s="66">
        <f t="shared" si="287"/>
        <v>3.1044947984897289E-2</v>
      </c>
      <c r="BX580" s="66">
        <f t="shared" si="288"/>
        <v>0.7381700000000001</v>
      </c>
      <c r="BY580" s="44">
        <f t="shared" si="289"/>
        <v>0.12203883654394615</v>
      </c>
      <c r="BZ580" s="67" t="s">
        <v>8</v>
      </c>
      <c r="CA580" s="67" t="s">
        <v>8</v>
      </c>
      <c r="CB580" s="73">
        <f t="shared" si="290"/>
        <v>-8.5399999999999991</v>
      </c>
      <c r="CC580" s="73">
        <f t="shared" si="291"/>
        <v>0.17317271377265203</v>
      </c>
      <c r="CD580" s="73">
        <f t="shared" si="292"/>
        <v>0.17317271377265203</v>
      </c>
      <c r="CE580" s="90">
        <f t="shared" si="293"/>
        <v>-8.5399999999999991</v>
      </c>
      <c r="CF580" s="90">
        <f t="shared" si="294"/>
        <v>0.17036725037400788</v>
      </c>
      <c r="CG580" s="90">
        <f t="shared" si="295"/>
        <v>0.17036725037400788</v>
      </c>
      <c r="CH580" s="90">
        <f t="shared" si="296"/>
        <v>-7.7268299999999996</v>
      </c>
      <c r="CI580" s="90">
        <f t="shared" si="297"/>
        <v>0.21185435190334154</v>
      </c>
      <c r="CJ580" s="90">
        <f t="shared" si="298"/>
        <v>0.21185435190334154</v>
      </c>
      <c r="CK580" s="91">
        <f t="shared" si="299"/>
        <v>-7.7268299999999996</v>
      </c>
      <c r="CL580" s="90">
        <f t="shared" si="300"/>
        <v>0.21185435190334154</v>
      </c>
      <c r="CM580" s="91">
        <f t="shared" si="301"/>
        <v>0.21185435190334154</v>
      </c>
      <c r="CN580" s="93" t="str">
        <f t="shared" si="302"/>
        <v>1;2;3</v>
      </c>
      <c r="CO580" s="137">
        <v>0</v>
      </c>
      <c r="CP580" s="209"/>
      <c r="CQ580" s="137"/>
      <c r="CR580" s="64" t="s">
        <v>234</v>
      </c>
      <c r="CS580" s="164">
        <v>0.5</v>
      </c>
      <c r="CT580" s="117" t="s">
        <v>235</v>
      </c>
      <c r="CU580" s="118">
        <f>IF(CX580="n/a","n/a",IF(EXACT(CX580,"Huibertgat/Eemshaven"),ROUND(
IF(IF(OR(ISBLANK(S580),S580="n/a"),P580,S580)&gt;pMHW!$C$3,0,
IF(IF(OR(ISBLANK(S580),S580="n/a"),P580,S580)&gt;pMHW!$D$3, (pMHW!$C$3-IF(OR(ISBLANK(S580),S580="n/a"),P580,S580))*LOOKUP(CX580,pMHW!$B$4:$B$8,pMHW!$M$4:$M$8),
IF(IF(OR(ISBLANK(S580),S580="n/a"),P580,S580)&gt;pMHW!$F$3,LOOKUP(CX580,pMHW!$B$4:$B$8,pMHW!$D$4:$D$8)+(pMHW!$D$3-IF(OR(ISBLANK(S580),S580="n/a"),P580,S580))*LOOKUP(CX580,pMHW!$B$4:$B$8,pMHW!$O$4:$O$8),
LOOKUP(CX580,pMHW!$B$4:$B$8,pMHW!$F$4:$F$8)))),1),
ROUND(
IF(IF(OR(ISBLANK(S580),S580="n/a"),P580,S580)&gt;pMHW!$C$3,0,
IF(IF(OR(ISBLANK(S580),S580="n/a"),P580,S580)&gt;pMHW!$D$3,(pMHW!$C$3-IF(OR(ISBLANK(S580),S580="n/a"),P580,S580))*LOOKUP(CX580,pMHW!$B$4:$B$8,pMHW!$M$4:$M$8),
IF(IF(OR(ISBLANK(S580),S580="n/a"),P580,S580)&gt;pMHW!$E$3,LOOKUP(CX580,pMHW!$B$4:$B$8,pMHW!$D$4:$D$8)+(pMHW!$D$3-IF(OR(ISBLANK(S580),S580="n/a"),P580,S580))*LOOKUP(CX580,pMHW!$B$4:$B$8,pMHW!$N$4:$N$8),
LOOKUP(CX580,pMHW!$B$4:$B$8,pMHW!$F$4:$F$8)))),1)))</f>
        <v>0.6</v>
      </c>
      <c r="CV580" s="117" t="s">
        <v>27</v>
      </c>
      <c r="CW580" s="119" t="str">
        <f t="shared" si="310"/>
        <v>FBE=0.5; pMHW=0.6 m</v>
      </c>
      <c r="CX580" s="119" t="s">
        <v>2772</v>
      </c>
      <c r="CY580" s="165"/>
      <c r="CZ580" s="120">
        <f t="shared" si="303"/>
        <v>-9.7000000000000003E-2</v>
      </c>
      <c r="DA580" s="120">
        <f t="shared" si="304"/>
        <v>1.6E-2</v>
      </c>
      <c r="DB580" s="120">
        <v>-9.6527770161628723E-2</v>
      </c>
      <c r="DC580" s="120">
        <v>-8.0518282949924469E-2</v>
      </c>
      <c r="DD580" s="120">
        <v>-0.1124250963330269</v>
      </c>
    </row>
    <row r="581" spans="1:108" s="35" customFormat="1" ht="12.75">
      <c r="A581" s="104" t="s">
        <v>840</v>
      </c>
      <c r="B581" s="104" t="s">
        <v>840</v>
      </c>
      <c r="C581" s="104" t="s">
        <v>2929</v>
      </c>
      <c r="D581" s="99">
        <v>1993</v>
      </c>
      <c r="E581" s="136"/>
      <c r="F581" s="136" t="s">
        <v>841</v>
      </c>
      <c r="G581" s="96">
        <v>2</v>
      </c>
      <c r="H581" s="105" t="s">
        <v>457</v>
      </c>
      <c r="I581" s="56">
        <v>52.457941679999998</v>
      </c>
      <c r="J581" s="56">
        <v>4.570648727</v>
      </c>
      <c r="K581" s="106">
        <v>99500</v>
      </c>
      <c r="L581" s="106">
        <v>497000</v>
      </c>
      <c r="M581" s="49" t="s">
        <v>223</v>
      </c>
      <c r="N581" s="178">
        <f>Radiocarbon!K580</f>
        <v>7850</v>
      </c>
      <c r="O581" s="266">
        <f>Radiocarbon!L580</f>
        <v>80</v>
      </c>
      <c r="P581" s="179">
        <f>Radiocarbon!P580</f>
        <v>8695</v>
      </c>
      <c r="Q581" s="179">
        <f>Radiocarbon!Q580</f>
        <v>8985</v>
      </c>
      <c r="R581" s="179">
        <f>Radiocarbon!R580</f>
        <v>8455</v>
      </c>
      <c r="S581" s="179" t="str">
        <f>Radiocarbon!S580</f>
        <v>n/a</v>
      </c>
      <c r="T581" s="179" t="str">
        <f>Radiocarbon!T580</f>
        <v>n/a</v>
      </c>
      <c r="U581" s="179" t="str">
        <f>Radiocarbon!U580</f>
        <v>n/a</v>
      </c>
      <c r="V581" s="97" t="str">
        <f t="shared" si="280"/>
        <v>Local MHW and GW (Tidal ULD Z-GW) terrestrial indicator; Undifferentiated peat</v>
      </c>
      <c r="W581" s="17" t="s">
        <v>302</v>
      </c>
      <c r="X581" s="97" t="s">
        <v>225</v>
      </c>
      <c r="Y581" s="107" t="s">
        <v>225</v>
      </c>
      <c r="Z581" s="97" t="s">
        <v>226</v>
      </c>
      <c r="AA581" s="133">
        <v>18</v>
      </c>
      <c r="AB581" s="133">
        <v>0.01</v>
      </c>
      <c r="AC581" s="135">
        <v>0</v>
      </c>
      <c r="AD581" s="148"/>
      <c r="AE581" s="59">
        <v>0</v>
      </c>
      <c r="AF581" s="61" t="s">
        <v>227</v>
      </c>
      <c r="AG581" s="181">
        <f t="shared" si="308"/>
        <v>0</v>
      </c>
      <c r="AH581" s="181">
        <f t="shared" si="309"/>
        <v>0</v>
      </c>
      <c r="AI581" s="181">
        <v>0.02</v>
      </c>
      <c r="AJ581" s="181">
        <v>0.05</v>
      </c>
      <c r="AK581" s="181">
        <f t="shared" ref="AK581:AK587" si="312">IF(AA581="nd","nd",0.02*AA581)</f>
        <v>0.36</v>
      </c>
      <c r="AL581" s="37" t="s">
        <v>8</v>
      </c>
      <c r="AM581" s="37" t="s">
        <v>8</v>
      </c>
      <c r="AN581" s="129">
        <v>0.03</v>
      </c>
      <c r="AO581" s="37" t="s">
        <v>8</v>
      </c>
      <c r="AP581" s="129">
        <v>0.02</v>
      </c>
      <c r="AQ581" s="108" t="s">
        <v>8</v>
      </c>
      <c r="AR581" s="108" t="s">
        <v>8</v>
      </c>
      <c r="AS581" s="108" t="s">
        <v>8</v>
      </c>
      <c r="AT581" s="112">
        <v>-18</v>
      </c>
      <c r="AU581" s="37" t="s">
        <v>228</v>
      </c>
      <c r="AV581" s="112">
        <v>-18</v>
      </c>
      <c r="AW581" s="111" t="s">
        <v>229</v>
      </c>
      <c r="AX581" s="130">
        <f t="shared" si="281"/>
        <v>0.36578682316343769</v>
      </c>
      <c r="AY581" s="130">
        <f t="shared" si="282"/>
        <v>6.4807406984078608E-2</v>
      </c>
      <c r="AZ581" s="113" t="s">
        <v>8</v>
      </c>
      <c r="BA581" s="113" t="s">
        <v>8</v>
      </c>
      <c r="BB581" s="113" t="s">
        <v>8</v>
      </c>
      <c r="BC581" s="113" t="s">
        <v>8</v>
      </c>
      <c r="BD581" s="113" t="s">
        <v>8</v>
      </c>
      <c r="BE581" s="113">
        <v>0.8</v>
      </c>
      <c r="BF581" s="113" t="s">
        <v>8</v>
      </c>
      <c r="BG581" s="113" t="s">
        <v>8</v>
      </c>
      <c r="BH581" s="113" t="s">
        <v>8</v>
      </c>
      <c r="BI581" s="113" t="s">
        <v>8</v>
      </c>
      <c r="BJ581" s="170">
        <v>1</v>
      </c>
      <c r="BK581" s="114" t="s">
        <v>230</v>
      </c>
      <c r="BL581" s="124" t="s">
        <v>263</v>
      </c>
      <c r="BM581" s="124" t="s">
        <v>232</v>
      </c>
      <c r="BN581" s="115" t="s">
        <v>264</v>
      </c>
      <c r="BO581" s="42">
        <f t="shared" si="283"/>
        <v>-0.2</v>
      </c>
      <c r="BP581" s="115">
        <v>0.3</v>
      </c>
      <c r="BQ581" s="116" t="str">
        <f t="shared" si="284"/>
        <v>n/a</v>
      </c>
      <c r="BR581" s="115" t="s">
        <v>8</v>
      </c>
      <c r="BS581" s="42" t="str">
        <f t="shared" si="285"/>
        <v>n/a</v>
      </c>
      <c r="BT581" s="115" t="s">
        <v>8</v>
      </c>
      <c r="BU581" s="115" t="s">
        <v>8</v>
      </c>
      <c r="BV581" s="66">
        <f t="shared" si="286"/>
        <v>1.5000000000000001E-2</v>
      </c>
      <c r="BW581" s="66">
        <f t="shared" si="287"/>
        <v>3.0042495765422006E-2</v>
      </c>
      <c r="BX581" s="66">
        <f t="shared" si="288"/>
        <v>0.80863499999999999</v>
      </c>
      <c r="BY581" s="44">
        <f t="shared" si="289"/>
        <v>0.13273302772859513</v>
      </c>
      <c r="BZ581" s="67" t="s">
        <v>8</v>
      </c>
      <c r="CA581" s="67" t="s">
        <v>8</v>
      </c>
      <c r="CB581" s="73">
        <f t="shared" si="290"/>
        <v>-17.8</v>
      </c>
      <c r="CC581" s="73">
        <f t="shared" si="291"/>
        <v>0.47402800713862409</v>
      </c>
      <c r="CD581" s="73">
        <f t="shared" si="292"/>
        <v>0.30838701586126382</v>
      </c>
      <c r="CE581" s="90">
        <f t="shared" si="293"/>
        <v>-17.8</v>
      </c>
      <c r="CF581" s="90">
        <f t="shared" si="294"/>
        <v>0.47307504690059488</v>
      </c>
      <c r="CG581" s="90">
        <f t="shared" si="295"/>
        <v>0.30692018506445612</v>
      </c>
      <c r="CH581" s="90">
        <f t="shared" si="296"/>
        <v>-16.976365000000001</v>
      </c>
      <c r="CI581" s="90">
        <f t="shared" si="297"/>
        <v>0.49226071161714241</v>
      </c>
      <c r="CJ581" s="90">
        <f t="shared" si="298"/>
        <v>0.33573889885119867</v>
      </c>
      <c r="CK581" s="91">
        <f t="shared" si="299"/>
        <v>-16.976365000000001</v>
      </c>
      <c r="CL581" s="90">
        <f t="shared" si="300"/>
        <v>0.49226071161714241</v>
      </c>
      <c r="CM581" s="91">
        <f t="shared" si="301"/>
        <v>0.33573889885119867</v>
      </c>
      <c r="CN581" s="93" t="str">
        <f t="shared" si="302"/>
        <v>1;2;3</v>
      </c>
      <c r="CO581" s="138">
        <v>0</v>
      </c>
      <c r="CP581" s="209"/>
      <c r="CQ581" s="137"/>
      <c r="CR581" s="64" t="s">
        <v>234</v>
      </c>
      <c r="CS581" s="164">
        <v>0.5</v>
      </c>
      <c r="CT581" s="117" t="s">
        <v>235</v>
      </c>
      <c r="CU581" s="118">
        <f>IF(CX581="n/a","n/a",IF(EXACT(CX581,"Huibertgat/Eemshaven"),ROUND(
IF(IF(OR(ISBLANK(S581),S581="n/a"),P581,S581)&gt;pMHW!$C$3,0,
IF(IF(OR(ISBLANK(S581),S581="n/a"),P581,S581)&gt;pMHW!$D$3, (pMHW!$C$3-IF(OR(ISBLANK(S581),S581="n/a"),P581,S581))*LOOKUP(CX581,pMHW!$B$4:$B$8,pMHW!$M$4:$M$8),
IF(IF(OR(ISBLANK(S581),S581="n/a"),P581,S581)&gt;pMHW!$F$3,LOOKUP(CX581,pMHW!$B$4:$B$8,pMHW!$D$4:$D$8)+(pMHW!$D$3-IF(OR(ISBLANK(S581),S581="n/a"),P581,S581))*LOOKUP(CX581,pMHW!$B$4:$B$8,pMHW!$O$4:$O$8),
LOOKUP(CX581,pMHW!$B$4:$B$8,pMHW!$F$4:$F$8)))),1),
ROUND(
IF(IF(OR(ISBLANK(S581),S581="n/a"),P581,S581)&gt;pMHW!$C$3,0,
IF(IF(OR(ISBLANK(S581),S581="n/a"),P581,S581)&gt;pMHW!$D$3,(pMHW!$C$3-IF(OR(ISBLANK(S581),S581="n/a"),P581,S581))*LOOKUP(CX581,pMHW!$B$4:$B$8,pMHW!$M$4:$M$8),
IF(IF(OR(ISBLANK(S581),S581="n/a"),P581,S581)&gt;pMHW!$E$3,LOOKUP(CX581,pMHW!$B$4:$B$8,pMHW!$D$4:$D$8)+(pMHW!$D$3-IF(OR(ISBLANK(S581),S581="n/a"),P581,S581))*LOOKUP(CX581,pMHW!$B$4:$B$8,pMHW!$N$4:$N$8),
LOOKUP(CX581,pMHW!$B$4:$B$8,pMHW!$F$4:$F$8)))),1)))</f>
        <v>0.3</v>
      </c>
      <c r="CV581" s="117" t="s">
        <v>27</v>
      </c>
      <c r="CW581" s="119" t="str">
        <f t="shared" si="310"/>
        <v>FBE=0.5; pMHW=0.3 m</v>
      </c>
      <c r="CX581" s="119" t="s">
        <v>2772</v>
      </c>
      <c r="CY581" s="165"/>
      <c r="CZ581" s="120">
        <f t="shared" si="303"/>
        <v>-9.2999999999999999E-2</v>
      </c>
      <c r="DA581" s="120">
        <f t="shared" si="304"/>
        <v>1.4999999999999999E-2</v>
      </c>
      <c r="DB581" s="120">
        <v>-9.3102656304836273E-2</v>
      </c>
      <c r="DC581" s="120">
        <v>-7.7661223709583282E-2</v>
      </c>
      <c r="DD581" s="120">
        <v>-0.10843589901924131</v>
      </c>
    </row>
    <row r="582" spans="1:108" s="35" customFormat="1" ht="12.75">
      <c r="A582" s="104" t="s">
        <v>2626</v>
      </c>
      <c r="B582" s="104" t="s">
        <v>2626</v>
      </c>
      <c r="C582" s="104" t="s">
        <v>2627</v>
      </c>
      <c r="D582" s="99">
        <v>1994</v>
      </c>
      <c r="E582" s="136" t="s">
        <v>2628</v>
      </c>
      <c r="F582" s="136" t="s">
        <v>2629</v>
      </c>
      <c r="G582" s="96">
        <v>2</v>
      </c>
      <c r="H582" s="105" t="s">
        <v>360</v>
      </c>
      <c r="I582" s="56">
        <v>51.950966149999999</v>
      </c>
      <c r="J582" s="56">
        <v>5.3491938829999999</v>
      </c>
      <c r="K582" s="106">
        <v>152387</v>
      </c>
      <c r="L582" s="106">
        <v>440281</v>
      </c>
      <c r="M582" s="49" t="s">
        <v>223</v>
      </c>
      <c r="N582" s="178">
        <f>Radiocarbon!K581</f>
        <v>4200</v>
      </c>
      <c r="O582" s="266">
        <f>Radiocarbon!L581</f>
        <v>260</v>
      </c>
      <c r="P582" s="179">
        <f>Radiocarbon!P581</f>
        <v>4750</v>
      </c>
      <c r="Q582" s="179">
        <f>Radiocarbon!Q581</f>
        <v>5470</v>
      </c>
      <c r="R582" s="179">
        <f>Radiocarbon!R581</f>
        <v>4000</v>
      </c>
      <c r="S582" s="179">
        <f>Radiocarbon!S581</f>
        <v>4755</v>
      </c>
      <c r="T582" s="179">
        <f>Radiocarbon!T581</f>
        <v>5470</v>
      </c>
      <c r="U582" s="179">
        <f>Radiocarbon!U581</f>
        <v>4005</v>
      </c>
      <c r="V582" s="97" t="str">
        <f t="shared" si="280"/>
        <v>River-gradient affected GW (ULD inland Z-GW) terrestrial indicator; Fen peat</v>
      </c>
      <c r="W582" s="17" t="s">
        <v>2630</v>
      </c>
      <c r="X582" s="97" t="s">
        <v>737</v>
      </c>
      <c r="Y582" s="107" t="s">
        <v>472</v>
      </c>
      <c r="Z582" s="97" t="s">
        <v>226</v>
      </c>
      <c r="AA582" s="133">
        <v>1.94</v>
      </c>
      <c r="AB582" s="133">
        <v>1.5000000000000013E-2</v>
      </c>
      <c r="AC582" s="135">
        <v>0</v>
      </c>
      <c r="AD582" s="148" t="s">
        <v>262</v>
      </c>
      <c r="AE582" s="59">
        <v>3.0000000000000027E-2</v>
      </c>
      <c r="AF582" s="61" t="s">
        <v>227</v>
      </c>
      <c r="AG582" s="181">
        <f t="shared" si="308"/>
        <v>7.5000000000000067E-2</v>
      </c>
      <c r="AH582" s="181">
        <f t="shared" si="309"/>
        <v>3.7500000000000033E-2</v>
      </c>
      <c r="AI582" s="181">
        <v>0.02</v>
      </c>
      <c r="AJ582" s="181">
        <v>0.05</v>
      </c>
      <c r="AK582" s="181">
        <f t="shared" si="312"/>
        <v>3.8800000000000001E-2</v>
      </c>
      <c r="AL582" s="37" t="s">
        <v>8</v>
      </c>
      <c r="AM582" s="37" t="s">
        <v>8</v>
      </c>
      <c r="AN582" s="109">
        <v>0.01</v>
      </c>
      <c r="AO582" s="108" t="s">
        <v>8</v>
      </c>
      <c r="AP582" s="109">
        <v>0.02</v>
      </c>
      <c r="AQ582" s="108" t="s">
        <v>8</v>
      </c>
      <c r="AR582" s="108" t="s">
        <v>8</v>
      </c>
      <c r="AS582" s="108" t="s">
        <v>8</v>
      </c>
      <c r="AT582" s="112">
        <v>1.6749999999999998</v>
      </c>
      <c r="AU582" s="37" t="s">
        <v>228</v>
      </c>
      <c r="AV582" s="112">
        <v>1.6749999999999998</v>
      </c>
      <c r="AW582" s="111" t="s">
        <v>229</v>
      </c>
      <c r="AX582" s="130">
        <f t="shared" si="281"/>
        <v>7.9446145280938602E-2</v>
      </c>
      <c r="AY582" s="130">
        <f t="shared" si="282"/>
        <v>6.9327123119310261E-2</v>
      </c>
      <c r="AZ582" s="113" t="s">
        <v>8</v>
      </c>
      <c r="BA582" s="113" t="s">
        <v>8</v>
      </c>
      <c r="BB582" s="113" t="s">
        <v>8</v>
      </c>
      <c r="BC582" s="113" t="s">
        <v>8</v>
      </c>
      <c r="BD582" s="113" t="s">
        <v>8</v>
      </c>
      <c r="BE582" s="113">
        <v>0.9</v>
      </c>
      <c r="BF582" s="113" t="s">
        <v>8</v>
      </c>
      <c r="BG582" s="113" t="s">
        <v>8</v>
      </c>
      <c r="BH582" s="113" t="s">
        <v>8</v>
      </c>
      <c r="BI582" s="113" t="s">
        <v>8</v>
      </c>
      <c r="BJ582" s="170">
        <v>2</v>
      </c>
      <c r="BK582" s="114" t="s">
        <v>230</v>
      </c>
      <c r="BL582" s="124" t="s">
        <v>279</v>
      </c>
      <c r="BM582" s="124" t="s">
        <v>232</v>
      </c>
      <c r="BN582" s="42" t="s">
        <v>280</v>
      </c>
      <c r="BO582" s="42">
        <f t="shared" si="283"/>
        <v>-0.3</v>
      </c>
      <c r="BP582" s="115">
        <v>0.2</v>
      </c>
      <c r="BQ582" s="116" t="str">
        <f t="shared" si="284"/>
        <v>n/a</v>
      </c>
      <c r="BR582" s="115" t="s">
        <v>8</v>
      </c>
      <c r="BS582" s="42" t="str">
        <f t="shared" si="285"/>
        <v>n/a</v>
      </c>
      <c r="BT582" s="115" t="s">
        <v>8</v>
      </c>
      <c r="BU582" s="115" t="s">
        <v>8</v>
      </c>
      <c r="BV582" s="66">
        <f t="shared" si="286"/>
        <v>1.5000000000000013E-2</v>
      </c>
      <c r="BW582" s="66">
        <f t="shared" si="287"/>
        <v>2.0348525745124635E-2</v>
      </c>
      <c r="BX582" s="66">
        <f t="shared" si="288"/>
        <v>0.20424999999999996</v>
      </c>
      <c r="BY582" s="44">
        <f t="shared" si="289"/>
        <v>4.5874159665327922E-2</v>
      </c>
      <c r="BZ582" s="67" t="s">
        <v>8</v>
      </c>
      <c r="CA582" s="67" t="s">
        <v>8</v>
      </c>
      <c r="CB582" s="73">
        <f t="shared" si="290"/>
        <v>1.9749999999999999</v>
      </c>
      <c r="CC582" s="73">
        <f t="shared" si="291"/>
        <v>0.21616140381668511</v>
      </c>
      <c r="CD582" s="73">
        <f t="shared" si="292"/>
        <v>0.21265068187052685</v>
      </c>
      <c r="CE582" s="90" t="str">
        <f t="shared" si="293"/>
        <v>n/a</v>
      </c>
      <c r="CF582" s="90" t="str">
        <f t="shared" si="294"/>
        <v>n/a</v>
      </c>
      <c r="CG582" s="90" t="str">
        <f t="shared" si="295"/>
        <v>n/a</v>
      </c>
      <c r="CH582" s="90">
        <f t="shared" si="296"/>
        <v>2.1942499999999998</v>
      </c>
      <c r="CI582" s="90">
        <f t="shared" si="297"/>
        <v>0.22097554395226637</v>
      </c>
      <c r="CJ582" s="90">
        <f t="shared" si="298"/>
        <v>0.2175425269343905</v>
      </c>
      <c r="CK582" s="91" t="str">
        <f t="shared" si="299"/>
        <v>n/a</v>
      </c>
      <c r="CL582" s="90" t="str">
        <f t="shared" si="300"/>
        <v>n/a</v>
      </c>
      <c r="CM582" s="91" t="str">
        <f t="shared" si="301"/>
        <v>n/a</v>
      </c>
      <c r="CN582" s="93" t="str">
        <f t="shared" si="302"/>
        <v>2;3</v>
      </c>
      <c r="CO582" s="137">
        <v>0</v>
      </c>
      <c r="CP582" s="209" t="s">
        <v>274</v>
      </c>
      <c r="CQ582" s="137"/>
      <c r="CR582" s="64" t="s">
        <v>234</v>
      </c>
      <c r="CS582" s="164" t="s">
        <v>8</v>
      </c>
      <c r="CT582" s="117" t="s">
        <v>235</v>
      </c>
      <c r="CU582" s="118" t="str">
        <f>IF(CX582="n/a","n/a",IF(EXACT(CX582,"Huibertgat/Eemshaven"),ROUND(
IF(IF(OR(ISBLANK(S582),S582="n/a"),P582,S582)&gt;pMHW!$C$3,0,
IF(IF(OR(ISBLANK(S582),S582="n/a"),P582,S582)&gt;pMHW!$D$3, (pMHW!$C$3-IF(OR(ISBLANK(S582),S582="n/a"),P582,S582))*LOOKUP(CX582,pMHW!$B$4:$B$8,pMHW!$M$4:$M$8),
IF(IF(OR(ISBLANK(S582),S582="n/a"),P582,S582)&gt;pMHW!$F$3,LOOKUP(CX582,pMHW!$B$4:$B$8,pMHW!$D$4:$D$8)+(pMHW!$D$3-IF(OR(ISBLANK(S582),S582="n/a"),P582,S582))*LOOKUP(CX582,pMHW!$B$4:$B$8,pMHW!$O$4:$O$8),
LOOKUP(CX582,pMHW!$B$4:$B$8,pMHW!$F$4:$F$8)))),1),
ROUND(
IF(IF(OR(ISBLANK(S582),S582="n/a"),P582,S582)&gt;pMHW!$C$3,0,
IF(IF(OR(ISBLANK(S582),S582="n/a"),P582,S582)&gt;pMHW!$D$3,(pMHW!$C$3-IF(OR(ISBLANK(S582),S582="n/a"),P582,S582))*LOOKUP(CX582,pMHW!$B$4:$B$8,pMHW!$M$4:$M$8),
IF(IF(OR(ISBLANK(S582),S582="n/a"),P582,S582)&gt;pMHW!$E$3,LOOKUP(CX582,pMHW!$B$4:$B$8,pMHW!$D$4:$D$8)+(pMHW!$D$3-IF(OR(ISBLANK(S582),S582="n/a"),P582,S582))*LOOKUP(CX582,pMHW!$B$4:$B$8,pMHW!$N$4:$N$8),
LOOKUP(CX582,pMHW!$B$4:$B$8,pMHW!$F$4:$F$8)))),1)))</f>
        <v>n/a</v>
      </c>
      <c r="CV582" s="117" t="s">
        <v>27</v>
      </c>
      <c r="CW582" s="119" t="str">
        <f t="shared" si="310"/>
        <v>FBE=n/a; pMHW=n/a m</v>
      </c>
      <c r="CX582" s="119" t="s">
        <v>8</v>
      </c>
      <c r="CY582" s="165"/>
      <c r="CZ582" s="120">
        <f t="shared" si="303"/>
        <v>-4.2999999999999997E-2</v>
      </c>
      <c r="DA582" s="120">
        <f t="shared" si="304"/>
        <v>7.0000000000000001E-3</v>
      </c>
      <c r="DB582" s="120">
        <v>-4.3041069060564041E-2</v>
      </c>
      <c r="DC582" s="120">
        <v>-3.5902541130781167E-2</v>
      </c>
      <c r="DD582" s="120">
        <v>-5.0129581242799759E-2</v>
      </c>
    </row>
    <row r="583" spans="1:108" s="35" customFormat="1" ht="12.75">
      <c r="A583" s="104" t="s">
        <v>2631</v>
      </c>
      <c r="B583" s="104" t="s">
        <v>2631</v>
      </c>
      <c r="C583" s="104" t="s">
        <v>2627</v>
      </c>
      <c r="D583" s="99">
        <v>1994</v>
      </c>
      <c r="E583" s="136" t="s">
        <v>2632</v>
      </c>
      <c r="F583" s="136" t="s">
        <v>2633</v>
      </c>
      <c r="G583" s="96">
        <v>2</v>
      </c>
      <c r="H583" s="105" t="s">
        <v>360</v>
      </c>
      <c r="I583" s="56">
        <v>51.951002090000003</v>
      </c>
      <c r="J583" s="56">
        <v>5.3491356689999998</v>
      </c>
      <c r="K583" s="106">
        <v>152383</v>
      </c>
      <c r="L583" s="106">
        <v>440285</v>
      </c>
      <c r="M583" s="49" t="s">
        <v>223</v>
      </c>
      <c r="N583" s="178">
        <f>Radiocarbon!K582</f>
        <v>4850</v>
      </c>
      <c r="O583" s="266">
        <f>Radiocarbon!L582</f>
        <v>40</v>
      </c>
      <c r="P583" s="179">
        <f>Radiocarbon!P582</f>
        <v>5565</v>
      </c>
      <c r="Q583" s="179">
        <f>Radiocarbon!Q582</f>
        <v>5660</v>
      </c>
      <c r="R583" s="179">
        <f>Radiocarbon!R582</f>
        <v>5475</v>
      </c>
      <c r="S583" s="179">
        <f>Radiocarbon!S582</f>
        <v>5565</v>
      </c>
      <c r="T583" s="179">
        <f>Radiocarbon!T582</f>
        <v>5660</v>
      </c>
      <c r="U583" s="179">
        <f>Radiocarbon!U582</f>
        <v>5475</v>
      </c>
      <c r="V583" s="97" t="str">
        <f t="shared" si="280"/>
        <v>River-gradient affected GW (ULD inland Z-GW) terrestrial indicator; Fen peat</v>
      </c>
      <c r="W583" s="17" t="s">
        <v>2634</v>
      </c>
      <c r="X583" s="97" t="s">
        <v>737</v>
      </c>
      <c r="Y583" s="107" t="s">
        <v>472</v>
      </c>
      <c r="Z583" s="97" t="s">
        <v>226</v>
      </c>
      <c r="AA583" s="133">
        <v>2.2599999999999998</v>
      </c>
      <c r="AB583" s="133">
        <v>1.0000000000000009E-2</v>
      </c>
      <c r="AC583" s="135">
        <v>0</v>
      </c>
      <c r="AD583" s="148" t="s">
        <v>262</v>
      </c>
      <c r="AE583" s="59">
        <v>2.0000000000000018E-2</v>
      </c>
      <c r="AF583" s="61" t="s">
        <v>227</v>
      </c>
      <c r="AG583" s="181">
        <f t="shared" si="308"/>
        <v>5.0000000000000044E-2</v>
      </c>
      <c r="AH583" s="181">
        <f t="shared" si="309"/>
        <v>2.5000000000000022E-2</v>
      </c>
      <c r="AI583" s="181">
        <v>0.02</v>
      </c>
      <c r="AJ583" s="181">
        <v>0.05</v>
      </c>
      <c r="AK583" s="181">
        <f t="shared" si="312"/>
        <v>4.5199999999999997E-2</v>
      </c>
      <c r="AL583" s="37" t="s">
        <v>8</v>
      </c>
      <c r="AM583" s="37" t="s">
        <v>8</v>
      </c>
      <c r="AN583" s="109">
        <v>0.01</v>
      </c>
      <c r="AO583" s="108" t="s">
        <v>8</v>
      </c>
      <c r="AP583" s="109">
        <v>0.02</v>
      </c>
      <c r="AQ583" s="108" t="s">
        <v>8</v>
      </c>
      <c r="AR583" s="108" t="s">
        <v>8</v>
      </c>
      <c r="AS583" s="108" t="s">
        <v>8</v>
      </c>
      <c r="AT583" s="112">
        <v>1.3</v>
      </c>
      <c r="AU583" s="37" t="s">
        <v>228</v>
      </c>
      <c r="AV583" s="112">
        <v>1.3</v>
      </c>
      <c r="AW583" s="111" t="s">
        <v>229</v>
      </c>
      <c r="AX583" s="130">
        <f t="shared" si="281"/>
        <v>7.7897625124261669E-2</v>
      </c>
      <c r="AY583" s="130">
        <f t="shared" si="282"/>
        <v>6.3442887702247611E-2</v>
      </c>
      <c r="AZ583" s="113" t="s">
        <v>8</v>
      </c>
      <c r="BA583" s="113" t="s">
        <v>8</v>
      </c>
      <c r="BB583" s="113" t="s">
        <v>8</v>
      </c>
      <c r="BC583" s="113" t="s">
        <v>8</v>
      </c>
      <c r="BD583" s="113" t="s">
        <v>8</v>
      </c>
      <c r="BE583" s="113">
        <v>0.9</v>
      </c>
      <c r="BF583" s="113" t="s">
        <v>8</v>
      </c>
      <c r="BG583" s="113" t="s">
        <v>8</v>
      </c>
      <c r="BH583" s="113" t="s">
        <v>8</v>
      </c>
      <c r="BI583" s="113" t="s">
        <v>8</v>
      </c>
      <c r="BJ583" s="170">
        <v>2</v>
      </c>
      <c r="BK583" s="114" t="s">
        <v>230</v>
      </c>
      <c r="BL583" s="124" t="s">
        <v>279</v>
      </c>
      <c r="BM583" s="124" t="s">
        <v>232</v>
      </c>
      <c r="BN583" s="42" t="s">
        <v>280</v>
      </c>
      <c r="BO583" s="42">
        <f t="shared" si="283"/>
        <v>-0.3</v>
      </c>
      <c r="BP583" s="115">
        <v>0.2</v>
      </c>
      <c r="BQ583" s="116" t="str">
        <f t="shared" si="284"/>
        <v>n/a</v>
      </c>
      <c r="BR583" s="115" t="s">
        <v>8</v>
      </c>
      <c r="BS583" s="42" t="str">
        <f t="shared" si="285"/>
        <v>n/a</v>
      </c>
      <c r="BT583" s="115" t="s">
        <v>8</v>
      </c>
      <c r="BU583" s="115" t="s">
        <v>8</v>
      </c>
      <c r="BV583" s="66">
        <f t="shared" si="286"/>
        <v>1.5000000000000013E-2</v>
      </c>
      <c r="BW583" s="66">
        <f t="shared" si="287"/>
        <v>3.0042495765422002E-2</v>
      </c>
      <c r="BX583" s="66">
        <f t="shared" si="288"/>
        <v>0.23929499999999998</v>
      </c>
      <c r="BY583" s="44">
        <f t="shared" si="289"/>
        <v>3.915753479536218E-2</v>
      </c>
      <c r="BZ583" s="67" t="s">
        <v>8</v>
      </c>
      <c r="CA583" s="67" t="s">
        <v>8</v>
      </c>
      <c r="CB583" s="73">
        <f t="shared" si="290"/>
        <v>1.6</v>
      </c>
      <c r="CC583" s="73">
        <f t="shared" si="291"/>
        <v>0.2167269977455864</v>
      </c>
      <c r="CD583" s="73">
        <f t="shared" si="292"/>
        <v>0.21196120294010271</v>
      </c>
      <c r="CE583" s="90" t="str">
        <f t="shared" si="293"/>
        <v>n/a</v>
      </c>
      <c r="CF583" s="90" t="str">
        <f t="shared" si="294"/>
        <v>n/a</v>
      </c>
      <c r="CG583" s="90" t="str">
        <f t="shared" si="295"/>
        <v>n/a</v>
      </c>
      <c r="CH583" s="90">
        <f t="shared" si="296"/>
        <v>1.8542950000000002</v>
      </c>
      <c r="CI583" s="90">
        <f t="shared" si="297"/>
        <v>0.22023601904108558</v>
      </c>
      <c r="CJ583" s="90">
        <f t="shared" si="298"/>
        <v>0.21554782319259316</v>
      </c>
      <c r="CK583" s="91" t="str">
        <f t="shared" si="299"/>
        <v>n/a</v>
      </c>
      <c r="CL583" s="90" t="str">
        <f t="shared" si="300"/>
        <v>n/a</v>
      </c>
      <c r="CM583" s="91" t="str">
        <f t="shared" si="301"/>
        <v>n/a</v>
      </c>
      <c r="CN583" s="93" t="str">
        <f t="shared" si="302"/>
        <v>2;3</v>
      </c>
      <c r="CO583" s="137">
        <v>0</v>
      </c>
      <c r="CP583" s="209" t="s">
        <v>274</v>
      </c>
      <c r="CQ583" s="137"/>
      <c r="CR583" s="64" t="s">
        <v>234</v>
      </c>
      <c r="CS583" s="164" t="s">
        <v>8</v>
      </c>
      <c r="CT583" s="117" t="s">
        <v>235</v>
      </c>
      <c r="CU583" s="118" t="str">
        <f>IF(CX583="n/a","n/a",IF(EXACT(CX583,"Huibertgat/Eemshaven"),ROUND(
IF(IF(OR(ISBLANK(S583),S583="n/a"),P583,S583)&gt;pMHW!$C$3,0,
IF(IF(OR(ISBLANK(S583),S583="n/a"),P583,S583)&gt;pMHW!$D$3, (pMHW!$C$3-IF(OR(ISBLANK(S583),S583="n/a"),P583,S583))*LOOKUP(CX583,pMHW!$B$4:$B$8,pMHW!$M$4:$M$8),
IF(IF(OR(ISBLANK(S583),S583="n/a"),P583,S583)&gt;pMHW!$F$3,LOOKUP(CX583,pMHW!$B$4:$B$8,pMHW!$D$4:$D$8)+(pMHW!$D$3-IF(OR(ISBLANK(S583),S583="n/a"),P583,S583))*LOOKUP(CX583,pMHW!$B$4:$B$8,pMHW!$O$4:$O$8),
LOOKUP(CX583,pMHW!$B$4:$B$8,pMHW!$F$4:$F$8)))),1),
ROUND(
IF(IF(OR(ISBLANK(S583),S583="n/a"),P583,S583)&gt;pMHW!$C$3,0,
IF(IF(OR(ISBLANK(S583),S583="n/a"),P583,S583)&gt;pMHW!$D$3,(pMHW!$C$3-IF(OR(ISBLANK(S583),S583="n/a"),P583,S583))*LOOKUP(CX583,pMHW!$B$4:$B$8,pMHW!$M$4:$M$8),
IF(IF(OR(ISBLANK(S583),S583="n/a"),P583,S583)&gt;pMHW!$E$3,LOOKUP(CX583,pMHW!$B$4:$B$8,pMHW!$D$4:$D$8)+(pMHW!$D$3-IF(OR(ISBLANK(S583),S583="n/a"),P583,S583))*LOOKUP(CX583,pMHW!$B$4:$B$8,pMHW!$N$4:$N$8),
LOOKUP(CX583,pMHW!$B$4:$B$8,pMHW!$F$4:$F$8)))),1)))</f>
        <v>n/a</v>
      </c>
      <c r="CV583" s="117" t="s">
        <v>27</v>
      </c>
      <c r="CW583" s="119" t="str">
        <f t="shared" si="310"/>
        <v>FBE=n/a; pMHW=n/a m</v>
      </c>
      <c r="CX583" s="119" t="s">
        <v>8</v>
      </c>
      <c r="CY583" s="165"/>
      <c r="CZ583" s="120">
        <f t="shared" si="303"/>
        <v>-4.2999999999999997E-2</v>
      </c>
      <c r="DA583" s="120">
        <f t="shared" si="304"/>
        <v>7.0000000000000001E-3</v>
      </c>
      <c r="DB583" s="120">
        <v>-4.3041069060564041E-2</v>
      </c>
      <c r="DC583" s="120">
        <v>-3.5902541130781167E-2</v>
      </c>
      <c r="DD583" s="120">
        <v>-5.0129581242799759E-2</v>
      </c>
    </row>
    <row r="584" spans="1:108" s="35" customFormat="1" ht="12.75">
      <c r="A584" s="104" t="s">
        <v>2635</v>
      </c>
      <c r="B584" s="104" t="s">
        <v>2635</v>
      </c>
      <c r="C584" s="104" t="s">
        <v>2627</v>
      </c>
      <c r="D584" s="99">
        <v>1994</v>
      </c>
      <c r="E584" s="136" t="s">
        <v>2636</v>
      </c>
      <c r="F584" s="136" t="s">
        <v>2637</v>
      </c>
      <c r="G584" s="96">
        <v>2</v>
      </c>
      <c r="H584" s="105" t="s">
        <v>360</v>
      </c>
      <c r="I584" s="56">
        <v>51.951136849999997</v>
      </c>
      <c r="J584" s="56">
        <v>5.3489464550000001</v>
      </c>
      <c r="K584" s="106">
        <v>152370</v>
      </c>
      <c r="L584" s="106">
        <v>440300</v>
      </c>
      <c r="M584" s="49" t="s">
        <v>223</v>
      </c>
      <c r="N584" s="178">
        <f>Radiocarbon!K583</f>
        <v>5220</v>
      </c>
      <c r="O584" s="266">
        <f>Radiocarbon!L583</f>
        <v>70</v>
      </c>
      <c r="P584" s="179">
        <f>Radiocarbon!P583</f>
        <v>6010</v>
      </c>
      <c r="Q584" s="179">
        <f>Radiocarbon!Q583</f>
        <v>6200</v>
      </c>
      <c r="R584" s="179">
        <f>Radiocarbon!R583</f>
        <v>5750</v>
      </c>
      <c r="S584" s="179">
        <f>Radiocarbon!S583</f>
        <v>5940</v>
      </c>
      <c r="T584" s="179">
        <f>Radiocarbon!T583</f>
        <v>6110</v>
      </c>
      <c r="U584" s="179">
        <f>Radiocarbon!U583</f>
        <v>5750</v>
      </c>
      <c r="V584" s="97" t="str">
        <f t="shared" ref="V584:V647" si="313">_xlfn.CONCAT(IF(ISBLANK(BJ584),"",IF(BJ584=0,"SL indicator point (SLIP RSL) and Regional minimum GW (SLIP G-ZW) terrestrial indicator",IF(BJ584=1,"Local MHW and GW (Tidal ULD Z-GW) terrestrial indicator",IF(BJ584=2,"River-gradient affected GW (ULD inland Z-GW) terrestrial indicator",IF(BJ584=3,"Early GW local (ULD inland Z-GW) terrestrial indicator", IF(BJ584&lt;0,"Submergence (LLD) non-terrestrial indicator","")))))),"; ",BL584)</f>
        <v>River-gradient affected GW (ULD inland Z-GW) terrestrial indicator; Fen peat</v>
      </c>
      <c r="W584" s="17" t="s">
        <v>2638</v>
      </c>
      <c r="X584" s="97" t="s">
        <v>737</v>
      </c>
      <c r="Y584" s="107" t="s">
        <v>472</v>
      </c>
      <c r="Z584" s="97" t="s">
        <v>226</v>
      </c>
      <c r="AA584" s="133">
        <v>2.71</v>
      </c>
      <c r="AB584" s="133">
        <v>5.0000000000000044E-3</v>
      </c>
      <c r="AC584" s="135">
        <v>0</v>
      </c>
      <c r="AD584" s="148" t="s">
        <v>262</v>
      </c>
      <c r="AE584" s="59">
        <v>1.0000000000000009E-2</v>
      </c>
      <c r="AF584" s="61" t="s">
        <v>227</v>
      </c>
      <c r="AG584" s="181">
        <f t="shared" si="308"/>
        <v>2.5000000000000022E-2</v>
      </c>
      <c r="AH584" s="181">
        <f t="shared" si="309"/>
        <v>1.2500000000000011E-2</v>
      </c>
      <c r="AI584" s="181">
        <v>0.02</v>
      </c>
      <c r="AJ584" s="181">
        <v>0.05</v>
      </c>
      <c r="AK584" s="181">
        <f t="shared" si="312"/>
        <v>5.4199999999999998E-2</v>
      </c>
      <c r="AL584" s="37" t="s">
        <v>8</v>
      </c>
      <c r="AM584" s="37" t="s">
        <v>8</v>
      </c>
      <c r="AN584" s="109">
        <v>0.01</v>
      </c>
      <c r="AO584" s="108" t="s">
        <v>8</v>
      </c>
      <c r="AP584" s="109">
        <v>0.02</v>
      </c>
      <c r="AQ584" s="108" t="s">
        <v>8</v>
      </c>
      <c r="AR584" s="108" t="s">
        <v>8</v>
      </c>
      <c r="AS584" s="108" t="s">
        <v>8</v>
      </c>
      <c r="AT584" s="112">
        <v>0.85499999999999998</v>
      </c>
      <c r="AU584" s="37" t="s">
        <v>228</v>
      </c>
      <c r="AV584" s="112">
        <v>0.85499999999999998</v>
      </c>
      <c r="AW584" s="111" t="s">
        <v>229</v>
      </c>
      <c r="AX584" s="130">
        <f t="shared" ref="AX584:AX647" si="314">SQRT(SUMSQ(IF(OR(AH584="n/a",AH584="nd"),0,AH584),IF(OR(AI584="n/a",AI584="nd"),0,AI584),IF(OR(AJ584="n/a",AJ584="nd"),0,AJ584),IF(OR(AK584="n/a",AK584="nd"),0,AK584),IF(OR(AL584="n/a",AL584="nd"),0,AL584),IF(OR(AM584="n/a",AM584="nd"),0,AM584),IF(OR(AN584="n/a",AN584="nd"),0,AN584),IF(OR(AO584="n/a",AO584="nd"),0,AO584),IF(OR(AP584="n/a",AP584="nd"),0,AP584),IF(OR(AQ584="n/a",AQ584="nd"),0,AQ584),IF(OR(AR584="n/a",AR584="nd"),0,AR584),IF(OR(AS584="n/a",AS584="nd"),0,AS584)))</f>
        <v>8.0584675962617119E-2</v>
      </c>
      <c r="AY584" s="130">
        <f t="shared" ref="AY584:AY647" si="315">SQRT(SUMSQ(IF(OR(AH584="n/a",AH584="nd"),0,AH584),IF(OR(AI584="n/a",AI584="nd"),0,AI584),IF(OR(AJ584="n/a",AJ584="nd"),0,AJ584),IF(OR(AL584="n/a",AL584="nd"),0,AL584),IF(OR(AM584="n/a",AM584="nd"),0,AM584),IF(OR(AN584="n/a",AN584="nd"),0,AN584),IF(OR(AO584="n/a",AO584="nd"),0,AO584),IF(OR(AP584="n/a",AP584="nd"),0,AP584),IF(OR(AQ584="n/a",AQ584="nd"),0,AQ584),IF(OR(AR584="n/a",AR584="nd"),0,AR584),IF(OR(AS584="n/a",AS584="nd"),0,AS584)))</f>
        <v>5.9634302209382824E-2</v>
      </c>
      <c r="AZ584" s="113" t="s">
        <v>8</v>
      </c>
      <c r="BA584" s="113" t="s">
        <v>8</v>
      </c>
      <c r="BB584" s="113" t="s">
        <v>8</v>
      </c>
      <c r="BC584" s="113" t="s">
        <v>8</v>
      </c>
      <c r="BD584" s="113" t="s">
        <v>8</v>
      </c>
      <c r="BE584" s="113">
        <v>0.9</v>
      </c>
      <c r="BF584" s="113" t="s">
        <v>8</v>
      </c>
      <c r="BG584" s="113" t="s">
        <v>8</v>
      </c>
      <c r="BH584" s="113" t="s">
        <v>8</v>
      </c>
      <c r="BI584" s="113" t="s">
        <v>8</v>
      </c>
      <c r="BJ584" s="170">
        <v>2</v>
      </c>
      <c r="BK584" s="114" t="s">
        <v>230</v>
      </c>
      <c r="BL584" s="124" t="s">
        <v>279</v>
      </c>
      <c r="BM584" s="124" t="s">
        <v>232</v>
      </c>
      <c r="BN584" s="42" t="s">
        <v>280</v>
      </c>
      <c r="BO584" s="42">
        <f t="shared" ref="BO584:BO647" si="316">IF(BJ584=0, BE584+IF(LEN(BN584)&gt;3,MID(BN584,4,6),0), 0+IF(LEN(BN584)&gt;3,MID(BN584,4,6),0))</f>
        <v>-0.3</v>
      </c>
      <c r="BP584" s="115">
        <v>0.2</v>
      </c>
      <c r="BQ584" s="116" t="str">
        <f t="shared" ref="BQ584:BQ647" si="317">IF(BJ584=0,IF(CU584="n/a","n/a",IF(IF(OR(ISBLANK(S584),S584="n/a"),P584,S584)&gt;7500,0.375*CU584,0.185*CU584)),"n/a")</f>
        <v>n/a</v>
      </c>
      <c r="BR584" s="115" t="s">
        <v>8</v>
      </c>
      <c r="BS584" s="42" t="str">
        <f t="shared" ref="BS584:BS647" si="318">IF(BJ584=0,IF(CU584="n/a",0,CU584*(1-CS584)), "n/a")</f>
        <v>n/a</v>
      </c>
      <c r="BT584" s="115" t="s">
        <v>8</v>
      </c>
      <c r="BU584" s="115" t="s">
        <v>8</v>
      </c>
      <c r="BV584" s="66">
        <f t="shared" ref="BV584:BV647" si="319">IF(AB584="nd","nd",IF(AA584&gt;20,(3*AB584)-AB584,IF(AA584&lt;2,(2*AB584)-AB584,(2.5*AB584)-AB584)))</f>
        <v>7.5000000000000067E-3</v>
      </c>
      <c r="BW584" s="66">
        <f t="shared" ref="BW584:BW647" si="320">IF(BV584="nd","nd",IF(BV584=0, 0,IF(AA584&gt;20,(((0.02/AB584)^2+(0.5/3)^2)^0.5)*BV584,IF(AA584&lt;2,(((0.02/AB584)^2+(0.5/2)^2)^0.5)*BV584,(((0.02/AB584)^2+(0.5/3)^2.5)^0.5)*BV584))))</f>
        <v>3.0010629582763668E-2</v>
      </c>
      <c r="BX584" s="66">
        <f t="shared" ref="BX584:BX647" si="321">IF(OR(CZ584="n/a",CZ584="nd"),0,-CZ584*P584/1000)</f>
        <v>0.25842999999999999</v>
      </c>
      <c r="BY584" s="44">
        <f t="shared" ref="BY584:BY647" si="322">IF(OR(CZ584="n/a",CZ584="nd",CZ584=0),0,(((DA584/CZ584)^2+(((Q584-R584)/2)/P584)^2)^0.5)*BX584)</f>
        <v>4.3168165643214448E-2</v>
      </c>
      <c r="BZ584" s="67" t="s">
        <v>8</v>
      </c>
      <c r="CA584" s="67" t="s">
        <v>8</v>
      </c>
      <c r="CB584" s="73">
        <f t="shared" ref="CB584:CB647" si="323">AV584-IF(LEN(BN584)&gt;3,VALUE(MID(BN584,4,10)),0)</f>
        <v>1.155</v>
      </c>
      <c r="CC584" s="73">
        <f t="shared" ref="CC584:CC647" si="324">SQRT(SUMSQ(AX584,BP584,BW584))</f>
        <v>0.2177028430865198</v>
      </c>
      <c r="CD584" s="73">
        <f t="shared" ref="CD584:CD647" si="325">SQRT(SUMSQ(AY584,BP584,BW584))</f>
        <v>0.21084802083006107</v>
      </c>
      <c r="CE584" s="90" t="str">
        <f t="shared" ref="CE584:CE647" si="326">IF(BJ584&gt;1,"n/a",AV584-BO584)</f>
        <v>n/a</v>
      </c>
      <c r="CF584" s="90" t="str">
        <f t="shared" ref="CF584:CF647" si="327">IF(CE584="n/a","n/a",SQRT(SUMSQ(AX584,BP584,IF(OR(BQ584="n/a",BQ584="nd"),0,BQ584),IF(OR(BR584="n/a",BR584="nd"),0,BR584))))</f>
        <v>n/a</v>
      </c>
      <c r="CG584" s="90" t="str">
        <f t="shared" ref="CG584:CG647" si="328">IF(CE584="n/a","n/a",SQRT(SUMSQ(AY584,BP584,IF(OR(BQ584="n/a",BQ584="nd"),0,BQ584),IF(OR(BR584="n/a",BR584="nd"),0,BR584))))</f>
        <v>n/a</v>
      </c>
      <c r="CH584" s="90">
        <f t="shared" ref="CH584:CH647" si="329">CB584+(IF(OR(AB584="n/a",AB584="nd"),0,BV584))+(IF(OR(BX584="n/a",BX584="nd"),0,BX584))+(IF(OR(BZ584="n/a",BZ584="nd"),0,BZ584))</f>
        <v>1.42093</v>
      </c>
      <c r="CI584" s="90">
        <f t="shared" ref="CI584:CI647" si="330">SQRT(SUMSQ(AX584,BP584,BQ584,BW584,(IF(OR(BY584="n/a",BY584="nd"),0,BY584)),(IF(OR(CA584="n/a",CA584="nd"),0,CA584))))</f>
        <v>0.22194147519775087</v>
      </c>
      <c r="CJ584" s="90">
        <f t="shared" ref="CJ584:CJ647" si="331">SQRT(SUMSQ(AY584,BP584,BQ584,BW584,(IF(OR(BY584="n/a",BY584="nd"),0,BY584)),(IF(OR(CA584="n/a",CA584="nd"),0,CA584))))</f>
        <v>0.21522169596245139</v>
      </c>
      <c r="CK584" s="91" t="str">
        <f t="shared" ref="CK584:CK647" si="332">IF(BJ584=0,CB584-BS584+(IF(OR(AB584="n/a",AB584="nd"),0,BV584))+(IF(OR(BX584="n/a",BX584="nd"),0,BX584)+(IF(OR(BZ584="n/a",BZ584="nd"),0,BZ584))), IF(BJ584&gt;1,"n/a",CB584+(IF(OR(AB584="n/a",AB584="nd"),0,BV584))+(IF(OR(BX584="n/a",BX584="nd"),0,BX584)+(IF(OR(BZ584="n/a",BZ584="nd"),0,BZ584)))))</f>
        <v>n/a</v>
      </c>
      <c r="CL584" s="90" t="str">
        <f t="shared" ref="CL584:CL647" si="333">IF(CK584="n/a","n/a", SQRT(SUMSQ(AX584,BP584,BQ584,BW584,(IF(OR(BY584="n/a",BY584="nd"),0,BY584)),(IF(OR(CA584="n/a",CA584="nd"),0,CA584)))))</f>
        <v>n/a</v>
      </c>
      <c r="CM584" s="91" t="str">
        <f t="shared" ref="CM584:CM647" si="334">IF(CK584="n/a","n/a",SQRT(SUMSQ(AY584,BP584,BQ584,BW584,(IF(OR(BY584="n/a",BY584="nd"),0,BY584)),(IF(OR(CA584="n/a",CA584="nd"),0,CA584)))))</f>
        <v>n/a</v>
      </c>
      <c r="CN584" s="93" t="str">
        <f t="shared" ref="CN584:CN647" si="335">IF(CK584="n/a","2;3","1;2;3")</f>
        <v>2;3</v>
      </c>
      <c r="CO584" s="137">
        <v>0</v>
      </c>
      <c r="CP584" s="209" t="s">
        <v>274</v>
      </c>
      <c r="CQ584" s="137"/>
      <c r="CR584" s="64" t="s">
        <v>234</v>
      </c>
      <c r="CS584" s="164" t="s">
        <v>8</v>
      </c>
      <c r="CT584" s="117" t="s">
        <v>235</v>
      </c>
      <c r="CU584" s="118" t="str">
        <f>IF(CX584="n/a","n/a",IF(EXACT(CX584,"Huibertgat/Eemshaven"),ROUND(
IF(IF(OR(ISBLANK(S584),S584="n/a"),P584,S584)&gt;pMHW!$C$3,0,
IF(IF(OR(ISBLANK(S584),S584="n/a"),P584,S584)&gt;pMHW!$D$3, (pMHW!$C$3-IF(OR(ISBLANK(S584),S584="n/a"),P584,S584))*LOOKUP(CX584,pMHW!$B$4:$B$8,pMHW!$M$4:$M$8),
IF(IF(OR(ISBLANK(S584),S584="n/a"),P584,S584)&gt;pMHW!$F$3,LOOKUP(CX584,pMHW!$B$4:$B$8,pMHW!$D$4:$D$8)+(pMHW!$D$3-IF(OR(ISBLANK(S584),S584="n/a"),P584,S584))*LOOKUP(CX584,pMHW!$B$4:$B$8,pMHW!$O$4:$O$8),
LOOKUP(CX584,pMHW!$B$4:$B$8,pMHW!$F$4:$F$8)))),1),
ROUND(
IF(IF(OR(ISBLANK(S584),S584="n/a"),P584,S584)&gt;pMHW!$C$3,0,
IF(IF(OR(ISBLANK(S584),S584="n/a"),P584,S584)&gt;pMHW!$D$3,(pMHW!$C$3-IF(OR(ISBLANK(S584),S584="n/a"),P584,S584))*LOOKUP(CX584,pMHW!$B$4:$B$8,pMHW!$M$4:$M$8),
IF(IF(OR(ISBLANK(S584),S584="n/a"),P584,S584)&gt;pMHW!$E$3,LOOKUP(CX584,pMHW!$B$4:$B$8,pMHW!$D$4:$D$8)+(pMHW!$D$3-IF(OR(ISBLANK(S584),S584="n/a"),P584,S584))*LOOKUP(CX584,pMHW!$B$4:$B$8,pMHW!$N$4:$N$8),
LOOKUP(CX584,pMHW!$B$4:$B$8,pMHW!$F$4:$F$8)))),1)))</f>
        <v>n/a</v>
      </c>
      <c r="CV584" s="117" t="s">
        <v>27</v>
      </c>
      <c r="CW584" s="119" t="str">
        <f t="shared" si="310"/>
        <v>FBE=n/a; pMHW=n/a m</v>
      </c>
      <c r="CX584" s="119" t="s">
        <v>8</v>
      </c>
      <c r="CY584" s="165"/>
      <c r="CZ584" s="120">
        <f t="shared" ref="CZ584:CZ647" si="336">ROUND(DB584,3)</f>
        <v>-4.2999999999999997E-2</v>
      </c>
      <c r="DA584" s="120">
        <f t="shared" ref="DA584:DA647" si="337">ROUND(AVERAGE(DC584-DB584,DB584-DD584),3)</f>
        <v>7.0000000000000001E-3</v>
      </c>
      <c r="DB584" s="120">
        <v>-4.3060269206762307E-2</v>
      </c>
      <c r="DC584" s="120">
        <v>-3.591855987906456E-2</v>
      </c>
      <c r="DD584" s="120">
        <v>-5.015195906162262E-2</v>
      </c>
    </row>
    <row r="585" spans="1:108" s="35" customFormat="1" ht="12.75">
      <c r="A585" s="104" t="s">
        <v>2639</v>
      </c>
      <c r="B585" s="104" t="s">
        <v>2639</v>
      </c>
      <c r="C585" s="104" t="s">
        <v>2627</v>
      </c>
      <c r="D585" s="99">
        <v>1994</v>
      </c>
      <c r="E585" s="136" t="s">
        <v>2640</v>
      </c>
      <c r="F585" s="136" t="s">
        <v>2641</v>
      </c>
      <c r="G585" s="96">
        <v>2</v>
      </c>
      <c r="H585" s="105" t="s">
        <v>360</v>
      </c>
      <c r="I585" s="56">
        <v>51.951622</v>
      </c>
      <c r="J585" s="56">
        <v>5.3483060069999997</v>
      </c>
      <c r="K585" s="106">
        <v>152326</v>
      </c>
      <c r="L585" s="106">
        <v>440354</v>
      </c>
      <c r="M585" s="49" t="s">
        <v>223</v>
      </c>
      <c r="N585" s="178">
        <f>Radiocarbon!K584</f>
        <v>5660</v>
      </c>
      <c r="O585" s="266">
        <f>Radiocarbon!L584</f>
        <v>80</v>
      </c>
      <c r="P585" s="179">
        <f>Radiocarbon!P584</f>
        <v>6460</v>
      </c>
      <c r="Q585" s="179">
        <f>Radiocarbon!Q584</f>
        <v>6640</v>
      </c>
      <c r="R585" s="179">
        <f>Radiocarbon!R584</f>
        <v>6300</v>
      </c>
      <c r="S585" s="179">
        <f>Radiocarbon!S584</f>
        <v>6385</v>
      </c>
      <c r="T585" s="179">
        <f>Radiocarbon!T584</f>
        <v>6505</v>
      </c>
      <c r="U585" s="179">
        <f>Radiocarbon!U584</f>
        <v>6285</v>
      </c>
      <c r="V585" s="97" t="str">
        <f t="shared" si="313"/>
        <v>River-gradient affected GW (ULD inland Z-GW) terrestrial indicator; Fen peat</v>
      </c>
      <c r="W585" s="17" t="s">
        <v>2642</v>
      </c>
      <c r="X585" s="97" t="s">
        <v>1251</v>
      </c>
      <c r="Y585" s="107" t="s">
        <v>472</v>
      </c>
      <c r="Z585" s="97" t="s">
        <v>226</v>
      </c>
      <c r="AA585" s="133">
        <v>3.39</v>
      </c>
      <c r="AB585" s="133">
        <v>2.0000000000000004E-2</v>
      </c>
      <c r="AC585" s="135">
        <v>0</v>
      </c>
      <c r="AD585" s="148" t="s">
        <v>262</v>
      </c>
      <c r="AE585" s="59">
        <v>4.0000000000000008E-2</v>
      </c>
      <c r="AF585" s="61" t="s">
        <v>227</v>
      </c>
      <c r="AG585" s="181">
        <f t="shared" si="308"/>
        <v>0.10000000000000002</v>
      </c>
      <c r="AH585" s="181">
        <f t="shared" si="309"/>
        <v>5.000000000000001E-2</v>
      </c>
      <c r="AI585" s="181">
        <v>0.02</v>
      </c>
      <c r="AJ585" s="181">
        <v>0.05</v>
      </c>
      <c r="AK585" s="181">
        <f t="shared" si="312"/>
        <v>6.7799999999999999E-2</v>
      </c>
      <c r="AL585" s="37" t="s">
        <v>8</v>
      </c>
      <c r="AM585" s="37" t="s">
        <v>8</v>
      </c>
      <c r="AN585" s="109">
        <v>0.01</v>
      </c>
      <c r="AO585" s="108" t="s">
        <v>8</v>
      </c>
      <c r="AP585" s="109">
        <v>0.02</v>
      </c>
      <c r="AQ585" s="108" t="s">
        <v>8</v>
      </c>
      <c r="AR585" s="108" t="s">
        <v>8</v>
      </c>
      <c r="AS585" s="108" t="s">
        <v>8</v>
      </c>
      <c r="AT585" s="112">
        <v>0.21000000000000002</v>
      </c>
      <c r="AU585" s="37" t="s">
        <v>228</v>
      </c>
      <c r="AV585" s="112">
        <v>0.21000000000000002</v>
      </c>
      <c r="AW585" s="111" t="s">
        <v>229</v>
      </c>
      <c r="AX585" s="130">
        <f t="shared" si="314"/>
        <v>0.10245408727815597</v>
      </c>
      <c r="AY585" s="130">
        <f t="shared" si="315"/>
        <v>7.6811457478686104E-2</v>
      </c>
      <c r="AZ585" s="113" t="s">
        <v>8</v>
      </c>
      <c r="BA585" s="113" t="s">
        <v>8</v>
      </c>
      <c r="BB585" s="113" t="s">
        <v>8</v>
      </c>
      <c r="BC585" s="113" t="s">
        <v>8</v>
      </c>
      <c r="BD585" s="113" t="s">
        <v>8</v>
      </c>
      <c r="BE585" s="113">
        <v>0.9</v>
      </c>
      <c r="BF585" s="113" t="s">
        <v>8</v>
      </c>
      <c r="BG585" s="113" t="s">
        <v>8</v>
      </c>
      <c r="BH585" s="113" t="s">
        <v>8</v>
      </c>
      <c r="BI585" s="113" t="s">
        <v>8</v>
      </c>
      <c r="BJ585" s="170">
        <v>2</v>
      </c>
      <c r="BK585" s="114" t="s">
        <v>230</v>
      </c>
      <c r="BL585" s="124" t="s">
        <v>279</v>
      </c>
      <c r="BM585" s="124" t="s">
        <v>232</v>
      </c>
      <c r="BN585" s="42" t="s">
        <v>280</v>
      </c>
      <c r="BO585" s="42">
        <f t="shared" si="316"/>
        <v>-0.3</v>
      </c>
      <c r="BP585" s="115">
        <v>0.2</v>
      </c>
      <c r="BQ585" s="116" t="str">
        <f t="shared" si="317"/>
        <v>n/a</v>
      </c>
      <c r="BR585" s="115" t="s">
        <v>8</v>
      </c>
      <c r="BS585" s="42" t="str">
        <f t="shared" si="318"/>
        <v>n/a</v>
      </c>
      <c r="BT585" s="115" t="s">
        <v>8</v>
      </c>
      <c r="BU585" s="115" t="s">
        <v>8</v>
      </c>
      <c r="BV585" s="66">
        <f t="shared" si="319"/>
        <v>3.0000000000000006E-2</v>
      </c>
      <c r="BW585" s="66">
        <f t="shared" si="320"/>
        <v>3.0169623916475929E-2</v>
      </c>
      <c r="BX585" s="66">
        <f t="shared" si="321"/>
        <v>0.27777999999999997</v>
      </c>
      <c r="BY585" s="44">
        <f t="shared" si="322"/>
        <v>4.5807035485829033E-2</v>
      </c>
      <c r="BZ585" s="67" t="s">
        <v>8</v>
      </c>
      <c r="CA585" s="67" t="s">
        <v>8</v>
      </c>
      <c r="CB585" s="73">
        <f t="shared" si="323"/>
        <v>0.51</v>
      </c>
      <c r="CC585" s="73">
        <f t="shared" si="324"/>
        <v>0.22673122018650541</v>
      </c>
      <c r="CD585" s="73">
        <f t="shared" si="325"/>
        <v>0.21635666434677164</v>
      </c>
      <c r="CE585" s="90" t="str">
        <f t="shared" si="326"/>
        <v>n/a</v>
      </c>
      <c r="CF585" s="90" t="str">
        <f t="shared" si="327"/>
        <v>n/a</v>
      </c>
      <c r="CG585" s="90" t="str">
        <f t="shared" si="328"/>
        <v>n/a</v>
      </c>
      <c r="CH585" s="90">
        <f t="shared" si="329"/>
        <v>0.81777999999999995</v>
      </c>
      <c r="CI585" s="90">
        <f t="shared" si="330"/>
        <v>0.23131219316599289</v>
      </c>
      <c r="CJ585" s="90">
        <f t="shared" si="331"/>
        <v>0.22115264119440581</v>
      </c>
      <c r="CK585" s="91" t="str">
        <f t="shared" si="332"/>
        <v>n/a</v>
      </c>
      <c r="CL585" s="90" t="str">
        <f t="shared" si="333"/>
        <v>n/a</v>
      </c>
      <c r="CM585" s="91" t="str">
        <f t="shared" si="334"/>
        <v>n/a</v>
      </c>
      <c r="CN585" s="93" t="str">
        <f t="shared" si="335"/>
        <v>2;3</v>
      </c>
      <c r="CO585" s="137">
        <v>0</v>
      </c>
      <c r="CP585" s="209" t="s">
        <v>274</v>
      </c>
      <c r="CQ585" s="137"/>
      <c r="CR585" s="64" t="s">
        <v>234</v>
      </c>
      <c r="CS585" s="164" t="s">
        <v>8</v>
      </c>
      <c r="CT585" s="117" t="s">
        <v>235</v>
      </c>
      <c r="CU585" s="118" t="str">
        <f>IF(CX585="n/a","n/a",IF(EXACT(CX585,"Huibertgat/Eemshaven"),ROUND(
IF(IF(OR(ISBLANK(S585),S585="n/a"),P585,S585)&gt;pMHW!$C$3,0,
IF(IF(OR(ISBLANK(S585),S585="n/a"),P585,S585)&gt;pMHW!$D$3, (pMHW!$C$3-IF(OR(ISBLANK(S585),S585="n/a"),P585,S585))*LOOKUP(CX585,pMHW!$B$4:$B$8,pMHW!$M$4:$M$8),
IF(IF(OR(ISBLANK(S585),S585="n/a"),P585,S585)&gt;pMHW!$F$3,LOOKUP(CX585,pMHW!$B$4:$B$8,pMHW!$D$4:$D$8)+(pMHW!$D$3-IF(OR(ISBLANK(S585),S585="n/a"),P585,S585))*LOOKUP(CX585,pMHW!$B$4:$B$8,pMHW!$O$4:$O$8),
LOOKUP(CX585,pMHW!$B$4:$B$8,pMHW!$F$4:$F$8)))),1),
ROUND(
IF(IF(OR(ISBLANK(S585),S585="n/a"),P585,S585)&gt;pMHW!$C$3,0,
IF(IF(OR(ISBLANK(S585),S585="n/a"),P585,S585)&gt;pMHW!$D$3,(pMHW!$C$3-IF(OR(ISBLANK(S585),S585="n/a"),P585,S585))*LOOKUP(CX585,pMHW!$B$4:$B$8,pMHW!$M$4:$M$8),
IF(IF(OR(ISBLANK(S585),S585="n/a"),P585,S585)&gt;pMHW!$E$3,LOOKUP(CX585,pMHW!$B$4:$B$8,pMHW!$D$4:$D$8)+(pMHW!$D$3-IF(OR(ISBLANK(S585),S585="n/a"),P585,S585))*LOOKUP(CX585,pMHW!$B$4:$B$8,pMHW!$N$4:$N$8),
LOOKUP(CX585,pMHW!$B$4:$B$8,pMHW!$F$4:$F$8)))),1)))</f>
        <v>n/a</v>
      </c>
      <c r="CV585" s="117" t="s">
        <v>27</v>
      </c>
      <c r="CW585" s="119" t="str">
        <f t="shared" si="310"/>
        <v>FBE=n/a; pMHW=n/a m</v>
      </c>
      <c r="CX585" s="119" t="s">
        <v>8</v>
      </c>
      <c r="CY585" s="165"/>
      <c r="CZ585" s="120">
        <f t="shared" si="336"/>
        <v>-4.2999999999999997E-2</v>
      </c>
      <c r="DA585" s="120">
        <f t="shared" si="337"/>
        <v>7.0000000000000001E-3</v>
      </c>
      <c r="DB585" s="120">
        <v>-4.3159108608961112E-2</v>
      </c>
      <c r="DC585" s="120">
        <v>-3.6001019179821007E-2</v>
      </c>
      <c r="DD585" s="120">
        <v>-5.0267081707715988E-2</v>
      </c>
    </row>
    <row r="586" spans="1:108" s="35" customFormat="1" ht="12.75">
      <c r="A586" s="104" t="s">
        <v>2643</v>
      </c>
      <c r="B586" s="104" t="s">
        <v>2643</v>
      </c>
      <c r="C586" s="104" t="s">
        <v>2627</v>
      </c>
      <c r="D586" s="99">
        <v>1994</v>
      </c>
      <c r="E586" s="136" t="s">
        <v>2644</v>
      </c>
      <c r="F586" s="136" t="s">
        <v>2645</v>
      </c>
      <c r="G586" s="96">
        <v>2</v>
      </c>
      <c r="H586" s="105" t="s">
        <v>360</v>
      </c>
      <c r="I586" s="56">
        <v>51.952035270000003</v>
      </c>
      <c r="J586" s="56">
        <v>5.3477383410000003</v>
      </c>
      <c r="K586" s="106">
        <v>152287</v>
      </c>
      <c r="L586" s="106">
        <v>440400</v>
      </c>
      <c r="M586" s="49" t="s">
        <v>223</v>
      </c>
      <c r="N586" s="178">
        <f>Radiocarbon!K585</f>
        <v>5880</v>
      </c>
      <c r="O586" s="266">
        <f>Radiocarbon!L585</f>
        <v>260</v>
      </c>
      <c r="P586" s="179">
        <f>Radiocarbon!P585</f>
        <v>6740</v>
      </c>
      <c r="Q586" s="179">
        <f>Radiocarbon!Q585</f>
        <v>7420</v>
      </c>
      <c r="R586" s="179">
        <f>Radiocarbon!R585</f>
        <v>6190</v>
      </c>
      <c r="S586" s="179">
        <f>Radiocarbon!S585</f>
        <v>6595</v>
      </c>
      <c r="T586" s="179">
        <f>Radiocarbon!T585</f>
        <v>6745</v>
      </c>
      <c r="U586" s="179">
        <f>Radiocarbon!U585</f>
        <v>6435</v>
      </c>
      <c r="V586" s="97" t="str">
        <f t="shared" si="313"/>
        <v>River-gradient affected GW (ULD inland Z-GW) terrestrial indicator; Fen-wood peat</v>
      </c>
      <c r="W586" s="17" t="s">
        <v>2646</v>
      </c>
      <c r="X586" s="97" t="s">
        <v>1251</v>
      </c>
      <c r="Y586" s="107" t="s">
        <v>472</v>
      </c>
      <c r="Z586" s="97" t="s">
        <v>226</v>
      </c>
      <c r="AA586" s="133">
        <v>4.3600000000000003</v>
      </c>
      <c r="AB586" s="133">
        <v>5.0000000000000044E-3</v>
      </c>
      <c r="AC586" s="135">
        <v>0</v>
      </c>
      <c r="AD586" s="148" t="s">
        <v>262</v>
      </c>
      <c r="AE586" s="59">
        <v>1.0000000000000009E-2</v>
      </c>
      <c r="AF586" s="61" t="s">
        <v>227</v>
      </c>
      <c r="AG586" s="181">
        <f t="shared" si="308"/>
        <v>2.5000000000000022E-2</v>
      </c>
      <c r="AH586" s="181">
        <f t="shared" si="309"/>
        <v>1.2500000000000011E-2</v>
      </c>
      <c r="AI586" s="181">
        <v>0.02</v>
      </c>
      <c r="AJ586" s="181">
        <v>0.05</v>
      </c>
      <c r="AK586" s="181">
        <f t="shared" si="312"/>
        <v>8.7200000000000014E-2</v>
      </c>
      <c r="AL586" s="37" t="s">
        <v>8</v>
      </c>
      <c r="AM586" s="37" t="s">
        <v>8</v>
      </c>
      <c r="AN586" s="109">
        <v>0.01</v>
      </c>
      <c r="AO586" s="108" t="s">
        <v>8</v>
      </c>
      <c r="AP586" s="109">
        <v>0.02</v>
      </c>
      <c r="AQ586" s="108" t="s">
        <v>8</v>
      </c>
      <c r="AR586" s="108" t="s">
        <v>8</v>
      </c>
      <c r="AS586" s="108" t="s">
        <v>8</v>
      </c>
      <c r="AT586" s="112">
        <v>-0.52500000000000002</v>
      </c>
      <c r="AU586" s="37" t="s">
        <v>228</v>
      </c>
      <c r="AV586" s="112">
        <v>-0.52500000000000002</v>
      </c>
      <c r="AW586" s="111" t="s">
        <v>229</v>
      </c>
      <c r="AX586" s="130">
        <f t="shared" si="314"/>
        <v>0.10564132714047095</v>
      </c>
      <c r="AY586" s="130">
        <f t="shared" si="315"/>
        <v>5.9634302209382824E-2</v>
      </c>
      <c r="AZ586" s="113" t="s">
        <v>8</v>
      </c>
      <c r="BA586" s="113" t="s">
        <v>8</v>
      </c>
      <c r="BB586" s="113" t="s">
        <v>8</v>
      </c>
      <c r="BC586" s="113" t="s">
        <v>8</v>
      </c>
      <c r="BD586" s="113" t="s">
        <v>8</v>
      </c>
      <c r="BE586" s="113">
        <v>0.9</v>
      </c>
      <c r="BF586" s="113" t="s">
        <v>8</v>
      </c>
      <c r="BG586" s="113" t="s">
        <v>8</v>
      </c>
      <c r="BH586" s="113" t="s">
        <v>8</v>
      </c>
      <c r="BI586" s="113" t="s">
        <v>8</v>
      </c>
      <c r="BJ586" s="170">
        <v>2</v>
      </c>
      <c r="BK586" s="114" t="s">
        <v>230</v>
      </c>
      <c r="BL586" s="124" t="s">
        <v>231</v>
      </c>
      <c r="BM586" s="124" t="s">
        <v>232</v>
      </c>
      <c r="BN586" s="115" t="s">
        <v>233</v>
      </c>
      <c r="BO586" s="42">
        <f t="shared" si="316"/>
        <v>0</v>
      </c>
      <c r="BP586" s="115">
        <v>0.1</v>
      </c>
      <c r="BQ586" s="116" t="str">
        <f t="shared" si="317"/>
        <v>n/a</v>
      </c>
      <c r="BR586" s="115" t="s">
        <v>8</v>
      </c>
      <c r="BS586" s="42" t="str">
        <f t="shared" si="318"/>
        <v>n/a</v>
      </c>
      <c r="BT586" s="115" t="s">
        <v>8</v>
      </c>
      <c r="BU586" s="115" t="s">
        <v>8</v>
      </c>
      <c r="BV586" s="66">
        <f t="shared" si="319"/>
        <v>7.5000000000000067E-3</v>
      </c>
      <c r="BW586" s="66">
        <f t="shared" si="320"/>
        <v>3.0010629582763668E-2</v>
      </c>
      <c r="BX586" s="66">
        <f t="shared" si="321"/>
        <v>0.28981999999999997</v>
      </c>
      <c r="BY586" s="44">
        <f t="shared" si="322"/>
        <v>5.4085954045389642E-2</v>
      </c>
      <c r="BZ586" s="67" t="s">
        <v>8</v>
      </c>
      <c r="CA586" s="67" t="s">
        <v>8</v>
      </c>
      <c r="CB586" s="73">
        <f t="shared" si="323"/>
        <v>-0.52500000000000002</v>
      </c>
      <c r="CC586" s="73">
        <f t="shared" si="324"/>
        <v>0.14852854233430643</v>
      </c>
      <c r="CD586" s="73">
        <f t="shared" si="325"/>
        <v>0.12023679922533638</v>
      </c>
      <c r="CE586" s="90" t="str">
        <f t="shared" si="326"/>
        <v>n/a</v>
      </c>
      <c r="CF586" s="90" t="str">
        <f t="shared" si="327"/>
        <v>n/a</v>
      </c>
      <c r="CG586" s="90" t="str">
        <f t="shared" si="328"/>
        <v>n/a</v>
      </c>
      <c r="CH586" s="90">
        <f t="shared" si="329"/>
        <v>-0.2276800000000001</v>
      </c>
      <c r="CI586" s="90">
        <f t="shared" si="330"/>
        <v>0.15806966284823237</v>
      </c>
      <c r="CJ586" s="90">
        <f t="shared" si="331"/>
        <v>0.13184148934593334</v>
      </c>
      <c r="CK586" s="91" t="str">
        <f t="shared" si="332"/>
        <v>n/a</v>
      </c>
      <c r="CL586" s="90" t="str">
        <f t="shared" si="333"/>
        <v>n/a</v>
      </c>
      <c r="CM586" s="91" t="str">
        <f t="shared" si="334"/>
        <v>n/a</v>
      </c>
      <c r="CN586" s="93" t="str">
        <f t="shared" si="335"/>
        <v>2;3</v>
      </c>
      <c r="CO586" s="137">
        <v>0</v>
      </c>
      <c r="CP586" s="209" t="s">
        <v>274</v>
      </c>
      <c r="CQ586" s="137"/>
      <c r="CR586" s="64" t="s">
        <v>234</v>
      </c>
      <c r="CS586" s="164" t="s">
        <v>8</v>
      </c>
      <c r="CT586" s="117" t="s">
        <v>235</v>
      </c>
      <c r="CU586" s="118" t="str">
        <f>IF(CX586="n/a","n/a",IF(EXACT(CX586,"Huibertgat/Eemshaven"),ROUND(
IF(IF(OR(ISBLANK(S586),S586="n/a"),P586,S586)&gt;pMHW!$C$3,0,
IF(IF(OR(ISBLANK(S586),S586="n/a"),P586,S586)&gt;pMHW!$D$3, (pMHW!$C$3-IF(OR(ISBLANK(S586),S586="n/a"),P586,S586))*LOOKUP(CX586,pMHW!$B$4:$B$8,pMHW!$M$4:$M$8),
IF(IF(OR(ISBLANK(S586),S586="n/a"),P586,S586)&gt;pMHW!$F$3,LOOKUP(CX586,pMHW!$B$4:$B$8,pMHW!$D$4:$D$8)+(pMHW!$D$3-IF(OR(ISBLANK(S586),S586="n/a"),P586,S586))*LOOKUP(CX586,pMHW!$B$4:$B$8,pMHW!$O$4:$O$8),
LOOKUP(CX586,pMHW!$B$4:$B$8,pMHW!$F$4:$F$8)))),1),
ROUND(
IF(IF(OR(ISBLANK(S586),S586="n/a"),P586,S586)&gt;pMHW!$C$3,0,
IF(IF(OR(ISBLANK(S586),S586="n/a"),P586,S586)&gt;pMHW!$D$3,(pMHW!$C$3-IF(OR(ISBLANK(S586),S586="n/a"),P586,S586))*LOOKUP(CX586,pMHW!$B$4:$B$8,pMHW!$M$4:$M$8),
IF(IF(OR(ISBLANK(S586),S586="n/a"),P586,S586)&gt;pMHW!$E$3,LOOKUP(CX586,pMHW!$B$4:$B$8,pMHW!$D$4:$D$8)+(pMHW!$D$3-IF(OR(ISBLANK(S586),S586="n/a"),P586,S586))*LOOKUP(CX586,pMHW!$B$4:$B$8,pMHW!$N$4:$N$8),
LOOKUP(CX586,pMHW!$B$4:$B$8,pMHW!$F$4:$F$8)))),1)))</f>
        <v>n/a</v>
      </c>
      <c r="CV586" s="117" t="s">
        <v>27</v>
      </c>
      <c r="CW586" s="119" t="str">
        <f t="shared" si="310"/>
        <v>FBE=n/a; pMHW=n/a m</v>
      </c>
      <c r="CX586" s="119" t="s">
        <v>8</v>
      </c>
      <c r="CY586" s="165"/>
      <c r="CZ586" s="120">
        <f t="shared" si="336"/>
        <v>-4.2999999999999997E-2</v>
      </c>
      <c r="DA586" s="120">
        <f t="shared" si="337"/>
        <v>7.0000000000000001E-3</v>
      </c>
      <c r="DB586" s="120">
        <v>-4.3191120028495789E-2</v>
      </c>
      <c r="DC586" s="120">
        <v>-3.6027710884809487E-2</v>
      </c>
      <c r="DD586" s="120">
        <v>-5.0304360687732697E-2</v>
      </c>
    </row>
    <row r="587" spans="1:108" s="35" customFormat="1" ht="12.75">
      <c r="A587" s="104" t="s">
        <v>2647</v>
      </c>
      <c r="B587" s="104" t="s">
        <v>2647</v>
      </c>
      <c r="C587" s="104" t="s">
        <v>2627</v>
      </c>
      <c r="D587" s="99">
        <v>1994</v>
      </c>
      <c r="E587" s="136" t="s">
        <v>2648</v>
      </c>
      <c r="F587" s="136" t="s">
        <v>2649</v>
      </c>
      <c r="G587" s="96">
        <v>2</v>
      </c>
      <c r="H587" s="105" t="s">
        <v>360</v>
      </c>
      <c r="I587" s="56">
        <v>51.952035270000003</v>
      </c>
      <c r="J587" s="56">
        <v>5.3477383410000003</v>
      </c>
      <c r="K587" s="106">
        <v>152287</v>
      </c>
      <c r="L587" s="106">
        <v>440400</v>
      </c>
      <c r="M587" s="49" t="s">
        <v>223</v>
      </c>
      <c r="N587" s="178">
        <f>Radiocarbon!K586</f>
        <v>5660</v>
      </c>
      <c r="O587" s="266">
        <f>Radiocarbon!L586</f>
        <v>60</v>
      </c>
      <c r="P587" s="179">
        <f>Radiocarbon!P586</f>
        <v>6450</v>
      </c>
      <c r="Q587" s="179">
        <f>Radiocarbon!Q586</f>
        <v>6630</v>
      </c>
      <c r="R587" s="179">
        <f>Radiocarbon!R586</f>
        <v>6300</v>
      </c>
      <c r="S587" s="179">
        <f>Radiocarbon!S586</f>
        <v>6465</v>
      </c>
      <c r="T587" s="179">
        <f>Radiocarbon!T586</f>
        <v>6610</v>
      </c>
      <c r="U587" s="179">
        <f>Radiocarbon!U586</f>
        <v>6335</v>
      </c>
      <c r="V587" s="97" t="str">
        <f t="shared" si="313"/>
        <v>River-gradient affected GW (ULD inland Z-GW) terrestrial indicator; Fen-wood peat</v>
      </c>
      <c r="W587" s="17" t="s">
        <v>2650</v>
      </c>
      <c r="X587" s="97" t="s">
        <v>1251</v>
      </c>
      <c r="Y587" s="107" t="s">
        <v>472</v>
      </c>
      <c r="Z587" s="97" t="s">
        <v>226</v>
      </c>
      <c r="AA587" s="133">
        <v>4.3499999999999996</v>
      </c>
      <c r="AB587" s="133">
        <v>5.0000000000000044E-3</v>
      </c>
      <c r="AC587" s="135">
        <v>0</v>
      </c>
      <c r="AD587" s="148" t="s">
        <v>262</v>
      </c>
      <c r="AE587" s="59">
        <v>1.0000000000000009E-2</v>
      </c>
      <c r="AF587" s="61" t="s">
        <v>227</v>
      </c>
      <c r="AG587" s="181">
        <f t="shared" si="308"/>
        <v>2.5000000000000022E-2</v>
      </c>
      <c r="AH587" s="181">
        <f t="shared" si="309"/>
        <v>1.2500000000000011E-2</v>
      </c>
      <c r="AI587" s="181">
        <v>0.02</v>
      </c>
      <c r="AJ587" s="181">
        <v>0.05</v>
      </c>
      <c r="AK587" s="181">
        <f t="shared" si="312"/>
        <v>8.6999999999999994E-2</v>
      </c>
      <c r="AL587" s="37" t="s">
        <v>8</v>
      </c>
      <c r="AM587" s="37" t="s">
        <v>8</v>
      </c>
      <c r="AN587" s="109">
        <v>0.01</v>
      </c>
      <c r="AO587" s="108" t="s">
        <v>8</v>
      </c>
      <c r="AP587" s="109">
        <v>0.02</v>
      </c>
      <c r="AQ587" s="108" t="s">
        <v>8</v>
      </c>
      <c r="AR587" s="108" t="s">
        <v>8</v>
      </c>
      <c r="AS587" s="108" t="s">
        <v>8</v>
      </c>
      <c r="AT587" s="112">
        <v>-0.51500000000000001</v>
      </c>
      <c r="AU587" s="37" t="s">
        <v>228</v>
      </c>
      <c r="AV587" s="112">
        <v>-0.51500000000000001</v>
      </c>
      <c r="AW587" s="111" t="s">
        <v>229</v>
      </c>
      <c r="AX587" s="130">
        <f t="shared" si="314"/>
        <v>0.10547630065564491</v>
      </c>
      <c r="AY587" s="130">
        <f t="shared" si="315"/>
        <v>5.9634302209382824E-2</v>
      </c>
      <c r="AZ587" s="113" t="s">
        <v>8</v>
      </c>
      <c r="BA587" s="113" t="s">
        <v>8</v>
      </c>
      <c r="BB587" s="113" t="s">
        <v>8</v>
      </c>
      <c r="BC587" s="113" t="s">
        <v>8</v>
      </c>
      <c r="BD587" s="113" t="s">
        <v>8</v>
      </c>
      <c r="BE587" s="113">
        <v>0.9</v>
      </c>
      <c r="BF587" s="113" t="s">
        <v>8</v>
      </c>
      <c r="BG587" s="113" t="s">
        <v>8</v>
      </c>
      <c r="BH587" s="113" t="s">
        <v>8</v>
      </c>
      <c r="BI587" s="113" t="s">
        <v>8</v>
      </c>
      <c r="BJ587" s="170">
        <v>2</v>
      </c>
      <c r="BK587" s="114" t="s">
        <v>230</v>
      </c>
      <c r="BL587" s="124" t="s">
        <v>231</v>
      </c>
      <c r="BM587" s="124" t="s">
        <v>232</v>
      </c>
      <c r="BN587" s="115" t="s">
        <v>233</v>
      </c>
      <c r="BO587" s="42">
        <f t="shared" si="316"/>
        <v>0</v>
      </c>
      <c r="BP587" s="115">
        <v>0.1</v>
      </c>
      <c r="BQ587" s="116" t="str">
        <f t="shared" si="317"/>
        <v>n/a</v>
      </c>
      <c r="BR587" s="115" t="s">
        <v>8</v>
      </c>
      <c r="BS587" s="42" t="str">
        <f t="shared" si="318"/>
        <v>n/a</v>
      </c>
      <c r="BT587" s="115" t="s">
        <v>8</v>
      </c>
      <c r="BU587" s="115" t="s">
        <v>8</v>
      </c>
      <c r="BV587" s="66">
        <f t="shared" si="319"/>
        <v>7.5000000000000067E-3</v>
      </c>
      <c r="BW587" s="66">
        <f t="shared" si="320"/>
        <v>3.0010629582763668E-2</v>
      </c>
      <c r="BX587" s="66">
        <f t="shared" si="321"/>
        <v>0.27734999999999999</v>
      </c>
      <c r="BY587" s="44">
        <f t="shared" si="322"/>
        <v>4.5704064644186741E-2</v>
      </c>
      <c r="BZ587" s="67" t="s">
        <v>8</v>
      </c>
      <c r="CA587" s="67" t="s">
        <v>8</v>
      </c>
      <c r="CB587" s="73">
        <f t="shared" si="323"/>
        <v>-0.51500000000000001</v>
      </c>
      <c r="CC587" s="73">
        <f t="shared" si="324"/>
        <v>0.1484112121369334</v>
      </c>
      <c r="CD587" s="73">
        <f t="shared" si="325"/>
        <v>0.12023679922533638</v>
      </c>
      <c r="CE587" s="90" t="str">
        <f t="shared" si="326"/>
        <v>n/a</v>
      </c>
      <c r="CF587" s="90" t="str">
        <f t="shared" si="327"/>
        <v>n/a</v>
      </c>
      <c r="CG587" s="90" t="str">
        <f t="shared" si="328"/>
        <v>n/a</v>
      </c>
      <c r="CH587" s="90">
        <f t="shared" si="329"/>
        <v>-0.23015000000000008</v>
      </c>
      <c r="CI587" s="90">
        <f t="shared" si="330"/>
        <v>0.15528924435695424</v>
      </c>
      <c r="CJ587" s="90">
        <f t="shared" si="331"/>
        <v>0.12863028186610589</v>
      </c>
      <c r="CK587" s="91" t="str">
        <f t="shared" si="332"/>
        <v>n/a</v>
      </c>
      <c r="CL587" s="90" t="str">
        <f t="shared" si="333"/>
        <v>n/a</v>
      </c>
      <c r="CM587" s="91" t="str">
        <f t="shared" si="334"/>
        <v>n/a</v>
      </c>
      <c r="CN587" s="93" t="str">
        <f t="shared" si="335"/>
        <v>2;3</v>
      </c>
      <c r="CO587" s="137">
        <v>0</v>
      </c>
      <c r="CP587" s="209" t="s">
        <v>274</v>
      </c>
      <c r="CQ587" s="137"/>
      <c r="CR587" s="64" t="s">
        <v>234</v>
      </c>
      <c r="CS587" s="164" t="s">
        <v>8</v>
      </c>
      <c r="CT587" s="117" t="s">
        <v>235</v>
      </c>
      <c r="CU587" s="118" t="str">
        <f>IF(CX587="n/a","n/a",IF(EXACT(CX587,"Huibertgat/Eemshaven"),ROUND(
IF(IF(OR(ISBLANK(S587),S587="n/a"),P587,S587)&gt;pMHW!$C$3,0,
IF(IF(OR(ISBLANK(S587),S587="n/a"),P587,S587)&gt;pMHW!$D$3, (pMHW!$C$3-IF(OR(ISBLANK(S587),S587="n/a"),P587,S587))*LOOKUP(CX587,pMHW!$B$4:$B$8,pMHW!$M$4:$M$8),
IF(IF(OR(ISBLANK(S587),S587="n/a"),P587,S587)&gt;pMHW!$F$3,LOOKUP(CX587,pMHW!$B$4:$B$8,pMHW!$D$4:$D$8)+(pMHW!$D$3-IF(OR(ISBLANK(S587),S587="n/a"),P587,S587))*LOOKUP(CX587,pMHW!$B$4:$B$8,pMHW!$O$4:$O$8),
LOOKUP(CX587,pMHW!$B$4:$B$8,pMHW!$F$4:$F$8)))),1),
ROUND(
IF(IF(OR(ISBLANK(S587),S587="n/a"),P587,S587)&gt;pMHW!$C$3,0,
IF(IF(OR(ISBLANK(S587),S587="n/a"),P587,S587)&gt;pMHW!$D$3,(pMHW!$C$3-IF(OR(ISBLANK(S587),S587="n/a"),P587,S587))*LOOKUP(CX587,pMHW!$B$4:$B$8,pMHW!$M$4:$M$8),
IF(IF(OR(ISBLANK(S587),S587="n/a"),P587,S587)&gt;pMHW!$E$3,LOOKUP(CX587,pMHW!$B$4:$B$8,pMHW!$D$4:$D$8)+(pMHW!$D$3-IF(OR(ISBLANK(S587),S587="n/a"),P587,S587))*LOOKUP(CX587,pMHW!$B$4:$B$8,pMHW!$N$4:$N$8),
LOOKUP(CX587,pMHW!$B$4:$B$8,pMHW!$F$4:$F$8)))),1)))</f>
        <v>n/a</v>
      </c>
      <c r="CV587" s="117" t="s">
        <v>27</v>
      </c>
      <c r="CW587" s="119" t="str">
        <f t="shared" si="310"/>
        <v>FBE=n/a; pMHW=n/a m</v>
      </c>
      <c r="CX587" s="119" t="s">
        <v>8</v>
      </c>
      <c r="CY587" s="165"/>
      <c r="CZ587" s="120">
        <f t="shared" si="336"/>
        <v>-4.2999999999999997E-2</v>
      </c>
      <c r="DA587" s="120">
        <f t="shared" si="337"/>
        <v>7.0000000000000001E-3</v>
      </c>
      <c r="DB587" s="120">
        <v>-4.3191120028495789E-2</v>
      </c>
      <c r="DC587" s="120">
        <v>-3.6027710884809487E-2</v>
      </c>
      <c r="DD587" s="120">
        <v>-5.0304360687732697E-2</v>
      </c>
    </row>
    <row r="588" spans="1:108" s="35" customFormat="1" ht="12.75" customHeight="1">
      <c r="A588" s="104" t="s">
        <v>2343</v>
      </c>
      <c r="B588" s="104" t="s">
        <v>2343</v>
      </c>
      <c r="C588" s="104" t="s">
        <v>2344</v>
      </c>
      <c r="D588" s="99">
        <v>1997</v>
      </c>
      <c r="E588" s="136" t="s">
        <v>2345</v>
      </c>
      <c r="F588" s="136" t="s">
        <v>2346</v>
      </c>
      <c r="G588" s="96">
        <v>2</v>
      </c>
      <c r="H588" s="105" t="s">
        <v>284</v>
      </c>
      <c r="I588" s="56">
        <v>52.321393489999998</v>
      </c>
      <c r="J588" s="56">
        <v>5.3433784050000002</v>
      </c>
      <c r="K588" s="106">
        <v>152012</v>
      </c>
      <c r="L588" s="106">
        <v>481495</v>
      </c>
      <c r="M588" s="49" t="s">
        <v>223</v>
      </c>
      <c r="N588" s="178">
        <f>Radiocarbon!K587</f>
        <v>5600</v>
      </c>
      <c r="O588" s="266">
        <f>Radiocarbon!L587</f>
        <v>38</v>
      </c>
      <c r="P588" s="179">
        <f>Radiocarbon!P587</f>
        <v>6370</v>
      </c>
      <c r="Q588" s="179">
        <f>Radiocarbon!Q587</f>
        <v>6480</v>
      </c>
      <c r="R588" s="179">
        <f>Radiocarbon!R587</f>
        <v>6290</v>
      </c>
      <c r="S588" s="179">
        <f>Radiocarbon!S587</f>
        <v>6350</v>
      </c>
      <c r="T588" s="179">
        <f>Radiocarbon!T587</f>
        <v>6410</v>
      </c>
      <c r="U588" s="179">
        <f>Radiocarbon!U587</f>
        <v>6300</v>
      </c>
      <c r="V588" s="97" t="str">
        <f t="shared" si="313"/>
        <v>Local MHW and GW (Tidal ULD Z-GW) terrestrial indicator; Fen peat</v>
      </c>
      <c r="W588" s="17" t="s">
        <v>2347</v>
      </c>
      <c r="X588" s="97" t="s">
        <v>225</v>
      </c>
      <c r="Y588" s="107" t="s">
        <v>225</v>
      </c>
      <c r="Z588" s="97" t="s">
        <v>226</v>
      </c>
      <c r="AA588" s="133">
        <v>5.9249999999999998</v>
      </c>
      <c r="AB588" s="133">
        <v>0.01</v>
      </c>
      <c r="AC588" s="135">
        <v>0</v>
      </c>
      <c r="AD588" s="148" t="s">
        <v>296</v>
      </c>
      <c r="AE588" s="59">
        <v>9.9999999999997868E-3</v>
      </c>
      <c r="AF588" s="61" t="s">
        <v>227</v>
      </c>
      <c r="AG588" s="181">
        <f t="shared" si="308"/>
        <v>2.4999999999999467E-2</v>
      </c>
      <c r="AH588" s="181">
        <f t="shared" si="309"/>
        <v>1.2499999999999734E-2</v>
      </c>
      <c r="AI588" s="181">
        <v>0.02</v>
      </c>
      <c r="AJ588" s="181">
        <v>0.05</v>
      </c>
      <c r="AK588" s="181">
        <v>0</v>
      </c>
      <c r="AL588" s="37" t="s">
        <v>8</v>
      </c>
      <c r="AM588" s="37" t="s">
        <v>8</v>
      </c>
      <c r="AN588" s="129">
        <v>0.03</v>
      </c>
      <c r="AO588" s="37" t="s">
        <v>8</v>
      </c>
      <c r="AP588" s="129">
        <v>0.02</v>
      </c>
      <c r="AQ588" s="108" t="s">
        <v>8</v>
      </c>
      <c r="AR588" s="108" t="s">
        <v>8</v>
      </c>
      <c r="AS588" s="108" t="s">
        <v>8</v>
      </c>
      <c r="AT588" s="112">
        <v>-5.9249999999999998</v>
      </c>
      <c r="AU588" s="37" t="s">
        <v>228</v>
      </c>
      <c r="AV588" s="112">
        <v>-5.9249999999999998</v>
      </c>
      <c r="AW588" s="111" t="s">
        <v>229</v>
      </c>
      <c r="AX588" s="130">
        <f t="shared" si="314"/>
        <v>6.6001893912220375E-2</v>
      </c>
      <c r="AY588" s="130">
        <f t="shared" si="315"/>
        <v>6.6001893912220375E-2</v>
      </c>
      <c r="AZ588" s="113" t="s">
        <v>8</v>
      </c>
      <c r="BA588" s="113" t="s">
        <v>8</v>
      </c>
      <c r="BB588" s="113" t="s">
        <v>8</v>
      </c>
      <c r="BC588" s="113" t="s">
        <v>8</v>
      </c>
      <c r="BD588" s="113" t="s">
        <v>8</v>
      </c>
      <c r="BE588" s="113">
        <v>0.8</v>
      </c>
      <c r="BF588" s="113" t="s">
        <v>8</v>
      </c>
      <c r="BG588" s="113" t="s">
        <v>8</v>
      </c>
      <c r="BH588" s="113" t="s">
        <v>8</v>
      </c>
      <c r="BI588" s="113" t="s">
        <v>8</v>
      </c>
      <c r="BJ588" s="170">
        <v>1</v>
      </c>
      <c r="BK588" s="114" t="s">
        <v>230</v>
      </c>
      <c r="BL588" s="124" t="s">
        <v>279</v>
      </c>
      <c r="BM588" s="124" t="s">
        <v>232</v>
      </c>
      <c r="BN588" s="42" t="s">
        <v>280</v>
      </c>
      <c r="BO588" s="42">
        <f t="shared" si="316"/>
        <v>-0.3</v>
      </c>
      <c r="BP588" s="115">
        <v>0.2</v>
      </c>
      <c r="BQ588" s="116" t="str">
        <f t="shared" si="317"/>
        <v>n/a</v>
      </c>
      <c r="BR588" s="115" t="s">
        <v>8</v>
      </c>
      <c r="BS588" s="42" t="str">
        <f t="shared" si="318"/>
        <v>n/a</v>
      </c>
      <c r="BT588" s="115" t="s">
        <v>8</v>
      </c>
      <c r="BU588" s="115" t="s">
        <v>8</v>
      </c>
      <c r="BV588" s="66">
        <f t="shared" si="319"/>
        <v>1.5000000000000001E-2</v>
      </c>
      <c r="BW588" s="66">
        <f t="shared" si="320"/>
        <v>3.0042495765422006E-2</v>
      </c>
      <c r="BX588" s="66">
        <f t="shared" si="321"/>
        <v>0.60514999999999997</v>
      </c>
      <c r="BY588" s="44">
        <f t="shared" si="322"/>
        <v>0.10231880093609384</v>
      </c>
      <c r="BZ588" s="67" t="s">
        <v>8</v>
      </c>
      <c r="CA588" s="67" t="s">
        <v>8</v>
      </c>
      <c r="CB588" s="73">
        <f t="shared" si="323"/>
        <v>-5.625</v>
      </c>
      <c r="CC588" s="73">
        <f t="shared" si="324"/>
        <v>0.21274116092523188</v>
      </c>
      <c r="CD588" s="73">
        <f t="shared" si="325"/>
        <v>0.21274116092523188</v>
      </c>
      <c r="CE588" s="90">
        <f t="shared" si="326"/>
        <v>-5.625</v>
      </c>
      <c r="CF588" s="90">
        <f t="shared" si="327"/>
        <v>0.2106092353150735</v>
      </c>
      <c r="CG588" s="90">
        <f t="shared" si="328"/>
        <v>0.2106092353150735</v>
      </c>
      <c r="CH588" s="90">
        <f t="shared" si="329"/>
        <v>-5.0048500000000002</v>
      </c>
      <c r="CI588" s="90">
        <f t="shared" si="330"/>
        <v>0.23606765677833844</v>
      </c>
      <c r="CJ588" s="90">
        <f t="shared" si="331"/>
        <v>0.23606765677833844</v>
      </c>
      <c r="CK588" s="91">
        <f t="shared" si="332"/>
        <v>-5.0048500000000002</v>
      </c>
      <c r="CL588" s="90">
        <f t="shared" si="333"/>
        <v>0.23606765677833844</v>
      </c>
      <c r="CM588" s="91">
        <f t="shared" si="334"/>
        <v>0.23606765677833844</v>
      </c>
      <c r="CN588" s="93" t="str">
        <f t="shared" si="335"/>
        <v>1;2;3</v>
      </c>
      <c r="CO588" s="137">
        <v>0</v>
      </c>
      <c r="CP588" s="209"/>
      <c r="CQ588" s="137"/>
      <c r="CR588" s="64" t="s">
        <v>234</v>
      </c>
      <c r="CS588" s="164">
        <v>1</v>
      </c>
      <c r="CT588" s="117" t="s">
        <v>235</v>
      </c>
      <c r="CU588" s="118">
        <f>IF(CX588="n/a","n/a",IF(EXACT(CX588,"Huibertgat/Eemshaven"),ROUND(
IF(IF(OR(ISBLANK(S588),S588="n/a"),P588,S588)&gt;pMHW!$C$3,0,
IF(IF(OR(ISBLANK(S588),S588="n/a"),P588,S588)&gt;pMHW!$D$3, (pMHW!$C$3-IF(OR(ISBLANK(S588),S588="n/a"),P588,S588))*LOOKUP(CX588,pMHW!$B$4:$B$8,pMHW!$M$4:$M$8),
IF(IF(OR(ISBLANK(S588),S588="n/a"),P588,S588)&gt;pMHW!$F$3,LOOKUP(CX588,pMHW!$B$4:$B$8,pMHW!$D$4:$D$8)+(pMHW!$D$3-IF(OR(ISBLANK(S588),S588="n/a"),P588,S588))*LOOKUP(CX588,pMHW!$B$4:$B$8,pMHW!$O$4:$O$8),
LOOKUP(CX588,pMHW!$B$4:$B$8,pMHW!$F$4:$F$8)))),1),
ROUND(
IF(IF(OR(ISBLANK(S588),S588="n/a"),P588,S588)&gt;pMHW!$C$3,0,
IF(IF(OR(ISBLANK(S588),S588="n/a"),P588,S588)&gt;pMHW!$D$3,(pMHW!$C$3-IF(OR(ISBLANK(S588),S588="n/a"),P588,S588))*LOOKUP(CX588,pMHW!$B$4:$B$8,pMHW!$M$4:$M$8),
IF(IF(OR(ISBLANK(S588),S588="n/a"),P588,S588)&gt;pMHW!$E$3,LOOKUP(CX588,pMHW!$B$4:$B$8,pMHW!$D$4:$D$8)+(pMHW!$D$3-IF(OR(ISBLANK(S588),S588="n/a"),P588,S588))*LOOKUP(CX588,pMHW!$B$4:$B$8,pMHW!$N$4:$N$8),
LOOKUP(CX588,pMHW!$B$4:$B$8,pMHW!$F$4:$F$8)))),1)))</f>
        <v>0.8</v>
      </c>
      <c r="CV588" s="117" t="s">
        <v>27</v>
      </c>
      <c r="CW588" s="119" t="str">
        <f t="shared" si="310"/>
        <v>FBE=1; pMHW=0.8 m</v>
      </c>
      <c r="CX588" s="119" t="s">
        <v>2772</v>
      </c>
      <c r="CY588" s="303"/>
      <c r="CZ588" s="120">
        <f t="shared" si="336"/>
        <v>-9.5000000000000001E-2</v>
      </c>
      <c r="DA588" s="120">
        <f t="shared" si="337"/>
        <v>1.6E-2</v>
      </c>
      <c r="DB588" s="120">
        <v>-9.5320098102092743E-2</v>
      </c>
      <c r="DC588" s="120">
        <v>-7.9510897397994995E-2</v>
      </c>
      <c r="DD588" s="120">
        <v>-0.1110185980796814</v>
      </c>
    </row>
    <row r="589" spans="1:108" s="35" customFormat="1" ht="12.75">
      <c r="A589" s="104" t="s">
        <v>2348</v>
      </c>
      <c r="B589" s="104" t="s">
        <v>2348</v>
      </c>
      <c r="C589" s="104" t="s">
        <v>2349</v>
      </c>
      <c r="D589" s="99">
        <v>1997</v>
      </c>
      <c r="E589" s="136" t="s">
        <v>2345</v>
      </c>
      <c r="F589" s="136" t="s">
        <v>2350</v>
      </c>
      <c r="G589" s="96">
        <v>2</v>
      </c>
      <c r="H589" s="105" t="s">
        <v>284</v>
      </c>
      <c r="I589" s="56">
        <v>52.321393489999998</v>
      </c>
      <c r="J589" s="56">
        <v>5.3433784050000002</v>
      </c>
      <c r="K589" s="106">
        <v>152012</v>
      </c>
      <c r="L589" s="106">
        <v>481495</v>
      </c>
      <c r="M589" s="49" t="s">
        <v>223</v>
      </c>
      <c r="N589" s="178">
        <f>Radiocarbon!K588</f>
        <v>5594</v>
      </c>
      <c r="O589" s="266">
        <f>Radiocarbon!L588</f>
        <v>45</v>
      </c>
      <c r="P589" s="179">
        <f>Radiocarbon!P588</f>
        <v>6370</v>
      </c>
      <c r="Q589" s="179">
        <f>Radiocarbon!Q588</f>
        <v>6490</v>
      </c>
      <c r="R589" s="179">
        <f>Radiocarbon!R588</f>
        <v>6290</v>
      </c>
      <c r="S589" s="179">
        <f>Radiocarbon!S588</f>
        <v>6370</v>
      </c>
      <c r="T589" s="179">
        <f>Radiocarbon!T588</f>
        <v>6440</v>
      </c>
      <c r="U589" s="179">
        <f>Radiocarbon!U588</f>
        <v>6300</v>
      </c>
      <c r="V589" s="97" t="str">
        <f t="shared" si="313"/>
        <v>Local MHW and GW (Tidal ULD Z-GW) terrestrial indicator; Fen peat</v>
      </c>
      <c r="W589" s="17" t="s">
        <v>2347</v>
      </c>
      <c r="X589" s="97" t="s">
        <v>225</v>
      </c>
      <c r="Y589" s="107" t="s">
        <v>225</v>
      </c>
      <c r="Z589" s="97" t="s">
        <v>226</v>
      </c>
      <c r="AA589" s="133">
        <v>5.9350000000000005</v>
      </c>
      <c r="AB589" s="133">
        <v>0.01</v>
      </c>
      <c r="AC589" s="135">
        <v>0</v>
      </c>
      <c r="AD589" s="148" t="s">
        <v>296</v>
      </c>
      <c r="AE589" s="59">
        <v>1.0000000000000675E-2</v>
      </c>
      <c r="AF589" s="61" t="s">
        <v>227</v>
      </c>
      <c r="AG589" s="181">
        <f t="shared" si="308"/>
        <v>2.5000000000001688E-2</v>
      </c>
      <c r="AH589" s="181">
        <f t="shared" si="309"/>
        <v>1.2500000000000844E-2</v>
      </c>
      <c r="AI589" s="181">
        <v>0.02</v>
      </c>
      <c r="AJ589" s="181">
        <v>0.05</v>
      </c>
      <c r="AK589" s="181">
        <v>0</v>
      </c>
      <c r="AL589" s="37" t="s">
        <v>8</v>
      </c>
      <c r="AM589" s="37" t="s">
        <v>8</v>
      </c>
      <c r="AN589" s="129">
        <v>0.03</v>
      </c>
      <c r="AO589" s="37" t="s">
        <v>8</v>
      </c>
      <c r="AP589" s="129">
        <v>0.02</v>
      </c>
      <c r="AQ589" s="108" t="s">
        <v>8</v>
      </c>
      <c r="AR589" s="108" t="s">
        <v>8</v>
      </c>
      <c r="AS589" s="108" t="s">
        <v>8</v>
      </c>
      <c r="AT589" s="112">
        <v>-5.9350000000000005</v>
      </c>
      <c r="AU589" s="37" t="s">
        <v>228</v>
      </c>
      <c r="AV589" s="112">
        <v>-5.9350000000000005</v>
      </c>
      <c r="AW589" s="111" t="s">
        <v>229</v>
      </c>
      <c r="AX589" s="130">
        <f t="shared" si="314"/>
        <v>6.6001893912220597E-2</v>
      </c>
      <c r="AY589" s="130">
        <f t="shared" si="315"/>
        <v>6.6001893912220597E-2</v>
      </c>
      <c r="AZ589" s="113" t="s">
        <v>8</v>
      </c>
      <c r="BA589" s="113" t="s">
        <v>8</v>
      </c>
      <c r="BB589" s="113" t="s">
        <v>8</v>
      </c>
      <c r="BC589" s="113" t="s">
        <v>8</v>
      </c>
      <c r="BD589" s="113" t="s">
        <v>8</v>
      </c>
      <c r="BE589" s="113">
        <v>0.8</v>
      </c>
      <c r="BF589" s="113" t="s">
        <v>8</v>
      </c>
      <c r="BG589" s="113" t="s">
        <v>8</v>
      </c>
      <c r="BH589" s="113" t="s">
        <v>8</v>
      </c>
      <c r="BI589" s="113" t="s">
        <v>8</v>
      </c>
      <c r="BJ589" s="170">
        <v>1</v>
      </c>
      <c r="BK589" s="114" t="s">
        <v>230</v>
      </c>
      <c r="BL589" s="124" t="s">
        <v>279</v>
      </c>
      <c r="BM589" s="124" t="s">
        <v>232</v>
      </c>
      <c r="BN589" s="42" t="s">
        <v>280</v>
      </c>
      <c r="BO589" s="42">
        <f t="shared" si="316"/>
        <v>-0.3</v>
      </c>
      <c r="BP589" s="115">
        <v>0.2</v>
      </c>
      <c r="BQ589" s="116" t="str">
        <f t="shared" si="317"/>
        <v>n/a</v>
      </c>
      <c r="BR589" s="115" t="s">
        <v>8</v>
      </c>
      <c r="BS589" s="42" t="str">
        <f t="shared" si="318"/>
        <v>n/a</v>
      </c>
      <c r="BT589" s="115" t="s">
        <v>8</v>
      </c>
      <c r="BU589" s="115" t="s">
        <v>8</v>
      </c>
      <c r="BV589" s="66">
        <f t="shared" si="319"/>
        <v>1.5000000000000001E-2</v>
      </c>
      <c r="BW589" s="66">
        <f t="shared" si="320"/>
        <v>3.0042495765422006E-2</v>
      </c>
      <c r="BX589" s="66">
        <f t="shared" si="321"/>
        <v>0.60514999999999997</v>
      </c>
      <c r="BY589" s="44">
        <f t="shared" si="322"/>
        <v>0.10236179169983299</v>
      </c>
      <c r="BZ589" s="67" t="s">
        <v>8</v>
      </c>
      <c r="CA589" s="67" t="s">
        <v>8</v>
      </c>
      <c r="CB589" s="73">
        <f t="shared" si="323"/>
        <v>-5.6350000000000007</v>
      </c>
      <c r="CC589" s="73">
        <f t="shared" si="324"/>
        <v>0.21274116092523193</v>
      </c>
      <c r="CD589" s="73">
        <f t="shared" si="325"/>
        <v>0.21274116092523193</v>
      </c>
      <c r="CE589" s="90">
        <f t="shared" si="326"/>
        <v>-5.6350000000000007</v>
      </c>
      <c r="CF589" s="90">
        <f t="shared" si="327"/>
        <v>0.21060923531507356</v>
      </c>
      <c r="CG589" s="90">
        <f t="shared" si="328"/>
        <v>0.21060923531507356</v>
      </c>
      <c r="CH589" s="90">
        <f t="shared" si="329"/>
        <v>-5.0148500000000009</v>
      </c>
      <c r="CI589" s="90">
        <f t="shared" si="330"/>
        <v>0.23608629344334123</v>
      </c>
      <c r="CJ589" s="90">
        <f t="shared" si="331"/>
        <v>0.23608629344334123</v>
      </c>
      <c r="CK589" s="91">
        <f t="shared" si="332"/>
        <v>-5.0148500000000009</v>
      </c>
      <c r="CL589" s="90">
        <f t="shared" si="333"/>
        <v>0.23608629344334123</v>
      </c>
      <c r="CM589" s="91">
        <f t="shared" si="334"/>
        <v>0.23608629344334123</v>
      </c>
      <c r="CN589" s="93" t="str">
        <f t="shared" si="335"/>
        <v>1;2;3</v>
      </c>
      <c r="CO589" s="137">
        <v>0</v>
      </c>
      <c r="CP589" s="209"/>
      <c r="CQ589" s="137"/>
      <c r="CR589" s="64" t="s">
        <v>234</v>
      </c>
      <c r="CS589" s="164">
        <v>1</v>
      </c>
      <c r="CT589" s="117" t="s">
        <v>235</v>
      </c>
      <c r="CU589" s="118">
        <f>IF(CX589="n/a","n/a",IF(EXACT(CX589,"Huibertgat/Eemshaven"),ROUND(
IF(IF(OR(ISBLANK(S589),S589="n/a"),P589,S589)&gt;pMHW!$C$3,0,
IF(IF(OR(ISBLANK(S589),S589="n/a"),P589,S589)&gt;pMHW!$D$3, (pMHW!$C$3-IF(OR(ISBLANK(S589),S589="n/a"),P589,S589))*LOOKUP(CX589,pMHW!$B$4:$B$8,pMHW!$M$4:$M$8),
IF(IF(OR(ISBLANK(S589),S589="n/a"),P589,S589)&gt;pMHW!$F$3,LOOKUP(CX589,pMHW!$B$4:$B$8,pMHW!$D$4:$D$8)+(pMHW!$D$3-IF(OR(ISBLANK(S589),S589="n/a"),P589,S589))*LOOKUP(CX589,pMHW!$B$4:$B$8,pMHW!$O$4:$O$8),
LOOKUP(CX589,pMHW!$B$4:$B$8,pMHW!$F$4:$F$8)))),1),
ROUND(
IF(IF(OR(ISBLANK(S589),S589="n/a"),P589,S589)&gt;pMHW!$C$3,0,
IF(IF(OR(ISBLANK(S589),S589="n/a"),P589,S589)&gt;pMHW!$D$3,(pMHW!$C$3-IF(OR(ISBLANK(S589),S589="n/a"),P589,S589))*LOOKUP(CX589,pMHW!$B$4:$B$8,pMHW!$M$4:$M$8),
IF(IF(OR(ISBLANK(S589),S589="n/a"),P589,S589)&gt;pMHW!$E$3,LOOKUP(CX589,pMHW!$B$4:$B$8,pMHW!$D$4:$D$8)+(pMHW!$D$3-IF(OR(ISBLANK(S589),S589="n/a"),P589,S589))*LOOKUP(CX589,pMHW!$B$4:$B$8,pMHW!$N$4:$N$8),
LOOKUP(CX589,pMHW!$B$4:$B$8,pMHW!$F$4:$F$8)))),1)))</f>
        <v>0.8</v>
      </c>
      <c r="CV589" s="117" t="s">
        <v>27</v>
      </c>
      <c r="CW589" s="119" t="str">
        <f t="shared" si="310"/>
        <v>FBE=1; pMHW=0.8 m</v>
      </c>
      <c r="CX589" s="119" t="s">
        <v>2772</v>
      </c>
      <c r="CY589" s="165"/>
      <c r="CZ589" s="120">
        <f t="shared" si="336"/>
        <v>-9.5000000000000001E-2</v>
      </c>
      <c r="DA589" s="120">
        <f t="shared" si="337"/>
        <v>1.6E-2</v>
      </c>
      <c r="DB589" s="120">
        <v>-9.5320098102092743E-2</v>
      </c>
      <c r="DC589" s="120">
        <v>-7.9510897397994995E-2</v>
      </c>
      <c r="DD589" s="120">
        <v>-0.1110185980796814</v>
      </c>
    </row>
    <row r="590" spans="1:108" s="35" customFormat="1" ht="12.75">
      <c r="A590" s="104" t="s">
        <v>2351</v>
      </c>
      <c r="B590" s="104" t="s">
        <v>2351</v>
      </c>
      <c r="C590" s="104" t="s">
        <v>2349</v>
      </c>
      <c r="D590" s="99">
        <v>1997</v>
      </c>
      <c r="E590" s="136" t="s">
        <v>2345</v>
      </c>
      <c r="F590" s="136" t="s">
        <v>2352</v>
      </c>
      <c r="G590" s="96">
        <v>2</v>
      </c>
      <c r="H590" s="105" t="s">
        <v>284</v>
      </c>
      <c r="I590" s="56">
        <v>52.321303589999999</v>
      </c>
      <c r="J590" s="56">
        <v>5.3433051569999996</v>
      </c>
      <c r="K590" s="106">
        <v>152007</v>
      </c>
      <c r="L590" s="106">
        <v>481485</v>
      </c>
      <c r="M590" s="49" t="s">
        <v>223</v>
      </c>
      <c r="N590" s="178">
        <f>Radiocarbon!K589</f>
        <v>5510</v>
      </c>
      <c r="O590" s="266">
        <f>Radiocarbon!L589</f>
        <v>60</v>
      </c>
      <c r="P590" s="179">
        <f>Radiocarbon!P589</f>
        <v>6310</v>
      </c>
      <c r="Q590" s="179">
        <f>Radiocarbon!Q589</f>
        <v>6440</v>
      </c>
      <c r="R590" s="179">
        <f>Radiocarbon!R589</f>
        <v>6190</v>
      </c>
      <c r="S590" s="179">
        <f>Radiocarbon!S589</f>
        <v>6340</v>
      </c>
      <c r="T590" s="179">
        <f>Radiocarbon!T589</f>
        <v>6400</v>
      </c>
      <c r="U590" s="179">
        <f>Radiocarbon!U589</f>
        <v>6290</v>
      </c>
      <c r="V590" s="97" t="str">
        <f t="shared" si="313"/>
        <v>Local MHW and GW (Tidal ULD Z-GW) terrestrial indicator; Fen peat</v>
      </c>
      <c r="W590" s="17" t="s">
        <v>2347</v>
      </c>
      <c r="X590" s="97" t="s">
        <v>225</v>
      </c>
      <c r="Y590" s="107" t="s">
        <v>225</v>
      </c>
      <c r="Z590" s="97" t="s">
        <v>226</v>
      </c>
      <c r="AA590" s="133">
        <v>5.8149999999999995</v>
      </c>
      <c r="AB590" s="133">
        <v>0.01</v>
      </c>
      <c r="AC590" s="135">
        <v>0</v>
      </c>
      <c r="AD590" s="148" t="s">
        <v>296</v>
      </c>
      <c r="AE590" s="59">
        <v>1.0000000000000675E-2</v>
      </c>
      <c r="AF590" s="61" t="s">
        <v>227</v>
      </c>
      <c r="AG590" s="181">
        <f t="shared" ref="AG590:AG621" si="338">IF(AE590="nd","nd",AE590*2.5)</f>
        <v>2.5000000000001688E-2</v>
      </c>
      <c r="AH590" s="181">
        <f t="shared" ref="AH590:AH621" si="339">IF(AE590="nd","nd",0.5*AG590)</f>
        <v>1.2500000000000844E-2</v>
      </c>
      <c r="AI590" s="181">
        <v>0.02</v>
      </c>
      <c r="AJ590" s="181">
        <v>0.05</v>
      </c>
      <c r="AK590" s="181">
        <v>0</v>
      </c>
      <c r="AL590" s="37" t="s">
        <v>8</v>
      </c>
      <c r="AM590" s="37" t="s">
        <v>8</v>
      </c>
      <c r="AN590" s="129">
        <v>0.03</v>
      </c>
      <c r="AO590" s="37" t="s">
        <v>8</v>
      </c>
      <c r="AP590" s="129">
        <v>0.02</v>
      </c>
      <c r="AQ590" s="108" t="s">
        <v>8</v>
      </c>
      <c r="AR590" s="108" t="s">
        <v>8</v>
      </c>
      <c r="AS590" s="108" t="s">
        <v>8</v>
      </c>
      <c r="AT590" s="112">
        <v>-5.8149999999999995</v>
      </c>
      <c r="AU590" s="37" t="s">
        <v>228</v>
      </c>
      <c r="AV590" s="112">
        <v>-5.8149999999999995</v>
      </c>
      <c r="AW590" s="111" t="s">
        <v>229</v>
      </c>
      <c r="AX590" s="130">
        <f t="shared" si="314"/>
        <v>6.6001893912220597E-2</v>
      </c>
      <c r="AY590" s="130">
        <f t="shared" si="315"/>
        <v>6.6001893912220597E-2</v>
      </c>
      <c r="AZ590" s="113" t="s">
        <v>8</v>
      </c>
      <c r="BA590" s="113" t="s">
        <v>8</v>
      </c>
      <c r="BB590" s="113" t="s">
        <v>8</v>
      </c>
      <c r="BC590" s="113" t="s">
        <v>8</v>
      </c>
      <c r="BD590" s="113" t="s">
        <v>8</v>
      </c>
      <c r="BE590" s="113">
        <v>0.8</v>
      </c>
      <c r="BF590" s="113" t="s">
        <v>8</v>
      </c>
      <c r="BG590" s="113" t="s">
        <v>8</v>
      </c>
      <c r="BH590" s="113" t="s">
        <v>8</v>
      </c>
      <c r="BI590" s="113" t="s">
        <v>8</v>
      </c>
      <c r="BJ590" s="170">
        <v>1</v>
      </c>
      <c r="BK590" s="114" t="s">
        <v>230</v>
      </c>
      <c r="BL590" s="124" t="s">
        <v>279</v>
      </c>
      <c r="BM590" s="124" t="s">
        <v>232</v>
      </c>
      <c r="BN590" s="42" t="s">
        <v>280</v>
      </c>
      <c r="BO590" s="42">
        <f t="shared" si="316"/>
        <v>-0.3</v>
      </c>
      <c r="BP590" s="115">
        <v>0.2</v>
      </c>
      <c r="BQ590" s="116" t="str">
        <f t="shared" si="317"/>
        <v>n/a</v>
      </c>
      <c r="BR590" s="115" t="s">
        <v>8</v>
      </c>
      <c r="BS590" s="42" t="str">
        <f t="shared" si="318"/>
        <v>n/a</v>
      </c>
      <c r="BT590" s="115" t="s">
        <v>8</v>
      </c>
      <c r="BU590" s="115" t="s">
        <v>8</v>
      </c>
      <c r="BV590" s="66">
        <f t="shared" si="319"/>
        <v>1.5000000000000001E-2</v>
      </c>
      <c r="BW590" s="66">
        <f t="shared" si="320"/>
        <v>3.0042495765422006E-2</v>
      </c>
      <c r="BX590" s="66">
        <f t="shared" si="321"/>
        <v>0.59945000000000004</v>
      </c>
      <c r="BY590" s="44">
        <f t="shared" si="322"/>
        <v>0.10165597486129382</v>
      </c>
      <c r="BZ590" s="67" t="s">
        <v>8</v>
      </c>
      <c r="CA590" s="67" t="s">
        <v>8</v>
      </c>
      <c r="CB590" s="73">
        <f t="shared" si="323"/>
        <v>-5.5149999999999997</v>
      </c>
      <c r="CC590" s="73">
        <f t="shared" si="324"/>
        <v>0.21274116092523193</v>
      </c>
      <c r="CD590" s="73">
        <f t="shared" si="325"/>
        <v>0.21274116092523193</v>
      </c>
      <c r="CE590" s="90">
        <f t="shared" si="326"/>
        <v>-5.5149999999999997</v>
      </c>
      <c r="CF590" s="90">
        <f t="shared" si="327"/>
        <v>0.21060923531507356</v>
      </c>
      <c r="CG590" s="90">
        <f t="shared" si="328"/>
        <v>0.21060923531507356</v>
      </c>
      <c r="CH590" s="90">
        <f t="shared" si="329"/>
        <v>-4.90055</v>
      </c>
      <c r="CI590" s="90">
        <f t="shared" si="330"/>
        <v>0.23578112472548654</v>
      </c>
      <c r="CJ590" s="90">
        <f t="shared" si="331"/>
        <v>0.23578112472548654</v>
      </c>
      <c r="CK590" s="91">
        <f t="shared" si="332"/>
        <v>-4.90055</v>
      </c>
      <c r="CL590" s="90">
        <f t="shared" si="333"/>
        <v>0.23578112472548654</v>
      </c>
      <c r="CM590" s="91">
        <f t="shared" si="334"/>
        <v>0.23578112472548654</v>
      </c>
      <c r="CN590" s="93" t="str">
        <f t="shared" si="335"/>
        <v>1;2;3</v>
      </c>
      <c r="CO590" s="137">
        <v>0</v>
      </c>
      <c r="CP590" s="209"/>
      <c r="CQ590" s="137"/>
      <c r="CR590" s="64" t="s">
        <v>234</v>
      </c>
      <c r="CS590" s="164">
        <v>1</v>
      </c>
      <c r="CT590" s="117" t="s">
        <v>235</v>
      </c>
      <c r="CU590" s="118">
        <f>IF(CX590="n/a","n/a",IF(EXACT(CX590,"Huibertgat/Eemshaven"),ROUND(
IF(IF(OR(ISBLANK(S590),S590="n/a"),P590,S590)&gt;pMHW!$C$3,0,
IF(IF(OR(ISBLANK(S590),S590="n/a"),P590,S590)&gt;pMHW!$D$3, (pMHW!$C$3-IF(OR(ISBLANK(S590),S590="n/a"),P590,S590))*LOOKUP(CX590,pMHW!$B$4:$B$8,pMHW!$M$4:$M$8),
IF(IF(OR(ISBLANK(S590),S590="n/a"),P590,S590)&gt;pMHW!$F$3,LOOKUP(CX590,pMHW!$B$4:$B$8,pMHW!$D$4:$D$8)+(pMHW!$D$3-IF(OR(ISBLANK(S590),S590="n/a"),P590,S590))*LOOKUP(CX590,pMHW!$B$4:$B$8,pMHW!$O$4:$O$8),
LOOKUP(CX590,pMHW!$B$4:$B$8,pMHW!$F$4:$F$8)))),1),
ROUND(
IF(IF(OR(ISBLANK(S590),S590="n/a"),P590,S590)&gt;pMHW!$C$3,0,
IF(IF(OR(ISBLANK(S590),S590="n/a"),P590,S590)&gt;pMHW!$D$3,(pMHW!$C$3-IF(OR(ISBLANK(S590),S590="n/a"),P590,S590))*LOOKUP(CX590,pMHW!$B$4:$B$8,pMHW!$M$4:$M$8),
IF(IF(OR(ISBLANK(S590),S590="n/a"),P590,S590)&gt;pMHW!$E$3,LOOKUP(CX590,pMHW!$B$4:$B$8,pMHW!$D$4:$D$8)+(pMHW!$D$3-IF(OR(ISBLANK(S590),S590="n/a"),P590,S590))*LOOKUP(CX590,pMHW!$B$4:$B$8,pMHW!$N$4:$N$8),
LOOKUP(CX590,pMHW!$B$4:$B$8,pMHW!$F$4:$F$8)))),1)))</f>
        <v>0.8</v>
      </c>
      <c r="CV590" s="117" t="s">
        <v>27</v>
      </c>
      <c r="CW590" s="119" t="str">
        <f t="shared" si="310"/>
        <v>FBE=1; pMHW=0.8 m</v>
      </c>
      <c r="CX590" s="119" t="s">
        <v>2772</v>
      </c>
      <c r="CY590" s="165"/>
      <c r="CZ590" s="120">
        <f t="shared" si="336"/>
        <v>-9.5000000000000001E-2</v>
      </c>
      <c r="DA590" s="120">
        <f t="shared" si="337"/>
        <v>1.6E-2</v>
      </c>
      <c r="DB590" s="120">
        <v>-9.5320098102092743E-2</v>
      </c>
      <c r="DC590" s="120">
        <v>-7.9510897397994995E-2</v>
      </c>
      <c r="DD590" s="120">
        <v>-0.1110185980796814</v>
      </c>
    </row>
    <row r="591" spans="1:108" s="35" customFormat="1" ht="12.75">
      <c r="A591" s="104" t="s">
        <v>2353</v>
      </c>
      <c r="B591" s="104" t="s">
        <v>2353</v>
      </c>
      <c r="C591" s="104" t="s">
        <v>2349</v>
      </c>
      <c r="D591" s="99">
        <v>1997</v>
      </c>
      <c r="E591" s="136" t="s">
        <v>2345</v>
      </c>
      <c r="F591" s="136" t="s">
        <v>2354</v>
      </c>
      <c r="G591" s="96">
        <v>2</v>
      </c>
      <c r="H591" s="105" t="s">
        <v>284</v>
      </c>
      <c r="I591" s="56">
        <v>52.321303589999999</v>
      </c>
      <c r="J591" s="56">
        <v>5.3433051569999996</v>
      </c>
      <c r="K591" s="106">
        <v>152007</v>
      </c>
      <c r="L591" s="106">
        <v>481485</v>
      </c>
      <c r="M591" s="49" t="s">
        <v>223</v>
      </c>
      <c r="N591" s="178">
        <f>Radiocarbon!K590</f>
        <v>5533</v>
      </c>
      <c r="O591" s="266">
        <f>Radiocarbon!L590</f>
        <v>46</v>
      </c>
      <c r="P591" s="179">
        <f>Radiocarbon!P590</f>
        <v>6340</v>
      </c>
      <c r="Q591" s="179">
        <f>Radiocarbon!Q590</f>
        <v>6440</v>
      </c>
      <c r="R591" s="179">
        <f>Radiocarbon!R590</f>
        <v>6210</v>
      </c>
      <c r="S591" s="179">
        <f>Radiocarbon!S590</f>
        <v>6320</v>
      </c>
      <c r="T591" s="179">
        <f>Radiocarbon!T590</f>
        <v>6400</v>
      </c>
      <c r="U591" s="179">
        <f>Radiocarbon!U590</f>
        <v>6270</v>
      </c>
      <c r="V591" s="97" t="str">
        <f t="shared" si="313"/>
        <v>Local MHW and GW (Tidal ULD Z-GW) terrestrial indicator; Fen peat</v>
      </c>
      <c r="W591" s="17" t="s">
        <v>2347</v>
      </c>
      <c r="X591" s="97" t="s">
        <v>225</v>
      </c>
      <c r="Y591" s="107" t="s">
        <v>225</v>
      </c>
      <c r="Z591" s="97" t="s">
        <v>226</v>
      </c>
      <c r="AA591" s="133">
        <v>5.8049999999999997</v>
      </c>
      <c r="AB591" s="133">
        <v>0.01</v>
      </c>
      <c r="AC591" s="135">
        <v>0</v>
      </c>
      <c r="AD591" s="148" t="s">
        <v>296</v>
      </c>
      <c r="AE591" s="59">
        <v>9.9999999999997868E-3</v>
      </c>
      <c r="AF591" s="61" t="s">
        <v>227</v>
      </c>
      <c r="AG591" s="181">
        <f t="shared" si="338"/>
        <v>2.4999999999999467E-2</v>
      </c>
      <c r="AH591" s="181">
        <f t="shared" si="339"/>
        <v>1.2499999999999734E-2</v>
      </c>
      <c r="AI591" s="181">
        <v>0.02</v>
      </c>
      <c r="AJ591" s="181">
        <v>0.05</v>
      </c>
      <c r="AK591" s="181">
        <v>0</v>
      </c>
      <c r="AL591" s="37" t="s">
        <v>8</v>
      </c>
      <c r="AM591" s="37" t="s">
        <v>8</v>
      </c>
      <c r="AN591" s="129">
        <v>0.03</v>
      </c>
      <c r="AO591" s="37" t="s">
        <v>8</v>
      </c>
      <c r="AP591" s="129">
        <v>0.02</v>
      </c>
      <c r="AQ591" s="108" t="s">
        <v>8</v>
      </c>
      <c r="AR591" s="108" t="s">
        <v>8</v>
      </c>
      <c r="AS591" s="108" t="s">
        <v>8</v>
      </c>
      <c r="AT591" s="112">
        <v>-5.8049999999999997</v>
      </c>
      <c r="AU591" s="37" t="s">
        <v>228</v>
      </c>
      <c r="AV591" s="112">
        <v>-5.8049999999999997</v>
      </c>
      <c r="AW591" s="111" t="s">
        <v>229</v>
      </c>
      <c r="AX591" s="130">
        <f t="shared" si="314"/>
        <v>6.6001893912220375E-2</v>
      </c>
      <c r="AY591" s="130">
        <f t="shared" si="315"/>
        <v>6.6001893912220375E-2</v>
      </c>
      <c r="AZ591" s="113" t="s">
        <v>8</v>
      </c>
      <c r="BA591" s="113" t="s">
        <v>8</v>
      </c>
      <c r="BB591" s="113" t="s">
        <v>8</v>
      </c>
      <c r="BC591" s="113" t="s">
        <v>8</v>
      </c>
      <c r="BD591" s="113" t="s">
        <v>8</v>
      </c>
      <c r="BE591" s="113">
        <v>0.8</v>
      </c>
      <c r="BF591" s="113" t="s">
        <v>8</v>
      </c>
      <c r="BG591" s="113" t="s">
        <v>8</v>
      </c>
      <c r="BH591" s="113" t="s">
        <v>8</v>
      </c>
      <c r="BI591" s="113" t="s">
        <v>8</v>
      </c>
      <c r="BJ591" s="170">
        <v>1</v>
      </c>
      <c r="BK591" s="114" t="s">
        <v>230</v>
      </c>
      <c r="BL591" s="124" t="s">
        <v>279</v>
      </c>
      <c r="BM591" s="124" t="s">
        <v>232</v>
      </c>
      <c r="BN591" s="42" t="s">
        <v>280</v>
      </c>
      <c r="BO591" s="42">
        <f t="shared" si="316"/>
        <v>-0.3</v>
      </c>
      <c r="BP591" s="115">
        <v>0.2</v>
      </c>
      <c r="BQ591" s="116" t="str">
        <f t="shared" si="317"/>
        <v>n/a</v>
      </c>
      <c r="BR591" s="115" t="s">
        <v>8</v>
      </c>
      <c r="BS591" s="42" t="str">
        <f t="shared" si="318"/>
        <v>n/a</v>
      </c>
      <c r="BT591" s="115" t="s">
        <v>8</v>
      </c>
      <c r="BU591" s="115" t="s">
        <v>8</v>
      </c>
      <c r="BV591" s="66">
        <f t="shared" si="319"/>
        <v>1.5000000000000001E-2</v>
      </c>
      <c r="BW591" s="66">
        <f t="shared" si="320"/>
        <v>3.0042495765422006E-2</v>
      </c>
      <c r="BX591" s="66">
        <f t="shared" si="321"/>
        <v>0.60229999999999995</v>
      </c>
      <c r="BY591" s="44">
        <f t="shared" si="322"/>
        <v>0.10202661037690117</v>
      </c>
      <c r="BZ591" s="67" t="s">
        <v>8</v>
      </c>
      <c r="CA591" s="67" t="s">
        <v>8</v>
      </c>
      <c r="CB591" s="73">
        <f t="shared" si="323"/>
        <v>-5.5049999999999999</v>
      </c>
      <c r="CC591" s="73">
        <f t="shared" si="324"/>
        <v>0.21274116092523188</v>
      </c>
      <c r="CD591" s="73">
        <f t="shared" si="325"/>
        <v>0.21274116092523188</v>
      </c>
      <c r="CE591" s="90">
        <f t="shared" si="326"/>
        <v>-5.5049999999999999</v>
      </c>
      <c r="CF591" s="90">
        <f t="shared" si="327"/>
        <v>0.2106092353150735</v>
      </c>
      <c r="CG591" s="90">
        <f t="shared" si="328"/>
        <v>0.2106092353150735</v>
      </c>
      <c r="CH591" s="90">
        <f t="shared" si="329"/>
        <v>-4.8877000000000006</v>
      </c>
      <c r="CI591" s="90">
        <f t="shared" si="330"/>
        <v>0.23594115956486988</v>
      </c>
      <c r="CJ591" s="90">
        <f t="shared" si="331"/>
        <v>0.23594115956486988</v>
      </c>
      <c r="CK591" s="91">
        <f t="shared" si="332"/>
        <v>-4.8877000000000006</v>
      </c>
      <c r="CL591" s="90">
        <f t="shared" si="333"/>
        <v>0.23594115956486988</v>
      </c>
      <c r="CM591" s="91">
        <f t="shared" si="334"/>
        <v>0.23594115956486988</v>
      </c>
      <c r="CN591" s="93" t="str">
        <f t="shared" si="335"/>
        <v>1;2;3</v>
      </c>
      <c r="CO591" s="137">
        <v>0</v>
      </c>
      <c r="CP591" s="209"/>
      <c r="CQ591" s="137"/>
      <c r="CR591" s="64" t="s">
        <v>234</v>
      </c>
      <c r="CS591" s="164">
        <v>1</v>
      </c>
      <c r="CT591" s="117" t="s">
        <v>235</v>
      </c>
      <c r="CU591" s="118">
        <f>IF(CX591="n/a","n/a",IF(EXACT(CX591,"Huibertgat/Eemshaven"),ROUND(
IF(IF(OR(ISBLANK(S591),S591="n/a"),P591,S591)&gt;pMHW!$C$3,0,
IF(IF(OR(ISBLANK(S591),S591="n/a"),P591,S591)&gt;pMHW!$D$3, (pMHW!$C$3-IF(OR(ISBLANK(S591),S591="n/a"),P591,S591))*LOOKUP(CX591,pMHW!$B$4:$B$8,pMHW!$M$4:$M$8),
IF(IF(OR(ISBLANK(S591),S591="n/a"),P591,S591)&gt;pMHW!$F$3,LOOKUP(CX591,pMHW!$B$4:$B$8,pMHW!$D$4:$D$8)+(pMHW!$D$3-IF(OR(ISBLANK(S591),S591="n/a"),P591,S591))*LOOKUP(CX591,pMHW!$B$4:$B$8,pMHW!$O$4:$O$8),
LOOKUP(CX591,pMHW!$B$4:$B$8,pMHW!$F$4:$F$8)))),1),
ROUND(
IF(IF(OR(ISBLANK(S591),S591="n/a"),P591,S591)&gt;pMHW!$C$3,0,
IF(IF(OR(ISBLANK(S591),S591="n/a"),P591,S591)&gt;pMHW!$D$3,(pMHW!$C$3-IF(OR(ISBLANK(S591),S591="n/a"),P591,S591))*LOOKUP(CX591,pMHW!$B$4:$B$8,pMHW!$M$4:$M$8),
IF(IF(OR(ISBLANK(S591),S591="n/a"),P591,S591)&gt;pMHW!$E$3,LOOKUP(CX591,pMHW!$B$4:$B$8,pMHW!$D$4:$D$8)+(pMHW!$D$3-IF(OR(ISBLANK(S591),S591="n/a"),P591,S591))*LOOKUP(CX591,pMHW!$B$4:$B$8,pMHW!$N$4:$N$8),
LOOKUP(CX591,pMHW!$B$4:$B$8,pMHW!$F$4:$F$8)))),1)))</f>
        <v>0.8</v>
      </c>
      <c r="CV591" s="117" t="s">
        <v>27</v>
      </c>
      <c r="CW591" s="119" t="str">
        <f t="shared" si="310"/>
        <v>FBE=1; pMHW=0.8 m</v>
      </c>
      <c r="CX591" s="119" t="s">
        <v>2772</v>
      </c>
      <c r="CY591" s="165"/>
      <c r="CZ591" s="120">
        <f t="shared" si="336"/>
        <v>-9.5000000000000001E-2</v>
      </c>
      <c r="DA591" s="120">
        <f t="shared" si="337"/>
        <v>1.6E-2</v>
      </c>
      <c r="DB591" s="120">
        <v>-9.5320098102092743E-2</v>
      </c>
      <c r="DC591" s="120">
        <v>-7.9510897397994995E-2</v>
      </c>
      <c r="DD591" s="120">
        <v>-0.1110185980796814</v>
      </c>
    </row>
    <row r="592" spans="1:108" s="35" customFormat="1" ht="12.75">
      <c r="A592" s="104" t="s">
        <v>2355</v>
      </c>
      <c r="B592" s="104" t="s">
        <v>2355</v>
      </c>
      <c r="C592" s="104" t="s">
        <v>2356</v>
      </c>
      <c r="D592" s="99">
        <v>1997</v>
      </c>
      <c r="E592" s="136"/>
      <c r="F592" s="136" t="s">
        <v>2357</v>
      </c>
      <c r="G592" s="96">
        <v>2</v>
      </c>
      <c r="H592" s="105" t="s">
        <v>284</v>
      </c>
      <c r="I592" s="56">
        <v>52.325922800000001</v>
      </c>
      <c r="J592" s="56">
        <v>5.3226616890000003</v>
      </c>
      <c r="K592" s="106">
        <v>150600</v>
      </c>
      <c r="L592" s="106">
        <v>482000</v>
      </c>
      <c r="M592" s="49" t="s">
        <v>223</v>
      </c>
      <c r="N592" s="178">
        <f>Radiocarbon!K591</f>
        <v>5838</v>
      </c>
      <c r="O592" s="266">
        <f>Radiocarbon!L591</f>
        <v>40</v>
      </c>
      <c r="P592" s="179">
        <f>Radiocarbon!P591</f>
        <v>6650</v>
      </c>
      <c r="Q592" s="179">
        <f>Radiocarbon!Q591</f>
        <v>6750</v>
      </c>
      <c r="R592" s="179">
        <f>Radiocarbon!R591</f>
        <v>6500</v>
      </c>
      <c r="S592" s="179">
        <f>Radiocarbon!S591</f>
        <v>6660</v>
      </c>
      <c r="T592" s="179">
        <f>Radiocarbon!T591</f>
        <v>6750</v>
      </c>
      <c r="U592" s="179">
        <f>Radiocarbon!U591</f>
        <v>6560</v>
      </c>
      <c r="V592" s="97" t="str">
        <f t="shared" si="313"/>
        <v>Local MHW and GW (Tidal ULD Z-GW) terrestrial indicator; Fen-wood peat</v>
      </c>
      <c r="W592" s="17" t="s">
        <v>2358</v>
      </c>
      <c r="X592" s="97" t="s">
        <v>225</v>
      </c>
      <c r="Y592" s="107" t="s">
        <v>225</v>
      </c>
      <c r="Z592" s="97" t="s">
        <v>226</v>
      </c>
      <c r="AA592" s="133">
        <v>6.77</v>
      </c>
      <c r="AB592" s="133">
        <v>0.03</v>
      </c>
      <c r="AC592" s="135">
        <v>0</v>
      </c>
      <c r="AD592" s="148" t="s">
        <v>262</v>
      </c>
      <c r="AE592" s="59">
        <v>2.0000000000000462E-2</v>
      </c>
      <c r="AF592" s="61" t="s">
        <v>227</v>
      </c>
      <c r="AG592" s="181">
        <f t="shared" si="338"/>
        <v>5.0000000000001155E-2</v>
      </c>
      <c r="AH592" s="181">
        <f t="shared" si="339"/>
        <v>2.5000000000000577E-2</v>
      </c>
      <c r="AI592" s="181">
        <v>0.02</v>
      </c>
      <c r="AJ592" s="181">
        <v>0.05</v>
      </c>
      <c r="AK592" s="181">
        <f t="shared" ref="AK592:AK613" si="340">IF(AA592="nd","nd",0.02*AA592)</f>
        <v>0.13539999999999999</v>
      </c>
      <c r="AL592" s="37" t="s">
        <v>8</v>
      </c>
      <c r="AM592" s="37" t="s">
        <v>8</v>
      </c>
      <c r="AN592" s="129">
        <v>0.03</v>
      </c>
      <c r="AO592" s="37" t="s">
        <v>8</v>
      </c>
      <c r="AP592" s="129">
        <v>0.02</v>
      </c>
      <c r="AQ592" s="108" t="s">
        <v>8</v>
      </c>
      <c r="AR592" s="108" t="s">
        <v>8</v>
      </c>
      <c r="AS592" s="108" t="s">
        <v>8</v>
      </c>
      <c r="AT592" s="112">
        <v>-6.77</v>
      </c>
      <c r="AU592" s="37" t="s">
        <v>228</v>
      </c>
      <c r="AV592" s="112">
        <v>-6.77</v>
      </c>
      <c r="AW592" s="111" t="s">
        <v>229</v>
      </c>
      <c r="AX592" s="130">
        <f t="shared" si="314"/>
        <v>0.15217805360826517</v>
      </c>
      <c r="AY592" s="130">
        <f t="shared" si="315"/>
        <v>6.9462219947249243E-2</v>
      </c>
      <c r="AZ592" s="113" t="s">
        <v>8</v>
      </c>
      <c r="BA592" s="113" t="s">
        <v>8</v>
      </c>
      <c r="BB592" s="113" t="s">
        <v>8</v>
      </c>
      <c r="BC592" s="113" t="s">
        <v>8</v>
      </c>
      <c r="BD592" s="113" t="s">
        <v>8</v>
      </c>
      <c r="BE592" s="113">
        <v>0.8</v>
      </c>
      <c r="BF592" s="113" t="s">
        <v>8</v>
      </c>
      <c r="BG592" s="113" t="s">
        <v>8</v>
      </c>
      <c r="BH592" s="113" t="s">
        <v>8</v>
      </c>
      <c r="BI592" s="113" t="s">
        <v>8</v>
      </c>
      <c r="BJ592" s="170">
        <v>1</v>
      </c>
      <c r="BK592" s="281" t="s">
        <v>230</v>
      </c>
      <c r="BL592" s="124" t="s">
        <v>231</v>
      </c>
      <c r="BM592" s="124" t="s">
        <v>232</v>
      </c>
      <c r="BN592" s="115" t="s">
        <v>233</v>
      </c>
      <c r="BO592" s="42">
        <f t="shared" si="316"/>
        <v>0</v>
      </c>
      <c r="BP592" s="115">
        <v>0.1</v>
      </c>
      <c r="BQ592" s="116" t="str">
        <f t="shared" si="317"/>
        <v>n/a</v>
      </c>
      <c r="BR592" s="115" t="s">
        <v>8</v>
      </c>
      <c r="BS592" s="42" t="str">
        <f t="shared" si="318"/>
        <v>n/a</v>
      </c>
      <c r="BT592" s="115" t="s">
        <v>8</v>
      </c>
      <c r="BU592" s="115" t="s">
        <v>8</v>
      </c>
      <c r="BV592" s="66">
        <f t="shared" si="319"/>
        <v>4.4999999999999998E-2</v>
      </c>
      <c r="BW592" s="66">
        <f t="shared" si="320"/>
        <v>3.0380322024932398E-2</v>
      </c>
      <c r="BX592" s="66">
        <f t="shared" si="321"/>
        <v>0.63839999999999997</v>
      </c>
      <c r="BY592" s="44">
        <f t="shared" si="322"/>
        <v>0.10707455346626479</v>
      </c>
      <c r="BZ592" s="67" t="s">
        <v>8</v>
      </c>
      <c r="CA592" s="67" t="s">
        <v>8</v>
      </c>
      <c r="CB592" s="73">
        <f t="shared" si="323"/>
        <v>-6.77</v>
      </c>
      <c r="CC592" s="73">
        <f t="shared" si="324"/>
        <v>0.18461073632467487</v>
      </c>
      <c r="CD592" s="73">
        <f t="shared" si="325"/>
        <v>0.12549089196566668</v>
      </c>
      <c r="CE592" s="90">
        <f t="shared" si="326"/>
        <v>-6.77</v>
      </c>
      <c r="CF592" s="90">
        <f t="shared" si="327"/>
        <v>0.18209382197098295</v>
      </c>
      <c r="CG592" s="90">
        <f t="shared" si="328"/>
        <v>0.12175795661885934</v>
      </c>
      <c r="CH592" s="90">
        <f t="shared" si="329"/>
        <v>-6.0865999999999998</v>
      </c>
      <c r="CI592" s="90">
        <f t="shared" si="330"/>
        <v>0.21341528522188521</v>
      </c>
      <c r="CJ592" s="90">
        <f t="shared" si="331"/>
        <v>0.16496340189975053</v>
      </c>
      <c r="CK592" s="91">
        <f t="shared" si="332"/>
        <v>-6.0865999999999998</v>
      </c>
      <c r="CL592" s="90">
        <f t="shared" si="333"/>
        <v>0.21341528522188521</v>
      </c>
      <c r="CM592" s="91">
        <f t="shared" si="334"/>
        <v>0.16496340189975053</v>
      </c>
      <c r="CN592" s="93" t="str">
        <f t="shared" si="335"/>
        <v>1;2;3</v>
      </c>
      <c r="CO592" s="137">
        <v>0</v>
      </c>
      <c r="CP592" s="209"/>
      <c r="CQ592" s="137"/>
      <c r="CR592" s="64" t="s">
        <v>234</v>
      </c>
      <c r="CS592" s="164">
        <v>0.75</v>
      </c>
      <c r="CT592" s="117" t="s">
        <v>235</v>
      </c>
      <c r="CU592" s="118">
        <f>IF(CX592="n/a","n/a",IF(EXACT(CX592,"Huibertgat/Eemshaven"),ROUND(
IF(IF(OR(ISBLANK(S592),S592="n/a"),P592,S592)&gt;pMHW!$C$3,0,
IF(IF(OR(ISBLANK(S592),S592="n/a"),P592,S592)&gt;pMHW!$D$3, (pMHW!$C$3-IF(OR(ISBLANK(S592),S592="n/a"),P592,S592))*LOOKUP(CX592,pMHW!$B$4:$B$8,pMHW!$M$4:$M$8),
IF(IF(OR(ISBLANK(S592),S592="n/a"),P592,S592)&gt;pMHW!$F$3,LOOKUP(CX592,pMHW!$B$4:$B$8,pMHW!$D$4:$D$8)+(pMHW!$D$3-IF(OR(ISBLANK(S592),S592="n/a"),P592,S592))*LOOKUP(CX592,pMHW!$B$4:$B$8,pMHW!$O$4:$O$8),
LOOKUP(CX592,pMHW!$B$4:$B$8,pMHW!$F$4:$F$8)))),1),
ROUND(
IF(IF(OR(ISBLANK(S592),S592="n/a"),P592,S592)&gt;pMHW!$C$3,0,
IF(IF(OR(ISBLANK(S592),S592="n/a"),P592,S592)&gt;pMHW!$D$3,(pMHW!$C$3-IF(OR(ISBLANK(S592),S592="n/a"),P592,S592))*LOOKUP(CX592,pMHW!$B$4:$B$8,pMHW!$M$4:$M$8),
IF(IF(OR(ISBLANK(S592),S592="n/a"),P592,S592)&gt;pMHW!$E$3,LOOKUP(CX592,pMHW!$B$4:$B$8,pMHW!$D$4:$D$8)+(pMHW!$D$3-IF(OR(ISBLANK(S592),S592="n/a"),P592,S592))*LOOKUP(CX592,pMHW!$B$4:$B$8,pMHW!$N$4:$N$8),
LOOKUP(CX592,pMHW!$B$4:$B$8,pMHW!$F$4:$F$8)))),1)))</f>
        <v>0.8</v>
      </c>
      <c r="CV592" s="117" t="s">
        <v>27</v>
      </c>
      <c r="CW592" s="119" t="str">
        <f t="shared" si="310"/>
        <v>FBE=0.75; pMHW=0.8 m</v>
      </c>
      <c r="CX592" s="119" t="s">
        <v>2772</v>
      </c>
      <c r="CY592" s="165"/>
      <c r="CZ592" s="120">
        <f t="shared" si="336"/>
        <v>-9.6000000000000002E-2</v>
      </c>
      <c r="DA592" s="120">
        <f t="shared" si="337"/>
        <v>1.6E-2</v>
      </c>
      <c r="DB592" s="120">
        <v>-9.5650233328342438E-2</v>
      </c>
      <c r="DC592" s="120">
        <v>-7.9786293208599091E-2</v>
      </c>
      <c r="DD592" s="120">
        <v>-0.1114031001925468</v>
      </c>
    </row>
    <row r="593" spans="1:108" s="35" customFormat="1" ht="12.75">
      <c r="A593" s="104" t="s">
        <v>2359</v>
      </c>
      <c r="B593" s="104" t="s">
        <v>2359</v>
      </c>
      <c r="C593" s="104" t="s">
        <v>2356</v>
      </c>
      <c r="D593" s="99">
        <v>1997</v>
      </c>
      <c r="E593" s="136"/>
      <c r="F593" s="136" t="s">
        <v>2360</v>
      </c>
      <c r="G593" s="96">
        <v>2</v>
      </c>
      <c r="H593" s="105" t="s">
        <v>284</v>
      </c>
      <c r="I593" s="56">
        <v>52.325922800000001</v>
      </c>
      <c r="J593" s="56">
        <v>5.3226616890000003</v>
      </c>
      <c r="K593" s="106">
        <v>150600</v>
      </c>
      <c r="L593" s="106">
        <v>482000</v>
      </c>
      <c r="M593" s="49" t="s">
        <v>223</v>
      </c>
      <c r="N593" s="178">
        <f>Radiocarbon!K592</f>
        <v>6080</v>
      </c>
      <c r="O593" s="266">
        <f>Radiocarbon!L592</f>
        <v>43</v>
      </c>
      <c r="P593" s="179">
        <f>Radiocarbon!P592</f>
        <v>6950</v>
      </c>
      <c r="Q593" s="179">
        <f>Radiocarbon!Q592</f>
        <v>7160</v>
      </c>
      <c r="R593" s="179">
        <f>Radiocarbon!R592</f>
        <v>6790</v>
      </c>
      <c r="S593" s="179">
        <f>Radiocarbon!S592</f>
        <v>6770</v>
      </c>
      <c r="T593" s="179">
        <f>Radiocarbon!T592</f>
        <v>6840</v>
      </c>
      <c r="U593" s="179">
        <f>Radiocarbon!U592</f>
        <v>6670</v>
      </c>
      <c r="V593" s="97" t="str">
        <f t="shared" si="313"/>
        <v>Local MHW and GW (Tidal ULD Z-GW) terrestrial indicator; Fen-wood peat</v>
      </c>
      <c r="W593" s="17" t="s">
        <v>2361</v>
      </c>
      <c r="X593" s="97" t="s">
        <v>225</v>
      </c>
      <c r="Y593" s="107" t="s">
        <v>225</v>
      </c>
      <c r="Z593" s="97" t="s">
        <v>226</v>
      </c>
      <c r="AA593" s="133">
        <v>6.9350000000000005</v>
      </c>
      <c r="AB593" s="133">
        <v>1.5000000000000124E-2</v>
      </c>
      <c r="AC593" s="135">
        <v>0</v>
      </c>
      <c r="AD593" s="148" t="s">
        <v>262</v>
      </c>
      <c r="AE593" s="59">
        <v>3.0000000000000249E-2</v>
      </c>
      <c r="AF593" s="61" t="s">
        <v>227</v>
      </c>
      <c r="AG593" s="181">
        <f t="shared" si="338"/>
        <v>7.5000000000000622E-2</v>
      </c>
      <c r="AH593" s="181">
        <f t="shared" si="339"/>
        <v>3.7500000000000311E-2</v>
      </c>
      <c r="AI593" s="181">
        <v>0.02</v>
      </c>
      <c r="AJ593" s="181">
        <v>0.05</v>
      </c>
      <c r="AK593" s="181">
        <f t="shared" si="340"/>
        <v>0.13870000000000002</v>
      </c>
      <c r="AL593" s="37" t="s">
        <v>8</v>
      </c>
      <c r="AM593" s="37" t="s">
        <v>8</v>
      </c>
      <c r="AN593" s="129">
        <v>0.03</v>
      </c>
      <c r="AO593" s="37" t="s">
        <v>8</v>
      </c>
      <c r="AP593" s="129">
        <v>0.02</v>
      </c>
      <c r="AQ593" s="108" t="s">
        <v>8</v>
      </c>
      <c r="AR593" s="108" t="s">
        <v>8</v>
      </c>
      <c r="AS593" s="108" t="s">
        <v>8</v>
      </c>
      <c r="AT593" s="112">
        <v>-6.9350000000000005</v>
      </c>
      <c r="AU593" s="37" t="s">
        <v>228</v>
      </c>
      <c r="AV593" s="112">
        <v>-6.9350000000000005</v>
      </c>
      <c r="AW593" s="111" t="s">
        <v>229</v>
      </c>
      <c r="AX593" s="130">
        <f t="shared" si="314"/>
        <v>0.15761960537953401</v>
      </c>
      <c r="AY593" s="130">
        <f t="shared" si="315"/>
        <v>7.4874895659359841E-2</v>
      </c>
      <c r="AZ593" s="113" t="s">
        <v>8</v>
      </c>
      <c r="BA593" s="113" t="s">
        <v>8</v>
      </c>
      <c r="BB593" s="113" t="s">
        <v>8</v>
      </c>
      <c r="BC593" s="113" t="s">
        <v>8</v>
      </c>
      <c r="BD593" s="113" t="s">
        <v>8</v>
      </c>
      <c r="BE593" s="113">
        <v>0.8</v>
      </c>
      <c r="BF593" s="113" t="s">
        <v>8</v>
      </c>
      <c r="BG593" s="113" t="s">
        <v>8</v>
      </c>
      <c r="BH593" s="113" t="s">
        <v>8</v>
      </c>
      <c r="BI593" s="113" t="s">
        <v>8</v>
      </c>
      <c r="BJ593" s="170">
        <v>1</v>
      </c>
      <c r="BK593" s="114" t="s">
        <v>230</v>
      </c>
      <c r="BL593" s="124" t="s">
        <v>231</v>
      </c>
      <c r="BM593" s="124" t="s">
        <v>232</v>
      </c>
      <c r="BN593" s="115" t="s">
        <v>233</v>
      </c>
      <c r="BO593" s="42">
        <f t="shared" si="316"/>
        <v>0</v>
      </c>
      <c r="BP593" s="115">
        <v>0.1</v>
      </c>
      <c r="BQ593" s="116" t="str">
        <f t="shared" si="317"/>
        <v>n/a</v>
      </c>
      <c r="BR593" s="115" t="s">
        <v>8</v>
      </c>
      <c r="BS593" s="42" t="str">
        <f t="shared" si="318"/>
        <v>n/a</v>
      </c>
      <c r="BT593" s="115" t="s">
        <v>8</v>
      </c>
      <c r="BU593" s="115" t="s">
        <v>8</v>
      </c>
      <c r="BV593" s="66">
        <f t="shared" si="319"/>
        <v>2.2500000000000187E-2</v>
      </c>
      <c r="BW593" s="66">
        <f t="shared" si="320"/>
        <v>3.0095531089925097E-2</v>
      </c>
      <c r="BX593" s="66">
        <f t="shared" si="321"/>
        <v>0.66720000000000002</v>
      </c>
      <c r="BY593" s="44">
        <f t="shared" si="322"/>
        <v>0.11260931400199541</v>
      </c>
      <c r="BZ593" s="67" t="s">
        <v>8</v>
      </c>
      <c r="CA593" s="67" t="s">
        <v>8</v>
      </c>
      <c r="CB593" s="73">
        <f t="shared" si="323"/>
        <v>-6.9350000000000005</v>
      </c>
      <c r="CC593" s="73">
        <f t="shared" si="324"/>
        <v>0.18907586041476759</v>
      </c>
      <c r="CD593" s="73">
        <f t="shared" si="325"/>
        <v>0.12849899218120223</v>
      </c>
      <c r="CE593" s="90">
        <f t="shared" si="326"/>
        <v>-6.9350000000000005</v>
      </c>
      <c r="CF593" s="90">
        <f t="shared" si="327"/>
        <v>0.18666531547130022</v>
      </c>
      <c r="CG593" s="90">
        <f t="shared" si="328"/>
        <v>0.12492497748648997</v>
      </c>
      <c r="CH593" s="90">
        <f t="shared" si="329"/>
        <v>-6.2453000000000003</v>
      </c>
      <c r="CI593" s="90">
        <f t="shared" si="330"/>
        <v>0.22006939494528693</v>
      </c>
      <c r="CJ593" s="90">
        <f t="shared" si="331"/>
        <v>0.17085914839886296</v>
      </c>
      <c r="CK593" s="91">
        <f t="shared" si="332"/>
        <v>-6.2453000000000003</v>
      </c>
      <c r="CL593" s="90">
        <f t="shared" si="333"/>
        <v>0.22006939494528693</v>
      </c>
      <c r="CM593" s="91">
        <f t="shared" si="334"/>
        <v>0.17085914839886296</v>
      </c>
      <c r="CN593" s="93" t="str">
        <f t="shared" si="335"/>
        <v>1;2;3</v>
      </c>
      <c r="CO593" s="137">
        <v>0</v>
      </c>
      <c r="CP593" s="209"/>
      <c r="CQ593" s="137"/>
      <c r="CR593" s="64" t="s">
        <v>234</v>
      </c>
      <c r="CS593" s="164">
        <v>0.75</v>
      </c>
      <c r="CT593" s="117" t="s">
        <v>235</v>
      </c>
      <c r="CU593" s="118">
        <f>IF(CX593="n/a","n/a",IF(EXACT(CX593,"Huibertgat/Eemshaven"),ROUND(
IF(IF(OR(ISBLANK(S593),S593="n/a"),P593,S593)&gt;pMHW!$C$3,0,
IF(IF(OR(ISBLANK(S593),S593="n/a"),P593,S593)&gt;pMHW!$D$3, (pMHW!$C$3-IF(OR(ISBLANK(S593),S593="n/a"),P593,S593))*LOOKUP(CX593,pMHW!$B$4:$B$8,pMHW!$M$4:$M$8),
IF(IF(OR(ISBLANK(S593),S593="n/a"),P593,S593)&gt;pMHW!$F$3,LOOKUP(CX593,pMHW!$B$4:$B$8,pMHW!$D$4:$D$8)+(pMHW!$D$3-IF(OR(ISBLANK(S593),S593="n/a"),P593,S593))*LOOKUP(CX593,pMHW!$B$4:$B$8,pMHW!$O$4:$O$8),
LOOKUP(CX593,pMHW!$B$4:$B$8,pMHW!$F$4:$F$8)))),1),
ROUND(
IF(IF(OR(ISBLANK(S593),S593="n/a"),P593,S593)&gt;pMHW!$C$3,0,
IF(IF(OR(ISBLANK(S593),S593="n/a"),P593,S593)&gt;pMHW!$D$3,(pMHW!$C$3-IF(OR(ISBLANK(S593),S593="n/a"),P593,S593))*LOOKUP(CX593,pMHW!$B$4:$B$8,pMHW!$M$4:$M$8),
IF(IF(OR(ISBLANK(S593),S593="n/a"),P593,S593)&gt;pMHW!$E$3,LOOKUP(CX593,pMHW!$B$4:$B$8,pMHW!$D$4:$D$8)+(pMHW!$D$3-IF(OR(ISBLANK(S593),S593="n/a"),P593,S593))*LOOKUP(CX593,pMHW!$B$4:$B$8,pMHW!$N$4:$N$8),
LOOKUP(CX593,pMHW!$B$4:$B$8,pMHW!$F$4:$F$8)))),1)))</f>
        <v>0.8</v>
      </c>
      <c r="CV593" s="117" t="s">
        <v>27</v>
      </c>
      <c r="CW593" s="119" t="str">
        <f t="shared" si="310"/>
        <v>FBE=0.75; pMHW=0.8 m</v>
      </c>
      <c r="CX593" s="119" t="s">
        <v>2772</v>
      </c>
      <c r="CY593" s="165"/>
      <c r="CZ593" s="120">
        <f t="shared" si="336"/>
        <v>-9.6000000000000002E-2</v>
      </c>
      <c r="DA593" s="120">
        <f t="shared" si="337"/>
        <v>1.6E-2</v>
      </c>
      <c r="DB593" s="120">
        <v>-9.5650233328342438E-2</v>
      </c>
      <c r="DC593" s="120">
        <v>-7.9786293208599091E-2</v>
      </c>
      <c r="DD593" s="120">
        <v>-0.1114031001925468</v>
      </c>
    </row>
    <row r="594" spans="1:108" s="35" customFormat="1" ht="12.75">
      <c r="A594" s="104" t="s">
        <v>1555</v>
      </c>
      <c r="B594" s="104" t="s">
        <v>1555</v>
      </c>
      <c r="C594" s="104" t="s">
        <v>391</v>
      </c>
      <c r="D594" s="99">
        <v>1998</v>
      </c>
      <c r="E594" s="136"/>
      <c r="F594" s="136" t="s">
        <v>1556</v>
      </c>
      <c r="G594" s="96">
        <v>2</v>
      </c>
      <c r="H594" s="105" t="s">
        <v>360</v>
      </c>
      <c r="I594" s="56">
        <v>51.78550388</v>
      </c>
      <c r="J594" s="56">
        <v>5.1853913409999999</v>
      </c>
      <c r="K594" s="106">
        <v>141075</v>
      </c>
      <c r="L594" s="106">
        <v>421891</v>
      </c>
      <c r="M594" s="49" t="s">
        <v>223</v>
      </c>
      <c r="N594" s="178">
        <f>Radiocarbon!K593</f>
        <v>5111</v>
      </c>
      <c r="O594" s="266">
        <f>Radiocarbon!L593</f>
        <v>41</v>
      </c>
      <c r="P594" s="179">
        <f>Radiocarbon!P593</f>
        <v>5840</v>
      </c>
      <c r="Q594" s="179">
        <f>Radiocarbon!Q593</f>
        <v>5940</v>
      </c>
      <c r="R594" s="179">
        <f>Radiocarbon!R593</f>
        <v>5740</v>
      </c>
      <c r="S594" s="179">
        <f>Radiocarbon!S593</f>
        <v>5830</v>
      </c>
      <c r="T594" s="179">
        <f>Radiocarbon!T593</f>
        <v>5940</v>
      </c>
      <c r="U594" s="179">
        <f>Radiocarbon!U593</f>
        <v>5740</v>
      </c>
      <c r="V594" s="97" t="str">
        <f t="shared" si="313"/>
        <v>River-gradient affected GW (ULD inland Z-GW) terrestrial indicator; Fen peat</v>
      </c>
      <c r="W594" s="17" t="s">
        <v>1557</v>
      </c>
      <c r="X594" s="97" t="s">
        <v>225</v>
      </c>
      <c r="Y594" s="107" t="s">
        <v>225</v>
      </c>
      <c r="Z594" s="97" t="s">
        <v>226</v>
      </c>
      <c r="AA594" s="133">
        <v>2.66</v>
      </c>
      <c r="AB594" s="133">
        <v>1.0000000000000009E-2</v>
      </c>
      <c r="AC594" s="135">
        <v>0</v>
      </c>
      <c r="AD594" s="148" t="s">
        <v>262</v>
      </c>
      <c r="AE594" s="59">
        <v>2.0000000000000018E-2</v>
      </c>
      <c r="AF594" s="61" t="s">
        <v>227</v>
      </c>
      <c r="AG594" s="181">
        <f t="shared" si="338"/>
        <v>5.0000000000000044E-2</v>
      </c>
      <c r="AH594" s="181">
        <f t="shared" si="339"/>
        <v>2.5000000000000022E-2</v>
      </c>
      <c r="AI594" s="181">
        <v>0.02</v>
      </c>
      <c r="AJ594" s="181">
        <v>0.05</v>
      </c>
      <c r="AK594" s="181">
        <f t="shared" si="340"/>
        <v>5.3200000000000004E-2</v>
      </c>
      <c r="AL594" s="37" t="s">
        <v>8</v>
      </c>
      <c r="AM594" s="37" t="s">
        <v>8</v>
      </c>
      <c r="AN594" s="109">
        <v>0.01</v>
      </c>
      <c r="AO594" s="37" t="s">
        <v>8</v>
      </c>
      <c r="AP594" s="129">
        <v>0.02</v>
      </c>
      <c r="AQ594" s="108" t="s">
        <v>8</v>
      </c>
      <c r="AR594" s="108" t="s">
        <v>8</v>
      </c>
      <c r="AS594" s="108" t="s">
        <v>8</v>
      </c>
      <c r="AT594" s="112">
        <v>-1.27</v>
      </c>
      <c r="AU594" s="37" t="s">
        <v>228</v>
      </c>
      <c r="AV594" s="112">
        <v>-1.27</v>
      </c>
      <c r="AW594" s="111" t="s">
        <v>229</v>
      </c>
      <c r="AX594" s="130">
        <f t="shared" si="314"/>
        <v>8.2796376732318433E-2</v>
      </c>
      <c r="AY594" s="130">
        <f t="shared" si="315"/>
        <v>6.3442887702247611E-2</v>
      </c>
      <c r="AZ594" s="113" t="s">
        <v>8</v>
      </c>
      <c r="BA594" s="113" t="s">
        <v>8</v>
      </c>
      <c r="BB594" s="113" t="s">
        <v>8</v>
      </c>
      <c r="BC594" s="113" t="s">
        <v>8</v>
      </c>
      <c r="BD594" s="113" t="s">
        <v>8</v>
      </c>
      <c r="BE594" s="113">
        <v>0.9</v>
      </c>
      <c r="BF594" s="113" t="s">
        <v>8</v>
      </c>
      <c r="BG594" s="113" t="s">
        <v>8</v>
      </c>
      <c r="BH594" s="113" t="s">
        <v>8</v>
      </c>
      <c r="BI594" s="113" t="s">
        <v>8</v>
      </c>
      <c r="BJ594" s="170">
        <v>2</v>
      </c>
      <c r="BK594" s="281" t="s">
        <v>230</v>
      </c>
      <c r="BL594" s="124" t="s">
        <v>279</v>
      </c>
      <c r="BM594" s="124" t="s">
        <v>232</v>
      </c>
      <c r="BN594" s="115" t="s">
        <v>280</v>
      </c>
      <c r="BO594" s="42">
        <f t="shared" si="316"/>
        <v>-0.3</v>
      </c>
      <c r="BP594" s="115">
        <v>0.2</v>
      </c>
      <c r="BQ594" s="116" t="str">
        <f t="shared" si="317"/>
        <v>n/a</v>
      </c>
      <c r="BR594" s="115" t="s">
        <v>8</v>
      </c>
      <c r="BS594" s="42" t="str">
        <f t="shared" si="318"/>
        <v>n/a</v>
      </c>
      <c r="BT594" s="115" t="s">
        <v>8</v>
      </c>
      <c r="BU594" s="115" t="s">
        <v>8</v>
      </c>
      <c r="BV594" s="66">
        <f t="shared" si="319"/>
        <v>1.5000000000000013E-2</v>
      </c>
      <c r="BW594" s="66">
        <f t="shared" si="320"/>
        <v>3.0042495765422002E-2</v>
      </c>
      <c r="BX594" s="66">
        <f t="shared" si="321"/>
        <v>0.31536000000000003</v>
      </c>
      <c r="BY594" s="44">
        <f t="shared" si="322"/>
        <v>5.2836669085020868E-2</v>
      </c>
      <c r="BZ594" s="67" t="s">
        <v>8</v>
      </c>
      <c r="CA594" s="67" t="s">
        <v>8</v>
      </c>
      <c r="CB594" s="73">
        <f t="shared" si="323"/>
        <v>-0.97</v>
      </c>
      <c r="CC594" s="73">
        <f t="shared" si="324"/>
        <v>0.21853556129796223</v>
      </c>
      <c r="CD594" s="73">
        <f t="shared" si="325"/>
        <v>0.21196120294010271</v>
      </c>
      <c r="CE594" s="90" t="str">
        <f t="shared" si="326"/>
        <v>n/a</v>
      </c>
      <c r="CF594" s="90" t="str">
        <f t="shared" si="327"/>
        <v>n/a</v>
      </c>
      <c r="CG594" s="90" t="str">
        <f t="shared" si="328"/>
        <v>n/a</v>
      </c>
      <c r="CH594" s="90">
        <f t="shared" si="329"/>
        <v>-0.63963999999999999</v>
      </c>
      <c r="CI594" s="90">
        <f t="shared" si="330"/>
        <v>0.22483217107837439</v>
      </c>
      <c r="CJ594" s="90">
        <f t="shared" si="331"/>
        <v>0.21844739676136085</v>
      </c>
      <c r="CK594" s="91" t="str">
        <f t="shared" si="332"/>
        <v>n/a</v>
      </c>
      <c r="CL594" s="90" t="str">
        <f t="shared" si="333"/>
        <v>n/a</v>
      </c>
      <c r="CM594" s="91" t="str">
        <f t="shared" si="334"/>
        <v>n/a</v>
      </c>
      <c r="CN594" s="93" t="str">
        <f t="shared" si="335"/>
        <v>2;3</v>
      </c>
      <c r="CO594" s="137">
        <v>0</v>
      </c>
      <c r="CP594" s="209" t="s">
        <v>274</v>
      </c>
      <c r="CQ594" s="137"/>
      <c r="CR594" s="64" t="s">
        <v>234</v>
      </c>
      <c r="CS594" s="164" t="s">
        <v>8</v>
      </c>
      <c r="CT594" s="117" t="s">
        <v>235</v>
      </c>
      <c r="CU594" s="118" t="str">
        <f>IF(CX594="n/a","n/a",IF(EXACT(CX594,"Huibertgat/Eemshaven"),ROUND(
IF(IF(OR(ISBLANK(S594),S594="n/a"),P594,S594)&gt;pMHW!$C$3,0,
IF(IF(OR(ISBLANK(S594),S594="n/a"),P594,S594)&gt;pMHW!$D$3, (pMHW!$C$3-IF(OR(ISBLANK(S594),S594="n/a"),P594,S594))*LOOKUP(CX594,pMHW!$B$4:$B$8,pMHW!$M$4:$M$8),
IF(IF(OR(ISBLANK(S594),S594="n/a"),P594,S594)&gt;pMHW!$F$3,LOOKUP(CX594,pMHW!$B$4:$B$8,pMHW!$D$4:$D$8)+(pMHW!$D$3-IF(OR(ISBLANK(S594),S594="n/a"),P594,S594))*LOOKUP(CX594,pMHW!$B$4:$B$8,pMHW!$O$4:$O$8),
LOOKUP(CX594,pMHW!$B$4:$B$8,pMHW!$F$4:$F$8)))),1),
ROUND(
IF(IF(OR(ISBLANK(S594),S594="n/a"),P594,S594)&gt;pMHW!$C$3,0,
IF(IF(OR(ISBLANK(S594),S594="n/a"),P594,S594)&gt;pMHW!$D$3,(pMHW!$C$3-IF(OR(ISBLANK(S594),S594="n/a"),P594,S594))*LOOKUP(CX594,pMHW!$B$4:$B$8,pMHW!$M$4:$M$8),
IF(IF(OR(ISBLANK(S594),S594="n/a"),P594,S594)&gt;pMHW!$E$3,LOOKUP(CX594,pMHW!$B$4:$B$8,pMHW!$D$4:$D$8)+(pMHW!$D$3-IF(OR(ISBLANK(S594),S594="n/a"),P594,S594))*LOOKUP(CX594,pMHW!$B$4:$B$8,pMHW!$N$4:$N$8),
LOOKUP(CX594,pMHW!$B$4:$B$8,pMHW!$F$4:$F$8)))),1)))</f>
        <v>n/a</v>
      </c>
      <c r="CV594" s="117" t="s">
        <v>27</v>
      </c>
      <c r="CW594" s="119" t="str">
        <f t="shared" si="310"/>
        <v>FBE=n/a; pMHW=n/a m</v>
      </c>
      <c r="CX594" s="119" t="s">
        <v>8</v>
      </c>
      <c r="CY594" s="165"/>
      <c r="CZ594" s="120">
        <f t="shared" si="336"/>
        <v>-5.3999999999999999E-2</v>
      </c>
      <c r="DA594" s="120">
        <f t="shared" si="337"/>
        <v>8.9999999999999993E-3</v>
      </c>
      <c r="DB594" s="120">
        <v>-5.3761221468448639E-2</v>
      </c>
      <c r="DC594" s="120">
        <v>-4.4844720512628562E-2</v>
      </c>
      <c r="DD594" s="120">
        <v>-6.2615267932415009E-2</v>
      </c>
    </row>
    <row r="595" spans="1:108" s="35" customFormat="1" ht="12.75">
      <c r="A595" s="104" t="s">
        <v>1564</v>
      </c>
      <c r="B595" s="104" t="s">
        <v>1564</v>
      </c>
      <c r="C595" s="104" t="s">
        <v>391</v>
      </c>
      <c r="D595" s="99">
        <v>1998</v>
      </c>
      <c r="E595" s="136"/>
      <c r="F595" s="136" t="s">
        <v>1565</v>
      </c>
      <c r="G595" s="96">
        <v>2</v>
      </c>
      <c r="H595" s="105" t="s">
        <v>360</v>
      </c>
      <c r="I595" s="56">
        <v>51.785702030000003</v>
      </c>
      <c r="J595" s="56">
        <v>5.1856223400000001</v>
      </c>
      <c r="K595" s="106">
        <v>141091</v>
      </c>
      <c r="L595" s="106">
        <v>421913</v>
      </c>
      <c r="M595" s="49" t="s">
        <v>223</v>
      </c>
      <c r="N595" s="178">
        <f>Radiocarbon!K594</f>
        <v>524</v>
      </c>
      <c r="O595" s="266">
        <f>Radiocarbon!L594</f>
        <v>36</v>
      </c>
      <c r="P595" s="179">
        <f>Radiocarbon!P594</f>
        <v>550</v>
      </c>
      <c r="Q595" s="179">
        <f>Radiocarbon!Q594</f>
        <v>630</v>
      </c>
      <c r="R595" s="179">
        <f>Radiocarbon!R594</f>
        <v>500</v>
      </c>
      <c r="S595" s="179">
        <f>Radiocarbon!S594</f>
        <v>550</v>
      </c>
      <c r="T595" s="179">
        <f>Radiocarbon!T594</f>
        <v>630</v>
      </c>
      <c r="U595" s="179">
        <f>Radiocarbon!U594</f>
        <v>500</v>
      </c>
      <c r="V595" s="97" t="str">
        <f t="shared" si="313"/>
        <v>River-gradient affected GW (ULD inland Z-GW) terrestrial indicator; Fen peat</v>
      </c>
      <c r="W595" s="17" t="s">
        <v>1566</v>
      </c>
      <c r="X595" s="97" t="s">
        <v>225</v>
      </c>
      <c r="Y595" s="107" t="s">
        <v>225</v>
      </c>
      <c r="Z595" s="97" t="s">
        <v>226</v>
      </c>
      <c r="AA595" s="133">
        <v>1.34</v>
      </c>
      <c r="AB595" s="133">
        <v>0.03</v>
      </c>
      <c r="AC595" s="135">
        <v>0</v>
      </c>
      <c r="AD595" s="148" t="s">
        <v>262</v>
      </c>
      <c r="AE595" s="59">
        <v>0.06</v>
      </c>
      <c r="AF595" s="61" t="s">
        <v>227</v>
      </c>
      <c r="AG595" s="181">
        <f t="shared" si="338"/>
        <v>0.15</v>
      </c>
      <c r="AH595" s="181">
        <f t="shared" si="339"/>
        <v>7.4999999999999997E-2</v>
      </c>
      <c r="AI595" s="181">
        <v>0.02</v>
      </c>
      <c r="AJ595" s="181">
        <v>0.05</v>
      </c>
      <c r="AK595" s="181">
        <f t="shared" si="340"/>
        <v>2.6800000000000001E-2</v>
      </c>
      <c r="AL595" s="37" t="s">
        <v>8</v>
      </c>
      <c r="AM595" s="37" t="s">
        <v>8</v>
      </c>
      <c r="AN595" s="109">
        <v>0.01</v>
      </c>
      <c r="AO595" s="37" t="s">
        <v>8</v>
      </c>
      <c r="AP595" s="129">
        <v>0.02</v>
      </c>
      <c r="AQ595" s="108" t="s">
        <v>8</v>
      </c>
      <c r="AR595" s="108" t="s">
        <v>8</v>
      </c>
      <c r="AS595" s="108" t="s">
        <v>8</v>
      </c>
      <c r="AT595" s="112">
        <v>0.16</v>
      </c>
      <c r="AU595" s="37" t="s">
        <v>228</v>
      </c>
      <c r="AV595" s="112">
        <v>0.16</v>
      </c>
      <c r="AW595" s="111" t="s">
        <v>229</v>
      </c>
      <c r="AX595" s="130">
        <f t="shared" si="314"/>
        <v>9.8707851764689922E-2</v>
      </c>
      <c r="AY595" s="130">
        <f t="shared" si="315"/>
        <v>9.5000000000000001E-2</v>
      </c>
      <c r="AZ595" s="113" t="s">
        <v>8</v>
      </c>
      <c r="BA595" s="113" t="s">
        <v>8</v>
      </c>
      <c r="BB595" s="113" t="s">
        <v>8</v>
      </c>
      <c r="BC595" s="113" t="s">
        <v>8</v>
      </c>
      <c r="BD595" s="113" t="s">
        <v>8</v>
      </c>
      <c r="BE595" s="113">
        <v>0.9</v>
      </c>
      <c r="BF595" s="113" t="s">
        <v>8</v>
      </c>
      <c r="BG595" s="113" t="s">
        <v>8</v>
      </c>
      <c r="BH595" s="113" t="s">
        <v>8</v>
      </c>
      <c r="BI595" s="113" t="s">
        <v>8</v>
      </c>
      <c r="BJ595" s="170">
        <v>2</v>
      </c>
      <c r="BK595" s="114" t="s">
        <v>230</v>
      </c>
      <c r="BL595" s="124" t="s">
        <v>279</v>
      </c>
      <c r="BM595" s="124" t="s">
        <v>232</v>
      </c>
      <c r="BN595" s="115" t="s">
        <v>280</v>
      </c>
      <c r="BO595" s="42">
        <f t="shared" si="316"/>
        <v>-0.3</v>
      </c>
      <c r="BP595" s="115">
        <v>0.2</v>
      </c>
      <c r="BQ595" s="116" t="str">
        <f t="shared" si="317"/>
        <v>n/a</v>
      </c>
      <c r="BR595" s="115" t="s">
        <v>8</v>
      </c>
      <c r="BS595" s="42" t="str">
        <f t="shared" si="318"/>
        <v>n/a</v>
      </c>
      <c r="BT595" s="115" t="s">
        <v>8</v>
      </c>
      <c r="BU595" s="115" t="s">
        <v>8</v>
      </c>
      <c r="BV595" s="66">
        <f t="shared" si="319"/>
        <v>0.03</v>
      </c>
      <c r="BW595" s="66">
        <f t="shared" si="320"/>
        <v>2.1360009363293828E-2</v>
      </c>
      <c r="BX595" s="66">
        <f t="shared" si="321"/>
        <v>2.9700000000000001E-2</v>
      </c>
      <c r="BY595" s="44">
        <f t="shared" si="322"/>
        <v>6.068162819173527E-3</v>
      </c>
      <c r="BZ595" s="67" t="s">
        <v>8</v>
      </c>
      <c r="CA595" s="67" t="s">
        <v>8</v>
      </c>
      <c r="CB595" s="73">
        <f t="shared" si="323"/>
        <v>0.45999999999999996</v>
      </c>
      <c r="CC595" s="73">
        <f t="shared" si="324"/>
        <v>0.22405242690049132</v>
      </c>
      <c r="CD595" s="73">
        <f t="shared" si="325"/>
        <v>0.22244381313041728</v>
      </c>
      <c r="CE595" s="90" t="str">
        <f t="shared" si="326"/>
        <v>n/a</v>
      </c>
      <c r="CF595" s="90" t="str">
        <f t="shared" si="327"/>
        <v>n/a</v>
      </c>
      <c r="CG595" s="90" t="str">
        <f t="shared" si="328"/>
        <v>n/a</v>
      </c>
      <c r="CH595" s="90">
        <f t="shared" si="329"/>
        <v>0.51969999999999994</v>
      </c>
      <c r="CI595" s="90">
        <f t="shared" si="330"/>
        <v>0.224134585907664</v>
      </c>
      <c r="CJ595" s="90">
        <f t="shared" si="331"/>
        <v>0.22252656605448259</v>
      </c>
      <c r="CK595" s="91" t="str">
        <f t="shared" si="332"/>
        <v>n/a</v>
      </c>
      <c r="CL595" s="90" t="str">
        <f t="shared" si="333"/>
        <v>n/a</v>
      </c>
      <c r="CM595" s="91" t="str">
        <f t="shared" si="334"/>
        <v>n/a</v>
      </c>
      <c r="CN595" s="93" t="str">
        <f t="shared" si="335"/>
        <v>2;3</v>
      </c>
      <c r="CO595" s="137">
        <v>0</v>
      </c>
      <c r="CP595" s="209" t="s">
        <v>274</v>
      </c>
      <c r="CQ595" s="137"/>
      <c r="CR595" s="64" t="s">
        <v>234</v>
      </c>
      <c r="CS595" s="164" t="s">
        <v>8</v>
      </c>
      <c r="CT595" s="117" t="s">
        <v>235</v>
      </c>
      <c r="CU595" s="118" t="str">
        <f>IF(CX595="n/a","n/a",IF(EXACT(CX595,"Huibertgat/Eemshaven"),ROUND(
IF(IF(OR(ISBLANK(S595),S595="n/a"),P595,S595)&gt;pMHW!$C$3,0,
IF(IF(OR(ISBLANK(S595),S595="n/a"),P595,S595)&gt;pMHW!$D$3, (pMHW!$C$3-IF(OR(ISBLANK(S595),S595="n/a"),P595,S595))*LOOKUP(CX595,pMHW!$B$4:$B$8,pMHW!$M$4:$M$8),
IF(IF(OR(ISBLANK(S595),S595="n/a"),P595,S595)&gt;pMHW!$F$3,LOOKUP(CX595,pMHW!$B$4:$B$8,pMHW!$D$4:$D$8)+(pMHW!$D$3-IF(OR(ISBLANK(S595),S595="n/a"),P595,S595))*LOOKUP(CX595,pMHW!$B$4:$B$8,pMHW!$O$4:$O$8),
LOOKUP(CX595,pMHW!$B$4:$B$8,pMHW!$F$4:$F$8)))),1),
ROUND(
IF(IF(OR(ISBLANK(S595),S595="n/a"),P595,S595)&gt;pMHW!$C$3,0,
IF(IF(OR(ISBLANK(S595),S595="n/a"),P595,S595)&gt;pMHW!$D$3,(pMHW!$C$3-IF(OR(ISBLANK(S595),S595="n/a"),P595,S595))*LOOKUP(CX595,pMHW!$B$4:$B$8,pMHW!$M$4:$M$8),
IF(IF(OR(ISBLANK(S595),S595="n/a"),P595,S595)&gt;pMHW!$E$3,LOOKUP(CX595,pMHW!$B$4:$B$8,pMHW!$D$4:$D$8)+(pMHW!$D$3-IF(OR(ISBLANK(S595),S595="n/a"),P595,S595))*LOOKUP(CX595,pMHW!$B$4:$B$8,pMHW!$N$4:$N$8),
LOOKUP(CX595,pMHW!$B$4:$B$8,pMHW!$F$4:$F$8)))),1)))</f>
        <v>n/a</v>
      </c>
      <c r="CV595" s="117" t="s">
        <v>27</v>
      </c>
      <c r="CW595" s="119" t="str">
        <f t="shared" si="310"/>
        <v>FBE=n/a; pMHW=n/a m</v>
      </c>
      <c r="CX595" s="119" t="s">
        <v>8</v>
      </c>
      <c r="CY595" s="165"/>
      <c r="CZ595" s="120">
        <f t="shared" si="336"/>
        <v>-5.3999999999999999E-2</v>
      </c>
      <c r="DA595" s="120">
        <f t="shared" si="337"/>
        <v>8.9999999999999993E-3</v>
      </c>
      <c r="DB595" s="120">
        <v>-5.3761221468448639E-2</v>
      </c>
      <c r="DC595" s="120">
        <v>-4.4844720512628562E-2</v>
      </c>
      <c r="DD595" s="120">
        <v>-6.2615267932415009E-2</v>
      </c>
    </row>
    <row r="596" spans="1:108" s="35" customFormat="1" ht="12.75">
      <c r="A596" s="104" t="s">
        <v>1575</v>
      </c>
      <c r="B596" s="104" t="s">
        <v>1575</v>
      </c>
      <c r="C596" s="104" t="s">
        <v>391</v>
      </c>
      <c r="D596" s="99">
        <v>1998</v>
      </c>
      <c r="E596" s="136"/>
      <c r="F596" s="136" t="s">
        <v>1576</v>
      </c>
      <c r="G596" s="96">
        <v>2</v>
      </c>
      <c r="H596" s="105" t="s">
        <v>360</v>
      </c>
      <c r="I596" s="56">
        <v>51.759766020000001</v>
      </c>
      <c r="J596" s="56">
        <v>4.9848958310000002</v>
      </c>
      <c r="K596" s="106">
        <v>127225</v>
      </c>
      <c r="L596" s="106">
        <v>419085</v>
      </c>
      <c r="M596" s="49" t="s">
        <v>223</v>
      </c>
      <c r="N596" s="178">
        <f>Radiocarbon!K595</f>
        <v>5821</v>
      </c>
      <c r="O596" s="266">
        <f>Radiocarbon!L595</f>
        <v>42</v>
      </c>
      <c r="P596" s="179">
        <f>Radiocarbon!P595</f>
        <v>6620</v>
      </c>
      <c r="Q596" s="179">
        <f>Radiocarbon!Q595</f>
        <v>6740</v>
      </c>
      <c r="R596" s="179">
        <f>Radiocarbon!R595</f>
        <v>6490</v>
      </c>
      <c r="S596" s="179" t="str">
        <f>Radiocarbon!S595</f>
        <v>n/a</v>
      </c>
      <c r="T596" s="179" t="str">
        <f>Radiocarbon!T595</f>
        <v>n/a</v>
      </c>
      <c r="U596" s="179" t="str">
        <f>Radiocarbon!U595</f>
        <v>n/a</v>
      </c>
      <c r="V596" s="97" t="str">
        <f t="shared" si="313"/>
        <v>Local MHW and GW (Tidal ULD Z-GW) terrestrial indicator; Fen peat</v>
      </c>
      <c r="W596" s="17" t="s">
        <v>1577</v>
      </c>
      <c r="X596" s="97" t="s">
        <v>225</v>
      </c>
      <c r="Y596" s="107" t="s">
        <v>225</v>
      </c>
      <c r="Z596" s="97" t="s">
        <v>226</v>
      </c>
      <c r="AA596" s="133">
        <v>4.38</v>
      </c>
      <c r="AB596" s="133">
        <v>1.0000000000000231E-2</v>
      </c>
      <c r="AC596" s="135">
        <v>0</v>
      </c>
      <c r="AD596" s="148" t="s">
        <v>262</v>
      </c>
      <c r="AE596" s="59">
        <v>2.0000000000000462E-2</v>
      </c>
      <c r="AF596" s="61" t="s">
        <v>227</v>
      </c>
      <c r="AG596" s="181">
        <f t="shared" si="338"/>
        <v>5.0000000000001155E-2</v>
      </c>
      <c r="AH596" s="181">
        <f t="shared" si="339"/>
        <v>2.5000000000000577E-2</v>
      </c>
      <c r="AI596" s="181">
        <v>0.02</v>
      </c>
      <c r="AJ596" s="181">
        <v>0.05</v>
      </c>
      <c r="AK596" s="181">
        <f t="shared" si="340"/>
        <v>8.7599999999999997E-2</v>
      </c>
      <c r="AL596" s="37" t="s">
        <v>8</v>
      </c>
      <c r="AM596" s="37" t="s">
        <v>8</v>
      </c>
      <c r="AN596" s="109">
        <v>0.01</v>
      </c>
      <c r="AO596" s="37" t="s">
        <v>8</v>
      </c>
      <c r="AP596" s="129">
        <v>0.02</v>
      </c>
      <c r="AQ596" s="108" t="s">
        <v>8</v>
      </c>
      <c r="AR596" s="108" t="s">
        <v>8</v>
      </c>
      <c r="AS596" s="108" t="s">
        <v>8</v>
      </c>
      <c r="AT596" s="112">
        <v>-5.3900000000000006</v>
      </c>
      <c r="AU596" s="37" t="s">
        <v>228</v>
      </c>
      <c r="AV596" s="112">
        <v>-5.3900000000000006</v>
      </c>
      <c r="AW596" s="111" t="s">
        <v>229</v>
      </c>
      <c r="AX596" s="130">
        <f t="shared" si="314"/>
        <v>0.1081608062100132</v>
      </c>
      <c r="AY596" s="130">
        <f t="shared" si="315"/>
        <v>6.3442887702247833E-2</v>
      </c>
      <c r="AZ596" s="113" t="s">
        <v>8</v>
      </c>
      <c r="BA596" s="113" t="s">
        <v>8</v>
      </c>
      <c r="BB596" s="113" t="s">
        <v>8</v>
      </c>
      <c r="BC596" s="113" t="s">
        <v>8</v>
      </c>
      <c r="BD596" s="113" t="s">
        <v>8</v>
      </c>
      <c r="BE596" s="113">
        <v>0.9</v>
      </c>
      <c r="BF596" s="113" t="s">
        <v>8</v>
      </c>
      <c r="BG596" s="113" t="s">
        <v>8</v>
      </c>
      <c r="BH596" s="113" t="s">
        <v>8</v>
      </c>
      <c r="BI596" s="113" t="s">
        <v>8</v>
      </c>
      <c r="BJ596" s="170">
        <v>1</v>
      </c>
      <c r="BK596" s="114" t="s">
        <v>230</v>
      </c>
      <c r="BL596" s="124" t="s">
        <v>279</v>
      </c>
      <c r="BM596" s="124" t="s">
        <v>232</v>
      </c>
      <c r="BN596" s="42" t="s">
        <v>280</v>
      </c>
      <c r="BO596" s="42">
        <f t="shared" si="316"/>
        <v>-0.3</v>
      </c>
      <c r="BP596" s="115">
        <v>0.2</v>
      </c>
      <c r="BQ596" s="116" t="str">
        <f t="shared" si="317"/>
        <v>n/a</v>
      </c>
      <c r="BR596" s="115" t="s">
        <v>8</v>
      </c>
      <c r="BS596" s="42" t="str">
        <f t="shared" si="318"/>
        <v>n/a</v>
      </c>
      <c r="BT596" s="115" t="s">
        <v>8</v>
      </c>
      <c r="BU596" s="115" t="s">
        <v>8</v>
      </c>
      <c r="BV596" s="66">
        <f t="shared" si="319"/>
        <v>1.5000000000000346E-2</v>
      </c>
      <c r="BW596" s="66">
        <f t="shared" si="320"/>
        <v>3.0042495765422006E-2</v>
      </c>
      <c r="BX596" s="66">
        <f t="shared" si="321"/>
        <v>0.32438</v>
      </c>
      <c r="BY596" s="44">
        <f t="shared" si="322"/>
        <v>5.3313011779489619E-2</v>
      </c>
      <c r="BZ596" s="67" t="s">
        <v>8</v>
      </c>
      <c r="CA596" s="67" t="s">
        <v>8</v>
      </c>
      <c r="CB596" s="73">
        <f t="shared" si="323"/>
        <v>-5.0900000000000007</v>
      </c>
      <c r="CC596" s="73">
        <f t="shared" si="324"/>
        <v>0.22934975812460637</v>
      </c>
      <c r="CD596" s="73">
        <f t="shared" si="325"/>
        <v>0.21196120294010279</v>
      </c>
      <c r="CE596" s="90">
        <f t="shared" si="326"/>
        <v>-5.0900000000000007</v>
      </c>
      <c r="CF596" s="90">
        <f t="shared" si="327"/>
        <v>0.22737361324480912</v>
      </c>
      <c r="CG596" s="90">
        <f t="shared" si="328"/>
        <v>0.20982135258357296</v>
      </c>
      <c r="CH596" s="90">
        <f t="shared" si="329"/>
        <v>-4.7506200000000005</v>
      </c>
      <c r="CI596" s="90">
        <f t="shared" si="330"/>
        <v>0.23546462319596004</v>
      </c>
      <c r="CJ596" s="90">
        <f t="shared" si="331"/>
        <v>0.21856310021779851</v>
      </c>
      <c r="CK596" s="91">
        <f t="shared" si="332"/>
        <v>-4.7506200000000005</v>
      </c>
      <c r="CL596" s="90">
        <f t="shared" si="333"/>
        <v>0.23546462319596004</v>
      </c>
      <c r="CM596" s="91">
        <f t="shared" si="334"/>
        <v>0.21856310021779851</v>
      </c>
      <c r="CN596" s="93" t="str">
        <f t="shared" si="335"/>
        <v>1;2;3</v>
      </c>
      <c r="CO596" s="137">
        <v>0</v>
      </c>
      <c r="CP596" s="209"/>
      <c r="CQ596" s="137"/>
      <c r="CR596" s="64" t="s">
        <v>234</v>
      </c>
      <c r="CS596" s="164">
        <v>0.75</v>
      </c>
      <c r="CT596" s="117" t="s">
        <v>235</v>
      </c>
      <c r="CU596" s="118">
        <f>IF(CX596="n/a","n/a",IF(EXACT(CX596,"Huibertgat/Eemshaven"),ROUND(
IF(IF(OR(ISBLANK(S596),S596="n/a"),P596,S596)&gt;pMHW!$C$3,0,
IF(IF(OR(ISBLANK(S596),S596="n/a"),P596,S596)&gt;pMHW!$D$3, (pMHW!$C$3-IF(OR(ISBLANK(S596),S596="n/a"),P596,S596))*LOOKUP(CX596,pMHW!$B$4:$B$8,pMHW!$M$4:$M$8),
IF(IF(OR(ISBLANK(S596),S596="n/a"),P596,S596)&gt;pMHW!$F$3,LOOKUP(CX596,pMHW!$B$4:$B$8,pMHW!$D$4:$D$8)+(pMHW!$D$3-IF(OR(ISBLANK(S596),S596="n/a"),P596,S596))*LOOKUP(CX596,pMHW!$B$4:$B$8,pMHW!$O$4:$O$8),
LOOKUP(CX596,pMHW!$B$4:$B$8,pMHW!$F$4:$F$8)))),1),
ROUND(
IF(IF(OR(ISBLANK(S596),S596="n/a"),P596,S596)&gt;pMHW!$C$3,0,
IF(IF(OR(ISBLANK(S596),S596="n/a"),P596,S596)&gt;pMHW!$D$3,(pMHW!$C$3-IF(OR(ISBLANK(S596),S596="n/a"),P596,S596))*LOOKUP(CX596,pMHW!$B$4:$B$8,pMHW!$M$4:$M$8),
IF(IF(OR(ISBLANK(S596),S596="n/a"),P596,S596)&gt;pMHW!$E$3,LOOKUP(CX596,pMHW!$B$4:$B$8,pMHW!$D$4:$D$8)+(pMHW!$D$3-IF(OR(ISBLANK(S596),S596="n/a"),P596,S596))*LOOKUP(CX596,pMHW!$B$4:$B$8,pMHW!$N$4:$N$8),
LOOKUP(CX596,pMHW!$B$4:$B$8,pMHW!$F$4:$F$8)))),1)))</f>
        <v>0.9</v>
      </c>
      <c r="CV596" s="117" t="s">
        <v>27</v>
      </c>
      <c r="CW596" s="119" t="str">
        <f t="shared" si="310"/>
        <v>FBE=0.75; pMHW=0.9 m</v>
      </c>
      <c r="CX596" s="119" t="s">
        <v>236</v>
      </c>
      <c r="CY596" s="165"/>
      <c r="CZ596" s="120">
        <f t="shared" si="336"/>
        <v>-4.9000000000000002E-2</v>
      </c>
      <c r="DA596" s="120">
        <f t="shared" si="337"/>
        <v>8.0000000000000002E-3</v>
      </c>
      <c r="DB596" s="120">
        <v>-4.8843510448932648E-2</v>
      </c>
      <c r="DC596" s="120">
        <v>-4.0742628276348107E-2</v>
      </c>
      <c r="DD596" s="120">
        <v>-5.688764899969101E-2</v>
      </c>
    </row>
    <row r="597" spans="1:108" s="35" customFormat="1" ht="12.75">
      <c r="A597" s="104" t="s">
        <v>1601</v>
      </c>
      <c r="B597" s="104" t="s">
        <v>1601</v>
      </c>
      <c r="C597" s="104" t="s">
        <v>391</v>
      </c>
      <c r="D597" s="99">
        <v>1998</v>
      </c>
      <c r="E597" s="136"/>
      <c r="F597" s="136" t="s">
        <v>1602</v>
      </c>
      <c r="G597" s="96">
        <v>2</v>
      </c>
      <c r="H597" s="105" t="s">
        <v>360</v>
      </c>
      <c r="I597" s="56">
        <v>51.759810960000003</v>
      </c>
      <c r="J597" s="56">
        <v>4.984895431</v>
      </c>
      <c r="K597" s="106">
        <v>127225</v>
      </c>
      <c r="L597" s="106">
        <v>419090</v>
      </c>
      <c r="M597" s="49" t="s">
        <v>223</v>
      </c>
      <c r="N597" s="178">
        <f>Radiocarbon!K596</f>
        <v>5874</v>
      </c>
      <c r="O597" s="266">
        <f>Radiocarbon!L596</f>
        <v>40</v>
      </c>
      <c r="P597" s="179">
        <f>Radiocarbon!P596</f>
        <v>6690</v>
      </c>
      <c r="Q597" s="179">
        <f>Radiocarbon!Q596</f>
        <v>6800</v>
      </c>
      <c r="R597" s="179">
        <f>Radiocarbon!R596</f>
        <v>6560</v>
      </c>
      <c r="S597" s="179" t="str">
        <f>Radiocarbon!S596</f>
        <v>n/a</v>
      </c>
      <c r="T597" s="179" t="str">
        <f>Radiocarbon!T596</f>
        <v>n/a</v>
      </c>
      <c r="U597" s="179" t="str">
        <f>Radiocarbon!U596</f>
        <v>n/a</v>
      </c>
      <c r="V597" s="97" t="str">
        <f t="shared" si="313"/>
        <v>Local MHW and GW (Tidal ULD Z-GW) terrestrial indicator; Fen-wood peat</v>
      </c>
      <c r="W597" s="17" t="s">
        <v>1603</v>
      </c>
      <c r="X597" s="97" t="s">
        <v>225</v>
      </c>
      <c r="Y597" s="107" t="s">
        <v>225</v>
      </c>
      <c r="Z597" s="97" t="s">
        <v>226</v>
      </c>
      <c r="AA597" s="133">
        <v>4.17</v>
      </c>
      <c r="AB597" s="133">
        <v>1.5000000000000124E-2</v>
      </c>
      <c r="AC597" s="135">
        <v>0</v>
      </c>
      <c r="AD597" s="148" t="s">
        <v>262</v>
      </c>
      <c r="AE597" s="59">
        <v>3.0000000000000249E-2</v>
      </c>
      <c r="AF597" s="61" t="s">
        <v>227</v>
      </c>
      <c r="AG597" s="181">
        <f t="shared" si="338"/>
        <v>7.5000000000000622E-2</v>
      </c>
      <c r="AH597" s="181">
        <f t="shared" si="339"/>
        <v>3.7500000000000311E-2</v>
      </c>
      <c r="AI597" s="181">
        <v>0.02</v>
      </c>
      <c r="AJ597" s="181">
        <v>0.05</v>
      </c>
      <c r="AK597" s="181">
        <f t="shared" si="340"/>
        <v>8.3400000000000002E-2</v>
      </c>
      <c r="AL597" s="37" t="s">
        <v>8</v>
      </c>
      <c r="AM597" s="37" t="s">
        <v>8</v>
      </c>
      <c r="AN597" s="109">
        <v>0.01</v>
      </c>
      <c r="AO597" s="37" t="s">
        <v>8</v>
      </c>
      <c r="AP597" s="129">
        <v>0.02</v>
      </c>
      <c r="AQ597" s="108" t="s">
        <v>8</v>
      </c>
      <c r="AR597" s="108" t="s">
        <v>8</v>
      </c>
      <c r="AS597" s="108" t="s">
        <v>8</v>
      </c>
      <c r="AT597" s="112">
        <v>-5.1449999999999996</v>
      </c>
      <c r="AU597" s="37" t="s">
        <v>228</v>
      </c>
      <c r="AV597" s="112">
        <v>-5.1449999999999996</v>
      </c>
      <c r="AW597" s="111" t="s">
        <v>229</v>
      </c>
      <c r="AX597" s="130">
        <f t="shared" si="314"/>
        <v>0.10845187872969293</v>
      </c>
      <c r="AY597" s="130">
        <f t="shared" si="315"/>
        <v>6.9327123119310413E-2</v>
      </c>
      <c r="AZ597" s="113" t="s">
        <v>8</v>
      </c>
      <c r="BA597" s="113" t="s">
        <v>8</v>
      </c>
      <c r="BB597" s="113" t="s">
        <v>8</v>
      </c>
      <c r="BC597" s="113" t="s">
        <v>8</v>
      </c>
      <c r="BD597" s="113" t="s">
        <v>8</v>
      </c>
      <c r="BE597" s="113">
        <v>0.9</v>
      </c>
      <c r="BF597" s="113" t="s">
        <v>8</v>
      </c>
      <c r="BG597" s="113" t="s">
        <v>8</v>
      </c>
      <c r="BH597" s="113" t="s">
        <v>8</v>
      </c>
      <c r="BI597" s="113" t="s">
        <v>8</v>
      </c>
      <c r="BJ597" s="170">
        <v>1</v>
      </c>
      <c r="BK597" s="281" t="s">
        <v>230</v>
      </c>
      <c r="BL597" s="124" t="s">
        <v>231</v>
      </c>
      <c r="BM597" s="124" t="s">
        <v>232</v>
      </c>
      <c r="BN597" s="115" t="s">
        <v>233</v>
      </c>
      <c r="BO597" s="42">
        <f t="shared" si="316"/>
        <v>0</v>
      </c>
      <c r="BP597" s="115">
        <v>0.1</v>
      </c>
      <c r="BQ597" s="116" t="str">
        <f t="shared" si="317"/>
        <v>n/a</v>
      </c>
      <c r="BR597" s="115" t="s">
        <v>8</v>
      </c>
      <c r="BS597" s="42" t="str">
        <f t="shared" si="318"/>
        <v>n/a</v>
      </c>
      <c r="BT597" s="115" t="s">
        <v>8</v>
      </c>
      <c r="BU597" s="115" t="s">
        <v>8</v>
      </c>
      <c r="BV597" s="66">
        <f t="shared" si="319"/>
        <v>2.2500000000000187E-2</v>
      </c>
      <c r="BW597" s="66">
        <f t="shared" si="320"/>
        <v>3.0095531089925097E-2</v>
      </c>
      <c r="BX597" s="66">
        <f t="shared" si="321"/>
        <v>0.32780999999999999</v>
      </c>
      <c r="BY597" s="44">
        <f t="shared" si="322"/>
        <v>5.3842035622736248E-2</v>
      </c>
      <c r="BZ597" s="67" t="s">
        <v>8</v>
      </c>
      <c r="CA597" s="67" t="s">
        <v>8</v>
      </c>
      <c r="CB597" s="73">
        <f t="shared" si="323"/>
        <v>-5.1449999999999996</v>
      </c>
      <c r="CC597" s="73">
        <f t="shared" si="324"/>
        <v>0.15055746740558792</v>
      </c>
      <c r="CD597" s="73">
        <f t="shared" si="325"/>
        <v>0.12534748099417345</v>
      </c>
      <c r="CE597" s="90">
        <f t="shared" si="326"/>
        <v>-5.1449999999999996</v>
      </c>
      <c r="CF597" s="90">
        <f t="shared" si="327"/>
        <v>0.14751884625362288</v>
      </c>
      <c r="CG597" s="90">
        <f t="shared" si="328"/>
        <v>0.12168093523637968</v>
      </c>
      <c r="CH597" s="90">
        <f t="shared" si="329"/>
        <v>-4.7946899999999992</v>
      </c>
      <c r="CI597" s="90">
        <f t="shared" si="330"/>
        <v>0.15989532761023592</v>
      </c>
      <c r="CJ597" s="90">
        <f t="shared" si="331"/>
        <v>0.13642197693767918</v>
      </c>
      <c r="CK597" s="91">
        <f t="shared" si="332"/>
        <v>-4.7946899999999992</v>
      </c>
      <c r="CL597" s="90">
        <f t="shared" si="333"/>
        <v>0.15989532761023592</v>
      </c>
      <c r="CM597" s="91">
        <f t="shared" si="334"/>
        <v>0.13642197693767918</v>
      </c>
      <c r="CN597" s="93" t="str">
        <f t="shared" si="335"/>
        <v>1;2;3</v>
      </c>
      <c r="CO597" s="137">
        <v>0</v>
      </c>
      <c r="CP597" s="209"/>
      <c r="CQ597" s="137"/>
      <c r="CR597" s="64" t="s">
        <v>234</v>
      </c>
      <c r="CS597" s="164">
        <v>0.75</v>
      </c>
      <c r="CT597" s="117" t="s">
        <v>235</v>
      </c>
      <c r="CU597" s="118">
        <f>IF(CX597="n/a","n/a",IF(EXACT(CX597,"Huibertgat/Eemshaven"),ROUND(
IF(IF(OR(ISBLANK(S597),S597="n/a"),P597,S597)&gt;pMHW!$C$3,0,
IF(IF(OR(ISBLANK(S597),S597="n/a"),P597,S597)&gt;pMHW!$D$3, (pMHW!$C$3-IF(OR(ISBLANK(S597),S597="n/a"),P597,S597))*LOOKUP(CX597,pMHW!$B$4:$B$8,pMHW!$M$4:$M$8),
IF(IF(OR(ISBLANK(S597),S597="n/a"),P597,S597)&gt;pMHW!$F$3,LOOKUP(CX597,pMHW!$B$4:$B$8,pMHW!$D$4:$D$8)+(pMHW!$D$3-IF(OR(ISBLANK(S597),S597="n/a"),P597,S597))*LOOKUP(CX597,pMHW!$B$4:$B$8,pMHW!$O$4:$O$8),
LOOKUP(CX597,pMHW!$B$4:$B$8,pMHW!$F$4:$F$8)))),1),
ROUND(
IF(IF(OR(ISBLANK(S597),S597="n/a"),P597,S597)&gt;pMHW!$C$3,0,
IF(IF(OR(ISBLANK(S597),S597="n/a"),P597,S597)&gt;pMHW!$D$3,(pMHW!$C$3-IF(OR(ISBLANK(S597),S597="n/a"),P597,S597))*LOOKUP(CX597,pMHW!$B$4:$B$8,pMHW!$M$4:$M$8),
IF(IF(OR(ISBLANK(S597),S597="n/a"),P597,S597)&gt;pMHW!$E$3,LOOKUP(CX597,pMHW!$B$4:$B$8,pMHW!$D$4:$D$8)+(pMHW!$D$3-IF(OR(ISBLANK(S597),S597="n/a"),P597,S597))*LOOKUP(CX597,pMHW!$B$4:$B$8,pMHW!$N$4:$N$8),
LOOKUP(CX597,pMHW!$B$4:$B$8,pMHW!$F$4:$F$8)))),1)))</f>
        <v>0.9</v>
      </c>
      <c r="CV597" s="117" t="s">
        <v>27</v>
      </c>
      <c r="CW597" s="119" t="str">
        <f t="shared" si="310"/>
        <v>FBE=0.75; pMHW=0.9 m</v>
      </c>
      <c r="CX597" s="119" t="s">
        <v>236</v>
      </c>
      <c r="CY597" s="303"/>
      <c r="CZ597" s="120">
        <f t="shared" si="336"/>
        <v>-4.9000000000000002E-2</v>
      </c>
      <c r="DA597" s="120">
        <f t="shared" si="337"/>
        <v>8.0000000000000002E-3</v>
      </c>
      <c r="DB597" s="120">
        <v>-4.8843510448932648E-2</v>
      </c>
      <c r="DC597" s="120">
        <v>-4.0742628276348107E-2</v>
      </c>
      <c r="DD597" s="120">
        <v>-5.688764899969101E-2</v>
      </c>
    </row>
    <row r="598" spans="1:108" s="35" customFormat="1" ht="12.75">
      <c r="A598" s="104" t="s">
        <v>1558</v>
      </c>
      <c r="B598" s="104" t="s">
        <v>1558</v>
      </c>
      <c r="C598" s="104" t="s">
        <v>391</v>
      </c>
      <c r="D598" s="99">
        <v>1998</v>
      </c>
      <c r="E598" s="136"/>
      <c r="F598" s="136" t="s">
        <v>1559</v>
      </c>
      <c r="G598" s="96">
        <v>2</v>
      </c>
      <c r="H598" s="105" t="s">
        <v>360</v>
      </c>
      <c r="I598" s="56">
        <v>51.785584900000003</v>
      </c>
      <c r="J598" s="56">
        <v>5.1854634419999996</v>
      </c>
      <c r="K598" s="106">
        <v>141080</v>
      </c>
      <c r="L598" s="106">
        <v>421900</v>
      </c>
      <c r="M598" s="49" t="s">
        <v>223</v>
      </c>
      <c r="N598" s="178">
        <f>Radiocarbon!K597</f>
        <v>3920</v>
      </c>
      <c r="O598" s="266">
        <f>Radiocarbon!L597</f>
        <v>100</v>
      </c>
      <c r="P598" s="179">
        <f>Radiocarbon!P597</f>
        <v>4350</v>
      </c>
      <c r="Q598" s="179">
        <f>Radiocarbon!Q597</f>
        <v>4800</v>
      </c>
      <c r="R598" s="179">
        <f>Radiocarbon!R597</f>
        <v>4000</v>
      </c>
      <c r="S598" s="179">
        <f>Radiocarbon!S597</f>
        <v>4350</v>
      </c>
      <c r="T598" s="179">
        <f>Radiocarbon!T597</f>
        <v>4800</v>
      </c>
      <c r="U598" s="179">
        <f>Radiocarbon!U597</f>
        <v>4000</v>
      </c>
      <c r="V598" s="97" t="str">
        <f t="shared" si="313"/>
        <v>River-gradient affected GW (ULD inland Z-GW) terrestrial indicator; Fen peat</v>
      </c>
      <c r="W598" s="17" t="s">
        <v>1560</v>
      </c>
      <c r="X598" s="97" t="s">
        <v>225</v>
      </c>
      <c r="Y598" s="107" t="s">
        <v>225</v>
      </c>
      <c r="Z598" s="97" t="s">
        <v>226</v>
      </c>
      <c r="AA598" s="133">
        <v>2.46</v>
      </c>
      <c r="AB598" s="133">
        <v>1.5000000000000013E-2</v>
      </c>
      <c r="AC598" s="135">
        <v>0</v>
      </c>
      <c r="AD598" s="148" t="s">
        <v>262</v>
      </c>
      <c r="AE598" s="59">
        <v>3.0000000000000027E-2</v>
      </c>
      <c r="AF598" s="61" t="s">
        <v>227</v>
      </c>
      <c r="AG598" s="181">
        <f t="shared" si="338"/>
        <v>7.5000000000000067E-2</v>
      </c>
      <c r="AH598" s="181">
        <f t="shared" si="339"/>
        <v>3.7500000000000033E-2</v>
      </c>
      <c r="AI598" s="181">
        <v>0.02</v>
      </c>
      <c r="AJ598" s="181">
        <v>0.05</v>
      </c>
      <c r="AK598" s="181">
        <f t="shared" si="340"/>
        <v>4.9200000000000001E-2</v>
      </c>
      <c r="AL598" s="37" t="s">
        <v>8</v>
      </c>
      <c r="AM598" s="37" t="s">
        <v>8</v>
      </c>
      <c r="AN598" s="109">
        <v>0.01</v>
      </c>
      <c r="AO598" s="37" t="s">
        <v>8</v>
      </c>
      <c r="AP598" s="129">
        <v>0.02</v>
      </c>
      <c r="AQ598" s="108" t="s">
        <v>8</v>
      </c>
      <c r="AR598" s="108" t="s">
        <v>8</v>
      </c>
      <c r="AS598" s="108" t="s">
        <v>8</v>
      </c>
      <c r="AT598" s="112">
        <v>-1.0350000000000001</v>
      </c>
      <c r="AU598" s="37" t="s">
        <v>228</v>
      </c>
      <c r="AV598" s="112">
        <v>-1.0350000000000001</v>
      </c>
      <c r="AW598" s="111" t="s">
        <v>229</v>
      </c>
      <c r="AX598" s="130">
        <f t="shared" si="314"/>
        <v>8.5011116920082883E-2</v>
      </c>
      <c r="AY598" s="130">
        <f t="shared" si="315"/>
        <v>6.9327123119310261E-2</v>
      </c>
      <c r="AZ598" s="113" t="s">
        <v>8</v>
      </c>
      <c r="BA598" s="113" t="s">
        <v>8</v>
      </c>
      <c r="BB598" s="113" t="s">
        <v>8</v>
      </c>
      <c r="BC598" s="113" t="s">
        <v>8</v>
      </c>
      <c r="BD598" s="113" t="s">
        <v>8</v>
      </c>
      <c r="BE598" s="113">
        <v>0.9</v>
      </c>
      <c r="BF598" s="113" t="s">
        <v>8</v>
      </c>
      <c r="BG598" s="113" t="s">
        <v>8</v>
      </c>
      <c r="BH598" s="113" t="s">
        <v>8</v>
      </c>
      <c r="BI598" s="113" t="s">
        <v>8</v>
      </c>
      <c r="BJ598" s="170">
        <v>2</v>
      </c>
      <c r="BK598" s="281" t="s">
        <v>230</v>
      </c>
      <c r="BL598" s="124" t="s">
        <v>279</v>
      </c>
      <c r="BM598" s="124" t="s">
        <v>232</v>
      </c>
      <c r="BN598" s="115" t="s">
        <v>280</v>
      </c>
      <c r="BO598" s="42">
        <f t="shared" si="316"/>
        <v>-0.3</v>
      </c>
      <c r="BP598" s="115">
        <v>0.2</v>
      </c>
      <c r="BQ598" s="116" t="str">
        <f t="shared" si="317"/>
        <v>n/a</v>
      </c>
      <c r="BR598" s="115" t="s">
        <v>8</v>
      </c>
      <c r="BS598" s="42" t="str">
        <f t="shared" si="318"/>
        <v>n/a</v>
      </c>
      <c r="BT598" s="115" t="s">
        <v>8</v>
      </c>
      <c r="BU598" s="115" t="s">
        <v>8</v>
      </c>
      <c r="BV598" s="66">
        <f t="shared" si="319"/>
        <v>2.250000000000002E-2</v>
      </c>
      <c r="BW598" s="66">
        <f t="shared" si="320"/>
        <v>3.0095531089925097E-2</v>
      </c>
      <c r="BX598" s="66">
        <f t="shared" si="321"/>
        <v>0.2349</v>
      </c>
      <c r="BY598" s="44">
        <f t="shared" si="322"/>
        <v>4.4713336936533829E-2</v>
      </c>
      <c r="BZ598" s="67" t="s">
        <v>8</v>
      </c>
      <c r="CA598" s="67" t="s">
        <v>8</v>
      </c>
      <c r="CB598" s="73">
        <f t="shared" si="323"/>
        <v>-0.7350000000000001</v>
      </c>
      <c r="CC598" s="73">
        <f t="shared" si="324"/>
        <v>0.21939150163938587</v>
      </c>
      <c r="CD598" s="73">
        <f t="shared" si="325"/>
        <v>0.2138036271712542</v>
      </c>
      <c r="CE598" s="90" t="str">
        <f t="shared" si="326"/>
        <v>n/a</v>
      </c>
      <c r="CF598" s="90" t="str">
        <f t="shared" si="327"/>
        <v>n/a</v>
      </c>
      <c r="CG598" s="90" t="str">
        <f t="shared" si="328"/>
        <v>n/a</v>
      </c>
      <c r="CH598" s="90">
        <f t="shared" si="329"/>
        <v>-0.47760000000000014</v>
      </c>
      <c r="CI598" s="90">
        <f t="shared" si="330"/>
        <v>0.22390157098954142</v>
      </c>
      <c r="CJ598" s="90">
        <f t="shared" si="331"/>
        <v>0.21842910403969673</v>
      </c>
      <c r="CK598" s="91" t="str">
        <f t="shared" si="332"/>
        <v>n/a</v>
      </c>
      <c r="CL598" s="90" t="str">
        <f t="shared" si="333"/>
        <v>n/a</v>
      </c>
      <c r="CM598" s="91" t="str">
        <f t="shared" si="334"/>
        <v>n/a</v>
      </c>
      <c r="CN598" s="93" t="str">
        <f t="shared" si="335"/>
        <v>2;3</v>
      </c>
      <c r="CO598" s="137">
        <v>0</v>
      </c>
      <c r="CP598" s="209" t="s">
        <v>274</v>
      </c>
      <c r="CQ598" s="137"/>
      <c r="CR598" s="64" t="s">
        <v>234</v>
      </c>
      <c r="CS598" s="164" t="s">
        <v>8</v>
      </c>
      <c r="CT598" s="117" t="s">
        <v>235</v>
      </c>
      <c r="CU598" s="118" t="str">
        <f>IF(CX598="n/a","n/a",IF(EXACT(CX598,"Huibertgat/Eemshaven"),ROUND(
IF(IF(OR(ISBLANK(S598),S598="n/a"),P598,S598)&gt;pMHW!$C$3,0,
IF(IF(OR(ISBLANK(S598),S598="n/a"),P598,S598)&gt;pMHW!$D$3, (pMHW!$C$3-IF(OR(ISBLANK(S598),S598="n/a"),P598,S598))*LOOKUP(CX598,pMHW!$B$4:$B$8,pMHW!$M$4:$M$8),
IF(IF(OR(ISBLANK(S598),S598="n/a"),P598,S598)&gt;pMHW!$F$3,LOOKUP(CX598,pMHW!$B$4:$B$8,pMHW!$D$4:$D$8)+(pMHW!$D$3-IF(OR(ISBLANK(S598),S598="n/a"),P598,S598))*LOOKUP(CX598,pMHW!$B$4:$B$8,pMHW!$O$4:$O$8),
LOOKUP(CX598,pMHW!$B$4:$B$8,pMHW!$F$4:$F$8)))),1),
ROUND(
IF(IF(OR(ISBLANK(S598),S598="n/a"),P598,S598)&gt;pMHW!$C$3,0,
IF(IF(OR(ISBLANK(S598),S598="n/a"),P598,S598)&gt;pMHW!$D$3,(pMHW!$C$3-IF(OR(ISBLANK(S598),S598="n/a"),P598,S598))*LOOKUP(CX598,pMHW!$B$4:$B$8,pMHW!$M$4:$M$8),
IF(IF(OR(ISBLANK(S598),S598="n/a"),P598,S598)&gt;pMHW!$E$3,LOOKUP(CX598,pMHW!$B$4:$B$8,pMHW!$D$4:$D$8)+(pMHW!$D$3-IF(OR(ISBLANK(S598),S598="n/a"),P598,S598))*LOOKUP(CX598,pMHW!$B$4:$B$8,pMHW!$N$4:$N$8),
LOOKUP(CX598,pMHW!$B$4:$B$8,pMHW!$F$4:$F$8)))),1)))</f>
        <v>n/a</v>
      </c>
      <c r="CV598" s="117" t="s">
        <v>27</v>
      </c>
      <c r="CW598" s="119" t="str">
        <f t="shared" si="310"/>
        <v>FBE=n/a; pMHW=n/a m</v>
      </c>
      <c r="CX598" s="119" t="s">
        <v>8</v>
      </c>
      <c r="CY598" s="165"/>
      <c r="CZ598" s="120">
        <f t="shared" si="336"/>
        <v>-5.3999999999999999E-2</v>
      </c>
      <c r="DA598" s="120">
        <f t="shared" si="337"/>
        <v>8.9999999999999993E-3</v>
      </c>
      <c r="DB598" s="120">
        <v>-5.3761221468448639E-2</v>
      </c>
      <c r="DC598" s="120">
        <v>-4.4844720512628562E-2</v>
      </c>
      <c r="DD598" s="120">
        <v>-6.2615267932415009E-2</v>
      </c>
    </row>
    <row r="599" spans="1:108" s="35" customFormat="1" ht="12.75">
      <c r="A599" s="104" t="s">
        <v>1561</v>
      </c>
      <c r="B599" s="104" t="s">
        <v>1561</v>
      </c>
      <c r="C599" s="104" t="s">
        <v>391</v>
      </c>
      <c r="D599" s="99">
        <v>1998</v>
      </c>
      <c r="E599" s="136"/>
      <c r="F599" s="136" t="s">
        <v>1562</v>
      </c>
      <c r="G599" s="96">
        <v>2</v>
      </c>
      <c r="H599" s="105" t="s">
        <v>360</v>
      </c>
      <c r="I599" s="56">
        <v>51.785675040000001</v>
      </c>
      <c r="J599" s="56">
        <v>5.1856079670000002</v>
      </c>
      <c r="K599" s="106">
        <v>141090</v>
      </c>
      <c r="L599" s="106">
        <v>421910</v>
      </c>
      <c r="M599" s="49" t="s">
        <v>223</v>
      </c>
      <c r="N599" s="178">
        <f>Radiocarbon!K598</f>
        <v>3380</v>
      </c>
      <c r="O599" s="266">
        <f>Radiocarbon!L598</f>
        <v>120</v>
      </c>
      <c r="P599" s="179">
        <f>Radiocarbon!P598</f>
        <v>3640</v>
      </c>
      <c r="Q599" s="179">
        <f>Radiocarbon!Q598</f>
        <v>3970</v>
      </c>
      <c r="R599" s="179">
        <f>Radiocarbon!R598</f>
        <v>3370</v>
      </c>
      <c r="S599" s="179">
        <f>Radiocarbon!S598</f>
        <v>3640</v>
      </c>
      <c r="T599" s="179">
        <f>Radiocarbon!T598</f>
        <v>3970</v>
      </c>
      <c r="U599" s="179">
        <f>Radiocarbon!U598</f>
        <v>3370</v>
      </c>
      <c r="V599" s="97" t="str">
        <f t="shared" si="313"/>
        <v>River-gradient affected GW (ULD inland Z-GW) terrestrial indicator; Fen peat</v>
      </c>
      <c r="W599" s="17" t="s">
        <v>1563</v>
      </c>
      <c r="X599" s="97" t="s">
        <v>225</v>
      </c>
      <c r="Y599" s="107" t="s">
        <v>225</v>
      </c>
      <c r="Z599" s="97" t="s">
        <v>226</v>
      </c>
      <c r="AA599" s="133">
        <v>1.5</v>
      </c>
      <c r="AB599" s="133">
        <v>1.4999999999999999E-2</v>
      </c>
      <c r="AC599" s="135">
        <v>0</v>
      </c>
      <c r="AD599" s="148" t="s">
        <v>262</v>
      </c>
      <c r="AE599" s="59">
        <v>0.03</v>
      </c>
      <c r="AF599" s="61" t="s">
        <v>227</v>
      </c>
      <c r="AG599" s="181">
        <f t="shared" si="338"/>
        <v>7.4999999999999997E-2</v>
      </c>
      <c r="AH599" s="181">
        <f t="shared" si="339"/>
        <v>3.7499999999999999E-2</v>
      </c>
      <c r="AI599" s="181">
        <v>0.02</v>
      </c>
      <c r="AJ599" s="181">
        <v>0.05</v>
      </c>
      <c r="AK599" s="181">
        <f t="shared" si="340"/>
        <v>0.03</v>
      </c>
      <c r="AL599" s="37" t="s">
        <v>8</v>
      </c>
      <c r="AM599" s="37" t="s">
        <v>8</v>
      </c>
      <c r="AN599" s="109">
        <v>0.01</v>
      </c>
      <c r="AO599" s="37" t="s">
        <v>8</v>
      </c>
      <c r="AP599" s="129">
        <v>0.02</v>
      </c>
      <c r="AQ599" s="108" t="s">
        <v>8</v>
      </c>
      <c r="AR599" s="108" t="s">
        <v>8</v>
      </c>
      <c r="AS599" s="108" t="s">
        <v>8</v>
      </c>
      <c r="AT599" s="112">
        <v>-2.5000000000000001E-2</v>
      </c>
      <c r="AU599" s="37" t="s">
        <v>228</v>
      </c>
      <c r="AV599" s="112">
        <v>-2.5000000000000001E-2</v>
      </c>
      <c r="AW599" s="111" t="s">
        <v>229</v>
      </c>
      <c r="AX599" s="130">
        <f t="shared" si="314"/>
        <v>7.5539724648690645E-2</v>
      </c>
      <c r="AY599" s="130">
        <f t="shared" si="315"/>
        <v>6.9327123119310247E-2</v>
      </c>
      <c r="AZ599" s="113" t="s">
        <v>8</v>
      </c>
      <c r="BA599" s="113" t="s">
        <v>8</v>
      </c>
      <c r="BB599" s="113" t="s">
        <v>8</v>
      </c>
      <c r="BC599" s="113" t="s">
        <v>8</v>
      </c>
      <c r="BD599" s="113" t="s">
        <v>8</v>
      </c>
      <c r="BE599" s="113">
        <v>0.9</v>
      </c>
      <c r="BF599" s="113" t="s">
        <v>8</v>
      </c>
      <c r="BG599" s="113" t="s">
        <v>8</v>
      </c>
      <c r="BH599" s="113" t="s">
        <v>8</v>
      </c>
      <c r="BI599" s="113" t="s">
        <v>8</v>
      </c>
      <c r="BJ599" s="170">
        <v>2</v>
      </c>
      <c r="BK599" s="114" t="s">
        <v>230</v>
      </c>
      <c r="BL599" s="124" t="s">
        <v>279</v>
      </c>
      <c r="BM599" s="124" t="s">
        <v>232</v>
      </c>
      <c r="BN599" s="115" t="s">
        <v>280</v>
      </c>
      <c r="BO599" s="42">
        <f t="shared" si="316"/>
        <v>-0.3</v>
      </c>
      <c r="BP599" s="115">
        <v>0.2</v>
      </c>
      <c r="BQ599" s="116" t="str">
        <f t="shared" si="317"/>
        <v>n/a</v>
      </c>
      <c r="BR599" s="115" t="s">
        <v>8</v>
      </c>
      <c r="BS599" s="42" t="str">
        <f t="shared" si="318"/>
        <v>n/a</v>
      </c>
      <c r="BT599" s="115" t="s">
        <v>8</v>
      </c>
      <c r="BU599" s="115" t="s">
        <v>8</v>
      </c>
      <c r="BV599" s="66">
        <f t="shared" si="319"/>
        <v>1.4999999999999999E-2</v>
      </c>
      <c r="BW599" s="66">
        <f t="shared" si="320"/>
        <v>2.0348525745124635E-2</v>
      </c>
      <c r="BX599" s="66">
        <f t="shared" si="321"/>
        <v>0.19656000000000001</v>
      </c>
      <c r="BY599" s="44">
        <f t="shared" si="322"/>
        <v>3.6546649641246182E-2</v>
      </c>
      <c r="BZ599" s="67" t="s">
        <v>8</v>
      </c>
      <c r="CA599" s="67" t="s">
        <v>8</v>
      </c>
      <c r="CB599" s="73">
        <f t="shared" si="323"/>
        <v>0.27499999999999997</v>
      </c>
      <c r="CC599" s="73">
        <f t="shared" si="324"/>
        <v>0.21475640269849933</v>
      </c>
      <c r="CD599" s="73">
        <f t="shared" si="325"/>
        <v>0.21265068187052683</v>
      </c>
      <c r="CE599" s="90" t="str">
        <f t="shared" si="326"/>
        <v>n/a</v>
      </c>
      <c r="CF599" s="90" t="str">
        <f t="shared" si="327"/>
        <v>n/a</v>
      </c>
      <c r="CG599" s="90" t="str">
        <f t="shared" si="328"/>
        <v>n/a</v>
      </c>
      <c r="CH599" s="90">
        <f t="shared" si="329"/>
        <v>0.48655999999999999</v>
      </c>
      <c r="CI599" s="90">
        <f t="shared" si="330"/>
        <v>0.21784391223993388</v>
      </c>
      <c r="CJ599" s="90">
        <f t="shared" si="331"/>
        <v>0.21576832506185889</v>
      </c>
      <c r="CK599" s="91" t="str">
        <f t="shared" si="332"/>
        <v>n/a</v>
      </c>
      <c r="CL599" s="90" t="str">
        <f t="shared" si="333"/>
        <v>n/a</v>
      </c>
      <c r="CM599" s="91" t="str">
        <f t="shared" si="334"/>
        <v>n/a</v>
      </c>
      <c r="CN599" s="93" t="str">
        <f t="shared" si="335"/>
        <v>2;3</v>
      </c>
      <c r="CO599" s="137">
        <v>0</v>
      </c>
      <c r="CP599" s="209" t="s">
        <v>274</v>
      </c>
      <c r="CQ599" s="137"/>
      <c r="CR599" s="64" t="s">
        <v>234</v>
      </c>
      <c r="CS599" s="164" t="s">
        <v>8</v>
      </c>
      <c r="CT599" s="117" t="s">
        <v>235</v>
      </c>
      <c r="CU599" s="118" t="str">
        <f>IF(CX599="n/a","n/a",IF(EXACT(CX599,"Huibertgat/Eemshaven"),ROUND(
IF(IF(OR(ISBLANK(S599),S599="n/a"),P599,S599)&gt;pMHW!$C$3,0,
IF(IF(OR(ISBLANK(S599),S599="n/a"),P599,S599)&gt;pMHW!$D$3, (pMHW!$C$3-IF(OR(ISBLANK(S599),S599="n/a"),P599,S599))*LOOKUP(CX599,pMHW!$B$4:$B$8,pMHW!$M$4:$M$8),
IF(IF(OR(ISBLANK(S599),S599="n/a"),P599,S599)&gt;pMHW!$F$3,LOOKUP(CX599,pMHW!$B$4:$B$8,pMHW!$D$4:$D$8)+(pMHW!$D$3-IF(OR(ISBLANK(S599),S599="n/a"),P599,S599))*LOOKUP(CX599,pMHW!$B$4:$B$8,pMHW!$O$4:$O$8),
LOOKUP(CX599,pMHW!$B$4:$B$8,pMHW!$F$4:$F$8)))),1),
ROUND(
IF(IF(OR(ISBLANK(S599),S599="n/a"),P599,S599)&gt;pMHW!$C$3,0,
IF(IF(OR(ISBLANK(S599),S599="n/a"),P599,S599)&gt;pMHW!$D$3,(pMHW!$C$3-IF(OR(ISBLANK(S599),S599="n/a"),P599,S599))*LOOKUP(CX599,pMHW!$B$4:$B$8,pMHW!$M$4:$M$8),
IF(IF(OR(ISBLANK(S599),S599="n/a"),P599,S599)&gt;pMHW!$E$3,LOOKUP(CX599,pMHW!$B$4:$B$8,pMHW!$D$4:$D$8)+(pMHW!$D$3-IF(OR(ISBLANK(S599),S599="n/a"),P599,S599))*LOOKUP(CX599,pMHW!$B$4:$B$8,pMHW!$N$4:$N$8),
LOOKUP(CX599,pMHW!$B$4:$B$8,pMHW!$F$4:$F$8)))),1)))</f>
        <v>n/a</v>
      </c>
      <c r="CV599" s="117" t="s">
        <v>27</v>
      </c>
      <c r="CW599" s="119" t="str">
        <f t="shared" si="310"/>
        <v>FBE=n/a; pMHW=n/a m</v>
      </c>
      <c r="CX599" s="119" t="s">
        <v>8</v>
      </c>
      <c r="CY599" s="303"/>
      <c r="CZ599" s="120">
        <f t="shared" si="336"/>
        <v>-5.3999999999999999E-2</v>
      </c>
      <c r="DA599" s="120">
        <f t="shared" si="337"/>
        <v>8.9999999999999993E-3</v>
      </c>
      <c r="DB599" s="120">
        <v>-5.3761221468448639E-2</v>
      </c>
      <c r="DC599" s="120">
        <v>-4.4844720512628562E-2</v>
      </c>
      <c r="DD599" s="120">
        <v>-6.2615267932415009E-2</v>
      </c>
    </row>
    <row r="600" spans="1:108" s="35" customFormat="1" ht="12.75">
      <c r="A600" s="104" t="s">
        <v>1572</v>
      </c>
      <c r="B600" s="104" t="s">
        <v>1572</v>
      </c>
      <c r="C600" s="104" t="s">
        <v>391</v>
      </c>
      <c r="D600" s="99">
        <v>1998</v>
      </c>
      <c r="E600" s="136"/>
      <c r="F600" s="136" t="s">
        <v>1573</v>
      </c>
      <c r="G600" s="96">
        <v>2</v>
      </c>
      <c r="H600" s="105" t="s">
        <v>360</v>
      </c>
      <c r="I600" s="56">
        <v>51.759631200000001</v>
      </c>
      <c r="J600" s="56">
        <v>4.9848970320000001</v>
      </c>
      <c r="K600" s="106">
        <v>127225</v>
      </c>
      <c r="L600" s="106">
        <v>419070</v>
      </c>
      <c r="M600" s="49" t="s">
        <v>223</v>
      </c>
      <c r="N600" s="178">
        <f>Radiocarbon!K599</f>
        <v>6150</v>
      </c>
      <c r="O600" s="266">
        <f>Radiocarbon!L599</f>
        <v>120</v>
      </c>
      <c r="P600" s="179">
        <f>Radiocarbon!P599</f>
        <v>7030</v>
      </c>
      <c r="Q600" s="179">
        <f>Radiocarbon!Q599</f>
        <v>7310</v>
      </c>
      <c r="R600" s="179">
        <f>Radiocarbon!R599</f>
        <v>6740</v>
      </c>
      <c r="S600" s="179" t="str">
        <f>Radiocarbon!S599</f>
        <v>n/a</v>
      </c>
      <c r="T600" s="179" t="str">
        <f>Radiocarbon!T599</f>
        <v>n/a</v>
      </c>
      <c r="U600" s="179" t="str">
        <f>Radiocarbon!U599</f>
        <v>n/a</v>
      </c>
      <c r="V600" s="97" t="str">
        <f t="shared" si="313"/>
        <v>Local MHW and GW (Tidal ULD Z-GW) terrestrial indicator; Fen peat</v>
      </c>
      <c r="W600" s="17" t="s">
        <v>1574</v>
      </c>
      <c r="X600" s="97" t="s">
        <v>225</v>
      </c>
      <c r="Y600" s="107" t="s">
        <v>225</v>
      </c>
      <c r="Z600" s="97" t="s">
        <v>226</v>
      </c>
      <c r="AA600" s="133">
        <v>5.01</v>
      </c>
      <c r="AB600" s="133">
        <v>1.499999999999968E-2</v>
      </c>
      <c r="AC600" s="135">
        <v>0</v>
      </c>
      <c r="AD600" s="148" t="s">
        <v>262</v>
      </c>
      <c r="AE600" s="59">
        <v>2.9999999999999361E-2</v>
      </c>
      <c r="AF600" s="61" t="s">
        <v>227</v>
      </c>
      <c r="AG600" s="181">
        <f t="shared" si="338"/>
        <v>7.4999999999998401E-2</v>
      </c>
      <c r="AH600" s="181">
        <f t="shared" si="339"/>
        <v>3.7499999999999201E-2</v>
      </c>
      <c r="AI600" s="181">
        <v>0.02</v>
      </c>
      <c r="AJ600" s="181">
        <v>0.05</v>
      </c>
      <c r="AK600" s="181">
        <f t="shared" si="340"/>
        <v>0.1002</v>
      </c>
      <c r="AL600" s="37" t="s">
        <v>8</v>
      </c>
      <c r="AM600" s="37" t="s">
        <v>8</v>
      </c>
      <c r="AN600" s="109">
        <v>0.01</v>
      </c>
      <c r="AO600" s="37" t="s">
        <v>8</v>
      </c>
      <c r="AP600" s="129">
        <v>0.02</v>
      </c>
      <c r="AQ600" s="108" t="s">
        <v>8</v>
      </c>
      <c r="AR600" s="108" t="s">
        <v>8</v>
      </c>
      <c r="AS600" s="108" t="s">
        <v>8</v>
      </c>
      <c r="AT600" s="112">
        <v>-5.9950000000000001</v>
      </c>
      <c r="AU600" s="37" t="s">
        <v>228</v>
      </c>
      <c r="AV600" s="112">
        <v>-5.9950000000000001</v>
      </c>
      <c r="AW600" s="111" t="s">
        <v>229</v>
      </c>
      <c r="AX600" s="130">
        <f t="shared" si="314"/>
        <v>0.12184535280428195</v>
      </c>
      <c r="AY600" s="130">
        <f t="shared" si="315"/>
        <v>6.9327123119309816E-2</v>
      </c>
      <c r="AZ600" s="113" t="s">
        <v>8</v>
      </c>
      <c r="BA600" s="113" t="s">
        <v>8</v>
      </c>
      <c r="BB600" s="113" t="s">
        <v>8</v>
      </c>
      <c r="BC600" s="113" t="s">
        <v>8</v>
      </c>
      <c r="BD600" s="113" t="s">
        <v>8</v>
      </c>
      <c r="BE600" s="113">
        <v>0.9</v>
      </c>
      <c r="BF600" s="113" t="s">
        <v>8</v>
      </c>
      <c r="BG600" s="113" t="s">
        <v>8</v>
      </c>
      <c r="BH600" s="113" t="s">
        <v>8</v>
      </c>
      <c r="BI600" s="113" t="s">
        <v>8</v>
      </c>
      <c r="BJ600" s="170">
        <v>1</v>
      </c>
      <c r="BK600" s="114" t="s">
        <v>230</v>
      </c>
      <c r="BL600" s="124" t="s">
        <v>279</v>
      </c>
      <c r="BM600" s="124" t="s">
        <v>232</v>
      </c>
      <c r="BN600" s="42" t="s">
        <v>280</v>
      </c>
      <c r="BO600" s="42">
        <f t="shared" si="316"/>
        <v>-0.3</v>
      </c>
      <c r="BP600" s="115">
        <v>0.2</v>
      </c>
      <c r="BQ600" s="116" t="str">
        <f t="shared" si="317"/>
        <v>n/a</v>
      </c>
      <c r="BR600" s="115" t="s">
        <v>8</v>
      </c>
      <c r="BS600" s="42" t="str">
        <f t="shared" si="318"/>
        <v>n/a</v>
      </c>
      <c r="BT600" s="115" t="s">
        <v>8</v>
      </c>
      <c r="BU600" s="115" t="s">
        <v>8</v>
      </c>
      <c r="BV600" s="66">
        <f t="shared" si="319"/>
        <v>2.249999999999952E-2</v>
      </c>
      <c r="BW600" s="66">
        <f t="shared" si="320"/>
        <v>3.0095531089925093E-2</v>
      </c>
      <c r="BX600" s="66">
        <f t="shared" si="321"/>
        <v>0.34447000000000005</v>
      </c>
      <c r="BY600" s="44">
        <f t="shared" si="322"/>
        <v>5.7947897502843022E-2</v>
      </c>
      <c r="BZ600" s="67" t="s">
        <v>8</v>
      </c>
      <c r="CA600" s="67" t="s">
        <v>8</v>
      </c>
      <c r="CB600" s="73">
        <f t="shared" si="323"/>
        <v>-5.6950000000000003</v>
      </c>
      <c r="CC600" s="73">
        <f t="shared" si="324"/>
        <v>0.23611867988701063</v>
      </c>
      <c r="CD600" s="73">
        <f t="shared" si="325"/>
        <v>0.21380362717125403</v>
      </c>
      <c r="CE600" s="90">
        <f t="shared" si="326"/>
        <v>-5.6950000000000003</v>
      </c>
      <c r="CF600" s="90">
        <f t="shared" si="327"/>
        <v>0.23419284788396069</v>
      </c>
      <c r="CG600" s="90">
        <f t="shared" si="328"/>
        <v>0.21167486860749424</v>
      </c>
      <c r="CH600" s="90">
        <f t="shared" si="329"/>
        <v>-5.3280300000000009</v>
      </c>
      <c r="CI600" s="90">
        <f t="shared" si="330"/>
        <v>0.2431254610619476</v>
      </c>
      <c r="CJ600" s="90">
        <f t="shared" si="331"/>
        <v>0.22151738039391988</v>
      </c>
      <c r="CK600" s="91">
        <f t="shared" si="332"/>
        <v>-5.3280300000000009</v>
      </c>
      <c r="CL600" s="90">
        <f t="shared" si="333"/>
        <v>0.2431254610619476</v>
      </c>
      <c r="CM600" s="91">
        <f t="shared" si="334"/>
        <v>0.22151738039391988</v>
      </c>
      <c r="CN600" s="93" t="str">
        <f t="shared" si="335"/>
        <v>1;2;3</v>
      </c>
      <c r="CO600" s="137">
        <v>0</v>
      </c>
      <c r="CP600" s="209"/>
      <c r="CQ600" s="137"/>
      <c r="CR600" s="64" t="s">
        <v>234</v>
      </c>
      <c r="CS600" s="164">
        <v>0.75</v>
      </c>
      <c r="CT600" s="117" t="s">
        <v>235</v>
      </c>
      <c r="CU600" s="118">
        <f>IF(CX600="n/a","n/a",IF(EXACT(CX600,"Huibertgat/Eemshaven"),ROUND(
IF(IF(OR(ISBLANK(S600),S600="n/a"),P600,S600)&gt;pMHW!$C$3,0,
IF(IF(OR(ISBLANK(S600),S600="n/a"),P600,S600)&gt;pMHW!$D$3, (pMHW!$C$3-IF(OR(ISBLANK(S600),S600="n/a"),P600,S600))*LOOKUP(CX600,pMHW!$B$4:$B$8,pMHW!$M$4:$M$8),
IF(IF(OR(ISBLANK(S600),S600="n/a"),P600,S600)&gt;pMHW!$F$3,LOOKUP(CX600,pMHW!$B$4:$B$8,pMHW!$D$4:$D$8)+(pMHW!$D$3-IF(OR(ISBLANK(S600),S600="n/a"),P600,S600))*LOOKUP(CX600,pMHW!$B$4:$B$8,pMHW!$O$4:$O$8),
LOOKUP(CX600,pMHW!$B$4:$B$8,pMHW!$F$4:$F$8)))),1),
ROUND(
IF(IF(OR(ISBLANK(S600),S600="n/a"),P600,S600)&gt;pMHW!$C$3,0,
IF(IF(OR(ISBLANK(S600),S600="n/a"),P600,S600)&gt;pMHW!$D$3,(pMHW!$C$3-IF(OR(ISBLANK(S600),S600="n/a"),P600,S600))*LOOKUP(CX600,pMHW!$B$4:$B$8,pMHW!$M$4:$M$8),
IF(IF(OR(ISBLANK(S600),S600="n/a"),P600,S600)&gt;pMHW!$E$3,LOOKUP(CX600,pMHW!$B$4:$B$8,pMHW!$D$4:$D$8)+(pMHW!$D$3-IF(OR(ISBLANK(S600),S600="n/a"),P600,S600))*LOOKUP(CX600,pMHW!$B$4:$B$8,pMHW!$N$4:$N$8),
LOOKUP(CX600,pMHW!$B$4:$B$8,pMHW!$F$4:$F$8)))),1)))</f>
        <v>0.8</v>
      </c>
      <c r="CV600" s="117" t="s">
        <v>27</v>
      </c>
      <c r="CW600" s="119" t="str">
        <f t="shared" si="310"/>
        <v>FBE=0.75; pMHW=0.8 m</v>
      </c>
      <c r="CX600" s="119" t="s">
        <v>236</v>
      </c>
      <c r="CY600" s="165"/>
      <c r="CZ600" s="120">
        <f t="shared" si="336"/>
        <v>-4.9000000000000002E-2</v>
      </c>
      <c r="DA600" s="120">
        <f t="shared" si="337"/>
        <v>8.0000000000000002E-3</v>
      </c>
      <c r="DB600" s="120">
        <v>-4.8843510448932648E-2</v>
      </c>
      <c r="DC600" s="120">
        <v>-4.0742628276348107E-2</v>
      </c>
      <c r="DD600" s="120">
        <v>-5.688764899969101E-2</v>
      </c>
    </row>
    <row r="601" spans="1:108" s="35" customFormat="1" ht="12.75">
      <c r="A601" s="104" t="s">
        <v>1640</v>
      </c>
      <c r="B601" s="104" t="s">
        <v>1640</v>
      </c>
      <c r="C601" s="104" t="s">
        <v>391</v>
      </c>
      <c r="D601" s="99">
        <v>1999</v>
      </c>
      <c r="E601" s="136"/>
      <c r="F601" s="136" t="s">
        <v>1641</v>
      </c>
      <c r="G601" s="96">
        <v>2</v>
      </c>
      <c r="H601" s="105" t="s">
        <v>360</v>
      </c>
      <c r="I601" s="56">
        <v>51.734117099999999</v>
      </c>
      <c r="J601" s="56">
        <v>4.9390169190000002</v>
      </c>
      <c r="K601" s="106">
        <v>124040</v>
      </c>
      <c r="L601" s="106">
        <v>416250</v>
      </c>
      <c r="M601" s="49" t="s">
        <v>223</v>
      </c>
      <c r="N601" s="178">
        <f>Radiocarbon!K600</f>
        <v>4588</v>
      </c>
      <c r="O601" s="266">
        <f>Radiocarbon!L600</f>
        <v>48</v>
      </c>
      <c r="P601" s="179">
        <f>Radiocarbon!P600</f>
        <v>5275</v>
      </c>
      <c r="Q601" s="179">
        <f>Radiocarbon!Q600</f>
        <v>5465</v>
      </c>
      <c r="R601" s="179">
        <f>Radiocarbon!R600</f>
        <v>5050</v>
      </c>
      <c r="S601" s="179" t="str">
        <f>Radiocarbon!S600</f>
        <v>n/a</v>
      </c>
      <c r="T601" s="179" t="str">
        <f>Radiocarbon!T600</f>
        <v>n/a</v>
      </c>
      <c r="U601" s="179" t="str">
        <f>Radiocarbon!U600</f>
        <v>n/a</v>
      </c>
      <c r="V601" s="97" t="str">
        <f t="shared" si="313"/>
        <v>Local MHW and GW (Tidal ULD Z-GW) terrestrial indicator; Fen peat</v>
      </c>
      <c r="W601" s="17" t="s">
        <v>1642</v>
      </c>
      <c r="X601" s="97" t="s">
        <v>225</v>
      </c>
      <c r="Y601" s="107" t="s">
        <v>225</v>
      </c>
      <c r="Z601" s="97" t="s">
        <v>226</v>
      </c>
      <c r="AA601" s="133">
        <v>3.15</v>
      </c>
      <c r="AB601" s="133">
        <v>1.0000000000000009E-2</v>
      </c>
      <c r="AC601" s="135">
        <v>0</v>
      </c>
      <c r="AD601" s="148" t="s">
        <v>262</v>
      </c>
      <c r="AE601" s="59">
        <v>2.0000000000000018E-2</v>
      </c>
      <c r="AF601" s="61" t="s">
        <v>227</v>
      </c>
      <c r="AG601" s="181">
        <f t="shared" si="338"/>
        <v>5.0000000000000044E-2</v>
      </c>
      <c r="AH601" s="181">
        <f t="shared" si="339"/>
        <v>2.5000000000000022E-2</v>
      </c>
      <c r="AI601" s="181">
        <v>0.02</v>
      </c>
      <c r="AJ601" s="181">
        <v>0.05</v>
      </c>
      <c r="AK601" s="181">
        <f t="shared" si="340"/>
        <v>6.3E-2</v>
      </c>
      <c r="AL601" s="37" t="s">
        <v>8</v>
      </c>
      <c r="AM601" s="37" t="s">
        <v>8</v>
      </c>
      <c r="AN601" s="109">
        <v>0.01</v>
      </c>
      <c r="AO601" s="37" t="s">
        <v>8</v>
      </c>
      <c r="AP601" s="129">
        <v>0.02</v>
      </c>
      <c r="AQ601" s="108" t="s">
        <v>8</v>
      </c>
      <c r="AR601" s="108" t="s">
        <v>8</v>
      </c>
      <c r="AS601" s="108" t="s">
        <v>8</v>
      </c>
      <c r="AT601" s="112">
        <v>-2.66</v>
      </c>
      <c r="AU601" s="37" t="s">
        <v>228</v>
      </c>
      <c r="AV601" s="112">
        <v>-2.66</v>
      </c>
      <c r="AW601" s="111" t="s">
        <v>229</v>
      </c>
      <c r="AX601" s="130">
        <f t="shared" si="314"/>
        <v>8.9409171789028463E-2</v>
      </c>
      <c r="AY601" s="130">
        <f t="shared" si="315"/>
        <v>6.3442887702247611E-2</v>
      </c>
      <c r="AZ601" s="113" t="s">
        <v>8</v>
      </c>
      <c r="BA601" s="113" t="s">
        <v>8</v>
      </c>
      <c r="BB601" s="113" t="s">
        <v>8</v>
      </c>
      <c r="BC601" s="113" t="s">
        <v>8</v>
      </c>
      <c r="BD601" s="113" t="s">
        <v>8</v>
      </c>
      <c r="BE601" s="113">
        <v>0.9</v>
      </c>
      <c r="BF601" s="113" t="s">
        <v>8</v>
      </c>
      <c r="BG601" s="113" t="s">
        <v>8</v>
      </c>
      <c r="BH601" s="113" t="s">
        <v>8</v>
      </c>
      <c r="BI601" s="113" t="s">
        <v>8</v>
      </c>
      <c r="BJ601" s="170">
        <v>1</v>
      </c>
      <c r="BK601" s="281" t="s">
        <v>230</v>
      </c>
      <c r="BL601" s="124" t="s">
        <v>279</v>
      </c>
      <c r="BM601" s="124" t="s">
        <v>232</v>
      </c>
      <c r="BN601" s="42" t="s">
        <v>280</v>
      </c>
      <c r="BO601" s="42">
        <f t="shared" si="316"/>
        <v>-0.3</v>
      </c>
      <c r="BP601" s="115">
        <v>0.2</v>
      </c>
      <c r="BQ601" s="116" t="str">
        <f t="shared" si="317"/>
        <v>n/a</v>
      </c>
      <c r="BR601" s="115" t="s">
        <v>8</v>
      </c>
      <c r="BS601" s="42" t="str">
        <f t="shared" si="318"/>
        <v>n/a</v>
      </c>
      <c r="BT601" s="115" t="s">
        <v>8</v>
      </c>
      <c r="BU601" s="115" t="s">
        <v>8</v>
      </c>
      <c r="BV601" s="66">
        <f t="shared" si="319"/>
        <v>1.5000000000000013E-2</v>
      </c>
      <c r="BW601" s="66">
        <f t="shared" si="320"/>
        <v>3.0042495765422002E-2</v>
      </c>
      <c r="BX601" s="66">
        <f t="shared" si="321"/>
        <v>0.226825</v>
      </c>
      <c r="BY601" s="44">
        <f t="shared" si="322"/>
        <v>3.7987716847028334E-2</v>
      </c>
      <c r="BZ601" s="67" t="s">
        <v>8</v>
      </c>
      <c r="CA601" s="67" t="s">
        <v>8</v>
      </c>
      <c r="CB601" s="73">
        <f t="shared" si="323"/>
        <v>-2.3600000000000003</v>
      </c>
      <c r="CC601" s="73">
        <f t="shared" si="324"/>
        <v>0.22112564652661937</v>
      </c>
      <c r="CD601" s="73">
        <f t="shared" si="325"/>
        <v>0.21196120294010271</v>
      </c>
      <c r="CE601" s="90">
        <f t="shared" si="326"/>
        <v>-2.3600000000000003</v>
      </c>
      <c r="CF601" s="90">
        <f t="shared" si="327"/>
        <v>0.21907532951019384</v>
      </c>
      <c r="CG601" s="90">
        <f t="shared" si="328"/>
        <v>0.20982135258357287</v>
      </c>
      <c r="CH601" s="90">
        <f t="shared" si="329"/>
        <v>-2.1181750000000004</v>
      </c>
      <c r="CI601" s="90">
        <f t="shared" si="330"/>
        <v>0.2243649219086295</v>
      </c>
      <c r="CJ601" s="90">
        <f t="shared" si="331"/>
        <v>0.21533838065487865</v>
      </c>
      <c r="CK601" s="91">
        <f t="shared" si="332"/>
        <v>-2.1181750000000004</v>
      </c>
      <c r="CL601" s="90">
        <f t="shared" si="333"/>
        <v>0.2243649219086295</v>
      </c>
      <c r="CM601" s="91">
        <f t="shared" si="334"/>
        <v>0.21533838065487865</v>
      </c>
      <c r="CN601" s="93" t="str">
        <f t="shared" si="335"/>
        <v>1;2;3</v>
      </c>
      <c r="CO601" s="137">
        <v>0</v>
      </c>
      <c r="CP601" s="209"/>
      <c r="CQ601" s="137"/>
      <c r="CR601" s="64" t="s">
        <v>234</v>
      </c>
      <c r="CS601" s="164">
        <v>1</v>
      </c>
      <c r="CT601" s="117" t="s">
        <v>235</v>
      </c>
      <c r="CU601" s="118">
        <f>IF(CX601="n/a","n/a",IF(EXACT(CX601,"Huibertgat/Eemshaven"),ROUND(
IF(IF(OR(ISBLANK(S601),S601="n/a"),P601,S601)&gt;pMHW!$C$3,0,
IF(IF(OR(ISBLANK(S601),S601="n/a"),P601,S601)&gt;pMHW!$D$3, (pMHW!$C$3-IF(OR(ISBLANK(S601),S601="n/a"),P601,S601))*LOOKUP(CX601,pMHW!$B$4:$B$8,pMHW!$M$4:$M$8),
IF(IF(OR(ISBLANK(S601),S601="n/a"),P601,S601)&gt;pMHW!$F$3,LOOKUP(CX601,pMHW!$B$4:$B$8,pMHW!$D$4:$D$8)+(pMHW!$D$3-IF(OR(ISBLANK(S601),S601="n/a"),P601,S601))*LOOKUP(CX601,pMHW!$B$4:$B$8,pMHW!$O$4:$O$8),
LOOKUP(CX601,pMHW!$B$4:$B$8,pMHW!$F$4:$F$8)))),1),
ROUND(
IF(IF(OR(ISBLANK(S601),S601="n/a"),P601,S601)&gt;pMHW!$C$3,0,
IF(IF(OR(ISBLANK(S601),S601="n/a"),P601,S601)&gt;pMHW!$D$3,(pMHW!$C$3-IF(OR(ISBLANK(S601),S601="n/a"),P601,S601))*LOOKUP(CX601,pMHW!$B$4:$B$8,pMHW!$M$4:$M$8),
IF(IF(OR(ISBLANK(S601),S601="n/a"),P601,S601)&gt;pMHW!$E$3,LOOKUP(CX601,pMHW!$B$4:$B$8,pMHW!$D$4:$D$8)+(pMHW!$D$3-IF(OR(ISBLANK(S601),S601="n/a"),P601,S601))*LOOKUP(CX601,pMHW!$B$4:$B$8,pMHW!$N$4:$N$8),
LOOKUP(CX601,pMHW!$B$4:$B$8,pMHW!$F$4:$F$8)))),1)))</f>
        <v>0.9</v>
      </c>
      <c r="CV601" s="117" t="s">
        <v>27</v>
      </c>
      <c r="CW601" s="119" t="str">
        <f t="shared" si="310"/>
        <v>FBE=1; pMHW=0.9 m</v>
      </c>
      <c r="CX601" s="119" t="s">
        <v>236</v>
      </c>
      <c r="CY601" s="165"/>
      <c r="CZ601" s="120">
        <f t="shared" si="336"/>
        <v>-4.2999999999999997E-2</v>
      </c>
      <c r="DA601" s="120">
        <f t="shared" si="337"/>
        <v>7.0000000000000001E-3</v>
      </c>
      <c r="DB601" s="120">
        <v>-4.2546868324279792E-2</v>
      </c>
      <c r="DC601" s="120">
        <v>-3.5490311682224267E-2</v>
      </c>
      <c r="DD601" s="120">
        <v>-4.9554008990526199E-2</v>
      </c>
    </row>
    <row r="602" spans="1:108" s="35" customFormat="1" ht="12.75">
      <c r="A602" s="104" t="s">
        <v>1951</v>
      </c>
      <c r="B602" s="104" t="s">
        <v>1951</v>
      </c>
      <c r="C602" s="104" t="s">
        <v>391</v>
      </c>
      <c r="D602" s="99">
        <v>1999</v>
      </c>
      <c r="E602" s="136"/>
      <c r="F602" s="136" t="s">
        <v>1952</v>
      </c>
      <c r="G602" s="96">
        <v>2</v>
      </c>
      <c r="H602" s="105" t="s">
        <v>360</v>
      </c>
      <c r="I602" s="56">
        <v>51.76081525</v>
      </c>
      <c r="J602" s="56">
        <v>5.3897368979999998</v>
      </c>
      <c r="K602" s="106">
        <v>155175</v>
      </c>
      <c r="L602" s="106">
        <v>419125</v>
      </c>
      <c r="M602" s="49" t="s">
        <v>223</v>
      </c>
      <c r="N602" s="178">
        <f>Radiocarbon!K601</f>
        <v>3680</v>
      </c>
      <c r="O602" s="266">
        <f>Radiocarbon!L601</f>
        <v>60</v>
      </c>
      <c r="P602" s="179">
        <f>Radiocarbon!P601</f>
        <v>4020</v>
      </c>
      <c r="Q602" s="179">
        <f>Radiocarbon!Q601</f>
        <v>4225</v>
      </c>
      <c r="R602" s="179">
        <f>Radiocarbon!R601</f>
        <v>3840</v>
      </c>
      <c r="S602" s="179">
        <f>Radiocarbon!S601</f>
        <v>4050</v>
      </c>
      <c r="T602" s="179">
        <f>Radiocarbon!T601</f>
        <v>4240</v>
      </c>
      <c r="U602" s="179">
        <f>Radiocarbon!U601</f>
        <v>3870</v>
      </c>
      <c r="V602" s="97" t="str">
        <f t="shared" si="313"/>
        <v>River-gradient affected GW (ULD inland Z-GW) terrestrial indicator; Fen-wood peat</v>
      </c>
      <c r="W602" s="17" t="s">
        <v>1953</v>
      </c>
      <c r="X602" s="97" t="s">
        <v>225</v>
      </c>
      <c r="Y602" s="107" t="s">
        <v>225</v>
      </c>
      <c r="Z602" s="97" t="s">
        <v>226</v>
      </c>
      <c r="AA602" s="133">
        <v>1.7</v>
      </c>
      <c r="AB602" s="133">
        <v>1.0000000000000009E-2</v>
      </c>
      <c r="AC602" s="135">
        <v>0</v>
      </c>
      <c r="AD602" s="148" t="s">
        <v>262</v>
      </c>
      <c r="AE602" s="59">
        <v>2.0000000000000018E-2</v>
      </c>
      <c r="AF602" s="61" t="s">
        <v>227</v>
      </c>
      <c r="AG602" s="181">
        <f t="shared" si="338"/>
        <v>5.0000000000000044E-2</v>
      </c>
      <c r="AH602" s="181">
        <f t="shared" si="339"/>
        <v>2.5000000000000022E-2</v>
      </c>
      <c r="AI602" s="181">
        <v>0.02</v>
      </c>
      <c r="AJ602" s="181">
        <v>0.05</v>
      </c>
      <c r="AK602" s="181">
        <f t="shared" si="340"/>
        <v>3.4000000000000002E-2</v>
      </c>
      <c r="AL602" s="37" t="s">
        <v>8</v>
      </c>
      <c r="AM602" s="37" t="s">
        <v>8</v>
      </c>
      <c r="AN602" s="109">
        <v>0.01</v>
      </c>
      <c r="AO602" s="37" t="s">
        <v>8</v>
      </c>
      <c r="AP602" s="129">
        <v>0.02</v>
      </c>
      <c r="AQ602" s="108" t="s">
        <v>8</v>
      </c>
      <c r="AR602" s="108" t="s">
        <v>8</v>
      </c>
      <c r="AS602" s="108" t="s">
        <v>8</v>
      </c>
      <c r="AT602" s="112">
        <v>0.59</v>
      </c>
      <c r="AU602" s="37" t="s">
        <v>228</v>
      </c>
      <c r="AV602" s="112">
        <v>0.59</v>
      </c>
      <c r="AW602" s="111" t="s">
        <v>229</v>
      </c>
      <c r="AX602" s="130">
        <f t="shared" si="314"/>
        <v>7.1979163651712447E-2</v>
      </c>
      <c r="AY602" s="130">
        <f t="shared" si="315"/>
        <v>6.3442887702247611E-2</v>
      </c>
      <c r="AZ602" s="113" t="s">
        <v>8</v>
      </c>
      <c r="BA602" s="113" t="s">
        <v>8</v>
      </c>
      <c r="BB602" s="113" t="s">
        <v>8</v>
      </c>
      <c r="BC602" s="113" t="s">
        <v>8</v>
      </c>
      <c r="BD602" s="113" t="s">
        <v>8</v>
      </c>
      <c r="BE602" s="113">
        <v>0.9</v>
      </c>
      <c r="BF602" s="113" t="s">
        <v>8</v>
      </c>
      <c r="BG602" s="113" t="s">
        <v>8</v>
      </c>
      <c r="BH602" s="113" t="s">
        <v>8</v>
      </c>
      <c r="BI602" s="113" t="s">
        <v>8</v>
      </c>
      <c r="BJ602" s="170">
        <v>2</v>
      </c>
      <c r="BK602" s="281" t="s">
        <v>230</v>
      </c>
      <c r="BL602" s="124" t="s">
        <v>231</v>
      </c>
      <c r="BM602" s="124" t="s">
        <v>232</v>
      </c>
      <c r="BN602" s="115" t="s">
        <v>233</v>
      </c>
      <c r="BO602" s="42">
        <f t="shared" si="316"/>
        <v>0</v>
      </c>
      <c r="BP602" s="115">
        <v>0.1</v>
      </c>
      <c r="BQ602" s="116" t="str">
        <f t="shared" si="317"/>
        <v>n/a</v>
      </c>
      <c r="BR602" s="115" t="s">
        <v>8</v>
      </c>
      <c r="BS602" s="42" t="str">
        <f t="shared" si="318"/>
        <v>n/a</v>
      </c>
      <c r="BT602" s="115" t="s">
        <v>8</v>
      </c>
      <c r="BU602" s="115" t="s">
        <v>8</v>
      </c>
      <c r="BV602" s="66">
        <f t="shared" si="319"/>
        <v>1.0000000000000009E-2</v>
      </c>
      <c r="BW602" s="66">
        <f t="shared" si="320"/>
        <v>2.0155644370746371E-2</v>
      </c>
      <c r="BX602" s="66">
        <f t="shared" si="321"/>
        <v>0.16481999999999999</v>
      </c>
      <c r="BY602" s="44">
        <f t="shared" si="322"/>
        <v>2.9225864508171523E-2</v>
      </c>
      <c r="BZ602" s="67" t="s">
        <v>8</v>
      </c>
      <c r="CA602" s="67" t="s">
        <v>8</v>
      </c>
      <c r="CB602" s="73">
        <f t="shared" si="323"/>
        <v>0.59</v>
      </c>
      <c r="CC602" s="73">
        <f t="shared" si="324"/>
        <v>0.12484890868565894</v>
      </c>
      <c r="CD602" s="73">
        <f t="shared" si="325"/>
        <v>0.12013013776733965</v>
      </c>
      <c r="CE602" s="90" t="str">
        <f t="shared" si="326"/>
        <v>n/a</v>
      </c>
      <c r="CF602" s="90" t="str">
        <f t="shared" si="327"/>
        <v>n/a</v>
      </c>
      <c r="CG602" s="90" t="str">
        <f t="shared" si="328"/>
        <v>n/a</v>
      </c>
      <c r="CH602" s="90">
        <f t="shared" si="329"/>
        <v>0.76481999999999994</v>
      </c>
      <c r="CI602" s="90">
        <f t="shared" si="330"/>
        <v>0.1282240272189655</v>
      </c>
      <c r="CJ602" s="90">
        <f t="shared" si="331"/>
        <v>0.12363414235659179</v>
      </c>
      <c r="CK602" s="91" t="str">
        <f t="shared" si="332"/>
        <v>n/a</v>
      </c>
      <c r="CL602" s="90" t="str">
        <f t="shared" si="333"/>
        <v>n/a</v>
      </c>
      <c r="CM602" s="91" t="str">
        <f t="shared" si="334"/>
        <v>n/a</v>
      </c>
      <c r="CN602" s="93" t="str">
        <f t="shared" si="335"/>
        <v>2;3</v>
      </c>
      <c r="CO602" s="137">
        <v>0</v>
      </c>
      <c r="CP602" s="209" t="s">
        <v>274</v>
      </c>
      <c r="CQ602" s="137"/>
      <c r="CR602" s="64" t="s">
        <v>234</v>
      </c>
      <c r="CS602" s="164" t="s">
        <v>8</v>
      </c>
      <c r="CT602" s="117" t="s">
        <v>235</v>
      </c>
      <c r="CU602" s="118" t="str">
        <f>IF(CX602="n/a","n/a",IF(EXACT(CX602,"Huibertgat/Eemshaven"),ROUND(
IF(IF(OR(ISBLANK(S602),S602="n/a"),P602,S602)&gt;pMHW!$C$3,0,
IF(IF(OR(ISBLANK(S602),S602="n/a"),P602,S602)&gt;pMHW!$D$3, (pMHW!$C$3-IF(OR(ISBLANK(S602),S602="n/a"),P602,S602))*LOOKUP(CX602,pMHW!$B$4:$B$8,pMHW!$M$4:$M$8),
IF(IF(OR(ISBLANK(S602),S602="n/a"),P602,S602)&gt;pMHW!$F$3,LOOKUP(CX602,pMHW!$B$4:$B$8,pMHW!$D$4:$D$8)+(pMHW!$D$3-IF(OR(ISBLANK(S602),S602="n/a"),P602,S602))*LOOKUP(CX602,pMHW!$B$4:$B$8,pMHW!$O$4:$O$8),
LOOKUP(CX602,pMHW!$B$4:$B$8,pMHW!$F$4:$F$8)))),1),
ROUND(
IF(IF(OR(ISBLANK(S602),S602="n/a"),P602,S602)&gt;pMHW!$C$3,0,
IF(IF(OR(ISBLANK(S602),S602="n/a"),P602,S602)&gt;pMHW!$D$3,(pMHW!$C$3-IF(OR(ISBLANK(S602),S602="n/a"),P602,S602))*LOOKUP(CX602,pMHW!$B$4:$B$8,pMHW!$M$4:$M$8),
IF(IF(OR(ISBLANK(S602),S602="n/a"),P602,S602)&gt;pMHW!$E$3,LOOKUP(CX602,pMHW!$B$4:$B$8,pMHW!$D$4:$D$8)+(pMHW!$D$3-IF(OR(ISBLANK(S602),S602="n/a"),P602,S602))*LOOKUP(CX602,pMHW!$B$4:$B$8,pMHW!$N$4:$N$8),
LOOKUP(CX602,pMHW!$B$4:$B$8,pMHW!$F$4:$F$8)))),1)))</f>
        <v>n/a</v>
      </c>
      <c r="CV602" s="117" t="s">
        <v>27</v>
      </c>
      <c r="CW602" s="119" t="str">
        <f t="shared" si="310"/>
        <v>FBE=n/a; pMHW=n/a m</v>
      </c>
      <c r="CX602" s="119" t="s">
        <v>8</v>
      </c>
      <c r="CY602" s="165"/>
      <c r="CZ602" s="120">
        <f t="shared" si="336"/>
        <v>-4.1000000000000002E-2</v>
      </c>
      <c r="DA602" s="120">
        <f t="shared" si="337"/>
        <v>7.0000000000000001E-3</v>
      </c>
      <c r="DB602" s="120">
        <v>-4.0568500757217407E-2</v>
      </c>
      <c r="DC602" s="120">
        <v>-3.384007140994072E-2</v>
      </c>
      <c r="DD602" s="120">
        <v>-4.7249820083379752E-2</v>
      </c>
    </row>
    <row r="603" spans="1:108" s="35" customFormat="1" ht="12.75">
      <c r="A603" s="104" t="s">
        <v>2386</v>
      </c>
      <c r="B603" s="104" t="s">
        <v>2386</v>
      </c>
      <c r="C603" s="104" t="s">
        <v>1879</v>
      </c>
      <c r="D603" s="99">
        <v>2000</v>
      </c>
      <c r="E603" s="136" t="s">
        <v>2387</v>
      </c>
      <c r="F603" s="136" t="s">
        <v>2388</v>
      </c>
      <c r="G603" s="96">
        <v>2</v>
      </c>
      <c r="H603" s="105" t="s">
        <v>284</v>
      </c>
      <c r="I603" s="56">
        <v>52.312866020000001</v>
      </c>
      <c r="J603" s="56">
        <v>5.2984256419999998</v>
      </c>
      <c r="K603" s="106">
        <v>148946</v>
      </c>
      <c r="L603" s="106">
        <v>480549</v>
      </c>
      <c r="M603" s="49" t="s">
        <v>223</v>
      </c>
      <c r="N603" s="178">
        <f>Radiocarbon!K602</f>
        <v>4980</v>
      </c>
      <c r="O603" s="266">
        <f>Radiocarbon!L602</f>
        <v>240</v>
      </c>
      <c r="P603" s="179">
        <f>Radiocarbon!P602</f>
        <v>5730</v>
      </c>
      <c r="Q603" s="179">
        <f>Radiocarbon!Q602</f>
        <v>6300</v>
      </c>
      <c r="R603" s="179">
        <f>Radiocarbon!R602</f>
        <v>5050</v>
      </c>
      <c r="S603" s="179">
        <f>Radiocarbon!S602</f>
        <v>5930</v>
      </c>
      <c r="T603" s="179">
        <f>Radiocarbon!T602</f>
        <v>6280</v>
      </c>
      <c r="U603" s="179">
        <f>Radiocarbon!U602</f>
        <v>5480</v>
      </c>
      <c r="V603" s="97" t="str">
        <f t="shared" si="313"/>
        <v>Local MHW and GW (Tidal ULD Z-GW) terrestrial indicator; Fen peat</v>
      </c>
      <c r="W603" s="17" t="s">
        <v>2389</v>
      </c>
      <c r="X603" s="97" t="s">
        <v>225</v>
      </c>
      <c r="Y603" s="107" t="s">
        <v>225</v>
      </c>
      <c r="Z603" s="97" t="s">
        <v>226</v>
      </c>
      <c r="AA603" s="133">
        <v>4.66</v>
      </c>
      <c r="AB603" s="133">
        <v>5.0000000000000001E-3</v>
      </c>
      <c r="AC603" s="135">
        <v>0</v>
      </c>
      <c r="AD603" s="148" t="s">
        <v>551</v>
      </c>
      <c r="AE603" s="59">
        <v>0.01</v>
      </c>
      <c r="AF603" s="61" t="s">
        <v>227</v>
      </c>
      <c r="AG603" s="181">
        <f t="shared" si="338"/>
        <v>2.5000000000000001E-2</v>
      </c>
      <c r="AH603" s="181">
        <f t="shared" si="339"/>
        <v>1.2500000000000001E-2</v>
      </c>
      <c r="AI603" s="181">
        <v>0.02</v>
      </c>
      <c r="AJ603" s="181">
        <v>0.05</v>
      </c>
      <c r="AK603" s="181">
        <f t="shared" si="340"/>
        <v>9.3200000000000005E-2</v>
      </c>
      <c r="AL603" s="37" t="s">
        <v>8</v>
      </c>
      <c r="AM603" s="37" t="s">
        <v>8</v>
      </c>
      <c r="AN603" s="129">
        <v>0.02</v>
      </c>
      <c r="AO603" s="37" t="s">
        <v>8</v>
      </c>
      <c r="AP603" s="129">
        <v>0.02</v>
      </c>
      <c r="AQ603" s="108" t="s">
        <v>8</v>
      </c>
      <c r="AR603" s="108" t="s">
        <v>8</v>
      </c>
      <c r="AS603" s="108" t="s">
        <v>8</v>
      </c>
      <c r="AT603" s="112">
        <v>-4.66</v>
      </c>
      <c r="AU603" s="37" t="s">
        <v>228</v>
      </c>
      <c r="AV603" s="112">
        <v>-4.66</v>
      </c>
      <c r="AW603" s="111" t="s">
        <v>229</v>
      </c>
      <c r="AX603" s="130">
        <f t="shared" si="314"/>
        <v>0.11199325872569295</v>
      </c>
      <c r="AY603" s="130">
        <f t="shared" si="315"/>
        <v>6.2098711741871114E-2</v>
      </c>
      <c r="AZ603" s="113" t="s">
        <v>8</v>
      </c>
      <c r="BA603" s="113" t="s">
        <v>8</v>
      </c>
      <c r="BB603" s="113" t="s">
        <v>8</v>
      </c>
      <c r="BC603" s="113" t="s">
        <v>8</v>
      </c>
      <c r="BD603" s="113" t="s">
        <v>8</v>
      </c>
      <c r="BE603" s="113">
        <v>0.8</v>
      </c>
      <c r="BF603" s="113" t="s">
        <v>8</v>
      </c>
      <c r="BG603" s="113" t="s">
        <v>8</v>
      </c>
      <c r="BH603" s="113" t="s">
        <v>8</v>
      </c>
      <c r="BI603" s="113" t="s">
        <v>8</v>
      </c>
      <c r="BJ603" s="170">
        <v>1</v>
      </c>
      <c r="BK603" s="114" t="s">
        <v>230</v>
      </c>
      <c r="BL603" s="124" t="s">
        <v>279</v>
      </c>
      <c r="BM603" s="124" t="s">
        <v>232</v>
      </c>
      <c r="BN603" s="42" t="s">
        <v>280</v>
      </c>
      <c r="BO603" s="42">
        <f t="shared" si="316"/>
        <v>-0.3</v>
      </c>
      <c r="BP603" s="115">
        <v>0.2</v>
      </c>
      <c r="BQ603" s="116" t="str">
        <f t="shared" si="317"/>
        <v>n/a</v>
      </c>
      <c r="BR603" s="115" t="s">
        <v>8</v>
      </c>
      <c r="BS603" s="42" t="str">
        <f t="shared" si="318"/>
        <v>n/a</v>
      </c>
      <c r="BT603" s="115" t="s">
        <v>8</v>
      </c>
      <c r="BU603" s="115" t="s">
        <v>8</v>
      </c>
      <c r="BV603" s="66">
        <f t="shared" si="319"/>
        <v>7.5000000000000006E-3</v>
      </c>
      <c r="BW603" s="66">
        <f t="shared" si="320"/>
        <v>3.0010629582763671E-2</v>
      </c>
      <c r="BX603" s="66">
        <f t="shared" si="321"/>
        <v>0.53288999999999997</v>
      </c>
      <c r="BY603" s="44">
        <f t="shared" si="322"/>
        <v>0.10375894238570475</v>
      </c>
      <c r="BZ603" s="67" t="s">
        <v>8</v>
      </c>
      <c r="CA603" s="67" t="s">
        <v>8</v>
      </c>
      <c r="CB603" s="73">
        <f t="shared" si="323"/>
        <v>-4.3600000000000003</v>
      </c>
      <c r="CC603" s="73">
        <f t="shared" si="324"/>
        <v>0.231177697643942</v>
      </c>
      <c r="CD603" s="73">
        <f t="shared" si="325"/>
        <v>0.21155823757999559</v>
      </c>
      <c r="CE603" s="90">
        <f t="shared" si="326"/>
        <v>-4.3600000000000003</v>
      </c>
      <c r="CF603" s="90">
        <f t="shared" si="327"/>
        <v>0.22922148677643642</v>
      </c>
      <c r="CG603" s="90">
        <f t="shared" si="328"/>
        <v>0.20941883869413469</v>
      </c>
      <c r="CH603" s="90">
        <f t="shared" si="329"/>
        <v>-3.8196099999999999</v>
      </c>
      <c r="CI603" s="90">
        <f t="shared" si="330"/>
        <v>0.25339503944030528</v>
      </c>
      <c r="CJ603" s="90">
        <f t="shared" si="331"/>
        <v>0.23563277788320083</v>
      </c>
      <c r="CK603" s="91">
        <f t="shared" si="332"/>
        <v>-3.8196099999999999</v>
      </c>
      <c r="CL603" s="90">
        <f t="shared" si="333"/>
        <v>0.25339503944030528</v>
      </c>
      <c r="CM603" s="91">
        <f t="shared" si="334"/>
        <v>0.23563277788320083</v>
      </c>
      <c r="CN603" s="93" t="str">
        <f t="shared" si="335"/>
        <v>1;2;3</v>
      </c>
      <c r="CO603" s="137">
        <v>0</v>
      </c>
      <c r="CP603" s="209"/>
      <c r="CQ603" s="137"/>
      <c r="CR603" s="64" t="s">
        <v>234</v>
      </c>
      <c r="CS603" s="164">
        <v>1</v>
      </c>
      <c r="CT603" s="117" t="s">
        <v>235</v>
      </c>
      <c r="CU603" s="118">
        <f>IF(CX603="n/a","n/a",IF(EXACT(CX603,"Huibertgat/Eemshaven"),ROUND(
IF(IF(OR(ISBLANK(S603),S603="n/a"),P603,S603)&gt;pMHW!$C$3,0,
IF(IF(OR(ISBLANK(S603),S603="n/a"),P603,S603)&gt;pMHW!$D$3, (pMHW!$C$3-IF(OR(ISBLANK(S603),S603="n/a"),P603,S603))*LOOKUP(CX603,pMHW!$B$4:$B$8,pMHW!$M$4:$M$8),
IF(IF(OR(ISBLANK(S603),S603="n/a"),P603,S603)&gt;pMHW!$F$3,LOOKUP(CX603,pMHW!$B$4:$B$8,pMHW!$D$4:$D$8)+(pMHW!$D$3-IF(OR(ISBLANK(S603),S603="n/a"),P603,S603))*LOOKUP(CX603,pMHW!$B$4:$B$8,pMHW!$O$4:$O$8),
LOOKUP(CX603,pMHW!$B$4:$B$8,pMHW!$F$4:$F$8)))),1),
ROUND(
IF(IF(OR(ISBLANK(S603),S603="n/a"),P603,S603)&gt;pMHW!$C$3,0,
IF(IF(OR(ISBLANK(S603),S603="n/a"),P603,S603)&gt;pMHW!$D$3,(pMHW!$C$3-IF(OR(ISBLANK(S603),S603="n/a"),P603,S603))*LOOKUP(CX603,pMHW!$B$4:$B$8,pMHW!$M$4:$M$8),
IF(IF(OR(ISBLANK(S603),S603="n/a"),P603,S603)&gt;pMHW!$E$3,LOOKUP(CX603,pMHW!$B$4:$B$8,pMHW!$D$4:$D$8)+(pMHW!$D$3-IF(OR(ISBLANK(S603),S603="n/a"),P603,S603))*LOOKUP(CX603,pMHW!$B$4:$B$8,pMHW!$N$4:$N$8),
LOOKUP(CX603,pMHW!$B$4:$B$8,pMHW!$F$4:$F$8)))),1)))</f>
        <v>0.8</v>
      </c>
      <c r="CV603" s="117" t="s">
        <v>27</v>
      </c>
      <c r="CW603" s="119" t="str">
        <f t="shared" si="310"/>
        <v>FBE=1; pMHW=0.8 m</v>
      </c>
      <c r="CX603" s="119" t="s">
        <v>2772</v>
      </c>
      <c r="CY603" s="165"/>
      <c r="CZ603" s="120">
        <f t="shared" si="336"/>
        <v>-9.2999999999999999E-2</v>
      </c>
      <c r="DA603" s="120">
        <f t="shared" si="337"/>
        <v>1.4999999999999999E-2</v>
      </c>
      <c r="DB603" s="120">
        <v>-9.2990599572658539E-2</v>
      </c>
      <c r="DC603" s="120">
        <v>-7.756776362657547E-2</v>
      </c>
      <c r="DD603" s="120">
        <v>-0.1083054021000862</v>
      </c>
    </row>
    <row r="604" spans="1:108" s="35" customFormat="1" ht="12.75">
      <c r="A604" s="104" t="s">
        <v>2390</v>
      </c>
      <c r="B604" s="104" t="s">
        <v>2390</v>
      </c>
      <c r="C604" s="104" t="s">
        <v>1879</v>
      </c>
      <c r="D604" s="99">
        <v>2000</v>
      </c>
      <c r="E604" s="136" t="s">
        <v>2387</v>
      </c>
      <c r="F604" s="136" t="s">
        <v>2391</v>
      </c>
      <c r="G604" s="96">
        <v>2</v>
      </c>
      <c r="H604" s="105" t="s">
        <v>284</v>
      </c>
      <c r="I604" s="56">
        <v>52.320459749999998</v>
      </c>
      <c r="J604" s="56">
        <v>5.2861489270000002</v>
      </c>
      <c r="K604" s="106">
        <v>148110</v>
      </c>
      <c r="L604" s="106">
        <v>481395</v>
      </c>
      <c r="M604" s="49" t="s">
        <v>223</v>
      </c>
      <c r="N604" s="178">
        <f>Radiocarbon!K603</f>
        <v>5425</v>
      </c>
      <c r="O604" s="266">
        <f>Radiocarbon!L603</f>
        <v>33</v>
      </c>
      <c r="P604" s="179">
        <f>Radiocarbon!P603</f>
        <v>6230</v>
      </c>
      <c r="Q604" s="179">
        <f>Radiocarbon!Q603</f>
        <v>6300</v>
      </c>
      <c r="R604" s="179">
        <f>Radiocarbon!R603</f>
        <v>6120</v>
      </c>
      <c r="S604" s="179">
        <f>Radiocarbon!S603</f>
        <v>6240</v>
      </c>
      <c r="T604" s="179">
        <f>Radiocarbon!T603</f>
        <v>6300</v>
      </c>
      <c r="U604" s="179">
        <f>Radiocarbon!U603</f>
        <v>6120</v>
      </c>
      <c r="V604" s="97" t="str">
        <f t="shared" si="313"/>
        <v>Local MHW and GW (Tidal ULD Z-GW) terrestrial indicator; Fen peat</v>
      </c>
      <c r="W604" s="17" t="s">
        <v>2392</v>
      </c>
      <c r="X604" s="97" t="s">
        <v>225</v>
      </c>
      <c r="Y604" s="107" t="s">
        <v>225</v>
      </c>
      <c r="Z604" s="97" t="s">
        <v>226</v>
      </c>
      <c r="AA604" s="133">
        <v>5.2</v>
      </c>
      <c r="AB604" s="133">
        <v>5.0000000000000001E-3</v>
      </c>
      <c r="AC604" s="36">
        <v>0</v>
      </c>
      <c r="AD604" s="148" t="s">
        <v>551</v>
      </c>
      <c r="AE604" s="59">
        <v>0.01</v>
      </c>
      <c r="AF604" s="61" t="s">
        <v>227</v>
      </c>
      <c r="AG604" s="181">
        <f t="shared" si="338"/>
        <v>2.5000000000000001E-2</v>
      </c>
      <c r="AH604" s="181">
        <f t="shared" si="339"/>
        <v>1.2500000000000001E-2</v>
      </c>
      <c r="AI604" s="181">
        <v>0.02</v>
      </c>
      <c r="AJ604" s="181">
        <v>0.05</v>
      </c>
      <c r="AK604" s="181">
        <f t="shared" si="340"/>
        <v>0.10400000000000001</v>
      </c>
      <c r="AL604" s="37" t="s">
        <v>8</v>
      </c>
      <c r="AM604" s="37" t="s">
        <v>8</v>
      </c>
      <c r="AN604" s="129">
        <v>0.02</v>
      </c>
      <c r="AO604" s="37" t="s">
        <v>8</v>
      </c>
      <c r="AP604" s="129">
        <v>0.02</v>
      </c>
      <c r="AQ604" s="108" t="s">
        <v>8</v>
      </c>
      <c r="AR604" s="108" t="s">
        <v>8</v>
      </c>
      <c r="AS604" s="108" t="s">
        <v>8</v>
      </c>
      <c r="AT604" s="112">
        <v>-5.2</v>
      </c>
      <c r="AU604" s="37" t="s">
        <v>228</v>
      </c>
      <c r="AV604" s="112">
        <v>-5.2</v>
      </c>
      <c r="AW604" s="111" t="s">
        <v>229</v>
      </c>
      <c r="AX604" s="130">
        <f t="shared" si="314"/>
        <v>0.12112906339933452</v>
      </c>
      <c r="AY604" s="130">
        <f t="shared" si="315"/>
        <v>6.2098711741871114E-2</v>
      </c>
      <c r="AZ604" s="113" t="s">
        <v>8</v>
      </c>
      <c r="BA604" s="113" t="s">
        <v>8</v>
      </c>
      <c r="BB604" s="113" t="s">
        <v>8</v>
      </c>
      <c r="BC604" s="113" t="s">
        <v>8</v>
      </c>
      <c r="BD604" s="113" t="s">
        <v>8</v>
      </c>
      <c r="BE604" s="113">
        <v>0.8</v>
      </c>
      <c r="BF604" s="113" t="s">
        <v>8</v>
      </c>
      <c r="BG604" s="113" t="s">
        <v>8</v>
      </c>
      <c r="BH604" s="113" t="s">
        <v>8</v>
      </c>
      <c r="BI604" s="113" t="s">
        <v>8</v>
      </c>
      <c r="BJ604" s="170">
        <v>1</v>
      </c>
      <c r="BK604" s="114" t="s">
        <v>230</v>
      </c>
      <c r="BL604" s="124" t="s">
        <v>279</v>
      </c>
      <c r="BM604" s="124" t="s">
        <v>232</v>
      </c>
      <c r="BN604" s="42" t="s">
        <v>280</v>
      </c>
      <c r="BO604" s="42">
        <f t="shared" si="316"/>
        <v>-0.3</v>
      </c>
      <c r="BP604" s="115">
        <v>0.2</v>
      </c>
      <c r="BQ604" s="116" t="str">
        <f t="shared" si="317"/>
        <v>n/a</v>
      </c>
      <c r="BR604" s="115" t="s">
        <v>8</v>
      </c>
      <c r="BS604" s="42" t="str">
        <f t="shared" si="318"/>
        <v>n/a</v>
      </c>
      <c r="BT604" s="115" t="s">
        <v>8</v>
      </c>
      <c r="BU604" s="115" t="s">
        <v>8</v>
      </c>
      <c r="BV604" s="66">
        <f t="shared" si="319"/>
        <v>7.5000000000000006E-3</v>
      </c>
      <c r="BW604" s="66">
        <f t="shared" si="320"/>
        <v>3.0010629582763671E-2</v>
      </c>
      <c r="BX604" s="66">
        <f t="shared" si="321"/>
        <v>0.58562000000000003</v>
      </c>
      <c r="BY604" s="44">
        <f t="shared" si="322"/>
        <v>0.10003836264153866</v>
      </c>
      <c r="BZ604" s="67" t="s">
        <v>8</v>
      </c>
      <c r="CA604" s="67" t="s">
        <v>8</v>
      </c>
      <c r="CB604" s="73">
        <f t="shared" si="323"/>
        <v>-4.9000000000000004</v>
      </c>
      <c r="CC604" s="73">
        <f t="shared" si="324"/>
        <v>0.23573902495758706</v>
      </c>
      <c r="CD604" s="73">
        <f t="shared" si="325"/>
        <v>0.21155823757999559</v>
      </c>
      <c r="CE604" s="90">
        <f t="shared" si="326"/>
        <v>-4.9000000000000004</v>
      </c>
      <c r="CF604" s="90">
        <f t="shared" si="327"/>
        <v>0.23382097852844599</v>
      </c>
      <c r="CG604" s="90">
        <f t="shared" si="328"/>
        <v>0.20941883869413469</v>
      </c>
      <c r="CH604" s="90">
        <f t="shared" si="329"/>
        <v>-4.3068799999999996</v>
      </c>
      <c r="CI604" s="90">
        <f t="shared" si="330"/>
        <v>0.25608702014735901</v>
      </c>
      <c r="CJ604" s="90">
        <f t="shared" si="331"/>
        <v>0.23401829391727871</v>
      </c>
      <c r="CK604" s="91">
        <f t="shared" si="332"/>
        <v>-4.3068799999999996</v>
      </c>
      <c r="CL604" s="90">
        <f t="shared" si="333"/>
        <v>0.25608702014735901</v>
      </c>
      <c r="CM604" s="91">
        <f t="shared" si="334"/>
        <v>0.23401829391727871</v>
      </c>
      <c r="CN604" s="93" t="str">
        <f t="shared" si="335"/>
        <v>1;2;3</v>
      </c>
      <c r="CO604" s="137">
        <v>0</v>
      </c>
      <c r="CP604" s="209"/>
      <c r="CQ604" s="137"/>
      <c r="CR604" s="64" t="s">
        <v>234</v>
      </c>
      <c r="CS604" s="164">
        <v>1</v>
      </c>
      <c r="CT604" s="117" t="s">
        <v>235</v>
      </c>
      <c r="CU604" s="118">
        <f>IF(CX604="n/a","n/a",IF(EXACT(CX604,"Huibertgat/Eemshaven"),ROUND(
IF(IF(OR(ISBLANK(S604),S604="n/a"),P604,S604)&gt;pMHW!$C$3,0,
IF(IF(OR(ISBLANK(S604),S604="n/a"),P604,S604)&gt;pMHW!$D$3, (pMHW!$C$3-IF(OR(ISBLANK(S604),S604="n/a"),P604,S604))*LOOKUP(CX604,pMHW!$B$4:$B$8,pMHW!$M$4:$M$8),
IF(IF(OR(ISBLANK(S604),S604="n/a"),P604,S604)&gt;pMHW!$F$3,LOOKUP(CX604,pMHW!$B$4:$B$8,pMHW!$D$4:$D$8)+(pMHW!$D$3-IF(OR(ISBLANK(S604),S604="n/a"),P604,S604))*LOOKUP(CX604,pMHW!$B$4:$B$8,pMHW!$O$4:$O$8),
LOOKUP(CX604,pMHW!$B$4:$B$8,pMHW!$F$4:$F$8)))),1),
ROUND(
IF(IF(OR(ISBLANK(S604),S604="n/a"),P604,S604)&gt;pMHW!$C$3,0,
IF(IF(OR(ISBLANK(S604),S604="n/a"),P604,S604)&gt;pMHW!$D$3,(pMHW!$C$3-IF(OR(ISBLANK(S604),S604="n/a"),P604,S604))*LOOKUP(CX604,pMHW!$B$4:$B$8,pMHW!$M$4:$M$8),
IF(IF(OR(ISBLANK(S604),S604="n/a"),P604,S604)&gt;pMHW!$E$3,LOOKUP(CX604,pMHW!$B$4:$B$8,pMHW!$D$4:$D$8)+(pMHW!$D$3-IF(OR(ISBLANK(S604),S604="n/a"),P604,S604))*LOOKUP(CX604,pMHW!$B$4:$B$8,pMHW!$N$4:$N$8),
LOOKUP(CX604,pMHW!$B$4:$B$8,pMHW!$F$4:$F$8)))),1)))</f>
        <v>0.8</v>
      </c>
      <c r="CV604" s="117" t="s">
        <v>27</v>
      </c>
      <c r="CW604" s="119" t="str">
        <f t="shared" si="310"/>
        <v>FBE=1; pMHW=0.8 m</v>
      </c>
      <c r="CX604" s="119" t="s">
        <v>2772</v>
      </c>
      <c r="CY604" s="165"/>
      <c r="CZ604" s="120">
        <f t="shared" si="336"/>
        <v>-9.4E-2</v>
      </c>
      <c r="DA604" s="120">
        <f t="shared" si="337"/>
        <v>1.6E-2</v>
      </c>
      <c r="DB604" s="120">
        <v>-9.4023801386356354E-2</v>
      </c>
      <c r="DC604" s="120">
        <v>-7.8429609537124634E-2</v>
      </c>
      <c r="DD604" s="120">
        <v>-0.1095087975263596</v>
      </c>
    </row>
    <row r="605" spans="1:108" s="35" customFormat="1" ht="12.75">
      <c r="A605" s="104" t="s">
        <v>2393</v>
      </c>
      <c r="B605" s="104" t="s">
        <v>2393</v>
      </c>
      <c r="C605" s="104" t="s">
        <v>1879</v>
      </c>
      <c r="D605" s="99">
        <v>2000</v>
      </c>
      <c r="E605" s="136" t="s">
        <v>2387</v>
      </c>
      <c r="F605" s="136" t="s">
        <v>2394</v>
      </c>
      <c r="G605" s="96">
        <v>2</v>
      </c>
      <c r="H605" s="105" t="s">
        <v>284</v>
      </c>
      <c r="I605" s="56">
        <v>52.319857159999998</v>
      </c>
      <c r="J605" s="56">
        <v>5.2856516259999999</v>
      </c>
      <c r="K605" s="106">
        <v>148076</v>
      </c>
      <c r="L605" s="106">
        <v>481328</v>
      </c>
      <c r="M605" s="49" t="s">
        <v>223</v>
      </c>
      <c r="N605" s="178">
        <f>Radiocarbon!K604</f>
        <v>5790</v>
      </c>
      <c r="O605" s="266">
        <f>Radiocarbon!L604</f>
        <v>50</v>
      </c>
      <c r="P605" s="179">
        <f>Radiocarbon!P604</f>
        <v>6590</v>
      </c>
      <c r="Q605" s="179">
        <f>Radiocarbon!Q604</f>
        <v>6740</v>
      </c>
      <c r="R605" s="179">
        <f>Radiocarbon!R604</f>
        <v>6450</v>
      </c>
      <c r="S605" s="179">
        <f>Radiocarbon!S604</f>
        <v>6580</v>
      </c>
      <c r="T605" s="179">
        <f>Radiocarbon!T604</f>
        <v>6730</v>
      </c>
      <c r="U605" s="179">
        <f>Radiocarbon!U604</f>
        <v>6450</v>
      </c>
      <c r="V605" s="97" t="str">
        <f t="shared" si="313"/>
        <v>Local MHW and GW (Tidal ULD Z-GW) terrestrial indicator; Undifferentiated peat</v>
      </c>
      <c r="W605" s="17" t="s">
        <v>2395</v>
      </c>
      <c r="X605" s="97" t="s">
        <v>225</v>
      </c>
      <c r="Y605" s="107" t="s">
        <v>225</v>
      </c>
      <c r="Z605" s="97" t="s">
        <v>226</v>
      </c>
      <c r="AA605" s="133">
        <v>5.65</v>
      </c>
      <c r="AB605" s="133">
        <v>5.0000000000000001E-3</v>
      </c>
      <c r="AC605" s="36">
        <v>0</v>
      </c>
      <c r="AD605" s="148" t="s">
        <v>551</v>
      </c>
      <c r="AE605" s="59">
        <v>0.01</v>
      </c>
      <c r="AF605" s="61" t="s">
        <v>227</v>
      </c>
      <c r="AG605" s="181">
        <f t="shared" si="338"/>
        <v>2.5000000000000001E-2</v>
      </c>
      <c r="AH605" s="181">
        <f t="shared" si="339"/>
        <v>1.2500000000000001E-2</v>
      </c>
      <c r="AI605" s="181">
        <v>0.02</v>
      </c>
      <c r="AJ605" s="181">
        <v>0.05</v>
      </c>
      <c r="AK605" s="181">
        <f t="shared" si="340"/>
        <v>0.113</v>
      </c>
      <c r="AL605" s="37" t="s">
        <v>8</v>
      </c>
      <c r="AM605" s="37" t="s">
        <v>8</v>
      </c>
      <c r="AN605" s="129">
        <v>0.02</v>
      </c>
      <c r="AO605" s="37" t="s">
        <v>8</v>
      </c>
      <c r="AP605" s="129">
        <v>0.02</v>
      </c>
      <c r="AQ605" s="108" t="s">
        <v>8</v>
      </c>
      <c r="AR605" s="108" t="s">
        <v>8</v>
      </c>
      <c r="AS605" s="108" t="s">
        <v>8</v>
      </c>
      <c r="AT605" s="112">
        <v>-5.65</v>
      </c>
      <c r="AU605" s="37" t="s">
        <v>228</v>
      </c>
      <c r="AV605" s="112">
        <v>-5.65</v>
      </c>
      <c r="AW605" s="111" t="s">
        <v>229</v>
      </c>
      <c r="AX605" s="130">
        <f t="shared" si="314"/>
        <v>0.12893893903704964</v>
      </c>
      <c r="AY605" s="130">
        <f t="shared" si="315"/>
        <v>6.2098711741871114E-2</v>
      </c>
      <c r="AZ605" s="113" t="s">
        <v>8</v>
      </c>
      <c r="BA605" s="113" t="s">
        <v>8</v>
      </c>
      <c r="BB605" s="113" t="s">
        <v>8</v>
      </c>
      <c r="BC605" s="113" t="s">
        <v>8</v>
      </c>
      <c r="BD605" s="113" t="s">
        <v>8</v>
      </c>
      <c r="BE605" s="113">
        <v>0.8</v>
      </c>
      <c r="BF605" s="113" t="s">
        <v>8</v>
      </c>
      <c r="BG605" s="113" t="s">
        <v>8</v>
      </c>
      <c r="BH605" s="113" t="s">
        <v>8</v>
      </c>
      <c r="BI605" s="113" t="s">
        <v>8</v>
      </c>
      <c r="BJ605" s="170">
        <v>1</v>
      </c>
      <c r="BK605" s="114" t="s">
        <v>230</v>
      </c>
      <c r="BL605" s="124" t="s">
        <v>263</v>
      </c>
      <c r="BM605" s="124" t="s">
        <v>232</v>
      </c>
      <c r="BN605" s="115" t="s">
        <v>264</v>
      </c>
      <c r="BO605" s="42">
        <f t="shared" si="316"/>
        <v>-0.2</v>
      </c>
      <c r="BP605" s="115">
        <v>0.3</v>
      </c>
      <c r="BQ605" s="116" t="str">
        <f t="shared" si="317"/>
        <v>n/a</v>
      </c>
      <c r="BR605" s="115" t="s">
        <v>8</v>
      </c>
      <c r="BS605" s="42" t="str">
        <f t="shared" si="318"/>
        <v>n/a</v>
      </c>
      <c r="BT605" s="115" t="s">
        <v>8</v>
      </c>
      <c r="BU605" s="115" t="s">
        <v>8</v>
      </c>
      <c r="BV605" s="66">
        <f t="shared" si="319"/>
        <v>7.5000000000000006E-3</v>
      </c>
      <c r="BW605" s="66">
        <f t="shared" si="320"/>
        <v>3.0010629582763671E-2</v>
      </c>
      <c r="BX605" s="66">
        <f t="shared" si="321"/>
        <v>0.61946000000000001</v>
      </c>
      <c r="BY605" s="44">
        <f t="shared" si="322"/>
        <v>0.10631731044378427</v>
      </c>
      <c r="BZ605" s="67" t="s">
        <v>8</v>
      </c>
      <c r="CA605" s="67" t="s">
        <v>8</v>
      </c>
      <c r="CB605" s="73">
        <f t="shared" si="323"/>
        <v>-5.45</v>
      </c>
      <c r="CC605" s="73">
        <f t="shared" si="324"/>
        <v>0.32791140249761652</v>
      </c>
      <c r="CD605" s="73">
        <f t="shared" si="325"/>
        <v>0.30782606759004971</v>
      </c>
      <c r="CE605" s="90">
        <f t="shared" si="326"/>
        <v>-5.45</v>
      </c>
      <c r="CF605" s="90">
        <f t="shared" si="327"/>
        <v>0.32653522015243625</v>
      </c>
      <c r="CG605" s="90">
        <f t="shared" si="328"/>
        <v>0.30635967423928367</v>
      </c>
      <c r="CH605" s="90">
        <f t="shared" si="329"/>
        <v>-4.8230399999999998</v>
      </c>
      <c r="CI605" s="90">
        <f t="shared" si="330"/>
        <v>0.34471619977592272</v>
      </c>
      <c r="CJ605" s="90">
        <f t="shared" si="331"/>
        <v>0.32566893985757045</v>
      </c>
      <c r="CK605" s="91">
        <f t="shared" si="332"/>
        <v>-4.8230399999999998</v>
      </c>
      <c r="CL605" s="90">
        <f t="shared" si="333"/>
        <v>0.34471619977592272</v>
      </c>
      <c r="CM605" s="91">
        <f t="shared" si="334"/>
        <v>0.32566893985757045</v>
      </c>
      <c r="CN605" s="93" t="str">
        <f t="shared" si="335"/>
        <v>1;2;3</v>
      </c>
      <c r="CO605" s="137">
        <v>0</v>
      </c>
      <c r="CP605" s="209"/>
      <c r="CQ605" s="137"/>
      <c r="CR605" s="64" t="s">
        <v>234</v>
      </c>
      <c r="CS605" s="164">
        <v>0.75</v>
      </c>
      <c r="CT605" s="117" t="s">
        <v>235</v>
      </c>
      <c r="CU605" s="118">
        <f>IF(CX605="n/a","n/a",IF(EXACT(CX605,"Huibertgat/Eemshaven"),ROUND(
IF(IF(OR(ISBLANK(S605),S605="n/a"),P605,S605)&gt;pMHW!$C$3,0,
IF(IF(OR(ISBLANK(S605),S605="n/a"),P605,S605)&gt;pMHW!$D$3, (pMHW!$C$3-IF(OR(ISBLANK(S605),S605="n/a"),P605,S605))*LOOKUP(CX605,pMHW!$B$4:$B$8,pMHW!$M$4:$M$8),
IF(IF(OR(ISBLANK(S605),S605="n/a"),P605,S605)&gt;pMHW!$F$3,LOOKUP(CX605,pMHW!$B$4:$B$8,pMHW!$D$4:$D$8)+(pMHW!$D$3-IF(OR(ISBLANK(S605),S605="n/a"),P605,S605))*LOOKUP(CX605,pMHW!$B$4:$B$8,pMHW!$O$4:$O$8),
LOOKUP(CX605,pMHW!$B$4:$B$8,pMHW!$F$4:$F$8)))),1),
ROUND(
IF(IF(OR(ISBLANK(S605),S605="n/a"),P605,S605)&gt;pMHW!$C$3,0,
IF(IF(OR(ISBLANK(S605),S605="n/a"),P605,S605)&gt;pMHW!$D$3,(pMHW!$C$3-IF(OR(ISBLANK(S605),S605="n/a"),P605,S605))*LOOKUP(CX605,pMHW!$B$4:$B$8,pMHW!$M$4:$M$8),
IF(IF(OR(ISBLANK(S605),S605="n/a"),P605,S605)&gt;pMHW!$E$3,LOOKUP(CX605,pMHW!$B$4:$B$8,pMHW!$D$4:$D$8)+(pMHW!$D$3-IF(OR(ISBLANK(S605),S605="n/a"),P605,S605))*LOOKUP(CX605,pMHW!$B$4:$B$8,pMHW!$N$4:$N$8),
LOOKUP(CX605,pMHW!$B$4:$B$8,pMHW!$F$4:$F$8)))),1)))</f>
        <v>0.8</v>
      </c>
      <c r="CV605" s="117" t="s">
        <v>27</v>
      </c>
      <c r="CW605" s="119" t="str">
        <f t="shared" si="310"/>
        <v>FBE=0.75; pMHW=0.8 m</v>
      </c>
      <c r="CX605" s="119" t="s">
        <v>2772</v>
      </c>
      <c r="CY605" s="165"/>
      <c r="CZ605" s="120">
        <f t="shared" si="336"/>
        <v>-9.4E-2</v>
      </c>
      <c r="DA605" s="120">
        <f t="shared" si="337"/>
        <v>1.6E-2</v>
      </c>
      <c r="DB605" s="120">
        <v>-9.3834333121776581E-2</v>
      </c>
      <c r="DC605" s="120">
        <v>-7.8271560370922089E-2</v>
      </c>
      <c r="DD605" s="120">
        <v>-0.10928809642791749</v>
      </c>
    </row>
    <row r="606" spans="1:108" s="35" customFormat="1" ht="12.75">
      <c r="A606" s="104" t="s">
        <v>2396</v>
      </c>
      <c r="B606" s="104" t="s">
        <v>2396</v>
      </c>
      <c r="C606" s="104" t="s">
        <v>1879</v>
      </c>
      <c r="D606" s="99">
        <v>2000</v>
      </c>
      <c r="E606" s="136" t="s">
        <v>2387</v>
      </c>
      <c r="F606" s="136" t="s">
        <v>2397</v>
      </c>
      <c r="G606" s="96">
        <v>2</v>
      </c>
      <c r="H606" s="105" t="s">
        <v>284</v>
      </c>
      <c r="I606" s="56">
        <v>52.318930790000003</v>
      </c>
      <c r="J606" s="56">
        <v>5.2849057530000003</v>
      </c>
      <c r="K606" s="106">
        <v>148025</v>
      </c>
      <c r="L606" s="106">
        <v>481225</v>
      </c>
      <c r="M606" s="49" t="s">
        <v>223</v>
      </c>
      <c r="N606" s="178">
        <f>Radiocarbon!K605</f>
        <v>5951</v>
      </c>
      <c r="O606" s="266">
        <f>Radiocarbon!L605</f>
        <v>49</v>
      </c>
      <c r="P606" s="179">
        <f>Radiocarbon!P605</f>
        <v>6780</v>
      </c>
      <c r="Q606" s="179">
        <f>Radiocarbon!Q605</f>
        <v>6940</v>
      </c>
      <c r="R606" s="179">
        <f>Radiocarbon!R605</f>
        <v>6660</v>
      </c>
      <c r="S606" s="179">
        <f>Radiocarbon!S605</f>
        <v>6770</v>
      </c>
      <c r="T606" s="179">
        <f>Radiocarbon!T605</f>
        <v>6900</v>
      </c>
      <c r="U606" s="179">
        <f>Radiocarbon!U605</f>
        <v>6660</v>
      </c>
      <c r="V606" s="97" t="str">
        <f t="shared" si="313"/>
        <v>Local MHW and GW (Tidal ULD Z-GW) terrestrial indicator; Undifferentiated peat</v>
      </c>
      <c r="W606" s="17" t="s">
        <v>2395</v>
      </c>
      <c r="X606" s="97" t="s">
        <v>225</v>
      </c>
      <c r="Y606" s="107" t="s">
        <v>225</v>
      </c>
      <c r="Z606" s="97" t="s">
        <v>226</v>
      </c>
      <c r="AA606" s="133">
        <v>6.26</v>
      </c>
      <c r="AB606" s="133">
        <v>5.0000000000000001E-3</v>
      </c>
      <c r="AC606" s="36">
        <v>0</v>
      </c>
      <c r="AD606" s="148" t="s">
        <v>551</v>
      </c>
      <c r="AE606" s="59">
        <v>0.01</v>
      </c>
      <c r="AF606" s="61" t="s">
        <v>227</v>
      </c>
      <c r="AG606" s="181">
        <f t="shared" si="338"/>
        <v>2.5000000000000001E-2</v>
      </c>
      <c r="AH606" s="181">
        <f t="shared" si="339"/>
        <v>1.2500000000000001E-2</v>
      </c>
      <c r="AI606" s="181">
        <v>0.02</v>
      </c>
      <c r="AJ606" s="181">
        <v>0.05</v>
      </c>
      <c r="AK606" s="181">
        <f t="shared" si="340"/>
        <v>0.12520000000000001</v>
      </c>
      <c r="AL606" s="37" t="s">
        <v>8</v>
      </c>
      <c r="AM606" s="37" t="s">
        <v>8</v>
      </c>
      <c r="AN606" s="129">
        <v>0.02</v>
      </c>
      <c r="AO606" s="37" t="s">
        <v>8</v>
      </c>
      <c r="AP606" s="129">
        <v>0.02</v>
      </c>
      <c r="AQ606" s="108" t="s">
        <v>8</v>
      </c>
      <c r="AR606" s="108" t="s">
        <v>8</v>
      </c>
      <c r="AS606" s="108" t="s">
        <v>8</v>
      </c>
      <c r="AT606" s="112">
        <v>-6.26</v>
      </c>
      <c r="AU606" s="37" t="s">
        <v>228</v>
      </c>
      <c r="AV606" s="112">
        <v>-6.26</v>
      </c>
      <c r="AW606" s="111" t="s">
        <v>229</v>
      </c>
      <c r="AX606" s="130">
        <f t="shared" si="314"/>
        <v>0.13975439170201415</v>
      </c>
      <c r="AY606" s="130">
        <f t="shared" si="315"/>
        <v>6.2098711741871114E-2</v>
      </c>
      <c r="AZ606" s="113" t="s">
        <v>8</v>
      </c>
      <c r="BA606" s="113" t="s">
        <v>8</v>
      </c>
      <c r="BB606" s="113" t="s">
        <v>8</v>
      </c>
      <c r="BC606" s="113" t="s">
        <v>8</v>
      </c>
      <c r="BD606" s="113" t="s">
        <v>8</v>
      </c>
      <c r="BE606" s="113">
        <v>0.8</v>
      </c>
      <c r="BF606" s="113" t="s">
        <v>8</v>
      </c>
      <c r="BG606" s="113" t="s">
        <v>8</v>
      </c>
      <c r="BH606" s="113" t="s">
        <v>8</v>
      </c>
      <c r="BI606" s="113" t="s">
        <v>8</v>
      </c>
      <c r="BJ606" s="170">
        <v>1</v>
      </c>
      <c r="BK606" s="114" t="s">
        <v>230</v>
      </c>
      <c r="BL606" s="124" t="s">
        <v>263</v>
      </c>
      <c r="BM606" s="124" t="s">
        <v>232</v>
      </c>
      <c r="BN606" s="115" t="s">
        <v>264</v>
      </c>
      <c r="BO606" s="42">
        <f t="shared" si="316"/>
        <v>-0.2</v>
      </c>
      <c r="BP606" s="115">
        <v>0.3</v>
      </c>
      <c r="BQ606" s="116" t="str">
        <f t="shared" si="317"/>
        <v>n/a</v>
      </c>
      <c r="BR606" s="115" t="s">
        <v>8</v>
      </c>
      <c r="BS606" s="42" t="str">
        <f t="shared" si="318"/>
        <v>n/a</v>
      </c>
      <c r="BT606" s="115" t="s">
        <v>8</v>
      </c>
      <c r="BU606" s="115" t="s">
        <v>8</v>
      </c>
      <c r="BV606" s="66">
        <f t="shared" si="319"/>
        <v>7.5000000000000006E-3</v>
      </c>
      <c r="BW606" s="66">
        <f t="shared" si="320"/>
        <v>3.0010629582763671E-2</v>
      </c>
      <c r="BX606" s="66">
        <f t="shared" si="321"/>
        <v>0.63732</v>
      </c>
      <c r="BY606" s="44">
        <f t="shared" si="322"/>
        <v>0.10254791855518082</v>
      </c>
      <c r="BZ606" s="67" t="s">
        <v>8</v>
      </c>
      <c r="CA606" s="67" t="s">
        <v>8</v>
      </c>
      <c r="CB606" s="73">
        <f t="shared" si="323"/>
        <v>-6.06</v>
      </c>
      <c r="CC606" s="73">
        <f t="shared" si="324"/>
        <v>0.3323129968688463</v>
      </c>
      <c r="CD606" s="73">
        <f t="shared" si="325"/>
        <v>0.30782606759004971</v>
      </c>
      <c r="CE606" s="90">
        <f t="shared" si="326"/>
        <v>-6.06</v>
      </c>
      <c r="CF606" s="90">
        <f t="shared" si="327"/>
        <v>0.33095511780300363</v>
      </c>
      <c r="CG606" s="90">
        <f t="shared" si="328"/>
        <v>0.30635967423928367</v>
      </c>
      <c r="CH606" s="90">
        <f t="shared" si="329"/>
        <v>-5.4151799999999994</v>
      </c>
      <c r="CI606" s="90">
        <f t="shared" si="330"/>
        <v>0.34777579485633248</v>
      </c>
      <c r="CJ606" s="90">
        <f t="shared" si="331"/>
        <v>0.32445795334365568</v>
      </c>
      <c r="CK606" s="91">
        <f t="shared" si="332"/>
        <v>-5.4151799999999994</v>
      </c>
      <c r="CL606" s="90">
        <f t="shared" si="333"/>
        <v>0.34777579485633248</v>
      </c>
      <c r="CM606" s="91">
        <f t="shared" si="334"/>
        <v>0.32445795334365568</v>
      </c>
      <c r="CN606" s="93" t="str">
        <f t="shared" si="335"/>
        <v>1;2;3</v>
      </c>
      <c r="CO606" s="137">
        <v>0</v>
      </c>
      <c r="CP606" s="209"/>
      <c r="CQ606" s="137"/>
      <c r="CR606" s="64" t="s">
        <v>234</v>
      </c>
      <c r="CS606" s="164">
        <v>0.75</v>
      </c>
      <c r="CT606" s="117" t="s">
        <v>235</v>
      </c>
      <c r="CU606" s="118">
        <f>IF(CX606="n/a","n/a",IF(EXACT(CX606,"Huibertgat/Eemshaven"),ROUND(
IF(IF(OR(ISBLANK(S606),S606="n/a"),P606,S606)&gt;pMHW!$C$3,0,
IF(IF(OR(ISBLANK(S606),S606="n/a"),P606,S606)&gt;pMHW!$D$3, (pMHW!$C$3-IF(OR(ISBLANK(S606),S606="n/a"),P606,S606))*LOOKUP(CX606,pMHW!$B$4:$B$8,pMHW!$M$4:$M$8),
IF(IF(OR(ISBLANK(S606),S606="n/a"),P606,S606)&gt;pMHW!$F$3,LOOKUP(CX606,pMHW!$B$4:$B$8,pMHW!$D$4:$D$8)+(pMHW!$D$3-IF(OR(ISBLANK(S606),S606="n/a"),P606,S606))*LOOKUP(CX606,pMHW!$B$4:$B$8,pMHW!$O$4:$O$8),
LOOKUP(CX606,pMHW!$B$4:$B$8,pMHW!$F$4:$F$8)))),1),
ROUND(
IF(IF(OR(ISBLANK(S606),S606="n/a"),P606,S606)&gt;pMHW!$C$3,0,
IF(IF(OR(ISBLANK(S606),S606="n/a"),P606,S606)&gt;pMHW!$D$3,(pMHW!$C$3-IF(OR(ISBLANK(S606),S606="n/a"),P606,S606))*LOOKUP(CX606,pMHW!$B$4:$B$8,pMHW!$M$4:$M$8),
IF(IF(OR(ISBLANK(S606),S606="n/a"),P606,S606)&gt;pMHW!$E$3,LOOKUP(CX606,pMHW!$B$4:$B$8,pMHW!$D$4:$D$8)+(pMHW!$D$3-IF(OR(ISBLANK(S606),S606="n/a"),P606,S606))*LOOKUP(CX606,pMHW!$B$4:$B$8,pMHW!$N$4:$N$8),
LOOKUP(CX606,pMHW!$B$4:$B$8,pMHW!$F$4:$F$8)))),1)))</f>
        <v>0.8</v>
      </c>
      <c r="CV606" s="117" t="s">
        <v>27</v>
      </c>
      <c r="CW606" s="119" t="str">
        <f t="shared" si="310"/>
        <v>FBE=0.75; pMHW=0.8 m</v>
      </c>
      <c r="CX606" s="119" t="s">
        <v>2772</v>
      </c>
      <c r="CY606" s="303"/>
      <c r="CZ606" s="120">
        <f t="shared" si="336"/>
        <v>-9.4E-2</v>
      </c>
      <c r="DA606" s="120">
        <f t="shared" si="337"/>
        <v>1.4999999999999999E-2</v>
      </c>
      <c r="DB606" s="120">
        <v>-9.3678466975688934E-2</v>
      </c>
      <c r="DC606" s="120">
        <v>-7.8141547739505768E-2</v>
      </c>
      <c r="DD606" s="120">
        <v>-0.1091066002845764</v>
      </c>
    </row>
    <row r="607" spans="1:108" s="35" customFormat="1" ht="12.75">
      <c r="A607" s="104" t="s">
        <v>2398</v>
      </c>
      <c r="B607" s="104" t="s">
        <v>2398</v>
      </c>
      <c r="C607" s="104" t="s">
        <v>1879</v>
      </c>
      <c r="D607" s="99">
        <v>2000</v>
      </c>
      <c r="E607" s="136" t="s">
        <v>2387</v>
      </c>
      <c r="F607" s="136" t="s">
        <v>2399</v>
      </c>
      <c r="G607" s="96">
        <v>2</v>
      </c>
      <c r="H607" s="105" t="s">
        <v>284</v>
      </c>
      <c r="I607" s="56">
        <v>52.32574383</v>
      </c>
      <c r="J607" s="56">
        <v>5.3241141479999996</v>
      </c>
      <c r="K607" s="106">
        <v>150699</v>
      </c>
      <c r="L607" s="106">
        <v>481980</v>
      </c>
      <c r="M607" s="49" t="s">
        <v>223</v>
      </c>
      <c r="N607" s="178">
        <f>Radiocarbon!K606</f>
        <v>5491</v>
      </c>
      <c r="O607" s="266">
        <f>Radiocarbon!L606</f>
        <v>32</v>
      </c>
      <c r="P607" s="179">
        <f>Radiocarbon!P606</f>
        <v>6290</v>
      </c>
      <c r="Q607" s="179">
        <f>Radiocarbon!Q606</f>
        <v>6400</v>
      </c>
      <c r="R607" s="179">
        <f>Radiocarbon!R606</f>
        <v>6200</v>
      </c>
      <c r="S607" s="179">
        <f>Radiocarbon!S606</f>
        <v>6290</v>
      </c>
      <c r="T607" s="179">
        <f>Radiocarbon!T606</f>
        <v>6390</v>
      </c>
      <c r="U607" s="179">
        <f>Radiocarbon!U606</f>
        <v>6200</v>
      </c>
      <c r="V607" s="97" t="str">
        <f t="shared" si="313"/>
        <v>Local MHW and GW (Tidal ULD Z-GW) terrestrial indicator; Fen-wood peat</v>
      </c>
      <c r="W607" s="17" t="s">
        <v>2392</v>
      </c>
      <c r="X607" s="97" t="s">
        <v>225</v>
      </c>
      <c r="Y607" s="107" t="s">
        <v>225</v>
      </c>
      <c r="Z607" s="97" t="s">
        <v>226</v>
      </c>
      <c r="AA607" s="133">
        <v>5.69</v>
      </c>
      <c r="AB607" s="133">
        <v>5.0000000000000001E-3</v>
      </c>
      <c r="AC607" s="36">
        <v>0</v>
      </c>
      <c r="AD607" s="148" t="s">
        <v>551</v>
      </c>
      <c r="AE607" s="59">
        <v>0.01</v>
      </c>
      <c r="AF607" s="61" t="s">
        <v>227</v>
      </c>
      <c r="AG607" s="181">
        <f t="shared" si="338"/>
        <v>2.5000000000000001E-2</v>
      </c>
      <c r="AH607" s="181">
        <f t="shared" si="339"/>
        <v>1.2500000000000001E-2</v>
      </c>
      <c r="AI607" s="181">
        <v>0.02</v>
      </c>
      <c r="AJ607" s="181">
        <v>0.05</v>
      </c>
      <c r="AK607" s="181">
        <f t="shared" si="340"/>
        <v>0.11380000000000001</v>
      </c>
      <c r="AL607" s="37" t="s">
        <v>8</v>
      </c>
      <c r="AM607" s="37" t="s">
        <v>8</v>
      </c>
      <c r="AN607" s="129">
        <v>0.02</v>
      </c>
      <c r="AO607" s="37" t="s">
        <v>8</v>
      </c>
      <c r="AP607" s="129">
        <v>0.02</v>
      </c>
      <c r="AQ607" s="108" t="s">
        <v>8</v>
      </c>
      <c r="AR607" s="108" t="s">
        <v>8</v>
      </c>
      <c r="AS607" s="108" t="s">
        <v>8</v>
      </c>
      <c r="AT607" s="112">
        <v>-5.69</v>
      </c>
      <c r="AU607" s="37" t="s">
        <v>228</v>
      </c>
      <c r="AV607" s="112">
        <v>-5.69</v>
      </c>
      <c r="AW607" s="111" t="s">
        <v>229</v>
      </c>
      <c r="AX607" s="130">
        <f t="shared" si="314"/>
        <v>0.12964061863474738</v>
      </c>
      <c r="AY607" s="130">
        <f t="shared" si="315"/>
        <v>6.2098711741871114E-2</v>
      </c>
      <c r="AZ607" s="113" t="s">
        <v>8</v>
      </c>
      <c r="BA607" s="113" t="s">
        <v>8</v>
      </c>
      <c r="BB607" s="113" t="s">
        <v>8</v>
      </c>
      <c r="BC607" s="113" t="s">
        <v>8</v>
      </c>
      <c r="BD607" s="113" t="s">
        <v>8</v>
      </c>
      <c r="BE607" s="113">
        <v>0.8</v>
      </c>
      <c r="BF607" s="113" t="s">
        <v>8</v>
      </c>
      <c r="BG607" s="113" t="s">
        <v>8</v>
      </c>
      <c r="BH607" s="113" t="s">
        <v>8</v>
      </c>
      <c r="BI607" s="113" t="s">
        <v>8</v>
      </c>
      <c r="BJ607" s="170">
        <v>1</v>
      </c>
      <c r="BK607" s="114" t="s">
        <v>230</v>
      </c>
      <c r="BL607" s="124" t="s">
        <v>231</v>
      </c>
      <c r="BM607" s="124" t="s">
        <v>232</v>
      </c>
      <c r="BN607" s="115" t="s">
        <v>233</v>
      </c>
      <c r="BO607" s="42">
        <f t="shared" si="316"/>
        <v>0</v>
      </c>
      <c r="BP607" s="115">
        <v>0.1</v>
      </c>
      <c r="BQ607" s="116" t="str">
        <f t="shared" si="317"/>
        <v>n/a</v>
      </c>
      <c r="BR607" s="115" t="s">
        <v>8</v>
      </c>
      <c r="BS607" s="42" t="str">
        <f t="shared" si="318"/>
        <v>n/a</v>
      </c>
      <c r="BT607" s="115" t="s">
        <v>8</v>
      </c>
      <c r="BU607" s="115" t="s">
        <v>8</v>
      </c>
      <c r="BV607" s="66">
        <f t="shared" si="319"/>
        <v>7.5000000000000006E-3</v>
      </c>
      <c r="BW607" s="66">
        <f t="shared" si="320"/>
        <v>3.0010629582763671E-2</v>
      </c>
      <c r="BX607" s="66">
        <f t="shared" si="321"/>
        <v>0.60384000000000004</v>
      </c>
      <c r="BY607" s="44">
        <f t="shared" si="322"/>
        <v>0.10109683278916308</v>
      </c>
      <c r="BZ607" s="67" t="s">
        <v>8</v>
      </c>
      <c r="CA607" s="67" t="s">
        <v>8</v>
      </c>
      <c r="CB607" s="73">
        <f t="shared" si="323"/>
        <v>-5.69</v>
      </c>
      <c r="CC607" s="73">
        <f t="shared" si="324"/>
        <v>0.1664551828209439</v>
      </c>
      <c r="CD607" s="73">
        <f t="shared" si="325"/>
        <v>0.12147793169112592</v>
      </c>
      <c r="CE607" s="90">
        <f t="shared" si="326"/>
        <v>-5.69</v>
      </c>
      <c r="CF607" s="90">
        <f t="shared" si="327"/>
        <v>0.16372748700203033</v>
      </c>
      <c r="CG607" s="90">
        <f t="shared" si="328"/>
        <v>0.11771257366993555</v>
      </c>
      <c r="CH607" s="90">
        <f t="shared" si="329"/>
        <v>-5.0786600000000002</v>
      </c>
      <c r="CI607" s="90">
        <f t="shared" si="330"/>
        <v>0.19475086004419559</v>
      </c>
      <c r="CJ607" s="90">
        <f t="shared" si="331"/>
        <v>0.15804258124933879</v>
      </c>
      <c r="CK607" s="91">
        <f t="shared" si="332"/>
        <v>-5.0786600000000002</v>
      </c>
      <c r="CL607" s="90">
        <f t="shared" si="333"/>
        <v>0.19475086004419559</v>
      </c>
      <c r="CM607" s="91">
        <f t="shared" si="334"/>
        <v>0.15804258124933879</v>
      </c>
      <c r="CN607" s="93" t="str">
        <f t="shared" si="335"/>
        <v>1;2;3</v>
      </c>
      <c r="CO607" s="137">
        <v>0</v>
      </c>
      <c r="CP607" s="209"/>
      <c r="CQ607" s="137"/>
      <c r="CR607" s="64" t="s">
        <v>234</v>
      </c>
      <c r="CS607" s="164">
        <v>1</v>
      </c>
      <c r="CT607" s="117" t="s">
        <v>235</v>
      </c>
      <c r="CU607" s="118">
        <f>IF(CX607="n/a","n/a",IF(EXACT(CX607,"Huibertgat/Eemshaven"),ROUND(
IF(IF(OR(ISBLANK(S607),S607="n/a"),P607,S607)&gt;pMHW!$C$3,0,
IF(IF(OR(ISBLANK(S607),S607="n/a"),P607,S607)&gt;pMHW!$D$3, (pMHW!$C$3-IF(OR(ISBLANK(S607),S607="n/a"),P607,S607))*LOOKUP(CX607,pMHW!$B$4:$B$8,pMHW!$M$4:$M$8),
IF(IF(OR(ISBLANK(S607),S607="n/a"),P607,S607)&gt;pMHW!$F$3,LOOKUP(CX607,pMHW!$B$4:$B$8,pMHW!$D$4:$D$8)+(pMHW!$D$3-IF(OR(ISBLANK(S607),S607="n/a"),P607,S607))*LOOKUP(CX607,pMHW!$B$4:$B$8,pMHW!$O$4:$O$8),
LOOKUP(CX607,pMHW!$B$4:$B$8,pMHW!$F$4:$F$8)))),1),
ROUND(
IF(IF(OR(ISBLANK(S607),S607="n/a"),P607,S607)&gt;pMHW!$C$3,0,
IF(IF(OR(ISBLANK(S607),S607="n/a"),P607,S607)&gt;pMHW!$D$3,(pMHW!$C$3-IF(OR(ISBLANK(S607),S607="n/a"),P607,S607))*LOOKUP(CX607,pMHW!$B$4:$B$8,pMHW!$M$4:$M$8),
IF(IF(OR(ISBLANK(S607),S607="n/a"),P607,S607)&gt;pMHW!$E$3,LOOKUP(CX607,pMHW!$B$4:$B$8,pMHW!$D$4:$D$8)+(pMHW!$D$3-IF(OR(ISBLANK(S607),S607="n/a"),P607,S607))*LOOKUP(CX607,pMHW!$B$4:$B$8,pMHW!$N$4:$N$8),
LOOKUP(CX607,pMHW!$B$4:$B$8,pMHW!$F$4:$F$8)))),1)))</f>
        <v>0.8</v>
      </c>
      <c r="CV607" s="117" t="s">
        <v>27</v>
      </c>
      <c r="CW607" s="119" t="str">
        <f t="shared" si="310"/>
        <v>FBE=1; pMHW=0.8 m</v>
      </c>
      <c r="CX607" s="119" t="s">
        <v>2772</v>
      </c>
      <c r="CY607" s="303"/>
      <c r="CZ607" s="120">
        <f t="shared" si="336"/>
        <v>-9.6000000000000002E-2</v>
      </c>
      <c r="DA607" s="120">
        <f t="shared" si="337"/>
        <v>1.6E-2</v>
      </c>
      <c r="DB607" s="120">
        <v>-9.5680646598339081E-2</v>
      </c>
      <c r="DC607" s="120">
        <v>-7.9811647534370422E-2</v>
      </c>
      <c r="DD607" s="120">
        <v>-0.1114384979009628</v>
      </c>
    </row>
    <row r="608" spans="1:108" s="35" customFormat="1" ht="12.75">
      <c r="A608" s="104" t="s">
        <v>2400</v>
      </c>
      <c r="B608" s="104" t="s">
        <v>2400</v>
      </c>
      <c r="C608" s="104" t="s">
        <v>1879</v>
      </c>
      <c r="D608" s="99">
        <v>2000</v>
      </c>
      <c r="E608" s="136" t="s">
        <v>2387</v>
      </c>
      <c r="F608" s="136" t="s">
        <v>2401</v>
      </c>
      <c r="G608" s="96">
        <v>2</v>
      </c>
      <c r="H608" s="105" t="s">
        <v>284</v>
      </c>
      <c r="I608" s="56">
        <v>52.325088139999998</v>
      </c>
      <c r="J608" s="56">
        <v>5.3248925060000003</v>
      </c>
      <c r="K608" s="106">
        <v>150752</v>
      </c>
      <c r="L608" s="106">
        <v>481907</v>
      </c>
      <c r="M608" s="49" t="s">
        <v>223</v>
      </c>
      <c r="N608" s="178">
        <f>Radiocarbon!K607</f>
        <v>5490</v>
      </c>
      <c r="O608" s="266">
        <f>Radiocarbon!L607</f>
        <v>45</v>
      </c>
      <c r="P608" s="179">
        <f>Radiocarbon!P607</f>
        <v>6290</v>
      </c>
      <c r="Q608" s="179">
        <f>Radiocarbon!Q607</f>
        <v>6400</v>
      </c>
      <c r="R608" s="179">
        <f>Radiocarbon!R607</f>
        <v>6200</v>
      </c>
      <c r="S608" s="179">
        <f>Radiocarbon!S607</f>
        <v>6330</v>
      </c>
      <c r="T608" s="179">
        <f>Radiocarbon!T607</f>
        <v>6400</v>
      </c>
      <c r="U608" s="179">
        <f>Radiocarbon!U607</f>
        <v>6230</v>
      </c>
      <c r="V608" s="97" t="str">
        <f t="shared" si="313"/>
        <v>SL indicator point (SLIP RSL) and Regional minimum GW (SLIP G-ZW) terrestrial indicator; Undifferentiated peat</v>
      </c>
      <c r="W608" s="17" t="s">
        <v>2395</v>
      </c>
      <c r="X608" s="97" t="s">
        <v>225</v>
      </c>
      <c r="Y608" s="107" t="s">
        <v>225</v>
      </c>
      <c r="Z608" s="97" t="s">
        <v>226</v>
      </c>
      <c r="AA608" s="133">
        <v>6.09</v>
      </c>
      <c r="AB608" s="133">
        <v>5.0000000000000001E-3</v>
      </c>
      <c r="AC608" s="36">
        <v>0</v>
      </c>
      <c r="AD608" s="148" t="s">
        <v>551</v>
      </c>
      <c r="AE608" s="59">
        <v>0.01</v>
      </c>
      <c r="AF608" s="61" t="s">
        <v>227</v>
      </c>
      <c r="AG608" s="181">
        <f t="shared" si="338"/>
        <v>2.5000000000000001E-2</v>
      </c>
      <c r="AH608" s="181">
        <f t="shared" si="339"/>
        <v>1.2500000000000001E-2</v>
      </c>
      <c r="AI608" s="181">
        <v>0.02</v>
      </c>
      <c r="AJ608" s="181">
        <v>0.05</v>
      </c>
      <c r="AK608" s="181">
        <f t="shared" si="340"/>
        <v>0.12180000000000001</v>
      </c>
      <c r="AL608" s="37" t="s">
        <v>8</v>
      </c>
      <c r="AM608" s="37" t="s">
        <v>8</v>
      </c>
      <c r="AN608" s="129">
        <v>0.02</v>
      </c>
      <c r="AO608" s="37" t="s">
        <v>8</v>
      </c>
      <c r="AP608" s="129">
        <v>0.02</v>
      </c>
      <c r="AQ608" s="108" t="s">
        <v>8</v>
      </c>
      <c r="AR608" s="108" t="s">
        <v>8</v>
      </c>
      <c r="AS608" s="108" t="s">
        <v>8</v>
      </c>
      <c r="AT608" s="112">
        <v>-6.09</v>
      </c>
      <c r="AU608" s="37" t="s">
        <v>228</v>
      </c>
      <c r="AV608" s="112">
        <v>-6.09</v>
      </c>
      <c r="AW608" s="111" t="s">
        <v>229</v>
      </c>
      <c r="AX608" s="130">
        <f t="shared" si="314"/>
        <v>0.1367168241292929</v>
      </c>
      <c r="AY608" s="130">
        <f t="shared" si="315"/>
        <v>6.2098711741871114E-2</v>
      </c>
      <c r="AZ608" s="113" t="s">
        <v>8</v>
      </c>
      <c r="BA608" s="113" t="s">
        <v>8</v>
      </c>
      <c r="BB608" s="113" t="s">
        <v>8</v>
      </c>
      <c r="BC608" s="113" t="s">
        <v>8</v>
      </c>
      <c r="BD608" s="113" t="s">
        <v>8</v>
      </c>
      <c r="BE608" s="113">
        <v>0.8</v>
      </c>
      <c r="BF608" s="113" t="s">
        <v>8</v>
      </c>
      <c r="BG608" s="113" t="s">
        <v>8</v>
      </c>
      <c r="BH608" s="113" t="s">
        <v>8</v>
      </c>
      <c r="BI608" s="113" t="s">
        <v>8</v>
      </c>
      <c r="BJ608" s="170">
        <v>0</v>
      </c>
      <c r="BK608" s="114" t="s">
        <v>230</v>
      </c>
      <c r="BL608" s="124" t="s">
        <v>263</v>
      </c>
      <c r="BM608" s="124" t="s">
        <v>232</v>
      </c>
      <c r="BN608" s="115" t="s">
        <v>637</v>
      </c>
      <c r="BO608" s="42">
        <f t="shared" si="316"/>
        <v>0.60000000000000009</v>
      </c>
      <c r="BP608" s="115">
        <v>0.3</v>
      </c>
      <c r="BQ608" s="116">
        <f t="shared" si="317"/>
        <v>0.14799999999999999</v>
      </c>
      <c r="BR608" s="115" t="s">
        <v>8</v>
      </c>
      <c r="BS608" s="42">
        <f t="shared" si="318"/>
        <v>0</v>
      </c>
      <c r="BT608" s="115" t="s">
        <v>8</v>
      </c>
      <c r="BU608" s="115" t="s">
        <v>8</v>
      </c>
      <c r="BV608" s="66">
        <f t="shared" si="319"/>
        <v>7.5000000000000006E-3</v>
      </c>
      <c r="BW608" s="66">
        <f t="shared" si="320"/>
        <v>3.0010629582763671E-2</v>
      </c>
      <c r="BX608" s="66">
        <f t="shared" si="321"/>
        <v>0.60384000000000004</v>
      </c>
      <c r="BY608" s="44">
        <f t="shared" si="322"/>
        <v>0.10109683278916308</v>
      </c>
      <c r="BZ608" s="67" t="s">
        <v>8</v>
      </c>
      <c r="CA608" s="67" t="s">
        <v>8</v>
      </c>
      <c r="CB608" s="73">
        <f t="shared" si="323"/>
        <v>-5.89</v>
      </c>
      <c r="CC608" s="73">
        <f t="shared" si="324"/>
        <v>0.33104701763941907</v>
      </c>
      <c r="CD608" s="73">
        <f t="shared" si="325"/>
        <v>0.30782606759004971</v>
      </c>
      <c r="CE608" s="90">
        <f t="shared" si="326"/>
        <v>-6.6899999999999995</v>
      </c>
      <c r="CF608" s="90">
        <f t="shared" si="327"/>
        <v>0.36137998007637334</v>
      </c>
      <c r="CG608" s="90">
        <f t="shared" si="328"/>
        <v>0.34023558014998961</v>
      </c>
      <c r="CH608" s="90">
        <f t="shared" si="329"/>
        <v>-5.2786599999999995</v>
      </c>
      <c r="CI608" s="90">
        <f t="shared" si="330"/>
        <v>0.37645278254776371</v>
      </c>
      <c r="CJ608" s="90">
        <f t="shared" si="331"/>
        <v>0.35620423564010839</v>
      </c>
      <c r="CK608" s="91">
        <f t="shared" si="332"/>
        <v>-5.2786599999999995</v>
      </c>
      <c r="CL608" s="90">
        <f t="shared" si="333"/>
        <v>0.37645278254776371</v>
      </c>
      <c r="CM608" s="91">
        <f t="shared" si="334"/>
        <v>0.35620423564010839</v>
      </c>
      <c r="CN608" s="93" t="str">
        <f t="shared" si="335"/>
        <v>1;2;3</v>
      </c>
      <c r="CO608" s="137">
        <v>0</v>
      </c>
      <c r="CP608" s="209"/>
      <c r="CQ608" s="137"/>
      <c r="CR608" s="64" t="s">
        <v>234</v>
      </c>
      <c r="CS608" s="164">
        <v>1</v>
      </c>
      <c r="CT608" s="117" t="s">
        <v>235</v>
      </c>
      <c r="CU608" s="118">
        <f>IF(CX608="n/a","n/a",IF(EXACT(CX608,"Huibertgat/Eemshaven"),ROUND(
IF(IF(OR(ISBLANK(S608),S608="n/a"),P608,S608)&gt;pMHW!$C$3,0,
IF(IF(OR(ISBLANK(S608),S608="n/a"),P608,S608)&gt;pMHW!$D$3, (pMHW!$C$3-IF(OR(ISBLANK(S608),S608="n/a"),P608,S608))*LOOKUP(CX608,pMHW!$B$4:$B$8,pMHW!$M$4:$M$8),
IF(IF(OR(ISBLANK(S608),S608="n/a"),P608,S608)&gt;pMHW!$F$3,LOOKUP(CX608,pMHW!$B$4:$B$8,pMHW!$D$4:$D$8)+(pMHW!$D$3-IF(OR(ISBLANK(S608),S608="n/a"),P608,S608))*LOOKUP(CX608,pMHW!$B$4:$B$8,pMHW!$O$4:$O$8),
LOOKUP(CX608,pMHW!$B$4:$B$8,pMHW!$F$4:$F$8)))),1),
ROUND(
IF(IF(OR(ISBLANK(S608),S608="n/a"),P608,S608)&gt;pMHW!$C$3,0,
IF(IF(OR(ISBLANK(S608),S608="n/a"),P608,S608)&gt;pMHW!$D$3,(pMHW!$C$3-IF(OR(ISBLANK(S608),S608="n/a"),P608,S608))*LOOKUP(CX608,pMHW!$B$4:$B$8,pMHW!$M$4:$M$8),
IF(IF(OR(ISBLANK(S608),S608="n/a"),P608,S608)&gt;pMHW!$E$3,LOOKUP(CX608,pMHW!$B$4:$B$8,pMHW!$D$4:$D$8)+(pMHW!$D$3-IF(OR(ISBLANK(S608),S608="n/a"),P608,S608))*LOOKUP(CX608,pMHW!$B$4:$B$8,pMHW!$N$4:$N$8),
LOOKUP(CX608,pMHW!$B$4:$B$8,pMHW!$F$4:$F$8)))),1)))</f>
        <v>0.8</v>
      </c>
      <c r="CV608" s="117" t="s">
        <v>27</v>
      </c>
      <c r="CW608" s="119" t="str">
        <f t="shared" si="310"/>
        <v>FBE=1; pMHW=0.8 m</v>
      </c>
      <c r="CX608" s="119" t="s">
        <v>2772</v>
      </c>
      <c r="CY608" s="165"/>
      <c r="CZ608" s="120">
        <f t="shared" si="336"/>
        <v>-9.6000000000000002E-2</v>
      </c>
      <c r="DA608" s="120">
        <f t="shared" si="337"/>
        <v>1.6E-2</v>
      </c>
      <c r="DB608" s="120">
        <v>-9.5562800765037537E-2</v>
      </c>
      <c r="DC608" s="120">
        <v>-7.9713359475135803E-2</v>
      </c>
      <c r="DD608" s="120">
        <v>-0.1113011986017227</v>
      </c>
    </row>
    <row r="609" spans="1:108" s="35" customFormat="1" ht="12.75">
      <c r="A609" s="104" t="s">
        <v>2402</v>
      </c>
      <c r="B609" s="104" t="s">
        <v>2402</v>
      </c>
      <c r="C609" s="104" t="s">
        <v>1879</v>
      </c>
      <c r="D609" s="99">
        <v>2000</v>
      </c>
      <c r="E609" s="136" t="s">
        <v>2387</v>
      </c>
      <c r="F609" s="136" t="s">
        <v>2403</v>
      </c>
      <c r="G609" s="96">
        <v>2</v>
      </c>
      <c r="H609" s="105" t="s">
        <v>284</v>
      </c>
      <c r="I609" s="56">
        <v>52.325052210000003</v>
      </c>
      <c r="J609" s="56">
        <v>5.3249365620000004</v>
      </c>
      <c r="K609" s="106">
        <v>150755</v>
      </c>
      <c r="L609" s="106">
        <v>481903</v>
      </c>
      <c r="M609" s="49" t="s">
        <v>223</v>
      </c>
      <c r="N609" s="178">
        <f>Radiocarbon!K608</f>
        <v>5719</v>
      </c>
      <c r="O609" s="266">
        <f>Radiocarbon!L608</f>
        <v>43</v>
      </c>
      <c r="P609" s="179">
        <f>Radiocarbon!P608</f>
        <v>6510</v>
      </c>
      <c r="Q609" s="179">
        <f>Radiocarbon!Q608</f>
        <v>6630</v>
      </c>
      <c r="R609" s="179">
        <f>Radiocarbon!R608</f>
        <v>6400</v>
      </c>
      <c r="S609" s="179">
        <f>Radiocarbon!S608</f>
        <v>6550</v>
      </c>
      <c r="T609" s="179">
        <f>Radiocarbon!T608</f>
        <v>6640</v>
      </c>
      <c r="U609" s="179">
        <f>Radiocarbon!U608</f>
        <v>6450</v>
      </c>
      <c r="V609" s="97" t="str">
        <f t="shared" si="313"/>
        <v>SL indicator point (SLIP RSL) and Regional minimum GW (SLIP G-ZW) terrestrial indicator; Undifferentiated peat</v>
      </c>
      <c r="W609" s="17" t="s">
        <v>2395</v>
      </c>
      <c r="X609" s="97" t="s">
        <v>225</v>
      </c>
      <c r="Y609" s="107" t="s">
        <v>225</v>
      </c>
      <c r="Z609" s="97" t="s">
        <v>226</v>
      </c>
      <c r="AA609" s="133">
        <v>6.72</v>
      </c>
      <c r="AB609" s="133">
        <v>5.0000000000000001E-3</v>
      </c>
      <c r="AC609" s="36">
        <v>0</v>
      </c>
      <c r="AD609" s="148" t="s">
        <v>551</v>
      </c>
      <c r="AE609" s="59">
        <v>0.01</v>
      </c>
      <c r="AF609" s="61" t="s">
        <v>227</v>
      </c>
      <c r="AG609" s="181">
        <f t="shared" si="338"/>
        <v>2.5000000000000001E-2</v>
      </c>
      <c r="AH609" s="181">
        <f t="shared" si="339"/>
        <v>1.2500000000000001E-2</v>
      </c>
      <c r="AI609" s="181">
        <v>0.02</v>
      </c>
      <c r="AJ609" s="181">
        <v>0.05</v>
      </c>
      <c r="AK609" s="181">
        <f t="shared" si="340"/>
        <v>0.13439999999999999</v>
      </c>
      <c r="AL609" s="37" t="s">
        <v>8</v>
      </c>
      <c r="AM609" s="37" t="s">
        <v>8</v>
      </c>
      <c r="AN609" s="129">
        <v>0.02</v>
      </c>
      <c r="AO609" s="37" t="s">
        <v>8</v>
      </c>
      <c r="AP609" s="129">
        <v>0.02</v>
      </c>
      <c r="AQ609" s="108" t="s">
        <v>8</v>
      </c>
      <c r="AR609" s="108" t="s">
        <v>8</v>
      </c>
      <c r="AS609" s="108" t="s">
        <v>8</v>
      </c>
      <c r="AT609" s="112">
        <v>-6.72</v>
      </c>
      <c r="AU609" s="37" t="s">
        <v>228</v>
      </c>
      <c r="AV609" s="112">
        <v>-6.72</v>
      </c>
      <c r="AW609" s="111" t="s">
        <v>229</v>
      </c>
      <c r="AX609" s="130">
        <f t="shared" si="314"/>
        <v>0.14805272709409983</v>
      </c>
      <c r="AY609" s="130">
        <f t="shared" si="315"/>
        <v>6.2098711741871114E-2</v>
      </c>
      <c r="AZ609" s="113" t="s">
        <v>8</v>
      </c>
      <c r="BA609" s="113" t="s">
        <v>8</v>
      </c>
      <c r="BB609" s="113" t="s">
        <v>8</v>
      </c>
      <c r="BC609" s="113" t="s">
        <v>8</v>
      </c>
      <c r="BD609" s="113" t="s">
        <v>8</v>
      </c>
      <c r="BE609" s="113">
        <v>0.8</v>
      </c>
      <c r="BF609" s="113" t="s">
        <v>8</v>
      </c>
      <c r="BG609" s="113" t="s">
        <v>8</v>
      </c>
      <c r="BH609" s="113" t="s">
        <v>8</v>
      </c>
      <c r="BI609" s="113" t="s">
        <v>8</v>
      </c>
      <c r="BJ609" s="170">
        <v>0</v>
      </c>
      <c r="BK609" s="114" t="s">
        <v>230</v>
      </c>
      <c r="BL609" s="124" t="s">
        <v>263</v>
      </c>
      <c r="BM609" s="124" t="s">
        <v>232</v>
      </c>
      <c r="BN609" s="115" t="s">
        <v>637</v>
      </c>
      <c r="BO609" s="42">
        <f t="shared" si="316"/>
        <v>0.60000000000000009</v>
      </c>
      <c r="BP609" s="115">
        <v>0.3</v>
      </c>
      <c r="BQ609" s="116">
        <f t="shared" si="317"/>
        <v>0.14799999999999999</v>
      </c>
      <c r="BR609" s="115" t="s">
        <v>8</v>
      </c>
      <c r="BS609" s="42">
        <f t="shared" si="318"/>
        <v>0.2</v>
      </c>
      <c r="BT609" s="115" t="s">
        <v>8</v>
      </c>
      <c r="BU609" s="115" t="s">
        <v>8</v>
      </c>
      <c r="BV609" s="66">
        <f t="shared" si="319"/>
        <v>7.5000000000000006E-3</v>
      </c>
      <c r="BW609" s="66">
        <f t="shared" si="320"/>
        <v>3.0010629582763671E-2</v>
      </c>
      <c r="BX609" s="66">
        <f t="shared" si="321"/>
        <v>0.62496000000000007</v>
      </c>
      <c r="BY609" s="44">
        <f t="shared" si="322"/>
        <v>0.10474343511647879</v>
      </c>
      <c r="BZ609" s="67" t="s">
        <v>8</v>
      </c>
      <c r="CA609" s="67" t="s">
        <v>8</v>
      </c>
      <c r="CB609" s="73">
        <f t="shared" si="323"/>
        <v>-6.52</v>
      </c>
      <c r="CC609" s="73">
        <f t="shared" si="324"/>
        <v>0.33588725472687087</v>
      </c>
      <c r="CD609" s="73">
        <f t="shared" si="325"/>
        <v>0.30782606759004971</v>
      </c>
      <c r="CE609" s="90">
        <f t="shared" si="326"/>
        <v>-7.32</v>
      </c>
      <c r="CF609" s="90">
        <f t="shared" si="327"/>
        <v>0.36581909463558626</v>
      </c>
      <c r="CG609" s="90">
        <f t="shared" si="328"/>
        <v>0.34023558014998961</v>
      </c>
      <c r="CH609" s="90">
        <f t="shared" si="329"/>
        <v>-5.8875399999999996</v>
      </c>
      <c r="CI609" s="90">
        <f t="shared" si="330"/>
        <v>0.38170071402599431</v>
      </c>
      <c r="CJ609" s="90">
        <f t="shared" si="331"/>
        <v>0.35725631567259081</v>
      </c>
      <c r="CK609" s="91">
        <f t="shared" si="332"/>
        <v>-6.0875399999999997</v>
      </c>
      <c r="CL609" s="90">
        <f t="shared" si="333"/>
        <v>0.38170071402599431</v>
      </c>
      <c r="CM609" s="91">
        <f t="shared" si="334"/>
        <v>0.35725631567259081</v>
      </c>
      <c r="CN609" s="93" t="str">
        <f t="shared" si="335"/>
        <v>1;2;3</v>
      </c>
      <c r="CO609" s="137">
        <v>0</v>
      </c>
      <c r="CP609" s="209"/>
      <c r="CQ609" s="137"/>
      <c r="CR609" s="64" t="s">
        <v>234</v>
      </c>
      <c r="CS609" s="164">
        <v>0.75</v>
      </c>
      <c r="CT609" s="117" t="s">
        <v>235</v>
      </c>
      <c r="CU609" s="118">
        <f>IF(CX609="n/a","n/a",IF(EXACT(CX609,"Huibertgat/Eemshaven"),ROUND(
IF(IF(OR(ISBLANK(S609),S609="n/a"),P609,S609)&gt;pMHW!$C$3,0,
IF(IF(OR(ISBLANK(S609),S609="n/a"),P609,S609)&gt;pMHW!$D$3, (pMHW!$C$3-IF(OR(ISBLANK(S609),S609="n/a"),P609,S609))*LOOKUP(CX609,pMHW!$B$4:$B$8,pMHW!$M$4:$M$8),
IF(IF(OR(ISBLANK(S609),S609="n/a"),P609,S609)&gt;pMHW!$F$3,LOOKUP(CX609,pMHW!$B$4:$B$8,pMHW!$D$4:$D$8)+(pMHW!$D$3-IF(OR(ISBLANK(S609),S609="n/a"),P609,S609))*LOOKUP(CX609,pMHW!$B$4:$B$8,pMHW!$O$4:$O$8),
LOOKUP(CX609,pMHW!$B$4:$B$8,pMHW!$F$4:$F$8)))),1),
ROUND(
IF(IF(OR(ISBLANK(S609),S609="n/a"),P609,S609)&gt;pMHW!$C$3,0,
IF(IF(OR(ISBLANK(S609),S609="n/a"),P609,S609)&gt;pMHW!$D$3,(pMHW!$C$3-IF(OR(ISBLANK(S609),S609="n/a"),P609,S609))*LOOKUP(CX609,pMHW!$B$4:$B$8,pMHW!$M$4:$M$8),
IF(IF(OR(ISBLANK(S609),S609="n/a"),P609,S609)&gt;pMHW!$E$3,LOOKUP(CX609,pMHW!$B$4:$B$8,pMHW!$D$4:$D$8)+(pMHW!$D$3-IF(OR(ISBLANK(S609),S609="n/a"),P609,S609))*LOOKUP(CX609,pMHW!$B$4:$B$8,pMHW!$N$4:$N$8),
LOOKUP(CX609,pMHW!$B$4:$B$8,pMHW!$F$4:$F$8)))),1)))</f>
        <v>0.8</v>
      </c>
      <c r="CV609" s="117" t="s">
        <v>27</v>
      </c>
      <c r="CW609" s="119" t="str">
        <f t="shared" si="310"/>
        <v>FBE=0.75; pMHW=0.8 m</v>
      </c>
      <c r="CX609" s="119" t="s">
        <v>2772</v>
      </c>
      <c r="CY609" s="165"/>
      <c r="CZ609" s="120">
        <f t="shared" si="336"/>
        <v>-9.6000000000000002E-2</v>
      </c>
      <c r="DA609" s="120">
        <f t="shared" si="337"/>
        <v>1.6E-2</v>
      </c>
      <c r="DB609" s="120">
        <v>-9.5562800765037537E-2</v>
      </c>
      <c r="DC609" s="120">
        <v>-7.9713359475135803E-2</v>
      </c>
      <c r="DD609" s="120">
        <v>-0.1113011986017227</v>
      </c>
    </row>
    <row r="610" spans="1:108" s="35" customFormat="1" ht="12.75">
      <c r="A610" s="104" t="s">
        <v>2404</v>
      </c>
      <c r="B610" s="104" t="s">
        <v>2404</v>
      </c>
      <c r="C610" s="104" t="s">
        <v>1879</v>
      </c>
      <c r="D610" s="99">
        <v>2000</v>
      </c>
      <c r="E610" s="136" t="s">
        <v>2387</v>
      </c>
      <c r="F610" s="136" t="s">
        <v>2405</v>
      </c>
      <c r="G610" s="96">
        <v>2</v>
      </c>
      <c r="H610" s="105" t="s">
        <v>284</v>
      </c>
      <c r="I610" s="56">
        <v>52.324836640000001</v>
      </c>
      <c r="J610" s="56">
        <v>5.3251862259999996</v>
      </c>
      <c r="K610" s="106">
        <v>150772</v>
      </c>
      <c r="L610" s="106">
        <v>481879</v>
      </c>
      <c r="M610" s="49" t="s">
        <v>223</v>
      </c>
      <c r="N610" s="178">
        <f>Radiocarbon!K609</f>
        <v>5861</v>
      </c>
      <c r="O610" s="266">
        <f>Radiocarbon!L609</f>
        <v>43</v>
      </c>
      <c r="P610" s="179">
        <f>Radiocarbon!P609</f>
        <v>6680</v>
      </c>
      <c r="Q610" s="179">
        <f>Radiocarbon!Q609</f>
        <v>6790</v>
      </c>
      <c r="R610" s="179">
        <f>Radiocarbon!R609</f>
        <v>6550</v>
      </c>
      <c r="S610" s="179">
        <f>Radiocarbon!S609</f>
        <v>6790</v>
      </c>
      <c r="T610" s="179">
        <f>Radiocarbon!T609</f>
        <v>6860</v>
      </c>
      <c r="U610" s="179">
        <f>Radiocarbon!U609</f>
        <v>6690</v>
      </c>
      <c r="V610" s="97" t="str">
        <f t="shared" si="313"/>
        <v>SL indicator point (SLIP RSL) and Regional minimum GW (SLIP G-ZW) terrestrial indicator; Undifferentiated peat</v>
      </c>
      <c r="W610" s="17" t="s">
        <v>2395</v>
      </c>
      <c r="X610" s="97" t="s">
        <v>225</v>
      </c>
      <c r="Y610" s="107" t="s">
        <v>225</v>
      </c>
      <c r="Z610" s="97" t="s">
        <v>226</v>
      </c>
      <c r="AA610" s="133">
        <v>7.08</v>
      </c>
      <c r="AB610" s="133">
        <v>5.0000000000000001E-3</v>
      </c>
      <c r="AC610" s="36">
        <v>0</v>
      </c>
      <c r="AD610" s="148" t="s">
        <v>551</v>
      </c>
      <c r="AE610" s="59">
        <v>0.01</v>
      </c>
      <c r="AF610" s="61" t="s">
        <v>227</v>
      </c>
      <c r="AG610" s="181">
        <f t="shared" si="338"/>
        <v>2.5000000000000001E-2</v>
      </c>
      <c r="AH610" s="181">
        <f t="shared" si="339"/>
        <v>1.2500000000000001E-2</v>
      </c>
      <c r="AI610" s="181">
        <v>0.02</v>
      </c>
      <c r="AJ610" s="181">
        <v>0.05</v>
      </c>
      <c r="AK610" s="181">
        <f t="shared" si="340"/>
        <v>0.1416</v>
      </c>
      <c r="AL610" s="37" t="s">
        <v>8</v>
      </c>
      <c r="AM610" s="37" t="s">
        <v>8</v>
      </c>
      <c r="AN610" s="129">
        <v>0.02</v>
      </c>
      <c r="AO610" s="37" t="s">
        <v>8</v>
      </c>
      <c r="AP610" s="129">
        <v>0.02</v>
      </c>
      <c r="AQ610" s="108" t="s">
        <v>8</v>
      </c>
      <c r="AR610" s="108" t="s">
        <v>8</v>
      </c>
      <c r="AS610" s="108" t="s">
        <v>8</v>
      </c>
      <c r="AT610" s="112">
        <v>-7.08</v>
      </c>
      <c r="AU610" s="37" t="s">
        <v>228</v>
      </c>
      <c r="AV610" s="112">
        <v>-7.08</v>
      </c>
      <c r="AW610" s="111" t="s">
        <v>229</v>
      </c>
      <c r="AX610" s="130">
        <f t="shared" si="314"/>
        <v>0.15461827188272415</v>
      </c>
      <c r="AY610" s="130">
        <f t="shared" si="315"/>
        <v>6.2098711741871114E-2</v>
      </c>
      <c r="AZ610" s="113" t="s">
        <v>8</v>
      </c>
      <c r="BA610" s="113" t="s">
        <v>8</v>
      </c>
      <c r="BB610" s="113" t="s">
        <v>8</v>
      </c>
      <c r="BC610" s="113" t="s">
        <v>8</v>
      </c>
      <c r="BD610" s="113" t="s">
        <v>8</v>
      </c>
      <c r="BE610" s="113">
        <v>0.8</v>
      </c>
      <c r="BF610" s="113" t="s">
        <v>8</v>
      </c>
      <c r="BG610" s="113" t="s">
        <v>8</v>
      </c>
      <c r="BH610" s="113" t="s">
        <v>8</v>
      </c>
      <c r="BI610" s="113" t="s">
        <v>8</v>
      </c>
      <c r="BJ610" s="170">
        <v>0</v>
      </c>
      <c r="BK610" s="114" t="s">
        <v>230</v>
      </c>
      <c r="BL610" s="124" t="s">
        <v>263</v>
      </c>
      <c r="BM610" s="124" t="s">
        <v>232</v>
      </c>
      <c r="BN610" s="115" t="s">
        <v>637</v>
      </c>
      <c r="BO610" s="42">
        <f t="shared" si="316"/>
        <v>0.60000000000000009</v>
      </c>
      <c r="BP610" s="115">
        <v>0.3</v>
      </c>
      <c r="BQ610" s="116">
        <f t="shared" si="317"/>
        <v>0.14799999999999999</v>
      </c>
      <c r="BR610" s="115" t="s">
        <v>8</v>
      </c>
      <c r="BS610" s="42">
        <f t="shared" si="318"/>
        <v>0.2</v>
      </c>
      <c r="BT610" s="115" t="s">
        <v>8</v>
      </c>
      <c r="BU610" s="115" t="s">
        <v>8</v>
      </c>
      <c r="BV610" s="66">
        <f t="shared" si="319"/>
        <v>7.5000000000000006E-3</v>
      </c>
      <c r="BW610" s="66">
        <f t="shared" si="320"/>
        <v>3.0010629582763671E-2</v>
      </c>
      <c r="BX610" s="66">
        <f t="shared" si="321"/>
        <v>0.64127999999999996</v>
      </c>
      <c r="BY610" s="44">
        <f t="shared" si="322"/>
        <v>0.10749904557715849</v>
      </c>
      <c r="BZ610" s="67" t="s">
        <v>8</v>
      </c>
      <c r="CA610" s="67" t="s">
        <v>8</v>
      </c>
      <c r="CB610" s="73">
        <f t="shared" si="323"/>
        <v>-6.88</v>
      </c>
      <c r="CC610" s="73">
        <f t="shared" si="324"/>
        <v>0.3388324776168215</v>
      </c>
      <c r="CD610" s="73">
        <f t="shared" si="325"/>
        <v>0.30782606759004971</v>
      </c>
      <c r="CE610" s="90">
        <f t="shared" si="326"/>
        <v>-7.68</v>
      </c>
      <c r="CF610" s="90">
        <f t="shared" si="327"/>
        <v>0.36852518231458758</v>
      </c>
      <c r="CG610" s="90">
        <f t="shared" si="328"/>
        <v>0.34023558014998961</v>
      </c>
      <c r="CH610" s="90">
        <f t="shared" si="329"/>
        <v>-6.2312199999999995</v>
      </c>
      <c r="CI610" s="90">
        <f t="shared" si="330"/>
        <v>0.38505518135450906</v>
      </c>
      <c r="CJ610" s="90">
        <f t="shared" si="331"/>
        <v>0.3580739207034685</v>
      </c>
      <c r="CK610" s="91">
        <f t="shared" si="332"/>
        <v>-6.4312199999999997</v>
      </c>
      <c r="CL610" s="90">
        <f t="shared" si="333"/>
        <v>0.38505518135450906</v>
      </c>
      <c r="CM610" s="91">
        <f t="shared" si="334"/>
        <v>0.3580739207034685</v>
      </c>
      <c r="CN610" s="93" t="str">
        <f t="shared" si="335"/>
        <v>1;2;3</v>
      </c>
      <c r="CO610" s="137">
        <v>0</v>
      </c>
      <c r="CP610" s="209"/>
      <c r="CQ610" s="137"/>
      <c r="CR610" s="64" t="s">
        <v>234</v>
      </c>
      <c r="CS610" s="164">
        <v>0.75</v>
      </c>
      <c r="CT610" s="117" t="s">
        <v>235</v>
      </c>
      <c r="CU610" s="118">
        <f>IF(CX610="n/a","n/a",IF(EXACT(CX610,"Huibertgat/Eemshaven"),ROUND(
IF(IF(OR(ISBLANK(S610),S610="n/a"),P610,S610)&gt;pMHW!$C$3,0,
IF(IF(OR(ISBLANK(S610),S610="n/a"),P610,S610)&gt;pMHW!$D$3, (pMHW!$C$3-IF(OR(ISBLANK(S610),S610="n/a"),P610,S610))*LOOKUP(CX610,pMHW!$B$4:$B$8,pMHW!$M$4:$M$8),
IF(IF(OR(ISBLANK(S610),S610="n/a"),P610,S610)&gt;pMHW!$F$3,LOOKUP(CX610,pMHW!$B$4:$B$8,pMHW!$D$4:$D$8)+(pMHW!$D$3-IF(OR(ISBLANK(S610),S610="n/a"),P610,S610))*LOOKUP(CX610,pMHW!$B$4:$B$8,pMHW!$O$4:$O$8),
LOOKUP(CX610,pMHW!$B$4:$B$8,pMHW!$F$4:$F$8)))),1),
ROUND(
IF(IF(OR(ISBLANK(S610),S610="n/a"),P610,S610)&gt;pMHW!$C$3,0,
IF(IF(OR(ISBLANK(S610),S610="n/a"),P610,S610)&gt;pMHW!$D$3,(pMHW!$C$3-IF(OR(ISBLANK(S610),S610="n/a"),P610,S610))*LOOKUP(CX610,pMHW!$B$4:$B$8,pMHW!$M$4:$M$8),
IF(IF(OR(ISBLANK(S610),S610="n/a"),P610,S610)&gt;pMHW!$E$3,LOOKUP(CX610,pMHW!$B$4:$B$8,pMHW!$D$4:$D$8)+(pMHW!$D$3-IF(OR(ISBLANK(S610),S610="n/a"),P610,S610))*LOOKUP(CX610,pMHW!$B$4:$B$8,pMHW!$N$4:$N$8),
LOOKUP(CX610,pMHW!$B$4:$B$8,pMHW!$F$4:$F$8)))),1)))</f>
        <v>0.8</v>
      </c>
      <c r="CV610" s="117" t="s">
        <v>27</v>
      </c>
      <c r="CW610" s="119" t="str">
        <f t="shared" si="310"/>
        <v>FBE=0.75; pMHW=0.8 m</v>
      </c>
      <c r="CX610" s="119" t="s">
        <v>2772</v>
      </c>
      <c r="CY610" s="165"/>
      <c r="CZ610" s="120">
        <f t="shared" si="336"/>
        <v>-9.6000000000000002E-2</v>
      </c>
      <c r="DA610" s="120">
        <f t="shared" si="337"/>
        <v>1.6E-2</v>
      </c>
      <c r="DB610" s="120">
        <v>-9.5562800765037537E-2</v>
      </c>
      <c r="DC610" s="120">
        <v>-7.9713359475135803E-2</v>
      </c>
      <c r="DD610" s="120">
        <v>-0.1113011986017227</v>
      </c>
    </row>
    <row r="611" spans="1:108" s="35" customFormat="1" ht="12.75">
      <c r="A611" s="104" t="s">
        <v>2406</v>
      </c>
      <c r="B611" s="104" t="s">
        <v>2406</v>
      </c>
      <c r="C611" s="104" t="s">
        <v>1879</v>
      </c>
      <c r="D611" s="99">
        <v>2000</v>
      </c>
      <c r="E611" s="136" t="s">
        <v>2387</v>
      </c>
      <c r="F611" s="136" t="s">
        <v>2407</v>
      </c>
      <c r="G611" s="96">
        <v>2</v>
      </c>
      <c r="H611" s="105" t="s">
        <v>284</v>
      </c>
      <c r="I611" s="56">
        <v>52.324657000000002</v>
      </c>
      <c r="J611" s="56">
        <v>5.3254065009999998</v>
      </c>
      <c r="K611" s="106">
        <v>150787</v>
      </c>
      <c r="L611" s="106">
        <v>481859</v>
      </c>
      <c r="M611" s="49" t="s">
        <v>223</v>
      </c>
      <c r="N611" s="178">
        <f>Radiocarbon!K610</f>
        <v>5980</v>
      </c>
      <c r="O611" s="266">
        <f>Radiocarbon!L610</f>
        <v>46</v>
      </c>
      <c r="P611" s="179">
        <f>Radiocarbon!P610</f>
        <v>6820</v>
      </c>
      <c r="Q611" s="179">
        <f>Radiocarbon!Q610</f>
        <v>6950</v>
      </c>
      <c r="R611" s="179">
        <f>Radiocarbon!R610</f>
        <v>6670</v>
      </c>
      <c r="S611" s="179">
        <f>Radiocarbon!S610</f>
        <v>6830</v>
      </c>
      <c r="T611" s="179">
        <f>Radiocarbon!T610</f>
        <v>6940</v>
      </c>
      <c r="U611" s="179">
        <f>Radiocarbon!U610</f>
        <v>6740</v>
      </c>
      <c r="V611" s="97" t="str">
        <f t="shared" si="313"/>
        <v>SL indicator point (SLIP RSL) and Regional minimum GW (SLIP G-ZW) terrestrial indicator; Undifferentiated peat</v>
      </c>
      <c r="W611" s="17" t="s">
        <v>2395</v>
      </c>
      <c r="X611" s="97" t="s">
        <v>225</v>
      </c>
      <c r="Y611" s="107" t="s">
        <v>225</v>
      </c>
      <c r="Z611" s="97" t="s">
        <v>226</v>
      </c>
      <c r="AA611" s="133">
        <v>7.56</v>
      </c>
      <c r="AB611" s="133">
        <v>5.0000000000000001E-3</v>
      </c>
      <c r="AC611" s="36">
        <v>0</v>
      </c>
      <c r="AD611" s="148" t="s">
        <v>551</v>
      </c>
      <c r="AE611" s="59">
        <v>0.01</v>
      </c>
      <c r="AF611" s="61" t="s">
        <v>227</v>
      </c>
      <c r="AG611" s="181">
        <f t="shared" si="338"/>
        <v>2.5000000000000001E-2</v>
      </c>
      <c r="AH611" s="181">
        <f t="shared" si="339"/>
        <v>1.2500000000000001E-2</v>
      </c>
      <c r="AI611" s="181">
        <v>0.02</v>
      </c>
      <c r="AJ611" s="181">
        <v>0.05</v>
      </c>
      <c r="AK611" s="181">
        <f t="shared" si="340"/>
        <v>0.1512</v>
      </c>
      <c r="AL611" s="37" t="s">
        <v>8</v>
      </c>
      <c r="AM611" s="37" t="s">
        <v>8</v>
      </c>
      <c r="AN611" s="129">
        <v>0.02</v>
      </c>
      <c r="AO611" s="37" t="s">
        <v>8</v>
      </c>
      <c r="AP611" s="129">
        <v>0.02</v>
      </c>
      <c r="AQ611" s="108" t="s">
        <v>8</v>
      </c>
      <c r="AR611" s="108" t="s">
        <v>8</v>
      </c>
      <c r="AS611" s="108" t="s">
        <v>8</v>
      </c>
      <c r="AT611" s="112">
        <v>-7.56</v>
      </c>
      <c r="AU611" s="37" t="s">
        <v>228</v>
      </c>
      <c r="AV611" s="112">
        <v>-7.56</v>
      </c>
      <c r="AW611" s="111" t="s">
        <v>229</v>
      </c>
      <c r="AX611" s="130">
        <f t="shared" si="314"/>
        <v>0.16345546794157728</v>
      </c>
      <c r="AY611" s="130">
        <f t="shared" si="315"/>
        <v>6.2098711741871114E-2</v>
      </c>
      <c r="AZ611" s="113" t="s">
        <v>8</v>
      </c>
      <c r="BA611" s="113" t="s">
        <v>8</v>
      </c>
      <c r="BB611" s="113" t="s">
        <v>8</v>
      </c>
      <c r="BC611" s="113" t="s">
        <v>8</v>
      </c>
      <c r="BD611" s="113" t="s">
        <v>8</v>
      </c>
      <c r="BE611" s="113">
        <v>0.8</v>
      </c>
      <c r="BF611" s="113" t="s">
        <v>8</v>
      </c>
      <c r="BG611" s="113" t="s">
        <v>8</v>
      </c>
      <c r="BH611" s="113" t="s">
        <v>8</v>
      </c>
      <c r="BI611" s="113" t="s">
        <v>8</v>
      </c>
      <c r="BJ611" s="170">
        <v>0</v>
      </c>
      <c r="BK611" s="114" t="s">
        <v>230</v>
      </c>
      <c r="BL611" s="124" t="s">
        <v>263</v>
      </c>
      <c r="BM611" s="124" t="s">
        <v>232</v>
      </c>
      <c r="BN611" s="115" t="s">
        <v>637</v>
      </c>
      <c r="BO611" s="42">
        <f t="shared" si="316"/>
        <v>0.60000000000000009</v>
      </c>
      <c r="BP611" s="115">
        <v>0.3</v>
      </c>
      <c r="BQ611" s="116">
        <f t="shared" si="317"/>
        <v>0.14799999999999999</v>
      </c>
      <c r="BR611" s="115" t="s">
        <v>8</v>
      </c>
      <c r="BS611" s="42">
        <f t="shared" si="318"/>
        <v>0.2</v>
      </c>
      <c r="BT611" s="115" t="s">
        <v>8</v>
      </c>
      <c r="BU611" s="115" t="s">
        <v>8</v>
      </c>
      <c r="BV611" s="66">
        <f t="shared" si="319"/>
        <v>7.5000000000000006E-3</v>
      </c>
      <c r="BW611" s="66">
        <f t="shared" si="320"/>
        <v>3.0010629582763671E-2</v>
      </c>
      <c r="BX611" s="66">
        <f t="shared" si="321"/>
        <v>0.64790000000000003</v>
      </c>
      <c r="BY611" s="44">
        <f t="shared" si="322"/>
        <v>0.10992754158990367</v>
      </c>
      <c r="BZ611" s="67" t="s">
        <v>8</v>
      </c>
      <c r="CA611" s="67" t="s">
        <v>8</v>
      </c>
      <c r="CB611" s="73">
        <f t="shared" si="323"/>
        <v>-7.3599999999999994</v>
      </c>
      <c r="CC611" s="73">
        <f t="shared" si="324"/>
        <v>0.34295528555185417</v>
      </c>
      <c r="CD611" s="73">
        <f t="shared" si="325"/>
        <v>0.30782606759004971</v>
      </c>
      <c r="CE611" s="90">
        <f t="shared" si="326"/>
        <v>-8.16</v>
      </c>
      <c r="CF611" s="90">
        <f t="shared" si="327"/>
        <v>0.37231933874028084</v>
      </c>
      <c r="CG611" s="90">
        <f t="shared" si="328"/>
        <v>0.34023558014998961</v>
      </c>
      <c r="CH611" s="90">
        <f t="shared" si="329"/>
        <v>-6.7045999999999992</v>
      </c>
      <c r="CI611" s="90">
        <f t="shared" si="330"/>
        <v>0.38936665533652709</v>
      </c>
      <c r="CJ611" s="90">
        <f t="shared" si="331"/>
        <v>0.35881046847598225</v>
      </c>
      <c r="CK611" s="91">
        <f t="shared" si="332"/>
        <v>-6.9045999999999994</v>
      </c>
      <c r="CL611" s="90">
        <f t="shared" si="333"/>
        <v>0.38936665533652709</v>
      </c>
      <c r="CM611" s="91">
        <f t="shared" si="334"/>
        <v>0.35881046847598225</v>
      </c>
      <c r="CN611" s="93" t="str">
        <f t="shared" si="335"/>
        <v>1;2;3</v>
      </c>
      <c r="CO611" s="137">
        <v>0</v>
      </c>
      <c r="CP611" s="209"/>
      <c r="CQ611" s="137"/>
      <c r="CR611" s="64" t="s">
        <v>234</v>
      </c>
      <c r="CS611" s="164">
        <v>0.75</v>
      </c>
      <c r="CT611" s="117" t="s">
        <v>235</v>
      </c>
      <c r="CU611" s="118">
        <f>IF(CX611="n/a","n/a",IF(EXACT(CX611,"Huibertgat/Eemshaven"),ROUND(
IF(IF(OR(ISBLANK(S611),S611="n/a"),P611,S611)&gt;pMHW!$C$3,0,
IF(IF(OR(ISBLANK(S611),S611="n/a"),P611,S611)&gt;pMHW!$D$3, (pMHW!$C$3-IF(OR(ISBLANK(S611),S611="n/a"),P611,S611))*LOOKUP(CX611,pMHW!$B$4:$B$8,pMHW!$M$4:$M$8),
IF(IF(OR(ISBLANK(S611),S611="n/a"),P611,S611)&gt;pMHW!$F$3,LOOKUP(CX611,pMHW!$B$4:$B$8,pMHW!$D$4:$D$8)+(pMHW!$D$3-IF(OR(ISBLANK(S611),S611="n/a"),P611,S611))*LOOKUP(CX611,pMHW!$B$4:$B$8,pMHW!$O$4:$O$8),
LOOKUP(CX611,pMHW!$B$4:$B$8,pMHW!$F$4:$F$8)))),1),
ROUND(
IF(IF(OR(ISBLANK(S611),S611="n/a"),P611,S611)&gt;pMHW!$C$3,0,
IF(IF(OR(ISBLANK(S611),S611="n/a"),P611,S611)&gt;pMHW!$D$3,(pMHW!$C$3-IF(OR(ISBLANK(S611),S611="n/a"),P611,S611))*LOOKUP(CX611,pMHW!$B$4:$B$8,pMHW!$M$4:$M$8),
IF(IF(OR(ISBLANK(S611),S611="n/a"),P611,S611)&gt;pMHW!$E$3,LOOKUP(CX611,pMHW!$B$4:$B$8,pMHW!$D$4:$D$8)+(pMHW!$D$3-IF(OR(ISBLANK(S611),S611="n/a"),P611,S611))*LOOKUP(CX611,pMHW!$B$4:$B$8,pMHW!$N$4:$N$8),
LOOKUP(CX611,pMHW!$B$4:$B$8,pMHW!$F$4:$F$8)))),1)))</f>
        <v>0.8</v>
      </c>
      <c r="CV611" s="117" t="s">
        <v>27</v>
      </c>
      <c r="CW611" s="119" t="str">
        <f t="shared" si="310"/>
        <v>FBE=0.75; pMHW=0.8 m</v>
      </c>
      <c r="CX611" s="119" t="s">
        <v>2772</v>
      </c>
      <c r="CY611" s="165"/>
      <c r="CZ611" s="120">
        <f t="shared" si="336"/>
        <v>-9.5000000000000001E-2</v>
      </c>
      <c r="DA611" s="120">
        <f t="shared" si="337"/>
        <v>1.6E-2</v>
      </c>
      <c r="DB611" s="120">
        <v>-9.5414549112319946E-2</v>
      </c>
      <c r="DC611" s="120">
        <v>-7.9589679837226868E-2</v>
      </c>
      <c r="DD611" s="120">
        <v>-0.11112859845161439</v>
      </c>
    </row>
    <row r="612" spans="1:108" s="35" customFormat="1" ht="12.75">
      <c r="A612" s="104" t="s">
        <v>2408</v>
      </c>
      <c r="B612" s="104" t="s">
        <v>2408</v>
      </c>
      <c r="C612" s="104" t="s">
        <v>1879</v>
      </c>
      <c r="D612" s="99">
        <v>2000</v>
      </c>
      <c r="E612" s="136" t="s">
        <v>2387</v>
      </c>
      <c r="F612" s="136" t="s">
        <v>2409</v>
      </c>
      <c r="G612" s="96">
        <v>2</v>
      </c>
      <c r="H612" s="105" t="s">
        <v>284</v>
      </c>
      <c r="I612" s="56">
        <v>52.366949169999998</v>
      </c>
      <c r="J612" s="56">
        <v>5.2472965450000002</v>
      </c>
      <c r="K612" s="106">
        <v>145471</v>
      </c>
      <c r="L612" s="106">
        <v>486572</v>
      </c>
      <c r="M612" s="49" t="s">
        <v>223</v>
      </c>
      <c r="N612" s="178">
        <f>Radiocarbon!K611</f>
        <v>6334</v>
      </c>
      <c r="O612" s="266">
        <f>Radiocarbon!L611</f>
        <v>30</v>
      </c>
      <c r="P612" s="179">
        <f>Radiocarbon!P611</f>
        <v>7240</v>
      </c>
      <c r="Q612" s="179">
        <f>Radiocarbon!Q611</f>
        <v>7330</v>
      </c>
      <c r="R612" s="179">
        <f>Radiocarbon!R611</f>
        <v>7160</v>
      </c>
      <c r="S612" s="179" t="str">
        <f>Radiocarbon!S611</f>
        <v>n/a</v>
      </c>
      <c r="T612" s="179" t="str">
        <f>Radiocarbon!T611</f>
        <v>n/a</v>
      </c>
      <c r="U612" s="179" t="str">
        <f>Radiocarbon!U611</f>
        <v>n/a</v>
      </c>
      <c r="V612" s="97" t="str">
        <f t="shared" si="313"/>
        <v>Local MHW and GW (Tidal ULD Z-GW) terrestrial indicator; Fen-wood peat</v>
      </c>
      <c r="W612" s="17" t="s">
        <v>2410</v>
      </c>
      <c r="X612" s="97" t="s">
        <v>225</v>
      </c>
      <c r="Y612" s="107" t="s">
        <v>225</v>
      </c>
      <c r="Z612" s="97" t="s">
        <v>226</v>
      </c>
      <c r="AA612" s="133">
        <v>9.34</v>
      </c>
      <c r="AB612" s="133">
        <v>5.0000000000000001E-3</v>
      </c>
      <c r="AC612" s="36">
        <v>0</v>
      </c>
      <c r="AD612" s="148" t="s">
        <v>551</v>
      </c>
      <c r="AE612" s="59">
        <v>0.01</v>
      </c>
      <c r="AF612" s="61" t="s">
        <v>227</v>
      </c>
      <c r="AG612" s="181">
        <f t="shared" si="338"/>
        <v>2.5000000000000001E-2</v>
      </c>
      <c r="AH612" s="181">
        <f t="shared" si="339"/>
        <v>1.2500000000000001E-2</v>
      </c>
      <c r="AI612" s="181">
        <v>0.02</v>
      </c>
      <c r="AJ612" s="181">
        <v>0.05</v>
      </c>
      <c r="AK612" s="181">
        <f t="shared" si="340"/>
        <v>0.18679999999999999</v>
      </c>
      <c r="AL612" s="37" t="s">
        <v>8</v>
      </c>
      <c r="AM612" s="37" t="s">
        <v>8</v>
      </c>
      <c r="AN612" s="129">
        <v>0.02</v>
      </c>
      <c r="AO612" s="37" t="s">
        <v>8</v>
      </c>
      <c r="AP612" s="129">
        <v>0.02</v>
      </c>
      <c r="AQ612" s="108" t="s">
        <v>8</v>
      </c>
      <c r="AR612" s="108" t="s">
        <v>8</v>
      </c>
      <c r="AS612" s="108" t="s">
        <v>8</v>
      </c>
      <c r="AT612" s="112">
        <v>-9.34</v>
      </c>
      <c r="AU612" s="37" t="s">
        <v>228</v>
      </c>
      <c r="AV612" s="112">
        <v>-9.34</v>
      </c>
      <c r="AW612" s="111" t="s">
        <v>229</v>
      </c>
      <c r="AX612" s="130">
        <f t="shared" si="314"/>
        <v>0.19685144144760536</v>
      </c>
      <c r="AY612" s="130">
        <f t="shared" si="315"/>
        <v>6.2098711741871114E-2</v>
      </c>
      <c r="AZ612" s="113" t="s">
        <v>8</v>
      </c>
      <c r="BA612" s="113" t="s">
        <v>8</v>
      </c>
      <c r="BB612" s="113" t="s">
        <v>8</v>
      </c>
      <c r="BC612" s="113" t="s">
        <v>8</v>
      </c>
      <c r="BD612" s="113" t="s">
        <v>8</v>
      </c>
      <c r="BE612" s="113">
        <v>0.8</v>
      </c>
      <c r="BF612" s="113" t="s">
        <v>8</v>
      </c>
      <c r="BG612" s="113" t="s">
        <v>8</v>
      </c>
      <c r="BH612" s="113" t="s">
        <v>8</v>
      </c>
      <c r="BI612" s="113" t="s">
        <v>8</v>
      </c>
      <c r="BJ612" s="170">
        <v>1</v>
      </c>
      <c r="BK612" s="114" t="s">
        <v>230</v>
      </c>
      <c r="BL612" s="124" t="s">
        <v>231</v>
      </c>
      <c r="BM612" s="124" t="s">
        <v>232</v>
      </c>
      <c r="BN612" s="115" t="s">
        <v>233</v>
      </c>
      <c r="BO612" s="42">
        <f t="shared" si="316"/>
        <v>0</v>
      </c>
      <c r="BP612" s="115">
        <v>0.1</v>
      </c>
      <c r="BQ612" s="116" t="str">
        <f t="shared" si="317"/>
        <v>n/a</v>
      </c>
      <c r="BR612" s="115" t="s">
        <v>8</v>
      </c>
      <c r="BS612" s="42" t="str">
        <f t="shared" si="318"/>
        <v>n/a</v>
      </c>
      <c r="BT612" s="115" t="s">
        <v>8</v>
      </c>
      <c r="BU612" s="115" t="s">
        <v>8</v>
      </c>
      <c r="BV612" s="66">
        <f t="shared" si="319"/>
        <v>7.5000000000000006E-3</v>
      </c>
      <c r="BW612" s="66">
        <f t="shared" si="320"/>
        <v>3.0010629582763671E-2</v>
      </c>
      <c r="BX612" s="66">
        <f t="shared" si="321"/>
        <v>0.71675999999999995</v>
      </c>
      <c r="BY612" s="44">
        <f t="shared" si="322"/>
        <v>0.11614524452167636</v>
      </c>
      <c r="BZ612" s="67" t="s">
        <v>8</v>
      </c>
      <c r="CA612" s="67" t="s">
        <v>8</v>
      </c>
      <c r="CB612" s="73">
        <f t="shared" si="323"/>
        <v>-9.34</v>
      </c>
      <c r="CC612" s="73">
        <f t="shared" si="324"/>
        <v>0.22282533044506825</v>
      </c>
      <c r="CD612" s="73">
        <f t="shared" si="325"/>
        <v>0.12147793169112592</v>
      </c>
      <c r="CE612" s="90">
        <f t="shared" si="326"/>
        <v>-9.34</v>
      </c>
      <c r="CF612" s="90">
        <f t="shared" si="327"/>
        <v>0.22079513128690134</v>
      </c>
      <c r="CG612" s="90">
        <f t="shared" si="328"/>
        <v>0.11771257366993555</v>
      </c>
      <c r="CH612" s="90">
        <f t="shared" si="329"/>
        <v>-8.6157399999999988</v>
      </c>
      <c r="CI612" s="90">
        <f t="shared" si="330"/>
        <v>0.25127842269672468</v>
      </c>
      <c r="CJ612" s="90">
        <f t="shared" si="331"/>
        <v>0.16806726544141143</v>
      </c>
      <c r="CK612" s="91">
        <f t="shared" si="332"/>
        <v>-8.6157399999999988</v>
      </c>
      <c r="CL612" s="90">
        <f t="shared" si="333"/>
        <v>0.25127842269672468</v>
      </c>
      <c r="CM612" s="91">
        <f t="shared" si="334"/>
        <v>0.16806726544141143</v>
      </c>
      <c r="CN612" s="93" t="str">
        <f t="shared" si="335"/>
        <v>1;2;3</v>
      </c>
      <c r="CO612" s="137">
        <v>0</v>
      </c>
      <c r="CP612" s="209"/>
      <c r="CQ612" s="137"/>
      <c r="CR612" s="64" t="s">
        <v>234</v>
      </c>
      <c r="CS612" s="164">
        <v>0.75</v>
      </c>
      <c r="CT612" s="117" t="s">
        <v>235</v>
      </c>
      <c r="CU612" s="118">
        <f>IF(CX612="n/a","n/a",IF(EXACT(CX612,"Huibertgat/Eemshaven"),ROUND(
IF(IF(OR(ISBLANK(S612),S612="n/a"),P612,S612)&gt;pMHW!$C$3,0,
IF(IF(OR(ISBLANK(S612),S612="n/a"),P612,S612)&gt;pMHW!$D$3, (pMHW!$C$3-IF(OR(ISBLANK(S612),S612="n/a"),P612,S612))*LOOKUP(CX612,pMHW!$B$4:$B$8,pMHW!$M$4:$M$8),
IF(IF(OR(ISBLANK(S612),S612="n/a"),P612,S612)&gt;pMHW!$F$3,LOOKUP(CX612,pMHW!$B$4:$B$8,pMHW!$D$4:$D$8)+(pMHW!$D$3-IF(OR(ISBLANK(S612),S612="n/a"),P612,S612))*LOOKUP(CX612,pMHW!$B$4:$B$8,pMHW!$O$4:$O$8),
LOOKUP(CX612,pMHW!$B$4:$B$8,pMHW!$F$4:$F$8)))),1),
ROUND(
IF(IF(OR(ISBLANK(S612),S612="n/a"),P612,S612)&gt;pMHW!$C$3,0,
IF(IF(OR(ISBLANK(S612),S612="n/a"),P612,S612)&gt;pMHW!$D$3,(pMHW!$C$3-IF(OR(ISBLANK(S612),S612="n/a"),P612,S612))*LOOKUP(CX612,pMHW!$B$4:$B$8,pMHW!$M$4:$M$8),
IF(IF(OR(ISBLANK(S612),S612="n/a"),P612,S612)&gt;pMHW!$E$3,LOOKUP(CX612,pMHW!$B$4:$B$8,pMHW!$D$4:$D$8)+(pMHW!$D$3-IF(OR(ISBLANK(S612),S612="n/a"),P612,S612))*LOOKUP(CX612,pMHW!$B$4:$B$8,pMHW!$N$4:$N$8),
LOOKUP(CX612,pMHW!$B$4:$B$8,pMHW!$F$4:$F$8)))),1)))</f>
        <v>0.7</v>
      </c>
      <c r="CV612" s="117" t="s">
        <v>27</v>
      </c>
      <c r="CW612" s="119" t="str">
        <f t="shared" si="310"/>
        <v>FBE=0.75; pMHW=0.7 m</v>
      </c>
      <c r="CX612" s="119" t="s">
        <v>2772</v>
      </c>
      <c r="CY612" s="303"/>
      <c r="CZ612" s="120">
        <f t="shared" si="336"/>
        <v>-9.9000000000000005E-2</v>
      </c>
      <c r="DA612" s="120">
        <f t="shared" si="337"/>
        <v>1.6E-2</v>
      </c>
      <c r="DB612" s="120">
        <v>-9.9414877593517303E-2</v>
      </c>
      <c r="DC612" s="120">
        <v>-8.2926556468009949E-2</v>
      </c>
      <c r="DD612" s="120">
        <v>-0.1157876998186111</v>
      </c>
    </row>
    <row r="613" spans="1:108" s="35" customFormat="1" ht="12.75">
      <c r="A613" s="104" t="s">
        <v>2411</v>
      </c>
      <c r="B613" s="104" t="s">
        <v>2411</v>
      </c>
      <c r="C613" s="104" t="s">
        <v>1879</v>
      </c>
      <c r="D613" s="99">
        <v>2000</v>
      </c>
      <c r="E613" s="136" t="s">
        <v>2387</v>
      </c>
      <c r="F613" s="136" t="s">
        <v>2412</v>
      </c>
      <c r="G613" s="96">
        <v>2</v>
      </c>
      <c r="H613" s="105" t="s">
        <v>284</v>
      </c>
      <c r="I613" s="56">
        <v>52.367667150000003</v>
      </c>
      <c r="J613" s="56">
        <v>5.2464280109999999</v>
      </c>
      <c r="K613" s="106">
        <v>145412</v>
      </c>
      <c r="L613" s="106">
        <v>486652</v>
      </c>
      <c r="M613" s="49" t="s">
        <v>223</v>
      </c>
      <c r="N613" s="178">
        <f>Radiocarbon!K612</f>
        <v>6330</v>
      </c>
      <c r="O613" s="266">
        <f>Radiocarbon!L612</f>
        <v>35</v>
      </c>
      <c r="P613" s="179">
        <f>Radiocarbon!P612</f>
        <v>7240</v>
      </c>
      <c r="Q613" s="179">
        <f>Radiocarbon!Q612</f>
        <v>7320</v>
      </c>
      <c r="R613" s="179">
        <f>Radiocarbon!R612</f>
        <v>7160</v>
      </c>
      <c r="S613" s="179" t="str">
        <f>Radiocarbon!S612</f>
        <v>n/a</v>
      </c>
      <c r="T613" s="179" t="str">
        <f>Radiocarbon!T612</f>
        <v>n/a</v>
      </c>
      <c r="U613" s="179" t="str">
        <f>Radiocarbon!U612</f>
        <v>n/a</v>
      </c>
      <c r="V613" s="97" t="str">
        <f t="shared" si="313"/>
        <v>Local MHW and GW (Tidal ULD Z-GW) terrestrial indicator; Undifferentiated peat</v>
      </c>
      <c r="W613" s="17" t="s">
        <v>2392</v>
      </c>
      <c r="X613" s="97" t="s">
        <v>225</v>
      </c>
      <c r="Y613" s="107" t="s">
        <v>225</v>
      </c>
      <c r="Z613" s="97" t="s">
        <v>226</v>
      </c>
      <c r="AA613" s="133">
        <v>9.19</v>
      </c>
      <c r="AB613" s="133">
        <v>5.0000000000000001E-3</v>
      </c>
      <c r="AC613" s="36">
        <v>0</v>
      </c>
      <c r="AD613" s="148" t="s">
        <v>551</v>
      </c>
      <c r="AE613" s="59">
        <v>0.01</v>
      </c>
      <c r="AF613" s="61" t="s">
        <v>227</v>
      </c>
      <c r="AG613" s="181">
        <f t="shared" si="338"/>
        <v>2.5000000000000001E-2</v>
      </c>
      <c r="AH613" s="181">
        <f t="shared" si="339"/>
        <v>1.2500000000000001E-2</v>
      </c>
      <c r="AI613" s="181">
        <v>0.02</v>
      </c>
      <c r="AJ613" s="181">
        <v>0.05</v>
      </c>
      <c r="AK613" s="181">
        <f t="shared" si="340"/>
        <v>0.18379999999999999</v>
      </c>
      <c r="AL613" s="37" t="s">
        <v>8</v>
      </c>
      <c r="AM613" s="37" t="s">
        <v>8</v>
      </c>
      <c r="AN613" s="129">
        <v>0.02</v>
      </c>
      <c r="AO613" s="37" t="s">
        <v>8</v>
      </c>
      <c r="AP613" s="129">
        <v>0.02</v>
      </c>
      <c r="AQ613" s="108" t="s">
        <v>8</v>
      </c>
      <c r="AR613" s="108" t="s">
        <v>8</v>
      </c>
      <c r="AS613" s="108" t="s">
        <v>8</v>
      </c>
      <c r="AT613" s="112">
        <v>-9.19</v>
      </c>
      <c r="AU613" s="37" t="s">
        <v>228</v>
      </c>
      <c r="AV613" s="112">
        <v>-9.19</v>
      </c>
      <c r="AW613" s="111" t="s">
        <v>229</v>
      </c>
      <c r="AX613" s="130">
        <f t="shared" si="314"/>
        <v>0.1940069328658128</v>
      </c>
      <c r="AY613" s="130">
        <f t="shared" si="315"/>
        <v>6.2098711741871114E-2</v>
      </c>
      <c r="AZ613" s="113" t="s">
        <v>8</v>
      </c>
      <c r="BA613" s="113" t="s">
        <v>8</v>
      </c>
      <c r="BB613" s="113" t="s">
        <v>8</v>
      </c>
      <c r="BC613" s="113" t="s">
        <v>8</v>
      </c>
      <c r="BD613" s="113" t="s">
        <v>8</v>
      </c>
      <c r="BE613" s="113">
        <v>0.8</v>
      </c>
      <c r="BF613" s="113" t="s">
        <v>8</v>
      </c>
      <c r="BG613" s="113" t="s">
        <v>8</v>
      </c>
      <c r="BH613" s="113" t="s">
        <v>8</v>
      </c>
      <c r="BI613" s="113" t="s">
        <v>8</v>
      </c>
      <c r="BJ613" s="170">
        <v>1</v>
      </c>
      <c r="BK613" s="114" t="s">
        <v>230</v>
      </c>
      <c r="BL613" s="124" t="s">
        <v>263</v>
      </c>
      <c r="BM613" s="124" t="s">
        <v>232</v>
      </c>
      <c r="BN613" s="115" t="s">
        <v>264</v>
      </c>
      <c r="BO613" s="42">
        <f t="shared" si="316"/>
        <v>-0.2</v>
      </c>
      <c r="BP613" s="115">
        <v>0.3</v>
      </c>
      <c r="BQ613" s="116" t="str">
        <f t="shared" si="317"/>
        <v>n/a</v>
      </c>
      <c r="BR613" s="115" t="s">
        <v>8</v>
      </c>
      <c r="BS613" s="42" t="str">
        <f t="shared" si="318"/>
        <v>n/a</v>
      </c>
      <c r="BT613" s="115" t="s">
        <v>8</v>
      </c>
      <c r="BU613" s="115" t="s">
        <v>8</v>
      </c>
      <c r="BV613" s="66">
        <f t="shared" si="319"/>
        <v>7.5000000000000006E-3</v>
      </c>
      <c r="BW613" s="66">
        <f t="shared" si="320"/>
        <v>3.0010629582763671E-2</v>
      </c>
      <c r="BX613" s="66">
        <f t="shared" si="321"/>
        <v>0.71675999999999995</v>
      </c>
      <c r="BY613" s="44">
        <f t="shared" si="322"/>
        <v>0.11611043019470729</v>
      </c>
      <c r="BZ613" s="67" t="s">
        <v>8</v>
      </c>
      <c r="CA613" s="67" t="s">
        <v>8</v>
      </c>
      <c r="CB613" s="73">
        <f t="shared" si="323"/>
        <v>-8.99</v>
      </c>
      <c r="CC613" s="73">
        <f t="shared" si="324"/>
        <v>0.35852381774151887</v>
      </c>
      <c r="CD613" s="73">
        <f t="shared" si="325"/>
        <v>0.30782606759004971</v>
      </c>
      <c r="CE613" s="90">
        <f t="shared" si="326"/>
        <v>-8.99</v>
      </c>
      <c r="CF613" s="90">
        <f t="shared" si="327"/>
        <v>0.35726557348840654</v>
      </c>
      <c r="CG613" s="90">
        <f t="shared" si="328"/>
        <v>0.30635967423928367</v>
      </c>
      <c r="CH613" s="90">
        <f t="shared" si="329"/>
        <v>-8.2657399999999992</v>
      </c>
      <c r="CI613" s="90">
        <f t="shared" si="330"/>
        <v>0.37685668348584961</v>
      </c>
      <c r="CJ613" s="90">
        <f t="shared" si="331"/>
        <v>0.32899623081116575</v>
      </c>
      <c r="CK613" s="91">
        <f t="shared" si="332"/>
        <v>-8.2657399999999992</v>
      </c>
      <c r="CL613" s="90">
        <f t="shared" si="333"/>
        <v>0.37685668348584961</v>
      </c>
      <c r="CM613" s="91">
        <f t="shared" si="334"/>
        <v>0.32899623081116575</v>
      </c>
      <c r="CN613" s="93" t="str">
        <f t="shared" si="335"/>
        <v>1;2;3</v>
      </c>
      <c r="CO613" s="137">
        <v>0</v>
      </c>
      <c r="CP613" s="209"/>
      <c r="CQ613" s="137"/>
      <c r="CR613" s="64" t="s">
        <v>234</v>
      </c>
      <c r="CS613" s="164">
        <v>0.75</v>
      </c>
      <c r="CT613" s="117" t="s">
        <v>235</v>
      </c>
      <c r="CU613" s="118">
        <f>IF(CX613="n/a","n/a",IF(EXACT(CX613,"Huibertgat/Eemshaven"),ROUND(
IF(IF(OR(ISBLANK(S613),S613="n/a"),P613,S613)&gt;pMHW!$C$3,0,
IF(IF(OR(ISBLANK(S613),S613="n/a"),P613,S613)&gt;pMHW!$D$3, (pMHW!$C$3-IF(OR(ISBLANK(S613),S613="n/a"),P613,S613))*LOOKUP(CX613,pMHW!$B$4:$B$8,pMHW!$M$4:$M$8),
IF(IF(OR(ISBLANK(S613),S613="n/a"),P613,S613)&gt;pMHW!$F$3,LOOKUP(CX613,pMHW!$B$4:$B$8,pMHW!$D$4:$D$8)+(pMHW!$D$3-IF(OR(ISBLANK(S613),S613="n/a"),P613,S613))*LOOKUP(CX613,pMHW!$B$4:$B$8,pMHW!$O$4:$O$8),
LOOKUP(CX613,pMHW!$B$4:$B$8,pMHW!$F$4:$F$8)))),1),
ROUND(
IF(IF(OR(ISBLANK(S613),S613="n/a"),P613,S613)&gt;pMHW!$C$3,0,
IF(IF(OR(ISBLANK(S613),S613="n/a"),P613,S613)&gt;pMHW!$D$3,(pMHW!$C$3-IF(OR(ISBLANK(S613),S613="n/a"),P613,S613))*LOOKUP(CX613,pMHW!$B$4:$B$8,pMHW!$M$4:$M$8),
IF(IF(OR(ISBLANK(S613),S613="n/a"),P613,S613)&gt;pMHW!$E$3,LOOKUP(CX613,pMHW!$B$4:$B$8,pMHW!$D$4:$D$8)+(pMHW!$D$3-IF(OR(ISBLANK(S613),S613="n/a"),P613,S613))*LOOKUP(CX613,pMHW!$B$4:$B$8,pMHW!$N$4:$N$8),
LOOKUP(CX613,pMHW!$B$4:$B$8,pMHW!$F$4:$F$8)))),1)))</f>
        <v>0.7</v>
      </c>
      <c r="CV613" s="117" t="s">
        <v>27</v>
      </c>
      <c r="CW613" s="119" t="str">
        <f t="shared" si="310"/>
        <v>FBE=0.75; pMHW=0.7 m</v>
      </c>
      <c r="CX613" s="119" t="s">
        <v>2772</v>
      </c>
      <c r="CY613" s="165"/>
      <c r="CZ613" s="120">
        <f t="shared" si="336"/>
        <v>-9.9000000000000005E-2</v>
      </c>
      <c r="DA613" s="120">
        <f t="shared" si="337"/>
        <v>1.6E-2</v>
      </c>
      <c r="DB613" s="120">
        <v>-9.9481523036956787E-2</v>
      </c>
      <c r="DC613" s="120">
        <v>-8.2982130348682404E-2</v>
      </c>
      <c r="DD613" s="120">
        <v>-0.11586529761552811</v>
      </c>
    </row>
    <row r="614" spans="1:108" s="35" customFormat="1" ht="12.75">
      <c r="A614" s="104" t="s">
        <v>1391</v>
      </c>
      <c r="B614" s="104" t="s">
        <v>1391</v>
      </c>
      <c r="C614" s="104" t="s">
        <v>1370</v>
      </c>
      <c r="D614" s="99">
        <v>2000</v>
      </c>
      <c r="E614" s="136" t="s">
        <v>1371</v>
      </c>
      <c r="F614" s="136" t="s">
        <v>1392</v>
      </c>
      <c r="G614" s="96">
        <v>2</v>
      </c>
      <c r="H614" s="105" t="s">
        <v>360</v>
      </c>
      <c r="I614" s="56">
        <v>51.831797709999996</v>
      </c>
      <c r="J614" s="56">
        <v>4.809898198</v>
      </c>
      <c r="K614" s="106">
        <v>115207</v>
      </c>
      <c r="L614" s="106">
        <v>427180</v>
      </c>
      <c r="M614" s="49" t="s">
        <v>223</v>
      </c>
      <c r="N614" s="178">
        <f>Radiocarbon!K613</f>
        <v>5120</v>
      </c>
      <c r="O614" s="266">
        <f>Radiocarbon!L613</f>
        <v>120</v>
      </c>
      <c r="P614" s="179">
        <f>Radiocarbon!P613</f>
        <v>5870</v>
      </c>
      <c r="Q614" s="179">
        <f>Radiocarbon!Q613</f>
        <v>6190</v>
      </c>
      <c r="R614" s="179">
        <f>Radiocarbon!R613</f>
        <v>5600</v>
      </c>
      <c r="S614" s="179">
        <f>Radiocarbon!S613</f>
        <v>6060</v>
      </c>
      <c r="T614" s="179">
        <f>Radiocarbon!T613</f>
        <v>6300</v>
      </c>
      <c r="U614" s="179">
        <f>Radiocarbon!U613</f>
        <v>5760</v>
      </c>
      <c r="V614" s="97" t="str">
        <f t="shared" si="313"/>
        <v>Local MHW and GW (Tidal ULD Z-GW) terrestrial indicator; Fen peat</v>
      </c>
      <c r="W614" s="17" t="s">
        <v>1393</v>
      </c>
      <c r="X614" s="97" t="s">
        <v>225</v>
      </c>
      <c r="Y614" s="107" t="s">
        <v>225</v>
      </c>
      <c r="Z614" s="97" t="s">
        <v>226</v>
      </c>
      <c r="AA614" s="133">
        <v>3.39</v>
      </c>
      <c r="AB614" s="133">
        <v>4.0000000000000036E-2</v>
      </c>
      <c r="AC614" s="36">
        <v>0</v>
      </c>
      <c r="AD614" s="148" t="s">
        <v>289</v>
      </c>
      <c r="AE614" s="59">
        <v>8.0000000000000071E-2</v>
      </c>
      <c r="AF614" s="61" t="s">
        <v>227</v>
      </c>
      <c r="AG614" s="181">
        <f t="shared" si="338"/>
        <v>0.20000000000000018</v>
      </c>
      <c r="AH614" s="181">
        <f t="shared" si="339"/>
        <v>0.10000000000000009</v>
      </c>
      <c r="AI614" s="181">
        <v>0.02</v>
      </c>
      <c r="AJ614" s="181">
        <v>0</v>
      </c>
      <c r="AK614" s="181">
        <v>0</v>
      </c>
      <c r="AL614" s="128" t="s">
        <v>8</v>
      </c>
      <c r="AM614" s="37" t="s">
        <v>8</v>
      </c>
      <c r="AN614" s="109">
        <v>0.01</v>
      </c>
      <c r="AO614" s="108" t="s">
        <v>8</v>
      </c>
      <c r="AP614" s="109">
        <v>0.02</v>
      </c>
      <c r="AQ614" s="108" t="s">
        <v>8</v>
      </c>
      <c r="AR614" s="108" t="s">
        <v>8</v>
      </c>
      <c r="AS614" s="108" t="s">
        <v>8</v>
      </c>
      <c r="AT614" s="112">
        <v>-4.47</v>
      </c>
      <c r="AU614" s="37" t="s">
        <v>228</v>
      </c>
      <c r="AV614" s="112">
        <v>-4.47</v>
      </c>
      <c r="AW614" s="111" t="s">
        <v>229</v>
      </c>
      <c r="AX614" s="130">
        <f t="shared" si="314"/>
        <v>0.10440306508910557</v>
      </c>
      <c r="AY614" s="130">
        <f t="shared" si="315"/>
        <v>0.10440306508910557</v>
      </c>
      <c r="AZ614" s="113" t="s">
        <v>8</v>
      </c>
      <c r="BA614" s="113" t="s">
        <v>8</v>
      </c>
      <c r="BB614" s="113" t="s">
        <v>8</v>
      </c>
      <c r="BC614" s="113" t="s">
        <v>8</v>
      </c>
      <c r="BD614" s="113" t="s">
        <v>8</v>
      </c>
      <c r="BE614" s="113">
        <v>0.9</v>
      </c>
      <c r="BF614" s="113" t="s">
        <v>8</v>
      </c>
      <c r="BG614" s="113" t="s">
        <v>8</v>
      </c>
      <c r="BH614" s="113" t="s">
        <v>8</v>
      </c>
      <c r="BI614" s="113" t="s">
        <v>8</v>
      </c>
      <c r="BJ614" s="170">
        <v>1</v>
      </c>
      <c r="BK614" s="114" t="s">
        <v>230</v>
      </c>
      <c r="BL614" s="124" t="s">
        <v>279</v>
      </c>
      <c r="BM614" s="124" t="s">
        <v>232</v>
      </c>
      <c r="BN614" s="42" t="s">
        <v>280</v>
      </c>
      <c r="BO614" s="42">
        <f t="shared" si="316"/>
        <v>-0.3</v>
      </c>
      <c r="BP614" s="115">
        <v>0.2</v>
      </c>
      <c r="BQ614" s="116" t="str">
        <f t="shared" si="317"/>
        <v>n/a</v>
      </c>
      <c r="BR614" s="115" t="s">
        <v>8</v>
      </c>
      <c r="BS614" s="42" t="str">
        <f t="shared" si="318"/>
        <v>n/a</v>
      </c>
      <c r="BT614" s="115" t="s">
        <v>8</v>
      </c>
      <c r="BU614" s="115" t="s">
        <v>8</v>
      </c>
      <c r="BV614" s="66">
        <f t="shared" si="319"/>
        <v>6.0000000000000053E-2</v>
      </c>
      <c r="BW614" s="66">
        <f t="shared" si="320"/>
        <v>3.0672867962523276E-2</v>
      </c>
      <c r="BX614" s="66">
        <f t="shared" si="321"/>
        <v>0.35807</v>
      </c>
      <c r="BY614" s="44">
        <f t="shared" si="322"/>
        <v>6.1396335599121873E-2</v>
      </c>
      <c r="BZ614" s="67" t="s">
        <v>8</v>
      </c>
      <c r="CA614" s="67" t="s">
        <v>8</v>
      </c>
      <c r="CB614" s="73">
        <f t="shared" si="323"/>
        <v>-4.17</v>
      </c>
      <c r="CC614" s="73">
        <f t="shared" si="324"/>
        <v>0.22768580287107584</v>
      </c>
      <c r="CD614" s="73">
        <f t="shared" si="325"/>
        <v>0.22768580287107584</v>
      </c>
      <c r="CE614" s="90">
        <f t="shared" si="326"/>
        <v>-4.17</v>
      </c>
      <c r="CF614" s="90">
        <f t="shared" si="327"/>
        <v>0.22561028345356959</v>
      </c>
      <c r="CG614" s="90">
        <f t="shared" si="328"/>
        <v>0.22561028345356959</v>
      </c>
      <c r="CH614" s="90">
        <f t="shared" si="329"/>
        <v>-3.7519299999999993</v>
      </c>
      <c r="CI614" s="90">
        <f t="shared" si="330"/>
        <v>0.23581843620473444</v>
      </c>
      <c r="CJ614" s="90">
        <f t="shared" si="331"/>
        <v>0.23581843620473444</v>
      </c>
      <c r="CK614" s="91">
        <f t="shared" si="332"/>
        <v>-3.7519299999999993</v>
      </c>
      <c r="CL614" s="90">
        <f t="shared" si="333"/>
        <v>0.23581843620473444</v>
      </c>
      <c r="CM614" s="91">
        <f t="shared" si="334"/>
        <v>0.23581843620473444</v>
      </c>
      <c r="CN614" s="93" t="str">
        <f t="shared" si="335"/>
        <v>1;2;3</v>
      </c>
      <c r="CO614" s="137">
        <v>0</v>
      </c>
      <c r="CP614" s="209"/>
      <c r="CQ614" s="137"/>
      <c r="CR614" s="64" t="s">
        <v>234</v>
      </c>
      <c r="CS614" s="164">
        <v>1</v>
      </c>
      <c r="CT614" s="117" t="s">
        <v>235</v>
      </c>
      <c r="CU614" s="118">
        <f>IF(CX614="n/a","n/a",IF(EXACT(CX614,"Huibertgat/Eemshaven"),ROUND(
IF(IF(OR(ISBLANK(S614),S614="n/a"),P614,S614)&gt;pMHW!$C$3,0,
IF(IF(OR(ISBLANK(S614),S614="n/a"),P614,S614)&gt;pMHW!$D$3, (pMHW!$C$3-IF(OR(ISBLANK(S614),S614="n/a"),P614,S614))*LOOKUP(CX614,pMHW!$B$4:$B$8,pMHW!$M$4:$M$8),
IF(IF(OR(ISBLANK(S614),S614="n/a"),P614,S614)&gt;pMHW!$F$3,LOOKUP(CX614,pMHW!$B$4:$B$8,pMHW!$D$4:$D$8)+(pMHW!$D$3-IF(OR(ISBLANK(S614),S614="n/a"),P614,S614))*LOOKUP(CX614,pMHW!$B$4:$B$8,pMHW!$O$4:$O$8),
LOOKUP(CX614,pMHW!$B$4:$B$8,pMHW!$F$4:$F$8)))),1),
ROUND(
IF(IF(OR(ISBLANK(S614),S614="n/a"),P614,S614)&gt;pMHW!$C$3,0,
IF(IF(OR(ISBLANK(S614),S614="n/a"),P614,S614)&gt;pMHW!$D$3,(pMHW!$C$3-IF(OR(ISBLANK(S614),S614="n/a"),P614,S614))*LOOKUP(CX614,pMHW!$B$4:$B$8,pMHW!$M$4:$M$8),
IF(IF(OR(ISBLANK(S614),S614="n/a"),P614,S614)&gt;pMHW!$E$3,LOOKUP(CX614,pMHW!$B$4:$B$8,pMHW!$D$4:$D$8)+(pMHW!$D$3-IF(OR(ISBLANK(S614),S614="n/a"),P614,S614))*LOOKUP(CX614,pMHW!$B$4:$B$8,pMHW!$N$4:$N$8),
LOOKUP(CX614,pMHW!$B$4:$B$8,pMHW!$F$4:$F$8)))),1)))</f>
        <v>0.9</v>
      </c>
      <c r="CV614" s="117" t="s">
        <v>27</v>
      </c>
      <c r="CW614" s="119" t="str">
        <f t="shared" si="310"/>
        <v>FBE=1; pMHW=0.9 m</v>
      </c>
      <c r="CX614" s="119" t="s">
        <v>236</v>
      </c>
      <c r="CY614" s="165"/>
      <c r="CZ614" s="120">
        <f t="shared" si="336"/>
        <v>-6.0999999999999999E-2</v>
      </c>
      <c r="DA614" s="120">
        <f t="shared" si="337"/>
        <v>0.01</v>
      </c>
      <c r="DB614" s="120">
        <v>-6.0683298856019967E-2</v>
      </c>
      <c r="DC614" s="120">
        <v>-5.0618749111890793E-2</v>
      </c>
      <c r="DD614" s="120">
        <v>-7.0677362382411957E-2</v>
      </c>
    </row>
    <row r="615" spans="1:108" s="35" customFormat="1" ht="12.75">
      <c r="A615" s="104" t="s">
        <v>1394</v>
      </c>
      <c r="B615" s="104" t="s">
        <v>1394</v>
      </c>
      <c r="C615" s="104" t="s">
        <v>1370</v>
      </c>
      <c r="D615" s="99">
        <v>2000</v>
      </c>
      <c r="E615" s="136" t="s">
        <v>1371</v>
      </c>
      <c r="F615" s="136" t="s">
        <v>1395</v>
      </c>
      <c r="G615" s="96">
        <v>2</v>
      </c>
      <c r="H615" s="105" t="s">
        <v>360</v>
      </c>
      <c r="I615" s="56">
        <v>51.831699270000001</v>
      </c>
      <c r="J615" s="56">
        <v>4.8099865060000004</v>
      </c>
      <c r="K615" s="106">
        <v>115213</v>
      </c>
      <c r="L615" s="106">
        <v>427169</v>
      </c>
      <c r="M615" s="49" t="s">
        <v>223</v>
      </c>
      <c r="N615" s="178">
        <f>Radiocarbon!K614</f>
        <v>5770</v>
      </c>
      <c r="O615" s="266">
        <f>Radiocarbon!L614</f>
        <v>130</v>
      </c>
      <c r="P615" s="179">
        <f>Radiocarbon!P614</f>
        <v>6580</v>
      </c>
      <c r="Q615" s="179">
        <f>Radiocarbon!Q614</f>
        <v>6890</v>
      </c>
      <c r="R615" s="179">
        <f>Radiocarbon!R614</f>
        <v>6300</v>
      </c>
      <c r="S615" s="179">
        <f>Radiocarbon!S614</f>
        <v>6480</v>
      </c>
      <c r="T615" s="179">
        <f>Radiocarbon!T614</f>
        <v>6630</v>
      </c>
      <c r="U615" s="179">
        <f>Radiocarbon!U614</f>
        <v>6330</v>
      </c>
      <c r="V615" s="97" t="str">
        <f t="shared" si="313"/>
        <v>Local MHW and GW (Tidal ULD Z-GW) terrestrial indicator; Fen peat</v>
      </c>
      <c r="W615" s="17" t="s">
        <v>1396</v>
      </c>
      <c r="X615" s="97" t="s">
        <v>225</v>
      </c>
      <c r="Y615" s="107" t="s">
        <v>225</v>
      </c>
      <c r="Z615" s="97" t="s">
        <v>226</v>
      </c>
      <c r="AA615" s="133">
        <v>4.83</v>
      </c>
      <c r="AB615" s="133">
        <v>2.9999999999999805E-2</v>
      </c>
      <c r="AC615" s="36">
        <v>0</v>
      </c>
      <c r="AD615" s="148" t="s">
        <v>289</v>
      </c>
      <c r="AE615" s="59">
        <v>5.9999999999999609E-2</v>
      </c>
      <c r="AF615" s="61" t="s">
        <v>227</v>
      </c>
      <c r="AG615" s="181">
        <f t="shared" si="338"/>
        <v>0.14999999999999902</v>
      </c>
      <c r="AH615" s="181">
        <f t="shared" si="339"/>
        <v>7.4999999999999512E-2</v>
      </c>
      <c r="AI615" s="181">
        <v>0.02</v>
      </c>
      <c r="AJ615" s="181">
        <v>0</v>
      </c>
      <c r="AK615" s="181">
        <v>0</v>
      </c>
      <c r="AL615" s="37" t="s">
        <v>8</v>
      </c>
      <c r="AM615" s="37" t="s">
        <v>8</v>
      </c>
      <c r="AN615" s="109">
        <v>0.01</v>
      </c>
      <c r="AO615" s="108" t="s">
        <v>8</v>
      </c>
      <c r="AP615" s="109">
        <v>0.02</v>
      </c>
      <c r="AQ615" s="108" t="s">
        <v>8</v>
      </c>
      <c r="AR615" s="108" t="s">
        <v>8</v>
      </c>
      <c r="AS615" s="108" t="s">
        <v>8</v>
      </c>
      <c r="AT615" s="112">
        <v>-5.9</v>
      </c>
      <c r="AU615" s="37" t="s">
        <v>228</v>
      </c>
      <c r="AV615" s="112">
        <v>-5.9</v>
      </c>
      <c r="AW615" s="111" t="s">
        <v>229</v>
      </c>
      <c r="AX615" s="130">
        <f t="shared" si="314"/>
        <v>8.0777472107017106E-2</v>
      </c>
      <c r="AY615" s="130">
        <f t="shared" si="315"/>
        <v>8.0777472107017106E-2</v>
      </c>
      <c r="AZ615" s="113" t="s">
        <v>8</v>
      </c>
      <c r="BA615" s="113" t="s">
        <v>8</v>
      </c>
      <c r="BB615" s="113" t="s">
        <v>8</v>
      </c>
      <c r="BC615" s="113" t="s">
        <v>8</v>
      </c>
      <c r="BD615" s="113" t="s">
        <v>8</v>
      </c>
      <c r="BE615" s="113">
        <v>0.9</v>
      </c>
      <c r="BF615" s="113" t="s">
        <v>8</v>
      </c>
      <c r="BG615" s="113" t="s">
        <v>8</v>
      </c>
      <c r="BH615" s="113" t="s">
        <v>8</v>
      </c>
      <c r="BI615" s="113" t="s">
        <v>8</v>
      </c>
      <c r="BJ615" s="170">
        <v>1</v>
      </c>
      <c r="BK615" s="114" t="s">
        <v>230</v>
      </c>
      <c r="BL615" s="124" t="s">
        <v>279</v>
      </c>
      <c r="BM615" s="124" t="s">
        <v>232</v>
      </c>
      <c r="BN615" s="42" t="s">
        <v>280</v>
      </c>
      <c r="BO615" s="42">
        <f t="shared" si="316"/>
        <v>-0.3</v>
      </c>
      <c r="BP615" s="115">
        <v>0.2</v>
      </c>
      <c r="BQ615" s="116" t="str">
        <f t="shared" si="317"/>
        <v>n/a</v>
      </c>
      <c r="BR615" s="115" t="s">
        <v>8</v>
      </c>
      <c r="BS615" s="42" t="str">
        <f t="shared" si="318"/>
        <v>n/a</v>
      </c>
      <c r="BT615" s="115" t="s">
        <v>8</v>
      </c>
      <c r="BU615" s="115" t="s">
        <v>8</v>
      </c>
      <c r="BV615" s="66">
        <f t="shared" si="319"/>
        <v>4.4999999999999707E-2</v>
      </c>
      <c r="BW615" s="66">
        <f t="shared" si="320"/>
        <v>3.0380322024932391E-2</v>
      </c>
      <c r="BX615" s="66">
        <f t="shared" si="321"/>
        <v>0.40138000000000001</v>
      </c>
      <c r="BY615" s="44">
        <f t="shared" si="322"/>
        <v>6.8216273901467242E-2</v>
      </c>
      <c r="BZ615" s="67" t="s">
        <v>8</v>
      </c>
      <c r="CA615" s="67" t="s">
        <v>8</v>
      </c>
      <c r="CB615" s="73">
        <f t="shared" si="323"/>
        <v>-5.6000000000000005</v>
      </c>
      <c r="CC615" s="73">
        <f t="shared" si="324"/>
        <v>0.21782553561586512</v>
      </c>
      <c r="CD615" s="73">
        <f t="shared" si="325"/>
        <v>0.21782553561586512</v>
      </c>
      <c r="CE615" s="90">
        <f t="shared" si="326"/>
        <v>-5.6000000000000005</v>
      </c>
      <c r="CF615" s="90">
        <f t="shared" si="327"/>
        <v>0.21569654610122976</v>
      </c>
      <c r="CG615" s="90">
        <f t="shared" si="328"/>
        <v>0.21569654610122976</v>
      </c>
      <c r="CH615" s="90">
        <f t="shared" si="329"/>
        <v>-5.153620000000001</v>
      </c>
      <c r="CI615" s="90">
        <f t="shared" si="330"/>
        <v>0.22825736349861428</v>
      </c>
      <c r="CJ615" s="90">
        <f t="shared" si="331"/>
        <v>0.22825736349861428</v>
      </c>
      <c r="CK615" s="91">
        <f t="shared" si="332"/>
        <v>-5.153620000000001</v>
      </c>
      <c r="CL615" s="90">
        <f t="shared" si="333"/>
        <v>0.22825736349861428</v>
      </c>
      <c r="CM615" s="91">
        <f t="shared" si="334"/>
        <v>0.22825736349861428</v>
      </c>
      <c r="CN615" s="93" t="str">
        <f t="shared" si="335"/>
        <v>1;2;3</v>
      </c>
      <c r="CO615" s="137">
        <v>0</v>
      </c>
      <c r="CP615" s="209"/>
      <c r="CQ615" s="137"/>
      <c r="CR615" s="64" t="s">
        <v>234</v>
      </c>
      <c r="CS615" s="164">
        <v>0.75</v>
      </c>
      <c r="CT615" s="117" t="s">
        <v>235</v>
      </c>
      <c r="CU615" s="118">
        <f>IF(CX615="n/a","n/a",IF(EXACT(CX615,"Huibertgat/Eemshaven"),ROUND(
IF(IF(OR(ISBLANK(S615),S615="n/a"),P615,S615)&gt;pMHW!$C$3,0,
IF(IF(OR(ISBLANK(S615),S615="n/a"),P615,S615)&gt;pMHW!$D$3, (pMHW!$C$3-IF(OR(ISBLANK(S615),S615="n/a"),P615,S615))*LOOKUP(CX615,pMHW!$B$4:$B$8,pMHW!$M$4:$M$8),
IF(IF(OR(ISBLANK(S615),S615="n/a"),P615,S615)&gt;pMHW!$F$3,LOOKUP(CX615,pMHW!$B$4:$B$8,pMHW!$D$4:$D$8)+(pMHW!$D$3-IF(OR(ISBLANK(S615),S615="n/a"),P615,S615))*LOOKUP(CX615,pMHW!$B$4:$B$8,pMHW!$O$4:$O$8),
LOOKUP(CX615,pMHW!$B$4:$B$8,pMHW!$F$4:$F$8)))),1),
ROUND(
IF(IF(OR(ISBLANK(S615),S615="n/a"),P615,S615)&gt;pMHW!$C$3,0,
IF(IF(OR(ISBLANK(S615),S615="n/a"),P615,S615)&gt;pMHW!$D$3,(pMHW!$C$3-IF(OR(ISBLANK(S615),S615="n/a"),P615,S615))*LOOKUP(CX615,pMHW!$B$4:$B$8,pMHW!$M$4:$M$8),
IF(IF(OR(ISBLANK(S615),S615="n/a"),P615,S615)&gt;pMHW!$E$3,LOOKUP(CX615,pMHW!$B$4:$B$8,pMHW!$D$4:$D$8)+(pMHW!$D$3-IF(OR(ISBLANK(S615),S615="n/a"),P615,S615))*LOOKUP(CX615,pMHW!$B$4:$B$8,pMHW!$N$4:$N$8),
LOOKUP(CX615,pMHW!$B$4:$B$8,pMHW!$F$4:$F$8)))),1)))</f>
        <v>0.9</v>
      </c>
      <c r="CV615" s="117" t="s">
        <v>27</v>
      </c>
      <c r="CW615" s="119" t="str">
        <f t="shared" si="310"/>
        <v>FBE=0.75; pMHW=0.9 m</v>
      </c>
      <c r="CX615" s="119" t="s">
        <v>236</v>
      </c>
      <c r="CY615" s="303"/>
      <c r="CZ615" s="120">
        <f t="shared" si="336"/>
        <v>-6.0999999999999999E-2</v>
      </c>
      <c r="DA615" s="120">
        <f t="shared" si="337"/>
        <v>0.01</v>
      </c>
      <c r="DB615" s="120">
        <v>-6.0683298856019967E-2</v>
      </c>
      <c r="DC615" s="120">
        <v>-5.0618749111890793E-2</v>
      </c>
      <c r="DD615" s="120">
        <v>-7.0677362382411957E-2</v>
      </c>
    </row>
    <row r="616" spans="1:108" s="35" customFormat="1" ht="12.75">
      <c r="A616" s="104" t="s">
        <v>2489</v>
      </c>
      <c r="B616" s="104" t="s">
        <v>2489</v>
      </c>
      <c r="C616" s="104" t="s">
        <v>1370</v>
      </c>
      <c r="D616" s="99">
        <v>2000</v>
      </c>
      <c r="E616" s="136" t="s">
        <v>2490</v>
      </c>
      <c r="F616" s="136" t="s">
        <v>2491</v>
      </c>
      <c r="G616" s="96">
        <v>2</v>
      </c>
      <c r="H616" s="105" t="s">
        <v>360</v>
      </c>
      <c r="I616" s="56">
        <v>51.835915749999998</v>
      </c>
      <c r="J616" s="56">
        <v>4.8231068549999998</v>
      </c>
      <c r="K616" s="106">
        <v>116121</v>
      </c>
      <c r="L616" s="106">
        <v>427631</v>
      </c>
      <c r="M616" s="49" t="s">
        <v>223</v>
      </c>
      <c r="N616" s="178">
        <f>Radiocarbon!K615</f>
        <v>5700</v>
      </c>
      <c r="O616" s="266">
        <f>Radiocarbon!L615</f>
        <v>80</v>
      </c>
      <c r="P616" s="179">
        <f>Radiocarbon!P615</f>
        <v>6500</v>
      </c>
      <c r="Q616" s="179">
        <f>Radiocarbon!Q615</f>
        <v>6670</v>
      </c>
      <c r="R616" s="179">
        <f>Radiocarbon!R615</f>
        <v>6310</v>
      </c>
      <c r="S616" s="179">
        <f>Radiocarbon!S615</f>
        <v>6570</v>
      </c>
      <c r="T616" s="179">
        <f>Radiocarbon!T615</f>
        <v>6740</v>
      </c>
      <c r="U616" s="179">
        <f>Radiocarbon!U615</f>
        <v>6410</v>
      </c>
      <c r="V616" s="97" t="str">
        <f t="shared" si="313"/>
        <v>Local MHW and GW (Tidal ULD Z-GW) terrestrial indicator; Fen-wood peat</v>
      </c>
      <c r="W616" s="17" t="s">
        <v>2492</v>
      </c>
      <c r="X616" s="97" t="s">
        <v>225</v>
      </c>
      <c r="Y616" s="107" t="s">
        <v>225</v>
      </c>
      <c r="Z616" s="97" t="s">
        <v>226</v>
      </c>
      <c r="AA616" s="133">
        <v>4.93</v>
      </c>
      <c r="AB616" s="133">
        <v>3.0000000000000249E-2</v>
      </c>
      <c r="AC616" s="36">
        <v>0</v>
      </c>
      <c r="AD616" s="148" t="s">
        <v>289</v>
      </c>
      <c r="AE616" s="59">
        <v>6.0000000000000497E-2</v>
      </c>
      <c r="AF616" s="61" t="s">
        <v>227</v>
      </c>
      <c r="AG616" s="181">
        <f t="shared" si="338"/>
        <v>0.15000000000000124</v>
      </c>
      <c r="AH616" s="181">
        <f t="shared" si="339"/>
        <v>7.5000000000000622E-2</v>
      </c>
      <c r="AI616" s="181">
        <v>0.02</v>
      </c>
      <c r="AJ616" s="181">
        <v>0</v>
      </c>
      <c r="AK616" s="181">
        <v>0</v>
      </c>
      <c r="AL616" s="128" t="s">
        <v>8</v>
      </c>
      <c r="AM616" s="37" t="s">
        <v>8</v>
      </c>
      <c r="AN616" s="109">
        <v>0.01</v>
      </c>
      <c r="AO616" s="108" t="s">
        <v>8</v>
      </c>
      <c r="AP616" s="109">
        <v>0.02</v>
      </c>
      <c r="AQ616" s="108" t="s">
        <v>8</v>
      </c>
      <c r="AR616" s="108" t="s">
        <v>8</v>
      </c>
      <c r="AS616" s="108" t="s">
        <v>8</v>
      </c>
      <c r="AT616" s="112">
        <v>-6.29</v>
      </c>
      <c r="AU616" s="37" t="s">
        <v>228</v>
      </c>
      <c r="AV616" s="112">
        <v>-6.29</v>
      </c>
      <c r="AW616" s="111" t="s">
        <v>229</v>
      </c>
      <c r="AX616" s="130">
        <f t="shared" si="314"/>
        <v>8.0777472107018147E-2</v>
      </c>
      <c r="AY616" s="130">
        <f t="shared" si="315"/>
        <v>8.0777472107018147E-2</v>
      </c>
      <c r="AZ616" s="113" t="s">
        <v>8</v>
      </c>
      <c r="BA616" s="113" t="s">
        <v>8</v>
      </c>
      <c r="BB616" s="113" t="s">
        <v>8</v>
      </c>
      <c r="BC616" s="113" t="s">
        <v>8</v>
      </c>
      <c r="BD616" s="113" t="s">
        <v>8</v>
      </c>
      <c r="BE616" s="113">
        <v>0.9</v>
      </c>
      <c r="BF616" s="113" t="s">
        <v>8</v>
      </c>
      <c r="BG616" s="113" t="s">
        <v>8</v>
      </c>
      <c r="BH616" s="113" t="s">
        <v>8</v>
      </c>
      <c r="BI616" s="113" t="s">
        <v>8</v>
      </c>
      <c r="BJ616" s="170">
        <v>1</v>
      </c>
      <c r="BK616" s="114" t="s">
        <v>230</v>
      </c>
      <c r="BL616" s="124" t="s">
        <v>231</v>
      </c>
      <c r="BM616" s="124" t="s">
        <v>232</v>
      </c>
      <c r="BN616" s="115" t="s">
        <v>233</v>
      </c>
      <c r="BO616" s="42">
        <f t="shared" si="316"/>
        <v>0</v>
      </c>
      <c r="BP616" s="115">
        <v>0.1</v>
      </c>
      <c r="BQ616" s="116" t="str">
        <f t="shared" si="317"/>
        <v>n/a</v>
      </c>
      <c r="BR616" s="115" t="s">
        <v>8</v>
      </c>
      <c r="BS616" s="42" t="str">
        <f t="shared" si="318"/>
        <v>n/a</v>
      </c>
      <c r="BT616" s="115" t="s">
        <v>8</v>
      </c>
      <c r="BU616" s="115" t="s">
        <v>8</v>
      </c>
      <c r="BV616" s="66">
        <f t="shared" si="319"/>
        <v>4.5000000000000373E-2</v>
      </c>
      <c r="BW616" s="66">
        <f t="shared" si="320"/>
        <v>3.0380322024932401E-2</v>
      </c>
      <c r="BX616" s="66">
        <f t="shared" si="321"/>
        <v>0.39650000000000002</v>
      </c>
      <c r="BY616" s="44">
        <f t="shared" si="322"/>
        <v>6.5920864678794988E-2</v>
      </c>
      <c r="BZ616" s="67" t="s">
        <v>8</v>
      </c>
      <c r="CA616" s="67" t="s">
        <v>8</v>
      </c>
      <c r="CB616" s="73">
        <f t="shared" si="323"/>
        <v>-6.29</v>
      </c>
      <c r="CC616" s="73">
        <f t="shared" si="324"/>
        <v>0.13209074141036034</v>
      </c>
      <c r="CD616" s="73">
        <f t="shared" si="325"/>
        <v>0.13209074141036034</v>
      </c>
      <c r="CE616" s="90">
        <f t="shared" si="326"/>
        <v>-6.29</v>
      </c>
      <c r="CF616" s="90">
        <f t="shared" si="327"/>
        <v>0.12854960132182477</v>
      </c>
      <c r="CG616" s="90">
        <f t="shared" si="328"/>
        <v>0.12854960132182477</v>
      </c>
      <c r="CH616" s="90">
        <f t="shared" si="329"/>
        <v>-5.8484999999999996</v>
      </c>
      <c r="CI616" s="90">
        <f t="shared" si="330"/>
        <v>0.14762629971092103</v>
      </c>
      <c r="CJ616" s="90">
        <f t="shared" si="331"/>
        <v>0.14762629971092103</v>
      </c>
      <c r="CK616" s="91">
        <f t="shared" si="332"/>
        <v>-5.8484999999999996</v>
      </c>
      <c r="CL616" s="90">
        <f t="shared" si="333"/>
        <v>0.14762629971092103</v>
      </c>
      <c r="CM616" s="91">
        <f t="shared" si="334"/>
        <v>0.14762629971092103</v>
      </c>
      <c r="CN616" s="93" t="str">
        <f t="shared" si="335"/>
        <v>1;2;3</v>
      </c>
      <c r="CO616" s="137">
        <v>0</v>
      </c>
      <c r="CP616" s="209"/>
      <c r="CQ616" s="137"/>
      <c r="CR616" s="64" t="s">
        <v>234</v>
      </c>
      <c r="CS616" s="164">
        <v>0.75</v>
      </c>
      <c r="CT616" s="117" t="s">
        <v>235</v>
      </c>
      <c r="CU616" s="118">
        <f>IF(CX616="n/a","n/a",IF(EXACT(CX616,"Huibertgat/Eemshaven"),ROUND(
IF(IF(OR(ISBLANK(S616),S616="n/a"),P616,S616)&gt;pMHW!$C$3,0,
IF(IF(OR(ISBLANK(S616),S616="n/a"),P616,S616)&gt;pMHW!$D$3, (pMHW!$C$3-IF(OR(ISBLANK(S616),S616="n/a"),P616,S616))*LOOKUP(CX616,pMHW!$B$4:$B$8,pMHW!$M$4:$M$8),
IF(IF(OR(ISBLANK(S616),S616="n/a"),P616,S616)&gt;pMHW!$F$3,LOOKUP(CX616,pMHW!$B$4:$B$8,pMHW!$D$4:$D$8)+(pMHW!$D$3-IF(OR(ISBLANK(S616),S616="n/a"),P616,S616))*LOOKUP(CX616,pMHW!$B$4:$B$8,pMHW!$O$4:$O$8),
LOOKUP(CX616,pMHW!$B$4:$B$8,pMHW!$F$4:$F$8)))),1),
ROUND(
IF(IF(OR(ISBLANK(S616),S616="n/a"),P616,S616)&gt;pMHW!$C$3,0,
IF(IF(OR(ISBLANK(S616),S616="n/a"),P616,S616)&gt;pMHW!$D$3,(pMHW!$C$3-IF(OR(ISBLANK(S616),S616="n/a"),P616,S616))*LOOKUP(CX616,pMHW!$B$4:$B$8,pMHW!$M$4:$M$8),
IF(IF(OR(ISBLANK(S616),S616="n/a"),P616,S616)&gt;pMHW!$E$3,LOOKUP(CX616,pMHW!$B$4:$B$8,pMHW!$D$4:$D$8)+(pMHW!$D$3-IF(OR(ISBLANK(S616),S616="n/a"),P616,S616))*LOOKUP(CX616,pMHW!$B$4:$B$8,pMHW!$N$4:$N$8),
LOOKUP(CX616,pMHW!$B$4:$B$8,pMHW!$F$4:$F$8)))),1)))</f>
        <v>0.9</v>
      </c>
      <c r="CV616" s="117" t="s">
        <v>27</v>
      </c>
      <c r="CW616" s="119" t="str">
        <f t="shared" si="310"/>
        <v>FBE=0.75; pMHW=0.9 m</v>
      </c>
      <c r="CX616" s="119" t="s">
        <v>236</v>
      </c>
      <c r="CY616" s="165"/>
      <c r="CZ616" s="120">
        <f t="shared" si="336"/>
        <v>-6.0999999999999999E-2</v>
      </c>
      <c r="DA616" s="120">
        <f t="shared" si="337"/>
        <v>0.01</v>
      </c>
      <c r="DB616" s="120">
        <v>-6.1143878847360611E-2</v>
      </c>
      <c r="DC616" s="120">
        <v>-5.100293830037117E-2</v>
      </c>
      <c r="DD616" s="120">
        <v>-7.1213789284229279E-2</v>
      </c>
    </row>
    <row r="617" spans="1:108" s="35" customFormat="1" ht="12.75">
      <c r="A617" s="104" t="s">
        <v>1369</v>
      </c>
      <c r="B617" s="104" t="s">
        <v>1369</v>
      </c>
      <c r="C617" s="104" t="s">
        <v>1370</v>
      </c>
      <c r="D617" s="99">
        <v>2000</v>
      </c>
      <c r="E617" s="136" t="s">
        <v>1371</v>
      </c>
      <c r="F617" s="136" t="s">
        <v>1372</v>
      </c>
      <c r="G617" s="96">
        <v>2</v>
      </c>
      <c r="H617" s="105" t="s">
        <v>360</v>
      </c>
      <c r="I617" s="56">
        <v>51.831780299999998</v>
      </c>
      <c r="J617" s="56">
        <v>4.8100144839999999</v>
      </c>
      <c r="K617" s="106">
        <v>115215</v>
      </c>
      <c r="L617" s="106">
        <v>427178</v>
      </c>
      <c r="M617" s="49" t="s">
        <v>223</v>
      </c>
      <c r="N617" s="178">
        <f>Radiocarbon!K616</f>
        <v>5590</v>
      </c>
      <c r="O617" s="266">
        <f>Radiocarbon!L616</f>
        <v>50</v>
      </c>
      <c r="P617" s="179">
        <f>Radiocarbon!P616</f>
        <v>6370</v>
      </c>
      <c r="Q617" s="179">
        <f>Radiocarbon!Q616</f>
        <v>6490</v>
      </c>
      <c r="R617" s="179">
        <f>Radiocarbon!R616</f>
        <v>6290</v>
      </c>
      <c r="S617" s="179">
        <f>Radiocarbon!S616</f>
        <v>6360</v>
      </c>
      <c r="T617" s="179">
        <f>Radiocarbon!T616</f>
        <v>6450</v>
      </c>
      <c r="U617" s="179">
        <f>Radiocarbon!U616</f>
        <v>6290</v>
      </c>
      <c r="V617" s="97" t="str">
        <f t="shared" si="313"/>
        <v>Local MHW and GW (Tidal ULD Z-GW) terrestrial indicator; Fen-wood peat</v>
      </c>
      <c r="W617" s="17" t="s">
        <v>1373</v>
      </c>
      <c r="X617" s="97" t="s">
        <v>225</v>
      </c>
      <c r="Y617" s="107" t="s">
        <v>225</v>
      </c>
      <c r="Z617" s="97" t="s">
        <v>226</v>
      </c>
      <c r="AA617" s="133">
        <v>4.4400000000000004</v>
      </c>
      <c r="AB617" s="133">
        <v>1.499999999999968E-2</v>
      </c>
      <c r="AC617" s="36">
        <v>0</v>
      </c>
      <c r="AD617" s="148" t="s">
        <v>289</v>
      </c>
      <c r="AE617" s="59">
        <v>2.9999999999999361E-2</v>
      </c>
      <c r="AF617" s="61" t="s">
        <v>227</v>
      </c>
      <c r="AG617" s="181">
        <f t="shared" si="338"/>
        <v>7.4999999999998401E-2</v>
      </c>
      <c r="AH617" s="181">
        <f t="shared" si="339"/>
        <v>3.7499999999999201E-2</v>
      </c>
      <c r="AI617" s="181">
        <v>0.02</v>
      </c>
      <c r="AJ617" s="181">
        <v>0</v>
      </c>
      <c r="AK617" s="181">
        <v>0</v>
      </c>
      <c r="AL617" s="37" t="s">
        <v>8</v>
      </c>
      <c r="AM617" s="37" t="s">
        <v>8</v>
      </c>
      <c r="AN617" s="109">
        <v>0.01</v>
      </c>
      <c r="AO617" s="108" t="s">
        <v>8</v>
      </c>
      <c r="AP617" s="109">
        <v>0.02</v>
      </c>
      <c r="AQ617" s="108" t="s">
        <v>8</v>
      </c>
      <c r="AR617" s="108" t="s">
        <v>8</v>
      </c>
      <c r="AS617" s="108" t="s">
        <v>8</v>
      </c>
      <c r="AT617" s="112">
        <v>-5.4950000000000001</v>
      </c>
      <c r="AU617" s="37" t="s">
        <v>228</v>
      </c>
      <c r="AV617" s="112">
        <v>-5.4950000000000001</v>
      </c>
      <c r="AW617" s="111" t="s">
        <v>229</v>
      </c>
      <c r="AX617" s="130">
        <f t="shared" si="314"/>
        <v>4.8023431780745744E-2</v>
      </c>
      <c r="AY617" s="130">
        <f t="shared" si="315"/>
        <v>4.8023431780745744E-2</v>
      </c>
      <c r="AZ617" s="113" t="s">
        <v>8</v>
      </c>
      <c r="BA617" s="113" t="s">
        <v>8</v>
      </c>
      <c r="BB617" s="113" t="s">
        <v>8</v>
      </c>
      <c r="BC617" s="113" t="s">
        <v>8</v>
      </c>
      <c r="BD617" s="113" t="s">
        <v>8</v>
      </c>
      <c r="BE617" s="113">
        <v>0.9</v>
      </c>
      <c r="BF617" s="113" t="s">
        <v>8</v>
      </c>
      <c r="BG617" s="113" t="s">
        <v>8</v>
      </c>
      <c r="BH617" s="113" t="s">
        <v>8</v>
      </c>
      <c r="BI617" s="113" t="s">
        <v>8</v>
      </c>
      <c r="BJ617" s="170">
        <v>1</v>
      </c>
      <c r="BK617" s="281" t="s">
        <v>230</v>
      </c>
      <c r="BL617" s="124" t="s">
        <v>231</v>
      </c>
      <c r="BM617" s="124" t="s">
        <v>232</v>
      </c>
      <c r="BN617" s="115" t="s">
        <v>233</v>
      </c>
      <c r="BO617" s="42">
        <f t="shared" si="316"/>
        <v>0</v>
      </c>
      <c r="BP617" s="115">
        <v>0.1</v>
      </c>
      <c r="BQ617" s="116" t="str">
        <f t="shared" si="317"/>
        <v>n/a</v>
      </c>
      <c r="BR617" s="115" t="s">
        <v>8</v>
      </c>
      <c r="BS617" s="42" t="str">
        <f t="shared" si="318"/>
        <v>n/a</v>
      </c>
      <c r="BT617" s="115" t="s">
        <v>8</v>
      </c>
      <c r="BU617" s="115" t="s">
        <v>8</v>
      </c>
      <c r="BV617" s="66">
        <f t="shared" si="319"/>
        <v>2.249999999999952E-2</v>
      </c>
      <c r="BW617" s="66">
        <f t="shared" si="320"/>
        <v>3.0095531089925093E-2</v>
      </c>
      <c r="BX617" s="66">
        <f t="shared" si="321"/>
        <v>0.38856999999999997</v>
      </c>
      <c r="BY617" s="44">
        <f t="shared" si="322"/>
        <v>6.3991405672949545E-2</v>
      </c>
      <c r="BZ617" s="67" t="s">
        <v>8</v>
      </c>
      <c r="CA617" s="67" t="s">
        <v>8</v>
      </c>
      <c r="CB617" s="73">
        <f t="shared" si="323"/>
        <v>-5.4950000000000001</v>
      </c>
      <c r="CC617" s="73">
        <f t="shared" si="324"/>
        <v>0.11494342517771336</v>
      </c>
      <c r="CD617" s="73">
        <f t="shared" si="325"/>
        <v>0.11494342517771336</v>
      </c>
      <c r="CE617" s="90">
        <f t="shared" si="326"/>
        <v>-5.4950000000000001</v>
      </c>
      <c r="CF617" s="90">
        <f t="shared" si="327"/>
        <v>0.11093353866166869</v>
      </c>
      <c r="CG617" s="90">
        <f t="shared" si="328"/>
        <v>0.11093353866166869</v>
      </c>
      <c r="CH617" s="90">
        <f t="shared" si="329"/>
        <v>-5.0839300000000005</v>
      </c>
      <c r="CI617" s="90">
        <f t="shared" si="330"/>
        <v>0.1315556573910244</v>
      </c>
      <c r="CJ617" s="90">
        <f t="shared" si="331"/>
        <v>0.1315556573910244</v>
      </c>
      <c r="CK617" s="91">
        <f t="shared" si="332"/>
        <v>-5.0839300000000005</v>
      </c>
      <c r="CL617" s="90">
        <f t="shared" si="333"/>
        <v>0.1315556573910244</v>
      </c>
      <c r="CM617" s="91">
        <f t="shared" si="334"/>
        <v>0.1315556573910244</v>
      </c>
      <c r="CN617" s="93" t="str">
        <f t="shared" si="335"/>
        <v>1;2;3</v>
      </c>
      <c r="CO617" s="137">
        <v>0</v>
      </c>
      <c r="CP617" s="209"/>
      <c r="CQ617" s="137"/>
      <c r="CR617" s="64" t="s">
        <v>234</v>
      </c>
      <c r="CS617" s="164">
        <v>1</v>
      </c>
      <c r="CT617" s="117" t="s">
        <v>235</v>
      </c>
      <c r="CU617" s="118">
        <f>IF(CX617="n/a","n/a",IF(EXACT(CX617,"Huibertgat/Eemshaven"),ROUND(
IF(IF(OR(ISBLANK(S617),S617="n/a"),P617,S617)&gt;pMHW!$C$3,0,
IF(IF(OR(ISBLANK(S617),S617="n/a"),P617,S617)&gt;pMHW!$D$3, (pMHW!$C$3-IF(OR(ISBLANK(S617),S617="n/a"),P617,S617))*LOOKUP(CX617,pMHW!$B$4:$B$8,pMHW!$M$4:$M$8),
IF(IF(OR(ISBLANK(S617),S617="n/a"),P617,S617)&gt;pMHW!$F$3,LOOKUP(CX617,pMHW!$B$4:$B$8,pMHW!$D$4:$D$8)+(pMHW!$D$3-IF(OR(ISBLANK(S617),S617="n/a"),P617,S617))*LOOKUP(CX617,pMHW!$B$4:$B$8,pMHW!$O$4:$O$8),
LOOKUP(CX617,pMHW!$B$4:$B$8,pMHW!$F$4:$F$8)))),1),
ROUND(
IF(IF(OR(ISBLANK(S617),S617="n/a"),P617,S617)&gt;pMHW!$C$3,0,
IF(IF(OR(ISBLANK(S617),S617="n/a"),P617,S617)&gt;pMHW!$D$3,(pMHW!$C$3-IF(OR(ISBLANK(S617),S617="n/a"),P617,S617))*LOOKUP(CX617,pMHW!$B$4:$B$8,pMHW!$M$4:$M$8),
IF(IF(OR(ISBLANK(S617),S617="n/a"),P617,S617)&gt;pMHW!$E$3,LOOKUP(CX617,pMHW!$B$4:$B$8,pMHW!$D$4:$D$8)+(pMHW!$D$3-IF(OR(ISBLANK(S617),S617="n/a"),P617,S617))*LOOKUP(CX617,pMHW!$B$4:$B$8,pMHW!$N$4:$N$8),
LOOKUP(CX617,pMHW!$B$4:$B$8,pMHW!$F$4:$F$8)))),1)))</f>
        <v>0.9</v>
      </c>
      <c r="CV617" s="117" t="s">
        <v>27</v>
      </c>
      <c r="CW617" s="119" t="str">
        <f t="shared" si="310"/>
        <v>FBE=1; pMHW=0.9 m</v>
      </c>
      <c r="CX617" s="119" t="s">
        <v>236</v>
      </c>
      <c r="CY617" s="165"/>
      <c r="CZ617" s="120">
        <f t="shared" si="336"/>
        <v>-6.0999999999999999E-2</v>
      </c>
      <c r="DA617" s="120">
        <f t="shared" si="337"/>
        <v>0.01</v>
      </c>
      <c r="DB617" s="120">
        <v>-6.0683298856019967E-2</v>
      </c>
      <c r="DC617" s="120">
        <v>-5.0618749111890793E-2</v>
      </c>
      <c r="DD617" s="120">
        <v>-7.0677362382411957E-2</v>
      </c>
    </row>
    <row r="618" spans="1:108" s="35" customFormat="1" ht="12.75">
      <c r="A618" s="104" t="s">
        <v>1397</v>
      </c>
      <c r="B618" s="104" t="s">
        <v>1397</v>
      </c>
      <c r="C618" s="104" t="s">
        <v>1370</v>
      </c>
      <c r="D618" s="99">
        <v>2000</v>
      </c>
      <c r="E618" s="136" t="s">
        <v>1371</v>
      </c>
      <c r="F618" s="136" t="s">
        <v>1398</v>
      </c>
      <c r="G618" s="96">
        <v>2</v>
      </c>
      <c r="H618" s="105" t="s">
        <v>360</v>
      </c>
      <c r="I618" s="56">
        <v>51.831690780000002</v>
      </c>
      <c r="J618" s="56">
        <v>4.8100881700000002</v>
      </c>
      <c r="K618" s="106">
        <v>115220</v>
      </c>
      <c r="L618" s="106">
        <v>427168</v>
      </c>
      <c r="M618" s="49" t="s">
        <v>223</v>
      </c>
      <c r="N618" s="178">
        <f>Radiocarbon!K617</f>
        <v>6461</v>
      </c>
      <c r="O618" s="266">
        <f>Radiocarbon!L617</f>
        <v>43</v>
      </c>
      <c r="P618" s="179">
        <f>Radiocarbon!P617</f>
        <v>7370</v>
      </c>
      <c r="Q618" s="179">
        <f>Radiocarbon!Q617</f>
        <v>7430</v>
      </c>
      <c r="R618" s="179">
        <f>Radiocarbon!R617</f>
        <v>7270</v>
      </c>
      <c r="S618" s="179">
        <f>Radiocarbon!S617</f>
        <v>7360</v>
      </c>
      <c r="T618" s="179">
        <f>Radiocarbon!T617</f>
        <v>7430</v>
      </c>
      <c r="U618" s="179">
        <f>Radiocarbon!U617</f>
        <v>7280</v>
      </c>
      <c r="V618" s="97" t="str">
        <f t="shared" si="313"/>
        <v>Local MHW and GW (Tidal ULD Z-GW) terrestrial indicator; Fen peat</v>
      </c>
      <c r="W618" s="17" t="s">
        <v>1399</v>
      </c>
      <c r="X618" s="97" t="s">
        <v>225</v>
      </c>
      <c r="Y618" s="107" t="s">
        <v>225</v>
      </c>
      <c r="Z618" s="97" t="s">
        <v>226</v>
      </c>
      <c r="AA618" s="133">
        <v>7.36</v>
      </c>
      <c r="AB618" s="133">
        <v>1.499999999999968E-2</v>
      </c>
      <c r="AC618" s="36">
        <v>0</v>
      </c>
      <c r="AD618" s="148" t="s">
        <v>289</v>
      </c>
      <c r="AE618" s="59">
        <v>2.9999999999999361E-2</v>
      </c>
      <c r="AF618" s="61" t="s">
        <v>227</v>
      </c>
      <c r="AG618" s="181">
        <f t="shared" si="338"/>
        <v>7.4999999999998401E-2</v>
      </c>
      <c r="AH618" s="181">
        <f t="shared" si="339"/>
        <v>3.7499999999999201E-2</v>
      </c>
      <c r="AI618" s="181">
        <v>0.02</v>
      </c>
      <c r="AJ618" s="181">
        <v>0</v>
      </c>
      <c r="AK618" s="181">
        <v>0</v>
      </c>
      <c r="AL618" s="37" t="s">
        <v>8</v>
      </c>
      <c r="AM618" s="37" t="s">
        <v>8</v>
      </c>
      <c r="AN618" s="109">
        <v>0.01</v>
      </c>
      <c r="AO618" s="108" t="s">
        <v>8</v>
      </c>
      <c r="AP618" s="109">
        <v>0.02</v>
      </c>
      <c r="AQ618" s="108" t="s">
        <v>8</v>
      </c>
      <c r="AR618" s="108" t="s">
        <v>8</v>
      </c>
      <c r="AS618" s="108" t="s">
        <v>8</v>
      </c>
      <c r="AT618" s="112">
        <v>-8.4149999999999991</v>
      </c>
      <c r="AU618" s="37" t="s">
        <v>228</v>
      </c>
      <c r="AV618" s="112">
        <v>-8.4149999999999991</v>
      </c>
      <c r="AW618" s="111" t="s">
        <v>229</v>
      </c>
      <c r="AX618" s="130">
        <f t="shared" si="314"/>
        <v>4.8023431780745744E-2</v>
      </c>
      <c r="AY618" s="130">
        <f t="shared" si="315"/>
        <v>4.8023431780745744E-2</v>
      </c>
      <c r="AZ618" s="113" t="s">
        <v>8</v>
      </c>
      <c r="BA618" s="113" t="s">
        <v>8</v>
      </c>
      <c r="BB618" s="113" t="s">
        <v>8</v>
      </c>
      <c r="BC618" s="113" t="s">
        <v>8</v>
      </c>
      <c r="BD618" s="113" t="s">
        <v>8</v>
      </c>
      <c r="BE618" s="113">
        <v>0.9</v>
      </c>
      <c r="BF618" s="113" t="s">
        <v>8</v>
      </c>
      <c r="BG618" s="113" t="s">
        <v>8</v>
      </c>
      <c r="BH618" s="113" t="s">
        <v>8</v>
      </c>
      <c r="BI618" s="113" t="s">
        <v>8</v>
      </c>
      <c r="BJ618" s="170">
        <v>1</v>
      </c>
      <c r="BK618" s="114" t="s">
        <v>230</v>
      </c>
      <c r="BL618" s="124" t="s">
        <v>279</v>
      </c>
      <c r="BM618" s="124" t="s">
        <v>232</v>
      </c>
      <c r="BN618" s="42" t="s">
        <v>280</v>
      </c>
      <c r="BO618" s="42">
        <f t="shared" si="316"/>
        <v>-0.3</v>
      </c>
      <c r="BP618" s="115">
        <v>0.2</v>
      </c>
      <c r="BQ618" s="116" t="str">
        <f t="shared" si="317"/>
        <v>n/a</v>
      </c>
      <c r="BR618" s="115" t="s">
        <v>8</v>
      </c>
      <c r="BS618" s="42" t="str">
        <f t="shared" si="318"/>
        <v>n/a</v>
      </c>
      <c r="BT618" s="115" t="s">
        <v>8</v>
      </c>
      <c r="BU618" s="115" t="s">
        <v>8</v>
      </c>
      <c r="BV618" s="66">
        <f t="shared" si="319"/>
        <v>2.249999999999952E-2</v>
      </c>
      <c r="BW618" s="66">
        <f t="shared" si="320"/>
        <v>3.0095531089925093E-2</v>
      </c>
      <c r="BX618" s="66">
        <f t="shared" si="321"/>
        <v>0.44956999999999997</v>
      </c>
      <c r="BY618" s="44">
        <f t="shared" si="322"/>
        <v>7.386138639370371E-2</v>
      </c>
      <c r="BZ618" s="67" t="s">
        <v>8</v>
      </c>
      <c r="CA618" s="67" t="s">
        <v>8</v>
      </c>
      <c r="CB618" s="73">
        <f t="shared" si="323"/>
        <v>-8.1149999999999984</v>
      </c>
      <c r="CC618" s="73">
        <f t="shared" si="324"/>
        <v>0.20787494074944338</v>
      </c>
      <c r="CD618" s="73">
        <f t="shared" si="325"/>
        <v>0.20787494074944338</v>
      </c>
      <c r="CE618" s="90">
        <f t="shared" si="326"/>
        <v>-8.1149999999999984</v>
      </c>
      <c r="CF618" s="90">
        <f t="shared" si="327"/>
        <v>0.20568483172076629</v>
      </c>
      <c r="CG618" s="90">
        <f t="shared" si="328"/>
        <v>0.20568483172076629</v>
      </c>
      <c r="CH618" s="90">
        <f t="shared" si="329"/>
        <v>-7.6429299999999998</v>
      </c>
      <c r="CI618" s="90">
        <f t="shared" si="330"/>
        <v>0.22060710639411549</v>
      </c>
      <c r="CJ618" s="90">
        <f t="shared" si="331"/>
        <v>0.22060710639411549</v>
      </c>
      <c r="CK618" s="91">
        <f t="shared" si="332"/>
        <v>-7.6429299999999998</v>
      </c>
      <c r="CL618" s="90">
        <f t="shared" si="333"/>
        <v>0.22060710639411549</v>
      </c>
      <c r="CM618" s="91">
        <f t="shared" si="334"/>
        <v>0.22060710639411549</v>
      </c>
      <c r="CN618" s="93" t="str">
        <f t="shared" si="335"/>
        <v>1;2;3</v>
      </c>
      <c r="CO618" s="137">
        <v>0</v>
      </c>
      <c r="CP618" s="209"/>
      <c r="CQ618" s="137"/>
      <c r="CR618" s="64" t="s">
        <v>234</v>
      </c>
      <c r="CS618" s="164">
        <v>0.75</v>
      </c>
      <c r="CT618" s="117" t="s">
        <v>235</v>
      </c>
      <c r="CU618" s="118">
        <f>IF(CX618="n/a","n/a",IF(EXACT(CX618,"Huibertgat/Eemshaven"),ROUND(
IF(IF(OR(ISBLANK(S618),S618="n/a"),P618,S618)&gt;pMHW!$C$3,0,
IF(IF(OR(ISBLANK(S618),S618="n/a"),P618,S618)&gt;pMHW!$D$3, (pMHW!$C$3-IF(OR(ISBLANK(S618),S618="n/a"),P618,S618))*LOOKUP(CX618,pMHW!$B$4:$B$8,pMHW!$M$4:$M$8),
IF(IF(OR(ISBLANK(S618),S618="n/a"),P618,S618)&gt;pMHW!$F$3,LOOKUP(CX618,pMHW!$B$4:$B$8,pMHW!$D$4:$D$8)+(pMHW!$D$3-IF(OR(ISBLANK(S618),S618="n/a"),P618,S618))*LOOKUP(CX618,pMHW!$B$4:$B$8,pMHW!$O$4:$O$8),
LOOKUP(CX618,pMHW!$B$4:$B$8,pMHW!$F$4:$F$8)))),1),
ROUND(
IF(IF(OR(ISBLANK(S618),S618="n/a"),P618,S618)&gt;pMHW!$C$3,0,
IF(IF(OR(ISBLANK(S618),S618="n/a"),P618,S618)&gt;pMHW!$D$3,(pMHW!$C$3-IF(OR(ISBLANK(S618),S618="n/a"),P618,S618))*LOOKUP(CX618,pMHW!$B$4:$B$8,pMHW!$M$4:$M$8),
IF(IF(OR(ISBLANK(S618),S618="n/a"),P618,S618)&gt;pMHW!$E$3,LOOKUP(CX618,pMHW!$B$4:$B$8,pMHW!$D$4:$D$8)+(pMHW!$D$3-IF(OR(ISBLANK(S618),S618="n/a"),P618,S618))*LOOKUP(CX618,pMHW!$B$4:$B$8,pMHW!$N$4:$N$8),
LOOKUP(CX618,pMHW!$B$4:$B$8,pMHW!$F$4:$F$8)))),1)))</f>
        <v>0.8</v>
      </c>
      <c r="CV618" s="117" t="s">
        <v>27</v>
      </c>
      <c r="CW618" s="119" t="str">
        <f t="shared" si="310"/>
        <v>FBE=0.75; pMHW=0.8 m</v>
      </c>
      <c r="CX618" s="119" t="s">
        <v>236</v>
      </c>
      <c r="CY618" s="165"/>
      <c r="CZ618" s="120">
        <f t="shared" si="336"/>
        <v>-6.0999999999999999E-2</v>
      </c>
      <c r="DA618" s="120">
        <f t="shared" si="337"/>
        <v>0.01</v>
      </c>
      <c r="DB618" s="120">
        <v>-6.0683298856019967E-2</v>
      </c>
      <c r="DC618" s="120">
        <v>-5.0618749111890793E-2</v>
      </c>
      <c r="DD618" s="120">
        <v>-7.0677362382411957E-2</v>
      </c>
    </row>
    <row r="619" spans="1:108" s="35" customFormat="1" ht="12.75">
      <c r="A619" s="104" t="s">
        <v>2496</v>
      </c>
      <c r="B619" s="104" t="s">
        <v>2496</v>
      </c>
      <c r="C619" s="104" t="s">
        <v>1370</v>
      </c>
      <c r="D619" s="99">
        <v>2000</v>
      </c>
      <c r="E619" s="136" t="s">
        <v>2490</v>
      </c>
      <c r="F619" s="136" t="s">
        <v>2497</v>
      </c>
      <c r="G619" s="96">
        <v>2</v>
      </c>
      <c r="H619" s="105" t="s">
        <v>360</v>
      </c>
      <c r="I619" s="56">
        <v>51.835897770000003</v>
      </c>
      <c r="J619" s="56">
        <v>4.8231070799999998</v>
      </c>
      <c r="K619" s="106">
        <v>116121</v>
      </c>
      <c r="L619" s="106">
        <v>427629</v>
      </c>
      <c r="M619" s="49" t="s">
        <v>223</v>
      </c>
      <c r="N619" s="178">
        <f>Radiocarbon!K618</f>
        <v>6011</v>
      </c>
      <c r="O619" s="266">
        <f>Radiocarbon!L618</f>
        <v>49</v>
      </c>
      <c r="P619" s="179">
        <f>Radiocarbon!P618</f>
        <v>6850</v>
      </c>
      <c r="Q619" s="179">
        <f>Radiocarbon!Q618</f>
        <v>6990</v>
      </c>
      <c r="R619" s="179">
        <f>Radiocarbon!R618</f>
        <v>6730</v>
      </c>
      <c r="S619" s="179">
        <f>Radiocarbon!S618</f>
        <v>6830</v>
      </c>
      <c r="T619" s="179">
        <f>Radiocarbon!T618</f>
        <v>6950</v>
      </c>
      <c r="U619" s="179">
        <f>Radiocarbon!U618</f>
        <v>6730</v>
      </c>
      <c r="V619" s="97" t="str">
        <f t="shared" si="313"/>
        <v>Local MHW and GW (Tidal ULD Z-GW) terrestrial indicator; Fen peat</v>
      </c>
      <c r="W619" s="17" t="s">
        <v>2498</v>
      </c>
      <c r="X619" s="97" t="s">
        <v>225</v>
      </c>
      <c r="Y619" s="107" t="s">
        <v>225</v>
      </c>
      <c r="Z619" s="97" t="s">
        <v>226</v>
      </c>
      <c r="AA619" s="133">
        <v>5.34</v>
      </c>
      <c r="AB619" s="133">
        <v>1.0000000000000231E-2</v>
      </c>
      <c r="AC619" s="36">
        <v>0</v>
      </c>
      <c r="AD619" s="148" t="s">
        <v>289</v>
      </c>
      <c r="AE619" s="59">
        <v>2.0000000000000462E-2</v>
      </c>
      <c r="AF619" s="61" t="s">
        <v>227</v>
      </c>
      <c r="AG619" s="181">
        <f t="shared" si="338"/>
        <v>5.0000000000001155E-2</v>
      </c>
      <c r="AH619" s="181">
        <f t="shared" si="339"/>
        <v>2.5000000000000577E-2</v>
      </c>
      <c r="AI619" s="181">
        <v>0.02</v>
      </c>
      <c r="AJ619" s="181">
        <v>0</v>
      </c>
      <c r="AK619" s="181">
        <v>0</v>
      </c>
      <c r="AL619" s="37" t="s">
        <v>8</v>
      </c>
      <c r="AM619" s="37" t="s">
        <v>8</v>
      </c>
      <c r="AN619" s="109">
        <v>0.01</v>
      </c>
      <c r="AO619" s="108" t="s">
        <v>8</v>
      </c>
      <c r="AP619" s="109">
        <v>0.02</v>
      </c>
      <c r="AQ619" s="108" t="s">
        <v>8</v>
      </c>
      <c r="AR619" s="108" t="s">
        <v>8</v>
      </c>
      <c r="AS619" s="108" t="s">
        <v>8</v>
      </c>
      <c r="AT619" s="112">
        <v>-6.68</v>
      </c>
      <c r="AU619" s="37" t="s">
        <v>228</v>
      </c>
      <c r="AV619" s="112">
        <v>-6.68</v>
      </c>
      <c r="AW619" s="111" t="s">
        <v>229</v>
      </c>
      <c r="AX619" s="130">
        <f t="shared" si="314"/>
        <v>3.9051248379533644E-2</v>
      </c>
      <c r="AY619" s="130">
        <f t="shared" si="315"/>
        <v>3.9051248379533644E-2</v>
      </c>
      <c r="AZ619" s="113" t="s">
        <v>8</v>
      </c>
      <c r="BA619" s="113" t="s">
        <v>8</v>
      </c>
      <c r="BB619" s="113" t="s">
        <v>8</v>
      </c>
      <c r="BC619" s="113" t="s">
        <v>8</v>
      </c>
      <c r="BD619" s="113" t="s">
        <v>8</v>
      </c>
      <c r="BE619" s="113">
        <v>0.9</v>
      </c>
      <c r="BF619" s="113" t="s">
        <v>8</v>
      </c>
      <c r="BG619" s="113" t="s">
        <v>8</v>
      </c>
      <c r="BH619" s="113" t="s">
        <v>8</v>
      </c>
      <c r="BI619" s="113" t="s">
        <v>8</v>
      </c>
      <c r="BJ619" s="170">
        <v>1</v>
      </c>
      <c r="BK619" s="114" t="s">
        <v>230</v>
      </c>
      <c r="BL619" s="124" t="s">
        <v>279</v>
      </c>
      <c r="BM619" s="124" t="s">
        <v>232</v>
      </c>
      <c r="BN619" s="42" t="s">
        <v>280</v>
      </c>
      <c r="BO619" s="42">
        <f t="shared" si="316"/>
        <v>-0.3</v>
      </c>
      <c r="BP619" s="115">
        <v>0.2</v>
      </c>
      <c r="BQ619" s="116" t="str">
        <f t="shared" si="317"/>
        <v>n/a</v>
      </c>
      <c r="BR619" s="115" t="s">
        <v>8</v>
      </c>
      <c r="BS619" s="42" t="str">
        <f t="shared" si="318"/>
        <v>n/a</v>
      </c>
      <c r="BT619" s="115" t="s">
        <v>8</v>
      </c>
      <c r="BU619" s="115" t="s">
        <v>8</v>
      </c>
      <c r="BV619" s="66">
        <f t="shared" si="319"/>
        <v>1.5000000000000346E-2</v>
      </c>
      <c r="BW619" s="66">
        <f t="shared" si="320"/>
        <v>3.0042495765422006E-2</v>
      </c>
      <c r="BX619" s="66">
        <f t="shared" si="321"/>
        <v>0.41784999999999994</v>
      </c>
      <c r="BY619" s="44">
        <f t="shared" si="322"/>
        <v>6.8957486178079314E-2</v>
      </c>
      <c r="BZ619" s="67" t="s">
        <v>8</v>
      </c>
      <c r="CA619" s="67" t="s">
        <v>8</v>
      </c>
      <c r="CB619" s="73">
        <f t="shared" si="323"/>
        <v>-6.38</v>
      </c>
      <c r="CC619" s="73">
        <f t="shared" si="324"/>
        <v>0.20597949303708715</v>
      </c>
      <c r="CD619" s="73">
        <f t="shared" si="325"/>
        <v>0.20597949303708715</v>
      </c>
      <c r="CE619" s="90">
        <f t="shared" si="326"/>
        <v>-6.38</v>
      </c>
      <c r="CF619" s="90">
        <f t="shared" si="327"/>
        <v>0.20377683872314839</v>
      </c>
      <c r="CG619" s="90">
        <f t="shared" si="328"/>
        <v>0.20377683872314839</v>
      </c>
      <c r="CH619" s="90">
        <f t="shared" si="329"/>
        <v>-5.9471499999999997</v>
      </c>
      <c r="CI619" s="90">
        <f t="shared" si="330"/>
        <v>0.21721576013681751</v>
      </c>
      <c r="CJ619" s="90">
        <f t="shared" si="331"/>
        <v>0.21721576013681751</v>
      </c>
      <c r="CK619" s="91">
        <f t="shared" si="332"/>
        <v>-5.9471499999999997</v>
      </c>
      <c r="CL619" s="90">
        <f t="shared" si="333"/>
        <v>0.21721576013681751</v>
      </c>
      <c r="CM619" s="91">
        <f t="shared" si="334"/>
        <v>0.21721576013681751</v>
      </c>
      <c r="CN619" s="93" t="str">
        <f t="shared" si="335"/>
        <v>1;2;3</v>
      </c>
      <c r="CO619" s="137">
        <v>0</v>
      </c>
      <c r="CP619" s="209"/>
      <c r="CQ619" s="137"/>
      <c r="CR619" s="64" t="s">
        <v>234</v>
      </c>
      <c r="CS619" s="164">
        <v>0.75</v>
      </c>
      <c r="CT619" s="117" t="s">
        <v>235</v>
      </c>
      <c r="CU619" s="118">
        <f>IF(CX619="n/a","n/a",IF(EXACT(CX619,"Huibertgat/Eemshaven"),ROUND(
IF(IF(OR(ISBLANK(S619),S619="n/a"),P619,S619)&gt;pMHW!$C$3,0,
IF(IF(OR(ISBLANK(S619),S619="n/a"),P619,S619)&gt;pMHW!$D$3, (pMHW!$C$3-IF(OR(ISBLANK(S619),S619="n/a"),P619,S619))*LOOKUP(CX619,pMHW!$B$4:$B$8,pMHW!$M$4:$M$8),
IF(IF(OR(ISBLANK(S619),S619="n/a"),P619,S619)&gt;pMHW!$F$3,LOOKUP(CX619,pMHW!$B$4:$B$8,pMHW!$D$4:$D$8)+(pMHW!$D$3-IF(OR(ISBLANK(S619),S619="n/a"),P619,S619))*LOOKUP(CX619,pMHW!$B$4:$B$8,pMHW!$O$4:$O$8),
LOOKUP(CX619,pMHW!$B$4:$B$8,pMHW!$F$4:$F$8)))),1),
ROUND(
IF(IF(OR(ISBLANK(S619),S619="n/a"),P619,S619)&gt;pMHW!$C$3,0,
IF(IF(OR(ISBLANK(S619),S619="n/a"),P619,S619)&gt;pMHW!$D$3,(pMHW!$C$3-IF(OR(ISBLANK(S619),S619="n/a"),P619,S619))*LOOKUP(CX619,pMHW!$B$4:$B$8,pMHW!$M$4:$M$8),
IF(IF(OR(ISBLANK(S619),S619="n/a"),P619,S619)&gt;pMHW!$E$3,LOOKUP(CX619,pMHW!$B$4:$B$8,pMHW!$D$4:$D$8)+(pMHW!$D$3-IF(OR(ISBLANK(S619),S619="n/a"),P619,S619))*LOOKUP(CX619,pMHW!$B$4:$B$8,pMHW!$N$4:$N$8),
LOOKUP(CX619,pMHW!$B$4:$B$8,pMHW!$F$4:$F$8)))),1)))</f>
        <v>0.9</v>
      </c>
      <c r="CV619" s="117" t="s">
        <v>27</v>
      </c>
      <c r="CW619" s="119" t="str">
        <f t="shared" si="310"/>
        <v>FBE=0.75; pMHW=0.9 m</v>
      </c>
      <c r="CX619" s="119" t="s">
        <v>236</v>
      </c>
      <c r="CY619" s="165"/>
      <c r="CZ619" s="120">
        <f t="shared" si="336"/>
        <v>-6.0999999999999999E-2</v>
      </c>
      <c r="DA619" s="120">
        <f t="shared" si="337"/>
        <v>0.01</v>
      </c>
      <c r="DB619" s="120">
        <v>-6.1143878847360611E-2</v>
      </c>
      <c r="DC619" s="120">
        <v>-5.100293830037117E-2</v>
      </c>
      <c r="DD619" s="120">
        <v>-7.1213789284229279E-2</v>
      </c>
    </row>
    <row r="620" spans="1:108" s="35" customFormat="1" ht="12.75">
      <c r="A620" s="104" t="s">
        <v>2499</v>
      </c>
      <c r="B620" s="104" t="s">
        <v>2499</v>
      </c>
      <c r="C620" s="104" t="s">
        <v>1370</v>
      </c>
      <c r="D620" s="99">
        <v>2000</v>
      </c>
      <c r="E620" s="136" t="s">
        <v>2490</v>
      </c>
      <c r="F620" s="136" t="s">
        <v>2500</v>
      </c>
      <c r="G620" s="96">
        <v>2</v>
      </c>
      <c r="H620" s="105" t="s">
        <v>360</v>
      </c>
      <c r="I620" s="56">
        <v>51.835888789999998</v>
      </c>
      <c r="J620" s="56">
        <v>4.8231071920000002</v>
      </c>
      <c r="K620" s="106">
        <v>116121</v>
      </c>
      <c r="L620" s="106">
        <v>427628</v>
      </c>
      <c r="M620" s="49" t="s">
        <v>223</v>
      </c>
      <c r="N620" s="178">
        <f>Radiocarbon!K619</f>
        <v>6065</v>
      </c>
      <c r="O620" s="266">
        <f>Radiocarbon!L619</f>
        <v>46</v>
      </c>
      <c r="P620" s="179">
        <f>Radiocarbon!P619</f>
        <v>6920</v>
      </c>
      <c r="Q620" s="179">
        <f>Radiocarbon!Q619</f>
        <v>7160</v>
      </c>
      <c r="R620" s="179">
        <f>Radiocarbon!R619</f>
        <v>6750</v>
      </c>
      <c r="S620" s="179">
        <f>Radiocarbon!S619</f>
        <v>6930</v>
      </c>
      <c r="T620" s="179">
        <f>Radiocarbon!T619</f>
        <v>7160</v>
      </c>
      <c r="U620" s="179">
        <f>Radiocarbon!U619</f>
        <v>6790</v>
      </c>
      <c r="V620" s="97" t="str">
        <f t="shared" si="313"/>
        <v>Local MHW and GW (Tidal ULD Z-GW) terrestrial indicator; Fen peat</v>
      </c>
      <c r="W620" s="17" t="s">
        <v>2501</v>
      </c>
      <c r="X620" s="97" t="s">
        <v>225</v>
      </c>
      <c r="Y620" s="107" t="s">
        <v>225</v>
      </c>
      <c r="Z620" s="97" t="s">
        <v>226</v>
      </c>
      <c r="AA620" s="133">
        <v>5.85</v>
      </c>
      <c r="AB620" s="133">
        <v>1.0000000000000231E-2</v>
      </c>
      <c r="AC620" s="36">
        <v>0</v>
      </c>
      <c r="AD620" s="148" t="s">
        <v>289</v>
      </c>
      <c r="AE620" s="59">
        <v>2.0000000000000462E-2</v>
      </c>
      <c r="AF620" s="61" t="s">
        <v>227</v>
      </c>
      <c r="AG620" s="181">
        <f t="shared" si="338"/>
        <v>5.0000000000001155E-2</v>
      </c>
      <c r="AH620" s="181">
        <f t="shared" si="339"/>
        <v>2.5000000000000577E-2</v>
      </c>
      <c r="AI620" s="181">
        <v>0.02</v>
      </c>
      <c r="AJ620" s="181">
        <v>0</v>
      </c>
      <c r="AK620" s="181">
        <v>0</v>
      </c>
      <c r="AL620" s="37" t="s">
        <v>8</v>
      </c>
      <c r="AM620" s="37" t="s">
        <v>8</v>
      </c>
      <c r="AN620" s="109">
        <v>0.01</v>
      </c>
      <c r="AO620" s="108" t="s">
        <v>8</v>
      </c>
      <c r="AP620" s="109">
        <v>0.02</v>
      </c>
      <c r="AQ620" s="108" t="s">
        <v>8</v>
      </c>
      <c r="AR620" s="108" t="s">
        <v>8</v>
      </c>
      <c r="AS620" s="108" t="s">
        <v>8</v>
      </c>
      <c r="AT620" s="112">
        <v>-7.1899999999999995</v>
      </c>
      <c r="AU620" s="37" t="s">
        <v>228</v>
      </c>
      <c r="AV620" s="112">
        <v>-7.1899999999999995</v>
      </c>
      <c r="AW620" s="111" t="s">
        <v>229</v>
      </c>
      <c r="AX620" s="130">
        <f t="shared" si="314"/>
        <v>3.9051248379533644E-2</v>
      </c>
      <c r="AY620" s="130">
        <f t="shared" si="315"/>
        <v>3.9051248379533644E-2</v>
      </c>
      <c r="AZ620" s="113" t="s">
        <v>8</v>
      </c>
      <c r="BA620" s="113" t="s">
        <v>8</v>
      </c>
      <c r="BB620" s="113" t="s">
        <v>8</v>
      </c>
      <c r="BC620" s="113" t="s">
        <v>8</v>
      </c>
      <c r="BD620" s="113" t="s">
        <v>8</v>
      </c>
      <c r="BE620" s="113">
        <v>0.9</v>
      </c>
      <c r="BF620" s="113" t="s">
        <v>8</v>
      </c>
      <c r="BG620" s="113" t="s">
        <v>8</v>
      </c>
      <c r="BH620" s="113" t="s">
        <v>8</v>
      </c>
      <c r="BI620" s="113" t="s">
        <v>8</v>
      </c>
      <c r="BJ620" s="170">
        <v>1</v>
      </c>
      <c r="BK620" s="114" t="s">
        <v>230</v>
      </c>
      <c r="BL620" s="124" t="s">
        <v>279</v>
      </c>
      <c r="BM620" s="124" t="s">
        <v>232</v>
      </c>
      <c r="BN620" s="42" t="s">
        <v>280</v>
      </c>
      <c r="BO620" s="42">
        <f t="shared" si="316"/>
        <v>-0.3</v>
      </c>
      <c r="BP620" s="115">
        <v>0.2</v>
      </c>
      <c r="BQ620" s="116" t="str">
        <f t="shared" si="317"/>
        <v>n/a</v>
      </c>
      <c r="BR620" s="115" t="s">
        <v>8</v>
      </c>
      <c r="BS620" s="42" t="str">
        <f t="shared" si="318"/>
        <v>n/a</v>
      </c>
      <c r="BT620" s="115" t="s">
        <v>8</v>
      </c>
      <c r="BU620" s="115" t="s">
        <v>8</v>
      </c>
      <c r="BV620" s="66">
        <f t="shared" si="319"/>
        <v>1.5000000000000346E-2</v>
      </c>
      <c r="BW620" s="66">
        <f t="shared" si="320"/>
        <v>3.0042495765422006E-2</v>
      </c>
      <c r="BX620" s="66">
        <f t="shared" si="321"/>
        <v>0.42212</v>
      </c>
      <c r="BY620" s="44">
        <f t="shared" si="322"/>
        <v>7.0320800798910149E-2</v>
      </c>
      <c r="BZ620" s="67" t="s">
        <v>8</v>
      </c>
      <c r="CA620" s="67" t="s">
        <v>8</v>
      </c>
      <c r="CB620" s="73">
        <f t="shared" si="323"/>
        <v>-6.89</v>
      </c>
      <c r="CC620" s="73">
        <f t="shared" si="324"/>
        <v>0.20597949303708715</v>
      </c>
      <c r="CD620" s="73">
        <f t="shared" si="325"/>
        <v>0.20597949303708715</v>
      </c>
      <c r="CE620" s="90">
        <f t="shared" si="326"/>
        <v>-6.89</v>
      </c>
      <c r="CF620" s="90">
        <f t="shared" si="327"/>
        <v>0.20377683872314839</v>
      </c>
      <c r="CG620" s="90">
        <f t="shared" si="328"/>
        <v>0.20377683872314839</v>
      </c>
      <c r="CH620" s="90">
        <f t="shared" si="329"/>
        <v>-6.4528799999999995</v>
      </c>
      <c r="CI620" s="90">
        <f t="shared" si="330"/>
        <v>0.21765239850921797</v>
      </c>
      <c r="CJ620" s="90">
        <f t="shared" si="331"/>
        <v>0.21765239850921797</v>
      </c>
      <c r="CK620" s="91">
        <f t="shared" si="332"/>
        <v>-6.4528799999999995</v>
      </c>
      <c r="CL620" s="90">
        <f t="shared" si="333"/>
        <v>0.21765239850921797</v>
      </c>
      <c r="CM620" s="91">
        <f t="shared" si="334"/>
        <v>0.21765239850921797</v>
      </c>
      <c r="CN620" s="93" t="str">
        <f t="shared" si="335"/>
        <v>1;2;3</v>
      </c>
      <c r="CO620" s="137">
        <v>0</v>
      </c>
      <c r="CP620" s="209"/>
      <c r="CQ620" s="137"/>
      <c r="CR620" s="64" t="s">
        <v>234</v>
      </c>
      <c r="CS620" s="164">
        <v>0.75</v>
      </c>
      <c r="CT620" s="117" t="s">
        <v>235</v>
      </c>
      <c r="CU620" s="118">
        <f>IF(CX620="n/a","n/a",IF(EXACT(CX620,"Huibertgat/Eemshaven"),ROUND(
IF(IF(OR(ISBLANK(S620),S620="n/a"),P620,S620)&gt;pMHW!$C$3,0,
IF(IF(OR(ISBLANK(S620),S620="n/a"),P620,S620)&gt;pMHW!$D$3, (pMHW!$C$3-IF(OR(ISBLANK(S620),S620="n/a"),P620,S620))*LOOKUP(CX620,pMHW!$B$4:$B$8,pMHW!$M$4:$M$8),
IF(IF(OR(ISBLANK(S620),S620="n/a"),P620,S620)&gt;pMHW!$F$3,LOOKUP(CX620,pMHW!$B$4:$B$8,pMHW!$D$4:$D$8)+(pMHW!$D$3-IF(OR(ISBLANK(S620),S620="n/a"),P620,S620))*LOOKUP(CX620,pMHW!$B$4:$B$8,pMHW!$O$4:$O$8),
LOOKUP(CX620,pMHW!$B$4:$B$8,pMHW!$F$4:$F$8)))),1),
ROUND(
IF(IF(OR(ISBLANK(S620),S620="n/a"),P620,S620)&gt;pMHW!$C$3,0,
IF(IF(OR(ISBLANK(S620),S620="n/a"),P620,S620)&gt;pMHW!$D$3,(pMHW!$C$3-IF(OR(ISBLANK(S620),S620="n/a"),P620,S620))*LOOKUP(CX620,pMHW!$B$4:$B$8,pMHW!$M$4:$M$8),
IF(IF(OR(ISBLANK(S620),S620="n/a"),P620,S620)&gt;pMHW!$E$3,LOOKUP(CX620,pMHW!$B$4:$B$8,pMHW!$D$4:$D$8)+(pMHW!$D$3-IF(OR(ISBLANK(S620),S620="n/a"),P620,S620))*LOOKUP(CX620,pMHW!$B$4:$B$8,pMHW!$N$4:$N$8),
LOOKUP(CX620,pMHW!$B$4:$B$8,pMHW!$F$4:$F$8)))),1)))</f>
        <v>0.9</v>
      </c>
      <c r="CV620" s="117" t="s">
        <v>27</v>
      </c>
      <c r="CW620" s="119" t="str">
        <f t="shared" si="310"/>
        <v>FBE=0.75; pMHW=0.9 m</v>
      </c>
      <c r="CX620" s="119" t="s">
        <v>236</v>
      </c>
      <c r="CY620" s="165"/>
      <c r="CZ620" s="120">
        <f t="shared" si="336"/>
        <v>-6.0999999999999999E-2</v>
      </c>
      <c r="DA620" s="120">
        <f t="shared" si="337"/>
        <v>0.01</v>
      </c>
      <c r="DB620" s="120">
        <v>-6.1143878847360611E-2</v>
      </c>
      <c r="DC620" s="120">
        <v>-5.100293830037117E-2</v>
      </c>
      <c r="DD620" s="120">
        <v>-7.1213789284229279E-2</v>
      </c>
    </row>
    <row r="621" spans="1:108" s="35" customFormat="1" ht="12.75">
      <c r="A621" s="136" t="s">
        <v>2502</v>
      </c>
      <c r="B621" s="136" t="s">
        <v>2502</v>
      </c>
      <c r="C621" s="104" t="s">
        <v>1370</v>
      </c>
      <c r="D621" s="99">
        <v>2000</v>
      </c>
      <c r="E621" s="136" t="s">
        <v>2490</v>
      </c>
      <c r="F621" s="136" t="s">
        <v>2503</v>
      </c>
      <c r="G621" s="96">
        <v>2</v>
      </c>
      <c r="H621" s="105" t="s">
        <v>360</v>
      </c>
      <c r="I621" s="56">
        <v>51.835825870000001</v>
      </c>
      <c r="J621" s="56">
        <v>4.8231079799999996</v>
      </c>
      <c r="K621" s="106">
        <v>116121</v>
      </c>
      <c r="L621" s="106">
        <v>427621</v>
      </c>
      <c r="M621" s="49" t="s">
        <v>223</v>
      </c>
      <c r="N621" s="178">
        <f>Radiocarbon!K620</f>
        <v>6679</v>
      </c>
      <c r="O621" s="266">
        <f>Radiocarbon!L620</f>
        <v>48</v>
      </c>
      <c r="P621" s="179">
        <f>Radiocarbon!P620</f>
        <v>7540</v>
      </c>
      <c r="Q621" s="179">
        <f>Radiocarbon!Q620</f>
        <v>7660</v>
      </c>
      <c r="R621" s="179">
        <f>Radiocarbon!R620</f>
        <v>7430</v>
      </c>
      <c r="S621" s="179">
        <f>Radiocarbon!S620</f>
        <v>7580</v>
      </c>
      <c r="T621" s="179">
        <f>Radiocarbon!T620</f>
        <v>7670</v>
      </c>
      <c r="U621" s="179">
        <f>Radiocarbon!U620</f>
        <v>7510</v>
      </c>
      <c r="V621" s="97" t="str">
        <f t="shared" si="313"/>
        <v>Local MHW and GW (Tidal ULD Z-GW) terrestrial indicator; Fen-wood peat</v>
      </c>
      <c r="W621" s="17" t="s">
        <v>2504</v>
      </c>
      <c r="X621" s="97" t="s">
        <v>225</v>
      </c>
      <c r="Y621" s="107" t="s">
        <v>225</v>
      </c>
      <c r="Z621" s="97" t="s">
        <v>226</v>
      </c>
      <c r="AA621" s="133">
        <v>8.9</v>
      </c>
      <c r="AB621" s="133">
        <v>4.9999999999998934E-3</v>
      </c>
      <c r="AC621" s="36">
        <v>0</v>
      </c>
      <c r="AD621" s="148" t="s">
        <v>289</v>
      </c>
      <c r="AE621" s="59">
        <v>9.9999999999997868E-3</v>
      </c>
      <c r="AF621" s="61" t="s">
        <v>227</v>
      </c>
      <c r="AG621" s="181">
        <f t="shared" si="338"/>
        <v>2.4999999999999467E-2</v>
      </c>
      <c r="AH621" s="181">
        <f t="shared" si="339"/>
        <v>1.2499999999999734E-2</v>
      </c>
      <c r="AI621" s="181">
        <v>0.02</v>
      </c>
      <c r="AJ621" s="181">
        <v>0</v>
      </c>
      <c r="AK621" s="181">
        <v>0</v>
      </c>
      <c r="AL621" s="37" t="s">
        <v>8</v>
      </c>
      <c r="AM621" s="37" t="s">
        <v>8</v>
      </c>
      <c r="AN621" s="109">
        <v>0.01</v>
      </c>
      <c r="AO621" s="108" t="s">
        <v>8</v>
      </c>
      <c r="AP621" s="109">
        <v>0.02</v>
      </c>
      <c r="AQ621" s="108" t="s">
        <v>8</v>
      </c>
      <c r="AR621" s="108" t="s">
        <v>8</v>
      </c>
      <c r="AS621" s="108" t="s">
        <v>8</v>
      </c>
      <c r="AT621" s="112">
        <v>-10.234999999999999</v>
      </c>
      <c r="AU621" s="37" t="s">
        <v>228</v>
      </c>
      <c r="AV621" s="112">
        <v>-10.234999999999999</v>
      </c>
      <c r="AW621" s="111" t="s">
        <v>229</v>
      </c>
      <c r="AX621" s="130">
        <f t="shared" si="314"/>
        <v>3.2499999999999897E-2</v>
      </c>
      <c r="AY621" s="130">
        <f t="shared" si="315"/>
        <v>3.2499999999999897E-2</v>
      </c>
      <c r="AZ621" s="113" t="s">
        <v>8</v>
      </c>
      <c r="BA621" s="113" t="s">
        <v>8</v>
      </c>
      <c r="BB621" s="113" t="s">
        <v>8</v>
      </c>
      <c r="BC621" s="113" t="s">
        <v>8</v>
      </c>
      <c r="BD621" s="113" t="s">
        <v>8</v>
      </c>
      <c r="BE621" s="113">
        <v>0.9</v>
      </c>
      <c r="BF621" s="113" t="s">
        <v>8</v>
      </c>
      <c r="BG621" s="113" t="s">
        <v>8</v>
      </c>
      <c r="BH621" s="113" t="s">
        <v>8</v>
      </c>
      <c r="BI621" s="113" t="s">
        <v>8</v>
      </c>
      <c r="BJ621" s="170">
        <v>1</v>
      </c>
      <c r="BK621" s="114" t="s">
        <v>230</v>
      </c>
      <c r="BL621" s="124" t="s">
        <v>231</v>
      </c>
      <c r="BM621" s="124" t="s">
        <v>232</v>
      </c>
      <c r="BN621" s="115" t="s">
        <v>233</v>
      </c>
      <c r="BO621" s="42">
        <f t="shared" si="316"/>
        <v>0</v>
      </c>
      <c r="BP621" s="115">
        <v>0.1</v>
      </c>
      <c r="BQ621" s="116" t="str">
        <f t="shared" si="317"/>
        <v>n/a</v>
      </c>
      <c r="BR621" s="115" t="s">
        <v>8</v>
      </c>
      <c r="BS621" s="42" t="str">
        <f t="shared" si="318"/>
        <v>n/a</v>
      </c>
      <c r="BT621" s="115" t="s">
        <v>8</v>
      </c>
      <c r="BU621" s="115" t="s">
        <v>8</v>
      </c>
      <c r="BV621" s="66">
        <f t="shared" si="319"/>
        <v>7.4999999999998401E-3</v>
      </c>
      <c r="BW621" s="66">
        <f t="shared" si="320"/>
        <v>3.0010629582763668E-2</v>
      </c>
      <c r="BX621" s="66">
        <f t="shared" si="321"/>
        <v>0.45994000000000002</v>
      </c>
      <c r="BY621" s="44">
        <f t="shared" si="322"/>
        <v>7.5725624626014162E-2</v>
      </c>
      <c r="BZ621" s="67" t="s">
        <v>8</v>
      </c>
      <c r="CA621" s="67" t="s">
        <v>8</v>
      </c>
      <c r="CB621" s="73">
        <f t="shared" si="323"/>
        <v>-10.234999999999999</v>
      </c>
      <c r="CC621" s="73">
        <f t="shared" si="324"/>
        <v>0.10934755547315105</v>
      </c>
      <c r="CD621" s="73">
        <f t="shared" si="325"/>
        <v>0.10934755547315105</v>
      </c>
      <c r="CE621" s="90">
        <f t="shared" si="326"/>
        <v>-10.234999999999999</v>
      </c>
      <c r="CF621" s="90">
        <f t="shared" si="327"/>
        <v>0.10514870422406543</v>
      </c>
      <c r="CG621" s="90">
        <f t="shared" si="328"/>
        <v>0.10514870422406543</v>
      </c>
      <c r="CH621" s="90">
        <f t="shared" si="329"/>
        <v>-9.7675599999999996</v>
      </c>
      <c r="CI621" s="90">
        <f t="shared" si="330"/>
        <v>0.13300848887553698</v>
      </c>
      <c r="CJ621" s="90">
        <f t="shared" si="331"/>
        <v>0.13300848887553698</v>
      </c>
      <c r="CK621" s="91">
        <f t="shared" si="332"/>
        <v>-9.7675599999999996</v>
      </c>
      <c r="CL621" s="90">
        <f t="shared" si="333"/>
        <v>0.13300848887553698</v>
      </c>
      <c r="CM621" s="91">
        <f t="shared" si="334"/>
        <v>0.13300848887553698</v>
      </c>
      <c r="CN621" s="93" t="str">
        <f t="shared" si="335"/>
        <v>1;2;3</v>
      </c>
      <c r="CO621" s="137">
        <v>0</v>
      </c>
      <c r="CP621" s="209"/>
      <c r="CQ621" s="137"/>
      <c r="CR621" s="64" t="s">
        <v>234</v>
      </c>
      <c r="CS621" s="164">
        <v>0.5</v>
      </c>
      <c r="CT621" s="117" t="s">
        <v>235</v>
      </c>
      <c r="CU621" s="118">
        <f>IF(CX621="n/a","n/a",IF(EXACT(CX621,"Huibertgat/Eemshaven"),ROUND(
IF(IF(OR(ISBLANK(S621),S621="n/a"),P621,S621)&gt;pMHW!$C$3,0,
IF(IF(OR(ISBLANK(S621),S621="n/a"),P621,S621)&gt;pMHW!$D$3, (pMHW!$C$3-IF(OR(ISBLANK(S621),S621="n/a"),P621,S621))*LOOKUP(CX621,pMHW!$B$4:$B$8,pMHW!$M$4:$M$8),
IF(IF(OR(ISBLANK(S621),S621="n/a"),P621,S621)&gt;pMHW!$F$3,LOOKUP(CX621,pMHW!$B$4:$B$8,pMHW!$D$4:$D$8)+(pMHW!$D$3-IF(OR(ISBLANK(S621),S621="n/a"),P621,S621))*LOOKUP(CX621,pMHW!$B$4:$B$8,pMHW!$O$4:$O$8),
LOOKUP(CX621,pMHW!$B$4:$B$8,pMHW!$F$4:$F$8)))),1),
ROUND(
IF(IF(OR(ISBLANK(S621),S621="n/a"),P621,S621)&gt;pMHW!$C$3,0,
IF(IF(OR(ISBLANK(S621),S621="n/a"),P621,S621)&gt;pMHW!$D$3,(pMHW!$C$3-IF(OR(ISBLANK(S621),S621="n/a"),P621,S621))*LOOKUP(CX621,pMHW!$B$4:$B$8,pMHW!$M$4:$M$8),
IF(IF(OR(ISBLANK(S621),S621="n/a"),P621,S621)&gt;pMHW!$E$3,LOOKUP(CX621,pMHW!$B$4:$B$8,pMHW!$D$4:$D$8)+(pMHW!$D$3-IF(OR(ISBLANK(S621),S621="n/a"),P621,S621))*LOOKUP(CX621,pMHW!$B$4:$B$8,pMHW!$N$4:$N$8),
LOOKUP(CX621,pMHW!$B$4:$B$8,pMHW!$F$4:$F$8)))),1)))</f>
        <v>0.7</v>
      </c>
      <c r="CV621" s="117" t="s">
        <v>27</v>
      </c>
      <c r="CW621" s="119" t="str">
        <f t="shared" si="310"/>
        <v>FBE=0.5; pMHW=0.7 m</v>
      </c>
      <c r="CX621" s="119" t="s">
        <v>236</v>
      </c>
      <c r="CY621" s="165"/>
      <c r="CZ621" s="120">
        <f t="shared" si="336"/>
        <v>-6.0999999999999999E-2</v>
      </c>
      <c r="DA621" s="120">
        <f t="shared" si="337"/>
        <v>0.01</v>
      </c>
      <c r="DB621" s="120">
        <v>-6.1143878847360611E-2</v>
      </c>
      <c r="DC621" s="120">
        <v>-5.100293830037117E-2</v>
      </c>
      <c r="DD621" s="120">
        <v>-7.1213789284229279E-2</v>
      </c>
    </row>
    <row r="622" spans="1:108" s="35" customFormat="1" ht="12.75">
      <c r="A622" s="104" t="s">
        <v>2505</v>
      </c>
      <c r="B622" s="104" t="s">
        <v>2505</v>
      </c>
      <c r="C622" s="104" t="s">
        <v>1370</v>
      </c>
      <c r="D622" s="99">
        <v>2000</v>
      </c>
      <c r="E622" s="136" t="s">
        <v>2490</v>
      </c>
      <c r="F622" s="136" t="s">
        <v>2506</v>
      </c>
      <c r="G622" s="96">
        <v>2</v>
      </c>
      <c r="H622" s="105" t="s">
        <v>360</v>
      </c>
      <c r="I622" s="56">
        <v>51.835879800000001</v>
      </c>
      <c r="J622" s="56">
        <v>4.8231073049999997</v>
      </c>
      <c r="K622" s="106">
        <v>116121</v>
      </c>
      <c r="L622" s="106">
        <v>427627</v>
      </c>
      <c r="M622" s="49" t="s">
        <v>223</v>
      </c>
      <c r="N622" s="178">
        <f>Radiocarbon!K621</f>
        <v>6220</v>
      </c>
      <c r="O622" s="266">
        <f>Radiocarbon!L621</f>
        <v>50</v>
      </c>
      <c r="P622" s="179">
        <f>Radiocarbon!P621</f>
        <v>7110</v>
      </c>
      <c r="Q622" s="179">
        <f>Radiocarbon!Q621</f>
        <v>7260</v>
      </c>
      <c r="R622" s="179">
        <f>Radiocarbon!R621</f>
        <v>6990</v>
      </c>
      <c r="S622" s="179">
        <f>Radiocarbon!S621</f>
        <v>7120</v>
      </c>
      <c r="T622" s="179">
        <f>Radiocarbon!T621</f>
        <v>7260</v>
      </c>
      <c r="U622" s="179">
        <f>Radiocarbon!U621</f>
        <v>6990</v>
      </c>
      <c r="V622" s="97" t="str">
        <f t="shared" si="313"/>
        <v>Local MHW and GW (Tidal ULD Z-GW) terrestrial indicator; Fen peat</v>
      </c>
      <c r="W622" s="17" t="s">
        <v>2507</v>
      </c>
      <c r="X622" s="97" t="s">
        <v>225</v>
      </c>
      <c r="Y622" s="107" t="s">
        <v>225</v>
      </c>
      <c r="Z622" s="97" t="s">
        <v>226</v>
      </c>
      <c r="AA622" s="133">
        <v>6.33</v>
      </c>
      <c r="AB622" s="133">
        <v>4.9999999999998934E-3</v>
      </c>
      <c r="AC622" s="36">
        <v>0</v>
      </c>
      <c r="AD622" s="148" t="s">
        <v>289</v>
      </c>
      <c r="AE622" s="59">
        <v>9.9999999999997868E-3</v>
      </c>
      <c r="AF622" s="61" t="s">
        <v>227</v>
      </c>
      <c r="AG622" s="181">
        <f t="shared" ref="AG622:AG653" si="341">IF(AE622="nd","nd",AE622*2.5)</f>
        <v>2.4999999999999467E-2</v>
      </c>
      <c r="AH622" s="181">
        <f t="shared" ref="AH622:AH653" si="342">IF(AE622="nd","nd",0.5*AG622)</f>
        <v>1.2499999999999734E-2</v>
      </c>
      <c r="AI622" s="181">
        <v>0.02</v>
      </c>
      <c r="AJ622" s="181">
        <v>0</v>
      </c>
      <c r="AK622" s="181">
        <v>0</v>
      </c>
      <c r="AL622" s="37" t="s">
        <v>8</v>
      </c>
      <c r="AM622" s="37" t="s">
        <v>8</v>
      </c>
      <c r="AN622" s="109">
        <v>0.01</v>
      </c>
      <c r="AO622" s="108" t="s">
        <v>8</v>
      </c>
      <c r="AP622" s="109">
        <v>0.02</v>
      </c>
      <c r="AQ622" s="108" t="s">
        <v>8</v>
      </c>
      <c r="AR622" s="108" t="s">
        <v>8</v>
      </c>
      <c r="AS622" s="108" t="s">
        <v>8</v>
      </c>
      <c r="AT622" s="112">
        <v>-7.665</v>
      </c>
      <c r="AU622" s="37" t="s">
        <v>228</v>
      </c>
      <c r="AV622" s="112">
        <v>-7.665</v>
      </c>
      <c r="AW622" s="111" t="s">
        <v>229</v>
      </c>
      <c r="AX622" s="130">
        <f t="shared" si="314"/>
        <v>3.2499999999999897E-2</v>
      </c>
      <c r="AY622" s="130">
        <f t="shared" si="315"/>
        <v>3.2499999999999897E-2</v>
      </c>
      <c r="AZ622" s="113" t="s">
        <v>8</v>
      </c>
      <c r="BA622" s="113" t="s">
        <v>8</v>
      </c>
      <c r="BB622" s="113" t="s">
        <v>8</v>
      </c>
      <c r="BC622" s="113" t="s">
        <v>8</v>
      </c>
      <c r="BD622" s="113" t="s">
        <v>8</v>
      </c>
      <c r="BE622" s="113">
        <v>0.9</v>
      </c>
      <c r="BF622" s="113" t="s">
        <v>8</v>
      </c>
      <c r="BG622" s="113" t="s">
        <v>8</v>
      </c>
      <c r="BH622" s="113" t="s">
        <v>8</v>
      </c>
      <c r="BI622" s="113" t="s">
        <v>8</v>
      </c>
      <c r="BJ622" s="170">
        <v>1</v>
      </c>
      <c r="BK622" s="114" t="s">
        <v>230</v>
      </c>
      <c r="BL622" s="124" t="s">
        <v>279</v>
      </c>
      <c r="BM622" s="124" t="s">
        <v>232</v>
      </c>
      <c r="BN622" s="42" t="s">
        <v>280</v>
      </c>
      <c r="BO622" s="42">
        <f t="shared" si="316"/>
        <v>-0.3</v>
      </c>
      <c r="BP622" s="115">
        <v>0.2</v>
      </c>
      <c r="BQ622" s="116" t="str">
        <f t="shared" si="317"/>
        <v>n/a</v>
      </c>
      <c r="BR622" s="115" t="s">
        <v>8</v>
      </c>
      <c r="BS622" s="42" t="str">
        <f t="shared" si="318"/>
        <v>n/a</v>
      </c>
      <c r="BT622" s="115" t="s">
        <v>8</v>
      </c>
      <c r="BU622" s="115" t="s">
        <v>8</v>
      </c>
      <c r="BV622" s="66">
        <f t="shared" si="319"/>
        <v>7.4999999999998401E-3</v>
      </c>
      <c r="BW622" s="66">
        <f t="shared" si="320"/>
        <v>3.0010629582763668E-2</v>
      </c>
      <c r="BX622" s="66">
        <f t="shared" si="321"/>
        <v>0.43370999999999998</v>
      </c>
      <c r="BY622" s="44">
        <f t="shared" si="322"/>
        <v>7.1575311560621246E-2</v>
      </c>
      <c r="BZ622" s="67" t="s">
        <v>8</v>
      </c>
      <c r="CA622" s="67" t="s">
        <v>8</v>
      </c>
      <c r="CB622" s="73">
        <f t="shared" si="323"/>
        <v>-7.3650000000000002</v>
      </c>
      <c r="CC622" s="73">
        <f t="shared" si="324"/>
        <v>0.20483380553012692</v>
      </c>
      <c r="CD622" s="73">
        <f t="shared" si="325"/>
        <v>0.20483380553012692</v>
      </c>
      <c r="CE622" s="90">
        <f t="shared" si="326"/>
        <v>-7.3650000000000002</v>
      </c>
      <c r="CF622" s="90">
        <f t="shared" si="327"/>
        <v>0.20262341917952131</v>
      </c>
      <c r="CG622" s="90">
        <f t="shared" si="328"/>
        <v>0.20262341917952131</v>
      </c>
      <c r="CH622" s="90">
        <f t="shared" si="329"/>
        <v>-6.9237900000000003</v>
      </c>
      <c r="CI622" s="90">
        <f t="shared" si="330"/>
        <v>0.21697906146205412</v>
      </c>
      <c r="CJ622" s="90">
        <f t="shared" si="331"/>
        <v>0.21697906146205412</v>
      </c>
      <c r="CK622" s="91">
        <f t="shared" si="332"/>
        <v>-6.9237900000000003</v>
      </c>
      <c r="CL622" s="90">
        <f t="shared" si="333"/>
        <v>0.21697906146205412</v>
      </c>
      <c r="CM622" s="91">
        <f t="shared" si="334"/>
        <v>0.21697906146205412</v>
      </c>
      <c r="CN622" s="93" t="str">
        <f t="shared" si="335"/>
        <v>1;2;3</v>
      </c>
      <c r="CO622" s="137">
        <v>0</v>
      </c>
      <c r="CP622" s="209"/>
      <c r="CQ622" s="137"/>
      <c r="CR622" s="64" t="s">
        <v>234</v>
      </c>
      <c r="CS622" s="164">
        <v>0.75</v>
      </c>
      <c r="CT622" s="117" t="s">
        <v>235</v>
      </c>
      <c r="CU622" s="118">
        <f>IF(CX622="n/a","n/a",IF(EXACT(CX622,"Huibertgat/Eemshaven"),ROUND(
IF(IF(OR(ISBLANK(S622),S622="n/a"),P622,S622)&gt;pMHW!$C$3,0,
IF(IF(OR(ISBLANK(S622),S622="n/a"),P622,S622)&gt;pMHW!$D$3, (pMHW!$C$3-IF(OR(ISBLANK(S622),S622="n/a"),P622,S622))*LOOKUP(CX622,pMHW!$B$4:$B$8,pMHW!$M$4:$M$8),
IF(IF(OR(ISBLANK(S622),S622="n/a"),P622,S622)&gt;pMHW!$F$3,LOOKUP(CX622,pMHW!$B$4:$B$8,pMHW!$D$4:$D$8)+(pMHW!$D$3-IF(OR(ISBLANK(S622),S622="n/a"),P622,S622))*LOOKUP(CX622,pMHW!$B$4:$B$8,pMHW!$O$4:$O$8),
LOOKUP(CX622,pMHW!$B$4:$B$8,pMHW!$F$4:$F$8)))),1),
ROUND(
IF(IF(OR(ISBLANK(S622),S622="n/a"),P622,S622)&gt;pMHW!$C$3,0,
IF(IF(OR(ISBLANK(S622),S622="n/a"),P622,S622)&gt;pMHW!$D$3,(pMHW!$C$3-IF(OR(ISBLANK(S622),S622="n/a"),P622,S622))*LOOKUP(CX622,pMHW!$B$4:$B$8,pMHW!$M$4:$M$8),
IF(IF(OR(ISBLANK(S622),S622="n/a"),P622,S622)&gt;pMHW!$E$3,LOOKUP(CX622,pMHW!$B$4:$B$8,pMHW!$D$4:$D$8)+(pMHW!$D$3-IF(OR(ISBLANK(S622),S622="n/a"),P622,S622))*LOOKUP(CX622,pMHW!$B$4:$B$8,pMHW!$N$4:$N$8),
LOOKUP(CX622,pMHW!$B$4:$B$8,pMHW!$F$4:$F$8)))),1)))</f>
        <v>0.8</v>
      </c>
      <c r="CV622" s="117" t="s">
        <v>27</v>
      </c>
      <c r="CW622" s="119" t="str">
        <f t="shared" si="310"/>
        <v>FBE=0.75; pMHW=0.8 m</v>
      </c>
      <c r="CX622" s="119" t="s">
        <v>236</v>
      </c>
      <c r="CY622" s="165"/>
      <c r="CZ622" s="120">
        <f t="shared" si="336"/>
        <v>-6.0999999999999999E-2</v>
      </c>
      <c r="DA622" s="120">
        <f t="shared" si="337"/>
        <v>0.01</v>
      </c>
      <c r="DB622" s="120">
        <v>-6.1143878847360611E-2</v>
      </c>
      <c r="DC622" s="120">
        <v>-5.100293830037117E-2</v>
      </c>
      <c r="DD622" s="120">
        <v>-7.1213789284229279E-2</v>
      </c>
    </row>
    <row r="623" spans="1:108" s="35" customFormat="1" ht="12.75" customHeight="1">
      <c r="A623" s="104" t="s">
        <v>2493</v>
      </c>
      <c r="B623" s="104" t="s">
        <v>2493</v>
      </c>
      <c r="C623" s="104" t="s">
        <v>1370</v>
      </c>
      <c r="D623" s="99">
        <v>2000</v>
      </c>
      <c r="E623" s="136" t="s">
        <v>2490</v>
      </c>
      <c r="F623" s="136" t="s">
        <v>2494</v>
      </c>
      <c r="G623" s="96">
        <v>2</v>
      </c>
      <c r="H623" s="105" t="s">
        <v>360</v>
      </c>
      <c r="I623" s="56">
        <v>51.83585283</v>
      </c>
      <c r="J623" s="56">
        <v>4.8231076420000001</v>
      </c>
      <c r="K623" s="106">
        <v>116121</v>
      </c>
      <c r="L623" s="106">
        <v>427624</v>
      </c>
      <c r="M623" s="49" t="s">
        <v>223</v>
      </c>
      <c r="N623" s="178">
        <f>Radiocarbon!K622</f>
        <v>6737</v>
      </c>
      <c r="O623" s="266">
        <f>Radiocarbon!L622</f>
        <v>48</v>
      </c>
      <c r="P623" s="179">
        <f>Radiocarbon!P622</f>
        <v>7600</v>
      </c>
      <c r="Q623" s="179">
        <f>Radiocarbon!Q622</f>
        <v>7680</v>
      </c>
      <c r="R623" s="179">
        <f>Radiocarbon!R622</f>
        <v>7510</v>
      </c>
      <c r="S623" s="179">
        <f>Radiocarbon!S622</f>
        <v>7550</v>
      </c>
      <c r="T623" s="179">
        <f>Radiocarbon!T622</f>
        <v>7620</v>
      </c>
      <c r="U623" s="179">
        <f>Radiocarbon!U622</f>
        <v>7470</v>
      </c>
      <c r="V623" s="97" t="str">
        <f t="shared" si="313"/>
        <v>Local MHW and GW (Tidal ULD Z-GW) terrestrial indicator; Fen-wood peat</v>
      </c>
      <c r="W623" s="17" t="s">
        <v>2495</v>
      </c>
      <c r="X623" s="97" t="s">
        <v>225</v>
      </c>
      <c r="Y623" s="107" t="s">
        <v>225</v>
      </c>
      <c r="Z623" s="97" t="s">
        <v>226</v>
      </c>
      <c r="AA623" s="133">
        <v>8.33</v>
      </c>
      <c r="AB623" s="133">
        <v>4.9999999999998934E-3</v>
      </c>
      <c r="AC623" s="36">
        <v>0</v>
      </c>
      <c r="AD623" s="148" t="s">
        <v>289</v>
      </c>
      <c r="AE623" s="59">
        <v>9.9999999999997868E-3</v>
      </c>
      <c r="AF623" s="61" t="s">
        <v>227</v>
      </c>
      <c r="AG623" s="181">
        <f t="shared" si="341"/>
        <v>2.4999999999999467E-2</v>
      </c>
      <c r="AH623" s="181">
        <f t="shared" si="342"/>
        <v>1.2499999999999734E-2</v>
      </c>
      <c r="AI623" s="181">
        <v>0.02</v>
      </c>
      <c r="AJ623" s="181">
        <v>0</v>
      </c>
      <c r="AK623" s="181">
        <v>0</v>
      </c>
      <c r="AL623" s="37" t="s">
        <v>8</v>
      </c>
      <c r="AM623" s="37" t="s">
        <v>8</v>
      </c>
      <c r="AN623" s="109">
        <v>0.01</v>
      </c>
      <c r="AO623" s="108" t="s">
        <v>8</v>
      </c>
      <c r="AP623" s="109">
        <v>0.02</v>
      </c>
      <c r="AQ623" s="108" t="s">
        <v>8</v>
      </c>
      <c r="AR623" s="108" t="s">
        <v>8</v>
      </c>
      <c r="AS623" s="108" t="s">
        <v>8</v>
      </c>
      <c r="AT623" s="112">
        <v>-9.6649999999999991</v>
      </c>
      <c r="AU623" s="37" t="s">
        <v>228</v>
      </c>
      <c r="AV623" s="112">
        <v>-9.6649999999999991</v>
      </c>
      <c r="AW623" s="111" t="s">
        <v>229</v>
      </c>
      <c r="AX623" s="130">
        <f t="shared" si="314"/>
        <v>3.2499999999999897E-2</v>
      </c>
      <c r="AY623" s="130">
        <f t="shared" si="315"/>
        <v>3.2499999999999897E-2</v>
      </c>
      <c r="AZ623" s="113" t="s">
        <v>8</v>
      </c>
      <c r="BA623" s="113" t="s">
        <v>8</v>
      </c>
      <c r="BB623" s="113" t="s">
        <v>8</v>
      </c>
      <c r="BC623" s="113" t="s">
        <v>8</v>
      </c>
      <c r="BD623" s="113" t="s">
        <v>8</v>
      </c>
      <c r="BE623" s="113">
        <v>0.9</v>
      </c>
      <c r="BF623" s="113" t="s">
        <v>8</v>
      </c>
      <c r="BG623" s="113" t="s">
        <v>8</v>
      </c>
      <c r="BH623" s="113" t="s">
        <v>8</v>
      </c>
      <c r="BI623" s="113" t="s">
        <v>8</v>
      </c>
      <c r="BJ623" s="170">
        <v>1</v>
      </c>
      <c r="BK623" s="114" t="s">
        <v>230</v>
      </c>
      <c r="BL623" s="124" t="s">
        <v>231</v>
      </c>
      <c r="BM623" s="124" t="s">
        <v>232</v>
      </c>
      <c r="BN623" s="115" t="s">
        <v>233</v>
      </c>
      <c r="BO623" s="42">
        <f t="shared" si="316"/>
        <v>0</v>
      </c>
      <c r="BP623" s="115">
        <v>0.1</v>
      </c>
      <c r="BQ623" s="116" t="str">
        <f t="shared" si="317"/>
        <v>n/a</v>
      </c>
      <c r="BR623" s="115" t="s">
        <v>8</v>
      </c>
      <c r="BS623" s="42" t="str">
        <f t="shared" si="318"/>
        <v>n/a</v>
      </c>
      <c r="BT623" s="115" t="s">
        <v>8</v>
      </c>
      <c r="BU623" s="115" t="s">
        <v>8</v>
      </c>
      <c r="BV623" s="66">
        <f t="shared" si="319"/>
        <v>7.4999999999998401E-3</v>
      </c>
      <c r="BW623" s="66">
        <f t="shared" si="320"/>
        <v>3.0010629582763668E-2</v>
      </c>
      <c r="BX623" s="66">
        <f t="shared" si="321"/>
        <v>0.46359999999999996</v>
      </c>
      <c r="BY623" s="44">
        <f t="shared" si="322"/>
        <v>7.6176664569932426E-2</v>
      </c>
      <c r="BZ623" s="67" t="s">
        <v>8</v>
      </c>
      <c r="CA623" s="67" t="s">
        <v>8</v>
      </c>
      <c r="CB623" s="73">
        <f t="shared" si="323"/>
        <v>-9.6649999999999991</v>
      </c>
      <c r="CC623" s="73">
        <f t="shared" si="324"/>
        <v>0.10934755547315105</v>
      </c>
      <c r="CD623" s="73">
        <f t="shared" si="325"/>
        <v>0.10934755547315105</v>
      </c>
      <c r="CE623" s="90">
        <f t="shared" si="326"/>
        <v>-9.6649999999999991</v>
      </c>
      <c r="CF623" s="90">
        <f t="shared" si="327"/>
        <v>0.10514870422406543</v>
      </c>
      <c r="CG623" s="90">
        <f t="shared" si="328"/>
        <v>0.10514870422406543</v>
      </c>
      <c r="CH623" s="90">
        <f t="shared" si="329"/>
        <v>-9.1938999999999993</v>
      </c>
      <c r="CI623" s="90">
        <f t="shared" si="330"/>
        <v>0.13326579498488667</v>
      </c>
      <c r="CJ623" s="90">
        <f t="shared" si="331"/>
        <v>0.13326579498488667</v>
      </c>
      <c r="CK623" s="91">
        <f t="shared" si="332"/>
        <v>-9.1938999999999993</v>
      </c>
      <c r="CL623" s="90">
        <f t="shared" si="333"/>
        <v>0.13326579498488667</v>
      </c>
      <c r="CM623" s="91">
        <f t="shared" si="334"/>
        <v>0.13326579498488667</v>
      </c>
      <c r="CN623" s="93" t="str">
        <f t="shared" si="335"/>
        <v>1;2;3</v>
      </c>
      <c r="CO623" s="137">
        <v>0</v>
      </c>
      <c r="CP623" s="209"/>
      <c r="CQ623" s="137"/>
      <c r="CR623" s="64" t="s">
        <v>234</v>
      </c>
      <c r="CS623" s="164">
        <v>0.5</v>
      </c>
      <c r="CT623" s="117" t="s">
        <v>235</v>
      </c>
      <c r="CU623" s="118">
        <f>IF(CX623="n/a","n/a",IF(EXACT(CX623,"Huibertgat/Eemshaven"),ROUND(
IF(IF(OR(ISBLANK(S623),S623="n/a"),P623,S623)&gt;pMHW!$C$3,0,
IF(IF(OR(ISBLANK(S623),S623="n/a"),P623,S623)&gt;pMHW!$D$3, (pMHW!$C$3-IF(OR(ISBLANK(S623),S623="n/a"),P623,S623))*LOOKUP(CX623,pMHW!$B$4:$B$8,pMHW!$M$4:$M$8),
IF(IF(OR(ISBLANK(S623),S623="n/a"),P623,S623)&gt;pMHW!$F$3,LOOKUP(CX623,pMHW!$B$4:$B$8,pMHW!$D$4:$D$8)+(pMHW!$D$3-IF(OR(ISBLANK(S623),S623="n/a"),P623,S623))*LOOKUP(CX623,pMHW!$B$4:$B$8,pMHW!$O$4:$O$8),
LOOKUP(CX623,pMHW!$B$4:$B$8,pMHW!$F$4:$F$8)))),1),
ROUND(
IF(IF(OR(ISBLANK(S623),S623="n/a"),P623,S623)&gt;pMHW!$C$3,0,
IF(IF(OR(ISBLANK(S623),S623="n/a"),P623,S623)&gt;pMHW!$D$3,(pMHW!$C$3-IF(OR(ISBLANK(S623),S623="n/a"),P623,S623))*LOOKUP(CX623,pMHW!$B$4:$B$8,pMHW!$M$4:$M$8),
IF(IF(OR(ISBLANK(S623),S623="n/a"),P623,S623)&gt;pMHW!$E$3,LOOKUP(CX623,pMHW!$B$4:$B$8,pMHW!$D$4:$D$8)+(pMHW!$D$3-IF(OR(ISBLANK(S623),S623="n/a"),P623,S623))*LOOKUP(CX623,pMHW!$B$4:$B$8,pMHW!$N$4:$N$8),
LOOKUP(CX623,pMHW!$B$4:$B$8,pMHW!$F$4:$F$8)))),1)))</f>
        <v>0.7</v>
      </c>
      <c r="CV623" s="117" t="s">
        <v>27</v>
      </c>
      <c r="CW623" s="119" t="str">
        <f t="shared" si="310"/>
        <v>FBE=0.5; pMHW=0.7 m</v>
      </c>
      <c r="CX623" s="119" t="s">
        <v>236</v>
      </c>
      <c r="CY623" s="165"/>
      <c r="CZ623" s="120">
        <f t="shared" si="336"/>
        <v>-6.0999999999999999E-2</v>
      </c>
      <c r="DA623" s="120">
        <f t="shared" si="337"/>
        <v>0.01</v>
      </c>
      <c r="DB623" s="120">
        <v>-6.1143878847360611E-2</v>
      </c>
      <c r="DC623" s="120">
        <v>-5.100293830037117E-2</v>
      </c>
      <c r="DD623" s="120">
        <v>-7.1213789284229279E-2</v>
      </c>
    </row>
    <row r="624" spans="1:108" s="35" customFormat="1" ht="12.75">
      <c r="A624" s="104" t="s">
        <v>1535</v>
      </c>
      <c r="B624" s="104" t="s">
        <v>1535</v>
      </c>
      <c r="C624" s="104" t="s">
        <v>367</v>
      </c>
      <c r="D624" s="99">
        <v>2001</v>
      </c>
      <c r="E624" s="136"/>
      <c r="F624" s="136" t="s">
        <v>1536</v>
      </c>
      <c r="G624" s="96">
        <v>2</v>
      </c>
      <c r="H624" s="105" t="s">
        <v>360</v>
      </c>
      <c r="I624" s="56">
        <v>51.914067850000002</v>
      </c>
      <c r="J624" s="56">
        <v>5.209886193</v>
      </c>
      <c r="K624" s="106">
        <v>142800</v>
      </c>
      <c r="L624" s="106">
        <v>436190</v>
      </c>
      <c r="M624" s="49" t="s">
        <v>223</v>
      </c>
      <c r="N624" s="178">
        <f>Radiocarbon!K623</f>
        <v>6140</v>
      </c>
      <c r="O624" s="266">
        <f>Radiocarbon!L623</f>
        <v>50</v>
      </c>
      <c r="P624" s="179">
        <f>Radiocarbon!P623</f>
        <v>7040</v>
      </c>
      <c r="Q624" s="179">
        <f>Radiocarbon!Q623</f>
        <v>7170</v>
      </c>
      <c r="R624" s="179">
        <f>Radiocarbon!R623</f>
        <v>6880</v>
      </c>
      <c r="S624" s="179">
        <f>Radiocarbon!S623</f>
        <v>7090</v>
      </c>
      <c r="T624" s="179">
        <f>Radiocarbon!T623</f>
        <v>7170</v>
      </c>
      <c r="U624" s="179">
        <f>Radiocarbon!U623</f>
        <v>6970</v>
      </c>
      <c r="V624" s="97" t="str">
        <f t="shared" si="313"/>
        <v>River-gradient affected GW (ULD inland Z-GW) terrestrial indicator; Fen-wood peat</v>
      </c>
      <c r="W624" s="17" t="s">
        <v>1537</v>
      </c>
      <c r="X624" s="97" t="s">
        <v>225</v>
      </c>
      <c r="Y624" s="107" t="s">
        <v>225</v>
      </c>
      <c r="Z624" s="97" t="s">
        <v>226</v>
      </c>
      <c r="AA624" s="133">
        <v>4.8499999999999996</v>
      </c>
      <c r="AB624" s="133">
        <v>2.9999999999999805E-2</v>
      </c>
      <c r="AC624" s="36">
        <v>0</v>
      </c>
      <c r="AD624" s="148" t="s">
        <v>262</v>
      </c>
      <c r="AE624" s="59">
        <v>5.9999999999999609E-2</v>
      </c>
      <c r="AF624" s="61" t="s">
        <v>227</v>
      </c>
      <c r="AG624" s="181">
        <f t="shared" si="341"/>
        <v>0.14999999999999902</v>
      </c>
      <c r="AH624" s="181">
        <f t="shared" si="342"/>
        <v>7.4999999999999512E-2</v>
      </c>
      <c r="AI624" s="181">
        <v>0.02</v>
      </c>
      <c r="AJ624" s="181">
        <v>0.05</v>
      </c>
      <c r="AK624" s="181">
        <f t="shared" ref="AK624:AK655" si="343">IF(AA624="nd","nd",0.02*AA624)</f>
        <v>9.6999999999999989E-2</v>
      </c>
      <c r="AL624" s="37" t="s">
        <v>8</v>
      </c>
      <c r="AM624" s="37" t="s">
        <v>8</v>
      </c>
      <c r="AN624" s="109">
        <v>0.01</v>
      </c>
      <c r="AO624" s="108" t="s">
        <v>8</v>
      </c>
      <c r="AP624" s="109">
        <v>0.02</v>
      </c>
      <c r="AQ624" s="108" t="s">
        <v>8</v>
      </c>
      <c r="AR624" s="108" t="s">
        <v>8</v>
      </c>
      <c r="AS624" s="108" t="s">
        <v>8</v>
      </c>
      <c r="AT624" s="112">
        <v>-4.18</v>
      </c>
      <c r="AU624" s="37" t="s">
        <v>228</v>
      </c>
      <c r="AV624" s="112">
        <v>-4.18</v>
      </c>
      <c r="AW624" s="111" t="s">
        <v>229</v>
      </c>
      <c r="AX624" s="130">
        <f t="shared" si="314"/>
        <v>0.13577186748365777</v>
      </c>
      <c r="AY624" s="130">
        <f t="shared" si="315"/>
        <v>9.4999999999999613E-2</v>
      </c>
      <c r="AZ624" s="113" t="s">
        <v>8</v>
      </c>
      <c r="BA624" s="113" t="s">
        <v>8</v>
      </c>
      <c r="BB624" s="113" t="s">
        <v>8</v>
      </c>
      <c r="BC624" s="113" t="s">
        <v>8</v>
      </c>
      <c r="BD624" s="113" t="s">
        <v>8</v>
      </c>
      <c r="BE624" s="113">
        <v>0.9</v>
      </c>
      <c r="BF624" s="113" t="s">
        <v>8</v>
      </c>
      <c r="BG624" s="113" t="s">
        <v>8</v>
      </c>
      <c r="BH624" s="113" t="s">
        <v>8</v>
      </c>
      <c r="BI624" s="113" t="s">
        <v>8</v>
      </c>
      <c r="BJ624" s="170">
        <v>2</v>
      </c>
      <c r="BK624" s="114" t="s">
        <v>230</v>
      </c>
      <c r="BL624" s="124" t="s">
        <v>231</v>
      </c>
      <c r="BM624" s="124" t="s">
        <v>232</v>
      </c>
      <c r="BN624" s="115" t="s">
        <v>233</v>
      </c>
      <c r="BO624" s="42">
        <f t="shared" si="316"/>
        <v>0</v>
      </c>
      <c r="BP624" s="115">
        <v>0.1</v>
      </c>
      <c r="BQ624" s="116" t="str">
        <f t="shared" si="317"/>
        <v>n/a</v>
      </c>
      <c r="BR624" s="115" t="s">
        <v>8</v>
      </c>
      <c r="BS624" s="42" t="str">
        <f t="shared" si="318"/>
        <v>n/a</v>
      </c>
      <c r="BT624" s="115" t="s">
        <v>8</v>
      </c>
      <c r="BU624" s="115" t="s">
        <v>8</v>
      </c>
      <c r="BV624" s="66">
        <f t="shared" si="319"/>
        <v>4.4999999999999707E-2</v>
      </c>
      <c r="BW624" s="66">
        <f t="shared" si="320"/>
        <v>3.0380322024932391E-2</v>
      </c>
      <c r="BX624" s="66">
        <f t="shared" si="321"/>
        <v>0.45760000000000001</v>
      </c>
      <c r="BY624" s="44">
        <f t="shared" si="322"/>
        <v>7.8011436501323306E-2</v>
      </c>
      <c r="BZ624" s="67" t="s">
        <v>8</v>
      </c>
      <c r="CA624" s="67" t="s">
        <v>8</v>
      </c>
      <c r="CB624" s="73">
        <f t="shared" si="323"/>
        <v>-4.18</v>
      </c>
      <c r="CC624" s="73">
        <f t="shared" si="324"/>
        <v>0.17133874041307331</v>
      </c>
      <c r="CD624" s="73">
        <f t="shared" si="325"/>
        <v>0.14123726125331984</v>
      </c>
      <c r="CE624" s="90" t="str">
        <f t="shared" si="326"/>
        <v>n/a</v>
      </c>
      <c r="CF624" s="90" t="str">
        <f t="shared" si="327"/>
        <v>n/a</v>
      </c>
      <c r="CG624" s="90" t="str">
        <f t="shared" si="328"/>
        <v>n/a</v>
      </c>
      <c r="CH624" s="90">
        <f t="shared" si="329"/>
        <v>-3.6773999999999996</v>
      </c>
      <c r="CI624" s="90">
        <f t="shared" si="330"/>
        <v>0.18826244498395986</v>
      </c>
      <c r="CJ624" s="90">
        <f t="shared" si="331"/>
        <v>0.1613497697281856</v>
      </c>
      <c r="CK624" s="91" t="str">
        <f t="shared" si="332"/>
        <v>n/a</v>
      </c>
      <c r="CL624" s="90" t="str">
        <f t="shared" si="333"/>
        <v>n/a</v>
      </c>
      <c r="CM624" s="91" t="str">
        <f t="shared" si="334"/>
        <v>n/a</v>
      </c>
      <c r="CN624" s="93" t="str">
        <f t="shared" si="335"/>
        <v>2;3</v>
      </c>
      <c r="CO624" s="137">
        <v>0</v>
      </c>
      <c r="CP624" s="209" t="s">
        <v>274</v>
      </c>
      <c r="CQ624" s="137"/>
      <c r="CR624" s="64" t="s">
        <v>234</v>
      </c>
      <c r="CS624" s="164" t="s">
        <v>8</v>
      </c>
      <c r="CT624" s="117" t="s">
        <v>235</v>
      </c>
      <c r="CU624" s="118" t="str">
        <f>IF(CX624="n/a","n/a",IF(EXACT(CX624,"Huibertgat/Eemshaven"),ROUND(
IF(IF(OR(ISBLANK(S624),S624="n/a"),P624,S624)&gt;pMHW!$C$3,0,
IF(IF(OR(ISBLANK(S624),S624="n/a"),P624,S624)&gt;pMHW!$D$3, (pMHW!$C$3-IF(OR(ISBLANK(S624),S624="n/a"),P624,S624))*LOOKUP(CX624,pMHW!$B$4:$B$8,pMHW!$M$4:$M$8),
IF(IF(OR(ISBLANK(S624),S624="n/a"),P624,S624)&gt;pMHW!$F$3,LOOKUP(CX624,pMHW!$B$4:$B$8,pMHW!$D$4:$D$8)+(pMHW!$D$3-IF(OR(ISBLANK(S624),S624="n/a"),P624,S624))*LOOKUP(CX624,pMHW!$B$4:$B$8,pMHW!$O$4:$O$8),
LOOKUP(CX624,pMHW!$B$4:$B$8,pMHW!$F$4:$F$8)))),1),
ROUND(
IF(IF(OR(ISBLANK(S624),S624="n/a"),P624,S624)&gt;pMHW!$C$3,0,
IF(IF(OR(ISBLANK(S624),S624="n/a"),P624,S624)&gt;pMHW!$D$3,(pMHW!$C$3-IF(OR(ISBLANK(S624),S624="n/a"),P624,S624))*LOOKUP(CX624,pMHW!$B$4:$B$8,pMHW!$M$4:$M$8),
IF(IF(OR(ISBLANK(S624),S624="n/a"),P624,S624)&gt;pMHW!$E$3,LOOKUP(CX624,pMHW!$B$4:$B$8,pMHW!$D$4:$D$8)+(pMHW!$D$3-IF(OR(ISBLANK(S624),S624="n/a"),P624,S624))*LOOKUP(CX624,pMHW!$B$4:$B$8,pMHW!$N$4:$N$8),
LOOKUP(CX624,pMHW!$B$4:$B$8,pMHW!$F$4:$F$8)))),1)))</f>
        <v>n/a</v>
      </c>
      <c r="CV624" s="117" t="s">
        <v>27</v>
      </c>
      <c r="CW624" s="119" t="str">
        <f t="shared" si="310"/>
        <v>FBE=n/a; pMHW=n/a m</v>
      </c>
      <c r="CX624" s="119" t="s">
        <v>8</v>
      </c>
      <c r="CY624" s="165"/>
      <c r="CZ624" s="120">
        <f t="shared" si="336"/>
        <v>-6.5000000000000002E-2</v>
      </c>
      <c r="DA624" s="120">
        <f t="shared" si="337"/>
        <v>1.0999999999999999E-2</v>
      </c>
      <c r="DB624" s="120">
        <v>-6.5091006457805634E-2</v>
      </c>
      <c r="DC624" s="120">
        <v>-5.429542064666748E-2</v>
      </c>
      <c r="DD624" s="120">
        <v>-7.5810976326465607E-2</v>
      </c>
    </row>
    <row r="625" spans="1:108" s="35" customFormat="1" ht="12.75">
      <c r="A625" s="104" t="s">
        <v>1532</v>
      </c>
      <c r="B625" s="104" t="s">
        <v>1532</v>
      </c>
      <c r="C625" s="104" t="s">
        <v>367</v>
      </c>
      <c r="D625" s="99">
        <v>2001</v>
      </c>
      <c r="E625" s="136"/>
      <c r="F625" s="136" t="s">
        <v>1533</v>
      </c>
      <c r="G625" s="96">
        <v>2</v>
      </c>
      <c r="H625" s="105" t="s">
        <v>360</v>
      </c>
      <c r="I625" s="56">
        <v>51.91766303</v>
      </c>
      <c r="J625" s="56">
        <v>5.2097993440000003</v>
      </c>
      <c r="K625" s="106">
        <v>142795</v>
      </c>
      <c r="L625" s="106">
        <v>436590</v>
      </c>
      <c r="M625" s="49" t="s">
        <v>223</v>
      </c>
      <c r="N625" s="178">
        <f>Radiocarbon!K624</f>
        <v>6180</v>
      </c>
      <c r="O625" s="266">
        <f>Radiocarbon!L624</f>
        <v>47</v>
      </c>
      <c r="P625" s="179">
        <f>Radiocarbon!P624</f>
        <v>7070</v>
      </c>
      <c r="Q625" s="179">
        <f>Radiocarbon!Q624</f>
        <v>7250</v>
      </c>
      <c r="R625" s="179">
        <f>Radiocarbon!R624</f>
        <v>6940</v>
      </c>
      <c r="S625" s="179">
        <f>Radiocarbon!S624</f>
        <v>7030</v>
      </c>
      <c r="T625" s="179">
        <f>Radiocarbon!T624</f>
        <v>7140</v>
      </c>
      <c r="U625" s="179">
        <f>Radiocarbon!U624</f>
        <v>6940</v>
      </c>
      <c r="V625" s="97" t="str">
        <f t="shared" si="313"/>
        <v>River-gradient affected GW (ULD inland Z-GW) terrestrial indicator; Fen peat</v>
      </c>
      <c r="W625" s="17" t="s">
        <v>1534</v>
      </c>
      <c r="X625" s="97" t="s">
        <v>225</v>
      </c>
      <c r="Y625" s="107" t="s">
        <v>225</v>
      </c>
      <c r="Z625" s="97" t="s">
        <v>226</v>
      </c>
      <c r="AA625" s="133">
        <v>3.84</v>
      </c>
      <c r="AB625" s="133">
        <v>5.0000000000001155E-3</v>
      </c>
      <c r="AC625" s="36">
        <v>0</v>
      </c>
      <c r="AD625" s="148" t="s">
        <v>262</v>
      </c>
      <c r="AE625" s="59">
        <v>1.0000000000000231E-2</v>
      </c>
      <c r="AF625" s="61" t="s">
        <v>227</v>
      </c>
      <c r="AG625" s="181">
        <f t="shared" si="341"/>
        <v>2.5000000000000577E-2</v>
      </c>
      <c r="AH625" s="181">
        <f t="shared" si="342"/>
        <v>1.2500000000000289E-2</v>
      </c>
      <c r="AI625" s="181">
        <v>0.02</v>
      </c>
      <c r="AJ625" s="181">
        <v>0.05</v>
      </c>
      <c r="AK625" s="181">
        <f t="shared" si="343"/>
        <v>7.6799999999999993E-2</v>
      </c>
      <c r="AL625" s="37" t="s">
        <v>8</v>
      </c>
      <c r="AM625" s="37" t="s">
        <v>8</v>
      </c>
      <c r="AN625" s="109">
        <v>0.01</v>
      </c>
      <c r="AO625" s="108" t="s">
        <v>8</v>
      </c>
      <c r="AP625" s="109">
        <v>0.02</v>
      </c>
      <c r="AQ625" s="108" t="s">
        <v>8</v>
      </c>
      <c r="AR625" s="108" t="s">
        <v>8</v>
      </c>
      <c r="AS625" s="108" t="s">
        <v>8</v>
      </c>
      <c r="AT625" s="112">
        <v>-3.0750000000000002</v>
      </c>
      <c r="AU625" s="37" t="s">
        <v>228</v>
      </c>
      <c r="AV625" s="112">
        <v>-3.0750000000000002</v>
      </c>
      <c r="AW625" s="111" t="s">
        <v>229</v>
      </c>
      <c r="AX625" s="130">
        <f t="shared" si="314"/>
        <v>9.7234201801629477E-2</v>
      </c>
      <c r="AY625" s="130">
        <f t="shared" si="315"/>
        <v>5.9634302209382879E-2</v>
      </c>
      <c r="AZ625" s="113" t="s">
        <v>8</v>
      </c>
      <c r="BA625" s="113" t="s">
        <v>8</v>
      </c>
      <c r="BB625" s="113" t="s">
        <v>8</v>
      </c>
      <c r="BC625" s="113" t="s">
        <v>8</v>
      </c>
      <c r="BD625" s="113" t="s">
        <v>8</v>
      </c>
      <c r="BE625" s="113">
        <v>0.9</v>
      </c>
      <c r="BF625" s="113" t="s">
        <v>8</v>
      </c>
      <c r="BG625" s="113" t="s">
        <v>8</v>
      </c>
      <c r="BH625" s="113" t="s">
        <v>8</v>
      </c>
      <c r="BI625" s="113" t="s">
        <v>8</v>
      </c>
      <c r="BJ625" s="170">
        <v>2</v>
      </c>
      <c r="BK625" s="114" t="s">
        <v>230</v>
      </c>
      <c r="BL625" s="124" t="s">
        <v>279</v>
      </c>
      <c r="BM625" s="124" t="s">
        <v>232</v>
      </c>
      <c r="BN625" s="42" t="s">
        <v>280</v>
      </c>
      <c r="BO625" s="42">
        <f t="shared" si="316"/>
        <v>-0.3</v>
      </c>
      <c r="BP625" s="115">
        <v>0.2</v>
      </c>
      <c r="BQ625" s="116" t="str">
        <f t="shared" si="317"/>
        <v>n/a</v>
      </c>
      <c r="BR625" s="115" t="s">
        <v>8</v>
      </c>
      <c r="BS625" s="42" t="str">
        <f t="shared" si="318"/>
        <v>n/a</v>
      </c>
      <c r="BT625" s="115" t="s">
        <v>8</v>
      </c>
      <c r="BU625" s="115" t="s">
        <v>8</v>
      </c>
      <c r="BV625" s="66">
        <f t="shared" si="319"/>
        <v>7.5000000000001732E-3</v>
      </c>
      <c r="BW625" s="66">
        <f t="shared" si="320"/>
        <v>3.0010629582763668E-2</v>
      </c>
      <c r="BX625" s="66">
        <f t="shared" si="321"/>
        <v>0.45955000000000001</v>
      </c>
      <c r="BY625" s="44">
        <f t="shared" si="322"/>
        <v>7.8419886030266575E-2</v>
      </c>
      <c r="BZ625" s="67" t="s">
        <v>8</v>
      </c>
      <c r="CA625" s="67" t="s">
        <v>8</v>
      </c>
      <c r="CB625" s="73">
        <f t="shared" si="323"/>
        <v>-2.7750000000000004</v>
      </c>
      <c r="CC625" s="73">
        <f t="shared" si="324"/>
        <v>0.22439948281570049</v>
      </c>
      <c r="CD625" s="73">
        <f t="shared" si="325"/>
        <v>0.21084802083006107</v>
      </c>
      <c r="CE625" s="90" t="str">
        <f t="shared" si="326"/>
        <v>n/a</v>
      </c>
      <c r="CF625" s="90" t="str">
        <f t="shared" si="327"/>
        <v>n/a</v>
      </c>
      <c r="CG625" s="90" t="str">
        <f t="shared" si="328"/>
        <v>n/a</v>
      </c>
      <c r="CH625" s="90">
        <f t="shared" si="329"/>
        <v>-2.3079499999999999</v>
      </c>
      <c r="CI625" s="90">
        <f t="shared" si="330"/>
        <v>0.2377073966307188</v>
      </c>
      <c r="CJ625" s="90">
        <f t="shared" si="331"/>
        <v>0.22495903274363951</v>
      </c>
      <c r="CK625" s="91" t="str">
        <f t="shared" si="332"/>
        <v>n/a</v>
      </c>
      <c r="CL625" s="90" t="str">
        <f t="shared" si="333"/>
        <v>n/a</v>
      </c>
      <c r="CM625" s="91" t="str">
        <f t="shared" si="334"/>
        <v>n/a</v>
      </c>
      <c r="CN625" s="93" t="str">
        <f t="shared" si="335"/>
        <v>2;3</v>
      </c>
      <c r="CO625" s="137">
        <v>0</v>
      </c>
      <c r="CP625" s="209" t="s">
        <v>274</v>
      </c>
      <c r="CQ625" s="137"/>
      <c r="CR625" s="64" t="s">
        <v>234</v>
      </c>
      <c r="CS625" s="164" t="s">
        <v>8</v>
      </c>
      <c r="CT625" s="117" t="s">
        <v>235</v>
      </c>
      <c r="CU625" s="118" t="str">
        <f>IF(CX625="n/a","n/a",IF(EXACT(CX625,"Huibertgat/Eemshaven"),ROUND(
IF(IF(OR(ISBLANK(S625),S625="n/a"),P625,S625)&gt;pMHW!$C$3,0,
IF(IF(OR(ISBLANK(S625),S625="n/a"),P625,S625)&gt;pMHW!$D$3, (pMHW!$C$3-IF(OR(ISBLANK(S625),S625="n/a"),P625,S625))*LOOKUP(CX625,pMHW!$B$4:$B$8,pMHW!$M$4:$M$8),
IF(IF(OR(ISBLANK(S625),S625="n/a"),P625,S625)&gt;pMHW!$F$3,LOOKUP(CX625,pMHW!$B$4:$B$8,pMHW!$D$4:$D$8)+(pMHW!$D$3-IF(OR(ISBLANK(S625),S625="n/a"),P625,S625))*LOOKUP(CX625,pMHW!$B$4:$B$8,pMHW!$O$4:$O$8),
LOOKUP(CX625,pMHW!$B$4:$B$8,pMHW!$F$4:$F$8)))),1),
ROUND(
IF(IF(OR(ISBLANK(S625),S625="n/a"),P625,S625)&gt;pMHW!$C$3,0,
IF(IF(OR(ISBLANK(S625),S625="n/a"),P625,S625)&gt;pMHW!$D$3,(pMHW!$C$3-IF(OR(ISBLANK(S625),S625="n/a"),P625,S625))*LOOKUP(CX625,pMHW!$B$4:$B$8,pMHW!$M$4:$M$8),
IF(IF(OR(ISBLANK(S625),S625="n/a"),P625,S625)&gt;pMHW!$E$3,LOOKUP(CX625,pMHW!$B$4:$B$8,pMHW!$D$4:$D$8)+(pMHW!$D$3-IF(OR(ISBLANK(S625),S625="n/a"),P625,S625))*LOOKUP(CX625,pMHW!$B$4:$B$8,pMHW!$N$4:$N$8),
LOOKUP(CX625,pMHW!$B$4:$B$8,pMHW!$F$4:$F$8)))),1)))</f>
        <v>n/a</v>
      </c>
      <c r="CV625" s="117" t="s">
        <v>27</v>
      </c>
      <c r="CW625" s="119" t="str">
        <f t="shared" si="310"/>
        <v>FBE=n/a; pMHW=n/a m</v>
      </c>
      <c r="CX625" s="119" t="s">
        <v>8</v>
      </c>
      <c r="CY625" s="165"/>
      <c r="CZ625" s="120">
        <f t="shared" si="336"/>
        <v>-6.5000000000000002E-2</v>
      </c>
      <c r="DA625" s="120">
        <f t="shared" si="337"/>
        <v>1.0999999999999999E-2</v>
      </c>
      <c r="DB625" s="120">
        <v>-6.5028972923755646E-2</v>
      </c>
      <c r="DC625" s="120">
        <v>-5.4243680089712143E-2</v>
      </c>
      <c r="DD625" s="120">
        <v>-7.573874294757843E-2</v>
      </c>
    </row>
    <row r="626" spans="1:108" s="35" customFormat="1" ht="12.75">
      <c r="A626" s="104" t="s">
        <v>1445</v>
      </c>
      <c r="B626" s="104" t="s">
        <v>1445</v>
      </c>
      <c r="C626" s="104" t="s">
        <v>367</v>
      </c>
      <c r="D626" s="99">
        <v>2001</v>
      </c>
      <c r="E626" s="136"/>
      <c r="F626" s="136" t="s">
        <v>1446</v>
      </c>
      <c r="G626" s="96">
        <v>2</v>
      </c>
      <c r="H626" s="105" t="s">
        <v>360</v>
      </c>
      <c r="I626" s="56">
        <v>51.917123840000002</v>
      </c>
      <c r="J626" s="56">
        <v>5.2098741459999998</v>
      </c>
      <c r="K626" s="106">
        <v>142800</v>
      </c>
      <c r="L626" s="106">
        <v>436530</v>
      </c>
      <c r="M626" s="49" t="s">
        <v>223</v>
      </c>
      <c r="N626" s="178">
        <f>Radiocarbon!K625</f>
        <v>5138</v>
      </c>
      <c r="O626" s="266">
        <f>Radiocarbon!L625</f>
        <v>44</v>
      </c>
      <c r="P626" s="179">
        <f>Radiocarbon!P625</f>
        <v>5870</v>
      </c>
      <c r="Q626" s="179">
        <f>Radiocarbon!Q625</f>
        <v>6000</v>
      </c>
      <c r="R626" s="179">
        <f>Radiocarbon!R625</f>
        <v>5740</v>
      </c>
      <c r="S626" s="179">
        <f>Radiocarbon!S625</f>
        <v>5910</v>
      </c>
      <c r="T626" s="179">
        <f>Radiocarbon!T625</f>
        <v>6110</v>
      </c>
      <c r="U626" s="179">
        <f>Radiocarbon!U625</f>
        <v>5750</v>
      </c>
      <c r="V626" s="97" t="str">
        <f t="shared" si="313"/>
        <v>River-gradient affected GW (ULD inland Z-GW) terrestrial indicator; Fen-wood peat</v>
      </c>
      <c r="W626" s="17" t="s">
        <v>1447</v>
      </c>
      <c r="X626" s="97" t="s">
        <v>225</v>
      </c>
      <c r="Y626" s="107" t="s">
        <v>225</v>
      </c>
      <c r="Z626" s="97" t="s">
        <v>226</v>
      </c>
      <c r="AA626" s="133">
        <v>1.99</v>
      </c>
      <c r="AB626" s="133">
        <v>4.9999999999999489E-3</v>
      </c>
      <c r="AC626" s="36">
        <v>0</v>
      </c>
      <c r="AD626" s="148" t="s">
        <v>262</v>
      </c>
      <c r="AE626" s="59">
        <v>9.9999999999998979E-3</v>
      </c>
      <c r="AF626" s="61" t="s">
        <v>227</v>
      </c>
      <c r="AG626" s="181">
        <f t="shared" si="341"/>
        <v>2.4999999999999745E-2</v>
      </c>
      <c r="AH626" s="181">
        <f t="shared" si="342"/>
        <v>1.2499999999999872E-2</v>
      </c>
      <c r="AI626" s="181">
        <v>0.02</v>
      </c>
      <c r="AJ626" s="181">
        <v>0.05</v>
      </c>
      <c r="AK626" s="181">
        <f t="shared" si="343"/>
        <v>3.9800000000000002E-2</v>
      </c>
      <c r="AL626" s="37" t="s">
        <v>8</v>
      </c>
      <c r="AM626" s="37" t="s">
        <v>8</v>
      </c>
      <c r="AN626" s="109">
        <v>0.01</v>
      </c>
      <c r="AO626" s="108" t="s">
        <v>8</v>
      </c>
      <c r="AP626" s="109">
        <v>0.02</v>
      </c>
      <c r="AQ626" s="108" t="s">
        <v>8</v>
      </c>
      <c r="AR626" s="108" t="s">
        <v>8</v>
      </c>
      <c r="AS626" s="108" t="s">
        <v>8</v>
      </c>
      <c r="AT626" s="112">
        <v>-0.68500000000000005</v>
      </c>
      <c r="AU626" s="37" t="s">
        <v>228</v>
      </c>
      <c r="AV626" s="112">
        <v>-0.68500000000000005</v>
      </c>
      <c r="AW626" s="111" t="s">
        <v>229</v>
      </c>
      <c r="AX626" s="130">
        <f t="shared" si="314"/>
        <v>7.1695815777491498E-2</v>
      </c>
      <c r="AY626" s="130">
        <f t="shared" si="315"/>
        <v>5.9634302209382789E-2</v>
      </c>
      <c r="AZ626" s="113" t="s">
        <v>8</v>
      </c>
      <c r="BA626" s="113" t="s">
        <v>8</v>
      </c>
      <c r="BB626" s="113" t="s">
        <v>8</v>
      </c>
      <c r="BC626" s="113" t="s">
        <v>8</v>
      </c>
      <c r="BD626" s="113" t="s">
        <v>8</v>
      </c>
      <c r="BE626" s="113">
        <v>0.9</v>
      </c>
      <c r="BF626" s="113" t="s">
        <v>8</v>
      </c>
      <c r="BG626" s="113" t="s">
        <v>8</v>
      </c>
      <c r="BH626" s="113" t="s">
        <v>8</v>
      </c>
      <c r="BI626" s="113" t="s">
        <v>8</v>
      </c>
      <c r="BJ626" s="170">
        <v>2</v>
      </c>
      <c r="BK626" s="114" t="s">
        <v>230</v>
      </c>
      <c r="BL626" s="124" t="s">
        <v>231</v>
      </c>
      <c r="BM626" s="124" t="s">
        <v>232</v>
      </c>
      <c r="BN626" s="115" t="s">
        <v>233</v>
      </c>
      <c r="BO626" s="42">
        <f t="shared" si="316"/>
        <v>0</v>
      </c>
      <c r="BP626" s="115">
        <v>0.1</v>
      </c>
      <c r="BQ626" s="116" t="str">
        <f t="shared" si="317"/>
        <v>n/a</v>
      </c>
      <c r="BR626" s="115" t="s">
        <v>8</v>
      </c>
      <c r="BS626" s="42" t="str">
        <f t="shared" si="318"/>
        <v>n/a</v>
      </c>
      <c r="BT626" s="115" t="s">
        <v>8</v>
      </c>
      <c r="BU626" s="115" t="s">
        <v>8</v>
      </c>
      <c r="BV626" s="66">
        <f t="shared" si="319"/>
        <v>4.9999999999999489E-3</v>
      </c>
      <c r="BW626" s="66">
        <f t="shared" si="320"/>
        <v>2.0039024427351747E-2</v>
      </c>
      <c r="BX626" s="66">
        <f t="shared" si="321"/>
        <v>0.38155</v>
      </c>
      <c r="BY626" s="44">
        <f t="shared" si="322"/>
        <v>6.5120560501273322E-2</v>
      </c>
      <c r="BZ626" s="67" t="s">
        <v>8</v>
      </c>
      <c r="CA626" s="67" t="s">
        <v>8</v>
      </c>
      <c r="CB626" s="73">
        <f t="shared" si="323"/>
        <v>-0.68500000000000005</v>
      </c>
      <c r="CC626" s="73">
        <f t="shared" si="324"/>
        <v>0.1246669663543635</v>
      </c>
      <c r="CD626" s="73">
        <f t="shared" si="325"/>
        <v>0.11814318643070365</v>
      </c>
      <c r="CE626" s="90" t="str">
        <f t="shared" si="326"/>
        <v>n/a</v>
      </c>
      <c r="CF626" s="90" t="str">
        <f t="shared" si="327"/>
        <v>n/a</v>
      </c>
      <c r="CG626" s="90" t="str">
        <f t="shared" si="328"/>
        <v>n/a</v>
      </c>
      <c r="CH626" s="90">
        <f t="shared" si="329"/>
        <v>-0.29845000000000016</v>
      </c>
      <c r="CI626" s="90">
        <f t="shared" si="330"/>
        <v>0.14065041734740782</v>
      </c>
      <c r="CJ626" s="90">
        <f t="shared" si="331"/>
        <v>0.13490181577725335</v>
      </c>
      <c r="CK626" s="91" t="str">
        <f t="shared" si="332"/>
        <v>n/a</v>
      </c>
      <c r="CL626" s="90" t="str">
        <f t="shared" si="333"/>
        <v>n/a</v>
      </c>
      <c r="CM626" s="91" t="str">
        <f t="shared" si="334"/>
        <v>n/a</v>
      </c>
      <c r="CN626" s="93" t="str">
        <f t="shared" si="335"/>
        <v>2;3</v>
      </c>
      <c r="CO626" s="137">
        <v>0</v>
      </c>
      <c r="CP626" s="209" t="s">
        <v>274</v>
      </c>
      <c r="CQ626" s="137"/>
      <c r="CR626" s="64" t="s">
        <v>234</v>
      </c>
      <c r="CS626" s="164" t="s">
        <v>8</v>
      </c>
      <c r="CT626" s="117" t="s">
        <v>235</v>
      </c>
      <c r="CU626" s="118" t="str">
        <f>IF(CX626="n/a","n/a",IF(EXACT(CX626,"Huibertgat/Eemshaven"),ROUND(
IF(IF(OR(ISBLANK(S626),S626="n/a"),P626,S626)&gt;pMHW!$C$3,0,
IF(IF(OR(ISBLANK(S626),S626="n/a"),P626,S626)&gt;pMHW!$D$3, (pMHW!$C$3-IF(OR(ISBLANK(S626),S626="n/a"),P626,S626))*LOOKUP(CX626,pMHW!$B$4:$B$8,pMHW!$M$4:$M$8),
IF(IF(OR(ISBLANK(S626),S626="n/a"),P626,S626)&gt;pMHW!$F$3,LOOKUP(CX626,pMHW!$B$4:$B$8,pMHW!$D$4:$D$8)+(pMHW!$D$3-IF(OR(ISBLANK(S626),S626="n/a"),P626,S626))*LOOKUP(CX626,pMHW!$B$4:$B$8,pMHW!$O$4:$O$8),
LOOKUP(CX626,pMHW!$B$4:$B$8,pMHW!$F$4:$F$8)))),1),
ROUND(
IF(IF(OR(ISBLANK(S626),S626="n/a"),P626,S626)&gt;pMHW!$C$3,0,
IF(IF(OR(ISBLANK(S626),S626="n/a"),P626,S626)&gt;pMHW!$D$3,(pMHW!$C$3-IF(OR(ISBLANK(S626),S626="n/a"),P626,S626))*LOOKUP(CX626,pMHW!$B$4:$B$8,pMHW!$M$4:$M$8),
IF(IF(OR(ISBLANK(S626),S626="n/a"),P626,S626)&gt;pMHW!$E$3,LOOKUP(CX626,pMHW!$B$4:$B$8,pMHW!$D$4:$D$8)+(pMHW!$D$3-IF(OR(ISBLANK(S626),S626="n/a"),P626,S626))*LOOKUP(CX626,pMHW!$B$4:$B$8,pMHW!$N$4:$N$8),
LOOKUP(CX626,pMHW!$B$4:$B$8,pMHW!$F$4:$F$8)))),1)))</f>
        <v>n/a</v>
      </c>
      <c r="CV626" s="117" t="s">
        <v>27</v>
      </c>
      <c r="CW626" s="119" t="str">
        <f t="shared" si="310"/>
        <v>FBE=n/a; pMHW=n/a m</v>
      </c>
      <c r="CX626" s="119" t="s">
        <v>8</v>
      </c>
      <c r="CY626" s="165"/>
      <c r="CZ626" s="120">
        <f t="shared" si="336"/>
        <v>-6.5000000000000002E-2</v>
      </c>
      <c r="DA626" s="120">
        <f t="shared" si="337"/>
        <v>1.0999999999999999E-2</v>
      </c>
      <c r="DB626" s="120">
        <v>-6.5028972923755646E-2</v>
      </c>
      <c r="DC626" s="120">
        <v>-5.4243680089712143E-2</v>
      </c>
      <c r="DD626" s="120">
        <v>-7.573874294757843E-2</v>
      </c>
    </row>
    <row r="627" spans="1:108" s="35" customFormat="1" ht="12.75">
      <c r="A627" s="104" t="s">
        <v>1496</v>
      </c>
      <c r="B627" s="104" t="s">
        <v>1496</v>
      </c>
      <c r="C627" s="104" t="s">
        <v>367</v>
      </c>
      <c r="D627" s="99">
        <v>2001</v>
      </c>
      <c r="E627" s="136"/>
      <c r="F627" s="136" t="s">
        <v>1497</v>
      </c>
      <c r="G627" s="96">
        <v>2</v>
      </c>
      <c r="H627" s="105" t="s">
        <v>360</v>
      </c>
      <c r="I627" s="56">
        <v>51.917168779999997</v>
      </c>
      <c r="J627" s="56">
        <v>5.2098739690000002</v>
      </c>
      <c r="K627" s="106">
        <v>142800</v>
      </c>
      <c r="L627" s="106">
        <v>436535</v>
      </c>
      <c r="M627" s="49" t="s">
        <v>223</v>
      </c>
      <c r="N627" s="178">
        <f>Radiocarbon!K626</f>
        <v>5771</v>
      </c>
      <c r="O627" s="266">
        <f>Radiocarbon!L626</f>
        <v>41</v>
      </c>
      <c r="P627" s="179">
        <f>Radiocarbon!P626</f>
        <v>6570</v>
      </c>
      <c r="Q627" s="179">
        <f>Radiocarbon!Q626</f>
        <v>6670</v>
      </c>
      <c r="R627" s="179">
        <f>Radiocarbon!R626</f>
        <v>6450</v>
      </c>
      <c r="S627" s="179">
        <f>Radiocarbon!S626</f>
        <v>6560</v>
      </c>
      <c r="T627" s="179">
        <f>Radiocarbon!T626</f>
        <v>6660</v>
      </c>
      <c r="U627" s="179">
        <f>Radiocarbon!U626</f>
        <v>6450</v>
      </c>
      <c r="V627" s="97" t="str">
        <f t="shared" si="313"/>
        <v>River-gradient affected GW (ULD inland Z-GW) terrestrial indicator; Fen-wood peat</v>
      </c>
      <c r="W627" s="17" t="s">
        <v>1498</v>
      </c>
      <c r="X627" s="97" t="s">
        <v>225</v>
      </c>
      <c r="Y627" s="107" t="s">
        <v>225</v>
      </c>
      <c r="Z627" s="97" t="s">
        <v>226</v>
      </c>
      <c r="AA627" s="133">
        <v>2.85</v>
      </c>
      <c r="AB627" s="133">
        <v>1.0000000000000009E-2</v>
      </c>
      <c r="AC627" s="36">
        <v>0</v>
      </c>
      <c r="AD627" s="148" t="s">
        <v>262</v>
      </c>
      <c r="AE627" s="59">
        <v>2.0000000000000018E-2</v>
      </c>
      <c r="AF627" s="61" t="s">
        <v>227</v>
      </c>
      <c r="AG627" s="181">
        <f t="shared" si="341"/>
        <v>5.0000000000000044E-2</v>
      </c>
      <c r="AH627" s="181">
        <f t="shared" si="342"/>
        <v>2.5000000000000022E-2</v>
      </c>
      <c r="AI627" s="181">
        <v>0.02</v>
      </c>
      <c r="AJ627" s="181">
        <v>0.05</v>
      </c>
      <c r="AK627" s="181">
        <f t="shared" si="343"/>
        <v>5.7000000000000002E-2</v>
      </c>
      <c r="AL627" s="37" t="s">
        <v>8</v>
      </c>
      <c r="AM627" s="37" t="s">
        <v>8</v>
      </c>
      <c r="AN627" s="109">
        <v>0.01</v>
      </c>
      <c r="AO627" s="108" t="s">
        <v>8</v>
      </c>
      <c r="AP627" s="109">
        <v>0.02</v>
      </c>
      <c r="AQ627" s="108" t="s">
        <v>8</v>
      </c>
      <c r="AR627" s="108" t="s">
        <v>8</v>
      </c>
      <c r="AS627" s="108" t="s">
        <v>8</v>
      </c>
      <c r="AT627" s="112">
        <v>-1.6</v>
      </c>
      <c r="AU627" s="37" t="s">
        <v>228</v>
      </c>
      <c r="AV627" s="112">
        <v>-1.6</v>
      </c>
      <c r="AW627" s="111" t="s">
        <v>229</v>
      </c>
      <c r="AX627" s="130">
        <f t="shared" si="314"/>
        <v>8.5287748240881603E-2</v>
      </c>
      <c r="AY627" s="130">
        <f t="shared" si="315"/>
        <v>6.3442887702247611E-2</v>
      </c>
      <c r="AZ627" s="113" t="s">
        <v>8</v>
      </c>
      <c r="BA627" s="113" t="s">
        <v>8</v>
      </c>
      <c r="BB627" s="113" t="s">
        <v>8</v>
      </c>
      <c r="BC627" s="113" t="s">
        <v>8</v>
      </c>
      <c r="BD627" s="113" t="s">
        <v>8</v>
      </c>
      <c r="BE627" s="113">
        <v>0.9</v>
      </c>
      <c r="BF627" s="113" t="s">
        <v>8</v>
      </c>
      <c r="BG627" s="113" t="s">
        <v>8</v>
      </c>
      <c r="BH627" s="113" t="s">
        <v>8</v>
      </c>
      <c r="BI627" s="113" t="s">
        <v>8</v>
      </c>
      <c r="BJ627" s="170">
        <v>2</v>
      </c>
      <c r="BK627" s="114" t="s">
        <v>230</v>
      </c>
      <c r="BL627" s="124" t="s">
        <v>231</v>
      </c>
      <c r="BM627" s="124" t="s">
        <v>232</v>
      </c>
      <c r="BN627" s="115" t="s">
        <v>233</v>
      </c>
      <c r="BO627" s="42">
        <f t="shared" si="316"/>
        <v>0</v>
      </c>
      <c r="BP627" s="115">
        <v>0.1</v>
      </c>
      <c r="BQ627" s="116" t="str">
        <f t="shared" si="317"/>
        <v>n/a</v>
      </c>
      <c r="BR627" s="115" t="s">
        <v>8</v>
      </c>
      <c r="BS627" s="42" t="str">
        <f t="shared" si="318"/>
        <v>n/a</v>
      </c>
      <c r="BT627" s="115" t="s">
        <v>8</v>
      </c>
      <c r="BU627" s="115" t="s">
        <v>8</v>
      </c>
      <c r="BV627" s="66">
        <f t="shared" si="319"/>
        <v>1.5000000000000013E-2</v>
      </c>
      <c r="BW627" s="66">
        <f t="shared" si="320"/>
        <v>3.0042495765422002E-2</v>
      </c>
      <c r="BX627" s="66">
        <f t="shared" si="321"/>
        <v>0.42704999999999999</v>
      </c>
      <c r="BY627" s="44">
        <f t="shared" si="322"/>
        <v>7.2622829743820907E-2</v>
      </c>
      <c r="BZ627" s="67" t="s">
        <v>8</v>
      </c>
      <c r="CA627" s="67" t="s">
        <v>8</v>
      </c>
      <c r="CB627" s="73">
        <f t="shared" si="323"/>
        <v>-1.6</v>
      </c>
      <c r="CC627" s="73">
        <f t="shared" si="324"/>
        <v>0.13482044189148545</v>
      </c>
      <c r="CD627" s="73">
        <f t="shared" si="325"/>
        <v>0.12217835958882163</v>
      </c>
      <c r="CE627" s="90" t="str">
        <f t="shared" si="326"/>
        <v>n/a</v>
      </c>
      <c r="CF627" s="90" t="str">
        <f t="shared" si="327"/>
        <v>n/a</v>
      </c>
      <c r="CG627" s="90" t="str">
        <f t="shared" si="328"/>
        <v>n/a</v>
      </c>
      <c r="CH627" s="90">
        <f t="shared" si="329"/>
        <v>-1.15795</v>
      </c>
      <c r="CI627" s="90">
        <f t="shared" si="330"/>
        <v>0.15313597536769538</v>
      </c>
      <c r="CJ627" s="90">
        <f t="shared" si="331"/>
        <v>0.14213242751678942</v>
      </c>
      <c r="CK627" s="91" t="str">
        <f t="shared" si="332"/>
        <v>n/a</v>
      </c>
      <c r="CL627" s="90" t="str">
        <f t="shared" si="333"/>
        <v>n/a</v>
      </c>
      <c r="CM627" s="91" t="str">
        <f t="shared" si="334"/>
        <v>n/a</v>
      </c>
      <c r="CN627" s="93" t="str">
        <f t="shared" si="335"/>
        <v>2;3</v>
      </c>
      <c r="CO627" s="137">
        <v>0</v>
      </c>
      <c r="CP627" s="209" t="s">
        <v>274</v>
      </c>
      <c r="CQ627" s="137"/>
      <c r="CR627" s="64" t="s">
        <v>234</v>
      </c>
      <c r="CS627" s="164" t="s">
        <v>8</v>
      </c>
      <c r="CT627" s="117" t="s">
        <v>235</v>
      </c>
      <c r="CU627" s="118" t="str">
        <f>IF(CX627="n/a","n/a",IF(EXACT(CX627,"Huibertgat/Eemshaven"),ROUND(
IF(IF(OR(ISBLANK(S627),S627="n/a"),P627,S627)&gt;pMHW!$C$3,0,
IF(IF(OR(ISBLANK(S627),S627="n/a"),P627,S627)&gt;pMHW!$D$3, (pMHW!$C$3-IF(OR(ISBLANK(S627),S627="n/a"),P627,S627))*LOOKUP(CX627,pMHW!$B$4:$B$8,pMHW!$M$4:$M$8),
IF(IF(OR(ISBLANK(S627),S627="n/a"),P627,S627)&gt;pMHW!$F$3,LOOKUP(CX627,pMHW!$B$4:$B$8,pMHW!$D$4:$D$8)+(pMHW!$D$3-IF(OR(ISBLANK(S627),S627="n/a"),P627,S627))*LOOKUP(CX627,pMHW!$B$4:$B$8,pMHW!$O$4:$O$8),
LOOKUP(CX627,pMHW!$B$4:$B$8,pMHW!$F$4:$F$8)))),1),
ROUND(
IF(IF(OR(ISBLANK(S627),S627="n/a"),P627,S627)&gt;pMHW!$C$3,0,
IF(IF(OR(ISBLANK(S627),S627="n/a"),P627,S627)&gt;pMHW!$D$3,(pMHW!$C$3-IF(OR(ISBLANK(S627),S627="n/a"),P627,S627))*LOOKUP(CX627,pMHW!$B$4:$B$8,pMHW!$M$4:$M$8),
IF(IF(OR(ISBLANK(S627),S627="n/a"),P627,S627)&gt;pMHW!$E$3,LOOKUP(CX627,pMHW!$B$4:$B$8,pMHW!$D$4:$D$8)+(pMHW!$D$3-IF(OR(ISBLANK(S627),S627="n/a"),P627,S627))*LOOKUP(CX627,pMHW!$B$4:$B$8,pMHW!$N$4:$N$8),
LOOKUP(CX627,pMHW!$B$4:$B$8,pMHW!$F$4:$F$8)))),1)))</f>
        <v>n/a</v>
      </c>
      <c r="CV627" s="117" t="s">
        <v>27</v>
      </c>
      <c r="CW627" s="119" t="str">
        <f t="shared" si="310"/>
        <v>FBE=n/a; pMHW=n/a m</v>
      </c>
      <c r="CX627" s="119" t="s">
        <v>8</v>
      </c>
      <c r="CY627" s="165"/>
      <c r="CZ627" s="120">
        <f t="shared" si="336"/>
        <v>-6.5000000000000002E-2</v>
      </c>
      <c r="DA627" s="120">
        <f t="shared" si="337"/>
        <v>1.0999999999999999E-2</v>
      </c>
      <c r="DB627" s="120">
        <v>-6.5028972923755646E-2</v>
      </c>
      <c r="DC627" s="120">
        <v>-5.4243680089712143E-2</v>
      </c>
      <c r="DD627" s="120">
        <v>-7.573874294757843E-2</v>
      </c>
    </row>
    <row r="628" spans="1:108" s="35" customFormat="1" ht="12.75">
      <c r="A628" s="104" t="s">
        <v>1499</v>
      </c>
      <c r="B628" s="104" t="s">
        <v>1499</v>
      </c>
      <c r="C628" s="104" t="s">
        <v>367</v>
      </c>
      <c r="D628" s="99">
        <v>2001</v>
      </c>
      <c r="E628" s="136"/>
      <c r="F628" s="136" t="s">
        <v>1500</v>
      </c>
      <c r="G628" s="96">
        <v>2</v>
      </c>
      <c r="H628" s="105" t="s">
        <v>360</v>
      </c>
      <c r="I628" s="56">
        <v>51.917213719999999</v>
      </c>
      <c r="J628" s="56">
        <v>5.2098737919999998</v>
      </c>
      <c r="K628" s="106">
        <v>142800</v>
      </c>
      <c r="L628" s="106">
        <v>436540</v>
      </c>
      <c r="M628" s="49" t="s">
        <v>223</v>
      </c>
      <c r="N628" s="178">
        <f>Radiocarbon!K627</f>
        <v>5860</v>
      </c>
      <c r="O628" s="266">
        <f>Radiocarbon!L627</f>
        <v>50</v>
      </c>
      <c r="P628" s="179">
        <f>Radiocarbon!P627</f>
        <v>6670</v>
      </c>
      <c r="Q628" s="179">
        <f>Radiocarbon!Q627</f>
        <v>6800</v>
      </c>
      <c r="R628" s="179">
        <f>Radiocarbon!R627</f>
        <v>6500</v>
      </c>
      <c r="S628" s="179">
        <f>Radiocarbon!S627</f>
        <v>6660</v>
      </c>
      <c r="T628" s="179">
        <f>Radiocarbon!T627</f>
        <v>6780</v>
      </c>
      <c r="U628" s="179">
        <f>Radiocarbon!U627</f>
        <v>6540</v>
      </c>
      <c r="V628" s="97" t="str">
        <f t="shared" si="313"/>
        <v>River-gradient affected GW (ULD inland Z-GW) terrestrial indicator; Fen peat</v>
      </c>
      <c r="W628" s="17" t="s">
        <v>1501</v>
      </c>
      <c r="X628" s="97" t="s">
        <v>225</v>
      </c>
      <c r="Y628" s="107" t="s">
        <v>225</v>
      </c>
      <c r="Z628" s="97" t="s">
        <v>226</v>
      </c>
      <c r="AA628" s="133">
        <v>3.29</v>
      </c>
      <c r="AB628" s="133">
        <v>1.5000000000000124E-2</v>
      </c>
      <c r="AC628" s="36">
        <v>0</v>
      </c>
      <c r="AD628" s="148" t="s">
        <v>262</v>
      </c>
      <c r="AE628" s="59">
        <v>3.0000000000000249E-2</v>
      </c>
      <c r="AF628" s="61" t="s">
        <v>227</v>
      </c>
      <c r="AG628" s="181">
        <f t="shared" si="341"/>
        <v>7.5000000000000622E-2</v>
      </c>
      <c r="AH628" s="181">
        <f t="shared" si="342"/>
        <v>3.7500000000000311E-2</v>
      </c>
      <c r="AI628" s="181">
        <v>0.02</v>
      </c>
      <c r="AJ628" s="181">
        <v>0.05</v>
      </c>
      <c r="AK628" s="181">
        <f t="shared" si="343"/>
        <v>6.5799999999999997E-2</v>
      </c>
      <c r="AL628" s="37" t="s">
        <v>8</v>
      </c>
      <c r="AM628" s="37" t="s">
        <v>8</v>
      </c>
      <c r="AN628" s="109">
        <v>0.01</v>
      </c>
      <c r="AO628" s="108" t="s">
        <v>8</v>
      </c>
      <c r="AP628" s="109">
        <v>0.02</v>
      </c>
      <c r="AQ628" s="108" t="s">
        <v>8</v>
      </c>
      <c r="AR628" s="108" t="s">
        <v>8</v>
      </c>
      <c r="AS628" s="108" t="s">
        <v>8</v>
      </c>
      <c r="AT628" s="112">
        <v>-2.085</v>
      </c>
      <c r="AU628" s="37" t="s">
        <v>228</v>
      </c>
      <c r="AV628" s="112">
        <v>-2.085</v>
      </c>
      <c r="AW628" s="111" t="s">
        <v>229</v>
      </c>
      <c r="AX628" s="130">
        <f t="shared" si="314"/>
        <v>9.5581849741465164E-2</v>
      </c>
      <c r="AY628" s="130">
        <f t="shared" si="315"/>
        <v>6.9327123119310413E-2</v>
      </c>
      <c r="AZ628" s="113" t="s">
        <v>8</v>
      </c>
      <c r="BA628" s="113" t="s">
        <v>8</v>
      </c>
      <c r="BB628" s="113" t="s">
        <v>8</v>
      </c>
      <c r="BC628" s="113" t="s">
        <v>8</v>
      </c>
      <c r="BD628" s="113" t="s">
        <v>8</v>
      </c>
      <c r="BE628" s="113">
        <v>0.9</v>
      </c>
      <c r="BF628" s="113" t="s">
        <v>8</v>
      </c>
      <c r="BG628" s="113" t="s">
        <v>8</v>
      </c>
      <c r="BH628" s="113" t="s">
        <v>8</v>
      </c>
      <c r="BI628" s="113" t="s">
        <v>8</v>
      </c>
      <c r="BJ628" s="170">
        <v>2</v>
      </c>
      <c r="BK628" s="114" t="s">
        <v>230</v>
      </c>
      <c r="BL628" s="124" t="s">
        <v>279</v>
      </c>
      <c r="BM628" s="124" t="s">
        <v>232</v>
      </c>
      <c r="BN628" s="42" t="s">
        <v>280</v>
      </c>
      <c r="BO628" s="42">
        <f t="shared" si="316"/>
        <v>-0.3</v>
      </c>
      <c r="BP628" s="115">
        <v>0.2</v>
      </c>
      <c r="BQ628" s="116" t="str">
        <f t="shared" si="317"/>
        <v>n/a</v>
      </c>
      <c r="BR628" s="115" t="s">
        <v>8</v>
      </c>
      <c r="BS628" s="42" t="str">
        <f t="shared" si="318"/>
        <v>n/a</v>
      </c>
      <c r="BT628" s="115" t="s">
        <v>8</v>
      </c>
      <c r="BU628" s="115" t="s">
        <v>8</v>
      </c>
      <c r="BV628" s="66">
        <f t="shared" si="319"/>
        <v>2.2500000000000187E-2</v>
      </c>
      <c r="BW628" s="66">
        <f t="shared" si="320"/>
        <v>3.0095531089925097E-2</v>
      </c>
      <c r="BX628" s="66">
        <f t="shared" si="321"/>
        <v>0.43354999999999999</v>
      </c>
      <c r="BY628" s="44">
        <f t="shared" si="322"/>
        <v>7.4014994426805161E-2</v>
      </c>
      <c r="BZ628" s="67" t="s">
        <v>8</v>
      </c>
      <c r="CA628" s="67" t="s">
        <v>8</v>
      </c>
      <c r="CB628" s="73">
        <f t="shared" si="323"/>
        <v>-1.7849999999999999</v>
      </c>
      <c r="CC628" s="73">
        <f t="shared" si="324"/>
        <v>0.22369986810810746</v>
      </c>
      <c r="CD628" s="73">
        <f t="shared" si="325"/>
        <v>0.21380362717125423</v>
      </c>
      <c r="CE628" s="90" t="str">
        <f t="shared" si="326"/>
        <v>n/a</v>
      </c>
      <c r="CF628" s="90" t="str">
        <f t="shared" si="327"/>
        <v>n/a</v>
      </c>
      <c r="CG628" s="90" t="str">
        <f t="shared" si="328"/>
        <v>n/a</v>
      </c>
      <c r="CH628" s="90">
        <f t="shared" si="329"/>
        <v>-1.3289499999999999</v>
      </c>
      <c r="CI628" s="90">
        <f t="shared" si="330"/>
        <v>0.23562650613117506</v>
      </c>
      <c r="CJ628" s="90">
        <f t="shared" si="331"/>
        <v>0.22625253676276136</v>
      </c>
      <c r="CK628" s="91" t="str">
        <f t="shared" si="332"/>
        <v>n/a</v>
      </c>
      <c r="CL628" s="90" t="str">
        <f t="shared" si="333"/>
        <v>n/a</v>
      </c>
      <c r="CM628" s="91" t="str">
        <f t="shared" si="334"/>
        <v>n/a</v>
      </c>
      <c r="CN628" s="93" t="str">
        <f t="shared" si="335"/>
        <v>2;3</v>
      </c>
      <c r="CO628" s="137">
        <v>0</v>
      </c>
      <c r="CP628" s="209" t="s">
        <v>274</v>
      </c>
      <c r="CQ628" s="137"/>
      <c r="CR628" s="64" t="s">
        <v>234</v>
      </c>
      <c r="CS628" s="164" t="s">
        <v>8</v>
      </c>
      <c r="CT628" s="117" t="s">
        <v>235</v>
      </c>
      <c r="CU628" s="118" t="str">
        <f>IF(CX628="n/a","n/a",IF(EXACT(CX628,"Huibertgat/Eemshaven"),ROUND(
IF(IF(OR(ISBLANK(S628),S628="n/a"),P628,S628)&gt;pMHW!$C$3,0,
IF(IF(OR(ISBLANK(S628),S628="n/a"),P628,S628)&gt;pMHW!$D$3, (pMHW!$C$3-IF(OR(ISBLANK(S628),S628="n/a"),P628,S628))*LOOKUP(CX628,pMHW!$B$4:$B$8,pMHW!$M$4:$M$8),
IF(IF(OR(ISBLANK(S628),S628="n/a"),P628,S628)&gt;pMHW!$F$3,LOOKUP(CX628,pMHW!$B$4:$B$8,pMHW!$D$4:$D$8)+(pMHW!$D$3-IF(OR(ISBLANK(S628),S628="n/a"),P628,S628))*LOOKUP(CX628,pMHW!$B$4:$B$8,pMHW!$O$4:$O$8),
LOOKUP(CX628,pMHW!$B$4:$B$8,pMHW!$F$4:$F$8)))),1),
ROUND(
IF(IF(OR(ISBLANK(S628),S628="n/a"),P628,S628)&gt;pMHW!$C$3,0,
IF(IF(OR(ISBLANK(S628),S628="n/a"),P628,S628)&gt;pMHW!$D$3,(pMHW!$C$3-IF(OR(ISBLANK(S628),S628="n/a"),P628,S628))*LOOKUP(CX628,pMHW!$B$4:$B$8,pMHW!$M$4:$M$8),
IF(IF(OR(ISBLANK(S628),S628="n/a"),P628,S628)&gt;pMHW!$E$3,LOOKUP(CX628,pMHW!$B$4:$B$8,pMHW!$D$4:$D$8)+(pMHW!$D$3-IF(OR(ISBLANK(S628),S628="n/a"),P628,S628))*LOOKUP(CX628,pMHW!$B$4:$B$8,pMHW!$N$4:$N$8),
LOOKUP(CX628,pMHW!$B$4:$B$8,pMHW!$F$4:$F$8)))),1)))</f>
        <v>n/a</v>
      </c>
      <c r="CV628" s="117" t="s">
        <v>27</v>
      </c>
      <c r="CW628" s="119" t="str">
        <f t="shared" ref="CW628:CW691" si="344">CONCATENATE(CR628,CS628,"; ",CT628,CU628," ",CV628)</f>
        <v>FBE=n/a; pMHW=n/a m</v>
      </c>
      <c r="CX628" s="119" t="s">
        <v>8</v>
      </c>
      <c r="CY628" s="165"/>
      <c r="CZ628" s="120">
        <f t="shared" si="336"/>
        <v>-6.5000000000000002E-2</v>
      </c>
      <c r="DA628" s="120">
        <f t="shared" si="337"/>
        <v>1.0999999999999999E-2</v>
      </c>
      <c r="DB628" s="120">
        <v>-6.5028972923755646E-2</v>
      </c>
      <c r="DC628" s="120">
        <v>-5.4243680089712143E-2</v>
      </c>
      <c r="DD628" s="120">
        <v>-7.573874294757843E-2</v>
      </c>
    </row>
    <row r="629" spans="1:108" s="35" customFormat="1" ht="12.75">
      <c r="A629" s="104" t="s">
        <v>1526</v>
      </c>
      <c r="B629" s="104" t="s">
        <v>1526</v>
      </c>
      <c r="C629" s="104" t="s">
        <v>367</v>
      </c>
      <c r="D629" s="99">
        <v>2001</v>
      </c>
      <c r="E629" s="136"/>
      <c r="F629" s="136" t="s">
        <v>1527</v>
      </c>
      <c r="G629" s="96">
        <v>2</v>
      </c>
      <c r="H629" s="105" t="s">
        <v>360</v>
      </c>
      <c r="I629" s="56">
        <v>51.917258670000002</v>
      </c>
      <c r="J629" s="56">
        <v>5.2098736150000002</v>
      </c>
      <c r="K629" s="106">
        <v>142800</v>
      </c>
      <c r="L629" s="106">
        <v>436545</v>
      </c>
      <c r="M629" s="49" t="s">
        <v>223</v>
      </c>
      <c r="N629" s="178">
        <f>Radiocarbon!K628</f>
        <v>6106</v>
      </c>
      <c r="O629" s="266">
        <f>Radiocarbon!L628</f>
        <v>48</v>
      </c>
      <c r="P629" s="179">
        <f>Radiocarbon!P628</f>
        <v>6990</v>
      </c>
      <c r="Q629" s="179">
        <f>Radiocarbon!Q628</f>
        <v>7160</v>
      </c>
      <c r="R629" s="179">
        <f>Radiocarbon!R628</f>
        <v>6850</v>
      </c>
      <c r="S629" s="179">
        <f>Radiocarbon!S628</f>
        <v>6940</v>
      </c>
      <c r="T629" s="179">
        <f>Radiocarbon!T628</f>
        <v>7060</v>
      </c>
      <c r="U629" s="179">
        <f>Radiocarbon!U628</f>
        <v>6790</v>
      </c>
      <c r="V629" s="97" t="str">
        <f t="shared" si="313"/>
        <v>River-gradient affected GW (ULD inland Z-GW) terrestrial indicator; Fen peat</v>
      </c>
      <c r="W629" s="17" t="s">
        <v>1528</v>
      </c>
      <c r="X629" s="97" t="s">
        <v>225</v>
      </c>
      <c r="Y629" s="107" t="s">
        <v>225</v>
      </c>
      <c r="Z629" s="97" t="s">
        <v>226</v>
      </c>
      <c r="AA629" s="133">
        <v>3.77</v>
      </c>
      <c r="AB629" s="133">
        <v>1.5000000000000124E-2</v>
      </c>
      <c r="AC629" s="36">
        <v>0</v>
      </c>
      <c r="AD629" s="148" t="s">
        <v>262</v>
      </c>
      <c r="AE629" s="59">
        <v>3.0000000000000249E-2</v>
      </c>
      <c r="AF629" s="61" t="s">
        <v>227</v>
      </c>
      <c r="AG629" s="181">
        <f t="shared" si="341"/>
        <v>7.5000000000000622E-2</v>
      </c>
      <c r="AH629" s="181">
        <f t="shared" si="342"/>
        <v>3.7500000000000311E-2</v>
      </c>
      <c r="AI629" s="181">
        <v>0.02</v>
      </c>
      <c r="AJ629" s="181">
        <v>0.05</v>
      </c>
      <c r="AK629" s="181">
        <f t="shared" si="343"/>
        <v>7.5400000000000009E-2</v>
      </c>
      <c r="AL629" s="37" t="s">
        <v>8</v>
      </c>
      <c r="AM629" s="37" t="s">
        <v>8</v>
      </c>
      <c r="AN629" s="109">
        <v>0.01</v>
      </c>
      <c r="AO629" s="108" t="s">
        <v>8</v>
      </c>
      <c r="AP629" s="109">
        <v>0.02</v>
      </c>
      <c r="AQ629" s="108" t="s">
        <v>8</v>
      </c>
      <c r="AR629" s="108" t="s">
        <v>8</v>
      </c>
      <c r="AS629" s="108" t="s">
        <v>8</v>
      </c>
      <c r="AT629" s="112">
        <v>-2.605</v>
      </c>
      <c r="AU629" s="37" t="s">
        <v>228</v>
      </c>
      <c r="AV629" s="112">
        <v>-2.605</v>
      </c>
      <c r="AW629" s="111" t="s">
        <v>229</v>
      </c>
      <c r="AX629" s="130">
        <f t="shared" si="314"/>
        <v>0.10242758417535788</v>
      </c>
      <c r="AY629" s="130">
        <f t="shared" si="315"/>
        <v>6.9327123119310413E-2</v>
      </c>
      <c r="AZ629" s="113" t="s">
        <v>8</v>
      </c>
      <c r="BA629" s="113" t="s">
        <v>8</v>
      </c>
      <c r="BB629" s="113" t="s">
        <v>8</v>
      </c>
      <c r="BC629" s="113" t="s">
        <v>8</v>
      </c>
      <c r="BD629" s="113" t="s">
        <v>8</v>
      </c>
      <c r="BE629" s="113">
        <v>0.9</v>
      </c>
      <c r="BF629" s="113" t="s">
        <v>8</v>
      </c>
      <c r="BG629" s="113" t="s">
        <v>8</v>
      </c>
      <c r="BH629" s="113" t="s">
        <v>8</v>
      </c>
      <c r="BI629" s="113" t="s">
        <v>8</v>
      </c>
      <c r="BJ629" s="170">
        <v>2</v>
      </c>
      <c r="BK629" s="114" t="s">
        <v>230</v>
      </c>
      <c r="BL629" s="124" t="s">
        <v>279</v>
      </c>
      <c r="BM629" s="124" t="s">
        <v>232</v>
      </c>
      <c r="BN629" s="42" t="s">
        <v>280</v>
      </c>
      <c r="BO629" s="42">
        <f t="shared" si="316"/>
        <v>-0.3</v>
      </c>
      <c r="BP629" s="115">
        <v>0.2</v>
      </c>
      <c r="BQ629" s="116" t="str">
        <f t="shared" si="317"/>
        <v>n/a</v>
      </c>
      <c r="BR629" s="115" t="s">
        <v>8</v>
      </c>
      <c r="BS629" s="42" t="str">
        <f t="shared" si="318"/>
        <v>n/a</v>
      </c>
      <c r="BT629" s="115" t="s">
        <v>8</v>
      </c>
      <c r="BU629" s="115" t="s">
        <v>8</v>
      </c>
      <c r="BV629" s="66">
        <f t="shared" si="319"/>
        <v>2.2500000000000187E-2</v>
      </c>
      <c r="BW629" s="66">
        <f t="shared" si="320"/>
        <v>3.0095531089925097E-2</v>
      </c>
      <c r="BX629" s="66">
        <f t="shared" si="321"/>
        <v>0.45435000000000003</v>
      </c>
      <c r="BY629" s="44">
        <f t="shared" si="322"/>
        <v>7.7547261234681905E-2</v>
      </c>
      <c r="BZ629" s="67" t="s">
        <v>8</v>
      </c>
      <c r="CA629" s="67" t="s">
        <v>8</v>
      </c>
      <c r="CB629" s="73">
        <f t="shared" si="323"/>
        <v>-2.3050000000000002</v>
      </c>
      <c r="CC629" s="73">
        <f t="shared" si="324"/>
        <v>0.22670939766931736</v>
      </c>
      <c r="CD629" s="73">
        <f t="shared" si="325"/>
        <v>0.21380362717125423</v>
      </c>
      <c r="CE629" s="90" t="str">
        <f t="shared" si="326"/>
        <v>n/a</v>
      </c>
      <c r="CF629" s="90" t="str">
        <f t="shared" si="327"/>
        <v>n/a</v>
      </c>
      <c r="CG629" s="90" t="str">
        <f t="shared" si="328"/>
        <v>n/a</v>
      </c>
      <c r="CH629" s="90">
        <f t="shared" si="329"/>
        <v>-1.8281499999999997</v>
      </c>
      <c r="CI629" s="90">
        <f t="shared" si="330"/>
        <v>0.23960536036696817</v>
      </c>
      <c r="CJ629" s="90">
        <f t="shared" si="331"/>
        <v>0.22743255861152484</v>
      </c>
      <c r="CK629" s="91" t="str">
        <f t="shared" si="332"/>
        <v>n/a</v>
      </c>
      <c r="CL629" s="90" t="str">
        <f t="shared" si="333"/>
        <v>n/a</v>
      </c>
      <c r="CM629" s="91" t="str">
        <f t="shared" si="334"/>
        <v>n/a</v>
      </c>
      <c r="CN629" s="93" t="str">
        <f t="shared" si="335"/>
        <v>2;3</v>
      </c>
      <c r="CO629" s="137">
        <v>0</v>
      </c>
      <c r="CP629" s="209" t="s">
        <v>274</v>
      </c>
      <c r="CQ629" s="137"/>
      <c r="CR629" s="64" t="s">
        <v>234</v>
      </c>
      <c r="CS629" s="164" t="s">
        <v>8</v>
      </c>
      <c r="CT629" s="117" t="s">
        <v>235</v>
      </c>
      <c r="CU629" s="118" t="str">
        <f>IF(CX629="n/a","n/a",IF(EXACT(CX629,"Huibertgat/Eemshaven"),ROUND(
IF(IF(OR(ISBLANK(S629),S629="n/a"),P629,S629)&gt;pMHW!$C$3,0,
IF(IF(OR(ISBLANK(S629),S629="n/a"),P629,S629)&gt;pMHW!$D$3, (pMHW!$C$3-IF(OR(ISBLANK(S629),S629="n/a"),P629,S629))*LOOKUP(CX629,pMHW!$B$4:$B$8,pMHW!$M$4:$M$8),
IF(IF(OR(ISBLANK(S629),S629="n/a"),P629,S629)&gt;pMHW!$F$3,LOOKUP(CX629,pMHW!$B$4:$B$8,pMHW!$D$4:$D$8)+(pMHW!$D$3-IF(OR(ISBLANK(S629),S629="n/a"),P629,S629))*LOOKUP(CX629,pMHW!$B$4:$B$8,pMHW!$O$4:$O$8),
LOOKUP(CX629,pMHW!$B$4:$B$8,pMHW!$F$4:$F$8)))),1),
ROUND(
IF(IF(OR(ISBLANK(S629),S629="n/a"),P629,S629)&gt;pMHW!$C$3,0,
IF(IF(OR(ISBLANK(S629),S629="n/a"),P629,S629)&gt;pMHW!$D$3,(pMHW!$C$3-IF(OR(ISBLANK(S629),S629="n/a"),P629,S629))*LOOKUP(CX629,pMHW!$B$4:$B$8,pMHW!$M$4:$M$8),
IF(IF(OR(ISBLANK(S629),S629="n/a"),P629,S629)&gt;pMHW!$E$3,LOOKUP(CX629,pMHW!$B$4:$B$8,pMHW!$D$4:$D$8)+(pMHW!$D$3-IF(OR(ISBLANK(S629),S629="n/a"),P629,S629))*LOOKUP(CX629,pMHW!$B$4:$B$8,pMHW!$N$4:$N$8),
LOOKUP(CX629,pMHW!$B$4:$B$8,pMHW!$F$4:$F$8)))),1)))</f>
        <v>n/a</v>
      </c>
      <c r="CV629" s="117" t="s">
        <v>27</v>
      </c>
      <c r="CW629" s="119" t="str">
        <f t="shared" si="344"/>
        <v>FBE=n/a; pMHW=n/a m</v>
      </c>
      <c r="CX629" s="119" t="s">
        <v>8</v>
      </c>
      <c r="CY629" s="165"/>
      <c r="CZ629" s="120">
        <f t="shared" si="336"/>
        <v>-6.5000000000000002E-2</v>
      </c>
      <c r="DA629" s="120">
        <f t="shared" si="337"/>
        <v>1.0999999999999999E-2</v>
      </c>
      <c r="DB629" s="120">
        <v>-6.5028972923755646E-2</v>
      </c>
      <c r="DC629" s="120">
        <v>-5.4243680089712143E-2</v>
      </c>
      <c r="DD629" s="120">
        <v>-7.573874294757843E-2</v>
      </c>
    </row>
    <row r="630" spans="1:108" s="35" customFormat="1" ht="12.75" customHeight="1">
      <c r="A630" s="104" t="s">
        <v>1529</v>
      </c>
      <c r="B630" s="104" t="s">
        <v>1529</v>
      </c>
      <c r="C630" s="104" t="s">
        <v>367</v>
      </c>
      <c r="D630" s="99">
        <v>2001</v>
      </c>
      <c r="E630" s="136"/>
      <c r="F630" s="136" t="s">
        <v>1530</v>
      </c>
      <c r="G630" s="96">
        <v>2</v>
      </c>
      <c r="H630" s="105" t="s">
        <v>360</v>
      </c>
      <c r="I630" s="56">
        <v>51.917150810000003</v>
      </c>
      <c r="J630" s="56">
        <v>5.2098740399999999</v>
      </c>
      <c r="K630" s="106">
        <v>142800</v>
      </c>
      <c r="L630" s="106">
        <v>436533</v>
      </c>
      <c r="M630" s="49" t="s">
        <v>223</v>
      </c>
      <c r="N630" s="178">
        <f>Radiocarbon!K629</f>
        <v>5440</v>
      </c>
      <c r="O630" s="266">
        <f>Radiocarbon!L629</f>
        <v>90</v>
      </c>
      <c r="P630" s="179">
        <f>Radiocarbon!P629</f>
        <v>6210</v>
      </c>
      <c r="Q630" s="179">
        <f>Radiocarbon!Q629</f>
        <v>6400</v>
      </c>
      <c r="R630" s="179">
        <f>Radiocarbon!R629</f>
        <v>5990</v>
      </c>
      <c r="S630" s="179">
        <f>Radiocarbon!S629</f>
        <v>6210</v>
      </c>
      <c r="T630" s="179">
        <f>Radiocarbon!T629</f>
        <v>6400</v>
      </c>
      <c r="U630" s="179">
        <f>Radiocarbon!U629</f>
        <v>5990</v>
      </c>
      <c r="V630" s="97" t="str">
        <f t="shared" si="313"/>
        <v>River-gradient affected GW (ULD inland Z-GW) terrestrial indicator; Fen-wood peat</v>
      </c>
      <c r="W630" s="17" t="s">
        <v>1531</v>
      </c>
      <c r="X630" s="97" t="s">
        <v>225</v>
      </c>
      <c r="Y630" s="107" t="s">
        <v>225</v>
      </c>
      <c r="Z630" s="97" t="s">
        <v>226</v>
      </c>
      <c r="AA630" s="133">
        <v>2.4700000000000002</v>
      </c>
      <c r="AB630" s="133">
        <v>2.0000000000000018E-2</v>
      </c>
      <c r="AC630" s="36">
        <v>0</v>
      </c>
      <c r="AD630" s="148" t="s">
        <v>262</v>
      </c>
      <c r="AE630" s="59">
        <v>4.0000000000000036E-2</v>
      </c>
      <c r="AF630" s="61" t="s">
        <v>227</v>
      </c>
      <c r="AG630" s="181">
        <f t="shared" si="341"/>
        <v>0.10000000000000009</v>
      </c>
      <c r="AH630" s="181">
        <f t="shared" si="342"/>
        <v>5.0000000000000044E-2</v>
      </c>
      <c r="AI630" s="181">
        <v>0.02</v>
      </c>
      <c r="AJ630" s="181">
        <v>0.05</v>
      </c>
      <c r="AK630" s="181">
        <f t="shared" si="343"/>
        <v>4.9400000000000006E-2</v>
      </c>
      <c r="AL630" s="37" t="s">
        <v>8</v>
      </c>
      <c r="AM630" s="37" t="s">
        <v>8</v>
      </c>
      <c r="AN630" s="109">
        <v>0.01</v>
      </c>
      <c r="AO630" s="108" t="s">
        <v>8</v>
      </c>
      <c r="AP630" s="109">
        <v>0.02</v>
      </c>
      <c r="AQ630" s="108" t="s">
        <v>8</v>
      </c>
      <c r="AR630" s="108" t="s">
        <v>8</v>
      </c>
      <c r="AS630" s="108" t="s">
        <v>8</v>
      </c>
      <c r="AT630" s="112">
        <v>-1.2</v>
      </c>
      <c r="AU630" s="37" t="s">
        <v>228</v>
      </c>
      <c r="AV630" s="112">
        <v>-1.2</v>
      </c>
      <c r="AW630" s="111" t="s">
        <v>229</v>
      </c>
      <c r="AX630" s="130">
        <f t="shared" si="314"/>
        <v>9.1325571446337003E-2</v>
      </c>
      <c r="AY630" s="130">
        <f t="shared" si="315"/>
        <v>7.6811457478686118E-2</v>
      </c>
      <c r="AZ630" s="113" t="s">
        <v>8</v>
      </c>
      <c r="BA630" s="113" t="s">
        <v>8</v>
      </c>
      <c r="BB630" s="113" t="s">
        <v>8</v>
      </c>
      <c r="BC630" s="113" t="s">
        <v>8</v>
      </c>
      <c r="BD630" s="113" t="s">
        <v>8</v>
      </c>
      <c r="BE630" s="113">
        <v>0.9</v>
      </c>
      <c r="BF630" s="113" t="s">
        <v>8</v>
      </c>
      <c r="BG630" s="113" t="s">
        <v>8</v>
      </c>
      <c r="BH630" s="113" t="s">
        <v>8</v>
      </c>
      <c r="BI630" s="113" t="s">
        <v>8</v>
      </c>
      <c r="BJ630" s="170">
        <v>2</v>
      </c>
      <c r="BK630" s="114" t="s">
        <v>230</v>
      </c>
      <c r="BL630" s="124" t="s">
        <v>231</v>
      </c>
      <c r="BM630" s="124" t="s">
        <v>232</v>
      </c>
      <c r="BN630" s="115" t="s">
        <v>233</v>
      </c>
      <c r="BO630" s="42">
        <f t="shared" si="316"/>
        <v>0</v>
      </c>
      <c r="BP630" s="115">
        <v>0.1</v>
      </c>
      <c r="BQ630" s="116" t="str">
        <f t="shared" si="317"/>
        <v>n/a</v>
      </c>
      <c r="BR630" s="115" t="s">
        <v>8</v>
      </c>
      <c r="BS630" s="42" t="str">
        <f t="shared" si="318"/>
        <v>n/a</v>
      </c>
      <c r="BT630" s="115" t="s">
        <v>8</v>
      </c>
      <c r="BU630" s="115" t="s">
        <v>8</v>
      </c>
      <c r="BV630" s="66">
        <f t="shared" si="319"/>
        <v>3.0000000000000027E-2</v>
      </c>
      <c r="BW630" s="66">
        <f t="shared" si="320"/>
        <v>3.0169623916475933E-2</v>
      </c>
      <c r="BX630" s="66">
        <f t="shared" si="321"/>
        <v>0.40365000000000001</v>
      </c>
      <c r="BY630" s="44">
        <f t="shared" si="322"/>
        <v>6.9597497979453249E-2</v>
      </c>
      <c r="BZ630" s="67" t="s">
        <v>8</v>
      </c>
      <c r="CA630" s="67" t="s">
        <v>8</v>
      </c>
      <c r="CB630" s="73">
        <f t="shared" si="323"/>
        <v>-1.2</v>
      </c>
      <c r="CC630" s="73">
        <f t="shared" si="324"/>
        <v>0.13874640970944654</v>
      </c>
      <c r="CD630" s="73">
        <f t="shared" si="325"/>
        <v>0.12965417928960718</v>
      </c>
      <c r="CE630" s="90" t="str">
        <f t="shared" si="326"/>
        <v>n/a</v>
      </c>
      <c r="CF630" s="90" t="str">
        <f t="shared" si="327"/>
        <v>n/a</v>
      </c>
      <c r="CG630" s="90" t="str">
        <f t="shared" si="328"/>
        <v>n/a</v>
      </c>
      <c r="CH630" s="90">
        <f t="shared" si="329"/>
        <v>-0.76634999999999986</v>
      </c>
      <c r="CI630" s="90">
        <f t="shared" si="330"/>
        <v>0.15522363844550741</v>
      </c>
      <c r="CJ630" s="90">
        <f t="shared" si="331"/>
        <v>0.14715304255183312</v>
      </c>
      <c r="CK630" s="91" t="str">
        <f t="shared" si="332"/>
        <v>n/a</v>
      </c>
      <c r="CL630" s="90" t="str">
        <f t="shared" si="333"/>
        <v>n/a</v>
      </c>
      <c r="CM630" s="91" t="str">
        <f t="shared" si="334"/>
        <v>n/a</v>
      </c>
      <c r="CN630" s="93" t="str">
        <f t="shared" si="335"/>
        <v>2;3</v>
      </c>
      <c r="CO630" s="137">
        <v>0</v>
      </c>
      <c r="CP630" s="209" t="s">
        <v>274</v>
      </c>
      <c r="CQ630" s="137"/>
      <c r="CR630" s="64" t="s">
        <v>234</v>
      </c>
      <c r="CS630" s="164" t="s">
        <v>8</v>
      </c>
      <c r="CT630" s="117" t="s">
        <v>235</v>
      </c>
      <c r="CU630" s="118" t="str">
        <f>IF(CX630="n/a","n/a",IF(EXACT(CX630,"Huibertgat/Eemshaven"),ROUND(
IF(IF(OR(ISBLANK(S630),S630="n/a"),P630,S630)&gt;pMHW!$C$3,0,
IF(IF(OR(ISBLANK(S630),S630="n/a"),P630,S630)&gt;pMHW!$D$3, (pMHW!$C$3-IF(OR(ISBLANK(S630),S630="n/a"),P630,S630))*LOOKUP(CX630,pMHW!$B$4:$B$8,pMHW!$M$4:$M$8),
IF(IF(OR(ISBLANK(S630),S630="n/a"),P630,S630)&gt;pMHW!$F$3,LOOKUP(CX630,pMHW!$B$4:$B$8,pMHW!$D$4:$D$8)+(pMHW!$D$3-IF(OR(ISBLANK(S630),S630="n/a"),P630,S630))*LOOKUP(CX630,pMHW!$B$4:$B$8,pMHW!$O$4:$O$8),
LOOKUP(CX630,pMHW!$B$4:$B$8,pMHW!$F$4:$F$8)))),1),
ROUND(
IF(IF(OR(ISBLANK(S630),S630="n/a"),P630,S630)&gt;pMHW!$C$3,0,
IF(IF(OR(ISBLANK(S630),S630="n/a"),P630,S630)&gt;pMHW!$D$3,(pMHW!$C$3-IF(OR(ISBLANK(S630),S630="n/a"),P630,S630))*LOOKUP(CX630,pMHW!$B$4:$B$8,pMHW!$M$4:$M$8),
IF(IF(OR(ISBLANK(S630),S630="n/a"),P630,S630)&gt;pMHW!$E$3,LOOKUP(CX630,pMHW!$B$4:$B$8,pMHW!$D$4:$D$8)+(pMHW!$D$3-IF(OR(ISBLANK(S630),S630="n/a"),P630,S630))*LOOKUP(CX630,pMHW!$B$4:$B$8,pMHW!$N$4:$N$8),
LOOKUP(CX630,pMHW!$B$4:$B$8,pMHW!$F$4:$F$8)))),1)))</f>
        <v>n/a</v>
      </c>
      <c r="CV630" s="117" t="s">
        <v>27</v>
      </c>
      <c r="CW630" s="119" t="str">
        <f t="shared" si="344"/>
        <v>FBE=n/a; pMHW=n/a m</v>
      </c>
      <c r="CX630" s="119" t="s">
        <v>8</v>
      </c>
      <c r="CY630" s="165"/>
      <c r="CZ630" s="120">
        <f t="shared" si="336"/>
        <v>-6.5000000000000002E-2</v>
      </c>
      <c r="DA630" s="120">
        <f t="shared" si="337"/>
        <v>1.0999999999999999E-2</v>
      </c>
      <c r="DB630" s="120">
        <v>-6.5028972923755646E-2</v>
      </c>
      <c r="DC630" s="120">
        <v>-5.4243680089712143E-2</v>
      </c>
      <c r="DD630" s="120">
        <v>-7.573874294757843E-2</v>
      </c>
    </row>
    <row r="631" spans="1:108" s="35" customFormat="1" ht="12.75">
      <c r="A631" s="104" t="s">
        <v>1424</v>
      </c>
      <c r="B631" s="104" t="s">
        <v>1424</v>
      </c>
      <c r="C631" s="104" t="s">
        <v>3020</v>
      </c>
      <c r="D631" s="99">
        <v>2001</v>
      </c>
      <c r="E631" s="136"/>
      <c r="F631" s="136" t="s">
        <v>1426</v>
      </c>
      <c r="G631" s="96">
        <v>2</v>
      </c>
      <c r="H631" s="105" t="s">
        <v>360</v>
      </c>
      <c r="I631" s="56">
        <v>51.914838930000002</v>
      </c>
      <c r="J631" s="56">
        <v>5.2943425</v>
      </c>
      <c r="K631" s="106">
        <v>148611</v>
      </c>
      <c r="L631" s="106">
        <v>436265</v>
      </c>
      <c r="M631" s="49" t="s">
        <v>223</v>
      </c>
      <c r="N631" s="178">
        <f>Radiocarbon!K630</f>
        <v>5654</v>
      </c>
      <c r="O631" s="266">
        <f>Radiocarbon!L630</f>
        <v>44</v>
      </c>
      <c r="P631" s="179">
        <f>Radiocarbon!P630</f>
        <v>6430</v>
      </c>
      <c r="Q631" s="179">
        <f>Radiocarbon!Q630</f>
        <v>6555</v>
      </c>
      <c r="R631" s="179">
        <f>Radiocarbon!R630</f>
        <v>6310</v>
      </c>
      <c r="S631" s="179">
        <f>Radiocarbon!S630</f>
        <v>6430</v>
      </c>
      <c r="T631" s="179">
        <f>Radiocarbon!T630</f>
        <v>6550</v>
      </c>
      <c r="U631" s="179">
        <f>Radiocarbon!U630</f>
        <v>6310</v>
      </c>
      <c r="V631" s="97" t="str">
        <f t="shared" si="313"/>
        <v>River-gradient affected GW (ULD inland Z-GW) terrestrial indicator; Fen-wood peat</v>
      </c>
      <c r="W631" s="17" t="s">
        <v>1427</v>
      </c>
      <c r="X631" s="97" t="s">
        <v>225</v>
      </c>
      <c r="Y631" s="107" t="s">
        <v>225</v>
      </c>
      <c r="Z631" s="97" t="s">
        <v>226</v>
      </c>
      <c r="AA631" s="133">
        <v>3.22</v>
      </c>
      <c r="AB631" s="133">
        <v>2.0000000000000018E-2</v>
      </c>
      <c r="AC631" s="36">
        <v>0</v>
      </c>
      <c r="AD631" s="148" t="s">
        <v>262</v>
      </c>
      <c r="AE631" s="59">
        <v>4.0000000000000036E-2</v>
      </c>
      <c r="AF631" s="61" t="s">
        <v>227</v>
      </c>
      <c r="AG631" s="181">
        <f t="shared" si="341"/>
        <v>0.10000000000000009</v>
      </c>
      <c r="AH631" s="181">
        <f t="shared" si="342"/>
        <v>5.0000000000000044E-2</v>
      </c>
      <c r="AI631" s="181">
        <v>0.02</v>
      </c>
      <c r="AJ631" s="181">
        <v>0.05</v>
      </c>
      <c r="AK631" s="181">
        <f t="shared" si="343"/>
        <v>6.4399999999999999E-2</v>
      </c>
      <c r="AL631" s="37" t="s">
        <v>8</v>
      </c>
      <c r="AM631" s="37" t="s">
        <v>8</v>
      </c>
      <c r="AN631" s="109">
        <v>0.01</v>
      </c>
      <c r="AO631" s="108" t="s">
        <v>8</v>
      </c>
      <c r="AP631" s="109">
        <v>0.02</v>
      </c>
      <c r="AQ631" s="108" t="s">
        <v>8</v>
      </c>
      <c r="AR631" s="108" t="s">
        <v>8</v>
      </c>
      <c r="AS631" s="108" t="s">
        <v>8</v>
      </c>
      <c r="AT631" s="112">
        <v>-0.77</v>
      </c>
      <c r="AU631" s="37" t="s">
        <v>228</v>
      </c>
      <c r="AV631" s="112">
        <v>-0.77</v>
      </c>
      <c r="AW631" s="111" t="s">
        <v>229</v>
      </c>
      <c r="AX631" s="130">
        <f t="shared" si="314"/>
        <v>0.10023652029076031</v>
      </c>
      <c r="AY631" s="130">
        <f t="shared" si="315"/>
        <v>7.6811457478686118E-2</v>
      </c>
      <c r="AZ631" s="113" t="s">
        <v>8</v>
      </c>
      <c r="BA631" s="113" t="s">
        <v>8</v>
      </c>
      <c r="BB631" s="113" t="s">
        <v>8</v>
      </c>
      <c r="BC631" s="113" t="s">
        <v>8</v>
      </c>
      <c r="BD631" s="113" t="s">
        <v>8</v>
      </c>
      <c r="BE631" s="113">
        <v>0.9</v>
      </c>
      <c r="BF631" s="113" t="s">
        <v>8</v>
      </c>
      <c r="BG631" s="113" t="s">
        <v>8</v>
      </c>
      <c r="BH631" s="113" t="s">
        <v>8</v>
      </c>
      <c r="BI631" s="113" t="s">
        <v>8</v>
      </c>
      <c r="BJ631" s="170">
        <v>2</v>
      </c>
      <c r="BK631" s="114" t="s">
        <v>230</v>
      </c>
      <c r="BL631" s="124" t="s">
        <v>231</v>
      </c>
      <c r="BM631" s="124" t="s">
        <v>232</v>
      </c>
      <c r="BN631" s="115" t="s">
        <v>233</v>
      </c>
      <c r="BO631" s="42">
        <f t="shared" si="316"/>
        <v>0</v>
      </c>
      <c r="BP631" s="115">
        <v>0.1</v>
      </c>
      <c r="BQ631" s="116" t="str">
        <f t="shared" si="317"/>
        <v>n/a</v>
      </c>
      <c r="BR631" s="115" t="s">
        <v>8</v>
      </c>
      <c r="BS631" s="42" t="str">
        <f t="shared" si="318"/>
        <v>n/a</v>
      </c>
      <c r="BT631" s="115" t="s">
        <v>8</v>
      </c>
      <c r="BU631" s="115" t="s">
        <v>8</v>
      </c>
      <c r="BV631" s="66">
        <f t="shared" si="319"/>
        <v>3.0000000000000027E-2</v>
      </c>
      <c r="BW631" s="66">
        <f t="shared" si="320"/>
        <v>3.0169623916475933E-2</v>
      </c>
      <c r="BX631" s="66">
        <f t="shared" si="321"/>
        <v>0.33435999999999994</v>
      </c>
      <c r="BY631" s="44">
        <f t="shared" si="322"/>
        <v>5.8219531087084497E-2</v>
      </c>
      <c r="BZ631" s="67" t="s">
        <v>8</v>
      </c>
      <c r="CA631" s="67" t="s">
        <v>8</v>
      </c>
      <c r="CB631" s="73">
        <f t="shared" si="323"/>
        <v>-0.77</v>
      </c>
      <c r="CC631" s="73">
        <f t="shared" si="324"/>
        <v>0.14476728293112917</v>
      </c>
      <c r="CD631" s="73">
        <f t="shared" si="325"/>
        <v>0.12965417928960718</v>
      </c>
      <c r="CE631" s="90" t="str">
        <f t="shared" si="326"/>
        <v>n/a</v>
      </c>
      <c r="CF631" s="90" t="str">
        <f t="shared" si="327"/>
        <v>n/a</v>
      </c>
      <c r="CG631" s="90" t="str">
        <f t="shared" si="328"/>
        <v>n/a</v>
      </c>
      <c r="CH631" s="90">
        <f t="shared" si="329"/>
        <v>-0.40564000000000006</v>
      </c>
      <c r="CI631" s="90">
        <f t="shared" si="330"/>
        <v>0.15603550880252098</v>
      </c>
      <c r="CJ631" s="90">
        <f t="shared" si="331"/>
        <v>0.14212571902108923</v>
      </c>
      <c r="CK631" s="91" t="str">
        <f t="shared" si="332"/>
        <v>n/a</v>
      </c>
      <c r="CL631" s="90" t="str">
        <f t="shared" si="333"/>
        <v>n/a</v>
      </c>
      <c r="CM631" s="91" t="str">
        <f t="shared" si="334"/>
        <v>n/a</v>
      </c>
      <c r="CN631" s="93" t="str">
        <f t="shared" si="335"/>
        <v>2;3</v>
      </c>
      <c r="CO631" s="137">
        <v>0</v>
      </c>
      <c r="CP631" s="209" t="s">
        <v>274</v>
      </c>
      <c r="CQ631" s="137"/>
      <c r="CR631" s="64" t="s">
        <v>234</v>
      </c>
      <c r="CS631" s="164" t="s">
        <v>8</v>
      </c>
      <c r="CT631" s="117" t="s">
        <v>235</v>
      </c>
      <c r="CU631" s="118" t="str">
        <f>IF(CX631="n/a","n/a",IF(EXACT(CX631,"Huibertgat/Eemshaven"),ROUND(
IF(IF(OR(ISBLANK(S631),S631="n/a"),P631,S631)&gt;pMHW!$C$3,0,
IF(IF(OR(ISBLANK(S631),S631="n/a"),P631,S631)&gt;pMHW!$D$3, (pMHW!$C$3-IF(OR(ISBLANK(S631),S631="n/a"),P631,S631))*LOOKUP(CX631,pMHW!$B$4:$B$8,pMHW!$M$4:$M$8),
IF(IF(OR(ISBLANK(S631),S631="n/a"),P631,S631)&gt;pMHW!$F$3,LOOKUP(CX631,pMHW!$B$4:$B$8,pMHW!$D$4:$D$8)+(pMHW!$D$3-IF(OR(ISBLANK(S631),S631="n/a"),P631,S631))*LOOKUP(CX631,pMHW!$B$4:$B$8,pMHW!$O$4:$O$8),
LOOKUP(CX631,pMHW!$B$4:$B$8,pMHW!$F$4:$F$8)))),1),
ROUND(
IF(IF(OR(ISBLANK(S631),S631="n/a"),P631,S631)&gt;pMHW!$C$3,0,
IF(IF(OR(ISBLANK(S631),S631="n/a"),P631,S631)&gt;pMHW!$D$3,(pMHW!$C$3-IF(OR(ISBLANK(S631),S631="n/a"),P631,S631))*LOOKUP(CX631,pMHW!$B$4:$B$8,pMHW!$M$4:$M$8),
IF(IF(OR(ISBLANK(S631),S631="n/a"),P631,S631)&gt;pMHW!$E$3,LOOKUP(CX631,pMHW!$B$4:$B$8,pMHW!$D$4:$D$8)+(pMHW!$D$3-IF(OR(ISBLANK(S631),S631="n/a"),P631,S631))*LOOKUP(CX631,pMHW!$B$4:$B$8,pMHW!$N$4:$N$8),
LOOKUP(CX631,pMHW!$B$4:$B$8,pMHW!$F$4:$F$8)))),1)))</f>
        <v>n/a</v>
      </c>
      <c r="CV631" s="117" t="s">
        <v>27</v>
      </c>
      <c r="CW631" s="119" t="str">
        <f t="shared" si="344"/>
        <v>FBE=n/a; pMHW=n/a m</v>
      </c>
      <c r="CX631" s="119" t="s">
        <v>8</v>
      </c>
      <c r="CY631" s="165"/>
      <c r="CZ631" s="120">
        <f t="shared" si="336"/>
        <v>-5.1999999999999998E-2</v>
      </c>
      <c r="DA631" s="120">
        <f t="shared" si="337"/>
        <v>8.9999999999999993E-3</v>
      </c>
      <c r="DB631" s="120">
        <v>-5.2435901015996933E-2</v>
      </c>
      <c r="DC631" s="120">
        <v>-4.3739210814237588E-2</v>
      </c>
      <c r="DD631" s="120">
        <v>-6.1071678996086121E-2</v>
      </c>
    </row>
    <row r="632" spans="1:108" s="35" customFormat="1" ht="12.75">
      <c r="A632" s="104" t="s">
        <v>1428</v>
      </c>
      <c r="B632" s="104" t="s">
        <v>1428</v>
      </c>
      <c r="C632" s="104" t="s">
        <v>3020</v>
      </c>
      <c r="D632" s="99">
        <v>2001</v>
      </c>
      <c r="E632" s="136"/>
      <c r="F632" s="136" t="s">
        <v>1429</v>
      </c>
      <c r="G632" s="96">
        <v>2</v>
      </c>
      <c r="H632" s="105" t="s">
        <v>360</v>
      </c>
      <c r="I632" s="56">
        <v>51.914839049999998</v>
      </c>
      <c r="J632" s="56">
        <v>5.2944878429999997</v>
      </c>
      <c r="K632" s="106">
        <v>148621</v>
      </c>
      <c r="L632" s="106">
        <v>436265</v>
      </c>
      <c r="M632" s="49" t="s">
        <v>223</v>
      </c>
      <c r="N632" s="178">
        <f>Radiocarbon!K631</f>
        <v>5059</v>
      </c>
      <c r="O632" s="266">
        <f>Radiocarbon!L631</f>
        <v>42</v>
      </c>
      <c r="P632" s="179">
        <f>Radiocarbon!P631</f>
        <v>5810</v>
      </c>
      <c r="Q632" s="179">
        <f>Radiocarbon!Q631</f>
        <v>5920</v>
      </c>
      <c r="R632" s="179">
        <f>Radiocarbon!R631</f>
        <v>5660</v>
      </c>
      <c r="S632" s="179">
        <f>Radiocarbon!S631</f>
        <v>5810</v>
      </c>
      <c r="T632" s="179">
        <f>Radiocarbon!T631</f>
        <v>5920</v>
      </c>
      <c r="U632" s="179">
        <f>Radiocarbon!U631</f>
        <v>5660</v>
      </c>
      <c r="V632" s="97" t="str">
        <f t="shared" si="313"/>
        <v>River-gradient affected GW (ULD inland Z-GW) terrestrial indicator; Fen-wood peat</v>
      </c>
      <c r="W632" s="17" t="s">
        <v>1430</v>
      </c>
      <c r="X632" s="97" t="s">
        <v>225</v>
      </c>
      <c r="Y632" s="107" t="s">
        <v>225</v>
      </c>
      <c r="Z632" s="97" t="s">
        <v>226</v>
      </c>
      <c r="AA632" s="133">
        <v>1.96</v>
      </c>
      <c r="AB632" s="133">
        <v>5.0000000000000044E-3</v>
      </c>
      <c r="AC632" s="36">
        <v>0</v>
      </c>
      <c r="AD632" s="148" t="s">
        <v>262</v>
      </c>
      <c r="AE632" s="59">
        <v>1.0000000000000009E-2</v>
      </c>
      <c r="AF632" s="61" t="s">
        <v>227</v>
      </c>
      <c r="AG632" s="181">
        <f t="shared" si="341"/>
        <v>2.5000000000000022E-2</v>
      </c>
      <c r="AH632" s="181">
        <f t="shared" si="342"/>
        <v>1.2500000000000011E-2</v>
      </c>
      <c r="AI632" s="181">
        <v>0.02</v>
      </c>
      <c r="AJ632" s="181">
        <v>0.05</v>
      </c>
      <c r="AK632" s="181">
        <f t="shared" si="343"/>
        <v>3.9199999999999999E-2</v>
      </c>
      <c r="AL632" s="37" t="s">
        <v>8</v>
      </c>
      <c r="AM632" s="37" t="s">
        <v>8</v>
      </c>
      <c r="AN632" s="109">
        <v>0.01</v>
      </c>
      <c r="AO632" s="108" t="s">
        <v>8</v>
      </c>
      <c r="AP632" s="109">
        <v>0.02</v>
      </c>
      <c r="AQ632" s="108" t="s">
        <v>8</v>
      </c>
      <c r="AR632" s="108" t="s">
        <v>8</v>
      </c>
      <c r="AS632" s="108" t="s">
        <v>8</v>
      </c>
      <c r="AT632" s="112">
        <v>0.63500000000000001</v>
      </c>
      <c r="AU632" s="37" t="s">
        <v>228</v>
      </c>
      <c r="AV632" s="112">
        <v>0.63500000000000001</v>
      </c>
      <c r="AW632" s="111" t="s">
        <v>229</v>
      </c>
      <c r="AX632" s="130">
        <f t="shared" si="314"/>
        <v>7.1364486966557825E-2</v>
      </c>
      <c r="AY632" s="130">
        <f t="shared" si="315"/>
        <v>5.9634302209382824E-2</v>
      </c>
      <c r="AZ632" s="113" t="s">
        <v>8</v>
      </c>
      <c r="BA632" s="113" t="s">
        <v>8</v>
      </c>
      <c r="BB632" s="113" t="s">
        <v>8</v>
      </c>
      <c r="BC632" s="113" t="s">
        <v>8</v>
      </c>
      <c r="BD632" s="113" t="s">
        <v>8</v>
      </c>
      <c r="BE632" s="113">
        <v>0.9</v>
      </c>
      <c r="BF632" s="113" t="s">
        <v>8</v>
      </c>
      <c r="BG632" s="113" t="s">
        <v>8</v>
      </c>
      <c r="BH632" s="113" t="s">
        <v>8</v>
      </c>
      <c r="BI632" s="113" t="s">
        <v>8</v>
      </c>
      <c r="BJ632" s="170">
        <v>2</v>
      </c>
      <c r="BK632" s="114" t="s">
        <v>230</v>
      </c>
      <c r="BL632" s="124" t="s">
        <v>231</v>
      </c>
      <c r="BM632" s="124" t="s">
        <v>232</v>
      </c>
      <c r="BN632" s="115" t="s">
        <v>233</v>
      </c>
      <c r="BO632" s="42">
        <f t="shared" si="316"/>
        <v>0</v>
      </c>
      <c r="BP632" s="115">
        <v>0.1</v>
      </c>
      <c r="BQ632" s="116" t="str">
        <f t="shared" si="317"/>
        <v>n/a</v>
      </c>
      <c r="BR632" s="115" t="s">
        <v>8</v>
      </c>
      <c r="BS632" s="42" t="str">
        <f t="shared" si="318"/>
        <v>n/a</v>
      </c>
      <c r="BT632" s="115" t="s">
        <v>8</v>
      </c>
      <c r="BU632" s="115" t="s">
        <v>8</v>
      </c>
      <c r="BV632" s="66">
        <f t="shared" si="319"/>
        <v>5.0000000000000044E-3</v>
      </c>
      <c r="BW632" s="66">
        <f t="shared" si="320"/>
        <v>2.0039024427351747E-2</v>
      </c>
      <c r="BX632" s="66">
        <f t="shared" si="321"/>
        <v>0.30212</v>
      </c>
      <c r="BY632" s="44">
        <f t="shared" si="322"/>
        <v>5.2725152441695226E-2</v>
      </c>
      <c r="BZ632" s="67" t="s">
        <v>8</v>
      </c>
      <c r="CA632" s="67" t="s">
        <v>8</v>
      </c>
      <c r="CB632" s="73">
        <f t="shared" si="323"/>
        <v>0.63500000000000001</v>
      </c>
      <c r="CC632" s="73">
        <f t="shared" si="324"/>
        <v>0.12447671468993711</v>
      </c>
      <c r="CD632" s="73">
        <f t="shared" si="325"/>
        <v>0.11814318643070366</v>
      </c>
      <c r="CE632" s="90" t="str">
        <f t="shared" si="326"/>
        <v>n/a</v>
      </c>
      <c r="CF632" s="90" t="str">
        <f t="shared" si="327"/>
        <v>n/a</v>
      </c>
      <c r="CG632" s="90" t="str">
        <f t="shared" si="328"/>
        <v>n/a</v>
      </c>
      <c r="CH632" s="90">
        <f t="shared" si="329"/>
        <v>0.94212000000000007</v>
      </c>
      <c r="CI632" s="90">
        <f t="shared" si="330"/>
        <v>0.13518281769514942</v>
      </c>
      <c r="CJ632" s="90">
        <f t="shared" si="331"/>
        <v>0.12937447275254885</v>
      </c>
      <c r="CK632" s="91" t="str">
        <f t="shared" si="332"/>
        <v>n/a</v>
      </c>
      <c r="CL632" s="90" t="str">
        <f t="shared" si="333"/>
        <v>n/a</v>
      </c>
      <c r="CM632" s="91" t="str">
        <f t="shared" si="334"/>
        <v>n/a</v>
      </c>
      <c r="CN632" s="93" t="str">
        <f t="shared" si="335"/>
        <v>2;3</v>
      </c>
      <c r="CO632" s="137">
        <v>0</v>
      </c>
      <c r="CP632" s="209" t="s">
        <v>274</v>
      </c>
      <c r="CQ632" s="137"/>
      <c r="CR632" s="64" t="s">
        <v>234</v>
      </c>
      <c r="CS632" s="164" t="s">
        <v>8</v>
      </c>
      <c r="CT632" s="117" t="s">
        <v>235</v>
      </c>
      <c r="CU632" s="118" t="str">
        <f>IF(CX632="n/a","n/a",IF(EXACT(CX632,"Huibertgat/Eemshaven"),ROUND(
IF(IF(OR(ISBLANK(S632),S632="n/a"),P632,S632)&gt;pMHW!$C$3,0,
IF(IF(OR(ISBLANK(S632),S632="n/a"),P632,S632)&gt;pMHW!$D$3, (pMHW!$C$3-IF(OR(ISBLANK(S632),S632="n/a"),P632,S632))*LOOKUP(CX632,pMHW!$B$4:$B$8,pMHW!$M$4:$M$8),
IF(IF(OR(ISBLANK(S632),S632="n/a"),P632,S632)&gt;pMHW!$F$3,LOOKUP(CX632,pMHW!$B$4:$B$8,pMHW!$D$4:$D$8)+(pMHW!$D$3-IF(OR(ISBLANK(S632),S632="n/a"),P632,S632))*LOOKUP(CX632,pMHW!$B$4:$B$8,pMHW!$O$4:$O$8),
LOOKUP(CX632,pMHW!$B$4:$B$8,pMHW!$F$4:$F$8)))),1),
ROUND(
IF(IF(OR(ISBLANK(S632),S632="n/a"),P632,S632)&gt;pMHW!$C$3,0,
IF(IF(OR(ISBLANK(S632),S632="n/a"),P632,S632)&gt;pMHW!$D$3,(pMHW!$C$3-IF(OR(ISBLANK(S632),S632="n/a"),P632,S632))*LOOKUP(CX632,pMHW!$B$4:$B$8,pMHW!$M$4:$M$8),
IF(IF(OR(ISBLANK(S632),S632="n/a"),P632,S632)&gt;pMHW!$E$3,LOOKUP(CX632,pMHW!$B$4:$B$8,pMHW!$D$4:$D$8)+(pMHW!$D$3-IF(OR(ISBLANK(S632),S632="n/a"),P632,S632))*LOOKUP(CX632,pMHW!$B$4:$B$8,pMHW!$N$4:$N$8),
LOOKUP(CX632,pMHW!$B$4:$B$8,pMHW!$F$4:$F$8)))),1)))</f>
        <v>n/a</v>
      </c>
      <c r="CV632" s="117" t="s">
        <v>27</v>
      </c>
      <c r="CW632" s="119" t="str">
        <f t="shared" si="344"/>
        <v>FBE=n/a; pMHW=n/a m</v>
      </c>
      <c r="CX632" s="119" t="s">
        <v>8</v>
      </c>
      <c r="CY632" s="165"/>
      <c r="CZ632" s="120">
        <f t="shared" si="336"/>
        <v>-5.1999999999999998E-2</v>
      </c>
      <c r="DA632" s="120">
        <f t="shared" si="337"/>
        <v>8.9999999999999993E-3</v>
      </c>
      <c r="DB632" s="120">
        <v>-5.229945108294487E-2</v>
      </c>
      <c r="DC632" s="120">
        <v>-4.3625388294458389E-2</v>
      </c>
      <c r="DD632" s="120">
        <v>-6.0912761837244027E-2</v>
      </c>
    </row>
    <row r="633" spans="1:108" s="35" customFormat="1" ht="12.75">
      <c r="A633" s="104" t="s">
        <v>1431</v>
      </c>
      <c r="B633" s="104" t="s">
        <v>1431</v>
      </c>
      <c r="C633" s="104" t="s">
        <v>3020</v>
      </c>
      <c r="D633" s="99">
        <v>2001</v>
      </c>
      <c r="E633" s="136"/>
      <c r="F633" s="136" t="s">
        <v>1432</v>
      </c>
      <c r="G633" s="96">
        <v>2</v>
      </c>
      <c r="H633" s="105" t="s">
        <v>360</v>
      </c>
      <c r="I633" s="56">
        <v>51.914830129999999</v>
      </c>
      <c r="J633" s="56">
        <v>5.2945750680000003</v>
      </c>
      <c r="K633" s="106">
        <v>148627</v>
      </c>
      <c r="L633" s="106">
        <v>436264</v>
      </c>
      <c r="M633" s="49" t="s">
        <v>223</v>
      </c>
      <c r="N633" s="178">
        <f>Radiocarbon!K632</f>
        <v>4797</v>
      </c>
      <c r="O633" s="266">
        <f>Radiocarbon!L632</f>
        <v>47</v>
      </c>
      <c r="P633" s="179">
        <f>Radiocarbon!P632</f>
        <v>5520</v>
      </c>
      <c r="Q633" s="179">
        <f>Radiocarbon!Q632</f>
        <v>5600</v>
      </c>
      <c r="R633" s="179">
        <f>Radiocarbon!R632</f>
        <v>5330</v>
      </c>
      <c r="S633" s="179">
        <f>Radiocarbon!S632</f>
        <v>5530</v>
      </c>
      <c r="T633" s="179">
        <f>Radiocarbon!T632</f>
        <v>5610</v>
      </c>
      <c r="U633" s="179">
        <f>Radiocarbon!U632</f>
        <v>5330</v>
      </c>
      <c r="V633" s="97" t="str">
        <f t="shared" si="313"/>
        <v>River-gradient affected GW (ULD inland Z-GW) terrestrial indicator; Fen-wood peat</v>
      </c>
      <c r="W633" s="17" t="s">
        <v>1433</v>
      </c>
      <c r="X633" s="97" t="s">
        <v>225</v>
      </c>
      <c r="Y633" s="107" t="s">
        <v>225</v>
      </c>
      <c r="Z633" s="97" t="s">
        <v>226</v>
      </c>
      <c r="AA633" s="133">
        <v>1.34</v>
      </c>
      <c r="AB633" s="133">
        <v>1.5000000000000013E-2</v>
      </c>
      <c r="AC633" s="36">
        <v>0</v>
      </c>
      <c r="AD633" s="148" t="s">
        <v>262</v>
      </c>
      <c r="AE633" s="59">
        <v>3.0000000000000027E-2</v>
      </c>
      <c r="AF633" s="61" t="s">
        <v>227</v>
      </c>
      <c r="AG633" s="181">
        <f t="shared" si="341"/>
        <v>7.5000000000000067E-2</v>
      </c>
      <c r="AH633" s="181">
        <f t="shared" si="342"/>
        <v>3.7500000000000033E-2</v>
      </c>
      <c r="AI633" s="181">
        <v>0.02</v>
      </c>
      <c r="AJ633" s="181">
        <v>0.05</v>
      </c>
      <c r="AK633" s="181">
        <f t="shared" si="343"/>
        <v>2.6800000000000001E-2</v>
      </c>
      <c r="AL633" s="37" t="s">
        <v>8</v>
      </c>
      <c r="AM633" s="37" t="s">
        <v>8</v>
      </c>
      <c r="AN633" s="109">
        <v>0.01</v>
      </c>
      <c r="AO633" s="108" t="s">
        <v>8</v>
      </c>
      <c r="AP633" s="109">
        <v>0.02</v>
      </c>
      <c r="AQ633" s="108" t="s">
        <v>8</v>
      </c>
      <c r="AR633" s="108" t="s">
        <v>8</v>
      </c>
      <c r="AS633" s="108" t="s">
        <v>8</v>
      </c>
      <c r="AT633" s="112">
        <v>0.98499999999999999</v>
      </c>
      <c r="AU633" s="37" t="s">
        <v>228</v>
      </c>
      <c r="AV633" s="112">
        <v>0.98499999999999999</v>
      </c>
      <c r="AW633" s="111" t="s">
        <v>229</v>
      </c>
      <c r="AX633" s="130">
        <f t="shared" si="314"/>
        <v>7.4326913026171101E-2</v>
      </c>
      <c r="AY633" s="130">
        <f t="shared" si="315"/>
        <v>6.9327123119310261E-2</v>
      </c>
      <c r="AZ633" s="113" t="s">
        <v>8</v>
      </c>
      <c r="BA633" s="113" t="s">
        <v>8</v>
      </c>
      <c r="BB633" s="113" t="s">
        <v>8</v>
      </c>
      <c r="BC633" s="113" t="s">
        <v>8</v>
      </c>
      <c r="BD633" s="113" t="s">
        <v>8</v>
      </c>
      <c r="BE633" s="113">
        <v>0.9</v>
      </c>
      <c r="BF633" s="113" t="s">
        <v>8</v>
      </c>
      <c r="BG633" s="113" t="s">
        <v>8</v>
      </c>
      <c r="BH633" s="113" t="s">
        <v>8</v>
      </c>
      <c r="BI633" s="113" t="s">
        <v>8</v>
      </c>
      <c r="BJ633" s="170">
        <v>2</v>
      </c>
      <c r="BK633" s="114" t="s">
        <v>230</v>
      </c>
      <c r="BL633" s="124" t="s">
        <v>231</v>
      </c>
      <c r="BM633" s="124" t="s">
        <v>232</v>
      </c>
      <c r="BN633" s="115" t="s">
        <v>233</v>
      </c>
      <c r="BO633" s="42">
        <f t="shared" si="316"/>
        <v>0</v>
      </c>
      <c r="BP633" s="115">
        <v>0.1</v>
      </c>
      <c r="BQ633" s="116" t="str">
        <f t="shared" si="317"/>
        <v>n/a</v>
      </c>
      <c r="BR633" s="115" t="s">
        <v>8</v>
      </c>
      <c r="BS633" s="42" t="str">
        <f t="shared" si="318"/>
        <v>n/a</v>
      </c>
      <c r="BT633" s="115" t="s">
        <v>8</v>
      </c>
      <c r="BU633" s="115" t="s">
        <v>8</v>
      </c>
      <c r="BV633" s="66">
        <f t="shared" si="319"/>
        <v>1.5000000000000013E-2</v>
      </c>
      <c r="BW633" s="66">
        <f t="shared" si="320"/>
        <v>2.0348525745124635E-2</v>
      </c>
      <c r="BX633" s="66">
        <f t="shared" si="321"/>
        <v>0.28703999999999996</v>
      </c>
      <c r="BY633" s="44">
        <f t="shared" si="322"/>
        <v>5.0173526884204574E-2</v>
      </c>
      <c r="BZ633" s="67" t="s">
        <v>8</v>
      </c>
      <c r="CA633" s="67" t="s">
        <v>8</v>
      </c>
      <c r="CB633" s="73">
        <f t="shared" si="323"/>
        <v>0.98499999999999999</v>
      </c>
      <c r="CC633" s="73">
        <f t="shared" si="324"/>
        <v>0.12624798018186273</v>
      </c>
      <c r="CD633" s="73">
        <f t="shared" si="325"/>
        <v>0.12337063062171646</v>
      </c>
      <c r="CE633" s="90" t="str">
        <f t="shared" si="326"/>
        <v>n/a</v>
      </c>
      <c r="CF633" s="90" t="str">
        <f t="shared" si="327"/>
        <v>n/a</v>
      </c>
      <c r="CG633" s="90" t="str">
        <f t="shared" si="328"/>
        <v>n/a</v>
      </c>
      <c r="CH633" s="90">
        <f t="shared" si="329"/>
        <v>1.28704</v>
      </c>
      <c r="CI633" s="90">
        <f t="shared" si="330"/>
        <v>0.13585262345645005</v>
      </c>
      <c r="CJ633" s="90">
        <f t="shared" si="331"/>
        <v>0.13318293922270977</v>
      </c>
      <c r="CK633" s="91" t="str">
        <f t="shared" si="332"/>
        <v>n/a</v>
      </c>
      <c r="CL633" s="90" t="str">
        <f t="shared" si="333"/>
        <v>n/a</v>
      </c>
      <c r="CM633" s="91" t="str">
        <f t="shared" si="334"/>
        <v>n/a</v>
      </c>
      <c r="CN633" s="93" t="str">
        <f t="shared" si="335"/>
        <v>2;3</v>
      </c>
      <c r="CO633" s="137">
        <v>0</v>
      </c>
      <c r="CP633" s="209" t="s">
        <v>274</v>
      </c>
      <c r="CQ633" s="137"/>
      <c r="CR633" s="64" t="s">
        <v>234</v>
      </c>
      <c r="CS633" s="164" t="s">
        <v>8</v>
      </c>
      <c r="CT633" s="117" t="s">
        <v>235</v>
      </c>
      <c r="CU633" s="118" t="str">
        <f>IF(CX633="n/a","n/a",IF(EXACT(CX633,"Huibertgat/Eemshaven"),ROUND(
IF(IF(OR(ISBLANK(S633),S633="n/a"),P633,S633)&gt;pMHW!$C$3,0,
IF(IF(OR(ISBLANK(S633),S633="n/a"),P633,S633)&gt;pMHW!$D$3, (pMHW!$C$3-IF(OR(ISBLANK(S633),S633="n/a"),P633,S633))*LOOKUP(CX633,pMHW!$B$4:$B$8,pMHW!$M$4:$M$8),
IF(IF(OR(ISBLANK(S633),S633="n/a"),P633,S633)&gt;pMHW!$F$3,LOOKUP(CX633,pMHW!$B$4:$B$8,pMHW!$D$4:$D$8)+(pMHW!$D$3-IF(OR(ISBLANK(S633),S633="n/a"),P633,S633))*LOOKUP(CX633,pMHW!$B$4:$B$8,pMHW!$O$4:$O$8),
LOOKUP(CX633,pMHW!$B$4:$B$8,pMHW!$F$4:$F$8)))),1),
ROUND(
IF(IF(OR(ISBLANK(S633),S633="n/a"),P633,S633)&gt;pMHW!$C$3,0,
IF(IF(OR(ISBLANK(S633),S633="n/a"),P633,S633)&gt;pMHW!$D$3,(pMHW!$C$3-IF(OR(ISBLANK(S633),S633="n/a"),P633,S633))*LOOKUP(CX633,pMHW!$B$4:$B$8,pMHW!$M$4:$M$8),
IF(IF(OR(ISBLANK(S633),S633="n/a"),P633,S633)&gt;pMHW!$E$3,LOOKUP(CX633,pMHW!$B$4:$B$8,pMHW!$D$4:$D$8)+(pMHW!$D$3-IF(OR(ISBLANK(S633),S633="n/a"),P633,S633))*LOOKUP(CX633,pMHW!$B$4:$B$8,pMHW!$N$4:$N$8),
LOOKUP(CX633,pMHW!$B$4:$B$8,pMHW!$F$4:$F$8)))),1)))</f>
        <v>n/a</v>
      </c>
      <c r="CV633" s="117" t="s">
        <v>27</v>
      </c>
      <c r="CW633" s="119" t="str">
        <f t="shared" si="344"/>
        <v>FBE=n/a; pMHW=n/a m</v>
      </c>
      <c r="CX633" s="119" t="s">
        <v>8</v>
      </c>
      <c r="CY633" s="165"/>
      <c r="CZ633" s="120">
        <f t="shared" si="336"/>
        <v>-5.1999999999999998E-2</v>
      </c>
      <c r="DA633" s="120">
        <f t="shared" si="337"/>
        <v>8.9999999999999993E-3</v>
      </c>
      <c r="DB633" s="120">
        <v>-5.229945108294487E-2</v>
      </c>
      <c r="DC633" s="120">
        <v>-4.3625388294458389E-2</v>
      </c>
      <c r="DD633" s="120">
        <v>-6.0912761837244027E-2</v>
      </c>
    </row>
    <row r="634" spans="1:108" s="35" customFormat="1" ht="12.75">
      <c r="A634" s="104" t="s">
        <v>1434</v>
      </c>
      <c r="B634" s="104" t="s">
        <v>1434</v>
      </c>
      <c r="C634" s="104" t="s">
        <v>3020</v>
      </c>
      <c r="D634" s="99">
        <v>2001</v>
      </c>
      <c r="E634" s="136"/>
      <c r="F634" s="136" t="s">
        <v>1435</v>
      </c>
      <c r="G634" s="96">
        <v>2</v>
      </c>
      <c r="H634" s="105" t="s">
        <v>360</v>
      </c>
      <c r="I634" s="56">
        <v>51.916953309999997</v>
      </c>
      <c r="J634" s="56">
        <v>5.2970852659999998</v>
      </c>
      <c r="K634" s="106">
        <v>148800</v>
      </c>
      <c r="L634" s="106">
        <v>436500</v>
      </c>
      <c r="M634" s="49" t="s">
        <v>223</v>
      </c>
      <c r="N634" s="178">
        <f>Radiocarbon!K633</f>
        <v>6153</v>
      </c>
      <c r="O634" s="266">
        <f>Radiocarbon!L633</f>
        <v>42</v>
      </c>
      <c r="P634" s="179">
        <f>Radiocarbon!P633</f>
        <v>7055</v>
      </c>
      <c r="Q634" s="179">
        <f>Radiocarbon!Q633</f>
        <v>7165</v>
      </c>
      <c r="R634" s="179">
        <f>Radiocarbon!R633</f>
        <v>6905</v>
      </c>
      <c r="S634" s="179">
        <f>Radiocarbon!S633</f>
        <v>7040</v>
      </c>
      <c r="T634" s="179">
        <f>Radiocarbon!T633</f>
        <v>7170</v>
      </c>
      <c r="U634" s="179">
        <f>Radiocarbon!U633</f>
        <v>6900</v>
      </c>
      <c r="V634" s="97" t="str">
        <f t="shared" si="313"/>
        <v>River-gradient affected GW (ULD inland Z-GW) terrestrial indicator; Fen-wood peat</v>
      </c>
      <c r="W634" s="17" t="s">
        <v>1436</v>
      </c>
      <c r="X634" s="97" t="s">
        <v>225</v>
      </c>
      <c r="Y634" s="107" t="s">
        <v>225</v>
      </c>
      <c r="Z634" s="97" t="s">
        <v>226</v>
      </c>
      <c r="AA634" s="133">
        <v>4.96</v>
      </c>
      <c r="AB634" s="133">
        <v>1.0000000000000009E-2</v>
      </c>
      <c r="AC634" s="36">
        <v>0</v>
      </c>
      <c r="AD634" s="148" t="s">
        <v>262</v>
      </c>
      <c r="AE634" s="59">
        <v>2.0000000000000018E-2</v>
      </c>
      <c r="AF634" s="61" t="s">
        <v>227</v>
      </c>
      <c r="AG634" s="181">
        <f t="shared" si="341"/>
        <v>5.0000000000000044E-2</v>
      </c>
      <c r="AH634" s="181">
        <f t="shared" si="342"/>
        <v>2.5000000000000022E-2</v>
      </c>
      <c r="AI634" s="181">
        <v>0.02</v>
      </c>
      <c r="AJ634" s="181">
        <v>0.05</v>
      </c>
      <c r="AK634" s="181">
        <f t="shared" si="343"/>
        <v>9.9199999999999997E-2</v>
      </c>
      <c r="AL634" s="37" t="s">
        <v>8</v>
      </c>
      <c r="AM634" s="37" t="s">
        <v>8</v>
      </c>
      <c r="AN634" s="109">
        <v>0.01</v>
      </c>
      <c r="AO634" s="108" t="s">
        <v>8</v>
      </c>
      <c r="AP634" s="109">
        <v>0.02</v>
      </c>
      <c r="AQ634" s="108" t="s">
        <v>8</v>
      </c>
      <c r="AR634" s="108" t="s">
        <v>8</v>
      </c>
      <c r="AS634" s="108" t="s">
        <v>8</v>
      </c>
      <c r="AT634" s="112">
        <v>-2.4699999999999998</v>
      </c>
      <c r="AU634" s="37" t="s">
        <v>228</v>
      </c>
      <c r="AV634" s="112">
        <v>-2.4699999999999998</v>
      </c>
      <c r="AW634" s="111" t="s">
        <v>229</v>
      </c>
      <c r="AX634" s="130">
        <f t="shared" si="314"/>
        <v>0.11775245220376516</v>
      </c>
      <c r="AY634" s="130">
        <f t="shared" si="315"/>
        <v>6.3442887702247611E-2</v>
      </c>
      <c r="AZ634" s="113" t="s">
        <v>8</v>
      </c>
      <c r="BA634" s="113" t="s">
        <v>8</v>
      </c>
      <c r="BB634" s="113" t="s">
        <v>8</v>
      </c>
      <c r="BC634" s="113" t="s">
        <v>8</v>
      </c>
      <c r="BD634" s="113" t="s">
        <v>8</v>
      </c>
      <c r="BE634" s="113">
        <v>0.9</v>
      </c>
      <c r="BF634" s="113" t="s">
        <v>8</v>
      </c>
      <c r="BG634" s="113" t="s">
        <v>8</v>
      </c>
      <c r="BH634" s="113" t="s">
        <v>8</v>
      </c>
      <c r="BI634" s="113" t="s">
        <v>8</v>
      </c>
      <c r="BJ634" s="170">
        <v>2</v>
      </c>
      <c r="BK634" s="114" t="s">
        <v>230</v>
      </c>
      <c r="BL634" s="124" t="s">
        <v>231</v>
      </c>
      <c r="BM634" s="124" t="s">
        <v>232</v>
      </c>
      <c r="BN634" s="115" t="s">
        <v>233</v>
      </c>
      <c r="BO634" s="42">
        <f t="shared" si="316"/>
        <v>0</v>
      </c>
      <c r="BP634" s="115">
        <v>0.1</v>
      </c>
      <c r="BQ634" s="116" t="str">
        <f t="shared" si="317"/>
        <v>n/a</v>
      </c>
      <c r="BR634" s="115" t="s">
        <v>8</v>
      </c>
      <c r="BS634" s="42" t="str">
        <f t="shared" si="318"/>
        <v>n/a</v>
      </c>
      <c r="BT634" s="115" t="s">
        <v>8</v>
      </c>
      <c r="BU634" s="115" t="s">
        <v>8</v>
      </c>
      <c r="BV634" s="66">
        <f t="shared" si="319"/>
        <v>1.5000000000000013E-2</v>
      </c>
      <c r="BW634" s="66">
        <f t="shared" si="320"/>
        <v>3.0042495765422002E-2</v>
      </c>
      <c r="BX634" s="66">
        <f t="shared" si="321"/>
        <v>0.36685999999999996</v>
      </c>
      <c r="BY634" s="44">
        <f t="shared" si="322"/>
        <v>6.3853837981753286E-2</v>
      </c>
      <c r="BZ634" s="67" t="s">
        <v>8</v>
      </c>
      <c r="CA634" s="67" t="s">
        <v>8</v>
      </c>
      <c r="CB634" s="73">
        <f t="shared" si="323"/>
        <v>-2.4699999999999998</v>
      </c>
      <c r="CC634" s="73">
        <f t="shared" si="324"/>
        <v>0.15737913315244623</v>
      </c>
      <c r="CD634" s="73">
        <f t="shared" si="325"/>
        <v>0.12217835958882163</v>
      </c>
      <c r="CE634" s="90" t="str">
        <f t="shared" si="326"/>
        <v>n/a</v>
      </c>
      <c r="CF634" s="90" t="str">
        <f t="shared" si="327"/>
        <v>n/a</v>
      </c>
      <c r="CG634" s="90" t="str">
        <f t="shared" si="328"/>
        <v>n/a</v>
      </c>
      <c r="CH634" s="90">
        <f t="shared" si="329"/>
        <v>-2.0881399999999997</v>
      </c>
      <c r="CI634" s="90">
        <f t="shared" si="330"/>
        <v>0.16983964253617412</v>
      </c>
      <c r="CJ634" s="90">
        <f t="shared" si="331"/>
        <v>0.13785813061555491</v>
      </c>
      <c r="CK634" s="91" t="str">
        <f t="shared" si="332"/>
        <v>n/a</v>
      </c>
      <c r="CL634" s="90" t="str">
        <f t="shared" si="333"/>
        <v>n/a</v>
      </c>
      <c r="CM634" s="91" t="str">
        <f t="shared" si="334"/>
        <v>n/a</v>
      </c>
      <c r="CN634" s="93" t="str">
        <f t="shared" si="335"/>
        <v>2;3</v>
      </c>
      <c r="CO634" s="137">
        <v>0</v>
      </c>
      <c r="CP634" s="209" t="s">
        <v>274</v>
      </c>
      <c r="CQ634" s="137"/>
      <c r="CR634" s="64" t="s">
        <v>234</v>
      </c>
      <c r="CS634" s="164" t="s">
        <v>8</v>
      </c>
      <c r="CT634" s="117" t="s">
        <v>235</v>
      </c>
      <c r="CU634" s="118" t="str">
        <f>IF(CX634="n/a","n/a",IF(EXACT(CX634,"Huibertgat/Eemshaven"),ROUND(
IF(IF(OR(ISBLANK(S634),S634="n/a"),P634,S634)&gt;pMHW!$C$3,0,
IF(IF(OR(ISBLANK(S634),S634="n/a"),P634,S634)&gt;pMHW!$D$3, (pMHW!$C$3-IF(OR(ISBLANK(S634),S634="n/a"),P634,S634))*LOOKUP(CX634,pMHW!$B$4:$B$8,pMHW!$M$4:$M$8),
IF(IF(OR(ISBLANK(S634),S634="n/a"),P634,S634)&gt;pMHW!$F$3,LOOKUP(CX634,pMHW!$B$4:$B$8,pMHW!$D$4:$D$8)+(pMHW!$D$3-IF(OR(ISBLANK(S634),S634="n/a"),P634,S634))*LOOKUP(CX634,pMHW!$B$4:$B$8,pMHW!$O$4:$O$8),
LOOKUP(CX634,pMHW!$B$4:$B$8,pMHW!$F$4:$F$8)))),1),
ROUND(
IF(IF(OR(ISBLANK(S634),S634="n/a"),P634,S634)&gt;pMHW!$C$3,0,
IF(IF(OR(ISBLANK(S634),S634="n/a"),P634,S634)&gt;pMHW!$D$3,(pMHW!$C$3-IF(OR(ISBLANK(S634),S634="n/a"),P634,S634))*LOOKUP(CX634,pMHW!$B$4:$B$8,pMHW!$M$4:$M$8),
IF(IF(OR(ISBLANK(S634),S634="n/a"),P634,S634)&gt;pMHW!$E$3,LOOKUP(CX634,pMHW!$B$4:$B$8,pMHW!$D$4:$D$8)+(pMHW!$D$3-IF(OR(ISBLANK(S634),S634="n/a"),P634,S634))*LOOKUP(CX634,pMHW!$B$4:$B$8,pMHW!$N$4:$N$8),
LOOKUP(CX634,pMHW!$B$4:$B$8,pMHW!$F$4:$F$8)))),1)))</f>
        <v>n/a</v>
      </c>
      <c r="CV634" s="117" t="s">
        <v>27</v>
      </c>
      <c r="CW634" s="119" t="str">
        <f t="shared" si="344"/>
        <v>FBE=n/a; pMHW=n/a m</v>
      </c>
      <c r="CX634" s="119" t="s">
        <v>8</v>
      </c>
      <c r="CY634" s="165"/>
      <c r="CZ634" s="120">
        <f t="shared" si="336"/>
        <v>-5.1999999999999998E-2</v>
      </c>
      <c r="DA634" s="120">
        <f t="shared" si="337"/>
        <v>8.9999999999999993E-3</v>
      </c>
      <c r="DB634" s="120">
        <v>-5.2359271794557571E-2</v>
      </c>
      <c r="DC634" s="120">
        <v>-4.3675299733877182E-2</v>
      </c>
      <c r="DD634" s="120">
        <v>-6.098242849111557E-2</v>
      </c>
    </row>
    <row r="635" spans="1:108" s="35" customFormat="1" ht="12.75">
      <c r="A635" s="104" t="s">
        <v>1437</v>
      </c>
      <c r="B635" s="104" t="s">
        <v>1437</v>
      </c>
      <c r="C635" s="104" t="s">
        <v>3020</v>
      </c>
      <c r="D635" s="99">
        <v>2001</v>
      </c>
      <c r="E635" s="136"/>
      <c r="F635" s="136" t="s">
        <v>1438</v>
      </c>
      <c r="G635" s="96">
        <v>2</v>
      </c>
      <c r="H635" s="105" t="s">
        <v>360</v>
      </c>
      <c r="I635" s="56">
        <v>51.914975890000001</v>
      </c>
      <c r="J635" s="56">
        <v>5.2970892239999996</v>
      </c>
      <c r="K635" s="106">
        <v>148800</v>
      </c>
      <c r="L635" s="106">
        <v>436280</v>
      </c>
      <c r="M635" s="49" t="s">
        <v>223</v>
      </c>
      <c r="N635" s="178">
        <f>Radiocarbon!K634</f>
        <v>5213</v>
      </c>
      <c r="O635" s="266">
        <f>Radiocarbon!L634</f>
        <v>45</v>
      </c>
      <c r="P635" s="179">
        <f>Radiocarbon!P634</f>
        <v>5990</v>
      </c>
      <c r="Q635" s="179">
        <f>Radiocarbon!Q634</f>
        <v>6180</v>
      </c>
      <c r="R635" s="179">
        <f>Radiocarbon!R634</f>
        <v>5900</v>
      </c>
      <c r="S635" s="179">
        <f>Radiocarbon!S634</f>
        <v>5990</v>
      </c>
      <c r="T635" s="179">
        <f>Radiocarbon!T634</f>
        <v>6180</v>
      </c>
      <c r="U635" s="179">
        <f>Radiocarbon!U634</f>
        <v>5900</v>
      </c>
      <c r="V635" s="97" t="str">
        <f t="shared" si="313"/>
        <v>River-gradient affected GW (ULD inland Z-GW) terrestrial indicator; Fen peat</v>
      </c>
      <c r="W635" s="17" t="s">
        <v>1439</v>
      </c>
      <c r="X635" s="97" t="s">
        <v>225</v>
      </c>
      <c r="Y635" s="107" t="s">
        <v>225</v>
      </c>
      <c r="Z635" s="97" t="s">
        <v>226</v>
      </c>
      <c r="AA635" s="133">
        <v>2.88</v>
      </c>
      <c r="AB635" s="133">
        <v>1.0000000000000009E-2</v>
      </c>
      <c r="AC635" s="36">
        <v>0</v>
      </c>
      <c r="AD635" s="148" t="s">
        <v>262</v>
      </c>
      <c r="AE635" s="59">
        <v>2.0000000000000018E-2</v>
      </c>
      <c r="AF635" s="61" t="s">
        <v>227</v>
      </c>
      <c r="AG635" s="181">
        <f t="shared" si="341"/>
        <v>5.0000000000000044E-2</v>
      </c>
      <c r="AH635" s="181">
        <f t="shared" si="342"/>
        <v>2.5000000000000022E-2</v>
      </c>
      <c r="AI635" s="181">
        <v>0.02</v>
      </c>
      <c r="AJ635" s="181">
        <v>0.05</v>
      </c>
      <c r="AK635" s="181">
        <f t="shared" si="343"/>
        <v>5.7599999999999998E-2</v>
      </c>
      <c r="AL635" s="37" t="s">
        <v>8</v>
      </c>
      <c r="AM635" s="37" t="s">
        <v>8</v>
      </c>
      <c r="AN635" s="109">
        <v>0.01</v>
      </c>
      <c r="AO635" s="108" t="s">
        <v>8</v>
      </c>
      <c r="AP635" s="109">
        <v>0.02</v>
      </c>
      <c r="AQ635" s="108" t="s">
        <v>8</v>
      </c>
      <c r="AR635" s="108" t="s">
        <v>8</v>
      </c>
      <c r="AS635" s="108" t="s">
        <v>8</v>
      </c>
      <c r="AT635" s="112">
        <v>0.27</v>
      </c>
      <c r="AU635" s="37" t="s">
        <v>228</v>
      </c>
      <c r="AV635" s="112">
        <v>0.27</v>
      </c>
      <c r="AW635" s="111" t="s">
        <v>229</v>
      </c>
      <c r="AX635" s="130">
        <f t="shared" si="314"/>
        <v>8.5689906056664586E-2</v>
      </c>
      <c r="AY635" s="130">
        <f t="shared" si="315"/>
        <v>6.3442887702247611E-2</v>
      </c>
      <c r="AZ635" s="113" t="s">
        <v>8</v>
      </c>
      <c r="BA635" s="113" t="s">
        <v>8</v>
      </c>
      <c r="BB635" s="113" t="s">
        <v>8</v>
      </c>
      <c r="BC635" s="113" t="s">
        <v>8</v>
      </c>
      <c r="BD635" s="113" t="s">
        <v>8</v>
      </c>
      <c r="BE635" s="113">
        <v>0.9</v>
      </c>
      <c r="BF635" s="113" t="s">
        <v>8</v>
      </c>
      <c r="BG635" s="113" t="s">
        <v>8</v>
      </c>
      <c r="BH635" s="113" t="s">
        <v>8</v>
      </c>
      <c r="BI635" s="113" t="s">
        <v>8</v>
      </c>
      <c r="BJ635" s="170">
        <v>2</v>
      </c>
      <c r="BK635" s="114" t="s">
        <v>230</v>
      </c>
      <c r="BL635" s="124" t="s">
        <v>279</v>
      </c>
      <c r="BM635" s="124" t="s">
        <v>232</v>
      </c>
      <c r="BN635" s="42" t="s">
        <v>280</v>
      </c>
      <c r="BO635" s="42">
        <f t="shared" si="316"/>
        <v>-0.3</v>
      </c>
      <c r="BP635" s="115">
        <v>0.2</v>
      </c>
      <c r="BQ635" s="116" t="str">
        <f t="shared" si="317"/>
        <v>n/a</v>
      </c>
      <c r="BR635" s="115" t="s">
        <v>8</v>
      </c>
      <c r="BS635" s="42" t="str">
        <f t="shared" si="318"/>
        <v>n/a</v>
      </c>
      <c r="BT635" s="115" t="s">
        <v>8</v>
      </c>
      <c r="BU635" s="115" t="s">
        <v>8</v>
      </c>
      <c r="BV635" s="66">
        <f t="shared" si="319"/>
        <v>1.5000000000000013E-2</v>
      </c>
      <c r="BW635" s="66">
        <f t="shared" si="320"/>
        <v>3.0042495765422002E-2</v>
      </c>
      <c r="BX635" s="66">
        <f t="shared" si="321"/>
        <v>0.31147999999999998</v>
      </c>
      <c r="BY635" s="44">
        <f t="shared" si="322"/>
        <v>5.4399324444334776E-2</v>
      </c>
      <c r="BZ635" s="67" t="s">
        <v>8</v>
      </c>
      <c r="CA635" s="67" t="s">
        <v>8</v>
      </c>
      <c r="CB635" s="73">
        <f t="shared" si="323"/>
        <v>0.57000000000000006</v>
      </c>
      <c r="CC635" s="73">
        <f t="shared" si="324"/>
        <v>0.21964815399136733</v>
      </c>
      <c r="CD635" s="73">
        <f t="shared" si="325"/>
        <v>0.21196120294010271</v>
      </c>
      <c r="CE635" s="90" t="str">
        <f t="shared" si="326"/>
        <v>n/a</v>
      </c>
      <c r="CF635" s="90" t="str">
        <f t="shared" si="327"/>
        <v>n/a</v>
      </c>
      <c r="CG635" s="90" t="str">
        <f t="shared" si="328"/>
        <v>n/a</v>
      </c>
      <c r="CH635" s="90">
        <f t="shared" si="329"/>
        <v>0.89648000000000005</v>
      </c>
      <c r="CI635" s="90">
        <f t="shared" si="330"/>
        <v>0.22628433010665014</v>
      </c>
      <c r="CJ635" s="90">
        <f t="shared" si="331"/>
        <v>0.21883061497837866</v>
      </c>
      <c r="CK635" s="91" t="str">
        <f t="shared" si="332"/>
        <v>n/a</v>
      </c>
      <c r="CL635" s="90" t="str">
        <f t="shared" si="333"/>
        <v>n/a</v>
      </c>
      <c r="CM635" s="91" t="str">
        <f t="shared" si="334"/>
        <v>n/a</v>
      </c>
      <c r="CN635" s="93" t="str">
        <f t="shared" si="335"/>
        <v>2;3</v>
      </c>
      <c r="CO635" s="137">
        <v>0</v>
      </c>
      <c r="CP635" s="209" t="s">
        <v>274</v>
      </c>
      <c r="CQ635" s="137"/>
      <c r="CR635" s="64" t="s">
        <v>234</v>
      </c>
      <c r="CS635" s="164" t="s">
        <v>8</v>
      </c>
      <c r="CT635" s="117" t="s">
        <v>235</v>
      </c>
      <c r="CU635" s="118" t="str">
        <f>IF(CX635="n/a","n/a",IF(EXACT(CX635,"Huibertgat/Eemshaven"),ROUND(
IF(IF(OR(ISBLANK(S635),S635="n/a"),P635,S635)&gt;pMHW!$C$3,0,
IF(IF(OR(ISBLANK(S635),S635="n/a"),P635,S635)&gt;pMHW!$D$3, (pMHW!$C$3-IF(OR(ISBLANK(S635),S635="n/a"),P635,S635))*LOOKUP(CX635,pMHW!$B$4:$B$8,pMHW!$M$4:$M$8),
IF(IF(OR(ISBLANK(S635),S635="n/a"),P635,S635)&gt;pMHW!$F$3,LOOKUP(CX635,pMHW!$B$4:$B$8,pMHW!$D$4:$D$8)+(pMHW!$D$3-IF(OR(ISBLANK(S635),S635="n/a"),P635,S635))*LOOKUP(CX635,pMHW!$B$4:$B$8,pMHW!$O$4:$O$8),
LOOKUP(CX635,pMHW!$B$4:$B$8,pMHW!$F$4:$F$8)))),1),
ROUND(
IF(IF(OR(ISBLANK(S635),S635="n/a"),P635,S635)&gt;pMHW!$C$3,0,
IF(IF(OR(ISBLANK(S635),S635="n/a"),P635,S635)&gt;pMHW!$D$3,(pMHW!$C$3-IF(OR(ISBLANK(S635),S635="n/a"),P635,S635))*LOOKUP(CX635,pMHW!$B$4:$B$8,pMHW!$M$4:$M$8),
IF(IF(OR(ISBLANK(S635),S635="n/a"),P635,S635)&gt;pMHW!$E$3,LOOKUP(CX635,pMHW!$B$4:$B$8,pMHW!$D$4:$D$8)+(pMHW!$D$3-IF(OR(ISBLANK(S635),S635="n/a"),P635,S635))*LOOKUP(CX635,pMHW!$B$4:$B$8,pMHW!$N$4:$N$8),
LOOKUP(CX635,pMHW!$B$4:$B$8,pMHW!$F$4:$F$8)))),1)))</f>
        <v>n/a</v>
      </c>
      <c r="CV635" s="117" t="s">
        <v>27</v>
      </c>
      <c r="CW635" s="119" t="str">
        <f t="shared" si="344"/>
        <v>FBE=n/a; pMHW=n/a m</v>
      </c>
      <c r="CX635" s="119" t="s">
        <v>8</v>
      </c>
      <c r="CY635" s="165"/>
      <c r="CZ635" s="120">
        <f t="shared" si="336"/>
        <v>-5.1999999999999998E-2</v>
      </c>
      <c r="DA635" s="120">
        <f t="shared" si="337"/>
        <v>8.9999999999999993E-3</v>
      </c>
      <c r="DB635" s="120">
        <v>-5.2166201174259193E-2</v>
      </c>
      <c r="DC635" s="120">
        <v>-4.351424053311348E-2</v>
      </c>
      <c r="DD635" s="120">
        <v>-6.0757558792829507E-2</v>
      </c>
    </row>
    <row r="636" spans="1:108" s="35" customFormat="1" ht="12.75">
      <c r="A636" s="104" t="s">
        <v>1609</v>
      </c>
      <c r="B636" s="104" t="s">
        <v>1609</v>
      </c>
      <c r="C636" s="104" t="s">
        <v>1610</v>
      </c>
      <c r="D636" s="99">
        <v>2001</v>
      </c>
      <c r="E636" s="136"/>
      <c r="F636" s="136" t="s">
        <v>1611</v>
      </c>
      <c r="G636" s="96">
        <v>2</v>
      </c>
      <c r="H636" s="105" t="s">
        <v>360</v>
      </c>
      <c r="I636" s="56">
        <v>51.852899350000001</v>
      </c>
      <c r="J636" s="56">
        <v>5.4552893339999997</v>
      </c>
      <c r="K636" s="106">
        <v>159691</v>
      </c>
      <c r="L636" s="106">
        <v>429372</v>
      </c>
      <c r="M636" s="49" t="s">
        <v>223</v>
      </c>
      <c r="N636" s="178">
        <f>Radiocarbon!K635</f>
        <v>3099</v>
      </c>
      <c r="O636" s="266">
        <f>Radiocarbon!L635</f>
        <v>43</v>
      </c>
      <c r="P636" s="179">
        <f>Radiocarbon!P635</f>
        <v>3300</v>
      </c>
      <c r="Q636" s="179">
        <f>Radiocarbon!Q635</f>
        <v>3450</v>
      </c>
      <c r="R636" s="179">
        <f>Radiocarbon!R635</f>
        <v>3170</v>
      </c>
      <c r="S636" s="179" t="str">
        <f>Radiocarbon!S635</f>
        <v>n/a</v>
      </c>
      <c r="T636" s="179" t="str">
        <f>Radiocarbon!T635</f>
        <v>n/a</v>
      </c>
      <c r="U636" s="179" t="str">
        <f>Radiocarbon!U635</f>
        <v>n/a</v>
      </c>
      <c r="V636" s="97" t="str">
        <f t="shared" si="313"/>
        <v>River-gradient affected GW (ULD inland Z-GW) terrestrial indicator; Fen-wood peat</v>
      </c>
      <c r="W636" s="17" t="s">
        <v>1612</v>
      </c>
      <c r="X636" s="97" t="s">
        <v>225</v>
      </c>
      <c r="Y636" s="107" t="s">
        <v>225</v>
      </c>
      <c r="Z636" s="97" t="s">
        <v>226</v>
      </c>
      <c r="AA636" s="133">
        <v>1.91</v>
      </c>
      <c r="AB636" s="133">
        <v>1.0000000000000009E-2</v>
      </c>
      <c r="AC636" s="36">
        <v>0</v>
      </c>
      <c r="AD636" s="148" t="s">
        <v>262</v>
      </c>
      <c r="AE636" s="59">
        <v>2.0000000000000018E-2</v>
      </c>
      <c r="AF636" s="61" t="s">
        <v>227</v>
      </c>
      <c r="AG636" s="181">
        <f t="shared" si="341"/>
        <v>5.0000000000000044E-2</v>
      </c>
      <c r="AH636" s="181">
        <f t="shared" si="342"/>
        <v>2.5000000000000022E-2</v>
      </c>
      <c r="AI636" s="181">
        <v>0.02</v>
      </c>
      <c r="AJ636" s="181">
        <v>0.05</v>
      </c>
      <c r="AK636" s="181">
        <f t="shared" si="343"/>
        <v>3.8199999999999998E-2</v>
      </c>
      <c r="AL636" s="37" t="s">
        <v>8</v>
      </c>
      <c r="AM636" s="37" t="s">
        <v>8</v>
      </c>
      <c r="AN636" s="109">
        <v>0.01</v>
      </c>
      <c r="AO636" s="108" t="s">
        <v>8</v>
      </c>
      <c r="AP636" s="109">
        <v>0.02</v>
      </c>
      <c r="AQ636" s="108" t="s">
        <v>8</v>
      </c>
      <c r="AR636" s="108" t="s">
        <v>8</v>
      </c>
      <c r="AS636" s="108" t="s">
        <v>8</v>
      </c>
      <c r="AT636" s="112">
        <v>2.41</v>
      </c>
      <c r="AU636" s="37" t="s">
        <v>228</v>
      </c>
      <c r="AV636" s="112">
        <v>2.41</v>
      </c>
      <c r="AW636" s="111" t="s">
        <v>229</v>
      </c>
      <c r="AX636" s="130">
        <f t="shared" si="314"/>
        <v>7.4055654746953678E-2</v>
      </c>
      <c r="AY636" s="130">
        <f t="shared" si="315"/>
        <v>6.3442887702247611E-2</v>
      </c>
      <c r="AZ636" s="113" t="s">
        <v>8</v>
      </c>
      <c r="BA636" s="113" t="s">
        <v>8</v>
      </c>
      <c r="BB636" s="113" t="s">
        <v>8</v>
      </c>
      <c r="BC636" s="113" t="s">
        <v>8</v>
      </c>
      <c r="BD636" s="113" t="s">
        <v>8</v>
      </c>
      <c r="BE636" s="113">
        <v>0.9</v>
      </c>
      <c r="BF636" s="113" t="s">
        <v>8</v>
      </c>
      <c r="BG636" s="113" t="s">
        <v>8</v>
      </c>
      <c r="BH636" s="113" t="s">
        <v>8</v>
      </c>
      <c r="BI636" s="113" t="s">
        <v>8</v>
      </c>
      <c r="BJ636" s="170">
        <v>2</v>
      </c>
      <c r="BK636" s="114" t="s">
        <v>230</v>
      </c>
      <c r="BL636" s="124" t="s">
        <v>231</v>
      </c>
      <c r="BM636" s="124" t="s">
        <v>232</v>
      </c>
      <c r="BN636" s="115" t="s">
        <v>233</v>
      </c>
      <c r="BO636" s="42">
        <f t="shared" si="316"/>
        <v>0</v>
      </c>
      <c r="BP636" s="115">
        <v>0.1</v>
      </c>
      <c r="BQ636" s="116" t="str">
        <f t="shared" si="317"/>
        <v>n/a</v>
      </c>
      <c r="BR636" s="115" t="s">
        <v>8</v>
      </c>
      <c r="BS636" s="42" t="str">
        <f t="shared" si="318"/>
        <v>n/a</v>
      </c>
      <c r="BT636" s="115" t="s">
        <v>8</v>
      </c>
      <c r="BU636" s="115" t="s">
        <v>8</v>
      </c>
      <c r="BV636" s="66">
        <f t="shared" si="319"/>
        <v>1.0000000000000009E-2</v>
      </c>
      <c r="BW636" s="66">
        <f t="shared" si="320"/>
        <v>2.0155644370746371E-2</v>
      </c>
      <c r="BX636" s="66">
        <f t="shared" si="321"/>
        <v>9.5700000000000007E-2</v>
      </c>
      <c r="BY636" s="44">
        <f t="shared" si="322"/>
        <v>1.6992162899407477E-2</v>
      </c>
      <c r="BZ636" s="67" t="s">
        <v>8</v>
      </c>
      <c r="CA636" s="67" t="s">
        <v>8</v>
      </c>
      <c r="CB636" s="73">
        <f t="shared" si="323"/>
        <v>2.41</v>
      </c>
      <c r="CC636" s="73">
        <f t="shared" si="324"/>
        <v>0.12605748688594423</v>
      </c>
      <c r="CD636" s="73">
        <f t="shared" si="325"/>
        <v>0.12013013776733965</v>
      </c>
      <c r="CE636" s="90" t="str">
        <f t="shared" si="326"/>
        <v>n/a</v>
      </c>
      <c r="CF636" s="90" t="str">
        <f t="shared" si="327"/>
        <v>n/a</v>
      </c>
      <c r="CG636" s="90" t="str">
        <f t="shared" si="328"/>
        <v>n/a</v>
      </c>
      <c r="CH636" s="90">
        <f t="shared" si="329"/>
        <v>2.5156999999999998</v>
      </c>
      <c r="CI636" s="90">
        <f t="shared" si="330"/>
        <v>0.12719757702094803</v>
      </c>
      <c r="CJ636" s="90">
        <f t="shared" si="331"/>
        <v>0.12132593951830747</v>
      </c>
      <c r="CK636" s="91" t="str">
        <f t="shared" si="332"/>
        <v>n/a</v>
      </c>
      <c r="CL636" s="90" t="str">
        <f t="shared" si="333"/>
        <v>n/a</v>
      </c>
      <c r="CM636" s="91" t="str">
        <f t="shared" si="334"/>
        <v>n/a</v>
      </c>
      <c r="CN636" s="93" t="str">
        <f t="shared" si="335"/>
        <v>2;3</v>
      </c>
      <c r="CO636" s="137">
        <v>0</v>
      </c>
      <c r="CP636" s="209" t="s">
        <v>274</v>
      </c>
      <c r="CQ636" s="137"/>
      <c r="CR636" s="64" t="s">
        <v>234</v>
      </c>
      <c r="CS636" s="164" t="s">
        <v>8</v>
      </c>
      <c r="CT636" s="117" t="s">
        <v>235</v>
      </c>
      <c r="CU636" s="118" t="str">
        <f>IF(CX636="n/a","n/a",IF(EXACT(CX636,"Huibertgat/Eemshaven"),ROUND(
IF(IF(OR(ISBLANK(S636),S636="n/a"),P636,S636)&gt;pMHW!$C$3,0,
IF(IF(OR(ISBLANK(S636),S636="n/a"),P636,S636)&gt;pMHW!$D$3, (pMHW!$C$3-IF(OR(ISBLANK(S636),S636="n/a"),P636,S636))*LOOKUP(CX636,pMHW!$B$4:$B$8,pMHW!$M$4:$M$8),
IF(IF(OR(ISBLANK(S636),S636="n/a"),P636,S636)&gt;pMHW!$F$3,LOOKUP(CX636,pMHW!$B$4:$B$8,pMHW!$D$4:$D$8)+(pMHW!$D$3-IF(OR(ISBLANK(S636),S636="n/a"),P636,S636))*LOOKUP(CX636,pMHW!$B$4:$B$8,pMHW!$O$4:$O$8),
LOOKUP(CX636,pMHW!$B$4:$B$8,pMHW!$F$4:$F$8)))),1),
ROUND(
IF(IF(OR(ISBLANK(S636),S636="n/a"),P636,S636)&gt;pMHW!$C$3,0,
IF(IF(OR(ISBLANK(S636),S636="n/a"),P636,S636)&gt;pMHW!$D$3,(pMHW!$C$3-IF(OR(ISBLANK(S636),S636="n/a"),P636,S636))*LOOKUP(CX636,pMHW!$B$4:$B$8,pMHW!$M$4:$M$8),
IF(IF(OR(ISBLANK(S636),S636="n/a"),P636,S636)&gt;pMHW!$E$3,LOOKUP(CX636,pMHW!$B$4:$B$8,pMHW!$D$4:$D$8)+(pMHW!$D$3-IF(OR(ISBLANK(S636),S636="n/a"),P636,S636))*LOOKUP(CX636,pMHW!$B$4:$B$8,pMHW!$N$4:$N$8),
LOOKUP(CX636,pMHW!$B$4:$B$8,pMHW!$F$4:$F$8)))),1)))</f>
        <v>n/a</v>
      </c>
      <c r="CV636" s="117" t="s">
        <v>27</v>
      </c>
      <c r="CW636" s="119" t="str">
        <f t="shared" si="344"/>
        <v>FBE=n/a; pMHW=n/a m</v>
      </c>
      <c r="CX636" s="119" t="s">
        <v>8</v>
      </c>
      <c r="CY636" s="165"/>
      <c r="CZ636" s="120">
        <f t="shared" si="336"/>
        <v>-2.9000000000000001E-2</v>
      </c>
      <c r="DA636" s="120">
        <f t="shared" si="337"/>
        <v>5.0000000000000001E-3</v>
      </c>
      <c r="DB636" s="120">
        <v>-2.8574660420417789E-2</v>
      </c>
      <c r="DC636" s="120">
        <v>-2.3835450410842899E-2</v>
      </c>
      <c r="DD636" s="120">
        <v>-3.3280689269304282E-2</v>
      </c>
    </row>
    <row r="637" spans="1:108" s="35" customFormat="1" ht="12.75">
      <c r="A637" s="104" t="s">
        <v>1613</v>
      </c>
      <c r="B637" s="104" t="s">
        <v>1613</v>
      </c>
      <c r="C637" s="104" t="s">
        <v>1610</v>
      </c>
      <c r="D637" s="99">
        <v>2001</v>
      </c>
      <c r="E637" s="136"/>
      <c r="F637" s="136" t="s">
        <v>1614</v>
      </c>
      <c r="G637" s="96">
        <v>2</v>
      </c>
      <c r="H637" s="105" t="s">
        <v>360</v>
      </c>
      <c r="I637" s="56">
        <v>51.852881359999998</v>
      </c>
      <c r="J637" s="56">
        <v>5.4553183360000004</v>
      </c>
      <c r="K637" s="106">
        <v>159693</v>
      </c>
      <c r="L637" s="106">
        <v>429370</v>
      </c>
      <c r="M637" s="49" t="s">
        <v>223</v>
      </c>
      <c r="N637" s="178">
        <f>Radiocarbon!K636</f>
        <v>4800</v>
      </c>
      <c r="O637" s="266">
        <f>Radiocarbon!L636</f>
        <v>50</v>
      </c>
      <c r="P637" s="179">
        <f>Radiocarbon!P636</f>
        <v>5520</v>
      </c>
      <c r="Q637" s="179">
        <f>Radiocarbon!Q636</f>
        <v>5610</v>
      </c>
      <c r="R637" s="179">
        <f>Radiocarbon!R636</f>
        <v>5320</v>
      </c>
      <c r="S637" s="179" t="str">
        <f>Radiocarbon!S636</f>
        <v>n/a</v>
      </c>
      <c r="T637" s="179" t="str">
        <f>Radiocarbon!T636</f>
        <v>n/a</v>
      </c>
      <c r="U637" s="179" t="str">
        <f>Radiocarbon!U636</f>
        <v>n/a</v>
      </c>
      <c r="V637" s="97" t="str">
        <f t="shared" si="313"/>
        <v>River-gradient affected GW (ULD inland Z-GW) terrestrial indicator; Fen-wood peat</v>
      </c>
      <c r="W637" s="17" t="s">
        <v>1615</v>
      </c>
      <c r="X637" s="97" t="s">
        <v>225</v>
      </c>
      <c r="Y637" s="107" t="s">
        <v>225</v>
      </c>
      <c r="Z637" s="97" t="s">
        <v>226</v>
      </c>
      <c r="AA637" s="133">
        <v>3.08</v>
      </c>
      <c r="AB637" s="133">
        <v>1.0000000000000009E-2</v>
      </c>
      <c r="AC637" s="36">
        <v>0</v>
      </c>
      <c r="AD637" s="148" t="s">
        <v>262</v>
      </c>
      <c r="AE637" s="59">
        <v>2.0000000000000018E-2</v>
      </c>
      <c r="AF637" s="61" t="s">
        <v>227</v>
      </c>
      <c r="AG637" s="181">
        <f t="shared" si="341"/>
        <v>5.0000000000000044E-2</v>
      </c>
      <c r="AH637" s="181">
        <f t="shared" si="342"/>
        <v>2.5000000000000022E-2</v>
      </c>
      <c r="AI637" s="181">
        <v>0.02</v>
      </c>
      <c r="AJ637" s="181">
        <v>0.05</v>
      </c>
      <c r="AK637" s="181">
        <f t="shared" si="343"/>
        <v>6.1600000000000002E-2</v>
      </c>
      <c r="AL637" s="37" t="s">
        <v>8</v>
      </c>
      <c r="AM637" s="37" t="s">
        <v>8</v>
      </c>
      <c r="AN637" s="109">
        <v>0.01</v>
      </c>
      <c r="AO637" s="108" t="s">
        <v>8</v>
      </c>
      <c r="AP637" s="109">
        <v>0.02</v>
      </c>
      <c r="AQ637" s="108" t="s">
        <v>8</v>
      </c>
      <c r="AR637" s="108" t="s">
        <v>8</v>
      </c>
      <c r="AS637" s="108" t="s">
        <v>8</v>
      </c>
      <c r="AT637" s="112">
        <v>1.22</v>
      </c>
      <c r="AU637" s="37" t="s">
        <v>228</v>
      </c>
      <c r="AV637" s="112">
        <v>1.22</v>
      </c>
      <c r="AW637" s="111" t="s">
        <v>229</v>
      </c>
      <c r="AX637" s="130">
        <f t="shared" si="314"/>
        <v>8.842827602073898E-2</v>
      </c>
      <c r="AY637" s="130">
        <f t="shared" si="315"/>
        <v>6.3442887702247611E-2</v>
      </c>
      <c r="AZ637" s="113" t="s">
        <v>8</v>
      </c>
      <c r="BA637" s="113" t="s">
        <v>8</v>
      </c>
      <c r="BB637" s="113" t="s">
        <v>8</v>
      </c>
      <c r="BC637" s="113" t="s">
        <v>8</v>
      </c>
      <c r="BD637" s="113" t="s">
        <v>8</v>
      </c>
      <c r="BE637" s="113">
        <v>0.9</v>
      </c>
      <c r="BF637" s="113" t="s">
        <v>8</v>
      </c>
      <c r="BG637" s="113" t="s">
        <v>8</v>
      </c>
      <c r="BH637" s="113" t="s">
        <v>8</v>
      </c>
      <c r="BI637" s="113" t="s">
        <v>8</v>
      </c>
      <c r="BJ637" s="170">
        <v>2</v>
      </c>
      <c r="BK637" s="114" t="s">
        <v>230</v>
      </c>
      <c r="BL637" s="124" t="s">
        <v>231</v>
      </c>
      <c r="BM637" s="124" t="s">
        <v>232</v>
      </c>
      <c r="BN637" s="115" t="s">
        <v>233</v>
      </c>
      <c r="BO637" s="42">
        <f t="shared" si="316"/>
        <v>0</v>
      </c>
      <c r="BP637" s="115">
        <v>0.1</v>
      </c>
      <c r="BQ637" s="116" t="str">
        <f t="shared" si="317"/>
        <v>n/a</v>
      </c>
      <c r="BR637" s="115" t="s">
        <v>8</v>
      </c>
      <c r="BS637" s="42" t="str">
        <f t="shared" si="318"/>
        <v>n/a</v>
      </c>
      <c r="BT637" s="115" t="s">
        <v>8</v>
      </c>
      <c r="BU637" s="115" t="s">
        <v>8</v>
      </c>
      <c r="BV637" s="66">
        <f t="shared" si="319"/>
        <v>1.5000000000000013E-2</v>
      </c>
      <c r="BW637" s="66">
        <f t="shared" si="320"/>
        <v>3.0042495765422002E-2</v>
      </c>
      <c r="BX637" s="66">
        <f t="shared" si="321"/>
        <v>0.16008</v>
      </c>
      <c r="BY637" s="44">
        <f t="shared" si="322"/>
        <v>2.7918488945499895E-2</v>
      </c>
      <c r="BZ637" s="67" t="s">
        <v>8</v>
      </c>
      <c r="CA637" s="67" t="s">
        <v>8</v>
      </c>
      <c r="CB637" s="73">
        <f t="shared" si="323"/>
        <v>1.22</v>
      </c>
      <c r="CC637" s="73">
        <f t="shared" si="324"/>
        <v>0.13682876726703125</v>
      </c>
      <c r="CD637" s="73">
        <f t="shared" si="325"/>
        <v>0.12217835958882163</v>
      </c>
      <c r="CE637" s="90" t="str">
        <f t="shared" si="326"/>
        <v>n/a</v>
      </c>
      <c r="CF637" s="90" t="str">
        <f t="shared" si="327"/>
        <v>n/a</v>
      </c>
      <c r="CG637" s="90" t="str">
        <f t="shared" si="328"/>
        <v>n/a</v>
      </c>
      <c r="CH637" s="90">
        <f t="shared" si="329"/>
        <v>1.3950799999999999</v>
      </c>
      <c r="CI637" s="90">
        <f t="shared" si="330"/>
        <v>0.13964796302422533</v>
      </c>
      <c r="CJ637" s="90">
        <f t="shared" si="331"/>
        <v>0.12532754516392397</v>
      </c>
      <c r="CK637" s="91" t="str">
        <f t="shared" si="332"/>
        <v>n/a</v>
      </c>
      <c r="CL637" s="90" t="str">
        <f t="shared" si="333"/>
        <v>n/a</v>
      </c>
      <c r="CM637" s="91" t="str">
        <f t="shared" si="334"/>
        <v>n/a</v>
      </c>
      <c r="CN637" s="93" t="str">
        <f t="shared" si="335"/>
        <v>2;3</v>
      </c>
      <c r="CO637" s="137">
        <v>0</v>
      </c>
      <c r="CP637" s="209" t="s">
        <v>274</v>
      </c>
      <c r="CQ637" s="137"/>
      <c r="CR637" s="64" t="s">
        <v>234</v>
      </c>
      <c r="CS637" s="164" t="s">
        <v>8</v>
      </c>
      <c r="CT637" s="117" t="s">
        <v>235</v>
      </c>
      <c r="CU637" s="118" t="str">
        <f>IF(CX637="n/a","n/a",IF(EXACT(CX637,"Huibertgat/Eemshaven"),ROUND(
IF(IF(OR(ISBLANK(S637),S637="n/a"),P637,S637)&gt;pMHW!$C$3,0,
IF(IF(OR(ISBLANK(S637),S637="n/a"),P637,S637)&gt;pMHW!$D$3, (pMHW!$C$3-IF(OR(ISBLANK(S637),S637="n/a"),P637,S637))*LOOKUP(CX637,pMHW!$B$4:$B$8,pMHW!$M$4:$M$8),
IF(IF(OR(ISBLANK(S637),S637="n/a"),P637,S637)&gt;pMHW!$F$3,LOOKUP(CX637,pMHW!$B$4:$B$8,pMHW!$D$4:$D$8)+(pMHW!$D$3-IF(OR(ISBLANK(S637),S637="n/a"),P637,S637))*LOOKUP(CX637,pMHW!$B$4:$B$8,pMHW!$O$4:$O$8),
LOOKUP(CX637,pMHW!$B$4:$B$8,pMHW!$F$4:$F$8)))),1),
ROUND(
IF(IF(OR(ISBLANK(S637),S637="n/a"),P637,S637)&gt;pMHW!$C$3,0,
IF(IF(OR(ISBLANK(S637),S637="n/a"),P637,S637)&gt;pMHW!$D$3,(pMHW!$C$3-IF(OR(ISBLANK(S637),S637="n/a"),P637,S637))*LOOKUP(CX637,pMHW!$B$4:$B$8,pMHW!$M$4:$M$8),
IF(IF(OR(ISBLANK(S637),S637="n/a"),P637,S637)&gt;pMHW!$E$3,LOOKUP(CX637,pMHW!$B$4:$B$8,pMHW!$D$4:$D$8)+(pMHW!$D$3-IF(OR(ISBLANK(S637),S637="n/a"),P637,S637))*LOOKUP(CX637,pMHW!$B$4:$B$8,pMHW!$N$4:$N$8),
LOOKUP(CX637,pMHW!$B$4:$B$8,pMHW!$F$4:$F$8)))),1)))</f>
        <v>n/a</v>
      </c>
      <c r="CV637" s="117" t="s">
        <v>27</v>
      </c>
      <c r="CW637" s="119" t="str">
        <f t="shared" si="344"/>
        <v>FBE=n/a; pMHW=n/a m</v>
      </c>
      <c r="CX637" s="119" t="s">
        <v>8</v>
      </c>
      <c r="CY637" s="165"/>
      <c r="CZ637" s="120">
        <f t="shared" si="336"/>
        <v>-2.9000000000000001E-2</v>
      </c>
      <c r="DA637" s="120">
        <f t="shared" si="337"/>
        <v>5.0000000000000001E-3</v>
      </c>
      <c r="DB637" s="120">
        <v>-2.8574660420417789E-2</v>
      </c>
      <c r="DC637" s="120">
        <v>-2.3835450410842899E-2</v>
      </c>
      <c r="DD637" s="120">
        <v>-3.3280689269304282E-2</v>
      </c>
    </row>
    <row r="638" spans="1:108" s="35" customFormat="1" ht="12.75" customHeight="1">
      <c r="A638" s="104" t="s">
        <v>1616</v>
      </c>
      <c r="B638" s="104" t="s">
        <v>1616</v>
      </c>
      <c r="C638" s="104" t="s">
        <v>1610</v>
      </c>
      <c r="D638" s="99">
        <v>2001</v>
      </c>
      <c r="E638" s="136"/>
      <c r="F638" s="136" t="s">
        <v>1617</v>
      </c>
      <c r="G638" s="96">
        <v>2</v>
      </c>
      <c r="H638" s="105" t="s">
        <v>360</v>
      </c>
      <c r="I638" s="56">
        <v>51.8510536</v>
      </c>
      <c r="J638" s="56">
        <v>5.4604969849999998</v>
      </c>
      <c r="K638" s="106">
        <v>160050</v>
      </c>
      <c r="L638" s="106">
        <v>429167</v>
      </c>
      <c r="M638" s="49" t="s">
        <v>223</v>
      </c>
      <c r="N638" s="178">
        <f>Radiocarbon!K637</f>
        <v>7170</v>
      </c>
      <c r="O638" s="266">
        <f>Radiocarbon!L637</f>
        <v>60</v>
      </c>
      <c r="P638" s="179">
        <f>Radiocarbon!P637</f>
        <v>7990</v>
      </c>
      <c r="Q638" s="179">
        <f>Radiocarbon!Q637</f>
        <v>8170</v>
      </c>
      <c r="R638" s="179">
        <f>Radiocarbon!R637</f>
        <v>7860</v>
      </c>
      <c r="S638" s="179" t="str">
        <f>Radiocarbon!S637</f>
        <v>n/a</v>
      </c>
      <c r="T638" s="179" t="str">
        <f>Radiocarbon!T637</f>
        <v>n/a</v>
      </c>
      <c r="U638" s="179" t="str">
        <f>Radiocarbon!U637</f>
        <v>n/a</v>
      </c>
      <c r="V638" s="97" t="str">
        <f t="shared" si="313"/>
        <v>Early GW local (ULD inland Z-GW) terrestrial indicator; Fen peat</v>
      </c>
      <c r="W638" s="17" t="s">
        <v>1618</v>
      </c>
      <c r="X638" s="97" t="s">
        <v>225</v>
      </c>
      <c r="Y638" s="107" t="s">
        <v>225</v>
      </c>
      <c r="Z638" s="97" t="s">
        <v>226</v>
      </c>
      <c r="AA638" s="133">
        <v>4.87</v>
      </c>
      <c r="AB638" s="133">
        <v>1.0000000000000009E-2</v>
      </c>
      <c r="AC638" s="36">
        <v>0</v>
      </c>
      <c r="AD638" s="148" t="s">
        <v>262</v>
      </c>
      <c r="AE638" s="59">
        <v>2.0000000000000018E-2</v>
      </c>
      <c r="AF638" s="61" t="s">
        <v>227</v>
      </c>
      <c r="AG638" s="181">
        <f t="shared" si="341"/>
        <v>5.0000000000000044E-2</v>
      </c>
      <c r="AH638" s="181">
        <f t="shared" si="342"/>
        <v>2.5000000000000022E-2</v>
      </c>
      <c r="AI638" s="181">
        <v>0.02</v>
      </c>
      <c r="AJ638" s="181">
        <v>0.05</v>
      </c>
      <c r="AK638" s="181">
        <f t="shared" si="343"/>
        <v>9.74E-2</v>
      </c>
      <c r="AL638" s="37" t="s">
        <v>8</v>
      </c>
      <c r="AM638" s="37" t="s">
        <v>8</v>
      </c>
      <c r="AN638" s="109">
        <v>0.01</v>
      </c>
      <c r="AO638" s="108" t="s">
        <v>8</v>
      </c>
      <c r="AP638" s="109">
        <v>0.02</v>
      </c>
      <c r="AQ638" s="108" t="s">
        <v>8</v>
      </c>
      <c r="AR638" s="108" t="s">
        <v>8</v>
      </c>
      <c r="AS638" s="108" t="s">
        <v>8</v>
      </c>
      <c r="AT638" s="112">
        <v>-1.59</v>
      </c>
      <c r="AU638" s="37" t="s">
        <v>228</v>
      </c>
      <c r="AV638" s="112">
        <v>-1.59</v>
      </c>
      <c r="AW638" s="111" t="s">
        <v>229</v>
      </c>
      <c r="AX638" s="130">
        <f t="shared" si="314"/>
        <v>0.11624009635233447</v>
      </c>
      <c r="AY638" s="130">
        <f t="shared" si="315"/>
        <v>6.3442887702247611E-2</v>
      </c>
      <c r="AZ638" s="113" t="s">
        <v>8</v>
      </c>
      <c r="BA638" s="113" t="s">
        <v>8</v>
      </c>
      <c r="BB638" s="113" t="s">
        <v>8</v>
      </c>
      <c r="BC638" s="113" t="s">
        <v>8</v>
      </c>
      <c r="BD638" s="113" t="s">
        <v>8</v>
      </c>
      <c r="BE638" s="113">
        <v>0.9</v>
      </c>
      <c r="BF638" s="113" t="s">
        <v>8</v>
      </c>
      <c r="BG638" s="113" t="s">
        <v>8</v>
      </c>
      <c r="BH638" s="113" t="s">
        <v>8</v>
      </c>
      <c r="BI638" s="113" t="s">
        <v>8</v>
      </c>
      <c r="BJ638" s="170">
        <v>3</v>
      </c>
      <c r="BK638" s="114" t="s">
        <v>230</v>
      </c>
      <c r="BL638" s="124" t="s">
        <v>279</v>
      </c>
      <c r="BM638" s="124" t="s">
        <v>232</v>
      </c>
      <c r="BN638" s="42" t="s">
        <v>280</v>
      </c>
      <c r="BO638" s="42">
        <f t="shared" si="316"/>
        <v>-0.3</v>
      </c>
      <c r="BP638" s="115">
        <v>0.2</v>
      </c>
      <c r="BQ638" s="116" t="str">
        <f t="shared" si="317"/>
        <v>n/a</v>
      </c>
      <c r="BR638" s="115" t="s">
        <v>8</v>
      </c>
      <c r="BS638" s="42" t="str">
        <f t="shared" si="318"/>
        <v>n/a</v>
      </c>
      <c r="BT638" s="115" t="s">
        <v>8</v>
      </c>
      <c r="BU638" s="115" t="s">
        <v>8</v>
      </c>
      <c r="BV638" s="66">
        <f t="shared" si="319"/>
        <v>1.5000000000000013E-2</v>
      </c>
      <c r="BW638" s="66">
        <f t="shared" si="320"/>
        <v>3.0042495765422002E-2</v>
      </c>
      <c r="BX638" s="66">
        <f t="shared" si="321"/>
        <v>0.21572999999999998</v>
      </c>
      <c r="BY638" s="44">
        <f t="shared" si="322"/>
        <v>4.0168603722310292E-2</v>
      </c>
      <c r="BZ638" s="67" t="s">
        <v>8</v>
      </c>
      <c r="CA638" s="67" t="s">
        <v>8</v>
      </c>
      <c r="CB638" s="73">
        <f t="shared" si="323"/>
        <v>-1.29</v>
      </c>
      <c r="CC638" s="73">
        <f t="shared" si="324"/>
        <v>0.23326875391233906</v>
      </c>
      <c r="CD638" s="73">
        <f t="shared" si="325"/>
        <v>0.21196120294010271</v>
      </c>
      <c r="CE638" s="90" t="str">
        <f t="shared" si="326"/>
        <v>n/a</v>
      </c>
      <c r="CF638" s="90" t="str">
        <f t="shared" si="327"/>
        <v>n/a</v>
      </c>
      <c r="CG638" s="90" t="str">
        <f t="shared" si="328"/>
        <v>n/a</v>
      </c>
      <c r="CH638" s="90">
        <f t="shared" si="329"/>
        <v>-1.0592699999999999</v>
      </c>
      <c r="CI638" s="90">
        <f t="shared" si="330"/>
        <v>0.23670198198750977</v>
      </c>
      <c r="CJ638" s="90">
        <f t="shared" si="331"/>
        <v>0.2157337902990985</v>
      </c>
      <c r="CK638" s="91" t="str">
        <f t="shared" si="332"/>
        <v>n/a</v>
      </c>
      <c r="CL638" s="90" t="str">
        <f t="shared" si="333"/>
        <v>n/a</v>
      </c>
      <c r="CM638" s="91" t="str">
        <f t="shared" si="334"/>
        <v>n/a</v>
      </c>
      <c r="CN638" s="93" t="str">
        <f t="shared" si="335"/>
        <v>2;3</v>
      </c>
      <c r="CO638" s="304">
        <v>0</v>
      </c>
      <c r="CP638" s="209" t="s">
        <v>265</v>
      </c>
      <c r="CQ638" s="137"/>
      <c r="CR638" s="64" t="s">
        <v>234</v>
      </c>
      <c r="CS638" s="164" t="s">
        <v>8</v>
      </c>
      <c r="CT638" s="117" t="s">
        <v>235</v>
      </c>
      <c r="CU638" s="118" t="str">
        <f>IF(CX638="n/a","n/a",IF(EXACT(CX638,"Huibertgat/Eemshaven"),ROUND(
IF(IF(OR(ISBLANK(S638),S638="n/a"),P638,S638)&gt;pMHW!$C$3,0,
IF(IF(OR(ISBLANK(S638),S638="n/a"),P638,S638)&gt;pMHW!$D$3, (pMHW!$C$3-IF(OR(ISBLANK(S638),S638="n/a"),P638,S638))*LOOKUP(CX638,pMHW!$B$4:$B$8,pMHW!$M$4:$M$8),
IF(IF(OR(ISBLANK(S638),S638="n/a"),P638,S638)&gt;pMHW!$F$3,LOOKUP(CX638,pMHW!$B$4:$B$8,pMHW!$D$4:$D$8)+(pMHW!$D$3-IF(OR(ISBLANK(S638),S638="n/a"),P638,S638))*LOOKUP(CX638,pMHW!$B$4:$B$8,pMHW!$O$4:$O$8),
LOOKUP(CX638,pMHW!$B$4:$B$8,pMHW!$F$4:$F$8)))),1),
ROUND(
IF(IF(OR(ISBLANK(S638),S638="n/a"),P638,S638)&gt;pMHW!$C$3,0,
IF(IF(OR(ISBLANK(S638),S638="n/a"),P638,S638)&gt;pMHW!$D$3,(pMHW!$C$3-IF(OR(ISBLANK(S638),S638="n/a"),P638,S638))*LOOKUP(CX638,pMHW!$B$4:$B$8,pMHW!$M$4:$M$8),
IF(IF(OR(ISBLANK(S638),S638="n/a"),P638,S638)&gt;pMHW!$E$3,LOOKUP(CX638,pMHW!$B$4:$B$8,pMHW!$D$4:$D$8)+(pMHW!$D$3-IF(OR(ISBLANK(S638),S638="n/a"),P638,S638))*LOOKUP(CX638,pMHW!$B$4:$B$8,pMHW!$N$4:$N$8),
LOOKUP(CX638,pMHW!$B$4:$B$8,pMHW!$F$4:$F$8)))),1)))</f>
        <v>n/a</v>
      </c>
      <c r="CV638" s="117" t="s">
        <v>27</v>
      </c>
      <c r="CW638" s="119" t="str">
        <f t="shared" si="344"/>
        <v>FBE=n/a; pMHW=n/a m</v>
      </c>
      <c r="CX638" s="119" t="s">
        <v>8</v>
      </c>
      <c r="CY638" s="165"/>
      <c r="CZ638" s="120">
        <f t="shared" si="336"/>
        <v>-2.7E-2</v>
      </c>
      <c r="DA638" s="120">
        <f t="shared" si="337"/>
        <v>5.0000000000000001E-3</v>
      </c>
      <c r="DB638" s="120">
        <v>-2.7452429756522179E-2</v>
      </c>
      <c r="DC638" s="120">
        <v>-2.289934083819389E-2</v>
      </c>
      <c r="DD638" s="120">
        <v>-3.197363018989563E-2</v>
      </c>
    </row>
    <row r="639" spans="1:108" s="35" customFormat="1" ht="12.75">
      <c r="A639" s="104" t="s">
        <v>2334</v>
      </c>
      <c r="B639" s="104" t="s">
        <v>2334</v>
      </c>
      <c r="C639" s="104" t="s">
        <v>2331</v>
      </c>
      <c r="D639" s="99">
        <v>2001</v>
      </c>
      <c r="E639" s="136"/>
      <c r="F639" s="136" t="s">
        <v>2335</v>
      </c>
      <c r="G639" s="96">
        <v>2</v>
      </c>
      <c r="H639" s="105" t="s">
        <v>360</v>
      </c>
      <c r="I639" s="56">
        <v>51.780139169999998</v>
      </c>
      <c r="J639" s="56">
        <v>5.3701897460000003</v>
      </c>
      <c r="K639" s="106">
        <v>153826</v>
      </c>
      <c r="L639" s="106">
        <v>421275</v>
      </c>
      <c r="M639" s="49" t="s">
        <v>223</v>
      </c>
      <c r="N639" s="178">
        <f>Radiocarbon!K638</f>
        <v>5068</v>
      </c>
      <c r="O639" s="266">
        <f>Radiocarbon!L638</f>
        <v>48</v>
      </c>
      <c r="P639" s="179">
        <f>Radiocarbon!P638</f>
        <v>5810</v>
      </c>
      <c r="Q639" s="179">
        <f>Radiocarbon!Q638</f>
        <v>5920</v>
      </c>
      <c r="R639" s="179">
        <f>Radiocarbon!R638</f>
        <v>5660</v>
      </c>
      <c r="S639" s="179">
        <f>Radiocarbon!S638</f>
        <v>5840</v>
      </c>
      <c r="T639" s="179">
        <f>Radiocarbon!T638</f>
        <v>5920</v>
      </c>
      <c r="U639" s="179">
        <f>Radiocarbon!U638</f>
        <v>5740</v>
      </c>
      <c r="V639" s="97" t="str">
        <f t="shared" si="313"/>
        <v>River-gradient affected GW (ULD inland Z-GW) terrestrial indicator; Fen peat</v>
      </c>
      <c r="W639" s="17" t="s">
        <v>2336</v>
      </c>
      <c r="X639" s="97" t="s">
        <v>225</v>
      </c>
      <c r="Y639" s="107" t="s">
        <v>225</v>
      </c>
      <c r="Z639" s="97" t="s">
        <v>226</v>
      </c>
      <c r="AA639" s="133">
        <v>3.15</v>
      </c>
      <c r="AB639" s="133">
        <v>3.0000000000000027E-2</v>
      </c>
      <c r="AC639" s="36">
        <v>0</v>
      </c>
      <c r="AD639" s="148" t="s">
        <v>262</v>
      </c>
      <c r="AE639" s="59">
        <v>6.0000000000000053E-2</v>
      </c>
      <c r="AF639" s="61" t="s">
        <v>227</v>
      </c>
      <c r="AG639" s="181">
        <f t="shared" si="341"/>
        <v>0.15000000000000013</v>
      </c>
      <c r="AH639" s="181">
        <f t="shared" si="342"/>
        <v>7.5000000000000067E-2</v>
      </c>
      <c r="AI639" s="181">
        <v>0.02</v>
      </c>
      <c r="AJ639" s="181">
        <v>0.05</v>
      </c>
      <c r="AK639" s="181">
        <f t="shared" si="343"/>
        <v>6.3E-2</v>
      </c>
      <c r="AL639" s="37" t="s">
        <v>8</v>
      </c>
      <c r="AM639" s="37" t="s">
        <v>8</v>
      </c>
      <c r="AN639" s="109">
        <v>0.01</v>
      </c>
      <c r="AO639" s="108" t="s">
        <v>8</v>
      </c>
      <c r="AP639" s="109">
        <v>0.02</v>
      </c>
      <c r="AQ639" s="108" t="s">
        <v>8</v>
      </c>
      <c r="AR639" s="108" t="s">
        <v>8</v>
      </c>
      <c r="AS639" s="108" t="s">
        <v>8</v>
      </c>
      <c r="AT639" s="112">
        <v>-0.87</v>
      </c>
      <c r="AU639" s="37" t="s">
        <v>228</v>
      </c>
      <c r="AV639" s="112">
        <v>-0.87</v>
      </c>
      <c r="AW639" s="111" t="s">
        <v>229</v>
      </c>
      <c r="AX639" s="130">
        <f t="shared" si="314"/>
        <v>0.11399122773266376</v>
      </c>
      <c r="AY639" s="130">
        <f t="shared" si="315"/>
        <v>9.5000000000000057E-2</v>
      </c>
      <c r="AZ639" s="113" t="s">
        <v>8</v>
      </c>
      <c r="BA639" s="113" t="s">
        <v>8</v>
      </c>
      <c r="BB639" s="113" t="s">
        <v>8</v>
      </c>
      <c r="BC639" s="113" t="s">
        <v>8</v>
      </c>
      <c r="BD639" s="113" t="s">
        <v>8</v>
      </c>
      <c r="BE639" s="113">
        <v>0.9</v>
      </c>
      <c r="BF639" s="113" t="s">
        <v>8</v>
      </c>
      <c r="BG639" s="113" t="s">
        <v>8</v>
      </c>
      <c r="BH639" s="113" t="s">
        <v>8</v>
      </c>
      <c r="BI639" s="113" t="s">
        <v>8</v>
      </c>
      <c r="BJ639" s="170">
        <v>2</v>
      </c>
      <c r="BK639" s="114" t="s">
        <v>230</v>
      </c>
      <c r="BL639" s="124" t="s">
        <v>279</v>
      </c>
      <c r="BM639" s="124" t="s">
        <v>232</v>
      </c>
      <c r="BN639" s="115" t="s">
        <v>280</v>
      </c>
      <c r="BO639" s="42">
        <f t="shared" si="316"/>
        <v>-0.3</v>
      </c>
      <c r="BP639" s="115">
        <v>0.2</v>
      </c>
      <c r="BQ639" s="116" t="str">
        <f t="shared" si="317"/>
        <v>n/a</v>
      </c>
      <c r="BR639" s="115" t="s">
        <v>8</v>
      </c>
      <c r="BS639" s="42" t="str">
        <f t="shared" si="318"/>
        <v>n/a</v>
      </c>
      <c r="BT639" s="115" t="s">
        <v>8</v>
      </c>
      <c r="BU639" s="115" t="s">
        <v>8</v>
      </c>
      <c r="BV639" s="66">
        <f t="shared" si="319"/>
        <v>4.500000000000004E-2</v>
      </c>
      <c r="BW639" s="66">
        <f t="shared" si="320"/>
        <v>3.0380322024932398E-2</v>
      </c>
      <c r="BX639" s="66">
        <f t="shared" si="321"/>
        <v>0.26726</v>
      </c>
      <c r="BY639" s="44">
        <f t="shared" si="322"/>
        <v>4.6863107024609447E-2</v>
      </c>
      <c r="BZ639" s="67" t="s">
        <v>8</v>
      </c>
      <c r="CA639" s="67" t="s">
        <v>8</v>
      </c>
      <c r="CB639" s="73">
        <f t="shared" si="323"/>
        <v>-0.57000000000000006</v>
      </c>
      <c r="CC639" s="73">
        <f t="shared" si="324"/>
        <v>0.23220026693856019</v>
      </c>
      <c r="CD639" s="73">
        <f t="shared" si="325"/>
        <v>0.22349041135211734</v>
      </c>
      <c r="CE639" s="90" t="str">
        <f t="shared" si="326"/>
        <v>n/a</v>
      </c>
      <c r="CF639" s="90" t="str">
        <f t="shared" si="327"/>
        <v>n/a</v>
      </c>
      <c r="CG639" s="90" t="str">
        <f t="shared" si="328"/>
        <v>n/a</v>
      </c>
      <c r="CH639" s="90">
        <f t="shared" si="329"/>
        <v>-0.25774000000000002</v>
      </c>
      <c r="CI639" s="90">
        <f t="shared" si="330"/>
        <v>0.23688206932213887</v>
      </c>
      <c r="CJ639" s="90">
        <f t="shared" si="331"/>
        <v>0.22835085891307397</v>
      </c>
      <c r="CK639" s="91" t="str">
        <f t="shared" si="332"/>
        <v>n/a</v>
      </c>
      <c r="CL639" s="90" t="str">
        <f t="shared" si="333"/>
        <v>n/a</v>
      </c>
      <c r="CM639" s="91" t="str">
        <f t="shared" si="334"/>
        <v>n/a</v>
      </c>
      <c r="CN639" s="93" t="str">
        <f t="shared" si="335"/>
        <v>2;3</v>
      </c>
      <c r="CO639" s="137">
        <v>0</v>
      </c>
      <c r="CP639" s="209" t="s">
        <v>274</v>
      </c>
      <c r="CQ639" s="137"/>
      <c r="CR639" s="64" t="s">
        <v>234</v>
      </c>
      <c r="CS639" s="164" t="s">
        <v>8</v>
      </c>
      <c r="CT639" s="117" t="s">
        <v>235</v>
      </c>
      <c r="CU639" s="118" t="str">
        <f>IF(CX639="n/a","n/a",IF(EXACT(CX639,"Huibertgat/Eemshaven"),ROUND(
IF(IF(OR(ISBLANK(S639),S639="n/a"),P639,S639)&gt;pMHW!$C$3,0,
IF(IF(OR(ISBLANK(S639),S639="n/a"),P639,S639)&gt;pMHW!$D$3, (pMHW!$C$3-IF(OR(ISBLANK(S639),S639="n/a"),P639,S639))*LOOKUP(CX639,pMHW!$B$4:$B$8,pMHW!$M$4:$M$8),
IF(IF(OR(ISBLANK(S639),S639="n/a"),P639,S639)&gt;pMHW!$F$3,LOOKUP(CX639,pMHW!$B$4:$B$8,pMHW!$D$4:$D$8)+(pMHW!$D$3-IF(OR(ISBLANK(S639),S639="n/a"),P639,S639))*LOOKUP(CX639,pMHW!$B$4:$B$8,pMHW!$O$4:$O$8),
LOOKUP(CX639,pMHW!$B$4:$B$8,pMHW!$F$4:$F$8)))),1),
ROUND(
IF(IF(OR(ISBLANK(S639),S639="n/a"),P639,S639)&gt;pMHW!$C$3,0,
IF(IF(OR(ISBLANK(S639),S639="n/a"),P639,S639)&gt;pMHW!$D$3,(pMHW!$C$3-IF(OR(ISBLANK(S639),S639="n/a"),P639,S639))*LOOKUP(CX639,pMHW!$B$4:$B$8,pMHW!$M$4:$M$8),
IF(IF(OR(ISBLANK(S639),S639="n/a"),P639,S639)&gt;pMHW!$E$3,LOOKUP(CX639,pMHW!$B$4:$B$8,pMHW!$D$4:$D$8)+(pMHW!$D$3-IF(OR(ISBLANK(S639),S639="n/a"),P639,S639))*LOOKUP(CX639,pMHW!$B$4:$B$8,pMHW!$N$4:$N$8),
LOOKUP(CX639,pMHW!$B$4:$B$8,pMHW!$F$4:$F$8)))),1)))</f>
        <v>n/a</v>
      </c>
      <c r="CV639" s="117" t="s">
        <v>27</v>
      </c>
      <c r="CW639" s="119" t="str">
        <f t="shared" si="344"/>
        <v>FBE=n/a; pMHW=n/a m</v>
      </c>
      <c r="CX639" s="119" t="s">
        <v>8</v>
      </c>
      <c r="CY639" s="165"/>
      <c r="CZ639" s="120">
        <f t="shared" si="336"/>
        <v>-4.5999999999999999E-2</v>
      </c>
      <c r="DA639" s="120">
        <f t="shared" si="337"/>
        <v>8.0000000000000002E-3</v>
      </c>
      <c r="DB639" s="120">
        <v>-4.5916978269815438E-2</v>
      </c>
      <c r="DC639" s="120">
        <v>-3.8301479071378708E-2</v>
      </c>
      <c r="DD639" s="120">
        <v>-5.34791499376297E-2</v>
      </c>
    </row>
    <row r="640" spans="1:108" s="35" customFormat="1" ht="15.75" customHeight="1">
      <c r="A640" s="104" t="s">
        <v>2330</v>
      </c>
      <c r="B640" s="104" t="s">
        <v>2330</v>
      </c>
      <c r="C640" s="104" t="s">
        <v>2331</v>
      </c>
      <c r="D640" s="99">
        <v>2001</v>
      </c>
      <c r="E640" s="136"/>
      <c r="F640" s="136" t="s">
        <v>2332</v>
      </c>
      <c r="G640" s="96">
        <v>2</v>
      </c>
      <c r="H640" s="105" t="s">
        <v>360</v>
      </c>
      <c r="I640" s="56">
        <v>51.779698760000002</v>
      </c>
      <c r="J640" s="56">
        <v>5.3703927819999997</v>
      </c>
      <c r="K640" s="106">
        <v>153840</v>
      </c>
      <c r="L640" s="106">
        <v>421226</v>
      </c>
      <c r="M640" s="49" t="s">
        <v>223</v>
      </c>
      <c r="N640" s="178">
        <f>Radiocarbon!K639</f>
        <v>4933</v>
      </c>
      <c r="O640" s="266">
        <f>Radiocarbon!L639</f>
        <v>42</v>
      </c>
      <c r="P640" s="179">
        <f>Radiocarbon!P639</f>
        <v>5660</v>
      </c>
      <c r="Q640" s="179">
        <f>Radiocarbon!Q639</f>
        <v>5750</v>
      </c>
      <c r="R640" s="179">
        <f>Radiocarbon!R639</f>
        <v>5580</v>
      </c>
      <c r="S640" s="179">
        <f>Radiocarbon!S639</f>
        <v>5650</v>
      </c>
      <c r="T640" s="179">
        <f>Radiocarbon!T639</f>
        <v>5730</v>
      </c>
      <c r="U640" s="179">
        <f>Radiocarbon!U639</f>
        <v>5590</v>
      </c>
      <c r="V640" s="97" t="str">
        <f t="shared" si="313"/>
        <v>River-gradient affected GW (ULD inland Z-GW) terrestrial indicator; Fen peat</v>
      </c>
      <c r="W640" s="17" t="s">
        <v>2333</v>
      </c>
      <c r="X640" s="97" t="s">
        <v>225</v>
      </c>
      <c r="Y640" s="107" t="s">
        <v>225</v>
      </c>
      <c r="Z640" s="97" t="s">
        <v>226</v>
      </c>
      <c r="AA640" s="133">
        <v>3.06</v>
      </c>
      <c r="AB640" s="133">
        <v>2.9999999999999971E-2</v>
      </c>
      <c r="AC640" s="36">
        <v>0</v>
      </c>
      <c r="AD640" s="148" t="s">
        <v>262</v>
      </c>
      <c r="AE640" s="59">
        <v>5.9999999999999942E-2</v>
      </c>
      <c r="AF640" s="61" t="s">
        <v>227</v>
      </c>
      <c r="AG640" s="181">
        <f t="shared" si="341"/>
        <v>0.14999999999999986</v>
      </c>
      <c r="AH640" s="181">
        <f t="shared" si="342"/>
        <v>7.4999999999999928E-2</v>
      </c>
      <c r="AI640" s="181">
        <v>0.02</v>
      </c>
      <c r="AJ640" s="181">
        <v>0.05</v>
      </c>
      <c r="AK640" s="181">
        <f t="shared" si="343"/>
        <v>6.1200000000000004E-2</v>
      </c>
      <c r="AL640" s="37" t="s">
        <v>8</v>
      </c>
      <c r="AM640" s="37" t="s">
        <v>8</v>
      </c>
      <c r="AN640" s="109">
        <v>0.01</v>
      </c>
      <c r="AO640" s="108" t="s">
        <v>8</v>
      </c>
      <c r="AP640" s="109">
        <v>0.02</v>
      </c>
      <c r="AQ640" s="108" t="s">
        <v>8</v>
      </c>
      <c r="AR640" s="108" t="s">
        <v>8</v>
      </c>
      <c r="AS640" s="108" t="s">
        <v>8</v>
      </c>
      <c r="AT640" s="112">
        <v>-0.58000000000000007</v>
      </c>
      <c r="AU640" s="37" t="s">
        <v>228</v>
      </c>
      <c r="AV640" s="112">
        <v>-0.58000000000000007</v>
      </c>
      <c r="AW640" s="111" t="s">
        <v>229</v>
      </c>
      <c r="AX640" s="130">
        <f t="shared" si="314"/>
        <v>0.11300637150178741</v>
      </c>
      <c r="AY640" s="130">
        <f t="shared" si="315"/>
        <v>9.4999999999999946E-2</v>
      </c>
      <c r="AZ640" s="113" t="s">
        <v>8</v>
      </c>
      <c r="BA640" s="113" t="s">
        <v>8</v>
      </c>
      <c r="BB640" s="113" t="s">
        <v>8</v>
      </c>
      <c r="BC640" s="113" t="s">
        <v>8</v>
      </c>
      <c r="BD640" s="113" t="s">
        <v>8</v>
      </c>
      <c r="BE640" s="113">
        <v>0.9</v>
      </c>
      <c r="BF640" s="113" t="s">
        <v>8</v>
      </c>
      <c r="BG640" s="113" t="s">
        <v>8</v>
      </c>
      <c r="BH640" s="113" t="s">
        <v>8</v>
      </c>
      <c r="BI640" s="113" t="s">
        <v>8</v>
      </c>
      <c r="BJ640" s="170">
        <v>2</v>
      </c>
      <c r="BK640" s="114" t="s">
        <v>230</v>
      </c>
      <c r="BL640" s="124" t="s">
        <v>279</v>
      </c>
      <c r="BM640" s="124" t="s">
        <v>232</v>
      </c>
      <c r="BN640" s="115" t="s">
        <v>280</v>
      </c>
      <c r="BO640" s="42">
        <f t="shared" si="316"/>
        <v>-0.3</v>
      </c>
      <c r="BP640" s="115">
        <v>0.2</v>
      </c>
      <c r="BQ640" s="116" t="str">
        <f t="shared" si="317"/>
        <v>n/a</v>
      </c>
      <c r="BR640" s="115" t="s">
        <v>8</v>
      </c>
      <c r="BS640" s="42" t="str">
        <f t="shared" si="318"/>
        <v>n/a</v>
      </c>
      <c r="BT640" s="115" t="s">
        <v>8</v>
      </c>
      <c r="BU640" s="115" t="s">
        <v>8</v>
      </c>
      <c r="BV640" s="66">
        <f t="shared" si="319"/>
        <v>4.4999999999999957E-2</v>
      </c>
      <c r="BW640" s="66">
        <f t="shared" si="320"/>
        <v>3.0380322024932394E-2</v>
      </c>
      <c r="BX640" s="66">
        <f t="shared" si="321"/>
        <v>0.26036000000000004</v>
      </c>
      <c r="BY640" s="44">
        <f t="shared" si="322"/>
        <v>4.5448503825758671E-2</v>
      </c>
      <c r="BZ640" s="67" t="s">
        <v>8</v>
      </c>
      <c r="CA640" s="67" t="s">
        <v>8</v>
      </c>
      <c r="CB640" s="73">
        <f t="shared" si="323"/>
        <v>-0.28000000000000008</v>
      </c>
      <c r="CC640" s="73">
        <f t="shared" si="324"/>
        <v>0.23171837209496055</v>
      </c>
      <c r="CD640" s="73">
        <f t="shared" si="325"/>
        <v>0.22349041135211728</v>
      </c>
      <c r="CE640" s="90" t="str">
        <f t="shared" si="326"/>
        <v>n/a</v>
      </c>
      <c r="CF640" s="90" t="str">
        <f t="shared" si="327"/>
        <v>n/a</v>
      </c>
      <c r="CG640" s="90" t="str">
        <f t="shared" si="328"/>
        <v>n/a</v>
      </c>
      <c r="CH640" s="90">
        <f t="shared" si="329"/>
        <v>2.535999999999991E-2</v>
      </c>
      <c r="CI640" s="90">
        <f t="shared" si="330"/>
        <v>0.23613337431701303</v>
      </c>
      <c r="CJ640" s="90">
        <f t="shared" si="331"/>
        <v>0.22806475060021569</v>
      </c>
      <c r="CK640" s="91" t="str">
        <f t="shared" si="332"/>
        <v>n/a</v>
      </c>
      <c r="CL640" s="90" t="str">
        <f t="shared" si="333"/>
        <v>n/a</v>
      </c>
      <c r="CM640" s="91" t="str">
        <f t="shared" si="334"/>
        <v>n/a</v>
      </c>
      <c r="CN640" s="93" t="str">
        <f t="shared" si="335"/>
        <v>2;3</v>
      </c>
      <c r="CO640" s="137">
        <v>0</v>
      </c>
      <c r="CP640" s="209" t="s">
        <v>274</v>
      </c>
      <c r="CQ640" s="137"/>
      <c r="CR640" s="64" t="s">
        <v>234</v>
      </c>
      <c r="CS640" s="164" t="s">
        <v>8</v>
      </c>
      <c r="CT640" s="117" t="s">
        <v>235</v>
      </c>
      <c r="CU640" s="118" t="str">
        <f>IF(CX640="n/a","n/a",IF(EXACT(CX640,"Huibertgat/Eemshaven"),ROUND(
IF(IF(OR(ISBLANK(S640),S640="n/a"),P640,S640)&gt;pMHW!$C$3,0,
IF(IF(OR(ISBLANK(S640),S640="n/a"),P640,S640)&gt;pMHW!$D$3, (pMHW!$C$3-IF(OR(ISBLANK(S640),S640="n/a"),P640,S640))*LOOKUP(CX640,pMHW!$B$4:$B$8,pMHW!$M$4:$M$8),
IF(IF(OR(ISBLANK(S640),S640="n/a"),P640,S640)&gt;pMHW!$F$3,LOOKUP(CX640,pMHW!$B$4:$B$8,pMHW!$D$4:$D$8)+(pMHW!$D$3-IF(OR(ISBLANK(S640),S640="n/a"),P640,S640))*LOOKUP(CX640,pMHW!$B$4:$B$8,pMHW!$O$4:$O$8),
LOOKUP(CX640,pMHW!$B$4:$B$8,pMHW!$F$4:$F$8)))),1),
ROUND(
IF(IF(OR(ISBLANK(S640),S640="n/a"),P640,S640)&gt;pMHW!$C$3,0,
IF(IF(OR(ISBLANK(S640),S640="n/a"),P640,S640)&gt;pMHW!$D$3,(pMHW!$C$3-IF(OR(ISBLANK(S640),S640="n/a"),P640,S640))*LOOKUP(CX640,pMHW!$B$4:$B$8,pMHW!$M$4:$M$8),
IF(IF(OR(ISBLANK(S640),S640="n/a"),P640,S640)&gt;pMHW!$E$3,LOOKUP(CX640,pMHW!$B$4:$B$8,pMHW!$D$4:$D$8)+(pMHW!$D$3-IF(OR(ISBLANK(S640),S640="n/a"),P640,S640))*LOOKUP(CX640,pMHW!$B$4:$B$8,pMHW!$N$4:$N$8),
LOOKUP(CX640,pMHW!$B$4:$B$8,pMHW!$F$4:$F$8)))),1)))</f>
        <v>n/a</v>
      </c>
      <c r="CV640" s="117" t="s">
        <v>27</v>
      </c>
      <c r="CW640" s="119" t="str">
        <f t="shared" si="344"/>
        <v>FBE=n/a; pMHW=n/a m</v>
      </c>
      <c r="CX640" s="119" t="s">
        <v>8</v>
      </c>
      <c r="CY640" s="165"/>
      <c r="CZ640" s="120">
        <f t="shared" si="336"/>
        <v>-4.5999999999999999E-2</v>
      </c>
      <c r="DA640" s="120">
        <f t="shared" si="337"/>
        <v>8.0000000000000002E-3</v>
      </c>
      <c r="DB640" s="120">
        <v>-4.6066030859947198E-2</v>
      </c>
      <c r="DC640" s="120">
        <v>-3.8425810635089867E-2</v>
      </c>
      <c r="DD640" s="120">
        <v>-5.3652748465538018E-2</v>
      </c>
    </row>
    <row r="641" spans="1:108" s="35" customFormat="1" ht="12.75">
      <c r="A641" s="104" t="s">
        <v>2337</v>
      </c>
      <c r="B641" s="104" t="s">
        <v>2337</v>
      </c>
      <c r="C641" s="104" t="s">
        <v>2331</v>
      </c>
      <c r="D641" s="99">
        <v>2001</v>
      </c>
      <c r="E641" s="136"/>
      <c r="F641" s="136" t="s">
        <v>2338</v>
      </c>
      <c r="G641" s="96">
        <v>2</v>
      </c>
      <c r="H641" s="105" t="s">
        <v>360</v>
      </c>
      <c r="I641" s="56">
        <v>51.775196469999997</v>
      </c>
      <c r="J641" s="56">
        <v>5.3789431739999998</v>
      </c>
      <c r="K641" s="106">
        <v>154430</v>
      </c>
      <c r="L641" s="106">
        <v>420725</v>
      </c>
      <c r="M641" s="49" t="s">
        <v>223</v>
      </c>
      <c r="N641" s="178">
        <f>Radiocarbon!K640</f>
        <v>5047</v>
      </c>
      <c r="O641" s="266">
        <f>Radiocarbon!L640</f>
        <v>42</v>
      </c>
      <c r="P641" s="179">
        <f>Radiocarbon!P640</f>
        <v>5800</v>
      </c>
      <c r="Q641" s="179">
        <f>Radiocarbon!Q640</f>
        <v>5910</v>
      </c>
      <c r="R641" s="179">
        <f>Radiocarbon!R640</f>
        <v>5660</v>
      </c>
      <c r="S641" s="179">
        <f>Radiocarbon!S640</f>
        <v>5770</v>
      </c>
      <c r="T641" s="179">
        <f>Radiocarbon!T640</f>
        <v>5880</v>
      </c>
      <c r="U641" s="179">
        <f>Radiocarbon!U640</f>
        <v>5660</v>
      </c>
      <c r="V641" s="97" t="str">
        <f t="shared" si="313"/>
        <v>River-gradient affected GW (ULD inland Z-GW) terrestrial indicator; Fen-wood peat</v>
      </c>
      <c r="W641" s="17" t="s">
        <v>2339</v>
      </c>
      <c r="X641" s="97" t="s">
        <v>225</v>
      </c>
      <c r="Y641" s="107" t="s">
        <v>225</v>
      </c>
      <c r="Z641" s="97" t="s">
        <v>226</v>
      </c>
      <c r="AA641" s="133">
        <v>2.6</v>
      </c>
      <c r="AB641" s="133">
        <v>2.9999999999999971E-2</v>
      </c>
      <c r="AC641" s="36">
        <v>0</v>
      </c>
      <c r="AD641" s="148" t="s">
        <v>262</v>
      </c>
      <c r="AE641" s="59">
        <v>5.9999999999999942E-2</v>
      </c>
      <c r="AF641" s="61" t="s">
        <v>227</v>
      </c>
      <c r="AG641" s="181">
        <f t="shared" si="341"/>
        <v>0.14999999999999986</v>
      </c>
      <c r="AH641" s="181">
        <f t="shared" si="342"/>
        <v>7.4999999999999928E-2</v>
      </c>
      <c r="AI641" s="181">
        <v>0.02</v>
      </c>
      <c r="AJ641" s="181">
        <v>0.05</v>
      </c>
      <c r="AK641" s="181">
        <f t="shared" si="343"/>
        <v>5.2000000000000005E-2</v>
      </c>
      <c r="AL641" s="37" t="s">
        <v>8</v>
      </c>
      <c r="AM641" s="37" t="s">
        <v>8</v>
      </c>
      <c r="AN641" s="109">
        <v>0.01</v>
      </c>
      <c r="AO641" s="108" t="s">
        <v>8</v>
      </c>
      <c r="AP641" s="109">
        <v>0.02</v>
      </c>
      <c r="AQ641" s="108" t="s">
        <v>8</v>
      </c>
      <c r="AR641" s="108" t="s">
        <v>8</v>
      </c>
      <c r="AS641" s="108" t="s">
        <v>8</v>
      </c>
      <c r="AT641" s="112">
        <v>-0.66999999999999993</v>
      </c>
      <c r="AU641" s="37" t="s">
        <v>228</v>
      </c>
      <c r="AV641" s="112">
        <v>-0.66999999999999993</v>
      </c>
      <c r="AW641" s="111" t="s">
        <v>229</v>
      </c>
      <c r="AX641" s="130">
        <f t="shared" si="314"/>
        <v>0.10830050784737803</v>
      </c>
      <c r="AY641" s="130">
        <f t="shared" si="315"/>
        <v>9.4999999999999946E-2</v>
      </c>
      <c r="AZ641" s="113" t="s">
        <v>8</v>
      </c>
      <c r="BA641" s="113" t="s">
        <v>8</v>
      </c>
      <c r="BB641" s="113" t="s">
        <v>8</v>
      </c>
      <c r="BC641" s="113" t="s">
        <v>8</v>
      </c>
      <c r="BD641" s="113" t="s">
        <v>8</v>
      </c>
      <c r="BE641" s="113">
        <v>0.9</v>
      </c>
      <c r="BF641" s="113" t="s">
        <v>8</v>
      </c>
      <c r="BG641" s="113" t="s">
        <v>8</v>
      </c>
      <c r="BH641" s="113" t="s">
        <v>8</v>
      </c>
      <c r="BI641" s="113" t="s">
        <v>8</v>
      </c>
      <c r="BJ641" s="170">
        <v>2</v>
      </c>
      <c r="BK641" s="114" t="s">
        <v>230</v>
      </c>
      <c r="BL641" s="124" t="s">
        <v>231</v>
      </c>
      <c r="BM641" s="124" t="s">
        <v>232</v>
      </c>
      <c r="BN641" s="115" t="s">
        <v>233</v>
      </c>
      <c r="BO641" s="42">
        <f t="shared" si="316"/>
        <v>0</v>
      </c>
      <c r="BP641" s="115">
        <v>0.1</v>
      </c>
      <c r="BQ641" s="116" t="str">
        <f t="shared" si="317"/>
        <v>n/a</v>
      </c>
      <c r="BR641" s="115" t="s">
        <v>8</v>
      </c>
      <c r="BS641" s="42" t="str">
        <f t="shared" si="318"/>
        <v>n/a</v>
      </c>
      <c r="BT641" s="115" t="s">
        <v>8</v>
      </c>
      <c r="BU641" s="115" t="s">
        <v>8</v>
      </c>
      <c r="BV641" s="66">
        <f t="shared" si="319"/>
        <v>4.4999999999999957E-2</v>
      </c>
      <c r="BW641" s="66">
        <f t="shared" si="320"/>
        <v>3.0380322024932394E-2</v>
      </c>
      <c r="BX641" s="66">
        <f t="shared" si="321"/>
        <v>0.26680000000000004</v>
      </c>
      <c r="BY641" s="44">
        <f t="shared" si="322"/>
        <v>4.6754919527254031E-2</v>
      </c>
      <c r="BZ641" s="67" t="s">
        <v>8</v>
      </c>
      <c r="CA641" s="67" t="s">
        <v>8</v>
      </c>
      <c r="CB641" s="73">
        <f t="shared" si="323"/>
        <v>-0.66999999999999993</v>
      </c>
      <c r="CC641" s="73">
        <f t="shared" si="324"/>
        <v>0.15050569413260942</v>
      </c>
      <c r="CD641" s="73">
        <f t="shared" si="325"/>
        <v>0.14123726125332006</v>
      </c>
      <c r="CE641" s="90" t="str">
        <f t="shared" si="326"/>
        <v>n/a</v>
      </c>
      <c r="CF641" s="90" t="str">
        <f t="shared" si="327"/>
        <v>n/a</v>
      </c>
      <c r="CG641" s="90" t="str">
        <f t="shared" si="328"/>
        <v>n/a</v>
      </c>
      <c r="CH641" s="90">
        <f t="shared" si="329"/>
        <v>-0.35819999999999996</v>
      </c>
      <c r="CI641" s="90">
        <f t="shared" si="330"/>
        <v>0.15760071848293897</v>
      </c>
      <c r="CJ641" s="90">
        <f t="shared" si="331"/>
        <v>0.14877495241585051</v>
      </c>
      <c r="CK641" s="91" t="str">
        <f t="shared" si="332"/>
        <v>n/a</v>
      </c>
      <c r="CL641" s="90" t="str">
        <f t="shared" si="333"/>
        <v>n/a</v>
      </c>
      <c r="CM641" s="91" t="str">
        <f t="shared" si="334"/>
        <v>n/a</v>
      </c>
      <c r="CN641" s="93" t="str">
        <f t="shared" si="335"/>
        <v>2;3</v>
      </c>
      <c r="CO641" s="137">
        <v>0</v>
      </c>
      <c r="CP641" s="209" t="s">
        <v>274</v>
      </c>
      <c r="CQ641" s="137"/>
      <c r="CR641" s="64" t="s">
        <v>234</v>
      </c>
      <c r="CS641" s="164" t="s">
        <v>8</v>
      </c>
      <c r="CT641" s="117" t="s">
        <v>235</v>
      </c>
      <c r="CU641" s="118" t="str">
        <f>IF(CX641="n/a","n/a",IF(EXACT(CX641,"Huibertgat/Eemshaven"),ROUND(
IF(IF(OR(ISBLANK(S641),S641="n/a"),P641,S641)&gt;pMHW!$C$3,0,
IF(IF(OR(ISBLANK(S641),S641="n/a"),P641,S641)&gt;pMHW!$D$3, (pMHW!$C$3-IF(OR(ISBLANK(S641),S641="n/a"),P641,S641))*LOOKUP(CX641,pMHW!$B$4:$B$8,pMHW!$M$4:$M$8),
IF(IF(OR(ISBLANK(S641),S641="n/a"),P641,S641)&gt;pMHW!$F$3,LOOKUP(CX641,pMHW!$B$4:$B$8,pMHW!$D$4:$D$8)+(pMHW!$D$3-IF(OR(ISBLANK(S641),S641="n/a"),P641,S641))*LOOKUP(CX641,pMHW!$B$4:$B$8,pMHW!$O$4:$O$8),
LOOKUP(CX641,pMHW!$B$4:$B$8,pMHW!$F$4:$F$8)))),1),
ROUND(
IF(IF(OR(ISBLANK(S641),S641="n/a"),P641,S641)&gt;pMHW!$C$3,0,
IF(IF(OR(ISBLANK(S641),S641="n/a"),P641,S641)&gt;pMHW!$D$3,(pMHW!$C$3-IF(OR(ISBLANK(S641),S641="n/a"),P641,S641))*LOOKUP(CX641,pMHW!$B$4:$B$8,pMHW!$M$4:$M$8),
IF(IF(OR(ISBLANK(S641),S641="n/a"),P641,S641)&gt;pMHW!$E$3,LOOKUP(CX641,pMHW!$B$4:$B$8,pMHW!$D$4:$D$8)+(pMHW!$D$3-IF(OR(ISBLANK(S641),S641="n/a"),P641,S641))*LOOKUP(CX641,pMHW!$B$4:$B$8,pMHW!$N$4:$N$8),
LOOKUP(CX641,pMHW!$B$4:$B$8,pMHW!$F$4:$F$8)))),1)))</f>
        <v>n/a</v>
      </c>
      <c r="CV641" s="117" t="s">
        <v>27</v>
      </c>
      <c r="CW641" s="119" t="str">
        <f t="shared" si="344"/>
        <v>FBE=n/a; pMHW=n/a m</v>
      </c>
      <c r="CX641" s="119" t="s">
        <v>8</v>
      </c>
      <c r="CY641" s="165"/>
      <c r="CZ641" s="120">
        <f t="shared" si="336"/>
        <v>-4.5999999999999999E-2</v>
      </c>
      <c r="DA641" s="120">
        <f t="shared" si="337"/>
        <v>8.0000000000000002E-3</v>
      </c>
      <c r="DB641" s="120">
        <v>-4.5871559530496597E-2</v>
      </c>
      <c r="DC641" s="120">
        <v>-3.8263589143753052E-2</v>
      </c>
      <c r="DD641" s="120">
        <v>-5.3426250815391541E-2</v>
      </c>
    </row>
    <row r="642" spans="1:108" s="35" customFormat="1" ht="12.75" customHeight="1">
      <c r="A642" s="104" t="s">
        <v>2340</v>
      </c>
      <c r="B642" s="104" t="s">
        <v>2340</v>
      </c>
      <c r="C642" s="104" t="s">
        <v>2331</v>
      </c>
      <c r="D642" s="99">
        <v>2001</v>
      </c>
      <c r="E642" s="136"/>
      <c r="F642" s="136" t="s">
        <v>2341</v>
      </c>
      <c r="G642" s="96">
        <v>2</v>
      </c>
      <c r="H642" s="105" t="s">
        <v>360</v>
      </c>
      <c r="I642" s="56">
        <v>51.773893200000003</v>
      </c>
      <c r="J642" s="56">
        <v>5.3796678560000002</v>
      </c>
      <c r="K642" s="106">
        <v>154480</v>
      </c>
      <c r="L642" s="106">
        <v>420580</v>
      </c>
      <c r="M642" s="49" t="s">
        <v>223</v>
      </c>
      <c r="N642" s="178">
        <f>Radiocarbon!K641</f>
        <v>4598</v>
      </c>
      <c r="O642" s="266">
        <f>Radiocarbon!L641</f>
        <v>40</v>
      </c>
      <c r="P642" s="179">
        <f>Radiocarbon!P641</f>
        <v>5320</v>
      </c>
      <c r="Q642" s="179">
        <f>Radiocarbon!Q641</f>
        <v>5470</v>
      </c>
      <c r="R642" s="179">
        <f>Radiocarbon!R641</f>
        <v>5050</v>
      </c>
      <c r="S642" s="179">
        <f>Radiocarbon!S641</f>
        <v>5350</v>
      </c>
      <c r="T642" s="179">
        <f>Radiocarbon!T641</f>
        <v>5470</v>
      </c>
      <c r="U642" s="179">
        <f>Radiocarbon!U641</f>
        <v>5080</v>
      </c>
      <c r="V642" s="97" t="str">
        <f t="shared" si="313"/>
        <v>River-gradient affected GW (ULD inland Z-GW) terrestrial indicator; Fen-wood peat</v>
      </c>
      <c r="W642" s="17" t="s">
        <v>2342</v>
      </c>
      <c r="X642" s="97" t="s">
        <v>225</v>
      </c>
      <c r="Y642" s="107" t="s">
        <v>225</v>
      </c>
      <c r="Z642" s="97" t="s">
        <v>226</v>
      </c>
      <c r="AA642" s="133">
        <v>2.19</v>
      </c>
      <c r="AB642" s="133">
        <v>2.0000000000000004E-2</v>
      </c>
      <c r="AC642" s="36">
        <v>0</v>
      </c>
      <c r="AD642" s="148" t="s">
        <v>262</v>
      </c>
      <c r="AE642" s="59">
        <v>4.0000000000000008E-2</v>
      </c>
      <c r="AF642" s="61" t="s">
        <v>227</v>
      </c>
      <c r="AG642" s="181">
        <f t="shared" si="341"/>
        <v>0.10000000000000002</v>
      </c>
      <c r="AH642" s="181">
        <f t="shared" si="342"/>
        <v>5.000000000000001E-2</v>
      </c>
      <c r="AI642" s="181">
        <v>0.02</v>
      </c>
      <c r="AJ642" s="181">
        <v>0.05</v>
      </c>
      <c r="AK642" s="181">
        <f t="shared" si="343"/>
        <v>4.3799999999999999E-2</v>
      </c>
      <c r="AL642" s="37" t="s">
        <v>8</v>
      </c>
      <c r="AM642" s="37" t="s">
        <v>8</v>
      </c>
      <c r="AN642" s="109">
        <v>0.01</v>
      </c>
      <c r="AO642" s="108" t="s">
        <v>8</v>
      </c>
      <c r="AP642" s="109">
        <v>0.02</v>
      </c>
      <c r="AQ642" s="108" t="s">
        <v>8</v>
      </c>
      <c r="AR642" s="108" t="s">
        <v>8</v>
      </c>
      <c r="AS642" s="108" t="s">
        <v>8</v>
      </c>
      <c r="AT642" s="112">
        <v>-0.18</v>
      </c>
      <c r="AU642" s="37" t="s">
        <v>228</v>
      </c>
      <c r="AV642" s="112">
        <v>-0.18</v>
      </c>
      <c r="AW642" s="111" t="s">
        <v>229</v>
      </c>
      <c r="AX642" s="130">
        <f t="shared" si="314"/>
        <v>8.8421942977973539E-2</v>
      </c>
      <c r="AY642" s="130">
        <f t="shared" si="315"/>
        <v>7.6811457478686104E-2</v>
      </c>
      <c r="AZ642" s="113" t="s">
        <v>8</v>
      </c>
      <c r="BA642" s="113" t="s">
        <v>8</v>
      </c>
      <c r="BB642" s="113" t="s">
        <v>8</v>
      </c>
      <c r="BC642" s="113" t="s">
        <v>8</v>
      </c>
      <c r="BD642" s="113" t="s">
        <v>8</v>
      </c>
      <c r="BE642" s="113">
        <v>0.9</v>
      </c>
      <c r="BF642" s="113" t="s">
        <v>8</v>
      </c>
      <c r="BG642" s="113" t="s">
        <v>8</v>
      </c>
      <c r="BH642" s="113" t="s">
        <v>8</v>
      </c>
      <c r="BI642" s="113" t="s">
        <v>8</v>
      </c>
      <c r="BJ642" s="170">
        <v>2</v>
      </c>
      <c r="BK642" s="114" t="s">
        <v>230</v>
      </c>
      <c r="BL642" s="124" t="s">
        <v>231</v>
      </c>
      <c r="BM642" s="124" t="s">
        <v>232</v>
      </c>
      <c r="BN642" s="115" t="s">
        <v>233</v>
      </c>
      <c r="BO642" s="42">
        <f t="shared" si="316"/>
        <v>0</v>
      </c>
      <c r="BP642" s="115">
        <v>0.1</v>
      </c>
      <c r="BQ642" s="116" t="str">
        <f t="shared" si="317"/>
        <v>n/a</v>
      </c>
      <c r="BR642" s="115" t="s">
        <v>8</v>
      </c>
      <c r="BS642" s="42" t="str">
        <f t="shared" si="318"/>
        <v>n/a</v>
      </c>
      <c r="BT642" s="115" t="s">
        <v>8</v>
      </c>
      <c r="BU642" s="115" t="s">
        <v>8</v>
      </c>
      <c r="BV642" s="66">
        <f t="shared" si="319"/>
        <v>3.0000000000000006E-2</v>
      </c>
      <c r="BW642" s="66">
        <f t="shared" si="320"/>
        <v>3.0169623916475929E-2</v>
      </c>
      <c r="BX642" s="66">
        <f t="shared" si="321"/>
        <v>0.24471999999999999</v>
      </c>
      <c r="BY642" s="44">
        <f t="shared" si="322"/>
        <v>4.3642515967803691E-2</v>
      </c>
      <c r="BZ642" s="67" t="s">
        <v>8</v>
      </c>
      <c r="CA642" s="67" t="s">
        <v>8</v>
      </c>
      <c r="CB642" s="73">
        <f t="shared" si="323"/>
        <v>-0.18</v>
      </c>
      <c r="CC642" s="73">
        <f t="shared" si="324"/>
        <v>0.13685264413690224</v>
      </c>
      <c r="CD642" s="73">
        <f t="shared" si="325"/>
        <v>0.12965417928960718</v>
      </c>
      <c r="CE642" s="90" t="str">
        <f t="shared" si="326"/>
        <v>n/a</v>
      </c>
      <c r="CF642" s="90" t="str">
        <f t="shared" si="327"/>
        <v>n/a</v>
      </c>
      <c r="CG642" s="90" t="str">
        <f t="shared" si="328"/>
        <v>n/a</v>
      </c>
      <c r="CH642" s="90">
        <f t="shared" si="329"/>
        <v>9.4719999999999999E-2</v>
      </c>
      <c r="CI642" s="90">
        <f t="shared" si="330"/>
        <v>0.1436430137781215</v>
      </c>
      <c r="CJ642" s="90">
        <f t="shared" si="331"/>
        <v>0.13680232237524917</v>
      </c>
      <c r="CK642" s="91" t="str">
        <f t="shared" si="332"/>
        <v>n/a</v>
      </c>
      <c r="CL642" s="90" t="str">
        <f t="shared" si="333"/>
        <v>n/a</v>
      </c>
      <c r="CM642" s="91" t="str">
        <f t="shared" si="334"/>
        <v>n/a</v>
      </c>
      <c r="CN642" s="93" t="str">
        <f t="shared" si="335"/>
        <v>2;3</v>
      </c>
      <c r="CO642" s="137">
        <v>0</v>
      </c>
      <c r="CP642" s="209" t="s">
        <v>274</v>
      </c>
      <c r="CQ642" s="137"/>
      <c r="CR642" s="64" t="s">
        <v>234</v>
      </c>
      <c r="CS642" s="164" t="s">
        <v>8</v>
      </c>
      <c r="CT642" s="117" t="s">
        <v>235</v>
      </c>
      <c r="CU642" s="118" t="str">
        <f>IF(CX642="n/a","n/a",IF(EXACT(CX642,"Huibertgat/Eemshaven"),ROUND(
IF(IF(OR(ISBLANK(S642),S642="n/a"),P642,S642)&gt;pMHW!$C$3,0,
IF(IF(OR(ISBLANK(S642),S642="n/a"),P642,S642)&gt;pMHW!$D$3, (pMHW!$C$3-IF(OR(ISBLANK(S642),S642="n/a"),P642,S642))*LOOKUP(CX642,pMHW!$B$4:$B$8,pMHW!$M$4:$M$8),
IF(IF(OR(ISBLANK(S642),S642="n/a"),P642,S642)&gt;pMHW!$F$3,LOOKUP(CX642,pMHW!$B$4:$B$8,pMHW!$D$4:$D$8)+(pMHW!$D$3-IF(OR(ISBLANK(S642),S642="n/a"),P642,S642))*LOOKUP(CX642,pMHW!$B$4:$B$8,pMHW!$O$4:$O$8),
LOOKUP(CX642,pMHW!$B$4:$B$8,pMHW!$F$4:$F$8)))),1),
ROUND(
IF(IF(OR(ISBLANK(S642),S642="n/a"),P642,S642)&gt;pMHW!$C$3,0,
IF(IF(OR(ISBLANK(S642),S642="n/a"),P642,S642)&gt;pMHW!$D$3,(pMHW!$C$3-IF(OR(ISBLANK(S642),S642="n/a"),P642,S642))*LOOKUP(CX642,pMHW!$B$4:$B$8,pMHW!$M$4:$M$8),
IF(IF(OR(ISBLANK(S642),S642="n/a"),P642,S642)&gt;pMHW!$E$3,LOOKUP(CX642,pMHW!$B$4:$B$8,pMHW!$D$4:$D$8)+(pMHW!$D$3-IF(OR(ISBLANK(S642),S642="n/a"),P642,S642))*LOOKUP(CX642,pMHW!$B$4:$B$8,pMHW!$N$4:$N$8),
LOOKUP(CX642,pMHW!$B$4:$B$8,pMHW!$F$4:$F$8)))),1)))</f>
        <v>n/a</v>
      </c>
      <c r="CV642" s="117" t="s">
        <v>27</v>
      </c>
      <c r="CW642" s="119" t="str">
        <f t="shared" si="344"/>
        <v>FBE=n/a; pMHW=n/a m</v>
      </c>
      <c r="CX642" s="119" t="s">
        <v>8</v>
      </c>
      <c r="CY642" s="165"/>
      <c r="CZ642" s="120">
        <f t="shared" si="336"/>
        <v>-4.5999999999999999E-2</v>
      </c>
      <c r="DA642" s="120">
        <f t="shared" si="337"/>
        <v>8.0000000000000002E-3</v>
      </c>
      <c r="DB642" s="120">
        <v>-4.5560840517282493E-2</v>
      </c>
      <c r="DC642" s="120">
        <v>-3.8004409521818161E-2</v>
      </c>
      <c r="DD642" s="120">
        <v>-5.3064350038766861E-2</v>
      </c>
    </row>
    <row r="643" spans="1:108" s="35" customFormat="1" ht="12.75" customHeight="1">
      <c r="A643" s="104" t="s">
        <v>2362</v>
      </c>
      <c r="B643" s="104" t="s">
        <v>2362</v>
      </c>
      <c r="C643" s="104" t="s">
        <v>2331</v>
      </c>
      <c r="D643" s="99">
        <v>2001</v>
      </c>
      <c r="E643" s="136"/>
      <c r="F643" s="136" t="s">
        <v>2363</v>
      </c>
      <c r="G643" s="96">
        <v>2</v>
      </c>
      <c r="H643" s="105" t="s">
        <v>360</v>
      </c>
      <c r="I643" s="56">
        <v>51.769578889999998</v>
      </c>
      <c r="J643" s="56">
        <v>5.382203885</v>
      </c>
      <c r="K643" s="106">
        <v>154655</v>
      </c>
      <c r="L643" s="106">
        <v>420100</v>
      </c>
      <c r="M643" s="49" t="s">
        <v>223</v>
      </c>
      <c r="N643" s="178">
        <f>Radiocarbon!K642</f>
        <v>4478</v>
      </c>
      <c r="O643" s="266">
        <f>Radiocarbon!L642</f>
        <v>37</v>
      </c>
      <c r="P643" s="179">
        <f>Radiocarbon!P642</f>
        <v>5150</v>
      </c>
      <c r="Q643" s="179">
        <f>Radiocarbon!Q642</f>
        <v>5300</v>
      </c>
      <c r="R643" s="179">
        <f>Radiocarbon!R642</f>
        <v>4970</v>
      </c>
      <c r="S643" s="179">
        <f>Radiocarbon!S642</f>
        <v>5140</v>
      </c>
      <c r="T643" s="179">
        <f>Radiocarbon!T642</f>
        <v>5300</v>
      </c>
      <c r="U643" s="179">
        <f>Radiocarbon!U642</f>
        <v>4970</v>
      </c>
      <c r="V643" s="97" t="str">
        <f t="shared" si="313"/>
        <v>River-gradient affected GW (ULD inland Z-GW) terrestrial indicator; Fen-wood peat</v>
      </c>
      <c r="W643" s="17" t="s">
        <v>2364</v>
      </c>
      <c r="X643" s="97" t="s">
        <v>225</v>
      </c>
      <c r="Y643" s="107" t="s">
        <v>225</v>
      </c>
      <c r="Z643" s="97" t="s">
        <v>226</v>
      </c>
      <c r="AA643" s="133">
        <v>2</v>
      </c>
      <c r="AB643" s="133">
        <v>1.0000000000000009E-2</v>
      </c>
      <c r="AC643" s="36">
        <v>0</v>
      </c>
      <c r="AD643" s="148" t="s">
        <v>262</v>
      </c>
      <c r="AE643" s="59">
        <v>2.0000000000000018E-2</v>
      </c>
      <c r="AF643" s="61" t="s">
        <v>227</v>
      </c>
      <c r="AG643" s="181">
        <f t="shared" si="341"/>
        <v>5.0000000000000044E-2</v>
      </c>
      <c r="AH643" s="181">
        <f t="shared" si="342"/>
        <v>2.5000000000000022E-2</v>
      </c>
      <c r="AI643" s="181">
        <v>0.02</v>
      </c>
      <c r="AJ643" s="181">
        <v>0.05</v>
      </c>
      <c r="AK643" s="181">
        <f t="shared" si="343"/>
        <v>0.04</v>
      </c>
      <c r="AL643" s="37" t="s">
        <v>8</v>
      </c>
      <c r="AM643" s="37" t="s">
        <v>8</v>
      </c>
      <c r="AN643" s="109">
        <v>0.01</v>
      </c>
      <c r="AO643" s="108" t="s">
        <v>8</v>
      </c>
      <c r="AP643" s="109">
        <v>0.02</v>
      </c>
      <c r="AQ643" s="108" t="s">
        <v>8</v>
      </c>
      <c r="AR643" s="108" t="s">
        <v>8</v>
      </c>
      <c r="AS643" s="108" t="s">
        <v>8</v>
      </c>
      <c r="AT643" s="112">
        <v>0.22</v>
      </c>
      <c r="AU643" s="37" t="s">
        <v>228</v>
      </c>
      <c r="AV643" s="112">
        <v>0.22</v>
      </c>
      <c r="AW643" s="111" t="s">
        <v>229</v>
      </c>
      <c r="AX643" s="130">
        <f t="shared" si="314"/>
        <v>7.5000000000000011E-2</v>
      </c>
      <c r="AY643" s="130">
        <f t="shared" si="315"/>
        <v>6.3442887702247611E-2</v>
      </c>
      <c r="AZ643" s="113" t="s">
        <v>8</v>
      </c>
      <c r="BA643" s="113" t="s">
        <v>8</v>
      </c>
      <c r="BB643" s="113" t="s">
        <v>8</v>
      </c>
      <c r="BC643" s="113" t="s">
        <v>8</v>
      </c>
      <c r="BD643" s="113" t="s">
        <v>8</v>
      </c>
      <c r="BE643" s="113">
        <v>0.9</v>
      </c>
      <c r="BF643" s="113" t="s">
        <v>8</v>
      </c>
      <c r="BG643" s="113" t="s">
        <v>8</v>
      </c>
      <c r="BH643" s="113" t="s">
        <v>8</v>
      </c>
      <c r="BI643" s="113" t="s">
        <v>8</v>
      </c>
      <c r="BJ643" s="170">
        <v>2</v>
      </c>
      <c r="BK643" s="114" t="s">
        <v>230</v>
      </c>
      <c r="BL643" s="124" t="s">
        <v>231</v>
      </c>
      <c r="BM643" s="124" t="s">
        <v>232</v>
      </c>
      <c r="BN643" s="115" t="s">
        <v>233</v>
      </c>
      <c r="BO643" s="42">
        <f t="shared" si="316"/>
        <v>0</v>
      </c>
      <c r="BP643" s="115">
        <v>0.1</v>
      </c>
      <c r="BQ643" s="116" t="str">
        <f t="shared" si="317"/>
        <v>n/a</v>
      </c>
      <c r="BR643" s="115" t="s">
        <v>8</v>
      </c>
      <c r="BS643" s="42" t="str">
        <f t="shared" si="318"/>
        <v>n/a</v>
      </c>
      <c r="BT643" s="115" t="s">
        <v>8</v>
      </c>
      <c r="BU643" s="115" t="s">
        <v>8</v>
      </c>
      <c r="BV643" s="66">
        <f t="shared" si="319"/>
        <v>1.5000000000000013E-2</v>
      </c>
      <c r="BW643" s="66">
        <f t="shared" si="320"/>
        <v>3.0042495765422002E-2</v>
      </c>
      <c r="BX643" s="66">
        <f t="shared" si="321"/>
        <v>0.2266</v>
      </c>
      <c r="BY643" s="44">
        <f t="shared" si="322"/>
        <v>3.677376918402573E-2</v>
      </c>
      <c r="BZ643" s="67" t="s">
        <v>8</v>
      </c>
      <c r="CA643" s="67" t="s">
        <v>8</v>
      </c>
      <c r="CB643" s="73">
        <f t="shared" si="323"/>
        <v>0.22</v>
      </c>
      <c r="CC643" s="73">
        <f t="shared" si="324"/>
        <v>0.12855952532510145</v>
      </c>
      <c r="CD643" s="73">
        <f t="shared" si="325"/>
        <v>0.12217835958882163</v>
      </c>
      <c r="CE643" s="90" t="str">
        <f t="shared" si="326"/>
        <v>n/a</v>
      </c>
      <c r="CF643" s="90" t="str">
        <f t="shared" si="327"/>
        <v>n/a</v>
      </c>
      <c r="CG643" s="90" t="str">
        <f t="shared" si="328"/>
        <v>n/a</v>
      </c>
      <c r="CH643" s="90">
        <f t="shared" si="329"/>
        <v>0.46160000000000001</v>
      </c>
      <c r="CI643" s="90">
        <f t="shared" si="330"/>
        <v>0.13371559988204593</v>
      </c>
      <c r="CJ643" s="90">
        <f t="shared" si="331"/>
        <v>0.12759256111472722</v>
      </c>
      <c r="CK643" s="91" t="str">
        <f t="shared" si="332"/>
        <v>n/a</v>
      </c>
      <c r="CL643" s="90" t="str">
        <f t="shared" si="333"/>
        <v>n/a</v>
      </c>
      <c r="CM643" s="91" t="str">
        <f t="shared" si="334"/>
        <v>n/a</v>
      </c>
      <c r="CN643" s="93" t="str">
        <f t="shared" si="335"/>
        <v>2;3</v>
      </c>
      <c r="CO643" s="137">
        <v>0</v>
      </c>
      <c r="CP643" s="209" t="s">
        <v>274</v>
      </c>
      <c r="CQ643" s="137"/>
      <c r="CR643" s="64" t="s">
        <v>234</v>
      </c>
      <c r="CS643" s="164" t="s">
        <v>8</v>
      </c>
      <c r="CT643" s="117" t="s">
        <v>235</v>
      </c>
      <c r="CU643" s="118" t="str">
        <f>IF(CX643="n/a","n/a",IF(EXACT(CX643,"Huibertgat/Eemshaven"),ROUND(
IF(IF(OR(ISBLANK(S643),S643="n/a"),P643,S643)&gt;pMHW!$C$3,0,
IF(IF(OR(ISBLANK(S643),S643="n/a"),P643,S643)&gt;pMHW!$D$3, (pMHW!$C$3-IF(OR(ISBLANK(S643),S643="n/a"),P643,S643))*LOOKUP(CX643,pMHW!$B$4:$B$8,pMHW!$M$4:$M$8),
IF(IF(OR(ISBLANK(S643),S643="n/a"),P643,S643)&gt;pMHW!$F$3,LOOKUP(CX643,pMHW!$B$4:$B$8,pMHW!$D$4:$D$8)+(pMHW!$D$3-IF(OR(ISBLANK(S643),S643="n/a"),P643,S643))*LOOKUP(CX643,pMHW!$B$4:$B$8,pMHW!$O$4:$O$8),
LOOKUP(CX643,pMHW!$B$4:$B$8,pMHW!$F$4:$F$8)))),1),
ROUND(
IF(IF(OR(ISBLANK(S643),S643="n/a"),P643,S643)&gt;pMHW!$C$3,0,
IF(IF(OR(ISBLANK(S643),S643="n/a"),P643,S643)&gt;pMHW!$D$3,(pMHW!$C$3-IF(OR(ISBLANK(S643),S643="n/a"),P643,S643))*LOOKUP(CX643,pMHW!$B$4:$B$8,pMHW!$M$4:$M$8),
IF(IF(OR(ISBLANK(S643),S643="n/a"),P643,S643)&gt;pMHW!$E$3,LOOKUP(CX643,pMHW!$B$4:$B$8,pMHW!$D$4:$D$8)+(pMHW!$D$3-IF(OR(ISBLANK(S643),S643="n/a"),P643,S643))*LOOKUP(CX643,pMHW!$B$4:$B$8,pMHW!$N$4:$N$8),
LOOKUP(CX643,pMHW!$B$4:$B$8,pMHW!$F$4:$F$8)))),1)))</f>
        <v>n/a</v>
      </c>
      <c r="CV643" s="117" t="s">
        <v>27</v>
      </c>
      <c r="CW643" s="119" t="str">
        <f t="shared" si="344"/>
        <v>FBE=n/a; pMHW=n/a m</v>
      </c>
      <c r="CX643" s="119" t="s">
        <v>8</v>
      </c>
      <c r="CY643" s="165"/>
      <c r="CZ643" s="120">
        <f t="shared" si="336"/>
        <v>-4.3999999999999997E-2</v>
      </c>
      <c r="DA643" s="120">
        <f t="shared" si="337"/>
        <v>7.0000000000000001E-3</v>
      </c>
      <c r="DB643" s="120">
        <v>-4.42967489361763E-2</v>
      </c>
      <c r="DC643" s="120">
        <v>-3.6949969828128808E-2</v>
      </c>
      <c r="DD643" s="120">
        <v>-5.1592081785202033E-2</v>
      </c>
    </row>
    <row r="644" spans="1:108" s="35" customFormat="1" ht="12.75">
      <c r="A644" s="104" t="s">
        <v>2365</v>
      </c>
      <c r="B644" s="104" t="s">
        <v>2365</v>
      </c>
      <c r="C644" s="104" t="s">
        <v>2997</v>
      </c>
      <c r="D644" s="99">
        <v>2001</v>
      </c>
      <c r="E644" s="136"/>
      <c r="F644" s="136" t="s">
        <v>2366</v>
      </c>
      <c r="G644" s="96">
        <v>2</v>
      </c>
      <c r="H644" s="105" t="s">
        <v>360</v>
      </c>
      <c r="I644" s="56">
        <v>51.747017929999998</v>
      </c>
      <c r="J644" s="56">
        <v>5.3921977300000004</v>
      </c>
      <c r="K644" s="106">
        <v>155345</v>
      </c>
      <c r="L644" s="106">
        <v>417590</v>
      </c>
      <c r="M644" s="49" t="s">
        <v>223</v>
      </c>
      <c r="N644" s="178">
        <f>Radiocarbon!K643</f>
        <v>5310</v>
      </c>
      <c r="O644" s="266">
        <f>Radiocarbon!L643</f>
        <v>50</v>
      </c>
      <c r="P644" s="179">
        <f>Radiocarbon!P643</f>
        <v>6090</v>
      </c>
      <c r="Q644" s="179">
        <f>Radiocarbon!Q643</f>
        <v>6270</v>
      </c>
      <c r="R644" s="179">
        <f>Radiocarbon!R643</f>
        <v>5940</v>
      </c>
      <c r="S644" s="179" t="str">
        <f>Radiocarbon!S643</f>
        <v>n/a</v>
      </c>
      <c r="T644" s="179" t="str">
        <f>Radiocarbon!T643</f>
        <v>n/a</v>
      </c>
      <c r="U644" s="179" t="str">
        <f>Radiocarbon!U643</f>
        <v>n/a</v>
      </c>
      <c r="V644" s="97" t="str">
        <f t="shared" si="313"/>
        <v>River-gradient affected GW (ULD inland Z-GW) terrestrial indicator; Fen peat</v>
      </c>
      <c r="W644" s="17" t="s">
        <v>2367</v>
      </c>
      <c r="X644" s="97" t="s">
        <v>225</v>
      </c>
      <c r="Y644" s="107" t="s">
        <v>225</v>
      </c>
      <c r="Z644" s="97" t="s">
        <v>226</v>
      </c>
      <c r="AA644" s="133">
        <v>0.66</v>
      </c>
      <c r="AB644" s="133">
        <v>2.0000000000000018E-2</v>
      </c>
      <c r="AC644" s="36">
        <v>0</v>
      </c>
      <c r="AD644" s="148" t="s">
        <v>262</v>
      </c>
      <c r="AE644" s="59">
        <v>4.0000000000000036E-2</v>
      </c>
      <c r="AF644" s="61" t="s">
        <v>227</v>
      </c>
      <c r="AG644" s="181">
        <f t="shared" si="341"/>
        <v>0.10000000000000009</v>
      </c>
      <c r="AH644" s="181">
        <f t="shared" si="342"/>
        <v>5.0000000000000044E-2</v>
      </c>
      <c r="AI644" s="181">
        <v>0.02</v>
      </c>
      <c r="AJ644" s="181">
        <v>0.05</v>
      </c>
      <c r="AK644" s="181">
        <f t="shared" si="343"/>
        <v>1.3200000000000002E-2</v>
      </c>
      <c r="AL644" s="37" t="s">
        <v>8</v>
      </c>
      <c r="AM644" s="37" t="s">
        <v>8</v>
      </c>
      <c r="AN644" s="109">
        <v>0.01</v>
      </c>
      <c r="AO644" s="108" t="s">
        <v>8</v>
      </c>
      <c r="AP644" s="109">
        <v>0.02</v>
      </c>
      <c r="AQ644" s="108" t="s">
        <v>8</v>
      </c>
      <c r="AR644" s="108" t="s">
        <v>8</v>
      </c>
      <c r="AS644" s="108" t="s">
        <v>8</v>
      </c>
      <c r="AT644" s="112">
        <v>1.54</v>
      </c>
      <c r="AU644" s="37" t="s">
        <v>228</v>
      </c>
      <c r="AV644" s="112">
        <v>1.54</v>
      </c>
      <c r="AW644" s="111" t="s">
        <v>229</v>
      </c>
      <c r="AX644" s="130">
        <f t="shared" si="314"/>
        <v>7.7937410785835104E-2</v>
      </c>
      <c r="AY644" s="130">
        <f t="shared" si="315"/>
        <v>7.6811457478686118E-2</v>
      </c>
      <c r="AZ644" s="113" t="s">
        <v>8</v>
      </c>
      <c r="BA644" s="113" t="s">
        <v>8</v>
      </c>
      <c r="BB644" s="113" t="s">
        <v>8</v>
      </c>
      <c r="BC644" s="113" t="s">
        <v>8</v>
      </c>
      <c r="BD644" s="113" t="s">
        <v>8</v>
      </c>
      <c r="BE644" s="113">
        <v>0.9</v>
      </c>
      <c r="BF644" s="113" t="s">
        <v>8</v>
      </c>
      <c r="BG644" s="113" t="s">
        <v>8</v>
      </c>
      <c r="BH644" s="113" t="s">
        <v>8</v>
      </c>
      <c r="BI644" s="113" t="s">
        <v>8</v>
      </c>
      <c r="BJ644" s="170">
        <v>2</v>
      </c>
      <c r="BK644" s="114" t="s">
        <v>230</v>
      </c>
      <c r="BL644" s="124" t="s">
        <v>279</v>
      </c>
      <c r="BM644" s="124" t="s">
        <v>232</v>
      </c>
      <c r="BN644" s="115" t="s">
        <v>280</v>
      </c>
      <c r="BO644" s="42">
        <f t="shared" si="316"/>
        <v>-0.3</v>
      </c>
      <c r="BP644" s="115">
        <v>0.2</v>
      </c>
      <c r="BQ644" s="116" t="str">
        <f t="shared" si="317"/>
        <v>n/a</v>
      </c>
      <c r="BR644" s="115" t="s">
        <v>8</v>
      </c>
      <c r="BS644" s="42" t="str">
        <f t="shared" si="318"/>
        <v>n/a</v>
      </c>
      <c r="BT644" s="115" t="s">
        <v>8</v>
      </c>
      <c r="BU644" s="115" t="s">
        <v>8</v>
      </c>
      <c r="BV644" s="66">
        <f t="shared" si="319"/>
        <v>2.0000000000000018E-2</v>
      </c>
      <c r="BW644" s="66">
        <f t="shared" si="320"/>
        <v>2.0615528128088305E-2</v>
      </c>
      <c r="BX644" s="66">
        <f t="shared" si="321"/>
        <v>0.23141999999999999</v>
      </c>
      <c r="BY644" s="44">
        <f t="shared" si="322"/>
        <v>3.7074040783275836E-2</v>
      </c>
      <c r="BZ644" s="67" t="s">
        <v>8</v>
      </c>
      <c r="CA644" s="67" t="s">
        <v>8</v>
      </c>
      <c r="CB644" s="73">
        <f t="shared" si="323"/>
        <v>1.84</v>
      </c>
      <c r="CC644" s="73">
        <f t="shared" si="324"/>
        <v>0.21563682431347392</v>
      </c>
      <c r="CD644" s="73">
        <f t="shared" si="325"/>
        <v>0.21523243250030888</v>
      </c>
      <c r="CE644" s="90" t="str">
        <f t="shared" si="326"/>
        <v>n/a</v>
      </c>
      <c r="CF644" s="90" t="str">
        <f t="shared" si="327"/>
        <v>n/a</v>
      </c>
      <c r="CG644" s="90" t="str">
        <f t="shared" si="328"/>
        <v>n/a</v>
      </c>
      <c r="CH644" s="90">
        <f t="shared" si="329"/>
        <v>2.0914200000000003</v>
      </c>
      <c r="CI644" s="90">
        <f t="shared" si="330"/>
        <v>0.21880065013614566</v>
      </c>
      <c r="CJ644" s="90">
        <f t="shared" si="331"/>
        <v>0.21840211651904845</v>
      </c>
      <c r="CK644" s="91" t="str">
        <f t="shared" si="332"/>
        <v>n/a</v>
      </c>
      <c r="CL644" s="90" t="str">
        <f t="shared" si="333"/>
        <v>n/a</v>
      </c>
      <c r="CM644" s="91" t="str">
        <f t="shared" si="334"/>
        <v>n/a</v>
      </c>
      <c r="CN644" s="93" t="str">
        <f t="shared" si="335"/>
        <v>2;3</v>
      </c>
      <c r="CO644" s="137">
        <v>1</v>
      </c>
      <c r="CP644" s="209" t="s">
        <v>2967</v>
      </c>
      <c r="CQ644" s="137" t="s">
        <v>2999</v>
      </c>
      <c r="CR644" s="64" t="s">
        <v>234</v>
      </c>
      <c r="CS644" s="164" t="s">
        <v>8</v>
      </c>
      <c r="CT644" s="117" t="s">
        <v>235</v>
      </c>
      <c r="CU644" s="118" t="str">
        <f>IF(CX644="n/a","n/a",IF(EXACT(CX644,"Huibertgat/Eemshaven"),ROUND(
IF(IF(OR(ISBLANK(S644),S644="n/a"),P644,S644)&gt;pMHW!$C$3,0,
IF(IF(OR(ISBLANK(S644),S644="n/a"),P644,S644)&gt;pMHW!$D$3, (pMHW!$C$3-IF(OR(ISBLANK(S644),S644="n/a"),P644,S644))*LOOKUP(CX644,pMHW!$B$4:$B$8,pMHW!$M$4:$M$8),
IF(IF(OR(ISBLANK(S644),S644="n/a"),P644,S644)&gt;pMHW!$F$3,LOOKUP(CX644,pMHW!$B$4:$B$8,pMHW!$D$4:$D$8)+(pMHW!$D$3-IF(OR(ISBLANK(S644),S644="n/a"),P644,S644))*LOOKUP(CX644,pMHW!$B$4:$B$8,pMHW!$O$4:$O$8),
LOOKUP(CX644,pMHW!$B$4:$B$8,pMHW!$F$4:$F$8)))),1),
ROUND(
IF(IF(OR(ISBLANK(S644),S644="n/a"),P644,S644)&gt;pMHW!$C$3,0,
IF(IF(OR(ISBLANK(S644),S644="n/a"),P644,S644)&gt;pMHW!$D$3,(pMHW!$C$3-IF(OR(ISBLANK(S644),S644="n/a"),P644,S644))*LOOKUP(CX644,pMHW!$B$4:$B$8,pMHW!$M$4:$M$8),
IF(IF(OR(ISBLANK(S644),S644="n/a"),P644,S644)&gt;pMHW!$E$3,LOOKUP(CX644,pMHW!$B$4:$B$8,pMHW!$D$4:$D$8)+(pMHW!$D$3-IF(OR(ISBLANK(S644),S644="n/a"),P644,S644))*LOOKUP(CX644,pMHW!$B$4:$B$8,pMHW!$N$4:$N$8),
LOOKUP(CX644,pMHW!$B$4:$B$8,pMHW!$F$4:$F$8)))),1)))</f>
        <v>n/a</v>
      </c>
      <c r="CV644" s="117" t="s">
        <v>27</v>
      </c>
      <c r="CW644" s="119" t="str">
        <f t="shared" si="344"/>
        <v>FBE=n/a; pMHW=n/a m</v>
      </c>
      <c r="CX644" s="119" t="s">
        <v>8</v>
      </c>
      <c r="CY644" s="165"/>
      <c r="CZ644" s="120">
        <f t="shared" si="336"/>
        <v>-3.7999999999999999E-2</v>
      </c>
      <c r="DA644" s="120">
        <f t="shared" si="337"/>
        <v>6.0000000000000001E-3</v>
      </c>
      <c r="DB644" s="120">
        <v>-3.8279619067907333E-2</v>
      </c>
      <c r="DC644" s="120">
        <v>-3.1930800527334213E-2</v>
      </c>
      <c r="DD644" s="120">
        <v>-4.4583968818187707E-2</v>
      </c>
    </row>
    <row r="645" spans="1:108" s="35" customFormat="1" ht="12.75" customHeight="1">
      <c r="A645" s="104" t="s">
        <v>1977</v>
      </c>
      <c r="B645" s="104" t="s">
        <v>1977</v>
      </c>
      <c r="C645" s="104" t="s">
        <v>367</v>
      </c>
      <c r="D645" s="99">
        <v>2001</v>
      </c>
      <c r="E645" s="136"/>
      <c r="F645" s="136" t="s">
        <v>1978</v>
      </c>
      <c r="G645" s="96">
        <v>2</v>
      </c>
      <c r="H645" s="105" t="s">
        <v>360</v>
      </c>
      <c r="I645" s="56">
        <v>52.032868610000001</v>
      </c>
      <c r="J645" s="56">
        <v>5.2249363960000004</v>
      </c>
      <c r="K645" s="106">
        <v>143865</v>
      </c>
      <c r="L645" s="106">
        <v>449405</v>
      </c>
      <c r="M645" s="49" t="s">
        <v>223</v>
      </c>
      <c r="N645" s="178">
        <f>Radiocarbon!K644</f>
        <v>4770</v>
      </c>
      <c r="O645" s="266">
        <f>Radiocarbon!L644</f>
        <v>48</v>
      </c>
      <c r="P645" s="179">
        <f>Radiocarbon!P644</f>
        <v>5500</v>
      </c>
      <c r="Q645" s="179">
        <f>Radiocarbon!Q644</f>
        <v>5600</v>
      </c>
      <c r="R645" s="179">
        <f>Radiocarbon!R644</f>
        <v>5320</v>
      </c>
      <c r="S645" s="179">
        <f>Radiocarbon!S644</f>
        <v>5510</v>
      </c>
      <c r="T645" s="179">
        <f>Radiocarbon!T644</f>
        <v>5600</v>
      </c>
      <c r="U645" s="179">
        <f>Radiocarbon!U644</f>
        <v>5320</v>
      </c>
      <c r="V645" s="97" t="str">
        <f t="shared" si="313"/>
        <v>River-gradient affected GW (ULD inland Z-GW) terrestrial indicator; Fen peat</v>
      </c>
      <c r="W645" s="17" t="s">
        <v>1979</v>
      </c>
      <c r="X645" s="97" t="s">
        <v>225</v>
      </c>
      <c r="Y645" s="107" t="s">
        <v>225</v>
      </c>
      <c r="Z645" s="97" t="s">
        <v>226</v>
      </c>
      <c r="AA645" s="133">
        <v>2.42</v>
      </c>
      <c r="AB645" s="133">
        <v>3.0000000000000013E-2</v>
      </c>
      <c r="AC645" s="36">
        <v>0</v>
      </c>
      <c r="AD645" s="148" t="s">
        <v>262</v>
      </c>
      <c r="AE645" s="59">
        <v>6.0000000000000026E-2</v>
      </c>
      <c r="AF645" s="61" t="s">
        <v>227</v>
      </c>
      <c r="AG645" s="181">
        <f t="shared" si="341"/>
        <v>0.15000000000000008</v>
      </c>
      <c r="AH645" s="181">
        <f t="shared" si="342"/>
        <v>7.5000000000000039E-2</v>
      </c>
      <c r="AI645" s="181">
        <v>0.02</v>
      </c>
      <c r="AJ645" s="181">
        <v>0.05</v>
      </c>
      <c r="AK645" s="181">
        <f t="shared" si="343"/>
        <v>4.8399999999999999E-2</v>
      </c>
      <c r="AL645" s="37" t="s">
        <v>8</v>
      </c>
      <c r="AM645" s="37" t="s">
        <v>8</v>
      </c>
      <c r="AN645" s="109">
        <v>0.01</v>
      </c>
      <c r="AO645" s="108" t="s">
        <v>8</v>
      </c>
      <c r="AP645" s="109">
        <v>0.02</v>
      </c>
      <c r="AQ645" s="108" t="s">
        <v>8</v>
      </c>
      <c r="AR645" s="108" t="s">
        <v>8</v>
      </c>
      <c r="AS645" s="108" t="s">
        <v>8</v>
      </c>
      <c r="AT645" s="112">
        <v>-0.24</v>
      </c>
      <c r="AU645" s="37" t="s">
        <v>228</v>
      </c>
      <c r="AV645" s="112">
        <v>-0.24</v>
      </c>
      <c r="AW645" s="111" t="s">
        <v>229</v>
      </c>
      <c r="AX645" s="130">
        <f t="shared" si="314"/>
        <v>0.10661876007532636</v>
      </c>
      <c r="AY645" s="130">
        <f t="shared" si="315"/>
        <v>9.5000000000000029E-2</v>
      </c>
      <c r="AZ645" s="113" t="s">
        <v>8</v>
      </c>
      <c r="BA645" s="113" t="s">
        <v>8</v>
      </c>
      <c r="BB645" s="113" t="s">
        <v>8</v>
      </c>
      <c r="BC645" s="113" t="s">
        <v>8</v>
      </c>
      <c r="BD645" s="113" t="s">
        <v>8</v>
      </c>
      <c r="BE645" s="113">
        <v>0.9</v>
      </c>
      <c r="BF645" s="113" t="s">
        <v>8</v>
      </c>
      <c r="BG645" s="113" t="s">
        <v>8</v>
      </c>
      <c r="BH645" s="113" t="s">
        <v>8</v>
      </c>
      <c r="BI645" s="113" t="s">
        <v>8</v>
      </c>
      <c r="BJ645" s="170">
        <v>2</v>
      </c>
      <c r="BK645" s="114" t="s">
        <v>230</v>
      </c>
      <c r="BL645" s="124" t="s">
        <v>279</v>
      </c>
      <c r="BM645" s="124" t="s">
        <v>232</v>
      </c>
      <c r="BN645" s="42" t="s">
        <v>280</v>
      </c>
      <c r="BO645" s="42">
        <f t="shared" si="316"/>
        <v>-0.3</v>
      </c>
      <c r="BP645" s="115">
        <v>0.2</v>
      </c>
      <c r="BQ645" s="116" t="str">
        <f t="shared" si="317"/>
        <v>n/a</v>
      </c>
      <c r="BR645" s="115" t="s">
        <v>8</v>
      </c>
      <c r="BS645" s="42" t="str">
        <f t="shared" si="318"/>
        <v>n/a</v>
      </c>
      <c r="BT645" s="115" t="s">
        <v>8</v>
      </c>
      <c r="BU645" s="115" t="s">
        <v>8</v>
      </c>
      <c r="BV645" s="66">
        <f t="shared" si="319"/>
        <v>4.5000000000000026E-2</v>
      </c>
      <c r="BW645" s="66">
        <f t="shared" si="320"/>
        <v>3.0380322024932401E-2</v>
      </c>
      <c r="BX645" s="66">
        <f t="shared" si="321"/>
        <v>0.36849999999999999</v>
      </c>
      <c r="BY645" s="44">
        <f t="shared" si="322"/>
        <v>6.1222825808680201E-2</v>
      </c>
      <c r="BZ645" s="67" t="s">
        <v>8</v>
      </c>
      <c r="CA645" s="67" t="s">
        <v>8</v>
      </c>
      <c r="CB645" s="73">
        <f t="shared" si="323"/>
        <v>0.06</v>
      </c>
      <c r="CC645" s="73">
        <f t="shared" si="324"/>
        <v>0.22867121368099352</v>
      </c>
      <c r="CD645" s="73">
        <f t="shared" si="325"/>
        <v>0.22349041135211731</v>
      </c>
      <c r="CE645" s="90" t="str">
        <f t="shared" si="326"/>
        <v>n/a</v>
      </c>
      <c r="CF645" s="90" t="str">
        <f t="shared" si="327"/>
        <v>n/a</v>
      </c>
      <c r="CG645" s="90" t="str">
        <f t="shared" si="328"/>
        <v>n/a</v>
      </c>
      <c r="CH645" s="90">
        <f t="shared" si="329"/>
        <v>0.47350000000000003</v>
      </c>
      <c r="CI645" s="90">
        <f t="shared" si="330"/>
        <v>0.23672506915478683</v>
      </c>
      <c r="CJ645" s="90">
        <f t="shared" si="331"/>
        <v>0.23172440174987743</v>
      </c>
      <c r="CK645" s="91" t="str">
        <f t="shared" si="332"/>
        <v>n/a</v>
      </c>
      <c r="CL645" s="90" t="str">
        <f t="shared" si="333"/>
        <v>n/a</v>
      </c>
      <c r="CM645" s="91" t="str">
        <f t="shared" si="334"/>
        <v>n/a</v>
      </c>
      <c r="CN645" s="93" t="str">
        <f t="shared" si="335"/>
        <v>2;3</v>
      </c>
      <c r="CO645" s="137">
        <v>0</v>
      </c>
      <c r="CP645" s="209" t="s">
        <v>274</v>
      </c>
      <c r="CQ645" s="137"/>
      <c r="CR645" s="64" t="s">
        <v>234</v>
      </c>
      <c r="CS645" s="164" t="s">
        <v>8</v>
      </c>
      <c r="CT645" s="117" t="s">
        <v>235</v>
      </c>
      <c r="CU645" s="118" t="str">
        <f>IF(CX645="n/a","n/a",IF(EXACT(CX645,"Huibertgat/Eemshaven"),ROUND(
IF(IF(OR(ISBLANK(S645),S645="n/a"),P645,S645)&gt;pMHW!$C$3,0,
IF(IF(OR(ISBLANK(S645),S645="n/a"),P645,S645)&gt;pMHW!$D$3, (pMHW!$C$3-IF(OR(ISBLANK(S645),S645="n/a"),P645,S645))*LOOKUP(CX645,pMHW!$B$4:$B$8,pMHW!$M$4:$M$8),
IF(IF(OR(ISBLANK(S645),S645="n/a"),P645,S645)&gt;pMHW!$F$3,LOOKUP(CX645,pMHW!$B$4:$B$8,pMHW!$D$4:$D$8)+(pMHW!$D$3-IF(OR(ISBLANK(S645),S645="n/a"),P645,S645))*LOOKUP(CX645,pMHW!$B$4:$B$8,pMHW!$O$4:$O$8),
LOOKUP(CX645,pMHW!$B$4:$B$8,pMHW!$F$4:$F$8)))),1),
ROUND(
IF(IF(OR(ISBLANK(S645),S645="n/a"),P645,S645)&gt;pMHW!$C$3,0,
IF(IF(OR(ISBLANK(S645),S645="n/a"),P645,S645)&gt;pMHW!$D$3,(pMHW!$C$3-IF(OR(ISBLANK(S645),S645="n/a"),P645,S645))*LOOKUP(CX645,pMHW!$B$4:$B$8,pMHW!$M$4:$M$8),
IF(IF(OR(ISBLANK(S645),S645="n/a"),P645,S645)&gt;pMHW!$E$3,LOOKUP(CX645,pMHW!$B$4:$B$8,pMHW!$D$4:$D$8)+(pMHW!$D$3-IF(OR(ISBLANK(S645),S645="n/a"),P645,S645))*LOOKUP(CX645,pMHW!$B$4:$B$8,pMHW!$N$4:$N$8),
LOOKUP(CX645,pMHW!$B$4:$B$8,pMHW!$F$4:$F$8)))),1)))</f>
        <v>n/a</v>
      </c>
      <c r="CV645" s="117" t="s">
        <v>27</v>
      </c>
      <c r="CW645" s="119" t="str">
        <f t="shared" si="344"/>
        <v>FBE=n/a; pMHW=n/a m</v>
      </c>
      <c r="CX645" s="119" t="s">
        <v>8</v>
      </c>
      <c r="CY645" s="165"/>
      <c r="CZ645" s="120">
        <f t="shared" si="336"/>
        <v>-6.7000000000000004E-2</v>
      </c>
      <c r="DA645" s="120">
        <f t="shared" si="337"/>
        <v>1.0999999999999999E-2</v>
      </c>
      <c r="DB645" s="120">
        <v>-6.7408300936222076E-2</v>
      </c>
      <c r="DC645" s="120">
        <v>-5.6228380650281913E-2</v>
      </c>
      <c r="DD645" s="120">
        <v>-7.8509919345378876E-2</v>
      </c>
    </row>
    <row r="646" spans="1:108" s="40" customFormat="1" ht="15" customHeight="1">
      <c r="A646" s="104" t="s">
        <v>1980</v>
      </c>
      <c r="B646" s="104" t="s">
        <v>1980</v>
      </c>
      <c r="C646" s="104" t="s">
        <v>367</v>
      </c>
      <c r="D646" s="99">
        <v>2001</v>
      </c>
      <c r="E646" s="136"/>
      <c r="F646" s="136" t="s">
        <v>1981</v>
      </c>
      <c r="G646" s="96">
        <v>2</v>
      </c>
      <c r="H646" s="105" t="s">
        <v>360</v>
      </c>
      <c r="I646" s="56">
        <v>52.014904010000002</v>
      </c>
      <c r="J646" s="56">
        <v>5.1611257310000003</v>
      </c>
      <c r="K646" s="106">
        <v>139480</v>
      </c>
      <c r="L646" s="106">
        <v>447418</v>
      </c>
      <c r="M646" s="49" t="s">
        <v>223</v>
      </c>
      <c r="N646" s="178">
        <f>Radiocarbon!K645</f>
        <v>6930</v>
      </c>
      <c r="O646" s="266">
        <f>Radiocarbon!L645</f>
        <v>60</v>
      </c>
      <c r="P646" s="179">
        <f>Radiocarbon!P645</f>
        <v>7770</v>
      </c>
      <c r="Q646" s="179">
        <f>Radiocarbon!Q645</f>
        <v>7930</v>
      </c>
      <c r="R646" s="179">
        <f>Radiocarbon!R645</f>
        <v>7660</v>
      </c>
      <c r="S646" s="179">
        <f>Radiocarbon!S645</f>
        <v>7760</v>
      </c>
      <c r="T646" s="179">
        <f>Radiocarbon!T645</f>
        <v>7930</v>
      </c>
      <c r="U646" s="179">
        <f>Radiocarbon!U645</f>
        <v>7620</v>
      </c>
      <c r="V646" s="97" t="str">
        <f t="shared" si="313"/>
        <v>River-gradient affected GW (ULD inland Z-GW) terrestrial indicator; Fen-wood peat</v>
      </c>
      <c r="W646" s="17" t="s">
        <v>1982</v>
      </c>
      <c r="X646" s="97" t="s">
        <v>225</v>
      </c>
      <c r="Y646" s="107" t="s">
        <v>225</v>
      </c>
      <c r="Z646" s="97" t="s">
        <v>226</v>
      </c>
      <c r="AA646" s="133">
        <v>5.33</v>
      </c>
      <c r="AB646" s="133">
        <v>2.9999999999999805E-2</v>
      </c>
      <c r="AC646" s="36">
        <v>0</v>
      </c>
      <c r="AD646" s="148" t="s">
        <v>262</v>
      </c>
      <c r="AE646" s="59">
        <v>5.9999999999999609E-2</v>
      </c>
      <c r="AF646" s="61" t="s">
        <v>227</v>
      </c>
      <c r="AG646" s="181">
        <f t="shared" si="341"/>
        <v>0.14999999999999902</v>
      </c>
      <c r="AH646" s="181">
        <f t="shared" si="342"/>
        <v>7.4999999999999512E-2</v>
      </c>
      <c r="AI646" s="181">
        <v>0.02</v>
      </c>
      <c r="AJ646" s="181">
        <v>0.05</v>
      </c>
      <c r="AK646" s="181">
        <f t="shared" si="343"/>
        <v>0.1066</v>
      </c>
      <c r="AL646" s="37" t="s">
        <v>8</v>
      </c>
      <c r="AM646" s="37" t="s">
        <v>8</v>
      </c>
      <c r="AN646" s="109">
        <v>0.01</v>
      </c>
      <c r="AO646" s="108" t="s">
        <v>8</v>
      </c>
      <c r="AP646" s="109">
        <v>0.02</v>
      </c>
      <c r="AQ646" s="108" t="s">
        <v>8</v>
      </c>
      <c r="AR646" s="108" t="s">
        <v>8</v>
      </c>
      <c r="AS646" s="108" t="s">
        <v>8</v>
      </c>
      <c r="AT646" s="112">
        <v>-5.07</v>
      </c>
      <c r="AU646" s="37" t="s">
        <v>228</v>
      </c>
      <c r="AV646" s="112">
        <v>-5.07</v>
      </c>
      <c r="AW646" s="111" t="s">
        <v>229</v>
      </c>
      <c r="AX646" s="130">
        <f t="shared" si="314"/>
        <v>0.14278851494430472</v>
      </c>
      <c r="AY646" s="130">
        <f t="shared" si="315"/>
        <v>9.4999999999999613E-2</v>
      </c>
      <c r="AZ646" s="113" t="s">
        <v>8</v>
      </c>
      <c r="BA646" s="113" t="s">
        <v>8</v>
      </c>
      <c r="BB646" s="113" t="s">
        <v>8</v>
      </c>
      <c r="BC646" s="113" t="s">
        <v>8</v>
      </c>
      <c r="BD646" s="113" t="s">
        <v>8</v>
      </c>
      <c r="BE646" s="113">
        <v>0.9</v>
      </c>
      <c r="BF646" s="113" t="s">
        <v>8</v>
      </c>
      <c r="BG646" s="113" t="s">
        <v>8</v>
      </c>
      <c r="BH646" s="113" t="s">
        <v>8</v>
      </c>
      <c r="BI646" s="113" t="s">
        <v>8</v>
      </c>
      <c r="BJ646" s="170">
        <v>2</v>
      </c>
      <c r="BK646" s="114" t="s">
        <v>230</v>
      </c>
      <c r="BL646" s="124" t="s">
        <v>231</v>
      </c>
      <c r="BM646" s="124" t="s">
        <v>232</v>
      </c>
      <c r="BN646" s="115" t="s">
        <v>233</v>
      </c>
      <c r="BO646" s="42">
        <f t="shared" si="316"/>
        <v>0</v>
      </c>
      <c r="BP646" s="115">
        <v>0.1</v>
      </c>
      <c r="BQ646" s="116" t="str">
        <f t="shared" si="317"/>
        <v>n/a</v>
      </c>
      <c r="BR646" s="115" t="s">
        <v>8</v>
      </c>
      <c r="BS646" s="42" t="str">
        <f t="shared" si="318"/>
        <v>n/a</v>
      </c>
      <c r="BT646" s="115" t="s">
        <v>8</v>
      </c>
      <c r="BU646" s="115" t="s">
        <v>8</v>
      </c>
      <c r="BV646" s="66">
        <f t="shared" si="319"/>
        <v>4.4999999999999707E-2</v>
      </c>
      <c r="BW646" s="66">
        <f t="shared" si="320"/>
        <v>3.0380322024932391E-2</v>
      </c>
      <c r="BX646" s="66">
        <f t="shared" si="321"/>
        <v>0.57498000000000005</v>
      </c>
      <c r="BY646" s="44">
        <f t="shared" si="322"/>
        <v>9.3773651416589304E-2</v>
      </c>
      <c r="BZ646" s="67" t="s">
        <v>8</v>
      </c>
      <c r="CA646" s="67" t="s">
        <v>8</v>
      </c>
      <c r="CB646" s="73">
        <f t="shared" si="323"/>
        <v>-5.07</v>
      </c>
      <c r="CC646" s="73">
        <f t="shared" si="324"/>
        <v>0.17695062578679549</v>
      </c>
      <c r="CD646" s="73">
        <f t="shared" si="325"/>
        <v>0.14123726125331984</v>
      </c>
      <c r="CE646" s="90" t="str">
        <f t="shared" si="326"/>
        <v>n/a</v>
      </c>
      <c r="CF646" s="90" t="str">
        <f t="shared" si="327"/>
        <v>n/a</v>
      </c>
      <c r="CG646" s="90" t="str">
        <f t="shared" si="328"/>
        <v>n/a</v>
      </c>
      <c r="CH646" s="90">
        <f t="shared" si="329"/>
        <v>-4.4500200000000003</v>
      </c>
      <c r="CI646" s="90">
        <f t="shared" si="330"/>
        <v>0.20026238205498936</v>
      </c>
      <c r="CJ646" s="90">
        <f t="shared" si="331"/>
        <v>0.16953306953611888</v>
      </c>
      <c r="CK646" s="91" t="str">
        <f t="shared" si="332"/>
        <v>n/a</v>
      </c>
      <c r="CL646" s="90" t="str">
        <f t="shared" si="333"/>
        <v>n/a</v>
      </c>
      <c r="CM646" s="91" t="str">
        <f t="shared" si="334"/>
        <v>n/a</v>
      </c>
      <c r="CN646" s="93" t="str">
        <f t="shared" si="335"/>
        <v>2;3</v>
      </c>
      <c r="CO646" s="137">
        <v>0</v>
      </c>
      <c r="CP646" s="209" t="s">
        <v>274</v>
      </c>
      <c r="CQ646" s="137"/>
      <c r="CR646" s="64" t="s">
        <v>234</v>
      </c>
      <c r="CS646" s="164" t="s">
        <v>8</v>
      </c>
      <c r="CT646" s="117" t="s">
        <v>235</v>
      </c>
      <c r="CU646" s="118" t="str">
        <f>IF(CX646="n/a","n/a",IF(EXACT(CX646,"Huibertgat/Eemshaven"),ROUND(
IF(IF(OR(ISBLANK(S646),S646="n/a"),P646,S646)&gt;pMHW!$C$3,0,
IF(IF(OR(ISBLANK(S646),S646="n/a"),P646,S646)&gt;pMHW!$D$3, (pMHW!$C$3-IF(OR(ISBLANK(S646),S646="n/a"),P646,S646))*LOOKUP(CX646,pMHW!$B$4:$B$8,pMHW!$M$4:$M$8),
IF(IF(OR(ISBLANK(S646),S646="n/a"),P646,S646)&gt;pMHW!$F$3,LOOKUP(CX646,pMHW!$B$4:$B$8,pMHW!$D$4:$D$8)+(pMHW!$D$3-IF(OR(ISBLANK(S646),S646="n/a"),P646,S646))*LOOKUP(CX646,pMHW!$B$4:$B$8,pMHW!$O$4:$O$8),
LOOKUP(CX646,pMHW!$B$4:$B$8,pMHW!$F$4:$F$8)))),1),
ROUND(
IF(IF(OR(ISBLANK(S646),S646="n/a"),P646,S646)&gt;pMHW!$C$3,0,
IF(IF(OR(ISBLANK(S646),S646="n/a"),P646,S646)&gt;pMHW!$D$3,(pMHW!$C$3-IF(OR(ISBLANK(S646),S646="n/a"),P646,S646))*LOOKUP(CX646,pMHW!$B$4:$B$8,pMHW!$M$4:$M$8),
IF(IF(OR(ISBLANK(S646),S646="n/a"),P646,S646)&gt;pMHW!$E$3,LOOKUP(CX646,pMHW!$B$4:$B$8,pMHW!$D$4:$D$8)+(pMHW!$D$3-IF(OR(ISBLANK(S646),S646="n/a"),P646,S646))*LOOKUP(CX646,pMHW!$B$4:$B$8,pMHW!$N$4:$N$8),
LOOKUP(CX646,pMHW!$B$4:$B$8,pMHW!$F$4:$F$8)))),1)))</f>
        <v>n/a</v>
      </c>
      <c r="CV646" s="117" t="s">
        <v>27</v>
      </c>
      <c r="CW646" s="119" t="str">
        <f t="shared" si="344"/>
        <v>FBE=n/a; pMHW=n/a m</v>
      </c>
      <c r="CX646" s="119" t="s">
        <v>8</v>
      </c>
      <c r="CY646" s="165"/>
      <c r="CZ646" s="120">
        <f t="shared" si="336"/>
        <v>-7.3999999999999996E-2</v>
      </c>
      <c r="DA646" s="120">
        <f t="shared" si="337"/>
        <v>1.2E-2</v>
      </c>
      <c r="DB646" s="120">
        <v>-7.4173107743263245E-2</v>
      </c>
      <c r="DC646" s="120">
        <v>-6.1871230602264397E-2</v>
      </c>
      <c r="DD646" s="120">
        <v>-8.6388848721981049E-2</v>
      </c>
    </row>
    <row r="647" spans="1:108" s="40" customFormat="1" ht="12.75">
      <c r="A647" s="104" t="s">
        <v>1983</v>
      </c>
      <c r="B647" s="104" t="s">
        <v>1983</v>
      </c>
      <c r="C647" s="104" t="s">
        <v>367</v>
      </c>
      <c r="D647" s="99">
        <v>2001</v>
      </c>
      <c r="E647" s="136"/>
      <c r="F647" s="136" t="s">
        <v>1984</v>
      </c>
      <c r="G647" s="96">
        <v>2</v>
      </c>
      <c r="H647" s="105" t="s">
        <v>360</v>
      </c>
      <c r="I647" s="56">
        <v>52.020342829999997</v>
      </c>
      <c r="J647" s="56">
        <v>5.2029831079999997</v>
      </c>
      <c r="K647" s="106">
        <v>142355</v>
      </c>
      <c r="L647" s="106">
        <v>448015</v>
      </c>
      <c r="M647" s="49" t="s">
        <v>223</v>
      </c>
      <c r="N647" s="178">
        <f>Radiocarbon!K646</f>
        <v>6230</v>
      </c>
      <c r="O647" s="266">
        <f>Radiocarbon!L646</f>
        <v>50</v>
      </c>
      <c r="P647" s="179">
        <f>Radiocarbon!P646</f>
        <v>7130</v>
      </c>
      <c r="Q647" s="179">
        <f>Radiocarbon!Q646</f>
        <v>7260</v>
      </c>
      <c r="R647" s="179">
        <f>Radiocarbon!R646</f>
        <v>6990</v>
      </c>
      <c r="S647" s="179">
        <f>Radiocarbon!S646</f>
        <v>7130</v>
      </c>
      <c r="T647" s="179">
        <f>Radiocarbon!T646</f>
        <v>7260</v>
      </c>
      <c r="U647" s="179">
        <f>Radiocarbon!U646</f>
        <v>6990</v>
      </c>
      <c r="V647" s="97" t="str">
        <f t="shared" si="313"/>
        <v>River-gradient affected GW (ULD inland Z-GW) terrestrial indicator; Fen-wood peat</v>
      </c>
      <c r="W647" s="17" t="s">
        <v>1985</v>
      </c>
      <c r="X647" s="97" t="s">
        <v>225</v>
      </c>
      <c r="Y647" s="107" t="s">
        <v>225</v>
      </c>
      <c r="Z647" s="97" t="s">
        <v>226</v>
      </c>
      <c r="AA647" s="133">
        <v>4.76</v>
      </c>
      <c r="AB647" s="133">
        <v>2.0000000000000018E-2</v>
      </c>
      <c r="AC647" s="36">
        <v>0</v>
      </c>
      <c r="AD647" s="148" t="s">
        <v>262</v>
      </c>
      <c r="AE647" s="59">
        <v>4.0000000000000036E-2</v>
      </c>
      <c r="AF647" s="61" t="s">
        <v>227</v>
      </c>
      <c r="AG647" s="181">
        <f t="shared" si="341"/>
        <v>0.10000000000000009</v>
      </c>
      <c r="AH647" s="181">
        <f t="shared" si="342"/>
        <v>5.0000000000000044E-2</v>
      </c>
      <c r="AI647" s="181">
        <v>0.02</v>
      </c>
      <c r="AJ647" s="181">
        <v>0.05</v>
      </c>
      <c r="AK647" s="181">
        <f t="shared" si="343"/>
        <v>9.5199999999999993E-2</v>
      </c>
      <c r="AL647" s="37" t="s">
        <v>8</v>
      </c>
      <c r="AM647" s="37" t="s">
        <v>8</v>
      </c>
      <c r="AN647" s="109">
        <v>0.01</v>
      </c>
      <c r="AO647" s="108" t="s">
        <v>8</v>
      </c>
      <c r="AP647" s="109">
        <v>0.02</v>
      </c>
      <c r="AQ647" s="108" t="s">
        <v>8</v>
      </c>
      <c r="AR647" s="108" t="s">
        <v>8</v>
      </c>
      <c r="AS647" s="108" t="s">
        <v>8</v>
      </c>
      <c r="AT647" s="112">
        <v>-2.91</v>
      </c>
      <c r="AU647" s="37" t="s">
        <v>228</v>
      </c>
      <c r="AV647" s="112">
        <v>-2.91</v>
      </c>
      <c r="AW647" s="111" t="s">
        <v>229</v>
      </c>
      <c r="AX647" s="130">
        <f t="shared" si="314"/>
        <v>0.12232350550895769</v>
      </c>
      <c r="AY647" s="130">
        <f t="shared" si="315"/>
        <v>7.6811457478686118E-2</v>
      </c>
      <c r="AZ647" s="113" t="s">
        <v>8</v>
      </c>
      <c r="BA647" s="113" t="s">
        <v>8</v>
      </c>
      <c r="BB647" s="113" t="s">
        <v>8</v>
      </c>
      <c r="BC647" s="113" t="s">
        <v>8</v>
      </c>
      <c r="BD647" s="113" t="s">
        <v>8</v>
      </c>
      <c r="BE647" s="113">
        <v>0.9</v>
      </c>
      <c r="BF647" s="113" t="s">
        <v>8</v>
      </c>
      <c r="BG647" s="113" t="s">
        <v>8</v>
      </c>
      <c r="BH647" s="113" t="s">
        <v>8</v>
      </c>
      <c r="BI647" s="113" t="s">
        <v>8</v>
      </c>
      <c r="BJ647" s="170">
        <v>2</v>
      </c>
      <c r="BK647" s="114" t="s">
        <v>230</v>
      </c>
      <c r="BL647" s="124" t="s">
        <v>231</v>
      </c>
      <c r="BM647" s="124" t="s">
        <v>232</v>
      </c>
      <c r="BN647" s="115" t="s">
        <v>233</v>
      </c>
      <c r="BO647" s="42">
        <f t="shared" si="316"/>
        <v>0</v>
      </c>
      <c r="BP647" s="115">
        <v>0.1</v>
      </c>
      <c r="BQ647" s="116" t="str">
        <f t="shared" si="317"/>
        <v>n/a</v>
      </c>
      <c r="BR647" s="115" t="s">
        <v>8</v>
      </c>
      <c r="BS647" s="42" t="str">
        <f t="shared" si="318"/>
        <v>n/a</v>
      </c>
      <c r="BT647" s="115" t="s">
        <v>8</v>
      </c>
      <c r="BU647" s="115" t="s">
        <v>8</v>
      </c>
      <c r="BV647" s="66">
        <f t="shared" si="319"/>
        <v>3.0000000000000027E-2</v>
      </c>
      <c r="BW647" s="66">
        <f t="shared" si="320"/>
        <v>3.0169623916475933E-2</v>
      </c>
      <c r="BX647" s="66">
        <f t="shared" si="321"/>
        <v>0.50622999999999996</v>
      </c>
      <c r="BY647" s="44">
        <f t="shared" si="322"/>
        <v>8.6095213717139935E-2</v>
      </c>
      <c r="BZ647" s="67" t="s">
        <v>8</v>
      </c>
      <c r="CA647" s="67" t="s">
        <v>8</v>
      </c>
      <c r="CB647" s="73">
        <f t="shared" si="323"/>
        <v>-2.91</v>
      </c>
      <c r="CC647" s="73">
        <f t="shared" si="324"/>
        <v>0.16085162792854041</v>
      </c>
      <c r="CD647" s="73">
        <f t="shared" si="325"/>
        <v>0.12965417928960718</v>
      </c>
      <c r="CE647" s="90" t="str">
        <f t="shared" si="326"/>
        <v>n/a</v>
      </c>
      <c r="CF647" s="90" t="str">
        <f t="shared" si="327"/>
        <v>n/a</v>
      </c>
      <c r="CG647" s="90" t="str">
        <f t="shared" si="328"/>
        <v>n/a</v>
      </c>
      <c r="CH647" s="90">
        <f t="shared" si="329"/>
        <v>-2.3737699999999999</v>
      </c>
      <c r="CI647" s="90">
        <f t="shared" si="330"/>
        <v>0.18244350367240156</v>
      </c>
      <c r="CJ647" s="90">
        <f t="shared" si="331"/>
        <v>0.1556360884636388</v>
      </c>
      <c r="CK647" s="91" t="str">
        <f t="shared" si="332"/>
        <v>n/a</v>
      </c>
      <c r="CL647" s="90" t="str">
        <f t="shared" si="333"/>
        <v>n/a</v>
      </c>
      <c r="CM647" s="91" t="str">
        <f t="shared" si="334"/>
        <v>n/a</v>
      </c>
      <c r="CN647" s="93" t="str">
        <f t="shared" si="335"/>
        <v>2;3</v>
      </c>
      <c r="CO647" s="137">
        <v>0</v>
      </c>
      <c r="CP647" s="209" t="s">
        <v>274</v>
      </c>
      <c r="CQ647" s="137"/>
      <c r="CR647" s="64" t="s">
        <v>234</v>
      </c>
      <c r="CS647" s="164" t="s">
        <v>8</v>
      </c>
      <c r="CT647" s="117" t="s">
        <v>235</v>
      </c>
      <c r="CU647" s="118" t="str">
        <f>IF(CX647="n/a","n/a",IF(EXACT(CX647,"Huibertgat/Eemshaven"),ROUND(
IF(IF(OR(ISBLANK(S647),S647="n/a"),P647,S647)&gt;pMHW!$C$3,0,
IF(IF(OR(ISBLANK(S647),S647="n/a"),P647,S647)&gt;pMHW!$D$3, (pMHW!$C$3-IF(OR(ISBLANK(S647),S647="n/a"),P647,S647))*LOOKUP(CX647,pMHW!$B$4:$B$8,pMHW!$M$4:$M$8),
IF(IF(OR(ISBLANK(S647),S647="n/a"),P647,S647)&gt;pMHW!$F$3,LOOKUP(CX647,pMHW!$B$4:$B$8,pMHW!$D$4:$D$8)+(pMHW!$D$3-IF(OR(ISBLANK(S647),S647="n/a"),P647,S647))*LOOKUP(CX647,pMHW!$B$4:$B$8,pMHW!$O$4:$O$8),
LOOKUP(CX647,pMHW!$B$4:$B$8,pMHW!$F$4:$F$8)))),1),
ROUND(
IF(IF(OR(ISBLANK(S647),S647="n/a"),P647,S647)&gt;pMHW!$C$3,0,
IF(IF(OR(ISBLANK(S647),S647="n/a"),P647,S647)&gt;pMHW!$D$3,(pMHW!$C$3-IF(OR(ISBLANK(S647),S647="n/a"),P647,S647))*LOOKUP(CX647,pMHW!$B$4:$B$8,pMHW!$M$4:$M$8),
IF(IF(OR(ISBLANK(S647),S647="n/a"),P647,S647)&gt;pMHW!$E$3,LOOKUP(CX647,pMHW!$B$4:$B$8,pMHW!$D$4:$D$8)+(pMHW!$D$3-IF(OR(ISBLANK(S647),S647="n/a"),P647,S647))*LOOKUP(CX647,pMHW!$B$4:$B$8,pMHW!$N$4:$N$8),
LOOKUP(CX647,pMHW!$B$4:$B$8,pMHW!$F$4:$F$8)))),1)))</f>
        <v>n/a</v>
      </c>
      <c r="CV647" s="117" t="s">
        <v>27</v>
      </c>
      <c r="CW647" s="119" t="str">
        <f t="shared" si="344"/>
        <v>FBE=n/a; pMHW=n/a m</v>
      </c>
      <c r="CX647" s="119" t="s">
        <v>8</v>
      </c>
      <c r="CY647" s="165"/>
      <c r="CZ647" s="120">
        <f t="shared" si="336"/>
        <v>-7.0999999999999994E-2</v>
      </c>
      <c r="DA647" s="120">
        <f t="shared" si="337"/>
        <v>1.2E-2</v>
      </c>
      <c r="DB647" s="120">
        <v>-7.0589743554592133E-2</v>
      </c>
      <c r="DC647" s="120">
        <v>-5.8882169425487518E-2</v>
      </c>
      <c r="DD647" s="120">
        <v>-8.2215301692485809E-2</v>
      </c>
    </row>
    <row r="648" spans="1:108" s="40" customFormat="1" ht="12.75">
      <c r="A648" s="104" t="s">
        <v>2324</v>
      </c>
      <c r="B648" s="104" t="s">
        <v>2324</v>
      </c>
      <c r="C648" s="104" t="s">
        <v>367</v>
      </c>
      <c r="D648" s="99">
        <v>2001</v>
      </c>
      <c r="E648" s="136"/>
      <c r="F648" s="136" t="s">
        <v>2325</v>
      </c>
      <c r="G648" s="96">
        <v>2</v>
      </c>
      <c r="H648" s="105" t="s">
        <v>360</v>
      </c>
      <c r="I648" s="56">
        <v>51.73086876</v>
      </c>
      <c r="J648" s="56">
        <v>4.9773653319999998</v>
      </c>
      <c r="K648" s="106">
        <v>126687</v>
      </c>
      <c r="L648" s="106">
        <v>415873</v>
      </c>
      <c r="M648" s="49" t="s">
        <v>223</v>
      </c>
      <c r="N648" s="178">
        <f>Radiocarbon!K647</f>
        <v>5133</v>
      </c>
      <c r="O648" s="266">
        <f>Radiocarbon!L647</f>
        <v>47</v>
      </c>
      <c r="P648" s="179">
        <f>Radiocarbon!P647</f>
        <v>5860</v>
      </c>
      <c r="Q648" s="179">
        <f>Radiocarbon!Q647</f>
        <v>6000</v>
      </c>
      <c r="R648" s="179">
        <f>Radiocarbon!R647</f>
        <v>5740</v>
      </c>
      <c r="S648" s="179" t="str">
        <f>Radiocarbon!S647</f>
        <v>n/a</v>
      </c>
      <c r="T648" s="179" t="str">
        <f>Radiocarbon!T647</f>
        <v>n/a</v>
      </c>
      <c r="U648" s="179" t="str">
        <f>Radiocarbon!U647</f>
        <v>n/a</v>
      </c>
      <c r="V648" s="97" t="str">
        <f t="shared" ref="V648:V705" si="345">_xlfn.CONCAT(IF(ISBLANK(BJ648),"",IF(BJ648=0,"SL indicator point (SLIP RSL) and Regional minimum GW (SLIP G-ZW) terrestrial indicator",IF(BJ648=1,"Local MHW and GW (Tidal ULD Z-GW) terrestrial indicator",IF(BJ648=2,"River-gradient affected GW (ULD inland Z-GW) terrestrial indicator",IF(BJ648=3,"Early GW local (ULD inland Z-GW) terrestrial indicator", IF(BJ648&lt;0,"Submergence (LLD) non-terrestrial indicator","")))))),"; ",BL648)</f>
        <v>Local MHW and GW (Tidal ULD Z-GW) terrestrial indicator; Fen-wood peat</v>
      </c>
      <c r="W648" s="17" t="s">
        <v>2326</v>
      </c>
      <c r="X648" s="97" t="s">
        <v>225</v>
      </c>
      <c r="Y648" s="107" t="s">
        <v>225</v>
      </c>
      <c r="Z648" s="97" t="s">
        <v>226</v>
      </c>
      <c r="AA648" s="133">
        <v>3.7</v>
      </c>
      <c r="AB648" s="133">
        <v>9.9999999999997868E-3</v>
      </c>
      <c r="AC648" s="36">
        <v>0</v>
      </c>
      <c r="AD648" s="148" t="s">
        <v>262</v>
      </c>
      <c r="AE648" s="59">
        <v>1.9999999999999574E-2</v>
      </c>
      <c r="AF648" s="61" t="s">
        <v>227</v>
      </c>
      <c r="AG648" s="181">
        <f t="shared" si="341"/>
        <v>4.9999999999998934E-2</v>
      </c>
      <c r="AH648" s="181">
        <f t="shared" si="342"/>
        <v>2.4999999999999467E-2</v>
      </c>
      <c r="AI648" s="181">
        <v>0.02</v>
      </c>
      <c r="AJ648" s="181">
        <v>0.05</v>
      </c>
      <c r="AK648" s="181">
        <f t="shared" si="343"/>
        <v>7.400000000000001E-2</v>
      </c>
      <c r="AL648" s="37" t="s">
        <v>8</v>
      </c>
      <c r="AM648" s="37" t="s">
        <v>8</v>
      </c>
      <c r="AN648" s="109">
        <v>0.01</v>
      </c>
      <c r="AO648" s="108" t="s">
        <v>8</v>
      </c>
      <c r="AP648" s="109">
        <v>0.02</v>
      </c>
      <c r="AQ648" s="108" t="s">
        <v>8</v>
      </c>
      <c r="AR648" s="108" t="s">
        <v>8</v>
      </c>
      <c r="AS648" s="108" t="s">
        <v>8</v>
      </c>
      <c r="AT648" s="112">
        <v>-3.75</v>
      </c>
      <c r="AU648" s="37" t="s">
        <v>228</v>
      </c>
      <c r="AV648" s="112">
        <v>-3.75</v>
      </c>
      <c r="AW648" s="111" t="s">
        <v>229</v>
      </c>
      <c r="AX648" s="130">
        <f t="shared" ref="AX648:AX705" si="346">SQRT(SUMSQ(IF(OR(AH648="n/a",AH648="nd"),0,AH648),IF(OR(AI648="n/a",AI648="nd"),0,AI648),IF(OR(AJ648="n/a",AJ648="nd"),0,AJ648),IF(OR(AK648="n/a",AK648="nd"),0,AK648),IF(OR(AL648="n/a",AL648="nd"),0,AL648),IF(OR(AM648="n/a",AM648="nd"),0,AM648),IF(OR(AN648="n/a",AN648="nd"),0,AN648),IF(OR(AO648="n/a",AO648="nd"),0,AO648),IF(OR(AP648="n/a",AP648="nd"),0,AP648),IF(OR(AQ648="n/a",AQ648="nd"),0,AQ648),IF(OR(AR648="n/a",AR648="nd"),0,AR648),IF(OR(AS648="n/a",AS648="nd"),0,AS648)))</f>
        <v>9.7473073204859886E-2</v>
      </c>
      <c r="AY648" s="130">
        <f t="shared" ref="AY648:AY705" si="347">SQRT(SUMSQ(IF(OR(AH648="n/a",AH648="nd"),0,AH648),IF(OR(AI648="n/a",AI648="nd"),0,AI648),IF(OR(AJ648="n/a",AJ648="nd"),0,AJ648),IF(OR(AL648="n/a",AL648="nd"),0,AL648),IF(OR(AM648="n/a",AM648="nd"),0,AM648),IF(OR(AN648="n/a",AN648="nd"),0,AN648),IF(OR(AO648="n/a",AO648="nd"),0,AO648),IF(OR(AP648="n/a",AP648="nd"),0,AP648),IF(OR(AQ648="n/a",AQ648="nd"),0,AQ648),IF(OR(AR648="n/a",AR648="nd"),0,AR648),IF(OR(AS648="n/a",AS648="nd"),0,AS648)))</f>
        <v>6.3442887702247402E-2</v>
      </c>
      <c r="AZ648" s="113" t="s">
        <v>8</v>
      </c>
      <c r="BA648" s="113" t="s">
        <v>8</v>
      </c>
      <c r="BB648" s="113" t="s">
        <v>8</v>
      </c>
      <c r="BC648" s="113" t="s">
        <v>8</v>
      </c>
      <c r="BD648" s="113" t="s">
        <v>8</v>
      </c>
      <c r="BE648" s="113">
        <v>0.9</v>
      </c>
      <c r="BF648" s="113" t="s">
        <v>8</v>
      </c>
      <c r="BG648" s="113" t="s">
        <v>8</v>
      </c>
      <c r="BH648" s="113" t="s">
        <v>8</v>
      </c>
      <c r="BI648" s="113" t="s">
        <v>8</v>
      </c>
      <c r="BJ648" s="170">
        <v>1</v>
      </c>
      <c r="BK648" s="114" t="s">
        <v>230</v>
      </c>
      <c r="BL648" s="124" t="s">
        <v>231</v>
      </c>
      <c r="BM648" s="124" t="s">
        <v>232</v>
      </c>
      <c r="BN648" s="115" t="s">
        <v>233</v>
      </c>
      <c r="BO648" s="42">
        <f t="shared" ref="BO648:BO705" si="348">IF(BJ648=0, BE648+IF(LEN(BN648)&gt;3,MID(BN648,4,6),0), 0+IF(LEN(BN648)&gt;3,MID(BN648,4,6),0))</f>
        <v>0</v>
      </c>
      <c r="BP648" s="115">
        <v>0.1</v>
      </c>
      <c r="BQ648" s="116" t="str">
        <f t="shared" ref="BQ648:BQ705" si="349">IF(BJ648=0,IF(CU648="n/a","n/a",IF(IF(OR(ISBLANK(S648),S648="n/a"),P648,S648)&gt;7500,0.375*CU648,0.185*CU648)),"n/a")</f>
        <v>n/a</v>
      </c>
      <c r="BR648" s="115" t="s">
        <v>8</v>
      </c>
      <c r="BS648" s="42" t="str">
        <f t="shared" ref="BS648:BS705" si="350">IF(BJ648=0,IF(CU648="n/a",0,CU648*(1-CS648)), "n/a")</f>
        <v>n/a</v>
      </c>
      <c r="BT648" s="115" t="s">
        <v>8</v>
      </c>
      <c r="BU648" s="115" t="s">
        <v>8</v>
      </c>
      <c r="BV648" s="66">
        <f t="shared" ref="BV648:BV705" si="351">IF(AB648="nd","nd",IF(AA648&gt;20,(3*AB648)-AB648,IF(AA648&lt;2,(2*AB648)-AB648,(2.5*AB648)-AB648)))</f>
        <v>1.499999999999968E-2</v>
      </c>
      <c r="BW648" s="66">
        <f t="shared" ref="BW648:BW705" si="352">IF(BV648="nd","nd",IF(BV648=0, 0,IF(AA648&gt;20,(((0.02/AB648)^2+(0.5/3)^2)^0.5)*BV648,IF(AA648&lt;2,(((0.02/AB648)^2+(0.5/2)^2)^0.5)*BV648,(((0.02/AB648)^2+(0.5/3)^2.5)^0.5)*BV648))))</f>
        <v>3.0042495765422002E-2</v>
      </c>
      <c r="BX648" s="66">
        <f t="shared" ref="BX648:BX705" si="353">IF(OR(CZ648="n/a",CZ648="nd"),0,-CZ648*P648/1000)</f>
        <v>0.26369999999999999</v>
      </c>
      <c r="BY648" s="44">
        <f t="shared" ref="BY648:BY705" si="354">IF(OR(CZ648="n/a",CZ648="nd",CZ648=0),0,(((DA648/CZ648)^2+(((Q648-R648)/2)/P648)^2)^0.5)*BX648)</f>
        <v>4.1435044346543173E-2</v>
      </c>
      <c r="BZ648" s="67" t="s">
        <v>8</v>
      </c>
      <c r="CA648" s="67" t="s">
        <v>8</v>
      </c>
      <c r="CB648" s="73">
        <f t="shared" ref="CB648:CB705" si="355">AV648-IF(LEN(BN648)&gt;3,VALUE(MID(BN648,4,10)),0)</f>
        <v>-3.75</v>
      </c>
      <c r="CC648" s="73">
        <f t="shared" ref="CC648:CC705" si="356">SQRT(SUMSQ(AX648,BP648,BW648))</f>
        <v>0.14284100094796093</v>
      </c>
      <c r="CD648" s="73">
        <f t="shared" ref="CD648:CD705" si="357">SQRT(SUMSQ(AY648,BP648,BW648))</f>
        <v>0.12217835958882152</v>
      </c>
      <c r="CE648" s="90">
        <f t="shared" ref="CE648:CE705" si="358">IF(BJ648&gt;1,"n/a",AV648-BO648)</f>
        <v>-3.75</v>
      </c>
      <c r="CF648" s="90">
        <f t="shared" ref="CF648:CF705" si="359">IF(CE648="n/a","n/a",SQRT(SUMSQ(AX648,BP648,IF(OR(BQ648="n/a",BQ648="nd"),0,BQ648),IF(OR(BR648="n/a",BR648="nd"),0,BR648))))</f>
        <v>0.13964598096615591</v>
      </c>
      <c r="CG648" s="90">
        <f t="shared" ref="CG648:CG705" si="360">IF(CE648="n/a","n/a",SQRT(SUMSQ(AY648,BP648,IF(OR(BQ648="n/a",BQ648="nd"),0,BQ648),IF(OR(BR648="n/a",BR648="nd"),0,BR648))))</f>
        <v>0.11842719282327001</v>
      </c>
      <c r="CH648" s="90">
        <f t="shared" ref="CH648:CH705" si="361">CB648+(IF(OR(AB648="n/a",AB648="nd"),0,BV648))+(IF(OR(BX648="n/a",BX648="nd"),0,BX648))+(IF(OR(BZ648="n/a",BZ648="nd"),0,BZ648))</f>
        <v>-3.4713000000000003</v>
      </c>
      <c r="CI648" s="90">
        <f t="shared" ref="CI648:CI705" si="362">SQRT(SUMSQ(AX648,BP648,BQ648,BW648,(IF(OR(BY648="n/a",BY648="nd"),0,BY648)),(IF(OR(CA648="n/a",CA648="nd"),0,CA648))))</f>
        <v>0.14872933285608247</v>
      </c>
      <c r="CJ648" s="90">
        <f t="shared" ref="CJ648:CJ705" si="363">SQRT(SUMSQ(AY648,BP648,BQ648,BW648,(IF(OR(BY648="n/a",BY648="nd"),0,BY648)),(IF(OR(CA648="n/a",CA648="nd"),0,CA648))))</f>
        <v>0.12901323363056744</v>
      </c>
      <c r="CK648" s="91">
        <f t="shared" ref="CK648:CK705" si="364">IF(BJ648=0,CB648-BS648+(IF(OR(AB648="n/a",AB648="nd"),0,BV648))+(IF(OR(BX648="n/a",BX648="nd"),0,BX648)+(IF(OR(BZ648="n/a",BZ648="nd"),0,BZ648))), IF(BJ648&gt;1,"n/a",CB648+(IF(OR(AB648="n/a",AB648="nd"),0,BV648))+(IF(OR(BX648="n/a",BX648="nd"),0,BX648)+(IF(OR(BZ648="n/a",BZ648="nd"),0,BZ648)))))</f>
        <v>-3.4713000000000003</v>
      </c>
      <c r="CL648" s="90">
        <f t="shared" ref="CL648:CL705" si="365">IF(CK648="n/a","n/a", SQRT(SUMSQ(AX648,BP648,BQ648,BW648,(IF(OR(BY648="n/a",BY648="nd"),0,BY648)),(IF(OR(CA648="n/a",CA648="nd"),0,CA648)))))</f>
        <v>0.14872933285608247</v>
      </c>
      <c r="CM648" s="91">
        <f t="shared" ref="CM648:CM705" si="366">IF(CK648="n/a","n/a",SQRT(SUMSQ(AY648,BP648,BQ648,BW648,(IF(OR(BY648="n/a",BY648="nd"),0,BY648)),(IF(OR(CA648="n/a",CA648="nd"),0,CA648)))))</f>
        <v>0.12901323363056744</v>
      </c>
      <c r="CN648" s="93" t="str">
        <f t="shared" ref="CN648:CN705" si="367">IF(CK648="n/a","2;3","1;2;3")</f>
        <v>1;2;3</v>
      </c>
      <c r="CO648" s="137">
        <v>0</v>
      </c>
      <c r="CP648" s="209"/>
      <c r="CQ648" s="137"/>
      <c r="CR648" s="64" t="s">
        <v>234</v>
      </c>
      <c r="CS648" s="164">
        <v>1</v>
      </c>
      <c r="CT648" s="117" t="s">
        <v>235</v>
      </c>
      <c r="CU648" s="118">
        <f>IF(CX648="n/a","n/a",IF(EXACT(CX648,"Huibertgat/Eemshaven"),ROUND(
IF(IF(OR(ISBLANK(S648),S648="n/a"),P648,S648)&gt;pMHW!$C$3,0,
IF(IF(OR(ISBLANK(S648),S648="n/a"),P648,S648)&gt;pMHW!$D$3, (pMHW!$C$3-IF(OR(ISBLANK(S648),S648="n/a"),P648,S648))*LOOKUP(CX648,pMHW!$B$4:$B$8,pMHW!$M$4:$M$8),
IF(IF(OR(ISBLANK(S648),S648="n/a"),P648,S648)&gt;pMHW!$F$3,LOOKUP(CX648,pMHW!$B$4:$B$8,pMHW!$D$4:$D$8)+(pMHW!$D$3-IF(OR(ISBLANK(S648),S648="n/a"),P648,S648))*LOOKUP(CX648,pMHW!$B$4:$B$8,pMHW!$O$4:$O$8),
LOOKUP(CX648,pMHW!$B$4:$B$8,pMHW!$F$4:$F$8)))),1),
ROUND(
IF(IF(OR(ISBLANK(S648),S648="n/a"),P648,S648)&gt;pMHW!$C$3,0,
IF(IF(OR(ISBLANK(S648),S648="n/a"),P648,S648)&gt;pMHW!$D$3,(pMHW!$C$3-IF(OR(ISBLANK(S648),S648="n/a"),P648,S648))*LOOKUP(CX648,pMHW!$B$4:$B$8,pMHW!$M$4:$M$8),
IF(IF(OR(ISBLANK(S648),S648="n/a"),P648,S648)&gt;pMHW!$E$3,LOOKUP(CX648,pMHW!$B$4:$B$8,pMHW!$D$4:$D$8)+(pMHW!$D$3-IF(OR(ISBLANK(S648),S648="n/a"),P648,S648))*LOOKUP(CX648,pMHW!$B$4:$B$8,pMHW!$N$4:$N$8),
LOOKUP(CX648,pMHW!$B$4:$B$8,pMHW!$F$4:$F$8)))),1)))</f>
        <v>0.9</v>
      </c>
      <c r="CV648" s="117" t="s">
        <v>27</v>
      </c>
      <c r="CW648" s="119" t="str">
        <f t="shared" si="344"/>
        <v>FBE=1; pMHW=0.9 m</v>
      </c>
      <c r="CX648" s="119" t="s">
        <v>236</v>
      </c>
      <c r="CY648" s="165"/>
      <c r="CZ648" s="120">
        <f t="shared" ref="CZ648:CZ705" si="368">ROUND(DB648,3)</f>
        <v>-4.4999999999999998E-2</v>
      </c>
      <c r="DA648" s="120">
        <f t="shared" ref="DA648:DA705" si="369">ROUND(AVERAGE(DC648-DB648,DB648-DD648),3)</f>
        <v>7.0000000000000001E-3</v>
      </c>
      <c r="DB648" s="120">
        <v>-4.4634480029344559E-2</v>
      </c>
      <c r="DC648" s="120">
        <v>-3.7231691181659698E-2</v>
      </c>
      <c r="DD648" s="120">
        <v>-5.1985431462526321E-2</v>
      </c>
    </row>
    <row r="649" spans="1:108" s="40" customFormat="1" ht="12.75">
      <c r="A649" s="104" t="s">
        <v>2327</v>
      </c>
      <c r="B649" s="104" t="s">
        <v>2327</v>
      </c>
      <c r="C649" s="104" t="s">
        <v>367</v>
      </c>
      <c r="D649" s="99">
        <v>2001</v>
      </c>
      <c r="E649" s="136"/>
      <c r="F649" s="136" t="s">
        <v>2328</v>
      </c>
      <c r="G649" s="96">
        <v>2</v>
      </c>
      <c r="H649" s="105" t="s">
        <v>360</v>
      </c>
      <c r="I649" s="56">
        <v>51.748711630000003</v>
      </c>
      <c r="J649" s="56">
        <v>5.0510276569999997</v>
      </c>
      <c r="K649" s="106">
        <v>131785</v>
      </c>
      <c r="L649" s="106">
        <v>417832</v>
      </c>
      <c r="M649" s="49" t="s">
        <v>223</v>
      </c>
      <c r="N649" s="178">
        <f>Radiocarbon!K648</f>
        <v>6072</v>
      </c>
      <c r="O649" s="266">
        <f>Radiocarbon!L648</f>
        <v>48</v>
      </c>
      <c r="P649" s="179">
        <f>Radiocarbon!P648</f>
        <v>6940</v>
      </c>
      <c r="Q649" s="179">
        <f>Radiocarbon!Q648</f>
        <v>7160</v>
      </c>
      <c r="R649" s="179">
        <f>Radiocarbon!R648</f>
        <v>6780</v>
      </c>
      <c r="S649" s="179" t="str">
        <f>Radiocarbon!S648</f>
        <v>n/a</v>
      </c>
      <c r="T649" s="179" t="str">
        <f>Radiocarbon!T648</f>
        <v>n/a</v>
      </c>
      <c r="U649" s="179" t="str">
        <f>Radiocarbon!U648</f>
        <v>n/a</v>
      </c>
      <c r="V649" s="97" t="str">
        <f t="shared" si="345"/>
        <v>River-gradient affected GW (ULD inland Z-GW) terrestrial indicator; Fen-wood peat</v>
      </c>
      <c r="W649" s="17" t="s">
        <v>2329</v>
      </c>
      <c r="X649" s="97" t="s">
        <v>225</v>
      </c>
      <c r="Y649" s="107" t="s">
        <v>225</v>
      </c>
      <c r="Z649" s="97" t="s">
        <v>226</v>
      </c>
      <c r="AA649" s="133">
        <v>4.7</v>
      </c>
      <c r="AB649" s="133">
        <v>1.0000000000000231E-2</v>
      </c>
      <c r="AC649" s="36">
        <v>0</v>
      </c>
      <c r="AD649" s="148" t="s">
        <v>262</v>
      </c>
      <c r="AE649" s="59">
        <v>2.0000000000000462E-2</v>
      </c>
      <c r="AF649" s="61" t="s">
        <v>227</v>
      </c>
      <c r="AG649" s="181">
        <f t="shared" si="341"/>
        <v>5.0000000000001155E-2</v>
      </c>
      <c r="AH649" s="181">
        <f t="shared" si="342"/>
        <v>2.5000000000000577E-2</v>
      </c>
      <c r="AI649" s="181">
        <v>0.02</v>
      </c>
      <c r="AJ649" s="181">
        <v>0.05</v>
      </c>
      <c r="AK649" s="181">
        <f t="shared" si="343"/>
        <v>9.4E-2</v>
      </c>
      <c r="AL649" s="37" t="s">
        <v>8</v>
      </c>
      <c r="AM649" s="37" t="s">
        <v>8</v>
      </c>
      <c r="AN649" s="109">
        <v>0.01</v>
      </c>
      <c r="AO649" s="108" t="s">
        <v>8</v>
      </c>
      <c r="AP649" s="109">
        <v>0.02</v>
      </c>
      <c r="AQ649" s="108" t="s">
        <v>8</v>
      </c>
      <c r="AR649" s="108" t="s">
        <v>8</v>
      </c>
      <c r="AS649" s="108" t="s">
        <v>8</v>
      </c>
      <c r="AT649" s="112">
        <v>-4.9000000000000004</v>
      </c>
      <c r="AU649" s="37" t="s">
        <v>228</v>
      </c>
      <c r="AV649" s="112">
        <v>-4.9000000000000004</v>
      </c>
      <c r="AW649" s="111" t="s">
        <v>229</v>
      </c>
      <c r="AX649" s="130">
        <f t="shared" si="346"/>
        <v>0.11340634902861492</v>
      </c>
      <c r="AY649" s="130">
        <f t="shared" si="347"/>
        <v>6.3442887702247833E-2</v>
      </c>
      <c r="AZ649" s="113" t="s">
        <v>8</v>
      </c>
      <c r="BA649" s="113" t="s">
        <v>8</v>
      </c>
      <c r="BB649" s="113" t="s">
        <v>8</v>
      </c>
      <c r="BC649" s="113" t="s">
        <v>8</v>
      </c>
      <c r="BD649" s="113" t="s">
        <v>8</v>
      </c>
      <c r="BE649" s="113">
        <v>0.9</v>
      </c>
      <c r="BF649" s="113" t="s">
        <v>8</v>
      </c>
      <c r="BG649" s="113" t="s">
        <v>8</v>
      </c>
      <c r="BH649" s="113" t="s">
        <v>8</v>
      </c>
      <c r="BI649" s="113" t="s">
        <v>8</v>
      </c>
      <c r="BJ649" s="170">
        <v>2</v>
      </c>
      <c r="BK649" s="114" t="s">
        <v>230</v>
      </c>
      <c r="BL649" s="124" t="s">
        <v>231</v>
      </c>
      <c r="BM649" s="124" t="s">
        <v>232</v>
      </c>
      <c r="BN649" s="115" t="s">
        <v>233</v>
      </c>
      <c r="BO649" s="42">
        <f t="shared" si="348"/>
        <v>0</v>
      </c>
      <c r="BP649" s="115">
        <v>0.1</v>
      </c>
      <c r="BQ649" s="116" t="str">
        <f t="shared" si="349"/>
        <v>n/a</v>
      </c>
      <c r="BR649" s="115" t="s">
        <v>8</v>
      </c>
      <c r="BS649" s="42" t="str">
        <f t="shared" si="350"/>
        <v>n/a</v>
      </c>
      <c r="BT649" s="115" t="s">
        <v>8</v>
      </c>
      <c r="BU649" s="115" t="s">
        <v>8</v>
      </c>
      <c r="BV649" s="66">
        <f t="shared" si="351"/>
        <v>1.5000000000000346E-2</v>
      </c>
      <c r="BW649" s="66">
        <f t="shared" si="352"/>
        <v>3.0042495765422006E-2</v>
      </c>
      <c r="BX649" s="66">
        <f t="shared" si="353"/>
        <v>0.30535999999999996</v>
      </c>
      <c r="BY649" s="44">
        <f t="shared" si="354"/>
        <v>4.9294076723273766E-2</v>
      </c>
      <c r="BZ649" s="67" t="s">
        <v>8</v>
      </c>
      <c r="CA649" s="67" t="s">
        <v>8</v>
      </c>
      <c r="CB649" s="73">
        <f t="shared" si="355"/>
        <v>-4.9000000000000004</v>
      </c>
      <c r="CC649" s="73">
        <f t="shared" si="356"/>
        <v>0.15415431084408709</v>
      </c>
      <c r="CD649" s="73">
        <f t="shared" si="357"/>
        <v>0.12217835958882174</v>
      </c>
      <c r="CE649" s="90" t="str">
        <f t="shared" si="358"/>
        <v>n/a</v>
      </c>
      <c r="CF649" s="90" t="str">
        <f t="shared" si="359"/>
        <v>n/a</v>
      </c>
      <c r="CG649" s="90" t="str">
        <f t="shared" si="360"/>
        <v>n/a</v>
      </c>
      <c r="CH649" s="90">
        <f t="shared" si="361"/>
        <v>-4.5796399999999995</v>
      </c>
      <c r="CI649" s="90">
        <f t="shared" si="362"/>
        <v>0.16184392961064506</v>
      </c>
      <c r="CJ649" s="90">
        <f t="shared" si="363"/>
        <v>0.13174770416145942</v>
      </c>
      <c r="CK649" s="91" t="str">
        <f t="shared" si="364"/>
        <v>n/a</v>
      </c>
      <c r="CL649" s="90" t="str">
        <f t="shared" si="365"/>
        <v>n/a</v>
      </c>
      <c r="CM649" s="91" t="str">
        <f t="shared" si="366"/>
        <v>n/a</v>
      </c>
      <c r="CN649" s="93" t="str">
        <f t="shared" si="367"/>
        <v>2;3</v>
      </c>
      <c r="CO649" s="137">
        <v>0</v>
      </c>
      <c r="CP649" s="209" t="s">
        <v>274</v>
      </c>
      <c r="CQ649" s="137"/>
      <c r="CR649" s="64" t="s">
        <v>234</v>
      </c>
      <c r="CS649" s="164">
        <v>0.75</v>
      </c>
      <c r="CT649" s="117" t="s">
        <v>235</v>
      </c>
      <c r="CU649" s="118">
        <f>IF(CX649="n/a","n/a",IF(EXACT(CX649,"Huibertgat/Eemshaven"),ROUND(
IF(IF(OR(ISBLANK(S649),S649="n/a"),P649,S649)&gt;pMHW!$C$3,0,
IF(IF(OR(ISBLANK(S649),S649="n/a"),P649,S649)&gt;pMHW!$D$3, (pMHW!$C$3-IF(OR(ISBLANK(S649),S649="n/a"),P649,S649))*LOOKUP(CX649,pMHW!$B$4:$B$8,pMHW!$M$4:$M$8),
IF(IF(OR(ISBLANK(S649),S649="n/a"),P649,S649)&gt;pMHW!$F$3,LOOKUP(CX649,pMHW!$B$4:$B$8,pMHW!$D$4:$D$8)+(pMHW!$D$3-IF(OR(ISBLANK(S649),S649="n/a"),P649,S649))*LOOKUP(CX649,pMHW!$B$4:$B$8,pMHW!$O$4:$O$8),
LOOKUP(CX649,pMHW!$B$4:$B$8,pMHW!$F$4:$F$8)))),1),
ROUND(
IF(IF(OR(ISBLANK(S649),S649="n/a"),P649,S649)&gt;pMHW!$C$3,0,
IF(IF(OR(ISBLANK(S649),S649="n/a"),P649,S649)&gt;pMHW!$D$3,(pMHW!$C$3-IF(OR(ISBLANK(S649),S649="n/a"),P649,S649))*LOOKUP(CX649,pMHW!$B$4:$B$8,pMHW!$M$4:$M$8),
IF(IF(OR(ISBLANK(S649),S649="n/a"),P649,S649)&gt;pMHW!$E$3,LOOKUP(CX649,pMHW!$B$4:$B$8,pMHW!$D$4:$D$8)+(pMHW!$D$3-IF(OR(ISBLANK(S649),S649="n/a"),P649,S649))*LOOKUP(CX649,pMHW!$B$4:$B$8,pMHW!$N$4:$N$8),
LOOKUP(CX649,pMHW!$B$4:$B$8,pMHW!$F$4:$F$8)))),1)))</f>
        <v>0.9</v>
      </c>
      <c r="CV649" s="117" t="s">
        <v>27</v>
      </c>
      <c r="CW649" s="119" t="str">
        <f t="shared" si="344"/>
        <v>FBE=0.75; pMHW=0.9 m</v>
      </c>
      <c r="CX649" s="119" t="s">
        <v>236</v>
      </c>
      <c r="CY649" s="165"/>
      <c r="CZ649" s="120">
        <f t="shared" si="368"/>
        <v>-4.3999999999999997E-2</v>
      </c>
      <c r="DA649" s="120">
        <f t="shared" si="369"/>
        <v>7.0000000000000001E-3</v>
      </c>
      <c r="DB649" s="120">
        <v>-4.3994840234518051E-2</v>
      </c>
      <c r="DC649" s="120">
        <v>-3.6698129028081887E-2</v>
      </c>
      <c r="DD649" s="120">
        <v>-5.1240440458059311E-2</v>
      </c>
    </row>
    <row r="650" spans="1:108" s="40" customFormat="1" ht="12.75">
      <c r="A650" s="104" t="s">
        <v>1948</v>
      </c>
      <c r="B650" s="104" t="s">
        <v>1948</v>
      </c>
      <c r="C650" s="104" t="s">
        <v>367</v>
      </c>
      <c r="D650" s="99">
        <v>2001</v>
      </c>
      <c r="E650" s="136"/>
      <c r="F650" s="136" t="s">
        <v>1949</v>
      </c>
      <c r="G650" s="96">
        <v>2</v>
      </c>
      <c r="H650" s="105" t="s">
        <v>360</v>
      </c>
      <c r="I650" s="56">
        <v>51.820855590000001</v>
      </c>
      <c r="J650" s="56">
        <v>5.1143806200000004</v>
      </c>
      <c r="K650" s="106">
        <v>136190</v>
      </c>
      <c r="L650" s="106">
        <v>425840</v>
      </c>
      <c r="M650" s="49" t="s">
        <v>223</v>
      </c>
      <c r="N650" s="178">
        <f>Radiocarbon!K649</f>
        <v>6227</v>
      </c>
      <c r="O650" s="266">
        <f>Radiocarbon!L649</f>
        <v>40</v>
      </c>
      <c r="P650" s="179">
        <f>Radiocarbon!P649</f>
        <v>7120</v>
      </c>
      <c r="Q650" s="179">
        <f>Radiocarbon!Q649</f>
        <v>7260</v>
      </c>
      <c r="R650" s="179">
        <f>Radiocarbon!R649</f>
        <v>7000</v>
      </c>
      <c r="S650" s="179" t="str">
        <f>Radiocarbon!S649</f>
        <v>n/a</v>
      </c>
      <c r="T650" s="179" t="str">
        <f>Radiocarbon!T649</f>
        <v>n/a</v>
      </c>
      <c r="U650" s="179" t="str">
        <f>Radiocarbon!U649</f>
        <v>n/a</v>
      </c>
      <c r="V650" s="97" t="str">
        <f t="shared" si="345"/>
        <v>Local MHW and GW (Tidal ULD Z-GW) terrestrial indicator; Fen-wood peat</v>
      </c>
      <c r="W650" s="17" t="s">
        <v>1950</v>
      </c>
      <c r="X650" s="97" t="s">
        <v>225</v>
      </c>
      <c r="Y650" s="107" t="s">
        <v>225</v>
      </c>
      <c r="Z650" s="97" t="s">
        <v>226</v>
      </c>
      <c r="AA650" s="133">
        <v>7.3</v>
      </c>
      <c r="AB650" s="133">
        <v>4.0000000000000036E-2</v>
      </c>
      <c r="AC650" s="36">
        <v>0</v>
      </c>
      <c r="AD650" s="148" t="s">
        <v>262</v>
      </c>
      <c r="AE650" s="59">
        <v>8.0000000000000071E-2</v>
      </c>
      <c r="AF650" s="61" t="s">
        <v>227</v>
      </c>
      <c r="AG650" s="181">
        <f t="shared" si="341"/>
        <v>0.20000000000000018</v>
      </c>
      <c r="AH650" s="181">
        <f t="shared" si="342"/>
        <v>0.10000000000000009</v>
      </c>
      <c r="AI650" s="181">
        <v>0.02</v>
      </c>
      <c r="AJ650" s="181">
        <v>0.05</v>
      </c>
      <c r="AK650" s="181">
        <f t="shared" si="343"/>
        <v>0.14599999999999999</v>
      </c>
      <c r="AL650" s="37" t="s">
        <v>8</v>
      </c>
      <c r="AM650" s="37" t="s">
        <v>8</v>
      </c>
      <c r="AN650" s="109">
        <v>0.01</v>
      </c>
      <c r="AO650" s="108" t="s">
        <v>8</v>
      </c>
      <c r="AP650" s="109">
        <v>0.02</v>
      </c>
      <c r="AQ650" s="108" t="s">
        <v>8</v>
      </c>
      <c r="AR650" s="108" t="s">
        <v>8</v>
      </c>
      <c r="AS650" s="108" t="s">
        <v>8</v>
      </c>
      <c r="AT650" s="112">
        <v>-6.1</v>
      </c>
      <c r="AU650" s="37" t="s">
        <v>228</v>
      </c>
      <c r="AV650" s="112">
        <v>-6.1</v>
      </c>
      <c r="AW650" s="111" t="s">
        <v>229</v>
      </c>
      <c r="AX650" s="130">
        <f t="shared" si="346"/>
        <v>0.18632230140270384</v>
      </c>
      <c r="AY650" s="130">
        <f t="shared" si="347"/>
        <v>0.11575836902790232</v>
      </c>
      <c r="AZ650" s="113" t="s">
        <v>8</v>
      </c>
      <c r="BA650" s="113" t="s">
        <v>8</v>
      </c>
      <c r="BB650" s="113" t="s">
        <v>8</v>
      </c>
      <c r="BC650" s="113" t="s">
        <v>8</v>
      </c>
      <c r="BD650" s="113" t="s">
        <v>8</v>
      </c>
      <c r="BE650" s="113">
        <v>0.9</v>
      </c>
      <c r="BF650" s="113" t="s">
        <v>8</v>
      </c>
      <c r="BG650" s="113" t="s">
        <v>8</v>
      </c>
      <c r="BH650" s="113" t="s">
        <v>8</v>
      </c>
      <c r="BI650" s="113" t="s">
        <v>8</v>
      </c>
      <c r="BJ650" s="170">
        <v>1</v>
      </c>
      <c r="BK650" s="114" t="s">
        <v>230</v>
      </c>
      <c r="BL650" s="124" t="s">
        <v>231</v>
      </c>
      <c r="BM650" s="124" t="s">
        <v>232</v>
      </c>
      <c r="BN650" s="115" t="s">
        <v>233</v>
      </c>
      <c r="BO650" s="42">
        <f t="shared" si="348"/>
        <v>0</v>
      </c>
      <c r="BP650" s="115">
        <v>0.1</v>
      </c>
      <c r="BQ650" s="116" t="str">
        <f t="shared" si="349"/>
        <v>n/a</v>
      </c>
      <c r="BR650" s="115" t="s">
        <v>8</v>
      </c>
      <c r="BS650" s="42" t="str">
        <f t="shared" si="350"/>
        <v>n/a</v>
      </c>
      <c r="BT650" s="115" t="s">
        <v>8</v>
      </c>
      <c r="BU650" s="115" t="s">
        <v>8</v>
      </c>
      <c r="BV650" s="66">
        <f t="shared" si="351"/>
        <v>6.0000000000000053E-2</v>
      </c>
      <c r="BW650" s="66">
        <f t="shared" si="352"/>
        <v>3.0672867962523276E-2</v>
      </c>
      <c r="BX650" s="66">
        <f t="shared" si="353"/>
        <v>0.43431999999999998</v>
      </c>
      <c r="BY650" s="44">
        <f t="shared" si="354"/>
        <v>7.1640246370318961E-2</v>
      </c>
      <c r="BZ650" s="67" t="s">
        <v>8</v>
      </c>
      <c r="CA650" s="67" t="s">
        <v>8</v>
      </c>
      <c r="CB650" s="73">
        <f t="shared" si="355"/>
        <v>-6.1</v>
      </c>
      <c r="CC650" s="73">
        <f t="shared" si="356"/>
        <v>0.2136745769366267</v>
      </c>
      <c r="CD650" s="73">
        <f t="shared" si="357"/>
        <v>0.15601546342925884</v>
      </c>
      <c r="CE650" s="90">
        <f t="shared" si="358"/>
        <v>-6.1</v>
      </c>
      <c r="CF650" s="90">
        <f t="shared" si="359"/>
        <v>0.21146158043483931</v>
      </c>
      <c r="CG650" s="90">
        <f t="shared" si="360"/>
        <v>0.1529705854077836</v>
      </c>
      <c r="CH650" s="90">
        <f t="shared" si="361"/>
        <v>-5.6056799999999996</v>
      </c>
      <c r="CI650" s="90">
        <f t="shared" si="362"/>
        <v>0.22536448195988293</v>
      </c>
      <c r="CJ650" s="90">
        <f t="shared" si="363"/>
        <v>0.17167745841853088</v>
      </c>
      <c r="CK650" s="91">
        <f t="shared" si="364"/>
        <v>-5.6056799999999996</v>
      </c>
      <c r="CL650" s="90">
        <f t="shared" si="365"/>
        <v>0.22536448195988293</v>
      </c>
      <c r="CM650" s="91">
        <f t="shared" si="366"/>
        <v>0.17167745841853088</v>
      </c>
      <c r="CN650" s="93" t="str">
        <f t="shared" si="367"/>
        <v>1;2;3</v>
      </c>
      <c r="CO650" s="137">
        <v>0</v>
      </c>
      <c r="CP650" s="209"/>
      <c r="CQ650" s="137"/>
      <c r="CR650" s="64" t="s">
        <v>234</v>
      </c>
      <c r="CS650" s="164">
        <v>0.75</v>
      </c>
      <c r="CT650" s="117" t="s">
        <v>235</v>
      </c>
      <c r="CU650" s="118">
        <f>IF(CX650="n/a","n/a",IF(EXACT(CX650,"Huibertgat/Eemshaven"),ROUND(
IF(IF(OR(ISBLANK(S650),S650="n/a"),P650,S650)&gt;pMHW!$C$3,0,
IF(IF(OR(ISBLANK(S650),S650="n/a"),P650,S650)&gt;pMHW!$D$3, (pMHW!$C$3-IF(OR(ISBLANK(S650),S650="n/a"),P650,S650))*LOOKUP(CX650,pMHW!$B$4:$B$8,pMHW!$M$4:$M$8),
IF(IF(OR(ISBLANK(S650),S650="n/a"),P650,S650)&gt;pMHW!$F$3,LOOKUP(CX650,pMHW!$B$4:$B$8,pMHW!$D$4:$D$8)+(pMHW!$D$3-IF(OR(ISBLANK(S650),S650="n/a"),P650,S650))*LOOKUP(CX650,pMHW!$B$4:$B$8,pMHW!$O$4:$O$8),
LOOKUP(CX650,pMHW!$B$4:$B$8,pMHW!$F$4:$F$8)))),1),
ROUND(
IF(IF(OR(ISBLANK(S650),S650="n/a"),P650,S650)&gt;pMHW!$C$3,0,
IF(IF(OR(ISBLANK(S650),S650="n/a"),P650,S650)&gt;pMHW!$D$3,(pMHW!$C$3-IF(OR(ISBLANK(S650),S650="n/a"),P650,S650))*LOOKUP(CX650,pMHW!$B$4:$B$8,pMHW!$M$4:$M$8),
IF(IF(OR(ISBLANK(S650),S650="n/a"),P650,S650)&gt;pMHW!$E$3,LOOKUP(CX650,pMHW!$B$4:$B$8,pMHW!$D$4:$D$8)+(pMHW!$D$3-IF(OR(ISBLANK(S650),S650="n/a"),P650,S650))*LOOKUP(CX650,pMHW!$B$4:$B$8,pMHW!$N$4:$N$8),
LOOKUP(CX650,pMHW!$B$4:$B$8,pMHW!$F$4:$F$8)))),1)))</f>
        <v>0.8</v>
      </c>
      <c r="CV650" s="117" t="s">
        <v>27</v>
      </c>
      <c r="CW650" s="119" t="str">
        <f t="shared" si="344"/>
        <v>FBE=0.75; pMHW=0.8 m</v>
      </c>
      <c r="CX650" s="119" t="s">
        <v>236</v>
      </c>
      <c r="CY650" s="303"/>
      <c r="CZ650" s="120">
        <f t="shared" si="368"/>
        <v>-6.0999999999999999E-2</v>
      </c>
      <c r="DA650" s="120">
        <f t="shared" si="369"/>
        <v>0.01</v>
      </c>
      <c r="DB650" s="120">
        <v>-6.1075638979673393E-2</v>
      </c>
      <c r="DC650" s="120">
        <v>-5.0946030765771873E-2</v>
      </c>
      <c r="DD650" s="120">
        <v>-7.1134328842163086E-2</v>
      </c>
    </row>
    <row r="651" spans="1:108" s="40" customFormat="1" ht="12.75">
      <c r="A651" s="104" t="s">
        <v>2541</v>
      </c>
      <c r="B651" s="104" t="s">
        <v>2541</v>
      </c>
      <c r="C651" s="104" t="s">
        <v>367</v>
      </c>
      <c r="D651" s="99">
        <v>2001</v>
      </c>
      <c r="E651" s="136"/>
      <c r="F651" s="136" t="s">
        <v>2542</v>
      </c>
      <c r="G651" s="96">
        <v>2</v>
      </c>
      <c r="H651" s="105" t="s">
        <v>360</v>
      </c>
      <c r="I651" s="56">
        <v>51.768727990000002</v>
      </c>
      <c r="J651" s="56">
        <v>5.2877467740000004</v>
      </c>
      <c r="K651" s="106">
        <v>148135</v>
      </c>
      <c r="L651" s="106">
        <v>420010</v>
      </c>
      <c r="M651" s="49" t="s">
        <v>223</v>
      </c>
      <c r="N651" s="178">
        <f>Radiocarbon!K650</f>
        <v>5017</v>
      </c>
      <c r="O651" s="266">
        <f>Radiocarbon!L650</f>
        <v>41</v>
      </c>
      <c r="P651" s="179">
        <f>Radiocarbon!P650</f>
        <v>5770</v>
      </c>
      <c r="Q651" s="179">
        <f>Radiocarbon!Q650</f>
        <v>5900</v>
      </c>
      <c r="R651" s="179">
        <f>Radiocarbon!R650</f>
        <v>5600</v>
      </c>
      <c r="S651" s="179" t="str">
        <f>Radiocarbon!S650</f>
        <v>n/a</v>
      </c>
      <c r="T651" s="179" t="str">
        <f>Radiocarbon!T650</f>
        <v>n/a</v>
      </c>
      <c r="U651" s="179" t="str">
        <f>Radiocarbon!U650</f>
        <v>n/a</v>
      </c>
      <c r="V651" s="97" t="str">
        <f t="shared" si="345"/>
        <v>River-gradient affected GW (ULD inland Z-GW) terrestrial indicator; Fen peat</v>
      </c>
      <c r="W651" s="17" t="s">
        <v>2543</v>
      </c>
      <c r="X651" s="97" t="s">
        <v>225</v>
      </c>
      <c r="Y651" s="107" t="s">
        <v>225</v>
      </c>
      <c r="Z651" s="97" t="s">
        <v>226</v>
      </c>
      <c r="AA651" s="133">
        <v>4.26</v>
      </c>
      <c r="AB651" s="133">
        <v>9.9999999999998979E-3</v>
      </c>
      <c r="AC651" s="36">
        <v>0</v>
      </c>
      <c r="AD651" s="148" t="s">
        <v>262</v>
      </c>
      <c r="AE651" s="59">
        <v>1.9999999999999796E-2</v>
      </c>
      <c r="AF651" s="61" t="s">
        <v>227</v>
      </c>
      <c r="AG651" s="181">
        <f t="shared" si="341"/>
        <v>4.9999999999999489E-2</v>
      </c>
      <c r="AH651" s="181">
        <f t="shared" si="342"/>
        <v>2.4999999999999745E-2</v>
      </c>
      <c r="AI651" s="181">
        <v>0.02</v>
      </c>
      <c r="AJ651" s="181">
        <v>0.05</v>
      </c>
      <c r="AK651" s="181">
        <f t="shared" si="343"/>
        <v>8.5199999999999998E-2</v>
      </c>
      <c r="AL651" s="37" t="s">
        <v>8</v>
      </c>
      <c r="AM651" s="37" t="s">
        <v>8</v>
      </c>
      <c r="AN651" s="109">
        <v>0.01</v>
      </c>
      <c r="AO651" s="108" t="s">
        <v>8</v>
      </c>
      <c r="AP651" s="109">
        <v>0.02</v>
      </c>
      <c r="AQ651" s="108" t="s">
        <v>8</v>
      </c>
      <c r="AR651" s="108" t="s">
        <v>8</v>
      </c>
      <c r="AS651" s="108" t="s">
        <v>8</v>
      </c>
      <c r="AT651" s="112">
        <v>-1.1200000000000001</v>
      </c>
      <c r="AU651" s="37" t="s">
        <v>228</v>
      </c>
      <c r="AV651" s="112">
        <v>-1.1200000000000001</v>
      </c>
      <c r="AW651" s="111" t="s">
        <v>229</v>
      </c>
      <c r="AX651" s="130">
        <f t="shared" si="346"/>
        <v>0.1062263620764638</v>
      </c>
      <c r="AY651" s="130">
        <f t="shared" si="347"/>
        <v>6.34428877022475E-2</v>
      </c>
      <c r="AZ651" s="113" t="s">
        <v>8</v>
      </c>
      <c r="BA651" s="113" t="s">
        <v>8</v>
      </c>
      <c r="BB651" s="113" t="s">
        <v>8</v>
      </c>
      <c r="BC651" s="113" t="s">
        <v>8</v>
      </c>
      <c r="BD651" s="113" t="s">
        <v>8</v>
      </c>
      <c r="BE651" s="113">
        <v>0.9</v>
      </c>
      <c r="BF651" s="113" t="s">
        <v>8</v>
      </c>
      <c r="BG651" s="113" t="s">
        <v>8</v>
      </c>
      <c r="BH651" s="113" t="s">
        <v>8</v>
      </c>
      <c r="BI651" s="113" t="s">
        <v>8</v>
      </c>
      <c r="BJ651" s="170">
        <v>2</v>
      </c>
      <c r="BK651" s="114" t="s">
        <v>230</v>
      </c>
      <c r="BL651" s="124" t="s">
        <v>279</v>
      </c>
      <c r="BM651" s="124" t="s">
        <v>232</v>
      </c>
      <c r="BN651" s="42" t="s">
        <v>280</v>
      </c>
      <c r="BO651" s="42">
        <f t="shared" si="348"/>
        <v>-0.3</v>
      </c>
      <c r="BP651" s="115">
        <v>0.2</v>
      </c>
      <c r="BQ651" s="116" t="str">
        <f t="shared" si="349"/>
        <v>n/a</v>
      </c>
      <c r="BR651" s="115" t="s">
        <v>8</v>
      </c>
      <c r="BS651" s="42" t="str">
        <f t="shared" si="350"/>
        <v>n/a</v>
      </c>
      <c r="BT651" s="115" t="s">
        <v>8</v>
      </c>
      <c r="BU651" s="115" t="s">
        <v>8</v>
      </c>
      <c r="BV651" s="66">
        <f t="shared" si="351"/>
        <v>1.4999999999999847E-2</v>
      </c>
      <c r="BW651" s="66">
        <f t="shared" si="352"/>
        <v>3.0042495765422002E-2</v>
      </c>
      <c r="BX651" s="66">
        <f t="shared" si="353"/>
        <v>0.22503000000000001</v>
      </c>
      <c r="BY651" s="44">
        <f t="shared" si="354"/>
        <v>3.5110780395770189E-2</v>
      </c>
      <c r="BZ651" s="67" t="s">
        <v>8</v>
      </c>
      <c r="CA651" s="67" t="s">
        <v>8</v>
      </c>
      <c r="CB651" s="73">
        <f t="shared" si="355"/>
        <v>-0.82000000000000006</v>
      </c>
      <c r="CC651" s="73">
        <f t="shared" si="356"/>
        <v>0.22844384769963799</v>
      </c>
      <c r="CD651" s="73">
        <f t="shared" si="357"/>
        <v>0.21196120294010268</v>
      </c>
      <c r="CE651" s="90" t="str">
        <f t="shared" si="358"/>
        <v>n/a</v>
      </c>
      <c r="CF651" s="90" t="str">
        <f t="shared" si="359"/>
        <v>n/a</v>
      </c>
      <c r="CG651" s="90" t="str">
        <f t="shared" si="360"/>
        <v>n/a</v>
      </c>
      <c r="CH651" s="90">
        <f t="shared" si="361"/>
        <v>-0.5799700000000001</v>
      </c>
      <c r="CI651" s="90">
        <f t="shared" si="362"/>
        <v>0.23112628247738379</v>
      </c>
      <c r="CJ651" s="90">
        <f t="shared" si="363"/>
        <v>0.21484952513751432</v>
      </c>
      <c r="CK651" s="91" t="str">
        <f t="shared" si="364"/>
        <v>n/a</v>
      </c>
      <c r="CL651" s="90" t="str">
        <f t="shared" si="365"/>
        <v>n/a</v>
      </c>
      <c r="CM651" s="91" t="str">
        <f t="shared" si="366"/>
        <v>n/a</v>
      </c>
      <c r="CN651" s="93" t="str">
        <f t="shared" si="367"/>
        <v>2;3</v>
      </c>
      <c r="CO651" s="137">
        <v>0</v>
      </c>
      <c r="CP651" s="209" t="s">
        <v>274</v>
      </c>
      <c r="CQ651" s="137"/>
      <c r="CR651" s="64" t="s">
        <v>234</v>
      </c>
      <c r="CS651" s="164" t="s">
        <v>8</v>
      </c>
      <c r="CT651" s="117" t="s">
        <v>235</v>
      </c>
      <c r="CU651" s="118" t="str">
        <f>IF(CX651="n/a","n/a",IF(EXACT(CX651,"Huibertgat/Eemshaven"),ROUND(
IF(IF(OR(ISBLANK(S651),S651="n/a"),P651,S651)&gt;pMHW!$C$3,0,
IF(IF(OR(ISBLANK(S651),S651="n/a"),P651,S651)&gt;pMHW!$D$3, (pMHW!$C$3-IF(OR(ISBLANK(S651),S651="n/a"),P651,S651))*LOOKUP(CX651,pMHW!$B$4:$B$8,pMHW!$M$4:$M$8),
IF(IF(OR(ISBLANK(S651),S651="n/a"),P651,S651)&gt;pMHW!$F$3,LOOKUP(CX651,pMHW!$B$4:$B$8,pMHW!$D$4:$D$8)+(pMHW!$D$3-IF(OR(ISBLANK(S651),S651="n/a"),P651,S651))*LOOKUP(CX651,pMHW!$B$4:$B$8,pMHW!$O$4:$O$8),
LOOKUP(CX651,pMHW!$B$4:$B$8,pMHW!$F$4:$F$8)))),1),
ROUND(
IF(IF(OR(ISBLANK(S651),S651="n/a"),P651,S651)&gt;pMHW!$C$3,0,
IF(IF(OR(ISBLANK(S651),S651="n/a"),P651,S651)&gt;pMHW!$D$3,(pMHW!$C$3-IF(OR(ISBLANK(S651),S651="n/a"),P651,S651))*LOOKUP(CX651,pMHW!$B$4:$B$8,pMHW!$M$4:$M$8),
IF(IF(OR(ISBLANK(S651),S651="n/a"),P651,S651)&gt;pMHW!$E$3,LOOKUP(CX651,pMHW!$B$4:$B$8,pMHW!$D$4:$D$8)+(pMHW!$D$3-IF(OR(ISBLANK(S651),S651="n/a"),P651,S651))*LOOKUP(CX651,pMHW!$B$4:$B$8,pMHW!$N$4:$N$8),
LOOKUP(CX651,pMHW!$B$4:$B$8,pMHW!$F$4:$F$8)))),1)))</f>
        <v>n/a</v>
      </c>
      <c r="CV651" s="117" t="s">
        <v>27</v>
      </c>
      <c r="CW651" s="119" t="str">
        <f t="shared" si="344"/>
        <v>FBE=n/a; pMHW=n/a m</v>
      </c>
      <c r="CX651" s="119" t="s">
        <v>8</v>
      </c>
      <c r="CY651" s="165"/>
      <c r="CZ651" s="120">
        <f t="shared" si="368"/>
        <v>-3.9E-2</v>
      </c>
      <c r="DA651" s="120">
        <f t="shared" si="369"/>
        <v>6.0000000000000001E-3</v>
      </c>
      <c r="DB651" s="120">
        <v>-3.917757049202919E-2</v>
      </c>
      <c r="DC651" s="120">
        <v>-3.2679818570613861E-2</v>
      </c>
      <c r="DD651" s="120">
        <v>-4.5629799365997308E-2</v>
      </c>
    </row>
    <row r="652" spans="1:108" s="40" customFormat="1" ht="12.75">
      <c r="A652" s="104" t="s">
        <v>1986</v>
      </c>
      <c r="B652" s="104" t="s">
        <v>1986</v>
      </c>
      <c r="C652" s="104" t="s">
        <v>367</v>
      </c>
      <c r="D652" s="99">
        <v>2001</v>
      </c>
      <c r="E652" s="136"/>
      <c r="F652" s="136" t="s">
        <v>1987</v>
      </c>
      <c r="G652" s="96">
        <v>2</v>
      </c>
      <c r="H652" s="105" t="s">
        <v>360</v>
      </c>
      <c r="I652" s="56">
        <v>52.021751790000003</v>
      </c>
      <c r="J652" s="56">
        <v>5.2015932579999999</v>
      </c>
      <c r="K652" s="106">
        <v>142260</v>
      </c>
      <c r="L652" s="106">
        <v>448172</v>
      </c>
      <c r="M652" s="49" t="s">
        <v>223</v>
      </c>
      <c r="N652" s="178">
        <f>Radiocarbon!K651</f>
        <v>5650</v>
      </c>
      <c r="O652" s="266">
        <f>Radiocarbon!L651</f>
        <v>100</v>
      </c>
      <c r="P652" s="179">
        <f>Radiocarbon!P651</f>
        <v>6450</v>
      </c>
      <c r="Q652" s="179">
        <f>Radiocarbon!Q651</f>
        <v>6670</v>
      </c>
      <c r="R652" s="179">
        <f>Radiocarbon!R651</f>
        <v>6270</v>
      </c>
      <c r="S652" s="179">
        <f>Radiocarbon!S651</f>
        <v>6520</v>
      </c>
      <c r="T652" s="179">
        <f>Radiocarbon!T651</f>
        <v>6730</v>
      </c>
      <c r="U652" s="179">
        <f>Radiocarbon!U651</f>
        <v>6330</v>
      </c>
      <c r="V652" s="97" t="str">
        <f t="shared" si="345"/>
        <v>River-gradient affected GW (ULD inland Z-GW) terrestrial indicator; Fen peat</v>
      </c>
      <c r="W652" s="17" t="s">
        <v>1988</v>
      </c>
      <c r="X652" s="97" t="s">
        <v>225</v>
      </c>
      <c r="Y652" s="107" t="s">
        <v>225</v>
      </c>
      <c r="Z652" s="97" t="s">
        <v>226</v>
      </c>
      <c r="AA652" s="133">
        <v>3.19</v>
      </c>
      <c r="AB652" s="133">
        <v>3.0000000000000027E-2</v>
      </c>
      <c r="AC652" s="36">
        <v>0</v>
      </c>
      <c r="AD652" s="148" t="s">
        <v>262</v>
      </c>
      <c r="AE652" s="59">
        <v>6.0000000000000053E-2</v>
      </c>
      <c r="AF652" s="61" t="s">
        <v>227</v>
      </c>
      <c r="AG652" s="181">
        <f t="shared" si="341"/>
        <v>0.15000000000000013</v>
      </c>
      <c r="AH652" s="181">
        <f t="shared" si="342"/>
        <v>7.5000000000000067E-2</v>
      </c>
      <c r="AI652" s="181">
        <v>0.02</v>
      </c>
      <c r="AJ652" s="181">
        <v>0.05</v>
      </c>
      <c r="AK652" s="181">
        <f t="shared" si="343"/>
        <v>6.3799999999999996E-2</v>
      </c>
      <c r="AL652" s="37" t="s">
        <v>8</v>
      </c>
      <c r="AM652" s="37" t="s">
        <v>8</v>
      </c>
      <c r="AN652" s="109">
        <v>0.01</v>
      </c>
      <c r="AO652" s="108" t="s">
        <v>8</v>
      </c>
      <c r="AP652" s="109">
        <v>0.02</v>
      </c>
      <c r="AQ652" s="108" t="s">
        <v>8</v>
      </c>
      <c r="AR652" s="108" t="s">
        <v>8</v>
      </c>
      <c r="AS652" s="108" t="s">
        <v>8</v>
      </c>
      <c r="AT652" s="112">
        <v>-1.93</v>
      </c>
      <c r="AU652" s="37" t="s">
        <v>228</v>
      </c>
      <c r="AV652" s="112">
        <v>-1.93</v>
      </c>
      <c r="AW652" s="111" t="s">
        <v>229</v>
      </c>
      <c r="AX652" s="130">
        <f t="shared" si="346"/>
        <v>0.1144353092362668</v>
      </c>
      <c r="AY652" s="130">
        <f t="shared" si="347"/>
        <v>9.5000000000000057E-2</v>
      </c>
      <c r="AZ652" s="113" t="s">
        <v>8</v>
      </c>
      <c r="BA652" s="113" t="s">
        <v>8</v>
      </c>
      <c r="BB652" s="113" t="s">
        <v>8</v>
      </c>
      <c r="BC652" s="113" t="s">
        <v>8</v>
      </c>
      <c r="BD652" s="113" t="s">
        <v>8</v>
      </c>
      <c r="BE652" s="113">
        <v>0.9</v>
      </c>
      <c r="BF652" s="113" t="s">
        <v>8</v>
      </c>
      <c r="BG652" s="113" t="s">
        <v>8</v>
      </c>
      <c r="BH652" s="113" t="s">
        <v>8</v>
      </c>
      <c r="BI652" s="113" t="s">
        <v>8</v>
      </c>
      <c r="BJ652" s="170">
        <v>2</v>
      </c>
      <c r="BK652" s="114" t="s">
        <v>230</v>
      </c>
      <c r="BL652" s="124" t="s">
        <v>279</v>
      </c>
      <c r="BM652" s="124" t="s">
        <v>232</v>
      </c>
      <c r="BN652" s="42" t="s">
        <v>280</v>
      </c>
      <c r="BO652" s="42">
        <f t="shared" si="348"/>
        <v>-0.3</v>
      </c>
      <c r="BP652" s="115">
        <v>0.2</v>
      </c>
      <c r="BQ652" s="116" t="str">
        <f t="shared" si="349"/>
        <v>n/a</v>
      </c>
      <c r="BR652" s="115" t="s">
        <v>8</v>
      </c>
      <c r="BS652" s="42" t="str">
        <f t="shared" si="350"/>
        <v>n/a</v>
      </c>
      <c r="BT652" s="115" t="s">
        <v>8</v>
      </c>
      <c r="BU652" s="115" t="s">
        <v>8</v>
      </c>
      <c r="BV652" s="66">
        <f t="shared" si="351"/>
        <v>4.500000000000004E-2</v>
      </c>
      <c r="BW652" s="66">
        <f t="shared" si="352"/>
        <v>3.0380322024932398E-2</v>
      </c>
      <c r="BX652" s="66">
        <f t="shared" si="353"/>
        <v>0.45794999999999991</v>
      </c>
      <c r="BY652" s="44">
        <f t="shared" si="354"/>
        <v>7.8691803893416998E-2</v>
      </c>
      <c r="BZ652" s="67" t="s">
        <v>8</v>
      </c>
      <c r="CA652" s="67" t="s">
        <v>8</v>
      </c>
      <c r="CB652" s="73">
        <f t="shared" si="355"/>
        <v>-1.63</v>
      </c>
      <c r="CC652" s="73">
        <f t="shared" si="356"/>
        <v>0.23241859642967172</v>
      </c>
      <c r="CD652" s="73">
        <f t="shared" si="357"/>
        <v>0.22349041135211734</v>
      </c>
      <c r="CE652" s="90" t="str">
        <f t="shared" si="358"/>
        <v>n/a</v>
      </c>
      <c r="CF652" s="90" t="str">
        <f t="shared" si="359"/>
        <v>n/a</v>
      </c>
      <c r="CG652" s="90" t="str">
        <f t="shared" si="360"/>
        <v>n/a</v>
      </c>
      <c r="CH652" s="90">
        <f t="shared" si="361"/>
        <v>-1.1270500000000001</v>
      </c>
      <c r="CI652" s="90">
        <f t="shared" si="362"/>
        <v>0.2453788987797007</v>
      </c>
      <c r="CJ652" s="90">
        <f t="shared" si="363"/>
        <v>0.23693957872491167</v>
      </c>
      <c r="CK652" s="91" t="str">
        <f t="shared" si="364"/>
        <v>n/a</v>
      </c>
      <c r="CL652" s="90" t="str">
        <f t="shared" si="365"/>
        <v>n/a</v>
      </c>
      <c r="CM652" s="91" t="str">
        <f t="shared" si="366"/>
        <v>n/a</v>
      </c>
      <c r="CN652" s="93" t="str">
        <f t="shared" si="367"/>
        <v>2;3</v>
      </c>
      <c r="CO652" s="137">
        <v>0</v>
      </c>
      <c r="CP652" s="209" t="s">
        <v>274</v>
      </c>
      <c r="CQ652" s="137"/>
      <c r="CR652" s="64" t="s">
        <v>234</v>
      </c>
      <c r="CS652" s="164" t="s">
        <v>8</v>
      </c>
      <c r="CT652" s="117" t="s">
        <v>235</v>
      </c>
      <c r="CU652" s="118" t="str">
        <f>IF(CX652="n/a","n/a",IF(EXACT(CX652,"Huibertgat/Eemshaven"),ROUND(
IF(IF(OR(ISBLANK(S652),S652="n/a"),P652,S652)&gt;pMHW!$C$3,0,
IF(IF(OR(ISBLANK(S652),S652="n/a"),P652,S652)&gt;pMHW!$D$3, (pMHW!$C$3-IF(OR(ISBLANK(S652),S652="n/a"),P652,S652))*LOOKUP(CX652,pMHW!$B$4:$B$8,pMHW!$M$4:$M$8),
IF(IF(OR(ISBLANK(S652),S652="n/a"),P652,S652)&gt;pMHW!$F$3,LOOKUP(CX652,pMHW!$B$4:$B$8,pMHW!$D$4:$D$8)+(pMHW!$D$3-IF(OR(ISBLANK(S652),S652="n/a"),P652,S652))*LOOKUP(CX652,pMHW!$B$4:$B$8,pMHW!$O$4:$O$8),
LOOKUP(CX652,pMHW!$B$4:$B$8,pMHW!$F$4:$F$8)))),1),
ROUND(
IF(IF(OR(ISBLANK(S652),S652="n/a"),P652,S652)&gt;pMHW!$C$3,0,
IF(IF(OR(ISBLANK(S652),S652="n/a"),P652,S652)&gt;pMHW!$D$3,(pMHW!$C$3-IF(OR(ISBLANK(S652),S652="n/a"),P652,S652))*LOOKUP(CX652,pMHW!$B$4:$B$8,pMHW!$M$4:$M$8),
IF(IF(OR(ISBLANK(S652),S652="n/a"),P652,S652)&gt;pMHW!$E$3,LOOKUP(CX652,pMHW!$B$4:$B$8,pMHW!$D$4:$D$8)+(pMHW!$D$3-IF(OR(ISBLANK(S652),S652="n/a"),P652,S652))*LOOKUP(CX652,pMHW!$B$4:$B$8,pMHW!$N$4:$N$8),
LOOKUP(CX652,pMHW!$B$4:$B$8,pMHW!$F$4:$F$8)))),1)))</f>
        <v>n/a</v>
      </c>
      <c r="CV652" s="117" t="s">
        <v>27</v>
      </c>
      <c r="CW652" s="119" t="str">
        <f t="shared" si="344"/>
        <v>FBE=n/a; pMHW=n/a m</v>
      </c>
      <c r="CX652" s="119" t="s">
        <v>8</v>
      </c>
      <c r="CY652" s="165"/>
      <c r="CZ652" s="120">
        <f t="shared" si="368"/>
        <v>-7.0999999999999994E-2</v>
      </c>
      <c r="DA652" s="120">
        <f t="shared" si="369"/>
        <v>1.2E-2</v>
      </c>
      <c r="DB652" s="120">
        <v>-7.0548117160797119E-2</v>
      </c>
      <c r="DC652" s="120">
        <v>-5.8847449719905853E-2</v>
      </c>
      <c r="DD652" s="120">
        <v>-8.2166843116283417E-2</v>
      </c>
    </row>
    <row r="653" spans="1:108" s="40" customFormat="1" ht="12.75">
      <c r="A653" s="104" t="s">
        <v>2057</v>
      </c>
      <c r="B653" s="104" t="s">
        <v>2057</v>
      </c>
      <c r="C653" s="104" t="s">
        <v>367</v>
      </c>
      <c r="D653" s="99">
        <v>2001</v>
      </c>
      <c r="E653" s="136"/>
      <c r="F653" s="136" t="s">
        <v>2058</v>
      </c>
      <c r="G653" s="96">
        <v>2</v>
      </c>
      <c r="H653" s="105" t="s">
        <v>360</v>
      </c>
      <c r="I653" s="56">
        <v>51.741563220000003</v>
      </c>
      <c r="J653" s="56">
        <v>4.9399565790000004</v>
      </c>
      <c r="K653" s="106">
        <v>124110</v>
      </c>
      <c r="L653" s="106">
        <v>417078</v>
      </c>
      <c r="M653" s="49" t="s">
        <v>223</v>
      </c>
      <c r="N653" s="178">
        <f>Radiocarbon!K652</f>
        <v>5630</v>
      </c>
      <c r="O653" s="266">
        <f>Radiocarbon!L652</f>
        <v>100</v>
      </c>
      <c r="P653" s="179">
        <f>Radiocarbon!P652</f>
        <v>6430</v>
      </c>
      <c r="Q653" s="179">
        <f>Radiocarbon!Q652</f>
        <v>6670</v>
      </c>
      <c r="R653" s="179">
        <f>Radiocarbon!R652</f>
        <v>6210</v>
      </c>
      <c r="S653" s="179" t="str">
        <f>Radiocarbon!S652</f>
        <v>n/a</v>
      </c>
      <c r="T653" s="179" t="str">
        <f>Radiocarbon!T652</f>
        <v>n/a</v>
      </c>
      <c r="U653" s="179" t="str">
        <f>Radiocarbon!U652</f>
        <v>n/a</v>
      </c>
      <c r="V653" s="97" t="str">
        <f t="shared" si="345"/>
        <v>Local MHW and GW (Tidal ULD Z-GW) terrestrial indicator; Fen-wood peat</v>
      </c>
      <c r="W653" s="17" t="s">
        <v>2059</v>
      </c>
      <c r="X653" s="97" t="s">
        <v>225</v>
      </c>
      <c r="Y653" s="107" t="s">
        <v>225</v>
      </c>
      <c r="Z653" s="97" t="s">
        <v>226</v>
      </c>
      <c r="AA653" s="133">
        <v>5.18</v>
      </c>
      <c r="AB653" s="133">
        <v>2.9999999999999805E-2</v>
      </c>
      <c r="AC653" s="36">
        <v>0</v>
      </c>
      <c r="AD653" s="148" t="s">
        <v>262</v>
      </c>
      <c r="AE653" s="59">
        <v>5.9999999999999609E-2</v>
      </c>
      <c r="AF653" s="61" t="s">
        <v>227</v>
      </c>
      <c r="AG653" s="181">
        <f t="shared" si="341"/>
        <v>0.14999999999999902</v>
      </c>
      <c r="AH653" s="181">
        <f t="shared" si="342"/>
        <v>7.4999999999999512E-2</v>
      </c>
      <c r="AI653" s="181">
        <v>0.02</v>
      </c>
      <c r="AJ653" s="181">
        <v>0.05</v>
      </c>
      <c r="AK653" s="181">
        <f t="shared" si="343"/>
        <v>0.1036</v>
      </c>
      <c r="AL653" s="37" t="s">
        <v>8</v>
      </c>
      <c r="AM653" s="37" t="s">
        <v>8</v>
      </c>
      <c r="AN653" s="109">
        <v>0.01</v>
      </c>
      <c r="AO653" s="108" t="s">
        <v>8</v>
      </c>
      <c r="AP653" s="109">
        <v>0.02</v>
      </c>
      <c r="AQ653" s="108" t="s">
        <v>8</v>
      </c>
      <c r="AR653" s="108" t="s">
        <v>8</v>
      </c>
      <c r="AS653" s="108" t="s">
        <v>8</v>
      </c>
      <c r="AT653" s="112">
        <v>-4.99</v>
      </c>
      <c r="AU653" s="37" t="s">
        <v>228</v>
      </c>
      <c r="AV653" s="112">
        <v>-4.99</v>
      </c>
      <c r="AW653" s="111" t="s">
        <v>229</v>
      </c>
      <c r="AX653" s="130">
        <f t="shared" si="346"/>
        <v>0.14056301078164174</v>
      </c>
      <c r="AY653" s="130">
        <f t="shared" si="347"/>
        <v>9.4999999999999613E-2</v>
      </c>
      <c r="AZ653" s="113" t="s">
        <v>8</v>
      </c>
      <c r="BA653" s="113" t="s">
        <v>8</v>
      </c>
      <c r="BB653" s="113" t="s">
        <v>8</v>
      </c>
      <c r="BC653" s="113" t="s">
        <v>8</v>
      </c>
      <c r="BD653" s="113" t="s">
        <v>8</v>
      </c>
      <c r="BE653" s="113">
        <v>0.9</v>
      </c>
      <c r="BF653" s="113" t="s">
        <v>8</v>
      </c>
      <c r="BG653" s="113" t="s">
        <v>8</v>
      </c>
      <c r="BH653" s="113" t="s">
        <v>8</v>
      </c>
      <c r="BI653" s="113" t="s">
        <v>8</v>
      </c>
      <c r="BJ653" s="170">
        <v>1</v>
      </c>
      <c r="BK653" s="114" t="s">
        <v>230</v>
      </c>
      <c r="BL653" s="124" t="s">
        <v>231</v>
      </c>
      <c r="BM653" s="124" t="s">
        <v>232</v>
      </c>
      <c r="BN653" s="115" t="s">
        <v>233</v>
      </c>
      <c r="BO653" s="42">
        <f t="shared" si="348"/>
        <v>0</v>
      </c>
      <c r="BP653" s="115">
        <v>0.1</v>
      </c>
      <c r="BQ653" s="116" t="str">
        <f t="shared" si="349"/>
        <v>n/a</v>
      </c>
      <c r="BR653" s="115" t="s">
        <v>8</v>
      </c>
      <c r="BS653" s="42" t="str">
        <f t="shared" si="350"/>
        <v>n/a</v>
      </c>
      <c r="BT653" s="115" t="s">
        <v>8</v>
      </c>
      <c r="BU653" s="115" t="s">
        <v>8</v>
      </c>
      <c r="BV653" s="66">
        <f t="shared" si="351"/>
        <v>4.4999999999999707E-2</v>
      </c>
      <c r="BW653" s="66">
        <f t="shared" si="352"/>
        <v>3.0380322024932391E-2</v>
      </c>
      <c r="BX653" s="66">
        <f t="shared" si="353"/>
        <v>0.28291999999999995</v>
      </c>
      <c r="BY653" s="44">
        <f t="shared" si="354"/>
        <v>4.613365907881143E-2</v>
      </c>
      <c r="BZ653" s="67" t="s">
        <v>8</v>
      </c>
      <c r="CA653" s="67" t="s">
        <v>8</v>
      </c>
      <c r="CB653" s="73">
        <f t="shared" si="355"/>
        <v>-4.99</v>
      </c>
      <c r="CC653" s="73">
        <f t="shared" si="356"/>
        <v>0.17515970988311932</v>
      </c>
      <c r="CD653" s="73">
        <f t="shared" si="357"/>
        <v>0.14123726125331984</v>
      </c>
      <c r="CE653" s="90">
        <f t="shared" si="358"/>
        <v>-4.99</v>
      </c>
      <c r="CF653" s="90">
        <f t="shared" si="359"/>
        <v>0.17250495645053199</v>
      </c>
      <c r="CG653" s="90">
        <f t="shared" si="360"/>
        <v>0.13793114224133696</v>
      </c>
      <c r="CH653" s="90">
        <f t="shared" si="361"/>
        <v>-4.6620800000000004</v>
      </c>
      <c r="CI653" s="90">
        <f t="shared" si="362"/>
        <v>0.18113320641544037</v>
      </c>
      <c r="CJ653" s="90">
        <f t="shared" si="363"/>
        <v>0.14858088190052757</v>
      </c>
      <c r="CK653" s="91">
        <f t="shared" si="364"/>
        <v>-4.6620800000000004</v>
      </c>
      <c r="CL653" s="90">
        <f t="shared" si="365"/>
        <v>0.18113320641544037</v>
      </c>
      <c r="CM653" s="91">
        <f t="shared" si="366"/>
        <v>0.14858088190052757</v>
      </c>
      <c r="CN653" s="93" t="str">
        <f t="shared" si="367"/>
        <v>1;2;3</v>
      </c>
      <c r="CO653" s="137">
        <v>0</v>
      </c>
      <c r="CP653" s="209"/>
      <c r="CQ653" s="137"/>
      <c r="CR653" s="64" t="s">
        <v>234</v>
      </c>
      <c r="CS653" s="164">
        <v>1</v>
      </c>
      <c r="CT653" s="117" t="s">
        <v>235</v>
      </c>
      <c r="CU653" s="118">
        <f>IF(CX653="n/a","n/a",IF(EXACT(CX653,"Huibertgat/Eemshaven"),ROUND(
IF(IF(OR(ISBLANK(S653),S653="n/a"),P653,S653)&gt;pMHW!$C$3,0,
IF(IF(OR(ISBLANK(S653),S653="n/a"),P653,S653)&gt;pMHW!$D$3, (pMHW!$C$3-IF(OR(ISBLANK(S653),S653="n/a"),P653,S653))*LOOKUP(CX653,pMHW!$B$4:$B$8,pMHW!$M$4:$M$8),
IF(IF(OR(ISBLANK(S653),S653="n/a"),P653,S653)&gt;pMHW!$F$3,LOOKUP(CX653,pMHW!$B$4:$B$8,pMHW!$D$4:$D$8)+(pMHW!$D$3-IF(OR(ISBLANK(S653),S653="n/a"),P653,S653))*LOOKUP(CX653,pMHW!$B$4:$B$8,pMHW!$O$4:$O$8),
LOOKUP(CX653,pMHW!$B$4:$B$8,pMHW!$F$4:$F$8)))),1),
ROUND(
IF(IF(OR(ISBLANK(S653),S653="n/a"),P653,S653)&gt;pMHW!$C$3,0,
IF(IF(OR(ISBLANK(S653),S653="n/a"),P653,S653)&gt;pMHW!$D$3,(pMHW!$C$3-IF(OR(ISBLANK(S653),S653="n/a"),P653,S653))*LOOKUP(CX653,pMHW!$B$4:$B$8,pMHW!$M$4:$M$8),
IF(IF(OR(ISBLANK(S653),S653="n/a"),P653,S653)&gt;pMHW!$E$3,LOOKUP(CX653,pMHW!$B$4:$B$8,pMHW!$D$4:$D$8)+(pMHW!$D$3-IF(OR(ISBLANK(S653),S653="n/a"),P653,S653))*LOOKUP(CX653,pMHW!$B$4:$B$8,pMHW!$N$4:$N$8),
LOOKUP(CX653,pMHW!$B$4:$B$8,pMHW!$F$4:$F$8)))),1)))</f>
        <v>0.9</v>
      </c>
      <c r="CV653" s="117" t="s">
        <v>27</v>
      </c>
      <c r="CW653" s="119" t="str">
        <f t="shared" si="344"/>
        <v>FBE=1; pMHW=0.9 m</v>
      </c>
      <c r="CX653" s="119" t="s">
        <v>236</v>
      </c>
      <c r="CY653" s="165"/>
      <c r="CZ653" s="120">
        <f t="shared" si="368"/>
        <v>-4.3999999999999997E-2</v>
      </c>
      <c r="DA653" s="120">
        <f t="shared" si="369"/>
        <v>7.0000000000000001E-3</v>
      </c>
      <c r="DB653" s="120">
        <v>-4.4287148863077157E-2</v>
      </c>
      <c r="DC653" s="120">
        <v>-3.6941960453987122E-2</v>
      </c>
      <c r="DD653" s="120">
        <v>-5.1580891013145447E-2</v>
      </c>
    </row>
    <row r="654" spans="1:108" s="40" customFormat="1" ht="12.75">
      <c r="A654" s="104" t="s">
        <v>366</v>
      </c>
      <c r="B654" s="104" t="s">
        <v>366</v>
      </c>
      <c r="C654" s="104" t="s">
        <v>367</v>
      </c>
      <c r="D654" s="99">
        <v>2001</v>
      </c>
      <c r="E654" s="136"/>
      <c r="F654" s="136" t="s">
        <v>368</v>
      </c>
      <c r="G654" s="96">
        <v>2</v>
      </c>
      <c r="H654" s="105" t="s">
        <v>360</v>
      </c>
      <c r="I654" s="56">
        <v>51.85016444</v>
      </c>
      <c r="J654" s="56">
        <v>4.6835806790000003</v>
      </c>
      <c r="K654" s="106">
        <v>106520</v>
      </c>
      <c r="L654" s="106">
        <v>429300</v>
      </c>
      <c r="M654" s="49" t="s">
        <v>223</v>
      </c>
      <c r="N654" s="178">
        <f>Radiocarbon!K653</f>
        <v>7221</v>
      </c>
      <c r="O654" s="266">
        <f>Radiocarbon!L653</f>
        <v>49</v>
      </c>
      <c r="P654" s="179">
        <f>Radiocarbon!P653</f>
        <v>8050</v>
      </c>
      <c r="Q654" s="179">
        <f>Radiocarbon!Q653</f>
        <v>8170</v>
      </c>
      <c r="R654" s="179">
        <f>Radiocarbon!R653</f>
        <v>7940</v>
      </c>
      <c r="S654" s="179" t="str">
        <f>Radiocarbon!S653</f>
        <v>n/a</v>
      </c>
      <c r="T654" s="179" t="str">
        <f>Radiocarbon!T653</f>
        <v>n/a</v>
      </c>
      <c r="U654" s="179" t="str">
        <f>Radiocarbon!U653</f>
        <v>n/a</v>
      </c>
      <c r="V654" s="97" t="str">
        <f t="shared" si="345"/>
        <v>Local MHW and GW (Tidal ULD Z-GW) terrestrial indicator; Fen-wood peat</v>
      </c>
      <c r="W654" s="17" t="s">
        <v>369</v>
      </c>
      <c r="X654" s="97" t="s">
        <v>225</v>
      </c>
      <c r="Y654" s="107" t="s">
        <v>225</v>
      </c>
      <c r="Z654" s="97" t="s">
        <v>226</v>
      </c>
      <c r="AA654" s="133">
        <v>11</v>
      </c>
      <c r="AB654" s="133">
        <v>3.5000000000000142E-2</v>
      </c>
      <c r="AC654" s="36">
        <v>0</v>
      </c>
      <c r="AD654" s="148" t="s">
        <v>262</v>
      </c>
      <c r="AE654" s="59">
        <v>7.0000000000000284E-2</v>
      </c>
      <c r="AF654" s="61" t="s">
        <v>227</v>
      </c>
      <c r="AG654" s="181">
        <f t="shared" ref="AG654:AG685" si="370">IF(AE654="nd","nd",AE654*2.5)</f>
        <v>0.17500000000000071</v>
      </c>
      <c r="AH654" s="181">
        <f t="shared" ref="AH654:AH685" si="371">IF(AE654="nd","nd",0.5*AG654)</f>
        <v>8.7500000000000355E-2</v>
      </c>
      <c r="AI654" s="181">
        <v>0.02</v>
      </c>
      <c r="AJ654" s="181">
        <v>0.05</v>
      </c>
      <c r="AK654" s="181">
        <f t="shared" si="343"/>
        <v>0.22</v>
      </c>
      <c r="AL654" s="37" t="s">
        <v>8</v>
      </c>
      <c r="AM654" s="37" t="s">
        <v>8</v>
      </c>
      <c r="AN654" s="109">
        <v>0.01</v>
      </c>
      <c r="AO654" s="108" t="s">
        <v>8</v>
      </c>
      <c r="AP654" s="109">
        <v>0.02</v>
      </c>
      <c r="AQ654" s="108" t="s">
        <v>8</v>
      </c>
      <c r="AR654" s="108" t="s">
        <v>8</v>
      </c>
      <c r="AS654" s="108" t="s">
        <v>8</v>
      </c>
      <c r="AT654" s="112">
        <v>-12.305</v>
      </c>
      <c r="AU654" s="37" t="s">
        <v>228</v>
      </c>
      <c r="AV654" s="112">
        <v>-12.305</v>
      </c>
      <c r="AW654" s="111" t="s">
        <v>229</v>
      </c>
      <c r="AX654" s="130">
        <f t="shared" si="346"/>
        <v>0.24383652310513299</v>
      </c>
      <c r="AY654" s="130">
        <f t="shared" si="347"/>
        <v>0.10514870422406575</v>
      </c>
      <c r="AZ654" s="113" t="s">
        <v>8</v>
      </c>
      <c r="BA654" s="113" t="s">
        <v>8</v>
      </c>
      <c r="BB654" s="113" t="s">
        <v>8</v>
      </c>
      <c r="BC654" s="113" t="s">
        <v>8</v>
      </c>
      <c r="BD654" s="113" t="s">
        <v>8</v>
      </c>
      <c r="BE654" s="113">
        <v>0.9</v>
      </c>
      <c r="BF654" s="113" t="s">
        <v>8</v>
      </c>
      <c r="BG654" s="113" t="s">
        <v>8</v>
      </c>
      <c r="BH654" s="113" t="s">
        <v>8</v>
      </c>
      <c r="BI654" s="113" t="s">
        <v>8</v>
      </c>
      <c r="BJ654" s="170">
        <v>1</v>
      </c>
      <c r="BK654" s="114" t="s">
        <v>230</v>
      </c>
      <c r="BL654" s="124" t="s">
        <v>231</v>
      </c>
      <c r="BM654" s="124" t="s">
        <v>232</v>
      </c>
      <c r="BN654" s="115" t="s">
        <v>233</v>
      </c>
      <c r="BO654" s="42">
        <f t="shared" si="348"/>
        <v>0</v>
      </c>
      <c r="BP654" s="115">
        <v>0.1</v>
      </c>
      <c r="BQ654" s="116" t="str">
        <f t="shared" si="349"/>
        <v>n/a</v>
      </c>
      <c r="BR654" s="115" t="s">
        <v>8</v>
      </c>
      <c r="BS654" s="42" t="str">
        <f t="shared" si="350"/>
        <v>n/a</v>
      </c>
      <c r="BT654" s="115" t="s">
        <v>8</v>
      </c>
      <c r="BU654" s="115" t="s">
        <v>8</v>
      </c>
      <c r="BV654" s="66">
        <f t="shared" si="351"/>
        <v>5.2500000000000213E-2</v>
      </c>
      <c r="BW654" s="66">
        <f t="shared" si="352"/>
        <v>3.0516495698861619E-2</v>
      </c>
      <c r="BX654" s="66">
        <f t="shared" si="353"/>
        <v>0.40250000000000002</v>
      </c>
      <c r="BY654" s="44">
        <f t="shared" si="354"/>
        <v>6.4656186865604759E-2</v>
      </c>
      <c r="BZ654" s="67" t="s">
        <v>8</v>
      </c>
      <c r="CA654" s="67" t="s">
        <v>8</v>
      </c>
      <c r="CB654" s="73">
        <f t="shared" si="355"/>
        <v>-12.305</v>
      </c>
      <c r="CC654" s="73">
        <f t="shared" si="356"/>
        <v>0.26530643887727018</v>
      </c>
      <c r="CD654" s="73">
        <f t="shared" si="357"/>
        <v>0.14828184821392909</v>
      </c>
      <c r="CE654" s="90">
        <f t="shared" si="358"/>
        <v>-12.305</v>
      </c>
      <c r="CF654" s="90">
        <f t="shared" si="359"/>
        <v>0.26354553686222815</v>
      </c>
      <c r="CG654" s="90">
        <f t="shared" si="360"/>
        <v>0.14510771860931473</v>
      </c>
      <c r="CH654" s="90">
        <f t="shared" si="361"/>
        <v>-11.85</v>
      </c>
      <c r="CI654" s="90">
        <f t="shared" si="362"/>
        <v>0.27307128924465623</v>
      </c>
      <c r="CJ654" s="90">
        <f t="shared" si="363"/>
        <v>0.1617650426072911</v>
      </c>
      <c r="CK654" s="91">
        <f t="shared" si="364"/>
        <v>-11.85</v>
      </c>
      <c r="CL654" s="90">
        <f t="shared" si="365"/>
        <v>0.27307128924465623</v>
      </c>
      <c r="CM654" s="91">
        <f t="shared" si="366"/>
        <v>0.1617650426072911</v>
      </c>
      <c r="CN654" s="93" t="str">
        <f t="shared" si="367"/>
        <v>1;2;3</v>
      </c>
      <c r="CO654" s="137">
        <v>0</v>
      </c>
      <c r="CP654" s="209"/>
      <c r="CQ654" s="137"/>
      <c r="CR654" s="64" t="s">
        <v>234</v>
      </c>
      <c r="CS654" s="164">
        <v>0.5</v>
      </c>
      <c r="CT654" s="117" t="s">
        <v>235</v>
      </c>
      <c r="CU654" s="118">
        <f>IF(CX654="n/a","n/a",IF(EXACT(CX654,"Huibertgat/Eemshaven"),ROUND(
IF(IF(OR(ISBLANK(S654),S654="n/a"),P654,S654)&gt;pMHW!$C$3,0,
IF(IF(OR(ISBLANK(S654),S654="n/a"),P654,S654)&gt;pMHW!$D$3, (pMHW!$C$3-IF(OR(ISBLANK(S654),S654="n/a"),P654,S654))*LOOKUP(CX654,pMHW!$B$4:$B$8,pMHW!$M$4:$M$8),
IF(IF(OR(ISBLANK(S654),S654="n/a"),P654,S654)&gt;pMHW!$F$3,LOOKUP(CX654,pMHW!$B$4:$B$8,pMHW!$D$4:$D$8)+(pMHW!$D$3-IF(OR(ISBLANK(S654),S654="n/a"),P654,S654))*LOOKUP(CX654,pMHW!$B$4:$B$8,pMHW!$O$4:$O$8),
LOOKUP(CX654,pMHW!$B$4:$B$8,pMHW!$F$4:$F$8)))),1),
ROUND(
IF(IF(OR(ISBLANK(S654),S654="n/a"),P654,S654)&gt;pMHW!$C$3,0,
IF(IF(OR(ISBLANK(S654),S654="n/a"),P654,S654)&gt;pMHW!$D$3,(pMHW!$C$3-IF(OR(ISBLANK(S654),S654="n/a"),P654,S654))*LOOKUP(CX654,pMHW!$B$4:$B$8,pMHW!$M$4:$M$8),
IF(IF(OR(ISBLANK(S654),S654="n/a"),P654,S654)&gt;pMHW!$E$3,LOOKUP(CX654,pMHW!$B$4:$B$8,pMHW!$D$4:$D$8)+(pMHW!$D$3-IF(OR(ISBLANK(S654),S654="n/a"),P654,S654))*LOOKUP(CX654,pMHW!$B$4:$B$8,pMHW!$N$4:$N$8),
LOOKUP(CX654,pMHW!$B$4:$B$8,pMHW!$F$4:$F$8)))),1)))</f>
        <v>0.6</v>
      </c>
      <c r="CV654" s="117" t="s">
        <v>27</v>
      </c>
      <c r="CW654" s="119" t="str">
        <f t="shared" si="344"/>
        <v>FBE=0.5; pMHW=0.6 m</v>
      </c>
      <c r="CX654" s="119" t="s">
        <v>236</v>
      </c>
      <c r="CY654" s="165"/>
      <c r="CZ654" s="120">
        <f t="shared" si="368"/>
        <v>-0.05</v>
      </c>
      <c r="DA654" s="120">
        <f t="shared" si="369"/>
        <v>8.0000000000000002E-3</v>
      </c>
      <c r="DB654" s="120">
        <v>-4.9576990306377411E-2</v>
      </c>
      <c r="DC654" s="120">
        <v>-4.1354458779096603E-2</v>
      </c>
      <c r="DD654" s="120">
        <v>-5.7741940021514893E-2</v>
      </c>
    </row>
    <row r="655" spans="1:108" s="40" customFormat="1" ht="12.75">
      <c r="A655" s="104" t="s">
        <v>2052</v>
      </c>
      <c r="B655" s="104" t="s">
        <v>2052</v>
      </c>
      <c r="C655" s="104" t="s">
        <v>367</v>
      </c>
      <c r="D655" s="99">
        <v>2001</v>
      </c>
      <c r="E655" s="136"/>
      <c r="F655" s="136" t="s">
        <v>2053</v>
      </c>
      <c r="G655" s="96">
        <v>2</v>
      </c>
      <c r="H655" s="105" t="s">
        <v>360</v>
      </c>
      <c r="I655" s="56">
        <v>51.97265805</v>
      </c>
      <c r="J655" s="56">
        <v>5.0270125979999998</v>
      </c>
      <c r="K655" s="106">
        <v>130250</v>
      </c>
      <c r="L655" s="106">
        <v>442755</v>
      </c>
      <c r="M655" s="49" t="s">
        <v>223</v>
      </c>
      <c r="N655" s="178">
        <f>Radiocarbon!K654</f>
        <v>7100</v>
      </c>
      <c r="O655" s="266">
        <f>Radiocarbon!L654</f>
        <v>80</v>
      </c>
      <c r="P655" s="179">
        <f>Radiocarbon!P654</f>
        <v>7910</v>
      </c>
      <c r="Q655" s="179">
        <f>Radiocarbon!Q654</f>
        <v>8160</v>
      </c>
      <c r="R655" s="179">
        <f>Radiocarbon!R654</f>
        <v>7700</v>
      </c>
      <c r="S655" s="179" t="str">
        <f>Radiocarbon!S654</f>
        <v>n/a</v>
      </c>
      <c r="T655" s="179" t="str">
        <f>Radiocarbon!T654</f>
        <v>n/a</v>
      </c>
      <c r="U655" s="179" t="str">
        <f>Radiocarbon!U654</f>
        <v>n/a</v>
      </c>
      <c r="V655" s="97" t="str">
        <f t="shared" si="345"/>
        <v>River-gradient affected GW (ULD inland Z-GW) terrestrial indicator; Fen-wood peat</v>
      </c>
      <c r="W655" s="17" t="s">
        <v>2054</v>
      </c>
      <c r="X655" s="97" t="s">
        <v>225</v>
      </c>
      <c r="Y655" s="107" t="s">
        <v>225</v>
      </c>
      <c r="Z655" s="97" t="s">
        <v>226</v>
      </c>
      <c r="AA655" s="133">
        <v>9</v>
      </c>
      <c r="AB655" s="133">
        <v>1.5000000000000124E-2</v>
      </c>
      <c r="AC655" s="36">
        <v>0</v>
      </c>
      <c r="AD655" s="148" t="s">
        <v>262</v>
      </c>
      <c r="AE655" s="59">
        <v>3.0000000000000249E-2</v>
      </c>
      <c r="AF655" s="61" t="s">
        <v>227</v>
      </c>
      <c r="AG655" s="181">
        <f t="shared" si="370"/>
        <v>7.5000000000000622E-2</v>
      </c>
      <c r="AH655" s="181">
        <f t="shared" si="371"/>
        <v>3.7500000000000311E-2</v>
      </c>
      <c r="AI655" s="181">
        <v>0.02</v>
      </c>
      <c r="AJ655" s="181">
        <v>0.05</v>
      </c>
      <c r="AK655" s="181">
        <f t="shared" si="343"/>
        <v>0.18</v>
      </c>
      <c r="AL655" s="37" t="s">
        <v>8</v>
      </c>
      <c r="AM655" s="37" t="s">
        <v>8</v>
      </c>
      <c r="AN655" s="109">
        <v>0.01</v>
      </c>
      <c r="AO655" s="108" t="s">
        <v>8</v>
      </c>
      <c r="AP655" s="109">
        <v>0.02</v>
      </c>
      <c r="AQ655" s="108" t="s">
        <v>8</v>
      </c>
      <c r="AR655" s="108" t="s">
        <v>8</v>
      </c>
      <c r="AS655" s="108" t="s">
        <v>8</v>
      </c>
      <c r="AT655" s="112">
        <v>-7.1349999999999998</v>
      </c>
      <c r="AU655" s="37" t="s">
        <v>228</v>
      </c>
      <c r="AV655" s="112">
        <v>-7.1349999999999998</v>
      </c>
      <c r="AW655" s="111" t="s">
        <v>229</v>
      </c>
      <c r="AX655" s="130">
        <f t="shared" si="346"/>
        <v>0.19288921690960339</v>
      </c>
      <c r="AY655" s="130">
        <f t="shared" si="347"/>
        <v>6.9327123119310413E-2</v>
      </c>
      <c r="AZ655" s="113" t="s">
        <v>8</v>
      </c>
      <c r="BA655" s="113" t="s">
        <v>8</v>
      </c>
      <c r="BB655" s="113" t="s">
        <v>8</v>
      </c>
      <c r="BC655" s="113" t="s">
        <v>8</v>
      </c>
      <c r="BD655" s="113" t="s">
        <v>8</v>
      </c>
      <c r="BE655" s="113">
        <v>0.9</v>
      </c>
      <c r="BF655" s="113" t="s">
        <v>8</v>
      </c>
      <c r="BG655" s="113" t="s">
        <v>8</v>
      </c>
      <c r="BH655" s="113" t="s">
        <v>8</v>
      </c>
      <c r="BI655" s="113" t="s">
        <v>8</v>
      </c>
      <c r="BJ655" s="170">
        <v>2</v>
      </c>
      <c r="BK655" s="114" t="s">
        <v>230</v>
      </c>
      <c r="BL655" s="124" t="s">
        <v>231</v>
      </c>
      <c r="BM655" s="124" t="s">
        <v>232</v>
      </c>
      <c r="BN655" s="115" t="s">
        <v>233</v>
      </c>
      <c r="BO655" s="42">
        <f t="shared" si="348"/>
        <v>0</v>
      </c>
      <c r="BP655" s="115">
        <v>0.1</v>
      </c>
      <c r="BQ655" s="116" t="str">
        <f t="shared" si="349"/>
        <v>n/a</v>
      </c>
      <c r="BR655" s="115" t="s">
        <v>8</v>
      </c>
      <c r="BS655" s="42" t="str">
        <f t="shared" si="350"/>
        <v>n/a</v>
      </c>
      <c r="BT655" s="115" t="s">
        <v>8</v>
      </c>
      <c r="BU655" s="115" t="s">
        <v>8</v>
      </c>
      <c r="BV655" s="66">
        <f t="shared" si="351"/>
        <v>2.2500000000000187E-2</v>
      </c>
      <c r="BW655" s="66">
        <f t="shared" si="352"/>
        <v>3.0095531089925097E-2</v>
      </c>
      <c r="BX655" s="66">
        <f t="shared" si="353"/>
        <v>0.50624000000000002</v>
      </c>
      <c r="BY655" s="44">
        <f t="shared" si="354"/>
        <v>8.8246351199355547E-2</v>
      </c>
      <c r="BZ655" s="67" t="s">
        <v>8</v>
      </c>
      <c r="CA655" s="67" t="s">
        <v>8</v>
      </c>
      <c r="CB655" s="73">
        <f t="shared" si="355"/>
        <v>-7.1349999999999998</v>
      </c>
      <c r="CC655" s="73">
        <f t="shared" si="356"/>
        <v>0.21934445739882438</v>
      </c>
      <c r="CD655" s="73">
        <f t="shared" si="357"/>
        <v>0.12534748099417345</v>
      </c>
      <c r="CE655" s="90" t="str">
        <f t="shared" si="358"/>
        <v>n/a</v>
      </c>
      <c r="CF655" s="90" t="str">
        <f t="shared" si="359"/>
        <v>n/a</v>
      </c>
      <c r="CG655" s="90" t="str">
        <f t="shared" si="360"/>
        <v>n/a</v>
      </c>
      <c r="CH655" s="90">
        <f t="shared" si="361"/>
        <v>-6.6062599999999998</v>
      </c>
      <c r="CI655" s="90">
        <f t="shared" si="362"/>
        <v>0.2364305595551994</v>
      </c>
      <c r="CJ655" s="90">
        <f t="shared" si="363"/>
        <v>0.15329517112937602</v>
      </c>
      <c r="CK655" s="91" t="str">
        <f t="shared" si="364"/>
        <v>n/a</v>
      </c>
      <c r="CL655" s="90" t="str">
        <f t="shared" si="365"/>
        <v>n/a</v>
      </c>
      <c r="CM655" s="91" t="str">
        <f t="shared" si="366"/>
        <v>n/a</v>
      </c>
      <c r="CN655" s="93" t="str">
        <f t="shared" si="367"/>
        <v>2;3</v>
      </c>
      <c r="CO655" s="137">
        <v>0</v>
      </c>
      <c r="CP655" s="209" t="s">
        <v>274</v>
      </c>
      <c r="CQ655" s="137"/>
      <c r="CR655" s="64" t="s">
        <v>234</v>
      </c>
      <c r="CS655" s="164">
        <v>0.5</v>
      </c>
      <c r="CT655" s="117" t="s">
        <v>235</v>
      </c>
      <c r="CU655" s="118">
        <f>IF(CX655="n/a","n/a",IF(EXACT(CX655,"Huibertgat/Eemshaven"),ROUND(
IF(IF(OR(ISBLANK(S655),S655="n/a"),P655,S655)&gt;pMHW!$C$3,0,
IF(IF(OR(ISBLANK(S655),S655="n/a"),P655,S655)&gt;pMHW!$D$3, (pMHW!$C$3-IF(OR(ISBLANK(S655),S655="n/a"),P655,S655))*LOOKUP(CX655,pMHW!$B$4:$B$8,pMHW!$M$4:$M$8),
IF(IF(OR(ISBLANK(S655),S655="n/a"),P655,S655)&gt;pMHW!$F$3,LOOKUP(CX655,pMHW!$B$4:$B$8,pMHW!$D$4:$D$8)+(pMHW!$D$3-IF(OR(ISBLANK(S655),S655="n/a"),P655,S655))*LOOKUP(CX655,pMHW!$B$4:$B$8,pMHW!$O$4:$O$8),
LOOKUP(CX655,pMHW!$B$4:$B$8,pMHW!$F$4:$F$8)))),1),
ROUND(
IF(IF(OR(ISBLANK(S655),S655="n/a"),P655,S655)&gt;pMHW!$C$3,0,
IF(IF(OR(ISBLANK(S655),S655="n/a"),P655,S655)&gt;pMHW!$D$3,(pMHW!$C$3-IF(OR(ISBLANK(S655),S655="n/a"),P655,S655))*LOOKUP(CX655,pMHW!$B$4:$B$8,pMHW!$M$4:$M$8),
IF(IF(OR(ISBLANK(S655),S655="n/a"),P655,S655)&gt;pMHW!$E$3,LOOKUP(CX655,pMHW!$B$4:$B$8,pMHW!$D$4:$D$8)+(pMHW!$D$3-IF(OR(ISBLANK(S655),S655="n/a"),P655,S655))*LOOKUP(CX655,pMHW!$B$4:$B$8,pMHW!$N$4:$N$8),
LOOKUP(CX655,pMHW!$B$4:$B$8,pMHW!$F$4:$F$8)))),1)))</f>
        <v>0.6</v>
      </c>
      <c r="CV655" s="117" t="s">
        <v>27</v>
      </c>
      <c r="CW655" s="119" t="str">
        <f t="shared" si="344"/>
        <v>FBE=0.5; pMHW=0.6 m</v>
      </c>
      <c r="CX655" s="119" t="s">
        <v>236</v>
      </c>
      <c r="CY655" s="165"/>
      <c r="CZ655" s="120">
        <f t="shared" si="368"/>
        <v>-6.4000000000000001E-2</v>
      </c>
      <c r="DA655" s="120">
        <f t="shared" si="369"/>
        <v>1.0999999999999999E-2</v>
      </c>
      <c r="DB655" s="120">
        <v>-6.4314499497413635E-2</v>
      </c>
      <c r="DC655" s="120">
        <v>-5.3647700697183609E-2</v>
      </c>
      <c r="DD655" s="120">
        <v>-7.4906602501869202E-2</v>
      </c>
    </row>
    <row r="656" spans="1:108" s="40" customFormat="1" ht="12.75">
      <c r="A656" s="104" t="s">
        <v>2370</v>
      </c>
      <c r="B656" s="104" t="s">
        <v>2370</v>
      </c>
      <c r="C656" s="104" t="s">
        <v>2371</v>
      </c>
      <c r="D656" s="99">
        <v>2001</v>
      </c>
      <c r="E656" s="136"/>
      <c r="F656" s="136" t="s">
        <v>2372</v>
      </c>
      <c r="G656" s="96">
        <v>2</v>
      </c>
      <c r="H656" s="105" t="s">
        <v>360</v>
      </c>
      <c r="I656" s="56">
        <v>51.93198658</v>
      </c>
      <c r="J656" s="56">
        <v>5.4114407379999996</v>
      </c>
      <c r="K656" s="106">
        <v>156667</v>
      </c>
      <c r="L656" s="106">
        <v>438169</v>
      </c>
      <c r="M656" s="49" t="s">
        <v>223</v>
      </c>
      <c r="N656" s="178">
        <f>Radiocarbon!K655</f>
        <v>6227</v>
      </c>
      <c r="O656" s="266">
        <f>Radiocarbon!L655</f>
        <v>44</v>
      </c>
      <c r="P656" s="179">
        <f>Radiocarbon!P655</f>
        <v>7120</v>
      </c>
      <c r="Q656" s="179">
        <f>Radiocarbon!Q655</f>
        <v>7260</v>
      </c>
      <c r="R656" s="179">
        <f>Radiocarbon!R655</f>
        <v>6990</v>
      </c>
      <c r="S656" s="179">
        <f>Radiocarbon!S655</f>
        <v>7060</v>
      </c>
      <c r="T656" s="179">
        <f>Radiocarbon!T655</f>
        <v>7170</v>
      </c>
      <c r="U656" s="179">
        <f>Radiocarbon!U655</f>
        <v>6970</v>
      </c>
      <c r="V656" s="97" t="str">
        <f t="shared" si="345"/>
        <v>River-gradient affected GW (ULD inland Z-GW) terrestrial indicator; Undifferentiated peat</v>
      </c>
      <c r="W656" s="17" t="s">
        <v>733</v>
      </c>
      <c r="X656" s="97" t="s">
        <v>225</v>
      </c>
      <c r="Y656" s="107" t="s">
        <v>225</v>
      </c>
      <c r="Z656" s="97" t="s">
        <v>226</v>
      </c>
      <c r="AA656" s="133">
        <v>5.07</v>
      </c>
      <c r="AB656" s="133">
        <v>1.0000000000000009E-2</v>
      </c>
      <c r="AC656" s="36">
        <v>0</v>
      </c>
      <c r="AD656" s="148" t="s">
        <v>262</v>
      </c>
      <c r="AE656" s="59">
        <v>2.0000000000000018E-2</v>
      </c>
      <c r="AF656" s="61" t="s">
        <v>227</v>
      </c>
      <c r="AG656" s="181">
        <f t="shared" si="370"/>
        <v>5.0000000000000044E-2</v>
      </c>
      <c r="AH656" s="181">
        <f t="shared" si="371"/>
        <v>2.5000000000000022E-2</v>
      </c>
      <c r="AI656" s="181">
        <v>0.02</v>
      </c>
      <c r="AJ656" s="181">
        <v>0.05</v>
      </c>
      <c r="AK656" s="181">
        <f t="shared" ref="AK656:AK679" si="372">IF(AA656="nd","nd",0.02*AA656)</f>
        <v>0.1014</v>
      </c>
      <c r="AL656" s="37" t="s">
        <v>8</v>
      </c>
      <c r="AM656" s="37" t="s">
        <v>8</v>
      </c>
      <c r="AN656" s="109">
        <v>0.01</v>
      </c>
      <c r="AO656" s="108" t="s">
        <v>8</v>
      </c>
      <c r="AP656" s="109">
        <v>0.02</v>
      </c>
      <c r="AQ656" s="108" t="s">
        <v>8</v>
      </c>
      <c r="AR656" s="108" t="s">
        <v>8</v>
      </c>
      <c r="AS656" s="108" t="s">
        <v>8</v>
      </c>
      <c r="AT656" s="112">
        <v>-0.87</v>
      </c>
      <c r="AU656" s="37" t="s">
        <v>228</v>
      </c>
      <c r="AV656" s="112">
        <v>-0.87</v>
      </c>
      <c r="AW656" s="111" t="s">
        <v>229</v>
      </c>
      <c r="AX656" s="130">
        <f t="shared" si="346"/>
        <v>0.11961170511283585</v>
      </c>
      <c r="AY656" s="130">
        <f t="shared" si="347"/>
        <v>6.3442887702247611E-2</v>
      </c>
      <c r="AZ656" s="113" t="s">
        <v>8</v>
      </c>
      <c r="BA656" s="113" t="s">
        <v>8</v>
      </c>
      <c r="BB656" s="113" t="s">
        <v>8</v>
      </c>
      <c r="BC656" s="113" t="s">
        <v>8</v>
      </c>
      <c r="BD656" s="113" t="s">
        <v>8</v>
      </c>
      <c r="BE656" s="113">
        <v>0.9</v>
      </c>
      <c r="BF656" s="113" t="s">
        <v>8</v>
      </c>
      <c r="BG656" s="113" t="s">
        <v>8</v>
      </c>
      <c r="BH656" s="113" t="s">
        <v>8</v>
      </c>
      <c r="BI656" s="113" t="s">
        <v>8</v>
      </c>
      <c r="BJ656" s="170">
        <v>2</v>
      </c>
      <c r="BK656" s="114" t="s">
        <v>230</v>
      </c>
      <c r="BL656" s="124" t="s">
        <v>263</v>
      </c>
      <c r="BM656" s="124" t="s">
        <v>232</v>
      </c>
      <c r="BN656" s="115" t="s">
        <v>264</v>
      </c>
      <c r="BO656" s="42">
        <f t="shared" si="348"/>
        <v>-0.2</v>
      </c>
      <c r="BP656" s="115">
        <v>0.3</v>
      </c>
      <c r="BQ656" s="116" t="str">
        <f t="shared" si="349"/>
        <v>n/a</v>
      </c>
      <c r="BR656" s="115" t="s">
        <v>8</v>
      </c>
      <c r="BS656" s="42" t="str">
        <f t="shared" si="350"/>
        <v>n/a</v>
      </c>
      <c r="BT656" s="115" t="s">
        <v>8</v>
      </c>
      <c r="BU656" s="115" t="s">
        <v>8</v>
      </c>
      <c r="BV656" s="66">
        <f t="shared" si="351"/>
        <v>1.5000000000000013E-2</v>
      </c>
      <c r="BW656" s="66">
        <f t="shared" si="352"/>
        <v>3.0042495765422002E-2</v>
      </c>
      <c r="BX656" s="66">
        <f t="shared" si="353"/>
        <v>0.18512000000000001</v>
      </c>
      <c r="BY656" s="44">
        <f t="shared" si="354"/>
        <v>2.8695478737947557E-2</v>
      </c>
      <c r="BZ656" s="67" t="s">
        <v>8</v>
      </c>
      <c r="CA656" s="67" t="s">
        <v>8</v>
      </c>
      <c r="CB656" s="73">
        <f t="shared" si="355"/>
        <v>-0.66999999999999993</v>
      </c>
      <c r="CC656" s="73">
        <f t="shared" si="356"/>
        <v>0.32436015715838989</v>
      </c>
      <c r="CD656" s="73">
        <f t="shared" si="357"/>
        <v>0.30810315083071677</v>
      </c>
      <c r="CE656" s="90" t="str">
        <f t="shared" si="358"/>
        <v>n/a</v>
      </c>
      <c r="CF656" s="90" t="str">
        <f t="shared" si="359"/>
        <v>n/a</v>
      </c>
      <c r="CG656" s="90" t="str">
        <f t="shared" si="360"/>
        <v>n/a</v>
      </c>
      <c r="CH656" s="90">
        <f t="shared" si="361"/>
        <v>-0.46987999999999991</v>
      </c>
      <c r="CI656" s="90">
        <f t="shared" si="362"/>
        <v>0.32562699834598391</v>
      </c>
      <c r="CJ656" s="90">
        <f t="shared" si="363"/>
        <v>0.30943655577810358</v>
      </c>
      <c r="CK656" s="91" t="str">
        <f t="shared" si="364"/>
        <v>n/a</v>
      </c>
      <c r="CL656" s="90" t="str">
        <f t="shared" si="365"/>
        <v>n/a</v>
      </c>
      <c r="CM656" s="91" t="str">
        <f t="shared" si="366"/>
        <v>n/a</v>
      </c>
      <c r="CN656" s="93" t="str">
        <f t="shared" si="367"/>
        <v>2;3</v>
      </c>
      <c r="CO656" s="137">
        <v>0</v>
      </c>
      <c r="CP656" s="209" t="s">
        <v>274</v>
      </c>
      <c r="CQ656" s="137"/>
      <c r="CR656" s="64" t="s">
        <v>234</v>
      </c>
      <c r="CS656" s="164" t="s">
        <v>8</v>
      </c>
      <c r="CT656" s="117" t="s">
        <v>235</v>
      </c>
      <c r="CU656" s="118" t="str">
        <f>IF(CX656="n/a","n/a",IF(EXACT(CX656,"Huibertgat/Eemshaven"),ROUND(
IF(IF(OR(ISBLANK(S656),S656="n/a"),P656,S656)&gt;pMHW!$C$3,0,
IF(IF(OR(ISBLANK(S656),S656="n/a"),P656,S656)&gt;pMHW!$D$3, (pMHW!$C$3-IF(OR(ISBLANK(S656),S656="n/a"),P656,S656))*LOOKUP(CX656,pMHW!$B$4:$B$8,pMHW!$M$4:$M$8),
IF(IF(OR(ISBLANK(S656),S656="n/a"),P656,S656)&gt;pMHW!$F$3,LOOKUP(CX656,pMHW!$B$4:$B$8,pMHW!$D$4:$D$8)+(pMHW!$D$3-IF(OR(ISBLANK(S656),S656="n/a"),P656,S656))*LOOKUP(CX656,pMHW!$B$4:$B$8,pMHW!$O$4:$O$8),
LOOKUP(CX656,pMHW!$B$4:$B$8,pMHW!$F$4:$F$8)))),1),
ROUND(
IF(IF(OR(ISBLANK(S656),S656="n/a"),P656,S656)&gt;pMHW!$C$3,0,
IF(IF(OR(ISBLANK(S656),S656="n/a"),P656,S656)&gt;pMHW!$D$3,(pMHW!$C$3-IF(OR(ISBLANK(S656),S656="n/a"),P656,S656))*LOOKUP(CX656,pMHW!$B$4:$B$8,pMHW!$M$4:$M$8),
IF(IF(OR(ISBLANK(S656),S656="n/a"),P656,S656)&gt;pMHW!$E$3,LOOKUP(CX656,pMHW!$B$4:$B$8,pMHW!$D$4:$D$8)+(pMHW!$D$3-IF(OR(ISBLANK(S656),S656="n/a"),P656,S656))*LOOKUP(CX656,pMHW!$B$4:$B$8,pMHW!$N$4:$N$8),
LOOKUP(CX656,pMHW!$B$4:$B$8,pMHW!$F$4:$F$8)))),1)))</f>
        <v>n/a</v>
      </c>
      <c r="CV656" s="117" t="s">
        <v>27</v>
      </c>
      <c r="CW656" s="119" t="str">
        <f t="shared" si="344"/>
        <v>FBE=n/a; pMHW=n/a m</v>
      </c>
      <c r="CX656" s="119" t="s">
        <v>8</v>
      </c>
      <c r="CY656" s="165"/>
      <c r="CZ656" s="120">
        <f t="shared" si="368"/>
        <v>-2.5999999999999999E-2</v>
      </c>
      <c r="DA656" s="120">
        <f t="shared" si="369"/>
        <v>4.0000000000000001E-3</v>
      </c>
      <c r="DB656" s="120">
        <v>-2.626856975257397E-2</v>
      </c>
      <c r="DC656" s="120">
        <v>-2.191182971000671E-2</v>
      </c>
      <c r="DD656" s="120">
        <v>-3.059479966759682E-2</v>
      </c>
    </row>
    <row r="657" spans="1:108" s="40" customFormat="1" ht="12.75">
      <c r="A657" s="104" t="s">
        <v>2376</v>
      </c>
      <c r="B657" s="104" t="s">
        <v>2376</v>
      </c>
      <c r="C657" s="104" t="s">
        <v>2371</v>
      </c>
      <c r="D657" s="99">
        <v>2001</v>
      </c>
      <c r="E657" s="136"/>
      <c r="F657" s="136" t="s">
        <v>2377</v>
      </c>
      <c r="G657" s="96">
        <v>2</v>
      </c>
      <c r="H657" s="105" t="s">
        <v>360</v>
      </c>
      <c r="I657" s="56">
        <v>51.926217430000001</v>
      </c>
      <c r="J657" s="56">
        <v>5.4040668109999999</v>
      </c>
      <c r="K657" s="106">
        <v>156160</v>
      </c>
      <c r="L657" s="106">
        <v>437527</v>
      </c>
      <c r="M657" s="49" t="s">
        <v>223</v>
      </c>
      <c r="N657" s="178">
        <f>Radiocarbon!K656</f>
        <v>6299</v>
      </c>
      <c r="O657" s="266">
        <f>Radiocarbon!L656</f>
        <v>36</v>
      </c>
      <c r="P657" s="179">
        <f>Radiocarbon!P656</f>
        <v>7220</v>
      </c>
      <c r="Q657" s="179">
        <f>Radiocarbon!Q656</f>
        <v>7310</v>
      </c>
      <c r="R657" s="179">
        <f>Radiocarbon!R656</f>
        <v>7160</v>
      </c>
      <c r="S657" s="179">
        <f>Radiocarbon!S656</f>
        <v>7210</v>
      </c>
      <c r="T657" s="179">
        <f>Radiocarbon!T656</f>
        <v>7310</v>
      </c>
      <c r="U657" s="179">
        <f>Radiocarbon!U656</f>
        <v>7150</v>
      </c>
      <c r="V657" s="97" t="str">
        <f t="shared" si="345"/>
        <v>River-gradient affected GW (ULD inland Z-GW) terrestrial indicator; Fen-wood peat</v>
      </c>
      <c r="W657" s="17" t="s">
        <v>2122</v>
      </c>
      <c r="X657" s="97" t="s">
        <v>225</v>
      </c>
      <c r="Y657" s="107" t="s">
        <v>225</v>
      </c>
      <c r="Z657" s="97" t="s">
        <v>226</v>
      </c>
      <c r="AA657" s="133">
        <v>5.48</v>
      </c>
      <c r="AB657" s="133">
        <v>3.5000000000000031E-2</v>
      </c>
      <c r="AC657" s="36">
        <v>0</v>
      </c>
      <c r="AD657" s="148" t="s">
        <v>262</v>
      </c>
      <c r="AE657" s="59">
        <v>7.0000000000000062E-2</v>
      </c>
      <c r="AF657" s="61" t="s">
        <v>227</v>
      </c>
      <c r="AG657" s="181">
        <f t="shared" si="370"/>
        <v>0.17500000000000016</v>
      </c>
      <c r="AH657" s="181">
        <f t="shared" si="371"/>
        <v>8.7500000000000078E-2</v>
      </c>
      <c r="AI657" s="181">
        <v>0.02</v>
      </c>
      <c r="AJ657" s="181">
        <v>0.05</v>
      </c>
      <c r="AK657" s="181">
        <f t="shared" si="372"/>
        <v>0.10960000000000002</v>
      </c>
      <c r="AL657" s="37" t="s">
        <v>8</v>
      </c>
      <c r="AM657" s="37" t="s">
        <v>8</v>
      </c>
      <c r="AN657" s="109">
        <v>0.01</v>
      </c>
      <c r="AO657" s="108" t="s">
        <v>8</v>
      </c>
      <c r="AP657" s="109">
        <v>0.02</v>
      </c>
      <c r="AQ657" s="108" t="s">
        <v>8</v>
      </c>
      <c r="AR657" s="108" t="s">
        <v>8</v>
      </c>
      <c r="AS657" s="108" t="s">
        <v>8</v>
      </c>
      <c r="AT657" s="112">
        <v>-1.4849999999999999</v>
      </c>
      <c r="AU657" s="37" t="s">
        <v>228</v>
      </c>
      <c r="AV657" s="112">
        <v>-1.4849999999999999</v>
      </c>
      <c r="AW657" s="111" t="s">
        <v>229</v>
      </c>
      <c r="AX657" s="130">
        <f t="shared" si="346"/>
        <v>0.15188288251149309</v>
      </c>
      <c r="AY657" s="130">
        <f t="shared" si="347"/>
        <v>0.10514870422406551</v>
      </c>
      <c r="AZ657" s="113" t="s">
        <v>8</v>
      </c>
      <c r="BA657" s="113" t="s">
        <v>8</v>
      </c>
      <c r="BB657" s="113" t="s">
        <v>8</v>
      </c>
      <c r="BC657" s="113" t="s">
        <v>8</v>
      </c>
      <c r="BD657" s="113" t="s">
        <v>8</v>
      </c>
      <c r="BE657" s="113">
        <v>0.9</v>
      </c>
      <c r="BF657" s="113" t="s">
        <v>8</v>
      </c>
      <c r="BG657" s="113" t="s">
        <v>8</v>
      </c>
      <c r="BH657" s="113" t="s">
        <v>8</v>
      </c>
      <c r="BI657" s="113" t="s">
        <v>8</v>
      </c>
      <c r="BJ657" s="170">
        <v>2</v>
      </c>
      <c r="BK657" s="114" t="s">
        <v>230</v>
      </c>
      <c r="BL657" s="124" t="s">
        <v>231</v>
      </c>
      <c r="BM657" s="124" t="s">
        <v>232</v>
      </c>
      <c r="BN657" s="115" t="s">
        <v>233</v>
      </c>
      <c r="BO657" s="42">
        <f t="shared" si="348"/>
        <v>0</v>
      </c>
      <c r="BP657" s="115">
        <v>0.1</v>
      </c>
      <c r="BQ657" s="116" t="str">
        <f t="shared" si="349"/>
        <v>n/a</v>
      </c>
      <c r="BR657" s="115" t="s">
        <v>8</v>
      </c>
      <c r="BS657" s="42" t="str">
        <f t="shared" si="350"/>
        <v>n/a</v>
      </c>
      <c r="BT657" s="115" t="s">
        <v>8</v>
      </c>
      <c r="BU657" s="115" t="s">
        <v>8</v>
      </c>
      <c r="BV657" s="66">
        <f t="shared" si="351"/>
        <v>5.2500000000000047E-2</v>
      </c>
      <c r="BW657" s="66">
        <f t="shared" si="352"/>
        <v>3.0516495698861622E-2</v>
      </c>
      <c r="BX657" s="66">
        <f t="shared" si="353"/>
        <v>0.2888</v>
      </c>
      <c r="BY657" s="44">
        <f t="shared" si="354"/>
        <v>5.062896009202638E-2</v>
      </c>
      <c r="BZ657" s="67" t="s">
        <v>8</v>
      </c>
      <c r="CA657" s="67" t="s">
        <v>8</v>
      </c>
      <c r="CB657" s="73">
        <f t="shared" si="355"/>
        <v>-1.4849999999999999</v>
      </c>
      <c r="CC657" s="73">
        <f t="shared" si="356"/>
        <v>0.18438998484120189</v>
      </c>
      <c r="CD657" s="73">
        <f t="shared" si="357"/>
        <v>0.1482818482139289</v>
      </c>
      <c r="CE657" s="90" t="str">
        <f t="shared" si="358"/>
        <v>n/a</v>
      </c>
      <c r="CF657" s="90" t="str">
        <f t="shared" si="359"/>
        <v>n/a</v>
      </c>
      <c r="CG657" s="90" t="str">
        <f t="shared" si="360"/>
        <v>n/a</v>
      </c>
      <c r="CH657" s="90">
        <f t="shared" si="361"/>
        <v>-1.1436999999999999</v>
      </c>
      <c r="CI657" s="90">
        <f t="shared" si="362"/>
        <v>0.19121442965879604</v>
      </c>
      <c r="CJ657" s="90">
        <f t="shared" si="363"/>
        <v>0.15668694300974365</v>
      </c>
      <c r="CK657" s="91" t="str">
        <f t="shared" si="364"/>
        <v>n/a</v>
      </c>
      <c r="CL657" s="90" t="str">
        <f t="shared" si="365"/>
        <v>n/a</v>
      </c>
      <c r="CM657" s="91" t="str">
        <f t="shared" si="366"/>
        <v>n/a</v>
      </c>
      <c r="CN657" s="93" t="str">
        <f t="shared" si="367"/>
        <v>2;3</v>
      </c>
      <c r="CO657" s="137">
        <v>0</v>
      </c>
      <c r="CP657" s="209" t="s">
        <v>274</v>
      </c>
      <c r="CQ657" s="137"/>
      <c r="CR657" s="64" t="s">
        <v>234</v>
      </c>
      <c r="CS657" s="164" t="s">
        <v>8</v>
      </c>
      <c r="CT657" s="117" t="s">
        <v>235</v>
      </c>
      <c r="CU657" s="118" t="str">
        <f>IF(CX657="n/a","n/a",IF(EXACT(CX657,"Huibertgat/Eemshaven"),ROUND(
IF(IF(OR(ISBLANK(S657),S657="n/a"),P657,S657)&gt;pMHW!$C$3,0,
IF(IF(OR(ISBLANK(S657),S657="n/a"),P657,S657)&gt;pMHW!$D$3, (pMHW!$C$3-IF(OR(ISBLANK(S657),S657="n/a"),P657,S657))*LOOKUP(CX657,pMHW!$B$4:$B$8,pMHW!$M$4:$M$8),
IF(IF(OR(ISBLANK(S657),S657="n/a"),P657,S657)&gt;pMHW!$F$3,LOOKUP(CX657,pMHW!$B$4:$B$8,pMHW!$D$4:$D$8)+(pMHW!$D$3-IF(OR(ISBLANK(S657),S657="n/a"),P657,S657))*LOOKUP(CX657,pMHW!$B$4:$B$8,pMHW!$O$4:$O$8),
LOOKUP(CX657,pMHW!$B$4:$B$8,pMHW!$F$4:$F$8)))),1),
ROUND(
IF(IF(OR(ISBLANK(S657),S657="n/a"),P657,S657)&gt;pMHW!$C$3,0,
IF(IF(OR(ISBLANK(S657),S657="n/a"),P657,S657)&gt;pMHW!$D$3,(pMHW!$C$3-IF(OR(ISBLANK(S657),S657="n/a"),P657,S657))*LOOKUP(CX657,pMHW!$B$4:$B$8,pMHW!$M$4:$M$8),
IF(IF(OR(ISBLANK(S657),S657="n/a"),P657,S657)&gt;pMHW!$E$3,LOOKUP(CX657,pMHW!$B$4:$B$8,pMHW!$D$4:$D$8)+(pMHW!$D$3-IF(OR(ISBLANK(S657),S657="n/a"),P657,S657))*LOOKUP(CX657,pMHW!$B$4:$B$8,pMHW!$N$4:$N$8),
LOOKUP(CX657,pMHW!$B$4:$B$8,pMHW!$F$4:$F$8)))),1)))</f>
        <v>n/a</v>
      </c>
      <c r="CV657" s="117" t="s">
        <v>27</v>
      </c>
      <c r="CW657" s="119" t="str">
        <f t="shared" si="344"/>
        <v>FBE=n/a; pMHW=n/a m</v>
      </c>
      <c r="CX657" s="119" t="s">
        <v>8</v>
      </c>
      <c r="CY657" s="165"/>
      <c r="CZ657" s="120">
        <f t="shared" si="368"/>
        <v>-0.04</v>
      </c>
      <c r="DA657" s="120">
        <f t="shared" si="369"/>
        <v>7.0000000000000001E-3</v>
      </c>
      <c r="DB657" s="120">
        <v>-4.0345210582017899E-2</v>
      </c>
      <c r="DC657" s="120">
        <v>-3.3653810620307922E-2</v>
      </c>
      <c r="DD657" s="120">
        <v>-4.6989768743515008E-2</v>
      </c>
    </row>
    <row r="658" spans="1:108" s="40" customFormat="1" ht="12.75">
      <c r="A658" s="104" t="s">
        <v>2378</v>
      </c>
      <c r="B658" s="104" t="s">
        <v>2378</v>
      </c>
      <c r="C658" s="104" t="s">
        <v>2371</v>
      </c>
      <c r="D658" s="99">
        <v>2001</v>
      </c>
      <c r="E658" s="136"/>
      <c r="F658" s="136" t="s">
        <v>2379</v>
      </c>
      <c r="G658" s="96">
        <v>2</v>
      </c>
      <c r="H658" s="105" t="s">
        <v>360</v>
      </c>
      <c r="I658" s="56">
        <v>51.91693317</v>
      </c>
      <c r="J658" s="56">
        <v>5.3747897010000001</v>
      </c>
      <c r="K658" s="106">
        <v>154146</v>
      </c>
      <c r="L658" s="106">
        <v>436494</v>
      </c>
      <c r="M658" s="49" t="s">
        <v>223</v>
      </c>
      <c r="N658" s="178">
        <f>Radiocarbon!K657</f>
        <v>6167</v>
      </c>
      <c r="O658" s="266">
        <f>Radiocarbon!L657</f>
        <v>42</v>
      </c>
      <c r="P658" s="179">
        <f>Radiocarbon!P657</f>
        <v>7070</v>
      </c>
      <c r="Q658" s="179">
        <f>Radiocarbon!Q657</f>
        <v>7230</v>
      </c>
      <c r="R658" s="179">
        <f>Radiocarbon!R657</f>
        <v>6940</v>
      </c>
      <c r="S658" s="179">
        <f>Radiocarbon!S657</f>
        <v>7110</v>
      </c>
      <c r="T658" s="179">
        <f>Radiocarbon!T657</f>
        <v>7170</v>
      </c>
      <c r="U658" s="179">
        <f>Radiocarbon!U657</f>
        <v>7000</v>
      </c>
      <c r="V658" s="97" t="str">
        <f t="shared" si="345"/>
        <v>River-gradient affected GW (ULD inland Z-GW) terrestrial indicator; Undifferentiated peat</v>
      </c>
      <c r="W658" s="17" t="s">
        <v>733</v>
      </c>
      <c r="X658" s="97" t="s">
        <v>225</v>
      </c>
      <c r="Y658" s="107" t="s">
        <v>225</v>
      </c>
      <c r="Z658" s="97" t="s">
        <v>226</v>
      </c>
      <c r="AA658" s="133">
        <v>4.7</v>
      </c>
      <c r="AB658" s="133">
        <v>1.5000000000000013E-2</v>
      </c>
      <c r="AC658" s="36">
        <v>0</v>
      </c>
      <c r="AD658" s="148" t="s">
        <v>262</v>
      </c>
      <c r="AE658" s="59">
        <v>3.0000000000000027E-2</v>
      </c>
      <c r="AF658" s="61" t="s">
        <v>227</v>
      </c>
      <c r="AG658" s="181">
        <f t="shared" si="370"/>
        <v>7.5000000000000067E-2</v>
      </c>
      <c r="AH658" s="181">
        <f t="shared" si="371"/>
        <v>3.7500000000000033E-2</v>
      </c>
      <c r="AI658" s="181">
        <v>0.02</v>
      </c>
      <c r="AJ658" s="181">
        <v>0.05</v>
      </c>
      <c r="AK658" s="181">
        <f t="shared" si="372"/>
        <v>9.4E-2</v>
      </c>
      <c r="AL658" s="37" t="s">
        <v>8</v>
      </c>
      <c r="AM658" s="37" t="s">
        <v>8</v>
      </c>
      <c r="AN658" s="109">
        <v>0.01</v>
      </c>
      <c r="AO658" s="108" t="s">
        <v>8</v>
      </c>
      <c r="AP658" s="109">
        <v>0.02</v>
      </c>
      <c r="AQ658" s="108" t="s">
        <v>8</v>
      </c>
      <c r="AR658" s="108" t="s">
        <v>8</v>
      </c>
      <c r="AS658" s="108" t="s">
        <v>8</v>
      </c>
      <c r="AT658" s="112">
        <v>-1.2749999999999999</v>
      </c>
      <c r="AU658" s="37" t="s">
        <v>228</v>
      </c>
      <c r="AV658" s="112">
        <v>-1.2749999999999999</v>
      </c>
      <c r="AW658" s="111" t="s">
        <v>229</v>
      </c>
      <c r="AX658" s="130">
        <f t="shared" si="346"/>
        <v>0.11680004280821134</v>
      </c>
      <c r="AY658" s="130">
        <f t="shared" si="347"/>
        <v>6.9327123119310261E-2</v>
      </c>
      <c r="AZ658" s="113" t="s">
        <v>8</v>
      </c>
      <c r="BA658" s="113" t="s">
        <v>8</v>
      </c>
      <c r="BB658" s="113" t="s">
        <v>8</v>
      </c>
      <c r="BC658" s="113" t="s">
        <v>8</v>
      </c>
      <c r="BD658" s="113" t="s">
        <v>8</v>
      </c>
      <c r="BE658" s="113">
        <v>0.9</v>
      </c>
      <c r="BF658" s="113" t="s">
        <v>8</v>
      </c>
      <c r="BG658" s="113" t="s">
        <v>8</v>
      </c>
      <c r="BH658" s="113" t="s">
        <v>8</v>
      </c>
      <c r="BI658" s="113" t="s">
        <v>8</v>
      </c>
      <c r="BJ658" s="170">
        <v>2</v>
      </c>
      <c r="BK658" s="114" t="s">
        <v>230</v>
      </c>
      <c r="BL658" s="124" t="s">
        <v>263</v>
      </c>
      <c r="BM658" s="124" t="s">
        <v>232</v>
      </c>
      <c r="BN658" s="115" t="s">
        <v>264</v>
      </c>
      <c r="BO658" s="42">
        <f t="shared" si="348"/>
        <v>-0.2</v>
      </c>
      <c r="BP658" s="115">
        <v>0.3</v>
      </c>
      <c r="BQ658" s="116" t="str">
        <f t="shared" si="349"/>
        <v>n/a</v>
      </c>
      <c r="BR658" s="115" t="s">
        <v>8</v>
      </c>
      <c r="BS658" s="42" t="str">
        <f t="shared" si="350"/>
        <v>n/a</v>
      </c>
      <c r="BT658" s="115" t="s">
        <v>8</v>
      </c>
      <c r="BU658" s="115" t="s">
        <v>8</v>
      </c>
      <c r="BV658" s="66">
        <f t="shared" si="351"/>
        <v>2.250000000000002E-2</v>
      </c>
      <c r="BW658" s="66">
        <f t="shared" si="352"/>
        <v>3.0095531089925097E-2</v>
      </c>
      <c r="BX658" s="66">
        <f t="shared" si="353"/>
        <v>0.30401</v>
      </c>
      <c r="BY658" s="44">
        <f t="shared" si="354"/>
        <v>4.9881212144453749E-2</v>
      </c>
      <c r="BZ658" s="67" t="s">
        <v>8</v>
      </c>
      <c r="CA658" s="67" t="s">
        <v>8</v>
      </c>
      <c r="CB658" s="73">
        <f t="shared" si="355"/>
        <v>-1.075</v>
      </c>
      <c r="CC658" s="73">
        <f t="shared" si="356"/>
        <v>0.32333881763806932</v>
      </c>
      <c r="CD658" s="73">
        <f t="shared" si="357"/>
        <v>0.30937354604358897</v>
      </c>
      <c r="CE658" s="90" t="str">
        <f t="shared" si="358"/>
        <v>n/a</v>
      </c>
      <c r="CF658" s="90" t="str">
        <f t="shared" si="359"/>
        <v>n/a</v>
      </c>
      <c r="CG658" s="90" t="str">
        <f t="shared" si="360"/>
        <v>n/a</v>
      </c>
      <c r="CH658" s="90">
        <f t="shared" si="361"/>
        <v>-0.74848999999999999</v>
      </c>
      <c r="CI658" s="90">
        <f t="shared" si="362"/>
        <v>0.32716376070186109</v>
      </c>
      <c r="CJ658" s="90">
        <f t="shared" si="363"/>
        <v>0.31336899386599282</v>
      </c>
      <c r="CK658" s="91" t="str">
        <f t="shared" si="364"/>
        <v>n/a</v>
      </c>
      <c r="CL658" s="90" t="str">
        <f t="shared" si="365"/>
        <v>n/a</v>
      </c>
      <c r="CM658" s="91" t="str">
        <f t="shared" si="366"/>
        <v>n/a</v>
      </c>
      <c r="CN658" s="93" t="str">
        <f t="shared" si="367"/>
        <v>2;3</v>
      </c>
      <c r="CO658" s="137">
        <v>0</v>
      </c>
      <c r="CP658" s="209" t="s">
        <v>274</v>
      </c>
      <c r="CQ658" s="137"/>
      <c r="CR658" s="64" t="s">
        <v>234</v>
      </c>
      <c r="CS658" s="164" t="s">
        <v>8</v>
      </c>
      <c r="CT658" s="117" t="s">
        <v>235</v>
      </c>
      <c r="CU658" s="118" t="str">
        <f>IF(CX658="n/a","n/a",IF(EXACT(CX658,"Huibertgat/Eemshaven"),ROUND(
IF(IF(OR(ISBLANK(S658),S658="n/a"),P658,S658)&gt;pMHW!$C$3,0,
IF(IF(OR(ISBLANK(S658),S658="n/a"),P658,S658)&gt;pMHW!$D$3, (pMHW!$C$3-IF(OR(ISBLANK(S658),S658="n/a"),P658,S658))*LOOKUP(CX658,pMHW!$B$4:$B$8,pMHW!$M$4:$M$8),
IF(IF(OR(ISBLANK(S658),S658="n/a"),P658,S658)&gt;pMHW!$F$3,LOOKUP(CX658,pMHW!$B$4:$B$8,pMHW!$D$4:$D$8)+(pMHW!$D$3-IF(OR(ISBLANK(S658),S658="n/a"),P658,S658))*LOOKUP(CX658,pMHW!$B$4:$B$8,pMHW!$O$4:$O$8),
LOOKUP(CX658,pMHW!$B$4:$B$8,pMHW!$F$4:$F$8)))),1),
ROUND(
IF(IF(OR(ISBLANK(S658),S658="n/a"),P658,S658)&gt;pMHW!$C$3,0,
IF(IF(OR(ISBLANK(S658),S658="n/a"),P658,S658)&gt;pMHW!$D$3,(pMHW!$C$3-IF(OR(ISBLANK(S658),S658="n/a"),P658,S658))*LOOKUP(CX658,pMHW!$B$4:$B$8,pMHW!$M$4:$M$8),
IF(IF(OR(ISBLANK(S658),S658="n/a"),P658,S658)&gt;pMHW!$E$3,LOOKUP(CX658,pMHW!$B$4:$B$8,pMHW!$D$4:$D$8)+(pMHW!$D$3-IF(OR(ISBLANK(S658),S658="n/a"),P658,S658))*LOOKUP(CX658,pMHW!$B$4:$B$8,pMHW!$N$4:$N$8),
LOOKUP(CX658,pMHW!$B$4:$B$8,pMHW!$F$4:$F$8)))),1)))</f>
        <v>n/a</v>
      </c>
      <c r="CV658" s="117" t="s">
        <v>27</v>
      </c>
      <c r="CW658" s="119" t="str">
        <f t="shared" si="344"/>
        <v>FBE=n/a; pMHW=n/a m</v>
      </c>
      <c r="CX658" s="119" t="s">
        <v>8</v>
      </c>
      <c r="CY658" s="165"/>
      <c r="CZ658" s="120">
        <f t="shared" si="368"/>
        <v>-4.2999999999999997E-2</v>
      </c>
      <c r="DA658" s="120">
        <f t="shared" si="369"/>
        <v>7.0000000000000001E-3</v>
      </c>
      <c r="DB658" s="120">
        <v>-4.2674321681261063E-2</v>
      </c>
      <c r="DC658" s="120">
        <v>-3.5596631467342377E-2</v>
      </c>
      <c r="DD658" s="120">
        <v>-4.9702450633049011E-2</v>
      </c>
    </row>
    <row r="659" spans="1:108" s="40" customFormat="1" ht="12.75">
      <c r="A659" s="104" t="s">
        <v>1626</v>
      </c>
      <c r="B659" s="104" t="s">
        <v>1626</v>
      </c>
      <c r="C659" s="104" t="s">
        <v>1610</v>
      </c>
      <c r="D659" s="99">
        <v>2001</v>
      </c>
      <c r="E659" s="136"/>
      <c r="F659" s="136" t="s">
        <v>1627</v>
      </c>
      <c r="G659" s="96">
        <v>2</v>
      </c>
      <c r="H659" s="105" t="s">
        <v>360</v>
      </c>
      <c r="I659" s="56">
        <v>51.848472200000003</v>
      </c>
      <c r="J659" s="56">
        <v>5.4632502350000003</v>
      </c>
      <c r="K659" s="106">
        <v>160240</v>
      </c>
      <c r="L659" s="106">
        <v>428880</v>
      </c>
      <c r="M659" s="49" t="s">
        <v>223</v>
      </c>
      <c r="N659" s="178">
        <f>Radiocarbon!K658</f>
        <v>8100</v>
      </c>
      <c r="O659" s="266">
        <f>Radiocarbon!L658</f>
        <v>60</v>
      </c>
      <c r="P659" s="179">
        <f>Radiocarbon!P658</f>
        <v>9030</v>
      </c>
      <c r="Q659" s="179">
        <f>Radiocarbon!Q658</f>
        <v>9280</v>
      </c>
      <c r="R659" s="179">
        <f>Radiocarbon!R658</f>
        <v>8770</v>
      </c>
      <c r="S659" s="179" t="str">
        <f>Radiocarbon!S658</f>
        <v>n/a</v>
      </c>
      <c r="T659" s="179" t="str">
        <f>Radiocarbon!T658</f>
        <v>n/a</v>
      </c>
      <c r="U659" s="179" t="str">
        <f>Radiocarbon!U658</f>
        <v>n/a</v>
      </c>
      <c r="V659" s="97" t="str">
        <f t="shared" si="345"/>
        <v>Early GW local (ULD inland Z-GW) terrestrial indicator; Undifferentiated peat</v>
      </c>
      <c r="W659" s="17" t="s">
        <v>733</v>
      </c>
      <c r="X659" s="97" t="s">
        <v>225</v>
      </c>
      <c r="Y659" s="107" t="s">
        <v>225</v>
      </c>
      <c r="Z659" s="97" t="s">
        <v>226</v>
      </c>
      <c r="AA659" s="133">
        <v>6.26</v>
      </c>
      <c r="AB659" s="133">
        <v>1.0000000000000009E-2</v>
      </c>
      <c r="AC659" s="36">
        <v>0</v>
      </c>
      <c r="AD659" s="148" t="s">
        <v>262</v>
      </c>
      <c r="AE659" s="59">
        <v>2.0000000000000018E-2</v>
      </c>
      <c r="AF659" s="61" t="s">
        <v>227</v>
      </c>
      <c r="AG659" s="181">
        <f t="shared" si="370"/>
        <v>5.0000000000000044E-2</v>
      </c>
      <c r="AH659" s="181">
        <f t="shared" si="371"/>
        <v>2.5000000000000022E-2</v>
      </c>
      <c r="AI659" s="181">
        <v>0.02</v>
      </c>
      <c r="AJ659" s="181">
        <v>0.05</v>
      </c>
      <c r="AK659" s="181">
        <f t="shared" si="372"/>
        <v>0.12520000000000001</v>
      </c>
      <c r="AL659" s="37" t="s">
        <v>8</v>
      </c>
      <c r="AM659" s="37" t="s">
        <v>8</v>
      </c>
      <c r="AN659" s="109">
        <v>0.01</v>
      </c>
      <c r="AO659" s="108" t="s">
        <v>8</v>
      </c>
      <c r="AP659" s="109">
        <v>0.02</v>
      </c>
      <c r="AQ659" s="108" t="s">
        <v>8</v>
      </c>
      <c r="AR659" s="108" t="s">
        <v>8</v>
      </c>
      <c r="AS659" s="108" t="s">
        <v>8</v>
      </c>
      <c r="AT659" s="112">
        <v>-2.7699999999999996</v>
      </c>
      <c r="AU659" s="37" t="s">
        <v>228</v>
      </c>
      <c r="AV659" s="112">
        <v>-2.7699999999999996</v>
      </c>
      <c r="AW659" s="111" t="s">
        <v>229</v>
      </c>
      <c r="AX659" s="130">
        <f t="shared" si="346"/>
        <v>0.14035683097020965</v>
      </c>
      <c r="AY659" s="130">
        <f t="shared" si="347"/>
        <v>6.3442887702247611E-2</v>
      </c>
      <c r="AZ659" s="113" t="s">
        <v>8</v>
      </c>
      <c r="BA659" s="113" t="s">
        <v>8</v>
      </c>
      <c r="BB659" s="113" t="s">
        <v>8</v>
      </c>
      <c r="BC659" s="113" t="s">
        <v>8</v>
      </c>
      <c r="BD659" s="113" t="s">
        <v>8</v>
      </c>
      <c r="BE659" s="113">
        <v>0.9</v>
      </c>
      <c r="BF659" s="113" t="s">
        <v>8</v>
      </c>
      <c r="BG659" s="113" t="s">
        <v>8</v>
      </c>
      <c r="BH659" s="113" t="s">
        <v>8</v>
      </c>
      <c r="BI659" s="113" t="s">
        <v>8</v>
      </c>
      <c r="BJ659" s="170">
        <v>3</v>
      </c>
      <c r="BK659" s="114" t="s">
        <v>230</v>
      </c>
      <c r="BL659" s="124" t="s">
        <v>263</v>
      </c>
      <c r="BM659" s="124" t="s">
        <v>232</v>
      </c>
      <c r="BN659" s="115" t="s">
        <v>264</v>
      </c>
      <c r="BO659" s="42">
        <f t="shared" si="348"/>
        <v>-0.2</v>
      </c>
      <c r="BP659" s="115">
        <v>0.3</v>
      </c>
      <c r="BQ659" s="116" t="str">
        <f t="shared" si="349"/>
        <v>n/a</v>
      </c>
      <c r="BR659" s="115" t="s">
        <v>8</v>
      </c>
      <c r="BS659" s="42" t="str">
        <f t="shared" si="350"/>
        <v>n/a</v>
      </c>
      <c r="BT659" s="115" t="s">
        <v>8</v>
      </c>
      <c r="BU659" s="115" t="s">
        <v>8</v>
      </c>
      <c r="BV659" s="66">
        <f t="shared" si="351"/>
        <v>1.5000000000000013E-2</v>
      </c>
      <c r="BW659" s="66">
        <f t="shared" si="352"/>
        <v>3.0042495765422002E-2</v>
      </c>
      <c r="BX659" s="66">
        <f t="shared" si="353"/>
        <v>0.23477999999999999</v>
      </c>
      <c r="BY659" s="44">
        <f t="shared" si="354"/>
        <v>3.6723443465993218E-2</v>
      </c>
      <c r="BZ659" s="67" t="s">
        <v>8</v>
      </c>
      <c r="CA659" s="67" t="s">
        <v>8</v>
      </c>
      <c r="CB659" s="73">
        <f t="shared" si="355"/>
        <v>-2.5699999999999994</v>
      </c>
      <c r="CC659" s="73">
        <f t="shared" si="356"/>
        <v>0.33256967924303532</v>
      </c>
      <c r="CD659" s="73">
        <f t="shared" si="357"/>
        <v>0.30810315083071677</v>
      </c>
      <c r="CE659" s="90" t="str">
        <f t="shared" si="358"/>
        <v>n/a</v>
      </c>
      <c r="CF659" s="90" t="str">
        <f t="shared" si="359"/>
        <v>n/a</v>
      </c>
      <c r="CG659" s="90" t="str">
        <f t="shared" si="360"/>
        <v>n/a</v>
      </c>
      <c r="CH659" s="90">
        <f t="shared" si="361"/>
        <v>-2.3202199999999991</v>
      </c>
      <c r="CI659" s="90">
        <f t="shared" si="362"/>
        <v>0.3345910979865056</v>
      </c>
      <c r="CJ659" s="90">
        <f t="shared" si="363"/>
        <v>0.31028400353839608</v>
      </c>
      <c r="CK659" s="91" t="str">
        <f t="shared" si="364"/>
        <v>n/a</v>
      </c>
      <c r="CL659" s="90" t="str">
        <f t="shared" si="365"/>
        <v>n/a</v>
      </c>
      <c r="CM659" s="91" t="str">
        <f t="shared" si="366"/>
        <v>n/a</v>
      </c>
      <c r="CN659" s="93" t="str">
        <f t="shared" si="367"/>
        <v>2;3</v>
      </c>
      <c r="CO659" s="304">
        <v>0</v>
      </c>
      <c r="CP659" s="209" t="s">
        <v>265</v>
      </c>
      <c r="CQ659" s="137"/>
      <c r="CR659" s="64" t="s">
        <v>234</v>
      </c>
      <c r="CS659" s="164" t="s">
        <v>8</v>
      </c>
      <c r="CT659" s="117" t="s">
        <v>235</v>
      </c>
      <c r="CU659" s="118" t="str">
        <f>IF(CX659="n/a","n/a",IF(EXACT(CX659,"Huibertgat/Eemshaven"),ROUND(
IF(IF(OR(ISBLANK(S659),S659="n/a"),P659,S659)&gt;pMHW!$C$3,0,
IF(IF(OR(ISBLANK(S659),S659="n/a"),P659,S659)&gt;pMHW!$D$3, (pMHW!$C$3-IF(OR(ISBLANK(S659),S659="n/a"),P659,S659))*LOOKUP(CX659,pMHW!$B$4:$B$8,pMHW!$M$4:$M$8),
IF(IF(OR(ISBLANK(S659),S659="n/a"),P659,S659)&gt;pMHW!$F$3,LOOKUP(CX659,pMHW!$B$4:$B$8,pMHW!$D$4:$D$8)+(pMHW!$D$3-IF(OR(ISBLANK(S659),S659="n/a"),P659,S659))*LOOKUP(CX659,pMHW!$B$4:$B$8,pMHW!$O$4:$O$8),
LOOKUP(CX659,pMHW!$B$4:$B$8,pMHW!$F$4:$F$8)))),1),
ROUND(
IF(IF(OR(ISBLANK(S659),S659="n/a"),P659,S659)&gt;pMHW!$C$3,0,
IF(IF(OR(ISBLANK(S659),S659="n/a"),P659,S659)&gt;pMHW!$D$3,(pMHW!$C$3-IF(OR(ISBLANK(S659),S659="n/a"),P659,S659))*LOOKUP(CX659,pMHW!$B$4:$B$8,pMHW!$M$4:$M$8),
IF(IF(OR(ISBLANK(S659),S659="n/a"),P659,S659)&gt;pMHW!$E$3,LOOKUP(CX659,pMHW!$B$4:$B$8,pMHW!$D$4:$D$8)+(pMHW!$D$3-IF(OR(ISBLANK(S659),S659="n/a"),P659,S659))*LOOKUP(CX659,pMHW!$B$4:$B$8,pMHW!$N$4:$N$8),
LOOKUP(CX659,pMHW!$B$4:$B$8,pMHW!$F$4:$F$8)))),1)))</f>
        <v>n/a</v>
      </c>
      <c r="CV659" s="117" t="s">
        <v>27</v>
      </c>
      <c r="CW659" s="119" t="str">
        <f t="shared" si="344"/>
        <v>FBE=n/a; pMHW=n/a m</v>
      </c>
      <c r="CX659" s="119" t="s">
        <v>8</v>
      </c>
      <c r="CY659" s="165"/>
      <c r="CZ659" s="120">
        <f t="shared" si="368"/>
        <v>-2.5999999999999999E-2</v>
      </c>
      <c r="DA659" s="120">
        <f t="shared" si="369"/>
        <v>4.0000000000000001E-3</v>
      </c>
      <c r="DB659" s="120">
        <v>-2.618232928216457E-2</v>
      </c>
      <c r="DC659" s="120">
        <v>-2.1839899942278859E-2</v>
      </c>
      <c r="DD659" s="120">
        <v>-3.049436025321484E-2</v>
      </c>
    </row>
    <row r="660" spans="1:108" s="40" customFormat="1" ht="12.75">
      <c r="A660" s="104" t="s">
        <v>356</v>
      </c>
      <c r="B660" s="104" t="s">
        <v>356</v>
      </c>
      <c r="C660" s="104" t="s">
        <v>357</v>
      </c>
      <c r="D660" s="99">
        <v>2001</v>
      </c>
      <c r="E660" s="136" t="s">
        <v>358</v>
      </c>
      <c r="F660" s="136" t="s">
        <v>359</v>
      </c>
      <c r="G660" s="96">
        <v>2</v>
      </c>
      <c r="H660" s="105" t="s">
        <v>360</v>
      </c>
      <c r="I660" s="56">
        <v>51.791925419999998</v>
      </c>
      <c r="J660" s="56">
        <v>5.2968129130000001</v>
      </c>
      <c r="K660" s="106">
        <v>148764</v>
      </c>
      <c r="L660" s="106">
        <v>422590</v>
      </c>
      <c r="M660" s="49" t="s">
        <v>223</v>
      </c>
      <c r="N660" s="178">
        <f>Radiocarbon!K659</f>
        <v>8360</v>
      </c>
      <c r="O660" s="266">
        <f>Radiocarbon!L659</f>
        <v>60</v>
      </c>
      <c r="P660" s="179">
        <f>Radiocarbon!P659</f>
        <v>9360</v>
      </c>
      <c r="Q660" s="179">
        <f>Radiocarbon!Q659</f>
        <v>9530</v>
      </c>
      <c r="R660" s="179">
        <f>Radiocarbon!R659</f>
        <v>9140</v>
      </c>
      <c r="S660" s="179" t="str">
        <f>Radiocarbon!S659</f>
        <v>n/a</v>
      </c>
      <c r="T660" s="179" t="str">
        <f>Radiocarbon!T659</f>
        <v>n/a</v>
      </c>
      <c r="U660" s="179" t="str">
        <f>Radiocarbon!U659</f>
        <v>n/a</v>
      </c>
      <c r="V660" s="97" t="str">
        <f t="shared" si="345"/>
        <v>Early GW local (ULD inland Z-GW) terrestrial indicator; Undifferentiated peat</v>
      </c>
      <c r="W660" s="17" t="s">
        <v>361</v>
      </c>
      <c r="X660" s="97" t="s">
        <v>225</v>
      </c>
      <c r="Y660" s="107" t="s">
        <v>225</v>
      </c>
      <c r="Z660" s="97" t="s">
        <v>226</v>
      </c>
      <c r="AA660" s="133">
        <v>7.79</v>
      </c>
      <c r="AB660" s="133">
        <v>3.0000000000000249E-2</v>
      </c>
      <c r="AC660" s="36">
        <v>0</v>
      </c>
      <c r="AD660" s="148" t="s">
        <v>262</v>
      </c>
      <c r="AE660" s="59">
        <v>6.0000000000000497E-2</v>
      </c>
      <c r="AF660" s="61" t="s">
        <v>227</v>
      </c>
      <c r="AG660" s="181">
        <f t="shared" si="370"/>
        <v>0.15000000000000124</v>
      </c>
      <c r="AH660" s="181">
        <f t="shared" si="371"/>
        <v>7.5000000000000622E-2</v>
      </c>
      <c r="AI660" s="181">
        <v>0.02</v>
      </c>
      <c r="AJ660" s="181">
        <v>0.05</v>
      </c>
      <c r="AK660" s="181">
        <f t="shared" si="372"/>
        <v>0.15579999999999999</v>
      </c>
      <c r="AL660" s="37" t="s">
        <v>8</v>
      </c>
      <c r="AM660" s="37" t="s">
        <v>8</v>
      </c>
      <c r="AN660" s="109">
        <v>0.01</v>
      </c>
      <c r="AO660" s="108" t="s">
        <v>8</v>
      </c>
      <c r="AP660" s="109">
        <v>0.02</v>
      </c>
      <c r="AQ660" s="108" t="s">
        <v>8</v>
      </c>
      <c r="AR660" s="108" t="s">
        <v>8</v>
      </c>
      <c r="AS660" s="108" t="s">
        <v>8</v>
      </c>
      <c r="AT660" s="112">
        <v>-5.08</v>
      </c>
      <c r="AU660" s="37" t="s">
        <v>228</v>
      </c>
      <c r="AV660" s="112">
        <v>-5.08</v>
      </c>
      <c r="AW660" s="111" t="s">
        <v>229</v>
      </c>
      <c r="AX660" s="130">
        <f t="shared" si="346"/>
        <v>0.18247914949385338</v>
      </c>
      <c r="AY660" s="130">
        <f t="shared" si="347"/>
        <v>9.5000000000000487E-2</v>
      </c>
      <c r="AZ660" s="113" t="s">
        <v>8</v>
      </c>
      <c r="BA660" s="113" t="s">
        <v>8</v>
      </c>
      <c r="BB660" s="113" t="s">
        <v>8</v>
      </c>
      <c r="BC660" s="113" t="s">
        <v>8</v>
      </c>
      <c r="BD660" s="113" t="s">
        <v>8</v>
      </c>
      <c r="BE660" s="113">
        <v>0.9</v>
      </c>
      <c r="BF660" s="113" t="s">
        <v>8</v>
      </c>
      <c r="BG660" s="113" t="s">
        <v>8</v>
      </c>
      <c r="BH660" s="113" t="s">
        <v>8</v>
      </c>
      <c r="BI660" s="113" t="s">
        <v>8</v>
      </c>
      <c r="BJ660" s="170">
        <v>3</v>
      </c>
      <c r="BK660" s="114" t="s">
        <v>230</v>
      </c>
      <c r="BL660" s="124" t="s">
        <v>263</v>
      </c>
      <c r="BM660" s="124" t="s">
        <v>232</v>
      </c>
      <c r="BN660" s="115" t="s">
        <v>264</v>
      </c>
      <c r="BO660" s="42">
        <f t="shared" si="348"/>
        <v>-0.2</v>
      </c>
      <c r="BP660" s="115">
        <v>0.3</v>
      </c>
      <c r="BQ660" s="116" t="str">
        <f t="shared" si="349"/>
        <v>n/a</v>
      </c>
      <c r="BR660" s="115" t="s">
        <v>8</v>
      </c>
      <c r="BS660" s="42" t="str">
        <f t="shared" si="350"/>
        <v>n/a</v>
      </c>
      <c r="BT660" s="115" t="s">
        <v>8</v>
      </c>
      <c r="BU660" s="115" t="s">
        <v>8</v>
      </c>
      <c r="BV660" s="66">
        <f t="shared" si="351"/>
        <v>4.5000000000000373E-2</v>
      </c>
      <c r="BW660" s="66">
        <f t="shared" si="352"/>
        <v>3.0380322024932401E-2</v>
      </c>
      <c r="BX660" s="66">
        <f t="shared" si="353"/>
        <v>0.48671999999999999</v>
      </c>
      <c r="BY660" s="44">
        <f t="shared" si="354"/>
        <v>8.4848083066148272E-2</v>
      </c>
      <c r="BZ660" s="67" t="s">
        <v>8</v>
      </c>
      <c r="CA660" s="67" t="s">
        <v>8</v>
      </c>
      <c r="CB660" s="73">
        <f t="shared" si="355"/>
        <v>-4.88</v>
      </c>
      <c r="CC660" s="73">
        <f t="shared" si="356"/>
        <v>0.35245085326374043</v>
      </c>
      <c r="CD660" s="73">
        <f t="shared" si="357"/>
        <v>0.3161454791173498</v>
      </c>
      <c r="CE660" s="90" t="str">
        <f t="shared" si="358"/>
        <v>n/a</v>
      </c>
      <c r="CF660" s="90" t="str">
        <f t="shared" si="359"/>
        <v>n/a</v>
      </c>
      <c r="CG660" s="90" t="str">
        <f t="shared" si="360"/>
        <v>n/a</v>
      </c>
      <c r="CH660" s="90">
        <f t="shared" si="361"/>
        <v>-4.348279999999999</v>
      </c>
      <c r="CI660" s="90">
        <f t="shared" si="362"/>
        <v>0.36252007001866621</v>
      </c>
      <c r="CJ660" s="90">
        <f t="shared" si="363"/>
        <v>0.32733340979242964</v>
      </c>
      <c r="CK660" s="91" t="str">
        <f t="shared" si="364"/>
        <v>n/a</v>
      </c>
      <c r="CL660" s="90" t="str">
        <f t="shared" si="365"/>
        <v>n/a</v>
      </c>
      <c r="CM660" s="91" t="str">
        <f t="shared" si="366"/>
        <v>n/a</v>
      </c>
      <c r="CN660" s="93" t="str">
        <f t="shared" si="367"/>
        <v>2;3</v>
      </c>
      <c r="CO660" s="304">
        <v>0</v>
      </c>
      <c r="CP660" s="209" t="s">
        <v>265</v>
      </c>
      <c r="CQ660" s="137"/>
      <c r="CR660" s="64" t="s">
        <v>234</v>
      </c>
      <c r="CS660" s="164" t="s">
        <v>8</v>
      </c>
      <c r="CT660" s="117" t="s">
        <v>235</v>
      </c>
      <c r="CU660" s="118" t="str">
        <f>IF(CX660="n/a","n/a",IF(EXACT(CX660,"Huibertgat/Eemshaven"),ROUND(
IF(IF(OR(ISBLANK(S660),S660="n/a"),P660,S660)&gt;pMHW!$C$3,0,
IF(IF(OR(ISBLANK(S660),S660="n/a"),P660,S660)&gt;pMHW!$D$3, (pMHW!$C$3-IF(OR(ISBLANK(S660),S660="n/a"),P660,S660))*LOOKUP(CX660,pMHW!$B$4:$B$8,pMHW!$M$4:$M$8),
IF(IF(OR(ISBLANK(S660),S660="n/a"),P660,S660)&gt;pMHW!$F$3,LOOKUP(CX660,pMHW!$B$4:$B$8,pMHW!$D$4:$D$8)+(pMHW!$D$3-IF(OR(ISBLANK(S660),S660="n/a"),P660,S660))*LOOKUP(CX660,pMHW!$B$4:$B$8,pMHW!$O$4:$O$8),
LOOKUP(CX660,pMHW!$B$4:$B$8,pMHW!$F$4:$F$8)))),1),
ROUND(
IF(IF(OR(ISBLANK(S660),S660="n/a"),P660,S660)&gt;pMHW!$C$3,0,
IF(IF(OR(ISBLANK(S660),S660="n/a"),P660,S660)&gt;pMHW!$D$3,(pMHW!$C$3-IF(OR(ISBLANK(S660),S660="n/a"),P660,S660))*LOOKUP(CX660,pMHW!$B$4:$B$8,pMHW!$M$4:$M$8),
IF(IF(OR(ISBLANK(S660),S660="n/a"),P660,S660)&gt;pMHW!$E$3,LOOKUP(CX660,pMHW!$B$4:$B$8,pMHW!$D$4:$D$8)+(pMHW!$D$3-IF(OR(ISBLANK(S660),S660="n/a"),P660,S660))*LOOKUP(CX660,pMHW!$B$4:$B$8,pMHW!$N$4:$N$8),
LOOKUP(CX660,pMHW!$B$4:$B$8,pMHW!$F$4:$F$8)))),1)))</f>
        <v>n/a</v>
      </c>
      <c r="CV660" s="117" t="s">
        <v>27</v>
      </c>
      <c r="CW660" s="119" t="str">
        <f t="shared" si="344"/>
        <v>FBE=n/a; pMHW=n/a m</v>
      </c>
      <c r="CX660" s="119" t="s">
        <v>8</v>
      </c>
      <c r="CY660" s="165"/>
      <c r="CZ660" s="120">
        <f t="shared" si="368"/>
        <v>-5.1999999999999998E-2</v>
      </c>
      <c r="DA660" s="120">
        <f t="shared" si="369"/>
        <v>8.9999999999999993E-3</v>
      </c>
      <c r="DB660" s="120">
        <v>-5.1979929208755493E-2</v>
      </c>
      <c r="DC660" s="120">
        <v>-4.3358869850635529E-2</v>
      </c>
      <c r="DD660" s="120">
        <v>-6.0540609061717987E-2</v>
      </c>
    </row>
    <row r="661" spans="1:108" s="40" customFormat="1" ht="12.75">
      <c r="A661" s="104" t="s">
        <v>2373</v>
      </c>
      <c r="B661" s="104" t="s">
        <v>2373</v>
      </c>
      <c r="C661" s="104" t="s">
        <v>2374</v>
      </c>
      <c r="D661" s="99">
        <v>2001</v>
      </c>
      <c r="E661" s="136"/>
      <c r="F661" s="136" t="s">
        <v>2375</v>
      </c>
      <c r="G661" s="96">
        <v>2</v>
      </c>
      <c r="H661" s="105" t="s">
        <v>360</v>
      </c>
      <c r="I661" s="56">
        <v>51.93701798</v>
      </c>
      <c r="J661" s="56">
        <v>5.4197321560000002</v>
      </c>
      <c r="K661" s="106">
        <v>157237</v>
      </c>
      <c r="L661" s="106">
        <v>438729</v>
      </c>
      <c r="M661" s="49" t="s">
        <v>223</v>
      </c>
      <c r="N661" s="178">
        <f>Radiocarbon!K660</f>
        <v>6060</v>
      </c>
      <c r="O661" s="266">
        <f>Radiocarbon!L660</f>
        <v>36</v>
      </c>
      <c r="P661" s="179">
        <f>Radiocarbon!P660</f>
        <v>6910</v>
      </c>
      <c r="Q661" s="179">
        <f>Radiocarbon!Q660</f>
        <v>7150</v>
      </c>
      <c r="R661" s="179">
        <f>Radiocarbon!R660</f>
        <v>6790</v>
      </c>
      <c r="S661" s="179">
        <f>Radiocarbon!S660</f>
        <v>6930</v>
      </c>
      <c r="T661" s="179">
        <f>Radiocarbon!T660</f>
        <v>7160</v>
      </c>
      <c r="U661" s="179">
        <f>Radiocarbon!U660</f>
        <v>6790</v>
      </c>
      <c r="V661" s="97" t="str">
        <f t="shared" si="345"/>
        <v>River-gradient affected GW (ULD inland Z-GW) terrestrial indicator; Undifferentiated peat</v>
      </c>
      <c r="W661" s="17" t="s">
        <v>733</v>
      </c>
      <c r="X661" s="97" t="s">
        <v>225</v>
      </c>
      <c r="Y661" s="107" t="s">
        <v>225</v>
      </c>
      <c r="Z661" s="97" t="s">
        <v>226</v>
      </c>
      <c r="AA661" s="133">
        <v>4.42</v>
      </c>
      <c r="AB661" s="133">
        <v>5.0000000000000044E-3</v>
      </c>
      <c r="AC661" s="36">
        <v>0</v>
      </c>
      <c r="AD661" s="148" t="s">
        <v>262</v>
      </c>
      <c r="AE661" s="59">
        <v>1.0000000000000009E-2</v>
      </c>
      <c r="AF661" s="61" t="s">
        <v>227</v>
      </c>
      <c r="AG661" s="181">
        <f t="shared" si="370"/>
        <v>2.5000000000000022E-2</v>
      </c>
      <c r="AH661" s="181">
        <f t="shared" si="371"/>
        <v>1.2500000000000011E-2</v>
      </c>
      <c r="AI661" s="181">
        <v>0.02</v>
      </c>
      <c r="AJ661" s="181">
        <v>0.05</v>
      </c>
      <c r="AK661" s="181">
        <f t="shared" si="372"/>
        <v>8.8400000000000006E-2</v>
      </c>
      <c r="AL661" s="37" t="s">
        <v>8</v>
      </c>
      <c r="AM661" s="37" t="s">
        <v>8</v>
      </c>
      <c r="AN661" s="109">
        <v>0.01</v>
      </c>
      <c r="AO661" s="108" t="s">
        <v>8</v>
      </c>
      <c r="AP661" s="109">
        <v>0.02</v>
      </c>
      <c r="AQ661" s="108" t="s">
        <v>8</v>
      </c>
      <c r="AR661" s="108" t="s">
        <v>8</v>
      </c>
      <c r="AS661" s="108" t="s">
        <v>8</v>
      </c>
      <c r="AT661" s="279">
        <v>-0.71499999999999997</v>
      </c>
      <c r="AU661" s="37" t="s">
        <v>228</v>
      </c>
      <c r="AV661" s="112">
        <v>-0.71499999999999997</v>
      </c>
      <c r="AW661" s="111" t="s">
        <v>229</v>
      </c>
      <c r="AX661" s="130">
        <f t="shared" si="346"/>
        <v>0.10663400020631318</v>
      </c>
      <c r="AY661" s="130">
        <f t="shared" si="347"/>
        <v>5.9634302209382824E-2</v>
      </c>
      <c r="AZ661" s="113" t="s">
        <v>8</v>
      </c>
      <c r="BA661" s="113" t="s">
        <v>8</v>
      </c>
      <c r="BB661" s="113" t="s">
        <v>8</v>
      </c>
      <c r="BC661" s="113" t="s">
        <v>8</v>
      </c>
      <c r="BD661" s="113" t="s">
        <v>8</v>
      </c>
      <c r="BE661" s="113">
        <v>0.9</v>
      </c>
      <c r="BF661" s="113" t="s">
        <v>8</v>
      </c>
      <c r="BG661" s="113" t="s">
        <v>8</v>
      </c>
      <c r="BH661" s="113" t="s">
        <v>8</v>
      </c>
      <c r="BI661" s="113" t="s">
        <v>8</v>
      </c>
      <c r="BJ661" s="170">
        <v>2</v>
      </c>
      <c r="BK661" s="114" t="s">
        <v>230</v>
      </c>
      <c r="BL661" s="124" t="s">
        <v>263</v>
      </c>
      <c r="BM661" s="124" t="s">
        <v>232</v>
      </c>
      <c r="BN661" s="115" t="s">
        <v>264</v>
      </c>
      <c r="BO661" s="42">
        <f t="shared" si="348"/>
        <v>-0.2</v>
      </c>
      <c r="BP661" s="115">
        <v>0.3</v>
      </c>
      <c r="BQ661" s="116" t="str">
        <f t="shared" si="349"/>
        <v>n/a</v>
      </c>
      <c r="BR661" s="115" t="s">
        <v>8</v>
      </c>
      <c r="BS661" s="42" t="str">
        <f t="shared" si="350"/>
        <v>n/a</v>
      </c>
      <c r="BT661" s="115" t="s">
        <v>8</v>
      </c>
      <c r="BU661" s="115" t="s">
        <v>8</v>
      </c>
      <c r="BV661" s="66">
        <f t="shared" si="351"/>
        <v>7.5000000000000067E-3</v>
      </c>
      <c r="BW661" s="66">
        <f t="shared" si="352"/>
        <v>3.0010629582763668E-2</v>
      </c>
      <c r="BX661" s="66">
        <f t="shared" si="353"/>
        <v>0.17965999999999999</v>
      </c>
      <c r="BY661" s="44">
        <f t="shared" si="354"/>
        <v>2.8033408640406179E-2</v>
      </c>
      <c r="BZ661" s="67" t="s">
        <v>8</v>
      </c>
      <c r="CA661" s="67" t="s">
        <v>8</v>
      </c>
      <c r="CB661" s="73">
        <f t="shared" si="355"/>
        <v>-0.5149999999999999</v>
      </c>
      <c r="CC661" s="73">
        <f t="shared" si="356"/>
        <v>0.31979907424499188</v>
      </c>
      <c r="CD661" s="73">
        <f t="shared" si="357"/>
        <v>0.30733839312385597</v>
      </c>
      <c r="CE661" s="90" t="str">
        <f t="shared" si="358"/>
        <v>n/a</v>
      </c>
      <c r="CF661" s="90" t="str">
        <f t="shared" si="359"/>
        <v>n/a</v>
      </c>
      <c r="CG661" s="90" t="str">
        <f t="shared" si="360"/>
        <v>n/a</v>
      </c>
      <c r="CH661" s="90">
        <f t="shared" si="361"/>
        <v>-0.32783999999999985</v>
      </c>
      <c r="CI661" s="90">
        <f t="shared" si="362"/>
        <v>0.32102541937976475</v>
      </c>
      <c r="CJ661" s="90">
        <f t="shared" si="363"/>
        <v>0.30861425742819115</v>
      </c>
      <c r="CK661" s="91" t="str">
        <f t="shared" si="364"/>
        <v>n/a</v>
      </c>
      <c r="CL661" s="90" t="str">
        <f t="shared" si="365"/>
        <v>n/a</v>
      </c>
      <c r="CM661" s="91" t="str">
        <f t="shared" si="366"/>
        <v>n/a</v>
      </c>
      <c r="CN661" s="93" t="str">
        <f t="shared" si="367"/>
        <v>2;3</v>
      </c>
      <c r="CO661" s="137">
        <v>0</v>
      </c>
      <c r="CP661" s="209" t="s">
        <v>274</v>
      </c>
      <c r="CQ661" s="137"/>
      <c r="CR661" s="64" t="s">
        <v>234</v>
      </c>
      <c r="CS661" s="164" t="s">
        <v>8</v>
      </c>
      <c r="CT661" s="117" t="s">
        <v>235</v>
      </c>
      <c r="CU661" s="118" t="str">
        <f>IF(CX661="n/a","n/a",IF(EXACT(CX661,"Huibertgat/Eemshaven"),ROUND(
IF(IF(OR(ISBLANK(S661),S661="n/a"),P661,S661)&gt;pMHW!$C$3,0,
IF(IF(OR(ISBLANK(S661),S661="n/a"),P661,S661)&gt;pMHW!$D$3, (pMHW!$C$3-IF(OR(ISBLANK(S661),S661="n/a"),P661,S661))*LOOKUP(CX661,pMHW!$B$4:$B$8,pMHW!$M$4:$M$8),
IF(IF(OR(ISBLANK(S661),S661="n/a"),P661,S661)&gt;pMHW!$F$3,LOOKUP(CX661,pMHW!$B$4:$B$8,pMHW!$D$4:$D$8)+(pMHW!$D$3-IF(OR(ISBLANK(S661),S661="n/a"),P661,S661))*LOOKUP(CX661,pMHW!$B$4:$B$8,pMHW!$O$4:$O$8),
LOOKUP(CX661,pMHW!$B$4:$B$8,pMHW!$F$4:$F$8)))),1),
ROUND(
IF(IF(OR(ISBLANK(S661),S661="n/a"),P661,S661)&gt;pMHW!$C$3,0,
IF(IF(OR(ISBLANK(S661),S661="n/a"),P661,S661)&gt;pMHW!$D$3,(pMHW!$C$3-IF(OR(ISBLANK(S661),S661="n/a"),P661,S661))*LOOKUP(CX661,pMHW!$B$4:$B$8,pMHW!$M$4:$M$8),
IF(IF(OR(ISBLANK(S661),S661="n/a"),P661,S661)&gt;pMHW!$E$3,LOOKUP(CX661,pMHW!$B$4:$B$8,pMHW!$D$4:$D$8)+(pMHW!$D$3-IF(OR(ISBLANK(S661),S661="n/a"),P661,S661))*LOOKUP(CX661,pMHW!$B$4:$B$8,pMHW!$N$4:$N$8),
LOOKUP(CX661,pMHW!$B$4:$B$8,pMHW!$F$4:$F$8)))),1)))</f>
        <v>n/a</v>
      </c>
      <c r="CV661" s="117" t="s">
        <v>27</v>
      </c>
      <c r="CW661" s="119" t="str">
        <f t="shared" si="344"/>
        <v>FBE=n/a; pMHW=n/a m</v>
      </c>
      <c r="CX661" s="119" t="s">
        <v>8</v>
      </c>
      <c r="CY661" s="165"/>
      <c r="CZ661" s="120">
        <f t="shared" si="368"/>
        <v>-2.5999999999999999E-2</v>
      </c>
      <c r="DA661" s="120">
        <f t="shared" si="369"/>
        <v>4.0000000000000001E-3</v>
      </c>
      <c r="DB661" s="120">
        <v>-2.5815600529313091E-2</v>
      </c>
      <c r="DC661" s="120">
        <v>-2.153397910296917E-2</v>
      </c>
      <c r="DD661" s="120">
        <v>-3.0067220330238339E-2</v>
      </c>
    </row>
    <row r="662" spans="1:108" s="40" customFormat="1" ht="12.75">
      <c r="A662" s="104" t="s">
        <v>1619</v>
      </c>
      <c r="B662" s="104" t="s">
        <v>1619</v>
      </c>
      <c r="C662" s="104" t="s">
        <v>1620</v>
      </c>
      <c r="D662" s="99">
        <v>2003</v>
      </c>
      <c r="E662" s="136"/>
      <c r="F662" s="136" t="s">
        <v>1621</v>
      </c>
      <c r="G662" s="96">
        <v>2</v>
      </c>
      <c r="H662" s="105" t="s">
        <v>360</v>
      </c>
      <c r="I662" s="56">
        <v>51.853294030000001</v>
      </c>
      <c r="J662" s="56">
        <v>5.4566688110000001</v>
      </c>
      <c r="K662" s="106">
        <v>159786</v>
      </c>
      <c r="L662" s="106">
        <v>429416</v>
      </c>
      <c r="M662" s="49" t="s">
        <v>223</v>
      </c>
      <c r="N662" s="178">
        <f>Radiocarbon!K661</f>
        <v>3460</v>
      </c>
      <c r="O662" s="266">
        <f>Radiocarbon!L661</f>
        <v>80</v>
      </c>
      <c r="P662" s="179">
        <f>Radiocarbon!P661</f>
        <v>3725</v>
      </c>
      <c r="Q662" s="179">
        <f>Radiocarbon!Q661</f>
        <v>3960</v>
      </c>
      <c r="R662" s="179">
        <f>Radiocarbon!R661</f>
        <v>3490</v>
      </c>
      <c r="S662" s="179" t="str">
        <f>Radiocarbon!S661</f>
        <v>n/a</v>
      </c>
      <c r="T662" s="179" t="str">
        <f>Radiocarbon!T661</f>
        <v>n/a</v>
      </c>
      <c r="U662" s="179" t="str">
        <f>Radiocarbon!U661</f>
        <v>n/a</v>
      </c>
      <c r="V662" s="97" t="str">
        <f t="shared" si="345"/>
        <v>River-gradient affected GW (ULD inland Z-GW) terrestrial indicator; Fen-wood peat</v>
      </c>
      <c r="W662" s="17" t="s">
        <v>1622</v>
      </c>
      <c r="X662" s="97" t="s">
        <v>225</v>
      </c>
      <c r="Y662" s="107" t="s">
        <v>225</v>
      </c>
      <c r="Z662" s="97" t="s">
        <v>226</v>
      </c>
      <c r="AA662" s="133">
        <v>2.61</v>
      </c>
      <c r="AB662" s="133">
        <v>1.0000000000000009E-2</v>
      </c>
      <c r="AC662" s="36">
        <v>0</v>
      </c>
      <c r="AD662" s="148" t="s">
        <v>262</v>
      </c>
      <c r="AE662" s="59">
        <v>2.0000000000000018E-2</v>
      </c>
      <c r="AF662" s="61" t="s">
        <v>227</v>
      </c>
      <c r="AG662" s="181">
        <f t="shared" si="370"/>
        <v>5.0000000000000044E-2</v>
      </c>
      <c r="AH662" s="181">
        <f t="shared" si="371"/>
        <v>2.5000000000000022E-2</v>
      </c>
      <c r="AI662" s="181">
        <v>0.02</v>
      </c>
      <c r="AJ662" s="181">
        <v>0.05</v>
      </c>
      <c r="AK662" s="181">
        <f t="shared" si="372"/>
        <v>5.2199999999999996E-2</v>
      </c>
      <c r="AL662" s="37" t="s">
        <v>8</v>
      </c>
      <c r="AM662" s="37" t="s">
        <v>8</v>
      </c>
      <c r="AN662" s="109">
        <v>0.01</v>
      </c>
      <c r="AO662" s="108" t="s">
        <v>8</v>
      </c>
      <c r="AP662" s="109">
        <v>0.02</v>
      </c>
      <c r="AQ662" s="108" t="s">
        <v>8</v>
      </c>
      <c r="AR662" s="108" t="s">
        <v>8</v>
      </c>
      <c r="AS662" s="108" t="s">
        <v>8</v>
      </c>
      <c r="AT662" s="112">
        <v>1.86</v>
      </c>
      <c r="AU662" s="37" t="s">
        <v>228</v>
      </c>
      <c r="AV662" s="112">
        <v>1.86</v>
      </c>
      <c r="AW662" s="111" t="s">
        <v>229</v>
      </c>
      <c r="AX662" s="130">
        <f t="shared" si="346"/>
        <v>8.21574098910135E-2</v>
      </c>
      <c r="AY662" s="130">
        <f t="shared" si="347"/>
        <v>6.3442887702247611E-2</v>
      </c>
      <c r="AZ662" s="113" t="s">
        <v>8</v>
      </c>
      <c r="BA662" s="113" t="s">
        <v>8</v>
      </c>
      <c r="BB662" s="113" t="s">
        <v>8</v>
      </c>
      <c r="BC662" s="113" t="s">
        <v>8</v>
      </c>
      <c r="BD662" s="113" t="s">
        <v>8</v>
      </c>
      <c r="BE662" s="113">
        <v>0.9</v>
      </c>
      <c r="BF662" s="113" t="s">
        <v>8</v>
      </c>
      <c r="BG662" s="113" t="s">
        <v>8</v>
      </c>
      <c r="BH662" s="113" t="s">
        <v>8</v>
      </c>
      <c r="BI662" s="113" t="s">
        <v>8</v>
      </c>
      <c r="BJ662" s="170">
        <v>2</v>
      </c>
      <c r="BK662" s="114" t="s">
        <v>230</v>
      </c>
      <c r="BL662" s="124" t="s">
        <v>231</v>
      </c>
      <c r="BM662" s="124" t="s">
        <v>232</v>
      </c>
      <c r="BN662" s="115" t="s">
        <v>233</v>
      </c>
      <c r="BO662" s="42">
        <f t="shared" si="348"/>
        <v>0</v>
      </c>
      <c r="BP662" s="115">
        <v>0.1</v>
      </c>
      <c r="BQ662" s="116" t="str">
        <f t="shared" si="349"/>
        <v>n/a</v>
      </c>
      <c r="BR662" s="115" t="s">
        <v>8</v>
      </c>
      <c r="BS662" s="42" t="str">
        <f t="shared" si="350"/>
        <v>n/a</v>
      </c>
      <c r="BT662" s="115" t="s">
        <v>8</v>
      </c>
      <c r="BU662" s="115" t="s">
        <v>8</v>
      </c>
      <c r="BV662" s="66">
        <f t="shared" si="351"/>
        <v>1.5000000000000013E-2</v>
      </c>
      <c r="BW662" s="66">
        <f t="shared" si="352"/>
        <v>3.0042495765422002E-2</v>
      </c>
      <c r="BX662" s="66">
        <f t="shared" si="353"/>
        <v>0.1043</v>
      </c>
      <c r="BY662" s="44">
        <f t="shared" si="354"/>
        <v>1.9753152280079251E-2</v>
      </c>
      <c r="BZ662" s="67" t="s">
        <v>8</v>
      </c>
      <c r="CA662" s="67" t="s">
        <v>8</v>
      </c>
      <c r="CB662" s="73">
        <f t="shared" si="355"/>
        <v>1.86</v>
      </c>
      <c r="CC662" s="73">
        <f t="shared" si="356"/>
        <v>0.13286230297498011</v>
      </c>
      <c r="CD662" s="73">
        <f t="shared" si="357"/>
        <v>0.12217835958882163</v>
      </c>
      <c r="CE662" s="90" t="str">
        <f t="shared" si="358"/>
        <v>n/a</v>
      </c>
      <c r="CF662" s="90" t="str">
        <f t="shared" si="359"/>
        <v>n/a</v>
      </c>
      <c r="CG662" s="90" t="str">
        <f t="shared" si="360"/>
        <v>n/a</v>
      </c>
      <c r="CH662" s="90">
        <f t="shared" si="361"/>
        <v>1.9793000000000001</v>
      </c>
      <c r="CI662" s="90">
        <f t="shared" si="362"/>
        <v>0.134322665908682</v>
      </c>
      <c r="CJ662" s="90">
        <f t="shared" si="363"/>
        <v>0.12376485194438444</v>
      </c>
      <c r="CK662" s="91" t="str">
        <f t="shared" si="364"/>
        <v>n/a</v>
      </c>
      <c r="CL662" s="90" t="str">
        <f t="shared" si="365"/>
        <v>n/a</v>
      </c>
      <c r="CM662" s="91" t="str">
        <f t="shared" si="366"/>
        <v>n/a</v>
      </c>
      <c r="CN662" s="93" t="str">
        <f t="shared" si="367"/>
        <v>2;3</v>
      </c>
      <c r="CO662" s="137">
        <v>0</v>
      </c>
      <c r="CP662" s="209" t="s">
        <v>274</v>
      </c>
      <c r="CQ662" s="137"/>
      <c r="CR662" s="64" t="s">
        <v>234</v>
      </c>
      <c r="CS662" s="164" t="s">
        <v>8</v>
      </c>
      <c r="CT662" s="117" t="s">
        <v>235</v>
      </c>
      <c r="CU662" s="118" t="str">
        <f>IF(CX662="n/a","n/a",IF(EXACT(CX662,"Huibertgat/Eemshaven"),ROUND(
IF(IF(OR(ISBLANK(S662),S662="n/a"),P662,S662)&gt;pMHW!$C$3,0,
IF(IF(OR(ISBLANK(S662),S662="n/a"),P662,S662)&gt;pMHW!$D$3, (pMHW!$C$3-IF(OR(ISBLANK(S662),S662="n/a"),P662,S662))*LOOKUP(CX662,pMHW!$B$4:$B$8,pMHW!$M$4:$M$8),
IF(IF(OR(ISBLANK(S662),S662="n/a"),P662,S662)&gt;pMHW!$F$3,LOOKUP(CX662,pMHW!$B$4:$B$8,pMHW!$D$4:$D$8)+(pMHW!$D$3-IF(OR(ISBLANK(S662),S662="n/a"),P662,S662))*LOOKUP(CX662,pMHW!$B$4:$B$8,pMHW!$O$4:$O$8),
LOOKUP(CX662,pMHW!$B$4:$B$8,pMHW!$F$4:$F$8)))),1),
ROUND(
IF(IF(OR(ISBLANK(S662),S662="n/a"),P662,S662)&gt;pMHW!$C$3,0,
IF(IF(OR(ISBLANK(S662),S662="n/a"),P662,S662)&gt;pMHW!$D$3,(pMHW!$C$3-IF(OR(ISBLANK(S662),S662="n/a"),P662,S662))*LOOKUP(CX662,pMHW!$B$4:$B$8,pMHW!$M$4:$M$8),
IF(IF(OR(ISBLANK(S662),S662="n/a"),P662,S662)&gt;pMHW!$E$3,LOOKUP(CX662,pMHW!$B$4:$B$8,pMHW!$D$4:$D$8)+(pMHW!$D$3-IF(OR(ISBLANK(S662),S662="n/a"),P662,S662))*LOOKUP(CX662,pMHW!$B$4:$B$8,pMHW!$N$4:$N$8),
LOOKUP(CX662,pMHW!$B$4:$B$8,pMHW!$F$4:$F$8)))),1)))</f>
        <v>n/a</v>
      </c>
      <c r="CV662" s="117" t="s">
        <v>27</v>
      </c>
      <c r="CW662" s="119" t="str">
        <f t="shared" si="344"/>
        <v>FBE=n/a; pMHW=n/a m</v>
      </c>
      <c r="CX662" s="119" t="s">
        <v>8</v>
      </c>
      <c r="CY662" s="165"/>
      <c r="CZ662" s="120">
        <f t="shared" si="368"/>
        <v>-2.8000000000000001E-2</v>
      </c>
      <c r="DA662" s="120">
        <f t="shared" si="369"/>
        <v>5.0000000000000001E-3</v>
      </c>
      <c r="DB662" s="120">
        <v>-2.8388990089297291E-2</v>
      </c>
      <c r="DC662" s="120">
        <v>-2.3680569604039189E-2</v>
      </c>
      <c r="DD662" s="120">
        <v>-3.306443989276886E-2</v>
      </c>
    </row>
    <row r="663" spans="1:108" s="40" customFormat="1" ht="12.75">
      <c r="A663" s="104" t="s">
        <v>1623</v>
      </c>
      <c r="B663" s="104" t="s">
        <v>1623</v>
      </c>
      <c r="C663" s="104" t="s">
        <v>1620</v>
      </c>
      <c r="D663" s="99">
        <v>2003</v>
      </c>
      <c r="E663" s="136"/>
      <c r="F663" s="136" t="s">
        <v>1624</v>
      </c>
      <c r="G663" s="96">
        <v>2</v>
      </c>
      <c r="H663" s="105" t="s">
        <v>360</v>
      </c>
      <c r="I663" s="56">
        <v>51.853680269999998</v>
      </c>
      <c r="J663" s="56">
        <v>5.4571048470000001</v>
      </c>
      <c r="K663" s="106">
        <v>159816</v>
      </c>
      <c r="L663" s="106">
        <v>429459</v>
      </c>
      <c r="M663" s="49" t="s">
        <v>223</v>
      </c>
      <c r="N663" s="178">
        <f>Radiocarbon!K662</f>
        <v>4797</v>
      </c>
      <c r="O663" s="266">
        <f>Radiocarbon!L662</f>
        <v>42</v>
      </c>
      <c r="P663" s="179">
        <f>Radiocarbon!P662</f>
        <v>5520</v>
      </c>
      <c r="Q663" s="179">
        <f>Radiocarbon!Q662</f>
        <v>5600</v>
      </c>
      <c r="R663" s="179">
        <f>Radiocarbon!R662</f>
        <v>5330</v>
      </c>
      <c r="S663" s="179" t="str">
        <f>Radiocarbon!S662</f>
        <v>n/a</v>
      </c>
      <c r="T663" s="179" t="str">
        <f>Radiocarbon!T662</f>
        <v>n/a</v>
      </c>
      <c r="U663" s="179" t="str">
        <f>Radiocarbon!U662</f>
        <v>n/a</v>
      </c>
      <c r="V663" s="97" t="str">
        <f t="shared" si="345"/>
        <v>River-gradient affected GW (ULD inland Z-GW) terrestrial indicator; Fen peat</v>
      </c>
      <c r="W663" s="17" t="s">
        <v>1625</v>
      </c>
      <c r="X663" s="97" t="s">
        <v>225</v>
      </c>
      <c r="Y663" s="107" t="s">
        <v>225</v>
      </c>
      <c r="Z663" s="97" t="s">
        <v>226</v>
      </c>
      <c r="AA663" s="133">
        <v>3.29</v>
      </c>
      <c r="AB663" s="133">
        <v>1.0000000000000009E-2</v>
      </c>
      <c r="AC663" s="36">
        <v>0</v>
      </c>
      <c r="AD663" s="148" t="s">
        <v>262</v>
      </c>
      <c r="AE663" s="59">
        <v>2.0000000000000018E-2</v>
      </c>
      <c r="AF663" s="61" t="s">
        <v>227</v>
      </c>
      <c r="AG663" s="181">
        <f t="shared" si="370"/>
        <v>5.0000000000000044E-2</v>
      </c>
      <c r="AH663" s="181">
        <f t="shared" si="371"/>
        <v>2.5000000000000022E-2</v>
      </c>
      <c r="AI663" s="181">
        <v>0.02</v>
      </c>
      <c r="AJ663" s="181">
        <v>0.05</v>
      </c>
      <c r="AK663" s="181">
        <f t="shared" si="372"/>
        <v>6.5799999999999997E-2</v>
      </c>
      <c r="AL663" s="37" t="s">
        <v>8</v>
      </c>
      <c r="AM663" s="37" t="s">
        <v>8</v>
      </c>
      <c r="AN663" s="109">
        <v>0.01</v>
      </c>
      <c r="AO663" s="108" t="s">
        <v>8</v>
      </c>
      <c r="AP663" s="109">
        <v>0.02</v>
      </c>
      <c r="AQ663" s="108" t="s">
        <v>8</v>
      </c>
      <c r="AR663" s="108" t="s">
        <v>8</v>
      </c>
      <c r="AS663" s="108" t="s">
        <v>8</v>
      </c>
      <c r="AT663" s="112">
        <v>1.33</v>
      </c>
      <c r="AU663" s="37" t="s">
        <v>228</v>
      </c>
      <c r="AV663" s="112">
        <v>1.33</v>
      </c>
      <c r="AW663" s="111" t="s">
        <v>229</v>
      </c>
      <c r="AX663" s="130">
        <f t="shared" si="346"/>
        <v>9.1403719836776878E-2</v>
      </c>
      <c r="AY663" s="130">
        <f t="shared" si="347"/>
        <v>6.3442887702247611E-2</v>
      </c>
      <c r="AZ663" s="113" t="s">
        <v>8</v>
      </c>
      <c r="BA663" s="113" t="s">
        <v>8</v>
      </c>
      <c r="BB663" s="113" t="s">
        <v>8</v>
      </c>
      <c r="BC663" s="113" t="s">
        <v>8</v>
      </c>
      <c r="BD663" s="113" t="s">
        <v>8</v>
      </c>
      <c r="BE663" s="113">
        <v>0.9</v>
      </c>
      <c r="BF663" s="113" t="s">
        <v>8</v>
      </c>
      <c r="BG663" s="113" t="s">
        <v>8</v>
      </c>
      <c r="BH663" s="113" t="s">
        <v>8</v>
      </c>
      <c r="BI663" s="113" t="s">
        <v>8</v>
      </c>
      <c r="BJ663" s="170">
        <v>2</v>
      </c>
      <c r="BK663" s="114" t="s">
        <v>230</v>
      </c>
      <c r="BL663" s="124" t="s">
        <v>279</v>
      </c>
      <c r="BM663" s="124" t="s">
        <v>232</v>
      </c>
      <c r="BN663" s="42" t="s">
        <v>280</v>
      </c>
      <c r="BO663" s="42">
        <f t="shared" si="348"/>
        <v>-0.3</v>
      </c>
      <c r="BP663" s="115">
        <v>0.2</v>
      </c>
      <c r="BQ663" s="116" t="str">
        <f t="shared" si="349"/>
        <v>n/a</v>
      </c>
      <c r="BR663" s="115" t="s">
        <v>8</v>
      </c>
      <c r="BS663" s="42" t="str">
        <f t="shared" si="350"/>
        <v>n/a</v>
      </c>
      <c r="BT663" s="115" t="s">
        <v>8</v>
      </c>
      <c r="BU663" s="115" t="s">
        <v>8</v>
      </c>
      <c r="BV663" s="66">
        <f t="shared" si="351"/>
        <v>1.5000000000000013E-2</v>
      </c>
      <c r="BW663" s="66">
        <f t="shared" si="352"/>
        <v>3.0042495765422002E-2</v>
      </c>
      <c r="BX663" s="66">
        <f t="shared" si="353"/>
        <v>0.15456</v>
      </c>
      <c r="BY663" s="44">
        <f t="shared" si="354"/>
        <v>2.7857645270194683E-2</v>
      </c>
      <c r="BZ663" s="67" t="s">
        <v>8</v>
      </c>
      <c r="CA663" s="67" t="s">
        <v>8</v>
      </c>
      <c r="CB663" s="73">
        <f t="shared" si="355"/>
        <v>1.6300000000000001</v>
      </c>
      <c r="CC663" s="73">
        <f t="shared" si="356"/>
        <v>0.22193961239899335</v>
      </c>
      <c r="CD663" s="73">
        <f t="shared" si="357"/>
        <v>0.21196120294010271</v>
      </c>
      <c r="CE663" s="90" t="str">
        <f t="shared" si="358"/>
        <v>n/a</v>
      </c>
      <c r="CF663" s="90" t="str">
        <f t="shared" si="359"/>
        <v>n/a</v>
      </c>
      <c r="CG663" s="90" t="str">
        <f t="shared" si="360"/>
        <v>n/a</v>
      </c>
      <c r="CH663" s="90">
        <f t="shared" si="361"/>
        <v>1.79956</v>
      </c>
      <c r="CI663" s="90">
        <f t="shared" si="362"/>
        <v>0.22368111219281658</v>
      </c>
      <c r="CJ663" s="90">
        <f t="shared" si="363"/>
        <v>0.21378400303066505</v>
      </c>
      <c r="CK663" s="91" t="str">
        <f t="shared" si="364"/>
        <v>n/a</v>
      </c>
      <c r="CL663" s="90" t="str">
        <f t="shared" si="365"/>
        <v>n/a</v>
      </c>
      <c r="CM663" s="91" t="str">
        <f t="shared" si="366"/>
        <v>n/a</v>
      </c>
      <c r="CN663" s="93" t="str">
        <f t="shared" si="367"/>
        <v>2;3</v>
      </c>
      <c r="CO663" s="137">
        <v>0</v>
      </c>
      <c r="CP663" s="209" t="s">
        <v>274</v>
      </c>
      <c r="CQ663" s="137"/>
      <c r="CR663" s="64" t="s">
        <v>234</v>
      </c>
      <c r="CS663" s="164" t="s">
        <v>8</v>
      </c>
      <c r="CT663" s="117" t="s">
        <v>235</v>
      </c>
      <c r="CU663" s="118" t="str">
        <f>IF(CX663="n/a","n/a",IF(EXACT(CX663,"Huibertgat/Eemshaven"),ROUND(
IF(IF(OR(ISBLANK(S663),S663="n/a"),P663,S663)&gt;pMHW!$C$3,0,
IF(IF(OR(ISBLANK(S663),S663="n/a"),P663,S663)&gt;pMHW!$D$3, (pMHW!$C$3-IF(OR(ISBLANK(S663),S663="n/a"),P663,S663))*LOOKUP(CX663,pMHW!$B$4:$B$8,pMHW!$M$4:$M$8),
IF(IF(OR(ISBLANK(S663),S663="n/a"),P663,S663)&gt;pMHW!$F$3,LOOKUP(CX663,pMHW!$B$4:$B$8,pMHW!$D$4:$D$8)+(pMHW!$D$3-IF(OR(ISBLANK(S663),S663="n/a"),P663,S663))*LOOKUP(CX663,pMHW!$B$4:$B$8,pMHW!$O$4:$O$8),
LOOKUP(CX663,pMHW!$B$4:$B$8,pMHW!$F$4:$F$8)))),1),
ROUND(
IF(IF(OR(ISBLANK(S663),S663="n/a"),P663,S663)&gt;pMHW!$C$3,0,
IF(IF(OR(ISBLANK(S663),S663="n/a"),P663,S663)&gt;pMHW!$D$3,(pMHW!$C$3-IF(OR(ISBLANK(S663),S663="n/a"),P663,S663))*LOOKUP(CX663,pMHW!$B$4:$B$8,pMHW!$M$4:$M$8),
IF(IF(OR(ISBLANK(S663),S663="n/a"),P663,S663)&gt;pMHW!$E$3,LOOKUP(CX663,pMHW!$B$4:$B$8,pMHW!$D$4:$D$8)+(pMHW!$D$3-IF(OR(ISBLANK(S663),S663="n/a"),P663,S663))*LOOKUP(CX663,pMHW!$B$4:$B$8,pMHW!$N$4:$N$8),
LOOKUP(CX663,pMHW!$B$4:$B$8,pMHW!$F$4:$F$8)))),1)))</f>
        <v>n/a</v>
      </c>
      <c r="CV663" s="117" t="s">
        <v>27</v>
      </c>
      <c r="CW663" s="119" t="str">
        <f t="shared" si="344"/>
        <v>FBE=n/a; pMHW=n/a m</v>
      </c>
      <c r="CX663" s="119" t="s">
        <v>8</v>
      </c>
      <c r="CY663" s="165"/>
      <c r="CZ663" s="120">
        <f t="shared" si="368"/>
        <v>-2.8000000000000001E-2</v>
      </c>
      <c r="DA663" s="120">
        <f t="shared" si="369"/>
        <v>5.0000000000000001E-3</v>
      </c>
      <c r="DB663" s="120">
        <v>-2.8454620391130451E-2</v>
      </c>
      <c r="DC663" s="120">
        <v>-2.3735310882329941E-2</v>
      </c>
      <c r="DD663" s="120">
        <v>-3.3140871673822403E-2</v>
      </c>
    </row>
    <row r="664" spans="1:108" s="40" customFormat="1" ht="12.75">
      <c r="A664" s="104" t="s">
        <v>2659</v>
      </c>
      <c r="B664" s="104" t="s">
        <v>2659</v>
      </c>
      <c r="C664" s="136" t="s">
        <v>2660</v>
      </c>
      <c r="D664" s="99">
        <v>2003</v>
      </c>
      <c r="E664" s="136" t="s">
        <v>2661</v>
      </c>
      <c r="F664" s="136" t="s">
        <v>2662</v>
      </c>
      <c r="G664" s="96">
        <v>2</v>
      </c>
      <c r="H664" s="105" t="s">
        <v>360</v>
      </c>
      <c r="I664" s="56">
        <v>51.958341390000001</v>
      </c>
      <c r="J664" s="56">
        <v>4.8706713280000002</v>
      </c>
      <c r="K664" s="47">
        <v>119496</v>
      </c>
      <c r="L664" s="47">
        <v>441227</v>
      </c>
      <c r="M664" s="49" t="s">
        <v>223</v>
      </c>
      <c r="N664" s="178">
        <f>Radiocarbon!K663</f>
        <v>5575</v>
      </c>
      <c r="O664" s="266">
        <f>Radiocarbon!L663</f>
        <v>48</v>
      </c>
      <c r="P664" s="179">
        <f>Radiocarbon!P663</f>
        <v>6361</v>
      </c>
      <c r="Q664" s="179">
        <f>Radiocarbon!Q663</f>
        <v>6480</v>
      </c>
      <c r="R664" s="179">
        <f>Radiocarbon!R663</f>
        <v>6287</v>
      </c>
      <c r="S664" s="179">
        <f>Radiocarbon!S663</f>
        <v>6356</v>
      </c>
      <c r="T664" s="179">
        <f>Radiocarbon!T663</f>
        <v>6436</v>
      </c>
      <c r="U664" s="179">
        <f>Radiocarbon!U663</f>
        <v>6299</v>
      </c>
      <c r="V664" s="97" t="str">
        <f t="shared" si="345"/>
        <v>Local MHW and GW (Tidal ULD Z-GW) terrestrial indicator; Drowned vegetation</v>
      </c>
      <c r="W664" s="17" t="s">
        <v>2663</v>
      </c>
      <c r="X664" s="97" t="s">
        <v>2664</v>
      </c>
      <c r="Y664" s="97" t="s">
        <v>2665</v>
      </c>
      <c r="Z664" s="97" t="s">
        <v>226</v>
      </c>
      <c r="AA664" s="133">
        <v>4.4000000000000004</v>
      </c>
      <c r="AB664" s="133">
        <v>0</v>
      </c>
      <c r="AC664" s="36">
        <v>0</v>
      </c>
      <c r="AD664" s="148" t="s">
        <v>262</v>
      </c>
      <c r="AE664" s="60">
        <v>0</v>
      </c>
      <c r="AF664" s="127" t="s">
        <v>273</v>
      </c>
      <c r="AG664" s="181">
        <f t="shared" si="370"/>
        <v>0</v>
      </c>
      <c r="AH664" s="181">
        <f t="shared" si="371"/>
        <v>0</v>
      </c>
      <c r="AI664" s="181">
        <v>0.02</v>
      </c>
      <c r="AJ664" s="181">
        <v>0.05</v>
      </c>
      <c r="AK664" s="181">
        <f t="shared" si="372"/>
        <v>8.8000000000000009E-2</v>
      </c>
      <c r="AL664" s="37" t="s">
        <v>8</v>
      </c>
      <c r="AM664" s="37" t="s">
        <v>8</v>
      </c>
      <c r="AN664" s="109">
        <v>0.01</v>
      </c>
      <c r="AO664" s="37" t="s">
        <v>8</v>
      </c>
      <c r="AP664" s="129">
        <v>0.02</v>
      </c>
      <c r="AQ664" s="108" t="s">
        <v>8</v>
      </c>
      <c r="AR664" s="108" t="s">
        <v>8</v>
      </c>
      <c r="AS664" s="108" t="s">
        <v>8</v>
      </c>
      <c r="AT664" s="112">
        <v>-5.3</v>
      </c>
      <c r="AU664" s="37" t="s">
        <v>228</v>
      </c>
      <c r="AV664" s="112">
        <v>-5.3</v>
      </c>
      <c r="AW664" s="111" t="s">
        <v>229</v>
      </c>
      <c r="AX664" s="130">
        <f t="shared" si="346"/>
        <v>0.10556514576317318</v>
      </c>
      <c r="AY664" s="130">
        <f t="shared" si="347"/>
        <v>5.8309518948453008E-2</v>
      </c>
      <c r="AZ664" s="113" t="s">
        <v>8</v>
      </c>
      <c r="BA664" s="113" t="s">
        <v>8</v>
      </c>
      <c r="BB664" s="113" t="s">
        <v>8</v>
      </c>
      <c r="BC664" s="113" t="s">
        <v>8</v>
      </c>
      <c r="BD664" s="113" t="s">
        <v>8</v>
      </c>
      <c r="BE664" s="68">
        <v>0.9</v>
      </c>
      <c r="BF664" s="113" t="s">
        <v>8</v>
      </c>
      <c r="BG664" s="113" t="s">
        <v>8</v>
      </c>
      <c r="BH664" s="113" t="s">
        <v>8</v>
      </c>
      <c r="BI664" s="113" t="s">
        <v>8</v>
      </c>
      <c r="BJ664" s="170">
        <v>1</v>
      </c>
      <c r="BK664" s="114" t="s">
        <v>230</v>
      </c>
      <c r="BL664" s="114" t="s">
        <v>2666</v>
      </c>
      <c r="BM664" s="207" t="s">
        <v>305</v>
      </c>
      <c r="BN664" s="42" t="s">
        <v>233</v>
      </c>
      <c r="BO664" s="42">
        <f t="shared" si="348"/>
        <v>0</v>
      </c>
      <c r="BP664" s="42">
        <v>0.1</v>
      </c>
      <c r="BQ664" s="116" t="str">
        <f t="shared" si="349"/>
        <v>n/a</v>
      </c>
      <c r="BR664" s="115" t="s">
        <v>8</v>
      </c>
      <c r="BS664" s="42" t="str">
        <f t="shared" si="350"/>
        <v>n/a</v>
      </c>
      <c r="BT664" s="115" t="s">
        <v>8</v>
      </c>
      <c r="BU664" s="115" t="s">
        <v>8</v>
      </c>
      <c r="BV664" s="66">
        <f t="shared" si="351"/>
        <v>0</v>
      </c>
      <c r="BW664" s="66">
        <f t="shared" si="352"/>
        <v>0</v>
      </c>
      <c r="BX664" s="66">
        <f t="shared" si="353"/>
        <v>0.46435299999999996</v>
      </c>
      <c r="BY664" s="44">
        <f t="shared" si="354"/>
        <v>7.6656370930601722E-2</v>
      </c>
      <c r="BZ664" s="67" t="s">
        <v>8</v>
      </c>
      <c r="CA664" s="67" t="s">
        <v>8</v>
      </c>
      <c r="CB664" s="73">
        <f t="shared" si="355"/>
        <v>-5.3</v>
      </c>
      <c r="CC664" s="73">
        <f t="shared" si="356"/>
        <v>0.14540976583434828</v>
      </c>
      <c r="CD664" s="73">
        <f t="shared" si="357"/>
        <v>0.11575836902790226</v>
      </c>
      <c r="CE664" s="90">
        <f t="shared" si="358"/>
        <v>-5.3</v>
      </c>
      <c r="CF664" s="90">
        <f t="shared" si="359"/>
        <v>0.14540976583434828</v>
      </c>
      <c r="CG664" s="90">
        <f t="shared" si="360"/>
        <v>0.11575836902790226</v>
      </c>
      <c r="CH664" s="90">
        <f t="shared" si="361"/>
        <v>-4.8356469999999998</v>
      </c>
      <c r="CI664" s="90">
        <f t="shared" si="362"/>
        <v>0.16437821998138927</v>
      </c>
      <c r="CJ664" s="90">
        <f t="shared" si="363"/>
        <v>0.13883875253058853</v>
      </c>
      <c r="CK664" s="91">
        <f t="shared" si="364"/>
        <v>-4.8356469999999998</v>
      </c>
      <c r="CL664" s="90">
        <f t="shared" si="365"/>
        <v>0.16437821998138927</v>
      </c>
      <c r="CM664" s="91">
        <f t="shared" si="366"/>
        <v>0.13883875253058853</v>
      </c>
      <c r="CN664" s="93" t="str">
        <f t="shared" si="367"/>
        <v>1;2;3</v>
      </c>
      <c r="CO664" s="137">
        <v>0</v>
      </c>
      <c r="CP664" s="209"/>
      <c r="CQ664" s="137"/>
      <c r="CR664" s="64" t="s">
        <v>234</v>
      </c>
      <c r="CS664" s="164">
        <v>1</v>
      </c>
      <c r="CT664" s="117" t="s">
        <v>235</v>
      </c>
      <c r="CU664" s="118">
        <f>IF(CX664="n/a","n/a",IF(EXACT(CX664,"Huibertgat/Eemshaven"),ROUND(
IF(IF(OR(ISBLANK(S664),S664="n/a"),P664,S664)&gt;pMHW!$C$3,0,
IF(IF(OR(ISBLANK(S664),S664="n/a"),P664,S664)&gt;pMHW!$D$3, (pMHW!$C$3-IF(OR(ISBLANK(S664),S664="n/a"),P664,S664))*LOOKUP(CX664,pMHW!$B$4:$B$8,pMHW!$M$4:$M$8),
IF(IF(OR(ISBLANK(S664),S664="n/a"),P664,S664)&gt;pMHW!$F$3,LOOKUP(CX664,pMHW!$B$4:$B$8,pMHW!$D$4:$D$8)+(pMHW!$D$3-IF(OR(ISBLANK(S664),S664="n/a"),P664,S664))*LOOKUP(CX664,pMHW!$B$4:$B$8,pMHW!$O$4:$O$8),
LOOKUP(CX664,pMHW!$B$4:$B$8,pMHW!$F$4:$F$8)))),1),
ROUND(
IF(IF(OR(ISBLANK(S664),S664="n/a"),P664,S664)&gt;pMHW!$C$3,0,
IF(IF(OR(ISBLANK(S664),S664="n/a"),P664,S664)&gt;pMHW!$D$3,(pMHW!$C$3-IF(OR(ISBLANK(S664),S664="n/a"),P664,S664))*LOOKUP(CX664,pMHW!$B$4:$B$8,pMHW!$M$4:$M$8),
IF(IF(OR(ISBLANK(S664),S664="n/a"),P664,S664)&gt;pMHW!$E$3,LOOKUP(CX664,pMHW!$B$4:$B$8,pMHW!$D$4:$D$8)+(pMHW!$D$3-IF(OR(ISBLANK(S664),S664="n/a"),P664,S664))*LOOKUP(CX664,pMHW!$B$4:$B$8,pMHW!$N$4:$N$8),
LOOKUP(CX664,pMHW!$B$4:$B$8,pMHW!$F$4:$F$8)))),1)))</f>
        <v>0.9</v>
      </c>
      <c r="CV664" s="117" t="s">
        <v>27</v>
      </c>
      <c r="CW664" s="119" t="str">
        <f t="shared" si="344"/>
        <v>FBE=1; pMHW=0.9 m</v>
      </c>
      <c r="CX664" s="119" t="s">
        <v>236</v>
      </c>
      <c r="CY664" s="165"/>
      <c r="CZ664" s="120">
        <f t="shared" si="368"/>
        <v>-7.2999999999999995E-2</v>
      </c>
      <c r="DA664" s="120">
        <f t="shared" si="369"/>
        <v>1.2E-2</v>
      </c>
      <c r="DB664" s="120">
        <v>-7.2742566466331482E-2</v>
      </c>
      <c r="DC664" s="120">
        <v>-6.067793071269989E-2</v>
      </c>
      <c r="DD664" s="120">
        <v>-8.4722690284252167E-2</v>
      </c>
    </row>
    <row r="665" spans="1:108" s="40" customFormat="1" ht="12.75">
      <c r="A665" s="104" t="s">
        <v>2667</v>
      </c>
      <c r="B665" s="104" t="s">
        <v>2667</v>
      </c>
      <c r="C665" s="136" t="s">
        <v>2668</v>
      </c>
      <c r="D665" s="99">
        <v>2003</v>
      </c>
      <c r="E665" s="136" t="s">
        <v>2661</v>
      </c>
      <c r="F665" s="136" t="s">
        <v>2669</v>
      </c>
      <c r="G665" s="96">
        <v>2</v>
      </c>
      <c r="H665" s="105" t="s">
        <v>360</v>
      </c>
      <c r="I665" s="56">
        <v>51.958341390000001</v>
      </c>
      <c r="J665" s="56">
        <v>4.8706713280000002</v>
      </c>
      <c r="K665" s="47">
        <v>119496</v>
      </c>
      <c r="L665" s="47">
        <v>441227.1</v>
      </c>
      <c r="M665" s="49" t="s">
        <v>223</v>
      </c>
      <c r="N665" s="178">
        <f>Radiocarbon!K664</f>
        <v>5586</v>
      </c>
      <c r="O665" s="266">
        <f>Radiocarbon!L664</f>
        <v>50</v>
      </c>
      <c r="P665" s="179">
        <f>Radiocarbon!P664</f>
        <v>6369</v>
      </c>
      <c r="Q665" s="179">
        <f>Radiocarbon!Q664</f>
        <v>6485</v>
      </c>
      <c r="R665" s="179">
        <f>Radiocarbon!R664</f>
        <v>6291</v>
      </c>
      <c r="S665" s="179">
        <f>Radiocarbon!S664</f>
        <v>6356</v>
      </c>
      <c r="T665" s="179">
        <f>Radiocarbon!T664</f>
        <v>6436</v>
      </c>
      <c r="U665" s="179">
        <f>Radiocarbon!U664</f>
        <v>6299</v>
      </c>
      <c r="V665" s="97" t="str">
        <f t="shared" si="345"/>
        <v>Local MHW and GW (Tidal ULD Z-GW) terrestrial indicator; Drowned vegetation</v>
      </c>
      <c r="W665" s="17" t="s">
        <v>2670</v>
      </c>
      <c r="X665" s="97" t="s">
        <v>2664</v>
      </c>
      <c r="Y665" s="97" t="s">
        <v>2665</v>
      </c>
      <c r="Z665" s="97" t="s">
        <v>226</v>
      </c>
      <c r="AA665" s="133">
        <v>4.4000000000000004</v>
      </c>
      <c r="AB665" s="133">
        <v>0</v>
      </c>
      <c r="AC665" s="36">
        <v>0</v>
      </c>
      <c r="AD665" s="148" t="s">
        <v>262</v>
      </c>
      <c r="AE665" s="60">
        <v>0</v>
      </c>
      <c r="AF665" s="127" t="s">
        <v>273</v>
      </c>
      <c r="AG665" s="181">
        <f t="shared" si="370"/>
        <v>0</v>
      </c>
      <c r="AH665" s="181">
        <f t="shared" si="371"/>
        <v>0</v>
      </c>
      <c r="AI665" s="181">
        <v>0.02</v>
      </c>
      <c r="AJ665" s="181">
        <v>0.05</v>
      </c>
      <c r="AK665" s="181">
        <f t="shared" si="372"/>
        <v>8.8000000000000009E-2</v>
      </c>
      <c r="AL665" s="37" t="s">
        <v>8</v>
      </c>
      <c r="AM665" s="37" t="s">
        <v>8</v>
      </c>
      <c r="AN665" s="109">
        <v>0.01</v>
      </c>
      <c r="AO665" s="37" t="s">
        <v>8</v>
      </c>
      <c r="AP665" s="129">
        <v>0.02</v>
      </c>
      <c r="AQ665" s="108" t="s">
        <v>8</v>
      </c>
      <c r="AR665" s="108" t="s">
        <v>8</v>
      </c>
      <c r="AS665" s="108" t="s">
        <v>8</v>
      </c>
      <c r="AT665" s="112">
        <v>-5.3</v>
      </c>
      <c r="AU665" s="37" t="s">
        <v>228</v>
      </c>
      <c r="AV665" s="112">
        <v>-5.3</v>
      </c>
      <c r="AW665" s="111" t="s">
        <v>229</v>
      </c>
      <c r="AX665" s="130">
        <f t="shared" si="346"/>
        <v>0.10556514576317318</v>
      </c>
      <c r="AY665" s="130">
        <f t="shared" si="347"/>
        <v>5.8309518948453008E-2</v>
      </c>
      <c r="AZ665" s="113" t="s">
        <v>8</v>
      </c>
      <c r="BA665" s="113" t="s">
        <v>8</v>
      </c>
      <c r="BB665" s="113" t="s">
        <v>8</v>
      </c>
      <c r="BC665" s="113" t="s">
        <v>8</v>
      </c>
      <c r="BD665" s="113" t="s">
        <v>8</v>
      </c>
      <c r="BE665" s="68">
        <v>0.9</v>
      </c>
      <c r="BF665" s="113" t="s">
        <v>8</v>
      </c>
      <c r="BG665" s="113" t="s">
        <v>8</v>
      </c>
      <c r="BH665" s="113" t="s">
        <v>8</v>
      </c>
      <c r="BI665" s="113" t="s">
        <v>8</v>
      </c>
      <c r="BJ665" s="170">
        <v>1</v>
      </c>
      <c r="BK665" s="114" t="s">
        <v>230</v>
      </c>
      <c r="BL665" s="114" t="s">
        <v>2666</v>
      </c>
      <c r="BM665" s="207" t="s">
        <v>305</v>
      </c>
      <c r="BN665" s="42" t="s">
        <v>233</v>
      </c>
      <c r="BO665" s="42">
        <f t="shared" si="348"/>
        <v>0</v>
      </c>
      <c r="BP665" s="42">
        <v>0.1</v>
      </c>
      <c r="BQ665" s="116" t="str">
        <f t="shared" si="349"/>
        <v>n/a</v>
      </c>
      <c r="BR665" s="115" t="s">
        <v>8</v>
      </c>
      <c r="BS665" s="42" t="str">
        <f t="shared" si="350"/>
        <v>n/a</v>
      </c>
      <c r="BT665" s="115" t="s">
        <v>8</v>
      </c>
      <c r="BU665" s="115" t="s">
        <v>8</v>
      </c>
      <c r="BV665" s="66">
        <f t="shared" si="351"/>
        <v>0</v>
      </c>
      <c r="BW665" s="66">
        <f t="shared" si="352"/>
        <v>0</v>
      </c>
      <c r="BX665" s="66">
        <f t="shared" si="353"/>
        <v>0.46493699999999993</v>
      </c>
      <c r="BY665" s="44">
        <f t="shared" si="354"/>
        <v>7.6755323887011243E-2</v>
      </c>
      <c r="BZ665" s="67" t="s">
        <v>8</v>
      </c>
      <c r="CA665" s="67" t="s">
        <v>8</v>
      </c>
      <c r="CB665" s="73">
        <f t="shared" si="355"/>
        <v>-5.3</v>
      </c>
      <c r="CC665" s="73">
        <f t="shared" si="356"/>
        <v>0.14540976583434828</v>
      </c>
      <c r="CD665" s="73">
        <f t="shared" si="357"/>
        <v>0.11575836902790226</v>
      </c>
      <c r="CE665" s="90">
        <f t="shared" si="358"/>
        <v>-5.3</v>
      </c>
      <c r="CF665" s="90">
        <f t="shared" si="359"/>
        <v>0.14540976583434828</v>
      </c>
      <c r="CG665" s="90">
        <f t="shared" si="360"/>
        <v>0.11575836902790226</v>
      </c>
      <c r="CH665" s="90">
        <f t="shared" si="361"/>
        <v>-4.8350629999999999</v>
      </c>
      <c r="CI665" s="90">
        <f t="shared" si="362"/>
        <v>0.16442438914285193</v>
      </c>
      <c r="CJ665" s="90">
        <f t="shared" si="363"/>
        <v>0.13889341145281153</v>
      </c>
      <c r="CK665" s="91">
        <f t="shared" si="364"/>
        <v>-4.8350629999999999</v>
      </c>
      <c r="CL665" s="90">
        <f t="shared" si="365"/>
        <v>0.16442438914285193</v>
      </c>
      <c r="CM665" s="91">
        <f t="shared" si="366"/>
        <v>0.13889341145281153</v>
      </c>
      <c r="CN665" s="93" t="str">
        <f t="shared" si="367"/>
        <v>1;2;3</v>
      </c>
      <c r="CO665" s="137">
        <v>1</v>
      </c>
      <c r="CP665" s="209" t="s">
        <v>3001</v>
      </c>
      <c r="CQ665" s="137"/>
      <c r="CR665" s="64" t="s">
        <v>234</v>
      </c>
      <c r="CS665" s="164">
        <v>1</v>
      </c>
      <c r="CT665" s="117" t="s">
        <v>235</v>
      </c>
      <c r="CU665" s="118">
        <f>IF(CX665="n/a","n/a",IF(EXACT(CX665,"Huibertgat/Eemshaven"),ROUND(
IF(IF(OR(ISBLANK(S665),S665="n/a"),P665,S665)&gt;pMHW!$C$3,0,
IF(IF(OR(ISBLANK(S665),S665="n/a"),P665,S665)&gt;pMHW!$D$3, (pMHW!$C$3-IF(OR(ISBLANK(S665),S665="n/a"),P665,S665))*LOOKUP(CX665,pMHW!$B$4:$B$8,pMHW!$M$4:$M$8),
IF(IF(OR(ISBLANK(S665),S665="n/a"),P665,S665)&gt;pMHW!$F$3,LOOKUP(CX665,pMHW!$B$4:$B$8,pMHW!$D$4:$D$8)+(pMHW!$D$3-IF(OR(ISBLANK(S665),S665="n/a"),P665,S665))*LOOKUP(CX665,pMHW!$B$4:$B$8,pMHW!$O$4:$O$8),
LOOKUP(CX665,pMHW!$B$4:$B$8,pMHW!$F$4:$F$8)))),1),
ROUND(
IF(IF(OR(ISBLANK(S665),S665="n/a"),P665,S665)&gt;pMHW!$C$3,0,
IF(IF(OR(ISBLANK(S665),S665="n/a"),P665,S665)&gt;pMHW!$D$3,(pMHW!$C$3-IF(OR(ISBLANK(S665),S665="n/a"),P665,S665))*LOOKUP(CX665,pMHW!$B$4:$B$8,pMHW!$M$4:$M$8),
IF(IF(OR(ISBLANK(S665),S665="n/a"),P665,S665)&gt;pMHW!$E$3,LOOKUP(CX665,pMHW!$B$4:$B$8,pMHW!$D$4:$D$8)+(pMHW!$D$3-IF(OR(ISBLANK(S665),S665="n/a"),P665,S665))*LOOKUP(CX665,pMHW!$B$4:$B$8,pMHW!$N$4:$N$8),
LOOKUP(CX665,pMHW!$B$4:$B$8,pMHW!$F$4:$F$8)))),1)))</f>
        <v>0.9</v>
      </c>
      <c r="CV665" s="117" t="s">
        <v>27</v>
      </c>
      <c r="CW665" s="119" t="str">
        <f t="shared" si="344"/>
        <v>FBE=1; pMHW=0.9 m</v>
      </c>
      <c r="CX665" s="119" t="s">
        <v>236</v>
      </c>
      <c r="CY665" s="165"/>
      <c r="CZ665" s="120">
        <f t="shared" si="368"/>
        <v>-7.2999999999999995E-2</v>
      </c>
      <c r="DA665" s="120">
        <f t="shared" si="369"/>
        <v>1.2E-2</v>
      </c>
      <c r="DB665" s="120">
        <v>-7.2742566466331482E-2</v>
      </c>
      <c r="DC665" s="120">
        <v>-6.067793071269989E-2</v>
      </c>
      <c r="DD665" s="120">
        <v>-8.4722690284252167E-2</v>
      </c>
    </row>
    <row r="666" spans="1:108" s="40" customFormat="1" ht="12.75" customHeight="1">
      <c r="A666" s="104" t="s">
        <v>900</v>
      </c>
      <c r="B666" s="104" t="s">
        <v>900</v>
      </c>
      <c r="C666" s="104" t="s">
        <v>901</v>
      </c>
      <c r="D666" s="99">
        <v>2003</v>
      </c>
      <c r="E666" s="136"/>
      <c r="F666" s="136" t="s">
        <v>902</v>
      </c>
      <c r="G666" s="96">
        <v>2</v>
      </c>
      <c r="H666" s="105" t="s">
        <v>360</v>
      </c>
      <c r="I666" s="56">
        <v>51.788093660000001</v>
      </c>
      <c r="J666" s="56">
        <v>5.5772558009999997</v>
      </c>
      <c r="K666" s="106">
        <v>168113</v>
      </c>
      <c r="L666" s="106">
        <v>422177</v>
      </c>
      <c r="M666" s="49" t="s">
        <v>223</v>
      </c>
      <c r="N666" s="178">
        <f>Radiocarbon!K665</f>
        <v>9560</v>
      </c>
      <c r="O666" s="266">
        <f>Radiocarbon!L665</f>
        <v>60</v>
      </c>
      <c r="P666" s="179">
        <f>Radiocarbon!P665</f>
        <v>10910</v>
      </c>
      <c r="Q666" s="179">
        <f>Radiocarbon!Q665</f>
        <v>11160</v>
      </c>
      <c r="R666" s="179">
        <f>Radiocarbon!R665</f>
        <v>10690</v>
      </c>
      <c r="S666" s="179" t="str">
        <f>Radiocarbon!S665</f>
        <v>n/a</v>
      </c>
      <c r="T666" s="179" t="str">
        <f>Radiocarbon!T665</f>
        <v>n/a</v>
      </c>
      <c r="U666" s="179" t="str">
        <f>Radiocarbon!U665</f>
        <v>n/a</v>
      </c>
      <c r="V666" s="97" t="str">
        <f t="shared" si="345"/>
        <v>Early GW local (ULD inland Z-GW) terrestrial indicator; Undifferentiated peat</v>
      </c>
      <c r="W666" s="17" t="s">
        <v>903</v>
      </c>
      <c r="X666" s="97" t="s">
        <v>225</v>
      </c>
      <c r="Y666" s="107" t="s">
        <v>225</v>
      </c>
      <c r="Z666" s="97" t="s">
        <v>226</v>
      </c>
      <c r="AA666" s="133">
        <v>2.6</v>
      </c>
      <c r="AB666" s="133">
        <v>0</v>
      </c>
      <c r="AC666" s="36">
        <v>0</v>
      </c>
      <c r="AD666" s="148" t="s">
        <v>262</v>
      </c>
      <c r="AE666" s="59">
        <v>0</v>
      </c>
      <c r="AF666" s="61" t="s">
        <v>227</v>
      </c>
      <c r="AG666" s="181">
        <f t="shared" si="370"/>
        <v>0</v>
      </c>
      <c r="AH666" s="181">
        <f t="shared" si="371"/>
        <v>0</v>
      </c>
      <c r="AI666" s="181">
        <v>0.02</v>
      </c>
      <c r="AJ666" s="181">
        <v>0.05</v>
      </c>
      <c r="AK666" s="181">
        <f t="shared" si="372"/>
        <v>5.2000000000000005E-2</v>
      </c>
      <c r="AL666" s="37" t="s">
        <v>8</v>
      </c>
      <c r="AM666" s="37" t="s">
        <v>8</v>
      </c>
      <c r="AN666" s="109">
        <v>0.01</v>
      </c>
      <c r="AO666" s="108" t="s">
        <v>8</v>
      </c>
      <c r="AP666" s="109">
        <v>0.02</v>
      </c>
      <c r="AQ666" s="108" t="s">
        <v>8</v>
      </c>
      <c r="AR666" s="108" t="s">
        <v>8</v>
      </c>
      <c r="AS666" s="108" t="s">
        <v>8</v>
      </c>
      <c r="AT666" s="112">
        <v>2.69</v>
      </c>
      <c r="AU666" s="37" t="s">
        <v>228</v>
      </c>
      <c r="AV666" s="112">
        <v>2.69</v>
      </c>
      <c r="AW666" s="111" t="s">
        <v>229</v>
      </c>
      <c r="AX666" s="130">
        <f t="shared" si="346"/>
        <v>7.8128099938498452E-2</v>
      </c>
      <c r="AY666" s="130">
        <f t="shared" si="347"/>
        <v>5.8309518948453008E-2</v>
      </c>
      <c r="AZ666" s="113" t="s">
        <v>8</v>
      </c>
      <c r="BA666" s="113" t="s">
        <v>8</v>
      </c>
      <c r="BB666" s="113" t="s">
        <v>8</v>
      </c>
      <c r="BC666" s="113" t="s">
        <v>8</v>
      </c>
      <c r="BD666" s="113" t="s">
        <v>8</v>
      </c>
      <c r="BE666" s="113">
        <v>0.9</v>
      </c>
      <c r="BF666" s="113" t="s">
        <v>8</v>
      </c>
      <c r="BG666" s="113" t="s">
        <v>8</v>
      </c>
      <c r="BH666" s="113" t="s">
        <v>8</v>
      </c>
      <c r="BI666" s="113" t="s">
        <v>8</v>
      </c>
      <c r="BJ666" s="170">
        <v>3</v>
      </c>
      <c r="BK666" s="114" t="s">
        <v>230</v>
      </c>
      <c r="BL666" s="124" t="s">
        <v>263</v>
      </c>
      <c r="BM666" s="124" t="s">
        <v>232</v>
      </c>
      <c r="BN666" s="115" t="s">
        <v>264</v>
      </c>
      <c r="BO666" s="42">
        <f t="shared" si="348"/>
        <v>-0.2</v>
      </c>
      <c r="BP666" s="115">
        <v>0.3</v>
      </c>
      <c r="BQ666" s="116" t="str">
        <f t="shared" si="349"/>
        <v>n/a</v>
      </c>
      <c r="BR666" s="115" t="s">
        <v>8</v>
      </c>
      <c r="BS666" s="42" t="str">
        <f t="shared" si="350"/>
        <v>n/a</v>
      </c>
      <c r="BT666" s="115" t="s">
        <v>8</v>
      </c>
      <c r="BU666" s="115" t="s">
        <v>8</v>
      </c>
      <c r="BV666" s="66">
        <f t="shared" si="351"/>
        <v>0</v>
      </c>
      <c r="BW666" s="66">
        <f t="shared" si="352"/>
        <v>0</v>
      </c>
      <c r="BX666" s="66">
        <f t="shared" si="353"/>
        <v>9.819E-2</v>
      </c>
      <c r="BY666" s="44">
        <f t="shared" si="354"/>
        <v>1.1113114999854901E-2</v>
      </c>
      <c r="BZ666" s="67" t="s">
        <v>8</v>
      </c>
      <c r="CA666" s="67" t="s">
        <v>8</v>
      </c>
      <c r="CB666" s="73">
        <f t="shared" si="355"/>
        <v>2.89</v>
      </c>
      <c r="CC666" s="73">
        <f t="shared" si="356"/>
        <v>0.31000645154577022</v>
      </c>
      <c r="CD666" s="73">
        <f t="shared" si="357"/>
        <v>0.30561413579872249</v>
      </c>
      <c r="CE666" s="90" t="str">
        <f t="shared" si="358"/>
        <v>n/a</v>
      </c>
      <c r="CF666" s="90" t="str">
        <f t="shared" si="359"/>
        <v>n/a</v>
      </c>
      <c r="CG666" s="90" t="str">
        <f t="shared" si="360"/>
        <v>n/a</v>
      </c>
      <c r="CH666" s="90">
        <f t="shared" si="361"/>
        <v>2.9881900000000003</v>
      </c>
      <c r="CI666" s="90">
        <f t="shared" si="362"/>
        <v>0.31020557913261326</v>
      </c>
      <c r="CJ666" s="90">
        <f t="shared" si="363"/>
        <v>0.30581612338952963</v>
      </c>
      <c r="CK666" s="91" t="str">
        <f t="shared" si="364"/>
        <v>n/a</v>
      </c>
      <c r="CL666" s="90" t="str">
        <f t="shared" si="365"/>
        <v>n/a</v>
      </c>
      <c r="CM666" s="91" t="str">
        <f t="shared" si="366"/>
        <v>n/a</v>
      </c>
      <c r="CN666" s="93" t="str">
        <f t="shared" si="367"/>
        <v>2;3</v>
      </c>
      <c r="CO666" s="304">
        <v>0</v>
      </c>
      <c r="CP666" s="209" t="s">
        <v>265</v>
      </c>
      <c r="CQ666" s="137"/>
      <c r="CR666" s="64" t="s">
        <v>234</v>
      </c>
      <c r="CS666" s="164" t="s">
        <v>8</v>
      </c>
      <c r="CT666" s="117" t="s">
        <v>235</v>
      </c>
      <c r="CU666" s="118" t="str">
        <f>IF(CX666="n/a","n/a",IF(EXACT(CX666,"Huibertgat/Eemshaven"),ROUND(
IF(IF(OR(ISBLANK(S666),S666="n/a"),P666,S666)&gt;pMHW!$C$3,0,
IF(IF(OR(ISBLANK(S666),S666="n/a"),P666,S666)&gt;pMHW!$D$3, (pMHW!$C$3-IF(OR(ISBLANK(S666),S666="n/a"),P666,S666))*LOOKUP(CX666,pMHW!$B$4:$B$8,pMHW!$M$4:$M$8),
IF(IF(OR(ISBLANK(S666),S666="n/a"),P666,S666)&gt;pMHW!$F$3,LOOKUP(CX666,pMHW!$B$4:$B$8,pMHW!$D$4:$D$8)+(pMHW!$D$3-IF(OR(ISBLANK(S666),S666="n/a"),P666,S666))*LOOKUP(CX666,pMHW!$B$4:$B$8,pMHW!$O$4:$O$8),
LOOKUP(CX666,pMHW!$B$4:$B$8,pMHW!$F$4:$F$8)))),1),
ROUND(
IF(IF(OR(ISBLANK(S666),S666="n/a"),P666,S666)&gt;pMHW!$C$3,0,
IF(IF(OR(ISBLANK(S666),S666="n/a"),P666,S666)&gt;pMHW!$D$3,(pMHW!$C$3-IF(OR(ISBLANK(S666),S666="n/a"),P666,S666))*LOOKUP(CX666,pMHW!$B$4:$B$8,pMHW!$M$4:$M$8),
IF(IF(OR(ISBLANK(S666),S666="n/a"),P666,S666)&gt;pMHW!$E$3,LOOKUP(CX666,pMHW!$B$4:$B$8,pMHW!$D$4:$D$8)+(pMHW!$D$3-IF(OR(ISBLANK(S666),S666="n/a"),P666,S666))*LOOKUP(CX666,pMHW!$B$4:$B$8,pMHW!$N$4:$N$8),
LOOKUP(CX666,pMHW!$B$4:$B$8,pMHW!$F$4:$F$8)))),1)))</f>
        <v>n/a</v>
      </c>
      <c r="CV666" s="117" t="s">
        <v>27</v>
      </c>
      <c r="CW666" s="119" t="str">
        <f t="shared" si="344"/>
        <v>FBE=n/a; pMHW=n/a m</v>
      </c>
      <c r="CX666" s="119" t="s">
        <v>8</v>
      </c>
      <c r="CY666" s="165"/>
      <c r="CZ666" s="120">
        <f t="shared" si="368"/>
        <v>-8.9999999999999993E-3</v>
      </c>
      <c r="DA666" s="120">
        <f t="shared" si="369"/>
        <v>1E-3</v>
      </c>
      <c r="DB666" s="120">
        <v>-8.8334204629063606E-3</v>
      </c>
      <c r="DC666" s="120">
        <v>-7.3683648370206356E-3</v>
      </c>
      <c r="DD666" s="120">
        <v>-1.028820965439081E-2</v>
      </c>
    </row>
    <row r="667" spans="1:108" s="40" customFormat="1" ht="12.75">
      <c r="A667" s="104" t="s">
        <v>1943</v>
      </c>
      <c r="B667" s="104" t="s">
        <v>1943</v>
      </c>
      <c r="C667" s="104" t="s">
        <v>1944</v>
      </c>
      <c r="D667" s="99">
        <v>2003</v>
      </c>
      <c r="E667" s="136" t="s">
        <v>1945</v>
      </c>
      <c r="F667" s="136" t="s">
        <v>1946</v>
      </c>
      <c r="G667" s="96">
        <v>2</v>
      </c>
      <c r="H667" s="105" t="s">
        <v>360</v>
      </c>
      <c r="I667" s="56">
        <v>52.08948152</v>
      </c>
      <c r="J667" s="56">
        <v>4.9999394119999998</v>
      </c>
      <c r="K667" s="106">
        <v>128459</v>
      </c>
      <c r="L667" s="106">
        <v>455762</v>
      </c>
      <c r="M667" s="49" t="s">
        <v>223</v>
      </c>
      <c r="N667" s="178">
        <f>Radiocarbon!K666</f>
        <v>4990</v>
      </c>
      <c r="O667" s="266">
        <f>Radiocarbon!L666</f>
        <v>45</v>
      </c>
      <c r="P667" s="179">
        <f>Radiocarbon!P666</f>
        <v>5730</v>
      </c>
      <c r="Q667" s="179">
        <f>Radiocarbon!Q666</f>
        <v>5900</v>
      </c>
      <c r="R667" s="179">
        <f>Radiocarbon!R666</f>
        <v>5590</v>
      </c>
      <c r="S667" s="179" t="str">
        <f>Radiocarbon!S666</f>
        <v>n/a</v>
      </c>
      <c r="T667" s="179" t="str">
        <f>Radiocarbon!T666</f>
        <v>n/a</v>
      </c>
      <c r="U667" s="179" t="str">
        <f>Radiocarbon!U666</f>
        <v>n/a</v>
      </c>
      <c r="V667" s="97" t="str">
        <f t="shared" si="345"/>
        <v>Local MHW and GW (Tidal ULD Z-GW) terrestrial indicator; Fen-wood peat</v>
      </c>
      <c r="W667" s="17" t="s">
        <v>1947</v>
      </c>
      <c r="X667" s="97" t="s">
        <v>225</v>
      </c>
      <c r="Y667" s="107" t="s">
        <v>225</v>
      </c>
      <c r="Z667" s="97" t="s">
        <v>226</v>
      </c>
      <c r="AA667" s="133">
        <v>3.8</v>
      </c>
      <c r="AB667" s="133">
        <v>1.0000000000000009E-2</v>
      </c>
      <c r="AC667" s="36">
        <v>0</v>
      </c>
      <c r="AD667" s="148" t="s">
        <v>262</v>
      </c>
      <c r="AE667" s="59">
        <v>2.0000000000000018E-2</v>
      </c>
      <c r="AF667" s="61" t="s">
        <v>227</v>
      </c>
      <c r="AG667" s="181">
        <f t="shared" si="370"/>
        <v>5.0000000000000044E-2</v>
      </c>
      <c r="AH667" s="181">
        <f t="shared" si="371"/>
        <v>2.5000000000000022E-2</v>
      </c>
      <c r="AI667" s="181">
        <v>0.02</v>
      </c>
      <c r="AJ667" s="181">
        <v>0.05</v>
      </c>
      <c r="AK667" s="181">
        <f t="shared" si="372"/>
        <v>7.5999999999999998E-2</v>
      </c>
      <c r="AL667" s="37" t="s">
        <v>8</v>
      </c>
      <c r="AM667" s="37" t="s">
        <v>8</v>
      </c>
      <c r="AN667" s="109">
        <v>0.01</v>
      </c>
      <c r="AO667" s="37" t="s">
        <v>8</v>
      </c>
      <c r="AP667" s="129">
        <v>0.02</v>
      </c>
      <c r="AQ667" s="108" t="s">
        <v>8</v>
      </c>
      <c r="AR667" s="108" t="s">
        <v>8</v>
      </c>
      <c r="AS667" s="108" t="s">
        <v>8</v>
      </c>
      <c r="AT667" s="112">
        <v>-3.6100000000000003</v>
      </c>
      <c r="AU667" s="37" t="s">
        <v>228</v>
      </c>
      <c r="AV667" s="112">
        <v>-3.6100000000000003</v>
      </c>
      <c r="AW667" s="111" t="s">
        <v>229</v>
      </c>
      <c r="AX667" s="130">
        <f t="shared" si="346"/>
        <v>9.9000000000000005E-2</v>
      </c>
      <c r="AY667" s="130">
        <f t="shared" si="347"/>
        <v>6.3442887702247611E-2</v>
      </c>
      <c r="AZ667" s="113" t="s">
        <v>8</v>
      </c>
      <c r="BA667" s="113" t="s">
        <v>8</v>
      </c>
      <c r="BB667" s="113" t="s">
        <v>8</v>
      </c>
      <c r="BC667" s="113" t="s">
        <v>8</v>
      </c>
      <c r="BD667" s="113" t="s">
        <v>8</v>
      </c>
      <c r="BE667" s="113">
        <v>0.9</v>
      </c>
      <c r="BF667" s="113" t="s">
        <v>8</v>
      </c>
      <c r="BG667" s="113" t="s">
        <v>8</v>
      </c>
      <c r="BH667" s="113" t="s">
        <v>8</v>
      </c>
      <c r="BI667" s="113" t="s">
        <v>8</v>
      </c>
      <c r="BJ667" s="170">
        <v>1</v>
      </c>
      <c r="BK667" s="114" t="s">
        <v>230</v>
      </c>
      <c r="BL667" s="124" t="s">
        <v>231</v>
      </c>
      <c r="BM667" s="124" t="s">
        <v>232</v>
      </c>
      <c r="BN667" s="115" t="s">
        <v>233</v>
      </c>
      <c r="BO667" s="42">
        <f t="shared" si="348"/>
        <v>0</v>
      </c>
      <c r="BP667" s="115">
        <v>0.1</v>
      </c>
      <c r="BQ667" s="116" t="str">
        <f t="shared" si="349"/>
        <v>n/a</v>
      </c>
      <c r="BR667" s="115" t="s">
        <v>8</v>
      </c>
      <c r="BS667" s="42" t="str">
        <f t="shared" si="350"/>
        <v>n/a</v>
      </c>
      <c r="BT667" s="115" t="s">
        <v>8</v>
      </c>
      <c r="BU667" s="115" t="s">
        <v>8</v>
      </c>
      <c r="BV667" s="66">
        <f t="shared" si="351"/>
        <v>1.5000000000000013E-2</v>
      </c>
      <c r="BW667" s="66">
        <f t="shared" si="352"/>
        <v>3.0042495765422002E-2</v>
      </c>
      <c r="BX667" s="66">
        <f t="shared" si="353"/>
        <v>0.49278</v>
      </c>
      <c r="BY667" s="44">
        <f t="shared" si="354"/>
        <v>8.1319968642394352E-2</v>
      </c>
      <c r="BZ667" s="67" t="s">
        <v>8</v>
      </c>
      <c r="CA667" s="67" t="s">
        <v>8</v>
      </c>
      <c r="CB667" s="73">
        <f t="shared" si="355"/>
        <v>-3.6100000000000003</v>
      </c>
      <c r="CC667" s="73">
        <f t="shared" si="356"/>
        <v>0.14388728766578165</v>
      </c>
      <c r="CD667" s="73">
        <f t="shared" si="357"/>
        <v>0.12217835958882163</v>
      </c>
      <c r="CE667" s="90">
        <f t="shared" si="358"/>
        <v>-3.6100000000000003</v>
      </c>
      <c r="CF667" s="90">
        <f t="shared" si="359"/>
        <v>0.14071602609511116</v>
      </c>
      <c r="CG667" s="90">
        <f t="shared" si="360"/>
        <v>0.11842719282327012</v>
      </c>
      <c r="CH667" s="90">
        <f t="shared" si="361"/>
        <v>-3.10222</v>
      </c>
      <c r="CI667" s="90">
        <f t="shared" si="362"/>
        <v>0.16527700642199267</v>
      </c>
      <c r="CJ667" s="90">
        <f t="shared" si="363"/>
        <v>0.14676678388455408</v>
      </c>
      <c r="CK667" s="91">
        <f t="shared" si="364"/>
        <v>-3.10222</v>
      </c>
      <c r="CL667" s="90">
        <f t="shared" si="365"/>
        <v>0.16527700642199267</v>
      </c>
      <c r="CM667" s="91">
        <f t="shared" si="366"/>
        <v>0.14676678388455408</v>
      </c>
      <c r="CN667" s="93" t="str">
        <f t="shared" si="367"/>
        <v>1;2;3</v>
      </c>
      <c r="CO667" s="137">
        <v>0</v>
      </c>
      <c r="CP667" s="209"/>
      <c r="CQ667" s="137"/>
      <c r="CR667" s="64" t="s">
        <v>234</v>
      </c>
      <c r="CS667" s="164">
        <v>1</v>
      </c>
      <c r="CT667" s="117" t="s">
        <v>235</v>
      </c>
      <c r="CU667" s="118">
        <f>IF(CX667="n/a","n/a",IF(EXACT(CX667,"Huibertgat/Eemshaven"),ROUND(
IF(IF(OR(ISBLANK(S667),S667="n/a"),P667,S667)&gt;pMHW!$C$3,0,
IF(IF(OR(ISBLANK(S667),S667="n/a"),P667,S667)&gt;pMHW!$D$3, (pMHW!$C$3-IF(OR(ISBLANK(S667),S667="n/a"),P667,S667))*LOOKUP(CX667,pMHW!$B$4:$B$8,pMHW!$M$4:$M$8),
IF(IF(OR(ISBLANK(S667),S667="n/a"),P667,S667)&gt;pMHW!$F$3,LOOKUP(CX667,pMHW!$B$4:$B$8,pMHW!$D$4:$D$8)+(pMHW!$D$3-IF(OR(ISBLANK(S667),S667="n/a"),P667,S667))*LOOKUP(CX667,pMHW!$B$4:$B$8,pMHW!$O$4:$O$8),
LOOKUP(CX667,pMHW!$B$4:$B$8,pMHW!$F$4:$F$8)))),1),
ROUND(
IF(IF(OR(ISBLANK(S667),S667="n/a"),P667,S667)&gt;pMHW!$C$3,0,
IF(IF(OR(ISBLANK(S667),S667="n/a"),P667,S667)&gt;pMHW!$D$3,(pMHW!$C$3-IF(OR(ISBLANK(S667),S667="n/a"),P667,S667))*LOOKUP(CX667,pMHW!$B$4:$B$8,pMHW!$M$4:$M$8),
IF(IF(OR(ISBLANK(S667),S667="n/a"),P667,S667)&gt;pMHW!$E$3,LOOKUP(CX667,pMHW!$B$4:$B$8,pMHW!$D$4:$D$8)+(pMHW!$D$3-IF(OR(ISBLANK(S667),S667="n/a"),P667,S667))*LOOKUP(CX667,pMHW!$B$4:$B$8,pMHW!$N$4:$N$8),
LOOKUP(CX667,pMHW!$B$4:$B$8,pMHW!$F$4:$F$8)))),1)))</f>
        <v>0.9</v>
      </c>
      <c r="CV667" s="117" t="s">
        <v>27</v>
      </c>
      <c r="CW667" s="119" t="str">
        <f t="shared" si="344"/>
        <v>FBE=1; pMHW=0.9 m</v>
      </c>
      <c r="CX667" s="119" t="s">
        <v>236</v>
      </c>
      <c r="CY667" s="165"/>
      <c r="CZ667" s="120">
        <f t="shared" si="368"/>
        <v>-8.5999999999999993E-2</v>
      </c>
      <c r="DA667" s="120">
        <f t="shared" si="369"/>
        <v>1.4E-2</v>
      </c>
      <c r="DB667" s="120">
        <v>-8.644547313451767E-2</v>
      </c>
      <c r="DC667" s="120">
        <v>-7.2108156979084015E-2</v>
      </c>
      <c r="DD667" s="120">
        <v>-0.1006824001669884</v>
      </c>
    </row>
    <row r="668" spans="1:108" s="40" customFormat="1" ht="12.75">
      <c r="A668" s="104" t="s">
        <v>2573</v>
      </c>
      <c r="B668" s="104" t="s">
        <v>2573</v>
      </c>
      <c r="C668" s="104" t="s">
        <v>2574</v>
      </c>
      <c r="D668" s="99">
        <v>2003</v>
      </c>
      <c r="E668" s="136"/>
      <c r="F668" s="136" t="s">
        <v>2575</v>
      </c>
      <c r="G668" s="96">
        <v>2</v>
      </c>
      <c r="H668" s="105" t="s">
        <v>284</v>
      </c>
      <c r="I668" s="56">
        <v>52.342260959999997</v>
      </c>
      <c r="J668" s="56">
        <v>5.3058507720000003</v>
      </c>
      <c r="K668" s="106">
        <v>149456</v>
      </c>
      <c r="L668" s="106">
        <v>483819</v>
      </c>
      <c r="M668" s="49" t="s">
        <v>223</v>
      </c>
      <c r="N668" s="178">
        <f>Radiocarbon!K667</f>
        <v>5743</v>
      </c>
      <c r="O668" s="266">
        <f>Radiocarbon!L667</f>
        <v>44</v>
      </c>
      <c r="P668" s="179">
        <f>Radiocarbon!P667</f>
        <v>6540</v>
      </c>
      <c r="Q668" s="179">
        <f>Radiocarbon!Q667</f>
        <v>6660</v>
      </c>
      <c r="R668" s="179">
        <f>Radiocarbon!R667</f>
        <v>6410</v>
      </c>
      <c r="S668" s="179" t="str">
        <f>Radiocarbon!S667</f>
        <v>n/a</v>
      </c>
      <c r="T668" s="179" t="str">
        <f>Radiocarbon!T667</f>
        <v>n/a</v>
      </c>
      <c r="U668" s="179" t="str">
        <f>Radiocarbon!U667</f>
        <v>n/a</v>
      </c>
      <c r="V668" s="97" t="str">
        <f t="shared" si="345"/>
        <v>Local MHW and GW (Tidal ULD Z-GW) terrestrial indicator; Fen-wood peat</v>
      </c>
      <c r="W668" s="17" t="s">
        <v>2981</v>
      </c>
      <c r="X668" s="97" t="s">
        <v>225</v>
      </c>
      <c r="Y668" s="107" t="s">
        <v>225</v>
      </c>
      <c r="Z668" s="97" t="s">
        <v>226</v>
      </c>
      <c r="AA668" s="133">
        <v>6.5350000000000001</v>
      </c>
      <c r="AB668" s="133">
        <v>1.5000000000000124E-2</v>
      </c>
      <c r="AC668" s="36">
        <v>0</v>
      </c>
      <c r="AD668" s="148" t="s">
        <v>262</v>
      </c>
      <c r="AE668" s="59">
        <v>3.0000000000000249E-2</v>
      </c>
      <c r="AF668" s="61" t="s">
        <v>227</v>
      </c>
      <c r="AG668" s="181">
        <f t="shared" si="370"/>
        <v>7.5000000000000622E-2</v>
      </c>
      <c r="AH668" s="181">
        <f t="shared" si="371"/>
        <v>3.7500000000000311E-2</v>
      </c>
      <c r="AI668" s="181">
        <v>0.02</v>
      </c>
      <c r="AJ668" s="181">
        <v>0.05</v>
      </c>
      <c r="AK668" s="181">
        <f t="shared" si="372"/>
        <v>0.13070000000000001</v>
      </c>
      <c r="AL668" s="37" t="s">
        <v>8</v>
      </c>
      <c r="AM668" s="37" t="s">
        <v>8</v>
      </c>
      <c r="AN668" s="109">
        <v>0.01</v>
      </c>
      <c r="AO668" s="37" t="s">
        <v>8</v>
      </c>
      <c r="AP668" s="129">
        <v>0.02</v>
      </c>
      <c r="AQ668" s="108" t="s">
        <v>8</v>
      </c>
      <c r="AR668" s="108" t="s">
        <v>8</v>
      </c>
      <c r="AS668" s="108" t="s">
        <v>8</v>
      </c>
      <c r="AT668" s="112">
        <v>-6.5350000000000001</v>
      </c>
      <c r="AU668" s="37" t="s">
        <v>228</v>
      </c>
      <c r="AV668" s="112">
        <v>-6.5350000000000001</v>
      </c>
      <c r="AW668" s="111" t="s">
        <v>229</v>
      </c>
      <c r="AX668" s="130">
        <f t="shared" si="346"/>
        <v>0.14794843696369361</v>
      </c>
      <c r="AY668" s="130">
        <f t="shared" si="347"/>
        <v>6.9327123119310413E-2</v>
      </c>
      <c r="AZ668" s="113" t="s">
        <v>8</v>
      </c>
      <c r="BA668" s="113" t="s">
        <v>8</v>
      </c>
      <c r="BB668" s="113" t="s">
        <v>8</v>
      </c>
      <c r="BC668" s="113" t="s">
        <v>8</v>
      </c>
      <c r="BD668" s="113" t="s">
        <v>8</v>
      </c>
      <c r="BE668" s="113">
        <v>0.8</v>
      </c>
      <c r="BF668" s="113" t="s">
        <v>8</v>
      </c>
      <c r="BG668" s="113" t="s">
        <v>8</v>
      </c>
      <c r="BH668" s="113" t="s">
        <v>8</v>
      </c>
      <c r="BI668" s="113" t="s">
        <v>8</v>
      </c>
      <c r="BJ668" s="170">
        <v>1</v>
      </c>
      <c r="BK668" s="114" t="s">
        <v>230</v>
      </c>
      <c r="BL668" s="124" t="s">
        <v>231</v>
      </c>
      <c r="BM668" s="124" t="s">
        <v>232</v>
      </c>
      <c r="BN668" s="115" t="s">
        <v>233</v>
      </c>
      <c r="BO668" s="42">
        <f t="shared" si="348"/>
        <v>0</v>
      </c>
      <c r="BP668" s="115">
        <v>0.1</v>
      </c>
      <c r="BQ668" s="116" t="str">
        <f t="shared" si="349"/>
        <v>n/a</v>
      </c>
      <c r="BR668" s="115" t="s">
        <v>8</v>
      </c>
      <c r="BS668" s="42" t="str">
        <f t="shared" si="350"/>
        <v>n/a</v>
      </c>
      <c r="BT668" s="115" t="s">
        <v>8</v>
      </c>
      <c r="BU668" s="115" t="s">
        <v>8</v>
      </c>
      <c r="BV668" s="66">
        <f t="shared" si="351"/>
        <v>2.2500000000000187E-2</v>
      </c>
      <c r="BW668" s="66">
        <f t="shared" si="352"/>
        <v>3.0095531089925097E-2</v>
      </c>
      <c r="BX668" s="66">
        <f t="shared" si="353"/>
        <v>0.64092000000000005</v>
      </c>
      <c r="BY668" s="44">
        <f t="shared" si="354"/>
        <v>0.10535460170301059</v>
      </c>
      <c r="BZ668" s="67" t="s">
        <v>8</v>
      </c>
      <c r="CA668" s="67" t="s">
        <v>8</v>
      </c>
      <c r="CB668" s="73">
        <f t="shared" si="355"/>
        <v>-6.5350000000000001</v>
      </c>
      <c r="CC668" s="73">
        <f t="shared" si="356"/>
        <v>0.18109246530870543</v>
      </c>
      <c r="CD668" s="73">
        <f t="shared" si="357"/>
        <v>0.12534748099417345</v>
      </c>
      <c r="CE668" s="90">
        <f t="shared" si="358"/>
        <v>-6.5350000000000001</v>
      </c>
      <c r="CF668" s="90">
        <f t="shared" si="359"/>
        <v>0.17857418626442073</v>
      </c>
      <c r="CG668" s="90">
        <f t="shared" si="360"/>
        <v>0.12168093523637968</v>
      </c>
      <c r="CH668" s="90">
        <f t="shared" si="361"/>
        <v>-5.8715799999999998</v>
      </c>
      <c r="CI668" s="90">
        <f t="shared" si="362"/>
        <v>0.20950912412490458</v>
      </c>
      <c r="CJ668" s="90">
        <f t="shared" si="363"/>
        <v>0.16374242911226361</v>
      </c>
      <c r="CK668" s="91">
        <f t="shared" si="364"/>
        <v>-5.8715799999999998</v>
      </c>
      <c r="CL668" s="90">
        <f t="shared" si="365"/>
        <v>0.20950912412490458</v>
      </c>
      <c r="CM668" s="91">
        <f t="shared" si="366"/>
        <v>0.16374242911226361</v>
      </c>
      <c r="CN668" s="93" t="str">
        <f t="shared" si="367"/>
        <v>1;2;3</v>
      </c>
      <c r="CO668" s="137">
        <v>0</v>
      </c>
      <c r="CP668" s="209"/>
      <c r="CQ668" s="137"/>
      <c r="CR668" s="64" t="s">
        <v>234</v>
      </c>
      <c r="CS668" s="164">
        <v>0.75</v>
      </c>
      <c r="CT668" s="117" t="s">
        <v>235</v>
      </c>
      <c r="CU668" s="118">
        <f>IF(CX668="n/a","n/a",IF(EXACT(CX668,"Huibertgat/Eemshaven"),ROUND(
IF(IF(OR(ISBLANK(S668),S668="n/a"),P668,S668)&gt;pMHW!$C$3,0,
IF(IF(OR(ISBLANK(S668),S668="n/a"),P668,S668)&gt;pMHW!$D$3, (pMHW!$C$3-IF(OR(ISBLANK(S668),S668="n/a"),P668,S668))*LOOKUP(CX668,pMHW!$B$4:$B$8,pMHW!$M$4:$M$8),
IF(IF(OR(ISBLANK(S668),S668="n/a"),P668,S668)&gt;pMHW!$F$3,LOOKUP(CX668,pMHW!$B$4:$B$8,pMHW!$D$4:$D$8)+(pMHW!$D$3-IF(OR(ISBLANK(S668),S668="n/a"),P668,S668))*LOOKUP(CX668,pMHW!$B$4:$B$8,pMHW!$O$4:$O$8),
LOOKUP(CX668,pMHW!$B$4:$B$8,pMHW!$F$4:$F$8)))),1),
ROUND(
IF(IF(OR(ISBLANK(S668),S668="n/a"),P668,S668)&gt;pMHW!$C$3,0,
IF(IF(OR(ISBLANK(S668),S668="n/a"),P668,S668)&gt;pMHW!$D$3,(pMHW!$C$3-IF(OR(ISBLANK(S668),S668="n/a"),P668,S668))*LOOKUP(CX668,pMHW!$B$4:$B$8,pMHW!$M$4:$M$8),
IF(IF(OR(ISBLANK(S668),S668="n/a"),P668,S668)&gt;pMHW!$E$3,LOOKUP(CX668,pMHW!$B$4:$B$8,pMHW!$D$4:$D$8)+(pMHW!$D$3-IF(OR(ISBLANK(S668),S668="n/a"),P668,S668))*LOOKUP(CX668,pMHW!$B$4:$B$8,pMHW!$N$4:$N$8),
LOOKUP(CX668,pMHW!$B$4:$B$8,pMHW!$F$4:$F$8)))),1)))</f>
        <v>0.8</v>
      </c>
      <c r="CV668" s="117" t="s">
        <v>27</v>
      </c>
      <c r="CW668" s="119" t="str">
        <f t="shared" si="344"/>
        <v>FBE=0.75; pMHW=0.8 m</v>
      </c>
      <c r="CX668" s="119" t="s">
        <v>2772</v>
      </c>
      <c r="CY668" s="165"/>
      <c r="CZ668" s="120">
        <f t="shared" si="368"/>
        <v>-9.8000000000000004E-2</v>
      </c>
      <c r="DA668" s="120">
        <f t="shared" si="369"/>
        <v>1.6E-2</v>
      </c>
      <c r="DB668" s="120">
        <v>-9.7546957433223724E-2</v>
      </c>
      <c r="DC668" s="120">
        <v>-8.1368438899517059E-2</v>
      </c>
      <c r="DD668" s="120">
        <v>-0.1136121973395348</v>
      </c>
    </row>
    <row r="669" spans="1:108" s="40" customFormat="1" ht="12.75">
      <c r="A669" s="104" t="s">
        <v>1440</v>
      </c>
      <c r="B669" s="104" t="s">
        <v>1440</v>
      </c>
      <c r="C669" s="104" t="s">
        <v>1441</v>
      </c>
      <c r="D669" s="99">
        <v>2003</v>
      </c>
      <c r="E669" s="136" t="s">
        <v>1442</v>
      </c>
      <c r="F669" s="136" t="s">
        <v>1443</v>
      </c>
      <c r="G669" s="96">
        <v>2</v>
      </c>
      <c r="H669" s="105" t="s">
        <v>360</v>
      </c>
      <c r="I669" s="56">
        <v>51.914236350000003</v>
      </c>
      <c r="J669" s="56">
        <v>5.2938786489999998</v>
      </c>
      <c r="K669" s="106">
        <v>148579</v>
      </c>
      <c r="L669" s="106">
        <v>436198</v>
      </c>
      <c r="M669" s="49" t="s">
        <v>223</v>
      </c>
      <c r="N669" s="178">
        <f>Radiocarbon!K668</f>
        <v>5030</v>
      </c>
      <c r="O669" s="266">
        <f>Radiocarbon!L668</f>
        <v>80</v>
      </c>
      <c r="P669" s="179">
        <f>Radiocarbon!P668</f>
        <v>5770</v>
      </c>
      <c r="Q669" s="179">
        <f>Radiocarbon!Q668</f>
        <v>5920</v>
      </c>
      <c r="R669" s="179">
        <f>Radiocarbon!R668</f>
        <v>5600</v>
      </c>
      <c r="S669" s="179" t="str">
        <f>Radiocarbon!S668</f>
        <v>n/a</v>
      </c>
      <c r="T669" s="179" t="str">
        <f>Radiocarbon!T668</f>
        <v>n/a</v>
      </c>
      <c r="U669" s="179" t="str">
        <f>Radiocarbon!U668</f>
        <v>n/a</v>
      </c>
      <c r="V669" s="97" t="str">
        <f t="shared" si="345"/>
        <v>River-gradient affected GW (ULD inland Z-GW) terrestrial indicator; Fen-wood peat</v>
      </c>
      <c r="W669" s="17" t="s">
        <v>1444</v>
      </c>
      <c r="X669" s="97" t="s">
        <v>225</v>
      </c>
      <c r="Y669" s="107" t="s">
        <v>225</v>
      </c>
      <c r="Z669" s="97" t="s">
        <v>226</v>
      </c>
      <c r="AA669" s="133">
        <v>2.92</v>
      </c>
      <c r="AB669" s="133">
        <v>5.0000000000000044E-3</v>
      </c>
      <c r="AC669" s="36">
        <v>0</v>
      </c>
      <c r="AD669" s="148" t="s">
        <v>262</v>
      </c>
      <c r="AE669" s="59">
        <v>1.0000000000000009E-2</v>
      </c>
      <c r="AF669" s="61" t="s">
        <v>227</v>
      </c>
      <c r="AG669" s="181">
        <f t="shared" si="370"/>
        <v>2.5000000000000022E-2</v>
      </c>
      <c r="AH669" s="181">
        <f t="shared" si="371"/>
        <v>1.2500000000000011E-2</v>
      </c>
      <c r="AI669" s="181">
        <v>0.02</v>
      </c>
      <c r="AJ669" s="181">
        <v>0.05</v>
      </c>
      <c r="AK669" s="181">
        <f t="shared" si="372"/>
        <v>5.8400000000000001E-2</v>
      </c>
      <c r="AL669" s="37" t="s">
        <v>8</v>
      </c>
      <c r="AM669" s="37" t="s">
        <v>8</v>
      </c>
      <c r="AN669" s="109">
        <v>0.01</v>
      </c>
      <c r="AO669" s="37" t="s">
        <v>8</v>
      </c>
      <c r="AP669" s="129">
        <v>0.02</v>
      </c>
      <c r="AQ669" s="108" t="s">
        <v>8</v>
      </c>
      <c r="AR669" s="108" t="s">
        <v>8</v>
      </c>
      <c r="AS669" s="108" t="s">
        <v>8</v>
      </c>
      <c r="AT669" s="112">
        <v>-0.19500000000000001</v>
      </c>
      <c r="AU669" s="37" t="s">
        <v>228</v>
      </c>
      <c r="AV669" s="112">
        <v>-0.19500000000000001</v>
      </c>
      <c r="AW669" s="111" t="s">
        <v>229</v>
      </c>
      <c r="AX669" s="130">
        <f t="shared" si="346"/>
        <v>8.346741879320338E-2</v>
      </c>
      <c r="AY669" s="130">
        <f t="shared" si="347"/>
        <v>5.9634302209382824E-2</v>
      </c>
      <c r="AZ669" s="113" t="s">
        <v>8</v>
      </c>
      <c r="BA669" s="113" t="s">
        <v>8</v>
      </c>
      <c r="BB669" s="113" t="s">
        <v>8</v>
      </c>
      <c r="BC669" s="113" t="s">
        <v>8</v>
      </c>
      <c r="BD669" s="113" t="s">
        <v>8</v>
      </c>
      <c r="BE669" s="113">
        <v>0.9</v>
      </c>
      <c r="BF669" s="113" t="s">
        <v>8</v>
      </c>
      <c r="BG669" s="113" t="s">
        <v>8</v>
      </c>
      <c r="BH669" s="113" t="s">
        <v>8</v>
      </c>
      <c r="BI669" s="113" t="s">
        <v>8</v>
      </c>
      <c r="BJ669" s="170">
        <v>2</v>
      </c>
      <c r="BK669" s="114" t="s">
        <v>230</v>
      </c>
      <c r="BL669" s="124" t="s">
        <v>231</v>
      </c>
      <c r="BM669" s="124" t="s">
        <v>232</v>
      </c>
      <c r="BN669" s="115" t="s">
        <v>233</v>
      </c>
      <c r="BO669" s="42">
        <f t="shared" si="348"/>
        <v>0</v>
      </c>
      <c r="BP669" s="115">
        <v>0.1</v>
      </c>
      <c r="BQ669" s="116" t="str">
        <f t="shared" si="349"/>
        <v>n/a</v>
      </c>
      <c r="BR669" s="115" t="s">
        <v>8</v>
      </c>
      <c r="BS669" s="42" t="str">
        <f t="shared" si="350"/>
        <v>n/a</v>
      </c>
      <c r="BT669" s="115" t="s">
        <v>8</v>
      </c>
      <c r="BU669" s="115" t="s">
        <v>8</v>
      </c>
      <c r="BV669" s="66">
        <f t="shared" si="351"/>
        <v>7.5000000000000067E-3</v>
      </c>
      <c r="BW669" s="66">
        <f t="shared" si="352"/>
        <v>3.0010629582763668E-2</v>
      </c>
      <c r="BX669" s="66">
        <f t="shared" si="353"/>
        <v>0.30003999999999997</v>
      </c>
      <c r="BY669" s="44">
        <f t="shared" si="354"/>
        <v>5.2592274147444877E-2</v>
      </c>
      <c r="BZ669" s="67" t="s">
        <v>8</v>
      </c>
      <c r="CA669" s="67" t="s">
        <v>8</v>
      </c>
      <c r="CB669" s="73">
        <f t="shared" si="355"/>
        <v>-0.19500000000000001</v>
      </c>
      <c r="CC669" s="73">
        <f t="shared" si="356"/>
        <v>0.13366917328970748</v>
      </c>
      <c r="CD669" s="73">
        <f t="shared" si="357"/>
        <v>0.12023679922533638</v>
      </c>
      <c r="CE669" s="90" t="str">
        <f t="shared" si="358"/>
        <v>n/a</v>
      </c>
      <c r="CF669" s="90" t="str">
        <f t="shared" si="359"/>
        <v>n/a</v>
      </c>
      <c r="CG669" s="90" t="str">
        <f t="shared" si="360"/>
        <v>n/a</v>
      </c>
      <c r="CH669" s="90">
        <f t="shared" si="361"/>
        <v>0.11253999999999997</v>
      </c>
      <c r="CI669" s="90">
        <f t="shared" si="362"/>
        <v>0.14364329148259536</v>
      </c>
      <c r="CJ669" s="90">
        <f t="shared" si="363"/>
        <v>0.13123579994785667</v>
      </c>
      <c r="CK669" s="91" t="str">
        <f t="shared" si="364"/>
        <v>n/a</v>
      </c>
      <c r="CL669" s="90" t="str">
        <f t="shared" si="365"/>
        <v>n/a</v>
      </c>
      <c r="CM669" s="91" t="str">
        <f t="shared" si="366"/>
        <v>n/a</v>
      </c>
      <c r="CN669" s="93" t="str">
        <f t="shared" si="367"/>
        <v>2;3</v>
      </c>
      <c r="CO669" s="137">
        <v>0</v>
      </c>
      <c r="CP669" s="209" t="s">
        <v>274</v>
      </c>
      <c r="CQ669" s="137"/>
      <c r="CR669" s="64" t="s">
        <v>234</v>
      </c>
      <c r="CS669" s="164" t="s">
        <v>8</v>
      </c>
      <c r="CT669" s="117" t="s">
        <v>235</v>
      </c>
      <c r="CU669" s="118" t="str">
        <f>IF(CX669="n/a","n/a",IF(EXACT(CX669,"Huibertgat/Eemshaven"),ROUND(
IF(IF(OR(ISBLANK(S669),S669="n/a"),P669,S669)&gt;pMHW!$C$3,0,
IF(IF(OR(ISBLANK(S669),S669="n/a"),P669,S669)&gt;pMHW!$D$3, (pMHW!$C$3-IF(OR(ISBLANK(S669),S669="n/a"),P669,S669))*LOOKUP(CX669,pMHW!$B$4:$B$8,pMHW!$M$4:$M$8),
IF(IF(OR(ISBLANK(S669),S669="n/a"),P669,S669)&gt;pMHW!$F$3,LOOKUP(CX669,pMHW!$B$4:$B$8,pMHW!$D$4:$D$8)+(pMHW!$D$3-IF(OR(ISBLANK(S669),S669="n/a"),P669,S669))*LOOKUP(CX669,pMHW!$B$4:$B$8,pMHW!$O$4:$O$8),
LOOKUP(CX669,pMHW!$B$4:$B$8,pMHW!$F$4:$F$8)))),1),
ROUND(
IF(IF(OR(ISBLANK(S669),S669="n/a"),P669,S669)&gt;pMHW!$C$3,0,
IF(IF(OR(ISBLANK(S669),S669="n/a"),P669,S669)&gt;pMHW!$D$3,(pMHW!$C$3-IF(OR(ISBLANK(S669),S669="n/a"),P669,S669))*LOOKUP(CX669,pMHW!$B$4:$B$8,pMHW!$M$4:$M$8),
IF(IF(OR(ISBLANK(S669),S669="n/a"),P669,S669)&gt;pMHW!$E$3,LOOKUP(CX669,pMHW!$B$4:$B$8,pMHW!$D$4:$D$8)+(pMHW!$D$3-IF(OR(ISBLANK(S669),S669="n/a"),P669,S669))*LOOKUP(CX669,pMHW!$B$4:$B$8,pMHW!$N$4:$N$8),
LOOKUP(CX669,pMHW!$B$4:$B$8,pMHW!$F$4:$F$8)))),1)))</f>
        <v>n/a</v>
      </c>
      <c r="CV669" s="117" t="s">
        <v>27</v>
      </c>
      <c r="CW669" s="119" t="str">
        <f t="shared" si="344"/>
        <v>FBE=n/a; pMHW=n/a m</v>
      </c>
      <c r="CX669" s="119" t="s">
        <v>8</v>
      </c>
      <c r="CY669" s="165"/>
      <c r="CZ669" s="120">
        <f t="shared" si="368"/>
        <v>-5.1999999999999998E-2</v>
      </c>
      <c r="DA669" s="120">
        <f t="shared" si="369"/>
        <v>8.9999999999999993E-3</v>
      </c>
      <c r="DB669" s="120">
        <v>-5.2339270710945129E-2</v>
      </c>
      <c r="DC669" s="120">
        <v>-4.3658599257469177E-2</v>
      </c>
      <c r="DD669" s="120">
        <v>-6.0959130525588989E-2</v>
      </c>
    </row>
    <row r="670" spans="1:108" s="35" customFormat="1" ht="12.75">
      <c r="A670" s="104" t="s">
        <v>2586</v>
      </c>
      <c r="B670" s="104" t="s">
        <v>2586</v>
      </c>
      <c r="C670" s="104" t="s">
        <v>1441</v>
      </c>
      <c r="D670" s="99">
        <v>2003</v>
      </c>
      <c r="E670" s="136" t="s">
        <v>1442</v>
      </c>
      <c r="F670" s="136" t="s">
        <v>2587</v>
      </c>
      <c r="G670" s="96">
        <v>2</v>
      </c>
      <c r="H670" s="105" t="s">
        <v>360</v>
      </c>
      <c r="I670" s="56">
        <v>51.92138757</v>
      </c>
      <c r="J670" s="56">
        <v>5.2182158340000004</v>
      </c>
      <c r="K670" s="106">
        <v>143375</v>
      </c>
      <c r="L670" s="106">
        <v>437003</v>
      </c>
      <c r="M670" s="49" t="s">
        <v>223</v>
      </c>
      <c r="N670" s="178">
        <f>Radiocarbon!K669</f>
        <v>5840</v>
      </c>
      <c r="O670" s="266">
        <f>Radiocarbon!L669</f>
        <v>80</v>
      </c>
      <c r="P670" s="179">
        <f>Radiocarbon!P669</f>
        <v>6650</v>
      </c>
      <c r="Q670" s="179">
        <f>Radiocarbon!Q669</f>
        <v>6850</v>
      </c>
      <c r="R670" s="179">
        <f>Radiocarbon!R669</f>
        <v>6440</v>
      </c>
      <c r="S670" s="179">
        <f>Radiocarbon!S669</f>
        <v>6730</v>
      </c>
      <c r="T670" s="179">
        <f>Radiocarbon!T669</f>
        <v>6890</v>
      </c>
      <c r="U670" s="179">
        <f>Radiocarbon!U669</f>
        <v>6600</v>
      </c>
      <c r="V670" s="97" t="str">
        <f t="shared" si="345"/>
        <v>River-gradient affected GW (ULD inland Z-GW) terrestrial indicator; Fen peat</v>
      </c>
      <c r="W670" s="17" t="s">
        <v>2588</v>
      </c>
      <c r="X670" s="97" t="s">
        <v>225</v>
      </c>
      <c r="Y670" s="107" t="s">
        <v>225</v>
      </c>
      <c r="Z670" s="97" t="s">
        <v>226</v>
      </c>
      <c r="AA670" s="133">
        <v>3.7</v>
      </c>
      <c r="AB670" s="133">
        <v>2.5000000000000133E-2</v>
      </c>
      <c r="AC670" s="36">
        <v>0</v>
      </c>
      <c r="AD670" s="148" t="s">
        <v>262</v>
      </c>
      <c r="AE670" s="59">
        <v>5.0000000000000266E-2</v>
      </c>
      <c r="AF670" s="61" t="s">
        <v>227</v>
      </c>
      <c r="AG670" s="181">
        <f t="shared" si="370"/>
        <v>0.12500000000000067</v>
      </c>
      <c r="AH670" s="181">
        <f t="shared" si="371"/>
        <v>6.2500000000000333E-2</v>
      </c>
      <c r="AI670" s="181">
        <v>0.02</v>
      </c>
      <c r="AJ670" s="181">
        <v>0.05</v>
      </c>
      <c r="AK670" s="181">
        <f t="shared" si="372"/>
        <v>7.400000000000001E-2</v>
      </c>
      <c r="AL670" s="37" t="s">
        <v>8</v>
      </c>
      <c r="AM670" s="37" t="s">
        <v>8</v>
      </c>
      <c r="AN670" s="109">
        <v>0.01</v>
      </c>
      <c r="AO670" s="37" t="s">
        <v>8</v>
      </c>
      <c r="AP670" s="129">
        <v>0.02</v>
      </c>
      <c r="AQ670" s="108" t="s">
        <v>8</v>
      </c>
      <c r="AR670" s="108" t="s">
        <v>8</v>
      </c>
      <c r="AS670" s="108" t="s">
        <v>8</v>
      </c>
      <c r="AT670" s="112">
        <v>-2.4649999999999999</v>
      </c>
      <c r="AU670" s="37" t="s">
        <v>228</v>
      </c>
      <c r="AV670" s="112">
        <v>-2.4649999999999999</v>
      </c>
      <c r="AW670" s="111" t="s">
        <v>229</v>
      </c>
      <c r="AX670" s="130">
        <f t="shared" si="346"/>
        <v>0.11305861311726781</v>
      </c>
      <c r="AY670" s="130">
        <f t="shared" si="347"/>
        <v>8.5476604986394047E-2</v>
      </c>
      <c r="AZ670" s="113" t="s">
        <v>8</v>
      </c>
      <c r="BA670" s="113" t="s">
        <v>8</v>
      </c>
      <c r="BB670" s="113" t="s">
        <v>8</v>
      </c>
      <c r="BC670" s="113" t="s">
        <v>8</v>
      </c>
      <c r="BD670" s="113" t="s">
        <v>8</v>
      </c>
      <c r="BE670" s="113">
        <v>0.9</v>
      </c>
      <c r="BF670" s="113" t="s">
        <v>8</v>
      </c>
      <c r="BG670" s="113" t="s">
        <v>8</v>
      </c>
      <c r="BH670" s="113" t="s">
        <v>8</v>
      </c>
      <c r="BI670" s="113" t="s">
        <v>8</v>
      </c>
      <c r="BJ670" s="170">
        <v>2</v>
      </c>
      <c r="BK670" s="114" t="s">
        <v>230</v>
      </c>
      <c r="BL670" s="124" t="s">
        <v>279</v>
      </c>
      <c r="BM670" s="124" t="s">
        <v>232</v>
      </c>
      <c r="BN670" s="42" t="s">
        <v>280</v>
      </c>
      <c r="BO670" s="42">
        <f t="shared" si="348"/>
        <v>-0.3</v>
      </c>
      <c r="BP670" s="115">
        <v>0.2</v>
      </c>
      <c r="BQ670" s="116" t="str">
        <f t="shared" si="349"/>
        <v>n/a</v>
      </c>
      <c r="BR670" s="115" t="s">
        <v>8</v>
      </c>
      <c r="BS670" s="42" t="str">
        <f t="shared" si="350"/>
        <v>n/a</v>
      </c>
      <c r="BT670" s="115" t="s">
        <v>8</v>
      </c>
      <c r="BU670" s="115" t="s">
        <v>8</v>
      </c>
      <c r="BV670" s="66">
        <f t="shared" si="351"/>
        <v>3.75000000000002E-2</v>
      </c>
      <c r="BW670" s="66">
        <f t="shared" si="352"/>
        <v>3.0264619588659045E-2</v>
      </c>
      <c r="BX670" s="66">
        <f t="shared" si="353"/>
        <v>0.42560000000000003</v>
      </c>
      <c r="BY670" s="44">
        <f t="shared" si="354"/>
        <v>7.4317271882113664E-2</v>
      </c>
      <c r="BZ670" s="67" t="s">
        <v>8</v>
      </c>
      <c r="CA670" s="67" t="s">
        <v>8</v>
      </c>
      <c r="CB670" s="73">
        <f t="shared" si="355"/>
        <v>-2.165</v>
      </c>
      <c r="CC670" s="73">
        <f t="shared" si="356"/>
        <v>0.23172871466187847</v>
      </c>
      <c r="CD670" s="73">
        <f t="shared" si="357"/>
        <v>0.21959553091728962</v>
      </c>
      <c r="CE670" s="90" t="str">
        <f t="shared" si="358"/>
        <v>n/a</v>
      </c>
      <c r="CF670" s="90" t="str">
        <f t="shared" si="359"/>
        <v>n/a</v>
      </c>
      <c r="CG670" s="90" t="str">
        <f t="shared" si="360"/>
        <v>n/a</v>
      </c>
      <c r="CH670" s="90">
        <f t="shared" si="361"/>
        <v>-1.7019</v>
      </c>
      <c r="CI670" s="90">
        <f t="shared" si="362"/>
        <v>0.24335417419647087</v>
      </c>
      <c r="CJ670" s="90">
        <f t="shared" si="363"/>
        <v>0.23183022688779456</v>
      </c>
      <c r="CK670" s="91" t="str">
        <f t="shared" si="364"/>
        <v>n/a</v>
      </c>
      <c r="CL670" s="90" t="str">
        <f t="shared" si="365"/>
        <v>n/a</v>
      </c>
      <c r="CM670" s="91" t="str">
        <f t="shared" si="366"/>
        <v>n/a</v>
      </c>
      <c r="CN670" s="93" t="str">
        <f t="shared" si="367"/>
        <v>2;3</v>
      </c>
      <c r="CO670" s="137">
        <v>0</v>
      </c>
      <c r="CP670" s="209" t="s">
        <v>274</v>
      </c>
      <c r="CQ670" s="137"/>
      <c r="CR670" s="64" t="s">
        <v>234</v>
      </c>
      <c r="CS670" s="164" t="s">
        <v>8</v>
      </c>
      <c r="CT670" s="117" t="s">
        <v>235</v>
      </c>
      <c r="CU670" s="118" t="str">
        <f>IF(CX670="n/a","n/a",IF(EXACT(CX670,"Huibertgat/Eemshaven"),ROUND(
IF(IF(OR(ISBLANK(S670),S670="n/a"),P670,S670)&gt;pMHW!$C$3,0,
IF(IF(OR(ISBLANK(S670),S670="n/a"),P670,S670)&gt;pMHW!$D$3, (pMHW!$C$3-IF(OR(ISBLANK(S670),S670="n/a"),P670,S670))*LOOKUP(CX670,pMHW!$B$4:$B$8,pMHW!$M$4:$M$8),
IF(IF(OR(ISBLANK(S670),S670="n/a"),P670,S670)&gt;pMHW!$F$3,LOOKUP(CX670,pMHW!$B$4:$B$8,pMHW!$D$4:$D$8)+(pMHW!$D$3-IF(OR(ISBLANK(S670),S670="n/a"),P670,S670))*LOOKUP(CX670,pMHW!$B$4:$B$8,pMHW!$O$4:$O$8),
LOOKUP(CX670,pMHW!$B$4:$B$8,pMHW!$F$4:$F$8)))),1),
ROUND(
IF(IF(OR(ISBLANK(S670),S670="n/a"),P670,S670)&gt;pMHW!$C$3,0,
IF(IF(OR(ISBLANK(S670),S670="n/a"),P670,S670)&gt;pMHW!$D$3,(pMHW!$C$3-IF(OR(ISBLANK(S670),S670="n/a"),P670,S670))*LOOKUP(CX670,pMHW!$B$4:$B$8,pMHW!$M$4:$M$8),
IF(IF(OR(ISBLANK(S670),S670="n/a"),P670,S670)&gt;pMHW!$E$3,LOOKUP(CX670,pMHW!$B$4:$B$8,pMHW!$D$4:$D$8)+(pMHW!$D$3-IF(OR(ISBLANK(S670),S670="n/a"),P670,S670))*LOOKUP(CX670,pMHW!$B$4:$B$8,pMHW!$N$4:$N$8),
LOOKUP(CX670,pMHW!$B$4:$B$8,pMHW!$F$4:$F$8)))),1)))</f>
        <v>n/a</v>
      </c>
      <c r="CV670" s="117" t="s">
        <v>27</v>
      </c>
      <c r="CW670" s="119" t="str">
        <f t="shared" si="344"/>
        <v>FBE=n/a; pMHW=n/a m</v>
      </c>
      <c r="CX670" s="119" t="s">
        <v>8</v>
      </c>
      <c r="CY670" s="165"/>
      <c r="CZ670" s="120">
        <f t="shared" si="368"/>
        <v>-6.4000000000000001E-2</v>
      </c>
      <c r="DA670" s="120">
        <f t="shared" si="369"/>
        <v>1.0999999999999999E-2</v>
      </c>
      <c r="DB670" s="120">
        <v>-6.3545800745487213E-2</v>
      </c>
      <c r="DC670" s="120">
        <v>-5.3006488829851151E-2</v>
      </c>
      <c r="DD670" s="120">
        <v>-7.401130348443985E-2</v>
      </c>
    </row>
    <row r="671" spans="1:108" s="35" customFormat="1" ht="12.75">
      <c r="A671" s="152" t="s">
        <v>2580</v>
      </c>
      <c r="B671" s="152" t="s">
        <v>2580</v>
      </c>
      <c r="C671" s="98" t="s">
        <v>3015</v>
      </c>
      <c r="D671" s="99">
        <v>2004</v>
      </c>
      <c r="E671" s="136"/>
      <c r="F671" s="136" t="s">
        <v>2581</v>
      </c>
      <c r="G671" s="96">
        <v>2</v>
      </c>
      <c r="H671" s="105" t="s">
        <v>249</v>
      </c>
      <c r="I671" s="56">
        <v>53.234443261079839</v>
      </c>
      <c r="J671" s="56">
        <v>5.7038643818963308</v>
      </c>
      <c r="K671" s="47">
        <v>176144</v>
      </c>
      <c r="L671" s="47">
        <v>583141</v>
      </c>
      <c r="M671" s="49" t="s">
        <v>223</v>
      </c>
      <c r="N671" s="178">
        <f>Radiocarbon!K670</f>
        <v>3145</v>
      </c>
      <c r="O671" s="266">
        <f>Radiocarbon!L670</f>
        <v>42</v>
      </c>
      <c r="P671" s="179">
        <f>Radiocarbon!P670</f>
        <v>2790</v>
      </c>
      <c r="Q671" s="179">
        <f>Radiocarbon!Q670</f>
        <v>2960</v>
      </c>
      <c r="R671" s="179">
        <f>Radiocarbon!R670</f>
        <v>2630</v>
      </c>
      <c r="S671" s="179" t="str">
        <f>Radiocarbon!S670</f>
        <v>n/a</v>
      </c>
      <c r="T671" s="179" t="str">
        <f>Radiocarbon!T670</f>
        <v>n/a</v>
      </c>
      <c r="U671" s="179" t="str">
        <f>Radiocarbon!U670</f>
        <v>n/a</v>
      </c>
      <c r="V671" s="97" t="str">
        <f t="shared" si="345"/>
        <v>SL indicator point (SLIP RSL) and Regional minimum GW (SLIP G-ZW) terrestrial indicator; Brackish mollusca (Scrobicularia plana)</v>
      </c>
      <c r="W671" s="17" t="s">
        <v>250</v>
      </c>
      <c r="X671" s="97" t="s">
        <v>225</v>
      </c>
      <c r="Y671" s="107" t="s">
        <v>225</v>
      </c>
      <c r="Z671" s="97" t="s">
        <v>226</v>
      </c>
      <c r="AA671" s="133">
        <v>2.5249999999999999</v>
      </c>
      <c r="AB671" s="133">
        <v>0.12</v>
      </c>
      <c r="AC671" s="36">
        <v>0</v>
      </c>
      <c r="AD671" s="148" t="s">
        <v>262</v>
      </c>
      <c r="AE671" s="59">
        <v>4.9999999999999822E-2</v>
      </c>
      <c r="AF671" s="61" t="s">
        <v>227</v>
      </c>
      <c r="AG671" s="181">
        <f t="shared" si="370"/>
        <v>0.12499999999999956</v>
      </c>
      <c r="AH671" s="181">
        <f t="shared" si="371"/>
        <v>6.2499999999999778E-2</v>
      </c>
      <c r="AI671" s="181">
        <v>0.02</v>
      </c>
      <c r="AJ671" s="181">
        <v>0.05</v>
      </c>
      <c r="AK671" s="181">
        <f t="shared" si="372"/>
        <v>5.0499999999999996E-2</v>
      </c>
      <c r="AL671" s="37" t="s">
        <v>8</v>
      </c>
      <c r="AM671" s="37" t="s">
        <v>8</v>
      </c>
      <c r="AN671" s="109">
        <v>0.01</v>
      </c>
      <c r="AO671" s="37" t="s">
        <v>8</v>
      </c>
      <c r="AP671" s="129">
        <v>0.02</v>
      </c>
      <c r="AQ671" s="108" t="s">
        <v>8</v>
      </c>
      <c r="AR671" s="108" t="s">
        <v>8</v>
      </c>
      <c r="AS671" s="108" t="s">
        <v>8</v>
      </c>
      <c r="AT671" s="39">
        <v>-1.7</v>
      </c>
      <c r="AU671" s="37" t="s">
        <v>228</v>
      </c>
      <c r="AV671" s="39">
        <v>-1.7</v>
      </c>
      <c r="AW671" s="111" t="s">
        <v>229</v>
      </c>
      <c r="AX671" s="130">
        <f t="shared" si="346"/>
        <v>9.9279907332752743E-2</v>
      </c>
      <c r="AY671" s="130">
        <f t="shared" si="347"/>
        <v>8.5476604986393631E-2</v>
      </c>
      <c r="AZ671" s="113" t="s">
        <v>8</v>
      </c>
      <c r="BA671" s="113" t="s">
        <v>8</v>
      </c>
      <c r="BB671" s="113" t="s">
        <v>8</v>
      </c>
      <c r="BC671" s="113" t="s">
        <v>8</v>
      </c>
      <c r="BD671" s="113" t="s">
        <v>8</v>
      </c>
      <c r="BE671" s="113">
        <v>0.9</v>
      </c>
      <c r="BF671" s="113" t="s">
        <v>8</v>
      </c>
      <c r="BG671" s="113" t="s">
        <v>8</v>
      </c>
      <c r="BH671" s="113" t="s">
        <v>8</v>
      </c>
      <c r="BI671" s="113" t="s">
        <v>8</v>
      </c>
      <c r="BJ671" s="170">
        <v>0</v>
      </c>
      <c r="BK671" s="114" t="s">
        <v>230</v>
      </c>
      <c r="BL671" s="124" t="s">
        <v>251</v>
      </c>
      <c r="BM671" s="124" t="s">
        <v>252</v>
      </c>
      <c r="BN671" s="42" t="s">
        <v>253</v>
      </c>
      <c r="BO671" s="42">
        <f t="shared" si="348"/>
        <v>0.57000000000000006</v>
      </c>
      <c r="BP671" s="42">
        <v>0.13</v>
      </c>
      <c r="BQ671" s="116">
        <f t="shared" si="349"/>
        <v>0.16650000000000001</v>
      </c>
      <c r="BR671" s="115" t="s">
        <v>8</v>
      </c>
      <c r="BS671" s="42">
        <f t="shared" si="350"/>
        <v>0.9</v>
      </c>
      <c r="BT671" s="115" t="s">
        <v>8</v>
      </c>
      <c r="BU671" s="115" t="s">
        <v>8</v>
      </c>
      <c r="BV671" s="66">
        <f t="shared" si="351"/>
        <v>0.18</v>
      </c>
      <c r="BW671" s="66">
        <f t="shared" si="352"/>
        <v>3.5600891300885673E-2</v>
      </c>
      <c r="BX671" s="66">
        <f t="shared" si="353"/>
        <v>0.30410999999999999</v>
      </c>
      <c r="BY671" s="44">
        <f t="shared" si="354"/>
        <v>5.3343309093081201E-2</v>
      </c>
      <c r="BZ671" s="67" t="s">
        <v>8</v>
      </c>
      <c r="CA671" s="67" t="s">
        <v>8</v>
      </c>
      <c r="CB671" s="73">
        <f t="shared" si="355"/>
        <v>-1.3699999999999999</v>
      </c>
      <c r="CC671" s="73">
        <f t="shared" si="356"/>
        <v>0.16740347505777009</v>
      </c>
      <c r="CD671" s="73">
        <f t="shared" si="357"/>
        <v>0.15960474135005343</v>
      </c>
      <c r="CE671" s="90">
        <f t="shared" si="358"/>
        <v>-2.27</v>
      </c>
      <c r="CF671" s="90">
        <f t="shared" si="359"/>
        <v>0.23340683366174175</v>
      </c>
      <c r="CG671" s="90">
        <f t="shared" si="360"/>
        <v>0.22787825697069033</v>
      </c>
      <c r="CH671" s="90">
        <f t="shared" si="361"/>
        <v>-0.88588999999999996</v>
      </c>
      <c r="CI671" s="90">
        <f t="shared" si="362"/>
        <v>0.24205718763634651</v>
      </c>
      <c r="CJ671" s="90">
        <f t="shared" si="363"/>
        <v>0.23673071639822629</v>
      </c>
      <c r="CK671" s="91">
        <f t="shared" si="364"/>
        <v>-1.7858899999999998</v>
      </c>
      <c r="CL671" s="90">
        <f t="shared" si="365"/>
        <v>0.24205718763634651</v>
      </c>
      <c r="CM671" s="91">
        <f t="shared" si="366"/>
        <v>0.23673071639822629</v>
      </c>
      <c r="CN671" s="93" t="str">
        <f t="shared" si="367"/>
        <v>1;2;3</v>
      </c>
      <c r="CO671" s="137">
        <v>0</v>
      </c>
      <c r="CP671" s="209"/>
      <c r="CQ671" s="137"/>
      <c r="CR671" s="64" t="s">
        <v>234</v>
      </c>
      <c r="CS671" s="164">
        <v>0</v>
      </c>
      <c r="CT671" s="117" t="s">
        <v>235</v>
      </c>
      <c r="CU671" s="118">
        <f>IF(CX671="n/a","n/a",IF(EXACT(CX671,"Huibertgat/Eemshaven"),ROUND(
IF(IF(OR(ISBLANK(S671),S671="n/a"),P671,S671)&gt;pMHW!$C$3,0,
IF(IF(OR(ISBLANK(S671),S671="n/a"),P671,S671)&gt;pMHW!$D$3, (pMHW!$C$3-IF(OR(ISBLANK(S671),S671="n/a"),P671,S671))*LOOKUP(CX671,pMHW!$B$4:$B$8,pMHW!$M$4:$M$8),
IF(IF(OR(ISBLANK(S671),S671="n/a"),P671,S671)&gt;pMHW!$F$3,LOOKUP(CX671,pMHW!$B$4:$B$8,pMHW!$D$4:$D$8)+(pMHW!$D$3-IF(OR(ISBLANK(S671),S671="n/a"),P671,S671))*LOOKUP(CX671,pMHW!$B$4:$B$8,pMHW!$O$4:$O$8),
LOOKUP(CX671,pMHW!$B$4:$B$8,pMHW!$F$4:$F$8)))),1),
ROUND(
IF(IF(OR(ISBLANK(S671),S671="n/a"),P671,S671)&gt;pMHW!$C$3,0,
IF(IF(OR(ISBLANK(S671),S671="n/a"),P671,S671)&gt;pMHW!$D$3,(pMHW!$C$3-IF(OR(ISBLANK(S671),S671="n/a"),P671,S671))*LOOKUP(CX671,pMHW!$B$4:$B$8,pMHW!$M$4:$M$8),
IF(IF(OR(ISBLANK(S671),S671="n/a"),P671,S671)&gt;pMHW!$E$3,LOOKUP(CX671,pMHW!$B$4:$B$8,pMHW!$D$4:$D$8)+(pMHW!$D$3-IF(OR(ISBLANK(S671),S671="n/a"),P671,S671))*LOOKUP(CX671,pMHW!$B$4:$B$8,pMHW!$N$4:$N$8),
LOOKUP(CX671,pMHW!$B$4:$B$8,pMHW!$F$4:$F$8)))),1)))</f>
        <v>0.9</v>
      </c>
      <c r="CV671" s="117" t="s">
        <v>27</v>
      </c>
      <c r="CW671" s="119" t="str">
        <f t="shared" si="344"/>
        <v>FBE=0; pMHW=0.9 m</v>
      </c>
      <c r="CX671" s="119" t="s">
        <v>254</v>
      </c>
      <c r="CY671" s="165" t="s">
        <v>255</v>
      </c>
      <c r="CZ671" s="120">
        <f t="shared" si="368"/>
        <v>-0.109</v>
      </c>
      <c r="DA671" s="120">
        <f t="shared" si="369"/>
        <v>1.7999999999999999E-2</v>
      </c>
      <c r="DB671" s="120">
        <v>-0.1092514023184776</v>
      </c>
      <c r="DC671" s="120">
        <v>-9.1131657361984253E-2</v>
      </c>
      <c r="DD671" s="120">
        <v>-0.12724420428276059</v>
      </c>
    </row>
    <row r="672" spans="1:108" s="35" customFormat="1" ht="12.75">
      <c r="A672" s="136" t="s">
        <v>2557</v>
      </c>
      <c r="B672" s="136" t="s">
        <v>2557</v>
      </c>
      <c r="C672" s="136" t="s">
        <v>1441</v>
      </c>
      <c r="D672" s="99">
        <v>2004</v>
      </c>
      <c r="E672" s="136" t="s">
        <v>2558</v>
      </c>
      <c r="F672" s="136" t="s">
        <v>2559</v>
      </c>
      <c r="G672" s="96">
        <v>2</v>
      </c>
      <c r="H672" s="105" t="s">
        <v>360</v>
      </c>
      <c r="I672" s="56">
        <v>51.872893849999997</v>
      </c>
      <c r="J672" s="56">
        <v>4.7028871749999999</v>
      </c>
      <c r="K672" s="106">
        <v>107874</v>
      </c>
      <c r="L672" s="106">
        <v>431816</v>
      </c>
      <c r="M672" s="49" t="s">
        <v>223</v>
      </c>
      <c r="N672" s="178">
        <f>Radiocarbon!K671</f>
        <v>6850</v>
      </c>
      <c r="O672" s="266">
        <f>Radiocarbon!L671</f>
        <v>80</v>
      </c>
      <c r="P672" s="179">
        <f>Radiocarbon!P671</f>
        <v>7700</v>
      </c>
      <c r="Q672" s="179">
        <f>Radiocarbon!Q671</f>
        <v>7920</v>
      </c>
      <c r="R672" s="179">
        <f>Radiocarbon!R671</f>
        <v>7570</v>
      </c>
      <c r="S672" s="179">
        <f>Radiocarbon!S671</f>
        <v>7680</v>
      </c>
      <c r="T672" s="179">
        <f>Radiocarbon!T671</f>
        <v>7840</v>
      </c>
      <c r="U672" s="179">
        <f>Radiocarbon!U671</f>
        <v>7510</v>
      </c>
      <c r="V672" s="97" t="str">
        <f t="shared" si="345"/>
        <v>Local MHW and GW (Tidal ULD Z-GW) terrestrial indicator; Fen-wood peat</v>
      </c>
      <c r="W672" s="17" t="s">
        <v>2560</v>
      </c>
      <c r="X672" s="97" t="s">
        <v>225</v>
      </c>
      <c r="Y672" s="107" t="s">
        <v>225</v>
      </c>
      <c r="Z672" s="97" t="s">
        <v>226</v>
      </c>
      <c r="AA672" s="133">
        <v>9.1</v>
      </c>
      <c r="AB672" s="133">
        <v>5.0000000000007816E-3</v>
      </c>
      <c r="AC672" s="36">
        <v>0</v>
      </c>
      <c r="AD672" s="148" t="s">
        <v>262</v>
      </c>
      <c r="AE672" s="59">
        <v>1.0000000000001563E-2</v>
      </c>
      <c r="AF672" s="61" t="s">
        <v>227</v>
      </c>
      <c r="AG672" s="181">
        <f t="shared" si="370"/>
        <v>2.5000000000003908E-2</v>
      </c>
      <c r="AH672" s="181">
        <f t="shared" si="371"/>
        <v>1.2500000000001954E-2</v>
      </c>
      <c r="AI672" s="181">
        <v>0.02</v>
      </c>
      <c r="AJ672" s="181">
        <v>0.05</v>
      </c>
      <c r="AK672" s="181">
        <f t="shared" si="372"/>
        <v>0.182</v>
      </c>
      <c r="AL672" s="37" t="s">
        <v>8</v>
      </c>
      <c r="AM672" s="37" t="s">
        <v>8</v>
      </c>
      <c r="AN672" s="109">
        <v>0.01</v>
      </c>
      <c r="AO672" s="37" t="s">
        <v>8</v>
      </c>
      <c r="AP672" s="129">
        <v>0.02</v>
      </c>
      <c r="AQ672" s="108" t="s">
        <v>8</v>
      </c>
      <c r="AR672" s="108" t="s">
        <v>8</v>
      </c>
      <c r="AS672" s="108" t="s">
        <v>8</v>
      </c>
      <c r="AT672" s="279">
        <v>-10.795</v>
      </c>
      <c r="AU672" s="37" t="s">
        <v>228</v>
      </c>
      <c r="AV672" s="112">
        <v>-10.795</v>
      </c>
      <c r="AW672" s="111" t="s">
        <v>229</v>
      </c>
      <c r="AX672" s="130">
        <f t="shared" si="346"/>
        <v>0.19152088658942673</v>
      </c>
      <c r="AY672" s="130">
        <f t="shared" si="347"/>
        <v>5.9634302209383226E-2</v>
      </c>
      <c r="AZ672" s="113" t="s">
        <v>8</v>
      </c>
      <c r="BA672" s="113" t="s">
        <v>8</v>
      </c>
      <c r="BB672" s="113" t="s">
        <v>8</v>
      </c>
      <c r="BC672" s="113" t="s">
        <v>8</v>
      </c>
      <c r="BD672" s="113" t="s">
        <v>8</v>
      </c>
      <c r="BE672" s="113">
        <v>0.9</v>
      </c>
      <c r="BF672" s="113" t="s">
        <v>8</v>
      </c>
      <c r="BG672" s="113" t="s">
        <v>8</v>
      </c>
      <c r="BH672" s="113" t="s">
        <v>8</v>
      </c>
      <c r="BI672" s="113" t="s">
        <v>8</v>
      </c>
      <c r="BJ672" s="170">
        <v>1</v>
      </c>
      <c r="BK672" s="114" t="s">
        <v>230</v>
      </c>
      <c r="BL672" s="124" t="s">
        <v>231</v>
      </c>
      <c r="BM672" s="124" t="s">
        <v>232</v>
      </c>
      <c r="BN672" s="115" t="s">
        <v>233</v>
      </c>
      <c r="BO672" s="42">
        <f t="shared" si="348"/>
        <v>0</v>
      </c>
      <c r="BP672" s="115">
        <v>0.1</v>
      </c>
      <c r="BQ672" s="116" t="str">
        <f t="shared" si="349"/>
        <v>n/a</v>
      </c>
      <c r="BR672" s="115" t="s">
        <v>8</v>
      </c>
      <c r="BS672" s="42" t="str">
        <f t="shared" si="350"/>
        <v>n/a</v>
      </c>
      <c r="BT672" s="115" t="s">
        <v>8</v>
      </c>
      <c r="BU672" s="115" t="s">
        <v>8</v>
      </c>
      <c r="BV672" s="66">
        <f t="shared" si="351"/>
        <v>7.5000000000011724E-3</v>
      </c>
      <c r="BW672" s="66">
        <f t="shared" si="352"/>
        <v>3.0010629582763671E-2</v>
      </c>
      <c r="BX672" s="66">
        <f t="shared" si="353"/>
        <v>0.39269999999999999</v>
      </c>
      <c r="BY672" s="44">
        <f t="shared" si="354"/>
        <v>6.2243197419477106E-2</v>
      </c>
      <c r="BZ672" s="67" t="s">
        <v>8</v>
      </c>
      <c r="CA672" s="67" t="s">
        <v>8</v>
      </c>
      <c r="CB672" s="73">
        <f t="shared" si="355"/>
        <v>-10.795</v>
      </c>
      <c r="CC672" s="73">
        <f t="shared" si="356"/>
        <v>0.21813043778426225</v>
      </c>
      <c r="CD672" s="73">
        <f t="shared" si="357"/>
        <v>0.12023679922533659</v>
      </c>
      <c r="CE672" s="90">
        <f t="shared" si="358"/>
        <v>-10.795</v>
      </c>
      <c r="CF672" s="90">
        <f t="shared" si="359"/>
        <v>0.21605612696704543</v>
      </c>
      <c r="CG672" s="90">
        <f t="shared" si="360"/>
        <v>0.1164313102219504</v>
      </c>
      <c r="CH672" s="90">
        <f t="shared" si="361"/>
        <v>-10.394799999999998</v>
      </c>
      <c r="CI672" s="90">
        <f t="shared" si="362"/>
        <v>0.22683717401024442</v>
      </c>
      <c r="CJ672" s="90">
        <f t="shared" si="363"/>
        <v>0.13539240566942409</v>
      </c>
      <c r="CK672" s="91">
        <f t="shared" si="364"/>
        <v>-10.394799999999998</v>
      </c>
      <c r="CL672" s="90">
        <f t="shared" si="365"/>
        <v>0.22683717401024442</v>
      </c>
      <c r="CM672" s="91">
        <f t="shared" si="366"/>
        <v>0.13539240566942409</v>
      </c>
      <c r="CN672" s="93" t="str">
        <f t="shared" si="367"/>
        <v>1;2;3</v>
      </c>
      <c r="CO672" s="137">
        <v>0</v>
      </c>
      <c r="CP672" s="209"/>
      <c r="CQ672" s="137"/>
      <c r="CR672" s="64" t="s">
        <v>234</v>
      </c>
      <c r="CS672" s="164">
        <v>0.5</v>
      </c>
      <c r="CT672" s="117" t="s">
        <v>235</v>
      </c>
      <c r="CU672" s="118">
        <f>IF(CX672="n/a","n/a",IF(EXACT(CX672,"Huibertgat/Eemshaven"),ROUND(
IF(IF(OR(ISBLANK(S672),S672="n/a"),P672,S672)&gt;pMHW!$C$3,0,
IF(IF(OR(ISBLANK(S672),S672="n/a"),P672,S672)&gt;pMHW!$D$3, (pMHW!$C$3-IF(OR(ISBLANK(S672),S672="n/a"),P672,S672))*LOOKUP(CX672,pMHW!$B$4:$B$8,pMHW!$M$4:$M$8),
IF(IF(OR(ISBLANK(S672),S672="n/a"),P672,S672)&gt;pMHW!$F$3,LOOKUP(CX672,pMHW!$B$4:$B$8,pMHW!$D$4:$D$8)+(pMHW!$D$3-IF(OR(ISBLANK(S672),S672="n/a"),P672,S672))*LOOKUP(CX672,pMHW!$B$4:$B$8,pMHW!$O$4:$O$8),
LOOKUP(CX672,pMHW!$B$4:$B$8,pMHW!$F$4:$F$8)))),1),
ROUND(
IF(IF(OR(ISBLANK(S672),S672="n/a"),P672,S672)&gt;pMHW!$C$3,0,
IF(IF(OR(ISBLANK(S672),S672="n/a"),P672,S672)&gt;pMHW!$D$3,(pMHW!$C$3-IF(OR(ISBLANK(S672),S672="n/a"),P672,S672))*LOOKUP(CX672,pMHW!$B$4:$B$8,pMHW!$M$4:$M$8),
IF(IF(OR(ISBLANK(S672),S672="n/a"),P672,S672)&gt;pMHW!$E$3,LOOKUP(CX672,pMHW!$B$4:$B$8,pMHW!$D$4:$D$8)+(pMHW!$D$3-IF(OR(ISBLANK(S672),S672="n/a"),P672,S672))*LOOKUP(CX672,pMHW!$B$4:$B$8,pMHW!$N$4:$N$8),
LOOKUP(CX672,pMHW!$B$4:$B$8,pMHW!$F$4:$F$8)))),1)))</f>
        <v>0.7</v>
      </c>
      <c r="CV672" s="117" t="s">
        <v>27</v>
      </c>
      <c r="CW672" s="119" t="str">
        <f t="shared" si="344"/>
        <v>FBE=0.5; pMHW=0.7 m</v>
      </c>
      <c r="CX672" s="119" t="s">
        <v>236</v>
      </c>
      <c r="CY672" s="165"/>
      <c r="CZ672" s="120">
        <f t="shared" si="368"/>
        <v>-5.0999999999999997E-2</v>
      </c>
      <c r="DA672" s="120">
        <f t="shared" si="369"/>
        <v>8.0000000000000002E-3</v>
      </c>
      <c r="DB672" s="120">
        <v>-5.1150001585483551E-2</v>
      </c>
      <c r="DC672" s="120">
        <v>-4.2666591703891747E-2</v>
      </c>
      <c r="DD672" s="120">
        <v>-5.9574011713266373E-2</v>
      </c>
    </row>
    <row r="673" spans="1:108" s="35" customFormat="1" ht="12.75">
      <c r="A673" s="136" t="s">
        <v>2561</v>
      </c>
      <c r="B673" s="136" t="s">
        <v>2561</v>
      </c>
      <c r="C673" s="136" t="s">
        <v>1441</v>
      </c>
      <c r="D673" s="99">
        <v>2004</v>
      </c>
      <c r="E673" s="136" t="s">
        <v>2558</v>
      </c>
      <c r="F673" s="136" t="s">
        <v>2562</v>
      </c>
      <c r="G673" s="96">
        <v>2</v>
      </c>
      <c r="H673" s="105" t="s">
        <v>360</v>
      </c>
      <c r="I673" s="56">
        <v>51.872893849999997</v>
      </c>
      <c r="J673" s="56">
        <v>4.7028871749999999</v>
      </c>
      <c r="K673" s="106">
        <v>107874</v>
      </c>
      <c r="L673" s="106">
        <v>431816</v>
      </c>
      <c r="M673" s="49" t="s">
        <v>223</v>
      </c>
      <c r="N673" s="178">
        <f>Radiocarbon!K672</f>
        <v>6470</v>
      </c>
      <c r="O673" s="266">
        <f>Radiocarbon!L672</f>
        <v>80</v>
      </c>
      <c r="P673" s="179">
        <f>Radiocarbon!P672</f>
        <v>7370</v>
      </c>
      <c r="Q673" s="179">
        <f>Radiocarbon!Q672</f>
        <v>7570</v>
      </c>
      <c r="R673" s="179">
        <f>Radiocarbon!R672</f>
        <v>7170</v>
      </c>
      <c r="S673" s="179">
        <f>Radiocarbon!S672</f>
        <v>7370</v>
      </c>
      <c r="T673" s="179">
        <f>Radiocarbon!T672</f>
        <v>7570</v>
      </c>
      <c r="U673" s="179">
        <f>Radiocarbon!U672</f>
        <v>7170</v>
      </c>
      <c r="V673" s="97" t="str">
        <f t="shared" si="345"/>
        <v>Local MHW and GW (Tidal ULD Z-GW) terrestrial indicator; Fen-wood peat</v>
      </c>
      <c r="W673" s="17" t="s">
        <v>2563</v>
      </c>
      <c r="X673" s="97" t="s">
        <v>225</v>
      </c>
      <c r="Y673" s="107" t="s">
        <v>225</v>
      </c>
      <c r="Z673" s="97" t="s">
        <v>226</v>
      </c>
      <c r="AA673" s="133">
        <v>9.1</v>
      </c>
      <c r="AB673" s="133">
        <v>5.0000000000007816E-3</v>
      </c>
      <c r="AC673" s="36">
        <v>0</v>
      </c>
      <c r="AD673" s="148" t="s">
        <v>262</v>
      </c>
      <c r="AE673" s="59">
        <v>1.0000000000001563E-2</v>
      </c>
      <c r="AF673" s="61" t="s">
        <v>227</v>
      </c>
      <c r="AG673" s="181">
        <f t="shared" si="370"/>
        <v>2.5000000000003908E-2</v>
      </c>
      <c r="AH673" s="181">
        <f t="shared" si="371"/>
        <v>1.2500000000001954E-2</v>
      </c>
      <c r="AI673" s="181">
        <v>0.02</v>
      </c>
      <c r="AJ673" s="181">
        <v>0.05</v>
      </c>
      <c r="AK673" s="181">
        <f t="shared" si="372"/>
        <v>0.182</v>
      </c>
      <c r="AL673" s="37" t="s">
        <v>8</v>
      </c>
      <c r="AM673" s="37" t="s">
        <v>8</v>
      </c>
      <c r="AN673" s="109">
        <v>0.01</v>
      </c>
      <c r="AO673" s="37" t="s">
        <v>8</v>
      </c>
      <c r="AP673" s="129">
        <v>0.02</v>
      </c>
      <c r="AQ673" s="108" t="s">
        <v>8</v>
      </c>
      <c r="AR673" s="108" t="s">
        <v>8</v>
      </c>
      <c r="AS673" s="108" t="s">
        <v>8</v>
      </c>
      <c r="AT673" s="112">
        <v>-10.795</v>
      </c>
      <c r="AU673" s="37" t="s">
        <v>228</v>
      </c>
      <c r="AV673" s="112">
        <v>-10.795</v>
      </c>
      <c r="AW673" s="111" t="s">
        <v>229</v>
      </c>
      <c r="AX673" s="130">
        <f t="shared" si="346"/>
        <v>0.19152088658942673</v>
      </c>
      <c r="AY673" s="130">
        <f t="shared" si="347"/>
        <v>5.9634302209383226E-2</v>
      </c>
      <c r="AZ673" s="113" t="s">
        <v>8</v>
      </c>
      <c r="BA673" s="113" t="s">
        <v>8</v>
      </c>
      <c r="BB673" s="113" t="s">
        <v>8</v>
      </c>
      <c r="BC673" s="113" t="s">
        <v>8</v>
      </c>
      <c r="BD673" s="113" t="s">
        <v>8</v>
      </c>
      <c r="BE673" s="113">
        <v>0.9</v>
      </c>
      <c r="BF673" s="113" t="s">
        <v>8</v>
      </c>
      <c r="BG673" s="113" t="s">
        <v>8</v>
      </c>
      <c r="BH673" s="113" t="s">
        <v>8</v>
      </c>
      <c r="BI673" s="113" t="s">
        <v>8</v>
      </c>
      <c r="BJ673" s="170">
        <v>1</v>
      </c>
      <c r="BK673" s="114" t="s">
        <v>230</v>
      </c>
      <c r="BL673" s="124" t="s">
        <v>231</v>
      </c>
      <c r="BM673" s="124" t="s">
        <v>232</v>
      </c>
      <c r="BN673" s="115" t="s">
        <v>233</v>
      </c>
      <c r="BO673" s="42">
        <f t="shared" si="348"/>
        <v>0</v>
      </c>
      <c r="BP673" s="115">
        <v>0.1</v>
      </c>
      <c r="BQ673" s="116" t="str">
        <f t="shared" si="349"/>
        <v>n/a</v>
      </c>
      <c r="BR673" s="115" t="s">
        <v>8</v>
      </c>
      <c r="BS673" s="42" t="str">
        <f t="shared" si="350"/>
        <v>n/a</v>
      </c>
      <c r="BT673" s="115" t="s">
        <v>8</v>
      </c>
      <c r="BU673" s="115" t="s">
        <v>8</v>
      </c>
      <c r="BV673" s="66">
        <f t="shared" si="351"/>
        <v>7.5000000000011724E-3</v>
      </c>
      <c r="BW673" s="66">
        <f t="shared" si="352"/>
        <v>3.0010629582763671E-2</v>
      </c>
      <c r="BX673" s="66">
        <f t="shared" si="353"/>
        <v>0.37586999999999993</v>
      </c>
      <c r="BY673" s="44">
        <f t="shared" si="354"/>
        <v>5.9835788621860744E-2</v>
      </c>
      <c r="BZ673" s="67" t="s">
        <v>8</v>
      </c>
      <c r="CA673" s="67" t="s">
        <v>8</v>
      </c>
      <c r="CB673" s="73">
        <f t="shared" si="355"/>
        <v>-10.795</v>
      </c>
      <c r="CC673" s="73">
        <f t="shared" si="356"/>
        <v>0.21813043778426225</v>
      </c>
      <c r="CD673" s="73">
        <f t="shared" si="357"/>
        <v>0.12023679922533659</v>
      </c>
      <c r="CE673" s="90">
        <f t="shared" si="358"/>
        <v>-10.795</v>
      </c>
      <c r="CF673" s="90">
        <f t="shared" si="359"/>
        <v>0.21605612696704543</v>
      </c>
      <c r="CG673" s="90">
        <f t="shared" si="360"/>
        <v>0.1164313102219504</v>
      </c>
      <c r="CH673" s="90">
        <f t="shared" si="361"/>
        <v>-10.411629999999999</v>
      </c>
      <c r="CI673" s="90">
        <f t="shared" si="362"/>
        <v>0.22618843800679536</v>
      </c>
      <c r="CJ673" s="90">
        <f t="shared" si="363"/>
        <v>0.13430267863283257</v>
      </c>
      <c r="CK673" s="91">
        <f t="shared" si="364"/>
        <v>-10.411629999999999</v>
      </c>
      <c r="CL673" s="90">
        <f t="shared" si="365"/>
        <v>0.22618843800679536</v>
      </c>
      <c r="CM673" s="91">
        <f t="shared" si="366"/>
        <v>0.13430267863283257</v>
      </c>
      <c r="CN673" s="93" t="str">
        <f t="shared" si="367"/>
        <v>1;2;3</v>
      </c>
      <c r="CO673" s="137">
        <v>0</v>
      </c>
      <c r="CP673" s="209"/>
      <c r="CQ673" s="137"/>
      <c r="CR673" s="64" t="s">
        <v>234</v>
      </c>
      <c r="CS673" s="164">
        <v>0.75</v>
      </c>
      <c r="CT673" s="117" t="s">
        <v>235</v>
      </c>
      <c r="CU673" s="118">
        <f>IF(CX673="n/a","n/a",IF(EXACT(CX673,"Huibertgat/Eemshaven"),ROUND(
IF(IF(OR(ISBLANK(S673),S673="n/a"),P673,S673)&gt;pMHW!$C$3,0,
IF(IF(OR(ISBLANK(S673),S673="n/a"),P673,S673)&gt;pMHW!$D$3, (pMHW!$C$3-IF(OR(ISBLANK(S673),S673="n/a"),P673,S673))*LOOKUP(CX673,pMHW!$B$4:$B$8,pMHW!$M$4:$M$8),
IF(IF(OR(ISBLANK(S673),S673="n/a"),P673,S673)&gt;pMHW!$F$3,LOOKUP(CX673,pMHW!$B$4:$B$8,pMHW!$D$4:$D$8)+(pMHW!$D$3-IF(OR(ISBLANK(S673),S673="n/a"),P673,S673))*LOOKUP(CX673,pMHW!$B$4:$B$8,pMHW!$O$4:$O$8),
LOOKUP(CX673,pMHW!$B$4:$B$8,pMHW!$F$4:$F$8)))),1),
ROUND(
IF(IF(OR(ISBLANK(S673),S673="n/a"),P673,S673)&gt;pMHW!$C$3,0,
IF(IF(OR(ISBLANK(S673),S673="n/a"),P673,S673)&gt;pMHW!$D$3,(pMHW!$C$3-IF(OR(ISBLANK(S673),S673="n/a"),P673,S673))*LOOKUP(CX673,pMHW!$B$4:$B$8,pMHW!$M$4:$M$8),
IF(IF(OR(ISBLANK(S673),S673="n/a"),P673,S673)&gt;pMHW!$E$3,LOOKUP(CX673,pMHW!$B$4:$B$8,pMHW!$D$4:$D$8)+(pMHW!$D$3-IF(OR(ISBLANK(S673),S673="n/a"),P673,S673))*LOOKUP(CX673,pMHW!$B$4:$B$8,pMHW!$N$4:$N$8),
LOOKUP(CX673,pMHW!$B$4:$B$8,pMHW!$F$4:$F$8)))),1)))</f>
        <v>0.8</v>
      </c>
      <c r="CV673" s="117" t="s">
        <v>27</v>
      </c>
      <c r="CW673" s="119" t="str">
        <f t="shared" si="344"/>
        <v>FBE=0.75; pMHW=0.8 m</v>
      </c>
      <c r="CX673" s="119" t="s">
        <v>236</v>
      </c>
      <c r="CY673" s="165"/>
      <c r="CZ673" s="120">
        <f t="shared" si="368"/>
        <v>-5.0999999999999997E-2</v>
      </c>
      <c r="DA673" s="120">
        <f t="shared" si="369"/>
        <v>8.0000000000000002E-3</v>
      </c>
      <c r="DB673" s="120">
        <v>-5.1150001585483551E-2</v>
      </c>
      <c r="DC673" s="120">
        <v>-4.2666591703891747E-2</v>
      </c>
      <c r="DD673" s="120">
        <v>-5.9574011713266373E-2</v>
      </c>
    </row>
    <row r="674" spans="1:108" s="35" customFormat="1" ht="12.75">
      <c r="A674" s="104" t="s">
        <v>2671</v>
      </c>
      <c r="B674" s="104" t="s">
        <v>2671</v>
      </c>
      <c r="C674" s="136" t="s">
        <v>2672</v>
      </c>
      <c r="D674" s="99">
        <v>2004</v>
      </c>
      <c r="E674" s="136" t="s">
        <v>358</v>
      </c>
      <c r="F674" s="136" t="s">
        <v>2673</v>
      </c>
      <c r="G674" s="96">
        <v>2</v>
      </c>
      <c r="H674" s="105" t="s">
        <v>360</v>
      </c>
      <c r="I674" s="56">
        <v>51.95852944</v>
      </c>
      <c r="J674" s="56">
        <v>4.8705091290000002</v>
      </c>
      <c r="K674" s="106">
        <v>119485</v>
      </c>
      <c r="L674" s="106">
        <v>441248</v>
      </c>
      <c r="M674" s="49" t="s">
        <v>223</v>
      </c>
      <c r="N674" s="178">
        <f>Radiocarbon!K673</f>
        <v>3100</v>
      </c>
      <c r="O674" s="266">
        <f>Radiocarbon!L673</f>
        <v>70</v>
      </c>
      <c r="P674" s="179">
        <f>Radiocarbon!P673</f>
        <v>3300</v>
      </c>
      <c r="Q674" s="179">
        <f>Radiocarbon!Q673</f>
        <v>3460</v>
      </c>
      <c r="R674" s="179">
        <f>Radiocarbon!R673</f>
        <v>3070</v>
      </c>
      <c r="S674" s="179" t="str">
        <f>Radiocarbon!S673</f>
        <v>n/a</v>
      </c>
      <c r="T674" s="179" t="str">
        <f>Radiocarbon!T673</f>
        <v>n/a</v>
      </c>
      <c r="U674" s="179" t="str">
        <f>Radiocarbon!U673</f>
        <v>n/a</v>
      </c>
      <c r="V674" s="97" t="str">
        <f t="shared" si="345"/>
        <v>Local MHW and GW (Tidal ULD Z-GW) terrestrial indicator; Fen-wood peat</v>
      </c>
      <c r="W674" s="17" t="s">
        <v>2674</v>
      </c>
      <c r="X674" s="97" t="s">
        <v>225</v>
      </c>
      <c r="Y674" s="107" t="s">
        <v>225</v>
      </c>
      <c r="Z674" s="97" t="s">
        <v>226</v>
      </c>
      <c r="AA674" s="133">
        <v>0.56999999999999995</v>
      </c>
      <c r="AB674" s="133">
        <v>0.01</v>
      </c>
      <c r="AC674" s="36">
        <v>0</v>
      </c>
      <c r="AD674" s="148" t="s">
        <v>262</v>
      </c>
      <c r="AE674" s="59">
        <v>6.0000000000000053E-2</v>
      </c>
      <c r="AF674" s="61" t="s">
        <v>227</v>
      </c>
      <c r="AG674" s="181">
        <f t="shared" si="370"/>
        <v>0.15000000000000013</v>
      </c>
      <c r="AH674" s="181">
        <f t="shared" si="371"/>
        <v>7.5000000000000067E-2</v>
      </c>
      <c r="AI674" s="181">
        <v>0.02</v>
      </c>
      <c r="AJ674" s="181">
        <v>0.05</v>
      </c>
      <c r="AK674" s="181">
        <f t="shared" si="372"/>
        <v>1.1399999999999999E-2</v>
      </c>
      <c r="AL674" s="37" t="s">
        <v>8</v>
      </c>
      <c r="AM674" s="37" t="s">
        <v>8</v>
      </c>
      <c r="AN674" s="109">
        <v>0.01</v>
      </c>
      <c r="AO674" s="37" t="s">
        <v>8</v>
      </c>
      <c r="AP674" s="129">
        <v>0.02</v>
      </c>
      <c r="AQ674" s="108" t="s">
        <v>8</v>
      </c>
      <c r="AR674" s="108" t="s">
        <v>8</v>
      </c>
      <c r="AS674" s="108" t="s">
        <v>8</v>
      </c>
      <c r="AT674" s="112">
        <v>-1.43</v>
      </c>
      <c r="AU674" s="37" t="s">
        <v>228</v>
      </c>
      <c r="AV674" s="112">
        <v>-1.43</v>
      </c>
      <c r="AW674" s="111" t="s">
        <v>229</v>
      </c>
      <c r="AX674" s="130">
        <f t="shared" si="346"/>
        <v>9.5681555171307761E-2</v>
      </c>
      <c r="AY674" s="130">
        <f t="shared" si="347"/>
        <v>9.5000000000000057E-2</v>
      </c>
      <c r="AZ674" s="113" t="s">
        <v>8</v>
      </c>
      <c r="BA674" s="113" t="s">
        <v>8</v>
      </c>
      <c r="BB674" s="113" t="s">
        <v>8</v>
      </c>
      <c r="BC674" s="113" t="s">
        <v>8</v>
      </c>
      <c r="BD674" s="113" t="s">
        <v>8</v>
      </c>
      <c r="BE674" s="113">
        <v>0.9</v>
      </c>
      <c r="BF674" s="113" t="s">
        <v>8</v>
      </c>
      <c r="BG674" s="113" t="s">
        <v>8</v>
      </c>
      <c r="BH674" s="113" t="s">
        <v>8</v>
      </c>
      <c r="BI674" s="113" t="s">
        <v>8</v>
      </c>
      <c r="BJ674" s="170">
        <v>1</v>
      </c>
      <c r="BK674" s="114" t="s">
        <v>230</v>
      </c>
      <c r="BL674" s="124" t="s">
        <v>231</v>
      </c>
      <c r="BM674" s="124" t="s">
        <v>232</v>
      </c>
      <c r="BN674" s="115" t="s">
        <v>233</v>
      </c>
      <c r="BO674" s="42">
        <f t="shared" si="348"/>
        <v>0</v>
      </c>
      <c r="BP674" s="115">
        <v>0.1</v>
      </c>
      <c r="BQ674" s="116" t="str">
        <f t="shared" si="349"/>
        <v>n/a</v>
      </c>
      <c r="BR674" s="115" t="s">
        <v>8</v>
      </c>
      <c r="BS674" s="42" t="str">
        <f t="shared" si="350"/>
        <v>n/a</v>
      </c>
      <c r="BT674" s="115" t="s">
        <v>8</v>
      </c>
      <c r="BU674" s="115" t="s">
        <v>8</v>
      </c>
      <c r="BV674" s="66">
        <f t="shared" si="351"/>
        <v>0.01</v>
      </c>
      <c r="BW674" s="66">
        <f t="shared" si="352"/>
        <v>2.0155644370746375E-2</v>
      </c>
      <c r="BX674" s="66">
        <f t="shared" si="353"/>
        <v>0.24089999999999998</v>
      </c>
      <c r="BY674" s="44">
        <f t="shared" si="354"/>
        <v>4.2080817779601196E-2</v>
      </c>
      <c r="BZ674" s="67" t="s">
        <v>8</v>
      </c>
      <c r="CA674" s="67" t="s">
        <v>8</v>
      </c>
      <c r="CB674" s="73">
        <f t="shared" si="355"/>
        <v>-1.43</v>
      </c>
      <c r="CC674" s="73">
        <f t="shared" si="356"/>
        <v>0.13986139567443195</v>
      </c>
      <c r="CD674" s="73">
        <f t="shared" si="357"/>
        <v>0.13939601859450654</v>
      </c>
      <c r="CE674" s="90">
        <f t="shared" si="358"/>
        <v>-1.43</v>
      </c>
      <c r="CF674" s="90">
        <f t="shared" si="359"/>
        <v>0.13840144507916097</v>
      </c>
      <c r="CG674" s="90">
        <f t="shared" si="360"/>
        <v>0.13793114224133726</v>
      </c>
      <c r="CH674" s="90">
        <f t="shared" si="361"/>
        <v>-1.1791</v>
      </c>
      <c r="CI674" s="90">
        <f t="shared" si="362"/>
        <v>0.14605480212920086</v>
      </c>
      <c r="CJ674" s="90">
        <f t="shared" si="363"/>
        <v>0.14560922094771339</v>
      </c>
      <c r="CK674" s="91">
        <f t="shared" si="364"/>
        <v>-1.1791</v>
      </c>
      <c r="CL674" s="90">
        <f t="shared" si="365"/>
        <v>0.14605480212920086</v>
      </c>
      <c r="CM674" s="91">
        <f t="shared" si="366"/>
        <v>0.14560922094771339</v>
      </c>
      <c r="CN674" s="93" t="str">
        <f t="shared" si="367"/>
        <v>1;2;3</v>
      </c>
      <c r="CO674" s="137">
        <v>0</v>
      </c>
      <c r="CP674" s="209"/>
      <c r="CQ674" s="137"/>
      <c r="CR674" s="64" t="s">
        <v>234</v>
      </c>
      <c r="CS674" s="164">
        <v>1</v>
      </c>
      <c r="CT674" s="117" t="s">
        <v>235</v>
      </c>
      <c r="CU674" s="118">
        <f>IF(CX674="n/a","n/a",IF(EXACT(CX674,"Huibertgat/Eemshaven"),ROUND(
IF(IF(OR(ISBLANK(S674),S674="n/a"),P674,S674)&gt;pMHW!$C$3,0,
IF(IF(OR(ISBLANK(S674),S674="n/a"),P674,S674)&gt;pMHW!$D$3, (pMHW!$C$3-IF(OR(ISBLANK(S674),S674="n/a"),P674,S674))*LOOKUP(CX674,pMHW!$B$4:$B$8,pMHW!$M$4:$M$8),
IF(IF(OR(ISBLANK(S674),S674="n/a"),P674,S674)&gt;pMHW!$F$3,LOOKUP(CX674,pMHW!$B$4:$B$8,pMHW!$D$4:$D$8)+(pMHW!$D$3-IF(OR(ISBLANK(S674),S674="n/a"),P674,S674))*LOOKUP(CX674,pMHW!$B$4:$B$8,pMHW!$O$4:$O$8),
LOOKUP(CX674,pMHW!$B$4:$B$8,pMHW!$F$4:$F$8)))),1),
ROUND(
IF(IF(OR(ISBLANK(S674),S674="n/a"),P674,S674)&gt;pMHW!$C$3,0,
IF(IF(OR(ISBLANK(S674),S674="n/a"),P674,S674)&gt;pMHW!$D$3,(pMHW!$C$3-IF(OR(ISBLANK(S674),S674="n/a"),P674,S674))*LOOKUP(CX674,pMHW!$B$4:$B$8,pMHW!$M$4:$M$8),
IF(IF(OR(ISBLANK(S674),S674="n/a"),P674,S674)&gt;pMHW!$E$3,LOOKUP(CX674,pMHW!$B$4:$B$8,pMHW!$D$4:$D$8)+(pMHW!$D$3-IF(OR(ISBLANK(S674),S674="n/a"),P674,S674))*LOOKUP(CX674,pMHW!$B$4:$B$8,pMHW!$N$4:$N$8),
LOOKUP(CX674,pMHW!$B$4:$B$8,pMHW!$F$4:$F$8)))),1)))</f>
        <v>0.9</v>
      </c>
      <c r="CV674" s="117" t="s">
        <v>27</v>
      </c>
      <c r="CW674" s="119" t="str">
        <f t="shared" si="344"/>
        <v>FBE=1; pMHW=0.9 m</v>
      </c>
      <c r="CX674" s="119" t="s">
        <v>236</v>
      </c>
      <c r="CY674" s="165"/>
      <c r="CZ674" s="120">
        <f t="shared" si="368"/>
        <v>-7.2999999999999995E-2</v>
      </c>
      <c r="DA674" s="120">
        <f t="shared" si="369"/>
        <v>1.2E-2</v>
      </c>
      <c r="DB674" s="120">
        <v>-7.2742566466331482E-2</v>
      </c>
      <c r="DC674" s="120">
        <v>-6.067793071269989E-2</v>
      </c>
      <c r="DD674" s="120">
        <v>-8.4722690284252167E-2</v>
      </c>
    </row>
    <row r="675" spans="1:108" s="35" customFormat="1" ht="12.75" customHeight="1">
      <c r="A675" s="104" t="s">
        <v>2675</v>
      </c>
      <c r="B675" s="104" t="s">
        <v>2675</v>
      </c>
      <c r="C675" s="136" t="s">
        <v>2676</v>
      </c>
      <c r="D675" s="99">
        <v>2004</v>
      </c>
      <c r="E675" s="136" t="s">
        <v>358</v>
      </c>
      <c r="F675" s="136" t="s">
        <v>2677</v>
      </c>
      <c r="G675" s="96">
        <v>2</v>
      </c>
      <c r="H675" s="105" t="s">
        <v>360</v>
      </c>
      <c r="I675" s="56">
        <v>51.958377220000003</v>
      </c>
      <c r="J675" s="56">
        <v>4.8706418190000003</v>
      </c>
      <c r="K675" s="106">
        <v>119494</v>
      </c>
      <c r="L675" s="106">
        <v>441231</v>
      </c>
      <c r="M675" s="49" t="s">
        <v>223</v>
      </c>
      <c r="N675" s="178">
        <f>Radiocarbon!K674</f>
        <v>5050</v>
      </c>
      <c r="O675" s="266">
        <f>Radiocarbon!L674</f>
        <v>50</v>
      </c>
      <c r="P675" s="179">
        <f>Radiocarbon!P674</f>
        <v>5800</v>
      </c>
      <c r="Q675" s="179">
        <f>Radiocarbon!Q674</f>
        <v>5910</v>
      </c>
      <c r="R675" s="179">
        <f>Radiocarbon!R674</f>
        <v>5650</v>
      </c>
      <c r="S675" s="179" t="str">
        <f>Radiocarbon!S674</f>
        <v>n/a</v>
      </c>
      <c r="T675" s="179" t="str">
        <f>Radiocarbon!T674</f>
        <v>n/a</v>
      </c>
      <c r="U675" s="179" t="str">
        <f>Radiocarbon!U674</f>
        <v>n/a</v>
      </c>
      <c r="V675" s="97" t="str">
        <f t="shared" si="345"/>
        <v>Local MHW and GW (Tidal ULD Z-GW) terrestrial indicator; Fen peat</v>
      </c>
      <c r="W675" s="17" t="s">
        <v>2678</v>
      </c>
      <c r="X675" s="97" t="s">
        <v>225</v>
      </c>
      <c r="Y675" s="107" t="s">
        <v>225</v>
      </c>
      <c r="Z675" s="97" t="s">
        <v>226</v>
      </c>
      <c r="AA675" s="133">
        <v>1.96</v>
      </c>
      <c r="AB675" s="133">
        <v>0.01</v>
      </c>
      <c r="AC675" s="36">
        <v>0</v>
      </c>
      <c r="AD675" s="148" t="s">
        <v>262</v>
      </c>
      <c r="AE675" s="59">
        <v>2.0000000000000018E-2</v>
      </c>
      <c r="AF675" s="61" t="s">
        <v>227</v>
      </c>
      <c r="AG675" s="181">
        <f t="shared" si="370"/>
        <v>5.0000000000000044E-2</v>
      </c>
      <c r="AH675" s="181">
        <f t="shared" si="371"/>
        <v>2.5000000000000022E-2</v>
      </c>
      <c r="AI675" s="181">
        <v>0.02</v>
      </c>
      <c r="AJ675" s="181">
        <v>0.05</v>
      </c>
      <c r="AK675" s="181">
        <f t="shared" si="372"/>
        <v>3.9199999999999999E-2</v>
      </c>
      <c r="AL675" s="37" t="s">
        <v>8</v>
      </c>
      <c r="AM675" s="37" t="s">
        <v>8</v>
      </c>
      <c r="AN675" s="109">
        <v>0.01</v>
      </c>
      <c r="AO675" s="37" t="s">
        <v>8</v>
      </c>
      <c r="AP675" s="129">
        <v>0.02</v>
      </c>
      <c r="AQ675" s="108" t="s">
        <v>8</v>
      </c>
      <c r="AR675" s="108" t="s">
        <v>8</v>
      </c>
      <c r="AS675" s="108" t="s">
        <v>8</v>
      </c>
      <c r="AT675" s="112">
        <v>-2.8600000000000003</v>
      </c>
      <c r="AU675" s="37" t="s">
        <v>228</v>
      </c>
      <c r="AV675" s="112">
        <v>-2.8600000000000003</v>
      </c>
      <c r="AW675" s="111" t="s">
        <v>229</v>
      </c>
      <c r="AX675" s="130">
        <f t="shared" si="346"/>
        <v>7.4576403774920669E-2</v>
      </c>
      <c r="AY675" s="130">
        <f t="shared" si="347"/>
        <v>6.3442887702247611E-2</v>
      </c>
      <c r="AZ675" s="113" t="s">
        <v>8</v>
      </c>
      <c r="BA675" s="113" t="s">
        <v>8</v>
      </c>
      <c r="BB675" s="113" t="s">
        <v>8</v>
      </c>
      <c r="BC675" s="113" t="s">
        <v>8</v>
      </c>
      <c r="BD675" s="113" t="s">
        <v>8</v>
      </c>
      <c r="BE675" s="113">
        <v>0.9</v>
      </c>
      <c r="BF675" s="113" t="s">
        <v>8</v>
      </c>
      <c r="BG675" s="113" t="s">
        <v>8</v>
      </c>
      <c r="BH675" s="113" t="s">
        <v>8</v>
      </c>
      <c r="BI675" s="113" t="s">
        <v>8</v>
      </c>
      <c r="BJ675" s="170">
        <v>1</v>
      </c>
      <c r="BK675" s="114" t="s">
        <v>230</v>
      </c>
      <c r="BL675" s="124" t="s">
        <v>279</v>
      </c>
      <c r="BM675" s="124" t="s">
        <v>232</v>
      </c>
      <c r="BN675" s="42" t="s">
        <v>280</v>
      </c>
      <c r="BO675" s="42">
        <f t="shared" si="348"/>
        <v>-0.3</v>
      </c>
      <c r="BP675" s="115">
        <v>0.2</v>
      </c>
      <c r="BQ675" s="116" t="str">
        <f t="shared" si="349"/>
        <v>n/a</v>
      </c>
      <c r="BR675" s="115" t="s">
        <v>8</v>
      </c>
      <c r="BS675" s="42" t="str">
        <f t="shared" si="350"/>
        <v>n/a</v>
      </c>
      <c r="BT675" s="115" t="s">
        <v>8</v>
      </c>
      <c r="BU675" s="115" t="s">
        <v>8</v>
      </c>
      <c r="BV675" s="66">
        <f t="shared" si="351"/>
        <v>0.01</v>
      </c>
      <c r="BW675" s="66">
        <f t="shared" si="352"/>
        <v>2.0155644370746375E-2</v>
      </c>
      <c r="BX675" s="66">
        <f t="shared" si="353"/>
        <v>0.4234</v>
      </c>
      <c r="BY675" s="44">
        <f t="shared" si="354"/>
        <v>7.0244004014577643E-2</v>
      </c>
      <c r="BZ675" s="67" t="s">
        <v>8</v>
      </c>
      <c r="CA675" s="67" t="s">
        <v>8</v>
      </c>
      <c r="CB675" s="73">
        <f t="shared" si="355"/>
        <v>-2.5600000000000005</v>
      </c>
      <c r="CC675" s="73">
        <f t="shared" si="356"/>
        <v>0.21440123600389996</v>
      </c>
      <c r="CD675" s="73">
        <f t="shared" si="357"/>
        <v>0.2107872149823134</v>
      </c>
      <c r="CE675" s="90">
        <f t="shared" si="358"/>
        <v>-2.5600000000000005</v>
      </c>
      <c r="CF675" s="90">
        <f t="shared" si="359"/>
        <v>0.21345172756386865</v>
      </c>
      <c r="CG675" s="90">
        <f t="shared" si="360"/>
        <v>0.20982135258357287</v>
      </c>
      <c r="CH675" s="90">
        <f t="shared" si="361"/>
        <v>-2.1266000000000007</v>
      </c>
      <c r="CI675" s="90">
        <f t="shared" si="362"/>
        <v>0.22561495983201113</v>
      </c>
      <c r="CJ675" s="90">
        <f t="shared" si="363"/>
        <v>0.22218341544768819</v>
      </c>
      <c r="CK675" s="91">
        <f t="shared" si="364"/>
        <v>-2.1266000000000007</v>
      </c>
      <c r="CL675" s="90">
        <f t="shared" si="365"/>
        <v>0.22561495983201113</v>
      </c>
      <c r="CM675" s="91">
        <f t="shared" si="366"/>
        <v>0.22218341544768819</v>
      </c>
      <c r="CN675" s="93" t="str">
        <f t="shared" si="367"/>
        <v>1;2;3</v>
      </c>
      <c r="CO675" s="137">
        <v>0</v>
      </c>
      <c r="CP675" s="209"/>
      <c r="CQ675" s="137"/>
      <c r="CR675" s="64" t="s">
        <v>234</v>
      </c>
      <c r="CS675" s="164">
        <v>1</v>
      </c>
      <c r="CT675" s="117" t="s">
        <v>235</v>
      </c>
      <c r="CU675" s="118">
        <f>IF(CX675="n/a","n/a",IF(EXACT(CX675,"Huibertgat/Eemshaven"),ROUND(
IF(IF(OR(ISBLANK(S675),S675="n/a"),P675,S675)&gt;pMHW!$C$3,0,
IF(IF(OR(ISBLANK(S675),S675="n/a"),P675,S675)&gt;pMHW!$D$3, (pMHW!$C$3-IF(OR(ISBLANK(S675),S675="n/a"),P675,S675))*LOOKUP(CX675,pMHW!$B$4:$B$8,pMHW!$M$4:$M$8),
IF(IF(OR(ISBLANK(S675),S675="n/a"),P675,S675)&gt;pMHW!$F$3,LOOKUP(CX675,pMHW!$B$4:$B$8,pMHW!$D$4:$D$8)+(pMHW!$D$3-IF(OR(ISBLANK(S675),S675="n/a"),P675,S675))*LOOKUP(CX675,pMHW!$B$4:$B$8,pMHW!$O$4:$O$8),
LOOKUP(CX675,pMHW!$B$4:$B$8,pMHW!$F$4:$F$8)))),1),
ROUND(
IF(IF(OR(ISBLANK(S675),S675="n/a"),P675,S675)&gt;pMHW!$C$3,0,
IF(IF(OR(ISBLANK(S675),S675="n/a"),P675,S675)&gt;pMHW!$D$3,(pMHW!$C$3-IF(OR(ISBLANK(S675),S675="n/a"),P675,S675))*LOOKUP(CX675,pMHW!$B$4:$B$8,pMHW!$M$4:$M$8),
IF(IF(OR(ISBLANK(S675),S675="n/a"),P675,S675)&gt;pMHW!$E$3,LOOKUP(CX675,pMHW!$B$4:$B$8,pMHW!$D$4:$D$8)+(pMHW!$D$3-IF(OR(ISBLANK(S675),S675="n/a"),P675,S675))*LOOKUP(CX675,pMHW!$B$4:$B$8,pMHW!$N$4:$N$8),
LOOKUP(CX675,pMHW!$B$4:$B$8,pMHW!$F$4:$F$8)))),1)))</f>
        <v>0.9</v>
      </c>
      <c r="CV675" s="117" t="s">
        <v>27</v>
      </c>
      <c r="CW675" s="119" t="str">
        <f t="shared" si="344"/>
        <v>FBE=1; pMHW=0.9 m</v>
      </c>
      <c r="CX675" s="119" t="s">
        <v>236</v>
      </c>
      <c r="CY675" s="165"/>
      <c r="CZ675" s="120">
        <f t="shared" si="368"/>
        <v>-7.2999999999999995E-2</v>
      </c>
      <c r="DA675" s="120">
        <f t="shared" si="369"/>
        <v>1.2E-2</v>
      </c>
      <c r="DB675" s="120">
        <v>-7.2742566466331482E-2</v>
      </c>
      <c r="DC675" s="120">
        <v>-6.067793071269989E-2</v>
      </c>
      <c r="DD675" s="120">
        <v>-8.4722690284252167E-2</v>
      </c>
    </row>
    <row r="676" spans="1:108" s="35" customFormat="1" ht="12.75">
      <c r="A676" s="104" t="s">
        <v>2679</v>
      </c>
      <c r="B676" s="104" t="s">
        <v>2679</v>
      </c>
      <c r="C676" s="136" t="s">
        <v>2680</v>
      </c>
      <c r="D676" s="99">
        <v>2004</v>
      </c>
      <c r="E676" s="136" t="s">
        <v>358</v>
      </c>
      <c r="F676" s="136" t="s">
        <v>2681</v>
      </c>
      <c r="G676" s="96">
        <v>2</v>
      </c>
      <c r="H676" s="105" t="s">
        <v>360</v>
      </c>
      <c r="I676" s="56">
        <v>51.959049270000001</v>
      </c>
      <c r="J676" s="56">
        <v>4.8701685210000001</v>
      </c>
      <c r="K676" s="106">
        <v>119462</v>
      </c>
      <c r="L676" s="106">
        <v>441306</v>
      </c>
      <c r="M676" s="49" t="s">
        <v>223</v>
      </c>
      <c r="N676" s="178">
        <f>Radiocarbon!K675</f>
        <v>6910</v>
      </c>
      <c r="O676" s="266">
        <f>Radiocarbon!L675</f>
        <v>90</v>
      </c>
      <c r="P676" s="179">
        <f>Radiocarbon!P675</f>
        <v>7760</v>
      </c>
      <c r="Q676" s="179">
        <f>Radiocarbon!Q675</f>
        <v>7940</v>
      </c>
      <c r="R676" s="179">
        <f>Radiocarbon!R675</f>
        <v>7580</v>
      </c>
      <c r="S676" s="179" t="str">
        <f>Radiocarbon!S675</f>
        <v>n/a</v>
      </c>
      <c r="T676" s="179" t="str">
        <f>Radiocarbon!T675</f>
        <v>n/a</v>
      </c>
      <c r="U676" s="179" t="str">
        <f>Radiocarbon!U675</f>
        <v>n/a</v>
      </c>
      <c r="V676" s="97" t="str">
        <f t="shared" si="345"/>
        <v>Local MHW and GW (Tidal ULD Z-GW) terrestrial indicator; Fen-wood peat</v>
      </c>
      <c r="W676" s="17" t="s">
        <v>2682</v>
      </c>
      <c r="X676" s="97" t="s">
        <v>225</v>
      </c>
      <c r="Y676" s="107" t="s">
        <v>225</v>
      </c>
      <c r="Z676" s="97" t="s">
        <v>226</v>
      </c>
      <c r="AA676" s="133">
        <v>7.89</v>
      </c>
      <c r="AB676" s="133">
        <v>1.0000000000000675E-2</v>
      </c>
      <c r="AC676" s="36">
        <v>0</v>
      </c>
      <c r="AD676" s="148" t="s">
        <v>262</v>
      </c>
      <c r="AE676" s="59">
        <v>2.000000000000135E-2</v>
      </c>
      <c r="AF676" s="61" t="s">
        <v>227</v>
      </c>
      <c r="AG676" s="181">
        <f t="shared" si="370"/>
        <v>5.0000000000003375E-2</v>
      </c>
      <c r="AH676" s="181">
        <f t="shared" si="371"/>
        <v>2.5000000000001688E-2</v>
      </c>
      <c r="AI676" s="181">
        <v>0.02</v>
      </c>
      <c r="AJ676" s="181">
        <v>0.05</v>
      </c>
      <c r="AK676" s="181">
        <f t="shared" si="372"/>
        <v>0.1578</v>
      </c>
      <c r="AL676" s="37" t="s">
        <v>8</v>
      </c>
      <c r="AM676" s="37" t="s">
        <v>8</v>
      </c>
      <c r="AN676" s="109">
        <v>0.01</v>
      </c>
      <c r="AO676" s="37" t="s">
        <v>8</v>
      </c>
      <c r="AP676" s="129">
        <v>0.02</v>
      </c>
      <c r="AQ676" s="108" t="s">
        <v>8</v>
      </c>
      <c r="AR676" s="108" t="s">
        <v>8</v>
      </c>
      <c r="AS676" s="108" t="s">
        <v>8</v>
      </c>
      <c r="AT676" s="112">
        <v>-8.8000000000000007</v>
      </c>
      <c r="AU676" s="37" t="s">
        <v>228</v>
      </c>
      <c r="AV676" s="112">
        <v>-8.8000000000000007</v>
      </c>
      <c r="AW676" s="111" t="s">
        <v>229</v>
      </c>
      <c r="AX676" s="130">
        <f t="shared" si="346"/>
        <v>0.17007598301935545</v>
      </c>
      <c r="AY676" s="130">
        <f t="shared" si="347"/>
        <v>6.3442887702248277E-2</v>
      </c>
      <c r="AZ676" s="113" t="s">
        <v>8</v>
      </c>
      <c r="BA676" s="113" t="s">
        <v>8</v>
      </c>
      <c r="BB676" s="113" t="s">
        <v>8</v>
      </c>
      <c r="BC676" s="113" t="s">
        <v>8</v>
      </c>
      <c r="BD676" s="113" t="s">
        <v>8</v>
      </c>
      <c r="BE676" s="113">
        <v>0.9</v>
      </c>
      <c r="BF676" s="113" t="s">
        <v>8</v>
      </c>
      <c r="BG676" s="113" t="s">
        <v>8</v>
      </c>
      <c r="BH676" s="113" t="s">
        <v>8</v>
      </c>
      <c r="BI676" s="113" t="s">
        <v>8</v>
      </c>
      <c r="BJ676" s="170">
        <v>1</v>
      </c>
      <c r="BK676" s="114" t="s">
        <v>230</v>
      </c>
      <c r="BL676" s="124" t="s">
        <v>231</v>
      </c>
      <c r="BM676" s="124" t="s">
        <v>232</v>
      </c>
      <c r="BN676" s="115" t="s">
        <v>233</v>
      </c>
      <c r="BO676" s="42">
        <f t="shared" si="348"/>
        <v>0</v>
      </c>
      <c r="BP676" s="115">
        <v>0.1</v>
      </c>
      <c r="BQ676" s="116" t="str">
        <f t="shared" si="349"/>
        <v>n/a</v>
      </c>
      <c r="BR676" s="115" t="s">
        <v>8</v>
      </c>
      <c r="BS676" s="42" t="str">
        <f t="shared" si="350"/>
        <v>n/a</v>
      </c>
      <c r="BT676" s="115" t="s">
        <v>8</v>
      </c>
      <c r="BU676" s="115" t="s">
        <v>8</v>
      </c>
      <c r="BV676" s="66">
        <f t="shared" si="351"/>
        <v>1.5000000000001013E-2</v>
      </c>
      <c r="BW676" s="66">
        <f t="shared" si="352"/>
        <v>3.0042495765422013E-2</v>
      </c>
      <c r="BX676" s="66">
        <f t="shared" si="353"/>
        <v>0.56647999999999998</v>
      </c>
      <c r="BY676" s="44">
        <f t="shared" si="354"/>
        <v>9.4042511663608816E-2</v>
      </c>
      <c r="BZ676" s="67" t="s">
        <v>8</v>
      </c>
      <c r="CA676" s="67" t="s">
        <v>8</v>
      </c>
      <c r="CB676" s="73">
        <f t="shared" si="355"/>
        <v>-8.8000000000000007</v>
      </c>
      <c r="CC676" s="73">
        <f t="shared" si="356"/>
        <v>0.1995705177420139</v>
      </c>
      <c r="CD676" s="73">
        <f t="shared" si="357"/>
        <v>0.12217835958882198</v>
      </c>
      <c r="CE676" s="90">
        <f t="shared" si="358"/>
        <v>-8.8000000000000007</v>
      </c>
      <c r="CF676" s="90">
        <f t="shared" si="359"/>
        <v>0.19729632535858363</v>
      </c>
      <c r="CG676" s="90">
        <f t="shared" si="360"/>
        <v>0.11842719282327048</v>
      </c>
      <c r="CH676" s="90">
        <f t="shared" si="361"/>
        <v>-8.2185199999999998</v>
      </c>
      <c r="CI676" s="90">
        <f t="shared" si="362"/>
        <v>0.22061818953072634</v>
      </c>
      <c r="CJ676" s="90">
        <f t="shared" si="363"/>
        <v>0.15418023722843174</v>
      </c>
      <c r="CK676" s="91">
        <f t="shared" si="364"/>
        <v>-8.2185199999999998</v>
      </c>
      <c r="CL676" s="90">
        <f t="shared" si="365"/>
        <v>0.22061818953072634</v>
      </c>
      <c r="CM676" s="91">
        <f t="shared" si="366"/>
        <v>0.15418023722843174</v>
      </c>
      <c r="CN676" s="93" t="str">
        <f t="shared" si="367"/>
        <v>1;2;3</v>
      </c>
      <c r="CO676" s="137">
        <v>0</v>
      </c>
      <c r="CP676" s="209"/>
      <c r="CQ676" s="137"/>
      <c r="CR676" s="64" t="s">
        <v>234</v>
      </c>
      <c r="CS676" s="164">
        <v>0.5</v>
      </c>
      <c r="CT676" s="117" t="s">
        <v>235</v>
      </c>
      <c r="CU676" s="118">
        <f>IF(CX676="n/a","n/a",IF(EXACT(CX676,"Huibertgat/Eemshaven"),ROUND(
IF(IF(OR(ISBLANK(S676),S676="n/a"),P676,S676)&gt;pMHW!$C$3,0,
IF(IF(OR(ISBLANK(S676),S676="n/a"),P676,S676)&gt;pMHW!$D$3, (pMHW!$C$3-IF(OR(ISBLANK(S676),S676="n/a"),P676,S676))*LOOKUP(CX676,pMHW!$B$4:$B$8,pMHW!$M$4:$M$8),
IF(IF(OR(ISBLANK(S676),S676="n/a"),P676,S676)&gt;pMHW!$F$3,LOOKUP(CX676,pMHW!$B$4:$B$8,pMHW!$D$4:$D$8)+(pMHW!$D$3-IF(OR(ISBLANK(S676),S676="n/a"),P676,S676))*LOOKUP(CX676,pMHW!$B$4:$B$8,pMHW!$O$4:$O$8),
LOOKUP(CX676,pMHW!$B$4:$B$8,pMHW!$F$4:$F$8)))),1),
ROUND(
IF(IF(OR(ISBLANK(S676),S676="n/a"),P676,S676)&gt;pMHW!$C$3,0,
IF(IF(OR(ISBLANK(S676),S676="n/a"),P676,S676)&gt;pMHW!$D$3,(pMHW!$C$3-IF(OR(ISBLANK(S676),S676="n/a"),P676,S676))*LOOKUP(CX676,pMHW!$B$4:$B$8,pMHW!$M$4:$M$8),
IF(IF(OR(ISBLANK(S676),S676="n/a"),P676,S676)&gt;pMHW!$E$3,LOOKUP(CX676,pMHW!$B$4:$B$8,pMHW!$D$4:$D$8)+(pMHW!$D$3-IF(OR(ISBLANK(S676),S676="n/a"),P676,S676))*LOOKUP(CX676,pMHW!$B$4:$B$8,pMHW!$N$4:$N$8),
LOOKUP(CX676,pMHW!$B$4:$B$8,pMHW!$F$4:$F$8)))),1)))</f>
        <v>0.7</v>
      </c>
      <c r="CV676" s="117" t="s">
        <v>27</v>
      </c>
      <c r="CW676" s="119" t="str">
        <f t="shared" si="344"/>
        <v>FBE=0.5; pMHW=0.7 m</v>
      </c>
      <c r="CX676" s="119" t="s">
        <v>236</v>
      </c>
      <c r="CY676" s="165"/>
      <c r="CZ676" s="120">
        <f t="shared" si="368"/>
        <v>-7.2999999999999995E-2</v>
      </c>
      <c r="DA676" s="120">
        <f t="shared" si="369"/>
        <v>1.2E-2</v>
      </c>
      <c r="DB676" s="120">
        <v>-7.2953842580318451E-2</v>
      </c>
      <c r="DC676" s="120">
        <v>-6.085418164730072E-2</v>
      </c>
      <c r="DD676" s="120">
        <v>-8.4968782961368561E-2</v>
      </c>
    </row>
    <row r="677" spans="1:108" s="35" customFormat="1" ht="12.75">
      <c r="A677" s="104" t="s">
        <v>1379</v>
      </c>
      <c r="B677" s="104" t="s">
        <v>1379</v>
      </c>
      <c r="C677" s="104" t="s">
        <v>292</v>
      </c>
      <c r="D677" s="99">
        <v>2004</v>
      </c>
      <c r="E677" s="136" t="s">
        <v>1380</v>
      </c>
      <c r="F677" s="136" t="s">
        <v>1381</v>
      </c>
      <c r="G677" s="96">
        <v>2</v>
      </c>
      <c r="H677" s="105" t="s">
        <v>222</v>
      </c>
      <c r="I677" s="56">
        <v>51.778749779999998</v>
      </c>
      <c r="J677" s="56">
        <v>4.5881984779999998</v>
      </c>
      <c r="K677" s="106">
        <v>99861</v>
      </c>
      <c r="L677" s="106">
        <v>421423</v>
      </c>
      <c r="M677" s="49" t="s">
        <v>223</v>
      </c>
      <c r="N677" s="178">
        <f>Radiocarbon!K676</f>
        <v>7390</v>
      </c>
      <c r="O677" s="266">
        <f>Radiocarbon!L676</f>
        <v>60</v>
      </c>
      <c r="P677" s="179">
        <f>Radiocarbon!P676</f>
        <v>8210</v>
      </c>
      <c r="Q677" s="179">
        <f>Radiocarbon!Q676</f>
        <v>8350</v>
      </c>
      <c r="R677" s="179">
        <f>Radiocarbon!R676</f>
        <v>8030</v>
      </c>
      <c r="S677" s="179" t="str">
        <f>Radiocarbon!S676</f>
        <v>n/a</v>
      </c>
      <c r="T677" s="179" t="str">
        <f>Radiocarbon!T676</f>
        <v>n/a</v>
      </c>
      <c r="U677" s="179" t="str">
        <f>Radiocarbon!U676</f>
        <v>n/a</v>
      </c>
      <c r="V677" s="97" t="str">
        <f t="shared" si="345"/>
        <v>Local MHW and GW (Tidal ULD Z-GW) terrestrial indicator; Gyttja</v>
      </c>
      <c r="W677" s="17" t="s">
        <v>1382</v>
      </c>
      <c r="X677" s="97" t="s">
        <v>225</v>
      </c>
      <c r="Y677" s="107" t="s">
        <v>225</v>
      </c>
      <c r="Z677" s="97" t="s">
        <v>226</v>
      </c>
      <c r="AA677" s="133">
        <v>11.85</v>
      </c>
      <c r="AB677" s="375">
        <v>1.5000000000000568E-2</v>
      </c>
      <c r="AC677" s="36">
        <v>0</v>
      </c>
      <c r="AD677" s="148" t="s">
        <v>262</v>
      </c>
      <c r="AE677" s="59">
        <v>3.0000000000001137E-2</v>
      </c>
      <c r="AF677" s="61" t="s">
        <v>227</v>
      </c>
      <c r="AG677" s="181">
        <f t="shared" si="370"/>
        <v>7.5000000000002842E-2</v>
      </c>
      <c r="AH677" s="181">
        <f t="shared" si="371"/>
        <v>3.7500000000001421E-2</v>
      </c>
      <c r="AI677" s="181">
        <v>0.02</v>
      </c>
      <c r="AJ677" s="181">
        <v>0.05</v>
      </c>
      <c r="AK677" s="181">
        <f t="shared" si="372"/>
        <v>0.23699999999999999</v>
      </c>
      <c r="AL677" s="37" t="s">
        <v>8</v>
      </c>
      <c r="AM677" s="37" t="s">
        <v>8</v>
      </c>
      <c r="AN677" s="109">
        <v>0.01</v>
      </c>
      <c r="AO677" s="37" t="s">
        <v>8</v>
      </c>
      <c r="AP677" s="129">
        <v>0.02</v>
      </c>
      <c r="AQ677" s="108" t="s">
        <v>8</v>
      </c>
      <c r="AR677" s="108" t="s">
        <v>8</v>
      </c>
      <c r="AS677" s="108" t="s">
        <v>8</v>
      </c>
      <c r="AT677" s="112">
        <v>-12.865</v>
      </c>
      <c r="AU677" s="37" t="s">
        <v>228</v>
      </c>
      <c r="AV677" s="112">
        <v>-12.865</v>
      </c>
      <c r="AW677" s="111" t="s">
        <v>229</v>
      </c>
      <c r="AX677" s="130">
        <f t="shared" si="346"/>
        <v>0.24693167071074562</v>
      </c>
      <c r="AY677" s="130">
        <f t="shared" si="347"/>
        <v>6.932712311931101E-2</v>
      </c>
      <c r="AZ677" s="113" t="s">
        <v>8</v>
      </c>
      <c r="BA677" s="113" t="s">
        <v>8</v>
      </c>
      <c r="BB677" s="113" t="s">
        <v>8</v>
      </c>
      <c r="BC677" s="113" t="s">
        <v>8</v>
      </c>
      <c r="BD677" s="113" t="s">
        <v>8</v>
      </c>
      <c r="BE677" s="113">
        <v>0.9</v>
      </c>
      <c r="BF677" s="113" t="s">
        <v>8</v>
      </c>
      <c r="BG677" s="113" t="s">
        <v>8</v>
      </c>
      <c r="BH677" s="113" t="s">
        <v>8</v>
      </c>
      <c r="BI677" s="113" t="s">
        <v>8</v>
      </c>
      <c r="BJ677" s="170">
        <v>1</v>
      </c>
      <c r="BK677" s="114" t="s">
        <v>230</v>
      </c>
      <c r="BL677" s="124" t="s">
        <v>376</v>
      </c>
      <c r="BM677" s="124" t="s">
        <v>232</v>
      </c>
      <c r="BN677" s="115" t="s">
        <v>377</v>
      </c>
      <c r="BO677" s="42">
        <f t="shared" si="348"/>
        <v>-0.75</v>
      </c>
      <c r="BP677" s="115">
        <v>0.5</v>
      </c>
      <c r="BQ677" s="116" t="str">
        <f t="shared" si="349"/>
        <v>n/a</v>
      </c>
      <c r="BR677" s="115" t="s">
        <v>8</v>
      </c>
      <c r="BS677" s="42" t="str">
        <f t="shared" si="350"/>
        <v>n/a</v>
      </c>
      <c r="BT677" s="115" t="s">
        <v>8</v>
      </c>
      <c r="BU677" s="115" t="s">
        <v>8</v>
      </c>
      <c r="BV677" s="66">
        <f t="shared" si="351"/>
        <v>2.2500000000000853E-2</v>
      </c>
      <c r="BW677" s="66">
        <f t="shared" si="352"/>
        <v>3.0095531089925104E-2</v>
      </c>
      <c r="BX677" s="66">
        <f t="shared" si="353"/>
        <v>0.37766</v>
      </c>
      <c r="BY677" s="44">
        <f t="shared" si="354"/>
        <v>6.6091088658002908E-2</v>
      </c>
      <c r="BZ677" s="67" t="s">
        <v>8</v>
      </c>
      <c r="CA677" s="67" t="s">
        <v>8</v>
      </c>
      <c r="CB677" s="73">
        <f t="shared" si="355"/>
        <v>-12.115</v>
      </c>
      <c r="CC677" s="73">
        <f t="shared" si="356"/>
        <v>0.5584630614387891</v>
      </c>
      <c r="CD677" s="73">
        <f t="shared" si="357"/>
        <v>0.5056797316400814</v>
      </c>
      <c r="CE677" s="90">
        <f t="shared" si="358"/>
        <v>-12.115</v>
      </c>
      <c r="CF677" s="90">
        <f t="shared" si="359"/>
        <v>0.55765154890845603</v>
      </c>
      <c r="CG677" s="90">
        <f t="shared" si="360"/>
        <v>0.50478336937739943</v>
      </c>
      <c r="CH677" s="90">
        <f t="shared" si="361"/>
        <v>-11.714839999999999</v>
      </c>
      <c r="CI677" s="90">
        <f t="shared" si="362"/>
        <v>0.56236022529299201</v>
      </c>
      <c r="CJ677" s="90">
        <f t="shared" si="363"/>
        <v>0.50998041432155483</v>
      </c>
      <c r="CK677" s="91">
        <f t="shared" si="364"/>
        <v>-11.714839999999999</v>
      </c>
      <c r="CL677" s="90">
        <f t="shared" si="365"/>
        <v>0.56236022529299201</v>
      </c>
      <c r="CM677" s="91">
        <f t="shared" si="366"/>
        <v>0.50998041432155483</v>
      </c>
      <c r="CN677" s="93" t="str">
        <f t="shared" si="367"/>
        <v>1;2;3</v>
      </c>
      <c r="CO677" s="138">
        <v>0</v>
      </c>
      <c r="CP677" s="209"/>
      <c r="CQ677" s="137"/>
      <c r="CR677" s="64" t="s">
        <v>234</v>
      </c>
      <c r="CS677" s="164">
        <v>0.5</v>
      </c>
      <c r="CT677" s="117" t="s">
        <v>235</v>
      </c>
      <c r="CU677" s="118">
        <f>IF(CX677="n/a","n/a",IF(EXACT(CX677,"Huibertgat/Eemshaven"),ROUND(
IF(IF(OR(ISBLANK(S677),S677="n/a"),P677,S677)&gt;pMHW!$C$3,0,
IF(IF(OR(ISBLANK(S677),S677="n/a"),P677,S677)&gt;pMHW!$D$3, (pMHW!$C$3-IF(OR(ISBLANK(S677),S677="n/a"),P677,S677))*LOOKUP(CX677,pMHW!$B$4:$B$8,pMHW!$M$4:$M$8),
IF(IF(OR(ISBLANK(S677),S677="n/a"),P677,S677)&gt;pMHW!$F$3,LOOKUP(CX677,pMHW!$B$4:$B$8,pMHW!$D$4:$D$8)+(pMHW!$D$3-IF(OR(ISBLANK(S677),S677="n/a"),P677,S677))*LOOKUP(CX677,pMHW!$B$4:$B$8,pMHW!$O$4:$O$8),
LOOKUP(CX677,pMHW!$B$4:$B$8,pMHW!$F$4:$F$8)))),1),
ROUND(
IF(IF(OR(ISBLANK(S677),S677="n/a"),P677,S677)&gt;pMHW!$C$3,0,
IF(IF(OR(ISBLANK(S677),S677="n/a"),P677,S677)&gt;pMHW!$D$3,(pMHW!$C$3-IF(OR(ISBLANK(S677),S677="n/a"),P677,S677))*LOOKUP(CX677,pMHW!$B$4:$B$8,pMHW!$M$4:$M$8),
IF(IF(OR(ISBLANK(S677),S677="n/a"),P677,S677)&gt;pMHW!$E$3,LOOKUP(CX677,pMHW!$B$4:$B$8,pMHW!$D$4:$D$8)+(pMHW!$D$3-IF(OR(ISBLANK(S677),S677="n/a"),P677,S677))*LOOKUP(CX677,pMHW!$B$4:$B$8,pMHW!$N$4:$N$8),
LOOKUP(CX677,pMHW!$B$4:$B$8,pMHW!$F$4:$F$8)))),1)))</f>
        <v>0.6</v>
      </c>
      <c r="CV677" s="117" t="s">
        <v>27</v>
      </c>
      <c r="CW677" s="119" t="str">
        <f t="shared" si="344"/>
        <v>FBE=0.5; pMHW=0.6 m</v>
      </c>
      <c r="CX677" s="119" t="s">
        <v>236</v>
      </c>
      <c r="CY677" s="165"/>
      <c r="CZ677" s="120">
        <f t="shared" si="368"/>
        <v>-4.5999999999999999E-2</v>
      </c>
      <c r="DA677" s="120">
        <f t="shared" si="369"/>
        <v>8.0000000000000002E-3</v>
      </c>
      <c r="DB677" s="120">
        <v>-4.6312529593706131E-2</v>
      </c>
      <c r="DC677" s="120">
        <v>-3.8631431758403778E-2</v>
      </c>
      <c r="DD677" s="120">
        <v>-5.3939841687679291E-2</v>
      </c>
    </row>
    <row r="678" spans="1:108" s="35" customFormat="1" ht="12.75">
      <c r="A678" s="104" t="s">
        <v>1383</v>
      </c>
      <c r="B678" s="104" t="s">
        <v>1383</v>
      </c>
      <c r="C678" s="104" t="s">
        <v>292</v>
      </c>
      <c r="D678" s="99">
        <v>2004</v>
      </c>
      <c r="E678" s="136" t="s">
        <v>1380</v>
      </c>
      <c r="F678" s="136" t="s">
        <v>1384</v>
      </c>
      <c r="G678" s="96">
        <v>2</v>
      </c>
      <c r="H678" s="105" t="s">
        <v>222</v>
      </c>
      <c r="I678" s="56">
        <v>51.773402249999997</v>
      </c>
      <c r="J678" s="56">
        <v>4.5909591939999999</v>
      </c>
      <c r="K678" s="106">
        <v>100045</v>
      </c>
      <c r="L678" s="106">
        <v>420826</v>
      </c>
      <c r="M678" s="49" t="s">
        <v>223</v>
      </c>
      <c r="N678" s="178">
        <f>Radiocarbon!K677</f>
        <v>6800</v>
      </c>
      <c r="O678" s="266">
        <f>Radiocarbon!L677</f>
        <v>80</v>
      </c>
      <c r="P678" s="179">
        <f>Radiocarbon!P677</f>
        <v>7650</v>
      </c>
      <c r="Q678" s="179">
        <f>Radiocarbon!Q677</f>
        <v>7840</v>
      </c>
      <c r="R678" s="179">
        <f>Radiocarbon!R677</f>
        <v>7500</v>
      </c>
      <c r="S678" s="179" t="str">
        <f>Radiocarbon!S677</f>
        <v>n/a</v>
      </c>
      <c r="T678" s="179" t="str">
        <f>Radiocarbon!T677</f>
        <v>n/a</v>
      </c>
      <c r="U678" s="179" t="str">
        <f>Radiocarbon!U677</f>
        <v>n/a</v>
      </c>
      <c r="V678" s="97" t="str">
        <f t="shared" si="345"/>
        <v>Local MHW and GW (Tidal ULD Z-GW) terrestrial indicator; Undifferentiated peat</v>
      </c>
      <c r="W678" s="17" t="s">
        <v>1385</v>
      </c>
      <c r="X678" s="97" t="s">
        <v>225</v>
      </c>
      <c r="Y678" s="107" t="s">
        <v>225</v>
      </c>
      <c r="Z678" s="97" t="s">
        <v>226</v>
      </c>
      <c r="AA678" s="133">
        <v>8.57</v>
      </c>
      <c r="AB678" s="133">
        <v>1.5000000000000568E-2</v>
      </c>
      <c r="AC678" s="36">
        <v>0</v>
      </c>
      <c r="AD678" s="148" t="s">
        <v>262</v>
      </c>
      <c r="AE678" s="59">
        <v>3.0000000000001137E-2</v>
      </c>
      <c r="AF678" s="61" t="s">
        <v>227</v>
      </c>
      <c r="AG678" s="181">
        <f t="shared" si="370"/>
        <v>7.5000000000002842E-2</v>
      </c>
      <c r="AH678" s="181">
        <f t="shared" si="371"/>
        <v>3.7500000000001421E-2</v>
      </c>
      <c r="AI678" s="181">
        <v>0.02</v>
      </c>
      <c r="AJ678" s="181">
        <v>0.05</v>
      </c>
      <c r="AK678" s="181">
        <f t="shared" si="372"/>
        <v>0.1714</v>
      </c>
      <c r="AL678" s="37" t="s">
        <v>8</v>
      </c>
      <c r="AM678" s="37" t="s">
        <v>8</v>
      </c>
      <c r="AN678" s="109">
        <v>0.01</v>
      </c>
      <c r="AO678" s="37" t="s">
        <v>8</v>
      </c>
      <c r="AP678" s="129">
        <v>0.02</v>
      </c>
      <c r="AQ678" s="108" t="s">
        <v>8</v>
      </c>
      <c r="AR678" s="108" t="s">
        <v>8</v>
      </c>
      <c r="AS678" s="108" t="s">
        <v>8</v>
      </c>
      <c r="AT678" s="112">
        <v>-9.6349999999999998</v>
      </c>
      <c r="AU678" s="37" t="s">
        <v>228</v>
      </c>
      <c r="AV678" s="112">
        <v>-9.6349999999999998</v>
      </c>
      <c r="AW678" s="111" t="s">
        <v>229</v>
      </c>
      <c r="AX678" s="130">
        <f t="shared" si="346"/>
        <v>0.18488972388967459</v>
      </c>
      <c r="AY678" s="130">
        <f t="shared" si="347"/>
        <v>6.932712311931101E-2</v>
      </c>
      <c r="AZ678" s="113" t="s">
        <v>8</v>
      </c>
      <c r="BA678" s="113" t="s">
        <v>8</v>
      </c>
      <c r="BB678" s="113" t="s">
        <v>8</v>
      </c>
      <c r="BC678" s="113" t="s">
        <v>8</v>
      </c>
      <c r="BD678" s="113" t="s">
        <v>8</v>
      </c>
      <c r="BE678" s="113">
        <v>0.9</v>
      </c>
      <c r="BF678" s="113" t="s">
        <v>8</v>
      </c>
      <c r="BG678" s="113" t="s">
        <v>8</v>
      </c>
      <c r="BH678" s="113" t="s">
        <v>8</v>
      </c>
      <c r="BI678" s="113" t="s">
        <v>8</v>
      </c>
      <c r="BJ678" s="170">
        <v>1</v>
      </c>
      <c r="BK678" s="114" t="s">
        <v>230</v>
      </c>
      <c r="BL678" s="124" t="s">
        <v>263</v>
      </c>
      <c r="BM678" s="124" t="s">
        <v>232</v>
      </c>
      <c r="BN678" s="115" t="s">
        <v>264</v>
      </c>
      <c r="BO678" s="42">
        <f t="shared" si="348"/>
        <v>-0.2</v>
      </c>
      <c r="BP678" s="115">
        <v>0.3</v>
      </c>
      <c r="BQ678" s="116" t="str">
        <f t="shared" si="349"/>
        <v>n/a</v>
      </c>
      <c r="BR678" s="115" t="s">
        <v>8</v>
      </c>
      <c r="BS678" s="42" t="str">
        <f t="shared" si="350"/>
        <v>n/a</v>
      </c>
      <c r="BT678" s="115" t="s">
        <v>8</v>
      </c>
      <c r="BU678" s="115" t="s">
        <v>8</v>
      </c>
      <c r="BV678" s="66">
        <f t="shared" si="351"/>
        <v>2.2500000000000853E-2</v>
      </c>
      <c r="BW678" s="66">
        <f t="shared" si="352"/>
        <v>3.0095531089925104E-2</v>
      </c>
      <c r="BX678" s="66">
        <f t="shared" si="353"/>
        <v>0.35189999999999999</v>
      </c>
      <c r="BY678" s="44">
        <f t="shared" si="354"/>
        <v>6.1697588283497751E-2</v>
      </c>
      <c r="BZ678" s="67" t="s">
        <v>8</v>
      </c>
      <c r="CA678" s="67" t="s">
        <v>8</v>
      </c>
      <c r="CB678" s="73">
        <f t="shared" si="355"/>
        <v>-9.4350000000000005</v>
      </c>
      <c r="CC678" s="73">
        <f t="shared" si="356"/>
        <v>0.35368057762843685</v>
      </c>
      <c r="CD678" s="73">
        <f t="shared" si="357"/>
        <v>0.30937354604358913</v>
      </c>
      <c r="CE678" s="90">
        <f t="shared" si="358"/>
        <v>-9.4350000000000005</v>
      </c>
      <c r="CF678" s="90">
        <f t="shared" si="359"/>
        <v>0.35239780078768951</v>
      </c>
      <c r="CG678" s="90">
        <f t="shared" si="360"/>
        <v>0.30790623572769699</v>
      </c>
      <c r="CH678" s="90">
        <f t="shared" si="361"/>
        <v>-9.0605999999999991</v>
      </c>
      <c r="CI678" s="90">
        <f t="shared" si="362"/>
        <v>0.35902164752502702</v>
      </c>
      <c r="CJ678" s="90">
        <f t="shared" si="363"/>
        <v>0.31546566119244224</v>
      </c>
      <c r="CK678" s="91">
        <f t="shared" si="364"/>
        <v>-9.0605999999999991</v>
      </c>
      <c r="CL678" s="90">
        <f t="shared" si="365"/>
        <v>0.35902164752502702</v>
      </c>
      <c r="CM678" s="91">
        <f t="shared" si="366"/>
        <v>0.31546566119244224</v>
      </c>
      <c r="CN678" s="93" t="str">
        <f t="shared" si="367"/>
        <v>1;2;3</v>
      </c>
      <c r="CO678" s="138">
        <v>0</v>
      </c>
      <c r="CP678" s="209"/>
      <c r="CQ678" s="137"/>
      <c r="CR678" s="64" t="s">
        <v>234</v>
      </c>
      <c r="CS678" s="164">
        <v>0.5</v>
      </c>
      <c r="CT678" s="117" t="s">
        <v>235</v>
      </c>
      <c r="CU678" s="118">
        <f>IF(CX678="n/a","n/a",IF(EXACT(CX678,"Huibertgat/Eemshaven"),ROUND(
IF(IF(OR(ISBLANK(S678),S678="n/a"),P678,S678)&gt;pMHW!$C$3,0,
IF(IF(OR(ISBLANK(S678),S678="n/a"),P678,S678)&gt;pMHW!$D$3, (pMHW!$C$3-IF(OR(ISBLANK(S678),S678="n/a"),P678,S678))*LOOKUP(CX678,pMHW!$B$4:$B$8,pMHW!$M$4:$M$8),
IF(IF(OR(ISBLANK(S678),S678="n/a"),P678,S678)&gt;pMHW!$F$3,LOOKUP(CX678,pMHW!$B$4:$B$8,pMHW!$D$4:$D$8)+(pMHW!$D$3-IF(OR(ISBLANK(S678),S678="n/a"),P678,S678))*LOOKUP(CX678,pMHW!$B$4:$B$8,pMHW!$O$4:$O$8),
LOOKUP(CX678,pMHW!$B$4:$B$8,pMHW!$F$4:$F$8)))),1),
ROUND(
IF(IF(OR(ISBLANK(S678),S678="n/a"),P678,S678)&gt;pMHW!$C$3,0,
IF(IF(OR(ISBLANK(S678),S678="n/a"),P678,S678)&gt;pMHW!$D$3,(pMHW!$C$3-IF(OR(ISBLANK(S678),S678="n/a"),P678,S678))*LOOKUP(CX678,pMHW!$B$4:$B$8,pMHW!$M$4:$M$8),
IF(IF(OR(ISBLANK(S678),S678="n/a"),P678,S678)&gt;pMHW!$E$3,LOOKUP(CX678,pMHW!$B$4:$B$8,pMHW!$D$4:$D$8)+(pMHW!$D$3-IF(OR(ISBLANK(S678),S678="n/a"),P678,S678))*LOOKUP(CX678,pMHW!$B$4:$B$8,pMHW!$N$4:$N$8),
LOOKUP(CX678,pMHW!$B$4:$B$8,pMHW!$F$4:$F$8)))),1)))</f>
        <v>0.7</v>
      </c>
      <c r="CV678" s="117" t="s">
        <v>27</v>
      </c>
      <c r="CW678" s="119" t="str">
        <f t="shared" si="344"/>
        <v>FBE=0.5; pMHW=0.7 m</v>
      </c>
      <c r="CX678" s="119" t="s">
        <v>236</v>
      </c>
      <c r="CY678" s="165"/>
      <c r="CZ678" s="120">
        <f t="shared" si="368"/>
        <v>-4.5999999999999999E-2</v>
      </c>
      <c r="DA678" s="120">
        <f t="shared" si="369"/>
        <v>8.0000000000000002E-3</v>
      </c>
      <c r="DB678" s="120">
        <v>-4.5648079365491867E-2</v>
      </c>
      <c r="DC678" s="120">
        <v>-3.8077168166637421E-2</v>
      </c>
      <c r="DD678" s="120">
        <v>-5.3165949881076813E-2</v>
      </c>
    </row>
    <row r="679" spans="1:108" s="35" customFormat="1" ht="12.75">
      <c r="A679" s="104" t="s">
        <v>2599</v>
      </c>
      <c r="B679" s="104" t="s">
        <v>2599</v>
      </c>
      <c r="C679" s="104" t="s">
        <v>2600</v>
      </c>
      <c r="D679" s="99">
        <v>2005</v>
      </c>
      <c r="E679" s="136"/>
      <c r="F679" s="136" t="s">
        <v>2601</v>
      </c>
      <c r="G679" s="96">
        <v>2</v>
      </c>
      <c r="H679" s="105" t="s">
        <v>284</v>
      </c>
      <c r="I679" s="56">
        <v>52.386890149999999</v>
      </c>
      <c r="J679" s="56">
        <v>5.1889039029999999</v>
      </c>
      <c r="K679" s="106">
        <v>141500</v>
      </c>
      <c r="L679" s="106">
        <v>488800</v>
      </c>
      <c r="M679" s="49" t="s">
        <v>223</v>
      </c>
      <c r="N679" s="178">
        <f>Radiocarbon!K678</f>
        <v>6580</v>
      </c>
      <c r="O679" s="266">
        <f>Radiocarbon!L678</f>
        <v>70</v>
      </c>
      <c r="P679" s="179">
        <f>Radiocarbon!P678</f>
        <v>7480</v>
      </c>
      <c r="Q679" s="179">
        <f>Radiocarbon!Q678</f>
        <v>7590</v>
      </c>
      <c r="R679" s="179">
        <f>Radiocarbon!R678</f>
        <v>7320</v>
      </c>
      <c r="S679" s="179">
        <f>Radiocarbon!S678</f>
        <v>7470</v>
      </c>
      <c r="T679" s="179">
        <f>Radiocarbon!T678</f>
        <v>7580</v>
      </c>
      <c r="U679" s="179">
        <f>Radiocarbon!U678</f>
        <v>7320</v>
      </c>
      <c r="V679" s="97" t="str">
        <f t="shared" si="345"/>
        <v>Local MHW and GW (Tidal ULD Z-GW) terrestrial indicator; Fen-wood peat</v>
      </c>
      <c r="W679" s="17" t="s">
        <v>2602</v>
      </c>
      <c r="X679" s="97" t="s">
        <v>225</v>
      </c>
      <c r="Y679" s="107" t="s">
        <v>225</v>
      </c>
      <c r="Z679" s="97" t="s">
        <v>226</v>
      </c>
      <c r="AA679" s="133">
        <v>10.89</v>
      </c>
      <c r="AB679" s="133">
        <v>9.9999999999997868E-3</v>
      </c>
      <c r="AC679" s="36">
        <v>0</v>
      </c>
      <c r="AD679" s="148" t="s">
        <v>551</v>
      </c>
      <c r="AE679" s="59">
        <v>1.9999999999999574E-2</v>
      </c>
      <c r="AF679" s="61" t="s">
        <v>227</v>
      </c>
      <c r="AG679" s="181">
        <f t="shared" si="370"/>
        <v>4.9999999999998934E-2</v>
      </c>
      <c r="AH679" s="181">
        <f t="shared" si="371"/>
        <v>2.4999999999999467E-2</v>
      </c>
      <c r="AI679" s="181">
        <v>0.02</v>
      </c>
      <c r="AJ679" s="181">
        <v>0.05</v>
      </c>
      <c r="AK679" s="181">
        <f t="shared" si="372"/>
        <v>0.21780000000000002</v>
      </c>
      <c r="AL679" s="37" t="s">
        <v>8</v>
      </c>
      <c r="AM679" s="37" t="s">
        <v>8</v>
      </c>
      <c r="AN679" s="129">
        <v>0.02</v>
      </c>
      <c r="AO679" s="37" t="s">
        <v>8</v>
      </c>
      <c r="AP679" s="129">
        <v>0.02</v>
      </c>
      <c r="AQ679" s="108" t="s">
        <v>8</v>
      </c>
      <c r="AR679" s="108" t="s">
        <v>8</v>
      </c>
      <c r="AS679" s="108" t="s">
        <v>8</v>
      </c>
      <c r="AT679" s="112">
        <v>-10.89</v>
      </c>
      <c r="AU679" s="37" t="s">
        <v>228</v>
      </c>
      <c r="AV679" s="112">
        <v>-10.89</v>
      </c>
      <c r="AW679" s="111" t="s">
        <v>229</v>
      </c>
      <c r="AX679" s="130">
        <f t="shared" si="346"/>
        <v>0.22751228538257001</v>
      </c>
      <c r="AY679" s="130">
        <f t="shared" si="347"/>
        <v>6.5764732189829325E-2</v>
      </c>
      <c r="AZ679" s="113" t="s">
        <v>8</v>
      </c>
      <c r="BA679" s="113" t="s">
        <v>8</v>
      </c>
      <c r="BB679" s="113" t="s">
        <v>8</v>
      </c>
      <c r="BC679" s="113" t="s">
        <v>8</v>
      </c>
      <c r="BD679" s="113" t="s">
        <v>8</v>
      </c>
      <c r="BE679" s="113">
        <v>0.8</v>
      </c>
      <c r="BF679" s="113" t="s">
        <v>8</v>
      </c>
      <c r="BG679" s="113" t="s">
        <v>8</v>
      </c>
      <c r="BH679" s="113" t="s">
        <v>8</v>
      </c>
      <c r="BI679" s="113" t="s">
        <v>8</v>
      </c>
      <c r="BJ679" s="170">
        <v>1</v>
      </c>
      <c r="BK679" s="114" t="s">
        <v>230</v>
      </c>
      <c r="BL679" s="124" t="s">
        <v>231</v>
      </c>
      <c r="BM679" s="124" t="s">
        <v>232</v>
      </c>
      <c r="BN679" s="115" t="s">
        <v>233</v>
      </c>
      <c r="BO679" s="42">
        <f t="shared" si="348"/>
        <v>0</v>
      </c>
      <c r="BP679" s="115">
        <v>0.1</v>
      </c>
      <c r="BQ679" s="116" t="str">
        <f t="shared" si="349"/>
        <v>n/a</v>
      </c>
      <c r="BR679" s="115" t="s">
        <v>8</v>
      </c>
      <c r="BS679" s="42" t="str">
        <f t="shared" si="350"/>
        <v>n/a</v>
      </c>
      <c r="BT679" s="115" t="s">
        <v>8</v>
      </c>
      <c r="BU679" s="115" t="s">
        <v>8</v>
      </c>
      <c r="BV679" s="66">
        <f t="shared" si="351"/>
        <v>1.499999999999968E-2</v>
      </c>
      <c r="BW679" s="66">
        <f t="shared" si="352"/>
        <v>3.0042495765422002E-2</v>
      </c>
      <c r="BX679" s="66">
        <f t="shared" si="353"/>
        <v>0.748</v>
      </c>
      <c r="BY679" s="44">
        <f t="shared" si="354"/>
        <v>0.12787460889480759</v>
      </c>
      <c r="BZ679" s="67" t="s">
        <v>8</v>
      </c>
      <c r="CA679" s="67" t="s">
        <v>8</v>
      </c>
      <c r="CB679" s="73">
        <f t="shared" si="355"/>
        <v>-10.89</v>
      </c>
      <c r="CC679" s="73">
        <f t="shared" si="356"/>
        <v>0.25032856719083296</v>
      </c>
      <c r="CD679" s="73">
        <f t="shared" si="357"/>
        <v>0.12339996576910131</v>
      </c>
      <c r="CE679" s="90">
        <f t="shared" si="358"/>
        <v>-10.89</v>
      </c>
      <c r="CF679" s="90">
        <f t="shared" si="359"/>
        <v>0.24851929502555728</v>
      </c>
      <c r="CG679" s="90">
        <f t="shared" si="360"/>
        <v>0.11968709203585814</v>
      </c>
      <c r="CH679" s="90">
        <f t="shared" si="361"/>
        <v>-10.127000000000001</v>
      </c>
      <c r="CI679" s="90">
        <f t="shared" si="362"/>
        <v>0.28109839407548276</v>
      </c>
      <c r="CJ679" s="90">
        <f t="shared" si="363"/>
        <v>0.17770612581398362</v>
      </c>
      <c r="CK679" s="91">
        <f t="shared" si="364"/>
        <v>-10.127000000000001</v>
      </c>
      <c r="CL679" s="90">
        <f t="shared" si="365"/>
        <v>0.28109839407548276</v>
      </c>
      <c r="CM679" s="91">
        <f t="shared" si="366"/>
        <v>0.17770612581398362</v>
      </c>
      <c r="CN679" s="93" t="str">
        <f t="shared" si="367"/>
        <v>1;2;3</v>
      </c>
      <c r="CO679" s="137">
        <v>0</v>
      </c>
      <c r="CP679" s="209"/>
      <c r="CQ679" s="137"/>
      <c r="CR679" s="64" t="s">
        <v>234</v>
      </c>
      <c r="CS679" s="164">
        <v>0.75</v>
      </c>
      <c r="CT679" s="117" t="s">
        <v>235</v>
      </c>
      <c r="CU679" s="118">
        <f>IF(CX679="n/a","n/a",IF(EXACT(CX679,"Huibertgat/Eemshaven"),ROUND(
IF(IF(OR(ISBLANK(S679),S679="n/a"),P679,S679)&gt;pMHW!$C$3,0,
IF(IF(OR(ISBLANK(S679),S679="n/a"),P679,S679)&gt;pMHW!$D$3, (pMHW!$C$3-IF(OR(ISBLANK(S679),S679="n/a"),P679,S679))*LOOKUP(CX679,pMHW!$B$4:$B$8,pMHW!$M$4:$M$8),
IF(IF(OR(ISBLANK(S679),S679="n/a"),P679,S679)&gt;pMHW!$F$3,LOOKUP(CX679,pMHW!$B$4:$B$8,pMHW!$D$4:$D$8)+(pMHW!$D$3-IF(OR(ISBLANK(S679),S679="n/a"),P679,S679))*LOOKUP(CX679,pMHW!$B$4:$B$8,pMHW!$O$4:$O$8),
LOOKUP(CX679,pMHW!$B$4:$B$8,pMHW!$F$4:$F$8)))),1),
ROUND(
IF(IF(OR(ISBLANK(S679),S679="n/a"),P679,S679)&gt;pMHW!$C$3,0,
IF(IF(OR(ISBLANK(S679),S679="n/a"),P679,S679)&gt;pMHW!$D$3,(pMHW!$C$3-IF(OR(ISBLANK(S679),S679="n/a"),P679,S679))*LOOKUP(CX679,pMHW!$B$4:$B$8,pMHW!$M$4:$M$8),
IF(IF(OR(ISBLANK(S679),S679="n/a"),P679,S679)&gt;pMHW!$E$3,LOOKUP(CX679,pMHW!$B$4:$B$8,pMHW!$D$4:$D$8)+(pMHW!$D$3-IF(OR(ISBLANK(S679),S679="n/a"),P679,S679))*LOOKUP(CX679,pMHW!$B$4:$B$8,pMHW!$N$4:$N$8),
LOOKUP(CX679,pMHW!$B$4:$B$8,pMHW!$F$4:$F$8)))),1)))</f>
        <v>0.6</v>
      </c>
      <c r="CV679" s="117" t="s">
        <v>27</v>
      </c>
      <c r="CW679" s="119" t="str">
        <f t="shared" si="344"/>
        <v>FBE=0.75; pMHW=0.6 m</v>
      </c>
      <c r="CX679" s="119" t="s">
        <v>2772</v>
      </c>
      <c r="CY679" s="165"/>
      <c r="CZ679" s="120">
        <f t="shared" si="368"/>
        <v>-0.1</v>
      </c>
      <c r="DA679" s="120">
        <f t="shared" si="369"/>
        <v>1.7000000000000001E-2</v>
      </c>
      <c r="DB679" s="120">
        <v>-0.10008919984102251</v>
      </c>
      <c r="DC679" s="120">
        <v>-8.3488993346691132E-2</v>
      </c>
      <c r="DD679" s="120">
        <v>-0.1165731027722359</v>
      </c>
    </row>
    <row r="680" spans="1:108" s="35" customFormat="1" ht="12.75">
      <c r="A680" s="152" t="s">
        <v>2603</v>
      </c>
      <c r="B680" s="152" t="s">
        <v>2603</v>
      </c>
      <c r="C680" s="98" t="s">
        <v>246</v>
      </c>
      <c r="D680" s="99">
        <v>2005</v>
      </c>
      <c r="E680" s="136" t="s">
        <v>2604</v>
      </c>
      <c r="F680" s="136" t="s">
        <v>2605</v>
      </c>
      <c r="G680" s="96">
        <v>2</v>
      </c>
      <c r="H680" s="105" t="s">
        <v>249</v>
      </c>
      <c r="I680" s="56">
        <v>53.240330973151963</v>
      </c>
      <c r="J680" s="56">
        <v>5.5562507386219586</v>
      </c>
      <c r="K680" s="47">
        <v>166286</v>
      </c>
      <c r="L680" s="47">
        <v>583763</v>
      </c>
      <c r="M680" s="49" t="s">
        <v>223</v>
      </c>
      <c r="N680" s="178">
        <f>Radiocarbon!K679</f>
        <v>2435</v>
      </c>
      <c r="O680" s="266">
        <f>Radiocarbon!L679</f>
        <v>43</v>
      </c>
      <c r="P680" s="179">
        <f>Radiocarbon!P679</f>
        <v>1900</v>
      </c>
      <c r="Q680" s="179">
        <f>Radiocarbon!Q679</f>
        <v>2080</v>
      </c>
      <c r="R680" s="179">
        <f>Radiocarbon!R679</f>
        <v>1720</v>
      </c>
      <c r="S680" s="179" t="str">
        <f>Radiocarbon!S679</f>
        <v>n/a</v>
      </c>
      <c r="T680" s="179" t="str">
        <f>Radiocarbon!T679</f>
        <v>n/a</v>
      </c>
      <c r="U680" s="179" t="str">
        <f>Radiocarbon!U679</f>
        <v>n/a</v>
      </c>
      <c r="V680" s="97" t="str">
        <f t="shared" si="345"/>
        <v>SL indicator point (SLIP RSL) and Regional minimum GW (SLIP G-ZW) terrestrial indicator; Brackish mollusca (Scrobicularia plana)</v>
      </c>
      <c r="W680" s="17" t="s">
        <v>250</v>
      </c>
      <c r="X680" s="97" t="s">
        <v>225</v>
      </c>
      <c r="Y680" s="107" t="s">
        <v>225</v>
      </c>
      <c r="Z680" s="97" t="s">
        <v>226</v>
      </c>
      <c r="AA680" s="133">
        <v>3.6950000000000003</v>
      </c>
      <c r="AB680" s="133">
        <v>0.12</v>
      </c>
      <c r="AC680" s="36">
        <v>0</v>
      </c>
      <c r="AD680" s="148" t="s">
        <v>289</v>
      </c>
      <c r="AE680" s="59">
        <v>5.0000000000000044E-2</v>
      </c>
      <c r="AF680" s="61" t="s">
        <v>227</v>
      </c>
      <c r="AG680" s="181">
        <f t="shared" si="370"/>
        <v>0.12500000000000011</v>
      </c>
      <c r="AH680" s="181">
        <f t="shared" si="371"/>
        <v>6.2500000000000056E-2</v>
      </c>
      <c r="AI680" s="181">
        <v>0.02</v>
      </c>
      <c r="AJ680" s="181">
        <v>0</v>
      </c>
      <c r="AK680" s="181">
        <v>0</v>
      </c>
      <c r="AL680" s="37" t="s">
        <v>8</v>
      </c>
      <c r="AM680" s="37" t="s">
        <v>8</v>
      </c>
      <c r="AN680" s="129">
        <v>0.02</v>
      </c>
      <c r="AO680" s="37" t="s">
        <v>8</v>
      </c>
      <c r="AP680" s="129">
        <v>0.02</v>
      </c>
      <c r="AQ680" s="108" t="s">
        <v>8</v>
      </c>
      <c r="AR680" s="108" t="s">
        <v>8</v>
      </c>
      <c r="AS680" s="108" t="s">
        <v>8</v>
      </c>
      <c r="AT680" s="39">
        <v>-0.82</v>
      </c>
      <c r="AU680" s="37" t="s">
        <v>228</v>
      </c>
      <c r="AV680" s="39">
        <v>-0.82</v>
      </c>
      <c r="AW680" s="111" t="s">
        <v>229</v>
      </c>
      <c r="AX680" s="130">
        <f t="shared" si="346"/>
        <v>7.1458029639782317E-2</v>
      </c>
      <c r="AY680" s="130">
        <f t="shared" si="347"/>
        <v>7.1458029639782317E-2</v>
      </c>
      <c r="AZ680" s="113" t="s">
        <v>8</v>
      </c>
      <c r="BA680" s="113" t="s">
        <v>8</v>
      </c>
      <c r="BB680" s="113" t="s">
        <v>8</v>
      </c>
      <c r="BC680" s="113" t="s">
        <v>8</v>
      </c>
      <c r="BD680" s="113" t="s">
        <v>8</v>
      </c>
      <c r="BE680" s="113">
        <v>0.9</v>
      </c>
      <c r="BF680" s="113" t="s">
        <v>8</v>
      </c>
      <c r="BG680" s="113" t="s">
        <v>8</v>
      </c>
      <c r="BH680" s="113" t="s">
        <v>8</v>
      </c>
      <c r="BI680" s="113" t="s">
        <v>8</v>
      </c>
      <c r="BJ680" s="170">
        <v>0</v>
      </c>
      <c r="BK680" s="114" t="s">
        <v>230</v>
      </c>
      <c r="BL680" s="124" t="s">
        <v>251</v>
      </c>
      <c r="BM680" s="124" t="s">
        <v>252</v>
      </c>
      <c r="BN680" s="42" t="s">
        <v>253</v>
      </c>
      <c r="BO680" s="42">
        <f t="shared" si="348"/>
        <v>0.57000000000000006</v>
      </c>
      <c r="BP680" s="42">
        <v>0.13</v>
      </c>
      <c r="BQ680" s="116">
        <f t="shared" si="349"/>
        <v>0.16650000000000001</v>
      </c>
      <c r="BR680" s="115" t="s">
        <v>8</v>
      </c>
      <c r="BS680" s="42">
        <f t="shared" si="350"/>
        <v>0.9</v>
      </c>
      <c r="BT680" s="115" t="s">
        <v>8</v>
      </c>
      <c r="BU680" s="115" t="s">
        <v>8</v>
      </c>
      <c r="BV680" s="66">
        <f t="shared" si="351"/>
        <v>0.18</v>
      </c>
      <c r="BW680" s="66">
        <f t="shared" si="352"/>
        <v>3.5600891300885673E-2</v>
      </c>
      <c r="BX680" s="66">
        <f t="shared" si="353"/>
        <v>0.23749999999999999</v>
      </c>
      <c r="BY680" s="44">
        <f t="shared" si="354"/>
        <v>4.5806768058879684E-2</v>
      </c>
      <c r="BZ680" s="67" t="s">
        <v>8</v>
      </c>
      <c r="CA680" s="67" t="s">
        <v>8</v>
      </c>
      <c r="CB680" s="73">
        <f t="shared" si="355"/>
        <v>-0.48999999999999994</v>
      </c>
      <c r="CC680" s="73">
        <f t="shared" si="356"/>
        <v>0.1525571154073696</v>
      </c>
      <c r="CD680" s="73">
        <f t="shared" si="357"/>
        <v>0.1525571154073696</v>
      </c>
      <c r="CE680" s="90">
        <f t="shared" si="358"/>
        <v>-1.3900000000000001</v>
      </c>
      <c r="CF680" s="90">
        <f t="shared" si="359"/>
        <v>0.22299887892094888</v>
      </c>
      <c r="CG680" s="90">
        <f t="shared" si="360"/>
        <v>0.22299887892094888</v>
      </c>
      <c r="CH680" s="90">
        <f t="shared" si="361"/>
        <v>-7.2499999999999953E-2</v>
      </c>
      <c r="CI680" s="90">
        <f t="shared" si="362"/>
        <v>0.23042175127669151</v>
      </c>
      <c r="CJ680" s="90">
        <f t="shared" si="363"/>
        <v>0.23042175127669151</v>
      </c>
      <c r="CK680" s="91">
        <f t="shared" si="364"/>
        <v>-0.97249999999999992</v>
      </c>
      <c r="CL680" s="90">
        <f t="shared" si="365"/>
        <v>0.23042175127669151</v>
      </c>
      <c r="CM680" s="91">
        <f t="shared" si="366"/>
        <v>0.23042175127669151</v>
      </c>
      <c r="CN680" s="93" t="str">
        <f t="shared" si="367"/>
        <v>1;2;3</v>
      </c>
      <c r="CO680" s="137">
        <v>0</v>
      </c>
      <c r="CP680" s="209"/>
      <c r="CQ680" s="137"/>
      <c r="CR680" s="64" t="s">
        <v>234</v>
      </c>
      <c r="CS680" s="164">
        <v>0</v>
      </c>
      <c r="CT680" s="117" t="s">
        <v>235</v>
      </c>
      <c r="CU680" s="118">
        <f>IF(CX680="n/a","n/a",IF(EXACT(CX680,"Huibertgat/Eemshaven"),ROUND(
IF(IF(OR(ISBLANK(S680),S680="n/a"),P680,S680)&gt;pMHW!$C$3,0,
IF(IF(OR(ISBLANK(S680),S680="n/a"),P680,S680)&gt;pMHW!$D$3, (pMHW!$C$3-IF(OR(ISBLANK(S680),S680="n/a"),P680,S680))*LOOKUP(CX680,pMHW!$B$4:$B$8,pMHW!$M$4:$M$8),
IF(IF(OR(ISBLANK(S680),S680="n/a"),P680,S680)&gt;pMHW!$F$3,LOOKUP(CX680,pMHW!$B$4:$B$8,pMHW!$D$4:$D$8)+(pMHW!$D$3-IF(OR(ISBLANK(S680),S680="n/a"),P680,S680))*LOOKUP(CX680,pMHW!$B$4:$B$8,pMHW!$O$4:$O$8),
LOOKUP(CX680,pMHW!$B$4:$B$8,pMHW!$F$4:$F$8)))),1),
ROUND(
IF(IF(OR(ISBLANK(S680),S680="n/a"),P680,S680)&gt;pMHW!$C$3,0,
IF(IF(OR(ISBLANK(S680),S680="n/a"),P680,S680)&gt;pMHW!$D$3,(pMHW!$C$3-IF(OR(ISBLANK(S680),S680="n/a"),P680,S680))*LOOKUP(CX680,pMHW!$B$4:$B$8,pMHW!$M$4:$M$8),
IF(IF(OR(ISBLANK(S680),S680="n/a"),P680,S680)&gt;pMHW!$E$3,LOOKUP(CX680,pMHW!$B$4:$B$8,pMHW!$D$4:$D$8)+(pMHW!$D$3-IF(OR(ISBLANK(S680),S680="n/a"),P680,S680))*LOOKUP(CX680,pMHW!$B$4:$B$8,pMHW!$N$4:$N$8),
LOOKUP(CX680,pMHW!$B$4:$B$8,pMHW!$F$4:$F$8)))),1)))</f>
        <v>0.9</v>
      </c>
      <c r="CV680" s="117" t="s">
        <v>27</v>
      </c>
      <c r="CW680" s="119" t="str">
        <f t="shared" si="344"/>
        <v>FBE=0; pMHW=0.9 m</v>
      </c>
      <c r="CX680" s="119" t="s">
        <v>254</v>
      </c>
      <c r="CY680" s="165" t="s">
        <v>255</v>
      </c>
      <c r="CZ680" s="120">
        <f t="shared" si="368"/>
        <v>-0.125</v>
      </c>
      <c r="DA680" s="120">
        <f t="shared" si="369"/>
        <v>2.1000000000000001E-2</v>
      </c>
      <c r="DB680" s="120">
        <v>-0.1246950998902321</v>
      </c>
      <c r="DC680" s="120">
        <v>-0.1040138974785805</v>
      </c>
      <c r="DD680" s="120">
        <v>-0.1452313959598541</v>
      </c>
    </row>
    <row r="681" spans="1:108" s="35" customFormat="1" ht="12.75">
      <c r="A681" s="136" t="s">
        <v>2435</v>
      </c>
      <c r="B681" s="136" t="s">
        <v>2435</v>
      </c>
      <c r="C681" s="136" t="s">
        <v>1401</v>
      </c>
      <c r="D681" s="99">
        <v>2006</v>
      </c>
      <c r="E681" s="136"/>
      <c r="F681" s="136" t="s">
        <v>2436</v>
      </c>
      <c r="G681" s="96">
        <v>2</v>
      </c>
      <c r="H681" s="105" t="s">
        <v>360</v>
      </c>
      <c r="I681" s="56">
        <v>51.940864939999997</v>
      </c>
      <c r="J681" s="56">
        <v>5.6685772209999996</v>
      </c>
      <c r="K681" s="48">
        <v>174348</v>
      </c>
      <c r="L681" s="48">
        <v>439194</v>
      </c>
      <c r="M681" s="49" t="s">
        <v>223</v>
      </c>
      <c r="N681" s="178">
        <f>Radiocarbon!K680</f>
        <v>5820</v>
      </c>
      <c r="O681" s="266">
        <f>Radiocarbon!L680</f>
        <v>70</v>
      </c>
      <c r="P681" s="179">
        <f>Radiocarbon!P680</f>
        <v>6620</v>
      </c>
      <c r="Q681" s="179">
        <f>Radiocarbon!Q680</f>
        <v>6790</v>
      </c>
      <c r="R681" s="179">
        <f>Radiocarbon!R680</f>
        <v>6450</v>
      </c>
      <c r="S681" s="179" t="str">
        <f>Radiocarbon!S680</f>
        <v>n/a</v>
      </c>
      <c r="T681" s="179" t="str">
        <f>Radiocarbon!T680</f>
        <v>n/a</v>
      </c>
      <c r="U681" s="179" t="str">
        <f>Radiocarbon!U680</f>
        <v>n/a</v>
      </c>
      <c r="V681" s="97" t="str">
        <f t="shared" si="345"/>
        <v>Early GW local (ULD inland Z-GW) terrestrial indicator; Undifferentiated peat</v>
      </c>
      <c r="W681" s="17" t="s">
        <v>2437</v>
      </c>
      <c r="X681" s="97" t="s">
        <v>225</v>
      </c>
      <c r="Y681" s="107" t="s">
        <v>225</v>
      </c>
      <c r="Z681" s="97" t="s">
        <v>226</v>
      </c>
      <c r="AA681" s="133">
        <v>4.8099999999999996</v>
      </c>
      <c r="AB681" s="133">
        <v>5.0000000000000044E-3</v>
      </c>
      <c r="AC681" s="36">
        <v>0</v>
      </c>
      <c r="AD681" s="148" t="s">
        <v>262</v>
      </c>
      <c r="AE681" s="59">
        <v>1.0000000000000009E-2</v>
      </c>
      <c r="AF681" s="61" t="s">
        <v>227</v>
      </c>
      <c r="AG681" s="181">
        <f t="shared" si="370"/>
        <v>2.5000000000000022E-2</v>
      </c>
      <c r="AH681" s="181">
        <f t="shared" si="371"/>
        <v>1.2500000000000011E-2</v>
      </c>
      <c r="AI681" s="181">
        <v>0.02</v>
      </c>
      <c r="AJ681" s="181">
        <v>0.05</v>
      </c>
      <c r="AK681" s="181">
        <f>IF(AA681="nd","nd",0.02*AA681)</f>
        <v>9.6199999999999994E-2</v>
      </c>
      <c r="AL681" s="37" t="s">
        <v>8</v>
      </c>
      <c r="AM681" s="37" t="s">
        <v>8</v>
      </c>
      <c r="AN681" s="109">
        <v>0.01</v>
      </c>
      <c r="AO681" s="37" t="s">
        <v>8</v>
      </c>
      <c r="AP681" s="129">
        <v>0.02</v>
      </c>
      <c r="AQ681" s="108" t="s">
        <v>8</v>
      </c>
      <c r="AR681" s="108" t="s">
        <v>8</v>
      </c>
      <c r="AS681" s="108" t="s">
        <v>8</v>
      </c>
      <c r="AT681" s="38">
        <v>1.9049999999999998</v>
      </c>
      <c r="AU681" s="37" t="s">
        <v>228</v>
      </c>
      <c r="AV681" s="38">
        <v>1.9049999999999998</v>
      </c>
      <c r="AW681" s="111" t="s">
        <v>229</v>
      </c>
      <c r="AX681" s="130">
        <f t="shared" si="346"/>
        <v>0.11318431870184137</v>
      </c>
      <c r="AY681" s="130">
        <f t="shared" si="347"/>
        <v>5.9634302209382824E-2</v>
      </c>
      <c r="AZ681" s="113" t="s">
        <v>8</v>
      </c>
      <c r="BA681" s="113" t="s">
        <v>8</v>
      </c>
      <c r="BB681" s="113" t="s">
        <v>8</v>
      </c>
      <c r="BC681" s="113" t="s">
        <v>8</v>
      </c>
      <c r="BD681" s="113" t="s">
        <v>8</v>
      </c>
      <c r="BE681" s="113">
        <v>0.9</v>
      </c>
      <c r="BF681" s="113" t="s">
        <v>8</v>
      </c>
      <c r="BG681" s="113" t="s">
        <v>8</v>
      </c>
      <c r="BH681" s="113" t="s">
        <v>8</v>
      </c>
      <c r="BI681" s="113" t="s">
        <v>8</v>
      </c>
      <c r="BJ681" s="170">
        <v>3</v>
      </c>
      <c r="BK681" s="114" t="s">
        <v>230</v>
      </c>
      <c r="BL681" s="124" t="s">
        <v>263</v>
      </c>
      <c r="BM681" s="124" t="s">
        <v>232</v>
      </c>
      <c r="BN681" s="115" t="s">
        <v>264</v>
      </c>
      <c r="BO681" s="42">
        <f t="shared" si="348"/>
        <v>-0.2</v>
      </c>
      <c r="BP681" s="115">
        <v>0.3</v>
      </c>
      <c r="BQ681" s="116" t="str">
        <f t="shared" si="349"/>
        <v>n/a</v>
      </c>
      <c r="BR681" s="115" t="s">
        <v>8</v>
      </c>
      <c r="BS681" s="42" t="str">
        <f t="shared" si="350"/>
        <v>n/a</v>
      </c>
      <c r="BT681" s="115" t="s">
        <v>8</v>
      </c>
      <c r="BU681" s="115" t="s">
        <v>8</v>
      </c>
      <c r="BV681" s="66">
        <f t="shared" si="351"/>
        <v>7.5000000000000067E-3</v>
      </c>
      <c r="BW681" s="66">
        <f t="shared" si="352"/>
        <v>3.0010629582763668E-2</v>
      </c>
      <c r="BX681" s="66">
        <f t="shared" si="353"/>
        <v>0.1986</v>
      </c>
      <c r="BY681" s="44">
        <f t="shared" si="354"/>
        <v>3.3490595694911134E-2</v>
      </c>
      <c r="BZ681" s="67" t="s">
        <v>8</v>
      </c>
      <c r="CA681" s="67" t="s">
        <v>8</v>
      </c>
      <c r="CB681" s="73">
        <f t="shared" si="355"/>
        <v>2.105</v>
      </c>
      <c r="CC681" s="73">
        <f t="shared" si="356"/>
        <v>0.32204243181288056</v>
      </c>
      <c r="CD681" s="73">
        <f t="shared" si="357"/>
        <v>0.30733839312385597</v>
      </c>
      <c r="CE681" s="90" t="str">
        <f t="shared" si="358"/>
        <v>n/a</v>
      </c>
      <c r="CF681" s="90" t="str">
        <f t="shared" si="359"/>
        <v>n/a</v>
      </c>
      <c r="CG681" s="90" t="str">
        <f t="shared" si="360"/>
        <v>n/a</v>
      </c>
      <c r="CH681" s="90">
        <f t="shared" si="361"/>
        <v>2.3110999999999997</v>
      </c>
      <c r="CI681" s="90">
        <f t="shared" si="362"/>
        <v>0.32377916530863105</v>
      </c>
      <c r="CJ681" s="90">
        <f t="shared" si="363"/>
        <v>0.3091577394922434</v>
      </c>
      <c r="CK681" s="91" t="str">
        <f t="shared" si="364"/>
        <v>n/a</v>
      </c>
      <c r="CL681" s="90" t="str">
        <f t="shared" si="365"/>
        <v>n/a</v>
      </c>
      <c r="CM681" s="91" t="str">
        <f t="shared" si="366"/>
        <v>n/a</v>
      </c>
      <c r="CN681" s="93" t="str">
        <f t="shared" si="367"/>
        <v>2;3</v>
      </c>
      <c r="CO681" s="304">
        <v>0</v>
      </c>
      <c r="CP681" s="209" t="s">
        <v>265</v>
      </c>
      <c r="CQ681" s="137"/>
      <c r="CR681" s="64" t="s">
        <v>234</v>
      </c>
      <c r="CS681" s="164" t="s">
        <v>8</v>
      </c>
      <c r="CT681" s="117" t="s">
        <v>235</v>
      </c>
      <c r="CU681" s="118" t="str">
        <f>IF(CX681="n/a","n/a",IF(EXACT(CX681,"Huibertgat/Eemshaven"),ROUND(
IF(IF(OR(ISBLANK(S681),S681="n/a"),P681,S681)&gt;pMHW!$C$3,0,
IF(IF(OR(ISBLANK(S681),S681="n/a"),P681,S681)&gt;pMHW!$D$3, (pMHW!$C$3-IF(OR(ISBLANK(S681),S681="n/a"),P681,S681))*LOOKUP(CX681,pMHW!$B$4:$B$8,pMHW!$M$4:$M$8),
IF(IF(OR(ISBLANK(S681),S681="n/a"),P681,S681)&gt;pMHW!$F$3,LOOKUP(CX681,pMHW!$B$4:$B$8,pMHW!$D$4:$D$8)+(pMHW!$D$3-IF(OR(ISBLANK(S681),S681="n/a"),P681,S681))*LOOKUP(CX681,pMHW!$B$4:$B$8,pMHW!$O$4:$O$8),
LOOKUP(CX681,pMHW!$B$4:$B$8,pMHW!$F$4:$F$8)))),1),
ROUND(
IF(IF(OR(ISBLANK(S681),S681="n/a"),P681,S681)&gt;pMHW!$C$3,0,
IF(IF(OR(ISBLANK(S681),S681="n/a"),P681,S681)&gt;pMHW!$D$3,(pMHW!$C$3-IF(OR(ISBLANK(S681),S681="n/a"),P681,S681))*LOOKUP(CX681,pMHW!$B$4:$B$8,pMHW!$M$4:$M$8),
IF(IF(OR(ISBLANK(S681),S681="n/a"),P681,S681)&gt;pMHW!$E$3,LOOKUP(CX681,pMHW!$B$4:$B$8,pMHW!$D$4:$D$8)+(pMHW!$D$3-IF(OR(ISBLANK(S681),S681="n/a"),P681,S681))*LOOKUP(CX681,pMHW!$B$4:$B$8,pMHW!$N$4:$N$8),
LOOKUP(CX681,pMHW!$B$4:$B$8,pMHW!$F$4:$F$8)))),1)))</f>
        <v>n/a</v>
      </c>
      <c r="CV681" s="117" t="s">
        <v>27</v>
      </c>
      <c r="CW681" s="119" t="str">
        <f t="shared" si="344"/>
        <v>FBE=n/a; pMHW=n/a m</v>
      </c>
      <c r="CX681" s="119" t="s">
        <v>8</v>
      </c>
      <c r="CY681" s="165"/>
      <c r="CZ681" s="120">
        <f t="shared" si="368"/>
        <v>-0.03</v>
      </c>
      <c r="DA681" s="120">
        <f t="shared" si="369"/>
        <v>5.0000000000000001E-3</v>
      </c>
      <c r="DB681" s="120">
        <v>-2.979934029281139E-2</v>
      </c>
      <c r="DC681" s="120">
        <v>-2.485701069235802E-2</v>
      </c>
      <c r="DD681" s="120">
        <v>-3.4707050770521157E-2</v>
      </c>
    </row>
    <row r="682" spans="1:108" s="35" customFormat="1" ht="12.75">
      <c r="A682" s="136" t="s">
        <v>1538</v>
      </c>
      <c r="B682" s="136" t="s">
        <v>1538</v>
      </c>
      <c r="C682" s="136" t="s">
        <v>1401</v>
      </c>
      <c r="D682" s="99">
        <v>2006</v>
      </c>
      <c r="E682" s="136"/>
      <c r="F682" s="136" t="s">
        <v>1539</v>
      </c>
      <c r="G682" s="96">
        <v>2</v>
      </c>
      <c r="H682" s="105" t="s">
        <v>360</v>
      </c>
      <c r="I682" s="56">
        <v>51.890472600000003</v>
      </c>
      <c r="J682" s="56">
        <v>5.6702082689999997</v>
      </c>
      <c r="K682" s="48">
        <v>174482</v>
      </c>
      <c r="L682" s="48">
        <v>433588</v>
      </c>
      <c r="M682" s="49" t="s">
        <v>223</v>
      </c>
      <c r="N682" s="178">
        <f>Radiocarbon!K681</f>
        <v>4050</v>
      </c>
      <c r="O682" s="266">
        <f>Radiocarbon!L681</f>
        <v>60</v>
      </c>
      <c r="P682" s="179">
        <f>Radiocarbon!P681</f>
        <v>4565</v>
      </c>
      <c r="Q682" s="179">
        <f>Radiocarbon!Q681</f>
        <v>4820</v>
      </c>
      <c r="R682" s="179">
        <f>Radiocarbon!R681</f>
        <v>4410</v>
      </c>
      <c r="S682" s="179" t="str">
        <f>Radiocarbon!S681</f>
        <v>n/a</v>
      </c>
      <c r="T682" s="179" t="str">
        <f>Radiocarbon!T681</f>
        <v>n/a</v>
      </c>
      <c r="U682" s="179" t="str">
        <f>Radiocarbon!U681</f>
        <v>n/a</v>
      </c>
      <c r="V682" s="97" t="str">
        <f t="shared" si="345"/>
        <v>Early GW local (ULD inland Z-GW) terrestrial indicator; Undifferentiated peat</v>
      </c>
      <c r="W682" s="17" t="s">
        <v>1540</v>
      </c>
      <c r="X682" s="97" t="s">
        <v>225</v>
      </c>
      <c r="Y682" s="107" t="s">
        <v>225</v>
      </c>
      <c r="Z682" s="97" t="s">
        <v>226</v>
      </c>
      <c r="AA682" s="133">
        <v>3.85</v>
      </c>
      <c r="AB682" s="133">
        <v>4.9999999999998934E-3</v>
      </c>
      <c r="AC682" s="36">
        <v>0</v>
      </c>
      <c r="AD682" s="148" t="s">
        <v>262</v>
      </c>
      <c r="AE682" s="59">
        <v>9.9999999999997868E-3</v>
      </c>
      <c r="AF682" s="61" t="s">
        <v>227</v>
      </c>
      <c r="AG682" s="181">
        <f t="shared" si="370"/>
        <v>2.4999999999999467E-2</v>
      </c>
      <c r="AH682" s="181">
        <f t="shared" si="371"/>
        <v>1.2499999999999734E-2</v>
      </c>
      <c r="AI682" s="181">
        <v>0.02</v>
      </c>
      <c r="AJ682" s="181">
        <v>0.05</v>
      </c>
      <c r="AK682" s="181">
        <f>IF(AA682="nd","nd",0.02*AA682)</f>
        <v>7.6999999999999999E-2</v>
      </c>
      <c r="AL682" s="37" t="s">
        <v>8</v>
      </c>
      <c r="AM682" s="37" t="s">
        <v>8</v>
      </c>
      <c r="AN682" s="109">
        <v>0.01</v>
      </c>
      <c r="AO682" s="37" t="s">
        <v>8</v>
      </c>
      <c r="AP682" s="129">
        <v>0.02</v>
      </c>
      <c r="AQ682" s="108" t="s">
        <v>8</v>
      </c>
      <c r="AR682" s="108" t="s">
        <v>8</v>
      </c>
      <c r="AS682" s="108" t="s">
        <v>8</v>
      </c>
      <c r="AT682" s="38">
        <v>3.7450000000000001</v>
      </c>
      <c r="AU682" s="37" t="s">
        <v>228</v>
      </c>
      <c r="AV682" s="38">
        <v>3.7450000000000001</v>
      </c>
      <c r="AW682" s="111" t="s">
        <v>229</v>
      </c>
      <c r="AX682" s="130">
        <f t="shared" si="346"/>
        <v>9.739224815148273E-2</v>
      </c>
      <c r="AY682" s="130">
        <f t="shared" si="347"/>
        <v>5.9634302209382761E-2</v>
      </c>
      <c r="AZ682" s="113" t="s">
        <v>8</v>
      </c>
      <c r="BA682" s="113" t="s">
        <v>8</v>
      </c>
      <c r="BB682" s="113" t="s">
        <v>8</v>
      </c>
      <c r="BC682" s="113" t="s">
        <v>8</v>
      </c>
      <c r="BD682" s="113" t="s">
        <v>8</v>
      </c>
      <c r="BE682" s="113">
        <v>0.9</v>
      </c>
      <c r="BF682" s="113" t="s">
        <v>8</v>
      </c>
      <c r="BG682" s="113" t="s">
        <v>8</v>
      </c>
      <c r="BH682" s="113" t="s">
        <v>8</v>
      </c>
      <c r="BI682" s="113" t="s">
        <v>8</v>
      </c>
      <c r="BJ682" s="170">
        <v>3</v>
      </c>
      <c r="BK682" s="114" t="s">
        <v>230</v>
      </c>
      <c r="BL682" s="124" t="s">
        <v>263</v>
      </c>
      <c r="BM682" s="124" t="s">
        <v>232</v>
      </c>
      <c r="BN682" s="115" t="s">
        <v>264</v>
      </c>
      <c r="BO682" s="42">
        <f t="shared" si="348"/>
        <v>-0.2</v>
      </c>
      <c r="BP682" s="115">
        <v>0.3</v>
      </c>
      <c r="BQ682" s="116" t="str">
        <f t="shared" si="349"/>
        <v>n/a</v>
      </c>
      <c r="BR682" s="115" t="s">
        <v>8</v>
      </c>
      <c r="BS682" s="42" t="str">
        <f t="shared" si="350"/>
        <v>n/a</v>
      </c>
      <c r="BT682" s="115" t="s">
        <v>8</v>
      </c>
      <c r="BU682" s="115" t="s">
        <v>8</v>
      </c>
      <c r="BV682" s="66">
        <f t="shared" si="351"/>
        <v>7.4999999999998401E-3</v>
      </c>
      <c r="BW682" s="66">
        <f t="shared" si="352"/>
        <v>3.0010629582763668E-2</v>
      </c>
      <c r="BX682" s="66">
        <f t="shared" si="353"/>
        <v>6.3910000000000008E-2</v>
      </c>
      <c r="BY682" s="44">
        <f t="shared" si="354"/>
        <v>9.5704649834791218E-3</v>
      </c>
      <c r="BZ682" s="67" t="s">
        <v>8</v>
      </c>
      <c r="CA682" s="67" t="s">
        <v>8</v>
      </c>
      <c r="CB682" s="73">
        <f t="shared" si="355"/>
        <v>3.9450000000000003</v>
      </c>
      <c r="CC682" s="73">
        <f t="shared" si="356"/>
        <v>0.31683732085717714</v>
      </c>
      <c r="CD682" s="73">
        <f t="shared" si="357"/>
        <v>0.30733839312385597</v>
      </c>
      <c r="CE682" s="90" t="str">
        <f t="shared" si="358"/>
        <v>n/a</v>
      </c>
      <c r="CF682" s="90" t="str">
        <f t="shared" si="359"/>
        <v>n/a</v>
      </c>
      <c r="CG682" s="90" t="str">
        <f t="shared" si="360"/>
        <v>n/a</v>
      </c>
      <c r="CH682" s="90">
        <f t="shared" si="361"/>
        <v>4.0164100000000005</v>
      </c>
      <c r="CI682" s="90">
        <f t="shared" si="362"/>
        <v>0.31698183179474787</v>
      </c>
      <c r="CJ682" s="90">
        <f t="shared" si="363"/>
        <v>0.30748736833885359</v>
      </c>
      <c r="CK682" s="91" t="str">
        <f t="shared" si="364"/>
        <v>n/a</v>
      </c>
      <c r="CL682" s="90" t="str">
        <f t="shared" si="365"/>
        <v>n/a</v>
      </c>
      <c r="CM682" s="91" t="str">
        <f t="shared" si="366"/>
        <v>n/a</v>
      </c>
      <c r="CN682" s="93" t="str">
        <f t="shared" si="367"/>
        <v>2;3</v>
      </c>
      <c r="CO682" s="304">
        <v>0</v>
      </c>
      <c r="CP682" s="209" t="s">
        <v>265</v>
      </c>
      <c r="CQ682" s="137"/>
      <c r="CR682" s="64" t="s">
        <v>234</v>
      </c>
      <c r="CS682" s="164" t="s">
        <v>8</v>
      </c>
      <c r="CT682" s="117" t="s">
        <v>235</v>
      </c>
      <c r="CU682" s="118" t="str">
        <f>IF(CX682="n/a","n/a",IF(EXACT(CX682,"Huibertgat/Eemshaven"),ROUND(
IF(IF(OR(ISBLANK(S682),S682="n/a"),P682,S682)&gt;pMHW!$C$3,0,
IF(IF(OR(ISBLANK(S682),S682="n/a"),P682,S682)&gt;pMHW!$D$3, (pMHW!$C$3-IF(OR(ISBLANK(S682),S682="n/a"),P682,S682))*LOOKUP(CX682,pMHW!$B$4:$B$8,pMHW!$M$4:$M$8),
IF(IF(OR(ISBLANK(S682),S682="n/a"),P682,S682)&gt;pMHW!$F$3,LOOKUP(CX682,pMHW!$B$4:$B$8,pMHW!$D$4:$D$8)+(pMHW!$D$3-IF(OR(ISBLANK(S682),S682="n/a"),P682,S682))*LOOKUP(CX682,pMHW!$B$4:$B$8,pMHW!$O$4:$O$8),
LOOKUP(CX682,pMHW!$B$4:$B$8,pMHW!$F$4:$F$8)))),1),
ROUND(
IF(IF(OR(ISBLANK(S682),S682="n/a"),P682,S682)&gt;pMHW!$C$3,0,
IF(IF(OR(ISBLANK(S682),S682="n/a"),P682,S682)&gt;pMHW!$D$3,(pMHW!$C$3-IF(OR(ISBLANK(S682),S682="n/a"),P682,S682))*LOOKUP(CX682,pMHW!$B$4:$B$8,pMHW!$M$4:$M$8),
IF(IF(OR(ISBLANK(S682),S682="n/a"),P682,S682)&gt;pMHW!$E$3,LOOKUP(CX682,pMHW!$B$4:$B$8,pMHW!$D$4:$D$8)+(pMHW!$D$3-IF(OR(ISBLANK(S682),S682="n/a"),P682,S682))*LOOKUP(CX682,pMHW!$B$4:$B$8,pMHW!$N$4:$N$8),
LOOKUP(CX682,pMHW!$B$4:$B$8,pMHW!$F$4:$F$8)))),1)))</f>
        <v>n/a</v>
      </c>
      <c r="CV682" s="117" t="s">
        <v>27</v>
      </c>
      <c r="CW682" s="119" t="str">
        <f t="shared" si="344"/>
        <v>FBE=n/a; pMHW=n/a m</v>
      </c>
      <c r="CX682" s="119" t="s">
        <v>8</v>
      </c>
      <c r="CY682" s="165"/>
      <c r="CZ682" s="120">
        <f t="shared" si="368"/>
        <v>-1.4E-2</v>
      </c>
      <c r="DA682" s="120">
        <f t="shared" si="369"/>
        <v>2E-3</v>
      </c>
      <c r="DB682" s="120">
        <v>-1.446630991995335E-2</v>
      </c>
      <c r="DC682" s="120">
        <v>-1.2067019939422609E-2</v>
      </c>
      <c r="DD682" s="120">
        <v>-1.6848789528012279E-2</v>
      </c>
    </row>
    <row r="683" spans="1:108" s="35" customFormat="1" ht="12.75">
      <c r="A683" s="136" t="s">
        <v>291</v>
      </c>
      <c r="B683" s="136" t="s">
        <v>291</v>
      </c>
      <c r="C683" s="136" t="s">
        <v>292</v>
      </c>
      <c r="D683" s="99">
        <v>2006</v>
      </c>
      <c r="E683" s="136" t="s">
        <v>2998</v>
      </c>
      <c r="F683" s="136" t="s">
        <v>293</v>
      </c>
      <c r="G683" s="96">
        <v>2</v>
      </c>
      <c r="H683" s="105" t="s">
        <v>222</v>
      </c>
      <c r="I683" s="56">
        <v>52.144126569999997</v>
      </c>
      <c r="J683" s="56">
        <v>4.5134704169999997</v>
      </c>
      <c r="K683" s="48">
        <v>95193</v>
      </c>
      <c r="L683" s="48">
        <v>462131</v>
      </c>
      <c r="M683" s="49" t="s">
        <v>223</v>
      </c>
      <c r="N683" s="178">
        <f>Radiocarbon!K682</f>
        <v>7090</v>
      </c>
      <c r="O683" s="266">
        <f>Radiocarbon!L682</f>
        <v>90</v>
      </c>
      <c r="P683" s="179">
        <f>Radiocarbon!P682</f>
        <v>7905</v>
      </c>
      <c r="Q683" s="179">
        <f>Radiocarbon!Q682</f>
        <v>8165</v>
      </c>
      <c r="R683" s="179">
        <f>Radiocarbon!R682</f>
        <v>7690</v>
      </c>
      <c r="S683" s="179">
        <f>Radiocarbon!S682</f>
        <v>7850</v>
      </c>
      <c r="T683" s="179">
        <f>Radiocarbon!T682</f>
        <v>8010</v>
      </c>
      <c r="U683" s="179">
        <f>Radiocarbon!U682</f>
        <v>7680</v>
      </c>
      <c r="V683" s="97" t="str">
        <f t="shared" si="345"/>
        <v>Local MHW and GW (Tidal ULD Z-GW) terrestrial indicator; Fen-wood peat</v>
      </c>
      <c r="W683" s="17" t="s">
        <v>294</v>
      </c>
      <c r="X683" s="97" t="s">
        <v>287</v>
      </c>
      <c r="Y683" s="97" t="s">
        <v>295</v>
      </c>
      <c r="Z683" s="97" t="s">
        <v>226</v>
      </c>
      <c r="AA683" s="133">
        <v>11.404999999999999</v>
      </c>
      <c r="AB683" s="133">
        <v>0.03</v>
      </c>
      <c r="AC683" s="36">
        <v>0</v>
      </c>
      <c r="AD683" s="148" t="s">
        <v>296</v>
      </c>
      <c r="AE683" s="59">
        <v>5.0000000000000711E-2</v>
      </c>
      <c r="AF683" s="61" t="s">
        <v>273</v>
      </c>
      <c r="AG683" s="181">
        <f t="shared" si="370"/>
        <v>0.12500000000000178</v>
      </c>
      <c r="AH683" s="181">
        <f t="shared" si="371"/>
        <v>6.2500000000000888E-2</v>
      </c>
      <c r="AI683" s="181">
        <v>0.02</v>
      </c>
      <c r="AJ683" s="181">
        <v>0.05</v>
      </c>
      <c r="AK683" s="181">
        <v>0</v>
      </c>
      <c r="AL683" s="37" t="s">
        <v>8</v>
      </c>
      <c r="AM683" s="37" t="s">
        <v>8</v>
      </c>
      <c r="AN683" s="109">
        <v>0.01</v>
      </c>
      <c r="AO683" s="37" t="s">
        <v>8</v>
      </c>
      <c r="AP683" s="129">
        <v>0.02</v>
      </c>
      <c r="AQ683" s="108" t="s">
        <v>8</v>
      </c>
      <c r="AR683" s="108" t="s">
        <v>8</v>
      </c>
      <c r="AS683" s="108" t="s">
        <v>8</v>
      </c>
      <c r="AT683" s="38">
        <v>-12.525</v>
      </c>
      <c r="AU683" s="37" t="s">
        <v>228</v>
      </c>
      <c r="AV683" s="38">
        <v>-12.525</v>
      </c>
      <c r="AW683" s="111" t="s">
        <v>229</v>
      </c>
      <c r="AX683" s="130">
        <f t="shared" si="346"/>
        <v>8.547660498639445E-2</v>
      </c>
      <c r="AY683" s="130">
        <f t="shared" si="347"/>
        <v>8.547660498639445E-2</v>
      </c>
      <c r="AZ683" s="113" t="s">
        <v>8</v>
      </c>
      <c r="BA683" s="113" t="s">
        <v>8</v>
      </c>
      <c r="BB683" s="113" t="s">
        <v>8</v>
      </c>
      <c r="BC683" s="113" t="s">
        <v>8</v>
      </c>
      <c r="BD683" s="113" t="s">
        <v>8</v>
      </c>
      <c r="BE683" s="113">
        <v>0.9</v>
      </c>
      <c r="BF683" s="113" t="s">
        <v>8</v>
      </c>
      <c r="BG683" s="113" t="s">
        <v>8</v>
      </c>
      <c r="BH683" s="113" t="s">
        <v>8</v>
      </c>
      <c r="BI683" s="113" t="s">
        <v>8</v>
      </c>
      <c r="BJ683" s="170">
        <v>1</v>
      </c>
      <c r="BK683" s="114" t="s">
        <v>230</v>
      </c>
      <c r="BL683" s="124" t="s">
        <v>231</v>
      </c>
      <c r="BM683" s="124" t="s">
        <v>232</v>
      </c>
      <c r="BN683" s="115" t="s">
        <v>233</v>
      </c>
      <c r="BO683" s="42">
        <f t="shared" si="348"/>
        <v>0</v>
      </c>
      <c r="BP683" s="115">
        <v>0.1</v>
      </c>
      <c r="BQ683" s="116" t="str">
        <f t="shared" si="349"/>
        <v>n/a</v>
      </c>
      <c r="BR683" s="115" t="s">
        <v>8</v>
      </c>
      <c r="BS683" s="42" t="str">
        <f t="shared" si="350"/>
        <v>n/a</v>
      </c>
      <c r="BT683" s="115" t="s">
        <v>8</v>
      </c>
      <c r="BU683" s="115" t="s">
        <v>8</v>
      </c>
      <c r="BV683" s="66">
        <f t="shared" si="351"/>
        <v>4.4999999999999998E-2</v>
      </c>
      <c r="BW683" s="66">
        <f t="shared" si="352"/>
        <v>3.0380322024932398E-2</v>
      </c>
      <c r="BX683" s="66">
        <f t="shared" si="353"/>
        <v>0.64030500000000001</v>
      </c>
      <c r="BY683" s="44">
        <f t="shared" si="354"/>
        <v>0.10455011540524477</v>
      </c>
      <c r="BZ683" s="67" t="s">
        <v>8</v>
      </c>
      <c r="CA683" s="67" t="s">
        <v>8</v>
      </c>
      <c r="CB683" s="73">
        <f t="shared" si="355"/>
        <v>-12.525</v>
      </c>
      <c r="CC683" s="73">
        <f t="shared" si="356"/>
        <v>0.13501560638066515</v>
      </c>
      <c r="CD683" s="73">
        <f t="shared" si="357"/>
        <v>0.13501560638066515</v>
      </c>
      <c r="CE683" s="90">
        <f t="shared" si="358"/>
        <v>-12.525</v>
      </c>
      <c r="CF683" s="90">
        <f t="shared" si="359"/>
        <v>0.13155322116922913</v>
      </c>
      <c r="CG683" s="90">
        <f t="shared" si="360"/>
        <v>0.13155322116922913</v>
      </c>
      <c r="CH683" s="90">
        <f t="shared" si="361"/>
        <v>-11.839695000000001</v>
      </c>
      <c r="CI683" s="90">
        <f t="shared" si="362"/>
        <v>0.17076281971667223</v>
      </c>
      <c r="CJ683" s="90">
        <f t="shared" si="363"/>
        <v>0.17076281971667223</v>
      </c>
      <c r="CK683" s="91">
        <f t="shared" si="364"/>
        <v>-11.839695000000001</v>
      </c>
      <c r="CL683" s="90">
        <f t="shared" si="365"/>
        <v>0.17076281971667223</v>
      </c>
      <c r="CM683" s="91">
        <f t="shared" si="366"/>
        <v>0.17076281971667223</v>
      </c>
      <c r="CN683" s="93" t="str">
        <f t="shared" si="367"/>
        <v>1;2;3</v>
      </c>
      <c r="CO683" s="138">
        <v>0</v>
      </c>
      <c r="CP683" s="209"/>
      <c r="CQ683" s="137"/>
      <c r="CR683" s="64" t="s">
        <v>234</v>
      </c>
      <c r="CS683" s="164">
        <v>0.5</v>
      </c>
      <c r="CT683" s="117" t="s">
        <v>235</v>
      </c>
      <c r="CU683" s="118">
        <f>IF(CX683="n/a","n/a",IF(EXACT(CX683,"Huibertgat/Eemshaven"),ROUND(
IF(IF(OR(ISBLANK(S683),S683="n/a"),P683,S683)&gt;pMHW!$C$3,0,
IF(IF(OR(ISBLANK(S683),S683="n/a"),P683,S683)&gt;pMHW!$D$3, (pMHW!$C$3-IF(OR(ISBLANK(S683),S683="n/a"),P683,S683))*LOOKUP(CX683,pMHW!$B$4:$B$8,pMHW!$M$4:$M$8),
IF(IF(OR(ISBLANK(S683),S683="n/a"),P683,S683)&gt;pMHW!$F$3,LOOKUP(CX683,pMHW!$B$4:$B$8,pMHW!$D$4:$D$8)+(pMHW!$D$3-IF(OR(ISBLANK(S683),S683="n/a"),P683,S683))*LOOKUP(CX683,pMHW!$B$4:$B$8,pMHW!$O$4:$O$8),
LOOKUP(CX683,pMHW!$B$4:$B$8,pMHW!$F$4:$F$8)))),1),
ROUND(
IF(IF(OR(ISBLANK(S683),S683="n/a"),P683,S683)&gt;pMHW!$C$3,0,
IF(IF(OR(ISBLANK(S683),S683="n/a"),P683,S683)&gt;pMHW!$D$3,(pMHW!$C$3-IF(OR(ISBLANK(S683),S683="n/a"),P683,S683))*LOOKUP(CX683,pMHW!$B$4:$B$8,pMHW!$M$4:$M$8),
IF(IF(OR(ISBLANK(S683),S683="n/a"),P683,S683)&gt;pMHW!$E$3,LOOKUP(CX683,pMHW!$B$4:$B$8,pMHW!$D$4:$D$8)+(pMHW!$D$3-IF(OR(ISBLANK(S683),S683="n/a"),P683,S683))*LOOKUP(CX683,pMHW!$B$4:$B$8,pMHW!$N$4:$N$8),
LOOKUP(CX683,pMHW!$B$4:$B$8,pMHW!$F$4:$F$8)))),1)))</f>
        <v>0.7</v>
      </c>
      <c r="CV683" s="117" t="s">
        <v>27</v>
      </c>
      <c r="CW683" s="119" t="str">
        <f t="shared" si="344"/>
        <v>FBE=0.5; pMHW=0.7 m</v>
      </c>
      <c r="CX683" s="119" t="s">
        <v>236</v>
      </c>
      <c r="CY683" s="165"/>
      <c r="CZ683" s="120">
        <f t="shared" si="368"/>
        <v>-8.1000000000000003E-2</v>
      </c>
      <c r="DA683" s="120">
        <f t="shared" si="369"/>
        <v>1.2999999999999999E-2</v>
      </c>
      <c r="DB683" s="120">
        <v>-8.0740272998809814E-2</v>
      </c>
      <c r="DC683" s="120">
        <v>-6.7349188029766083E-2</v>
      </c>
      <c r="DD683" s="120">
        <v>-9.4037547707557678E-2</v>
      </c>
    </row>
    <row r="684" spans="1:108" s="35" customFormat="1" ht="12.75">
      <c r="A684" s="136" t="s">
        <v>319</v>
      </c>
      <c r="B684" s="136" t="s">
        <v>319</v>
      </c>
      <c r="C684" s="136" t="s">
        <v>292</v>
      </c>
      <c r="D684" s="99">
        <v>2006</v>
      </c>
      <c r="E684" s="136" t="s">
        <v>2998</v>
      </c>
      <c r="F684" s="136" t="s">
        <v>320</v>
      </c>
      <c r="G684" s="96">
        <v>2</v>
      </c>
      <c r="H684" s="105" t="s">
        <v>222</v>
      </c>
      <c r="I684" s="56">
        <v>52.147422130000002</v>
      </c>
      <c r="J684" s="56">
        <v>4.5215733419999999</v>
      </c>
      <c r="K684" s="48">
        <v>95752</v>
      </c>
      <c r="L684" s="48">
        <v>462491</v>
      </c>
      <c r="M684" s="49" t="s">
        <v>223</v>
      </c>
      <c r="N684" s="178">
        <f>Radiocarbon!K683</f>
        <v>6840</v>
      </c>
      <c r="O684" s="266">
        <f>Radiocarbon!L683</f>
        <v>70</v>
      </c>
      <c r="P684" s="179">
        <f>Radiocarbon!P683</f>
        <v>7685</v>
      </c>
      <c r="Q684" s="179">
        <f>Radiocarbon!Q683</f>
        <v>7840</v>
      </c>
      <c r="R684" s="179">
        <f>Radiocarbon!R683</f>
        <v>7570</v>
      </c>
      <c r="S684" s="179">
        <f>Radiocarbon!S683</f>
        <v>7720</v>
      </c>
      <c r="T684" s="179">
        <f>Radiocarbon!T683</f>
        <v>7840</v>
      </c>
      <c r="U684" s="179">
        <f>Radiocarbon!U683</f>
        <v>7620</v>
      </c>
      <c r="V684" s="97" t="str">
        <f t="shared" si="345"/>
        <v>SL indicator point (SLIP RSL) and Regional minimum GW (SLIP G-ZW) terrestrial indicator; Fen peat</v>
      </c>
      <c r="W684" s="17" t="s">
        <v>321</v>
      </c>
      <c r="X684" s="97" t="s">
        <v>287</v>
      </c>
      <c r="Y684" s="97" t="s">
        <v>295</v>
      </c>
      <c r="Z684" s="97" t="s">
        <v>226</v>
      </c>
      <c r="AA684" s="133">
        <v>12.625</v>
      </c>
      <c r="AB684" s="133">
        <v>0.01</v>
      </c>
      <c r="AC684" s="36">
        <v>0</v>
      </c>
      <c r="AD684" s="148" t="s">
        <v>296</v>
      </c>
      <c r="AE684" s="59">
        <v>2.000000000000135E-2</v>
      </c>
      <c r="AF684" s="61" t="s">
        <v>273</v>
      </c>
      <c r="AG684" s="181">
        <f t="shared" si="370"/>
        <v>5.0000000000003375E-2</v>
      </c>
      <c r="AH684" s="181">
        <f t="shared" si="371"/>
        <v>2.5000000000001688E-2</v>
      </c>
      <c r="AI684" s="181">
        <v>0.02</v>
      </c>
      <c r="AJ684" s="181">
        <v>0.05</v>
      </c>
      <c r="AK684" s="181">
        <v>0</v>
      </c>
      <c r="AL684" s="37" t="s">
        <v>8</v>
      </c>
      <c r="AM684" s="37" t="s">
        <v>8</v>
      </c>
      <c r="AN684" s="109">
        <v>0.01</v>
      </c>
      <c r="AO684" s="37" t="s">
        <v>8</v>
      </c>
      <c r="AP684" s="129">
        <v>0.02</v>
      </c>
      <c r="AQ684" s="108" t="s">
        <v>8</v>
      </c>
      <c r="AR684" s="108" t="s">
        <v>8</v>
      </c>
      <c r="AS684" s="108" t="s">
        <v>8</v>
      </c>
      <c r="AT684" s="38">
        <v>-12.71</v>
      </c>
      <c r="AU684" s="37" t="s">
        <v>228</v>
      </c>
      <c r="AV684" s="38">
        <v>-12.71</v>
      </c>
      <c r="AW684" s="111" t="s">
        <v>229</v>
      </c>
      <c r="AX684" s="130">
        <f t="shared" si="346"/>
        <v>6.3442887702248277E-2</v>
      </c>
      <c r="AY684" s="130">
        <f t="shared" si="347"/>
        <v>6.3442887702248277E-2</v>
      </c>
      <c r="AZ684" s="113" t="s">
        <v>8</v>
      </c>
      <c r="BA684" s="113" t="s">
        <v>8</v>
      </c>
      <c r="BB684" s="113" t="s">
        <v>8</v>
      </c>
      <c r="BC684" s="113" t="s">
        <v>8</v>
      </c>
      <c r="BD684" s="113" t="s">
        <v>8</v>
      </c>
      <c r="BE684" s="113">
        <v>0.9</v>
      </c>
      <c r="BF684" s="113" t="s">
        <v>8</v>
      </c>
      <c r="BG684" s="113" t="s">
        <v>8</v>
      </c>
      <c r="BH684" s="113" t="s">
        <v>8</v>
      </c>
      <c r="BI684" s="113" t="s">
        <v>8</v>
      </c>
      <c r="BJ684" s="170">
        <v>0</v>
      </c>
      <c r="BK684" s="114" t="s">
        <v>230</v>
      </c>
      <c r="BL684" s="124" t="s">
        <v>279</v>
      </c>
      <c r="BM684" s="124" t="s">
        <v>232</v>
      </c>
      <c r="BN684" s="115" t="s">
        <v>322</v>
      </c>
      <c r="BO684" s="42">
        <f t="shared" si="348"/>
        <v>0.60000000000000009</v>
      </c>
      <c r="BP684" s="115">
        <v>0.2</v>
      </c>
      <c r="BQ684" s="116">
        <f t="shared" si="349"/>
        <v>0.26249999999999996</v>
      </c>
      <c r="BR684" s="115" t="s">
        <v>8</v>
      </c>
      <c r="BS684" s="42">
        <f t="shared" si="350"/>
        <v>0.35</v>
      </c>
      <c r="BT684" s="115" t="s">
        <v>8</v>
      </c>
      <c r="BU684" s="115" t="s">
        <v>8</v>
      </c>
      <c r="BV684" s="66">
        <f t="shared" si="351"/>
        <v>1.5000000000000001E-2</v>
      </c>
      <c r="BW684" s="66">
        <f t="shared" si="352"/>
        <v>3.0042495765422006E-2</v>
      </c>
      <c r="BX684" s="66">
        <f t="shared" si="353"/>
        <v>0.62248500000000007</v>
      </c>
      <c r="BY684" s="44">
        <f t="shared" si="354"/>
        <v>0.10050165794652345</v>
      </c>
      <c r="BZ684" s="67" t="s">
        <v>8</v>
      </c>
      <c r="CA684" s="67" t="s">
        <v>8</v>
      </c>
      <c r="CB684" s="73">
        <f t="shared" si="355"/>
        <v>-12.41</v>
      </c>
      <c r="CC684" s="73">
        <f t="shared" si="356"/>
        <v>0.21196120294010293</v>
      </c>
      <c r="CD684" s="73">
        <f t="shared" si="357"/>
        <v>0.21196120294010293</v>
      </c>
      <c r="CE684" s="90">
        <f t="shared" si="358"/>
        <v>-13.31</v>
      </c>
      <c r="CF684" s="90">
        <f t="shared" si="359"/>
        <v>0.33605245126319205</v>
      </c>
      <c r="CG684" s="90">
        <f t="shared" si="360"/>
        <v>0.33605245126319205</v>
      </c>
      <c r="CH684" s="90">
        <f t="shared" si="361"/>
        <v>-11.772515</v>
      </c>
      <c r="CI684" s="90">
        <f t="shared" si="362"/>
        <v>0.35204315758414545</v>
      </c>
      <c r="CJ684" s="90">
        <f t="shared" si="363"/>
        <v>0.35204315758414545</v>
      </c>
      <c r="CK684" s="91">
        <f t="shared" si="364"/>
        <v>-12.122515</v>
      </c>
      <c r="CL684" s="90">
        <f t="shared" si="365"/>
        <v>0.35204315758414545</v>
      </c>
      <c r="CM684" s="91">
        <f t="shared" si="366"/>
        <v>0.35204315758414545</v>
      </c>
      <c r="CN684" s="93" t="str">
        <f t="shared" si="367"/>
        <v>1;2;3</v>
      </c>
      <c r="CO684" s="138">
        <v>0</v>
      </c>
      <c r="CP684" s="209"/>
      <c r="CQ684" s="137"/>
      <c r="CR684" s="64" t="s">
        <v>234</v>
      </c>
      <c r="CS684" s="164">
        <v>0.5</v>
      </c>
      <c r="CT684" s="117" t="s">
        <v>235</v>
      </c>
      <c r="CU684" s="118">
        <f>IF(CX684="n/a","n/a",IF(EXACT(CX684,"Huibertgat/Eemshaven"),ROUND(
IF(IF(OR(ISBLANK(S684),S684="n/a"),P684,S684)&gt;pMHW!$C$3,0,
IF(IF(OR(ISBLANK(S684),S684="n/a"),P684,S684)&gt;pMHW!$D$3, (pMHW!$C$3-IF(OR(ISBLANK(S684),S684="n/a"),P684,S684))*LOOKUP(CX684,pMHW!$B$4:$B$8,pMHW!$M$4:$M$8),
IF(IF(OR(ISBLANK(S684),S684="n/a"),P684,S684)&gt;pMHW!$F$3,LOOKUP(CX684,pMHW!$B$4:$B$8,pMHW!$D$4:$D$8)+(pMHW!$D$3-IF(OR(ISBLANK(S684),S684="n/a"),P684,S684))*LOOKUP(CX684,pMHW!$B$4:$B$8,pMHW!$O$4:$O$8),
LOOKUP(CX684,pMHW!$B$4:$B$8,pMHW!$F$4:$F$8)))),1),
ROUND(
IF(IF(OR(ISBLANK(S684),S684="n/a"),P684,S684)&gt;pMHW!$C$3,0,
IF(IF(OR(ISBLANK(S684),S684="n/a"),P684,S684)&gt;pMHW!$D$3,(pMHW!$C$3-IF(OR(ISBLANK(S684),S684="n/a"),P684,S684))*LOOKUP(CX684,pMHW!$B$4:$B$8,pMHW!$M$4:$M$8),
IF(IF(OR(ISBLANK(S684),S684="n/a"),P684,S684)&gt;pMHW!$E$3,LOOKUP(CX684,pMHW!$B$4:$B$8,pMHW!$D$4:$D$8)+(pMHW!$D$3-IF(OR(ISBLANK(S684),S684="n/a"),P684,S684))*LOOKUP(CX684,pMHW!$B$4:$B$8,pMHW!$N$4:$N$8),
LOOKUP(CX684,pMHW!$B$4:$B$8,pMHW!$F$4:$F$8)))),1)))</f>
        <v>0.7</v>
      </c>
      <c r="CV684" s="117" t="s">
        <v>27</v>
      </c>
      <c r="CW684" s="119" t="str">
        <f t="shared" si="344"/>
        <v>FBE=0.5; pMHW=0.7 m</v>
      </c>
      <c r="CX684" s="119" t="s">
        <v>236</v>
      </c>
      <c r="CY684" s="165"/>
      <c r="CZ684" s="120">
        <f t="shared" si="368"/>
        <v>-8.1000000000000003E-2</v>
      </c>
      <c r="DA684" s="120">
        <f t="shared" si="369"/>
        <v>1.2999999999999999E-2</v>
      </c>
      <c r="DB684" s="120">
        <v>-8.0626018345355988E-2</v>
      </c>
      <c r="DC684" s="120">
        <v>-6.7253902554512024E-2</v>
      </c>
      <c r="DD684" s="120">
        <v>-9.3904487788677216E-2</v>
      </c>
    </row>
    <row r="685" spans="1:108" s="35" customFormat="1" ht="12.75">
      <c r="A685" s="136" t="s">
        <v>315</v>
      </c>
      <c r="B685" s="136" t="s">
        <v>315</v>
      </c>
      <c r="C685" s="136" t="s">
        <v>292</v>
      </c>
      <c r="D685" s="99">
        <v>2006</v>
      </c>
      <c r="E685" s="136" t="s">
        <v>2998</v>
      </c>
      <c r="F685" s="136" t="s">
        <v>316</v>
      </c>
      <c r="G685" s="96">
        <v>2</v>
      </c>
      <c r="H685" s="105" t="s">
        <v>222</v>
      </c>
      <c r="I685" s="56">
        <v>52.152000090000001</v>
      </c>
      <c r="J685" s="56">
        <v>4.5367982080000004</v>
      </c>
      <c r="K685" s="48">
        <v>96800</v>
      </c>
      <c r="L685" s="48">
        <v>462988</v>
      </c>
      <c r="M685" s="49" t="s">
        <v>223</v>
      </c>
      <c r="N685" s="178">
        <f>Radiocarbon!K684</f>
        <v>6840</v>
      </c>
      <c r="O685" s="266">
        <f>Radiocarbon!L684</f>
        <v>60</v>
      </c>
      <c r="P685" s="179">
        <f>Radiocarbon!P684</f>
        <v>7680</v>
      </c>
      <c r="Q685" s="179">
        <f>Radiocarbon!Q684</f>
        <v>7830</v>
      </c>
      <c r="R685" s="179">
        <f>Radiocarbon!R684</f>
        <v>7575</v>
      </c>
      <c r="S685" s="179">
        <f>Radiocarbon!S684</f>
        <v>7670</v>
      </c>
      <c r="T685" s="179">
        <f>Radiocarbon!T684</f>
        <v>7780</v>
      </c>
      <c r="U685" s="179">
        <f>Radiocarbon!U684</f>
        <v>7570</v>
      </c>
      <c r="V685" s="97" t="str">
        <f t="shared" si="345"/>
        <v>Local MHW and GW (Tidal ULD Z-GW) terrestrial indicator; Fen peat</v>
      </c>
      <c r="W685" s="17" t="s">
        <v>317</v>
      </c>
      <c r="X685" s="97" t="s">
        <v>318</v>
      </c>
      <c r="Y685" s="97" t="s">
        <v>295</v>
      </c>
      <c r="Z685" s="97" t="s">
        <v>226</v>
      </c>
      <c r="AA685" s="133">
        <v>11.8</v>
      </c>
      <c r="AB685" s="133">
        <v>0.01</v>
      </c>
      <c r="AC685" s="36">
        <v>0</v>
      </c>
      <c r="AD685" s="148" t="s">
        <v>296</v>
      </c>
      <c r="AE685" s="59">
        <v>9.9999999999997868E-3</v>
      </c>
      <c r="AF685" s="61" t="s">
        <v>273</v>
      </c>
      <c r="AG685" s="186">
        <f t="shared" si="370"/>
        <v>2.4999999999999467E-2</v>
      </c>
      <c r="AH685" s="186">
        <f t="shared" si="371"/>
        <v>1.2499999999999734E-2</v>
      </c>
      <c r="AI685" s="181">
        <v>0.02</v>
      </c>
      <c r="AJ685" s="181">
        <v>0.05</v>
      </c>
      <c r="AK685" s="181">
        <v>0</v>
      </c>
      <c r="AL685" s="37" t="s">
        <v>8</v>
      </c>
      <c r="AM685" s="37" t="s">
        <v>8</v>
      </c>
      <c r="AN685" s="109">
        <v>0.01</v>
      </c>
      <c r="AO685" s="37" t="s">
        <v>8</v>
      </c>
      <c r="AP685" s="129">
        <v>0.02</v>
      </c>
      <c r="AQ685" s="108" t="s">
        <v>8</v>
      </c>
      <c r="AR685" s="108" t="s">
        <v>8</v>
      </c>
      <c r="AS685" s="108" t="s">
        <v>8</v>
      </c>
      <c r="AT685" s="38">
        <v>-12.114999999999998</v>
      </c>
      <c r="AU685" s="37" t="s">
        <v>228</v>
      </c>
      <c r="AV685" s="38">
        <v>-12.114999999999998</v>
      </c>
      <c r="AW685" s="111" t="s">
        <v>229</v>
      </c>
      <c r="AX685" s="130">
        <f t="shared" si="346"/>
        <v>5.9634302209382761E-2</v>
      </c>
      <c r="AY685" s="130">
        <f t="shared" si="347"/>
        <v>5.9634302209382761E-2</v>
      </c>
      <c r="AZ685" s="113" t="s">
        <v>8</v>
      </c>
      <c r="BA685" s="113" t="s">
        <v>8</v>
      </c>
      <c r="BB685" s="113" t="s">
        <v>8</v>
      </c>
      <c r="BC685" s="113" t="s">
        <v>8</v>
      </c>
      <c r="BD685" s="113" t="s">
        <v>8</v>
      </c>
      <c r="BE685" s="113">
        <v>0.9</v>
      </c>
      <c r="BF685" s="113" t="s">
        <v>8</v>
      </c>
      <c r="BG685" s="113" t="s">
        <v>8</v>
      </c>
      <c r="BH685" s="113" t="s">
        <v>8</v>
      </c>
      <c r="BI685" s="113" t="s">
        <v>8</v>
      </c>
      <c r="BJ685" s="170">
        <v>1</v>
      </c>
      <c r="BK685" s="114" t="s">
        <v>230</v>
      </c>
      <c r="BL685" s="124" t="s">
        <v>279</v>
      </c>
      <c r="BM685" s="124" t="s">
        <v>232</v>
      </c>
      <c r="BN685" s="42" t="s">
        <v>280</v>
      </c>
      <c r="BO685" s="42">
        <f t="shared" si="348"/>
        <v>-0.3</v>
      </c>
      <c r="BP685" s="115">
        <v>0.2</v>
      </c>
      <c r="BQ685" s="116" t="str">
        <f t="shared" si="349"/>
        <v>n/a</v>
      </c>
      <c r="BR685" s="115" t="s">
        <v>8</v>
      </c>
      <c r="BS685" s="42" t="str">
        <f t="shared" si="350"/>
        <v>n/a</v>
      </c>
      <c r="BT685" s="115" t="s">
        <v>8</v>
      </c>
      <c r="BU685" s="115" t="s">
        <v>8</v>
      </c>
      <c r="BV685" s="66">
        <f t="shared" si="351"/>
        <v>1.5000000000000001E-2</v>
      </c>
      <c r="BW685" s="66">
        <f t="shared" si="352"/>
        <v>3.0042495765422006E-2</v>
      </c>
      <c r="BX685" s="66">
        <f t="shared" si="353"/>
        <v>0.61439999999999995</v>
      </c>
      <c r="BY685" s="44">
        <f t="shared" si="354"/>
        <v>0.10035968114736114</v>
      </c>
      <c r="BZ685" s="67" t="s">
        <v>8</v>
      </c>
      <c r="CA685" s="67" t="s">
        <v>8</v>
      </c>
      <c r="CB685" s="73">
        <f t="shared" si="355"/>
        <v>-11.814999999999998</v>
      </c>
      <c r="CC685" s="73">
        <f t="shared" si="356"/>
        <v>0.21085255879835893</v>
      </c>
      <c r="CD685" s="73">
        <f t="shared" si="357"/>
        <v>0.21085255879835893</v>
      </c>
      <c r="CE685" s="90">
        <f t="shared" si="358"/>
        <v>-11.814999999999998</v>
      </c>
      <c r="CF685" s="90">
        <f t="shared" si="359"/>
        <v>0.20870134163440351</v>
      </c>
      <c r="CG685" s="90">
        <f t="shared" si="360"/>
        <v>0.20870134163440351</v>
      </c>
      <c r="CH685" s="90">
        <f t="shared" si="361"/>
        <v>-11.185599999999997</v>
      </c>
      <c r="CI685" s="90">
        <f t="shared" si="362"/>
        <v>0.23351845141618982</v>
      </c>
      <c r="CJ685" s="90">
        <f t="shared" si="363"/>
        <v>0.23351845141618982</v>
      </c>
      <c r="CK685" s="91">
        <f t="shared" si="364"/>
        <v>-11.185599999999997</v>
      </c>
      <c r="CL685" s="90">
        <f t="shared" si="365"/>
        <v>0.23351845141618982</v>
      </c>
      <c r="CM685" s="91">
        <f t="shared" si="366"/>
        <v>0.23351845141618982</v>
      </c>
      <c r="CN685" s="93" t="str">
        <f t="shared" si="367"/>
        <v>1;2;3</v>
      </c>
      <c r="CO685" s="138">
        <v>0</v>
      </c>
      <c r="CP685" s="209"/>
      <c r="CQ685" s="137"/>
      <c r="CR685" s="64" t="s">
        <v>234</v>
      </c>
      <c r="CS685" s="164">
        <v>0.5</v>
      </c>
      <c r="CT685" s="117" t="s">
        <v>235</v>
      </c>
      <c r="CU685" s="118">
        <f>IF(CX685="n/a","n/a",IF(EXACT(CX685,"Huibertgat/Eemshaven"),ROUND(
IF(IF(OR(ISBLANK(S685),S685="n/a"),P685,S685)&gt;pMHW!$C$3,0,
IF(IF(OR(ISBLANK(S685),S685="n/a"),P685,S685)&gt;pMHW!$D$3, (pMHW!$C$3-IF(OR(ISBLANK(S685),S685="n/a"),P685,S685))*LOOKUP(CX685,pMHW!$B$4:$B$8,pMHW!$M$4:$M$8),
IF(IF(OR(ISBLANK(S685),S685="n/a"),P685,S685)&gt;pMHW!$F$3,LOOKUP(CX685,pMHW!$B$4:$B$8,pMHW!$D$4:$D$8)+(pMHW!$D$3-IF(OR(ISBLANK(S685),S685="n/a"),P685,S685))*LOOKUP(CX685,pMHW!$B$4:$B$8,pMHW!$O$4:$O$8),
LOOKUP(CX685,pMHW!$B$4:$B$8,pMHW!$F$4:$F$8)))),1),
ROUND(
IF(IF(OR(ISBLANK(S685),S685="n/a"),P685,S685)&gt;pMHW!$C$3,0,
IF(IF(OR(ISBLANK(S685),S685="n/a"),P685,S685)&gt;pMHW!$D$3,(pMHW!$C$3-IF(OR(ISBLANK(S685),S685="n/a"),P685,S685))*LOOKUP(CX685,pMHW!$B$4:$B$8,pMHW!$M$4:$M$8),
IF(IF(OR(ISBLANK(S685),S685="n/a"),P685,S685)&gt;pMHW!$E$3,LOOKUP(CX685,pMHW!$B$4:$B$8,pMHW!$D$4:$D$8)+(pMHW!$D$3-IF(OR(ISBLANK(S685),S685="n/a"),P685,S685))*LOOKUP(CX685,pMHW!$B$4:$B$8,pMHW!$N$4:$N$8),
LOOKUP(CX685,pMHW!$B$4:$B$8,pMHW!$F$4:$F$8)))),1)))</f>
        <v>0.7</v>
      </c>
      <c r="CV685" s="117" t="s">
        <v>27</v>
      </c>
      <c r="CW685" s="119" t="str">
        <f t="shared" si="344"/>
        <v>FBE=0.5; pMHW=0.7 m</v>
      </c>
      <c r="CX685" s="119" t="s">
        <v>236</v>
      </c>
      <c r="CY685" s="165"/>
      <c r="CZ685" s="120">
        <f t="shared" si="368"/>
        <v>-0.08</v>
      </c>
      <c r="DA685" s="120">
        <f t="shared" si="369"/>
        <v>1.2999999999999999E-2</v>
      </c>
      <c r="DB685" s="120">
        <v>-8.0453149974346161E-2</v>
      </c>
      <c r="DC685" s="120">
        <v>-6.7109689116477966E-2</v>
      </c>
      <c r="DD685" s="120">
        <v>-9.3703150749206543E-2</v>
      </c>
    </row>
    <row r="686" spans="1:108" s="35" customFormat="1" ht="12.75">
      <c r="A686" s="104" t="s">
        <v>1718</v>
      </c>
      <c r="B686" s="104" t="s">
        <v>1718</v>
      </c>
      <c r="C686" s="104" t="s">
        <v>1719</v>
      </c>
      <c r="D686" s="99">
        <v>2006</v>
      </c>
      <c r="E686" s="136"/>
      <c r="F686" s="136" t="s">
        <v>1720</v>
      </c>
      <c r="G686" s="96">
        <v>2</v>
      </c>
      <c r="H686" s="105" t="s">
        <v>222</v>
      </c>
      <c r="I686" s="56">
        <v>51.861186510000003</v>
      </c>
      <c r="J686" s="56">
        <v>4.3886692079999996</v>
      </c>
      <c r="K686" s="106">
        <v>86218</v>
      </c>
      <c r="L686" s="106">
        <v>430764</v>
      </c>
      <c r="M686" s="49" t="s">
        <v>223</v>
      </c>
      <c r="N686" s="178">
        <f>Radiocarbon!K685</f>
        <v>7880</v>
      </c>
      <c r="O686" s="266">
        <f>Radiocarbon!L685</f>
        <v>70</v>
      </c>
      <c r="P686" s="179">
        <f>Radiocarbon!P685</f>
        <v>8740</v>
      </c>
      <c r="Q686" s="179">
        <f>Radiocarbon!Q685</f>
        <v>8990</v>
      </c>
      <c r="R686" s="179">
        <f>Radiocarbon!R685</f>
        <v>8540</v>
      </c>
      <c r="S686" s="179" t="str">
        <f>Radiocarbon!S685</f>
        <v>n/a</v>
      </c>
      <c r="T686" s="179" t="str">
        <f>Radiocarbon!T685</f>
        <v>n/a</v>
      </c>
      <c r="U686" s="179" t="str">
        <f>Radiocarbon!U685</f>
        <v>n/a</v>
      </c>
      <c r="V686" s="97" t="str">
        <f t="shared" si="345"/>
        <v>Local MHW and GW (Tidal ULD Z-GW) terrestrial indicator; Fen-wood peat</v>
      </c>
      <c r="W686" s="17" t="s">
        <v>1721</v>
      </c>
      <c r="X686" s="97" t="s">
        <v>225</v>
      </c>
      <c r="Y686" s="107" t="s">
        <v>225</v>
      </c>
      <c r="Z686" s="97" t="s">
        <v>226</v>
      </c>
      <c r="AA686" s="133">
        <v>16.350000000000001</v>
      </c>
      <c r="AB686" s="133">
        <v>1.4999999999998792E-2</v>
      </c>
      <c r="AC686" s="36">
        <v>0</v>
      </c>
      <c r="AD686" s="148" t="s">
        <v>296</v>
      </c>
      <c r="AE686" s="59">
        <v>2.9999999999997584E-2</v>
      </c>
      <c r="AF686" s="61" t="s">
        <v>227</v>
      </c>
      <c r="AG686" s="181">
        <f t="shared" ref="AG686:AG705" si="373">IF(AE686="nd","nd",AE686*2.5)</f>
        <v>7.499999999999396E-2</v>
      </c>
      <c r="AH686" s="181">
        <f t="shared" ref="AH686:AH705" si="374">IF(AE686="nd","nd",0.5*AG686)</f>
        <v>3.749999999999698E-2</v>
      </c>
      <c r="AI686" s="181">
        <v>0.02</v>
      </c>
      <c r="AJ686" s="181">
        <v>0.05</v>
      </c>
      <c r="AK686" s="181">
        <v>0</v>
      </c>
      <c r="AL686" s="37" t="s">
        <v>8</v>
      </c>
      <c r="AM686" s="37" t="s">
        <v>8</v>
      </c>
      <c r="AN686" s="109">
        <v>0.01</v>
      </c>
      <c r="AO686" s="37" t="s">
        <v>8</v>
      </c>
      <c r="AP686" s="129">
        <v>0.02</v>
      </c>
      <c r="AQ686" s="108" t="s">
        <v>8</v>
      </c>
      <c r="AR686" s="108" t="s">
        <v>8</v>
      </c>
      <c r="AS686" s="108" t="s">
        <v>8</v>
      </c>
      <c r="AT686" s="112">
        <v>-16.814999999999998</v>
      </c>
      <c r="AU686" s="37" t="s">
        <v>228</v>
      </c>
      <c r="AV686" s="112">
        <v>-16.814999999999998</v>
      </c>
      <c r="AW686" s="111" t="s">
        <v>229</v>
      </c>
      <c r="AX686" s="130">
        <f t="shared" si="346"/>
        <v>6.9327123119308609E-2</v>
      </c>
      <c r="AY686" s="130">
        <f t="shared" si="347"/>
        <v>6.9327123119308609E-2</v>
      </c>
      <c r="AZ686" s="113" t="s">
        <v>8</v>
      </c>
      <c r="BA686" s="113" t="s">
        <v>8</v>
      </c>
      <c r="BB686" s="113" t="s">
        <v>8</v>
      </c>
      <c r="BC686" s="113" t="s">
        <v>8</v>
      </c>
      <c r="BD686" s="113" t="s">
        <v>8</v>
      </c>
      <c r="BE686" s="113">
        <v>0.9</v>
      </c>
      <c r="BF686" s="113" t="s">
        <v>8</v>
      </c>
      <c r="BG686" s="113" t="s">
        <v>8</v>
      </c>
      <c r="BH686" s="113" t="s">
        <v>8</v>
      </c>
      <c r="BI686" s="113" t="s">
        <v>8</v>
      </c>
      <c r="BJ686" s="170">
        <v>1</v>
      </c>
      <c r="BK686" s="114" t="s">
        <v>230</v>
      </c>
      <c r="BL686" s="124" t="s">
        <v>231</v>
      </c>
      <c r="BM686" s="124" t="s">
        <v>232</v>
      </c>
      <c r="BN686" s="115" t="s">
        <v>233</v>
      </c>
      <c r="BO686" s="42">
        <f t="shared" si="348"/>
        <v>0</v>
      </c>
      <c r="BP686" s="115">
        <v>0.1</v>
      </c>
      <c r="BQ686" s="116" t="str">
        <f t="shared" si="349"/>
        <v>n/a</v>
      </c>
      <c r="BR686" s="115" t="s">
        <v>8</v>
      </c>
      <c r="BS686" s="42" t="str">
        <f t="shared" si="350"/>
        <v>n/a</v>
      </c>
      <c r="BT686" s="115" t="s">
        <v>8</v>
      </c>
      <c r="BU686" s="115" t="s">
        <v>8</v>
      </c>
      <c r="BV686" s="66">
        <f t="shared" si="351"/>
        <v>2.2499999999998188E-2</v>
      </c>
      <c r="BW686" s="66">
        <f t="shared" si="352"/>
        <v>3.0095531089925083E-2</v>
      </c>
      <c r="BX686" s="66">
        <f t="shared" si="353"/>
        <v>0.45447999999999994</v>
      </c>
      <c r="BY686" s="44">
        <f t="shared" si="354"/>
        <v>7.9525377081784393E-2</v>
      </c>
      <c r="BZ686" s="67" t="s">
        <v>8</v>
      </c>
      <c r="CA686" s="67" t="s">
        <v>8</v>
      </c>
      <c r="CB686" s="73">
        <f t="shared" si="355"/>
        <v>-16.814999999999998</v>
      </c>
      <c r="CC686" s="73">
        <f t="shared" si="356"/>
        <v>0.12534748099417245</v>
      </c>
      <c r="CD686" s="73">
        <f t="shared" si="357"/>
        <v>0.12534748099417245</v>
      </c>
      <c r="CE686" s="90">
        <f t="shared" si="358"/>
        <v>-16.814999999999998</v>
      </c>
      <c r="CF686" s="90">
        <f t="shared" si="359"/>
        <v>0.12168093523637866</v>
      </c>
      <c r="CG686" s="90">
        <f t="shared" si="360"/>
        <v>0.12168093523637866</v>
      </c>
      <c r="CH686" s="90">
        <f t="shared" si="361"/>
        <v>-16.33802</v>
      </c>
      <c r="CI686" s="90">
        <f t="shared" si="362"/>
        <v>0.14844620773729594</v>
      </c>
      <c r="CJ686" s="90">
        <f t="shared" si="363"/>
        <v>0.14844620773729594</v>
      </c>
      <c r="CK686" s="91">
        <f t="shared" si="364"/>
        <v>-16.33802</v>
      </c>
      <c r="CL686" s="90">
        <f t="shared" si="365"/>
        <v>0.14844620773729594</v>
      </c>
      <c r="CM686" s="91">
        <f t="shared" si="366"/>
        <v>0.14844620773729594</v>
      </c>
      <c r="CN686" s="93" t="str">
        <f t="shared" si="367"/>
        <v>1;2;3</v>
      </c>
      <c r="CO686" s="138">
        <v>0</v>
      </c>
      <c r="CP686" s="209"/>
      <c r="CQ686" s="137"/>
      <c r="CR686" s="64" t="s">
        <v>234</v>
      </c>
      <c r="CS686" s="164">
        <v>0.5</v>
      </c>
      <c r="CT686" s="117" t="s">
        <v>235</v>
      </c>
      <c r="CU686" s="118">
        <f>IF(CX686="n/a","n/a",IF(EXACT(CX686,"Huibertgat/Eemshaven"),ROUND(
IF(IF(OR(ISBLANK(S686),S686="n/a"),P686,S686)&gt;pMHW!$C$3,0,
IF(IF(OR(ISBLANK(S686),S686="n/a"),P686,S686)&gt;pMHW!$D$3, (pMHW!$C$3-IF(OR(ISBLANK(S686),S686="n/a"),P686,S686))*LOOKUP(CX686,pMHW!$B$4:$B$8,pMHW!$M$4:$M$8),
IF(IF(OR(ISBLANK(S686),S686="n/a"),P686,S686)&gt;pMHW!$F$3,LOOKUP(CX686,pMHW!$B$4:$B$8,pMHW!$D$4:$D$8)+(pMHW!$D$3-IF(OR(ISBLANK(S686),S686="n/a"),P686,S686))*LOOKUP(CX686,pMHW!$B$4:$B$8,pMHW!$O$4:$O$8),
LOOKUP(CX686,pMHW!$B$4:$B$8,pMHW!$F$4:$F$8)))),1),
ROUND(
IF(IF(OR(ISBLANK(S686),S686="n/a"),P686,S686)&gt;pMHW!$C$3,0,
IF(IF(OR(ISBLANK(S686),S686="n/a"),P686,S686)&gt;pMHW!$D$3,(pMHW!$C$3-IF(OR(ISBLANK(S686),S686="n/a"),P686,S686))*LOOKUP(CX686,pMHW!$B$4:$B$8,pMHW!$M$4:$M$8),
IF(IF(OR(ISBLANK(S686),S686="n/a"),P686,S686)&gt;pMHW!$E$3,LOOKUP(CX686,pMHW!$B$4:$B$8,pMHW!$D$4:$D$8)+(pMHW!$D$3-IF(OR(ISBLANK(S686),S686="n/a"),P686,S686))*LOOKUP(CX686,pMHW!$B$4:$B$8,pMHW!$N$4:$N$8),
LOOKUP(CX686,pMHW!$B$4:$B$8,pMHW!$F$4:$F$8)))),1)))</f>
        <v>0.4</v>
      </c>
      <c r="CV686" s="117" t="s">
        <v>27</v>
      </c>
      <c r="CW686" s="119" t="str">
        <f t="shared" si="344"/>
        <v>FBE=0.5; pMHW=0.4 m</v>
      </c>
      <c r="CX686" s="119" t="s">
        <v>236</v>
      </c>
      <c r="CY686" s="165"/>
      <c r="CZ686" s="120">
        <f t="shared" si="368"/>
        <v>-5.1999999999999998E-2</v>
      </c>
      <c r="DA686" s="120">
        <f t="shared" si="369"/>
        <v>8.9999999999999993E-3</v>
      </c>
      <c r="DB686" s="120">
        <v>-5.1837071776390083E-2</v>
      </c>
      <c r="DC686" s="120">
        <v>-4.323970153927803E-2</v>
      </c>
      <c r="DD686" s="120">
        <v>-6.0374230146408081E-2</v>
      </c>
    </row>
    <row r="687" spans="1:108" s="35" customFormat="1" ht="12.75">
      <c r="A687" s="104" t="s">
        <v>2413</v>
      </c>
      <c r="B687" s="104" t="s">
        <v>2413</v>
      </c>
      <c r="C687" s="104" t="s">
        <v>357</v>
      </c>
      <c r="D687" s="99">
        <v>2006</v>
      </c>
      <c r="E687" s="136" t="s">
        <v>2414</v>
      </c>
      <c r="F687" s="136" t="s">
        <v>2415</v>
      </c>
      <c r="G687" s="96">
        <v>2</v>
      </c>
      <c r="H687" s="105" t="s">
        <v>360</v>
      </c>
      <c r="I687" s="56">
        <v>51.924541120000001</v>
      </c>
      <c r="J687" s="56">
        <v>5.0631898599999996</v>
      </c>
      <c r="K687" s="106">
        <v>132712</v>
      </c>
      <c r="L687" s="106">
        <v>437390</v>
      </c>
      <c r="M687" s="49" t="s">
        <v>223</v>
      </c>
      <c r="N687" s="178">
        <f>Radiocarbon!K686</f>
        <v>6920</v>
      </c>
      <c r="O687" s="266">
        <f>Radiocarbon!L686</f>
        <v>60</v>
      </c>
      <c r="P687" s="179">
        <f>Radiocarbon!P686</f>
        <v>7760</v>
      </c>
      <c r="Q687" s="179">
        <f>Radiocarbon!Q686</f>
        <v>7930</v>
      </c>
      <c r="R687" s="179">
        <f>Radiocarbon!R686</f>
        <v>7620</v>
      </c>
      <c r="S687" s="179" t="str">
        <f>Radiocarbon!S686</f>
        <v>n/a</v>
      </c>
      <c r="T687" s="179" t="str">
        <f>Radiocarbon!T686</f>
        <v>n/a</v>
      </c>
      <c r="U687" s="179" t="str">
        <f>Radiocarbon!U686</f>
        <v>n/a</v>
      </c>
      <c r="V687" s="97" t="str">
        <f t="shared" si="345"/>
        <v>River-gradient affected GW (ULD inland Z-GW) terrestrial indicator; Fen-wood peat</v>
      </c>
      <c r="W687" s="17" t="s">
        <v>2416</v>
      </c>
      <c r="X687" s="97" t="s">
        <v>225</v>
      </c>
      <c r="Y687" s="107" t="s">
        <v>225</v>
      </c>
      <c r="Z687" s="97" t="s">
        <v>226</v>
      </c>
      <c r="AA687" s="133">
        <v>5.74</v>
      </c>
      <c r="AB687" s="133">
        <v>1.0000000000000231E-2</v>
      </c>
      <c r="AC687" s="36">
        <v>0</v>
      </c>
      <c r="AD687" s="148" t="s">
        <v>262</v>
      </c>
      <c r="AE687" s="59">
        <v>2.0000000000000462E-2</v>
      </c>
      <c r="AF687" s="61" t="s">
        <v>227</v>
      </c>
      <c r="AG687" s="181">
        <f t="shared" si="373"/>
        <v>5.0000000000001155E-2</v>
      </c>
      <c r="AH687" s="181">
        <f t="shared" si="374"/>
        <v>2.5000000000000577E-2</v>
      </c>
      <c r="AI687" s="181">
        <v>0.02</v>
      </c>
      <c r="AJ687" s="181">
        <v>0.05</v>
      </c>
      <c r="AK687" s="181">
        <f>IF(AA687="nd","nd",0.02*AA687)</f>
        <v>0.11480000000000001</v>
      </c>
      <c r="AL687" s="37" t="s">
        <v>8</v>
      </c>
      <c r="AM687" s="37" t="s">
        <v>8</v>
      </c>
      <c r="AN687" s="109">
        <v>0.01</v>
      </c>
      <c r="AO687" s="108" t="s">
        <v>8</v>
      </c>
      <c r="AP687" s="109">
        <v>0.02</v>
      </c>
      <c r="AQ687" s="108" t="s">
        <v>8</v>
      </c>
      <c r="AR687" s="108" t="s">
        <v>8</v>
      </c>
      <c r="AS687" s="108" t="s">
        <v>8</v>
      </c>
      <c r="AT687" s="112">
        <v>-6.15</v>
      </c>
      <c r="AU687" s="37" t="s">
        <v>228</v>
      </c>
      <c r="AV687" s="112">
        <v>-6.15</v>
      </c>
      <c r="AW687" s="111" t="s">
        <v>229</v>
      </c>
      <c r="AX687" s="130">
        <f t="shared" si="346"/>
        <v>0.13116417193730928</v>
      </c>
      <c r="AY687" s="130">
        <f t="shared" si="347"/>
        <v>6.3442887702247833E-2</v>
      </c>
      <c r="AZ687" s="113" t="s">
        <v>8</v>
      </c>
      <c r="BA687" s="113" t="s">
        <v>8</v>
      </c>
      <c r="BB687" s="113" t="s">
        <v>8</v>
      </c>
      <c r="BC687" s="113" t="s">
        <v>8</v>
      </c>
      <c r="BD687" s="113" t="s">
        <v>8</v>
      </c>
      <c r="BE687" s="113">
        <v>0.9</v>
      </c>
      <c r="BF687" s="113" t="s">
        <v>8</v>
      </c>
      <c r="BG687" s="113" t="s">
        <v>8</v>
      </c>
      <c r="BH687" s="113" t="s">
        <v>8</v>
      </c>
      <c r="BI687" s="113" t="s">
        <v>8</v>
      </c>
      <c r="BJ687" s="170">
        <v>2</v>
      </c>
      <c r="BK687" s="114" t="s">
        <v>230</v>
      </c>
      <c r="BL687" s="124" t="s">
        <v>231</v>
      </c>
      <c r="BM687" s="124" t="s">
        <v>232</v>
      </c>
      <c r="BN687" s="115" t="s">
        <v>233</v>
      </c>
      <c r="BO687" s="42">
        <f t="shared" si="348"/>
        <v>0</v>
      </c>
      <c r="BP687" s="115">
        <v>0.1</v>
      </c>
      <c r="BQ687" s="116" t="str">
        <f t="shared" si="349"/>
        <v>n/a</v>
      </c>
      <c r="BR687" s="115" t="s">
        <v>8</v>
      </c>
      <c r="BS687" s="42" t="str">
        <f t="shared" si="350"/>
        <v>n/a</v>
      </c>
      <c r="BT687" s="115" t="s">
        <v>8</v>
      </c>
      <c r="BU687" s="115" t="s">
        <v>8</v>
      </c>
      <c r="BV687" s="66">
        <f t="shared" si="351"/>
        <v>1.5000000000000346E-2</v>
      </c>
      <c r="BW687" s="66">
        <f t="shared" si="352"/>
        <v>3.0042495765422006E-2</v>
      </c>
      <c r="BX687" s="66">
        <f t="shared" si="353"/>
        <v>0.41127999999999998</v>
      </c>
      <c r="BY687" s="44">
        <f t="shared" si="354"/>
        <v>7.0321489069842646E-2</v>
      </c>
      <c r="BZ687" s="67" t="s">
        <v>8</v>
      </c>
      <c r="CA687" s="67" t="s">
        <v>8</v>
      </c>
      <c r="CB687" s="73">
        <f t="shared" si="355"/>
        <v>-6.15</v>
      </c>
      <c r="CC687" s="73">
        <f t="shared" si="356"/>
        <v>0.16765020594027147</v>
      </c>
      <c r="CD687" s="73">
        <f t="shared" si="357"/>
        <v>0.12217835958882174</v>
      </c>
      <c r="CE687" s="90" t="str">
        <f t="shared" si="358"/>
        <v>n/a</v>
      </c>
      <c r="CF687" s="90" t="str">
        <f t="shared" si="359"/>
        <v>n/a</v>
      </c>
      <c r="CG687" s="90" t="str">
        <f t="shared" si="360"/>
        <v>n/a</v>
      </c>
      <c r="CH687" s="90">
        <f t="shared" si="361"/>
        <v>-5.7237200000000001</v>
      </c>
      <c r="CI687" s="90">
        <f t="shared" si="362"/>
        <v>0.18180127440921703</v>
      </c>
      <c r="CJ687" s="90">
        <f t="shared" si="363"/>
        <v>0.14097043440670609</v>
      </c>
      <c r="CK687" s="91" t="str">
        <f t="shared" si="364"/>
        <v>n/a</v>
      </c>
      <c r="CL687" s="90" t="str">
        <f t="shared" si="365"/>
        <v>n/a</v>
      </c>
      <c r="CM687" s="91" t="str">
        <f t="shared" si="366"/>
        <v>n/a</v>
      </c>
      <c r="CN687" s="93" t="str">
        <f t="shared" si="367"/>
        <v>2;3</v>
      </c>
      <c r="CO687" s="137">
        <v>0</v>
      </c>
      <c r="CP687" s="209" t="s">
        <v>274</v>
      </c>
      <c r="CQ687" s="137"/>
      <c r="CR687" s="64" t="s">
        <v>234</v>
      </c>
      <c r="CS687" s="164">
        <v>0.5</v>
      </c>
      <c r="CT687" s="117" t="s">
        <v>235</v>
      </c>
      <c r="CU687" s="118">
        <f>IF(CX687="n/a","n/a",IF(EXACT(CX687,"Huibertgat/Eemshaven"),ROUND(
IF(IF(OR(ISBLANK(S687),S687="n/a"),P687,S687)&gt;pMHW!$C$3,0,
IF(IF(OR(ISBLANK(S687),S687="n/a"),P687,S687)&gt;pMHW!$D$3, (pMHW!$C$3-IF(OR(ISBLANK(S687),S687="n/a"),P687,S687))*LOOKUP(CX687,pMHW!$B$4:$B$8,pMHW!$M$4:$M$8),
IF(IF(OR(ISBLANK(S687),S687="n/a"),P687,S687)&gt;pMHW!$F$3,LOOKUP(CX687,pMHW!$B$4:$B$8,pMHW!$D$4:$D$8)+(pMHW!$D$3-IF(OR(ISBLANK(S687),S687="n/a"),P687,S687))*LOOKUP(CX687,pMHW!$B$4:$B$8,pMHW!$O$4:$O$8),
LOOKUP(CX687,pMHW!$B$4:$B$8,pMHW!$F$4:$F$8)))),1),
ROUND(
IF(IF(OR(ISBLANK(S687),S687="n/a"),P687,S687)&gt;pMHW!$C$3,0,
IF(IF(OR(ISBLANK(S687),S687="n/a"),P687,S687)&gt;pMHW!$D$3,(pMHW!$C$3-IF(OR(ISBLANK(S687),S687="n/a"),P687,S687))*LOOKUP(CX687,pMHW!$B$4:$B$8,pMHW!$M$4:$M$8),
IF(IF(OR(ISBLANK(S687),S687="n/a"),P687,S687)&gt;pMHW!$E$3,LOOKUP(CX687,pMHW!$B$4:$B$8,pMHW!$D$4:$D$8)+(pMHW!$D$3-IF(OR(ISBLANK(S687),S687="n/a"),P687,S687))*LOOKUP(CX687,pMHW!$B$4:$B$8,pMHW!$N$4:$N$8),
LOOKUP(CX687,pMHW!$B$4:$B$8,pMHW!$F$4:$F$8)))),1)))</f>
        <v>0.7</v>
      </c>
      <c r="CV687" s="117" t="s">
        <v>27</v>
      </c>
      <c r="CW687" s="119" t="str">
        <f t="shared" si="344"/>
        <v>FBE=0.5; pMHW=0.7 m</v>
      </c>
      <c r="CX687" s="119" t="s">
        <v>236</v>
      </c>
      <c r="CY687" s="165"/>
      <c r="CZ687" s="120">
        <f t="shared" si="368"/>
        <v>-5.2999999999999999E-2</v>
      </c>
      <c r="DA687" s="120">
        <f t="shared" si="369"/>
        <v>8.9999999999999993E-3</v>
      </c>
      <c r="DB687" s="120">
        <v>-5.3243018686771393E-2</v>
      </c>
      <c r="DC687" s="120">
        <v>-4.4412460178136833E-2</v>
      </c>
      <c r="DD687" s="120">
        <v>-6.201171875E-2</v>
      </c>
    </row>
    <row r="688" spans="1:108" s="35" customFormat="1" ht="12.75">
      <c r="A688" s="104" t="s">
        <v>2426</v>
      </c>
      <c r="B688" s="104" t="s">
        <v>2426</v>
      </c>
      <c r="C688" s="104" t="s">
        <v>292</v>
      </c>
      <c r="D688" s="99">
        <v>2006</v>
      </c>
      <c r="E688" s="136"/>
      <c r="F688" s="136" t="s">
        <v>2427</v>
      </c>
      <c r="G688" s="96">
        <v>2</v>
      </c>
      <c r="H688" s="105" t="s">
        <v>360</v>
      </c>
      <c r="I688" s="56">
        <v>51.970452109999997</v>
      </c>
      <c r="J688" s="56">
        <v>4.5949601280000003</v>
      </c>
      <c r="K688" s="106">
        <v>100560</v>
      </c>
      <c r="L688" s="106">
        <v>442745</v>
      </c>
      <c r="M688" s="49" t="s">
        <v>223</v>
      </c>
      <c r="N688" s="178">
        <f>Radiocarbon!K687</f>
        <v>8330</v>
      </c>
      <c r="O688" s="266">
        <f>Radiocarbon!L687</f>
        <v>70</v>
      </c>
      <c r="P688" s="179">
        <f>Radiocarbon!P687</f>
        <v>9320</v>
      </c>
      <c r="Q688" s="179">
        <f>Radiocarbon!Q687</f>
        <v>9520</v>
      </c>
      <c r="R688" s="179">
        <f>Radiocarbon!R687</f>
        <v>9030</v>
      </c>
      <c r="S688" s="179" t="str">
        <f>Radiocarbon!S687</f>
        <v>n/a</v>
      </c>
      <c r="T688" s="179" t="str">
        <f>Radiocarbon!T687</f>
        <v>n/a</v>
      </c>
      <c r="U688" s="179" t="str">
        <f>Radiocarbon!U687</f>
        <v>n/a</v>
      </c>
      <c r="V688" s="97" t="str">
        <f t="shared" si="345"/>
        <v>River-gradient affected GW (ULD inland Z-GW) terrestrial indicator; Fen-wood peat</v>
      </c>
      <c r="W688" s="17" t="s">
        <v>2428</v>
      </c>
      <c r="X688" s="97" t="s">
        <v>225</v>
      </c>
      <c r="Y688" s="107" t="s">
        <v>225</v>
      </c>
      <c r="Z688" s="97" t="s">
        <v>226</v>
      </c>
      <c r="AA688" s="133">
        <v>8.64</v>
      </c>
      <c r="AB688" s="133">
        <v>1.499999999999968E-2</v>
      </c>
      <c r="AC688" s="36">
        <v>0</v>
      </c>
      <c r="AD688" s="148" t="s">
        <v>296</v>
      </c>
      <c r="AE688" s="59">
        <v>2.9999999999999361E-2</v>
      </c>
      <c r="AF688" s="61" t="s">
        <v>227</v>
      </c>
      <c r="AG688" s="181">
        <f t="shared" si="373"/>
        <v>7.4999999999998401E-2</v>
      </c>
      <c r="AH688" s="181">
        <f t="shared" si="374"/>
        <v>3.7499999999999201E-2</v>
      </c>
      <c r="AI688" s="181">
        <v>0.02</v>
      </c>
      <c r="AJ688" s="181">
        <v>0.05</v>
      </c>
      <c r="AK688" s="181">
        <v>0</v>
      </c>
      <c r="AL688" s="37" t="s">
        <v>8</v>
      </c>
      <c r="AM688" s="37" t="s">
        <v>8</v>
      </c>
      <c r="AN688" s="109">
        <v>0.01</v>
      </c>
      <c r="AO688" s="37" t="s">
        <v>8</v>
      </c>
      <c r="AP688" s="129">
        <v>0.02</v>
      </c>
      <c r="AQ688" s="108" t="s">
        <v>8</v>
      </c>
      <c r="AR688" s="108" t="s">
        <v>8</v>
      </c>
      <c r="AS688" s="108" t="s">
        <v>8</v>
      </c>
      <c r="AT688" s="112">
        <v>-15.105</v>
      </c>
      <c r="AU688" s="37" t="s">
        <v>228</v>
      </c>
      <c r="AV688" s="112">
        <v>-15.105</v>
      </c>
      <c r="AW688" s="111" t="s">
        <v>229</v>
      </c>
      <c r="AX688" s="130">
        <f t="shared" si="346"/>
        <v>6.9327123119309816E-2</v>
      </c>
      <c r="AY688" s="130">
        <f t="shared" si="347"/>
        <v>6.9327123119309816E-2</v>
      </c>
      <c r="AZ688" s="113" t="s">
        <v>8</v>
      </c>
      <c r="BA688" s="113" t="s">
        <v>8</v>
      </c>
      <c r="BB688" s="113" t="s">
        <v>8</v>
      </c>
      <c r="BC688" s="113" t="s">
        <v>8</v>
      </c>
      <c r="BD688" s="113" t="s">
        <v>8</v>
      </c>
      <c r="BE688" s="113">
        <v>0.9</v>
      </c>
      <c r="BF688" s="113" t="s">
        <v>8</v>
      </c>
      <c r="BG688" s="113" t="s">
        <v>8</v>
      </c>
      <c r="BH688" s="113" t="s">
        <v>8</v>
      </c>
      <c r="BI688" s="113" t="s">
        <v>8</v>
      </c>
      <c r="BJ688" s="170">
        <v>2</v>
      </c>
      <c r="BK688" s="114" t="s">
        <v>230</v>
      </c>
      <c r="BL688" s="124" t="s">
        <v>231</v>
      </c>
      <c r="BM688" s="124" t="s">
        <v>232</v>
      </c>
      <c r="BN688" s="115" t="s">
        <v>233</v>
      </c>
      <c r="BO688" s="42">
        <f t="shared" si="348"/>
        <v>0</v>
      </c>
      <c r="BP688" s="115">
        <v>0.1</v>
      </c>
      <c r="BQ688" s="116" t="str">
        <f t="shared" si="349"/>
        <v>n/a</v>
      </c>
      <c r="BR688" s="115" t="s">
        <v>8</v>
      </c>
      <c r="BS688" s="42" t="str">
        <f t="shared" si="350"/>
        <v>n/a</v>
      </c>
      <c r="BT688" s="115" t="s">
        <v>8</v>
      </c>
      <c r="BU688" s="115" t="s">
        <v>8</v>
      </c>
      <c r="BV688" s="66">
        <f t="shared" si="351"/>
        <v>2.249999999999952E-2</v>
      </c>
      <c r="BW688" s="66">
        <f t="shared" si="352"/>
        <v>3.0095531089925093E-2</v>
      </c>
      <c r="BX688" s="66">
        <f t="shared" si="353"/>
        <v>0.68035999999999996</v>
      </c>
      <c r="BY688" s="44">
        <f t="shared" si="354"/>
        <v>0.113261020766193</v>
      </c>
      <c r="BZ688" s="67" t="s">
        <v>8</v>
      </c>
      <c r="CA688" s="67" t="s">
        <v>8</v>
      </c>
      <c r="CB688" s="73">
        <f t="shared" si="355"/>
        <v>-15.105</v>
      </c>
      <c r="CC688" s="73">
        <f t="shared" si="356"/>
        <v>0.12534748099417312</v>
      </c>
      <c r="CD688" s="73">
        <f t="shared" si="357"/>
        <v>0.12534748099417312</v>
      </c>
      <c r="CE688" s="90" t="str">
        <f t="shared" si="358"/>
        <v>n/a</v>
      </c>
      <c r="CF688" s="90" t="str">
        <f t="shared" si="359"/>
        <v>n/a</v>
      </c>
      <c r="CG688" s="90" t="str">
        <f t="shared" si="360"/>
        <v>n/a</v>
      </c>
      <c r="CH688" s="90">
        <f t="shared" si="361"/>
        <v>-14.402140000000001</v>
      </c>
      <c r="CI688" s="90">
        <f t="shared" si="362"/>
        <v>0.16893800583819082</v>
      </c>
      <c r="CJ688" s="90">
        <f t="shared" si="363"/>
        <v>0.16893800583819082</v>
      </c>
      <c r="CK688" s="91" t="str">
        <f t="shared" si="364"/>
        <v>n/a</v>
      </c>
      <c r="CL688" s="90" t="str">
        <f t="shared" si="365"/>
        <v>n/a</v>
      </c>
      <c r="CM688" s="91" t="str">
        <f t="shared" si="366"/>
        <v>n/a</v>
      </c>
      <c r="CN688" s="93" t="str">
        <f t="shared" si="367"/>
        <v>2;3</v>
      </c>
      <c r="CO688" s="137">
        <v>0</v>
      </c>
      <c r="CP688" s="209" t="s">
        <v>274</v>
      </c>
      <c r="CQ688" s="137"/>
      <c r="CR688" s="64" t="s">
        <v>234</v>
      </c>
      <c r="CS688" s="164">
        <v>0.5</v>
      </c>
      <c r="CT688" s="117" t="s">
        <v>235</v>
      </c>
      <c r="CU688" s="118">
        <f>IF(CX688="n/a","n/a",IF(EXACT(CX688,"Huibertgat/Eemshaven"),ROUND(
IF(IF(OR(ISBLANK(S688),S688="n/a"),P688,S688)&gt;pMHW!$C$3,0,
IF(IF(OR(ISBLANK(S688),S688="n/a"),P688,S688)&gt;pMHW!$D$3, (pMHW!$C$3-IF(OR(ISBLANK(S688),S688="n/a"),P688,S688))*LOOKUP(CX688,pMHW!$B$4:$B$8,pMHW!$M$4:$M$8),
IF(IF(OR(ISBLANK(S688),S688="n/a"),P688,S688)&gt;pMHW!$F$3,LOOKUP(CX688,pMHW!$B$4:$B$8,pMHW!$D$4:$D$8)+(pMHW!$D$3-IF(OR(ISBLANK(S688),S688="n/a"),P688,S688))*LOOKUP(CX688,pMHW!$B$4:$B$8,pMHW!$O$4:$O$8),
LOOKUP(CX688,pMHW!$B$4:$B$8,pMHW!$F$4:$F$8)))),1),
ROUND(
IF(IF(OR(ISBLANK(S688),S688="n/a"),P688,S688)&gt;pMHW!$C$3,0,
IF(IF(OR(ISBLANK(S688),S688="n/a"),P688,S688)&gt;pMHW!$D$3,(pMHW!$C$3-IF(OR(ISBLANK(S688),S688="n/a"),P688,S688))*LOOKUP(CX688,pMHW!$B$4:$B$8,pMHW!$M$4:$M$8),
IF(IF(OR(ISBLANK(S688),S688="n/a"),P688,S688)&gt;pMHW!$E$3,LOOKUP(CX688,pMHW!$B$4:$B$8,pMHW!$D$4:$D$8)+(pMHW!$D$3-IF(OR(ISBLANK(S688),S688="n/a"),P688,S688))*LOOKUP(CX688,pMHW!$B$4:$B$8,pMHW!$N$4:$N$8),
LOOKUP(CX688,pMHW!$B$4:$B$8,pMHW!$F$4:$F$8)))),1)))</f>
        <v>0.2</v>
      </c>
      <c r="CV688" s="117" t="s">
        <v>27</v>
      </c>
      <c r="CW688" s="119" t="str">
        <f t="shared" si="344"/>
        <v>FBE=0.5; pMHW=0.2 m</v>
      </c>
      <c r="CX688" s="119" t="s">
        <v>236</v>
      </c>
      <c r="CY688" s="165"/>
      <c r="CZ688" s="120">
        <f t="shared" si="368"/>
        <v>-7.2999999999999995E-2</v>
      </c>
      <c r="DA688" s="120">
        <f t="shared" si="369"/>
        <v>1.2E-2</v>
      </c>
      <c r="DB688" s="120">
        <v>-7.2950437664985657E-2</v>
      </c>
      <c r="DC688" s="120">
        <v>-6.0851339250802987E-2</v>
      </c>
      <c r="DD688" s="120">
        <v>-8.4964796900749207E-2</v>
      </c>
    </row>
    <row r="689" spans="1:108" s="35" customFormat="1" ht="12.75">
      <c r="A689" s="104" t="s">
        <v>2429</v>
      </c>
      <c r="B689" s="104" t="s">
        <v>2429</v>
      </c>
      <c r="C689" s="104" t="s">
        <v>292</v>
      </c>
      <c r="D689" s="99">
        <v>2006</v>
      </c>
      <c r="E689" s="136"/>
      <c r="F689" s="136" t="s">
        <v>2430</v>
      </c>
      <c r="G689" s="96">
        <v>2</v>
      </c>
      <c r="H689" s="105" t="s">
        <v>360</v>
      </c>
      <c r="I689" s="56">
        <v>51.970452109999997</v>
      </c>
      <c r="J689" s="56">
        <v>4.5949601280000003</v>
      </c>
      <c r="K689" s="106">
        <v>100560</v>
      </c>
      <c r="L689" s="106">
        <v>442745</v>
      </c>
      <c r="M689" s="49" t="s">
        <v>223</v>
      </c>
      <c r="N689" s="178">
        <f>Radiocarbon!K688</f>
        <v>8250</v>
      </c>
      <c r="O689" s="266">
        <f>Radiocarbon!L688</f>
        <v>70</v>
      </c>
      <c r="P689" s="179">
        <f>Radiocarbon!P688</f>
        <v>9230</v>
      </c>
      <c r="Q689" s="179">
        <f>Radiocarbon!Q688</f>
        <v>9430</v>
      </c>
      <c r="R689" s="179">
        <f>Radiocarbon!R688</f>
        <v>9020</v>
      </c>
      <c r="S689" s="179" t="str">
        <f>Radiocarbon!S688</f>
        <v>n/a</v>
      </c>
      <c r="T689" s="179" t="str">
        <f>Radiocarbon!T688</f>
        <v>n/a</v>
      </c>
      <c r="U689" s="179" t="str">
        <f>Radiocarbon!U688</f>
        <v>n/a</v>
      </c>
      <c r="V689" s="97" t="str">
        <f t="shared" si="345"/>
        <v>River-gradient affected GW (ULD inland Z-GW) terrestrial indicator; Fen-wood peat</v>
      </c>
      <c r="W689" s="17" t="s">
        <v>2431</v>
      </c>
      <c r="X689" s="97" t="s">
        <v>225</v>
      </c>
      <c r="Y689" s="107" t="s">
        <v>225</v>
      </c>
      <c r="Z689" s="97" t="s">
        <v>226</v>
      </c>
      <c r="AA689" s="133">
        <v>8.64</v>
      </c>
      <c r="AB689" s="133">
        <v>1.499999999999968E-2</v>
      </c>
      <c r="AC689" s="36">
        <v>0</v>
      </c>
      <c r="AD689" s="148" t="s">
        <v>296</v>
      </c>
      <c r="AE689" s="59">
        <v>2.9999999999999361E-2</v>
      </c>
      <c r="AF689" s="61" t="s">
        <v>227</v>
      </c>
      <c r="AG689" s="181">
        <f t="shared" si="373"/>
        <v>7.4999999999998401E-2</v>
      </c>
      <c r="AH689" s="181">
        <f t="shared" si="374"/>
        <v>3.7499999999999201E-2</v>
      </c>
      <c r="AI689" s="181">
        <v>0.02</v>
      </c>
      <c r="AJ689" s="181">
        <v>0.05</v>
      </c>
      <c r="AK689" s="181">
        <v>0</v>
      </c>
      <c r="AL689" s="37" t="s">
        <v>8</v>
      </c>
      <c r="AM689" s="37" t="s">
        <v>8</v>
      </c>
      <c r="AN689" s="109">
        <v>0.01</v>
      </c>
      <c r="AO689" s="37" t="s">
        <v>8</v>
      </c>
      <c r="AP689" s="129">
        <v>0.02</v>
      </c>
      <c r="AQ689" s="108" t="s">
        <v>8</v>
      </c>
      <c r="AR689" s="108" t="s">
        <v>8</v>
      </c>
      <c r="AS689" s="108" t="s">
        <v>8</v>
      </c>
      <c r="AT689" s="112">
        <v>-15.105</v>
      </c>
      <c r="AU689" s="37" t="s">
        <v>228</v>
      </c>
      <c r="AV689" s="112">
        <v>-15.105</v>
      </c>
      <c r="AW689" s="111" t="s">
        <v>229</v>
      </c>
      <c r="AX689" s="130">
        <f t="shared" si="346"/>
        <v>6.9327123119309816E-2</v>
      </c>
      <c r="AY689" s="130">
        <f t="shared" si="347"/>
        <v>6.9327123119309816E-2</v>
      </c>
      <c r="AZ689" s="113" t="s">
        <v>8</v>
      </c>
      <c r="BA689" s="113" t="s">
        <v>8</v>
      </c>
      <c r="BB689" s="113" t="s">
        <v>8</v>
      </c>
      <c r="BC689" s="113" t="s">
        <v>8</v>
      </c>
      <c r="BD689" s="113" t="s">
        <v>8</v>
      </c>
      <c r="BE689" s="113">
        <v>0.9</v>
      </c>
      <c r="BF689" s="113" t="s">
        <v>8</v>
      </c>
      <c r="BG689" s="113" t="s">
        <v>8</v>
      </c>
      <c r="BH689" s="113" t="s">
        <v>8</v>
      </c>
      <c r="BI689" s="113" t="s">
        <v>8</v>
      </c>
      <c r="BJ689" s="170">
        <v>2</v>
      </c>
      <c r="BK689" s="114" t="s">
        <v>230</v>
      </c>
      <c r="BL689" s="124" t="s">
        <v>231</v>
      </c>
      <c r="BM689" s="124" t="s">
        <v>232</v>
      </c>
      <c r="BN689" s="115" t="s">
        <v>233</v>
      </c>
      <c r="BO689" s="42">
        <f t="shared" si="348"/>
        <v>0</v>
      </c>
      <c r="BP689" s="115">
        <v>0.1</v>
      </c>
      <c r="BQ689" s="116" t="str">
        <f t="shared" si="349"/>
        <v>n/a</v>
      </c>
      <c r="BR689" s="115" t="s">
        <v>8</v>
      </c>
      <c r="BS689" s="42" t="str">
        <f t="shared" si="350"/>
        <v>n/a</v>
      </c>
      <c r="BT689" s="115" t="s">
        <v>8</v>
      </c>
      <c r="BU689" s="115" t="s">
        <v>8</v>
      </c>
      <c r="BV689" s="66">
        <f t="shared" si="351"/>
        <v>2.249999999999952E-2</v>
      </c>
      <c r="BW689" s="66">
        <f t="shared" si="352"/>
        <v>3.0095531089925093E-2</v>
      </c>
      <c r="BX689" s="66">
        <f t="shared" si="353"/>
        <v>0.67379</v>
      </c>
      <c r="BY689" s="44">
        <f t="shared" si="354"/>
        <v>0.11176640293487128</v>
      </c>
      <c r="BZ689" s="67" t="s">
        <v>8</v>
      </c>
      <c r="CA689" s="67" t="s">
        <v>8</v>
      </c>
      <c r="CB689" s="73">
        <f t="shared" si="355"/>
        <v>-15.105</v>
      </c>
      <c r="CC689" s="73">
        <f t="shared" si="356"/>
        <v>0.12534748099417312</v>
      </c>
      <c r="CD689" s="73">
        <f t="shared" si="357"/>
        <v>0.12534748099417312</v>
      </c>
      <c r="CE689" s="90" t="str">
        <f t="shared" si="358"/>
        <v>n/a</v>
      </c>
      <c r="CF689" s="90" t="str">
        <f t="shared" si="359"/>
        <v>n/a</v>
      </c>
      <c r="CG689" s="90" t="str">
        <f t="shared" si="360"/>
        <v>n/a</v>
      </c>
      <c r="CH689" s="90">
        <f t="shared" si="361"/>
        <v>-14.408710000000001</v>
      </c>
      <c r="CI689" s="90">
        <f t="shared" si="362"/>
        <v>0.16793963146495408</v>
      </c>
      <c r="CJ689" s="90">
        <f t="shared" si="363"/>
        <v>0.16793963146495408</v>
      </c>
      <c r="CK689" s="91" t="str">
        <f t="shared" si="364"/>
        <v>n/a</v>
      </c>
      <c r="CL689" s="90" t="str">
        <f t="shared" si="365"/>
        <v>n/a</v>
      </c>
      <c r="CM689" s="91" t="str">
        <f t="shared" si="366"/>
        <v>n/a</v>
      </c>
      <c r="CN689" s="93" t="str">
        <f t="shared" si="367"/>
        <v>2;3</v>
      </c>
      <c r="CO689" s="137">
        <v>0</v>
      </c>
      <c r="CP689" s="209" t="s">
        <v>274</v>
      </c>
      <c r="CQ689" s="137"/>
      <c r="CR689" s="64" t="s">
        <v>234</v>
      </c>
      <c r="CS689" s="164">
        <v>0.5</v>
      </c>
      <c r="CT689" s="117" t="s">
        <v>235</v>
      </c>
      <c r="CU689" s="118">
        <f>IF(CX689="n/a","n/a",IF(EXACT(CX689,"Huibertgat/Eemshaven"),ROUND(
IF(IF(OR(ISBLANK(S689),S689="n/a"),P689,S689)&gt;pMHW!$C$3,0,
IF(IF(OR(ISBLANK(S689),S689="n/a"),P689,S689)&gt;pMHW!$D$3, (pMHW!$C$3-IF(OR(ISBLANK(S689),S689="n/a"),P689,S689))*LOOKUP(CX689,pMHW!$B$4:$B$8,pMHW!$M$4:$M$8),
IF(IF(OR(ISBLANK(S689),S689="n/a"),P689,S689)&gt;pMHW!$F$3,LOOKUP(CX689,pMHW!$B$4:$B$8,pMHW!$D$4:$D$8)+(pMHW!$D$3-IF(OR(ISBLANK(S689),S689="n/a"),P689,S689))*LOOKUP(CX689,pMHW!$B$4:$B$8,pMHW!$O$4:$O$8),
LOOKUP(CX689,pMHW!$B$4:$B$8,pMHW!$F$4:$F$8)))),1),
ROUND(
IF(IF(OR(ISBLANK(S689),S689="n/a"),P689,S689)&gt;pMHW!$C$3,0,
IF(IF(OR(ISBLANK(S689),S689="n/a"),P689,S689)&gt;pMHW!$D$3,(pMHW!$C$3-IF(OR(ISBLANK(S689),S689="n/a"),P689,S689))*LOOKUP(CX689,pMHW!$B$4:$B$8,pMHW!$M$4:$M$8),
IF(IF(OR(ISBLANK(S689),S689="n/a"),P689,S689)&gt;pMHW!$E$3,LOOKUP(CX689,pMHW!$B$4:$B$8,pMHW!$D$4:$D$8)+(pMHW!$D$3-IF(OR(ISBLANK(S689),S689="n/a"),P689,S689))*LOOKUP(CX689,pMHW!$B$4:$B$8,pMHW!$N$4:$N$8),
LOOKUP(CX689,pMHW!$B$4:$B$8,pMHW!$F$4:$F$8)))),1)))</f>
        <v>0.2</v>
      </c>
      <c r="CV689" s="117" t="s">
        <v>27</v>
      </c>
      <c r="CW689" s="119" t="str">
        <f t="shared" si="344"/>
        <v>FBE=0.5; pMHW=0.2 m</v>
      </c>
      <c r="CX689" s="119" t="s">
        <v>236</v>
      </c>
      <c r="CY689" s="165"/>
      <c r="CZ689" s="120">
        <f t="shared" si="368"/>
        <v>-7.2999999999999995E-2</v>
      </c>
      <c r="DA689" s="120">
        <f t="shared" si="369"/>
        <v>1.2E-2</v>
      </c>
      <c r="DB689" s="120">
        <v>-7.2950437664985657E-2</v>
      </c>
      <c r="DC689" s="120">
        <v>-6.0851339250802987E-2</v>
      </c>
      <c r="DD689" s="120">
        <v>-8.4964796900749207E-2</v>
      </c>
    </row>
    <row r="690" spans="1:108" s="35" customFormat="1" ht="12.75">
      <c r="A690" s="104" t="s">
        <v>2432</v>
      </c>
      <c r="B690" s="104" t="s">
        <v>2432</v>
      </c>
      <c r="C690" s="104" t="s">
        <v>292</v>
      </c>
      <c r="D690" s="99">
        <v>2006</v>
      </c>
      <c r="E690" s="136"/>
      <c r="F690" s="136" t="s">
        <v>2433</v>
      </c>
      <c r="G690" s="96">
        <v>2</v>
      </c>
      <c r="H690" s="105" t="s">
        <v>360</v>
      </c>
      <c r="I690" s="56">
        <v>51.970452109999997</v>
      </c>
      <c r="J690" s="56">
        <v>4.5949601280000003</v>
      </c>
      <c r="K690" s="106">
        <v>100560</v>
      </c>
      <c r="L690" s="106">
        <v>442745</v>
      </c>
      <c r="M690" s="49" t="s">
        <v>223</v>
      </c>
      <c r="N690" s="178">
        <f>Radiocarbon!K689</f>
        <v>8380</v>
      </c>
      <c r="O690" s="266">
        <f>Radiocarbon!L689</f>
        <v>70</v>
      </c>
      <c r="P690" s="179">
        <f>Radiocarbon!P689</f>
        <v>9380</v>
      </c>
      <c r="Q690" s="179">
        <f>Radiocarbon!Q689</f>
        <v>9540</v>
      </c>
      <c r="R690" s="179">
        <f>Radiocarbon!R689</f>
        <v>9140</v>
      </c>
      <c r="S690" s="179" t="str">
        <f>Radiocarbon!S689</f>
        <v>n/a</v>
      </c>
      <c r="T690" s="179" t="str">
        <f>Radiocarbon!T689</f>
        <v>n/a</v>
      </c>
      <c r="U690" s="179" t="str">
        <f>Radiocarbon!U689</f>
        <v>n/a</v>
      </c>
      <c r="V690" s="97" t="str">
        <f t="shared" si="345"/>
        <v>River-gradient affected GW (ULD inland Z-GW) terrestrial indicator; Fen-wood peat</v>
      </c>
      <c r="W690" s="17" t="s">
        <v>2434</v>
      </c>
      <c r="X690" s="97" t="s">
        <v>225</v>
      </c>
      <c r="Y690" s="107" t="s">
        <v>225</v>
      </c>
      <c r="Z690" s="97" t="s">
        <v>226</v>
      </c>
      <c r="AA690" s="133">
        <v>8.64</v>
      </c>
      <c r="AB690" s="133">
        <v>1.499999999999968E-2</v>
      </c>
      <c r="AC690" s="36">
        <v>0</v>
      </c>
      <c r="AD690" s="148" t="s">
        <v>296</v>
      </c>
      <c r="AE690" s="59">
        <v>2.9999999999999361E-2</v>
      </c>
      <c r="AF690" s="61" t="s">
        <v>227</v>
      </c>
      <c r="AG690" s="181">
        <f t="shared" si="373"/>
        <v>7.4999999999998401E-2</v>
      </c>
      <c r="AH690" s="181">
        <f t="shared" si="374"/>
        <v>3.7499999999999201E-2</v>
      </c>
      <c r="AI690" s="181">
        <v>0.02</v>
      </c>
      <c r="AJ690" s="181">
        <v>0.05</v>
      </c>
      <c r="AK690" s="181">
        <v>0</v>
      </c>
      <c r="AL690" s="37" t="s">
        <v>8</v>
      </c>
      <c r="AM690" s="37" t="s">
        <v>8</v>
      </c>
      <c r="AN690" s="109">
        <v>0.01</v>
      </c>
      <c r="AO690" s="37" t="s">
        <v>8</v>
      </c>
      <c r="AP690" s="129">
        <v>0.02</v>
      </c>
      <c r="AQ690" s="108" t="s">
        <v>8</v>
      </c>
      <c r="AR690" s="108" t="s">
        <v>8</v>
      </c>
      <c r="AS690" s="108" t="s">
        <v>8</v>
      </c>
      <c r="AT690" s="112">
        <v>-15.105</v>
      </c>
      <c r="AU690" s="37" t="s">
        <v>228</v>
      </c>
      <c r="AV690" s="112">
        <v>-15.105</v>
      </c>
      <c r="AW690" s="111" t="s">
        <v>229</v>
      </c>
      <c r="AX690" s="130">
        <f t="shared" si="346"/>
        <v>6.9327123119309816E-2</v>
      </c>
      <c r="AY690" s="130">
        <f t="shared" si="347"/>
        <v>6.9327123119309816E-2</v>
      </c>
      <c r="AZ690" s="113" t="s">
        <v>8</v>
      </c>
      <c r="BA690" s="113" t="s">
        <v>8</v>
      </c>
      <c r="BB690" s="113" t="s">
        <v>8</v>
      </c>
      <c r="BC690" s="113" t="s">
        <v>8</v>
      </c>
      <c r="BD690" s="113" t="s">
        <v>8</v>
      </c>
      <c r="BE690" s="113">
        <v>0.9</v>
      </c>
      <c r="BF690" s="113" t="s">
        <v>8</v>
      </c>
      <c r="BG690" s="113" t="s">
        <v>8</v>
      </c>
      <c r="BH690" s="113" t="s">
        <v>8</v>
      </c>
      <c r="BI690" s="113" t="s">
        <v>8</v>
      </c>
      <c r="BJ690" s="170">
        <v>2</v>
      </c>
      <c r="BK690" s="114" t="s">
        <v>230</v>
      </c>
      <c r="BL690" s="124" t="s">
        <v>231</v>
      </c>
      <c r="BM690" s="124" t="s">
        <v>232</v>
      </c>
      <c r="BN690" s="115" t="s">
        <v>233</v>
      </c>
      <c r="BO690" s="42">
        <f t="shared" si="348"/>
        <v>0</v>
      </c>
      <c r="BP690" s="115">
        <v>0.1</v>
      </c>
      <c r="BQ690" s="116" t="str">
        <f t="shared" si="349"/>
        <v>n/a</v>
      </c>
      <c r="BR690" s="115" t="s">
        <v>8</v>
      </c>
      <c r="BS690" s="42" t="str">
        <f t="shared" si="350"/>
        <v>n/a</v>
      </c>
      <c r="BT690" s="115" t="s">
        <v>8</v>
      </c>
      <c r="BU690" s="115" t="s">
        <v>8</v>
      </c>
      <c r="BV690" s="66">
        <f t="shared" si="351"/>
        <v>2.249999999999952E-2</v>
      </c>
      <c r="BW690" s="66">
        <f t="shared" si="352"/>
        <v>3.0095531089925093E-2</v>
      </c>
      <c r="BX690" s="66">
        <f t="shared" si="353"/>
        <v>0.68474000000000002</v>
      </c>
      <c r="BY690" s="44">
        <f t="shared" si="354"/>
        <v>0.11350292331037119</v>
      </c>
      <c r="BZ690" s="67" t="s">
        <v>8</v>
      </c>
      <c r="CA690" s="67" t="s">
        <v>8</v>
      </c>
      <c r="CB690" s="73">
        <f t="shared" si="355"/>
        <v>-15.105</v>
      </c>
      <c r="CC690" s="73">
        <f t="shared" si="356"/>
        <v>0.12534748099417312</v>
      </c>
      <c r="CD690" s="73">
        <f t="shared" si="357"/>
        <v>0.12534748099417312</v>
      </c>
      <c r="CE690" s="90" t="str">
        <f t="shared" si="358"/>
        <v>n/a</v>
      </c>
      <c r="CF690" s="90" t="str">
        <f t="shared" si="359"/>
        <v>n/a</v>
      </c>
      <c r="CG690" s="90" t="str">
        <f t="shared" si="360"/>
        <v>n/a</v>
      </c>
      <c r="CH690" s="90">
        <f t="shared" si="361"/>
        <v>-14.397760000000002</v>
      </c>
      <c r="CI690" s="90">
        <f t="shared" si="362"/>
        <v>0.16910027969103006</v>
      </c>
      <c r="CJ690" s="90">
        <f t="shared" si="363"/>
        <v>0.16910027969103006</v>
      </c>
      <c r="CK690" s="91" t="str">
        <f t="shared" si="364"/>
        <v>n/a</v>
      </c>
      <c r="CL690" s="90" t="str">
        <f t="shared" si="365"/>
        <v>n/a</v>
      </c>
      <c r="CM690" s="91" t="str">
        <f t="shared" si="366"/>
        <v>n/a</v>
      </c>
      <c r="CN690" s="93" t="str">
        <f t="shared" si="367"/>
        <v>2;3</v>
      </c>
      <c r="CO690" s="137">
        <v>0</v>
      </c>
      <c r="CP690" s="209" t="s">
        <v>274</v>
      </c>
      <c r="CQ690" s="137"/>
      <c r="CR690" s="64" t="s">
        <v>234</v>
      </c>
      <c r="CS690" s="164">
        <v>0.5</v>
      </c>
      <c r="CT690" s="117" t="s">
        <v>235</v>
      </c>
      <c r="CU690" s="118">
        <f>IF(CX690="n/a","n/a",IF(EXACT(CX690,"Huibertgat/Eemshaven"),ROUND(
IF(IF(OR(ISBLANK(S690),S690="n/a"),P690,S690)&gt;pMHW!$C$3,0,
IF(IF(OR(ISBLANK(S690),S690="n/a"),P690,S690)&gt;pMHW!$D$3, (pMHW!$C$3-IF(OR(ISBLANK(S690),S690="n/a"),P690,S690))*LOOKUP(CX690,pMHW!$B$4:$B$8,pMHW!$M$4:$M$8),
IF(IF(OR(ISBLANK(S690),S690="n/a"),P690,S690)&gt;pMHW!$F$3,LOOKUP(CX690,pMHW!$B$4:$B$8,pMHW!$D$4:$D$8)+(pMHW!$D$3-IF(OR(ISBLANK(S690),S690="n/a"),P690,S690))*LOOKUP(CX690,pMHW!$B$4:$B$8,pMHW!$O$4:$O$8),
LOOKUP(CX690,pMHW!$B$4:$B$8,pMHW!$F$4:$F$8)))),1),
ROUND(
IF(IF(OR(ISBLANK(S690),S690="n/a"),P690,S690)&gt;pMHW!$C$3,0,
IF(IF(OR(ISBLANK(S690),S690="n/a"),P690,S690)&gt;pMHW!$D$3,(pMHW!$C$3-IF(OR(ISBLANK(S690),S690="n/a"),P690,S690))*LOOKUP(CX690,pMHW!$B$4:$B$8,pMHW!$M$4:$M$8),
IF(IF(OR(ISBLANK(S690),S690="n/a"),P690,S690)&gt;pMHW!$E$3,LOOKUP(CX690,pMHW!$B$4:$B$8,pMHW!$D$4:$D$8)+(pMHW!$D$3-IF(OR(ISBLANK(S690),S690="n/a"),P690,S690))*LOOKUP(CX690,pMHW!$B$4:$B$8,pMHW!$N$4:$N$8),
LOOKUP(CX690,pMHW!$B$4:$B$8,pMHW!$F$4:$F$8)))),1)))</f>
        <v>0.2</v>
      </c>
      <c r="CV690" s="117" t="s">
        <v>27</v>
      </c>
      <c r="CW690" s="119" t="str">
        <f t="shared" si="344"/>
        <v>FBE=0.5; pMHW=0.2 m</v>
      </c>
      <c r="CX690" s="119" t="s">
        <v>236</v>
      </c>
      <c r="CY690" s="165"/>
      <c r="CZ690" s="120">
        <f t="shared" si="368"/>
        <v>-7.2999999999999995E-2</v>
      </c>
      <c r="DA690" s="120">
        <f t="shared" si="369"/>
        <v>1.2E-2</v>
      </c>
      <c r="DB690" s="120">
        <v>-7.2950437664985657E-2</v>
      </c>
      <c r="DC690" s="120">
        <v>-6.0851339250802987E-2</v>
      </c>
      <c r="DD690" s="120">
        <v>-8.4964796900749207E-2</v>
      </c>
    </row>
    <row r="691" spans="1:108" s="35" customFormat="1" ht="12.75">
      <c r="A691" s="136" t="s">
        <v>2551</v>
      </c>
      <c r="B691" s="136" t="s">
        <v>2551</v>
      </c>
      <c r="C691" s="136" t="s">
        <v>1401</v>
      </c>
      <c r="D691" s="99">
        <v>2006</v>
      </c>
      <c r="E691" s="136"/>
      <c r="F691" s="136" t="s">
        <v>2552</v>
      </c>
      <c r="G691" s="96">
        <v>2</v>
      </c>
      <c r="H691" s="105" t="s">
        <v>360</v>
      </c>
      <c r="I691" s="56">
        <v>51.865022260000003</v>
      </c>
      <c r="J691" s="56">
        <v>5.2383899720000002</v>
      </c>
      <c r="K691" s="48">
        <v>144750</v>
      </c>
      <c r="L691" s="48">
        <v>430729</v>
      </c>
      <c r="M691" s="49" t="s">
        <v>223</v>
      </c>
      <c r="N691" s="178">
        <f>Radiocarbon!K690</f>
        <v>6100</v>
      </c>
      <c r="O691" s="266">
        <f>Radiocarbon!L690</f>
        <v>50</v>
      </c>
      <c r="P691" s="179">
        <f>Radiocarbon!P690</f>
        <v>6985</v>
      </c>
      <c r="Q691" s="179">
        <f>Radiocarbon!Q690</f>
        <v>7160</v>
      </c>
      <c r="R691" s="179">
        <f>Radiocarbon!R690</f>
        <v>6800</v>
      </c>
      <c r="S691" s="179" t="str">
        <f>Radiocarbon!S690</f>
        <v>n/a</v>
      </c>
      <c r="T691" s="179" t="str">
        <f>Radiocarbon!T690</f>
        <v>n/a</v>
      </c>
      <c r="U691" s="179" t="str">
        <f>Radiocarbon!U690</f>
        <v>n/a</v>
      </c>
      <c r="V691" s="97" t="str">
        <f t="shared" si="345"/>
        <v>River-gradient affected GW (ULD inland Z-GW) terrestrial indicator; Fen peat</v>
      </c>
      <c r="W691" s="17" t="s">
        <v>2553</v>
      </c>
      <c r="X691" s="97" t="s">
        <v>225</v>
      </c>
      <c r="Y691" s="107" t="s">
        <v>225</v>
      </c>
      <c r="Z691" s="97" t="s">
        <v>226</v>
      </c>
      <c r="AA691" s="133">
        <v>5.23</v>
      </c>
      <c r="AB691" s="133">
        <v>4.9999999999998934E-3</v>
      </c>
      <c r="AC691" s="36">
        <v>0</v>
      </c>
      <c r="AD691" s="148" t="s">
        <v>262</v>
      </c>
      <c r="AE691" s="59">
        <v>9.9999999999997868E-3</v>
      </c>
      <c r="AF691" s="61" t="s">
        <v>227</v>
      </c>
      <c r="AG691" s="181">
        <f t="shared" si="373"/>
        <v>2.4999999999999467E-2</v>
      </c>
      <c r="AH691" s="181">
        <f t="shared" si="374"/>
        <v>1.2499999999999734E-2</v>
      </c>
      <c r="AI691" s="181">
        <v>0.02</v>
      </c>
      <c r="AJ691" s="181">
        <v>0.05</v>
      </c>
      <c r="AK691" s="181">
        <f t="shared" ref="AK691:AK701" si="375">IF(AA691="nd","nd",0.02*AA691)</f>
        <v>0.10460000000000001</v>
      </c>
      <c r="AL691" s="37" t="s">
        <v>8</v>
      </c>
      <c r="AM691" s="37" t="s">
        <v>8</v>
      </c>
      <c r="AN691" s="109">
        <v>0.01</v>
      </c>
      <c r="AO691" s="37" t="s">
        <v>8</v>
      </c>
      <c r="AP691" s="129">
        <v>0.02</v>
      </c>
      <c r="AQ691" s="108" t="s">
        <v>8</v>
      </c>
      <c r="AR691" s="108" t="s">
        <v>8</v>
      </c>
      <c r="AS691" s="108" t="s">
        <v>8</v>
      </c>
      <c r="AT691" s="38">
        <v>-4.0549999999999997</v>
      </c>
      <c r="AU691" s="37" t="s">
        <v>228</v>
      </c>
      <c r="AV691" s="38">
        <v>-4.0549999999999997</v>
      </c>
      <c r="AW691" s="111" t="s">
        <v>229</v>
      </c>
      <c r="AX691" s="130">
        <f t="shared" si="346"/>
        <v>0.12040519091799985</v>
      </c>
      <c r="AY691" s="130">
        <f t="shared" si="347"/>
        <v>5.9634302209382761E-2</v>
      </c>
      <c r="AZ691" s="113" t="s">
        <v>8</v>
      </c>
      <c r="BA691" s="113" t="s">
        <v>8</v>
      </c>
      <c r="BB691" s="113" t="s">
        <v>8</v>
      </c>
      <c r="BC691" s="113" t="s">
        <v>8</v>
      </c>
      <c r="BD691" s="113" t="s">
        <v>8</v>
      </c>
      <c r="BE691" s="113">
        <v>0.9</v>
      </c>
      <c r="BF691" s="113" t="s">
        <v>8</v>
      </c>
      <c r="BG691" s="113" t="s">
        <v>8</v>
      </c>
      <c r="BH691" s="113" t="s">
        <v>8</v>
      </c>
      <c r="BI691" s="113" t="s">
        <v>8</v>
      </c>
      <c r="BJ691" s="170">
        <v>2</v>
      </c>
      <c r="BK691" s="114" t="s">
        <v>230</v>
      </c>
      <c r="BL691" s="124" t="s">
        <v>279</v>
      </c>
      <c r="BM691" s="124" t="s">
        <v>232</v>
      </c>
      <c r="BN691" s="42" t="s">
        <v>280</v>
      </c>
      <c r="BO691" s="42">
        <f t="shared" si="348"/>
        <v>-0.3</v>
      </c>
      <c r="BP691" s="115">
        <v>0.2</v>
      </c>
      <c r="BQ691" s="116" t="str">
        <f t="shared" si="349"/>
        <v>n/a</v>
      </c>
      <c r="BR691" s="115" t="s">
        <v>8</v>
      </c>
      <c r="BS691" s="42" t="str">
        <f t="shared" si="350"/>
        <v>n/a</v>
      </c>
      <c r="BT691" s="115" t="s">
        <v>8</v>
      </c>
      <c r="BU691" s="115" t="s">
        <v>8</v>
      </c>
      <c r="BV691" s="66">
        <f t="shared" si="351"/>
        <v>7.4999999999998401E-3</v>
      </c>
      <c r="BW691" s="66">
        <f t="shared" si="352"/>
        <v>3.0010629582763668E-2</v>
      </c>
      <c r="BX691" s="66">
        <f t="shared" si="353"/>
        <v>0.37719000000000003</v>
      </c>
      <c r="BY691" s="44">
        <f t="shared" si="354"/>
        <v>6.3612000636672314E-2</v>
      </c>
      <c r="BZ691" s="67" t="s">
        <v>8</v>
      </c>
      <c r="CA691" s="67" t="s">
        <v>8</v>
      </c>
      <c r="CB691" s="73">
        <f t="shared" si="355"/>
        <v>-3.7549999999999999</v>
      </c>
      <c r="CC691" s="73">
        <f t="shared" si="356"/>
        <v>0.23536789901758876</v>
      </c>
      <c r="CD691" s="73">
        <f t="shared" si="357"/>
        <v>0.21084802083006104</v>
      </c>
      <c r="CE691" s="90" t="str">
        <f t="shared" si="358"/>
        <v>n/a</v>
      </c>
      <c r="CF691" s="90" t="str">
        <f t="shared" si="359"/>
        <v>n/a</v>
      </c>
      <c r="CG691" s="90" t="str">
        <f t="shared" si="360"/>
        <v>n/a</v>
      </c>
      <c r="CH691" s="90">
        <f t="shared" si="361"/>
        <v>-3.3703099999999999</v>
      </c>
      <c r="CI691" s="90">
        <f t="shared" si="362"/>
        <v>0.24381249868075641</v>
      </c>
      <c r="CJ691" s="90">
        <f t="shared" si="363"/>
        <v>0.22023481675918968</v>
      </c>
      <c r="CK691" s="91" t="str">
        <f t="shared" si="364"/>
        <v>n/a</v>
      </c>
      <c r="CL691" s="90" t="str">
        <f t="shared" si="365"/>
        <v>n/a</v>
      </c>
      <c r="CM691" s="91" t="str">
        <f t="shared" si="366"/>
        <v>n/a</v>
      </c>
      <c r="CN691" s="93" t="str">
        <f t="shared" si="367"/>
        <v>2;3</v>
      </c>
      <c r="CO691" s="137">
        <v>0</v>
      </c>
      <c r="CP691" s="209" t="s">
        <v>274</v>
      </c>
      <c r="CQ691" s="137"/>
      <c r="CR691" s="64" t="s">
        <v>234</v>
      </c>
      <c r="CS691" s="164" t="s">
        <v>8</v>
      </c>
      <c r="CT691" s="117" t="s">
        <v>235</v>
      </c>
      <c r="CU691" s="118" t="str">
        <f>IF(CX691="n/a","n/a",IF(EXACT(CX691,"Huibertgat/Eemshaven"),ROUND(
IF(IF(OR(ISBLANK(S691),S691="n/a"),P691,S691)&gt;pMHW!$C$3,0,
IF(IF(OR(ISBLANK(S691),S691="n/a"),P691,S691)&gt;pMHW!$D$3, (pMHW!$C$3-IF(OR(ISBLANK(S691),S691="n/a"),P691,S691))*LOOKUP(CX691,pMHW!$B$4:$B$8,pMHW!$M$4:$M$8),
IF(IF(OR(ISBLANK(S691),S691="n/a"),P691,S691)&gt;pMHW!$F$3,LOOKUP(CX691,pMHW!$B$4:$B$8,pMHW!$D$4:$D$8)+(pMHW!$D$3-IF(OR(ISBLANK(S691),S691="n/a"),P691,S691))*LOOKUP(CX691,pMHW!$B$4:$B$8,pMHW!$O$4:$O$8),
LOOKUP(CX691,pMHW!$B$4:$B$8,pMHW!$F$4:$F$8)))),1),
ROUND(
IF(IF(OR(ISBLANK(S691),S691="n/a"),P691,S691)&gt;pMHW!$C$3,0,
IF(IF(OR(ISBLANK(S691),S691="n/a"),P691,S691)&gt;pMHW!$D$3,(pMHW!$C$3-IF(OR(ISBLANK(S691),S691="n/a"),P691,S691))*LOOKUP(CX691,pMHW!$B$4:$B$8,pMHW!$M$4:$M$8),
IF(IF(OR(ISBLANK(S691),S691="n/a"),P691,S691)&gt;pMHW!$E$3,LOOKUP(CX691,pMHW!$B$4:$B$8,pMHW!$D$4:$D$8)+(pMHW!$D$3-IF(OR(ISBLANK(S691),S691="n/a"),P691,S691))*LOOKUP(CX691,pMHW!$B$4:$B$8,pMHW!$N$4:$N$8),
LOOKUP(CX691,pMHW!$B$4:$B$8,pMHW!$F$4:$F$8)))),1)))</f>
        <v>n/a</v>
      </c>
      <c r="CV691" s="117" t="s">
        <v>27</v>
      </c>
      <c r="CW691" s="119" t="str">
        <f t="shared" si="344"/>
        <v>FBE=n/a; pMHW=n/a m</v>
      </c>
      <c r="CX691" s="119" t="s">
        <v>8</v>
      </c>
      <c r="CY691" s="165"/>
      <c r="CZ691" s="120">
        <f t="shared" si="368"/>
        <v>-5.3999999999999999E-2</v>
      </c>
      <c r="DA691" s="120">
        <f t="shared" si="369"/>
        <v>8.9999999999999993E-3</v>
      </c>
      <c r="DB691" s="120">
        <v>-5.4102551192045212E-2</v>
      </c>
      <c r="DC691" s="120">
        <v>-4.5129440724849701E-2</v>
      </c>
      <c r="DD691" s="120">
        <v>-6.3012808561325073E-2</v>
      </c>
    </row>
    <row r="692" spans="1:108" s="35" customFormat="1" ht="12.75">
      <c r="A692" s="136" t="s">
        <v>2521</v>
      </c>
      <c r="B692" s="136" t="s">
        <v>2521</v>
      </c>
      <c r="C692" s="136" t="s">
        <v>1401</v>
      </c>
      <c r="D692" s="99">
        <v>2006</v>
      </c>
      <c r="E692" s="136"/>
      <c r="F692" s="136" t="s">
        <v>2522</v>
      </c>
      <c r="G692" s="96">
        <v>2</v>
      </c>
      <c r="H692" s="105" t="s">
        <v>360</v>
      </c>
      <c r="I692" s="56">
        <v>51.83734175</v>
      </c>
      <c r="J692" s="56">
        <v>5.24125262</v>
      </c>
      <c r="K692" s="48">
        <v>144941</v>
      </c>
      <c r="L692" s="48">
        <v>427649</v>
      </c>
      <c r="M692" s="49" t="s">
        <v>223</v>
      </c>
      <c r="N692" s="178">
        <f>Radiocarbon!K691</f>
        <v>5820</v>
      </c>
      <c r="O692" s="266">
        <f>Radiocarbon!L691</f>
        <v>60</v>
      </c>
      <c r="P692" s="179">
        <f>Radiocarbon!P691</f>
        <v>6620</v>
      </c>
      <c r="Q692" s="179">
        <f>Radiocarbon!Q691</f>
        <v>6785</v>
      </c>
      <c r="R692" s="179">
        <f>Radiocarbon!R691</f>
        <v>6455</v>
      </c>
      <c r="S692" s="179" t="str">
        <f>Radiocarbon!S691</f>
        <v>n/a</v>
      </c>
      <c r="T692" s="179" t="str">
        <f>Radiocarbon!T691</f>
        <v>n/a</v>
      </c>
      <c r="U692" s="179" t="str">
        <f>Radiocarbon!U691</f>
        <v>n/a</v>
      </c>
      <c r="V692" s="97" t="str">
        <f t="shared" si="345"/>
        <v>River-gradient affected GW (ULD inland Z-GW) terrestrial indicator; Fen-wood peat</v>
      </c>
      <c r="W692" s="17" t="s">
        <v>2523</v>
      </c>
      <c r="X692" s="97" t="s">
        <v>225</v>
      </c>
      <c r="Y692" s="107" t="s">
        <v>225</v>
      </c>
      <c r="Z692" s="97" t="s">
        <v>226</v>
      </c>
      <c r="AA692" s="133">
        <v>5.91</v>
      </c>
      <c r="AB692" s="133">
        <v>4.9999999999998934E-3</v>
      </c>
      <c r="AC692" s="36">
        <v>0</v>
      </c>
      <c r="AD692" s="148" t="s">
        <v>262</v>
      </c>
      <c r="AE692" s="59">
        <v>9.9999999999997868E-3</v>
      </c>
      <c r="AF692" s="61" t="s">
        <v>227</v>
      </c>
      <c r="AG692" s="181">
        <f t="shared" si="373"/>
        <v>2.4999999999999467E-2</v>
      </c>
      <c r="AH692" s="181">
        <f t="shared" si="374"/>
        <v>1.2499999999999734E-2</v>
      </c>
      <c r="AI692" s="181">
        <v>0.02</v>
      </c>
      <c r="AJ692" s="181">
        <v>0.05</v>
      </c>
      <c r="AK692" s="181">
        <f t="shared" si="375"/>
        <v>0.1182</v>
      </c>
      <c r="AL692" s="37" t="s">
        <v>8</v>
      </c>
      <c r="AM692" s="37" t="s">
        <v>8</v>
      </c>
      <c r="AN692" s="109">
        <v>0.01</v>
      </c>
      <c r="AO692" s="37" t="s">
        <v>8</v>
      </c>
      <c r="AP692" s="129">
        <v>0.02</v>
      </c>
      <c r="AQ692" s="108" t="s">
        <v>8</v>
      </c>
      <c r="AR692" s="108" t="s">
        <v>8</v>
      </c>
      <c r="AS692" s="108" t="s">
        <v>8</v>
      </c>
      <c r="AT692" s="38">
        <v>-3.665</v>
      </c>
      <c r="AU692" s="37" t="s">
        <v>228</v>
      </c>
      <c r="AV692" s="38">
        <v>-3.665</v>
      </c>
      <c r="AW692" s="111" t="s">
        <v>229</v>
      </c>
      <c r="AX692" s="130">
        <f t="shared" si="346"/>
        <v>0.1323914272149069</v>
      </c>
      <c r="AY692" s="130">
        <f t="shared" si="347"/>
        <v>5.9634302209382761E-2</v>
      </c>
      <c r="AZ692" s="113" t="s">
        <v>8</v>
      </c>
      <c r="BA692" s="113" t="s">
        <v>8</v>
      </c>
      <c r="BB692" s="113" t="s">
        <v>8</v>
      </c>
      <c r="BC692" s="113" t="s">
        <v>8</v>
      </c>
      <c r="BD692" s="113" t="s">
        <v>8</v>
      </c>
      <c r="BE692" s="113">
        <v>0.9</v>
      </c>
      <c r="BF692" s="113" t="s">
        <v>8</v>
      </c>
      <c r="BG692" s="113" t="s">
        <v>8</v>
      </c>
      <c r="BH692" s="113" t="s">
        <v>8</v>
      </c>
      <c r="BI692" s="113" t="s">
        <v>8</v>
      </c>
      <c r="BJ692" s="170">
        <v>2</v>
      </c>
      <c r="BK692" s="114" t="s">
        <v>230</v>
      </c>
      <c r="BL692" s="124" t="s">
        <v>231</v>
      </c>
      <c r="BM692" s="124" t="s">
        <v>232</v>
      </c>
      <c r="BN692" s="115" t="s">
        <v>233</v>
      </c>
      <c r="BO692" s="42">
        <f t="shared" si="348"/>
        <v>0</v>
      </c>
      <c r="BP692" s="115">
        <v>0.1</v>
      </c>
      <c r="BQ692" s="116" t="str">
        <f t="shared" si="349"/>
        <v>n/a</v>
      </c>
      <c r="BR692" s="115" t="s">
        <v>8</v>
      </c>
      <c r="BS692" s="42" t="str">
        <f t="shared" si="350"/>
        <v>n/a</v>
      </c>
      <c r="BT692" s="115" t="s">
        <v>8</v>
      </c>
      <c r="BU692" s="115" t="s">
        <v>8</v>
      </c>
      <c r="BV692" s="66">
        <f t="shared" si="351"/>
        <v>7.4999999999998401E-3</v>
      </c>
      <c r="BW692" s="66">
        <f t="shared" si="352"/>
        <v>3.0010629582763668E-2</v>
      </c>
      <c r="BX692" s="66">
        <f t="shared" si="353"/>
        <v>0.33762000000000003</v>
      </c>
      <c r="BY692" s="44">
        <f t="shared" si="354"/>
        <v>5.3624377152560021E-2</v>
      </c>
      <c r="BZ692" s="67" t="s">
        <v>8</v>
      </c>
      <c r="CA692" s="67" t="s">
        <v>8</v>
      </c>
      <c r="CB692" s="73">
        <f t="shared" si="355"/>
        <v>-3.665</v>
      </c>
      <c r="CC692" s="73">
        <f t="shared" si="356"/>
        <v>0.16860642896388572</v>
      </c>
      <c r="CD692" s="73">
        <f t="shared" si="357"/>
        <v>0.12023679922533635</v>
      </c>
      <c r="CE692" s="90" t="str">
        <f t="shared" si="358"/>
        <v>n/a</v>
      </c>
      <c r="CF692" s="90" t="str">
        <f t="shared" si="359"/>
        <v>n/a</v>
      </c>
      <c r="CG692" s="90" t="str">
        <f t="shared" si="360"/>
        <v>n/a</v>
      </c>
      <c r="CH692" s="90">
        <f t="shared" si="361"/>
        <v>-3.3198800000000004</v>
      </c>
      <c r="CI692" s="90">
        <f t="shared" si="362"/>
        <v>0.17692852147959029</v>
      </c>
      <c r="CJ692" s="90">
        <f t="shared" si="363"/>
        <v>0.13165280746324343</v>
      </c>
      <c r="CK692" s="91" t="str">
        <f t="shared" si="364"/>
        <v>n/a</v>
      </c>
      <c r="CL692" s="90" t="str">
        <f t="shared" si="365"/>
        <v>n/a</v>
      </c>
      <c r="CM692" s="91" t="str">
        <f t="shared" si="366"/>
        <v>n/a</v>
      </c>
      <c r="CN692" s="93" t="str">
        <f t="shared" si="367"/>
        <v>2;3</v>
      </c>
      <c r="CO692" s="137">
        <v>0</v>
      </c>
      <c r="CP692" s="209" t="s">
        <v>274</v>
      </c>
      <c r="CQ692" s="137"/>
      <c r="CR692" s="64" t="s">
        <v>234</v>
      </c>
      <c r="CS692" s="164" t="s">
        <v>8</v>
      </c>
      <c r="CT692" s="117" t="s">
        <v>235</v>
      </c>
      <c r="CU692" s="118" t="str">
        <f>IF(CX692="n/a","n/a",IF(EXACT(CX692,"Huibertgat/Eemshaven"),ROUND(
IF(IF(OR(ISBLANK(S692),S692="n/a"),P692,S692)&gt;pMHW!$C$3,0,
IF(IF(OR(ISBLANK(S692),S692="n/a"),P692,S692)&gt;pMHW!$D$3, (pMHW!$C$3-IF(OR(ISBLANK(S692),S692="n/a"),P692,S692))*LOOKUP(CX692,pMHW!$B$4:$B$8,pMHW!$M$4:$M$8),
IF(IF(OR(ISBLANK(S692),S692="n/a"),P692,S692)&gt;pMHW!$F$3,LOOKUP(CX692,pMHW!$B$4:$B$8,pMHW!$D$4:$D$8)+(pMHW!$D$3-IF(OR(ISBLANK(S692),S692="n/a"),P692,S692))*LOOKUP(CX692,pMHW!$B$4:$B$8,pMHW!$O$4:$O$8),
LOOKUP(CX692,pMHW!$B$4:$B$8,pMHW!$F$4:$F$8)))),1),
ROUND(
IF(IF(OR(ISBLANK(S692),S692="n/a"),P692,S692)&gt;pMHW!$C$3,0,
IF(IF(OR(ISBLANK(S692),S692="n/a"),P692,S692)&gt;pMHW!$D$3,(pMHW!$C$3-IF(OR(ISBLANK(S692),S692="n/a"),P692,S692))*LOOKUP(CX692,pMHW!$B$4:$B$8,pMHW!$M$4:$M$8),
IF(IF(OR(ISBLANK(S692),S692="n/a"),P692,S692)&gt;pMHW!$E$3,LOOKUP(CX692,pMHW!$B$4:$B$8,pMHW!$D$4:$D$8)+(pMHW!$D$3-IF(OR(ISBLANK(S692),S692="n/a"),P692,S692))*LOOKUP(CX692,pMHW!$B$4:$B$8,pMHW!$N$4:$N$8),
LOOKUP(CX692,pMHW!$B$4:$B$8,pMHW!$F$4:$F$8)))),1)))</f>
        <v>n/a</v>
      </c>
      <c r="CV692" s="117" t="s">
        <v>27</v>
      </c>
      <c r="CW692" s="119" t="str">
        <f t="shared" ref="CW692:CW705" si="376">CONCATENATE(CR692,CS692,"; ",CT692,CU692," ",CV692)</f>
        <v>FBE=n/a; pMHW=n/a m</v>
      </c>
      <c r="CX692" s="119" t="s">
        <v>8</v>
      </c>
      <c r="CY692" s="165"/>
      <c r="CZ692" s="120">
        <f t="shared" si="368"/>
        <v>-5.0999999999999997E-2</v>
      </c>
      <c r="DA692" s="120">
        <f t="shared" si="369"/>
        <v>8.0000000000000002E-3</v>
      </c>
      <c r="DB692" s="120">
        <v>-5.057058110833168E-2</v>
      </c>
      <c r="DC692" s="120">
        <v>-4.2183268815279007E-2</v>
      </c>
      <c r="DD692" s="120">
        <v>-5.8899160474538803E-2</v>
      </c>
    </row>
    <row r="693" spans="1:108" s="35" customFormat="1" ht="12.75">
      <c r="A693" s="104" t="s">
        <v>1940</v>
      </c>
      <c r="B693" s="104" t="s">
        <v>1940</v>
      </c>
      <c r="C693" s="104" t="s">
        <v>1401</v>
      </c>
      <c r="D693" s="99">
        <v>2006</v>
      </c>
      <c r="E693" s="136"/>
      <c r="F693" s="136" t="s">
        <v>1941</v>
      </c>
      <c r="G693" s="96">
        <v>2</v>
      </c>
      <c r="H693" s="105" t="s">
        <v>360</v>
      </c>
      <c r="I693" s="56">
        <v>51.77029924</v>
      </c>
      <c r="J693" s="56">
        <v>5.2428021109999996</v>
      </c>
      <c r="K693" s="106">
        <v>145033</v>
      </c>
      <c r="L693" s="106">
        <v>420190</v>
      </c>
      <c r="M693" s="49" t="s">
        <v>223</v>
      </c>
      <c r="N693" s="178">
        <f>Radiocarbon!K692</f>
        <v>4860</v>
      </c>
      <c r="O693" s="266">
        <f>Radiocarbon!L692</f>
        <v>60</v>
      </c>
      <c r="P693" s="179">
        <f>Radiocarbon!P692</f>
        <v>5590</v>
      </c>
      <c r="Q693" s="179">
        <f>Radiocarbon!Q692</f>
        <v>5740</v>
      </c>
      <c r="R693" s="179">
        <f>Radiocarbon!R692</f>
        <v>5460</v>
      </c>
      <c r="S693" s="179" t="str">
        <f>Radiocarbon!S692</f>
        <v>n/a</v>
      </c>
      <c r="T693" s="179" t="str">
        <f>Radiocarbon!T692</f>
        <v>n/a</v>
      </c>
      <c r="U693" s="179" t="str">
        <f>Radiocarbon!U692</f>
        <v>n/a</v>
      </c>
      <c r="V693" s="97" t="str">
        <f t="shared" si="345"/>
        <v>Local MHW and GW (Tidal ULD Z-GW) terrestrial indicator; Fen-wood peat</v>
      </c>
      <c r="W693" s="17" t="s">
        <v>1942</v>
      </c>
      <c r="X693" s="97" t="s">
        <v>225</v>
      </c>
      <c r="Y693" s="107" t="s">
        <v>225</v>
      </c>
      <c r="Z693" s="97" t="s">
        <v>226</v>
      </c>
      <c r="AA693" s="133">
        <v>4.75</v>
      </c>
      <c r="AB693" s="133">
        <v>4.9999999999998934E-3</v>
      </c>
      <c r="AC693" s="36">
        <v>0</v>
      </c>
      <c r="AD693" s="148" t="s">
        <v>262</v>
      </c>
      <c r="AE693" s="59">
        <v>9.9999999999997868E-3</v>
      </c>
      <c r="AF693" s="61" t="s">
        <v>227</v>
      </c>
      <c r="AG693" s="181">
        <f t="shared" si="373"/>
        <v>2.4999999999999467E-2</v>
      </c>
      <c r="AH693" s="181">
        <f t="shared" si="374"/>
        <v>1.2499999999999734E-2</v>
      </c>
      <c r="AI693" s="181">
        <v>0.02</v>
      </c>
      <c r="AJ693" s="181">
        <v>0.05</v>
      </c>
      <c r="AK693" s="181">
        <f t="shared" si="375"/>
        <v>9.5000000000000001E-2</v>
      </c>
      <c r="AL693" s="37" t="s">
        <v>8</v>
      </c>
      <c r="AM693" s="37" t="s">
        <v>8</v>
      </c>
      <c r="AN693" s="109">
        <v>0.01</v>
      </c>
      <c r="AO693" s="37" t="s">
        <v>8</v>
      </c>
      <c r="AP693" s="129">
        <v>0.02</v>
      </c>
      <c r="AQ693" s="108" t="s">
        <v>8</v>
      </c>
      <c r="AR693" s="108" t="s">
        <v>8</v>
      </c>
      <c r="AS693" s="108" t="s">
        <v>8</v>
      </c>
      <c r="AT693" s="112">
        <v>-2.7450000000000001</v>
      </c>
      <c r="AU693" s="37" t="s">
        <v>228</v>
      </c>
      <c r="AV693" s="112">
        <v>-2.7450000000000001</v>
      </c>
      <c r="AW693" s="111" t="s">
        <v>229</v>
      </c>
      <c r="AX693" s="130">
        <f t="shared" si="346"/>
        <v>0.11216617137087274</v>
      </c>
      <c r="AY693" s="130">
        <f t="shared" si="347"/>
        <v>5.9634302209382761E-2</v>
      </c>
      <c r="AZ693" s="113" t="s">
        <v>8</v>
      </c>
      <c r="BA693" s="113" t="s">
        <v>8</v>
      </c>
      <c r="BB693" s="113" t="s">
        <v>8</v>
      </c>
      <c r="BC693" s="113" t="s">
        <v>8</v>
      </c>
      <c r="BD693" s="113" t="s">
        <v>8</v>
      </c>
      <c r="BE693" s="113">
        <v>0.9</v>
      </c>
      <c r="BF693" s="113" t="s">
        <v>8</v>
      </c>
      <c r="BG693" s="113" t="s">
        <v>8</v>
      </c>
      <c r="BH693" s="113" t="s">
        <v>8</v>
      </c>
      <c r="BI693" s="113" t="s">
        <v>8</v>
      </c>
      <c r="BJ693" s="170">
        <v>1</v>
      </c>
      <c r="BK693" s="114" t="s">
        <v>230</v>
      </c>
      <c r="BL693" s="124" t="s">
        <v>231</v>
      </c>
      <c r="BM693" s="124" t="s">
        <v>232</v>
      </c>
      <c r="BN693" s="115" t="s">
        <v>233</v>
      </c>
      <c r="BO693" s="42">
        <f t="shared" si="348"/>
        <v>0</v>
      </c>
      <c r="BP693" s="115">
        <v>0.1</v>
      </c>
      <c r="BQ693" s="116" t="str">
        <f t="shared" si="349"/>
        <v>n/a</v>
      </c>
      <c r="BR693" s="115" t="s">
        <v>8</v>
      </c>
      <c r="BS693" s="42" t="str">
        <f t="shared" si="350"/>
        <v>n/a</v>
      </c>
      <c r="BT693" s="115" t="s">
        <v>8</v>
      </c>
      <c r="BU693" s="115" t="s">
        <v>8</v>
      </c>
      <c r="BV693" s="66">
        <f t="shared" si="351"/>
        <v>7.4999999999998401E-3</v>
      </c>
      <c r="BW693" s="66">
        <f t="shared" si="352"/>
        <v>3.0010629582763668E-2</v>
      </c>
      <c r="BX693" s="66">
        <f t="shared" si="353"/>
        <v>0.27950000000000003</v>
      </c>
      <c r="BY693" s="44">
        <f t="shared" si="354"/>
        <v>4.5264537996095797E-2</v>
      </c>
      <c r="BZ693" s="67" t="s">
        <v>8</v>
      </c>
      <c r="CA693" s="67" t="s">
        <v>8</v>
      </c>
      <c r="CB693" s="73">
        <f t="shared" si="355"/>
        <v>-2.7450000000000001</v>
      </c>
      <c r="CC693" s="73">
        <f t="shared" si="356"/>
        <v>0.15323801058469091</v>
      </c>
      <c r="CD693" s="73">
        <f t="shared" si="357"/>
        <v>0.12023679922533635</v>
      </c>
      <c r="CE693" s="90">
        <f t="shared" si="358"/>
        <v>-2.7450000000000001</v>
      </c>
      <c r="CF693" s="90">
        <f t="shared" si="359"/>
        <v>0.15027058927148718</v>
      </c>
      <c r="CG693" s="90">
        <f t="shared" si="360"/>
        <v>0.11643131022195016</v>
      </c>
      <c r="CH693" s="90">
        <f t="shared" si="361"/>
        <v>-2.4580000000000002</v>
      </c>
      <c r="CI693" s="90">
        <f t="shared" si="362"/>
        <v>0.15978349817160045</v>
      </c>
      <c r="CJ693" s="90">
        <f t="shared" si="363"/>
        <v>0.12847476907141669</v>
      </c>
      <c r="CK693" s="91">
        <f t="shared" si="364"/>
        <v>-2.4580000000000002</v>
      </c>
      <c r="CL693" s="90">
        <f t="shared" si="365"/>
        <v>0.15978349817160045</v>
      </c>
      <c r="CM693" s="91">
        <f t="shared" si="366"/>
        <v>0.12847476907141669</v>
      </c>
      <c r="CN693" s="93" t="str">
        <f t="shared" si="367"/>
        <v>1;2;3</v>
      </c>
      <c r="CO693" s="137">
        <v>0</v>
      </c>
      <c r="CP693" s="209"/>
      <c r="CQ693" s="137"/>
      <c r="CR693" s="64" t="s">
        <v>234</v>
      </c>
      <c r="CS693" s="164" t="s">
        <v>8</v>
      </c>
      <c r="CT693" s="117" t="s">
        <v>235</v>
      </c>
      <c r="CU693" s="118" t="str">
        <f>IF(CX693="n/a","n/a",IF(EXACT(CX693,"Huibertgat/Eemshaven"),ROUND(
IF(IF(OR(ISBLANK(S693),S693="n/a"),P693,S693)&gt;pMHW!$C$3,0,
IF(IF(OR(ISBLANK(S693),S693="n/a"),P693,S693)&gt;pMHW!$D$3, (pMHW!$C$3-IF(OR(ISBLANK(S693),S693="n/a"),P693,S693))*LOOKUP(CX693,pMHW!$B$4:$B$8,pMHW!$M$4:$M$8),
IF(IF(OR(ISBLANK(S693),S693="n/a"),P693,S693)&gt;pMHW!$F$3,LOOKUP(CX693,pMHW!$B$4:$B$8,pMHW!$D$4:$D$8)+(pMHW!$D$3-IF(OR(ISBLANK(S693),S693="n/a"),P693,S693))*LOOKUP(CX693,pMHW!$B$4:$B$8,pMHW!$O$4:$O$8),
LOOKUP(CX693,pMHW!$B$4:$B$8,pMHW!$F$4:$F$8)))),1),
ROUND(
IF(IF(OR(ISBLANK(S693),S693="n/a"),P693,S693)&gt;pMHW!$C$3,0,
IF(IF(OR(ISBLANK(S693),S693="n/a"),P693,S693)&gt;pMHW!$D$3,(pMHW!$C$3-IF(OR(ISBLANK(S693),S693="n/a"),P693,S693))*LOOKUP(CX693,pMHW!$B$4:$B$8,pMHW!$M$4:$M$8),
IF(IF(OR(ISBLANK(S693),S693="n/a"),P693,S693)&gt;pMHW!$E$3,LOOKUP(CX693,pMHW!$B$4:$B$8,pMHW!$D$4:$D$8)+(pMHW!$D$3-IF(OR(ISBLANK(S693),S693="n/a"),P693,S693))*LOOKUP(CX693,pMHW!$B$4:$B$8,pMHW!$N$4:$N$8),
LOOKUP(CX693,pMHW!$B$4:$B$8,pMHW!$F$4:$F$8)))),1)))</f>
        <v>n/a</v>
      </c>
      <c r="CV693" s="117" t="s">
        <v>27</v>
      </c>
      <c r="CW693" s="119" t="str">
        <f t="shared" si="376"/>
        <v>FBE=n/a; pMHW=n/a m</v>
      </c>
      <c r="CX693" s="119" t="s">
        <v>8</v>
      </c>
      <c r="CY693" s="165"/>
      <c r="CZ693" s="120">
        <f t="shared" si="368"/>
        <v>-0.05</v>
      </c>
      <c r="DA693" s="120">
        <f t="shared" si="369"/>
        <v>8.0000000000000002E-3</v>
      </c>
      <c r="DB693" s="120">
        <v>-4.9926329404115677E-2</v>
      </c>
      <c r="DC693" s="120">
        <v>-4.1645869612693787E-2</v>
      </c>
      <c r="DD693" s="120">
        <v>-5.8148808777332313E-2</v>
      </c>
    </row>
    <row r="694" spans="1:108" s="35" customFormat="1" ht="12.75">
      <c r="A694" s="104" t="s">
        <v>1631</v>
      </c>
      <c r="B694" s="104" t="s">
        <v>1631</v>
      </c>
      <c r="C694" s="104" t="s">
        <v>1401</v>
      </c>
      <c r="D694" s="99">
        <v>2006</v>
      </c>
      <c r="E694" s="136" t="s">
        <v>1632</v>
      </c>
      <c r="F694" s="136" t="s">
        <v>1633</v>
      </c>
      <c r="G694" s="96">
        <v>2</v>
      </c>
      <c r="H694" s="105" t="s">
        <v>360</v>
      </c>
      <c r="I694" s="56">
        <v>51.936649750000001</v>
      </c>
      <c r="J694" s="56">
        <v>5.8045142820000004</v>
      </c>
      <c r="K694" s="106">
        <v>183698</v>
      </c>
      <c r="L694" s="106">
        <v>438770</v>
      </c>
      <c r="M694" s="49" t="s">
        <v>223</v>
      </c>
      <c r="N694" s="178">
        <f>Radiocarbon!K693</f>
        <v>4362</v>
      </c>
      <c r="O694" s="266">
        <f>Radiocarbon!L693</f>
        <v>47</v>
      </c>
      <c r="P694" s="179">
        <f>Radiocarbon!P693</f>
        <v>4950</v>
      </c>
      <c r="Q694" s="179">
        <f>Radiocarbon!Q693</f>
        <v>5260</v>
      </c>
      <c r="R694" s="179">
        <f>Radiocarbon!R693</f>
        <v>4830</v>
      </c>
      <c r="S694" s="179" t="str">
        <f>Radiocarbon!S693</f>
        <v>n/a</v>
      </c>
      <c r="T694" s="179" t="str">
        <f>Radiocarbon!T693</f>
        <v>n/a</v>
      </c>
      <c r="U694" s="179" t="str">
        <f>Radiocarbon!U693</f>
        <v>n/a</v>
      </c>
      <c r="V694" s="97" t="str">
        <f t="shared" si="345"/>
        <v>Early GW local (ULD inland Z-GW) terrestrial indicator; Undifferentiated peat</v>
      </c>
      <c r="W694" s="17" t="s">
        <v>1634</v>
      </c>
      <c r="X694" s="97" t="s">
        <v>225</v>
      </c>
      <c r="Y694" s="107" t="s">
        <v>225</v>
      </c>
      <c r="Z694" s="97" t="s">
        <v>226</v>
      </c>
      <c r="AA694" s="133">
        <v>1.59</v>
      </c>
      <c r="AB694" s="133">
        <v>4.9999999999998934E-3</v>
      </c>
      <c r="AC694" s="36">
        <v>0</v>
      </c>
      <c r="AD694" s="148" t="s">
        <v>262</v>
      </c>
      <c r="AE694" s="59">
        <v>9.9999999999997868E-3</v>
      </c>
      <c r="AF694" s="61" t="s">
        <v>227</v>
      </c>
      <c r="AG694" s="181">
        <f t="shared" si="373"/>
        <v>2.4999999999999467E-2</v>
      </c>
      <c r="AH694" s="181">
        <f t="shared" si="374"/>
        <v>1.2499999999999734E-2</v>
      </c>
      <c r="AI694" s="181">
        <v>0.02</v>
      </c>
      <c r="AJ694" s="181">
        <v>0.05</v>
      </c>
      <c r="AK694" s="181">
        <f t="shared" si="375"/>
        <v>3.1800000000000002E-2</v>
      </c>
      <c r="AL694" s="37" t="s">
        <v>8</v>
      </c>
      <c r="AM694" s="37" t="s">
        <v>8</v>
      </c>
      <c r="AN694" s="109">
        <v>0.01</v>
      </c>
      <c r="AO694" s="37" t="s">
        <v>8</v>
      </c>
      <c r="AP694" s="129">
        <v>0.02</v>
      </c>
      <c r="AQ694" s="108" t="s">
        <v>8</v>
      </c>
      <c r="AR694" s="108" t="s">
        <v>8</v>
      </c>
      <c r="AS694" s="108" t="s">
        <v>8</v>
      </c>
      <c r="AT694" s="112">
        <v>5.9450000000000003</v>
      </c>
      <c r="AU694" s="37" t="s">
        <v>228</v>
      </c>
      <c r="AV694" s="112">
        <v>5.9450000000000003</v>
      </c>
      <c r="AW694" s="111" t="s">
        <v>229</v>
      </c>
      <c r="AX694" s="130">
        <f t="shared" si="346"/>
        <v>6.7583207973578724E-2</v>
      </c>
      <c r="AY694" s="130">
        <f t="shared" si="347"/>
        <v>5.9634302209382761E-2</v>
      </c>
      <c r="AZ694" s="113" t="s">
        <v>8</v>
      </c>
      <c r="BA694" s="113" t="s">
        <v>8</v>
      </c>
      <c r="BB694" s="113" t="s">
        <v>8</v>
      </c>
      <c r="BC694" s="113" t="s">
        <v>8</v>
      </c>
      <c r="BD694" s="113" t="s">
        <v>8</v>
      </c>
      <c r="BE694" s="113">
        <v>0.9</v>
      </c>
      <c r="BF694" s="113" t="s">
        <v>8</v>
      </c>
      <c r="BG694" s="113" t="s">
        <v>8</v>
      </c>
      <c r="BH694" s="113" t="s">
        <v>8</v>
      </c>
      <c r="BI694" s="113" t="s">
        <v>8</v>
      </c>
      <c r="BJ694" s="170">
        <v>3</v>
      </c>
      <c r="BK694" s="114" t="s">
        <v>230</v>
      </c>
      <c r="BL694" s="124" t="s">
        <v>263</v>
      </c>
      <c r="BM694" s="124" t="s">
        <v>232</v>
      </c>
      <c r="BN694" s="115" t="s">
        <v>264</v>
      </c>
      <c r="BO694" s="42">
        <f t="shared" si="348"/>
        <v>-0.2</v>
      </c>
      <c r="BP694" s="115">
        <v>0.3</v>
      </c>
      <c r="BQ694" s="116" t="str">
        <f t="shared" si="349"/>
        <v>n/a</v>
      </c>
      <c r="BR694" s="115" t="s">
        <v>8</v>
      </c>
      <c r="BS694" s="42" t="str">
        <f t="shared" si="350"/>
        <v>n/a</v>
      </c>
      <c r="BT694" s="115" t="s">
        <v>8</v>
      </c>
      <c r="BU694" s="115" t="s">
        <v>8</v>
      </c>
      <c r="BV694" s="66">
        <f t="shared" si="351"/>
        <v>4.9999999999998934E-3</v>
      </c>
      <c r="BW694" s="66">
        <f t="shared" si="352"/>
        <v>2.0039024427351743E-2</v>
      </c>
      <c r="BX694" s="66">
        <f t="shared" si="353"/>
        <v>0.1188</v>
      </c>
      <c r="BY694" s="44">
        <f t="shared" si="354"/>
        <v>2.0461319605538642E-2</v>
      </c>
      <c r="BZ694" s="67" t="s">
        <v>8</v>
      </c>
      <c r="CA694" s="67" t="s">
        <v>8</v>
      </c>
      <c r="CB694" s="73">
        <f t="shared" si="355"/>
        <v>6.1450000000000005</v>
      </c>
      <c r="CC694" s="73">
        <f t="shared" si="356"/>
        <v>0.30817049258486767</v>
      </c>
      <c r="CD694" s="73">
        <f t="shared" si="357"/>
        <v>0.30652538638748994</v>
      </c>
      <c r="CE694" s="90" t="str">
        <f t="shared" si="358"/>
        <v>n/a</v>
      </c>
      <c r="CF694" s="90" t="str">
        <f t="shared" si="359"/>
        <v>n/a</v>
      </c>
      <c r="CG694" s="90" t="str">
        <f t="shared" si="360"/>
        <v>n/a</v>
      </c>
      <c r="CH694" s="90">
        <f t="shared" si="361"/>
        <v>6.2688000000000006</v>
      </c>
      <c r="CI694" s="90">
        <f t="shared" si="362"/>
        <v>0.30884902152993782</v>
      </c>
      <c r="CJ694" s="90">
        <f t="shared" si="363"/>
        <v>0.30720754889813495</v>
      </c>
      <c r="CK694" s="91" t="str">
        <f t="shared" si="364"/>
        <v>n/a</v>
      </c>
      <c r="CL694" s="90" t="str">
        <f t="shared" si="365"/>
        <v>n/a</v>
      </c>
      <c r="CM694" s="91" t="str">
        <f t="shared" si="366"/>
        <v>n/a</v>
      </c>
      <c r="CN694" s="93" t="str">
        <f t="shared" si="367"/>
        <v>2;3</v>
      </c>
      <c r="CO694" s="304">
        <v>0</v>
      </c>
      <c r="CP694" s="209" t="s">
        <v>265</v>
      </c>
      <c r="CQ694" s="137"/>
      <c r="CR694" s="64" t="s">
        <v>234</v>
      </c>
      <c r="CS694" s="164" t="s">
        <v>8</v>
      </c>
      <c r="CT694" s="117" t="s">
        <v>235</v>
      </c>
      <c r="CU694" s="118" t="str">
        <f>IF(CX694="n/a","n/a",IF(EXACT(CX694,"Huibertgat/Eemshaven"),ROUND(
IF(IF(OR(ISBLANK(S694),S694="n/a"),P694,S694)&gt;pMHW!$C$3,0,
IF(IF(OR(ISBLANK(S694),S694="n/a"),P694,S694)&gt;pMHW!$D$3, (pMHW!$C$3-IF(OR(ISBLANK(S694),S694="n/a"),P694,S694))*LOOKUP(CX694,pMHW!$B$4:$B$8,pMHW!$M$4:$M$8),
IF(IF(OR(ISBLANK(S694),S694="n/a"),P694,S694)&gt;pMHW!$F$3,LOOKUP(CX694,pMHW!$B$4:$B$8,pMHW!$D$4:$D$8)+(pMHW!$D$3-IF(OR(ISBLANK(S694),S694="n/a"),P694,S694))*LOOKUP(CX694,pMHW!$B$4:$B$8,pMHW!$O$4:$O$8),
LOOKUP(CX694,pMHW!$B$4:$B$8,pMHW!$F$4:$F$8)))),1),
ROUND(
IF(IF(OR(ISBLANK(S694),S694="n/a"),P694,S694)&gt;pMHW!$C$3,0,
IF(IF(OR(ISBLANK(S694),S694="n/a"),P694,S694)&gt;pMHW!$D$3,(pMHW!$C$3-IF(OR(ISBLANK(S694),S694="n/a"),P694,S694))*LOOKUP(CX694,pMHW!$B$4:$B$8,pMHW!$M$4:$M$8),
IF(IF(OR(ISBLANK(S694),S694="n/a"),P694,S694)&gt;pMHW!$E$3,LOOKUP(CX694,pMHW!$B$4:$B$8,pMHW!$D$4:$D$8)+(pMHW!$D$3-IF(OR(ISBLANK(S694),S694="n/a"),P694,S694))*LOOKUP(CX694,pMHW!$B$4:$B$8,pMHW!$N$4:$N$8),
LOOKUP(CX694,pMHW!$B$4:$B$8,pMHW!$F$4:$F$8)))),1)))</f>
        <v>n/a</v>
      </c>
      <c r="CV694" s="117" t="s">
        <v>27</v>
      </c>
      <c r="CW694" s="119" t="str">
        <f t="shared" si="376"/>
        <v>FBE=n/a; pMHW=n/a m</v>
      </c>
      <c r="CX694" s="119" t="s">
        <v>8</v>
      </c>
      <c r="CY694" s="165"/>
      <c r="CZ694" s="120">
        <f t="shared" si="368"/>
        <v>-2.4E-2</v>
      </c>
      <c r="DA694" s="120">
        <f t="shared" si="369"/>
        <v>4.0000000000000001E-3</v>
      </c>
      <c r="DB694" s="120">
        <v>-2.3635150864720341E-2</v>
      </c>
      <c r="DC694" s="120">
        <v>-1.971516944468021E-2</v>
      </c>
      <c r="DD694" s="120">
        <v>-2.7527680620551109E-2</v>
      </c>
    </row>
    <row r="695" spans="1:108" s="77" customFormat="1" ht="12.75">
      <c r="A695" s="104" t="s">
        <v>1404</v>
      </c>
      <c r="B695" s="104" t="s">
        <v>1404</v>
      </c>
      <c r="C695" s="104" t="s">
        <v>1401</v>
      </c>
      <c r="D695" s="99">
        <v>2006</v>
      </c>
      <c r="E695" s="136"/>
      <c r="F695" s="136" t="s">
        <v>1405</v>
      </c>
      <c r="G695" s="96">
        <v>2</v>
      </c>
      <c r="H695" s="105" t="s">
        <v>360</v>
      </c>
      <c r="I695" s="56">
        <v>51.933270970000002</v>
      </c>
      <c r="J695" s="56">
        <v>5.1953718760000003</v>
      </c>
      <c r="K695" s="106">
        <v>141807</v>
      </c>
      <c r="L695" s="106">
        <v>438329</v>
      </c>
      <c r="M695" s="49" t="s">
        <v>223</v>
      </c>
      <c r="N695" s="178">
        <f>Radiocarbon!K694</f>
        <v>6980</v>
      </c>
      <c r="O695" s="266">
        <f>Radiocarbon!L694</f>
        <v>50</v>
      </c>
      <c r="P695" s="179">
        <f>Radiocarbon!P694</f>
        <v>7810</v>
      </c>
      <c r="Q695" s="179">
        <f>Radiocarbon!Q694</f>
        <v>7940</v>
      </c>
      <c r="R695" s="179">
        <f>Radiocarbon!R694</f>
        <v>7680</v>
      </c>
      <c r="S695" s="179" t="str">
        <f>Radiocarbon!S694</f>
        <v>n/a</v>
      </c>
      <c r="T695" s="179" t="str">
        <f>Radiocarbon!T694</f>
        <v>n/a</v>
      </c>
      <c r="U695" s="179" t="str">
        <f>Radiocarbon!U694</f>
        <v>n/a</v>
      </c>
      <c r="V695" s="97" t="str">
        <f t="shared" si="345"/>
        <v>River-gradient affected GW (ULD inland Z-GW) terrestrial indicator; Fen-wood peat</v>
      </c>
      <c r="W695" s="17" t="s">
        <v>1406</v>
      </c>
      <c r="X695" s="97" t="s">
        <v>225</v>
      </c>
      <c r="Y695" s="107" t="s">
        <v>225</v>
      </c>
      <c r="Z695" s="97" t="s">
        <v>226</v>
      </c>
      <c r="AA695" s="133">
        <v>5.14</v>
      </c>
      <c r="AB695" s="133">
        <v>9.9999999999997868E-3</v>
      </c>
      <c r="AC695" s="36">
        <v>0</v>
      </c>
      <c r="AD695" s="148" t="s">
        <v>262</v>
      </c>
      <c r="AE695" s="59">
        <v>1.9999999999999574E-2</v>
      </c>
      <c r="AF695" s="61" t="s">
        <v>227</v>
      </c>
      <c r="AG695" s="181">
        <f t="shared" si="373"/>
        <v>4.9999999999998934E-2</v>
      </c>
      <c r="AH695" s="181">
        <f t="shared" si="374"/>
        <v>2.4999999999999467E-2</v>
      </c>
      <c r="AI695" s="181">
        <v>0.02</v>
      </c>
      <c r="AJ695" s="181">
        <v>0.05</v>
      </c>
      <c r="AK695" s="181">
        <f t="shared" si="375"/>
        <v>0.1028</v>
      </c>
      <c r="AL695" s="37" t="s">
        <v>8</v>
      </c>
      <c r="AM695" s="37" t="s">
        <v>8</v>
      </c>
      <c r="AN695" s="109">
        <v>0.01</v>
      </c>
      <c r="AO695" s="37" t="s">
        <v>8</v>
      </c>
      <c r="AP695" s="129">
        <v>0.02</v>
      </c>
      <c r="AQ695" s="108" t="s">
        <v>8</v>
      </c>
      <c r="AR695" s="108" t="s">
        <v>8</v>
      </c>
      <c r="AS695" s="108" t="s">
        <v>8</v>
      </c>
      <c r="AT695" s="112">
        <v>-4.84</v>
      </c>
      <c r="AU695" s="37" t="s">
        <v>228</v>
      </c>
      <c r="AV695" s="112">
        <v>-4.84</v>
      </c>
      <c r="AW695" s="111" t="s">
        <v>229</v>
      </c>
      <c r="AX695" s="130">
        <f t="shared" si="346"/>
        <v>0.12080082781173303</v>
      </c>
      <c r="AY695" s="130">
        <f t="shared" si="347"/>
        <v>6.3442887702247402E-2</v>
      </c>
      <c r="AZ695" s="113" t="s">
        <v>8</v>
      </c>
      <c r="BA695" s="113" t="s">
        <v>8</v>
      </c>
      <c r="BB695" s="113" t="s">
        <v>8</v>
      </c>
      <c r="BC695" s="113" t="s">
        <v>8</v>
      </c>
      <c r="BD695" s="113" t="s">
        <v>8</v>
      </c>
      <c r="BE695" s="113">
        <v>0.9</v>
      </c>
      <c r="BF695" s="113" t="s">
        <v>8</v>
      </c>
      <c r="BG695" s="113" t="s">
        <v>8</v>
      </c>
      <c r="BH695" s="113" t="s">
        <v>8</v>
      </c>
      <c r="BI695" s="113" t="s">
        <v>8</v>
      </c>
      <c r="BJ695" s="170">
        <v>2</v>
      </c>
      <c r="BK695" s="114" t="s">
        <v>230</v>
      </c>
      <c r="BL695" s="124" t="s">
        <v>231</v>
      </c>
      <c r="BM695" s="124" t="s">
        <v>232</v>
      </c>
      <c r="BN695" s="115" t="s">
        <v>233</v>
      </c>
      <c r="BO695" s="42">
        <f t="shared" si="348"/>
        <v>0</v>
      </c>
      <c r="BP695" s="115">
        <v>0.1</v>
      </c>
      <c r="BQ695" s="116" t="str">
        <f t="shared" si="349"/>
        <v>n/a</v>
      </c>
      <c r="BR695" s="115" t="s">
        <v>8</v>
      </c>
      <c r="BS695" s="42" t="str">
        <f t="shared" si="350"/>
        <v>n/a</v>
      </c>
      <c r="BT695" s="115" t="s">
        <v>8</v>
      </c>
      <c r="BU695" s="115" t="s">
        <v>8</v>
      </c>
      <c r="BV695" s="66">
        <f t="shared" si="351"/>
        <v>1.499999999999968E-2</v>
      </c>
      <c r="BW695" s="66">
        <f t="shared" si="352"/>
        <v>3.0042495765422002E-2</v>
      </c>
      <c r="BX695" s="66">
        <f t="shared" si="353"/>
        <v>0.52327000000000001</v>
      </c>
      <c r="BY695" s="44">
        <f t="shared" si="354"/>
        <v>8.6350403589097346E-2</v>
      </c>
      <c r="BZ695" s="67" t="s">
        <v>8</v>
      </c>
      <c r="CA695" s="67" t="s">
        <v>8</v>
      </c>
      <c r="CB695" s="73">
        <f t="shared" si="355"/>
        <v>-4.84</v>
      </c>
      <c r="CC695" s="73">
        <f t="shared" si="356"/>
        <v>0.15967276396372479</v>
      </c>
      <c r="CD695" s="73">
        <f t="shared" si="357"/>
        <v>0.12217835958882152</v>
      </c>
      <c r="CE695" s="90" t="str">
        <f t="shared" si="358"/>
        <v>n/a</v>
      </c>
      <c r="CF695" s="90" t="str">
        <f t="shared" si="359"/>
        <v>n/a</v>
      </c>
      <c r="CG695" s="90" t="str">
        <f t="shared" si="360"/>
        <v>n/a</v>
      </c>
      <c r="CH695" s="90">
        <f t="shared" si="361"/>
        <v>-4.3017300000000001</v>
      </c>
      <c r="CI695" s="90">
        <f t="shared" si="362"/>
        <v>0.18152626187914345</v>
      </c>
      <c r="CJ695" s="90">
        <f t="shared" si="363"/>
        <v>0.14961264569485885</v>
      </c>
      <c r="CK695" s="91" t="str">
        <f t="shared" si="364"/>
        <v>n/a</v>
      </c>
      <c r="CL695" s="90" t="str">
        <f t="shared" si="365"/>
        <v>n/a</v>
      </c>
      <c r="CM695" s="91" t="str">
        <f t="shared" si="366"/>
        <v>n/a</v>
      </c>
      <c r="CN695" s="93" t="str">
        <f t="shared" si="367"/>
        <v>2;3</v>
      </c>
      <c r="CO695" s="137">
        <v>0</v>
      </c>
      <c r="CP695" s="209" t="s">
        <v>274</v>
      </c>
      <c r="CQ695" s="137"/>
      <c r="CR695" s="64" t="s">
        <v>234</v>
      </c>
      <c r="CS695" s="164" t="s">
        <v>8</v>
      </c>
      <c r="CT695" s="117" t="s">
        <v>235</v>
      </c>
      <c r="CU695" s="118" t="str">
        <f>IF(CX695="n/a","n/a",IF(EXACT(CX695,"Huibertgat/Eemshaven"),ROUND(
IF(IF(OR(ISBLANK(S695),S695="n/a"),P695,S695)&gt;pMHW!$C$3,0,
IF(IF(OR(ISBLANK(S695),S695="n/a"),P695,S695)&gt;pMHW!$D$3, (pMHW!$C$3-IF(OR(ISBLANK(S695),S695="n/a"),P695,S695))*LOOKUP(CX695,pMHW!$B$4:$B$8,pMHW!$M$4:$M$8),
IF(IF(OR(ISBLANK(S695),S695="n/a"),P695,S695)&gt;pMHW!$F$3,LOOKUP(CX695,pMHW!$B$4:$B$8,pMHW!$D$4:$D$8)+(pMHW!$D$3-IF(OR(ISBLANK(S695),S695="n/a"),P695,S695))*LOOKUP(CX695,pMHW!$B$4:$B$8,pMHW!$O$4:$O$8),
LOOKUP(CX695,pMHW!$B$4:$B$8,pMHW!$F$4:$F$8)))),1),
ROUND(
IF(IF(OR(ISBLANK(S695),S695="n/a"),P695,S695)&gt;pMHW!$C$3,0,
IF(IF(OR(ISBLANK(S695),S695="n/a"),P695,S695)&gt;pMHW!$D$3,(pMHW!$C$3-IF(OR(ISBLANK(S695),S695="n/a"),P695,S695))*LOOKUP(CX695,pMHW!$B$4:$B$8,pMHW!$M$4:$M$8),
IF(IF(OR(ISBLANK(S695),S695="n/a"),P695,S695)&gt;pMHW!$E$3,LOOKUP(CX695,pMHW!$B$4:$B$8,pMHW!$D$4:$D$8)+(pMHW!$D$3-IF(OR(ISBLANK(S695),S695="n/a"),P695,S695))*LOOKUP(CX695,pMHW!$B$4:$B$8,pMHW!$N$4:$N$8),
LOOKUP(CX695,pMHW!$B$4:$B$8,pMHW!$F$4:$F$8)))),1)))</f>
        <v>n/a</v>
      </c>
      <c r="CV695" s="117" t="s">
        <v>27</v>
      </c>
      <c r="CW695" s="119" t="str">
        <f t="shared" si="376"/>
        <v>FBE=n/a; pMHW=n/a m</v>
      </c>
      <c r="CX695" s="119" t="s">
        <v>8</v>
      </c>
      <c r="CY695" s="165"/>
      <c r="CZ695" s="120">
        <f t="shared" si="368"/>
        <v>-6.7000000000000004E-2</v>
      </c>
      <c r="DA695" s="120">
        <f t="shared" si="369"/>
        <v>1.0999999999999999E-2</v>
      </c>
      <c r="DB695" s="120">
        <v>-6.665000319480896E-2</v>
      </c>
      <c r="DC695" s="120">
        <v>-5.5595859885215759E-2</v>
      </c>
      <c r="DD695" s="120">
        <v>-7.7626727521419525E-2</v>
      </c>
    </row>
    <row r="696" spans="1:108" s="77" customFormat="1" ht="12.75">
      <c r="A696" s="104" t="s">
        <v>1400</v>
      </c>
      <c r="B696" s="104" t="s">
        <v>1400</v>
      </c>
      <c r="C696" s="104" t="s">
        <v>1401</v>
      </c>
      <c r="D696" s="99">
        <v>2006</v>
      </c>
      <c r="E696" s="136"/>
      <c r="F696" s="136" t="s">
        <v>1402</v>
      </c>
      <c r="G696" s="96">
        <v>2</v>
      </c>
      <c r="H696" s="105" t="s">
        <v>360</v>
      </c>
      <c r="I696" s="56">
        <v>51.925099269999997</v>
      </c>
      <c r="J696" s="56">
        <v>5.2242641159999996</v>
      </c>
      <c r="K696" s="106">
        <v>143792</v>
      </c>
      <c r="L696" s="106">
        <v>437415</v>
      </c>
      <c r="M696" s="49" t="s">
        <v>223</v>
      </c>
      <c r="N696" s="178">
        <f>Radiocarbon!K695</f>
        <v>7620</v>
      </c>
      <c r="O696" s="266">
        <f>Radiocarbon!L695</f>
        <v>70</v>
      </c>
      <c r="P696" s="179">
        <f>Radiocarbon!P695</f>
        <v>8430</v>
      </c>
      <c r="Q696" s="179">
        <f>Radiocarbon!Q695</f>
        <v>8590</v>
      </c>
      <c r="R696" s="179">
        <f>Radiocarbon!R695</f>
        <v>8210</v>
      </c>
      <c r="S696" s="179" t="str">
        <f>Radiocarbon!S695</f>
        <v>n/a</v>
      </c>
      <c r="T696" s="179" t="str">
        <f>Radiocarbon!T695</f>
        <v>n/a</v>
      </c>
      <c r="U696" s="179" t="str">
        <f>Radiocarbon!U695</f>
        <v>n/a</v>
      </c>
      <c r="V696" s="97" t="str">
        <f t="shared" si="345"/>
        <v>River-gradient affected GW (ULD inland Z-GW) terrestrial indicator; Fen-wood peat</v>
      </c>
      <c r="W696" s="17" t="s">
        <v>1403</v>
      </c>
      <c r="X696" s="97" t="s">
        <v>225</v>
      </c>
      <c r="Y696" s="107" t="s">
        <v>225</v>
      </c>
      <c r="Z696" s="97" t="s">
        <v>226</v>
      </c>
      <c r="AA696" s="133">
        <v>5.62</v>
      </c>
      <c r="AB696" s="133">
        <v>0.4</v>
      </c>
      <c r="AC696" s="36">
        <v>0</v>
      </c>
      <c r="AD696" s="148" t="s">
        <v>262</v>
      </c>
      <c r="AE696" s="59">
        <v>9.9999999999997868E-3</v>
      </c>
      <c r="AF696" s="61" t="s">
        <v>227</v>
      </c>
      <c r="AG696" s="181">
        <f t="shared" si="373"/>
        <v>2.4999999999999467E-2</v>
      </c>
      <c r="AH696" s="181">
        <f t="shared" si="374"/>
        <v>1.2499999999999734E-2</v>
      </c>
      <c r="AI696" s="181">
        <v>0.02</v>
      </c>
      <c r="AJ696" s="181">
        <v>0.05</v>
      </c>
      <c r="AK696" s="181">
        <f t="shared" si="375"/>
        <v>0.1124</v>
      </c>
      <c r="AL696" s="37" t="s">
        <v>8</v>
      </c>
      <c r="AM696" s="37" t="s">
        <v>8</v>
      </c>
      <c r="AN696" s="109">
        <v>0.01</v>
      </c>
      <c r="AO696" s="37" t="s">
        <v>8</v>
      </c>
      <c r="AP696" s="129">
        <v>0.02</v>
      </c>
      <c r="AQ696" s="108" t="s">
        <v>8</v>
      </c>
      <c r="AR696" s="108" t="s">
        <v>8</v>
      </c>
      <c r="AS696" s="108" t="s">
        <v>8</v>
      </c>
      <c r="AT696" s="112">
        <v>-5.0949999999999998</v>
      </c>
      <c r="AU696" s="37" t="s">
        <v>228</v>
      </c>
      <c r="AV696" s="112">
        <v>-5.0949999999999998</v>
      </c>
      <c r="AW696" s="111" t="s">
        <v>229</v>
      </c>
      <c r="AX696" s="130">
        <f t="shared" si="346"/>
        <v>0.1272399701351741</v>
      </c>
      <c r="AY696" s="130">
        <f t="shared" si="347"/>
        <v>5.9634302209382761E-2</v>
      </c>
      <c r="AZ696" s="113" t="s">
        <v>8</v>
      </c>
      <c r="BA696" s="113" t="s">
        <v>8</v>
      </c>
      <c r="BB696" s="113" t="s">
        <v>8</v>
      </c>
      <c r="BC696" s="113" t="s">
        <v>8</v>
      </c>
      <c r="BD696" s="113" t="s">
        <v>8</v>
      </c>
      <c r="BE696" s="113">
        <v>0.9</v>
      </c>
      <c r="BF696" s="113" t="s">
        <v>8</v>
      </c>
      <c r="BG696" s="113" t="s">
        <v>8</v>
      </c>
      <c r="BH696" s="113" t="s">
        <v>8</v>
      </c>
      <c r="BI696" s="113" t="s">
        <v>8</v>
      </c>
      <c r="BJ696" s="170">
        <v>2</v>
      </c>
      <c r="BK696" s="114" t="s">
        <v>230</v>
      </c>
      <c r="BL696" s="124" t="s">
        <v>231</v>
      </c>
      <c r="BM696" s="124" t="s">
        <v>232</v>
      </c>
      <c r="BN696" s="115" t="s">
        <v>233</v>
      </c>
      <c r="BO696" s="42">
        <f t="shared" si="348"/>
        <v>0</v>
      </c>
      <c r="BP696" s="115">
        <v>0.1</v>
      </c>
      <c r="BQ696" s="116" t="str">
        <f t="shared" si="349"/>
        <v>n/a</v>
      </c>
      <c r="BR696" s="115" t="s">
        <v>8</v>
      </c>
      <c r="BS696" s="42" t="str">
        <f t="shared" si="350"/>
        <v>n/a</v>
      </c>
      <c r="BT696" s="115" t="s">
        <v>8</v>
      </c>
      <c r="BU696" s="115" t="s">
        <v>8</v>
      </c>
      <c r="BV696" s="66">
        <f t="shared" si="351"/>
        <v>0.6</v>
      </c>
      <c r="BW696" s="66">
        <f t="shared" si="352"/>
        <v>7.0586704871658593E-2</v>
      </c>
      <c r="BX696" s="66">
        <f t="shared" si="353"/>
        <v>0.53109000000000006</v>
      </c>
      <c r="BY696" s="44">
        <f t="shared" si="354"/>
        <v>8.5145586497480885E-2</v>
      </c>
      <c r="BZ696" s="67" t="s">
        <v>8</v>
      </c>
      <c r="CA696" s="67" t="s">
        <v>8</v>
      </c>
      <c r="CB696" s="73">
        <f t="shared" si="355"/>
        <v>-5.0949999999999998</v>
      </c>
      <c r="CC696" s="73">
        <f t="shared" si="356"/>
        <v>0.17655733602611542</v>
      </c>
      <c r="CD696" s="73">
        <f t="shared" si="357"/>
        <v>0.13615701562768856</v>
      </c>
      <c r="CE696" s="90" t="str">
        <f t="shared" si="358"/>
        <v>n/a</v>
      </c>
      <c r="CF696" s="90" t="str">
        <f t="shared" si="359"/>
        <v>n/a</v>
      </c>
      <c r="CG696" s="90" t="str">
        <f t="shared" si="360"/>
        <v>n/a</v>
      </c>
      <c r="CH696" s="90">
        <f t="shared" si="361"/>
        <v>-3.9639100000000003</v>
      </c>
      <c r="CI696" s="90">
        <f t="shared" si="362"/>
        <v>0.19601597844216331</v>
      </c>
      <c r="CJ696" s="90">
        <f t="shared" si="363"/>
        <v>0.16058799396168638</v>
      </c>
      <c r="CK696" s="91" t="str">
        <f t="shared" si="364"/>
        <v>n/a</v>
      </c>
      <c r="CL696" s="90" t="str">
        <f t="shared" si="365"/>
        <v>n/a</v>
      </c>
      <c r="CM696" s="91" t="str">
        <f t="shared" si="366"/>
        <v>n/a</v>
      </c>
      <c r="CN696" s="93" t="str">
        <f t="shared" si="367"/>
        <v>2;3</v>
      </c>
      <c r="CO696" s="137">
        <v>0</v>
      </c>
      <c r="CP696" s="209" t="s">
        <v>274</v>
      </c>
      <c r="CQ696" s="137"/>
      <c r="CR696" s="64" t="s">
        <v>234</v>
      </c>
      <c r="CS696" s="164" t="s">
        <v>8</v>
      </c>
      <c r="CT696" s="117" t="s">
        <v>235</v>
      </c>
      <c r="CU696" s="118" t="str">
        <f>IF(CX696="n/a","n/a",IF(EXACT(CX696,"Huibertgat/Eemshaven"),ROUND(
IF(IF(OR(ISBLANK(S696),S696="n/a"),P696,S696)&gt;pMHW!$C$3,0,
IF(IF(OR(ISBLANK(S696),S696="n/a"),P696,S696)&gt;pMHW!$D$3, (pMHW!$C$3-IF(OR(ISBLANK(S696),S696="n/a"),P696,S696))*LOOKUP(CX696,pMHW!$B$4:$B$8,pMHW!$M$4:$M$8),
IF(IF(OR(ISBLANK(S696),S696="n/a"),P696,S696)&gt;pMHW!$F$3,LOOKUP(CX696,pMHW!$B$4:$B$8,pMHW!$D$4:$D$8)+(pMHW!$D$3-IF(OR(ISBLANK(S696),S696="n/a"),P696,S696))*LOOKUP(CX696,pMHW!$B$4:$B$8,pMHW!$O$4:$O$8),
LOOKUP(CX696,pMHW!$B$4:$B$8,pMHW!$F$4:$F$8)))),1),
ROUND(
IF(IF(OR(ISBLANK(S696),S696="n/a"),P696,S696)&gt;pMHW!$C$3,0,
IF(IF(OR(ISBLANK(S696),S696="n/a"),P696,S696)&gt;pMHW!$D$3,(pMHW!$C$3-IF(OR(ISBLANK(S696),S696="n/a"),P696,S696))*LOOKUP(CX696,pMHW!$B$4:$B$8,pMHW!$M$4:$M$8),
IF(IF(OR(ISBLANK(S696),S696="n/a"),P696,S696)&gt;pMHW!$E$3,LOOKUP(CX696,pMHW!$B$4:$B$8,pMHW!$D$4:$D$8)+(pMHW!$D$3-IF(OR(ISBLANK(S696),S696="n/a"),P696,S696))*LOOKUP(CX696,pMHW!$B$4:$B$8,pMHW!$N$4:$N$8),
LOOKUP(CX696,pMHW!$B$4:$B$8,pMHW!$F$4:$F$8)))),1)))</f>
        <v>n/a</v>
      </c>
      <c r="CV696" s="117" t="s">
        <v>27</v>
      </c>
      <c r="CW696" s="119" t="str">
        <f t="shared" si="376"/>
        <v>FBE=n/a; pMHW=n/a m</v>
      </c>
      <c r="CX696" s="119" t="s">
        <v>8</v>
      </c>
      <c r="CY696" s="165"/>
      <c r="CZ696" s="120">
        <f t="shared" si="368"/>
        <v>-6.3E-2</v>
      </c>
      <c r="DA696" s="120">
        <f t="shared" si="369"/>
        <v>0.01</v>
      </c>
      <c r="DB696" s="120">
        <v>-6.251121312379837E-2</v>
      </c>
      <c r="DC696" s="120">
        <v>-5.2143480628728867E-2</v>
      </c>
      <c r="DD696" s="120">
        <v>-7.2806298732757568E-2</v>
      </c>
    </row>
    <row r="697" spans="1:108" s="77" customFormat="1" ht="12.75">
      <c r="A697" s="136" t="s">
        <v>2554</v>
      </c>
      <c r="B697" s="136" t="s">
        <v>2554</v>
      </c>
      <c r="C697" s="136" t="s">
        <v>1401</v>
      </c>
      <c r="D697" s="99">
        <v>2006</v>
      </c>
      <c r="E697" s="136"/>
      <c r="F697" s="136" t="s">
        <v>2555</v>
      </c>
      <c r="G697" s="96">
        <v>2</v>
      </c>
      <c r="H697" s="105" t="s">
        <v>360</v>
      </c>
      <c r="I697" s="56">
        <v>51.84838173</v>
      </c>
      <c r="J697" s="56">
        <v>5.2431035609999999</v>
      </c>
      <c r="K697" s="48">
        <v>145071</v>
      </c>
      <c r="L697" s="48">
        <v>428877</v>
      </c>
      <c r="M697" s="49" t="s">
        <v>223</v>
      </c>
      <c r="N697" s="178">
        <f>Radiocarbon!K696</f>
        <v>5710</v>
      </c>
      <c r="O697" s="266">
        <f>Radiocarbon!L696</f>
        <v>70</v>
      </c>
      <c r="P697" s="179">
        <f>Radiocarbon!P696</f>
        <v>6505</v>
      </c>
      <c r="Q697" s="179">
        <f>Radiocarbon!Q696</f>
        <v>6665</v>
      </c>
      <c r="R697" s="179">
        <f>Radiocarbon!R696</f>
        <v>6315</v>
      </c>
      <c r="S697" s="179" t="str">
        <f>Radiocarbon!S696</f>
        <v>n/a</v>
      </c>
      <c r="T697" s="179" t="str">
        <f>Radiocarbon!T696</f>
        <v>n/a</v>
      </c>
      <c r="U697" s="179" t="str">
        <f>Radiocarbon!U696</f>
        <v>n/a</v>
      </c>
      <c r="V697" s="97" t="str">
        <f t="shared" si="345"/>
        <v>River-gradient affected GW (ULD inland Z-GW) terrestrial indicator; Fen peat</v>
      </c>
      <c r="W697" s="17" t="s">
        <v>2556</v>
      </c>
      <c r="X697" s="97" t="s">
        <v>225</v>
      </c>
      <c r="Y697" s="107" t="s">
        <v>225</v>
      </c>
      <c r="Z697" s="97" t="s">
        <v>226</v>
      </c>
      <c r="AA697" s="133">
        <v>5.32</v>
      </c>
      <c r="AB697" s="133">
        <v>4.9999999999998934E-3</v>
      </c>
      <c r="AC697" s="36">
        <v>0</v>
      </c>
      <c r="AD697" s="148" t="s">
        <v>262</v>
      </c>
      <c r="AE697" s="59">
        <v>9.9999999999997868E-3</v>
      </c>
      <c r="AF697" s="61" t="s">
        <v>227</v>
      </c>
      <c r="AG697" s="181">
        <f t="shared" si="373"/>
        <v>2.4999999999999467E-2</v>
      </c>
      <c r="AH697" s="181">
        <f t="shared" si="374"/>
        <v>1.2499999999999734E-2</v>
      </c>
      <c r="AI697" s="181">
        <v>0.02</v>
      </c>
      <c r="AJ697" s="181">
        <v>0.05</v>
      </c>
      <c r="AK697" s="181">
        <f t="shared" si="375"/>
        <v>0.10640000000000001</v>
      </c>
      <c r="AL697" s="37" t="s">
        <v>8</v>
      </c>
      <c r="AM697" s="37" t="s">
        <v>8</v>
      </c>
      <c r="AN697" s="109">
        <v>0.01</v>
      </c>
      <c r="AO697" s="37" t="s">
        <v>8</v>
      </c>
      <c r="AP697" s="129">
        <v>0.02</v>
      </c>
      <c r="AQ697" s="108" t="s">
        <v>8</v>
      </c>
      <c r="AR697" s="108" t="s">
        <v>8</v>
      </c>
      <c r="AS697" s="108" t="s">
        <v>8</v>
      </c>
      <c r="AT697" s="38">
        <v>-3.665</v>
      </c>
      <c r="AU697" s="37" t="s">
        <v>228</v>
      </c>
      <c r="AV697" s="38">
        <v>-3.665</v>
      </c>
      <c r="AW697" s="111" t="s">
        <v>229</v>
      </c>
      <c r="AX697" s="130">
        <f t="shared" si="346"/>
        <v>0.12197216895669272</v>
      </c>
      <c r="AY697" s="130">
        <f t="shared" si="347"/>
        <v>5.9634302209382761E-2</v>
      </c>
      <c r="AZ697" s="113" t="s">
        <v>8</v>
      </c>
      <c r="BA697" s="113" t="s">
        <v>8</v>
      </c>
      <c r="BB697" s="113" t="s">
        <v>8</v>
      </c>
      <c r="BC697" s="113" t="s">
        <v>8</v>
      </c>
      <c r="BD697" s="113" t="s">
        <v>8</v>
      </c>
      <c r="BE697" s="113">
        <v>0.9</v>
      </c>
      <c r="BF697" s="113" t="s">
        <v>8</v>
      </c>
      <c r="BG697" s="113" t="s">
        <v>8</v>
      </c>
      <c r="BH697" s="113" t="s">
        <v>8</v>
      </c>
      <c r="BI697" s="113" t="s">
        <v>8</v>
      </c>
      <c r="BJ697" s="170">
        <v>2</v>
      </c>
      <c r="BK697" s="114" t="s">
        <v>230</v>
      </c>
      <c r="BL697" s="124" t="s">
        <v>279</v>
      </c>
      <c r="BM697" s="124" t="s">
        <v>232</v>
      </c>
      <c r="BN697" s="42" t="s">
        <v>280</v>
      </c>
      <c r="BO697" s="42">
        <f t="shared" si="348"/>
        <v>-0.3</v>
      </c>
      <c r="BP697" s="115">
        <v>0.2</v>
      </c>
      <c r="BQ697" s="116" t="str">
        <f t="shared" si="349"/>
        <v>n/a</v>
      </c>
      <c r="BR697" s="115" t="s">
        <v>8</v>
      </c>
      <c r="BS697" s="42" t="str">
        <f t="shared" si="350"/>
        <v>n/a</v>
      </c>
      <c r="BT697" s="115" t="s">
        <v>8</v>
      </c>
      <c r="BU697" s="115" t="s">
        <v>8</v>
      </c>
      <c r="BV697" s="66">
        <f t="shared" si="351"/>
        <v>7.4999999999998401E-3</v>
      </c>
      <c r="BW697" s="66">
        <f t="shared" si="352"/>
        <v>3.0010629582763668E-2</v>
      </c>
      <c r="BX697" s="66">
        <f t="shared" si="353"/>
        <v>0.33175500000000002</v>
      </c>
      <c r="BY697" s="44">
        <f t="shared" si="354"/>
        <v>5.2799784327211045E-2</v>
      </c>
      <c r="BZ697" s="67" t="s">
        <v>8</v>
      </c>
      <c r="CA697" s="67" t="s">
        <v>8</v>
      </c>
      <c r="CB697" s="73">
        <f t="shared" si="355"/>
        <v>-3.3650000000000002</v>
      </c>
      <c r="CC697" s="73">
        <f t="shared" si="356"/>
        <v>0.23617334288177794</v>
      </c>
      <c r="CD697" s="73">
        <f t="shared" si="357"/>
        <v>0.21084802083006104</v>
      </c>
      <c r="CE697" s="90" t="str">
        <f t="shared" si="358"/>
        <v>n/a</v>
      </c>
      <c r="CF697" s="90" t="str">
        <f t="shared" si="359"/>
        <v>n/a</v>
      </c>
      <c r="CG697" s="90" t="str">
        <f t="shared" si="360"/>
        <v>n/a</v>
      </c>
      <c r="CH697" s="90">
        <f t="shared" si="361"/>
        <v>-3.0257450000000006</v>
      </c>
      <c r="CI697" s="90">
        <f t="shared" si="362"/>
        <v>0.24200344029156665</v>
      </c>
      <c r="CJ697" s="90">
        <f t="shared" si="363"/>
        <v>0.21735847145430945</v>
      </c>
      <c r="CK697" s="91" t="str">
        <f t="shared" si="364"/>
        <v>n/a</v>
      </c>
      <c r="CL697" s="90" t="str">
        <f t="shared" si="365"/>
        <v>n/a</v>
      </c>
      <c r="CM697" s="91" t="str">
        <f t="shared" si="366"/>
        <v>n/a</v>
      </c>
      <c r="CN697" s="93" t="str">
        <f t="shared" si="367"/>
        <v>2;3</v>
      </c>
      <c r="CO697" s="137">
        <v>0</v>
      </c>
      <c r="CP697" s="209" t="s">
        <v>274</v>
      </c>
      <c r="CQ697" s="137"/>
      <c r="CR697" s="64" t="s">
        <v>234</v>
      </c>
      <c r="CS697" s="164" t="s">
        <v>8</v>
      </c>
      <c r="CT697" s="117" t="s">
        <v>235</v>
      </c>
      <c r="CU697" s="118" t="str">
        <f>IF(CX697="n/a","n/a",IF(EXACT(CX697,"Huibertgat/Eemshaven"),ROUND(
IF(IF(OR(ISBLANK(S697),S697="n/a"),P697,S697)&gt;pMHW!$C$3,0,
IF(IF(OR(ISBLANK(S697),S697="n/a"),P697,S697)&gt;pMHW!$D$3, (pMHW!$C$3-IF(OR(ISBLANK(S697),S697="n/a"),P697,S697))*LOOKUP(CX697,pMHW!$B$4:$B$8,pMHW!$M$4:$M$8),
IF(IF(OR(ISBLANK(S697),S697="n/a"),P697,S697)&gt;pMHW!$F$3,LOOKUP(CX697,pMHW!$B$4:$B$8,pMHW!$D$4:$D$8)+(pMHW!$D$3-IF(OR(ISBLANK(S697),S697="n/a"),P697,S697))*LOOKUP(CX697,pMHW!$B$4:$B$8,pMHW!$O$4:$O$8),
LOOKUP(CX697,pMHW!$B$4:$B$8,pMHW!$F$4:$F$8)))),1),
ROUND(
IF(IF(OR(ISBLANK(S697),S697="n/a"),P697,S697)&gt;pMHW!$C$3,0,
IF(IF(OR(ISBLANK(S697),S697="n/a"),P697,S697)&gt;pMHW!$D$3,(pMHW!$C$3-IF(OR(ISBLANK(S697),S697="n/a"),P697,S697))*LOOKUP(CX697,pMHW!$B$4:$B$8,pMHW!$M$4:$M$8),
IF(IF(OR(ISBLANK(S697),S697="n/a"),P697,S697)&gt;pMHW!$E$3,LOOKUP(CX697,pMHW!$B$4:$B$8,pMHW!$D$4:$D$8)+(pMHW!$D$3-IF(OR(ISBLANK(S697),S697="n/a"),P697,S697))*LOOKUP(CX697,pMHW!$B$4:$B$8,pMHW!$N$4:$N$8),
LOOKUP(CX697,pMHW!$B$4:$B$8,pMHW!$F$4:$F$8)))),1)))</f>
        <v>n/a</v>
      </c>
      <c r="CV697" s="117" t="s">
        <v>27</v>
      </c>
      <c r="CW697" s="119" t="str">
        <f t="shared" si="376"/>
        <v>FBE=n/a; pMHW=n/a m</v>
      </c>
      <c r="CX697" s="119" t="s">
        <v>8</v>
      </c>
      <c r="CY697" s="165"/>
      <c r="CZ697" s="120">
        <f t="shared" si="368"/>
        <v>-5.0999999999999997E-2</v>
      </c>
      <c r="DA697" s="120">
        <f t="shared" si="369"/>
        <v>8.0000000000000002E-3</v>
      </c>
      <c r="DB697" s="120">
        <v>-5.0802070647478097E-2</v>
      </c>
      <c r="DC697" s="120">
        <v>-4.2376361787319183E-2</v>
      </c>
      <c r="DD697" s="120">
        <v>-5.9168770909309387E-2</v>
      </c>
    </row>
    <row r="698" spans="1:108" s="163" customFormat="1" ht="12.75">
      <c r="A698" s="104" t="s">
        <v>2032</v>
      </c>
      <c r="B698" s="104" t="s">
        <v>2032</v>
      </c>
      <c r="C698" s="104" t="s">
        <v>357</v>
      </c>
      <c r="D698" s="99">
        <v>2007</v>
      </c>
      <c r="E698" s="136" t="s">
        <v>1545</v>
      </c>
      <c r="F698" s="136" t="s">
        <v>2033</v>
      </c>
      <c r="G698" s="96">
        <v>2</v>
      </c>
      <c r="H698" s="105" t="s">
        <v>360</v>
      </c>
      <c r="I698" s="56">
        <v>52.072218470000003</v>
      </c>
      <c r="J698" s="56">
        <v>4.9168193000000002</v>
      </c>
      <c r="K698" s="106">
        <v>122750</v>
      </c>
      <c r="L698" s="106">
        <v>453875</v>
      </c>
      <c r="M698" s="49" t="s">
        <v>223</v>
      </c>
      <c r="N698" s="178">
        <f>Radiocarbon!K697</f>
        <v>6010</v>
      </c>
      <c r="O698" s="266">
        <f>Radiocarbon!L697</f>
        <v>60</v>
      </c>
      <c r="P698" s="179">
        <f>Radiocarbon!P697</f>
        <v>6850</v>
      </c>
      <c r="Q698" s="179">
        <f>Radiocarbon!Q697</f>
        <v>7150</v>
      </c>
      <c r="R698" s="179">
        <f>Radiocarbon!R697</f>
        <v>6670</v>
      </c>
      <c r="S698" s="179">
        <f>Radiocarbon!S697</f>
        <v>6830</v>
      </c>
      <c r="T698" s="179">
        <f>Radiocarbon!T697</f>
        <v>6960</v>
      </c>
      <c r="U698" s="179">
        <f>Radiocarbon!U697</f>
        <v>6670</v>
      </c>
      <c r="V698" s="97" t="str">
        <f t="shared" si="345"/>
        <v>Local MHW and GW (Tidal ULD Z-GW) terrestrial indicator; Fen peat</v>
      </c>
      <c r="W698" s="17" t="s">
        <v>2034</v>
      </c>
      <c r="X698" s="97" t="s">
        <v>225</v>
      </c>
      <c r="Y698" s="107" t="s">
        <v>225</v>
      </c>
      <c r="Z698" s="97" t="s">
        <v>226</v>
      </c>
      <c r="AA698" s="133">
        <v>5.99</v>
      </c>
      <c r="AB698" s="133">
        <v>4.9999999999998934E-3</v>
      </c>
      <c r="AC698" s="36">
        <v>0</v>
      </c>
      <c r="AD698" s="148" t="s">
        <v>262</v>
      </c>
      <c r="AE698" s="59">
        <v>9.9999999999997868E-3</v>
      </c>
      <c r="AF698" s="61" t="s">
        <v>227</v>
      </c>
      <c r="AG698" s="181">
        <f t="shared" si="373"/>
        <v>2.4999999999999467E-2</v>
      </c>
      <c r="AH698" s="181">
        <f t="shared" si="374"/>
        <v>1.2499999999999734E-2</v>
      </c>
      <c r="AI698" s="181">
        <v>0.02</v>
      </c>
      <c r="AJ698" s="181">
        <v>0.05</v>
      </c>
      <c r="AK698" s="181">
        <f t="shared" si="375"/>
        <v>0.1198</v>
      </c>
      <c r="AL698" s="37" t="s">
        <v>8</v>
      </c>
      <c r="AM698" s="37" t="s">
        <v>8</v>
      </c>
      <c r="AN698" s="109">
        <v>0.01</v>
      </c>
      <c r="AO698" s="108" t="s">
        <v>8</v>
      </c>
      <c r="AP698" s="109">
        <v>0.02</v>
      </c>
      <c r="AQ698" s="108" t="s">
        <v>8</v>
      </c>
      <c r="AR698" s="108" t="s">
        <v>8</v>
      </c>
      <c r="AS698" s="108" t="s">
        <v>8</v>
      </c>
      <c r="AT698" s="112">
        <v>-7.2350000000000003</v>
      </c>
      <c r="AU698" s="37" t="s">
        <v>228</v>
      </c>
      <c r="AV698" s="112">
        <v>-7.2350000000000003</v>
      </c>
      <c r="AW698" s="111" t="s">
        <v>229</v>
      </c>
      <c r="AX698" s="130">
        <f t="shared" si="346"/>
        <v>0.13382185920095416</v>
      </c>
      <c r="AY698" s="130">
        <f t="shared" si="347"/>
        <v>5.9634302209382761E-2</v>
      </c>
      <c r="AZ698" s="113" t="s">
        <v>8</v>
      </c>
      <c r="BA698" s="113" t="s">
        <v>8</v>
      </c>
      <c r="BB698" s="113" t="s">
        <v>8</v>
      </c>
      <c r="BC698" s="113" t="s">
        <v>8</v>
      </c>
      <c r="BD698" s="113" t="s">
        <v>8</v>
      </c>
      <c r="BE698" s="113">
        <v>0.9</v>
      </c>
      <c r="BF698" s="113" t="s">
        <v>8</v>
      </c>
      <c r="BG698" s="113" t="s">
        <v>8</v>
      </c>
      <c r="BH698" s="113" t="s">
        <v>8</v>
      </c>
      <c r="BI698" s="113" t="s">
        <v>8</v>
      </c>
      <c r="BJ698" s="170">
        <v>1</v>
      </c>
      <c r="BK698" s="114" t="s">
        <v>230</v>
      </c>
      <c r="BL698" s="124" t="s">
        <v>279</v>
      </c>
      <c r="BM698" s="124" t="s">
        <v>232</v>
      </c>
      <c r="BN698" s="42" t="s">
        <v>280</v>
      </c>
      <c r="BO698" s="42">
        <f t="shared" si="348"/>
        <v>-0.3</v>
      </c>
      <c r="BP698" s="115">
        <v>0.2</v>
      </c>
      <c r="BQ698" s="116" t="str">
        <f t="shared" si="349"/>
        <v>n/a</v>
      </c>
      <c r="BR698" s="115" t="s">
        <v>8</v>
      </c>
      <c r="BS698" s="42" t="str">
        <f t="shared" si="350"/>
        <v>n/a</v>
      </c>
      <c r="BT698" s="115" t="s">
        <v>8</v>
      </c>
      <c r="BU698" s="115" t="s">
        <v>8</v>
      </c>
      <c r="BV698" s="66">
        <f t="shared" si="351"/>
        <v>7.4999999999998401E-3</v>
      </c>
      <c r="BW698" s="66">
        <f t="shared" si="352"/>
        <v>3.0010629582763668E-2</v>
      </c>
      <c r="BX698" s="66">
        <f t="shared" si="353"/>
        <v>0.61650000000000005</v>
      </c>
      <c r="BY698" s="44">
        <f t="shared" si="354"/>
        <v>0.10499582134542308</v>
      </c>
      <c r="BZ698" s="67" t="s">
        <v>8</v>
      </c>
      <c r="CA698" s="67" t="s">
        <v>8</v>
      </c>
      <c r="CB698" s="73">
        <f t="shared" si="355"/>
        <v>-6.9350000000000005</v>
      </c>
      <c r="CC698" s="73">
        <f t="shared" si="356"/>
        <v>0.24250552135560513</v>
      </c>
      <c r="CD698" s="73">
        <f t="shared" si="357"/>
        <v>0.21084802083006104</v>
      </c>
      <c r="CE698" s="90">
        <f t="shared" si="358"/>
        <v>-6.9350000000000005</v>
      </c>
      <c r="CF698" s="90">
        <f t="shared" si="359"/>
        <v>0.24064141372590048</v>
      </c>
      <c r="CG698" s="90">
        <f t="shared" si="360"/>
        <v>0.20870134163440351</v>
      </c>
      <c r="CH698" s="90">
        <f t="shared" si="361"/>
        <v>-6.3109999999999999</v>
      </c>
      <c r="CI698" s="90">
        <f t="shared" si="362"/>
        <v>0.26425943765162646</v>
      </c>
      <c r="CJ698" s="90">
        <f t="shared" si="363"/>
        <v>0.23554407313272363</v>
      </c>
      <c r="CK698" s="91">
        <f t="shared" si="364"/>
        <v>-6.3109999999999999</v>
      </c>
      <c r="CL698" s="90">
        <f t="shared" si="365"/>
        <v>0.26425943765162646</v>
      </c>
      <c r="CM698" s="91">
        <f t="shared" si="366"/>
        <v>0.23554407313272363</v>
      </c>
      <c r="CN698" s="93" t="str">
        <f t="shared" si="367"/>
        <v>1;2;3</v>
      </c>
      <c r="CO698" s="137">
        <v>0</v>
      </c>
      <c r="CP698" s="209"/>
      <c r="CQ698" s="137"/>
      <c r="CR698" s="64" t="s">
        <v>234</v>
      </c>
      <c r="CS698" s="164">
        <v>0.75</v>
      </c>
      <c r="CT698" s="117" t="s">
        <v>235</v>
      </c>
      <c r="CU698" s="118">
        <f>IF(CX698="n/a","n/a",IF(EXACT(CX698,"Huibertgat/Eemshaven"),ROUND(
IF(IF(OR(ISBLANK(S698),S698="n/a"),P698,S698)&gt;pMHW!$C$3,0,
IF(IF(OR(ISBLANK(S698),S698="n/a"),P698,S698)&gt;pMHW!$D$3, (pMHW!$C$3-IF(OR(ISBLANK(S698),S698="n/a"),P698,S698))*LOOKUP(CX698,pMHW!$B$4:$B$8,pMHW!$M$4:$M$8),
IF(IF(OR(ISBLANK(S698),S698="n/a"),P698,S698)&gt;pMHW!$F$3,LOOKUP(CX698,pMHW!$B$4:$B$8,pMHW!$D$4:$D$8)+(pMHW!$D$3-IF(OR(ISBLANK(S698),S698="n/a"),P698,S698))*LOOKUP(CX698,pMHW!$B$4:$B$8,pMHW!$O$4:$O$8),
LOOKUP(CX698,pMHW!$B$4:$B$8,pMHW!$F$4:$F$8)))),1),
ROUND(
IF(IF(OR(ISBLANK(S698),S698="n/a"),P698,S698)&gt;pMHW!$C$3,0,
IF(IF(OR(ISBLANK(S698),S698="n/a"),P698,S698)&gt;pMHW!$D$3,(pMHW!$C$3-IF(OR(ISBLANK(S698),S698="n/a"),P698,S698))*LOOKUP(CX698,pMHW!$B$4:$B$8,pMHW!$M$4:$M$8),
IF(IF(OR(ISBLANK(S698),S698="n/a"),P698,S698)&gt;pMHW!$E$3,LOOKUP(CX698,pMHW!$B$4:$B$8,pMHW!$D$4:$D$8)+(pMHW!$D$3-IF(OR(ISBLANK(S698),S698="n/a"),P698,S698))*LOOKUP(CX698,pMHW!$B$4:$B$8,pMHW!$N$4:$N$8),
LOOKUP(CX698,pMHW!$B$4:$B$8,pMHW!$F$4:$F$8)))),1)))</f>
        <v>0.9</v>
      </c>
      <c r="CV698" s="117" t="s">
        <v>27</v>
      </c>
      <c r="CW698" s="119" t="str">
        <f t="shared" si="376"/>
        <v>FBE=0.75; pMHW=0.9 m</v>
      </c>
      <c r="CX698" s="119" t="s">
        <v>236</v>
      </c>
      <c r="CY698" s="165"/>
      <c r="CZ698" s="120">
        <f t="shared" si="368"/>
        <v>-0.09</v>
      </c>
      <c r="DA698" s="120">
        <f t="shared" si="369"/>
        <v>1.4999999999999999E-2</v>
      </c>
      <c r="DB698" s="120">
        <v>-9.0005651116371155E-2</v>
      </c>
      <c r="DC698" s="120">
        <v>-7.507786899805069E-2</v>
      </c>
      <c r="DD698" s="120">
        <v>-0.10482890158891681</v>
      </c>
    </row>
    <row r="699" spans="1:108" s="77" customFormat="1" ht="12.75">
      <c r="A699" s="136" t="s">
        <v>2029</v>
      </c>
      <c r="B699" s="136" t="s">
        <v>2029</v>
      </c>
      <c r="C699" s="104" t="s">
        <v>357</v>
      </c>
      <c r="D699" s="99">
        <v>2007</v>
      </c>
      <c r="E699" s="136" t="s">
        <v>1545</v>
      </c>
      <c r="F699" s="136" t="s">
        <v>2030</v>
      </c>
      <c r="G699" s="96">
        <v>2</v>
      </c>
      <c r="H699" s="105" t="s">
        <v>360</v>
      </c>
      <c r="I699" s="56">
        <v>52.072218470000003</v>
      </c>
      <c r="J699" s="56">
        <v>4.9168193000000002</v>
      </c>
      <c r="K699" s="106">
        <v>122750</v>
      </c>
      <c r="L699" s="106">
        <v>453875</v>
      </c>
      <c r="M699" s="49" t="s">
        <v>223</v>
      </c>
      <c r="N699" s="178">
        <f>Radiocarbon!K698</f>
        <v>5730</v>
      </c>
      <c r="O699" s="266">
        <f>Radiocarbon!L698</f>
        <v>60</v>
      </c>
      <c r="P699" s="179">
        <f>Radiocarbon!P698</f>
        <v>6530</v>
      </c>
      <c r="Q699" s="179">
        <f>Radiocarbon!Q698</f>
        <v>6670</v>
      </c>
      <c r="R699" s="179">
        <f>Radiocarbon!R698</f>
        <v>6395</v>
      </c>
      <c r="S699" s="179">
        <f>Radiocarbon!S698</f>
        <v>6660</v>
      </c>
      <c r="T699" s="179">
        <f>Radiocarbon!T698</f>
        <v>6780</v>
      </c>
      <c r="U699" s="179">
        <f>Radiocarbon!U698</f>
        <v>6540</v>
      </c>
      <c r="V699" s="97" t="str">
        <f t="shared" si="345"/>
        <v>Local MHW and GW (Tidal ULD Z-GW) terrestrial indicator; Fen peat</v>
      </c>
      <c r="W699" s="17" t="s">
        <v>2031</v>
      </c>
      <c r="X699" s="97" t="s">
        <v>225</v>
      </c>
      <c r="Y699" s="107" t="s">
        <v>225</v>
      </c>
      <c r="Z699" s="97" t="s">
        <v>226</v>
      </c>
      <c r="AA699" s="133">
        <v>5.55</v>
      </c>
      <c r="AB699" s="133">
        <v>0.44000000000000039</v>
      </c>
      <c r="AC699" s="36">
        <v>1</v>
      </c>
      <c r="AD699" s="148" t="s">
        <v>262</v>
      </c>
      <c r="AE699" s="59">
        <v>9.9999999999997868E-3</v>
      </c>
      <c r="AF699" s="61" t="s">
        <v>227</v>
      </c>
      <c r="AG699" s="181">
        <f t="shared" si="373"/>
        <v>2.4999999999999467E-2</v>
      </c>
      <c r="AH699" s="181">
        <f t="shared" si="374"/>
        <v>1.2499999999999734E-2</v>
      </c>
      <c r="AI699" s="181">
        <v>0.02</v>
      </c>
      <c r="AJ699" s="181">
        <v>0.05</v>
      </c>
      <c r="AK699" s="181">
        <f t="shared" si="375"/>
        <v>0.111</v>
      </c>
      <c r="AL699" s="37" t="s">
        <v>8</v>
      </c>
      <c r="AM699" s="37" t="s">
        <v>8</v>
      </c>
      <c r="AN699" s="109">
        <v>0.01</v>
      </c>
      <c r="AO699" s="108" t="s">
        <v>8</v>
      </c>
      <c r="AP699" s="109">
        <v>0.02</v>
      </c>
      <c r="AQ699" s="108" t="s">
        <v>8</v>
      </c>
      <c r="AR699" s="108" t="s">
        <v>8</v>
      </c>
      <c r="AS699" s="108" t="s">
        <v>8</v>
      </c>
      <c r="AT699" s="112">
        <v>-6.7949999999999999</v>
      </c>
      <c r="AU699" s="37" t="s">
        <v>228</v>
      </c>
      <c r="AV699" s="112">
        <v>-6.7949999999999999</v>
      </c>
      <c r="AW699" s="111" t="s">
        <v>229</v>
      </c>
      <c r="AX699" s="130">
        <f t="shared" si="346"/>
        <v>0.12600496021982624</v>
      </c>
      <c r="AY699" s="130">
        <f t="shared" si="347"/>
        <v>5.9634302209382761E-2</v>
      </c>
      <c r="AZ699" s="113" t="s">
        <v>8</v>
      </c>
      <c r="BA699" s="113" t="s">
        <v>8</v>
      </c>
      <c r="BB699" s="113" t="s">
        <v>8</v>
      </c>
      <c r="BC699" s="113" t="s">
        <v>8</v>
      </c>
      <c r="BD699" s="113" t="s">
        <v>8</v>
      </c>
      <c r="BE699" s="113">
        <v>0.9</v>
      </c>
      <c r="BF699" s="113" t="s">
        <v>8</v>
      </c>
      <c r="BG699" s="113" t="s">
        <v>8</v>
      </c>
      <c r="BH699" s="113" t="s">
        <v>8</v>
      </c>
      <c r="BI699" s="113" t="s">
        <v>8</v>
      </c>
      <c r="BJ699" s="170">
        <v>1</v>
      </c>
      <c r="BK699" s="114" t="s">
        <v>230</v>
      </c>
      <c r="BL699" s="124" t="s">
        <v>279</v>
      </c>
      <c r="BM699" s="124" t="s">
        <v>232</v>
      </c>
      <c r="BN699" s="42" t="s">
        <v>280</v>
      </c>
      <c r="BO699" s="42">
        <f t="shared" si="348"/>
        <v>-0.3</v>
      </c>
      <c r="BP699" s="115">
        <v>0.2</v>
      </c>
      <c r="BQ699" s="116" t="str">
        <f t="shared" si="349"/>
        <v>n/a</v>
      </c>
      <c r="BR699" s="115" t="s">
        <v>8</v>
      </c>
      <c r="BS699" s="42" t="str">
        <f t="shared" si="350"/>
        <v>n/a</v>
      </c>
      <c r="BT699" s="115" t="s">
        <v>8</v>
      </c>
      <c r="BU699" s="115" t="s">
        <v>8</v>
      </c>
      <c r="BV699" s="66">
        <f t="shared" si="351"/>
        <v>0.66000000000000059</v>
      </c>
      <c r="BW699" s="66">
        <f t="shared" si="352"/>
        <v>7.6418612357283436E-2</v>
      </c>
      <c r="BX699" s="66">
        <f t="shared" si="353"/>
        <v>0.58769999999999989</v>
      </c>
      <c r="BY699" s="44">
        <f t="shared" si="354"/>
        <v>9.8728633764475826E-2</v>
      </c>
      <c r="BZ699" s="67" t="s">
        <v>8</v>
      </c>
      <c r="CA699" s="67" t="s">
        <v>8</v>
      </c>
      <c r="CB699" s="73">
        <f t="shared" si="355"/>
        <v>-6.4950000000000001</v>
      </c>
      <c r="CC699" s="73">
        <f t="shared" si="356"/>
        <v>0.24842917363830835</v>
      </c>
      <c r="CD699" s="73">
        <f t="shared" si="357"/>
        <v>0.22225223129276511</v>
      </c>
      <c r="CE699" s="90">
        <f t="shared" si="358"/>
        <v>-6.4950000000000001</v>
      </c>
      <c r="CF699" s="90">
        <f t="shared" si="359"/>
        <v>0.23638369233092202</v>
      </c>
      <c r="CG699" s="90">
        <f t="shared" si="360"/>
        <v>0.20870134163440351</v>
      </c>
      <c r="CH699" s="90">
        <f t="shared" si="361"/>
        <v>-5.2472999999999992</v>
      </c>
      <c r="CI699" s="90">
        <f t="shared" si="362"/>
        <v>0.26732825783970682</v>
      </c>
      <c r="CJ699" s="90">
        <f t="shared" si="363"/>
        <v>0.24319415585003837</v>
      </c>
      <c r="CK699" s="91">
        <f t="shared" si="364"/>
        <v>-5.2472999999999992</v>
      </c>
      <c r="CL699" s="90">
        <f t="shared" si="365"/>
        <v>0.26732825783970682</v>
      </c>
      <c r="CM699" s="91">
        <f t="shared" si="366"/>
        <v>0.24319415585003837</v>
      </c>
      <c r="CN699" s="93" t="str">
        <f t="shared" si="367"/>
        <v>1;2;3</v>
      </c>
      <c r="CO699" s="137">
        <v>0</v>
      </c>
      <c r="CP699" s="209"/>
      <c r="CQ699" s="137"/>
      <c r="CR699" s="64" t="s">
        <v>234</v>
      </c>
      <c r="CS699" s="164">
        <v>0.75</v>
      </c>
      <c r="CT699" s="117" t="s">
        <v>235</v>
      </c>
      <c r="CU699" s="118">
        <f>IF(CX699="n/a","n/a",IF(EXACT(CX699,"Huibertgat/Eemshaven"),ROUND(
IF(IF(OR(ISBLANK(S699),S699="n/a"),P699,S699)&gt;pMHW!$C$3,0,
IF(IF(OR(ISBLANK(S699),S699="n/a"),P699,S699)&gt;pMHW!$D$3, (pMHW!$C$3-IF(OR(ISBLANK(S699),S699="n/a"),P699,S699))*LOOKUP(CX699,pMHW!$B$4:$B$8,pMHW!$M$4:$M$8),
IF(IF(OR(ISBLANK(S699),S699="n/a"),P699,S699)&gt;pMHW!$F$3,LOOKUP(CX699,pMHW!$B$4:$B$8,pMHW!$D$4:$D$8)+(pMHW!$D$3-IF(OR(ISBLANK(S699),S699="n/a"),P699,S699))*LOOKUP(CX699,pMHW!$B$4:$B$8,pMHW!$O$4:$O$8),
LOOKUP(CX699,pMHW!$B$4:$B$8,pMHW!$F$4:$F$8)))),1),
ROUND(
IF(IF(OR(ISBLANK(S699),S699="n/a"),P699,S699)&gt;pMHW!$C$3,0,
IF(IF(OR(ISBLANK(S699),S699="n/a"),P699,S699)&gt;pMHW!$D$3,(pMHW!$C$3-IF(OR(ISBLANK(S699),S699="n/a"),P699,S699))*LOOKUP(CX699,pMHW!$B$4:$B$8,pMHW!$M$4:$M$8),
IF(IF(OR(ISBLANK(S699),S699="n/a"),P699,S699)&gt;pMHW!$E$3,LOOKUP(CX699,pMHW!$B$4:$B$8,pMHW!$D$4:$D$8)+(pMHW!$D$3-IF(OR(ISBLANK(S699),S699="n/a"),P699,S699))*LOOKUP(CX699,pMHW!$B$4:$B$8,pMHW!$N$4:$N$8),
LOOKUP(CX699,pMHW!$B$4:$B$8,pMHW!$F$4:$F$8)))),1)))</f>
        <v>0.9</v>
      </c>
      <c r="CV699" s="117" t="s">
        <v>27</v>
      </c>
      <c r="CW699" s="119" t="str">
        <f t="shared" si="376"/>
        <v>FBE=0.75; pMHW=0.9 m</v>
      </c>
      <c r="CX699" s="119" t="s">
        <v>236</v>
      </c>
      <c r="CY699" s="165"/>
      <c r="CZ699" s="120">
        <f t="shared" si="368"/>
        <v>-0.09</v>
      </c>
      <c r="DA699" s="120">
        <f t="shared" si="369"/>
        <v>1.4999999999999999E-2</v>
      </c>
      <c r="DB699" s="120">
        <v>-9.0005651116371155E-2</v>
      </c>
      <c r="DC699" s="120">
        <v>-7.507786899805069E-2</v>
      </c>
      <c r="DD699" s="120">
        <v>-0.10482890158891681</v>
      </c>
    </row>
    <row r="700" spans="1:108" s="77" customFormat="1" ht="12.75">
      <c r="A700" s="136" t="s">
        <v>1552</v>
      </c>
      <c r="B700" s="136" t="s">
        <v>1552</v>
      </c>
      <c r="C700" s="104" t="s">
        <v>357</v>
      </c>
      <c r="D700" s="99">
        <v>2007</v>
      </c>
      <c r="E700" s="136" t="s">
        <v>1545</v>
      </c>
      <c r="F700" s="136" t="s">
        <v>1553</v>
      </c>
      <c r="G700" s="96">
        <v>2</v>
      </c>
      <c r="H700" s="105" t="s">
        <v>360</v>
      </c>
      <c r="I700" s="56">
        <v>52.034870069999997</v>
      </c>
      <c r="J700" s="56">
        <v>4.8354829559999999</v>
      </c>
      <c r="K700" s="106">
        <v>117142</v>
      </c>
      <c r="L700" s="106">
        <v>449759</v>
      </c>
      <c r="M700" s="49" t="s">
        <v>223</v>
      </c>
      <c r="N700" s="178">
        <f>Radiocarbon!K699</f>
        <v>6810</v>
      </c>
      <c r="O700" s="266">
        <f>Radiocarbon!L699</f>
        <v>80</v>
      </c>
      <c r="P700" s="179">
        <f>Radiocarbon!P699</f>
        <v>7660</v>
      </c>
      <c r="Q700" s="179">
        <f>Radiocarbon!Q699</f>
        <v>7840</v>
      </c>
      <c r="R700" s="179">
        <f>Radiocarbon!R699</f>
        <v>7510</v>
      </c>
      <c r="S700" s="179" t="str">
        <f>Radiocarbon!S699</f>
        <v>n/a</v>
      </c>
      <c r="T700" s="179" t="str">
        <f>Radiocarbon!T699</f>
        <v>n/a</v>
      </c>
      <c r="U700" s="179" t="str">
        <f>Radiocarbon!U699</f>
        <v>n/a</v>
      </c>
      <c r="V700" s="97" t="str">
        <f t="shared" si="345"/>
        <v>Local MHW and GW (Tidal ULD Z-GW) terrestrial indicator; Fen-wood peat</v>
      </c>
      <c r="W700" s="17" t="s">
        <v>1554</v>
      </c>
      <c r="X700" s="97" t="s">
        <v>225</v>
      </c>
      <c r="Y700" s="107" t="s">
        <v>225</v>
      </c>
      <c r="Z700" s="97" t="s">
        <v>226</v>
      </c>
      <c r="AA700" s="133">
        <v>8.76</v>
      </c>
      <c r="AB700" s="133">
        <v>4.9999999999998934E-3</v>
      </c>
      <c r="AC700" s="36">
        <v>0</v>
      </c>
      <c r="AD700" s="148" t="s">
        <v>262</v>
      </c>
      <c r="AE700" s="59">
        <v>9.9999999999997868E-3</v>
      </c>
      <c r="AF700" s="61" t="s">
        <v>227</v>
      </c>
      <c r="AG700" s="181">
        <f t="shared" si="373"/>
        <v>2.4999999999999467E-2</v>
      </c>
      <c r="AH700" s="181">
        <f t="shared" si="374"/>
        <v>1.2499999999999734E-2</v>
      </c>
      <c r="AI700" s="181">
        <v>0.02</v>
      </c>
      <c r="AJ700" s="181">
        <v>0.05</v>
      </c>
      <c r="AK700" s="181">
        <f t="shared" si="375"/>
        <v>0.17519999999999999</v>
      </c>
      <c r="AL700" s="37" t="s">
        <v>8</v>
      </c>
      <c r="AM700" s="37" t="s">
        <v>8</v>
      </c>
      <c r="AN700" s="109">
        <v>0.01</v>
      </c>
      <c r="AO700" s="108" t="s">
        <v>8</v>
      </c>
      <c r="AP700" s="109">
        <v>0.02</v>
      </c>
      <c r="AQ700" s="108" t="s">
        <v>8</v>
      </c>
      <c r="AR700" s="108" t="s">
        <v>8</v>
      </c>
      <c r="AS700" s="108" t="s">
        <v>8</v>
      </c>
      <c r="AT700" s="112">
        <v>-10.434999999999999</v>
      </c>
      <c r="AU700" s="37" t="s">
        <v>228</v>
      </c>
      <c r="AV700" s="112">
        <v>-10.434999999999999</v>
      </c>
      <c r="AW700" s="111" t="s">
        <v>229</v>
      </c>
      <c r="AX700" s="130">
        <f t="shared" si="346"/>
        <v>0.18507104041421499</v>
      </c>
      <c r="AY700" s="130">
        <f t="shared" si="347"/>
        <v>5.9634302209382761E-2</v>
      </c>
      <c r="AZ700" s="113" t="s">
        <v>8</v>
      </c>
      <c r="BA700" s="113" t="s">
        <v>8</v>
      </c>
      <c r="BB700" s="113" t="s">
        <v>8</v>
      </c>
      <c r="BC700" s="113" t="s">
        <v>8</v>
      </c>
      <c r="BD700" s="113" t="s">
        <v>8</v>
      </c>
      <c r="BE700" s="113">
        <v>0.9</v>
      </c>
      <c r="BF700" s="113" t="s">
        <v>8</v>
      </c>
      <c r="BG700" s="113" t="s">
        <v>8</v>
      </c>
      <c r="BH700" s="113" t="s">
        <v>8</v>
      </c>
      <c r="BI700" s="113" t="s">
        <v>8</v>
      </c>
      <c r="BJ700" s="170">
        <v>1</v>
      </c>
      <c r="BK700" s="114" t="s">
        <v>230</v>
      </c>
      <c r="BL700" s="124" t="s">
        <v>231</v>
      </c>
      <c r="BM700" s="124" t="s">
        <v>232</v>
      </c>
      <c r="BN700" s="115" t="s">
        <v>233</v>
      </c>
      <c r="BO700" s="42">
        <f t="shared" si="348"/>
        <v>0</v>
      </c>
      <c r="BP700" s="115">
        <v>0.1</v>
      </c>
      <c r="BQ700" s="116" t="str">
        <f t="shared" si="349"/>
        <v>n/a</v>
      </c>
      <c r="BR700" s="115" t="s">
        <v>8</v>
      </c>
      <c r="BS700" s="42" t="str">
        <f t="shared" si="350"/>
        <v>n/a</v>
      </c>
      <c r="BT700" s="115" t="s">
        <v>8</v>
      </c>
      <c r="BU700" s="115" t="s">
        <v>8</v>
      </c>
      <c r="BV700" s="66">
        <f t="shared" si="351"/>
        <v>7.4999999999998401E-3</v>
      </c>
      <c r="BW700" s="66">
        <f t="shared" si="352"/>
        <v>3.0010629582763668E-2</v>
      </c>
      <c r="BX700" s="66">
        <f t="shared" si="353"/>
        <v>0.65876000000000001</v>
      </c>
      <c r="BY700" s="44">
        <f t="shared" si="354"/>
        <v>0.10817473688435762</v>
      </c>
      <c r="BZ700" s="67" t="s">
        <v>8</v>
      </c>
      <c r="CA700" s="67" t="s">
        <v>8</v>
      </c>
      <c r="CB700" s="73">
        <f t="shared" si="355"/>
        <v>-10.434999999999999</v>
      </c>
      <c r="CC700" s="73">
        <f t="shared" si="356"/>
        <v>0.21248983008123906</v>
      </c>
      <c r="CD700" s="73">
        <f t="shared" si="357"/>
        <v>0.12023679922533635</v>
      </c>
      <c r="CE700" s="90">
        <f t="shared" si="358"/>
        <v>-10.434999999999999</v>
      </c>
      <c r="CF700" s="90">
        <f t="shared" si="359"/>
        <v>0.2103599058756207</v>
      </c>
      <c r="CG700" s="90">
        <f t="shared" si="360"/>
        <v>0.11643131022195016</v>
      </c>
      <c r="CH700" s="90">
        <f t="shared" si="361"/>
        <v>-9.7687399999999975</v>
      </c>
      <c r="CI700" s="90">
        <f t="shared" si="362"/>
        <v>0.23844014256822163</v>
      </c>
      <c r="CJ700" s="90">
        <f t="shared" si="363"/>
        <v>0.16173639537208021</v>
      </c>
      <c r="CK700" s="91">
        <f t="shared" si="364"/>
        <v>-9.7687399999999975</v>
      </c>
      <c r="CL700" s="90">
        <f t="shared" si="365"/>
        <v>0.23844014256822163</v>
      </c>
      <c r="CM700" s="91">
        <f t="shared" si="366"/>
        <v>0.16173639537208021</v>
      </c>
      <c r="CN700" s="93" t="str">
        <f t="shared" si="367"/>
        <v>1;2;3</v>
      </c>
      <c r="CO700" s="137">
        <v>0</v>
      </c>
      <c r="CP700" s="209"/>
      <c r="CQ700" s="137"/>
      <c r="CR700" s="64" t="s">
        <v>234</v>
      </c>
      <c r="CS700" s="164">
        <v>0.5</v>
      </c>
      <c r="CT700" s="117" t="s">
        <v>235</v>
      </c>
      <c r="CU700" s="118">
        <f>IF(CX700="n/a","n/a",IF(EXACT(CX700,"Huibertgat/Eemshaven"),ROUND(
IF(IF(OR(ISBLANK(S700),S700="n/a"),P700,S700)&gt;pMHW!$C$3,0,
IF(IF(OR(ISBLANK(S700),S700="n/a"),P700,S700)&gt;pMHW!$D$3, (pMHW!$C$3-IF(OR(ISBLANK(S700),S700="n/a"),P700,S700))*LOOKUP(CX700,pMHW!$B$4:$B$8,pMHW!$M$4:$M$8),
IF(IF(OR(ISBLANK(S700),S700="n/a"),P700,S700)&gt;pMHW!$F$3,LOOKUP(CX700,pMHW!$B$4:$B$8,pMHW!$D$4:$D$8)+(pMHW!$D$3-IF(OR(ISBLANK(S700),S700="n/a"),P700,S700))*LOOKUP(CX700,pMHW!$B$4:$B$8,pMHW!$O$4:$O$8),
LOOKUP(CX700,pMHW!$B$4:$B$8,pMHW!$F$4:$F$8)))),1),
ROUND(
IF(IF(OR(ISBLANK(S700),S700="n/a"),P700,S700)&gt;pMHW!$C$3,0,
IF(IF(OR(ISBLANK(S700),S700="n/a"),P700,S700)&gt;pMHW!$D$3,(pMHW!$C$3-IF(OR(ISBLANK(S700),S700="n/a"),P700,S700))*LOOKUP(CX700,pMHW!$B$4:$B$8,pMHW!$M$4:$M$8),
IF(IF(OR(ISBLANK(S700),S700="n/a"),P700,S700)&gt;pMHW!$E$3,LOOKUP(CX700,pMHW!$B$4:$B$8,pMHW!$D$4:$D$8)+(pMHW!$D$3-IF(OR(ISBLANK(S700),S700="n/a"),P700,S700))*LOOKUP(CX700,pMHW!$B$4:$B$8,pMHW!$N$4:$N$8),
LOOKUP(CX700,pMHW!$B$4:$B$8,pMHW!$F$4:$F$8)))),1)))</f>
        <v>0.7</v>
      </c>
      <c r="CV700" s="117" t="s">
        <v>27</v>
      </c>
      <c r="CW700" s="119" t="str">
        <f t="shared" si="376"/>
        <v>FBE=0.5; pMHW=0.7 m</v>
      </c>
      <c r="CX700" s="119" t="s">
        <v>236</v>
      </c>
      <c r="CY700" s="165"/>
      <c r="CZ700" s="120">
        <f t="shared" si="368"/>
        <v>-8.5999999999999993E-2</v>
      </c>
      <c r="DA700" s="120">
        <f t="shared" si="369"/>
        <v>1.4E-2</v>
      </c>
      <c r="DB700" s="120">
        <v>-8.5664756596088409E-2</v>
      </c>
      <c r="DC700" s="120">
        <v>-7.1456946432590485E-2</v>
      </c>
      <c r="DD700" s="120">
        <v>-9.9773071706295013E-2</v>
      </c>
    </row>
    <row r="701" spans="1:108" s="77" customFormat="1" ht="12.75">
      <c r="A701" s="136" t="s">
        <v>1544</v>
      </c>
      <c r="B701" s="136" t="s">
        <v>1544</v>
      </c>
      <c r="C701" s="104" t="s">
        <v>357</v>
      </c>
      <c r="D701" s="99">
        <v>2007</v>
      </c>
      <c r="E701" s="136" t="s">
        <v>1545</v>
      </c>
      <c r="F701" s="136" t="s">
        <v>1546</v>
      </c>
      <c r="G701" s="96">
        <v>2</v>
      </c>
      <c r="H701" s="105" t="s">
        <v>360</v>
      </c>
      <c r="I701" s="56">
        <v>52.034870069999997</v>
      </c>
      <c r="J701" s="56">
        <v>4.8354829559999999</v>
      </c>
      <c r="K701" s="106">
        <v>117142</v>
      </c>
      <c r="L701" s="106">
        <v>449759</v>
      </c>
      <c r="M701" s="49" t="s">
        <v>223</v>
      </c>
      <c r="N701" s="178">
        <f>Radiocarbon!K700</f>
        <v>6360</v>
      </c>
      <c r="O701" s="266">
        <f>Radiocarbon!L700</f>
        <v>60</v>
      </c>
      <c r="P701" s="179">
        <f>Radiocarbon!P700</f>
        <v>7285</v>
      </c>
      <c r="Q701" s="179">
        <f>Radiocarbon!Q700</f>
        <v>7425</v>
      </c>
      <c r="R701" s="179">
        <f>Radiocarbon!R700</f>
        <v>7165</v>
      </c>
      <c r="S701" s="179" t="str">
        <f>Radiocarbon!S700</f>
        <v>n/a</v>
      </c>
      <c r="T701" s="179" t="str">
        <f>Radiocarbon!T700</f>
        <v>n/a</v>
      </c>
      <c r="U701" s="179" t="str">
        <f>Radiocarbon!U700</f>
        <v>n/a</v>
      </c>
      <c r="V701" s="97" t="str">
        <f t="shared" si="345"/>
        <v>Local MHW and GW (Tidal ULD Z-GW) terrestrial indicator; Fen peat</v>
      </c>
      <c r="W701" s="17" t="s">
        <v>1547</v>
      </c>
      <c r="X701" s="97" t="s">
        <v>225</v>
      </c>
      <c r="Y701" s="107" t="s">
        <v>225</v>
      </c>
      <c r="Z701" s="97" t="s">
        <v>226</v>
      </c>
      <c r="AA701" s="133">
        <v>7.92</v>
      </c>
      <c r="AB701" s="133">
        <v>0.83999999999999986</v>
      </c>
      <c r="AC701" s="36">
        <v>1</v>
      </c>
      <c r="AD701" s="148" t="s">
        <v>262</v>
      </c>
      <c r="AE701" s="59">
        <v>9.9999999999997868E-3</v>
      </c>
      <c r="AF701" s="61" t="s">
        <v>227</v>
      </c>
      <c r="AG701" s="181">
        <f t="shared" si="373"/>
        <v>2.4999999999999467E-2</v>
      </c>
      <c r="AH701" s="181">
        <f t="shared" si="374"/>
        <v>1.2499999999999734E-2</v>
      </c>
      <c r="AI701" s="181">
        <v>0.02</v>
      </c>
      <c r="AJ701" s="181">
        <v>0.05</v>
      </c>
      <c r="AK701" s="181">
        <f t="shared" si="375"/>
        <v>0.15840000000000001</v>
      </c>
      <c r="AL701" s="37" t="s">
        <v>8</v>
      </c>
      <c r="AM701" s="37" t="s">
        <v>8</v>
      </c>
      <c r="AN701" s="109">
        <v>0.01</v>
      </c>
      <c r="AO701" s="108" t="s">
        <v>8</v>
      </c>
      <c r="AP701" s="109">
        <v>0.02</v>
      </c>
      <c r="AQ701" s="108" t="s">
        <v>8</v>
      </c>
      <c r="AR701" s="108" t="s">
        <v>8</v>
      </c>
      <c r="AS701" s="108" t="s">
        <v>8</v>
      </c>
      <c r="AT701" s="112">
        <v>-9.5949999999999989</v>
      </c>
      <c r="AU701" s="37" t="s">
        <v>228</v>
      </c>
      <c r="AV701" s="112">
        <v>-9.5949999999999989</v>
      </c>
      <c r="AW701" s="111" t="s">
        <v>229</v>
      </c>
      <c r="AX701" s="130">
        <f t="shared" si="346"/>
        <v>0.16925368533653853</v>
      </c>
      <c r="AY701" s="130">
        <f t="shared" si="347"/>
        <v>5.9634302209382761E-2</v>
      </c>
      <c r="AZ701" s="113" t="s">
        <v>8</v>
      </c>
      <c r="BA701" s="113" t="s">
        <v>8</v>
      </c>
      <c r="BB701" s="113" t="s">
        <v>8</v>
      </c>
      <c r="BC701" s="113" t="s">
        <v>8</v>
      </c>
      <c r="BD701" s="113" t="s">
        <v>8</v>
      </c>
      <c r="BE701" s="113">
        <v>0.9</v>
      </c>
      <c r="BF701" s="113" t="s">
        <v>8</v>
      </c>
      <c r="BG701" s="113" t="s">
        <v>8</v>
      </c>
      <c r="BH701" s="113" t="s">
        <v>8</v>
      </c>
      <c r="BI701" s="113" t="s">
        <v>8</v>
      </c>
      <c r="BJ701" s="170">
        <v>1</v>
      </c>
      <c r="BK701" s="114" t="s">
        <v>230</v>
      </c>
      <c r="BL701" s="124" t="s">
        <v>279</v>
      </c>
      <c r="BM701" s="124" t="s">
        <v>232</v>
      </c>
      <c r="BN701" s="42" t="s">
        <v>280</v>
      </c>
      <c r="BO701" s="42">
        <f t="shared" si="348"/>
        <v>-0.3</v>
      </c>
      <c r="BP701" s="115">
        <v>0.2</v>
      </c>
      <c r="BQ701" s="116" t="str">
        <f t="shared" si="349"/>
        <v>n/a</v>
      </c>
      <c r="BR701" s="115" t="s">
        <v>8</v>
      </c>
      <c r="BS701" s="42" t="str">
        <f t="shared" si="350"/>
        <v>n/a</v>
      </c>
      <c r="BT701" s="115" t="s">
        <v>8</v>
      </c>
      <c r="BU701" s="115" t="s">
        <v>8</v>
      </c>
      <c r="BV701" s="66">
        <f t="shared" si="351"/>
        <v>1.2599999999999998</v>
      </c>
      <c r="BW701" s="66">
        <f t="shared" si="352"/>
        <v>0.13749090737011069</v>
      </c>
      <c r="BX701" s="66">
        <f t="shared" si="353"/>
        <v>0.62651000000000001</v>
      </c>
      <c r="BY701" s="44">
        <f t="shared" si="354"/>
        <v>0.10260093810487311</v>
      </c>
      <c r="BZ701" s="67" t="s">
        <v>8</v>
      </c>
      <c r="CA701" s="67" t="s">
        <v>8</v>
      </c>
      <c r="CB701" s="73">
        <f t="shared" si="355"/>
        <v>-9.2949999999999982</v>
      </c>
      <c r="CC701" s="73">
        <f t="shared" si="356"/>
        <v>0.2958894381512398</v>
      </c>
      <c r="CD701" s="73">
        <f t="shared" si="357"/>
        <v>0.249919986414565</v>
      </c>
      <c r="CE701" s="90">
        <f t="shared" si="358"/>
        <v>-9.2949999999999982</v>
      </c>
      <c r="CF701" s="90">
        <f t="shared" si="359"/>
        <v>0.26200536254054041</v>
      </c>
      <c r="CG701" s="90">
        <f t="shared" si="360"/>
        <v>0.20870134163440351</v>
      </c>
      <c r="CH701" s="90">
        <f t="shared" si="361"/>
        <v>-7.4084899999999987</v>
      </c>
      <c r="CI701" s="90">
        <f t="shared" si="362"/>
        <v>0.3131732940553143</v>
      </c>
      <c r="CJ701" s="90">
        <f t="shared" si="363"/>
        <v>0.2701609744383085</v>
      </c>
      <c r="CK701" s="91">
        <f t="shared" si="364"/>
        <v>-7.4084899999999987</v>
      </c>
      <c r="CL701" s="90">
        <f t="shared" si="365"/>
        <v>0.3131732940553143</v>
      </c>
      <c r="CM701" s="91">
        <f t="shared" si="366"/>
        <v>0.2701609744383085</v>
      </c>
      <c r="CN701" s="93" t="str">
        <f t="shared" si="367"/>
        <v>1;2;3</v>
      </c>
      <c r="CO701" s="137">
        <v>0</v>
      </c>
      <c r="CP701" s="209"/>
      <c r="CQ701" s="137"/>
      <c r="CR701" s="64" t="s">
        <v>234</v>
      </c>
      <c r="CS701" s="164">
        <v>0.75</v>
      </c>
      <c r="CT701" s="117" t="s">
        <v>235</v>
      </c>
      <c r="CU701" s="118">
        <f>IF(CX701="n/a","n/a",IF(EXACT(CX701,"Huibertgat/Eemshaven"),ROUND(
IF(IF(OR(ISBLANK(S701),S701="n/a"),P701,S701)&gt;pMHW!$C$3,0,
IF(IF(OR(ISBLANK(S701),S701="n/a"),P701,S701)&gt;pMHW!$D$3, (pMHW!$C$3-IF(OR(ISBLANK(S701),S701="n/a"),P701,S701))*LOOKUP(CX701,pMHW!$B$4:$B$8,pMHW!$M$4:$M$8),
IF(IF(OR(ISBLANK(S701),S701="n/a"),P701,S701)&gt;pMHW!$F$3,LOOKUP(CX701,pMHW!$B$4:$B$8,pMHW!$D$4:$D$8)+(pMHW!$D$3-IF(OR(ISBLANK(S701),S701="n/a"),P701,S701))*LOOKUP(CX701,pMHW!$B$4:$B$8,pMHW!$O$4:$O$8),
LOOKUP(CX701,pMHW!$B$4:$B$8,pMHW!$F$4:$F$8)))),1),
ROUND(
IF(IF(OR(ISBLANK(S701),S701="n/a"),P701,S701)&gt;pMHW!$C$3,0,
IF(IF(OR(ISBLANK(S701),S701="n/a"),P701,S701)&gt;pMHW!$D$3,(pMHW!$C$3-IF(OR(ISBLANK(S701),S701="n/a"),P701,S701))*LOOKUP(CX701,pMHW!$B$4:$B$8,pMHW!$M$4:$M$8),
IF(IF(OR(ISBLANK(S701),S701="n/a"),P701,S701)&gt;pMHW!$E$3,LOOKUP(CX701,pMHW!$B$4:$B$8,pMHW!$D$4:$D$8)+(pMHW!$D$3-IF(OR(ISBLANK(S701),S701="n/a"),P701,S701))*LOOKUP(CX701,pMHW!$B$4:$B$8,pMHW!$N$4:$N$8),
LOOKUP(CX701,pMHW!$B$4:$B$8,pMHW!$F$4:$F$8)))),1)))</f>
        <v>0.8</v>
      </c>
      <c r="CV701" s="117" t="s">
        <v>27</v>
      </c>
      <c r="CW701" s="119" t="str">
        <f t="shared" si="376"/>
        <v>FBE=0.75; pMHW=0.8 m</v>
      </c>
      <c r="CX701" s="119" t="s">
        <v>236</v>
      </c>
      <c r="CY701" s="165"/>
      <c r="CZ701" s="120">
        <f t="shared" si="368"/>
        <v>-8.5999999999999993E-2</v>
      </c>
      <c r="DA701" s="120">
        <f t="shared" si="369"/>
        <v>1.4E-2</v>
      </c>
      <c r="DB701" s="120">
        <v>-8.5664756596088409E-2</v>
      </c>
      <c r="DC701" s="120">
        <v>-7.1456946432590485E-2</v>
      </c>
      <c r="DD701" s="120">
        <v>-9.9773071706295013E-2</v>
      </c>
    </row>
    <row r="702" spans="1:108" s="77" customFormat="1" ht="12.75">
      <c r="A702" s="136" t="s">
        <v>1044</v>
      </c>
      <c r="B702" s="136" t="s">
        <v>1044</v>
      </c>
      <c r="C702" s="104" t="s">
        <v>1045</v>
      </c>
      <c r="D702" s="99">
        <v>2008</v>
      </c>
      <c r="E702" s="136"/>
      <c r="F702" s="136" t="s">
        <v>1046</v>
      </c>
      <c r="G702" s="96">
        <v>2</v>
      </c>
      <c r="H702" s="105" t="s">
        <v>222</v>
      </c>
      <c r="I702" s="56">
        <v>51.92370176</v>
      </c>
      <c r="J702" s="56">
        <v>4.4665566889999999</v>
      </c>
      <c r="K702" s="106">
        <v>91671</v>
      </c>
      <c r="L702" s="106">
        <v>437648</v>
      </c>
      <c r="M702" s="49" t="s">
        <v>223</v>
      </c>
      <c r="N702" s="178">
        <f>Radiocarbon!K701</f>
        <v>7817</v>
      </c>
      <c r="O702" s="266">
        <f>Radiocarbon!L701</f>
        <v>43</v>
      </c>
      <c r="P702" s="179">
        <f>Radiocarbon!P701</f>
        <v>8600</v>
      </c>
      <c r="Q702" s="179">
        <f>Radiocarbon!Q701</f>
        <v>8760</v>
      </c>
      <c r="R702" s="179">
        <f>Radiocarbon!R701</f>
        <v>8450</v>
      </c>
      <c r="S702" s="179" t="str">
        <f>Radiocarbon!S701</f>
        <v>n/a</v>
      </c>
      <c r="T702" s="179" t="str">
        <f>Radiocarbon!T701</f>
        <v>n/a</v>
      </c>
      <c r="U702" s="179" t="str">
        <f>Radiocarbon!U701</f>
        <v>n/a</v>
      </c>
      <c r="V702" s="97" t="str">
        <f t="shared" si="345"/>
        <v>Local MHW and GW (Tidal ULD Z-GW) terrestrial indicator; Fen peat</v>
      </c>
      <c r="W702" s="17" t="s">
        <v>1047</v>
      </c>
      <c r="X702" s="97" t="s">
        <v>225</v>
      </c>
      <c r="Y702" s="107" t="s">
        <v>225</v>
      </c>
      <c r="Z702" s="97" t="s">
        <v>226</v>
      </c>
      <c r="AA702" s="133">
        <v>16.600000000000001</v>
      </c>
      <c r="AB702" s="133">
        <v>0</v>
      </c>
      <c r="AC702" s="36">
        <v>0</v>
      </c>
      <c r="AD702" s="148" t="s">
        <v>289</v>
      </c>
      <c r="AE702" s="59">
        <v>0</v>
      </c>
      <c r="AF702" s="61" t="s">
        <v>227</v>
      </c>
      <c r="AG702" s="181">
        <f t="shared" si="373"/>
        <v>0</v>
      </c>
      <c r="AH702" s="181">
        <f t="shared" si="374"/>
        <v>0</v>
      </c>
      <c r="AI702" s="181">
        <v>0.02</v>
      </c>
      <c r="AJ702" s="181">
        <v>0</v>
      </c>
      <c r="AK702" s="181">
        <v>0</v>
      </c>
      <c r="AL702" s="37" t="s">
        <v>8</v>
      </c>
      <c r="AM702" s="37" t="s">
        <v>8</v>
      </c>
      <c r="AN702" s="109">
        <v>0.01</v>
      </c>
      <c r="AO702" s="37" t="s">
        <v>8</v>
      </c>
      <c r="AP702" s="129">
        <v>0.02</v>
      </c>
      <c r="AQ702" s="108" t="s">
        <v>8</v>
      </c>
      <c r="AR702" s="108" t="s">
        <v>8</v>
      </c>
      <c r="AS702" s="108" t="s">
        <v>8</v>
      </c>
      <c r="AT702" s="112">
        <v>-16.600000000000001</v>
      </c>
      <c r="AU702" s="37" t="s">
        <v>228</v>
      </c>
      <c r="AV702" s="112">
        <v>-16.600000000000001</v>
      </c>
      <c r="AW702" s="111" t="s">
        <v>229</v>
      </c>
      <c r="AX702" s="130">
        <f t="shared" si="346"/>
        <v>0.03</v>
      </c>
      <c r="AY702" s="130">
        <f t="shared" si="347"/>
        <v>0.03</v>
      </c>
      <c r="AZ702" s="113" t="s">
        <v>8</v>
      </c>
      <c r="BA702" s="113" t="s">
        <v>8</v>
      </c>
      <c r="BB702" s="113" t="s">
        <v>8</v>
      </c>
      <c r="BC702" s="113" t="s">
        <v>8</v>
      </c>
      <c r="BD702" s="113" t="s">
        <v>8</v>
      </c>
      <c r="BE702" s="113">
        <v>0.9</v>
      </c>
      <c r="BF702" s="113" t="s">
        <v>8</v>
      </c>
      <c r="BG702" s="113" t="s">
        <v>8</v>
      </c>
      <c r="BH702" s="113" t="s">
        <v>8</v>
      </c>
      <c r="BI702" s="113" t="s">
        <v>8</v>
      </c>
      <c r="BJ702" s="170">
        <v>1</v>
      </c>
      <c r="BK702" s="114" t="s">
        <v>230</v>
      </c>
      <c r="BL702" s="124" t="s">
        <v>279</v>
      </c>
      <c r="BM702" s="124" t="s">
        <v>232</v>
      </c>
      <c r="BN702" s="42" t="s">
        <v>280</v>
      </c>
      <c r="BO702" s="42">
        <f t="shared" si="348"/>
        <v>-0.3</v>
      </c>
      <c r="BP702" s="115">
        <v>0.2</v>
      </c>
      <c r="BQ702" s="116" t="str">
        <f t="shared" si="349"/>
        <v>n/a</v>
      </c>
      <c r="BR702" s="115" t="s">
        <v>8</v>
      </c>
      <c r="BS702" s="42" t="str">
        <f t="shared" si="350"/>
        <v>n/a</v>
      </c>
      <c r="BT702" s="115" t="s">
        <v>8</v>
      </c>
      <c r="BU702" s="115" t="s">
        <v>8</v>
      </c>
      <c r="BV702" s="66">
        <f t="shared" si="351"/>
        <v>0</v>
      </c>
      <c r="BW702" s="66">
        <f t="shared" si="352"/>
        <v>0</v>
      </c>
      <c r="BX702" s="66">
        <f t="shared" si="353"/>
        <v>0.5848000000000001</v>
      </c>
      <c r="BY702" s="44">
        <f t="shared" si="354"/>
        <v>9.5185353915400256E-2</v>
      </c>
      <c r="BZ702" s="67" t="s">
        <v>8</v>
      </c>
      <c r="CA702" s="67" t="s">
        <v>8</v>
      </c>
      <c r="CB702" s="73">
        <f t="shared" si="355"/>
        <v>-16.3</v>
      </c>
      <c r="CC702" s="73">
        <f t="shared" si="356"/>
        <v>0.20223748416156687</v>
      </c>
      <c r="CD702" s="73">
        <f t="shared" si="357"/>
        <v>0.20223748416156687</v>
      </c>
      <c r="CE702" s="90">
        <f t="shared" si="358"/>
        <v>-16.3</v>
      </c>
      <c r="CF702" s="90">
        <f t="shared" si="359"/>
        <v>0.20223748416156687</v>
      </c>
      <c r="CG702" s="90">
        <f t="shared" si="360"/>
        <v>0.20223748416156687</v>
      </c>
      <c r="CH702" s="90">
        <f t="shared" si="361"/>
        <v>-15.715200000000001</v>
      </c>
      <c r="CI702" s="90">
        <f t="shared" si="362"/>
        <v>0.22351789995434371</v>
      </c>
      <c r="CJ702" s="90">
        <f t="shared" si="363"/>
        <v>0.22351789995434371</v>
      </c>
      <c r="CK702" s="91">
        <f t="shared" si="364"/>
        <v>-15.715200000000001</v>
      </c>
      <c r="CL702" s="90">
        <f t="shared" si="365"/>
        <v>0.22351789995434371</v>
      </c>
      <c r="CM702" s="91">
        <f t="shared" si="366"/>
        <v>0.22351789995434371</v>
      </c>
      <c r="CN702" s="93" t="str">
        <f t="shared" si="367"/>
        <v>1;2;3</v>
      </c>
      <c r="CO702" s="138">
        <v>0</v>
      </c>
      <c r="CP702" s="370"/>
      <c r="CQ702" s="265"/>
      <c r="CR702" s="64" t="s">
        <v>234</v>
      </c>
      <c r="CS702" s="164">
        <v>0.5</v>
      </c>
      <c r="CT702" s="117" t="s">
        <v>235</v>
      </c>
      <c r="CU702" s="118">
        <f>IF(CX702="n/a","n/a",IF(EXACT(CX702,"Huibertgat/Eemshaven"),ROUND(
IF(IF(OR(ISBLANK(S702),S702="n/a"),P702,S702)&gt;pMHW!$C$3,0,
IF(IF(OR(ISBLANK(S702),S702="n/a"),P702,S702)&gt;pMHW!$D$3, (pMHW!$C$3-IF(OR(ISBLANK(S702),S702="n/a"),P702,S702))*LOOKUP(CX702,pMHW!$B$4:$B$8,pMHW!$M$4:$M$8),
IF(IF(OR(ISBLANK(S702),S702="n/a"),P702,S702)&gt;pMHW!$F$3,LOOKUP(CX702,pMHW!$B$4:$B$8,pMHW!$D$4:$D$8)+(pMHW!$D$3-IF(OR(ISBLANK(S702),S702="n/a"),P702,S702))*LOOKUP(CX702,pMHW!$B$4:$B$8,pMHW!$O$4:$O$8),
LOOKUP(CX702,pMHW!$B$4:$B$8,pMHW!$F$4:$F$8)))),1),
ROUND(
IF(IF(OR(ISBLANK(S702),S702="n/a"),P702,S702)&gt;pMHW!$C$3,0,
IF(IF(OR(ISBLANK(S702),S702="n/a"),P702,S702)&gt;pMHW!$D$3,(pMHW!$C$3-IF(OR(ISBLANK(S702),S702="n/a"),P702,S702))*LOOKUP(CX702,pMHW!$B$4:$B$8,pMHW!$M$4:$M$8),
IF(IF(OR(ISBLANK(S702),S702="n/a"),P702,S702)&gt;pMHW!$E$3,LOOKUP(CX702,pMHW!$B$4:$B$8,pMHW!$D$4:$D$8)+(pMHW!$D$3-IF(OR(ISBLANK(S702),S702="n/a"),P702,S702))*LOOKUP(CX702,pMHW!$B$4:$B$8,pMHW!$N$4:$N$8),
LOOKUP(CX702,pMHW!$B$4:$B$8,pMHW!$F$4:$F$8)))),1)))</f>
        <v>0.5</v>
      </c>
      <c r="CV702" s="117" t="s">
        <v>27</v>
      </c>
      <c r="CW702" s="119" t="str">
        <f t="shared" si="376"/>
        <v>FBE=0.5; pMHW=0.5 m</v>
      </c>
      <c r="CX702" s="119" t="s">
        <v>236</v>
      </c>
      <c r="CY702" s="165"/>
      <c r="CZ702" s="120">
        <f t="shared" si="368"/>
        <v>-6.8000000000000005E-2</v>
      </c>
      <c r="DA702" s="120">
        <f t="shared" si="369"/>
        <v>1.0999999999999999E-2</v>
      </c>
      <c r="DB702" s="120">
        <v>-6.8070746958255768E-2</v>
      </c>
      <c r="DC702" s="120">
        <v>-5.6780971586704247E-2</v>
      </c>
      <c r="DD702" s="120">
        <v>-7.928147166967392E-2</v>
      </c>
    </row>
    <row r="703" spans="1:108" s="77" customFormat="1" ht="12.75">
      <c r="A703" s="136" t="s">
        <v>1048</v>
      </c>
      <c r="B703" s="136" t="s">
        <v>1048</v>
      </c>
      <c r="C703" s="136" t="s">
        <v>1045</v>
      </c>
      <c r="D703" s="99">
        <v>2008</v>
      </c>
      <c r="E703" s="136" t="s">
        <v>1049</v>
      </c>
      <c r="F703" s="136" t="s">
        <v>1050</v>
      </c>
      <c r="G703" s="96">
        <v>2</v>
      </c>
      <c r="H703" s="105" t="s">
        <v>222</v>
      </c>
      <c r="I703" s="56">
        <v>51.92370176</v>
      </c>
      <c r="J703" s="56">
        <v>4.4665566889999999</v>
      </c>
      <c r="K703" s="106">
        <v>91671</v>
      </c>
      <c r="L703" s="106">
        <v>437648</v>
      </c>
      <c r="M703" s="49" t="s">
        <v>223</v>
      </c>
      <c r="N703" s="178">
        <f>Radiocarbon!K702</f>
        <v>7486</v>
      </c>
      <c r="O703" s="266">
        <f>Radiocarbon!L702</f>
        <v>41</v>
      </c>
      <c r="P703" s="179">
        <f>Radiocarbon!P702</f>
        <v>8290</v>
      </c>
      <c r="Q703" s="179">
        <f>Radiocarbon!Q702</f>
        <v>8380</v>
      </c>
      <c r="R703" s="179">
        <f>Radiocarbon!R702</f>
        <v>8190</v>
      </c>
      <c r="S703" s="179" t="str">
        <f>Radiocarbon!S702</f>
        <v>n/a</v>
      </c>
      <c r="T703" s="179" t="str">
        <f>Radiocarbon!T702</f>
        <v>n/a</v>
      </c>
      <c r="U703" s="179" t="str">
        <f>Radiocarbon!U702</f>
        <v>n/a</v>
      </c>
      <c r="V703" s="97" t="str">
        <f t="shared" si="345"/>
        <v>SL indicator point (SLIP RSL) and Regional minimum GW (SLIP G-ZW) terrestrial indicator; Fen peat</v>
      </c>
      <c r="W703" s="17" t="s">
        <v>1051</v>
      </c>
      <c r="X703" s="107" t="s">
        <v>1052</v>
      </c>
      <c r="Y703" s="107" t="s">
        <v>1053</v>
      </c>
      <c r="Z703" s="107" t="s">
        <v>226</v>
      </c>
      <c r="AA703" s="143">
        <v>16.3</v>
      </c>
      <c r="AB703" s="143">
        <v>0.75</v>
      </c>
      <c r="AC703" s="135">
        <v>1</v>
      </c>
      <c r="AD703" s="127" t="s">
        <v>289</v>
      </c>
      <c r="AE703" s="144">
        <v>0.01</v>
      </c>
      <c r="AF703" s="127" t="s">
        <v>273</v>
      </c>
      <c r="AG703" s="181">
        <f t="shared" si="373"/>
        <v>2.5000000000000001E-2</v>
      </c>
      <c r="AH703" s="181">
        <f t="shared" si="374"/>
        <v>1.2500000000000001E-2</v>
      </c>
      <c r="AI703" s="182">
        <v>0.1</v>
      </c>
      <c r="AJ703" s="181">
        <v>0</v>
      </c>
      <c r="AK703" s="181">
        <v>0</v>
      </c>
      <c r="AL703" s="37" t="s">
        <v>8</v>
      </c>
      <c r="AM703" s="37" t="s">
        <v>8</v>
      </c>
      <c r="AN703" s="109">
        <v>0.01</v>
      </c>
      <c r="AO703" s="108" t="s">
        <v>8</v>
      </c>
      <c r="AP703" s="109">
        <v>0.02</v>
      </c>
      <c r="AQ703" s="108" t="s">
        <v>8</v>
      </c>
      <c r="AR703" s="108" t="s">
        <v>8</v>
      </c>
      <c r="AS703" s="108" t="s">
        <v>8</v>
      </c>
      <c r="AT703" s="112">
        <v>-16.3</v>
      </c>
      <c r="AU703" s="108" t="s">
        <v>228</v>
      </c>
      <c r="AV703" s="112">
        <v>-16.3</v>
      </c>
      <c r="AW703" s="111" t="s">
        <v>229</v>
      </c>
      <c r="AX703" s="130">
        <f t="shared" si="346"/>
        <v>0.10322911411031289</v>
      </c>
      <c r="AY703" s="130">
        <f t="shared" si="347"/>
        <v>0.10322911411031289</v>
      </c>
      <c r="AZ703" s="113" t="s">
        <v>8</v>
      </c>
      <c r="BA703" s="113" t="s">
        <v>8</v>
      </c>
      <c r="BB703" s="113" t="s">
        <v>8</v>
      </c>
      <c r="BC703" s="113" t="s">
        <v>8</v>
      </c>
      <c r="BD703" s="113" t="s">
        <v>8</v>
      </c>
      <c r="BE703" s="113">
        <v>0.9</v>
      </c>
      <c r="BF703" s="113" t="s">
        <v>8</v>
      </c>
      <c r="BG703" s="113" t="s">
        <v>8</v>
      </c>
      <c r="BH703" s="113" t="s">
        <v>8</v>
      </c>
      <c r="BI703" s="113" t="s">
        <v>8</v>
      </c>
      <c r="BJ703" s="123">
        <v>0</v>
      </c>
      <c r="BK703" s="124" t="s">
        <v>230</v>
      </c>
      <c r="BL703" s="124" t="s">
        <v>279</v>
      </c>
      <c r="BM703" s="124" t="s">
        <v>232</v>
      </c>
      <c r="BN703" s="115" t="s">
        <v>322</v>
      </c>
      <c r="BO703" s="42">
        <f t="shared" si="348"/>
        <v>0.60000000000000009</v>
      </c>
      <c r="BP703" s="115">
        <v>0.2</v>
      </c>
      <c r="BQ703" s="116">
        <f t="shared" si="349"/>
        <v>0.22499999999999998</v>
      </c>
      <c r="BR703" s="115" t="s">
        <v>8</v>
      </c>
      <c r="BS703" s="42">
        <f t="shared" si="350"/>
        <v>0.3</v>
      </c>
      <c r="BT703" s="115" t="s">
        <v>8</v>
      </c>
      <c r="BU703" s="115" t="s">
        <v>8</v>
      </c>
      <c r="BV703" s="66">
        <f t="shared" si="351"/>
        <v>1.125</v>
      </c>
      <c r="BW703" s="66">
        <f t="shared" si="352"/>
        <v>0.12350092696664342</v>
      </c>
      <c r="BX703" s="66">
        <f t="shared" si="353"/>
        <v>0.56372</v>
      </c>
      <c r="BY703" s="44">
        <f t="shared" si="354"/>
        <v>9.14185303972887E-2</v>
      </c>
      <c r="BZ703" s="67" t="s">
        <v>8</v>
      </c>
      <c r="CA703" s="67" t="s">
        <v>8</v>
      </c>
      <c r="CB703" s="73">
        <f t="shared" si="355"/>
        <v>-16</v>
      </c>
      <c r="CC703" s="73">
        <f t="shared" si="356"/>
        <v>0.25672695410030516</v>
      </c>
      <c r="CD703" s="73">
        <f t="shared" si="357"/>
        <v>0.25672695410030516</v>
      </c>
      <c r="CE703" s="90">
        <f t="shared" si="358"/>
        <v>-16.900000000000002</v>
      </c>
      <c r="CF703" s="90">
        <f t="shared" si="359"/>
        <v>0.3182471523831753</v>
      </c>
      <c r="CG703" s="90">
        <f t="shared" si="360"/>
        <v>0.3182471523831753</v>
      </c>
      <c r="CH703" s="90">
        <f t="shared" si="361"/>
        <v>-14.31128</v>
      </c>
      <c r="CI703" s="90">
        <f t="shared" si="362"/>
        <v>0.35339931615895948</v>
      </c>
      <c r="CJ703" s="90">
        <f t="shared" si="363"/>
        <v>0.35339931615895948</v>
      </c>
      <c r="CK703" s="91">
        <f t="shared" si="364"/>
        <v>-14.611280000000001</v>
      </c>
      <c r="CL703" s="90">
        <f t="shared" si="365"/>
        <v>0.35339931615895948</v>
      </c>
      <c r="CM703" s="91">
        <f t="shared" si="366"/>
        <v>0.35339931615895948</v>
      </c>
      <c r="CN703" s="93" t="str">
        <f t="shared" si="367"/>
        <v>1;2;3</v>
      </c>
      <c r="CO703" s="138">
        <v>0</v>
      </c>
      <c r="CP703" s="209"/>
      <c r="CQ703" s="137"/>
      <c r="CR703" s="64" t="s">
        <v>234</v>
      </c>
      <c r="CS703" s="146">
        <v>0.5</v>
      </c>
      <c r="CT703" s="117" t="s">
        <v>235</v>
      </c>
      <c r="CU703" s="118">
        <f>IF(CX703="n/a","n/a",IF(EXACT(CX703,"Huibertgat/Eemshaven"),ROUND(
IF(IF(OR(ISBLANK(S703),S703="n/a"),P703,S703)&gt;pMHW!$C$3,0,
IF(IF(OR(ISBLANK(S703),S703="n/a"),P703,S703)&gt;pMHW!$D$3, (pMHW!$C$3-IF(OR(ISBLANK(S703),S703="n/a"),P703,S703))*LOOKUP(CX703,pMHW!$B$4:$B$8,pMHW!$M$4:$M$8),
IF(IF(OR(ISBLANK(S703),S703="n/a"),P703,S703)&gt;pMHW!$F$3,LOOKUP(CX703,pMHW!$B$4:$B$8,pMHW!$D$4:$D$8)+(pMHW!$D$3-IF(OR(ISBLANK(S703),S703="n/a"),P703,S703))*LOOKUP(CX703,pMHW!$B$4:$B$8,pMHW!$O$4:$O$8),
LOOKUP(CX703,pMHW!$B$4:$B$8,pMHW!$F$4:$F$8)))),1),
ROUND(
IF(IF(OR(ISBLANK(S703),S703="n/a"),P703,S703)&gt;pMHW!$C$3,0,
IF(IF(OR(ISBLANK(S703),S703="n/a"),P703,S703)&gt;pMHW!$D$3,(pMHW!$C$3-IF(OR(ISBLANK(S703),S703="n/a"),P703,S703))*LOOKUP(CX703,pMHW!$B$4:$B$8,pMHW!$M$4:$M$8),
IF(IF(OR(ISBLANK(S703),S703="n/a"),P703,S703)&gt;pMHW!$E$3,LOOKUP(CX703,pMHW!$B$4:$B$8,pMHW!$D$4:$D$8)+(pMHW!$D$3-IF(OR(ISBLANK(S703),S703="n/a"),P703,S703))*LOOKUP(CX703,pMHW!$B$4:$B$8,pMHW!$N$4:$N$8),
LOOKUP(CX703,pMHW!$B$4:$B$8,pMHW!$F$4:$F$8)))),1)))</f>
        <v>0.6</v>
      </c>
      <c r="CV703" s="117" t="s">
        <v>27</v>
      </c>
      <c r="CW703" s="119" t="str">
        <f t="shared" si="376"/>
        <v>FBE=0.5; pMHW=0.6 m</v>
      </c>
      <c r="CX703" s="119" t="s">
        <v>236</v>
      </c>
      <c r="CY703" s="165"/>
      <c r="CZ703" s="120">
        <f t="shared" si="368"/>
        <v>-6.8000000000000005E-2</v>
      </c>
      <c r="DA703" s="120">
        <f t="shared" si="369"/>
        <v>1.0999999999999999E-2</v>
      </c>
      <c r="DB703" s="120">
        <v>-6.8070746958255768E-2</v>
      </c>
      <c r="DC703" s="120">
        <v>-5.6780971586704247E-2</v>
      </c>
      <c r="DD703" s="120">
        <v>-7.928147166967392E-2</v>
      </c>
    </row>
    <row r="704" spans="1:108" s="77" customFormat="1" ht="12.75">
      <c r="A704" s="136" t="s">
        <v>1054</v>
      </c>
      <c r="B704" s="136" t="s">
        <v>1054</v>
      </c>
      <c r="C704" s="104" t="s">
        <v>1045</v>
      </c>
      <c r="D704" s="99">
        <v>2008</v>
      </c>
      <c r="E704" s="136" t="s">
        <v>1055</v>
      </c>
      <c r="F704" s="136" t="s">
        <v>1056</v>
      </c>
      <c r="G704" s="96">
        <v>2</v>
      </c>
      <c r="H704" s="105" t="s">
        <v>222</v>
      </c>
      <c r="I704" s="56">
        <v>51.92370176</v>
      </c>
      <c r="J704" s="56">
        <v>4.4665566889999999</v>
      </c>
      <c r="K704" s="106">
        <v>91671</v>
      </c>
      <c r="L704" s="106">
        <v>437648</v>
      </c>
      <c r="M704" s="49" t="s">
        <v>223</v>
      </c>
      <c r="N704" s="178">
        <f>Radiocarbon!K703</f>
        <v>7211</v>
      </c>
      <c r="O704" s="266">
        <f>Radiocarbon!L703</f>
        <v>40</v>
      </c>
      <c r="P704" s="179">
        <f>Radiocarbon!P703</f>
        <v>8030</v>
      </c>
      <c r="Q704" s="179">
        <f>Radiocarbon!Q703</f>
        <v>8170</v>
      </c>
      <c r="R704" s="179">
        <f>Radiocarbon!R703</f>
        <v>7930</v>
      </c>
      <c r="S704" s="179" t="str">
        <f>Radiocarbon!S703</f>
        <v>n/a</v>
      </c>
      <c r="T704" s="179" t="str">
        <f>Radiocarbon!T703</f>
        <v>n/a</v>
      </c>
      <c r="U704" s="179" t="str">
        <f>Radiocarbon!U703</f>
        <v>n/a</v>
      </c>
      <c r="V704" s="97" t="str">
        <f t="shared" si="345"/>
        <v>SL indicator point (SLIP RSL) and Regional minimum GW (SLIP G-ZW) terrestrial indicator; Fen-wood peat</v>
      </c>
      <c r="W704" s="17" t="s">
        <v>1057</v>
      </c>
      <c r="X704" s="107" t="s">
        <v>1058</v>
      </c>
      <c r="Y704" s="107" t="s">
        <v>1052</v>
      </c>
      <c r="Z704" s="107" t="s">
        <v>226</v>
      </c>
      <c r="AA704" s="143">
        <v>14.3</v>
      </c>
      <c r="AB704" s="143">
        <v>2.4</v>
      </c>
      <c r="AC704" s="135">
        <v>1</v>
      </c>
      <c r="AD704" s="127" t="s">
        <v>289</v>
      </c>
      <c r="AE704" s="144">
        <v>0.01</v>
      </c>
      <c r="AF704" s="127" t="s">
        <v>273</v>
      </c>
      <c r="AG704" s="181">
        <f t="shared" si="373"/>
        <v>2.5000000000000001E-2</v>
      </c>
      <c r="AH704" s="181">
        <f t="shared" si="374"/>
        <v>1.2500000000000001E-2</v>
      </c>
      <c r="AI704" s="182">
        <v>0.1</v>
      </c>
      <c r="AJ704" s="181">
        <v>0</v>
      </c>
      <c r="AK704" s="181">
        <v>0</v>
      </c>
      <c r="AL704" s="37" t="s">
        <v>8</v>
      </c>
      <c r="AM704" s="37" t="s">
        <v>8</v>
      </c>
      <c r="AN704" s="109">
        <v>0.01</v>
      </c>
      <c r="AO704" s="108" t="s">
        <v>8</v>
      </c>
      <c r="AP704" s="109">
        <v>0.02</v>
      </c>
      <c r="AQ704" s="108" t="s">
        <v>8</v>
      </c>
      <c r="AR704" s="108" t="s">
        <v>8</v>
      </c>
      <c r="AS704" s="108" t="s">
        <v>8</v>
      </c>
      <c r="AT704" s="108">
        <v>-14.305</v>
      </c>
      <c r="AU704" s="108" t="s">
        <v>228</v>
      </c>
      <c r="AV704" s="108">
        <v>-14.305</v>
      </c>
      <c r="AW704" s="111" t="s">
        <v>229</v>
      </c>
      <c r="AX704" s="130">
        <f t="shared" si="346"/>
        <v>0.10322911411031289</v>
      </c>
      <c r="AY704" s="130">
        <f t="shared" si="347"/>
        <v>0.10322911411031289</v>
      </c>
      <c r="AZ704" s="113" t="s">
        <v>8</v>
      </c>
      <c r="BA704" s="113" t="s">
        <v>8</v>
      </c>
      <c r="BB704" s="113" t="s">
        <v>8</v>
      </c>
      <c r="BC704" s="113" t="s">
        <v>8</v>
      </c>
      <c r="BD704" s="113" t="s">
        <v>8</v>
      </c>
      <c r="BE704" s="113">
        <v>0.9</v>
      </c>
      <c r="BF704" s="113" t="s">
        <v>8</v>
      </c>
      <c r="BG704" s="113" t="s">
        <v>8</v>
      </c>
      <c r="BH704" s="113" t="s">
        <v>8</v>
      </c>
      <c r="BI704" s="113" t="s">
        <v>8</v>
      </c>
      <c r="BJ704" s="123">
        <v>0</v>
      </c>
      <c r="BK704" s="124" t="s">
        <v>230</v>
      </c>
      <c r="BL704" s="124" t="s">
        <v>231</v>
      </c>
      <c r="BM704" s="124" t="s">
        <v>232</v>
      </c>
      <c r="BN704" s="115" t="s">
        <v>113</v>
      </c>
      <c r="BO704" s="42">
        <f t="shared" si="348"/>
        <v>0.9</v>
      </c>
      <c r="BP704" s="115">
        <v>0.1</v>
      </c>
      <c r="BQ704" s="116">
        <f t="shared" si="349"/>
        <v>0.22499999999999998</v>
      </c>
      <c r="BR704" s="115" t="s">
        <v>8</v>
      </c>
      <c r="BS704" s="42">
        <f t="shared" si="350"/>
        <v>0.3</v>
      </c>
      <c r="BT704" s="115" t="s">
        <v>8</v>
      </c>
      <c r="BU704" s="115" t="s">
        <v>8</v>
      </c>
      <c r="BV704" s="66">
        <f t="shared" si="351"/>
        <v>3.6</v>
      </c>
      <c r="BW704" s="66">
        <f t="shared" si="352"/>
        <v>0.38453788443661924</v>
      </c>
      <c r="BX704" s="66">
        <f t="shared" si="353"/>
        <v>0.54604000000000008</v>
      </c>
      <c r="BY704" s="44">
        <f t="shared" si="354"/>
        <v>8.8706113092616126E-2</v>
      </c>
      <c r="BZ704" s="67" t="s">
        <v>8</v>
      </c>
      <c r="CA704" s="67" t="s">
        <v>8</v>
      </c>
      <c r="CB704" s="73">
        <f t="shared" si="355"/>
        <v>-14.305</v>
      </c>
      <c r="CC704" s="73">
        <f t="shared" si="356"/>
        <v>0.41051873838716635</v>
      </c>
      <c r="CD704" s="73">
        <f t="shared" si="357"/>
        <v>0.41051873838716635</v>
      </c>
      <c r="CE704" s="90">
        <f t="shared" si="358"/>
        <v>-15.205</v>
      </c>
      <c r="CF704" s="90">
        <f t="shared" si="359"/>
        <v>0.26698548649692549</v>
      </c>
      <c r="CG704" s="90">
        <f t="shared" si="360"/>
        <v>0.26698548649692549</v>
      </c>
      <c r="CH704" s="90">
        <f t="shared" si="361"/>
        <v>-10.15896</v>
      </c>
      <c r="CI704" s="90">
        <f t="shared" si="362"/>
        <v>0.4764655381735291</v>
      </c>
      <c r="CJ704" s="90">
        <f t="shared" si="363"/>
        <v>0.4764655381735291</v>
      </c>
      <c r="CK704" s="91">
        <f t="shared" si="364"/>
        <v>-10.458960000000001</v>
      </c>
      <c r="CL704" s="90">
        <f t="shared" si="365"/>
        <v>0.4764655381735291</v>
      </c>
      <c r="CM704" s="91">
        <f t="shared" si="366"/>
        <v>0.4764655381735291</v>
      </c>
      <c r="CN704" s="93" t="str">
        <f t="shared" si="367"/>
        <v>1;2;3</v>
      </c>
      <c r="CO704" s="138">
        <v>1</v>
      </c>
      <c r="CP704" s="209" t="s">
        <v>2951</v>
      </c>
      <c r="CQ704" s="137"/>
      <c r="CR704" s="64" t="s">
        <v>234</v>
      </c>
      <c r="CS704" s="146">
        <v>0.5</v>
      </c>
      <c r="CT704" s="117" t="s">
        <v>235</v>
      </c>
      <c r="CU704" s="118">
        <f>IF(CX704="n/a","n/a",IF(EXACT(CX704,"Huibertgat/Eemshaven"),ROUND(
IF(IF(OR(ISBLANK(S704),S704="n/a"),P704,S704)&gt;pMHW!$C$3,0,
IF(IF(OR(ISBLANK(S704),S704="n/a"),P704,S704)&gt;pMHW!$D$3, (pMHW!$C$3-IF(OR(ISBLANK(S704),S704="n/a"),P704,S704))*LOOKUP(CX704,pMHW!$B$4:$B$8,pMHW!$M$4:$M$8),
IF(IF(OR(ISBLANK(S704),S704="n/a"),P704,S704)&gt;pMHW!$F$3,LOOKUP(CX704,pMHW!$B$4:$B$8,pMHW!$D$4:$D$8)+(pMHW!$D$3-IF(OR(ISBLANK(S704),S704="n/a"),P704,S704))*LOOKUP(CX704,pMHW!$B$4:$B$8,pMHW!$O$4:$O$8),
LOOKUP(CX704,pMHW!$B$4:$B$8,pMHW!$F$4:$F$8)))),1),
ROUND(
IF(IF(OR(ISBLANK(S704),S704="n/a"),P704,S704)&gt;pMHW!$C$3,0,
IF(IF(OR(ISBLANK(S704),S704="n/a"),P704,S704)&gt;pMHW!$D$3,(pMHW!$C$3-IF(OR(ISBLANK(S704),S704="n/a"),P704,S704))*LOOKUP(CX704,pMHW!$B$4:$B$8,pMHW!$M$4:$M$8),
IF(IF(OR(ISBLANK(S704),S704="n/a"),P704,S704)&gt;pMHW!$E$3,LOOKUP(CX704,pMHW!$B$4:$B$8,pMHW!$D$4:$D$8)+(pMHW!$D$3-IF(OR(ISBLANK(S704),S704="n/a"),P704,S704))*LOOKUP(CX704,pMHW!$B$4:$B$8,pMHW!$N$4:$N$8),
LOOKUP(CX704,pMHW!$B$4:$B$8,pMHW!$F$4:$F$8)))),1)))</f>
        <v>0.6</v>
      </c>
      <c r="CV704" s="117" t="s">
        <v>27</v>
      </c>
      <c r="CW704" s="119" t="str">
        <f t="shared" si="376"/>
        <v>FBE=0.5; pMHW=0.6 m</v>
      </c>
      <c r="CX704" s="119" t="s">
        <v>236</v>
      </c>
      <c r="CY704" s="165"/>
      <c r="CZ704" s="120">
        <f t="shared" si="368"/>
        <v>-6.8000000000000005E-2</v>
      </c>
      <c r="DA704" s="120">
        <f t="shared" si="369"/>
        <v>1.0999999999999999E-2</v>
      </c>
      <c r="DB704" s="120">
        <v>-6.8070746958255768E-2</v>
      </c>
      <c r="DC704" s="120">
        <v>-5.6780971586704247E-2</v>
      </c>
      <c r="DD704" s="120">
        <v>-7.928147166967392E-2</v>
      </c>
    </row>
    <row r="705" spans="1:108" s="77" customFormat="1" ht="12.75">
      <c r="A705" s="136" t="s">
        <v>2729</v>
      </c>
      <c r="B705" s="136" t="s">
        <v>2729</v>
      </c>
      <c r="C705" s="136" t="s">
        <v>292</v>
      </c>
      <c r="D705" s="99">
        <v>2008</v>
      </c>
      <c r="E705" s="136"/>
      <c r="F705" s="136" t="s">
        <v>2730</v>
      </c>
      <c r="G705" s="96">
        <v>2</v>
      </c>
      <c r="H705" s="105" t="s">
        <v>222</v>
      </c>
      <c r="I705" s="56">
        <v>52.117362989999997</v>
      </c>
      <c r="J705" s="56">
        <v>4.5091608870000002</v>
      </c>
      <c r="K705" s="48">
        <v>94862</v>
      </c>
      <c r="L705" s="48">
        <v>459157</v>
      </c>
      <c r="M705" s="49" t="s">
        <v>223</v>
      </c>
      <c r="N705" s="178">
        <f>Radiocarbon!K704</f>
        <v>6910</v>
      </c>
      <c r="O705" s="266">
        <f>Radiocarbon!L704</f>
        <v>60</v>
      </c>
      <c r="P705" s="179">
        <f>Radiocarbon!P704</f>
        <v>7750</v>
      </c>
      <c r="Q705" s="179">
        <f>Radiocarbon!Q704</f>
        <v>7925</v>
      </c>
      <c r="R705" s="179">
        <f>Radiocarbon!R704</f>
        <v>7615</v>
      </c>
      <c r="S705" s="179" t="str">
        <f>Radiocarbon!S704</f>
        <v>n/a</v>
      </c>
      <c r="T705" s="179" t="str">
        <f>Radiocarbon!T704</f>
        <v>n/a</v>
      </c>
      <c r="U705" s="179" t="str">
        <f>Radiocarbon!U704</f>
        <v>n/a</v>
      </c>
      <c r="V705" s="97" t="str">
        <f t="shared" si="345"/>
        <v>Local MHW and GW (Tidal ULD Z-GW) terrestrial indicator; Fen peat</v>
      </c>
      <c r="W705" s="17" t="s">
        <v>2731</v>
      </c>
      <c r="X705" s="97" t="s">
        <v>225</v>
      </c>
      <c r="Y705" s="107" t="s">
        <v>225</v>
      </c>
      <c r="Z705" s="97" t="s">
        <v>226</v>
      </c>
      <c r="AA705" s="133">
        <v>10.65</v>
      </c>
      <c r="AB705" s="133">
        <v>2.4999999999999467E-2</v>
      </c>
      <c r="AC705" s="36">
        <v>0</v>
      </c>
      <c r="AD705" s="148" t="s">
        <v>262</v>
      </c>
      <c r="AE705" s="59">
        <v>4.9999999999998934E-2</v>
      </c>
      <c r="AF705" s="61" t="s">
        <v>227</v>
      </c>
      <c r="AG705" s="181">
        <f t="shared" si="373"/>
        <v>0.12499999999999734</v>
      </c>
      <c r="AH705" s="181">
        <f t="shared" si="374"/>
        <v>6.2499999999998668E-2</v>
      </c>
      <c r="AI705" s="181">
        <v>0.02</v>
      </c>
      <c r="AJ705" s="181">
        <v>0.05</v>
      </c>
      <c r="AK705" s="181">
        <f>IF(AA705="nd","nd",0.02*AA705)</f>
        <v>0.21300000000000002</v>
      </c>
      <c r="AL705" s="37" t="s">
        <v>8</v>
      </c>
      <c r="AM705" s="37" t="s">
        <v>8</v>
      </c>
      <c r="AN705" s="109">
        <v>0.01</v>
      </c>
      <c r="AO705" s="37" t="s">
        <v>8</v>
      </c>
      <c r="AP705" s="129">
        <v>0.02</v>
      </c>
      <c r="AQ705" s="108" t="s">
        <v>8</v>
      </c>
      <c r="AR705" s="108" t="s">
        <v>8</v>
      </c>
      <c r="AS705" s="108" t="s">
        <v>8</v>
      </c>
      <c r="AT705" s="38">
        <v>-12.484999999999999</v>
      </c>
      <c r="AU705" s="37" t="s">
        <v>228</v>
      </c>
      <c r="AV705" s="38">
        <v>-12.484999999999999</v>
      </c>
      <c r="AW705" s="111" t="s">
        <v>229</v>
      </c>
      <c r="AX705" s="130">
        <f t="shared" si="346"/>
        <v>0.22951089298767463</v>
      </c>
      <c r="AY705" s="130">
        <f t="shared" si="347"/>
        <v>8.5476604986392826E-2</v>
      </c>
      <c r="AZ705" s="113" t="s">
        <v>8</v>
      </c>
      <c r="BA705" s="113" t="s">
        <v>8</v>
      </c>
      <c r="BB705" s="113" t="s">
        <v>8</v>
      </c>
      <c r="BC705" s="113" t="s">
        <v>8</v>
      </c>
      <c r="BD705" s="113" t="s">
        <v>8</v>
      </c>
      <c r="BE705" s="113">
        <v>0.9</v>
      </c>
      <c r="BF705" s="113" t="s">
        <v>8</v>
      </c>
      <c r="BG705" s="113" t="s">
        <v>8</v>
      </c>
      <c r="BH705" s="113" t="s">
        <v>8</v>
      </c>
      <c r="BI705" s="113" t="s">
        <v>8</v>
      </c>
      <c r="BJ705" s="170">
        <v>1</v>
      </c>
      <c r="BK705" s="114" t="s">
        <v>230</v>
      </c>
      <c r="BL705" s="124" t="s">
        <v>279</v>
      </c>
      <c r="BM705" s="124" t="s">
        <v>232</v>
      </c>
      <c r="BN705" s="42" t="s">
        <v>280</v>
      </c>
      <c r="BO705" s="42">
        <f t="shared" si="348"/>
        <v>-0.3</v>
      </c>
      <c r="BP705" s="115">
        <v>0.2</v>
      </c>
      <c r="BQ705" s="116" t="str">
        <f t="shared" si="349"/>
        <v>n/a</v>
      </c>
      <c r="BR705" s="115" t="s">
        <v>8</v>
      </c>
      <c r="BS705" s="42" t="str">
        <f t="shared" si="350"/>
        <v>n/a</v>
      </c>
      <c r="BT705" s="115" t="s">
        <v>8</v>
      </c>
      <c r="BU705" s="115" t="s">
        <v>8</v>
      </c>
      <c r="BV705" s="66">
        <f t="shared" si="351"/>
        <v>3.7499999999999201E-2</v>
      </c>
      <c r="BW705" s="66">
        <f t="shared" si="352"/>
        <v>3.0264619588659031E-2</v>
      </c>
      <c r="BX705" s="66">
        <f t="shared" si="353"/>
        <v>0.62775000000000003</v>
      </c>
      <c r="BY705" s="44">
        <f t="shared" si="354"/>
        <v>0.10152925945263266</v>
      </c>
      <c r="BZ705" s="67" t="s">
        <v>8</v>
      </c>
      <c r="CA705" s="67" t="s">
        <v>8</v>
      </c>
      <c r="CB705" s="73">
        <f t="shared" si="355"/>
        <v>-12.184999999999999</v>
      </c>
      <c r="CC705" s="73">
        <f t="shared" si="356"/>
        <v>0.30592678404946189</v>
      </c>
      <c r="CD705" s="73">
        <f t="shared" si="357"/>
        <v>0.21959553091728914</v>
      </c>
      <c r="CE705" s="90">
        <f t="shared" si="358"/>
        <v>-12.184999999999999</v>
      </c>
      <c r="CF705" s="90">
        <f t="shared" si="359"/>
        <v>0.30442609940673587</v>
      </c>
      <c r="CG705" s="90">
        <f t="shared" si="360"/>
        <v>0.21749999999999964</v>
      </c>
      <c r="CH705" s="90">
        <f t="shared" si="361"/>
        <v>-11.519749999999998</v>
      </c>
      <c r="CI705" s="90">
        <f t="shared" si="362"/>
        <v>0.322334279473726</v>
      </c>
      <c r="CJ705" s="90">
        <f t="shared" si="363"/>
        <v>0.24193054318098425</v>
      </c>
      <c r="CK705" s="91">
        <f t="shared" si="364"/>
        <v>-11.519749999999998</v>
      </c>
      <c r="CL705" s="90">
        <f t="shared" si="365"/>
        <v>0.322334279473726</v>
      </c>
      <c r="CM705" s="91">
        <f t="shared" si="366"/>
        <v>0.24193054318098425</v>
      </c>
      <c r="CN705" s="93" t="str">
        <f t="shared" si="367"/>
        <v>1;2;3</v>
      </c>
      <c r="CO705" s="138">
        <v>1</v>
      </c>
      <c r="CP705" s="209" t="s">
        <v>1109</v>
      </c>
      <c r="CQ705" s="137"/>
      <c r="CR705" s="64" t="s">
        <v>234</v>
      </c>
      <c r="CS705" s="164">
        <v>0.5</v>
      </c>
      <c r="CT705" s="117" t="s">
        <v>235</v>
      </c>
      <c r="CU705" s="118">
        <f>IF(CX705="n/a","n/a",IF(EXACT(CX705,"Huibertgat/Eemshaven"),ROUND(
IF(IF(OR(ISBLANK(S705),S705="n/a"),P705,S705)&gt;pMHW!$C$3,0,
IF(IF(OR(ISBLANK(S705),S705="n/a"),P705,S705)&gt;pMHW!$D$3, (pMHW!$C$3-IF(OR(ISBLANK(S705),S705="n/a"),P705,S705))*LOOKUP(CX705,pMHW!$B$4:$B$8,pMHW!$M$4:$M$8),
IF(IF(OR(ISBLANK(S705),S705="n/a"),P705,S705)&gt;pMHW!$F$3,LOOKUP(CX705,pMHW!$B$4:$B$8,pMHW!$D$4:$D$8)+(pMHW!$D$3-IF(OR(ISBLANK(S705),S705="n/a"),P705,S705))*LOOKUP(CX705,pMHW!$B$4:$B$8,pMHW!$O$4:$O$8),
LOOKUP(CX705,pMHW!$B$4:$B$8,pMHW!$F$4:$F$8)))),1),
ROUND(
IF(IF(OR(ISBLANK(S705),S705="n/a"),P705,S705)&gt;pMHW!$C$3,0,
IF(IF(OR(ISBLANK(S705),S705="n/a"),P705,S705)&gt;pMHW!$D$3,(pMHW!$C$3-IF(OR(ISBLANK(S705),S705="n/a"),P705,S705))*LOOKUP(CX705,pMHW!$B$4:$B$8,pMHW!$M$4:$M$8),
IF(IF(OR(ISBLANK(S705),S705="n/a"),P705,S705)&gt;pMHW!$E$3,LOOKUP(CX705,pMHW!$B$4:$B$8,pMHW!$D$4:$D$8)+(pMHW!$D$3-IF(OR(ISBLANK(S705),S705="n/a"),P705,S705))*LOOKUP(CX705,pMHW!$B$4:$B$8,pMHW!$N$4:$N$8),
LOOKUP(CX705,pMHW!$B$4:$B$8,pMHW!$F$4:$F$8)))),1)))</f>
        <v>0.7</v>
      </c>
      <c r="CV705" s="117" t="s">
        <v>27</v>
      </c>
      <c r="CW705" s="119" t="str">
        <f t="shared" si="376"/>
        <v>FBE=0.5; pMHW=0.7 m</v>
      </c>
      <c r="CX705" s="119" t="s">
        <v>236</v>
      </c>
      <c r="CY705" s="165"/>
      <c r="CZ705" s="120">
        <f t="shared" si="368"/>
        <v>-8.1000000000000003E-2</v>
      </c>
      <c r="DA705" s="120">
        <f t="shared" si="369"/>
        <v>1.2999999999999999E-2</v>
      </c>
      <c r="DB705" s="120">
        <v>-8.0868102610111237E-2</v>
      </c>
      <c r="DC705" s="120">
        <v>-6.7455843091011047E-2</v>
      </c>
      <c r="DD705" s="120">
        <v>-9.4186447560787201E-2</v>
      </c>
    </row>
    <row r="706" spans="1:108" s="77" customFormat="1" ht="12.75">
      <c r="A706" s="136" t="s">
        <v>1729</v>
      </c>
      <c r="B706" s="136" t="s">
        <v>1729</v>
      </c>
      <c r="C706" s="136" t="s">
        <v>292</v>
      </c>
      <c r="D706" s="99">
        <v>2008</v>
      </c>
      <c r="E706" s="136"/>
      <c r="F706" s="136" t="s">
        <v>1730</v>
      </c>
      <c r="G706" s="96">
        <v>2</v>
      </c>
      <c r="H706" s="105" t="s">
        <v>222</v>
      </c>
      <c r="I706" s="56">
        <v>51.869124849999999</v>
      </c>
      <c r="J706" s="56">
        <v>4.58326952</v>
      </c>
      <c r="K706" s="48">
        <v>99632</v>
      </c>
      <c r="L706" s="48">
        <v>431481</v>
      </c>
      <c r="M706" s="49" t="s">
        <v>223</v>
      </c>
      <c r="N706" s="178">
        <f>Radiocarbon!K705</f>
        <v>7400</v>
      </c>
      <c r="O706" s="266">
        <f>Radiocarbon!L705</f>
        <v>60</v>
      </c>
      <c r="P706" s="179">
        <f>Radiocarbon!P705</f>
        <v>8220</v>
      </c>
      <c r="Q706" s="179">
        <f>Radiocarbon!Q705</f>
        <v>8350</v>
      </c>
      <c r="R706" s="179">
        <f>Radiocarbon!R705</f>
        <v>8035</v>
      </c>
      <c r="S706" s="179" t="str">
        <f>Radiocarbon!S705</f>
        <v>n/a</v>
      </c>
      <c r="T706" s="179" t="str">
        <f>Radiocarbon!T705</f>
        <v>n/a</v>
      </c>
      <c r="U706" s="179" t="str">
        <f>Radiocarbon!U705</f>
        <v>n/a</v>
      </c>
      <c r="V706" s="97" t="str">
        <f t="shared" ref="V706:V707" si="377">_xlfn.CONCAT(IF(ISBLANK(BJ706),"",IF(BJ706=0,"SL indicator point (SLIP RSL) and Regional minimum GW (SLIP G-ZW) terrestrial indicator",IF(BJ706=1,"Local MHW and GW (Tidal ULD Z-GW) terrestrial indicator",IF(BJ706=2,"River-gradient affected GW (ULD inland Z-GW) terrestrial indicator",IF(BJ706=3,"Early GW local (ULD inland Z-GW) terrestrial indicator", IF(BJ706&lt;0,"Submergence (LLD) non-terrestrial indicator","")))))),"; ",BL706)</f>
        <v>Local MHW and GW (Tidal ULD Z-GW) terrestrial indicator; Fen-wood peat</v>
      </c>
      <c r="W706" s="17" t="s">
        <v>1731</v>
      </c>
      <c r="X706" s="97" t="s">
        <v>225</v>
      </c>
      <c r="Y706" s="107" t="s">
        <v>225</v>
      </c>
      <c r="Z706" s="97" t="s">
        <v>226</v>
      </c>
      <c r="AA706" s="133">
        <v>12.95</v>
      </c>
      <c r="AB706" s="133">
        <v>2.4999999999999467E-2</v>
      </c>
      <c r="AC706" s="36">
        <v>0</v>
      </c>
      <c r="AD706" s="148" t="s">
        <v>262</v>
      </c>
      <c r="AE706" s="59">
        <v>4.9999999999998934E-2</v>
      </c>
      <c r="AF706" s="61" t="s">
        <v>227</v>
      </c>
      <c r="AG706" s="181">
        <f t="shared" ref="AG706:AG715" si="378">IF(AE706="nd","nd",AE706*2.5)</f>
        <v>0.12499999999999734</v>
      </c>
      <c r="AH706" s="181">
        <f t="shared" ref="AH706:AH715" si="379">IF(AE706="nd","nd",0.5*AG706)</f>
        <v>6.2499999999998668E-2</v>
      </c>
      <c r="AI706" s="181">
        <v>0.02</v>
      </c>
      <c r="AJ706" s="181">
        <v>0.05</v>
      </c>
      <c r="AK706" s="181">
        <f>IF(AA706="nd","nd",0.02*AA706)</f>
        <v>0.25900000000000001</v>
      </c>
      <c r="AL706" s="37" t="s">
        <v>8</v>
      </c>
      <c r="AM706" s="37" t="s">
        <v>8</v>
      </c>
      <c r="AN706" s="109">
        <v>0.01</v>
      </c>
      <c r="AO706" s="37" t="s">
        <v>8</v>
      </c>
      <c r="AP706" s="129">
        <v>0.02</v>
      </c>
      <c r="AQ706" s="108" t="s">
        <v>8</v>
      </c>
      <c r="AR706" s="108" t="s">
        <v>8</v>
      </c>
      <c r="AS706" s="108" t="s">
        <v>8</v>
      </c>
      <c r="AT706" s="38">
        <v>-14.074999999999999</v>
      </c>
      <c r="AU706" s="37" t="s">
        <v>228</v>
      </c>
      <c r="AV706" s="38">
        <v>-14.074999999999999</v>
      </c>
      <c r="AW706" s="111" t="s">
        <v>229</v>
      </c>
      <c r="AX706" s="130">
        <f t="shared" ref="AX706:AX707" si="380">SQRT(SUMSQ(IF(OR(AH706="n/a",AH706="nd"),0,AH706),IF(OR(AI706="n/a",AI706="nd"),0,AI706),IF(OR(AJ706="n/a",AJ706="nd"),0,AJ706),IF(OR(AK706="n/a",AK706="nd"),0,AK706),IF(OR(AL706="n/a",AL706="nd"),0,AL706),IF(OR(AM706="n/a",AM706="nd"),0,AM706),IF(OR(AN706="n/a",AN706="nd"),0,AN706),IF(OR(AO706="n/a",AO706="nd"),0,AO706),IF(OR(AP706="n/a",AP706="nd"),0,AP706),IF(OR(AQ706="n/a",AQ706="nd"),0,AQ706),IF(OR(AR706="n/a",AR706="nd"),0,AR706),IF(OR(AS706="n/a",AS706="nd"),0,AS706)))</f>
        <v>0.27274026105435889</v>
      </c>
      <c r="AY706" s="130">
        <f t="shared" ref="AY706:AY707" si="381">SQRT(SUMSQ(IF(OR(AH706="n/a",AH706="nd"),0,AH706),IF(OR(AI706="n/a",AI706="nd"),0,AI706),IF(OR(AJ706="n/a",AJ706="nd"),0,AJ706),IF(OR(AL706="n/a",AL706="nd"),0,AL706),IF(OR(AM706="n/a",AM706="nd"),0,AM706),IF(OR(AN706="n/a",AN706="nd"),0,AN706),IF(OR(AO706="n/a",AO706="nd"),0,AO706),IF(OR(AP706="n/a",AP706="nd"),0,AP706),IF(OR(AQ706="n/a",AQ706="nd"),0,AQ706),IF(OR(AR706="n/a",AR706="nd"),0,AR706),IF(OR(AS706="n/a",AS706="nd"),0,AS706)))</f>
        <v>8.5476604986392826E-2</v>
      </c>
      <c r="AZ706" s="113" t="s">
        <v>8</v>
      </c>
      <c r="BA706" s="113" t="s">
        <v>8</v>
      </c>
      <c r="BB706" s="113" t="s">
        <v>8</v>
      </c>
      <c r="BC706" s="113" t="s">
        <v>8</v>
      </c>
      <c r="BD706" s="113" t="s">
        <v>8</v>
      </c>
      <c r="BE706" s="113">
        <v>0.9</v>
      </c>
      <c r="BF706" s="113" t="s">
        <v>8</v>
      </c>
      <c r="BG706" s="113" t="s">
        <v>8</v>
      </c>
      <c r="BH706" s="113" t="s">
        <v>8</v>
      </c>
      <c r="BI706" s="113" t="s">
        <v>8</v>
      </c>
      <c r="BJ706" s="170">
        <v>1</v>
      </c>
      <c r="BK706" s="114" t="s">
        <v>230</v>
      </c>
      <c r="BL706" s="124" t="s">
        <v>231</v>
      </c>
      <c r="BM706" s="124" t="s">
        <v>232</v>
      </c>
      <c r="BN706" s="115" t="s">
        <v>233</v>
      </c>
      <c r="BO706" s="42">
        <f t="shared" ref="BO706:BO707" si="382">IF(BJ706=0, BE706+IF(LEN(BN706)&gt;3,MID(BN706,4,6),0), 0+IF(LEN(BN706)&gt;3,MID(BN706,4,6),0))</f>
        <v>0</v>
      </c>
      <c r="BP706" s="115">
        <v>0.1</v>
      </c>
      <c r="BQ706" s="116" t="str">
        <f t="shared" ref="BQ706:BQ707" si="383">IF(BJ706=0,IF(CU706="n/a","n/a",IF(IF(OR(ISBLANK(S706),S706="n/a"),P706,S706)&gt;7500,0.375*CU706,0.185*CU706)),"n/a")</f>
        <v>n/a</v>
      </c>
      <c r="BR706" s="115" t="s">
        <v>8</v>
      </c>
      <c r="BS706" s="42" t="str">
        <f t="shared" ref="BS706:BS707" si="384">IF(BJ706=0,IF(CU706="n/a",0,CU706*(1-CS706)), "n/a")</f>
        <v>n/a</v>
      </c>
      <c r="BT706" s="115" t="s">
        <v>8</v>
      </c>
      <c r="BU706" s="115" t="s">
        <v>8</v>
      </c>
      <c r="BV706" s="66">
        <f t="shared" ref="BV706:BV707" si="385">IF(AB706="nd","nd",IF(AA706&gt;20,(3*AB706)-AB706,IF(AA706&lt;2,(2*AB706)-AB706,(2.5*AB706)-AB706)))</f>
        <v>3.7499999999999201E-2</v>
      </c>
      <c r="BW706" s="66">
        <f t="shared" ref="BW706:BW707" si="386">IF(BV706="nd","nd",IF(BV706=0, 0,IF(AA706&gt;20,(((0.02/AB706)^2+(0.5/3)^2)^0.5)*BV706,IF(AA706&lt;2,(((0.02/AB706)^2+(0.5/2)^2)^0.5)*BV706,(((0.02/AB706)^2+(0.5/3)^2.5)^0.5)*BV706))))</f>
        <v>3.0264619588659031E-2</v>
      </c>
      <c r="BX706" s="66">
        <f t="shared" ref="BX706:BX707" si="387">IF(OR(CZ706="n/a",CZ706="nd"),0,-CZ706*P706/1000)</f>
        <v>0.47676000000000007</v>
      </c>
      <c r="BY706" s="44">
        <f t="shared" ref="BY706:BY707" si="388">IF(OR(CZ706="n/a",CZ706="nd",CZ706=0),0,(((DA706/CZ706)^2+(((Q706-R706)/2)/P706)^2)^0.5)*BX706)</f>
        <v>8.2706034997453479E-2</v>
      </c>
      <c r="BZ706" s="67" t="s">
        <v>8</v>
      </c>
      <c r="CA706" s="67" t="s">
        <v>8</v>
      </c>
      <c r="CB706" s="73">
        <f t="shared" ref="CB706:CB707" si="389">AV706-IF(LEN(BN706)&gt;3,VALUE(MID(BN706,4,10)),0)</f>
        <v>-14.074999999999999</v>
      </c>
      <c r="CC706" s="73">
        <f t="shared" ref="CC706:CC707" si="390">SQRT(SUMSQ(AX706,BP706,BW706))</f>
        <v>0.29206711077909142</v>
      </c>
      <c r="CD706" s="73">
        <f t="shared" ref="CD706:CD707" si="391">SQRT(SUMSQ(AY706,BP706,BW706))</f>
        <v>0.13498961885584418</v>
      </c>
      <c r="CE706" s="90">
        <f t="shared" ref="CE706:CE707" si="392">IF(BJ706&gt;1,"n/a",AV706-BO706)</f>
        <v>-14.074999999999999</v>
      </c>
      <c r="CF706" s="90">
        <f t="shared" ref="CF706:CF707" si="393">IF(CE706="n/a","n/a",SQRT(SUMSQ(AX706,BP706,IF(OR(BQ706="n/a",BQ706="nd"),0,BQ706),IF(OR(BR706="n/a",BR706="nd"),0,BR706))))</f>
        <v>0.29049483644292168</v>
      </c>
      <c r="CG706" s="90">
        <f t="shared" ref="CG706:CG707" si="394">IF(CE706="n/a","n/a",SQRT(SUMSQ(AY706,BP706,IF(OR(BQ706="n/a",BQ706="nd"),0,BQ706),IF(OR(BR706="n/a",BR706="nd"),0,BR706))))</f>
        <v>0.13155322116922807</v>
      </c>
      <c r="CH706" s="90">
        <f t="shared" ref="CH706:CH707" si="395">CB706+(IF(OR(AB706="n/a",AB706="nd"),0,BV706))+(IF(OR(BX706="n/a",BX706="nd"),0,BX706))+(IF(OR(BZ706="n/a",BZ706="nd"),0,BZ706))</f>
        <v>-13.560739999999999</v>
      </c>
      <c r="CI706" s="90">
        <f t="shared" ref="CI706:CI707" si="396">SQRT(SUMSQ(AX706,BP706,BQ706,BW706,(IF(OR(BY706="n/a",BY706="nd"),0,BY706)),(IF(OR(CA706="n/a",CA706="nd"),0,CA706))))</f>
        <v>0.3035514543266859</v>
      </c>
      <c r="CJ706" s="90">
        <f t="shared" ref="CJ706:CJ707" si="397">SQRT(SUMSQ(AY706,BP706,BQ706,BW706,(IF(OR(BY706="n/a",BY706="nd"),0,BY706)),(IF(OR(CA706="n/a",CA706="nd"),0,CA706))))</f>
        <v>0.15831135595353252</v>
      </c>
      <c r="CK706" s="91">
        <f t="shared" ref="CK706:CK707" si="398">IF(BJ706=0,CB706-BS706+(IF(OR(AB706="n/a",AB706="nd"),0,BV706))+(IF(OR(BX706="n/a",BX706="nd"),0,BX706)+(IF(OR(BZ706="n/a",BZ706="nd"),0,BZ706))), IF(BJ706&gt;1,"n/a",CB706+(IF(OR(AB706="n/a",AB706="nd"),0,BV706))+(IF(OR(BX706="n/a",BX706="nd"),0,BX706)+(IF(OR(BZ706="n/a",BZ706="nd"),0,BZ706)))))</f>
        <v>-13.560739999999999</v>
      </c>
      <c r="CL706" s="90">
        <f t="shared" ref="CL706:CL707" si="399">IF(CK706="n/a","n/a", SQRT(SUMSQ(AX706,BP706,BQ706,BW706,(IF(OR(BY706="n/a",BY706="nd"),0,BY706)),(IF(OR(CA706="n/a",CA706="nd"),0,CA706)))))</f>
        <v>0.3035514543266859</v>
      </c>
      <c r="CM706" s="91">
        <f t="shared" ref="CM706:CM707" si="400">IF(CK706="n/a","n/a",SQRT(SUMSQ(AY706,BP706,BQ706,BW706,(IF(OR(BY706="n/a",BY706="nd"),0,BY706)),(IF(OR(CA706="n/a",CA706="nd"),0,CA706)))))</f>
        <v>0.15831135595353252</v>
      </c>
      <c r="CN706" s="93" t="str">
        <f t="shared" ref="CN706:CN707" si="401">IF(CK706="n/a","2;3","1;2;3")</f>
        <v>1;2;3</v>
      </c>
      <c r="CO706" s="138">
        <v>0</v>
      </c>
      <c r="CP706" s="209"/>
      <c r="CQ706" s="137"/>
      <c r="CR706" s="64" t="s">
        <v>234</v>
      </c>
      <c r="CS706" s="164">
        <v>0.5</v>
      </c>
      <c r="CT706" s="117" t="s">
        <v>235</v>
      </c>
      <c r="CU706" s="118">
        <f>IF(CX706="n/a","n/a",IF(EXACT(CX706,"Huibertgat/Eemshaven"),ROUND(
IF(IF(OR(ISBLANK(S706),S706="n/a"),P706,S706)&gt;pMHW!$C$3,0,
IF(IF(OR(ISBLANK(S706),S706="n/a"),P706,S706)&gt;pMHW!$D$3, (pMHW!$C$3-IF(OR(ISBLANK(S706),S706="n/a"),P706,S706))*LOOKUP(CX706,pMHW!$B$4:$B$8,pMHW!$M$4:$M$8),
IF(IF(OR(ISBLANK(S706),S706="n/a"),P706,S706)&gt;pMHW!$F$3,LOOKUP(CX706,pMHW!$B$4:$B$8,pMHW!$D$4:$D$8)+(pMHW!$D$3-IF(OR(ISBLANK(S706),S706="n/a"),P706,S706))*LOOKUP(CX706,pMHW!$B$4:$B$8,pMHW!$O$4:$O$8),
LOOKUP(CX706,pMHW!$B$4:$B$8,pMHW!$F$4:$F$8)))),1),
ROUND(
IF(IF(OR(ISBLANK(S706),S706="n/a"),P706,S706)&gt;pMHW!$C$3,0,
IF(IF(OR(ISBLANK(S706),S706="n/a"),P706,S706)&gt;pMHW!$D$3,(pMHW!$C$3-IF(OR(ISBLANK(S706),S706="n/a"),P706,S706))*LOOKUP(CX706,pMHW!$B$4:$B$8,pMHW!$M$4:$M$8),
IF(IF(OR(ISBLANK(S706),S706="n/a"),P706,S706)&gt;pMHW!$E$3,LOOKUP(CX706,pMHW!$B$4:$B$8,pMHW!$D$4:$D$8)+(pMHW!$D$3-IF(OR(ISBLANK(S706),S706="n/a"),P706,S706))*LOOKUP(CX706,pMHW!$B$4:$B$8,pMHW!$N$4:$N$8),
LOOKUP(CX706,pMHW!$B$4:$B$8,pMHW!$F$4:$F$8)))),1)))</f>
        <v>0.6</v>
      </c>
      <c r="CV706" s="117" t="s">
        <v>27</v>
      </c>
      <c r="CW706" s="119" t="str">
        <f t="shared" ref="CW706:CW715" si="402">CONCATENATE(CR706,CS706,"; ",CT706,CU706," ",CV706)</f>
        <v>FBE=0.5; pMHW=0.6 m</v>
      </c>
      <c r="CX706" s="119" t="s">
        <v>236</v>
      </c>
      <c r="CY706" s="165"/>
      <c r="CZ706" s="120">
        <f t="shared" ref="CZ706:CZ707" si="403">ROUND(DB706,3)</f>
        <v>-5.8000000000000003E-2</v>
      </c>
      <c r="DA706" s="120">
        <f t="shared" ref="DA706:DA707" si="404">ROUND(AVERAGE(DC706-DB706,DB706-DD706),3)</f>
        <v>0.01</v>
      </c>
      <c r="DB706" s="120">
        <v>-5.8106299489736557E-2</v>
      </c>
      <c r="DC706" s="120">
        <v>-4.8469148576259613E-2</v>
      </c>
      <c r="DD706" s="120">
        <v>-6.7675948143005371E-2</v>
      </c>
    </row>
    <row r="707" spans="1:108" s="77" customFormat="1" ht="12.75">
      <c r="A707" s="136" t="s">
        <v>1738</v>
      </c>
      <c r="B707" s="136" t="s">
        <v>1738</v>
      </c>
      <c r="C707" s="104" t="s">
        <v>292</v>
      </c>
      <c r="D707" s="99">
        <v>2008</v>
      </c>
      <c r="E707" s="136"/>
      <c r="F707" s="136" t="s">
        <v>1739</v>
      </c>
      <c r="G707" s="96">
        <v>2</v>
      </c>
      <c r="H707" s="105" t="s">
        <v>222</v>
      </c>
      <c r="I707" s="56">
        <v>51.841240069999998</v>
      </c>
      <c r="J707" s="56">
        <v>4.5843186530000004</v>
      </c>
      <c r="K707" s="106">
        <v>99670</v>
      </c>
      <c r="L707" s="106">
        <v>428378</v>
      </c>
      <c r="M707" s="49" t="s">
        <v>223</v>
      </c>
      <c r="N707" s="178">
        <f>Radiocarbon!K706</f>
        <v>7420</v>
      </c>
      <c r="O707" s="266">
        <f>Radiocarbon!L706</f>
        <v>70</v>
      </c>
      <c r="P707" s="179">
        <f>Radiocarbon!P706</f>
        <v>8230</v>
      </c>
      <c r="Q707" s="179">
        <f>Radiocarbon!Q706</f>
        <v>8380</v>
      </c>
      <c r="R707" s="179">
        <f>Radiocarbon!R706</f>
        <v>8030</v>
      </c>
      <c r="S707" s="179" t="str">
        <f>Radiocarbon!S706</f>
        <v>n/a</v>
      </c>
      <c r="T707" s="179" t="str">
        <f>Radiocarbon!T706</f>
        <v>n/a</v>
      </c>
      <c r="U707" s="179" t="str">
        <f>Radiocarbon!U706</f>
        <v>n/a</v>
      </c>
      <c r="V707" s="97" t="str">
        <f t="shared" si="377"/>
        <v>Local MHW and GW (Tidal ULD Z-GW) terrestrial indicator; Fen-wood peat</v>
      </c>
      <c r="W707" s="17" t="s">
        <v>1740</v>
      </c>
      <c r="X707" s="97" t="s">
        <v>225</v>
      </c>
      <c r="Y707" s="107" t="s">
        <v>225</v>
      </c>
      <c r="Z707" s="97" t="s">
        <v>226</v>
      </c>
      <c r="AA707" s="133">
        <v>11.91</v>
      </c>
      <c r="AB707" s="133">
        <v>2.5000000000000355E-2</v>
      </c>
      <c r="AC707" s="36">
        <v>0</v>
      </c>
      <c r="AD707" s="148" t="s">
        <v>262</v>
      </c>
      <c r="AE707" s="59">
        <v>5.0000000000000711E-2</v>
      </c>
      <c r="AF707" s="61" t="s">
        <v>227</v>
      </c>
      <c r="AG707" s="181">
        <f t="shared" si="378"/>
        <v>0.12500000000000178</v>
      </c>
      <c r="AH707" s="181">
        <f t="shared" si="379"/>
        <v>6.2500000000000888E-2</v>
      </c>
      <c r="AI707" s="181">
        <v>0.02</v>
      </c>
      <c r="AJ707" s="181">
        <v>0.05</v>
      </c>
      <c r="AK707" s="181">
        <f>IF(AA707="nd","nd",0.02*AA707)</f>
        <v>0.2382</v>
      </c>
      <c r="AL707" s="37" t="s">
        <v>8</v>
      </c>
      <c r="AM707" s="37" t="s">
        <v>8</v>
      </c>
      <c r="AN707" s="109">
        <v>0.01</v>
      </c>
      <c r="AO707" s="37" t="s">
        <v>8</v>
      </c>
      <c r="AP707" s="129">
        <v>0.02</v>
      </c>
      <c r="AQ707" s="108" t="s">
        <v>8</v>
      </c>
      <c r="AR707" s="108" t="s">
        <v>8</v>
      </c>
      <c r="AS707" s="108" t="s">
        <v>8</v>
      </c>
      <c r="AT707" s="112">
        <v>-13.935</v>
      </c>
      <c r="AU707" s="37" t="s">
        <v>228</v>
      </c>
      <c r="AV707" s="112">
        <v>-13.935</v>
      </c>
      <c r="AW707" s="111" t="s">
        <v>229</v>
      </c>
      <c r="AX707" s="130">
        <f t="shared" si="380"/>
        <v>0.25307210434972899</v>
      </c>
      <c r="AY707" s="130">
        <f t="shared" si="381"/>
        <v>8.547660498639445E-2</v>
      </c>
      <c r="AZ707" s="113" t="s">
        <v>8</v>
      </c>
      <c r="BA707" s="113" t="s">
        <v>8</v>
      </c>
      <c r="BB707" s="113" t="s">
        <v>8</v>
      </c>
      <c r="BC707" s="113" t="s">
        <v>8</v>
      </c>
      <c r="BD707" s="113" t="s">
        <v>8</v>
      </c>
      <c r="BE707" s="113">
        <v>0.9</v>
      </c>
      <c r="BF707" s="113" t="s">
        <v>8</v>
      </c>
      <c r="BG707" s="113" t="s">
        <v>8</v>
      </c>
      <c r="BH707" s="113" t="s">
        <v>8</v>
      </c>
      <c r="BI707" s="113" t="s">
        <v>8</v>
      </c>
      <c r="BJ707" s="170">
        <v>1</v>
      </c>
      <c r="BK707" s="114" t="s">
        <v>230</v>
      </c>
      <c r="BL707" s="124" t="s">
        <v>231</v>
      </c>
      <c r="BM707" s="124" t="s">
        <v>232</v>
      </c>
      <c r="BN707" s="115" t="s">
        <v>233</v>
      </c>
      <c r="BO707" s="42">
        <f t="shared" si="382"/>
        <v>0</v>
      </c>
      <c r="BP707" s="115">
        <v>0.1</v>
      </c>
      <c r="BQ707" s="116" t="str">
        <f t="shared" si="383"/>
        <v>n/a</v>
      </c>
      <c r="BR707" s="115" t="s">
        <v>8</v>
      </c>
      <c r="BS707" s="42" t="str">
        <f t="shared" si="384"/>
        <v>n/a</v>
      </c>
      <c r="BT707" s="115" t="s">
        <v>8</v>
      </c>
      <c r="BU707" s="115" t="s">
        <v>8</v>
      </c>
      <c r="BV707" s="66">
        <f t="shared" si="385"/>
        <v>3.7500000000000533E-2</v>
      </c>
      <c r="BW707" s="66">
        <f t="shared" si="386"/>
        <v>3.0264619588659052E-2</v>
      </c>
      <c r="BX707" s="66">
        <f t="shared" si="387"/>
        <v>0.44442000000000004</v>
      </c>
      <c r="BY707" s="44">
        <f t="shared" si="388"/>
        <v>7.4670391722556281E-2</v>
      </c>
      <c r="BZ707" s="67" t="s">
        <v>8</v>
      </c>
      <c r="CA707" s="67" t="s">
        <v>8</v>
      </c>
      <c r="CB707" s="73">
        <f t="shared" si="389"/>
        <v>-13.935</v>
      </c>
      <c r="CC707" s="73">
        <f t="shared" si="390"/>
        <v>0.27379086397987495</v>
      </c>
      <c r="CD707" s="73">
        <f t="shared" si="391"/>
        <v>0.13498961885584521</v>
      </c>
      <c r="CE707" s="90">
        <f t="shared" si="392"/>
        <v>-13.935</v>
      </c>
      <c r="CF707" s="90">
        <f t="shared" si="393"/>
        <v>0.27211300961181573</v>
      </c>
      <c r="CG707" s="90">
        <f t="shared" si="394"/>
        <v>0.13155322116922913</v>
      </c>
      <c r="CH707" s="90">
        <f t="shared" si="395"/>
        <v>-13.45308</v>
      </c>
      <c r="CI707" s="90">
        <f t="shared" si="396"/>
        <v>0.28379059991276379</v>
      </c>
      <c r="CJ707" s="90">
        <f t="shared" si="397"/>
        <v>0.15426556517527287</v>
      </c>
      <c r="CK707" s="91">
        <f t="shared" si="398"/>
        <v>-13.45308</v>
      </c>
      <c r="CL707" s="90">
        <f t="shared" si="399"/>
        <v>0.28379059991276379</v>
      </c>
      <c r="CM707" s="91">
        <f t="shared" si="400"/>
        <v>0.15426556517527287</v>
      </c>
      <c r="CN707" s="93" t="str">
        <f t="shared" si="401"/>
        <v>1;2;3</v>
      </c>
      <c r="CO707" s="138">
        <v>0</v>
      </c>
      <c r="CP707" s="209"/>
      <c r="CQ707" s="137"/>
      <c r="CR707" s="64" t="s">
        <v>234</v>
      </c>
      <c r="CS707" s="164">
        <v>0.5</v>
      </c>
      <c r="CT707" s="117" t="s">
        <v>235</v>
      </c>
      <c r="CU707" s="118">
        <f>IF(CX707="n/a","n/a",IF(EXACT(CX707,"Huibertgat/Eemshaven"),ROUND(
IF(IF(OR(ISBLANK(S707),S707="n/a"),P707,S707)&gt;pMHW!$C$3,0,
IF(IF(OR(ISBLANK(S707),S707="n/a"),P707,S707)&gt;pMHW!$D$3, (pMHW!$C$3-IF(OR(ISBLANK(S707),S707="n/a"),P707,S707))*LOOKUP(CX707,pMHW!$B$4:$B$8,pMHW!$M$4:$M$8),
IF(IF(OR(ISBLANK(S707),S707="n/a"),P707,S707)&gt;pMHW!$F$3,LOOKUP(CX707,pMHW!$B$4:$B$8,pMHW!$D$4:$D$8)+(pMHW!$D$3-IF(OR(ISBLANK(S707),S707="n/a"),P707,S707))*LOOKUP(CX707,pMHW!$B$4:$B$8,pMHW!$O$4:$O$8),
LOOKUP(CX707,pMHW!$B$4:$B$8,pMHW!$F$4:$F$8)))),1),
ROUND(
IF(IF(OR(ISBLANK(S707),S707="n/a"),P707,S707)&gt;pMHW!$C$3,0,
IF(IF(OR(ISBLANK(S707),S707="n/a"),P707,S707)&gt;pMHW!$D$3,(pMHW!$C$3-IF(OR(ISBLANK(S707),S707="n/a"),P707,S707))*LOOKUP(CX707,pMHW!$B$4:$B$8,pMHW!$M$4:$M$8),
IF(IF(OR(ISBLANK(S707),S707="n/a"),P707,S707)&gt;pMHW!$E$3,LOOKUP(CX707,pMHW!$B$4:$B$8,pMHW!$D$4:$D$8)+(pMHW!$D$3-IF(OR(ISBLANK(S707),S707="n/a"),P707,S707))*LOOKUP(CX707,pMHW!$B$4:$B$8,pMHW!$N$4:$N$8),
LOOKUP(CX707,pMHW!$B$4:$B$8,pMHW!$F$4:$F$8)))),1)))</f>
        <v>0.6</v>
      </c>
      <c r="CV707" s="117" t="s">
        <v>27</v>
      </c>
      <c r="CW707" s="119" t="str">
        <f t="shared" si="402"/>
        <v>FBE=0.5; pMHW=0.6 m</v>
      </c>
      <c r="CX707" s="119" t="s">
        <v>236</v>
      </c>
      <c r="CY707" s="165"/>
      <c r="CZ707" s="120">
        <f t="shared" si="403"/>
        <v>-5.3999999999999999E-2</v>
      </c>
      <c r="DA707" s="120">
        <f t="shared" si="404"/>
        <v>8.9999999999999993E-3</v>
      </c>
      <c r="DB707" s="120">
        <v>-5.3734399378299713E-2</v>
      </c>
      <c r="DC707" s="120">
        <v>-4.4822350144386292E-2</v>
      </c>
      <c r="DD707" s="120">
        <v>-6.2584042549133301E-2</v>
      </c>
    </row>
    <row r="708" spans="1:108" s="77" customFormat="1" ht="12.75">
      <c r="A708" s="136" t="s">
        <v>1763</v>
      </c>
      <c r="B708" s="136" t="s">
        <v>1763</v>
      </c>
      <c r="C708" s="104" t="s">
        <v>292</v>
      </c>
      <c r="D708" s="99">
        <v>2008</v>
      </c>
      <c r="E708" s="136" t="s">
        <v>1764</v>
      </c>
      <c r="F708" s="136" t="s">
        <v>1765</v>
      </c>
      <c r="G708" s="96">
        <v>2</v>
      </c>
      <c r="H708" s="105" t="s">
        <v>222</v>
      </c>
      <c r="I708" s="56">
        <v>51.951219389999999</v>
      </c>
      <c r="J708" s="56">
        <v>4.3719312989999999</v>
      </c>
      <c r="K708" s="106">
        <v>85205</v>
      </c>
      <c r="L708" s="106">
        <v>440796</v>
      </c>
      <c r="M708" s="49" t="s">
        <v>223</v>
      </c>
      <c r="N708" s="178">
        <f>Radiocarbon!K707</f>
        <v>7290</v>
      </c>
      <c r="O708" s="266">
        <f>Radiocarbon!L707</f>
        <v>60</v>
      </c>
      <c r="P708" s="179">
        <f>Radiocarbon!P707</f>
        <v>8100</v>
      </c>
      <c r="Q708" s="179">
        <f>Radiocarbon!Q707</f>
        <v>8290</v>
      </c>
      <c r="R708" s="179">
        <f>Radiocarbon!R707</f>
        <v>7960</v>
      </c>
      <c r="S708" s="179" t="str">
        <f>Radiocarbon!S707</f>
        <v>n/a</v>
      </c>
      <c r="T708" s="179" t="str">
        <f>Radiocarbon!T707</f>
        <v>n/a</v>
      </c>
      <c r="U708" s="179" t="str">
        <f>Radiocarbon!U707</f>
        <v>n/a</v>
      </c>
      <c r="V708" s="97" t="str">
        <f t="shared" ref="V708:V715" si="405">_xlfn.CONCAT(IF(ISBLANK(BJ708),"",IF(BJ708=0,"SL indicator point (SLIP RSL) and Regional minimum GW (SLIP G-ZW) terrestrial indicator",IF(BJ708=1,"Local MHW and GW (Tidal ULD Z-GW) terrestrial indicator",IF(BJ708=2,"River-gradient affected GW (ULD inland Z-GW) terrestrial indicator",IF(BJ708=3,"Early GW local (ULD inland Z-GW) terrestrial indicator", IF(BJ708&lt;0,"Submergence (LLD) non-terrestrial indicator","")))))),"; ",BL708)</f>
        <v>Local MHW and GW (Tidal ULD Z-GW) terrestrial indicator; Gyttja</v>
      </c>
      <c r="W708" s="17" t="s">
        <v>1766</v>
      </c>
      <c r="X708" s="107" t="s">
        <v>1464</v>
      </c>
      <c r="Y708" s="107" t="s">
        <v>1767</v>
      </c>
      <c r="Z708" s="107" t="s">
        <v>226</v>
      </c>
      <c r="AA708" s="143">
        <v>11.9</v>
      </c>
      <c r="AB708" s="143">
        <v>0.5</v>
      </c>
      <c r="AC708" s="135">
        <v>0</v>
      </c>
      <c r="AD708" s="127" t="s">
        <v>262</v>
      </c>
      <c r="AE708" s="144">
        <v>0.04</v>
      </c>
      <c r="AF708" s="127" t="s">
        <v>273</v>
      </c>
      <c r="AG708" s="186">
        <f t="shared" si="378"/>
        <v>0.1</v>
      </c>
      <c r="AH708" s="186">
        <f t="shared" si="379"/>
        <v>0.05</v>
      </c>
      <c r="AI708" s="182">
        <v>0.02</v>
      </c>
      <c r="AJ708" s="182">
        <v>0.05</v>
      </c>
      <c r="AK708" s="183">
        <f>IF(AA708="nd","nd",0.02*AA708)</f>
        <v>0.23800000000000002</v>
      </c>
      <c r="AL708" s="37" t="s">
        <v>8</v>
      </c>
      <c r="AM708" s="37" t="s">
        <v>8</v>
      </c>
      <c r="AN708" s="108" t="s">
        <v>8</v>
      </c>
      <c r="AO708" s="108" t="s">
        <v>8</v>
      </c>
      <c r="AP708" s="109" t="s">
        <v>8</v>
      </c>
      <c r="AQ708" s="108" t="s">
        <v>8</v>
      </c>
      <c r="AR708" s="108" t="s">
        <v>8</v>
      </c>
      <c r="AS708" s="108">
        <v>0.35</v>
      </c>
      <c r="AT708" s="108">
        <v>-15.05</v>
      </c>
      <c r="AU708" s="108" t="s">
        <v>228</v>
      </c>
      <c r="AV708" s="108">
        <v>-15.05</v>
      </c>
      <c r="AW708" s="111" t="s">
        <v>229</v>
      </c>
      <c r="AX708" s="130">
        <f t="shared" ref="AX708:AX715" si="406">SQRT(SUMSQ(IF(OR(AH708="n/a",AH708="nd"),0,AH708),IF(OR(AI708="n/a",AI708="nd"),0,AI708),IF(OR(AJ708="n/a",AJ708="nd"),0,AJ708),IF(OR(AK708="n/a",AK708="nd"),0,AK708),IF(OR(AL708="n/a",AL708="nd"),0,AL708),IF(OR(AM708="n/a",AM708="nd"),0,AM708),IF(OR(AN708="n/a",AN708="nd"),0,AN708),IF(OR(AO708="n/a",AO708="nd"),0,AO708),IF(OR(AP708="n/a",AP708="nd"),0,AP708),IF(OR(AQ708="n/a",AQ708="nd"),0,AQ708),IF(OR(AR708="n/a",AR708="nd"),0,AR708),IF(OR(AS708="n/a",AS708="nd"),0,AS708)))</f>
        <v>0.42958584706668351</v>
      </c>
      <c r="AY708" s="130">
        <f t="shared" ref="AY708:AY715" si="407">SQRT(SUMSQ(IF(OR(AH708="n/a",AH708="nd"),0,AH708),IF(OR(AI708="n/a",AI708="nd"),0,AI708),IF(OR(AJ708="n/a",AJ708="nd"),0,AJ708),IF(OR(AL708="n/a",AL708="nd"),0,AL708),IF(OR(AM708="n/a",AM708="nd"),0,AM708),IF(OR(AN708="n/a",AN708="nd"),0,AN708),IF(OR(AO708="n/a",AO708="nd"),0,AO708),IF(OR(AP708="n/a",AP708="nd"),0,AP708),IF(OR(AQ708="n/a",AQ708="nd"),0,AQ708),IF(OR(AR708="n/a",AR708="nd"),0,AR708),IF(OR(AS708="n/a",AS708="nd"),0,AS708)))</f>
        <v>0.35763109484495331</v>
      </c>
      <c r="AZ708" s="113" t="s">
        <v>8</v>
      </c>
      <c r="BA708" s="113" t="s">
        <v>8</v>
      </c>
      <c r="BB708" s="113" t="s">
        <v>8</v>
      </c>
      <c r="BC708" s="113" t="s">
        <v>8</v>
      </c>
      <c r="BD708" s="113" t="s">
        <v>8</v>
      </c>
      <c r="BE708" s="113">
        <v>0.9</v>
      </c>
      <c r="BF708" s="113" t="s">
        <v>8</v>
      </c>
      <c r="BG708" s="113" t="s">
        <v>8</v>
      </c>
      <c r="BH708" s="113" t="s">
        <v>8</v>
      </c>
      <c r="BI708" s="113" t="s">
        <v>8</v>
      </c>
      <c r="BJ708" s="123">
        <v>1</v>
      </c>
      <c r="BK708" s="124" t="s">
        <v>230</v>
      </c>
      <c r="BL708" s="124" t="s">
        <v>376</v>
      </c>
      <c r="BM708" s="124" t="s">
        <v>724</v>
      </c>
      <c r="BN708" s="115" t="s">
        <v>377</v>
      </c>
      <c r="BO708" s="42">
        <f t="shared" ref="BO708:BO715" si="408">IF(BJ708=0, BE708+IF(LEN(BN708)&gt;3,MID(BN708,4,6),0), 0+IF(LEN(BN708)&gt;3,MID(BN708,4,6),0))</f>
        <v>-0.75</v>
      </c>
      <c r="BP708" s="115">
        <v>0.5</v>
      </c>
      <c r="BQ708" s="116" t="str">
        <f t="shared" ref="BQ708:BQ715" si="409">IF(BJ708=0,IF(CU708="n/a","n/a",IF(IF(OR(ISBLANK(S708),S708="n/a"),P708,S708)&gt;7500,0.375*CU708,0.185*CU708)),"n/a")</f>
        <v>n/a</v>
      </c>
      <c r="BR708" s="115" t="s">
        <v>8</v>
      </c>
      <c r="BS708" s="42" t="str">
        <f t="shared" ref="BS708:BS715" si="410">IF(BJ708=0,IF(CU708="n/a",0,CU708*(1-CS708)), "n/a")</f>
        <v>n/a</v>
      </c>
      <c r="BT708" s="115" t="s">
        <v>8</v>
      </c>
      <c r="BU708" s="115" t="s">
        <v>8</v>
      </c>
      <c r="BV708" s="66">
        <f t="shared" ref="BV708:BV715" si="411">IF(AB708="nd","nd",IF(AA708&gt;20,(3*AB708)-AB708,IF(AA708&lt;2,(2*AB708)-AB708,(2.5*AB708)-AB708)))</f>
        <v>0.75</v>
      </c>
      <c r="BW708" s="66">
        <f t="shared" ref="BW708:BW715" si="412">IF(BV708="nd","nd",IF(BV708=0, 0,IF(AA708&gt;20,(((0.02/AB708)^2+(0.5/3)^2)^0.5)*BV708,IF(AA708&lt;2,(((0.02/AB708)^2+(0.5/2)^2)^0.5)*BV708,(((0.02/AB708)^2+(0.5/3)^2.5)^0.5)*BV708))))</f>
        <v>8.5316349772466604E-2</v>
      </c>
      <c r="BX708" s="66">
        <f t="shared" ref="BX708:BX715" si="413">IF(OR(CZ708="n/a",CZ708="nd"),0,-CZ708*P708/1000)</f>
        <v>0.51839999999999997</v>
      </c>
      <c r="BY708" s="44">
        <f t="shared" ref="BY708:BY715" si="414">IF(OR(CZ708="n/a",CZ708="nd",CZ708=0),0,(((DA708/CZ708)^2+(((Q708-R708)/2)/P708)^2)^0.5)*BX708)</f>
        <v>8.9723595558804922E-2</v>
      </c>
      <c r="BZ708" s="67" t="s">
        <v>8</v>
      </c>
      <c r="CA708" s="67" t="s">
        <v>8</v>
      </c>
      <c r="CB708" s="73">
        <f t="shared" ref="CB708:CB715" si="415">AV708-IF(LEN(BN708)&gt;3,VALUE(MID(BN708,4,10)),0)</f>
        <v>-14.3</v>
      </c>
      <c r="CC708" s="73">
        <f t="shared" ref="CC708:CC715" si="416">SQRT(SUMSQ(AX708,BP708,BW708))</f>
        <v>0.66469758502532406</v>
      </c>
      <c r="CD708" s="73">
        <f t="shared" ref="CD708:CD715" si="417">SQRT(SUMSQ(AY708,BP708,BW708))</f>
        <v>0.62062781080007834</v>
      </c>
      <c r="CE708" s="90">
        <f t="shared" ref="CE708:CE715" si="418">IF(BJ708&gt;1,"n/a",AV708-BO708)</f>
        <v>-14.3</v>
      </c>
      <c r="CF708" s="90">
        <f t="shared" ref="CF708:CF715" si="419">IF(CE708="n/a","n/a",SQRT(SUMSQ(AX708,BP708,IF(OR(BQ708="n/a",BQ708="nd"),0,BQ708),IF(OR(BR708="n/a",BR708="nd"),0,BR708))))</f>
        <v>0.65919951456292802</v>
      </c>
      <c r="CG708" s="90">
        <f t="shared" ref="CG708:CG715" si="420">IF(CE708="n/a","n/a",SQRT(SUMSQ(AY708,BP708,IF(OR(BQ708="n/a",BQ708="nd"),0,BQ708),IF(OR(BR708="n/a",BR708="nd"),0,BR708))))</f>
        <v>0.61473571557214735</v>
      </c>
      <c r="CH708" s="90">
        <f t="shared" ref="CH708:CH715" si="421">CB708+(IF(OR(AB708="n/a",AB708="nd"),0,BV708))+(IF(OR(BX708="n/a",BX708="nd"),0,BX708))+(IF(OR(BZ708="n/a",BZ708="nd"),0,BZ708))</f>
        <v>-13.031600000000001</v>
      </c>
      <c r="CI708" s="90">
        <f t="shared" ref="CI708:CI715" si="422">SQRT(SUMSQ(AX708,BP708,BQ708,BW708,(IF(OR(BY708="n/a",BY708="nd"),0,BY708)),(IF(OR(CA708="n/a",CA708="nd"),0,CA708))))</f>
        <v>0.6707258777909928</v>
      </c>
      <c r="CJ708" s="90">
        <f t="shared" ref="CJ708:CJ715" si="423">SQRT(SUMSQ(AY708,BP708,BQ708,BW708,(IF(OR(BY708="n/a",BY708="nd"),0,BY708)),(IF(OR(CA708="n/a",CA708="nd"),0,CA708))))</f>
        <v>0.62707990171787353</v>
      </c>
      <c r="CK708" s="91">
        <f t="shared" ref="CK708:CK715" si="424">IF(BJ708=0,CB708-BS708+(IF(OR(AB708="n/a",AB708="nd"),0,BV708))+(IF(OR(BX708="n/a",BX708="nd"),0,BX708)+(IF(OR(BZ708="n/a",BZ708="nd"),0,BZ708))), IF(BJ708&gt;1,"n/a",CB708+(IF(OR(AB708="n/a",AB708="nd"),0,BV708))+(IF(OR(BX708="n/a",BX708="nd"),0,BX708)+(IF(OR(BZ708="n/a",BZ708="nd"),0,BZ708)))))</f>
        <v>-13.031600000000001</v>
      </c>
      <c r="CL708" s="90">
        <f t="shared" ref="CL708:CL715" si="425">IF(CK708="n/a","n/a", SQRT(SUMSQ(AX708,BP708,BQ708,BW708,(IF(OR(BY708="n/a",BY708="nd"),0,BY708)),(IF(OR(CA708="n/a",CA708="nd"),0,CA708)))))</f>
        <v>0.6707258777909928</v>
      </c>
      <c r="CM708" s="91">
        <f t="shared" ref="CM708:CM715" si="426">IF(CK708="n/a","n/a",SQRT(SUMSQ(AY708,BP708,BQ708,BW708,(IF(OR(BY708="n/a",BY708="nd"),0,BY708)),(IF(OR(CA708="n/a",CA708="nd"),0,CA708)))))</f>
        <v>0.62707990171787353</v>
      </c>
      <c r="CN708" s="93" t="str">
        <f t="shared" ref="CN708:CN715" si="427">IF(CK708="n/a","2;3","1;2;3")</f>
        <v>1;2;3</v>
      </c>
      <c r="CO708" s="138">
        <v>0</v>
      </c>
      <c r="CP708" s="209"/>
      <c r="CQ708" s="137"/>
      <c r="CR708" s="64" t="s">
        <v>234</v>
      </c>
      <c r="CS708" s="146">
        <v>0.5</v>
      </c>
      <c r="CT708" s="117" t="s">
        <v>235</v>
      </c>
      <c r="CU708" s="118">
        <f>IF(CX708="n/a","n/a",IF(EXACT(CX708,"Huibertgat/Eemshaven"),ROUND(
IF(IF(OR(ISBLANK(S708),S708="n/a"),P708,S708)&gt;pMHW!$C$3,0,
IF(IF(OR(ISBLANK(S708),S708="n/a"),P708,S708)&gt;pMHW!$D$3, (pMHW!$C$3-IF(OR(ISBLANK(S708),S708="n/a"),P708,S708))*LOOKUP(CX708,pMHW!$B$4:$B$8,pMHW!$M$4:$M$8),
IF(IF(OR(ISBLANK(S708),S708="n/a"),P708,S708)&gt;pMHW!$F$3,LOOKUP(CX708,pMHW!$B$4:$B$8,pMHW!$D$4:$D$8)+(pMHW!$D$3-IF(OR(ISBLANK(S708),S708="n/a"),P708,S708))*LOOKUP(CX708,pMHW!$B$4:$B$8,pMHW!$O$4:$O$8),
LOOKUP(CX708,pMHW!$B$4:$B$8,pMHW!$F$4:$F$8)))),1),
ROUND(
IF(IF(OR(ISBLANK(S708),S708="n/a"),P708,S708)&gt;pMHW!$C$3,0,
IF(IF(OR(ISBLANK(S708),S708="n/a"),P708,S708)&gt;pMHW!$D$3,(pMHW!$C$3-IF(OR(ISBLANK(S708),S708="n/a"),P708,S708))*LOOKUP(CX708,pMHW!$B$4:$B$8,pMHW!$M$4:$M$8),
IF(IF(OR(ISBLANK(S708),S708="n/a"),P708,S708)&gt;pMHW!$E$3,LOOKUP(CX708,pMHW!$B$4:$B$8,pMHW!$D$4:$D$8)+(pMHW!$D$3-IF(OR(ISBLANK(S708),S708="n/a"),P708,S708))*LOOKUP(CX708,pMHW!$B$4:$B$8,pMHW!$N$4:$N$8),
LOOKUP(CX708,pMHW!$B$4:$B$8,pMHW!$F$4:$F$8)))),1)))</f>
        <v>0.6</v>
      </c>
      <c r="CV708" s="117" t="s">
        <v>27</v>
      </c>
      <c r="CW708" s="119" t="str">
        <f t="shared" si="402"/>
        <v>FBE=0.5; pMHW=0.6 m</v>
      </c>
      <c r="CX708" s="119" t="s">
        <v>236</v>
      </c>
      <c r="CY708" s="165"/>
      <c r="CZ708" s="120">
        <f t="shared" ref="CZ708:CZ715" si="428">ROUND(DB708,3)</f>
        <v>-6.4000000000000001E-2</v>
      </c>
      <c r="DA708" s="120">
        <f t="shared" ref="DA708:DA715" si="429">ROUND(AVERAGE(DC708-DB708,DB708-DD708),3)</f>
        <v>1.0999999999999999E-2</v>
      </c>
      <c r="DB708" s="120">
        <v>-6.3820309937000275E-2</v>
      </c>
      <c r="DC708" s="120">
        <v>-5.3235471248626709E-2</v>
      </c>
      <c r="DD708" s="120">
        <v>-7.4331022799015045E-2</v>
      </c>
    </row>
    <row r="709" spans="1:108" s="77" customFormat="1" ht="12.75">
      <c r="A709" s="136" t="s">
        <v>1682</v>
      </c>
      <c r="B709" s="136" t="s">
        <v>1682</v>
      </c>
      <c r="C709" s="104" t="s">
        <v>1683</v>
      </c>
      <c r="D709" s="99">
        <v>2008</v>
      </c>
      <c r="E709" s="136" t="s">
        <v>1684</v>
      </c>
      <c r="F709" s="136" t="s">
        <v>1685</v>
      </c>
      <c r="G709" s="96">
        <v>2</v>
      </c>
      <c r="H709" s="105" t="s">
        <v>222</v>
      </c>
      <c r="I709" s="56">
        <v>51.956141770000002</v>
      </c>
      <c r="J709" s="56">
        <v>3.9956373310000002</v>
      </c>
      <c r="K709" s="106">
        <v>59349</v>
      </c>
      <c r="L709" s="106">
        <v>441772</v>
      </c>
      <c r="M709" s="49" t="s">
        <v>223</v>
      </c>
      <c r="N709" s="178">
        <f>Radiocarbon!K708</f>
        <v>7700</v>
      </c>
      <c r="O709" s="266">
        <f>Radiocarbon!L708</f>
        <v>60</v>
      </c>
      <c r="P709" s="179">
        <f>Radiocarbon!P708</f>
        <v>8490</v>
      </c>
      <c r="Q709" s="179">
        <f>Radiocarbon!Q708</f>
        <v>8600</v>
      </c>
      <c r="R709" s="179">
        <f>Radiocarbon!R708</f>
        <v>8390</v>
      </c>
      <c r="S709" s="179" t="str">
        <f>Radiocarbon!S708</f>
        <v>n/a</v>
      </c>
      <c r="T709" s="179" t="str">
        <f>Radiocarbon!T708</f>
        <v>n/a</v>
      </c>
      <c r="U709" s="179" t="str">
        <f>Radiocarbon!U708</f>
        <v>n/a</v>
      </c>
      <c r="V709" s="97" t="str">
        <f t="shared" si="405"/>
        <v>SL indicator point (SLIP RSL) and Regional minimum GW (SLIP G-ZW) terrestrial indicator; Fen-wood peat</v>
      </c>
      <c r="W709" s="17" t="s">
        <v>1686</v>
      </c>
      <c r="X709" s="107" t="s">
        <v>1246</v>
      </c>
      <c r="Y709" s="97" t="s">
        <v>619</v>
      </c>
      <c r="Z709" s="107" t="s">
        <v>226</v>
      </c>
      <c r="AA709" s="143">
        <v>19.63</v>
      </c>
      <c r="AB709" s="143">
        <v>0</v>
      </c>
      <c r="AC709" s="135">
        <v>0</v>
      </c>
      <c r="AD709" s="127" t="s">
        <v>296</v>
      </c>
      <c r="AE709" s="144">
        <v>0.01</v>
      </c>
      <c r="AF709" s="127" t="s">
        <v>273</v>
      </c>
      <c r="AG709" s="181">
        <f t="shared" si="378"/>
        <v>2.5000000000000001E-2</v>
      </c>
      <c r="AH709" s="181">
        <f t="shared" si="379"/>
        <v>1.2500000000000001E-2</v>
      </c>
      <c r="AI709" s="182">
        <v>0.02</v>
      </c>
      <c r="AJ709" s="182">
        <v>0.05</v>
      </c>
      <c r="AK709" s="183">
        <v>0</v>
      </c>
      <c r="AL709" s="37" t="s">
        <v>8</v>
      </c>
      <c r="AM709" s="108">
        <f>0.01*AA709</f>
        <v>0.1963</v>
      </c>
      <c r="AN709" s="108" t="s">
        <v>8</v>
      </c>
      <c r="AO709" s="108" t="s">
        <v>8</v>
      </c>
      <c r="AP709" s="109">
        <v>0.02</v>
      </c>
      <c r="AQ709" s="108" t="s">
        <v>8</v>
      </c>
      <c r="AR709" s="108" t="s">
        <v>8</v>
      </c>
      <c r="AS709" s="108" t="s">
        <v>8</v>
      </c>
      <c r="AT709" s="108">
        <v>-19.635000000000002</v>
      </c>
      <c r="AU709" s="108" t="s">
        <v>228</v>
      </c>
      <c r="AV709" s="108">
        <v>-19.774999999999999</v>
      </c>
      <c r="AW709" s="111" t="s">
        <v>229</v>
      </c>
      <c r="AX709" s="130">
        <f t="shared" si="406"/>
        <v>0.20491446996246995</v>
      </c>
      <c r="AY709" s="130">
        <f t="shared" si="407"/>
        <v>0.20491446996246995</v>
      </c>
      <c r="AZ709" s="113" t="s">
        <v>8</v>
      </c>
      <c r="BA709" s="113" t="s">
        <v>8</v>
      </c>
      <c r="BB709" s="113" t="s">
        <v>8</v>
      </c>
      <c r="BC709" s="113" t="s">
        <v>8</v>
      </c>
      <c r="BD709" s="113" t="s">
        <v>8</v>
      </c>
      <c r="BE709" s="113">
        <v>0.9</v>
      </c>
      <c r="BF709" s="113" t="s">
        <v>8</v>
      </c>
      <c r="BG709" s="113" t="s">
        <v>8</v>
      </c>
      <c r="BH709" s="113" t="s">
        <v>8</v>
      </c>
      <c r="BI709" s="113" t="s">
        <v>8</v>
      </c>
      <c r="BJ709" s="123">
        <v>0</v>
      </c>
      <c r="BK709" s="124" t="s">
        <v>230</v>
      </c>
      <c r="BL709" s="124" t="s">
        <v>231</v>
      </c>
      <c r="BM709" s="124" t="s">
        <v>232</v>
      </c>
      <c r="BN709" s="115" t="s">
        <v>113</v>
      </c>
      <c r="BO709" s="42">
        <f t="shared" si="408"/>
        <v>0.9</v>
      </c>
      <c r="BP709" s="115">
        <v>0.1</v>
      </c>
      <c r="BQ709" s="116">
        <f t="shared" si="409"/>
        <v>0.1875</v>
      </c>
      <c r="BR709" s="115" t="s">
        <v>8</v>
      </c>
      <c r="BS709" s="42">
        <f t="shared" si="410"/>
        <v>0.25</v>
      </c>
      <c r="BT709" s="115" t="s">
        <v>8</v>
      </c>
      <c r="BU709" s="115" t="s">
        <v>8</v>
      </c>
      <c r="BV709" s="66">
        <f t="shared" si="411"/>
        <v>0</v>
      </c>
      <c r="BW709" s="66">
        <f t="shared" si="412"/>
        <v>0</v>
      </c>
      <c r="BX709" s="66">
        <f t="shared" si="413"/>
        <v>0.42449999999999999</v>
      </c>
      <c r="BY709" s="44">
        <f t="shared" si="414"/>
        <v>6.8122601976142977E-2</v>
      </c>
      <c r="BZ709" s="67" t="s">
        <v>8</v>
      </c>
      <c r="CA709" s="67" t="s">
        <v>8</v>
      </c>
      <c r="CB709" s="73">
        <f t="shared" si="415"/>
        <v>-19.774999999999999</v>
      </c>
      <c r="CC709" s="73">
        <f t="shared" si="416"/>
        <v>0.22801302594369474</v>
      </c>
      <c r="CD709" s="73">
        <f t="shared" si="417"/>
        <v>0.22801302594369474</v>
      </c>
      <c r="CE709" s="90">
        <f t="shared" si="418"/>
        <v>-20.674999999999997</v>
      </c>
      <c r="CF709" s="90">
        <f t="shared" si="419"/>
        <v>0.29520533531763954</v>
      </c>
      <c r="CG709" s="90">
        <f t="shared" si="420"/>
        <v>0.29520533531763954</v>
      </c>
      <c r="CH709" s="90">
        <f t="shared" si="421"/>
        <v>-19.3505</v>
      </c>
      <c r="CI709" s="90">
        <f t="shared" si="422"/>
        <v>0.30296349433553871</v>
      </c>
      <c r="CJ709" s="90">
        <f t="shared" si="423"/>
        <v>0.30296349433553871</v>
      </c>
      <c r="CK709" s="91">
        <f t="shared" si="424"/>
        <v>-19.6005</v>
      </c>
      <c r="CL709" s="90">
        <f t="shared" si="425"/>
        <v>0.30296349433553871</v>
      </c>
      <c r="CM709" s="91">
        <f t="shared" si="426"/>
        <v>0.30296349433553871</v>
      </c>
      <c r="CN709" s="93" t="str">
        <f t="shared" si="427"/>
        <v>1;2;3</v>
      </c>
      <c r="CO709" s="138">
        <v>0</v>
      </c>
      <c r="CP709" s="209"/>
      <c r="CQ709" s="137"/>
      <c r="CR709" s="64" t="s">
        <v>234</v>
      </c>
      <c r="CS709" s="146">
        <v>0.5</v>
      </c>
      <c r="CT709" s="117" t="s">
        <v>235</v>
      </c>
      <c r="CU709" s="118">
        <f>IF(CX709="n/a","n/a",IF(EXACT(CX709,"Huibertgat/Eemshaven"),ROUND(
IF(IF(OR(ISBLANK(S709),S709="n/a"),P709,S709)&gt;pMHW!$C$3,0,
IF(IF(OR(ISBLANK(S709),S709="n/a"),P709,S709)&gt;pMHW!$D$3, (pMHW!$C$3-IF(OR(ISBLANK(S709),S709="n/a"),P709,S709))*LOOKUP(CX709,pMHW!$B$4:$B$8,pMHW!$M$4:$M$8),
IF(IF(OR(ISBLANK(S709),S709="n/a"),P709,S709)&gt;pMHW!$F$3,LOOKUP(CX709,pMHW!$B$4:$B$8,pMHW!$D$4:$D$8)+(pMHW!$D$3-IF(OR(ISBLANK(S709),S709="n/a"),P709,S709))*LOOKUP(CX709,pMHW!$B$4:$B$8,pMHW!$O$4:$O$8),
LOOKUP(CX709,pMHW!$B$4:$B$8,pMHW!$F$4:$F$8)))),1),
ROUND(
IF(IF(OR(ISBLANK(S709),S709="n/a"),P709,S709)&gt;pMHW!$C$3,0,
IF(IF(OR(ISBLANK(S709),S709="n/a"),P709,S709)&gt;pMHW!$D$3,(pMHW!$C$3-IF(OR(ISBLANK(S709),S709="n/a"),P709,S709))*LOOKUP(CX709,pMHW!$B$4:$B$8,pMHW!$M$4:$M$8),
IF(IF(OR(ISBLANK(S709),S709="n/a"),P709,S709)&gt;pMHW!$E$3,LOOKUP(CX709,pMHW!$B$4:$B$8,pMHW!$D$4:$D$8)+(pMHW!$D$3-IF(OR(ISBLANK(S709),S709="n/a"),P709,S709))*LOOKUP(CX709,pMHW!$B$4:$B$8,pMHW!$N$4:$N$8),
LOOKUP(CX709,pMHW!$B$4:$B$8,pMHW!$F$4:$F$8)))),1)))</f>
        <v>0.5</v>
      </c>
      <c r="CV709" s="117" t="s">
        <v>27</v>
      </c>
      <c r="CW709" s="119" t="str">
        <f t="shared" si="402"/>
        <v>FBE=0.5; pMHW=0.5 m</v>
      </c>
      <c r="CX709" s="119" t="s">
        <v>236</v>
      </c>
      <c r="CY709" s="165"/>
      <c r="CZ709" s="120">
        <f t="shared" si="428"/>
        <v>-0.05</v>
      </c>
      <c r="DA709" s="120">
        <f t="shared" si="429"/>
        <v>8.0000000000000002E-3</v>
      </c>
      <c r="DB709" s="120">
        <v>-4.9979429692029953E-2</v>
      </c>
      <c r="DC709" s="120">
        <v>-4.16901595890522E-2</v>
      </c>
      <c r="DD709" s="120">
        <v>-5.8210648596286767E-2</v>
      </c>
    </row>
    <row r="710" spans="1:108" s="77" customFormat="1" ht="12.75">
      <c r="A710" s="136" t="s">
        <v>1541</v>
      </c>
      <c r="B710" s="136" t="s">
        <v>1541</v>
      </c>
      <c r="C710" s="104" t="s">
        <v>1542</v>
      </c>
      <c r="D710" s="99">
        <v>2008</v>
      </c>
      <c r="E710" s="136"/>
      <c r="F710" s="136" t="s">
        <v>1524</v>
      </c>
      <c r="G710" s="96">
        <v>2</v>
      </c>
      <c r="H710" s="105" t="s">
        <v>222</v>
      </c>
      <c r="I710" s="56">
        <v>51.936265730000002</v>
      </c>
      <c r="J710" s="56">
        <v>3.973740346</v>
      </c>
      <c r="K710" s="106">
        <v>57801</v>
      </c>
      <c r="L710" s="106">
        <v>439590</v>
      </c>
      <c r="M710" s="49" t="s">
        <v>223</v>
      </c>
      <c r="N710" s="178">
        <f>Radiocarbon!K709</f>
        <v>9450</v>
      </c>
      <c r="O710" s="266">
        <f>Radiocarbon!L709</f>
        <v>70</v>
      </c>
      <c r="P710" s="179">
        <f>Radiocarbon!P709</f>
        <v>10740</v>
      </c>
      <c r="Q710" s="179">
        <f>Radiocarbon!Q709</f>
        <v>11080</v>
      </c>
      <c r="R710" s="179">
        <f>Radiocarbon!R709</f>
        <v>10500</v>
      </c>
      <c r="S710" s="179" t="str">
        <f>Radiocarbon!S709</f>
        <v>n/a</v>
      </c>
      <c r="T710" s="179" t="str">
        <f>Radiocarbon!T709</f>
        <v>n/a</v>
      </c>
      <c r="U710" s="179" t="str">
        <f>Radiocarbon!U709</f>
        <v>n/a</v>
      </c>
      <c r="V710" s="97" t="str">
        <f t="shared" si="405"/>
        <v>Local MHW and GW (Tidal ULD Z-GW) terrestrial indicator; Fen peat</v>
      </c>
      <c r="W710" s="17" t="s">
        <v>1543</v>
      </c>
      <c r="X710" s="97" t="s">
        <v>225</v>
      </c>
      <c r="Y710" s="97" t="s">
        <v>3019</v>
      </c>
      <c r="Z710" s="97" t="s">
        <v>226</v>
      </c>
      <c r="AA710" s="133">
        <v>24.355</v>
      </c>
      <c r="AB710" s="133">
        <v>3.5000000000000142E-2</v>
      </c>
      <c r="AC710" s="36">
        <v>0</v>
      </c>
      <c r="AD710" s="127" t="s">
        <v>296</v>
      </c>
      <c r="AE710" s="59">
        <v>7.0000000000000284E-2</v>
      </c>
      <c r="AF710" s="61" t="s">
        <v>227</v>
      </c>
      <c r="AG710" s="181">
        <f t="shared" si="378"/>
        <v>0.17500000000000071</v>
      </c>
      <c r="AH710" s="181">
        <f t="shared" si="379"/>
        <v>8.7500000000000355E-2</v>
      </c>
      <c r="AI710" s="181">
        <v>0.02</v>
      </c>
      <c r="AJ710" s="181">
        <v>0.05</v>
      </c>
      <c r="AK710" s="181">
        <v>0</v>
      </c>
      <c r="AL710" s="37" t="s">
        <v>8</v>
      </c>
      <c r="AM710" s="37" t="s">
        <v>8</v>
      </c>
      <c r="AN710" s="109">
        <v>0.01</v>
      </c>
      <c r="AO710" s="108" t="s">
        <v>8</v>
      </c>
      <c r="AP710" s="109">
        <v>0.02</v>
      </c>
      <c r="AQ710" s="108" t="s">
        <v>8</v>
      </c>
      <c r="AR710" s="108" t="s">
        <v>8</v>
      </c>
      <c r="AS710" s="108" t="s">
        <v>8</v>
      </c>
      <c r="AT710" s="112">
        <v>-24.355</v>
      </c>
      <c r="AU710" s="37" t="s">
        <v>228</v>
      </c>
      <c r="AV710" s="112">
        <v>-24.355</v>
      </c>
      <c r="AW710" s="111" t="s">
        <v>229</v>
      </c>
      <c r="AX710" s="130">
        <f t="shared" si="406"/>
        <v>0.10514870422406575</v>
      </c>
      <c r="AY710" s="130">
        <f t="shared" si="407"/>
        <v>0.10514870422406575</v>
      </c>
      <c r="AZ710" s="113" t="s">
        <v>8</v>
      </c>
      <c r="BA710" s="113" t="s">
        <v>8</v>
      </c>
      <c r="BB710" s="113" t="s">
        <v>8</v>
      </c>
      <c r="BC710" s="113" t="s">
        <v>8</v>
      </c>
      <c r="BD710" s="113" t="s">
        <v>8</v>
      </c>
      <c r="BE710" s="113">
        <v>0.9</v>
      </c>
      <c r="BF710" s="113" t="s">
        <v>8</v>
      </c>
      <c r="BG710" s="113" t="s">
        <v>8</v>
      </c>
      <c r="BH710" s="113" t="s">
        <v>8</v>
      </c>
      <c r="BI710" s="113" t="s">
        <v>8</v>
      </c>
      <c r="BJ710" s="170">
        <v>1</v>
      </c>
      <c r="BK710" s="114" t="s">
        <v>230</v>
      </c>
      <c r="BL710" s="124" t="s">
        <v>279</v>
      </c>
      <c r="BM710" s="124" t="s">
        <v>232</v>
      </c>
      <c r="BN710" s="42" t="s">
        <v>280</v>
      </c>
      <c r="BO710" s="42">
        <f t="shared" si="408"/>
        <v>-0.3</v>
      </c>
      <c r="BP710" s="115">
        <v>0.2</v>
      </c>
      <c r="BQ710" s="116" t="str">
        <f t="shared" si="409"/>
        <v>n/a</v>
      </c>
      <c r="BR710" s="115" t="s">
        <v>8</v>
      </c>
      <c r="BS710" s="42" t="str">
        <f t="shared" si="410"/>
        <v>n/a</v>
      </c>
      <c r="BT710" s="115" t="s">
        <v>8</v>
      </c>
      <c r="BU710" s="115" t="s">
        <v>8</v>
      </c>
      <c r="BV710" s="66">
        <f t="shared" si="411"/>
        <v>7.0000000000000284E-2</v>
      </c>
      <c r="BW710" s="66">
        <f t="shared" si="412"/>
        <v>4.1666666666666678E-2</v>
      </c>
      <c r="BX710" s="66">
        <f t="shared" si="413"/>
        <v>0.51551999999999998</v>
      </c>
      <c r="BY710" s="44">
        <f t="shared" si="414"/>
        <v>8.7040294117150127E-2</v>
      </c>
      <c r="BZ710" s="67" t="s">
        <v>8</v>
      </c>
      <c r="CA710" s="67" t="s">
        <v>8</v>
      </c>
      <c r="CB710" s="73">
        <f t="shared" si="415"/>
        <v>-24.055</v>
      </c>
      <c r="CC710" s="73">
        <f t="shared" si="416"/>
        <v>0.2297658832618785</v>
      </c>
      <c r="CD710" s="73">
        <f t="shared" si="417"/>
        <v>0.2297658832618785</v>
      </c>
      <c r="CE710" s="90">
        <f t="shared" si="418"/>
        <v>-24.055</v>
      </c>
      <c r="CF710" s="90">
        <f t="shared" si="419"/>
        <v>0.22595630108496659</v>
      </c>
      <c r="CG710" s="90">
        <f t="shared" si="420"/>
        <v>0.22595630108496659</v>
      </c>
      <c r="CH710" s="90">
        <f t="shared" si="421"/>
        <v>-23.469480000000001</v>
      </c>
      <c r="CI710" s="90">
        <f t="shared" si="422"/>
        <v>0.24569976375876143</v>
      </c>
      <c r="CJ710" s="90">
        <f t="shared" si="423"/>
        <v>0.24569976375876143</v>
      </c>
      <c r="CK710" s="91">
        <f t="shared" si="424"/>
        <v>-23.469480000000001</v>
      </c>
      <c r="CL710" s="90">
        <f t="shared" si="425"/>
        <v>0.24569976375876143</v>
      </c>
      <c r="CM710" s="91">
        <f t="shared" si="426"/>
        <v>0.24569976375876143</v>
      </c>
      <c r="CN710" s="93" t="str">
        <f t="shared" si="427"/>
        <v>1;2;3</v>
      </c>
      <c r="CO710" s="138">
        <v>0</v>
      </c>
      <c r="CP710" s="209"/>
      <c r="CQ710" s="137"/>
      <c r="CR710" s="64" t="s">
        <v>234</v>
      </c>
      <c r="CS710" s="164">
        <v>0</v>
      </c>
      <c r="CT710" s="117" t="s">
        <v>235</v>
      </c>
      <c r="CU710" s="118">
        <f>IF(CX710="n/a","n/a",IF(EXACT(CX710,"Huibertgat/Eemshaven"),ROUND(
IF(IF(OR(ISBLANK(S710),S710="n/a"),P710,S710)&gt;pMHW!$C$3,0,
IF(IF(OR(ISBLANK(S710),S710="n/a"),P710,S710)&gt;pMHW!$D$3, (pMHW!$C$3-IF(OR(ISBLANK(S710),S710="n/a"),P710,S710))*LOOKUP(CX710,pMHW!$B$4:$B$8,pMHW!$M$4:$M$8),
IF(IF(OR(ISBLANK(S710),S710="n/a"),P710,S710)&gt;pMHW!$F$3,LOOKUP(CX710,pMHW!$B$4:$B$8,pMHW!$D$4:$D$8)+(pMHW!$D$3-IF(OR(ISBLANK(S710),S710="n/a"),P710,S710))*LOOKUP(CX710,pMHW!$B$4:$B$8,pMHW!$O$4:$O$8),
LOOKUP(CX710,pMHW!$B$4:$B$8,pMHW!$F$4:$F$8)))),1),
ROUND(
IF(IF(OR(ISBLANK(S710),S710="n/a"),P710,S710)&gt;pMHW!$C$3,0,
IF(IF(OR(ISBLANK(S710),S710="n/a"),P710,S710)&gt;pMHW!$D$3,(pMHW!$C$3-IF(OR(ISBLANK(S710),S710="n/a"),P710,S710))*LOOKUP(CX710,pMHW!$B$4:$B$8,pMHW!$M$4:$M$8),
IF(IF(OR(ISBLANK(S710),S710="n/a"),P710,S710)&gt;pMHW!$E$3,LOOKUP(CX710,pMHW!$B$4:$B$8,pMHW!$D$4:$D$8)+(pMHW!$D$3-IF(OR(ISBLANK(S710),S710="n/a"),P710,S710))*LOOKUP(CX710,pMHW!$B$4:$B$8,pMHW!$N$4:$N$8),
LOOKUP(CX710,pMHW!$B$4:$B$8,pMHW!$F$4:$F$8)))),1)))</f>
        <v>0</v>
      </c>
      <c r="CV710" s="117" t="s">
        <v>27</v>
      </c>
      <c r="CW710" s="119" t="str">
        <f t="shared" si="402"/>
        <v>FBE=0; pMHW=0 m</v>
      </c>
      <c r="CX710" s="119" t="s">
        <v>236</v>
      </c>
      <c r="CY710" s="165"/>
      <c r="CZ710" s="120">
        <f t="shared" si="428"/>
        <v>-4.8000000000000001E-2</v>
      </c>
      <c r="DA710" s="120">
        <f t="shared" si="429"/>
        <v>8.0000000000000002E-3</v>
      </c>
      <c r="DB710" s="120">
        <v>-4.7681380063295357E-2</v>
      </c>
      <c r="DC710" s="120">
        <v>-3.9773240685462952E-2</v>
      </c>
      <c r="DD710" s="120">
        <v>-5.5534131824970252E-2</v>
      </c>
    </row>
    <row r="711" spans="1:108" s="77" customFormat="1" ht="12.75">
      <c r="A711" s="136" t="s">
        <v>1521</v>
      </c>
      <c r="B711" s="136" t="s">
        <v>1521</v>
      </c>
      <c r="C711" s="104" t="s">
        <v>1522</v>
      </c>
      <c r="D711" s="99">
        <v>2008</v>
      </c>
      <c r="E711" s="136" t="s">
        <v>1523</v>
      </c>
      <c r="F711" s="136" t="s">
        <v>1524</v>
      </c>
      <c r="G711" s="96">
        <v>2</v>
      </c>
      <c r="H711" s="105" t="s">
        <v>222</v>
      </c>
      <c r="I711" s="56">
        <v>51.961024330000001</v>
      </c>
      <c r="J711" s="56">
        <v>4.000316937</v>
      </c>
      <c r="K711" s="106">
        <v>59681</v>
      </c>
      <c r="L711" s="106">
        <v>442309</v>
      </c>
      <c r="M711" s="49" t="s">
        <v>223</v>
      </c>
      <c r="N711" s="178">
        <f>Radiocarbon!K710</f>
        <v>7910</v>
      </c>
      <c r="O711" s="266">
        <f>Radiocarbon!L710</f>
        <v>80</v>
      </c>
      <c r="P711" s="179">
        <f>Radiocarbon!P710</f>
        <v>8770</v>
      </c>
      <c r="Q711" s="179">
        <f>Radiocarbon!Q710</f>
        <v>9000</v>
      </c>
      <c r="R711" s="179">
        <f>Radiocarbon!R710</f>
        <v>8550</v>
      </c>
      <c r="S711" s="179" t="str">
        <f>Radiocarbon!S710</f>
        <v>n/a</v>
      </c>
      <c r="T711" s="179" t="str">
        <f>Radiocarbon!T710</f>
        <v>n/a</v>
      </c>
      <c r="U711" s="179" t="str">
        <f>Radiocarbon!U710</f>
        <v>n/a</v>
      </c>
      <c r="V711" s="97" t="str">
        <f t="shared" si="405"/>
        <v>SL indicator point (SLIP RSL) and Regional minimum GW (SLIP G-ZW) terrestrial indicator; Fen-wood peat</v>
      </c>
      <c r="W711" s="17" t="s">
        <v>1525</v>
      </c>
      <c r="X711" s="107" t="s">
        <v>1246</v>
      </c>
      <c r="Y711" s="97" t="s">
        <v>619</v>
      </c>
      <c r="Z711" s="107" t="s">
        <v>226</v>
      </c>
      <c r="AA711" s="143">
        <v>21.43</v>
      </c>
      <c r="AB711" s="143">
        <v>0.35</v>
      </c>
      <c r="AC711" s="135">
        <v>0</v>
      </c>
      <c r="AD711" s="127" t="s">
        <v>296</v>
      </c>
      <c r="AE711" s="144">
        <v>0.03</v>
      </c>
      <c r="AF711" s="127" t="s">
        <v>273</v>
      </c>
      <c r="AG711" s="181">
        <f t="shared" si="378"/>
        <v>7.4999999999999997E-2</v>
      </c>
      <c r="AH711" s="181">
        <f t="shared" si="379"/>
        <v>3.7499999999999999E-2</v>
      </c>
      <c r="AI711" s="182">
        <v>0.02</v>
      </c>
      <c r="AJ711" s="182">
        <v>0.05</v>
      </c>
      <c r="AK711" s="183">
        <v>0</v>
      </c>
      <c r="AL711" s="37" t="s">
        <v>8</v>
      </c>
      <c r="AM711" s="108">
        <f>0.01*AA711</f>
        <v>0.21429999999999999</v>
      </c>
      <c r="AN711" s="108" t="s">
        <v>8</v>
      </c>
      <c r="AO711" s="108" t="s">
        <v>8</v>
      </c>
      <c r="AP711" s="109">
        <v>0.02</v>
      </c>
      <c r="AQ711" s="108" t="s">
        <v>8</v>
      </c>
      <c r="AR711" s="108" t="s">
        <v>8</v>
      </c>
      <c r="AS711" s="108" t="s">
        <v>8</v>
      </c>
      <c r="AT711" s="108">
        <v>-21.445</v>
      </c>
      <c r="AU711" s="108" t="s">
        <v>228</v>
      </c>
      <c r="AV711" s="108">
        <v>-21.38</v>
      </c>
      <c r="AW711" s="111" t="s">
        <v>229</v>
      </c>
      <c r="AX711" s="130">
        <f t="shared" si="406"/>
        <v>0.22501275519401115</v>
      </c>
      <c r="AY711" s="130">
        <f t="shared" si="407"/>
        <v>0.22501275519401115</v>
      </c>
      <c r="AZ711" s="113" t="s">
        <v>8</v>
      </c>
      <c r="BA711" s="113" t="s">
        <v>8</v>
      </c>
      <c r="BB711" s="113" t="s">
        <v>8</v>
      </c>
      <c r="BC711" s="113" t="s">
        <v>8</v>
      </c>
      <c r="BD711" s="113" t="s">
        <v>8</v>
      </c>
      <c r="BE711" s="113">
        <v>0.9</v>
      </c>
      <c r="BF711" s="113" t="s">
        <v>8</v>
      </c>
      <c r="BG711" s="113" t="s">
        <v>8</v>
      </c>
      <c r="BH711" s="113" t="s">
        <v>8</v>
      </c>
      <c r="BI711" s="113" t="s">
        <v>8</v>
      </c>
      <c r="BJ711" s="123">
        <v>0</v>
      </c>
      <c r="BK711" s="124" t="s">
        <v>230</v>
      </c>
      <c r="BL711" s="124" t="s">
        <v>231</v>
      </c>
      <c r="BM711" s="124" t="s">
        <v>232</v>
      </c>
      <c r="BN711" s="115" t="s">
        <v>113</v>
      </c>
      <c r="BO711" s="42">
        <f t="shared" si="408"/>
        <v>0.9</v>
      </c>
      <c r="BP711" s="115">
        <v>0.1</v>
      </c>
      <c r="BQ711" s="116">
        <f t="shared" si="409"/>
        <v>0.15000000000000002</v>
      </c>
      <c r="BR711" s="115" t="s">
        <v>8</v>
      </c>
      <c r="BS711" s="42">
        <f t="shared" si="410"/>
        <v>0.2</v>
      </c>
      <c r="BT711" s="115" t="s">
        <v>8</v>
      </c>
      <c r="BU711" s="115" t="s">
        <v>8</v>
      </c>
      <c r="BV711" s="66">
        <f t="shared" si="411"/>
        <v>0.69999999999999984</v>
      </c>
      <c r="BW711" s="66">
        <f t="shared" si="412"/>
        <v>0.12333333333333329</v>
      </c>
      <c r="BX711" s="66">
        <f t="shared" si="413"/>
        <v>0.4385</v>
      </c>
      <c r="BY711" s="44">
        <f t="shared" si="414"/>
        <v>7.105623195751376E-2</v>
      </c>
      <c r="BZ711" s="67" t="s">
        <v>8</v>
      </c>
      <c r="CA711" s="67" t="s">
        <v>8</v>
      </c>
      <c r="CB711" s="73">
        <f t="shared" si="415"/>
        <v>-21.38</v>
      </c>
      <c r="CC711" s="73">
        <f t="shared" si="416"/>
        <v>0.27539399251093166</v>
      </c>
      <c r="CD711" s="73">
        <f t="shared" si="417"/>
        <v>0.27539399251093166</v>
      </c>
      <c r="CE711" s="90">
        <f t="shared" si="418"/>
        <v>-22.279999999999998</v>
      </c>
      <c r="CF711" s="90">
        <f t="shared" si="419"/>
        <v>0.2883240191173812</v>
      </c>
      <c r="CG711" s="90">
        <f t="shared" si="420"/>
        <v>0.2883240191173812</v>
      </c>
      <c r="CH711" s="90">
        <f t="shared" si="421"/>
        <v>-20.241499999999998</v>
      </c>
      <c r="CI711" s="90">
        <f t="shared" si="422"/>
        <v>0.32154445915162511</v>
      </c>
      <c r="CJ711" s="90">
        <f t="shared" si="423"/>
        <v>0.32154445915162511</v>
      </c>
      <c r="CK711" s="91">
        <f t="shared" si="424"/>
        <v>-20.441499999999998</v>
      </c>
      <c r="CL711" s="90">
        <f t="shared" si="425"/>
        <v>0.32154445915162511</v>
      </c>
      <c r="CM711" s="91">
        <f t="shared" si="426"/>
        <v>0.32154445915162511</v>
      </c>
      <c r="CN711" s="93" t="str">
        <f t="shared" si="427"/>
        <v>1;2;3</v>
      </c>
      <c r="CO711" s="138">
        <v>0</v>
      </c>
      <c r="CP711" s="209"/>
      <c r="CQ711" s="137"/>
      <c r="CR711" s="64" t="s">
        <v>234</v>
      </c>
      <c r="CS711" s="146">
        <v>0.5</v>
      </c>
      <c r="CT711" s="117" t="s">
        <v>235</v>
      </c>
      <c r="CU711" s="118">
        <f>IF(CX711="n/a","n/a",IF(EXACT(CX711,"Huibertgat/Eemshaven"),ROUND(
IF(IF(OR(ISBLANK(S711),S711="n/a"),P711,S711)&gt;pMHW!$C$3,0,
IF(IF(OR(ISBLANK(S711),S711="n/a"),P711,S711)&gt;pMHW!$D$3, (pMHW!$C$3-IF(OR(ISBLANK(S711),S711="n/a"),P711,S711))*LOOKUP(CX711,pMHW!$B$4:$B$8,pMHW!$M$4:$M$8),
IF(IF(OR(ISBLANK(S711),S711="n/a"),P711,S711)&gt;pMHW!$F$3,LOOKUP(CX711,pMHW!$B$4:$B$8,pMHW!$D$4:$D$8)+(pMHW!$D$3-IF(OR(ISBLANK(S711),S711="n/a"),P711,S711))*LOOKUP(CX711,pMHW!$B$4:$B$8,pMHW!$O$4:$O$8),
LOOKUP(CX711,pMHW!$B$4:$B$8,pMHW!$F$4:$F$8)))),1),
ROUND(
IF(IF(OR(ISBLANK(S711),S711="n/a"),P711,S711)&gt;pMHW!$C$3,0,
IF(IF(OR(ISBLANK(S711),S711="n/a"),P711,S711)&gt;pMHW!$D$3,(pMHW!$C$3-IF(OR(ISBLANK(S711),S711="n/a"),P711,S711))*LOOKUP(CX711,pMHW!$B$4:$B$8,pMHW!$M$4:$M$8),
IF(IF(OR(ISBLANK(S711),S711="n/a"),P711,S711)&gt;pMHW!$E$3,LOOKUP(CX711,pMHW!$B$4:$B$8,pMHW!$D$4:$D$8)+(pMHW!$D$3-IF(OR(ISBLANK(S711),S711="n/a"),P711,S711))*LOOKUP(CX711,pMHW!$B$4:$B$8,pMHW!$N$4:$N$8),
LOOKUP(CX711,pMHW!$B$4:$B$8,pMHW!$F$4:$F$8)))),1)))</f>
        <v>0.4</v>
      </c>
      <c r="CV711" s="117" t="s">
        <v>27</v>
      </c>
      <c r="CW711" s="119" t="str">
        <f t="shared" si="402"/>
        <v>FBE=0.5; pMHW=0.4 m</v>
      </c>
      <c r="CX711" s="119" t="s">
        <v>236</v>
      </c>
      <c r="CY711" s="165"/>
      <c r="CZ711" s="120">
        <f t="shared" si="428"/>
        <v>-0.05</v>
      </c>
      <c r="DA711" s="120">
        <f t="shared" si="429"/>
        <v>8.0000000000000002E-3</v>
      </c>
      <c r="DB711" s="120">
        <v>-5.0382848829030991E-2</v>
      </c>
      <c r="DC711" s="120">
        <v>-4.2026668787002557E-2</v>
      </c>
      <c r="DD711" s="120">
        <v>-5.8680519461631768E-2</v>
      </c>
    </row>
    <row r="712" spans="1:108" s="77" customFormat="1" ht="12.75">
      <c r="A712" s="136" t="s">
        <v>2709</v>
      </c>
      <c r="B712" s="136" t="s">
        <v>2709</v>
      </c>
      <c r="C712" s="104" t="s">
        <v>2710</v>
      </c>
      <c r="D712" s="99">
        <v>2005</v>
      </c>
      <c r="E712" s="136" t="s">
        <v>2711</v>
      </c>
      <c r="F712" s="136" t="s">
        <v>2712</v>
      </c>
      <c r="G712" s="96">
        <v>2</v>
      </c>
      <c r="H712" s="105" t="s">
        <v>284</v>
      </c>
      <c r="I712" s="56">
        <v>52.487139999999997</v>
      </c>
      <c r="J712" s="56">
        <v>6.0392599999999996</v>
      </c>
      <c r="K712" s="106">
        <v>199290</v>
      </c>
      <c r="L712" s="106">
        <v>500135</v>
      </c>
      <c r="M712" s="49" t="s">
        <v>223</v>
      </c>
      <c r="N712" s="178">
        <f>Radiocarbon!K711</f>
        <v>3085</v>
      </c>
      <c r="O712" s="266">
        <f>Radiocarbon!L711</f>
        <v>35</v>
      </c>
      <c r="P712" s="179">
        <f>Radiocarbon!P711</f>
        <v>3298</v>
      </c>
      <c r="Q712" s="179">
        <f>Radiocarbon!Q711</f>
        <v>3379</v>
      </c>
      <c r="R712" s="179">
        <f>Radiocarbon!R711</f>
        <v>3217</v>
      </c>
      <c r="S712" s="179">
        <f>Radiocarbon!S711</f>
        <v>3290</v>
      </c>
      <c r="T712" s="179">
        <f>Radiocarbon!T711</f>
        <v>3380</v>
      </c>
      <c r="U712" s="179">
        <f>Radiocarbon!U711</f>
        <v>3180</v>
      </c>
      <c r="V712" s="97" t="str">
        <f t="shared" si="405"/>
        <v>Local MHW and GW (Tidal ULD Z-GW) terrestrial indicator; Drowned Podzol Ah</v>
      </c>
      <c r="W712" s="17" t="s">
        <v>2714</v>
      </c>
      <c r="X712" s="97" t="s">
        <v>287</v>
      </c>
      <c r="Y712" s="97" t="s">
        <v>295</v>
      </c>
      <c r="Z712" s="97" t="s">
        <v>226</v>
      </c>
      <c r="AA712" s="133">
        <v>1</v>
      </c>
      <c r="AB712" s="133">
        <v>0</v>
      </c>
      <c r="AC712" s="36">
        <v>0</v>
      </c>
      <c r="AD712" s="148" t="s">
        <v>289</v>
      </c>
      <c r="AE712" s="59">
        <v>0.02</v>
      </c>
      <c r="AF712" s="61" t="s">
        <v>227</v>
      </c>
      <c r="AG712" s="181">
        <f t="shared" si="378"/>
        <v>0.05</v>
      </c>
      <c r="AH712" s="181">
        <f t="shared" si="379"/>
        <v>2.5000000000000001E-2</v>
      </c>
      <c r="AI712" s="181">
        <v>0.02</v>
      </c>
      <c r="AJ712" s="181">
        <v>0</v>
      </c>
      <c r="AK712" s="181">
        <v>0</v>
      </c>
      <c r="AL712" s="37" t="s">
        <v>8</v>
      </c>
      <c r="AM712" s="37" t="s">
        <v>8</v>
      </c>
      <c r="AN712" s="129">
        <v>0.05</v>
      </c>
      <c r="AO712" s="37" t="s">
        <v>8</v>
      </c>
      <c r="AP712" s="129">
        <v>0.02</v>
      </c>
      <c r="AQ712" s="108" t="s">
        <v>8</v>
      </c>
      <c r="AR712" s="108" t="s">
        <v>8</v>
      </c>
      <c r="AS712" s="108" t="s">
        <v>8</v>
      </c>
      <c r="AT712" s="112">
        <v>-0.27</v>
      </c>
      <c r="AU712" s="110" t="s">
        <v>228</v>
      </c>
      <c r="AV712" s="112">
        <v>-0.27</v>
      </c>
      <c r="AW712" s="111" t="s">
        <v>229</v>
      </c>
      <c r="AX712" s="130">
        <f t="shared" si="406"/>
        <v>6.2649820430708339E-2</v>
      </c>
      <c r="AY712" s="130">
        <f t="shared" si="407"/>
        <v>6.2649820430708339E-2</v>
      </c>
      <c r="AZ712" s="113" t="s">
        <v>8</v>
      </c>
      <c r="BA712" s="113" t="s">
        <v>8</v>
      </c>
      <c r="BB712" s="113" t="s">
        <v>8</v>
      </c>
      <c r="BC712" s="113" t="s">
        <v>8</v>
      </c>
      <c r="BD712" s="113" t="s">
        <v>8</v>
      </c>
      <c r="BE712" s="113">
        <v>0.8</v>
      </c>
      <c r="BF712" s="113" t="s">
        <v>8</v>
      </c>
      <c r="BG712" s="113" t="s">
        <v>8</v>
      </c>
      <c r="BH712" s="113" t="s">
        <v>8</v>
      </c>
      <c r="BI712" s="113" t="s">
        <v>8</v>
      </c>
      <c r="BJ712" s="170">
        <v>1</v>
      </c>
      <c r="BK712" s="114" t="s">
        <v>230</v>
      </c>
      <c r="BL712" s="124" t="s">
        <v>2715</v>
      </c>
      <c r="BM712" s="124" t="s">
        <v>232</v>
      </c>
      <c r="BN712" s="115" t="s">
        <v>233</v>
      </c>
      <c r="BO712" s="42">
        <f t="shared" si="408"/>
        <v>0</v>
      </c>
      <c r="BP712" s="115">
        <v>0.3</v>
      </c>
      <c r="BQ712" s="116" t="str">
        <f t="shared" si="409"/>
        <v>n/a</v>
      </c>
      <c r="BR712" s="115" t="s">
        <v>8</v>
      </c>
      <c r="BS712" s="42" t="str">
        <f t="shared" si="410"/>
        <v>n/a</v>
      </c>
      <c r="BT712" s="115" t="s">
        <v>8</v>
      </c>
      <c r="BU712" s="115" t="s">
        <v>8</v>
      </c>
      <c r="BV712" s="66">
        <f t="shared" si="411"/>
        <v>0</v>
      </c>
      <c r="BW712" s="66">
        <f t="shared" si="412"/>
        <v>0</v>
      </c>
      <c r="BX712" s="66">
        <f t="shared" si="413"/>
        <v>0.12862199999999999</v>
      </c>
      <c r="BY712" s="44">
        <f t="shared" si="414"/>
        <v>2.3301130380305585E-2</v>
      </c>
      <c r="BZ712" s="67" t="s">
        <v>8</v>
      </c>
      <c r="CA712" s="67" t="s">
        <v>8</v>
      </c>
      <c r="CB712" s="73">
        <f t="shared" si="415"/>
        <v>-0.27</v>
      </c>
      <c r="CC712" s="73">
        <f t="shared" si="416"/>
        <v>0.30647185841443908</v>
      </c>
      <c r="CD712" s="73">
        <f t="shared" si="417"/>
        <v>0.30647185841443908</v>
      </c>
      <c r="CE712" s="90">
        <f t="shared" si="418"/>
        <v>-0.27</v>
      </c>
      <c r="CF712" s="90">
        <f t="shared" si="419"/>
        <v>0.30647185841443908</v>
      </c>
      <c r="CG712" s="90">
        <f t="shared" si="420"/>
        <v>0.30647185841443908</v>
      </c>
      <c r="CH712" s="90">
        <f t="shared" si="421"/>
        <v>-0.14137800000000003</v>
      </c>
      <c r="CI712" s="90">
        <f t="shared" si="422"/>
        <v>0.30735637731630039</v>
      </c>
      <c r="CJ712" s="90">
        <f t="shared" si="423"/>
        <v>0.30735637731630039</v>
      </c>
      <c r="CK712" s="91">
        <f t="shared" si="424"/>
        <v>-0.14137800000000003</v>
      </c>
      <c r="CL712" s="90">
        <f t="shared" si="425"/>
        <v>0.30735637731630039</v>
      </c>
      <c r="CM712" s="91">
        <f t="shared" si="426"/>
        <v>0.30735637731630039</v>
      </c>
      <c r="CN712" s="93" t="str">
        <f t="shared" si="427"/>
        <v>1;2;3</v>
      </c>
      <c r="CO712" s="137">
        <v>0</v>
      </c>
      <c r="CP712" s="209"/>
      <c r="CQ712" s="137"/>
      <c r="CR712" s="64" t="s">
        <v>234</v>
      </c>
      <c r="CS712" s="164">
        <v>1</v>
      </c>
      <c r="CT712" s="117" t="s">
        <v>235</v>
      </c>
      <c r="CU712" s="118">
        <f>IF(CX712="n/a","n/a",IF(EXACT(CX712,"Huibertgat/Eemshaven"),ROUND(
IF(IF(OR(ISBLANK(S712),S712="n/a"),P712,S712)&gt;pMHW!$C$3,0,
IF(IF(OR(ISBLANK(S712),S712="n/a"),P712,S712)&gt;pMHW!$D$3, (pMHW!$C$3-IF(OR(ISBLANK(S712),S712="n/a"),P712,S712))*LOOKUP(CX712,pMHW!$B$4:$B$8,pMHW!$M$4:$M$8),
IF(IF(OR(ISBLANK(S712),S712="n/a"),P712,S712)&gt;pMHW!$F$3,LOOKUP(CX712,pMHW!$B$4:$B$8,pMHW!$D$4:$D$8)+(pMHW!$D$3-IF(OR(ISBLANK(S712),S712="n/a"),P712,S712))*LOOKUP(CX712,pMHW!$B$4:$B$8,pMHW!$O$4:$O$8),
LOOKUP(CX712,pMHW!$B$4:$B$8,pMHW!$F$4:$F$8)))),1),
ROUND(
IF(IF(OR(ISBLANK(S712),S712="n/a"),P712,S712)&gt;pMHW!$C$3,0,
IF(IF(OR(ISBLANK(S712),S712="n/a"),P712,S712)&gt;pMHW!$D$3,(pMHW!$C$3-IF(OR(ISBLANK(S712),S712="n/a"),P712,S712))*LOOKUP(CX712,pMHW!$B$4:$B$8,pMHW!$M$4:$M$8),
IF(IF(OR(ISBLANK(S712),S712="n/a"),P712,S712)&gt;pMHW!$E$3,LOOKUP(CX712,pMHW!$B$4:$B$8,pMHW!$D$4:$D$8)+(pMHW!$D$3-IF(OR(ISBLANK(S712),S712="n/a"),P712,S712))*LOOKUP(CX712,pMHW!$B$4:$B$8,pMHW!$N$4:$N$8),
LOOKUP(CX712,pMHW!$B$4:$B$8,pMHW!$F$4:$F$8)))),1)))</f>
        <v>0.8</v>
      </c>
      <c r="CV712" s="117" t="s">
        <v>27</v>
      </c>
      <c r="CW712" s="119" t="str">
        <f t="shared" si="402"/>
        <v>FBE=1; pMHW=0.8 m</v>
      </c>
      <c r="CX712" s="119" t="s">
        <v>2772</v>
      </c>
      <c r="CY712" s="165"/>
      <c r="CZ712" s="120">
        <f t="shared" si="428"/>
        <v>-3.9E-2</v>
      </c>
      <c r="DA712" s="120">
        <f t="shared" si="429"/>
        <v>7.0000000000000001E-3</v>
      </c>
      <c r="DB712" s="120">
        <v>-3.943E-2</v>
      </c>
      <c r="DC712" s="120">
        <v>-3.2890999999999997E-2</v>
      </c>
      <c r="DD712" s="120">
        <v>-4.5924E-2</v>
      </c>
    </row>
    <row r="713" spans="1:108" s="77" customFormat="1" ht="12.75">
      <c r="A713" s="136" t="s">
        <v>2716</v>
      </c>
      <c r="B713" s="136" t="s">
        <v>2716</v>
      </c>
      <c r="C713" s="104" t="s">
        <v>2710</v>
      </c>
      <c r="D713" s="99">
        <v>2005</v>
      </c>
      <c r="E713" s="136" t="s">
        <v>2711</v>
      </c>
      <c r="F713" s="136" t="s">
        <v>2717</v>
      </c>
      <c r="G713" s="96">
        <v>2</v>
      </c>
      <c r="H713" s="105" t="s">
        <v>284</v>
      </c>
      <c r="I713" s="56">
        <v>52.48716065</v>
      </c>
      <c r="J713" s="56">
        <v>6.039493942</v>
      </c>
      <c r="K713" s="106">
        <v>199306</v>
      </c>
      <c r="L713" s="106">
        <v>500138</v>
      </c>
      <c r="M713" s="49" t="s">
        <v>223</v>
      </c>
      <c r="N713" s="178">
        <f>Radiocarbon!K712</f>
        <v>2310</v>
      </c>
      <c r="O713" s="266">
        <f>Radiocarbon!L712</f>
        <v>30</v>
      </c>
      <c r="P713" s="179">
        <f>Radiocarbon!P712</f>
        <v>2310</v>
      </c>
      <c r="Q713" s="179">
        <f>Radiocarbon!Q712</f>
        <v>2370</v>
      </c>
      <c r="R713" s="179">
        <f>Radiocarbon!R712</f>
        <v>2170</v>
      </c>
      <c r="S713" s="179">
        <f>Radiocarbon!S712</f>
        <v>2320</v>
      </c>
      <c r="T713" s="179">
        <f>Radiocarbon!T712</f>
        <v>2370</v>
      </c>
      <c r="U713" s="179">
        <f>Radiocarbon!U712</f>
        <v>2170</v>
      </c>
      <c r="V713" s="97" t="str">
        <f t="shared" si="405"/>
        <v>Local MHW and GW (Tidal ULD Z-GW) terrestrial indicator; Fen-wood peat</v>
      </c>
      <c r="W713" s="17" t="s">
        <v>2718</v>
      </c>
      <c r="X713" s="97" t="s">
        <v>287</v>
      </c>
      <c r="Y713" s="97" t="s">
        <v>557</v>
      </c>
      <c r="Z713" s="97" t="s">
        <v>226</v>
      </c>
      <c r="AA713" s="133">
        <v>1</v>
      </c>
      <c r="AB713" s="133">
        <v>0.01</v>
      </c>
      <c r="AC713" s="36">
        <v>0</v>
      </c>
      <c r="AD713" s="148" t="s">
        <v>289</v>
      </c>
      <c r="AE713" s="59">
        <v>0.02</v>
      </c>
      <c r="AF713" s="61" t="s">
        <v>227</v>
      </c>
      <c r="AG713" s="181">
        <f t="shared" si="378"/>
        <v>0.05</v>
      </c>
      <c r="AH713" s="181">
        <f t="shared" si="379"/>
        <v>2.5000000000000001E-2</v>
      </c>
      <c r="AI713" s="181">
        <v>0.02</v>
      </c>
      <c r="AJ713" s="181">
        <v>0</v>
      </c>
      <c r="AK713" s="181">
        <v>0</v>
      </c>
      <c r="AL713" s="37" t="s">
        <v>8</v>
      </c>
      <c r="AM713" s="37" t="s">
        <v>8</v>
      </c>
      <c r="AN713" s="129">
        <v>0.05</v>
      </c>
      <c r="AO713" s="37" t="s">
        <v>8</v>
      </c>
      <c r="AP713" s="129">
        <v>0.02</v>
      </c>
      <c r="AQ713" s="108" t="s">
        <v>8</v>
      </c>
      <c r="AR713" s="108" t="s">
        <v>8</v>
      </c>
      <c r="AS713" s="108" t="s">
        <v>8</v>
      </c>
      <c r="AT713" s="112">
        <v>-0.24</v>
      </c>
      <c r="AU713" s="110" t="s">
        <v>228</v>
      </c>
      <c r="AV713" s="112">
        <v>-0.24</v>
      </c>
      <c r="AW713" s="111" t="s">
        <v>229</v>
      </c>
      <c r="AX713" s="130">
        <f t="shared" si="406"/>
        <v>6.2649820430708339E-2</v>
      </c>
      <c r="AY713" s="130">
        <f t="shared" si="407"/>
        <v>6.2649820430708339E-2</v>
      </c>
      <c r="AZ713" s="113" t="s">
        <v>8</v>
      </c>
      <c r="BA713" s="113" t="s">
        <v>8</v>
      </c>
      <c r="BB713" s="113" t="s">
        <v>8</v>
      </c>
      <c r="BC713" s="113" t="s">
        <v>8</v>
      </c>
      <c r="BD713" s="113" t="s">
        <v>8</v>
      </c>
      <c r="BE713" s="113">
        <v>0.8</v>
      </c>
      <c r="BF713" s="113" t="s">
        <v>8</v>
      </c>
      <c r="BG713" s="113" t="s">
        <v>8</v>
      </c>
      <c r="BH713" s="113" t="s">
        <v>8</v>
      </c>
      <c r="BI713" s="113" t="s">
        <v>8</v>
      </c>
      <c r="BJ713" s="170">
        <v>1</v>
      </c>
      <c r="BK713" s="114" t="s">
        <v>230</v>
      </c>
      <c r="BL713" s="124" t="s">
        <v>231</v>
      </c>
      <c r="BM713" s="124" t="s">
        <v>232</v>
      </c>
      <c r="BN713" s="115" t="s">
        <v>233</v>
      </c>
      <c r="BO713" s="42">
        <f t="shared" si="408"/>
        <v>0</v>
      </c>
      <c r="BP713" s="115">
        <v>0.3</v>
      </c>
      <c r="BQ713" s="116" t="str">
        <f t="shared" si="409"/>
        <v>n/a</v>
      </c>
      <c r="BR713" s="115" t="s">
        <v>8</v>
      </c>
      <c r="BS713" s="42" t="str">
        <f t="shared" si="410"/>
        <v>n/a</v>
      </c>
      <c r="BT713" s="115" t="s">
        <v>8</v>
      </c>
      <c r="BU713" s="115" t="s">
        <v>8</v>
      </c>
      <c r="BV713" s="66">
        <f t="shared" si="411"/>
        <v>0.01</v>
      </c>
      <c r="BW713" s="66">
        <f t="shared" si="412"/>
        <v>2.0155644370746375E-2</v>
      </c>
      <c r="BX713" s="66">
        <f t="shared" si="413"/>
        <v>9.0090000000000003E-2</v>
      </c>
      <c r="BY713" s="44">
        <f t="shared" si="414"/>
        <v>1.663366766531062E-2</v>
      </c>
      <c r="BZ713" s="67" t="s">
        <v>8</v>
      </c>
      <c r="CA713" s="67" t="s">
        <v>8</v>
      </c>
      <c r="CB713" s="73">
        <f t="shared" si="415"/>
        <v>-0.24</v>
      </c>
      <c r="CC713" s="73">
        <f t="shared" si="416"/>
        <v>0.30713392844164905</v>
      </c>
      <c r="CD713" s="73">
        <f t="shared" si="417"/>
        <v>0.30713392844164905</v>
      </c>
      <c r="CE713" s="90">
        <f t="shared" si="418"/>
        <v>-0.24</v>
      </c>
      <c r="CF713" s="90">
        <f t="shared" si="419"/>
        <v>0.30647185841443908</v>
      </c>
      <c r="CG713" s="90">
        <f t="shared" si="420"/>
        <v>0.30647185841443908</v>
      </c>
      <c r="CH713" s="90">
        <f t="shared" si="421"/>
        <v>-0.13990999999999998</v>
      </c>
      <c r="CI713" s="90">
        <f t="shared" si="422"/>
        <v>0.30758401925327655</v>
      </c>
      <c r="CJ713" s="90">
        <f t="shared" si="423"/>
        <v>0.30758401925327655</v>
      </c>
      <c r="CK713" s="91">
        <f t="shared" si="424"/>
        <v>-0.13990999999999998</v>
      </c>
      <c r="CL713" s="90">
        <f t="shared" si="425"/>
        <v>0.30758401925327655</v>
      </c>
      <c r="CM713" s="91">
        <f t="shared" si="426"/>
        <v>0.30758401925327655</v>
      </c>
      <c r="CN713" s="93" t="str">
        <f t="shared" si="427"/>
        <v>1;2;3</v>
      </c>
      <c r="CO713" s="137">
        <v>0</v>
      </c>
      <c r="CP713" s="209"/>
      <c r="CQ713" s="137"/>
      <c r="CR713" s="64" t="s">
        <v>234</v>
      </c>
      <c r="CS713" s="164">
        <v>1</v>
      </c>
      <c r="CT713" s="117" t="s">
        <v>235</v>
      </c>
      <c r="CU713" s="118">
        <f>IF(CX713="n/a","n/a",IF(EXACT(CX713,"Huibertgat/Eemshaven"),ROUND(
IF(IF(OR(ISBLANK(S713),S713="n/a"),P713,S713)&gt;pMHW!$C$3,0,
IF(IF(OR(ISBLANK(S713),S713="n/a"),P713,S713)&gt;pMHW!$D$3, (pMHW!$C$3-IF(OR(ISBLANK(S713),S713="n/a"),P713,S713))*LOOKUP(CX713,pMHW!$B$4:$B$8,pMHW!$M$4:$M$8),
IF(IF(OR(ISBLANK(S713),S713="n/a"),P713,S713)&gt;pMHW!$F$3,LOOKUP(CX713,pMHW!$B$4:$B$8,pMHW!$D$4:$D$8)+(pMHW!$D$3-IF(OR(ISBLANK(S713),S713="n/a"),P713,S713))*LOOKUP(CX713,pMHW!$B$4:$B$8,pMHW!$O$4:$O$8),
LOOKUP(CX713,pMHW!$B$4:$B$8,pMHW!$F$4:$F$8)))),1),
ROUND(
IF(IF(OR(ISBLANK(S713),S713="n/a"),P713,S713)&gt;pMHW!$C$3,0,
IF(IF(OR(ISBLANK(S713),S713="n/a"),P713,S713)&gt;pMHW!$D$3,(pMHW!$C$3-IF(OR(ISBLANK(S713),S713="n/a"),P713,S713))*LOOKUP(CX713,pMHW!$B$4:$B$8,pMHW!$M$4:$M$8),
IF(IF(OR(ISBLANK(S713),S713="n/a"),P713,S713)&gt;pMHW!$E$3,LOOKUP(CX713,pMHW!$B$4:$B$8,pMHW!$D$4:$D$8)+(pMHW!$D$3-IF(OR(ISBLANK(S713),S713="n/a"),P713,S713))*LOOKUP(CX713,pMHW!$B$4:$B$8,pMHW!$N$4:$N$8),
LOOKUP(CX713,pMHW!$B$4:$B$8,pMHW!$F$4:$F$8)))),1)))</f>
        <v>0.8</v>
      </c>
      <c r="CV713" s="117" t="s">
        <v>27</v>
      </c>
      <c r="CW713" s="119" t="str">
        <f t="shared" si="402"/>
        <v>FBE=1; pMHW=0.8 m</v>
      </c>
      <c r="CX713" s="119" t="s">
        <v>2772</v>
      </c>
      <c r="CY713" s="165"/>
      <c r="CZ713" s="120">
        <f t="shared" si="428"/>
        <v>-3.9E-2</v>
      </c>
      <c r="DA713" s="120">
        <f t="shared" si="429"/>
        <v>7.0000000000000001E-3</v>
      </c>
      <c r="DB713" s="120">
        <v>-3.9430469274520867E-2</v>
      </c>
      <c r="DC713" s="120">
        <v>-3.2890781760215759E-2</v>
      </c>
      <c r="DD713" s="120">
        <v>-4.5924361795187003E-2</v>
      </c>
    </row>
    <row r="714" spans="1:108" s="77" customFormat="1" ht="12.75" customHeight="1">
      <c r="A714" s="330" t="s">
        <v>701</v>
      </c>
      <c r="B714" s="330" t="s">
        <v>701</v>
      </c>
      <c r="C714" s="376" t="s">
        <v>702</v>
      </c>
      <c r="D714" s="99">
        <v>1974</v>
      </c>
      <c r="E714" s="136" t="s">
        <v>703</v>
      </c>
      <c r="F714" s="140" t="s">
        <v>704</v>
      </c>
      <c r="G714" s="96">
        <v>2</v>
      </c>
      <c r="H714" s="162" t="s">
        <v>704</v>
      </c>
      <c r="I714" s="141">
        <v>51.33</v>
      </c>
      <c r="J714" s="141">
        <v>2.17</v>
      </c>
      <c r="K714" s="47">
        <v>-69178.317704017158</v>
      </c>
      <c r="L714" s="47">
        <v>376041.07010374608</v>
      </c>
      <c r="M714" s="142" t="s">
        <v>223</v>
      </c>
      <c r="N714" s="178">
        <f>Radiocarbon!K713</f>
        <v>9949</v>
      </c>
      <c r="O714" s="266">
        <f>Radiocarbon!L713</f>
        <v>161</v>
      </c>
      <c r="P714" s="179">
        <f>Radiocarbon!P713</f>
        <v>11520</v>
      </c>
      <c r="Q714" s="179">
        <f>Radiocarbon!Q713</f>
        <v>12090</v>
      </c>
      <c r="R714" s="179">
        <f>Radiocarbon!R713</f>
        <v>10870</v>
      </c>
      <c r="S714" s="179">
        <f>Radiocarbon!S713</f>
        <v>11520</v>
      </c>
      <c r="T714" s="179">
        <f>Radiocarbon!T713</f>
        <v>12090</v>
      </c>
      <c r="U714" s="179">
        <f>Radiocarbon!U713</f>
        <v>10870</v>
      </c>
      <c r="V714" s="97" t="str">
        <f t="shared" si="405"/>
        <v>Local MHW and GW (Tidal ULD Z-GW) terrestrial indicator; Undifferentiated peat</v>
      </c>
      <c r="W714" s="17" t="s">
        <v>705</v>
      </c>
      <c r="X714" s="107" t="s">
        <v>225</v>
      </c>
      <c r="Y714" s="107" t="s">
        <v>706</v>
      </c>
      <c r="Z714" s="107" t="s">
        <v>226</v>
      </c>
      <c r="AA714" s="143">
        <v>34</v>
      </c>
      <c r="AB714" s="143" t="s">
        <v>225</v>
      </c>
      <c r="AC714" s="135">
        <v>0</v>
      </c>
      <c r="AD714" s="127" t="s">
        <v>707</v>
      </c>
      <c r="AE714" s="144">
        <v>0.1</v>
      </c>
      <c r="AF714" s="127" t="s">
        <v>227</v>
      </c>
      <c r="AG714" s="181">
        <f t="shared" si="378"/>
        <v>0.25</v>
      </c>
      <c r="AH714" s="181">
        <f t="shared" si="379"/>
        <v>0.125</v>
      </c>
      <c r="AI714" s="182">
        <v>0.02</v>
      </c>
      <c r="AJ714" s="182">
        <v>0</v>
      </c>
      <c r="AK714" s="183">
        <v>0</v>
      </c>
      <c r="AL714" s="37" t="s">
        <v>8</v>
      </c>
      <c r="AM714" s="108">
        <v>1</v>
      </c>
      <c r="AN714" s="109" t="s">
        <v>8</v>
      </c>
      <c r="AO714" s="108" t="s">
        <v>8</v>
      </c>
      <c r="AP714" s="109" t="s">
        <v>8</v>
      </c>
      <c r="AQ714" s="108" t="s">
        <v>8</v>
      </c>
      <c r="AR714" s="108" t="s">
        <v>8</v>
      </c>
      <c r="AS714" s="108" t="s">
        <v>8</v>
      </c>
      <c r="AT714" s="108">
        <v>-34</v>
      </c>
      <c r="AU714" s="110" t="s">
        <v>708</v>
      </c>
      <c r="AV714" s="108">
        <v>-34</v>
      </c>
      <c r="AW714" s="111" t="s">
        <v>229</v>
      </c>
      <c r="AX714" s="130">
        <f t="shared" si="406"/>
        <v>1.0079806545762671</v>
      </c>
      <c r="AY714" s="130">
        <f t="shared" si="407"/>
        <v>1.0079806545762671</v>
      </c>
      <c r="AZ714" s="113" t="s">
        <v>8</v>
      </c>
      <c r="BA714" s="113" t="s">
        <v>8</v>
      </c>
      <c r="BB714" s="113" t="s">
        <v>8</v>
      </c>
      <c r="BC714" s="113" t="s">
        <v>8</v>
      </c>
      <c r="BD714" s="113" t="s">
        <v>8</v>
      </c>
      <c r="BE714" s="145">
        <v>0.5</v>
      </c>
      <c r="BF714" s="113" t="s">
        <v>8</v>
      </c>
      <c r="BG714" s="113" t="s">
        <v>8</v>
      </c>
      <c r="BH714" s="113" t="s">
        <v>8</v>
      </c>
      <c r="BI714" s="113" t="s">
        <v>8</v>
      </c>
      <c r="BJ714" s="124">
        <v>1</v>
      </c>
      <c r="BK714" s="124" t="s">
        <v>230</v>
      </c>
      <c r="BL714" s="124" t="s">
        <v>263</v>
      </c>
      <c r="BM714" s="124" t="s">
        <v>8</v>
      </c>
      <c r="BN714" s="115" t="s">
        <v>264</v>
      </c>
      <c r="BO714" s="42">
        <f t="shared" si="408"/>
        <v>-0.2</v>
      </c>
      <c r="BP714" s="115">
        <v>0.3</v>
      </c>
      <c r="BQ714" s="116" t="str">
        <f t="shared" si="409"/>
        <v>n/a</v>
      </c>
      <c r="BR714" s="115" t="s">
        <v>8</v>
      </c>
      <c r="BS714" s="42" t="str">
        <f t="shared" si="410"/>
        <v>n/a</v>
      </c>
      <c r="BT714" s="115" t="s">
        <v>8</v>
      </c>
      <c r="BU714" s="115" t="s">
        <v>8</v>
      </c>
      <c r="BV714" s="66" t="str">
        <f t="shared" si="411"/>
        <v>nd</v>
      </c>
      <c r="BW714" s="66" t="str">
        <f t="shared" si="412"/>
        <v>nd</v>
      </c>
      <c r="BX714" s="66">
        <f t="shared" si="413"/>
        <v>0</v>
      </c>
      <c r="BY714" s="44">
        <f t="shared" si="414"/>
        <v>0</v>
      </c>
      <c r="BZ714" s="67" t="s">
        <v>8</v>
      </c>
      <c r="CA714" s="67" t="s">
        <v>8</v>
      </c>
      <c r="CB714" s="73">
        <f t="shared" si="415"/>
        <v>-33.799999999999997</v>
      </c>
      <c r="CC714" s="73">
        <f t="shared" si="416"/>
        <v>1.0516772318539562</v>
      </c>
      <c r="CD714" s="73">
        <f t="shared" si="417"/>
        <v>1.0516772318539562</v>
      </c>
      <c r="CE714" s="90">
        <f t="shared" si="418"/>
        <v>-33.799999999999997</v>
      </c>
      <c r="CF714" s="90">
        <f t="shared" si="419"/>
        <v>1.0516772318539562</v>
      </c>
      <c r="CG714" s="90">
        <f t="shared" si="420"/>
        <v>1.0516772318539562</v>
      </c>
      <c r="CH714" s="90">
        <f t="shared" si="421"/>
        <v>-33.799999999999997</v>
      </c>
      <c r="CI714" s="90">
        <f t="shared" si="422"/>
        <v>1.0516772318539562</v>
      </c>
      <c r="CJ714" s="90">
        <f t="shared" si="423"/>
        <v>1.0516772318539562</v>
      </c>
      <c r="CK714" s="91">
        <f t="shared" si="424"/>
        <v>-33.799999999999997</v>
      </c>
      <c r="CL714" s="90">
        <f t="shared" si="425"/>
        <v>1.0516772318539562</v>
      </c>
      <c r="CM714" s="91">
        <f t="shared" si="426"/>
        <v>1.0516772318539562</v>
      </c>
      <c r="CN714" s="93" t="str">
        <f t="shared" si="427"/>
        <v>1;2;3</v>
      </c>
      <c r="CO714" s="138">
        <v>0</v>
      </c>
      <c r="CP714" s="370"/>
      <c r="CQ714" s="265"/>
      <c r="CR714" s="64" t="s">
        <v>234</v>
      </c>
      <c r="CS714" s="164">
        <v>0</v>
      </c>
      <c r="CT714" s="117" t="s">
        <v>235</v>
      </c>
      <c r="CU714" s="118" t="str">
        <f>IF(CX714="n/a","n/a",IF(EXACT(CX714,"Huibertgat/Eemshaven"),ROUND(
IF(IF(OR(ISBLANK(S714),S714="n/a"),P714,S714)&gt;pMHW!$C$3,0,
IF(IF(OR(ISBLANK(S714),S714="n/a"),P714,S714)&gt;pMHW!$D$3, (pMHW!$C$3-IF(OR(ISBLANK(S714),S714="n/a"),P714,S714))*LOOKUP(CX714,pMHW!$B$4:$B$8,pMHW!$M$4:$M$8),
IF(IF(OR(ISBLANK(S714),S714="n/a"),P714,S714)&gt;pMHW!$F$3,LOOKUP(CX714,pMHW!$B$4:$B$8,pMHW!$D$4:$D$8)+(pMHW!$D$3-IF(OR(ISBLANK(S714),S714="n/a"),P714,S714))*LOOKUP(CX714,pMHW!$B$4:$B$8,pMHW!$O$4:$O$8),
LOOKUP(CX714,pMHW!$B$4:$B$8,pMHW!$F$4:$F$8)))),1),
ROUND(
IF(IF(OR(ISBLANK(S714),S714="n/a"),P714,S714)&gt;pMHW!$C$3,0,
IF(IF(OR(ISBLANK(S714),S714="n/a"),P714,S714)&gt;pMHW!$D$3,(pMHW!$C$3-IF(OR(ISBLANK(S714),S714="n/a"),P714,S714))*LOOKUP(CX714,pMHW!$B$4:$B$8,pMHW!$M$4:$M$8),
IF(IF(OR(ISBLANK(S714),S714="n/a"),P714,S714)&gt;pMHW!$E$3,LOOKUP(CX714,pMHW!$B$4:$B$8,pMHW!$D$4:$D$8)+(pMHW!$D$3-IF(OR(ISBLANK(S714),S714="n/a"),P714,S714))*LOOKUP(CX714,pMHW!$B$4:$B$8,pMHW!$N$4:$N$8),
LOOKUP(CX714,pMHW!$B$4:$B$8,pMHW!$F$4:$F$8)))),1)))</f>
        <v>n/a</v>
      </c>
      <c r="CV714" s="117" t="s">
        <v>27</v>
      </c>
      <c r="CW714" s="119" t="str">
        <f t="shared" si="402"/>
        <v>FBE=0; pMHW=n/a m</v>
      </c>
      <c r="CX714" s="119" t="s">
        <v>8</v>
      </c>
      <c r="CY714" s="165"/>
      <c r="CZ714" s="120">
        <f t="shared" si="428"/>
        <v>0</v>
      </c>
      <c r="DA714" s="120">
        <f t="shared" si="429"/>
        <v>0</v>
      </c>
      <c r="DB714" s="120"/>
      <c r="DC714" s="120"/>
      <c r="DD714" s="120"/>
    </row>
    <row r="715" spans="1:108">
      <c r="A715" s="330" t="s">
        <v>709</v>
      </c>
      <c r="B715" s="330" t="s">
        <v>709</v>
      </c>
      <c r="C715" s="376" t="s">
        <v>702</v>
      </c>
      <c r="D715" s="99">
        <v>1974</v>
      </c>
      <c r="E715" s="136" t="s">
        <v>710</v>
      </c>
      <c r="F715" s="140" t="s">
        <v>704</v>
      </c>
      <c r="G715" s="96">
        <v>2</v>
      </c>
      <c r="H715" s="162" t="s">
        <v>704</v>
      </c>
      <c r="I715" s="141">
        <v>51.33</v>
      </c>
      <c r="J715" s="141">
        <v>2.17</v>
      </c>
      <c r="K715" s="47">
        <v>-69178.317704017158</v>
      </c>
      <c r="L715" s="47">
        <v>376041.07010374608</v>
      </c>
      <c r="M715" s="142" t="s">
        <v>223</v>
      </c>
      <c r="N715" s="178">
        <f>Radiocarbon!K714</f>
        <v>9374</v>
      </c>
      <c r="O715" s="266">
        <f>Radiocarbon!L714</f>
        <v>136</v>
      </c>
      <c r="P715" s="179">
        <f>Radiocarbon!P714</f>
        <v>10640</v>
      </c>
      <c r="Q715" s="179">
        <f>Radiocarbon!Q714</f>
        <v>11090</v>
      </c>
      <c r="R715" s="179">
        <f>Radiocarbon!R714</f>
        <v>10240</v>
      </c>
      <c r="S715" s="179">
        <f>Radiocarbon!S714</f>
        <v>10650</v>
      </c>
      <c r="T715" s="179">
        <f>Radiocarbon!T714</f>
        <v>11070</v>
      </c>
      <c r="U715" s="179">
        <f>Radiocarbon!U714</f>
        <v>10220</v>
      </c>
      <c r="V715" s="97" t="str">
        <f t="shared" si="405"/>
        <v>Local MHW and GW (Tidal ULD Z-GW) terrestrial indicator; Undifferentiated peat</v>
      </c>
      <c r="W715" s="17" t="s">
        <v>705</v>
      </c>
      <c r="X715" s="107" t="s">
        <v>225</v>
      </c>
      <c r="Y715" s="107" t="s">
        <v>706</v>
      </c>
      <c r="Z715" s="107" t="s">
        <v>226</v>
      </c>
      <c r="AA715" s="143">
        <v>34</v>
      </c>
      <c r="AB715" s="143" t="s">
        <v>225</v>
      </c>
      <c r="AC715" s="135">
        <v>0</v>
      </c>
      <c r="AD715" s="127" t="s">
        <v>707</v>
      </c>
      <c r="AE715" s="144">
        <v>0.1</v>
      </c>
      <c r="AF715" s="127" t="s">
        <v>227</v>
      </c>
      <c r="AG715" s="181">
        <f t="shared" si="378"/>
        <v>0.25</v>
      </c>
      <c r="AH715" s="181">
        <f t="shared" si="379"/>
        <v>0.125</v>
      </c>
      <c r="AI715" s="182">
        <v>0.02</v>
      </c>
      <c r="AJ715" s="182">
        <v>0</v>
      </c>
      <c r="AK715" s="183">
        <v>0</v>
      </c>
      <c r="AL715" s="37" t="s">
        <v>8</v>
      </c>
      <c r="AM715" s="108">
        <v>1</v>
      </c>
      <c r="AN715" s="109" t="s">
        <v>8</v>
      </c>
      <c r="AO715" s="108" t="s">
        <v>8</v>
      </c>
      <c r="AP715" s="109" t="s">
        <v>8</v>
      </c>
      <c r="AQ715" s="108" t="s">
        <v>8</v>
      </c>
      <c r="AR715" s="108" t="s">
        <v>8</v>
      </c>
      <c r="AS715" s="108" t="s">
        <v>8</v>
      </c>
      <c r="AT715" s="108">
        <v>-34</v>
      </c>
      <c r="AU715" s="110" t="s">
        <v>708</v>
      </c>
      <c r="AV715" s="108">
        <v>-34</v>
      </c>
      <c r="AW715" s="111" t="s">
        <v>229</v>
      </c>
      <c r="AX715" s="130">
        <f t="shared" si="406"/>
        <v>1.0079806545762671</v>
      </c>
      <c r="AY715" s="130">
        <f t="shared" si="407"/>
        <v>1.0079806545762671</v>
      </c>
      <c r="AZ715" s="113" t="s">
        <v>8</v>
      </c>
      <c r="BA715" s="113" t="s">
        <v>8</v>
      </c>
      <c r="BB715" s="113" t="s">
        <v>8</v>
      </c>
      <c r="BC715" s="113" t="s">
        <v>8</v>
      </c>
      <c r="BD715" s="113" t="s">
        <v>8</v>
      </c>
      <c r="BE715" s="145">
        <v>0.5</v>
      </c>
      <c r="BF715" s="113" t="s">
        <v>8</v>
      </c>
      <c r="BG715" s="113" t="s">
        <v>8</v>
      </c>
      <c r="BH715" s="113" t="s">
        <v>8</v>
      </c>
      <c r="BI715" s="113" t="s">
        <v>8</v>
      </c>
      <c r="BJ715" s="124">
        <v>1</v>
      </c>
      <c r="BK715" s="124" t="s">
        <v>230</v>
      </c>
      <c r="BL715" s="124" t="s">
        <v>263</v>
      </c>
      <c r="BM715" s="124" t="s">
        <v>8</v>
      </c>
      <c r="BN715" s="115" t="s">
        <v>264</v>
      </c>
      <c r="BO715" s="42">
        <f t="shared" si="408"/>
        <v>-0.2</v>
      </c>
      <c r="BP715" s="115">
        <v>0.3</v>
      </c>
      <c r="BQ715" s="116" t="str">
        <f t="shared" si="409"/>
        <v>n/a</v>
      </c>
      <c r="BR715" s="115" t="s">
        <v>8</v>
      </c>
      <c r="BS715" s="42" t="str">
        <f t="shared" si="410"/>
        <v>n/a</v>
      </c>
      <c r="BT715" s="115" t="s">
        <v>8</v>
      </c>
      <c r="BU715" s="115" t="s">
        <v>8</v>
      </c>
      <c r="BV715" s="66" t="str">
        <f t="shared" si="411"/>
        <v>nd</v>
      </c>
      <c r="BW715" s="66" t="str">
        <f t="shared" si="412"/>
        <v>nd</v>
      </c>
      <c r="BX715" s="66">
        <f t="shared" si="413"/>
        <v>0</v>
      </c>
      <c r="BY715" s="44">
        <f t="shared" si="414"/>
        <v>0</v>
      </c>
      <c r="BZ715" s="67" t="s">
        <v>8</v>
      </c>
      <c r="CA715" s="67" t="s">
        <v>8</v>
      </c>
      <c r="CB715" s="73">
        <f t="shared" si="415"/>
        <v>-33.799999999999997</v>
      </c>
      <c r="CC715" s="73">
        <f t="shared" si="416"/>
        <v>1.0516772318539562</v>
      </c>
      <c r="CD715" s="73">
        <f t="shared" si="417"/>
        <v>1.0516772318539562</v>
      </c>
      <c r="CE715" s="90">
        <f t="shared" si="418"/>
        <v>-33.799999999999997</v>
      </c>
      <c r="CF715" s="90">
        <f t="shared" si="419"/>
        <v>1.0516772318539562</v>
      </c>
      <c r="CG715" s="90">
        <f t="shared" si="420"/>
        <v>1.0516772318539562</v>
      </c>
      <c r="CH715" s="90">
        <f t="shared" si="421"/>
        <v>-33.799999999999997</v>
      </c>
      <c r="CI715" s="90">
        <f t="shared" si="422"/>
        <v>1.0516772318539562</v>
      </c>
      <c r="CJ715" s="90">
        <f t="shared" si="423"/>
        <v>1.0516772318539562</v>
      </c>
      <c r="CK715" s="91">
        <f t="shared" si="424"/>
        <v>-33.799999999999997</v>
      </c>
      <c r="CL715" s="90">
        <f t="shared" si="425"/>
        <v>1.0516772318539562</v>
      </c>
      <c r="CM715" s="91">
        <f t="shared" si="426"/>
        <v>1.0516772318539562</v>
      </c>
      <c r="CN715" s="93" t="str">
        <f t="shared" si="427"/>
        <v>1;2;3</v>
      </c>
      <c r="CO715" s="138">
        <v>0</v>
      </c>
      <c r="CP715" s="370"/>
      <c r="CQ715" s="265"/>
      <c r="CR715" s="64" t="s">
        <v>234</v>
      </c>
      <c r="CS715" s="164">
        <v>0</v>
      </c>
      <c r="CT715" s="117" t="s">
        <v>235</v>
      </c>
      <c r="CU715" s="118" t="str">
        <f>IF(CX715="n/a","n/a",IF(EXACT(CX715,"Huibertgat/Eemshaven"),ROUND(
IF(IF(OR(ISBLANK(S715),S715="n/a"),P715,S715)&gt;pMHW!$C$3,0,
IF(IF(OR(ISBLANK(S715),S715="n/a"),P715,S715)&gt;pMHW!$D$3, (pMHW!$C$3-IF(OR(ISBLANK(S715),S715="n/a"),P715,S715))*LOOKUP(CX715,pMHW!$B$4:$B$8,pMHW!$M$4:$M$8),
IF(IF(OR(ISBLANK(S715),S715="n/a"),P715,S715)&gt;pMHW!$F$3,LOOKUP(CX715,pMHW!$B$4:$B$8,pMHW!$D$4:$D$8)+(pMHW!$D$3-IF(OR(ISBLANK(S715),S715="n/a"),P715,S715))*LOOKUP(CX715,pMHW!$B$4:$B$8,pMHW!$O$4:$O$8),
LOOKUP(CX715,pMHW!$B$4:$B$8,pMHW!$F$4:$F$8)))),1),
ROUND(
IF(IF(OR(ISBLANK(S715),S715="n/a"),P715,S715)&gt;pMHW!$C$3,0,
IF(IF(OR(ISBLANK(S715),S715="n/a"),P715,S715)&gt;pMHW!$D$3,(pMHW!$C$3-IF(OR(ISBLANK(S715),S715="n/a"),P715,S715))*LOOKUP(CX715,pMHW!$B$4:$B$8,pMHW!$M$4:$M$8),
IF(IF(OR(ISBLANK(S715),S715="n/a"),P715,S715)&gt;pMHW!$E$3,LOOKUP(CX715,pMHW!$B$4:$B$8,pMHW!$D$4:$D$8)+(pMHW!$D$3-IF(OR(ISBLANK(S715),S715="n/a"),P715,S715))*LOOKUP(CX715,pMHW!$B$4:$B$8,pMHW!$N$4:$N$8),
LOOKUP(CX715,pMHW!$B$4:$B$8,pMHW!$F$4:$F$8)))),1)))</f>
        <v>n/a</v>
      </c>
      <c r="CV715" s="117" t="s">
        <v>27</v>
      </c>
      <c r="CW715" s="119" t="str">
        <f t="shared" si="402"/>
        <v>FBE=0; pMHW=n/a m</v>
      </c>
      <c r="CX715" s="119" t="s">
        <v>8</v>
      </c>
      <c r="CY715" s="165"/>
      <c r="CZ715" s="120">
        <f t="shared" si="428"/>
        <v>0</v>
      </c>
      <c r="DA715" s="120">
        <f t="shared" si="429"/>
        <v>0</v>
      </c>
      <c r="DB715" s="120"/>
      <c r="DC715" s="120"/>
      <c r="DD715" s="120"/>
    </row>
    <row r="718" spans="1:108">
      <c r="BX718" s="273"/>
    </row>
    <row r="720" spans="1:108">
      <c r="BX720" s="273"/>
    </row>
  </sheetData>
  <sortState xmlns:xlrd2="http://schemas.microsoft.com/office/spreadsheetml/2017/richdata2" ref="A4:DD634">
    <sortCondition ref="CX4:CX634"/>
    <sortCondition ref="P4:P634"/>
  </sortState>
  <mergeCells count="13">
    <mergeCell ref="A1:F1"/>
    <mergeCell ref="BV1:CA1"/>
    <mergeCell ref="CB1:CN1"/>
    <mergeCell ref="G1:L1"/>
    <mergeCell ref="AZ1:BI1"/>
    <mergeCell ref="BJ1:BU1"/>
    <mergeCell ref="V1:AC1"/>
    <mergeCell ref="M1:U1"/>
    <mergeCell ref="CO1:CQ1"/>
    <mergeCell ref="AL1:AY1"/>
    <mergeCell ref="CR1:CY1"/>
    <mergeCell ref="CZ1:DD1"/>
    <mergeCell ref="AD1:AK1"/>
  </mergeCells>
  <phoneticPr fontId="15" type="noConversion"/>
  <conditionalFormatting sqref="CO4:CO715">
    <cfRule type="colorScale" priority="3">
      <colorScale>
        <cfvo type="min"/>
        <cfvo type="max"/>
        <color rgb="FFCBDCFF"/>
        <color theme="4" tint="0.39997558519241921"/>
      </colorScale>
    </cfRule>
    <cfRule type="colorScale" priority="4">
      <colorScale>
        <cfvo type="min"/>
        <cfvo type="percentile" val="50"/>
        <cfvo type="max"/>
        <color rgb="FFF8696B"/>
        <color rgb="FFFFEB84"/>
        <color rgb="FF63BE7B"/>
      </colorScale>
    </cfRule>
  </conditionalFormatting>
  <conditionalFormatting sqref="AC4:AC715">
    <cfRule type="colorScale" priority="1">
      <colorScale>
        <cfvo type="min"/>
        <cfvo type="max"/>
        <color theme="9" tint="0.79998168889431442"/>
        <color theme="9" tint="0.59999389629810485"/>
      </colorScale>
    </cfRule>
    <cfRule type="colorScale" priority="2">
      <colorScale>
        <cfvo type="min"/>
        <cfvo type="max"/>
        <color rgb="FFEAF7B5"/>
        <color theme="9" tint="0.59999389629810485"/>
      </colorScale>
    </cfRule>
  </conditionalFormatting>
  <dataValidations count="2">
    <dataValidation type="list" allowBlank="1" showInputMessage="1" showErrorMessage="1" errorTitle="If dating method not listed" error="please select '9 = Other' and specify the dating method in the 'Notes' field" sqref="M574:M715 M4:M572" xr:uid="{4F5FFB06-3788-4128-A849-7EF1EAD7C479}">
      <formula1>DatingMeth</formula1>
    </dataValidation>
    <dataValidation type="list" errorStyle="warning" allowBlank="1" showInputMessage="1" showErrorMessage="1" errorTitle="Warning" error="Entry doesn't appear in list" promptTitle="Please enter primary type." prompt="1) Coral reefs, 2) Other bioconstructed reefs, 3) Fixed biological indicators, 4) Archeological, 5) Sedimentary (e.g., deltaic, estuarine, wetland, lacustrine, marine facies), 6) Beach rock, 7) Isolation basin, 8) Marine terrace, 9) Raised/storm beach_x000a_" sqref="BK670:BK691 BK715" xr:uid="{D71B4D14-C5B9-4538-9E12-0C90B527E1F7}">
      <formula1>PrimaryIndicator</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7E8E7-EB50-4BA1-A565-9E4875826085}">
  <dimension ref="A1:AI11382"/>
  <sheetViews>
    <sheetView topLeftCell="M1" zoomScale="85" zoomScaleNormal="85" workbookViewId="0">
      <selection activeCell="M1" sqref="M1"/>
    </sheetView>
  </sheetViews>
  <sheetFormatPr defaultColWidth="12.5703125" defaultRowHeight="15.75"/>
  <cols>
    <col min="1" max="3" width="12.42578125" style="24" customWidth="1"/>
    <col min="4" max="4" width="12.5703125" style="24"/>
    <col min="5" max="6" width="12.42578125" style="25" customWidth="1"/>
    <col min="7" max="7" width="13.85546875" style="24" customWidth="1"/>
    <col min="8" max="8" width="13" style="26" customWidth="1"/>
    <col min="9" max="9" width="14.28515625" style="26" customWidth="1"/>
    <col min="10" max="10" width="12.5703125" style="26"/>
    <col min="11" max="13" width="13.5703125" style="26" customWidth="1"/>
    <col min="14" max="14" width="12.5703125" style="25"/>
    <col min="15" max="20" width="15.42578125" style="25" customWidth="1"/>
    <col min="21" max="21" width="7.28515625" style="24" customWidth="1"/>
    <col min="22" max="23" width="12.5703125" style="24"/>
    <col min="24" max="24" width="13.28515625" style="24" customWidth="1"/>
    <col min="25" max="25" width="12.5703125" style="24"/>
    <col min="26" max="26" width="7.42578125" style="25" customWidth="1"/>
    <col min="27" max="27" width="15.5703125" style="25" customWidth="1"/>
    <col min="28" max="28" width="14.7109375" style="25" customWidth="1"/>
    <col min="29" max="29" width="12.42578125" style="25" customWidth="1"/>
    <col min="30" max="30" width="13.7109375" style="25" customWidth="1"/>
    <col min="31" max="31" width="13.28515625" style="25" customWidth="1"/>
    <col min="32" max="34" width="12.5703125" style="24"/>
    <col min="35" max="35" width="12.42578125" style="24" customWidth="1"/>
    <col min="36" max="16384" width="12.5703125" style="24"/>
  </cols>
  <sheetData>
    <row r="1" spans="1:35" s="23" customFormat="1" ht="78.75">
      <c r="A1" s="19" t="s">
        <v>6</v>
      </c>
      <c r="B1" s="19" t="s">
        <v>11</v>
      </c>
      <c r="C1" s="19" t="s">
        <v>18</v>
      </c>
      <c r="D1" s="19" t="s">
        <v>21</v>
      </c>
      <c r="E1" s="19" t="s">
        <v>22</v>
      </c>
      <c r="F1" s="19" t="s">
        <v>24</v>
      </c>
      <c r="G1" s="19" t="s">
        <v>31</v>
      </c>
      <c r="H1" s="20" t="s">
        <v>215</v>
      </c>
      <c r="I1" s="20" t="s">
        <v>216</v>
      </c>
      <c r="J1" s="19" t="s">
        <v>39</v>
      </c>
      <c r="K1" s="19" t="s">
        <v>42</v>
      </c>
      <c r="L1" s="19" t="s">
        <v>2736</v>
      </c>
      <c r="M1" s="19" t="s">
        <v>57</v>
      </c>
      <c r="N1" s="21" t="s">
        <v>2737</v>
      </c>
      <c r="O1" s="21" t="s">
        <v>2738</v>
      </c>
      <c r="P1" s="21" t="s">
        <v>61</v>
      </c>
      <c r="Q1" s="19" t="s">
        <v>2739</v>
      </c>
      <c r="R1" s="19" t="s">
        <v>2740</v>
      </c>
      <c r="S1" s="19" t="s">
        <v>112</v>
      </c>
      <c r="T1" s="19" t="s">
        <v>114</v>
      </c>
      <c r="U1" s="22" t="s">
        <v>124</v>
      </c>
      <c r="V1" s="22" t="s">
        <v>126</v>
      </c>
      <c r="W1" s="22" t="s">
        <v>128</v>
      </c>
      <c r="X1" s="22" t="s">
        <v>130</v>
      </c>
      <c r="Y1" s="22" t="s">
        <v>132</v>
      </c>
      <c r="Z1" s="19" t="s">
        <v>180</v>
      </c>
      <c r="AA1" s="20" t="s">
        <v>182</v>
      </c>
      <c r="AB1" s="20" t="s">
        <v>184</v>
      </c>
      <c r="AC1" s="20" t="s">
        <v>2741</v>
      </c>
      <c r="AD1" s="20" t="s">
        <v>2742</v>
      </c>
      <c r="AE1" s="20" t="s">
        <v>2743</v>
      </c>
      <c r="AF1" s="20" t="s">
        <v>2744</v>
      </c>
      <c r="AG1" s="20" t="s">
        <v>187</v>
      </c>
      <c r="AH1" s="20" t="s">
        <v>2745</v>
      </c>
      <c r="AI1" s="20" t="s">
        <v>203</v>
      </c>
    </row>
    <row r="2" spans="1:35" s="23" customFormat="1">
      <c r="A2" s="19">
        <v>1</v>
      </c>
      <c r="B2" s="19">
        <v>2</v>
      </c>
      <c r="C2" s="19">
        <v>3</v>
      </c>
      <c r="D2" s="19">
        <v>4</v>
      </c>
      <c r="E2" s="19">
        <v>5</v>
      </c>
      <c r="F2" s="19">
        <v>6</v>
      </c>
      <c r="G2" s="19">
        <v>7</v>
      </c>
      <c r="H2" s="19">
        <v>8</v>
      </c>
      <c r="I2" s="19">
        <v>9</v>
      </c>
      <c r="J2" s="19">
        <v>10</v>
      </c>
      <c r="K2" s="19">
        <v>11</v>
      </c>
      <c r="L2" s="19">
        <v>12</v>
      </c>
      <c r="M2" s="19">
        <v>16</v>
      </c>
      <c r="N2" s="21">
        <v>17</v>
      </c>
      <c r="O2" s="21">
        <v>18</v>
      </c>
      <c r="P2" s="21">
        <v>19</v>
      </c>
      <c r="Q2" s="19" t="s">
        <v>2746</v>
      </c>
      <c r="R2" s="19" t="s">
        <v>2747</v>
      </c>
      <c r="S2" s="19">
        <v>40</v>
      </c>
      <c r="T2" s="19">
        <v>41</v>
      </c>
      <c r="U2" s="19">
        <v>52</v>
      </c>
      <c r="V2" s="19">
        <v>53</v>
      </c>
      <c r="W2" s="19">
        <v>54</v>
      </c>
      <c r="X2" s="19">
        <v>55</v>
      </c>
      <c r="Y2" s="19">
        <v>56</v>
      </c>
      <c r="Z2" s="19">
        <v>68</v>
      </c>
      <c r="AA2" s="19">
        <v>69</v>
      </c>
      <c r="AB2" s="19">
        <v>70</v>
      </c>
      <c r="AC2" s="19">
        <v>71</v>
      </c>
      <c r="AD2" s="19">
        <v>72</v>
      </c>
      <c r="AE2" s="19">
        <v>73</v>
      </c>
      <c r="AF2" s="19">
        <v>74</v>
      </c>
      <c r="AG2" s="21">
        <v>75</v>
      </c>
      <c r="AH2" s="21">
        <v>76</v>
      </c>
      <c r="AI2" s="19">
        <v>77</v>
      </c>
    </row>
    <row r="3" spans="1:35">
      <c r="A3" s="24" t="str">
        <f>'Long-form'!A4</f>
        <v>beta-247583</v>
      </c>
      <c r="B3" s="24" t="str">
        <f>'Long-form'!C4</f>
        <v>Vos et al. (2011)</v>
      </c>
      <c r="C3" s="24">
        <f>'Long-form'!G4</f>
        <v>2</v>
      </c>
      <c r="D3" s="24" t="str">
        <f>'Long-form'!H4</f>
        <v>Zuid-Holland</v>
      </c>
      <c r="E3" s="24">
        <f>'Long-form'!I4</f>
        <v>51.967733690000003</v>
      </c>
      <c r="F3" s="24">
        <f>'Long-form'!J4</f>
        <v>4.101894755</v>
      </c>
      <c r="G3" s="24" t="str">
        <f>'Long-form'!M4</f>
        <v>1 = Radiocarbon</v>
      </c>
      <c r="H3" s="24">
        <f>'Long-form'!N4</f>
        <v>8310</v>
      </c>
      <c r="I3" s="24">
        <f>'Long-form'!O4</f>
        <v>50</v>
      </c>
      <c r="J3" s="24">
        <f>'Long-form'!P4</f>
        <v>9310</v>
      </c>
      <c r="K3" s="24">
        <f>'Long-form'!Q4</f>
        <v>9460</v>
      </c>
      <c r="L3" s="24">
        <f>'Long-form'!R4</f>
        <v>9130</v>
      </c>
      <c r="M3" s="24" t="str">
        <f>'Long-form'!Z4</f>
        <v>Positive</v>
      </c>
      <c r="N3" s="24">
        <f>'Long-form'!AA4</f>
        <v>27.39</v>
      </c>
      <c r="O3" s="24">
        <f>'Long-form'!AB4</f>
        <v>9.9999999999997868E-3</v>
      </c>
      <c r="P3" s="24">
        <f>'Long-form'!AC4</f>
        <v>0</v>
      </c>
      <c r="Q3" s="25">
        <f>'Long-form'!AV4</f>
        <v>-21.58</v>
      </c>
      <c r="R3" s="25" t="str">
        <f>'Long-form'!AU4</f>
        <v>NAP</v>
      </c>
      <c r="S3" s="25">
        <f>'Long-form'!AX4</f>
        <v>6.3442887702247402E-2</v>
      </c>
      <c r="T3" s="25">
        <f>'Long-form'!AY4</f>
        <v>6.3442887702247402E-2</v>
      </c>
      <c r="U3" s="25">
        <f>'Long-form'!BJ4</f>
        <v>1</v>
      </c>
      <c r="V3" s="25" t="str">
        <f>'Long-form'!BK4</f>
        <v>5 = Sedimentary (e.g., deltaic, estuarine, wetland, lacustrine, marine facies)</v>
      </c>
      <c r="W3" s="25" t="str">
        <f>'Long-form'!BL4</f>
        <v>Undifferentiated peat</v>
      </c>
      <c r="X3" s="25" t="str">
        <f>'Long-form'!BM4</f>
        <v>Botanical</v>
      </c>
      <c r="Y3" s="25" t="str">
        <f>'Long-form'!BN4</f>
        <v>GWL-0.2</v>
      </c>
      <c r="Z3" s="25">
        <f>'Long-form'!CE4</f>
        <v>-21.38</v>
      </c>
      <c r="AA3" s="25">
        <f>'Long-form'!CF4</f>
        <v>0.30663496212923924</v>
      </c>
      <c r="AB3" s="25">
        <f>'Long-form'!CG4</f>
        <v>0.30663496212923924</v>
      </c>
      <c r="AC3" s="25">
        <f>'Long-form'!CK4</f>
        <v>-20.829329999999999</v>
      </c>
      <c r="AD3" s="25">
        <f>'Long-form'!CL4</f>
        <v>0.32053912278552066</v>
      </c>
      <c r="AE3" s="25">
        <f>'Long-form'!CM4</f>
        <v>0.32053912278552066</v>
      </c>
      <c r="AF3" s="25" t="str">
        <f>'Long-form'!CN4</f>
        <v>1;2;3</v>
      </c>
      <c r="AG3" s="26">
        <f>'Long-form'!CO4</f>
        <v>0</v>
      </c>
      <c r="AH3" s="25">
        <f>'Long-form'!CP4</f>
        <v>0</v>
      </c>
      <c r="AI3" s="25">
        <f>'Long-form'!CQ4</f>
        <v>0</v>
      </c>
    </row>
    <row r="4" spans="1:35">
      <c r="A4" s="24" t="str">
        <f>'Long-form'!A5</f>
        <v>beta-247584</v>
      </c>
      <c r="B4" s="24" t="str">
        <f>'Long-form'!C5</f>
        <v>Vos et al. (2011)</v>
      </c>
      <c r="C4" s="24">
        <f>'Long-form'!G5</f>
        <v>2</v>
      </c>
      <c r="D4" s="24" t="str">
        <f>'Long-form'!H5</f>
        <v>Zuid-Holland</v>
      </c>
      <c r="E4" s="24">
        <f>'Long-form'!I5</f>
        <v>51.967733690000003</v>
      </c>
      <c r="F4" s="24">
        <f>'Long-form'!J5</f>
        <v>4.101894755</v>
      </c>
      <c r="G4" s="24" t="str">
        <f>'Long-form'!M5</f>
        <v>1 = Radiocarbon</v>
      </c>
      <c r="H4" s="24">
        <f>'Long-form'!N5</f>
        <v>8460</v>
      </c>
      <c r="I4" s="24">
        <f>'Long-form'!O5</f>
        <v>50</v>
      </c>
      <c r="J4" s="24">
        <f>'Long-form'!P5</f>
        <v>9480</v>
      </c>
      <c r="K4" s="24">
        <f>'Long-form'!Q5</f>
        <v>9540</v>
      </c>
      <c r="L4" s="24">
        <f>'Long-form'!R5</f>
        <v>9320</v>
      </c>
      <c r="M4" s="24" t="str">
        <f>'Long-form'!Z5</f>
        <v>Positive</v>
      </c>
      <c r="N4" s="24">
        <f>'Long-form'!AA5</f>
        <v>27.35</v>
      </c>
      <c r="O4" s="24">
        <f>'Long-form'!AB5</f>
        <v>0.01</v>
      </c>
      <c r="P4" s="24">
        <f>'Long-form'!AC5</f>
        <v>0</v>
      </c>
      <c r="Q4" s="25">
        <f>'Long-form'!AV5</f>
        <v>-21.55</v>
      </c>
      <c r="R4" s="25" t="str">
        <f>'Long-form'!AU5</f>
        <v>NAP</v>
      </c>
      <c r="S4" s="25">
        <f>'Long-form'!AX5</f>
        <v>5.9634302209382824E-2</v>
      </c>
      <c r="T4" s="25">
        <f>'Long-form'!AY5</f>
        <v>5.9634302209382824E-2</v>
      </c>
      <c r="U4" s="25">
        <f>'Long-form'!BJ5</f>
        <v>1</v>
      </c>
      <c r="V4" s="25" t="str">
        <f>'Long-form'!BK5</f>
        <v>5 = Sedimentary (e.g., deltaic, estuarine, wetland, lacustrine, marine facies)</v>
      </c>
      <c r="W4" s="25" t="str">
        <f>'Long-form'!BL5</f>
        <v>Undifferentiated peat</v>
      </c>
      <c r="X4" s="25" t="str">
        <f>'Long-form'!BM5</f>
        <v>Botanical</v>
      </c>
      <c r="Y4" s="25" t="str">
        <f>'Long-form'!BN5</f>
        <v>GWL-0.2</v>
      </c>
      <c r="Z4" s="25">
        <f>'Long-form'!CE5</f>
        <v>-21.35</v>
      </c>
      <c r="AA4" s="25">
        <f>'Long-form'!CF5</f>
        <v>0.30586966178423119</v>
      </c>
      <c r="AB4" s="25">
        <f>'Long-form'!CG5</f>
        <v>0.30586966178423119</v>
      </c>
      <c r="AC4" s="25">
        <f>'Long-form'!CK5</f>
        <v>-20.789640000000002</v>
      </c>
      <c r="AD4" s="25">
        <f>'Long-form'!CL5</f>
        <v>0.32013462232490741</v>
      </c>
      <c r="AE4" s="25">
        <f>'Long-form'!CM5</f>
        <v>0.32013462232490741</v>
      </c>
      <c r="AF4" s="25" t="str">
        <f>'Long-form'!CN5</f>
        <v>1;2;3</v>
      </c>
      <c r="AG4" s="26">
        <f>'Long-form'!CO5</f>
        <v>0</v>
      </c>
      <c r="AH4" s="25">
        <f>'Long-form'!CP5</f>
        <v>0</v>
      </c>
      <c r="AI4" s="25">
        <f>'Long-form'!CQ5</f>
        <v>0</v>
      </c>
    </row>
    <row r="5" spans="1:35">
      <c r="A5" s="24" t="str">
        <f>'Long-form'!A6</f>
        <v>beta-247585</v>
      </c>
      <c r="B5" s="24" t="str">
        <f>'Long-form'!C6</f>
        <v>Vos et al. (2011)</v>
      </c>
      <c r="C5" s="24">
        <f>'Long-form'!G6</f>
        <v>2</v>
      </c>
      <c r="D5" s="24" t="str">
        <f>'Long-form'!H6</f>
        <v>Zuid-Holland</v>
      </c>
      <c r="E5" s="24">
        <f>'Long-form'!I6</f>
        <v>51.967733690000003</v>
      </c>
      <c r="F5" s="24">
        <f>'Long-form'!J6</f>
        <v>4.101894755</v>
      </c>
      <c r="G5" s="24" t="str">
        <f>'Long-form'!M6</f>
        <v>1 = Radiocarbon</v>
      </c>
      <c r="H5" s="24">
        <f>'Long-form'!N6</f>
        <v>8350</v>
      </c>
      <c r="I5" s="24">
        <f>'Long-form'!O6</f>
        <v>50</v>
      </c>
      <c r="J5" s="24">
        <f>'Long-form'!P6</f>
        <v>9360</v>
      </c>
      <c r="K5" s="24">
        <f>'Long-form'!Q6</f>
        <v>9490</v>
      </c>
      <c r="L5" s="24">
        <f>'Long-form'!R6</f>
        <v>9140</v>
      </c>
      <c r="M5" s="24" t="str">
        <f>'Long-form'!Z6</f>
        <v>Positive</v>
      </c>
      <c r="N5" s="24">
        <f>'Long-form'!AA6</f>
        <v>27.3</v>
      </c>
      <c r="O5" s="24">
        <f>'Long-form'!AB6</f>
        <v>0.01</v>
      </c>
      <c r="P5" s="24">
        <f>'Long-form'!AC6</f>
        <v>0</v>
      </c>
      <c r="Q5" s="25">
        <f>'Long-form'!AV6</f>
        <v>-21.490000000000002</v>
      </c>
      <c r="R5" s="25" t="str">
        <f>'Long-form'!AU6</f>
        <v>NAP</v>
      </c>
      <c r="S5" s="25">
        <f>'Long-form'!AX6</f>
        <v>5.9634302209382824E-2</v>
      </c>
      <c r="T5" s="25">
        <f>'Long-form'!AY6</f>
        <v>5.9634302209382824E-2</v>
      </c>
      <c r="U5" s="25">
        <f>'Long-form'!BJ6</f>
        <v>1</v>
      </c>
      <c r="V5" s="25" t="str">
        <f>'Long-form'!BK6</f>
        <v>5 = Sedimentary (e.g., deltaic, estuarine, wetland, lacustrine, marine facies)</v>
      </c>
      <c r="W5" s="25" t="str">
        <f>'Long-form'!BL6</f>
        <v>Undifferentiated peat</v>
      </c>
      <c r="X5" s="25" t="str">
        <f>'Long-form'!BM6</f>
        <v>Botanical</v>
      </c>
      <c r="Y5" s="25" t="str">
        <f>'Long-form'!BN6</f>
        <v>GWL-0.2</v>
      </c>
      <c r="Z5" s="25">
        <f>'Long-form'!CE6</f>
        <v>-21.290000000000003</v>
      </c>
      <c r="AA5" s="25">
        <f>'Long-form'!CF6</f>
        <v>0.30586966178423119</v>
      </c>
      <c r="AB5" s="25">
        <f>'Long-form'!CG6</f>
        <v>0.30586966178423119</v>
      </c>
      <c r="AC5" s="25">
        <f>'Long-form'!CK6</f>
        <v>-20.736480000000004</v>
      </c>
      <c r="AD5" s="25">
        <f>'Long-form'!CL6</f>
        <v>0.31994255630677065</v>
      </c>
      <c r="AE5" s="25">
        <f>'Long-form'!CM6</f>
        <v>0.31994255630677065</v>
      </c>
      <c r="AF5" s="25" t="str">
        <f>'Long-form'!CN6</f>
        <v>1;2;3</v>
      </c>
      <c r="AG5" s="26">
        <f>'Long-form'!CO6</f>
        <v>0</v>
      </c>
      <c r="AH5" s="25">
        <f>'Long-form'!CP6</f>
        <v>0</v>
      </c>
      <c r="AI5" s="25">
        <f>'Long-form'!CQ6</f>
        <v>0</v>
      </c>
    </row>
    <row r="6" spans="1:35">
      <c r="A6" s="24" t="str">
        <f>'Long-form'!A7</f>
        <v>Beta-263555</v>
      </c>
      <c r="B6" s="24" t="str">
        <f>'Long-form'!C7</f>
        <v>Vos &amp; Nieuwhof (2021)</v>
      </c>
      <c r="C6" s="24">
        <f>'Long-form'!G7</f>
        <v>2</v>
      </c>
      <c r="D6" s="24" t="str">
        <f>'Long-form'!H7</f>
        <v>Waddenzee West</v>
      </c>
      <c r="E6" s="24">
        <f>'Long-form'!I7</f>
        <v>53.147295363613473</v>
      </c>
      <c r="F6" s="24">
        <f>'Long-form'!J7</f>
        <v>5.4806939066621219</v>
      </c>
      <c r="G6" s="24" t="str">
        <f>'Long-form'!M7</f>
        <v>1 = Radiocarbon</v>
      </c>
      <c r="H6" s="24">
        <f>'Long-form'!N7</f>
        <v>2910</v>
      </c>
      <c r="I6" s="24">
        <f>'Long-form'!O7</f>
        <v>40</v>
      </c>
      <c r="J6" s="24">
        <f>'Long-form'!P7</f>
        <v>2510</v>
      </c>
      <c r="K6" s="24">
        <f>'Long-form'!Q7</f>
        <v>2690</v>
      </c>
      <c r="L6" s="24">
        <f>'Long-form'!R7</f>
        <v>2330</v>
      </c>
      <c r="M6" s="24" t="str">
        <f>'Long-form'!Z7</f>
        <v>Positive</v>
      </c>
      <c r="N6" s="24">
        <f>'Long-form'!AA7</f>
        <v>1.8250000000000002</v>
      </c>
      <c r="O6" s="24">
        <f>'Long-form'!AB7</f>
        <v>0.12</v>
      </c>
      <c r="P6" s="24">
        <f>'Long-form'!AC7</f>
        <v>0</v>
      </c>
      <c r="Q6" s="25">
        <f>'Long-form'!AV7</f>
        <v>-1.55</v>
      </c>
      <c r="R6" s="25" t="str">
        <f>'Long-form'!AU7</f>
        <v>NAP</v>
      </c>
      <c r="S6" s="25">
        <f>'Long-form'!AX7</f>
        <v>6.9327123119310038E-2</v>
      </c>
      <c r="T6" s="25">
        <f>'Long-form'!AY7</f>
        <v>6.9327123119310038E-2</v>
      </c>
      <c r="U6" s="25">
        <f>'Long-form'!BJ7</f>
        <v>0</v>
      </c>
      <c r="V6" s="25" t="str">
        <f>'Long-form'!BK7</f>
        <v>5 = Sedimentary (e.g., deltaic, estuarine, wetland, lacustrine, marine facies)</v>
      </c>
      <c r="W6" s="25" t="str">
        <f>'Long-form'!BL7</f>
        <v>Brackish mollusca (Scrobicularia plana)</v>
      </c>
      <c r="X6" s="25" t="str">
        <f>'Long-form'!BM7</f>
        <v>Mollusca; bivalve</v>
      </c>
      <c r="Y6" s="25" t="str">
        <f>'Long-form'!BN7</f>
        <v>MHW-0.33</v>
      </c>
      <c r="Z6" s="25">
        <f>'Long-form'!CE7</f>
        <v>-2.12</v>
      </c>
      <c r="AA6" s="25">
        <f>'Long-form'!CF7</f>
        <v>0.22232521224548507</v>
      </c>
      <c r="AB6" s="25">
        <f>'Long-form'!CG7</f>
        <v>0.22232521224548507</v>
      </c>
      <c r="AC6" s="25">
        <f>'Long-form'!CK7</f>
        <v>-1.68123</v>
      </c>
      <c r="AD6" s="25">
        <f>'Long-form'!CL7</f>
        <v>0.23244230187295939</v>
      </c>
      <c r="AE6" s="25">
        <f>'Long-form'!CM7</f>
        <v>0.23244230187295939</v>
      </c>
      <c r="AF6" s="25" t="str">
        <f>'Long-form'!CN7</f>
        <v>1;2;3</v>
      </c>
      <c r="AG6" s="26">
        <f>'Long-form'!CO7</f>
        <v>0</v>
      </c>
      <c r="AH6" s="25">
        <f>'Long-form'!CP7</f>
        <v>0</v>
      </c>
      <c r="AI6" s="25">
        <f>'Long-form'!CQ7</f>
        <v>0</v>
      </c>
    </row>
    <row r="7" spans="1:35">
      <c r="A7" s="24" t="str">
        <f>'Long-form'!A8</f>
        <v>Beta-407533</v>
      </c>
      <c r="B7" s="24" t="str">
        <f>'Long-form'!C8</f>
        <v>Aalbersberg (2018)</v>
      </c>
      <c r="C7" s="24">
        <f>'Long-form'!G8</f>
        <v>2</v>
      </c>
      <c r="D7" s="24" t="str">
        <f>'Long-form'!H8</f>
        <v>Waddenzee East</v>
      </c>
      <c r="E7" s="24">
        <f>'Long-form'!I8</f>
        <v>53.195382197096997</v>
      </c>
      <c r="F7" s="24">
        <f>'Long-form'!J8</f>
        <v>6.49129999473596</v>
      </c>
      <c r="G7" s="24" t="str">
        <f>'Long-form'!M8</f>
        <v>1 = Radiocarbon</v>
      </c>
      <c r="H7" s="24">
        <f>'Long-form'!N8</f>
        <v>3260</v>
      </c>
      <c r="I7" s="24">
        <f>'Long-form'!O8</f>
        <v>30</v>
      </c>
      <c r="J7" s="24">
        <f>'Long-form'!P8</f>
        <v>3475</v>
      </c>
      <c r="K7" s="24">
        <f>'Long-form'!Q8</f>
        <v>3559</v>
      </c>
      <c r="L7" s="24">
        <f>'Long-form'!R8</f>
        <v>3391</v>
      </c>
      <c r="M7" s="24" t="str">
        <f>'Long-form'!Z8</f>
        <v>Positive</v>
      </c>
      <c r="N7" s="24" t="str">
        <f>'Long-form'!AA8</f>
        <v>nd</v>
      </c>
      <c r="O7" s="24" t="str">
        <f>'Long-form'!AB8</f>
        <v>nd</v>
      </c>
      <c r="P7" s="24">
        <f>'Long-form'!AC8</f>
        <v>0</v>
      </c>
      <c r="Q7" s="25">
        <f>'Long-form'!AV8</f>
        <v>-2.75</v>
      </c>
      <c r="R7" s="25" t="str">
        <f>'Long-form'!AU8</f>
        <v>NAP</v>
      </c>
      <c r="S7" s="25">
        <f>'Long-form'!AX8</f>
        <v>5.8309518948453008E-2</v>
      </c>
      <c r="T7" s="25">
        <f>'Long-form'!AY8</f>
        <v>5.8309518948453008E-2</v>
      </c>
      <c r="U7" s="25">
        <f>'Long-form'!BJ8</f>
        <v>3</v>
      </c>
      <c r="V7" s="25" t="str">
        <f>'Long-form'!BK8</f>
        <v>5 = Sedimentary (e.g., deltaic, estuarine, wetland, lacustrine, marine facies)</v>
      </c>
      <c r="W7" s="25" t="str">
        <f>'Long-form'!BL8</f>
        <v>Undifferentiated peat</v>
      </c>
      <c r="X7" s="25" t="str">
        <f>'Long-form'!BM8</f>
        <v>Botanical</v>
      </c>
      <c r="Y7" s="25" t="str">
        <f>'Long-form'!BN8</f>
        <v>GWL-0.2</v>
      </c>
      <c r="Z7" s="25" t="str">
        <f>'Long-form'!CE8</f>
        <v>n/a</v>
      </c>
      <c r="AA7" s="25" t="str">
        <f>'Long-form'!CF8</f>
        <v>n/a</v>
      </c>
      <c r="AB7" s="25" t="str">
        <f>'Long-form'!CG8</f>
        <v>n/a</v>
      </c>
      <c r="AC7" s="25" t="str">
        <f>'Long-form'!CK8</f>
        <v>n/a</v>
      </c>
      <c r="AD7" s="25" t="str">
        <f>'Long-form'!CL8</f>
        <v>n/a</v>
      </c>
      <c r="AE7" s="25" t="str">
        <f>'Long-form'!CM8</f>
        <v>n/a</v>
      </c>
      <c r="AF7" s="25" t="str">
        <f>'Long-form'!CN8</f>
        <v>2;3</v>
      </c>
      <c r="AG7" s="26">
        <f>'Long-form'!CO8</f>
        <v>1</v>
      </c>
      <c r="AH7" s="25" t="str">
        <f>'Long-form'!CP8</f>
        <v>Too young/too deep; unkown compaction</v>
      </c>
      <c r="AI7" s="25" t="str">
        <f>'Long-form'!CQ8</f>
        <v>Unknown compaction of underlying layers</v>
      </c>
    </row>
    <row r="8" spans="1:35">
      <c r="A8" s="24" t="str">
        <f>'Long-form'!A9</f>
        <v>Beta-424045</v>
      </c>
      <c r="B8" s="24" t="str">
        <f>'Long-form'!C9</f>
        <v>Aalbersberg (2018)</v>
      </c>
      <c r="C8" s="24">
        <f>'Long-form'!G9</f>
        <v>2</v>
      </c>
      <c r="D8" s="24" t="str">
        <f>'Long-form'!H9</f>
        <v>Waddenzee East</v>
      </c>
      <c r="E8" s="24">
        <f>'Long-form'!I9</f>
        <v>53.1867512818311</v>
      </c>
      <c r="F8" s="24">
        <f>'Long-form'!J9</f>
        <v>6.4888056697858296</v>
      </c>
      <c r="G8" s="24" t="str">
        <f>'Long-form'!M9</f>
        <v>1 = Radiocarbon</v>
      </c>
      <c r="H8" s="24">
        <f>'Long-form'!N9</f>
        <v>4090</v>
      </c>
      <c r="I8" s="24">
        <f>'Long-form'!O9</f>
        <v>30</v>
      </c>
      <c r="J8" s="24">
        <f>'Long-form'!P9</f>
        <v>4617</v>
      </c>
      <c r="K8" s="24">
        <f>'Long-form'!Q9</f>
        <v>4809</v>
      </c>
      <c r="L8" s="24">
        <f>'Long-form'!R9</f>
        <v>4425</v>
      </c>
      <c r="M8" s="24" t="str">
        <f>'Long-form'!Z9</f>
        <v>Positive</v>
      </c>
      <c r="N8" s="24" t="str">
        <f>'Long-form'!AA9</f>
        <v>nd</v>
      </c>
      <c r="O8" s="24" t="str">
        <f>'Long-form'!AB9</f>
        <v>nd</v>
      </c>
      <c r="P8" s="24">
        <f>'Long-form'!AC9</f>
        <v>0</v>
      </c>
      <c r="Q8" s="25">
        <f>'Long-form'!AV9</f>
        <v>-2.2000000000000002</v>
      </c>
      <c r="R8" s="25" t="str">
        <f>'Long-form'!AU9</f>
        <v>NAP</v>
      </c>
      <c r="S8" s="25">
        <f>'Long-form'!AX9</f>
        <v>5.8309518948453008E-2</v>
      </c>
      <c r="T8" s="25">
        <f>'Long-form'!AY9</f>
        <v>5.8309518948453008E-2</v>
      </c>
      <c r="U8" s="25">
        <f>'Long-form'!BJ9</f>
        <v>1</v>
      </c>
      <c r="V8" s="25" t="str">
        <f>'Long-form'!BK9</f>
        <v>5 = Sedimentary (e.g., deltaic, estuarine, wetland, lacustrine, marine facies)</v>
      </c>
      <c r="W8" s="25" t="str">
        <f>'Long-form'!BL9</f>
        <v>Fen-wood peat</v>
      </c>
      <c r="X8" s="25" t="str">
        <f>'Long-form'!BM9</f>
        <v>Botanical</v>
      </c>
      <c r="Y8" s="25" t="str">
        <f>'Long-form'!BN9</f>
        <v>GWL</v>
      </c>
      <c r="Z8" s="25">
        <f>'Long-form'!CE9</f>
        <v>-2.2000000000000002</v>
      </c>
      <c r="AA8" s="25">
        <f>'Long-form'!CF9</f>
        <v>0.11575836902790226</v>
      </c>
      <c r="AB8" s="25">
        <f>'Long-form'!CG9</f>
        <v>0.11575836902790226</v>
      </c>
      <c r="AC8" s="25">
        <f>'Long-form'!CK9</f>
        <v>-1.963022</v>
      </c>
      <c r="AD8" s="25">
        <f>'Long-form'!CL9</f>
        <v>0.11962447737816873</v>
      </c>
      <c r="AE8" s="25">
        <f>'Long-form'!CM9</f>
        <v>0.11962447737816873</v>
      </c>
      <c r="AF8" s="25" t="str">
        <f>'Long-form'!CN9</f>
        <v>1;2;3</v>
      </c>
      <c r="AG8" s="26">
        <f>'Long-form'!CO9</f>
        <v>0</v>
      </c>
      <c r="AH8" s="25">
        <f>'Long-form'!CP9</f>
        <v>0</v>
      </c>
      <c r="AI8" s="25" t="str">
        <f>'Long-form'!CQ9</f>
        <v>Unknown compaction of underlying layers</v>
      </c>
    </row>
    <row r="9" spans="1:35">
      <c r="A9" s="24" t="str">
        <f>'Long-form'!A10</f>
        <v>Beta-424046</v>
      </c>
      <c r="B9" s="24" t="str">
        <f>'Long-form'!C10</f>
        <v>Aalbersberg (2018)</v>
      </c>
      <c r="C9" s="24">
        <f>'Long-form'!G10</f>
        <v>2</v>
      </c>
      <c r="D9" s="24" t="str">
        <f>'Long-form'!H10</f>
        <v>Waddenzee East</v>
      </c>
      <c r="E9" s="24">
        <f>'Long-form'!I10</f>
        <v>53.1867512818311</v>
      </c>
      <c r="F9" s="24">
        <f>'Long-form'!J10</f>
        <v>6.4888056697858296</v>
      </c>
      <c r="G9" s="24" t="str">
        <f>'Long-form'!M10</f>
        <v>1 = Radiocarbon</v>
      </c>
      <c r="H9" s="24">
        <f>'Long-form'!N10</f>
        <v>4100</v>
      </c>
      <c r="I9" s="24">
        <f>'Long-form'!O10</f>
        <v>30</v>
      </c>
      <c r="J9" s="24">
        <f>'Long-form'!P10</f>
        <v>4637</v>
      </c>
      <c r="K9" s="24">
        <f>'Long-form'!Q10</f>
        <v>4825</v>
      </c>
      <c r="L9" s="24">
        <f>'Long-form'!R10</f>
        <v>4449</v>
      </c>
      <c r="M9" s="24" t="str">
        <f>'Long-form'!Z10</f>
        <v>Positive</v>
      </c>
      <c r="N9" s="24" t="str">
        <f>'Long-form'!AA10</f>
        <v>nd</v>
      </c>
      <c r="O9" s="24" t="str">
        <f>'Long-form'!AB10</f>
        <v>nd</v>
      </c>
      <c r="P9" s="24">
        <f>'Long-form'!AC10</f>
        <v>0</v>
      </c>
      <c r="Q9" s="25">
        <f>'Long-form'!AV10</f>
        <v>-1.6</v>
      </c>
      <c r="R9" s="25" t="str">
        <f>'Long-form'!AU10</f>
        <v>NAP</v>
      </c>
      <c r="S9" s="25">
        <f>'Long-form'!AX10</f>
        <v>5.8309518948453008E-2</v>
      </c>
      <c r="T9" s="25">
        <f>'Long-form'!AY10</f>
        <v>5.8309518948453008E-2</v>
      </c>
      <c r="U9" s="25">
        <f>'Long-form'!BJ10</f>
        <v>1</v>
      </c>
      <c r="V9" s="25" t="str">
        <f>'Long-form'!BK10</f>
        <v>5 = Sedimentary (e.g., deltaic, estuarine, wetland, lacustrine, marine facies)</v>
      </c>
      <c r="W9" s="25" t="str">
        <f>'Long-form'!BL10</f>
        <v>Fen-wood peat</v>
      </c>
      <c r="X9" s="25" t="str">
        <f>'Long-form'!BM10</f>
        <v>Botanical</v>
      </c>
      <c r="Y9" s="25" t="str">
        <f>'Long-form'!BN10</f>
        <v>GWL</v>
      </c>
      <c r="Z9" s="25">
        <f>'Long-form'!CE10</f>
        <v>-1.6</v>
      </c>
      <c r="AA9" s="25">
        <f>'Long-form'!CF10</f>
        <v>0.11575836902790226</v>
      </c>
      <c r="AB9" s="25">
        <f>'Long-form'!CG10</f>
        <v>0.11575836902790226</v>
      </c>
      <c r="AC9" s="25">
        <f>'Long-form'!CK10</f>
        <v>-1.3623419999999999</v>
      </c>
      <c r="AD9" s="25">
        <f>'Long-form'!CL10</f>
        <v>0.11964498045467684</v>
      </c>
      <c r="AE9" s="25">
        <f>'Long-form'!CM10</f>
        <v>0.11964498045467684</v>
      </c>
      <c r="AF9" s="25" t="str">
        <f>'Long-form'!CN10</f>
        <v>1;2;3</v>
      </c>
      <c r="AG9" s="26">
        <f>'Long-form'!CO10</f>
        <v>0</v>
      </c>
      <c r="AH9" s="25">
        <f>'Long-form'!CP10</f>
        <v>0</v>
      </c>
      <c r="AI9" s="25" t="str">
        <f>'Long-form'!CQ10</f>
        <v>Unknown compaction of underlying layers</v>
      </c>
    </row>
    <row r="10" spans="1:35">
      <c r="A10" s="24" t="str">
        <f>'Long-form'!A11</f>
        <v>Beta-424054</v>
      </c>
      <c r="B10" s="24" t="str">
        <f>'Long-form'!C11</f>
        <v>Aalbersberg (2018)</v>
      </c>
      <c r="C10" s="24">
        <f>'Long-form'!G11</f>
        <v>2</v>
      </c>
      <c r="D10" s="24" t="str">
        <f>'Long-form'!H11</f>
        <v>Waddenzee East</v>
      </c>
      <c r="E10" s="24">
        <f>'Long-form'!I11</f>
        <v>53.1867512818311</v>
      </c>
      <c r="F10" s="24">
        <f>'Long-form'!J11</f>
        <v>6.4888056697858296</v>
      </c>
      <c r="G10" s="24" t="str">
        <f>'Long-form'!M11</f>
        <v>1 = Radiocarbon</v>
      </c>
      <c r="H10" s="24">
        <f>'Long-form'!N11</f>
        <v>6550</v>
      </c>
      <c r="I10" s="24">
        <f>'Long-form'!O11</f>
        <v>30</v>
      </c>
      <c r="J10" s="24">
        <f>'Long-form'!P11</f>
        <v>7465</v>
      </c>
      <c r="K10" s="24">
        <f>'Long-form'!Q11</f>
        <v>7539</v>
      </c>
      <c r="L10" s="24">
        <f>'Long-form'!R11</f>
        <v>7391</v>
      </c>
      <c r="M10" s="24" t="str">
        <f>'Long-form'!Z11</f>
        <v>Positive</v>
      </c>
      <c r="N10" s="24" t="str">
        <f>'Long-form'!AA11</f>
        <v>nd</v>
      </c>
      <c r="O10" s="24">
        <f>'Long-form'!AB11</f>
        <v>5.0000000000000001E-3</v>
      </c>
      <c r="P10" s="24">
        <f>'Long-form'!AC11</f>
        <v>0</v>
      </c>
      <c r="Q10" s="25">
        <f>'Long-form'!AV11</f>
        <v>-4.0149999999999997</v>
      </c>
      <c r="R10" s="25" t="str">
        <f>'Long-form'!AU11</f>
        <v>NAP</v>
      </c>
      <c r="S10" s="25">
        <f>'Long-form'!AX11</f>
        <v>5.9634302209382824E-2</v>
      </c>
      <c r="T10" s="25">
        <f>'Long-form'!AY11</f>
        <v>5.9634302209382824E-2</v>
      </c>
      <c r="U10" s="25">
        <f>'Long-form'!BJ11</f>
        <v>2</v>
      </c>
      <c r="V10" s="25" t="str">
        <f>'Long-form'!BK11</f>
        <v>5 = Sedimentary (e.g., deltaic, estuarine, wetland, lacustrine, marine facies)</v>
      </c>
      <c r="W10" s="25" t="str">
        <f>'Long-form'!BL11</f>
        <v>Undifferentiated peat</v>
      </c>
      <c r="X10" s="25" t="str">
        <f>'Long-form'!BM11</f>
        <v>Botanical</v>
      </c>
      <c r="Y10" s="25" t="str">
        <f>'Long-form'!BN11</f>
        <v>GWL-0.2</v>
      </c>
      <c r="Z10" s="25" t="str">
        <f>'Long-form'!CE11</f>
        <v>n/a</v>
      </c>
      <c r="AA10" s="25" t="str">
        <f>'Long-form'!CF11</f>
        <v>n/a</v>
      </c>
      <c r="AB10" s="25" t="str">
        <f>'Long-form'!CG11</f>
        <v>n/a</v>
      </c>
      <c r="AC10" s="25" t="str">
        <f>'Long-form'!CK11</f>
        <v>n/a</v>
      </c>
      <c r="AD10" s="25" t="str">
        <f>'Long-form'!CL11</f>
        <v>n/a</v>
      </c>
      <c r="AE10" s="25" t="str">
        <f>'Long-form'!CM11</f>
        <v>n/a</v>
      </c>
      <c r="AF10" s="25" t="str">
        <f>'Long-form'!CN11</f>
        <v>2;3</v>
      </c>
      <c r="AG10" s="26">
        <f>'Long-form'!CO11</f>
        <v>0</v>
      </c>
      <c r="AH10" s="25" t="str">
        <f>'Long-form'!CP11</f>
        <v>Type 2 ULD (this paper): no RSLR constraining indicative meaning</v>
      </c>
      <c r="AI10" s="25">
        <f>'Long-form'!CQ11</f>
        <v>0</v>
      </c>
    </row>
    <row r="11" spans="1:35">
      <c r="A11" s="24" t="str">
        <f>'Long-form'!A12</f>
        <v>Beta-424057</v>
      </c>
      <c r="B11" s="24" t="str">
        <f>'Long-form'!C12</f>
        <v>Aalbersberg (2018)</v>
      </c>
      <c r="C11" s="24">
        <f>'Long-form'!G12</f>
        <v>2</v>
      </c>
      <c r="D11" s="24" t="str">
        <f>'Long-form'!H12</f>
        <v>Waddenzee East</v>
      </c>
      <c r="E11" s="24">
        <f>'Long-form'!I12</f>
        <v>53.183252365770997</v>
      </c>
      <c r="F11" s="24">
        <f>'Long-form'!J12</f>
        <v>6.4832712845167597</v>
      </c>
      <c r="G11" s="24" t="str">
        <f>'Long-form'!M12</f>
        <v>1 = Radiocarbon</v>
      </c>
      <c r="H11" s="24">
        <f>'Long-form'!N12</f>
        <v>4700</v>
      </c>
      <c r="I11" s="24">
        <f>'Long-form'!O12</f>
        <v>30</v>
      </c>
      <c r="J11" s="24">
        <f>'Long-form'!P12</f>
        <v>5410</v>
      </c>
      <c r="K11" s="24">
        <f>'Long-form'!Q12</f>
        <v>5542</v>
      </c>
      <c r="L11" s="24">
        <f>'Long-form'!R12</f>
        <v>5278</v>
      </c>
      <c r="M11" s="24" t="str">
        <f>'Long-form'!Z12</f>
        <v>Positive</v>
      </c>
      <c r="N11" s="24" t="str">
        <f>'Long-form'!AA12</f>
        <v>nd</v>
      </c>
      <c r="O11" s="24" t="str">
        <f>'Long-form'!AB12</f>
        <v>nd</v>
      </c>
      <c r="P11" s="24">
        <f>'Long-form'!AC12</f>
        <v>0</v>
      </c>
      <c r="Q11" s="25">
        <f>'Long-form'!AV12</f>
        <v>-2.1</v>
      </c>
      <c r="R11" s="25" t="str">
        <f>'Long-form'!AU12</f>
        <v>NAP</v>
      </c>
      <c r="S11" s="25">
        <f>'Long-form'!AX12</f>
        <v>5.8309518948453008E-2</v>
      </c>
      <c r="T11" s="25">
        <f>'Long-form'!AY12</f>
        <v>5.8309518948453008E-2</v>
      </c>
      <c r="U11" s="25">
        <f>'Long-form'!BJ12</f>
        <v>1</v>
      </c>
      <c r="V11" s="25" t="str">
        <f>'Long-form'!BK12</f>
        <v>5 = Sedimentary (e.g., deltaic, estuarine, wetland, lacustrine, marine facies)</v>
      </c>
      <c r="W11" s="25" t="str">
        <f>'Long-form'!BL12</f>
        <v>Undifferentiated peat</v>
      </c>
      <c r="X11" s="25" t="str">
        <f>'Long-form'!BM12</f>
        <v>Botanical</v>
      </c>
      <c r="Y11" s="25" t="str">
        <f>'Long-form'!BN12</f>
        <v>GWL-0.2</v>
      </c>
      <c r="Z11" s="25">
        <f>'Long-form'!CE12</f>
        <v>-1.9000000000000001</v>
      </c>
      <c r="AA11" s="25">
        <f>'Long-form'!CF12</f>
        <v>0.30561413579872249</v>
      </c>
      <c r="AB11" s="25">
        <f>'Long-form'!CG12</f>
        <v>0.30561413579872249</v>
      </c>
      <c r="AC11" s="25">
        <f>'Long-form'!CK12</f>
        <v>-1.6360600000000001</v>
      </c>
      <c r="AD11" s="25">
        <f>'Long-form'!CL12</f>
        <v>0.30752852508994999</v>
      </c>
      <c r="AE11" s="25">
        <f>'Long-form'!CM12</f>
        <v>0.30752852508994999</v>
      </c>
      <c r="AF11" s="25" t="str">
        <f>'Long-form'!CN12</f>
        <v>1;2;3</v>
      </c>
      <c r="AG11" s="26">
        <f>'Long-form'!CO12</f>
        <v>0</v>
      </c>
      <c r="AH11" s="25">
        <f>'Long-form'!CP12</f>
        <v>0</v>
      </c>
      <c r="AI11" s="25" t="str">
        <f>'Long-form'!CQ12</f>
        <v>Unknown compaction of underlying layers</v>
      </c>
    </row>
    <row r="12" spans="1:35">
      <c r="A12" s="24" t="str">
        <f>'Long-form'!A13</f>
        <v>Beta-431607</v>
      </c>
      <c r="B12" s="24" t="str">
        <f>'Long-form'!C13</f>
        <v>Aalbersberg (2018)</v>
      </c>
      <c r="C12" s="24">
        <f>'Long-form'!G13</f>
        <v>2</v>
      </c>
      <c r="D12" s="24" t="str">
        <f>'Long-form'!H13</f>
        <v>Waddenzee East</v>
      </c>
      <c r="E12" s="24">
        <f>'Long-form'!I13</f>
        <v>53.187792132613403</v>
      </c>
      <c r="F12" s="24">
        <f>'Long-form'!J13</f>
        <v>6.4899542636972596</v>
      </c>
      <c r="G12" s="24" t="str">
        <f>'Long-form'!M13</f>
        <v>1 = Radiocarbon</v>
      </c>
      <c r="H12" s="24">
        <f>'Long-form'!N13</f>
        <v>2940</v>
      </c>
      <c r="I12" s="24">
        <f>'Long-form'!O13</f>
        <v>30</v>
      </c>
      <c r="J12" s="24">
        <f>'Long-form'!P13</f>
        <v>3094</v>
      </c>
      <c r="K12" s="24">
        <f>'Long-form'!Q13</f>
        <v>3204</v>
      </c>
      <c r="L12" s="24">
        <f>'Long-form'!R13</f>
        <v>2984</v>
      </c>
      <c r="M12" s="24" t="str">
        <f>'Long-form'!Z13</f>
        <v>Positive</v>
      </c>
      <c r="N12" s="24" t="str">
        <f>'Long-form'!AA13</f>
        <v>nd</v>
      </c>
      <c r="O12" s="24" t="str">
        <f>'Long-form'!AB13</f>
        <v>nd</v>
      </c>
      <c r="P12" s="24">
        <f>'Long-form'!AC13</f>
        <v>0</v>
      </c>
      <c r="Q12" s="25">
        <f>'Long-form'!AV13</f>
        <v>-1.6</v>
      </c>
      <c r="R12" s="25" t="str">
        <f>'Long-form'!AU13</f>
        <v>NAP</v>
      </c>
      <c r="S12" s="25">
        <f>'Long-form'!AX13</f>
        <v>5.8309518948453008E-2</v>
      </c>
      <c r="T12" s="25">
        <f>'Long-form'!AY13</f>
        <v>5.8309518948453008E-2</v>
      </c>
      <c r="U12" s="25">
        <f>'Long-form'!BJ13</f>
        <v>1</v>
      </c>
      <c r="V12" s="25" t="str">
        <f>'Long-form'!BK13</f>
        <v>5 = Sedimentary (e.g., deltaic, estuarine, wetland, lacustrine, marine facies)</v>
      </c>
      <c r="W12" s="25" t="str">
        <f>'Long-form'!BL13</f>
        <v>Fen peat</v>
      </c>
      <c r="X12" s="25" t="str">
        <f>'Long-form'!BM13</f>
        <v>Botanical</v>
      </c>
      <c r="Y12" s="25" t="str">
        <f>'Long-form'!BN13</f>
        <v>GWL-0.3</v>
      </c>
      <c r="Z12" s="25">
        <f>'Long-form'!CE13</f>
        <v>-1.3</v>
      </c>
      <c r="AA12" s="25">
        <f>'Long-form'!CF13</f>
        <v>0.2083266665599966</v>
      </c>
      <c r="AB12" s="25">
        <f>'Long-form'!CG13</f>
        <v>0.2083266665599966</v>
      </c>
      <c r="AC12" s="25">
        <f>'Long-form'!CK13</f>
        <v>-1.1148039999999999</v>
      </c>
      <c r="AD12" s="25">
        <f>'Long-form'!CL13</f>
        <v>0.20942447253365595</v>
      </c>
      <c r="AE12" s="25">
        <f>'Long-form'!CM13</f>
        <v>0.20942447253365595</v>
      </c>
      <c r="AF12" s="25" t="str">
        <f>'Long-form'!CN13</f>
        <v>1;2;3</v>
      </c>
      <c r="AG12" s="26">
        <f>'Long-form'!CO13</f>
        <v>0</v>
      </c>
      <c r="AH12" s="25">
        <f>'Long-form'!CP13</f>
        <v>0</v>
      </c>
      <c r="AI12" s="25" t="str">
        <f>'Long-form'!CQ13</f>
        <v>Unknown compaction of underlying layers</v>
      </c>
    </row>
    <row r="13" spans="1:35">
      <c r="A13" s="24" t="str">
        <f>'Long-form'!A14</f>
        <v>DRT-00050</v>
      </c>
      <c r="B13" s="24" t="str">
        <f>'Long-form'!C14</f>
        <v>Kooistra (2012) in Hamburg et al. (2012:299-340)</v>
      </c>
      <c r="C13" s="24">
        <f>'Long-form'!G14</f>
        <v>2</v>
      </c>
      <c r="D13" s="24" t="str">
        <f>'Long-form'!H14</f>
        <v>Flevoland</v>
      </c>
      <c r="E13" s="24">
        <f>'Long-form'!I14</f>
        <v>52.549889999999998</v>
      </c>
      <c r="F13" s="24">
        <f>'Long-form'!J14</f>
        <v>5.6275199999999996</v>
      </c>
      <c r="G13" s="24" t="str">
        <f>'Long-form'!M14</f>
        <v>5 = Other: Dendrochronology</v>
      </c>
      <c r="H13" s="24" t="str">
        <f>'Long-form'!N14</f>
        <v>n/a</v>
      </c>
      <c r="I13" s="24" t="str">
        <f>'Long-form'!O14</f>
        <v>n/a</v>
      </c>
      <c r="J13" s="24">
        <f>'Long-form'!P14</f>
        <v>6745</v>
      </c>
      <c r="K13" s="24">
        <f>'Long-form'!Q14</f>
        <v>6760</v>
      </c>
      <c r="L13" s="24">
        <f>'Long-form'!R14</f>
        <v>6740</v>
      </c>
      <c r="M13" s="24" t="str">
        <f>'Long-form'!Z14</f>
        <v>Positive</v>
      </c>
      <c r="N13" s="24">
        <f>'Long-form'!AA14</f>
        <v>6.76</v>
      </c>
      <c r="O13" s="24">
        <f>'Long-form'!AB14</f>
        <v>2.5000000000000001E-2</v>
      </c>
      <c r="P13" s="24">
        <f>'Long-form'!AC14</f>
        <v>0</v>
      </c>
      <c r="Q13" s="25">
        <f>'Long-form'!AV14</f>
        <v>-6.76</v>
      </c>
      <c r="R13" s="25" t="str">
        <f>'Long-form'!AU14</f>
        <v>NAP</v>
      </c>
      <c r="S13" s="25">
        <f>'Long-form'!AX14</f>
        <v>6.7128607910487761E-2</v>
      </c>
      <c r="T13" s="25">
        <f>'Long-form'!AY14</f>
        <v>6.7128607910487761E-2</v>
      </c>
      <c r="U13" s="25">
        <f>'Long-form'!BJ14</f>
        <v>1</v>
      </c>
      <c r="V13" s="25" t="str">
        <f>'Long-form'!BK14</f>
        <v>5 = Sedimentary (e.g., deltaic, estuarine, wetland, lacustrine, marine facies)</v>
      </c>
      <c r="W13" s="25" t="str">
        <f>'Long-form'!BL14</f>
        <v>Tree death due to GW rise</v>
      </c>
      <c r="X13" s="25" t="str">
        <f>'Long-form'!BM14</f>
        <v>Botanical</v>
      </c>
      <c r="Y13" s="25" t="str">
        <f>'Long-form'!BN14</f>
        <v>GWL</v>
      </c>
      <c r="Z13" s="25">
        <f>'Long-form'!CE14</f>
        <v>-6.76</v>
      </c>
      <c r="AA13" s="25">
        <f>'Long-form'!CF14</f>
        <v>0.12044189470445905</v>
      </c>
      <c r="AB13" s="25">
        <f>'Long-form'!CG14</f>
        <v>0.12044189470445905</v>
      </c>
      <c r="AC13" s="25">
        <f>'Long-form'!CK14</f>
        <v>-6.1559200000000001</v>
      </c>
      <c r="AD13" s="25">
        <f>'Long-form'!CL14</f>
        <v>0.15601258827045417</v>
      </c>
      <c r="AE13" s="25">
        <f>'Long-form'!CM14</f>
        <v>0.15601258827045417</v>
      </c>
      <c r="AF13" s="25" t="str">
        <f>'Long-form'!CN14</f>
        <v>1;2;3</v>
      </c>
      <c r="AG13" s="26">
        <f>'Long-form'!CO14</f>
        <v>0</v>
      </c>
      <c r="AH13" s="25">
        <f>'Long-form'!CP14</f>
        <v>0</v>
      </c>
      <c r="AI13" s="25">
        <f>'Long-form'!CQ14</f>
        <v>0</v>
      </c>
    </row>
    <row r="14" spans="1:35">
      <c r="A14" s="24" t="str">
        <f>'Long-form'!A15</f>
        <v>GiF-01614</v>
      </c>
      <c r="B14" s="24" t="str">
        <f>'Long-form'!C15</f>
        <v>Morzadec-Kerfourn &amp; Delibrias (1972); Delibrias et al. (1974); Kiden et al. (2002); Ward et al. (2006)</v>
      </c>
      <c r="C14" s="24">
        <f>'Long-form'!G15</f>
        <v>2</v>
      </c>
      <c r="D14" s="24" t="str">
        <f>'Long-form'!H15</f>
        <v>Southern Bight (Dover transgression path)</v>
      </c>
      <c r="E14" s="24">
        <f>'Long-form'!I15</f>
        <v>50.871000000000002</v>
      </c>
      <c r="F14" s="24">
        <f>'Long-form'!J15</f>
        <v>1.585</v>
      </c>
      <c r="G14" s="24" t="str">
        <f>'Long-form'!M15</f>
        <v>1 = Radiocarbon</v>
      </c>
      <c r="H14" s="24">
        <f>'Long-form'!N15</f>
        <v>8250</v>
      </c>
      <c r="I14" s="26">
        <f>'Long-form'!O15</f>
        <v>316</v>
      </c>
      <c r="J14" s="24">
        <f>'Long-form'!P15</f>
        <v>9200</v>
      </c>
      <c r="K14" s="24">
        <f>'Long-form'!Q15</f>
        <v>10130</v>
      </c>
      <c r="L14" s="24">
        <f>'Long-form'!R15</f>
        <v>8420</v>
      </c>
      <c r="M14" s="24" t="str">
        <f>'Long-form'!Z15</f>
        <v>Positive</v>
      </c>
      <c r="N14" s="24">
        <f>'Long-form'!AA15</f>
        <v>32</v>
      </c>
      <c r="O14" s="24" t="str">
        <f>'Long-form'!AB15</f>
        <v>nd</v>
      </c>
      <c r="P14" s="24">
        <f>'Long-form'!AC15</f>
        <v>0</v>
      </c>
      <c r="Q14" s="25">
        <f>'Long-form'!AV15</f>
        <v>-32</v>
      </c>
      <c r="R14" s="25" t="str">
        <f>'Long-form'!AU15</f>
        <v>MSL</v>
      </c>
      <c r="S14" s="25">
        <f>'Long-form'!AX15</f>
        <v>1.0019364064150977</v>
      </c>
      <c r="T14" s="25">
        <f>'Long-form'!AY15</f>
        <v>1.0019364064150977</v>
      </c>
      <c r="U14" s="25">
        <f>'Long-form'!BJ15</f>
        <v>1</v>
      </c>
      <c r="V14" s="25" t="str">
        <f>'Long-form'!BK15</f>
        <v>5 = Sedimentary (e.g., deltaic, estuarine, wetland, lacustrine, marine facies)</v>
      </c>
      <c r="W14" s="25" t="str">
        <f>'Long-form'!BL15</f>
        <v>Undifferentiated peat</v>
      </c>
      <c r="X14" s="25" t="str">
        <f>'Long-form'!BM15</f>
        <v>n/a</v>
      </c>
      <c r="Y14" s="25" t="str">
        <f>'Long-form'!BN15</f>
        <v>GWL-0.2</v>
      </c>
      <c r="Z14" s="25">
        <f>'Long-form'!CE15</f>
        <v>-31.8</v>
      </c>
      <c r="AA14" s="25">
        <f>'Long-form'!CF15</f>
        <v>1.0458855398656204</v>
      </c>
      <c r="AB14" s="25">
        <f>'Long-form'!CG15</f>
        <v>1.0458855398656204</v>
      </c>
      <c r="AC14" s="25">
        <f>'Long-form'!CK15</f>
        <v>-31.8</v>
      </c>
      <c r="AD14" s="25">
        <f>'Long-form'!CL15</f>
        <v>1.0458855398656204</v>
      </c>
      <c r="AE14" s="25">
        <f>'Long-form'!CM15</f>
        <v>1.0458855398656204</v>
      </c>
      <c r="AF14" s="25" t="str">
        <f>'Long-form'!CN15</f>
        <v>1;2;3</v>
      </c>
      <c r="AG14" s="26">
        <f>'Long-form'!CO15</f>
        <v>0</v>
      </c>
      <c r="AH14" s="25">
        <f>'Long-form'!CP15</f>
        <v>0</v>
      </c>
      <c r="AI14" s="25">
        <f>'Long-form'!CQ15</f>
        <v>0</v>
      </c>
    </row>
    <row r="15" spans="1:35">
      <c r="A15" s="24" t="str">
        <f>'Long-form'!A16</f>
        <v>GrA-02423</v>
      </c>
      <c r="B15" s="24" t="str">
        <f>'Long-form'!C16</f>
        <v>Meijles et al. (2018:#6)</v>
      </c>
      <c r="C15" s="24">
        <f>'Long-form'!G16</f>
        <v>2</v>
      </c>
      <c r="D15" s="24" t="str">
        <f>'Long-form'!H16</f>
        <v>Waddenzee West</v>
      </c>
      <c r="E15" s="24">
        <f>'Long-form'!I16</f>
        <v>53.250287796499997</v>
      </c>
      <c r="F15" s="24">
        <f>'Long-form'!J16</f>
        <v>4.7903318122699998</v>
      </c>
      <c r="G15" s="24" t="str">
        <f>'Long-form'!M16</f>
        <v>1 = Radiocarbon</v>
      </c>
      <c r="H15" s="24">
        <f>'Long-form'!N16</f>
        <v>7340</v>
      </c>
      <c r="I15" s="24">
        <f>'Long-form'!O16</f>
        <v>70</v>
      </c>
      <c r="J15" s="24">
        <f>'Long-form'!P16</f>
        <v>8150</v>
      </c>
      <c r="K15" s="24">
        <f>'Long-form'!Q16</f>
        <v>8330</v>
      </c>
      <c r="L15" s="24">
        <f>'Long-form'!R16</f>
        <v>8010</v>
      </c>
      <c r="M15" s="24" t="str">
        <f>'Long-form'!Z16</f>
        <v>Positive</v>
      </c>
      <c r="N15" s="24">
        <f>'Long-form'!AA16</f>
        <v>17.094999999999999</v>
      </c>
      <c r="O15" s="24">
        <f>'Long-form'!AB16</f>
        <v>5.0000000000007816E-3</v>
      </c>
      <c r="P15" s="24">
        <f>'Long-form'!AC16</f>
        <v>0</v>
      </c>
      <c r="Q15" s="25">
        <f>'Long-form'!AV16</f>
        <v>-17.094999999999999</v>
      </c>
      <c r="R15" s="25" t="str">
        <f>'Long-form'!AU16</f>
        <v>NAP</v>
      </c>
      <c r="S15" s="25">
        <f>'Long-form'!AX16</f>
        <v>1.0164546977116098</v>
      </c>
      <c r="T15" s="25">
        <f>'Long-form'!AY16</f>
        <v>1.0164546977116098</v>
      </c>
      <c r="U15" s="25">
        <f>'Long-form'!BJ16</f>
        <v>1</v>
      </c>
      <c r="V15" s="25" t="str">
        <f>'Long-form'!BK16</f>
        <v>5 = Sedimentary (e.g., deltaic, estuarine, wetland, lacustrine, marine facies)</v>
      </c>
      <c r="W15" s="25" t="str">
        <f>'Long-form'!BL16</f>
        <v>Fen peat</v>
      </c>
      <c r="X15" s="25" t="str">
        <f>'Long-form'!BM16</f>
        <v>Sedimentological/botanical</v>
      </c>
      <c r="Y15" s="25" t="str">
        <f>'Long-form'!BN16</f>
        <v>GWL-0.3</v>
      </c>
      <c r="Z15" s="25">
        <f>'Long-form'!CE16</f>
        <v>-16.794999999999998</v>
      </c>
      <c r="AA15" s="25">
        <f>'Long-form'!CF16</f>
        <v>1.0359440875356161</v>
      </c>
      <c r="AB15" s="25">
        <f>'Long-form'!CG16</f>
        <v>1.0359440875356161</v>
      </c>
      <c r="AC15" s="25">
        <f>'Long-form'!CK16</f>
        <v>-15.597599999999998</v>
      </c>
      <c r="AD15" s="25">
        <f>'Long-form'!CL16</f>
        <v>1.0549340453260356</v>
      </c>
      <c r="AE15" s="25">
        <f>'Long-form'!CM16</f>
        <v>1.0549340453260356</v>
      </c>
      <c r="AF15" s="25" t="str">
        <f>'Long-form'!CN16</f>
        <v>1;2;3</v>
      </c>
      <c r="AG15" s="26">
        <f>'Long-form'!CO16</f>
        <v>0</v>
      </c>
      <c r="AH15" s="25">
        <f>'Long-form'!CP16</f>
        <v>0</v>
      </c>
      <c r="AI15" s="25">
        <f>'Long-form'!CQ16</f>
        <v>0</v>
      </c>
    </row>
    <row r="16" spans="1:35">
      <c r="A16" s="24" t="str">
        <f>'Long-form'!A17</f>
        <v>GrA-02424</v>
      </c>
      <c r="B16" s="24" t="str">
        <f>'Long-form'!C17</f>
        <v>Meijles et al. (2018:#5)</v>
      </c>
      <c r="C16" s="24">
        <f>'Long-form'!G17</f>
        <v>2</v>
      </c>
      <c r="D16" s="24" t="str">
        <f>'Long-form'!H17</f>
        <v>Waddenzee West</v>
      </c>
      <c r="E16" s="24">
        <f>'Long-form'!I17</f>
        <v>53.250287796499997</v>
      </c>
      <c r="F16" s="24">
        <f>'Long-form'!J17</f>
        <v>4.7903318122699998</v>
      </c>
      <c r="G16" s="24" t="str">
        <f>'Long-form'!M17</f>
        <v>1 = Radiocarbon</v>
      </c>
      <c r="H16" s="24">
        <f>'Long-form'!N17</f>
        <v>7490</v>
      </c>
      <c r="I16" s="24">
        <f>'Long-form'!O17</f>
        <v>70</v>
      </c>
      <c r="J16" s="24">
        <f>'Long-form'!P17</f>
        <v>8300</v>
      </c>
      <c r="K16" s="24">
        <f>'Long-form'!Q17</f>
        <v>8410</v>
      </c>
      <c r="L16" s="24">
        <f>'Long-form'!R17</f>
        <v>8175</v>
      </c>
      <c r="M16" s="24" t="str">
        <f>'Long-form'!Z17</f>
        <v>Positive</v>
      </c>
      <c r="N16" s="24">
        <f>'Long-form'!AA17</f>
        <v>17.094999999999999</v>
      </c>
      <c r="O16" s="24">
        <f>'Long-form'!AB17</f>
        <v>0.01</v>
      </c>
      <c r="P16" s="24">
        <f>'Long-form'!AC17</f>
        <v>0</v>
      </c>
      <c r="Q16" s="25">
        <f>'Long-form'!AV17</f>
        <v>-17.094999999999999</v>
      </c>
      <c r="R16" s="25" t="str">
        <f>'Long-form'!AU17</f>
        <v>NAP</v>
      </c>
      <c r="S16" s="25">
        <f>'Long-form'!AX17</f>
        <v>1.0164546977116098</v>
      </c>
      <c r="T16" s="25">
        <f>'Long-form'!AY17</f>
        <v>1.0164546977116098</v>
      </c>
      <c r="U16" s="25">
        <f>'Long-form'!BJ17</f>
        <v>1</v>
      </c>
      <c r="V16" s="25" t="str">
        <f>'Long-form'!BK17</f>
        <v>5 = Sedimentary (e.g., deltaic, estuarine, wetland, lacustrine, marine facies)</v>
      </c>
      <c r="W16" s="25" t="str">
        <f>'Long-form'!BL17</f>
        <v>Undifferentiated peat</v>
      </c>
      <c r="X16" s="25" t="str">
        <f>'Long-form'!BM17</f>
        <v>Botanical</v>
      </c>
      <c r="Y16" s="25" t="str">
        <f>'Long-form'!BN17</f>
        <v>GWL-0.2</v>
      </c>
      <c r="Z16" s="25">
        <f>'Long-form'!CE17</f>
        <v>-16.895</v>
      </c>
      <c r="AA16" s="25">
        <f>'Long-form'!CF17</f>
        <v>1.0598019402227947</v>
      </c>
      <c r="AB16" s="25">
        <f>'Long-form'!CG17</f>
        <v>1.0598019402227947</v>
      </c>
      <c r="AC16" s="25">
        <f>'Long-form'!CK17</f>
        <v>-15.668199999999999</v>
      </c>
      <c r="AD16" s="25">
        <f>'Long-form'!CL17</f>
        <v>1.0789150282004674</v>
      </c>
      <c r="AE16" s="25">
        <f>'Long-form'!CM17</f>
        <v>1.0789150282004674</v>
      </c>
      <c r="AF16" s="25" t="str">
        <f>'Long-form'!CN17</f>
        <v>1;2;3</v>
      </c>
      <c r="AG16" s="26">
        <f>'Long-form'!CO17</f>
        <v>0</v>
      </c>
      <c r="AH16" s="25">
        <f>'Long-form'!CP17</f>
        <v>0</v>
      </c>
      <c r="AI16" s="25">
        <f>'Long-form'!CQ17</f>
        <v>0</v>
      </c>
    </row>
    <row r="17" spans="1:35">
      <c r="A17" s="24" t="str">
        <f>'Long-form'!A18</f>
        <v>GrA-02717</v>
      </c>
      <c r="B17" s="24" t="str">
        <f>'Long-form'!C18</f>
        <v>Gotjé (1997)</v>
      </c>
      <c r="C17" s="24">
        <f>'Long-form'!G18</f>
        <v>2</v>
      </c>
      <c r="D17" s="24" t="str">
        <f>'Long-form'!H18</f>
        <v>Flevoland</v>
      </c>
      <c r="E17" s="24">
        <f>'Long-form'!I18</f>
        <v>52.300317339999999</v>
      </c>
      <c r="F17" s="24">
        <f>'Long-form'!J18</f>
        <v>5.3432231909999999</v>
      </c>
      <c r="G17" s="24" t="str">
        <f>'Long-form'!M18</f>
        <v>1 = Radiocarbon</v>
      </c>
      <c r="H17" s="24">
        <f>'Long-form'!N18</f>
        <v>9540</v>
      </c>
      <c r="I17" s="24">
        <f>'Long-form'!O18</f>
        <v>60</v>
      </c>
      <c r="J17" s="24">
        <f>'Long-form'!P18</f>
        <v>10890</v>
      </c>
      <c r="K17" s="24">
        <f>'Long-form'!Q18</f>
        <v>11150</v>
      </c>
      <c r="L17" s="24">
        <f>'Long-form'!R18</f>
        <v>10600</v>
      </c>
      <c r="M17" s="24" t="str">
        <f>'Long-form'!Z18</f>
        <v>Positive</v>
      </c>
      <c r="N17" s="24">
        <f>'Long-form'!AA18</f>
        <v>8.59</v>
      </c>
      <c r="O17" s="24">
        <f>'Long-form'!AB18</f>
        <v>9.9999999999997868E-3</v>
      </c>
      <c r="P17" s="24">
        <f>'Long-form'!AC18</f>
        <v>0</v>
      </c>
      <c r="Q17" s="25">
        <f>'Long-form'!AV18</f>
        <v>-8.59</v>
      </c>
      <c r="R17" s="25" t="str">
        <f>'Long-form'!AU18</f>
        <v>NAP</v>
      </c>
      <c r="S17" s="25">
        <f>'Long-form'!AX18</f>
        <v>0.18531119771886417</v>
      </c>
      <c r="T17" s="25">
        <f>'Long-form'!AY18</f>
        <v>6.9462219947248841E-2</v>
      </c>
      <c r="U17" s="25">
        <f>'Long-form'!BJ18</f>
        <v>3</v>
      </c>
      <c r="V17" s="25" t="str">
        <f>'Long-form'!BK18</f>
        <v>5 = Sedimentary (e.g., deltaic, estuarine, wetland, lacustrine, marine facies)</v>
      </c>
      <c r="W17" s="25" t="str">
        <f>'Long-form'!BL18</f>
        <v>Fen peat</v>
      </c>
      <c r="X17" s="25" t="str">
        <f>'Long-form'!BM18</f>
        <v>Botanical</v>
      </c>
      <c r="Y17" s="25" t="str">
        <f>'Long-form'!BN18</f>
        <v>GWL-0.3</v>
      </c>
      <c r="Z17" s="25" t="str">
        <f>'Long-form'!CE18</f>
        <v>n/a</v>
      </c>
      <c r="AA17" s="25" t="str">
        <f>'Long-form'!CF18</f>
        <v>n/a</v>
      </c>
      <c r="AB17" s="25" t="str">
        <f>'Long-form'!CG18</f>
        <v>n/a</v>
      </c>
      <c r="AC17" s="25" t="str">
        <f>'Long-form'!CK18</f>
        <v>n/a</v>
      </c>
      <c r="AD17" s="25" t="str">
        <f>'Long-form'!CL18</f>
        <v>n/a</v>
      </c>
      <c r="AE17" s="25" t="str">
        <f>'Long-form'!CM18</f>
        <v>n/a</v>
      </c>
      <c r="AF17" s="25" t="str">
        <f>'Long-form'!CN18</f>
        <v>2;3</v>
      </c>
      <c r="AG17" s="26">
        <f>'Long-form'!CO18</f>
        <v>0</v>
      </c>
      <c r="AH17" s="25" t="str">
        <f>'Long-form'!CP18</f>
        <v>Type 3 ULD (this paper): no RSLR constraining indicative meaning</v>
      </c>
      <c r="AI17" s="25">
        <f>'Long-form'!CQ18</f>
        <v>0</v>
      </c>
    </row>
    <row r="18" spans="1:35">
      <c r="A18" s="24" t="str">
        <f>'Long-form'!A19</f>
        <v>GrA-04181</v>
      </c>
      <c r="B18" s="24" t="str">
        <f>'Long-form'!C19</f>
        <v>Berendsen et al. (2007)</v>
      </c>
      <c r="C18" s="24">
        <f>'Long-form'!G19</f>
        <v>2</v>
      </c>
      <c r="D18" s="24" t="str">
        <f>'Long-form'!H19</f>
        <v>Zuid-Holland</v>
      </c>
      <c r="E18" s="24">
        <f>'Long-form'!I19</f>
        <v>51.868815509999997</v>
      </c>
      <c r="F18" s="24">
        <f>'Long-form'!J19</f>
        <v>4.5505611520000002</v>
      </c>
      <c r="G18" s="24" t="str">
        <f>'Long-form'!M19</f>
        <v>1 = Radiocarbon</v>
      </c>
      <c r="H18" s="24">
        <f>'Long-form'!N19</f>
        <v>5000</v>
      </c>
      <c r="I18" s="24">
        <f>'Long-form'!O19</f>
        <v>80</v>
      </c>
      <c r="J18" s="24">
        <f>'Long-form'!P19</f>
        <v>5750</v>
      </c>
      <c r="K18" s="24">
        <f>'Long-form'!Q19</f>
        <v>5910</v>
      </c>
      <c r="L18" s="24">
        <f>'Long-form'!R19</f>
        <v>5590</v>
      </c>
      <c r="M18" s="24" t="str">
        <f>'Long-form'!Z19</f>
        <v>Positive</v>
      </c>
      <c r="N18" s="24">
        <f>'Long-form'!AA19</f>
        <v>3.25</v>
      </c>
      <c r="O18" s="24">
        <f>'Long-form'!AB19</f>
        <v>0.03</v>
      </c>
      <c r="P18" s="24">
        <f>'Long-form'!AC19</f>
        <v>0</v>
      </c>
      <c r="Q18" s="25">
        <f>'Long-form'!AV19</f>
        <v>-4.29</v>
      </c>
      <c r="R18" s="25" t="str">
        <f>'Long-form'!AU19</f>
        <v>NAP</v>
      </c>
      <c r="S18" s="25">
        <f>'Long-form'!AX19</f>
        <v>9.0829510622924756E-2</v>
      </c>
      <c r="T18" s="25">
        <f>'Long-form'!AY19</f>
        <v>6.3442887702247597E-2</v>
      </c>
      <c r="U18" s="25">
        <f>'Long-form'!BJ19</f>
        <v>1</v>
      </c>
      <c r="V18" s="25" t="str">
        <f>'Long-form'!BK19</f>
        <v>5 = Sedimentary (e.g., deltaic, estuarine, wetland, lacustrine, marine facies)</v>
      </c>
      <c r="W18" s="25" t="str">
        <f>'Long-form'!BL19</f>
        <v>Fen-wood peat</v>
      </c>
      <c r="X18" s="25" t="str">
        <f>'Long-form'!BM19</f>
        <v>Botanical</v>
      </c>
      <c r="Y18" s="25" t="str">
        <f>'Long-form'!BN19</f>
        <v>GWL</v>
      </c>
      <c r="Z18" s="25">
        <f>'Long-form'!CE19</f>
        <v>-4.29</v>
      </c>
      <c r="AA18" s="25">
        <f>'Long-form'!CF19</f>
        <v>0.13509256086106297</v>
      </c>
      <c r="AB18" s="25">
        <f>'Long-form'!CG19</f>
        <v>0.11842719282327012</v>
      </c>
      <c r="AC18" s="25">
        <f>'Long-form'!CK19</f>
        <v>-3.8885000000000001</v>
      </c>
      <c r="AD18" s="25">
        <f>'Long-form'!CL19</f>
        <v>0.15025851179330438</v>
      </c>
      <c r="AE18" s="25">
        <f>'Long-form'!CM19</f>
        <v>0.13547184344482285</v>
      </c>
      <c r="AF18" s="25" t="str">
        <f>'Long-form'!CN19</f>
        <v>1;2;3</v>
      </c>
      <c r="AG18" s="26">
        <f>'Long-form'!CO19</f>
        <v>0</v>
      </c>
      <c r="AH18" s="25">
        <f>'Long-form'!CP19</f>
        <v>0</v>
      </c>
      <c r="AI18" s="25">
        <f>'Long-form'!CQ19</f>
        <v>0</v>
      </c>
    </row>
    <row r="19" spans="1:35">
      <c r="A19" s="24" t="str">
        <f>'Long-form'!A20</f>
        <v>GrA-04182</v>
      </c>
      <c r="B19" s="24" t="str">
        <f>'Long-form'!C20</f>
        <v>Berendsen et al. (2007)</v>
      </c>
      <c r="C19" s="24">
        <f>'Long-form'!G20</f>
        <v>2</v>
      </c>
      <c r="D19" s="24" t="str">
        <f>'Long-form'!H20</f>
        <v>Zuid-Holland</v>
      </c>
      <c r="E19" s="24">
        <f>'Long-form'!I20</f>
        <v>51.868778939999999</v>
      </c>
      <c r="F19" s="24">
        <f>'Long-form'!J20</f>
        <v>4.5504747099999996</v>
      </c>
      <c r="G19" s="24" t="str">
        <f>'Long-form'!M20</f>
        <v>1 = Radiocarbon</v>
      </c>
      <c r="H19" s="24">
        <f>'Long-form'!N20</f>
        <v>5430</v>
      </c>
      <c r="I19" s="24">
        <f>'Long-form'!O20</f>
        <v>90</v>
      </c>
      <c r="J19" s="24">
        <f>'Long-form'!P20</f>
        <v>6200</v>
      </c>
      <c r="K19" s="24">
        <f>'Long-form'!Q20</f>
        <v>6400</v>
      </c>
      <c r="L19" s="24">
        <f>'Long-form'!R20</f>
        <v>5990</v>
      </c>
      <c r="M19" s="24" t="str">
        <f>'Long-form'!Z20</f>
        <v>Positive</v>
      </c>
      <c r="N19" s="24">
        <f>'Long-form'!AA20</f>
        <v>4.1500000000000004</v>
      </c>
      <c r="O19" s="24">
        <f>'Long-form'!AB20</f>
        <v>0.1</v>
      </c>
      <c r="P19" s="24">
        <f>'Long-form'!AC20</f>
        <v>0</v>
      </c>
      <c r="Q19" s="25">
        <f>'Long-form'!AV20</f>
        <v>-5.2050000000000001</v>
      </c>
      <c r="R19" s="25" t="str">
        <f>'Long-form'!AU20</f>
        <v>NAP</v>
      </c>
      <c r="S19" s="25">
        <f>'Long-form'!AX20</f>
        <v>0.10220200585115735</v>
      </c>
      <c r="T19" s="25">
        <f>'Long-form'!AY20</f>
        <v>5.9634302209382824E-2</v>
      </c>
      <c r="U19" s="25">
        <f>'Long-form'!BJ20</f>
        <v>1</v>
      </c>
      <c r="V19" s="25" t="str">
        <f>'Long-form'!BK20</f>
        <v>5 = Sedimentary (e.g., deltaic, estuarine, wetland, lacustrine, marine facies)</v>
      </c>
      <c r="W19" s="25" t="str">
        <f>'Long-form'!BL20</f>
        <v>Fen-wood peat</v>
      </c>
      <c r="X19" s="25" t="str">
        <f>'Long-form'!BM20</f>
        <v>Botanical</v>
      </c>
      <c r="Y19" s="25" t="str">
        <f>'Long-form'!BN20</f>
        <v>GWL</v>
      </c>
      <c r="Z19" s="25">
        <f>'Long-form'!CE20</f>
        <v>-5.2050000000000001</v>
      </c>
      <c r="AA19" s="25">
        <f>'Long-form'!CF20</f>
        <v>0.14298688751070848</v>
      </c>
      <c r="AB19" s="25">
        <f>'Long-form'!CG20</f>
        <v>0.11643131022195019</v>
      </c>
      <c r="AC19" s="25">
        <f>'Long-form'!CK20</f>
        <v>-4.6705999999999994</v>
      </c>
      <c r="AD19" s="25">
        <f>'Long-form'!CL20</f>
        <v>0.16001859042480007</v>
      </c>
      <c r="AE19" s="25">
        <f>'Long-form'!CM20</f>
        <v>0.13680990198644219</v>
      </c>
      <c r="AF19" s="25" t="str">
        <f>'Long-form'!CN20</f>
        <v>1;2;3</v>
      </c>
      <c r="AG19" s="26">
        <f>'Long-form'!CO20</f>
        <v>0</v>
      </c>
      <c r="AH19" s="25">
        <f>'Long-form'!CP20</f>
        <v>0</v>
      </c>
      <c r="AI19" s="25">
        <f>'Long-form'!CQ20</f>
        <v>0</v>
      </c>
    </row>
    <row r="20" spans="1:35">
      <c r="A20" s="24" t="str">
        <f>'Long-form'!A21</f>
        <v>GrA-04183</v>
      </c>
      <c r="B20" s="24" t="str">
        <f>'Long-form'!C21</f>
        <v>Berendsen et al. (2007); Van de Plassche et al. (2010)</v>
      </c>
      <c r="C20" s="24">
        <f>'Long-form'!G21</f>
        <v>2</v>
      </c>
      <c r="D20" s="24" t="str">
        <f>'Long-form'!H21</f>
        <v>Zuid-Holland</v>
      </c>
      <c r="E20" s="24">
        <f>'Long-form'!I21</f>
        <v>51.868760450000003</v>
      </c>
      <c r="F20" s="24">
        <f>'Long-form'!J21</f>
        <v>4.5504024530000002</v>
      </c>
      <c r="G20" s="24" t="str">
        <f>'Long-form'!M21</f>
        <v>1 = Radiocarbon</v>
      </c>
      <c r="H20" s="24">
        <f>'Long-form'!N21</f>
        <v>5810</v>
      </c>
      <c r="I20" s="24">
        <f>'Long-form'!O21</f>
        <v>90</v>
      </c>
      <c r="J20" s="24">
        <f>'Long-form'!P21</f>
        <v>6610</v>
      </c>
      <c r="K20" s="24">
        <f>'Long-form'!Q21</f>
        <v>6850</v>
      </c>
      <c r="L20" s="24">
        <f>'Long-form'!R21</f>
        <v>6400</v>
      </c>
      <c r="M20" s="24" t="str">
        <f>'Long-form'!Z21</f>
        <v>Positive</v>
      </c>
      <c r="N20" s="24">
        <f>'Long-form'!AA21</f>
        <v>4.99</v>
      </c>
      <c r="O20" s="24">
        <f>'Long-form'!AB21</f>
        <v>0.04</v>
      </c>
      <c r="P20" s="24">
        <f>'Long-form'!AC21</f>
        <v>0</v>
      </c>
      <c r="Q20" s="25">
        <f>'Long-form'!AV21</f>
        <v>-6.0350000000000001</v>
      </c>
      <c r="R20" s="25" t="str">
        <f>'Long-form'!AU21</f>
        <v>NAP</v>
      </c>
      <c r="S20" s="25">
        <f>'Long-form'!AX21</f>
        <v>0.11625958025040345</v>
      </c>
      <c r="T20" s="25">
        <f>'Long-form'!AY21</f>
        <v>5.9634302209382824E-2</v>
      </c>
      <c r="U20" s="25">
        <f>'Long-form'!BJ21</f>
        <v>1</v>
      </c>
      <c r="V20" s="25" t="str">
        <f>'Long-form'!BK21</f>
        <v>5 = Sedimentary (e.g., deltaic, estuarine, wetland, lacustrine, marine facies)</v>
      </c>
      <c r="W20" s="25" t="str">
        <f>'Long-form'!BL21</f>
        <v>Fen-wood peat</v>
      </c>
      <c r="X20" s="25" t="str">
        <f>'Long-form'!BM21</f>
        <v>Botanical</v>
      </c>
      <c r="Y20" s="25" t="str">
        <f>'Long-form'!BN21</f>
        <v>GWL</v>
      </c>
      <c r="Z20" s="25">
        <f>'Long-form'!CE21</f>
        <v>-6.0350000000000001</v>
      </c>
      <c r="AA20" s="25">
        <f>'Long-form'!CF21</f>
        <v>0.15335022008461546</v>
      </c>
      <c r="AB20" s="25">
        <f>'Long-form'!CG21</f>
        <v>0.11643131022195019</v>
      </c>
      <c r="AC20" s="25">
        <f>'Long-form'!CK21</f>
        <v>-5.5651800000000007</v>
      </c>
      <c r="AD20" s="25">
        <f>'Long-form'!CL21</f>
        <v>0.17035529733191859</v>
      </c>
      <c r="AE20" s="25">
        <f>'Long-form'!CM21</f>
        <v>0.13806117241660085</v>
      </c>
      <c r="AF20" s="25" t="str">
        <f>'Long-form'!CN21</f>
        <v>1;2;3</v>
      </c>
      <c r="AG20" s="26">
        <f>'Long-form'!CO21</f>
        <v>0</v>
      </c>
      <c r="AH20" s="25">
        <f>'Long-form'!CP21</f>
        <v>0</v>
      </c>
      <c r="AI20" s="25">
        <f>'Long-form'!CQ21</f>
        <v>0</v>
      </c>
    </row>
    <row r="21" spans="1:35">
      <c r="A21" s="24" t="str">
        <f>'Long-form'!A22</f>
        <v>GrA-04308</v>
      </c>
      <c r="B21" s="24" t="str">
        <f>'Long-form'!C22</f>
        <v>Berendsen et al. (2007); Van de Plassche et al. (2010)</v>
      </c>
      <c r="C21" s="24">
        <f>'Long-form'!G22</f>
        <v>2</v>
      </c>
      <c r="D21" s="24" t="str">
        <f>'Long-form'!H22</f>
        <v>Zuid-Holland</v>
      </c>
      <c r="E21" s="24">
        <f>'Long-form'!I22</f>
        <v>51.86885229</v>
      </c>
      <c r="F21" s="24">
        <f>'Long-form'!J22</f>
        <v>4.5506766289999998</v>
      </c>
      <c r="G21" s="24" t="str">
        <f>'Long-form'!M22</f>
        <v>1 = Radiocarbon</v>
      </c>
      <c r="H21" s="24">
        <f>'Long-form'!N22</f>
        <v>4470</v>
      </c>
      <c r="I21" s="24">
        <f>'Long-form'!O22</f>
        <v>60</v>
      </c>
      <c r="J21" s="24">
        <f>'Long-form'!P22</f>
        <v>5120</v>
      </c>
      <c r="K21" s="24">
        <f>'Long-form'!Q22</f>
        <v>5310</v>
      </c>
      <c r="L21" s="24">
        <f>'Long-form'!R22</f>
        <v>4880</v>
      </c>
      <c r="M21" s="24" t="str">
        <f>'Long-form'!Z22</f>
        <v>Positive</v>
      </c>
      <c r="N21" s="24">
        <f>'Long-form'!AA22</f>
        <v>2.4300000000000002</v>
      </c>
      <c r="O21" s="24">
        <f>'Long-form'!AB22</f>
        <v>0.02</v>
      </c>
      <c r="P21" s="24">
        <f>'Long-form'!AC22</f>
        <v>0</v>
      </c>
      <c r="Q21" s="25">
        <f>'Long-form'!AV22</f>
        <v>-3.43</v>
      </c>
      <c r="R21" s="25" t="str">
        <f>'Long-form'!AU22</f>
        <v>NAP</v>
      </c>
      <c r="S21" s="25">
        <f>'Long-form'!AX22</f>
        <v>9.0895324412205061E-2</v>
      </c>
      <c r="T21" s="25">
        <f>'Long-form'!AY22</f>
        <v>7.681145747868609E-2</v>
      </c>
      <c r="U21" s="25">
        <f>'Long-form'!BJ22</f>
        <v>0</v>
      </c>
      <c r="V21" s="25" t="str">
        <f>'Long-form'!BK22</f>
        <v>5 = Sedimentary (e.g., deltaic, estuarine, wetland, lacustrine, marine facies)</v>
      </c>
      <c r="W21" s="25" t="str">
        <f>'Long-form'!BL22</f>
        <v>Fen-wood peat</v>
      </c>
      <c r="X21" s="25" t="str">
        <f>'Long-form'!BM22</f>
        <v>Botanical</v>
      </c>
      <c r="Y21" s="25" t="str">
        <f>'Long-form'!BN22</f>
        <v>MHW</v>
      </c>
      <c r="Z21" s="25">
        <f>'Long-form'!CE22</f>
        <v>-4.33</v>
      </c>
      <c r="AA21" s="25">
        <f>'Long-form'!CF22</f>
        <v>0.21443929210851265</v>
      </c>
      <c r="AB21" s="25">
        <f>'Long-form'!CG22</f>
        <v>0.20885940246969972</v>
      </c>
      <c r="AC21" s="25">
        <f>'Long-form'!CK22</f>
        <v>-3.0825600000000004</v>
      </c>
      <c r="AD21" s="25">
        <f>'Long-form'!CL22</f>
        <v>0.2229204905504687</v>
      </c>
      <c r="AE21" s="25">
        <f>'Long-form'!CM22</f>
        <v>0.21755823383007503</v>
      </c>
      <c r="AF21" s="25" t="str">
        <f>'Long-form'!CN22</f>
        <v>1;2;3</v>
      </c>
      <c r="AG21" s="26">
        <f>'Long-form'!CO22</f>
        <v>0</v>
      </c>
      <c r="AH21" s="25">
        <f>'Long-form'!CP22</f>
        <v>0</v>
      </c>
      <c r="AI21" s="25">
        <f>'Long-form'!CQ22</f>
        <v>0</v>
      </c>
    </row>
    <row r="22" spans="1:35">
      <c r="A22" s="24" t="str">
        <f>'Long-form'!A23</f>
        <v>GrA-04315</v>
      </c>
      <c r="B22" s="24" t="str">
        <f>'Long-form'!C23</f>
        <v>Berendsen et al. (2007); Van de Plassche et al. (2010)</v>
      </c>
      <c r="C22" s="24">
        <f>'Long-form'!G23</f>
        <v>2</v>
      </c>
      <c r="D22" s="24" t="str">
        <f>'Long-form'!H23</f>
        <v>Zuid-Holland</v>
      </c>
      <c r="E22" s="24">
        <f>'Long-form'!I23</f>
        <v>51.870138730000001</v>
      </c>
      <c r="F22" s="24">
        <f>'Long-form'!J23</f>
        <v>4.5495636739999998</v>
      </c>
      <c r="G22" s="24" t="str">
        <f>'Long-form'!M23</f>
        <v>1 = Radiocarbon</v>
      </c>
      <c r="H22" s="24">
        <f>'Long-form'!N23</f>
        <v>1290</v>
      </c>
      <c r="I22" s="24">
        <f>'Long-form'!O23</f>
        <v>50</v>
      </c>
      <c r="J22" s="24">
        <f>'Long-form'!P23</f>
        <v>1211</v>
      </c>
      <c r="K22" s="24">
        <f>'Long-form'!Q23</f>
        <v>1299</v>
      </c>
      <c r="L22" s="24">
        <f>'Long-form'!R23</f>
        <v>1074</v>
      </c>
      <c r="M22" s="24" t="str">
        <f>'Long-form'!Z23</f>
        <v>Positive</v>
      </c>
      <c r="N22" s="24">
        <f>'Long-form'!AA23</f>
        <v>0.8</v>
      </c>
      <c r="O22" s="24">
        <f>'Long-form'!AB23</f>
        <v>2.9999999999999916E-2</v>
      </c>
      <c r="P22" s="24">
        <f>'Long-form'!AC23</f>
        <v>0</v>
      </c>
      <c r="Q22" s="25">
        <f>'Long-form'!AV23</f>
        <v>-1.615</v>
      </c>
      <c r="R22" s="25" t="str">
        <f>'Long-form'!AU23</f>
        <v>NAP</v>
      </c>
      <c r="S22" s="25">
        <f>'Long-form'!AX23</f>
        <v>7.1149490511176486E-2</v>
      </c>
      <c r="T22" s="25">
        <f>'Long-form'!AY23</f>
        <v>6.9327123119310191E-2</v>
      </c>
      <c r="U22" s="25">
        <f>'Long-form'!BJ23</f>
        <v>1</v>
      </c>
      <c r="V22" s="25" t="str">
        <f>'Long-form'!BK23</f>
        <v>5 = Sedimentary (e.g., deltaic, estuarine, wetland, lacustrine, marine facies)</v>
      </c>
      <c r="W22" s="25" t="str">
        <f>'Long-form'!BL23</f>
        <v>Fen-wood peat</v>
      </c>
      <c r="X22" s="25" t="str">
        <f>'Long-form'!BM23</f>
        <v>Botanical</v>
      </c>
      <c r="Y22" s="25" t="str">
        <f>'Long-form'!BN23</f>
        <v>GWL</v>
      </c>
      <c r="Z22" s="25">
        <f>'Long-form'!CE23</f>
        <v>-1.615</v>
      </c>
      <c r="AA22" s="25">
        <f>'Long-form'!CF23</f>
        <v>0.12272835858105492</v>
      </c>
      <c r="AB22" s="25">
        <f>'Long-form'!CG23</f>
        <v>0.12168093523637956</v>
      </c>
      <c r="AC22" s="25">
        <f>'Long-form'!CK23</f>
        <v>-1.5099179999999999</v>
      </c>
      <c r="AD22" s="25">
        <f>'Long-form'!CL23</f>
        <v>0.1253547076299889</v>
      </c>
      <c r="AE22" s="25">
        <f>'Long-form'!CM23</f>
        <v>0.12432941214772954</v>
      </c>
      <c r="AF22" s="25" t="str">
        <f>'Long-form'!CN23</f>
        <v>1;2;3</v>
      </c>
      <c r="AG22" s="26">
        <f>'Long-form'!CO23</f>
        <v>1</v>
      </c>
      <c r="AH22" s="25" t="str">
        <f>'Long-form'!CP23</f>
        <v>Too young or translocated; see note in Berendsen et al. (2007) in which it was published</v>
      </c>
      <c r="AI22" s="25">
        <f>'Long-form'!CQ23</f>
        <v>0</v>
      </c>
    </row>
    <row r="23" spans="1:35">
      <c r="A23" s="24" t="str">
        <f>'Long-form'!A24</f>
        <v>GrA-05207</v>
      </c>
      <c r="B23" s="24" t="str">
        <f>'Long-form'!C24</f>
        <v>Berendsen et al. (2007); Van de Plassche et al. (2010)</v>
      </c>
      <c r="C23" s="24">
        <f>'Long-form'!G24</f>
        <v>2</v>
      </c>
      <c r="D23" s="24" t="str">
        <f>'Long-form'!H24</f>
        <v>Zuid-Holland</v>
      </c>
      <c r="E23" s="24">
        <f>'Long-form'!I24</f>
        <v>51.868751359999997</v>
      </c>
      <c r="F23" s="24">
        <f>'Long-form'!J24</f>
        <v>4.5503881020000003</v>
      </c>
      <c r="G23" s="24" t="str">
        <f>'Long-form'!M24</f>
        <v>1 = Radiocarbon</v>
      </c>
      <c r="H23" s="24">
        <f>'Long-form'!N24</f>
        <v>5930</v>
      </c>
      <c r="I23" s="24">
        <f>'Long-form'!O24</f>
        <v>50</v>
      </c>
      <c r="J23" s="24">
        <f>'Long-form'!P24</f>
        <v>6760</v>
      </c>
      <c r="K23" s="24">
        <f>'Long-form'!Q24</f>
        <v>6900</v>
      </c>
      <c r="L23" s="24">
        <f>'Long-form'!R24</f>
        <v>6650</v>
      </c>
      <c r="M23" s="24" t="str">
        <f>'Long-form'!Z24</f>
        <v>Positive</v>
      </c>
      <c r="N23" s="24">
        <f>'Long-form'!AA24</f>
        <v>6.05</v>
      </c>
      <c r="O23" s="24">
        <f>'Long-form'!AB24</f>
        <v>0.02</v>
      </c>
      <c r="P23" s="24">
        <f>'Long-form'!AC24</f>
        <v>0</v>
      </c>
      <c r="Q23" s="25">
        <f>'Long-form'!AV24</f>
        <v>-7.1150000000000002</v>
      </c>
      <c r="R23" s="25" t="str">
        <f>'Long-form'!AU24</f>
        <v>NAP</v>
      </c>
      <c r="S23" s="25">
        <f>'Long-form'!AX24</f>
        <v>0.13489718306918053</v>
      </c>
      <c r="T23" s="25">
        <f>'Long-form'!AY24</f>
        <v>5.9634302209382824E-2</v>
      </c>
      <c r="U23" s="25">
        <f>'Long-form'!BJ24</f>
        <v>0</v>
      </c>
      <c r="V23" s="25" t="str">
        <f>'Long-form'!BK24</f>
        <v>5 = Sedimentary (e.g., deltaic, estuarine, wetland, lacustrine, marine facies)</v>
      </c>
      <c r="W23" s="25" t="str">
        <f>'Long-form'!BL24</f>
        <v>Fen-wood peat</v>
      </c>
      <c r="X23" s="25" t="str">
        <f>'Long-form'!BM24</f>
        <v>Botanical</v>
      </c>
      <c r="Y23" s="25" t="str">
        <f>'Long-form'!BN24</f>
        <v>MHW</v>
      </c>
      <c r="Z23" s="25">
        <f>'Long-form'!CE24</f>
        <v>-8.0150000000000006</v>
      </c>
      <c r="AA23" s="25">
        <f>'Long-form'!CF24</f>
        <v>0.23647304286112616</v>
      </c>
      <c r="AB23" s="25">
        <f>'Long-form'!CG24</f>
        <v>0.20317111015102518</v>
      </c>
      <c r="AC23" s="25">
        <f>'Long-form'!CK24</f>
        <v>-6.8908799999999992</v>
      </c>
      <c r="AD23" s="25">
        <f>'Long-form'!CL24</f>
        <v>0.2479103239223038</v>
      </c>
      <c r="AE23" s="25">
        <f>'Long-form'!CM24</f>
        <v>0.21637589677979754</v>
      </c>
      <c r="AF23" s="25" t="str">
        <f>'Long-form'!CN24</f>
        <v>1;2;3</v>
      </c>
      <c r="AG23" s="26">
        <f>'Long-form'!CO24</f>
        <v>0</v>
      </c>
      <c r="AH23" s="25">
        <f>'Long-form'!CP24</f>
        <v>0</v>
      </c>
      <c r="AI23" s="25">
        <f>'Long-form'!CQ24</f>
        <v>0</v>
      </c>
    </row>
    <row r="24" spans="1:35">
      <c r="A24" s="24" t="str">
        <f>'Long-form'!A25</f>
        <v>GrA-05208</v>
      </c>
      <c r="B24" s="24" t="str">
        <f>'Long-form'!C25</f>
        <v>Berendsen et al. (2007); Van de Plassche et al. (2010)</v>
      </c>
      <c r="C24" s="24">
        <f>'Long-form'!G25</f>
        <v>2</v>
      </c>
      <c r="D24" s="24" t="str">
        <f>'Long-form'!H25</f>
        <v>Zuid-Holland</v>
      </c>
      <c r="E24" s="24">
        <f>'Long-form'!I25</f>
        <v>51.868687299999998</v>
      </c>
      <c r="F24" s="24">
        <f>'Long-form'!J25</f>
        <v>4.5502295720000001</v>
      </c>
      <c r="G24" s="24" t="str">
        <f>'Long-form'!M25</f>
        <v>1 = Radiocarbon</v>
      </c>
      <c r="H24" s="24">
        <f>'Long-form'!N25</f>
        <v>6660</v>
      </c>
      <c r="I24" s="24">
        <f>'Long-form'!O25</f>
        <v>60</v>
      </c>
      <c r="J24" s="24">
        <f>'Long-form'!P25</f>
        <v>7530</v>
      </c>
      <c r="K24" s="24">
        <f>'Long-form'!Q25</f>
        <v>7660</v>
      </c>
      <c r="L24" s="24">
        <f>'Long-form'!R25</f>
        <v>7420</v>
      </c>
      <c r="M24" s="24" t="str">
        <f>'Long-form'!Z25</f>
        <v>Positive</v>
      </c>
      <c r="N24" s="24">
        <f>'Long-form'!AA25</f>
        <v>8.83</v>
      </c>
      <c r="O24" s="24">
        <f>'Long-form'!AB25</f>
        <v>0.03</v>
      </c>
      <c r="P24" s="24">
        <f>'Long-form'!AC25</f>
        <v>0</v>
      </c>
      <c r="Q24" s="25">
        <f>'Long-form'!AV25</f>
        <v>-9.8550000000000004</v>
      </c>
      <c r="R24" s="25" t="str">
        <f>'Long-form'!AU25</f>
        <v>NAP</v>
      </c>
      <c r="S24" s="25">
        <f>'Long-form'!AX25</f>
        <v>0.18639691521052595</v>
      </c>
      <c r="T24" s="25">
        <f>'Long-form'!AY25</f>
        <v>5.9634302209382824E-2</v>
      </c>
      <c r="U24" s="25">
        <f>'Long-form'!BJ25</f>
        <v>0</v>
      </c>
      <c r="V24" s="25" t="str">
        <f>'Long-form'!BK25</f>
        <v>5 = Sedimentary (e.g., deltaic, estuarine, wetland, lacustrine, marine facies)</v>
      </c>
      <c r="W24" s="25" t="str">
        <f>'Long-form'!BL25</f>
        <v>Fen-wood peat</v>
      </c>
      <c r="X24" s="25" t="str">
        <f>'Long-form'!BM25</f>
        <v>Botanical</v>
      </c>
      <c r="Y24" s="25" t="str">
        <f>'Long-form'!BN25</f>
        <v>MHW</v>
      </c>
      <c r="Z24" s="25">
        <f>'Long-form'!CE25</f>
        <v>-10.755000000000001</v>
      </c>
      <c r="AA24" s="25">
        <f>'Long-form'!CF25</f>
        <v>0.33712024560978232</v>
      </c>
      <c r="AB24" s="25">
        <f>'Long-form'!CG25</f>
        <v>0.2871628457861497</v>
      </c>
      <c r="AC24" s="25">
        <f>'Long-form'!CK25</f>
        <v>-9.6931399999999996</v>
      </c>
      <c r="AD24" s="25">
        <f>'Long-form'!CL25</f>
        <v>0.34684069479566343</v>
      </c>
      <c r="AE24" s="25">
        <f>'Long-form'!CM25</f>
        <v>0.29851450143391456</v>
      </c>
      <c r="AF24" s="25" t="str">
        <f>'Long-form'!CN25</f>
        <v>1;2;3</v>
      </c>
      <c r="AG24" s="26">
        <f>'Long-form'!CO25</f>
        <v>0</v>
      </c>
      <c r="AH24" s="25">
        <f>'Long-form'!CP25</f>
        <v>0</v>
      </c>
      <c r="AI24" s="25">
        <f>'Long-form'!CQ25</f>
        <v>0</v>
      </c>
    </row>
    <row r="25" spans="1:35">
      <c r="A25" s="24" t="str">
        <f>'Long-form'!A26</f>
        <v>GrA-05215</v>
      </c>
      <c r="B25" s="24" t="str">
        <f>'Long-form'!C26</f>
        <v>Berendsen et al. (2007); Van de Plassche et al. (2010)</v>
      </c>
      <c r="C25" s="24">
        <f>'Long-form'!G26</f>
        <v>2</v>
      </c>
      <c r="D25" s="24" t="str">
        <f>'Long-form'!H26</f>
        <v>Zuid-Holland</v>
      </c>
      <c r="E25" s="24">
        <f>'Long-form'!I26</f>
        <v>51.868714779999998</v>
      </c>
      <c r="F25" s="24">
        <f>'Long-form'!J26</f>
        <v>4.5503016609999998</v>
      </c>
      <c r="G25" s="24" t="str">
        <f>'Long-form'!M26</f>
        <v>1 = Radiocarbon</v>
      </c>
      <c r="H25" s="24">
        <f>'Long-form'!N26</f>
        <v>6360</v>
      </c>
      <c r="I25" s="24">
        <f>'Long-form'!O26</f>
        <v>50</v>
      </c>
      <c r="J25" s="24">
        <f>'Long-form'!P26</f>
        <v>7290</v>
      </c>
      <c r="K25" s="24">
        <f>'Long-form'!Q26</f>
        <v>7430</v>
      </c>
      <c r="L25" s="24">
        <f>'Long-form'!R26</f>
        <v>7160</v>
      </c>
      <c r="M25" s="24" t="str">
        <f>'Long-form'!Z26</f>
        <v>Positive</v>
      </c>
      <c r="N25" s="24">
        <f>'Long-form'!AA26</f>
        <v>7.79</v>
      </c>
      <c r="O25" s="24">
        <f>'Long-form'!AB26</f>
        <v>0.03</v>
      </c>
      <c r="P25" s="24">
        <f>'Long-form'!AC26</f>
        <v>0</v>
      </c>
      <c r="Q25" s="25">
        <f>'Long-form'!AV26</f>
        <v>-8.8650000000000002</v>
      </c>
      <c r="R25" s="25" t="str">
        <f>'Long-form'!AU26</f>
        <v>NAP</v>
      </c>
      <c r="S25" s="25">
        <f>'Long-form'!AX26</f>
        <v>0.16682293007857163</v>
      </c>
      <c r="T25" s="25">
        <f>'Long-form'!AY26</f>
        <v>5.9634302209382824E-2</v>
      </c>
      <c r="U25" s="25">
        <f>'Long-form'!BJ26</f>
        <v>0</v>
      </c>
      <c r="V25" s="25" t="str">
        <f>'Long-form'!BK26</f>
        <v>5 = Sedimentary (e.g., deltaic, estuarine, wetland, lacustrine, marine facies)</v>
      </c>
      <c r="W25" s="25" t="str">
        <f>'Long-form'!BL26</f>
        <v>Fen-wood peat</v>
      </c>
      <c r="X25" s="25" t="str">
        <f>'Long-form'!BM26</f>
        <v>Botanical</v>
      </c>
      <c r="Y25" s="25" t="str">
        <f>'Long-form'!BN26</f>
        <v>MHW</v>
      </c>
      <c r="Z25" s="25">
        <f>'Long-form'!CE26</f>
        <v>-9.7650000000000006</v>
      </c>
      <c r="AA25" s="25">
        <f>'Long-form'!CF26</f>
        <v>0.24440517588627292</v>
      </c>
      <c r="AB25" s="25">
        <f>'Long-form'!CG26</f>
        <v>0.18830892172172831</v>
      </c>
      <c r="AC25" s="25">
        <f>'Long-form'!CK26</f>
        <v>-8.5680199999999989</v>
      </c>
      <c r="AD25" s="25">
        <f>'Long-form'!CL26</f>
        <v>0.25698505961697188</v>
      </c>
      <c r="AE25" s="25">
        <f>'Long-form'!CM26</f>
        <v>0.20437142869378436</v>
      </c>
      <c r="AF25" s="25" t="str">
        <f>'Long-form'!CN26</f>
        <v>1;2;3</v>
      </c>
      <c r="AG25" s="26">
        <f>'Long-form'!CO26</f>
        <v>0</v>
      </c>
      <c r="AH25" s="25">
        <f>'Long-form'!CP26</f>
        <v>0</v>
      </c>
      <c r="AI25" s="25">
        <f>'Long-form'!CQ26</f>
        <v>0</v>
      </c>
    </row>
    <row r="26" spans="1:35">
      <c r="A26" s="24" t="str">
        <f>'Long-form'!A27</f>
        <v>GrA-05237</v>
      </c>
      <c r="B26" s="24" t="str">
        <f>'Long-form'!C27</f>
        <v>Berendsen et al. (2007); Van de Plassche et al. (2010)</v>
      </c>
      <c r="C26" s="24">
        <f>'Long-form'!G27</f>
        <v>2</v>
      </c>
      <c r="D26" s="24" t="str">
        <f>'Long-form'!H27</f>
        <v>Zuid-Holland</v>
      </c>
      <c r="E26" s="24">
        <f>'Long-form'!I27</f>
        <v>51.868733169999999</v>
      </c>
      <c r="F26" s="24">
        <f>'Long-form'!J27</f>
        <v>4.5503593999999996</v>
      </c>
      <c r="G26" s="24" t="str">
        <f>'Long-form'!M27</f>
        <v>1 = Radiocarbon</v>
      </c>
      <c r="H26" s="24">
        <f>'Long-form'!N27</f>
        <v>6200</v>
      </c>
      <c r="I26" s="24">
        <f>'Long-form'!O27</f>
        <v>50</v>
      </c>
      <c r="J26" s="24">
        <f>'Long-form'!P27</f>
        <v>7090</v>
      </c>
      <c r="K26" s="24">
        <f>'Long-form'!Q27</f>
        <v>7260</v>
      </c>
      <c r="L26" s="24">
        <f>'Long-form'!R27</f>
        <v>6950</v>
      </c>
      <c r="M26" s="24" t="str">
        <f>'Long-form'!Z27</f>
        <v>Positive</v>
      </c>
      <c r="N26" s="24">
        <f>'Long-form'!AA27</f>
        <v>6.88</v>
      </c>
      <c r="O26" s="24">
        <f>'Long-form'!AB27</f>
        <v>0.01</v>
      </c>
      <c r="P26" s="24">
        <f>'Long-form'!AC27</f>
        <v>0</v>
      </c>
      <c r="Q26" s="25">
        <f>'Long-form'!AV27</f>
        <v>-7.9849999999999994</v>
      </c>
      <c r="R26" s="25" t="str">
        <f>'Long-form'!AU27</f>
        <v>NAP</v>
      </c>
      <c r="S26" s="25">
        <f>'Long-form'!AX27</f>
        <v>0.15407793482520463</v>
      </c>
      <c r="T26" s="25">
        <f>'Long-form'!AY27</f>
        <v>6.9327123119310247E-2</v>
      </c>
      <c r="U26" s="25">
        <f>'Long-form'!BJ27</f>
        <v>0</v>
      </c>
      <c r="V26" s="25" t="str">
        <f>'Long-form'!BK27</f>
        <v>5 = Sedimentary (e.g., deltaic, estuarine, wetland, lacustrine, marine facies)</v>
      </c>
      <c r="W26" s="25" t="str">
        <f>'Long-form'!BL27</f>
        <v>Fen-wood peat</v>
      </c>
      <c r="X26" s="25" t="str">
        <f>'Long-form'!BM27</f>
        <v>Botanical</v>
      </c>
      <c r="Y26" s="25" t="str">
        <f>'Long-form'!BN27</f>
        <v>MHW</v>
      </c>
      <c r="Z26" s="25">
        <f>'Long-form'!CE27</f>
        <v>-8.8849999999999998</v>
      </c>
      <c r="AA26" s="25">
        <f>'Long-form'!CF27</f>
        <v>0.23588982597814601</v>
      </c>
      <c r="AB26" s="25">
        <f>'Long-form'!CG27</f>
        <v>0.19159919102125667</v>
      </c>
      <c r="AC26" s="25">
        <f>'Long-form'!CK27</f>
        <v>-7.7304199999999978</v>
      </c>
      <c r="AD26" s="25">
        <f>'Long-form'!CL27</f>
        <v>0.24832584169154728</v>
      </c>
      <c r="AE26" s="25">
        <f>'Long-form'!CM27</f>
        <v>0.20671711020574809</v>
      </c>
      <c r="AF26" s="25" t="str">
        <f>'Long-form'!CN27</f>
        <v>1;2;3</v>
      </c>
      <c r="AG26" s="26">
        <f>'Long-form'!CO27</f>
        <v>0</v>
      </c>
      <c r="AH26" s="25">
        <f>'Long-form'!CP27</f>
        <v>0</v>
      </c>
      <c r="AI26" s="25">
        <f>'Long-form'!CQ27</f>
        <v>0</v>
      </c>
    </row>
    <row r="27" spans="1:35">
      <c r="A27" s="24" t="str">
        <f>'Long-form'!A28</f>
        <v>GrA-05326</v>
      </c>
      <c r="B27" s="24" t="str">
        <f>'Long-form'!C28</f>
        <v>Berendsen et al. (2007); Van de Plassche et al. (2010)</v>
      </c>
      <c r="C27" s="24">
        <f>'Long-form'!G28</f>
        <v>2</v>
      </c>
      <c r="D27" s="24" t="str">
        <f>'Long-form'!H28</f>
        <v>Zuid-Holland</v>
      </c>
      <c r="E27" s="24">
        <f>'Long-form'!I28</f>
        <v>51.870164969999998</v>
      </c>
      <c r="F27" s="24">
        <f>'Long-form'!J28</f>
        <v>4.5494615410000003</v>
      </c>
      <c r="G27" s="24" t="str">
        <f>'Long-form'!M28</f>
        <v>1 = Radiocarbon</v>
      </c>
      <c r="H27" s="24">
        <f>'Long-form'!N28</f>
        <v>5550</v>
      </c>
      <c r="I27" s="24">
        <f>'Long-form'!O28</f>
        <v>60</v>
      </c>
      <c r="J27" s="24">
        <f>'Long-form'!P28</f>
        <v>6349</v>
      </c>
      <c r="K27" s="24">
        <f>'Long-form'!Q28</f>
        <v>6483</v>
      </c>
      <c r="L27" s="24">
        <f>'Long-form'!R28</f>
        <v>6211</v>
      </c>
      <c r="M27" s="24" t="str">
        <f>'Long-form'!Z28</f>
        <v>Positive</v>
      </c>
      <c r="N27" s="24">
        <f>'Long-form'!AA28</f>
        <v>2.11</v>
      </c>
      <c r="O27" s="24">
        <f>'Long-form'!AB28</f>
        <v>3.0000000000000249E-2</v>
      </c>
      <c r="P27" s="24">
        <f>'Long-form'!AC28</f>
        <v>0</v>
      </c>
      <c r="Q27" s="25">
        <f>'Long-form'!AV28</f>
        <v>-2.915</v>
      </c>
      <c r="R27" s="25" t="str">
        <f>'Long-form'!AU28</f>
        <v>NAP</v>
      </c>
      <c r="S27" s="25">
        <f>'Long-form'!AX28</f>
        <v>8.1160889595913277E-2</v>
      </c>
      <c r="T27" s="25">
        <f>'Long-form'!AY28</f>
        <v>6.9327123119310413E-2</v>
      </c>
      <c r="U27" s="25">
        <f>'Long-form'!BJ28</f>
        <v>3</v>
      </c>
      <c r="V27" s="25" t="str">
        <f>'Long-form'!BK28</f>
        <v>5 = Sedimentary (e.g., deltaic, estuarine, wetland, lacustrine, marine facies)</v>
      </c>
      <c r="W27" s="25" t="str">
        <f>'Long-form'!BL28</f>
        <v>Fen peat</v>
      </c>
      <c r="X27" s="25" t="str">
        <f>'Long-form'!BM28</f>
        <v>Botanical</v>
      </c>
      <c r="Y27" s="25" t="str">
        <f>'Long-form'!BN28</f>
        <v>GWL-0.3</v>
      </c>
      <c r="Z27" s="25" t="str">
        <f>'Long-form'!CE28</f>
        <v>n/a</v>
      </c>
      <c r="AA27" s="25" t="str">
        <f>'Long-form'!CF28</f>
        <v>n/a</v>
      </c>
      <c r="AB27" s="25" t="str">
        <f>'Long-form'!CG28</f>
        <v>n/a</v>
      </c>
      <c r="AC27" s="25" t="str">
        <f>'Long-form'!CK28</f>
        <v>n/a</v>
      </c>
      <c r="AD27" s="25" t="str">
        <f>'Long-form'!CL28</f>
        <v>n/a</v>
      </c>
      <c r="AE27" s="25" t="str">
        <f>'Long-form'!CM28</f>
        <v>n/a</v>
      </c>
      <c r="AF27" s="25" t="str">
        <f>'Long-form'!CN28</f>
        <v>2;3</v>
      </c>
      <c r="AG27" s="26">
        <f>'Long-form'!CO28</f>
        <v>1</v>
      </c>
      <c r="AH27" s="25" t="str">
        <f>'Long-form'!CP28</f>
        <v>Too young or translocated; see note in Berendsen et al. (2007) in which it was published</v>
      </c>
      <c r="AI27" s="25">
        <f>'Long-form'!CQ28</f>
        <v>0</v>
      </c>
    </row>
    <row r="28" spans="1:35">
      <c r="A28" s="24" t="str">
        <f>'Long-form'!A29</f>
        <v>GrA-06511</v>
      </c>
      <c r="B28" s="24" t="str">
        <f>'Long-form'!C29</f>
        <v>Berendsen et al. (2007)</v>
      </c>
      <c r="C28" s="24">
        <f>'Long-form'!G29</f>
        <v>2</v>
      </c>
      <c r="D28" s="24" t="str">
        <f>'Long-form'!H29</f>
        <v>Rhine-Meuse central</v>
      </c>
      <c r="E28" s="24">
        <f>'Long-form'!I29</f>
        <v>51.861678769999997</v>
      </c>
      <c r="F28" s="24">
        <f>'Long-form'!J29</f>
        <v>4.7079936480000004</v>
      </c>
      <c r="G28" s="24" t="str">
        <f>'Long-form'!M29</f>
        <v>1 = Radiocarbon</v>
      </c>
      <c r="H28" s="24">
        <f>'Long-form'!N29</f>
        <v>5300</v>
      </c>
      <c r="I28" s="24">
        <f>'Long-form'!O29</f>
        <v>60</v>
      </c>
      <c r="J28" s="24">
        <f>'Long-form'!P29</f>
        <v>6090</v>
      </c>
      <c r="K28" s="24">
        <f>'Long-form'!Q29</f>
        <v>6270</v>
      </c>
      <c r="L28" s="24">
        <f>'Long-form'!R29</f>
        <v>5930</v>
      </c>
      <c r="M28" s="24" t="str">
        <f>'Long-form'!Z29</f>
        <v>Positive</v>
      </c>
      <c r="N28" s="24">
        <f>'Long-form'!AA29</f>
        <v>4.0199999999999996</v>
      </c>
      <c r="O28" s="24">
        <f>'Long-form'!AB29</f>
        <v>0.01</v>
      </c>
      <c r="P28" s="24">
        <f>'Long-form'!AC29</f>
        <v>0</v>
      </c>
      <c r="Q28" s="25">
        <f>'Long-form'!AV29</f>
        <v>-5.1899999999999995</v>
      </c>
      <c r="R28" s="25" t="str">
        <f>'Long-form'!AU29</f>
        <v>NAP</v>
      </c>
      <c r="S28" s="25">
        <f>'Long-form'!AX29</f>
        <v>0.10241660021695716</v>
      </c>
      <c r="T28" s="25">
        <f>'Long-form'!AY29</f>
        <v>6.3442887702247833E-2</v>
      </c>
      <c r="U28" s="25">
        <f>'Long-form'!BJ29</f>
        <v>1</v>
      </c>
      <c r="V28" s="25" t="str">
        <f>'Long-form'!BK29</f>
        <v>5 = Sedimentary (e.g., deltaic, estuarine, wetland, lacustrine, marine facies)</v>
      </c>
      <c r="W28" s="25" t="str">
        <f>'Long-form'!BL29</f>
        <v>Fen-wood peat</v>
      </c>
      <c r="X28" s="25" t="str">
        <f>'Long-form'!BM29</f>
        <v>Botanical</v>
      </c>
      <c r="Y28" s="25" t="str">
        <f>'Long-form'!BN29</f>
        <v>GWL</v>
      </c>
      <c r="Z28" s="25">
        <f>'Long-form'!CE29</f>
        <v>-5.1899999999999995</v>
      </c>
      <c r="AA28" s="25">
        <f>'Long-form'!CF29</f>
        <v>0.14314035070517339</v>
      </c>
      <c r="AB28" s="25">
        <f>'Long-form'!CG29</f>
        <v>0.11842719282327024</v>
      </c>
      <c r="AC28" s="25">
        <f>'Long-form'!CK29</f>
        <v>-4.8704999999999998</v>
      </c>
      <c r="AD28" s="25">
        <f>'Long-form'!CL29</f>
        <v>0.15439430025689235</v>
      </c>
      <c r="AE28" s="25">
        <f>'Long-form'!CM29</f>
        <v>0.13180834553174328</v>
      </c>
      <c r="AF28" s="25" t="str">
        <f>'Long-form'!CN29</f>
        <v>1;2;3</v>
      </c>
      <c r="AG28" s="26">
        <f>'Long-form'!CO29</f>
        <v>0</v>
      </c>
      <c r="AH28" s="25">
        <f>'Long-form'!CP29</f>
        <v>0</v>
      </c>
      <c r="AI28" s="25">
        <f>'Long-form'!CQ29</f>
        <v>0</v>
      </c>
    </row>
    <row r="29" spans="1:35">
      <c r="A29" s="24" t="str">
        <f>'Long-form'!A30</f>
        <v>GrA-06512</v>
      </c>
      <c r="B29" s="24" t="str">
        <f>'Long-form'!C30</f>
        <v>Berendsen et al. (2007)</v>
      </c>
      <c r="C29" s="24">
        <f>'Long-form'!G30</f>
        <v>2</v>
      </c>
      <c r="D29" s="24" t="str">
        <f>'Long-form'!H30</f>
        <v>Rhine-Meuse central</v>
      </c>
      <c r="E29" s="24">
        <f>'Long-form'!I30</f>
        <v>51.861751339999998</v>
      </c>
      <c r="F29" s="24">
        <f>'Long-form'!J30</f>
        <v>4.708108695</v>
      </c>
      <c r="G29" s="24" t="str">
        <f>'Long-form'!M30</f>
        <v>1 = Radiocarbon</v>
      </c>
      <c r="H29" s="24">
        <f>'Long-form'!N30</f>
        <v>5920</v>
      </c>
      <c r="I29" s="24">
        <f>'Long-form'!O30</f>
        <v>60</v>
      </c>
      <c r="J29" s="24">
        <f>'Long-form'!P30</f>
        <v>6750</v>
      </c>
      <c r="K29" s="24">
        <f>'Long-form'!Q30</f>
        <v>6940</v>
      </c>
      <c r="L29" s="24">
        <f>'Long-form'!R30</f>
        <v>6560</v>
      </c>
      <c r="M29" s="24" t="str">
        <f>'Long-form'!Z30</f>
        <v>Positive</v>
      </c>
      <c r="N29" s="24">
        <f>'Long-form'!AA30</f>
        <v>4.96</v>
      </c>
      <c r="O29" s="24">
        <f>'Long-form'!AB30</f>
        <v>0.01</v>
      </c>
      <c r="P29" s="24">
        <f>'Long-form'!AC30</f>
        <v>0</v>
      </c>
      <c r="Q29" s="25">
        <f>'Long-form'!AV30</f>
        <v>-6.3449999999999998</v>
      </c>
      <c r="R29" s="25" t="str">
        <f>'Long-form'!AU30</f>
        <v>NAP</v>
      </c>
      <c r="S29" s="25">
        <f>'Long-form'!AX30</f>
        <v>0.1157449350943703</v>
      </c>
      <c r="T29" s="25">
        <f>'Long-form'!AY30</f>
        <v>5.9634302209382761E-2</v>
      </c>
      <c r="U29" s="25">
        <f>'Long-form'!BJ30</f>
        <v>1</v>
      </c>
      <c r="V29" s="25" t="str">
        <f>'Long-form'!BK30</f>
        <v>5 = Sedimentary (e.g., deltaic, estuarine, wetland, lacustrine, marine facies)</v>
      </c>
      <c r="W29" s="25" t="str">
        <f>'Long-form'!BL30</f>
        <v>Fen-wood peat</v>
      </c>
      <c r="X29" s="25" t="str">
        <f>'Long-form'!BM30</f>
        <v>Botanical</v>
      </c>
      <c r="Y29" s="25" t="str">
        <f>'Long-form'!BN30</f>
        <v>GWL</v>
      </c>
      <c r="Z29" s="25">
        <f>'Long-form'!CE30</f>
        <v>-6.3449999999999998</v>
      </c>
      <c r="AA29" s="25">
        <f>'Long-form'!CF30</f>
        <v>0.15296041971699736</v>
      </c>
      <c r="AB29" s="25">
        <f>'Long-form'!CG30</f>
        <v>0.11643131022195016</v>
      </c>
      <c r="AC29" s="25">
        <f>'Long-form'!CK30</f>
        <v>-5.9924999999999997</v>
      </c>
      <c r="AD29" s="25">
        <f>'Long-form'!CL30</f>
        <v>0.16524433894029592</v>
      </c>
      <c r="AE29" s="25">
        <f>'Long-form'!CM30</f>
        <v>0.13215540682021071</v>
      </c>
      <c r="AF29" s="25" t="str">
        <f>'Long-form'!CN30</f>
        <v>1;2;3</v>
      </c>
      <c r="AG29" s="26">
        <f>'Long-form'!CO30</f>
        <v>0</v>
      </c>
      <c r="AH29" s="25">
        <f>'Long-form'!CP30</f>
        <v>0</v>
      </c>
      <c r="AI29" s="25">
        <f>'Long-form'!CQ30</f>
        <v>0</v>
      </c>
    </row>
    <row r="30" spans="1:35">
      <c r="A30" s="24" t="str">
        <f>'Long-form'!A31</f>
        <v>GrA-06513</v>
      </c>
      <c r="B30" s="24" t="str">
        <f>'Long-form'!C31</f>
        <v>Berendsen et al. (2007)</v>
      </c>
      <c r="C30" s="24">
        <f>'Long-form'!G31</f>
        <v>2</v>
      </c>
      <c r="D30" s="24" t="str">
        <f>'Long-form'!H31</f>
        <v>Rhine-Meuse central</v>
      </c>
      <c r="E30" s="24">
        <f>'Long-form'!I31</f>
        <v>51.86204248</v>
      </c>
      <c r="F30" s="24">
        <f>'Long-form'!J31</f>
        <v>4.7087140490000001</v>
      </c>
      <c r="G30" s="24" t="str">
        <f>'Long-form'!M31</f>
        <v>1 = Radiocarbon</v>
      </c>
      <c r="H30" s="24">
        <f>'Long-form'!N31</f>
        <v>6280</v>
      </c>
      <c r="I30" s="24">
        <f>'Long-form'!O31</f>
        <v>60</v>
      </c>
      <c r="J30" s="24">
        <f>'Long-form'!P31</f>
        <v>7190</v>
      </c>
      <c r="K30" s="24">
        <f>'Long-form'!Q31</f>
        <v>7330</v>
      </c>
      <c r="L30" s="24">
        <f>'Long-form'!R31</f>
        <v>7000</v>
      </c>
      <c r="M30" s="24" t="str">
        <f>'Long-form'!Z31</f>
        <v>Positive</v>
      </c>
      <c r="N30" s="24">
        <f>'Long-form'!AA31</f>
        <v>6.56</v>
      </c>
      <c r="O30" s="24">
        <f>'Long-form'!AB31</f>
        <v>5.0000000000007816E-3</v>
      </c>
      <c r="P30" s="24">
        <f>'Long-form'!AC31</f>
        <v>0</v>
      </c>
      <c r="Q30" s="25">
        <f>'Long-form'!AV31</f>
        <v>-8.125</v>
      </c>
      <c r="R30" s="25" t="str">
        <f>'Long-form'!AU31</f>
        <v>NAP</v>
      </c>
      <c r="S30" s="25">
        <f>'Long-form'!AX31</f>
        <v>0.14411693169090176</v>
      </c>
      <c r="T30" s="25">
        <f>'Long-form'!AY31</f>
        <v>5.9634302209383226E-2</v>
      </c>
      <c r="U30" s="25">
        <f>'Long-form'!BJ31</f>
        <v>1</v>
      </c>
      <c r="V30" s="25" t="str">
        <f>'Long-form'!BK31</f>
        <v>5 = Sedimentary (e.g., deltaic, estuarine, wetland, lacustrine, marine facies)</v>
      </c>
      <c r="W30" s="25" t="str">
        <f>'Long-form'!BL31</f>
        <v>Fen-wood peat</v>
      </c>
      <c r="X30" s="25" t="str">
        <f>'Long-form'!BM31</f>
        <v>Botanical</v>
      </c>
      <c r="Y30" s="25" t="str">
        <f>'Long-form'!BN31</f>
        <v>GWL</v>
      </c>
      <c r="Z30" s="25">
        <f>'Long-form'!CE31</f>
        <v>-8.125</v>
      </c>
      <c r="AA30" s="25">
        <f>'Long-form'!CF31</f>
        <v>0.17541291286561558</v>
      </c>
      <c r="AB30" s="25">
        <f>'Long-form'!CG31</f>
        <v>0.1164313102219504</v>
      </c>
      <c r="AC30" s="25">
        <f>'Long-form'!CK31</f>
        <v>-7.758</v>
      </c>
      <c r="AD30" s="25">
        <f>'Long-form'!CL31</f>
        <v>0.18720828183591104</v>
      </c>
      <c r="AE30" s="25">
        <f>'Long-form'!CM31</f>
        <v>0.13354213113453708</v>
      </c>
      <c r="AF30" s="25" t="str">
        <f>'Long-form'!CN31</f>
        <v>1;2;3</v>
      </c>
      <c r="AG30" s="26">
        <f>'Long-form'!CO31</f>
        <v>0</v>
      </c>
      <c r="AH30" s="25">
        <f>'Long-form'!CP31</f>
        <v>0</v>
      </c>
      <c r="AI30" s="25">
        <f>'Long-form'!CQ31</f>
        <v>0</v>
      </c>
    </row>
    <row r="31" spans="1:35">
      <c r="A31" s="24" t="str">
        <f>'Long-form'!A32</f>
        <v>GrA-06514</v>
      </c>
      <c r="B31" s="24" t="str">
        <f>'Long-form'!C32</f>
        <v>Berendsen et al. (2007)</v>
      </c>
      <c r="C31" s="24">
        <f>'Long-form'!G32</f>
        <v>2</v>
      </c>
      <c r="D31" s="24" t="str">
        <f>'Long-form'!H32</f>
        <v>Rhine-Meuse central</v>
      </c>
      <c r="E31" s="24">
        <f>'Long-form'!I32</f>
        <v>51.861796699999999</v>
      </c>
      <c r="F31" s="24">
        <f>'Long-form'!J32</f>
        <v>4.7081805990000003</v>
      </c>
      <c r="G31" s="24" t="str">
        <f>'Long-form'!M32</f>
        <v>1 = Radiocarbon</v>
      </c>
      <c r="H31" s="24">
        <f>'Long-form'!N32</f>
        <v>6090</v>
      </c>
      <c r="I31" s="24">
        <f>'Long-form'!O32</f>
        <v>60</v>
      </c>
      <c r="J31" s="24">
        <f>'Long-form'!P32</f>
        <v>6970</v>
      </c>
      <c r="K31" s="24">
        <f>'Long-form'!Q32</f>
        <v>7160</v>
      </c>
      <c r="L31" s="24">
        <f>'Long-form'!R32</f>
        <v>6790</v>
      </c>
      <c r="M31" s="24" t="str">
        <f>'Long-form'!Z32</f>
        <v>Positive</v>
      </c>
      <c r="N31" s="24">
        <f>'Long-form'!AA32</f>
        <v>5.47</v>
      </c>
      <c r="O31" s="24">
        <f>'Long-form'!AB32</f>
        <v>0.02</v>
      </c>
      <c r="P31" s="24">
        <f>'Long-form'!AC32</f>
        <v>0</v>
      </c>
      <c r="Q31" s="25">
        <f>'Long-form'!AV32</f>
        <v>-6.7799999999999994</v>
      </c>
      <c r="R31" s="25" t="str">
        <f>'Long-form'!AU32</f>
        <v>NAP</v>
      </c>
      <c r="S31" s="25">
        <f>'Long-form'!AX32</f>
        <v>0.12646485677847435</v>
      </c>
      <c r="T31" s="25">
        <f>'Long-form'!AY32</f>
        <v>6.3442887702247833E-2</v>
      </c>
      <c r="U31" s="25">
        <f>'Long-form'!BJ32</f>
        <v>1</v>
      </c>
      <c r="V31" s="25" t="str">
        <f>'Long-form'!BK32</f>
        <v>5 = Sedimentary (e.g., deltaic, estuarine, wetland, lacustrine, marine facies)</v>
      </c>
      <c r="W31" s="25" t="str">
        <f>'Long-form'!BL32</f>
        <v>Fen-wood peat</v>
      </c>
      <c r="X31" s="25" t="str">
        <f>'Long-form'!BM32</f>
        <v>Botanical</v>
      </c>
      <c r="Y31" s="25" t="str">
        <f>'Long-form'!BN32</f>
        <v>GWL</v>
      </c>
      <c r="Z31" s="25">
        <f>'Long-form'!CE32</f>
        <v>-6.7799999999999994</v>
      </c>
      <c r="AA31" s="25">
        <f>'Long-form'!CF32</f>
        <v>0.16122456388528403</v>
      </c>
      <c r="AB31" s="25">
        <f>'Long-form'!CG32</f>
        <v>0.11842719282327024</v>
      </c>
      <c r="AC31" s="25">
        <f>'Long-form'!CK32</f>
        <v>-6.4014999999999995</v>
      </c>
      <c r="AD31" s="25">
        <f>'Long-form'!CL32</f>
        <v>0.17348863451898405</v>
      </c>
      <c r="AE31" s="25">
        <f>'Long-form'!CM32</f>
        <v>0.13464748904922672</v>
      </c>
      <c r="AF31" s="25" t="str">
        <f>'Long-form'!CN32</f>
        <v>1;2;3</v>
      </c>
      <c r="AG31" s="26">
        <f>'Long-form'!CO32</f>
        <v>0</v>
      </c>
      <c r="AH31" s="25">
        <f>'Long-form'!CP32</f>
        <v>0</v>
      </c>
      <c r="AI31" s="25">
        <f>'Long-form'!CQ32</f>
        <v>0</v>
      </c>
    </row>
    <row r="32" spans="1:35">
      <c r="A32" s="24" t="str">
        <f>'Long-form'!A33</f>
        <v>GrA-07113</v>
      </c>
      <c r="B32" s="24" t="str">
        <f>'Long-form'!C33</f>
        <v>Berendsen et al. (2007)</v>
      </c>
      <c r="C32" s="24">
        <f>'Long-form'!G33</f>
        <v>2</v>
      </c>
      <c r="D32" s="24" t="str">
        <f>'Long-form'!H33</f>
        <v>Rhine-Meuse central</v>
      </c>
      <c r="E32" s="24">
        <f>'Long-form'!I33</f>
        <v>51.861715060000002</v>
      </c>
      <c r="F32" s="24">
        <f>'Long-form'!J33</f>
        <v>4.7080511720000002</v>
      </c>
      <c r="G32" s="24" t="str">
        <f>'Long-form'!M33</f>
        <v>1 = Radiocarbon</v>
      </c>
      <c r="H32" s="24">
        <f>'Long-form'!N33</f>
        <v>5770</v>
      </c>
      <c r="I32" s="24">
        <f>'Long-form'!O33</f>
        <v>70</v>
      </c>
      <c r="J32" s="24">
        <f>'Long-form'!P33</f>
        <v>6570</v>
      </c>
      <c r="K32" s="24">
        <f>'Long-form'!Q33</f>
        <v>6740</v>
      </c>
      <c r="L32" s="24">
        <f>'Long-form'!R33</f>
        <v>6400</v>
      </c>
      <c r="M32" s="24" t="str">
        <f>'Long-form'!Z33</f>
        <v>Positive</v>
      </c>
      <c r="N32" s="24">
        <f>'Long-form'!AA33</f>
        <v>4.55</v>
      </c>
      <c r="O32" s="24">
        <f>'Long-form'!AB33</f>
        <v>0.03</v>
      </c>
      <c r="P32" s="24">
        <f>'Long-form'!AC33</f>
        <v>0</v>
      </c>
      <c r="Q32" s="25">
        <f>'Long-form'!AV33</f>
        <v>-5.77</v>
      </c>
      <c r="R32" s="25" t="str">
        <f>'Long-form'!AU33</f>
        <v>NAP</v>
      </c>
      <c r="S32" s="25">
        <f>'Long-form'!AX33</f>
        <v>0.11093241185514732</v>
      </c>
      <c r="T32" s="25">
        <f>'Long-form'!AY33</f>
        <v>6.3442887702247833E-2</v>
      </c>
      <c r="U32" s="25">
        <f>'Long-form'!BJ33</f>
        <v>1</v>
      </c>
      <c r="V32" s="25" t="str">
        <f>'Long-form'!BK33</f>
        <v>5 = Sedimentary (e.g., deltaic, estuarine, wetland, lacustrine, marine facies)</v>
      </c>
      <c r="W32" s="25" t="str">
        <f>'Long-form'!BL33</f>
        <v>Fen-wood peat</v>
      </c>
      <c r="X32" s="25" t="str">
        <f>'Long-form'!BM33</f>
        <v>Botanical</v>
      </c>
      <c r="Y32" s="25" t="str">
        <f>'Long-form'!BN33</f>
        <v>GWL</v>
      </c>
      <c r="Z32" s="25">
        <f>'Long-form'!CE33</f>
        <v>-5.77</v>
      </c>
      <c r="AA32" s="25">
        <f>'Long-form'!CF33</f>
        <v>0.14935193336545743</v>
      </c>
      <c r="AB32" s="25">
        <f>'Long-form'!CG33</f>
        <v>0.11842719282327024</v>
      </c>
      <c r="AC32" s="25">
        <f>'Long-form'!CK33</f>
        <v>-5.3964999999999996</v>
      </c>
      <c r="AD32" s="25">
        <f>'Long-form'!CL33</f>
        <v>0.16144276870253008</v>
      </c>
      <c r="AE32" s="25">
        <f>'Long-form'!CM33</f>
        <v>0.13335204372764078</v>
      </c>
      <c r="AF32" s="25" t="str">
        <f>'Long-form'!CN33</f>
        <v>1;2;3</v>
      </c>
      <c r="AG32" s="26">
        <f>'Long-form'!CO33</f>
        <v>0</v>
      </c>
      <c r="AH32" s="25">
        <f>'Long-form'!CP33</f>
        <v>0</v>
      </c>
      <c r="AI32" s="25">
        <f>'Long-form'!CQ33</f>
        <v>0</v>
      </c>
    </row>
    <row r="33" spans="1:35">
      <c r="A33" s="24" t="str">
        <f>'Long-form'!A34</f>
        <v>GrA-07114</v>
      </c>
      <c r="B33" s="24" t="str">
        <f>'Long-form'!C34</f>
        <v>Berendsen et al. (2007); Van de Plassche et al. (2010)</v>
      </c>
      <c r="C33" s="24">
        <f>'Long-form'!G34</f>
        <v>2</v>
      </c>
      <c r="D33" s="24" t="str">
        <f>'Long-form'!H34</f>
        <v>Zuid-Holland</v>
      </c>
      <c r="E33" s="24">
        <f>'Long-form'!I34</f>
        <v>51.868760450000003</v>
      </c>
      <c r="F33" s="24">
        <f>'Long-form'!J34</f>
        <v>4.5504024530000002</v>
      </c>
      <c r="G33" s="24" t="str">
        <f>'Long-form'!M34</f>
        <v>1 = Radiocarbon</v>
      </c>
      <c r="H33" s="24">
        <f>'Long-form'!N34</f>
        <v>5730</v>
      </c>
      <c r="I33" s="24">
        <f>'Long-form'!O34</f>
        <v>70</v>
      </c>
      <c r="J33" s="24">
        <f>'Long-form'!P34</f>
        <v>6530</v>
      </c>
      <c r="K33" s="24">
        <f>'Long-form'!Q34</f>
        <v>6730</v>
      </c>
      <c r="L33" s="24">
        <f>'Long-form'!R34</f>
        <v>6310</v>
      </c>
      <c r="M33" s="24" t="str">
        <f>'Long-form'!Z34</f>
        <v>Positive</v>
      </c>
      <c r="N33" s="24">
        <f>'Long-form'!AA34</f>
        <v>4.9400000000000004</v>
      </c>
      <c r="O33" s="24">
        <f>'Long-form'!AB34</f>
        <v>0.09</v>
      </c>
      <c r="P33" s="24">
        <f>'Long-form'!AC34</f>
        <v>0</v>
      </c>
      <c r="Q33" s="25">
        <f>'Long-form'!AV34</f>
        <v>-5.9850000000000003</v>
      </c>
      <c r="R33" s="25" t="str">
        <f>'Long-form'!AU34</f>
        <v>NAP</v>
      </c>
      <c r="S33" s="25">
        <f>'Long-form'!AX34</f>
        <v>0.11540229633763791</v>
      </c>
      <c r="T33" s="25">
        <f>'Long-form'!AY34</f>
        <v>5.9634302209382761E-2</v>
      </c>
      <c r="U33" s="25">
        <f>'Long-form'!BJ34</f>
        <v>1</v>
      </c>
      <c r="V33" s="25" t="str">
        <f>'Long-form'!BK34</f>
        <v>5 = Sedimentary (e.g., deltaic, estuarine, wetland, lacustrine, marine facies)</v>
      </c>
      <c r="W33" s="25" t="str">
        <f>'Long-form'!BL34</f>
        <v>Fen-wood peat</v>
      </c>
      <c r="X33" s="25" t="str">
        <f>'Long-form'!BM34</f>
        <v>Botanical</v>
      </c>
      <c r="Y33" s="25" t="str">
        <f>'Long-form'!BN34</f>
        <v>GWL</v>
      </c>
      <c r="Z33" s="25">
        <f>'Long-form'!CE34</f>
        <v>-5.9850000000000003</v>
      </c>
      <c r="AA33" s="25">
        <f>'Long-form'!CF34</f>
        <v>0.15270130975207774</v>
      </c>
      <c r="AB33" s="25">
        <f>'Long-form'!CG34</f>
        <v>0.11643131022195016</v>
      </c>
      <c r="AC33" s="25">
        <f>'Long-form'!CK34</f>
        <v>-5.4451400000000003</v>
      </c>
      <c r="AD33" s="25">
        <f>'Long-form'!CL34</f>
        <v>0.16987635532070766</v>
      </c>
      <c r="AE33" s="25">
        <f>'Long-form'!CM34</f>
        <v>0.1381902170815551</v>
      </c>
      <c r="AF33" s="25" t="str">
        <f>'Long-form'!CN34</f>
        <v>1;2;3</v>
      </c>
      <c r="AG33" s="26">
        <f>'Long-form'!CO34</f>
        <v>0</v>
      </c>
      <c r="AH33" s="25">
        <f>'Long-form'!CP34</f>
        <v>0</v>
      </c>
      <c r="AI33" s="25">
        <f>'Long-form'!CQ34</f>
        <v>0</v>
      </c>
    </row>
    <row r="34" spans="1:35">
      <c r="A34" s="24" t="str">
        <f>'Long-form'!A35</f>
        <v>GrA-07122</v>
      </c>
      <c r="B34" s="24" t="str">
        <f>'Long-form'!C35</f>
        <v>Berendsen et al. (2007); Van de Plassche et al. (2010)</v>
      </c>
      <c r="C34" s="24">
        <f>'Long-form'!G35</f>
        <v>2</v>
      </c>
      <c r="D34" s="24" t="str">
        <f>'Long-form'!H35</f>
        <v>Rhine-Meuse central</v>
      </c>
      <c r="E34" s="24">
        <f>'Long-form'!I35</f>
        <v>51.861642570000001</v>
      </c>
      <c r="F34" s="24">
        <f>'Long-form'!J35</f>
        <v>4.7079506420000001</v>
      </c>
      <c r="G34" s="24" t="str">
        <f>'Long-form'!M35</f>
        <v>1 = Radiocarbon</v>
      </c>
      <c r="H34" s="24">
        <f>'Long-form'!N35</f>
        <v>3490</v>
      </c>
      <c r="I34" s="24">
        <f>'Long-form'!O35</f>
        <v>310</v>
      </c>
      <c r="J34" s="24">
        <f>'Long-form'!P35</f>
        <v>3831</v>
      </c>
      <c r="K34" s="24">
        <f>'Long-form'!Q35</f>
        <v>4794</v>
      </c>
      <c r="L34" s="24">
        <f>'Long-form'!R35</f>
        <v>3002</v>
      </c>
      <c r="M34" s="24" t="str">
        <f>'Long-form'!Z35</f>
        <v>Positive</v>
      </c>
      <c r="N34" s="24">
        <f>'Long-form'!AA35</f>
        <v>2.67</v>
      </c>
      <c r="O34" s="24">
        <f>'Long-form'!AB35</f>
        <v>3.0000000000000249E-2</v>
      </c>
      <c r="P34" s="24">
        <f>'Long-form'!AC35</f>
        <v>0</v>
      </c>
      <c r="Q34" s="25">
        <f>'Long-form'!AV35</f>
        <v>-3.8049999999999997</v>
      </c>
      <c r="R34" s="25" t="str">
        <f>'Long-form'!AU35</f>
        <v>NAP</v>
      </c>
      <c r="S34" s="25">
        <f>'Long-form'!AX35</f>
        <v>8.7508913831677887E-2</v>
      </c>
      <c r="T34" s="25">
        <f>'Long-form'!AY35</f>
        <v>6.9327123119310413E-2</v>
      </c>
      <c r="U34" s="25">
        <f>'Long-form'!BJ35</f>
        <v>1</v>
      </c>
      <c r="V34" s="25" t="str">
        <f>'Long-form'!BK35</f>
        <v>5 = Sedimentary (e.g., deltaic, estuarine, wetland, lacustrine, marine facies)</v>
      </c>
      <c r="W34" s="25" t="str">
        <f>'Long-form'!BL35</f>
        <v>Fen-wood peat</v>
      </c>
      <c r="X34" s="25" t="str">
        <f>'Long-form'!BM35</f>
        <v>Botanical</v>
      </c>
      <c r="Y34" s="25" t="str">
        <f>'Long-form'!BN35</f>
        <v>GWL</v>
      </c>
      <c r="Z34" s="25">
        <f>'Long-form'!CE35</f>
        <v>-3.8049999999999997</v>
      </c>
      <c r="AA34" s="25">
        <f>'Long-form'!CF35</f>
        <v>0.13288269262774602</v>
      </c>
      <c r="AB34" s="25">
        <f>'Long-form'!CG35</f>
        <v>0.12168093523637968</v>
      </c>
      <c r="AC34" s="25">
        <f>'Long-form'!CK35</f>
        <v>-3.5684499999999995</v>
      </c>
      <c r="AD34" s="25">
        <f>'Long-form'!CL35</f>
        <v>0.14672121138519345</v>
      </c>
      <c r="AE34" s="25">
        <f>'Long-form'!CM35</f>
        <v>0.13665853017773394</v>
      </c>
      <c r="AF34" s="25" t="str">
        <f>'Long-form'!CN35</f>
        <v>1;2;3</v>
      </c>
      <c r="AG34" s="26">
        <f>'Long-form'!CO35</f>
        <v>1</v>
      </c>
      <c r="AH34" s="25" t="str">
        <f>'Long-form'!CP35</f>
        <v>Too young or translocated; see note in Berendsen et al. (2007) in which it was published</v>
      </c>
      <c r="AI34" s="25">
        <f>'Long-form'!CQ35</f>
        <v>0</v>
      </c>
    </row>
    <row r="35" spans="1:35">
      <c r="A35" s="24" t="str">
        <f>'Long-form'!A36</f>
        <v>GrA-07123</v>
      </c>
      <c r="B35" s="24" t="str">
        <f>'Long-form'!C36</f>
        <v>Berendsen et al. (2007)</v>
      </c>
      <c r="C35" s="24">
        <f>'Long-form'!G36</f>
        <v>2</v>
      </c>
      <c r="D35" s="24" t="str">
        <f>'Long-form'!H36</f>
        <v>Rhine-Meuse central</v>
      </c>
      <c r="E35" s="24">
        <f>'Long-form'!I36</f>
        <v>51.86164265</v>
      </c>
      <c r="F35" s="24">
        <f>'Long-form'!J36</f>
        <v>4.7079651580000004</v>
      </c>
      <c r="G35" s="24" t="str">
        <f>'Long-form'!M36</f>
        <v>1 = Radiocarbon</v>
      </c>
      <c r="H35" s="24">
        <f>'Long-form'!N36</f>
        <v>5090</v>
      </c>
      <c r="I35" s="24">
        <f>'Long-form'!O36</f>
        <v>90</v>
      </c>
      <c r="J35" s="24">
        <f>'Long-form'!P36</f>
        <v>5830</v>
      </c>
      <c r="K35" s="24">
        <f>'Long-form'!Q36</f>
        <v>6110</v>
      </c>
      <c r="L35" s="24">
        <f>'Long-form'!R36</f>
        <v>5600</v>
      </c>
      <c r="M35" s="24" t="str">
        <f>'Long-form'!Z36</f>
        <v>Positive</v>
      </c>
      <c r="N35" s="24">
        <f>'Long-form'!AA36</f>
        <v>3.4</v>
      </c>
      <c r="O35" s="24">
        <f>'Long-form'!AB36</f>
        <v>0.01</v>
      </c>
      <c r="P35" s="24">
        <f>'Long-form'!AC36</f>
        <v>0</v>
      </c>
      <c r="Q35" s="25">
        <f>'Long-form'!AV36</f>
        <v>-4.5649999999999995</v>
      </c>
      <c r="R35" s="25" t="str">
        <f>'Long-form'!AU36</f>
        <v>NAP</v>
      </c>
      <c r="S35" s="25">
        <f>'Long-form'!AX36</f>
        <v>0.10922568379277821</v>
      </c>
      <c r="T35" s="25">
        <f>'Long-form'!AY36</f>
        <v>8.5476604986393631E-2</v>
      </c>
      <c r="U35" s="25">
        <f>'Long-form'!BJ36</f>
        <v>1</v>
      </c>
      <c r="V35" s="25" t="str">
        <f>'Long-form'!BK36</f>
        <v>5 = Sedimentary (e.g., deltaic, estuarine, wetland, lacustrine, marine facies)</v>
      </c>
      <c r="W35" s="25" t="str">
        <f>'Long-form'!BL36</f>
        <v>Fen-wood peat</v>
      </c>
      <c r="X35" s="25" t="str">
        <f>'Long-form'!BM36</f>
        <v>Botanical</v>
      </c>
      <c r="Y35" s="25" t="str">
        <f>'Long-form'!BN36</f>
        <v>GWL</v>
      </c>
      <c r="Z35" s="25">
        <f>'Long-form'!CE36</f>
        <v>-4.5649999999999995</v>
      </c>
      <c r="AA35" s="25">
        <f>'Long-form'!CF36</f>
        <v>0.14808865587883488</v>
      </c>
      <c r="AB35" s="25">
        <f>'Long-form'!CG36</f>
        <v>0.1315532211692286</v>
      </c>
      <c r="AC35" s="25">
        <f>'Long-form'!CK36</f>
        <v>-4.2584999999999997</v>
      </c>
      <c r="AD35" s="25">
        <f>'Long-form'!CL36</f>
        <v>0.15865261942941683</v>
      </c>
      <c r="AE35" s="25">
        <f>'Long-form'!CM36</f>
        <v>0.143341039663508</v>
      </c>
      <c r="AF35" s="25" t="str">
        <f>'Long-form'!CN36</f>
        <v>1;2;3</v>
      </c>
      <c r="AG35" s="26">
        <f>'Long-form'!CO36</f>
        <v>0</v>
      </c>
      <c r="AH35" s="25">
        <f>'Long-form'!CP36</f>
        <v>0</v>
      </c>
      <c r="AI35" s="25">
        <f>'Long-form'!CQ36</f>
        <v>0</v>
      </c>
    </row>
    <row r="36" spans="1:35">
      <c r="A36" s="24" t="str">
        <f>'Long-form'!A37</f>
        <v>GrA-07124</v>
      </c>
      <c r="B36" s="24" t="str">
        <f>'Long-form'!C37</f>
        <v>Berendsen et al. (2007)</v>
      </c>
      <c r="C36" s="24">
        <f>'Long-form'!G37</f>
        <v>2</v>
      </c>
      <c r="D36" s="24" t="str">
        <f>'Long-form'!H37</f>
        <v>Rhine-Meuse central</v>
      </c>
      <c r="E36" s="24">
        <f>'Long-form'!I37</f>
        <v>51.861588050000002</v>
      </c>
      <c r="F36" s="24">
        <f>'Long-form'!J37</f>
        <v>4.7078498409999998</v>
      </c>
      <c r="G36" s="24" t="str">
        <f>'Long-form'!M37</f>
        <v>1 = Radiocarbon</v>
      </c>
      <c r="H36" s="24">
        <f>'Long-form'!N37</f>
        <v>3720</v>
      </c>
      <c r="I36" s="24">
        <f>'Long-form'!O37</f>
        <v>70</v>
      </c>
      <c r="J36" s="24">
        <f>'Long-form'!P37</f>
        <v>4070</v>
      </c>
      <c r="K36" s="24">
        <f>'Long-form'!Q37</f>
        <v>4300</v>
      </c>
      <c r="L36" s="24">
        <f>'Long-form'!R37</f>
        <v>3850</v>
      </c>
      <c r="M36" s="24" t="str">
        <f>'Long-form'!Z37</f>
        <v>Positive</v>
      </c>
      <c r="N36" s="24">
        <f>'Long-form'!AA37</f>
        <v>1.18</v>
      </c>
      <c r="O36" s="24">
        <f>'Long-form'!AB37</f>
        <v>1.5000000000000124E-2</v>
      </c>
      <c r="P36" s="24">
        <f>'Long-form'!AC37</f>
        <v>0</v>
      </c>
      <c r="Q36" s="25">
        <f>'Long-form'!AV37</f>
        <v>-2.0649999999999999</v>
      </c>
      <c r="R36" s="25" t="str">
        <f>'Long-form'!AU37</f>
        <v>NAP</v>
      </c>
      <c r="S36" s="25">
        <f>'Long-form'!AX37</f>
        <v>7.3233940218999719E-2</v>
      </c>
      <c r="T36" s="25">
        <f>'Long-form'!AY37</f>
        <v>6.9327123119310413E-2</v>
      </c>
      <c r="U36" s="25">
        <f>'Long-form'!BJ37</f>
        <v>1</v>
      </c>
      <c r="V36" s="25" t="str">
        <f>'Long-form'!BK37</f>
        <v>5 = Sedimentary (e.g., deltaic, estuarine, wetland, lacustrine, marine facies)</v>
      </c>
      <c r="W36" s="25" t="str">
        <f>'Long-form'!BL37</f>
        <v>Fen peat on dune</v>
      </c>
      <c r="X36" s="25" t="str">
        <f>'Long-form'!BM37</f>
        <v>Botanical / stratigraphical</v>
      </c>
      <c r="Y36" s="25" t="str">
        <f>'Long-form'!BN37</f>
        <v>GWL-0.1</v>
      </c>
      <c r="Z36" s="25">
        <f>'Long-form'!CE37</f>
        <v>-1.9649999999999999</v>
      </c>
      <c r="AA36" s="25">
        <f>'Long-form'!CF37</f>
        <v>0.21298640801703764</v>
      </c>
      <c r="AB36" s="25">
        <f>'Long-form'!CG37</f>
        <v>0.21167486860749443</v>
      </c>
      <c r="AC36" s="25">
        <f>'Long-form'!CK37</f>
        <v>-1.7464999999999997</v>
      </c>
      <c r="AD36" s="25">
        <f>'Long-form'!CL37</f>
        <v>0.21671176387081534</v>
      </c>
      <c r="AE36" s="25">
        <f>'Long-form'!CM37</f>
        <v>0.2154229063957685</v>
      </c>
      <c r="AF36" s="25" t="str">
        <f>'Long-form'!CN37</f>
        <v>1;2;3</v>
      </c>
      <c r="AG36" s="26">
        <f>'Long-form'!CO37</f>
        <v>0</v>
      </c>
      <c r="AH36" s="25">
        <f>'Long-form'!CP37</f>
        <v>0</v>
      </c>
      <c r="AI36" s="25">
        <f>'Long-form'!CQ37</f>
        <v>0</v>
      </c>
    </row>
    <row r="37" spans="1:35">
      <c r="A37" s="24" t="str">
        <f>'Long-form'!A38</f>
        <v>GrA-07125</v>
      </c>
      <c r="B37" s="24" t="str">
        <f>'Long-form'!C38</f>
        <v>Berendsen et al. (2007)</v>
      </c>
      <c r="C37" s="24">
        <f>'Long-form'!G38</f>
        <v>2</v>
      </c>
      <c r="D37" s="24" t="str">
        <f>'Long-form'!H38</f>
        <v>Rhine-Meuse central</v>
      </c>
      <c r="E37" s="24">
        <f>'Long-form'!I38</f>
        <v>51.861624169999999</v>
      </c>
      <c r="F37" s="24">
        <f>'Long-form'!J38</f>
        <v>4.7078783309999999</v>
      </c>
      <c r="G37" s="24" t="str">
        <f>'Long-form'!M38</f>
        <v>1 = Radiocarbon</v>
      </c>
      <c r="H37" s="24">
        <f>'Long-form'!N38</f>
        <v>4500</v>
      </c>
      <c r="I37" s="24">
        <f>'Long-form'!O38</f>
        <v>80</v>
      </c>
      <c r="J37" s="24">
        <f>'Long-form'!P38</f>
        <v>5140</v>
      </c>
      <c r="K37" s="24">
        <f>'Long-form'!Q38</f>
        <v>5440</v>
      </c>
      <c r="L37" s="24">
        <f>'Long-form'!R38</f>
        <v>4870</v>
      </c>
      <c r="M37" s="24" t="str">
        <f>'Long-form'!Z38</f>
        <v>Positive</v>
      </c>
      <c r="N37" s="24">
        <f>'Long-form'!AA38</f>
        <v>1.93</v>
      </c>
      <c r="O37" s="24">
        <f>'Long-form'!AB38</f>
        <v>1.4999999999999902E-2</v>
      </c>
      <c r="P37" s="24">
        <f>'Long-form'!AC38</f>
        <v>0</v>
      </c>
      <c r="Q37" s="25">
        <f>'Long-form'!AV38</f>
        <v>-2.9249999999999998</v>
      </c>
      <c r="R37" s="25" t="str">
        <f>'Long-form'!AU38</f>
        <v>NAP</v>
      </c>
      <c r="S37" s="25">
        <f>'Long-form'!AX38</f>
        <v>7.9348660984291233E-2</v>
      </c>
      <c r="T37" s="25">
        <f>'Long-form'!AY38</f>
        <v>6.9327123119310108E-2</v>
      </c>
      <c r="U37" s="25">
        <f>'Long-form'!BJ38</f>
        <v>1</v>
      </c>
      <c r="V37" s="25" t="str">
        <f>'Long-form'!BK38</f>
        <v>5 = Sedimentary (e.g., deltaic, estuarine, wetland, lacustrine, marine facies)</v>
      </c>
      <c r="W37" s="25" t="str">
        <f>'Long-form'!BL38</f>
        <v>Fen peat on dune</v>
      </c>
      <c r="X37" s="25" t="str">
        <f>'Long-form'!BM38</f>
        <v>Botanical / stratigraphical</v>
      </c>
      <c r="Y37" s="25" t="str">
        <f>'Long-form'!BN38</f>
        <v>GWL-0.1</v>
      </c>
      <c r="Z37" s="25">
        <f>'Long-form'!CE38</f>
        <v>-2.8249999999999997</v>
      </c>
      <c r="AA37" s="25">
        <f>'Long-form'!CF38</f>
        <v>0.21516554092140311</v>
      </c>
      <c r="AB37" s="25">
        <f>'Long-form'!CG38</f>
        <v>0.21167486860749435</v>
      </c>
      <c r="AC37" s="25">
        <f>'Long-form'!CK38</f>
        <v>-2.5529999999999995</v>
      </c>
      <c r="AD37" s="25">
        <f>'Long-form'!CL38</f>
        <v>0.22046357839788411</v>
      </c>
      <c r="AE37" s="25">
        <f>'Long-form'!CM38</f>
        <v>0.21705812447360728</v>
      </c>
      <c r="AF37" s="25" t="str">
        <f>'Long-form'!CN38</f>
        <v>1;2;3</v>
      </c>
      <c r="AG37" s="26">
        <f>'Long-form'!CO38</f>
        <v>0</v>
      </c>
      <c r="AH37" s="25">
        <f>'Long-form'!CP38</f>
        <v>0</v>
      </c>
      <c r="AI37" s="25">
        <f>'Long-form'!CQ38</f>
        <v>0</v>
      </c>
    </row>
    <row r="38" spans="1:35">
      <c r="A38" s="24" t="str">
        <f>'Long-form'!A39</f>
        <v>GrA-07126</v>
      </c>
      <c r="B38" s="24" t="str">
        <f>'Long-form'!C39</f>
        <v>Berendsen et al. (2007); Van de Plassche et al. (2010)</v>
      </c>
      <c r="C38" s="24">
        <f>'Long-form'!G39</f>
        <v>2</v>
      </c>
      <c r="D38" s="24" t="str">
        <f>'Long-form'!H39</f>
        <v>Zuid-Holland</v>
      </c>
      <c r="E38" s="24">
        <f>'Long-form'!I39</f>
        <v>51.868760450000003</v>
      </c>
      <c r="F38" s="24">
        <f>'Long-form'!J39</f>
        <v>4.5504024530000002</v>
      </c>
      <c r="G38" s="24" t="str">
        <f>'Long-form'!M39</f>
        <v>1 = Radiocarbon</v>
      </c>
      <c r="H38" s="24">
        <f>'Long-form'!N39</f>
        <v>5830</v>
      </c>
      <c r="I38" s="24">
        <f>'Long-form'!O39</f>
        <v>100</v>
      </c>
      <c r="J38" s="24">
        <f>'Long-form'!P39</f>
        <v>6640</v>
      </c>
      <c r="K38" s="24">
        <f>'Long-form'!Q39</f>
        <v>6890</v>
      </c>
      <c r="L38" s="24">
        <f>'Long-form'!R39</f>
        <v>6400</v>
      </c>
      <c r="M38" s="24" t="str">
        <f>'Long-form'!Z39</f>
        <v>Positive</v>
      </c>
      <c r="N38" s="24">
        <f>'Long-form'!AA39</f>
        <v>5.03</v>
      </c>
      <c r="O38" s="24">
        <f>'Long-form'!AB39</f>
        <v>0.01</v>
      </c>
      <c r="P38" s="24">
        <f>'Long-form'!AC39</f>
        <v>0</v>
      </c>
      <c r="Q38" s="25">
        <f>'Long-form'!AV39</f>
        <v>-6.08</v>
      </c>
      <c r="R38" s="25" t="str">
        <f>'Long-form'!AU39</f>
        <v>NAP</v>
      </c>
      <c r="S38" s="25">
        <f>'Long-form'!AX39</f>
        <v>0.11893426755985835</v>
      </c>
      <c r="T38" s="25">
        <f>'Long-form'!AY39</f>
        <v>6.3442887702247402E-2</v>
      </c>
      <c r="U38" s="25">
        <f>'Long-form'!BJ39</f>
        <v>1</v>
      </c>
      <c r="V38" s="25" t="str">
        <f>'Long-form'!BK39</f>
        <v>5 = Sedimentary (e.g., deltaic, estuarine, wetland, lacustrine, marine facies)</v>
      </c>
      <c r="W38" s="25" t="str">
        <f>'Long-form'!BL39</f>
        <v>Fen-wood peat</v>
      </c>
      <c r="X38" s="25" t="str">
        <f>'Long-form'!BM39</f>
        <v>Botanical</v>
      </c>
      <c r="Y38" s="25" t="str">
        <f>'Long-form'!BN39</f>
        <v>GWL</v>
      </c>
      <c r="Z38" s="25">
        <f>'Long-form'!CE39</f>
        <v>-6.08</v>
      </c>
      <c r="AA38" s="25">
        <f>'Long-form'!CF39</f>
        <v>0.15538777300675874</v>
      </c>
      <c r="AB38" s="25">
        <f>'Long-form'!CG39</f>
        <v>0.11842719282327001</v>
      </c>
      <c r="AC38" s="25">
        <f>'Long-form'!CK39</f>
        <v>-5.6533200000000008</v>
      </c>
      <c r="AD38" s="25">
        <f>'Long-form'!CL39</f>
        <v>0.17230092179618592</v>
      </c>
      <c r="AE38" s="25">
        <f>'Long-form'!CM39</f>
        <v>0.13988297842059047</v>
      </c>
      <c r="AF38" s="25" t="str">
        <f>'Long-form'!CN39</f>
        <v>1;2;3</v>
      </c>
      <c r="AG38" s="26">
        <f>'Long-form'!CO39</f>
        <v>0</v>
      </c>
      <c r="AH38" s="25">
        <f>'Long-form'!CP39</f>
        <v>0</v>
      </c>
      <c r="AI38" s="25">
        <f>'Long-form'!CQ39</f>
        <v>0</v>
      </c>
    </row>
    <row r="39" spans="1:35">
      <c r="A39" s="24" t="str">
        <f>'Long-form'!A40</f>
        <v>GrA-07128</v>
      </c>
      <c r="B39" s="24" t="str">
        <f>'Long-form'!C40</f>
        <v>Berendsen et al. (2007)</v>
      </c>
      <c r="C39" s="24">
        <f>'Long-form'!G40</f>
        <v>2</v>
      </c>
      <c r="D39" s="24" t="str">
        <f>'Long-form'!H40</f>
        <v>Rhine-Meuse central</v>
      </c>
      <c r="E39" s="24">
        <f>'Long-form'!I40</f>
        <v>51.861887420000002</v>
      </c>
      <c r="F39" s="24">
        <f>'Long-form'!J40</f>
        <v>4.7083244080000002</v>
      </c>
      <c r="G39" s="24" t="str">
        <f>'Long-form'!M40</f>
        <v>1 = Radiocarbon</v>
      </c>
      <c r="H39" s="24">
        <f>'Long-form'!N40</f>
        <v>6120</v>
      </c>
      <c r="I39" s="24">
        <f>'Long-form'!O40</f>
        <v>80</v>
      </c>
      <c r="J39" s="24">
        <f>'Long-form'!P40</f>
        <v>7000</v>
      </c>
      <c r="K39" s="24">
        <f>'Long-form'!Q40</f>
        <v>7250</v>
      </c>
      <c r="L39" s="24">
        <f>'Long-form'!R40</f>
        <v>6780</v>
      </c>
      <c r="M39" s="24" t="str">
        <f>'Long-form'!Z40</f>
        <v>Positive</v>
      </c>
      <c r="N39" s="24">
        <f>'Long-form'!AA40</f>
        <v>6.15</v>
      </c>
      <c r="O39" s="24">
        <f>'Long-form'!AB40</f>
        <v>0.04</v>
      </c>
      <c r="P39" s="24">
        <f>'Long-form'!AC40</f>
        <v>0</v>
      </c>
      <c r="Q39" s="25">
        <f>'Long-form'!AV40</f>
        <v>-7.34</v>
      </c>
      <c r="R39" s="25" t="str">
        <f>'Long-form'!AU40</f>
        <v>NAP</v>
      </c>
      <c r="S39" s="25">
        <f>'Long-form'!AX40</f>
        <v>0.13839797686382549</v>
      </c>
      <c r="T39" s="25">
        <f>'Long-form'!AY40</f>
        <v>6.3442887702247402E-2</v>
      </c>
      <c r="U39" s="25">
        <f>'Long-form'!BJ40</f>
        <v>1</v>
      </c>
      <c r="V39" s="25" t="str">
        <f>'Long-form'!BK40</f>
        <v>5 = Sedimentary (e.g., deltaic, estuarine, wetland, lacustrine, marine facies)</v>
      </c>
      <c r="W39" s="25" t="str">
        <f>'Long-form'!BL40</f>
        <v>Fen-wood peat</v>
      </c>
      <c r="X39" s="25" t="str">
        <f>'Long-form'!BM40</f>
        <v>Botanical</v>
      </c>
      <c r="Y39" s="25" t="str">
        <f>'Long-form'!BN40</f>
        <v>GWL</v>
      </c>
      <c r="Z39" s="25">
        <f>'Long-form'!CE40</f>
        <v>-7.34</v>
      </c>
      <c r="AA39" s="25">
        <f>'Long-form'!CF40</f>
        <v>0.17074542453606181</v>
      </c>
      <c r="AB39" s="25">
        <f>'Long-form'!CG40</f>
        <v>0.11842719282327001</v>
      </c>
      <c r="AC39" s="25">
        <f>'Long-form'!CK40</f>
        <v>-6.9300000000000006</v>
      </c>
      <c r="AD39" s="25">
        <f>'Long-form'!CL40</f>
        <v>0.18267152851237209</v>
      </c>
      <c r="AE39" s="25">
        <f>'Long-form'!CM40</f>
        <v>0.13505512700022299</v>
      </c>
      <c r="AF39" s="25" t="str">
        <f>'Long-form'!CN40</f>
        <v>1;2;3</v>
      </c>
      <c r="AG39" s="26">
        <f>'Long-form'!CO40</f>
        <v>0</v>
      </c>
      <c r="AH39" s="25">
        <f>'Long-form'!CP40</f>
        <v>0</v>
      </c>
      <c r="AI39" s="25">
        <f>'Long-form'!CQ40</f>
        <v>0</v>
      </c>
    </row>
    <row r="40" spans="1:35">
      <c r="A40" s="24" t="str">
        <f>'Long-form'!A41</f>
        <v>GrA-07129</v>
      </c>
      <c r="B40" s="24" t="str">
        <f>'Long-form'!C41</f>
        <v>Berendsen et al. (2007); Van de Plassche et al. (2010)</v>
      </c>
      <c r="C40" s="24">
        <f>'Long-form'!G41</f>
        <v>2</v>
      </c>
      <c r="D40" s="24" t="str">
        <f>'Long-form'!H41</f>
        <v>Zuid-Holland</v>
      </c>
      <c r="E40" s="24">
        <f>'Long-form'!I41</f>
        <v>51.868815509999997</v>
      </c>
      <c r="F40" s="24">
        <f>'Long-form'!J41</f>
        <v>4.5505611520000002</v>
      </c>
      <c r="G40" s="24" t="str">
        <f>'Long-form'!M41</f>
        <v>1 = Radiocarbon</v>
      </c>
      <c r="H40" s="24">
        <f>'Long-form'!N41</f>
        <v>5010</v>
      </c>
      <c r="I40" s="24">
        <f>'Long-form'!O41</f>
        <v>70</v>
      </c>
      <c r="J40" s="24">
        <f>'Long-form'!P41</f>
        <v>5760</v>
      </c>
      <c r="K40" s="24">
        <f>'Long-form'!Q41</f>
        <v>5900</v>
      </c>
      <c r="L40" s="24">
        <f>'Long-form'!R41</f>
        <v>5600</v>
      </c>
      <c r="M40" s="24" t="str">
        <f>'Long-form'!Z41</f>
        <v>Positive</v>
      </c>
      <c r="N40" s="24">
        <f>'Long-form'!AA41</f>
        <v>3.2</v>
      </c>
      <c r="O40" s="24">
        <f>'Long-form'!AB41</f>
        <v>0.08</v>
      </c>
      <c r="P40" s="24">
        <f>'Long-form'!AC41</f>
        <v>0</v>
      </c>
      <c r="Q40" s="25">
        <f>'Long-form'!AV41</f>
        <v>-4.24</v>
      </c>
      <c r="R40" s="25" t="str">
        <f>'Long-form'!AU41</f>
        <v>NAP</v>
      </c>
      <c r="S40" s="25">
        <f>'Long-form'!AX41</f>
        <v>9.0116591147246433E-2</v>
      </c>
      <c r="T40" s="25">
        <f>'Long-form'!AY41</f>
        <v>6.3442887702247402E-2</v>
      </c>
      <c r="U40" s="25">
        <f>'Long-form'!BJ41</f>
        <v>1</v>
      </c>
      <c r="V40" s="25" t="str">
        <f>'Long-form'!BK41</f>
        <v>5 = Sedimentary (e.g., deltaic, estuarine, wetland, lacustrine, marine facies)</v>
      </c>
      <c r="W40" s="25" t="str">
        <f>'Long-form'!BL41</f>
        <v>Fen-wood peat</v>
      </c>
      <c r="X40" s="25" t="str">
        <f>'Long-form'!BM41</f>
        <v>Botanical</v>
      </c>
      <c r="Y40" s="25" t="str">
        <f>'Long-form'!BN41</f>
        <v>GWL</v>
      </c>
      <c r="Z40" s="25">
        <f>'Long-form'!CE41</f>
        <v>-4.24</v>
      </c>
      <c r="AA40" s="25">
        <f>'Long-form'!CF41</f>
        <v>0.1346142637315971</v>
      </c>
      <c r="AB40" s="25">
        <f>'Long-form'!CG41</f>
        <v>0.11842719282327001</v>
      </c>
      <c r="AC40" s="25">
        <f>'Long-form'!CK41</f>
        <v>-3.76288</v>
      </c>
      <c r="AD40" s="25">
        <f>'Long-form'!CL41</f>
        <v>0.15029487455061641</v>
      </c>
      <c r="AE40" s="25">
        <f>'Long-form'!CM41</f>
        <v>0.13598731307068876</v>
      </c>
      <c r="AF40" s="25" t="str">
        <f>'Long-form'!CN41</f>
        <v>1;2;3</v>
      </c>
      <c r="AG40" s="26">
        <f>'Long-form'!CO41</f>
        <v>0</v>
      </c>
      <c r="AH40" s="25">
        <f>'Long-form'!CP41</f>
        <v>0</v>
      </c>
      <c r="AI40" s="25">
        <f>'Long-form'!CQ41</f>
        <v>0</v>
      </c>
    </row>
    <row r="41" spans="1:35">
      <c r="A41" s="24" t="str">
        <f>'Long-form'!A42</f>
        <v>GrA-07134</v>
      </c>
      <c r="B41" s="24" t="str">
        <f>'Long-form'!C42</f>
        <v>Berendsen et al. (2007); Van de Plassche et al. (2010)</v>
      </c>
      <c r="C41" s="24">
        <f>'Long-form'!G42</f>
        <v>2</v>
      </c>
      <c r="D41" s="24" t="str">
        <f>'Long-form'!H42</f>
        <v>Zuid-Holland</v>
      </c>
      <c r="E41" s="24">
        <f>'Long-form'!I42</f>
        <v>51.868815509999997</v>
      </c>
      <c r="F41" s="24">
        <f>'Long-form'!J42</f>
        <v>4.5505611520000002</v>
      </c>
      <c r="G41" s="24" t="str">
        <f>'Long-form'!M42</f>
        <v>1 = Radiocarbon</v>
      </c>
      <c r="H41" s="24">
        <f>'Long-form'!N42</f>
        <v>5050</v>
      </c>
      <c r="I41" s="24">
        <f>'Long-form'!O42</f>
        <v>90</v>
      </c>
      <c r="J41" s="24">
        <f>'Long-form'!P42</f>
        <v>5790</v>
      </c>
      <c r="K41" s="24">
        <f>'Long-form'!Q42</f>
        <v>5990</v>
      </c>
      <c r="L41" s="24">
        <f>'Long-form'!R42</f>
        <v>5590</v>
      </c>
      <c r="M41" s="24" t="str">
        <f>'Long-form'!Z42</f>
        <v>Positive</v>
      </c>
      <c r="N41" s="24">
        <f>'Long-form'!AA42</f>
        <v>3.31</v>
      </c>
      <c r="O41" s="24">
        <f>'Long-form'!AB42</f>
        <v>0.01</v>
      </c>
      <c r="P41" s="24">
        <f>'Long-form'!AC42</f>
        <v>0</v>
      </c>
      <c r="Q41" s="25">
        <f>'Long-form'!AV42</f>
        <v>-4.3499999999999996</v>
      </c>
      <c r="R41" s="25" t="str">
        <f>'Long-form'!AU42</f>
        <v>NAP</v>
      </c>
      <c r="S41" s="25">
        <f>'Long-form'!AX42</f>
        <v>9.169209344321913E-2</v>
      </c>
      <c r="T41" s="25">
        <f>'Long-form'!AY42</f>
        <v>6.3442887702247833E-2</v>
      </c>
      <c r="U41" s="25">
        <f>'Long-form'!BJ42</f>
        <v>1</v>
      </c>
      <c r="V41" s="25" t="str">
        <f>'Long-form'!BK42</f>
        <v>5 = Sedimentary (e.g., deltaic, estuarine, wetland, lacustrine, marine facies)</v>
      </c>
      <c r="W41" s="25" t="str">
        <f>'Long-form'!BL42</f>
        <v>Fen-wood peat</v>
      </c>
      <c r="X41" s="25" t="str">
        <f>'Long-form'!BM42</f>
        <v>Botanical</v>
      </c>
      <c r="Y41" s="25" t="str">
        <f>'Long-form'!BN42</f>
        <v>GWL</v>
      </c>
      <c r="Z41" s="25">
        <f>'Long-form'!CE42</f>
        <v>-4.3499999999999996</v>
      </c>
      <c r="AA41" s="25">
        <f>'Long-form'!CF42</f>
        <v>0.13567402109468132</v>
      </c>
      <c r="AB41" s="25">
        <f>'Long-form'!CG42</f>
        <v>0.11842719282327024</v>
      </c>
      <c r="AC41" s="25">
        <f>'Long-form'!CK42</f>
        <v>-3.9760200000000001</v>
      </c>
      <c r="AD41" s="25">
        <f>'Long-form'!CL42</f>
        <v>0.15105019547096069</v>
      </c>
      <c r="AE41" s="25">
        <f>'Long-form'!CM42</f>
        <v>0.135770842053128</v>
      </c>
      <c r="AF41" s="25" t="str">
        <f>'Long-form'!CN42</f>
        <v>1;2;3</v>
      </c>
      <c r="AG41" s="26">
        <f>'Long-form'!CO42</f>
        <v>0</v>
      </c>
      <c r="AH41" s="25">
        <f>'Long-form'!CP42</f>
        <v>0</v>
      </c>
      <c r="AI41" s="25">
        <f>'Long-form'!CQ42</f>
        <v>0</v>
      </c>
    </row>
    <row r="42" spans="1:35">
      <c r="A42" s="24" t="str">
        <f>'Long-form'!A43</f>
        <v>GrA-09799</v>
      </c>
      <c r="B42" s="24" t="str">
        <f>'Long-form'!C43</f>
        <v>Berendsen &amp; Stouthamer (2001)</v>
      </c>
      <c r="C42" s="24">
        <f>'Long-form'!G43</f>
        <v>2</v>
      </c>
      <c r="D42" s="24" t="str">
        <f>'Long-form'!H43</f>
        <v>Rhine-Meuse central</v>
      </c>
      <c r="E42" s="24">
        <f>'Long-form'!I43</f>
        <v>51.835852770000002</v>
      </c>
      <c r="F42" s="24">
        <f>'Long-form'!J43</f>
        <v>4.8230931339999996</v>
      </c>
      <c r="G42" s="24" t="str">
        <f>'Long-form'!M43</f>
        <v>1 = Radiocarbon</v>
      </c>
      <c r="H42" s="24">
        <f>'Long-form'!N43</f>
        <v>6540</v>
      </c>
      <c r="I42" s="24">
        <f>'Long-form'!O43</f>
        <v>50</v>
      </c>
      <c r="J42" s="24">
        <f>'Long-form'!P43</f>
        <v>7450</v>
      </c>
      <c r="K42" s="24">
        <f>'Long-form'!Q43</f>
        <v>7570</v>
      </c>
      <c r="L42" s="24">
        <f>'Long-form'!R43</f>
        <v>7320</v>
      </c>
      <c r="M42" s="24" t="str">
        <f>'Long-form'!Z43</f>
        <v>Positive</v>
      </c>
      <c r="N42" s="24">
        <f>'Long-form'!AA43</f>
        <v>7.78</v>
      </c>
      <c r="O42" s="24">
        <f>'Long-form'!AB43</f>
        <v>0</v>
      </c>
      <c r="P42" s="24">
        <f>'Long-form'!AC43</f>
        <v>0</v>
      </c>
      <c r="Q42" s="25">
        <f>'Long-form'!AV43</f>
        <v>-9.11</v>
      </c>
      <c r="R42" s="25" t="str">
        <f>'Long-form'!AU43</f>
        <v>NAP</v>
      </c>
      <c r="S42" s="25">
        <f>'Long-form'!AX43</f>
        <v>0.03</v>
      </c>
      <c r="T42" s="25">
        <f>'Long-form'!AY43</f>
        <v>0.03</v>
      </c>
      <c r="U42" s="25">
        <f>'Long-form'!BJ43</f>
        <v>1</v>
      </c>
      <c r="V42" s="25" t="str">
        <f>'Long-form'!BK43</f>
        <v>5 = Sedimentary (e.g., deltaic, estuarine, wetland, lacustrine, marine facies)</v>
      </c>
      <c r="W42" s="25" t="str">
        <f>'Long-form'!BL43</f>
        <v>Fen-wood peat</v>
      </c>
      <c r="X42" s="25" t="str">
        <f>'Long-form'!BM43</f>
        <v>Botanical</v>
      </c>
      <c r="Y42" s="25" t="str">
        <f>'Long-form'!BN43</f>
        <v>GWL</v>
      </c>
      <c r="Z42" s="25">
        <f>'Long-form'!CE43</f>
        <v>-9.11</v>
      </c>
      <c r="AA42" s="25">
        <f>'Long-form'!CF43</f>
        <v>0.1044030650891055</v>
      </c>
      <c r="AB42" s="25">
        <f>'Long-form'!CG43</f>
        <v>0.1044030650891055</v>
      </c>
      <c r="AC42" s="25">
        <f>'Long-form'!CK43</f>
        <v>-8.6555499999999999</v>
      </c>
      <c r="AD42" s="25">
        <f>'Long-form'!CL43</f>
        <v>0.12848498209907647</v>
      </c>
      <c r="AE42" s="25">
        <f>'Long-form'!CM43</f>
        <v>0.12848498209907647</v>
      </c>
      <c r="AF42" s="25" t="str">
        <f>'Long-form'!CN43</f>
        <v>1;2;3</v>
      </c>
      <c r="AG42" s="26">
        <f>'Long-form'!CO43</f>
        <v>0</v>
      </c>
      <c r="AH42" s="25">
        <f>'Long-form'!CP43</f>
        <v>0</v>
      </c>
      <c r="AI42" s="25">
        <f>'Long-form'!CQ43</f>
        <v>0</v>
      </c>
    </row>
    <row r="43" spans="1:35">
      <c r="A43" s="24" t="str">
        <f>'Long-form'!A44</f>
        <v>GrA-10299</v>
      </c>
      <c r="B43" s="24" t="str">
        <f>'Long-form'!C44</f>
        <v>Vos &amp; Nieuwhof (2021)</v>
      </c>
      <c r="C43" s="24">
        <f>'Long-form'!G44</f>
        <v>2</v>
      </c>
      <c r="D43" s="24" t="str">
        <f>'Long-form'!H44</f>
        <v>Waddenzee West</v>
      </c>
      <c r="E43" s="24">
        <f>'Long-form'!I44</f>
        <v>53.150006358716141</v>
      </c>
      <c r="F43" s="24">
        <f>'Long-form'!J44</f>
        <v>5.6298708986188677</v>
      </c>
      <c r="G43" s="24" t="str">
        <f>'Long-form'!M44</f>
        <v>1 = Radiocarbon</v>
      </c>
      <c r="H43" s="24">
        <f>'Long-form'!N44</f>
        <v>3290</v>
      </c>
      <c r="I43" s="24">
        <f>'Long-form'!O44</f>
        <v>50</v>
      </c>
      <c r="J43" s="24">
        <f>'Long-form'!P44</f>
        <v>2950</v>
      </c>
      <c r="K43" s="24">
        <f>'Long-form'!Q44</f>
        <v>3140</v>
      </c>
      <c r="L43" s="24">
        <f>'Long-form'!R44</f>
        <v>2760</v>
      </c>
      <c r="M43" s="24" t="str">
        <f>'Long-form'!Z44</f>
        <v>Positive</v>
      </c>
      <c r="N43" s="24">
        <f>'Long-form'!AA44</f>
        <v>2.5949999999999998</v>
      </c>
      <c r="O43" s="24">
        <f>'Long-form'!AB44</f>
        <v>0.12</v>
      </c>
      <c r="P43" s="24">
        <f>'Long-form'!AC44</f>
        <v>0</v>
      </c>
      <c r="Q43" s="25">
        <f>'Long-form'!AV44</f>
        <v>-1.92</v>
      </c>
      <c r="R43" s="25" t="str">
        <f>'Long-form'!AU44</f>
        <v>NAP</v>
      </c>
      <c r="S43" s="25">
        <f>'Long-form'!AX44</f>
        <v>7.1458029639782067E-2</v>
      </c>
      <c r="T43" s="25">
        <f>'Long-form'!AY44</f>
        <v>7.1458029639782067E-2</v>
      </c>
      <c r="U43" s="25">
        <f>'Long-form'!BJ44</f>
        <v>0</v>
      </c>
      <c r="V43" s="25" t="str">
        <f>'Long-form'!BK44</f>
        <v>5 = Sedimentary (e.g., deltaic, estuarine, wetland, lacustrine, marine facies)</v>
      </c>
      <c r="W43" s="25" t="str">
        <f>'Long-form'!BL44</f>
        <v>Brackish mollusca (Scrobicularia plana)</v>
      </c>
      <c r="X43" s="25" t="str">
        <f>'Long-form'!BM44</f>
        <v>Mollusca; bivalve</v>
      </c>
      <c r="Y43" s="25" t="str">
        <f>'Long-form'!BN44</f>
        <v>MHW-0.33</v>
      </c>
      <c r="Z43" s="25">
        <f>'Long-form'!CE44</f>
        <v>-2.4900000000000002</v>
      </c>
      <c r="AA43" s="25">
        <f>'Long-form'!CF44</f>
        <v>0.2229988789209488</v>
      </c>
      <c r="AB43" s="25">
        <f>'Long-form'!CG44</f>
        <v>0.2229988789209488</v>
      </c>
      <c r="AC43" s="25">
        <f>'Long-form'!CK44</f>
        <v>-1.9648499999999995</v>
      </c>
      <c r="AD43" s="25">
        <f>'Long-form'!CL44</f>
        <v>0.23373424837070295</v>
      </c>
      <c r="AE43" s="25">
        <f>'Long-form'!CM44</f>
        <v>0.23373424837070295</v>
      </c>
      <c r="AF43" s="25" t="str">
        <f>'Long-form'!CN44</f>
        <v>1;2;3</v>
      </c>
      <c r="AG43" s="26">
        <f>'Long-form'!CO44</f>
        <v>0</v>
      </c>
      <c r="AH43" s="25">
        <f>'Long-form'!CP44</f>
        <v>0</v>
      </c>
      <c r="AI43" s="25">
        <f>'Long-form'!CQ44</f>
        <v>0</v>
      </c>
    </row>
    <row r="44" spans="1:35">
      <c r="A44" s="24" t="str">
        <f>'Long-form'!A45</f>
        <v>GrA-12024</v>
      </c>
      <c r="B44" s="24" t="str">
        <f>'Long-form'!C45</f>
        <v>Van de Plassche et al. (2010:5-6)</v>
      </c>
      <c r="C44" s="24">
        <f>'Long-form'!G45</f>
        <v>2</v>
      </c>
      <c r="D44" s="24" t="str">
        <f>'Long-form'!H45</f>
        <v>Zuid-Holland</v>
      </c>
      <c r="E44" s="24">
        <f>'Long-form'!I45</f>
        <v>51.955838290000003</v>
      </c>
      <c r="F44" s="24">
        <f>'Long-form'!J45</f>
        <v>4.4935979530000001</v>
      </c>
      <c r="G44" s="24" t="str">
        <f>'Long-form'!M45</f>
        <v>1 = Radiocarbon</v>
      </c>
      <c r="H44" s="24">
        <f>'Long-form'!N45</f>
        <v>6120</v>
      </c>
      <c r="I44" s="24">
        <f>'Long-form'!O45</f>
        <v>50</v>
      </c>
      <c r="J44" s="24">
        <f>'Long-form'!P45</f>
        <v>7010</v>
      </c>
      <c r="K44" s="24">
        <f>'Long-form'!Q45</f>
        <v>7170</v>
      </c>
      <c r="L44" s="24">
        <f>'Long-form'!R45</f>
        <v>6850</v>
      </c>
      <c r="M44" s="24" t="str">
        <f>'Long-form'!Z45</f>
        <v>Positive</v>
      </c>
      <c r="N44" s="24">
        <f>'Long-form'!AA45</f>
        <v>6.35</v>
      </c>
      <c r="O44" s="24">
        <f>'Long-form'!AB45</f>
        <v>0.01</v>
      </c>
      <c r="P44" s="24">
        <f>'Long-form'!AC45</f>
        <v>0</v>
      </c>
      <c r="Q44" s="25">
        <f>'Long-form'!AV45</f>
        <v>-7.8049999999999997</v>
      </c>
      <c r="R44" s="25" t="str">
        <f>'Long-form'!AU45</f>
        <v>NAP</v>
      </c>
      <c r="S44" s="25">
        <f>'Long-form'!AX45</f>
        <v>0.14030413393767127</v>
      </c>
      <c r="T44" s="25">
        <f>'Long-form'!AY45</f>
        <v>5.9634302209382824E-2</v>
      </c>
      <c r="U44" s="25">
        <f>'Long-form'!BJ45</f>
        <v>0</v>
      </c>
      <c r="V44" s="25" t="str">
        <f>'Long-form'!BK45</f>
        <v>5 = Sedimentary (e.g., deltaic, estuarine, wetland, lacustrine, marine facies)</v>
      </c>
      <c r="W44" s="25" t="str">
        <f>'Long-form'!BL45</f>
        <v>Fen-wood peat</v>
      </c>
      <c r="X44" s="25" t="str">
        <f>'Long-form'!BM45</f>
        <v>Botanical</v>
      </c>
      <c r="Y44" s="25" t="str">
        <f>'Long-form'!BN45</f>
        <v>MHW</v>
      </c>
      <c r="Z44" s="25">
        <f>'Long-form'!CE45</f>
        <v>-8.7050000000000001</v>
      </c>
      <c r="AA44" s="25">
        <f>'Long-form'!CF45</f>
        <v>0.22713267048137306</v>
      </c>
      <c r="AB44" s="25">
        <f>'Long-form'!CG45</f>
        <v>0.18830892172172831</v>
      </c>
      <c r="AC44" s="25">
        <f>'Long-form'!CK45</f>
        <v>-7.499299999999999</v>
      </c>
      <c r="AD44" s="25">
        <f>'Long-form'!CL45</f>
        <v>0.2443223607282301</v>
      </c>
      <c r="AE44" s="25">
        <f>'Long-form'!CM45</f>
        <v>0.20872090444374611</v>
      </c>
      <c r="AF44" s="25" t="str">
        <f>'Long-form'!CN45</f>
        <v>1;2;3</v>
      </c>
      <c r="AG44" s="26">
        <f>'Long-form'!CO45</f>
        <v>0</v>
      </c>
      <c r="AH44" s="25">
        <f>'Long-form'!CP45</f>
        <v>0</v>
      </c>
      <c r="AI44" s="25">
        <f>'Long-form'!CQ45</f>
        <v>0</v>
      </c>
    </row>
    <row r="45" spans="1:35">
      <c r="A45" s="24" t="str">
        <f>'Long-form'!A46</f>
        <v>GrA-13683</v>
      </c>
      <c r="B45" s="24" t="str">
        <f>'Long-form'!C46</f>
        <v>Berendsen et al. (2007); Van de Plassche et al. (2010)</v>
      </c>
      <c r="C45" s="24">
        <f>'Long-form'!G46</f>
        <v>2</v>
      </c>
      <c r="D45" s="24" t="str">
        <f>'Long-form'!H46</f>
        <v>Zuid-Holland</v>
      </c>
      <c r="E45" s="24">
        <f>'Long-form'!I46</f>
        <v>51.87013863</v>
      </c>
      <c r="F45" s="24">
        <f>'Long-form'!J46</f>
        <v>4.5495491550000002</v>
      </c>
      <c r="G45" s="24" t="str">
        <f>'Long-form'!M46</f>
        <v>1 = Radiocarbon</v>
      </c>
      <c r="H45" s="24">
        <f>'Long-form'!N46</f>
        <v>3380</v>
      </c>
      <c r="I45" s="24">
        <f>'Long-form'!O46</f>
        <v>40</v>
      </c>
      <c r="J45" s="24">
        <f>'Long-form'!P46</f>
        <v>3620</v>
      </c>
      <c r="K45" s="24">
        <f>'Long-form'!Q46</f>
        <v>3820</v>
      </c>
      <c r="L45" s="24">
        <f>'Long-form'!R46</f>
        <v>3480</v>
      </c>
      <c r="M45" s="24" t="str">
        <f>'Long-form'!Z46</f>
        <v>Positive</v>
      </c>
      <c r="N45" s="24">
        <f>'Long-form'!AA46</f>
        <v>1.1000000000000001</v>
      </c>
      <c r="O45" s="24">
        <f>'Long-form'!AB46</f>
        <v>0.05</v>
      </c>
      <c r="P45" s="24">
        <f>'Long-form'!AC46</f>
        <v>0</v>
      </c>
      <c r="Q45" s="25">
        <f>'Long-form'!AV46</f>
        <v>-1.92</v>
      </c>
      <c r="R45" s="25" t="str">
        <f>'Long-form'!AU46</f>
        <v>NAP</v>
      </c>
      <c r="S45" s="25">
        <f>'Long-form'!AX46</f>
        <v>9.7514101544340759E-2</v>
      </c>
      <c r="T45" s="25">
        <f>'Long-form'!AY46</f>
        <v>9.5000000000000001E-2</v>
      </c>
      <c r="U45" s="25">
        <f>'Long-form'!BJ46</f>
        <v>0</v>
      </c>
      <c r="V45" s="25" t="str">
        <f>'Long-form'!BK46</f>
        <v>5 = Sedimentary (e.g., deltaic, estuarine, wetland, lacustrine, marine facies)</v>
      </c>
      <c r="W45" s="25" t="str">
        <f>'Long-form'!BL46</f>
        <v>Fen-wood peat</v>
      </c>
      <c r="X45" s="25" t="str">
        <f>'Long-form'!BM46</f>
        <v>Botanical</v>
      </c>
      <c r="Y45" s="25" t="str">
        <f>'Long-form'!BN46</f>
        <v>MHW</v>
      </c>
      <c r="Z45" s="25">
        <f>'Long-form'!CE46</f>
        <v>-2.82</v>
      </c>
      <c r="AA45" s="25">
        <f>'Long-form'!CF46</f>
        <v>0.21732751781585322</v>
      </c>
      <c r="AB45" s="25">
        <f>'Long-form'!CG46</f>
        <v>0.21621112367313575</v>
      </c>
      <c r="AC45" s="25">
        <f>'Long-form'!CK46</f>
        <v>-1.6455599999999999</v>
      </c>
      <c r="AD45" s="25">
        <f>'Long-form'!CL46</f>
        <v>0.22183108799264364</v>
      </c>
      <c r="AE45" s="25">
        <f>'Long-form'!CM46</f>
        <v>0.22073747212469386</v>
      </c>
      <c r="AF45" s="25" t="str">
        <f>'Long-form'!CN46</f>
        <v>1;2;3</v>
      </c>
      <c r="AG45" s="26">
        <f>'Long-form'!CO46</f>
        <v>0</v>
      </c>
      <c r="AH45" s="25">
        <f>'Long-form'!CP46</f>
        <v>0</v>
      </c>
      <c r="AI45" s="25">
        <f>'Long-form'!CQ46</f>
        <v>0</v>
      </c>
    </row>
    <row r="46" spans="1:35">
      <c r="A46" s="24" t="str">
        <f>'Long-form'!A47</f>
        <v>GrA-13685</v>
      </c>
      <c r="B46" s="24" t="str">
        <f>'Long-form'!C47</f>
        <v>Berendsen et al. (2007); Van de Plassche et al. (2010)</v>
      </c>
      <c r="C46" s="24">
        <f>'Long-form'!G47</f>
        <v>2</v>
      </c>
      <c r="D46" s="24" t="str">
        <f>'Long-form'!H47</f>
        <v>Zuid-Holland</v>
      </c>
      <c r="E46" s="24">
        <f>'Long-form'!I47</f>
        <v>51.870156080000001</v>
      </c>
      <c r="F46" s="24">
        <f>'Long-form'!J47</f>
        <v>4.5494762270000004</v>
      </c>
      <c r="G46" s="24" t="str">
        <f>'Long-form'!M47</f>
        <v>1 = Radiocarbon</v>
      </c>
      <c r="H46" s="24">
        <f>'Long-form'!N47</f>
        <v>3790</v>
      </c>
      <c r="I46" s="24">
        <f>'Long-form'!O47</f>
        <v>40</v>
      </c>
      <c r="J46" s="24">
        <f>'Long-form'!P47</f>
        <v>4170</v>
      </c>
      <c r="K46" s="24">
        <f>'Long-form'!Q47</f>
        <v>4360</v>
      </c>
      <c r="L46" s="24">
        <f>'Long-form'!R47</f>
        <v>3990</v>
      </c>
      <c r="M46" s="24" t="str">
        <f>'Long-form'!Z47</f>
        <v>Positive</v>
      </c>
      <c r="N46" s="24">
        <f>'Long-form'!AA47</f>
        <v>1.73</v>
      </c>
      <c r="O46" s="24">
        <f>'Long-form'!AB47</f>
        <v>0.01</v>
      </c>
      <c r="P46" s="24">
        <f>'Long-form'!AC47</f>
        <v>0</v>
      </c>
      <c r="Q46" s="25">
        <f>'Long-form'!AV47</f>
        <v>-2.5499999999999998</v>
      </c>
      <c r="R46" s="25" t="str">
        <f>'Long-form'!AU47</f>
        <v>NAP</v>
      </c>
      <c r="S46" s="25">
        <f>'Long-form'!AX47</f>
        <v>0.10110469820933149</v>
      </c>
      <c r="T46" s="25">
        <f>'Long-form'!AY47</f>
        <v>9.5000000000000001E-2</v>
      </c>
      <c r="U46" s="25">
        <f>'Long-form'!BJ47</f>
        <v>0</v>
      </c>
      <c r="V46" s="25" t="str">
        <f>'Long-form'!BK47</f>
        <v>5 = Sedimentary (e.g., deltaic, estuarine, wetland, lacustrine, marine facies)</v>
      </c>
      <c r="W46" s="25" t="str">
        <f>'Long-form'!BL47</f>
        <v>Fen-wood peat</v>
      </c>
      <c r="X46" s="25" t="str">
        <f>'Long-form'!BM47</f>
        <v>Botanical</v>
      </c>
      <c r="Y46" s="25" t="str">
        <f>'Long-form'!BN47</f>
        <v>MHW</v>
      </c>
      <c r="Z46" s="25">
        <f>'Long-form'!CE47</f>
        <v>-3.4499999999999997</v>
      </c>
      <c r="AA46" s="25">
        <f>'Long-form'!CF47</f>
        <v>0.21896212001165866</v>
      </c>
      <c r="AB46" s="25">
        <f>'Long-form'!CG47</f>
        <v>0.21621112367313575</v>
      </c>
      <c r="AC46" s="25">
        <f>'Long-form'!CK47</f>
        <v>-2.28146</v>
      </c>
      <c r="AD46" s="25">
        <f>'Long-form'!CL47</f>
        <v>0.22410067135106937</v>
      </c>
      <c r="AE46" s="25">
        <f>'Long-form'!CM47</f>
        <v>0.2214135291710965</v>
      </c>
      <c r="AF46" s="25" t="str">
        <f>'Long-form'!CN47</f>
        <v>1;2;3</v>
      </c>
      <c r="AG46" s="26">
        <f>'Long-form'!CO47</f>
        <v>0</v>
      </c>
      <c r="AH46" s="25">
        <f>'Long-form'!CP47</f>
        <v>0</v>
      </c>
      <c r="AI46" s="25">
        <f>'Long-form'!CQ47</f>
        <v>0</v>
      </c>
    </row>
    <row r="47" spans="1:35">
      <c r="A47" s="24" t="str">
        <f>'Long-form'!A48</f>
        <v>GrA-14583</v>
      </c>
      <c r="B47" s="24" t="str">
        <f>'Long-form'!C48</f>
        <v>Vos &amp; Nieuwhof (2021)</v>
      </c>
      <c r="C47" s="24">
        <f>'Long-form'!G48</f>
        <v>2</v>
      </c>
      <c r="D47" s="24" t="str">
        <f>'Long-form'!H48</f>
        <v>Waddenzee West</v>
      </c>
      <c r="E47" s="24">
        <f>'Long-form'!I48</f>
        <v>53.208065924197172</v>
      </c>
      <c r="F47" s="24">
        <f>'Long-form'!J48</f>
        <v>5.5412171679387798</v>
      </c>
      <c r="G47" s="24" t="str">
        <f>'Long-form'!M48</f>
        <v>1 = Radiocarbon</v>
      </c>
      <c r="H47" s="24">
        <f>'Long-form'!N48</f>
        <v>2590</v>
      </c>
      <c r="I47" s="24">
        <f>'Long-form'!O48</f>
        <v>50</v>
      </c>
      <c r="J47" s="24">
        <f>'Long-form'!P48</f>
        <v>2100</v>
      </c>
      <c r="K47" s="24">
        <f>'Long-form'!Q48</f>
        <v>2300</v>
      </c>
      <c r="L47" s="24">
        <f>'Long-form'!R48</f>
        <v>1910</v>
      </c>
      <c r="M47" s="24" t="str">
        <f>'Long-form'!Z48</f>
        <v>Positive</v>
      </c>
      <c r="N47" s="24">
        <f>'Long-form'!AA48</f>
        <v>1.345</v>
      </c>
      <c r="O47" s="24">
        <f>'Long-form'!AB48</f>
        <v>0.12</v>
      </c>
      <c r="P47" s="24">
        <f>'Long-form'!AC48</f>
        <v>0</v>
      </c>
      <c r="Q47" s="25">
        <f>'Long-form'!AV48</f>
        <v>-0.82</v>
      </c>
      <c r="R47" s="25" t="str">
        <f>'Long-form'!AU48</f>
        <v>NAP</v>
      </c>
      <c r="S47" s="25">
        <f>'Long-form'!AX48</f>
        <v>7.1458029639782317E-2</v>
      </c>
      <c r="T47" s="25">
        <f>'Long-form'!AY48</f>
        <v>7.1458029639782317E-2</v>
      </c>
      <c r="U47" s="25">
        <f>'Long-form'!BJ48</f>
        <v>0</v>
      </c>
      <c r="V47" s="25" t="str">
        <f>'Long-form'!BK48</f>
        <v>5 = Sedimentary (e.g., deltaic, estuarine, wetland, lacustrine, marine facies)</v>
      </c>
      <c r="W47" s="25" t="str">
        <f>'Long-form'!BL48</f>
        <v>Brackish mollusca (Scrobicularia plana)</v>
      </c>
      <c r="X47" s="25" t="str">
        <f>'Long-form'!BM48</f>
        <v>Mollusca; bivalve</v>
      </c>
      <c r="Y47" s="25" t="str">
        <f>'Long-form'!BN48</f>
        <v>MHW-0.33</v>
      </c>
      <c r="Z47" s="25">
        <f>'Long-form'!CE48</f>
        <v>-1.3900000000000001</v>
      </c>
      <c r="AA47" s="25">
        <f>'Long-form'!CF48</f>
        <v>0.22299887892094888</v>
      </c>
      <c r="AB47" s="25">
        <f>'Long-form'!CG48</f>
        <v>0.22299887892094888</v>
      </c>
      <c r="AC47" s="25">
        <f>'Long-form'!CK48</f>
        <v>-1.0075000000000001</v>
      </c>
      <c r="AD47" s="25">
        <f>'Long-form'!CL48</f>
        <v>0.23144643143716867</v>
      </c>
      <c r="AE47" s="25">
        <f>'Long-form'!CM48</f>
        <v>0.23144643143716867</v>
      </c>
      <c r="AF47" s="25" t="str">
        <f>'Long-form'!CN48</f>
        <v>1;2;3</v>
      </c>
      <c r="AG47" s="26">
        <f>'Long-form'!CO48</f>
        <v>0</v>
      </c>
      <c r="AH47" s="25">
        <f>'Long-form'!CP48</f>
        <v>0</v>
      </c>
      <c r="AI47" s="25">
        <f>'Long-form'!CQ48</f>
        <v>0</v>
      </c>
    </row>
    <row r="48" spans="1:35">
      <c r="A48" s="24" t="str">
        <f>'Long-form'!A49</f>
        <v>GrA-17228</v>
      </c>
      <c r="B48" s="24" t="str">
        <f>'Long-form'!C49</f>
        <v>Makaske et al. (2002; #13)</v>
      </c>
      <c r="C48" s="24">
        <f>'Long-form'!G49</f>
        <v>2</v>
      </c>
      <c r="D48" s="24" t="str">
        <f>'Long-form'!H49</f>
        <v>Flevoland</v>
      </c>
      <c r="E48" s="24">
        <f>'Long-form'!I49</f>
        <v>52.265138489999998</v>
      </c>
      <c r="F48" s="24">
        <f>'Long-form'!J49</f>
        <v>5.3900604120000004</v>
      </c>
      <c r="G48" s="24" t="str">
        <f>'Long-form'!M49</f>
        <v>1 = Radiocarbon</v>
      </c>
      <c r="H48" s="24">
        <f>'Long-form'!N49</f>
        <v>4885</v>
      </c>
      <c r="I48" s="24">
        <f>'Long-form'!O49</f>
        <v>40</v>
      </c>
      <c r="J48" s="24">
        <f>'Long-form'!P49</f>
        <v>5620</v>
      </c>
      <c r="K48" s="24">
        <f>'Long-form'!Q49</f>
        <v>5720</v>
      </c>
      <c r="L48" s="24">
        <f>'Long-form'!R49</f>
        <v>5480</v>
      </c>
      <c r="M48" s="24" t="str">
        <f>'Long-form'!Z49</f>
        <v>Positive</v>
      </c>
      <c r="N48" s="24">
        <f>'Long-form'!AA49</f>
        <v>4.29</v>
      </c>
      <c r="O48" s="24">
        <f>'Long-form'!AB49</f>
        <v>5.0000000000000001E-3</v>
      </c>
      <c r="P48" s="24">
        <f>'Long-form'!AC49</f>
        <v>0</v>
      </c>
      <c r="Q48" s="25">
        <f>'Long-form'!AV49</f>
        <v>-4.29</v>
      </c>
      <c r="R48" s="25" t="str">
        <f>'Long-form'!AU49</f>
        <v>NAP</v>
      </c>
      <c r="S48" s="25">
        <f>'Long-form'!AX49</f>
        <v>6.600189391222043E-2</v>
      </c>
      <c r="T48" s="25">
        <f>'Long-form'!AY49</f>
        <v>6.600189391222043E-2</v>
      </c>
      <c r="U48" s="25">
        <f>'Long-form'!BJ49</f>
        <v>1</v>
      </c>
      <c r="V48" s="25" t="str">
        <f>'Long-form'!BK49</f>
        <v>5 = Sedimentary (e.g., deltaic, estuarine, wetland, lacustrine, marine facies)</v>
      </c>
      <c r="W48" s="25" t="str">
        <f>'Long-form'!BL49</f>
        <v>Fen-wood peat</v>
      </c>
      <c r="X48" s="25" t="str">
        <f>'Long-form'!BM49</f>
        <v>Botanical</v>
      </c>
      <c r="Y48" s="25" t="str">
        <f>'Long-form'!BN49</f>
        <v>GWL</v>
      </c>
      <c r="Z48" s="25">
        <f>'Long-form'!CE49</f>
        <v>-4.29</v>
      </c>
      <c r="AA48" s="25">
        <f>'Long-form'!CF49</f>
        <v>0.11981756966321759</v>
      </c>
      <c r="AB48" s="25">
        <f>'Long-form'!CG49</f>
        <v>0.11981756966321759</v>
      </c>
      <c r="AC48" s="25">
        <f>'Long-form'!CK49</f>
        <v>-3.8104199999999997</v>
      </c>
      <c r="AD48" s="25">
        <f>'Long-form'!CL49</f>
        <v>0.14679590146851462</v>
      </c>
      <c r="AE48" s="25">
        <f>'Long-form'!CM49</f>
        <v>0.14679590146851462</v>
      </c>
      <c r="AF48" s="25" t="str">
        <f>'Long-form'!CN49</f>
        <v>1;2;3</v>
      </c>
      <c r="AG48" s="26">
        <f>'Long-form'!CO49</f>
        <v>0</v>
      </c>
      <c r="AH48" s="25">
        <f>'Long-form'!CP49</f>
        <v>0</v>
      </c>
      <c r="AI48" s="25">
        <f>'Long-form'!CQ49</f>
        <v>0</v>
      </c>
    </row>
    <row r="49" spans="1:35">
      <c r="A49" s="24" t="str">
        <f>'Long-form'!A50</f>
        <v>GrA-17303</v>
      </c>
      <c r="B49" s="24" t="str">
        <f>'Long-form'!C50</f>
        <v>Makaske et al. (2002; #14)</v>
      </c>
      <c r="C49" s="24">
        <f>'Long-form'!G50</f>
        <v>2</v>
      </c>
      <c r="D49" s="24" t="str">
        <f>'Long-form'!H50</f>
        <v>Flevoland</v>
      </c>
      <c r="E49" s="24">
        <f>'Long-form'!I50</f>
        <v>52.26828398</v>
      </c>
      <c r="F49" s="24">
        <f>'Long-form'!J50</f>
        <v>5.3792198290000002</v>
      </c>
      <c r="G49" s="24" t="str">
        <f>'Long-form'!M50</f>
        <v>1 = Radiocarbon</v>
      </c>
      <c r="H49" s="24">
        <f>'Long-form'!N50</f>
        <v>4165</v>
      </c>
      <c r="I49" s="24">
        <f>'Long-form'!O50</f>
        <v>35</v>
      </c>
      <c r="J49" s="24">
        <f>'Long-form'!P50</f>
        <v>4710</v>
      </c>
      <c r="K49" s="24">
        <f>'Long-form'!Q50</f>
        <v>4830</v>
      </c>
      <c r="L49" s="24">
        <f>'Long-form'!R50</f>
        <v>4570</v>
      </c>
      <c r="M49" s="24" t="str">
        <f>'Long-form'!Z50</f>
        <v>Positive</v>
      </c>
      <c r="N49" s="24">
        <f>'Long-form'!AA50</f>
        <v>2.4700000000000002</v>
      </c>
      <c r="O49" s="24">
        <f>'Long-form'!AB50</f>
        <v>5.0000000000000001E-3</v>
      </c>
      <c r="P49" s="24">
        <f>'Long-form'!AC50</f>
        <v>0</v>
      </c>
      <c r="Q49" s="25">
        <f>'Long-form'!AV50</f>
        <v>-2.4700000000000002</v>
      </c>
      <c r="R49" s="25" t="str">
        <f>'Long-form'!AU50</f>
        <v>NAP</v>
      </c>
      <c r="S49" s="25">
        <f>'Long-form'!AX50</f>
        <v>6.600189391222043E-2</v>
      </c>
      <c r="T49" s="25">
        <f>'Long-form'!AY50</f>
        <v>6.600189391222043E-2</v>
      </c>
      <c r="U49" s="25">
        <f>'Long-form'!BJ50</f>
        <v>1</v>
      </c>
      <c r="V49" s="25" t="str">
        <f>'Long-form'!BK50</f>
        <v>5 = Sedimentary (e.g., deltaic, estuarine, wetland, lacustrine, marine facies)</v>
      </c>
      <c r="W49" s="25" t="str">
        <f>'Long-form'!BL50</f>
        <v>Fen-wood peat</v>
      </c>
      <c r="X49" s="25" t="str">
        <f>'Long-form'!BM50</f>
        <v>Botanical</v>
      </c>
      <c r="Y49" s="25" t="str">
        <f>'Long-form'!BN50</f>
        <v>GWL</v>
      </c>
      <c r="Z49" s="25">
        <f>'Long-form'!CE50</f>
        <v>-2.4700000000000002</v>
      </c>
      <c r="AA49" s="25">
        <f>'Long-form'!CF50</f>
        <v>0.11981756966321759</v>
      </c>
      <c r="AB49" s="25">
        <f>'Long-form'!CG50</f>
        <v>0.11981756966321759</v>
      </c>
      <c r="AC49" s="25">
        <f>'Long-form'!CK50</f>
        <v>-2.0621500000000004</v>
      </c>
      <c r="AD49" s="25">
        <f>'Long-form'!CL50</f>
        <v>0.14045310245044021</v>
      </c>
      <c r="AE49" s="25">
        <f>'Long-form'!CM50</f>
        <v>0.14045310245044021</v>
      </c>
      <c r="AF49" s="25" t="str">
        <f>'Long-form'!CN50</f>
        <v>1;2;3</v>
      </c>
      <c r="AG49" s="26">
        <f>'Long-form'!CO50</f>
        <v>0</v>
      </c>
      <c r="AH49" s="25">
        <f>'Long-form'!CP50</f>
        <v>0</v>
      </c>
      <c r="AI49" s="25">
        <f>'Long-form'!CQ50</f>
        <v>0</v>
      </c>
    </row>
    <row r="50" spans="1:35">
      <c r="A50" s="24" t="str">
        <f>'Long-form'!A51</f>
        <v>GrA-17807</v>
      </c>
      <c r="B50" s="24" t="str">
        <f>'Long-form'!C51</f>
        <v>Vos &amp; Nieuwhof (2021)</v>
      </c>
      <c r="C50" s="24">
        <f>'Long-form'!G51</f>
        <v>2</v>
      </c>
      <c r="D50" s="24" t="str">
        <f>'Long-form'!H51</f>
        <v>Waddenzee West</v>
      </c>
      <c r="E50" s="24">
        <f>'Long-form'!I51</f>
        <v>53.20789126251541</v>
      </c>
      <c r="F50" s="24">
        <f>'Long-form'!J51</f>
        <v>5.5971936108116758</v>
      </c>
      <c r="G50" s="24" t="str">
        <f>'Long-form'!M51</f>
        <v>1 = Radiocarbon</v>
      </c>
      <c r="H50" s="24">
        <f>'Long-form'!N51</f>
        <v>2620</v>
      </c>
      <c r="I50" s="24">
        <f>'Long-form'!O51</f>
        <v>50</v>
      </c>
      <c r="J50" s="24">
        <f>'Long-form'!P51</f>
        <v>2140</v>
      </c>
      <c r="K50" s="24">
        <f>'Long-form'!Q51</f>
        <v>2320</v>
      </c>
      <c r="L50" s="24">
        <f>'Long-form'!R51</f>
        <v>1950</v>
      </c>
      <c r="M50" s="24" t="str">
        <f>'Long-form'!Z51</f>
        <v>Positive</v>
      </c>
      <c r="N50" s="24">
        <f>'Long-form'!AA51</f>
        <v>1.675</v>
      </c>
      <c r="O50" s="24">
        <f>'Long-form'!AB51</f>
        <v>0.12</v>
      </c>
      <c r="P50" s="24">
        <f>'Long-form'!AC51</f>
        <v>0</v>
      </c>
      <c r="Q50" s="25">
        <f>'Long-form'!AV51</f>
        <v>-1.2</v>
      </c>
      <c r="R50" s="25" t="str">
        <f>'Long-form'!AU51</f>
        <v>NAP</v>
      </c>
      <c r="S50" s="25">
        <f>'Long-form'!AX51</f>
        <v>6.9327123119310038E-2</v>
      </c>
      <c r="T50" s="25">
        <f>'Long-form'!AY51</f>
        <v>6.9327123119310038E-2</v>
      </c>
      <c r="U50" s="25">
        <f>'Long-form'!BJ51</f>
        <v>0</v>
      </c>
      <c r="V50" s="25" t="str">
        <f>'Long-form'!BK51</f>
        <v>5 = Sedimentary (e.g., deltaic, estuarine, wetland, lacustrine, marine facies)</v>
      </c>
      <c r="W50" s="25" t="str">
        <f>'Long-form'!BL51</f>
        <v>Brackish mollusca (Scrobicularia plana)</v>
      </c>
      <c r="X50" s="25" t="str">
        <f>'Long-form'!BM51</f>
        <v>Mollusca; bivalve</v>
      </c>
      <c r="Y50" s="25" t="str">
        <f>'Long-form'!BN51</f>
        <v>MHW-0.33</v>
      </c>
      <c r="Z50" s="25">
        <f>'Long-form'!CE51</f>
        <v>-1.77</v>
      </c>
      <c r="AA50" s="25">
        <f>'Long-form'!CF51</f>
        <v>0.22232521224548507</v>
      </c>
      <c r="AB50" s="25">
        <f>'Long-form'!CG51</f>
        <v>0.22232521224548507</v>
      </c>
      <c r="AC50" s="25">
        <f>'Long-form'!CK51</f>
        <v>-1.39534</v>
      </c>
      <c r="AD50" s="25">
        <f>'Long-form'!CL51</f>
        <v>0.23031500217093975</v>
      </c>
      <c r="AE50" s="25">
        <f>'Long-form'!CM51</f>
        <v>0.23031500217093975</v>
      </c>
      <c r="AF50" s="25" t="str">
        <f>'Long-form'!CN51</f>
        <v>1;2;3</v>
      </c>
      <c r="AG50" s="26">
        <f>'Long-form'!CO51</f>
        <v>0</v>
      </c>
      <c r="AH50" s="25">
        <f>'Long-form'!CP51</f>
        <v>0</v>
      </c>
      <c r="AI50" s="25">
        <f>'Long-form'!CQ51</f>
        <v>0</v>
      </c>
    </row>
    <row r="51" spans="1:35">
      <c r="A51" s="24" t="str">
        <f>'Long-form'!A52</f>
        <v>GrA-25958</v>
      </c>
      <c r="B51" s="24" t="str">
        <f>'Long-form'!C52</f>
        <v>Van Smeerdijk D. (2004), Jacobs &amp; Dorst (2005)</v>
      </c>
      <c r="C51" s="24">
        <f>'Long-form'!G52</f>
        <v>2</v>
      </c>
      <c r="D51" s="24" t="str">
        <f>'Long-form'!H52</f>
        <v>Noord-Holland</v>
      </c>
      <c r="E51" s="24">
        <f>'Long-form'!I52</f>
        <v>52.394137219999998</v>
      </c>
      <c r="F51" s="24">
        <f>'Long-form'!J52</f>
        <v>4.6401418799999998</v>
      </c>
      <c r="G51" s="24" t="str">
        <f>'Long-form'!M52</f>
        <v>1 = Radiocarbon</v>
      </c>
      <c r="H51" s="24">
        <f>'Long-form'!N52</f>
        <v>3720</v>
      </c>
      <c r="I51" s="24">
        <f>'Long-form'!O52</f>
        <v>45</v>
      </c>
      <c r="J51" s="24">
        <f>'Long-form'!P52</f>
        <v>4060</v>
      </c>
      <c r="K51" s="24">
        <f>'Long-form'!Q52</f>
        <v>4240</v>
      </c>
      <c r="L51" s="24">
        <f>'Long-form'!R52</f>
        <v>3920</v>
      </c>
      <c r="M51" s="24" t="str">
        <f>'Long-form'!Z52</f>
        <v>Positive</v>
      </c>
      <c r="N51" s="24">
        <f>'Long-form'!AA52</f>
        <v>0.95499999999999996</v>
      </c>
      <c r="O51" s="24">
        <f>'Long-form'!AB52</f>
        <v>0.01</v>
      </c>
      <c r="P51" s="24">
        <f>'Long-form'!AC52</f>
        <v>0</v>
      </c>
      <c r="Q51" s="25">
        <f>'Long-form'!AV52</f>
        <v>-0.95499999999999996</v>
      </c>
      <c r="R51" s="25" t="str">
        <f>'Long-form'!AU52</f>
        <v>NAP</v>
      </c>
      <c r="S51" s="25">
        <f>'Long-form'!AX52</f>
        <v>3.2500000000000008E-2</v>
      </c>
      <c r="T51" s="25">
        <f>'Long-form'!AY52</f>
        <v>3.2500000000000008E-2</v>
      </c>
      <c r="U51" s="25">
        <f>'Long-form'!BJ52</f>
        <v>1</v>
      </c>
      <c r="V51" s="25" t="str">
        <f>'Long-form'!BK52</f>
        <v>5 = Sedimentary (e.g., deltaic, estuarine, wetland, lacustrine, marine facies)</v>
      </c>
      <c r="W51" s="25" t="str">
        <f>'Long-form'!BL52</f>
        <v>Undifferentiated peat</v>
      </c>
      <c r="X51" s="25" t="str">
        <f>'Long-form'!BM52</f>
        <v>Botanical</v>
      </c>
      <c r="Y51" s="25" t="str">
        <f>'Long-form'!BN52</f>
        <v>GWL-0.2</v>
      </c>
      <c r="Z51" s="25">
        <f>'Long-form'!CE52</f>
        <v>-0.75499999999999989</v>
      </c>
      <c r="AA51" s="25">
        <f>'Long-form'!CF52</f>
        <v>0.30175528164391752</v>
      </c>
      <c r="AB51" s="25">
        <f>'Long-form'!CG52</f>
        <v>0.30175528164391752</v>
      </c>
      <c r="AC51" s="25">
        <f>'Long-form'!CK52</f>
        <v>-0.3592999999999999</v>
      </c>
      <c r="AD51" s="25">
        <f>'Long-form'!CL52</f>
        <v>0.3096987917315791</v>
      </c>
      <c r="AE51" s="25">
        <f>'Long-form'!CM52</f>
        <v>0.3096987917315791</v>
      </c>
      <c r="AF51" s="25" t="str">
        <f>'Long-form'!CN52</f>
        <v>1;2;3</v>
      </c>
      <c r="AG51" s="26">
        <f>'Long-form'!CO52</f>
        <v>0</v>
      </c>
      <c r="AH51" s="25">
        <f>'Long-form'!CP52</f>
        <v>0</v>
      </c>
      <c r="AI51" s="25">
        <f>'Long-form'!CQ52</f>
        <v>0</v>
      </c>
    </row>
    <row r="52" spans="1:35">
      <c r="A52" s="24" t="str">
        <f>'Long-form'!A53</f>
        <v>GrA-29795</v>
      </c>
      <c r="B52" s="24" t="str">
        <f>'Long-form'!C53</f>
        <v>Brinkkemper et al. (2006)</v>
      </c>
      <c r="C52" s="24">
        <f>'Long-form'!G53</f>
        <v>2</v>
      </c>
      <c r="D52" s="24" t="str">
        <f>'Long-form'!H53</f>
        <v>Waddenzee East</v>
      </c>
      <c r="E52" s="24">
        <f>'Long-form'!I53</f>
        <v>53.246036765440003</v>
      </c>
      <c r="F52" s="24">
        <f>'Long-form'!J53</f>
        <v>6.1931817099881297</v>
      </c>
      <c r="G52" s="24" t="str">
        <f>'Long-form'!M53</f>
        <v>1 = Radiocarbon</v>
      </c>
      <c r="H52" s="24">
        <f>'Long-form'!N53</f>
        <v>2245</v>
      </c>
      <c r="I52" s="24">
        <f>'Long-form'!O53</f>
        <v>35</v>
      </c>
      <c r="J52" s="24">
        <f>'Long-form'!P53</f>
        <v>2239</v>
      </c>
      <c r="K52" s="24">
        <f>'Long-form'!Q53</f>
        <v>2355</v>
      </c>
      <c r="L52" s="24">
        <f>'Long-form'!R53</f>
        <v>2123</v>
      </c>
      <c r="M52" s="24" t="str">
        <f>'Long-form'!Z53</f>
        <v>Positive</v>
      </c>
      <c r="N52" s="24">
        <f>'Long-form'!AA53</f>
        <v>1.18</v>
      </c>
      <c r="O52" s="24">
        <f>'Long-form'!AB53</f>
        <v>1.05</v>
      </c>
      <c r="P52" s="24">
        <f>'Long-form'!AC53</f>
        <v>1</v>
      </c>
      <c r="Q52" s="25">
        <f>'Long-form'!AV53</f>
        <v>-0.995</v>
      </c>
      <c r="R52" s="25" t="str">
        <f>'Long-form'!AU53</f>
        <v>NAP</v>
      </c>
      <c r="S52" s="25">
        <f>'Long-form'!AX53</f>
        <v>6.643199530346805E-2</v>
      </c>
      <c r="T52" s="25">
        <f>'Long-form'!AY53</f>
        <v>6.2098711741871114E-2</v>
      </c>
      <c r="U52" s="25">
        <f>'Long-form'!BJ53</f>
        <v>1</v>
      </c>
      <c r="V52" s="25" t="str">
        <f>'Long-form'!BK53</f>
        <v>5 = Sedimentary (e.g., deltaic, estuarine, wetland, lacustrine, marine facies)</v>
      </c>
      <c r="W52" s="25" t="str">
        <f>'Long-form'!BL53</f>
        <v>Fen-bog peat</v>
      </c>
      <c r="X52" s="25" t="str">
        <f>'Long-form'!BM53</f>
        <v>Botanical</v>
      </c>
      <c r="Y52" s="25" t="str">
        <f>'Long-form'!BN53</f>
        <v>GWL-0.3</v>
      </c>
      <c r="Z52" s="25">
        <f>'Long-form'!CE53</f>
        <v>-0.69500000000000006</v>
      </c>
      <c r="AA52" s="25">
        <f>'Long-form'!CF53</f>
        <v>0.21074441866868029</v>
      </c>
      <c r="AB52" s="25">
        <f>'Long-form'!CG53</f>
        <v>0.20941883869413469</v>
      </c>
      <c r="AC52" s="25">
        <f>'Long-form'!CK53</f>
        <v>0.53053499999999998</v>
      </c>
      <c r="AD52" s="25">
        <f>'Long-form'!CL53</f>
        <v>0.33835321668487206</v>
      </c>
      <c r="AE52" s="25">
        <f>'Long-form'!CM53</f>
        <v>0.3375291679855239</v>
      </c>
      <c r="AF52" s="25" t="str">
        <f>'Long-form'!CN53</f>
        <v>1;2;3</v>
      </c>
      <c r="AG52" s="26">
        <f>'Long-form'!CO53</f>
        <v>1</v>
      </c>
      <c r="AH52" s="25" t="str">
        <f>'Long-form'!CP53</f>
        <v>Too high above consolidated surface; too much compaction uncertainty</v>
      </c>
      <c r="AI52" s="25">
        <f>'Long-form'!CQ53</f>
        <v>0</v>
      </c>
    </row>
    <row r="53" spans="1:35">
      <c r="A53" s="24" t="str">
        <f>'Long-form'!A54</f>
        <v>GrA-29796</v>
      </c>
      <c r="B53" s="24" t="str">
        <f>'Long-form'!C54</f>
        <v>Brinkkemper et al. (2006)</v>
      </c>
      <c r="C53" s="24">
        <f>'Long-form'!G54</f>
        <v>2</v>
      </c>
      <c r="D53" s="24" t="str">
        <f>'Long-form'!H54</f>
        <v>Waddenzee East</v>
      </c>
      <c r="E53" s="24">
        <f>'Long-form'!I54</f>
        <v>53.2453244579578</v>
      </c>
      <c r="F53" s="24">
        <f>'Long-form'!J54</f>
        <v>6.1935429309928303</v>
      </c>
      <c r="G53" s="24" t="str">
        <f>'Long-form'!M54</f>
        <v>1 = Radiocarbon</v>
      </c>
      <c r="H53" s="24">
        <f>'Long-form'!N54</f>
        <v>3020</v>
      </c>
      <c r="I53" s="24">
        <f>'Long-form'!O54</f>
        <v>40</v>
      </c>
      <c r="J53" s="24">
        <f>'Long-form'!P54</f>
        <v>3221</v>
      </c>
      <c r="K53" s="24">
        <f>'Long-form'!Q54</f>
        <v>3363</v>
      </c>
      <c r="L53" s="24">
        <f>'Long-form'!R54</f>
        <v>3079</v>
      </c>
      <c r="M53" s="24" t="str">
        <f>'Long-form'!Z54</f>
        <v>Positive</v>
      </c>
      <c r="N53" s="24">
        <f>'Long-form'!AA54</f>
        <v>1.22</v>
      </c>
      <c r="O53" s="24">
        <f>'Long-form'!AB54</f>
        <v>0.64000000000000012</v>
      </c>
      <c r="P53" s="24">
        <f>'Long-form'!AC54</f>
        <v>1</v>
      </c>
      <c r="Q53" s="25">
        <f>'Long-form'!AV54</f>
        <v>-1.415</v>
      </c>
      <c r="R53" s="25" t="str">
        <f>'Long-form'!AU54</f>
        <v>NAP</v>
      </c>
      <c r="S53" s="25">
        <f>'Long-form'!AX54</f>
        <v>6.6720386689526914E-2</v>
      </c>
      <c r="T53" s="25">
        <f>'Long-form'!AY54</f>
        <v>6.2098711741871114E-2</v>
      </c>
      <c r="U53" s="25">
        <f>'Long-form'!BJ54</f>
        <v>1</v>
      </c>
      <c r="V53" s="25" t="str">
        <f>'Long-form'!BK54</f>
        <v>5 = Sedimentary (e.g., deltaic, estuarine, wetland, lacustrine, marine facies)</v>
      </c>
      <c r="W53" s="25" t="str">
        <f>'Long-form'!BL54</f>
        <v>Fen-bog peat</v>
      </c>
      <c r="X53" s="25" t="str">
        <f>'Long-form'!BM54</f>
        <v>Botanical</v>
      </c>
      <c r="Y53" s="25" t="str">
        <f>'Long-form'!BN54</f>
        <v>GWL-0.3</v>
      </c>
      <c r="Z53" s="25">
        <f>'Long-form'!CE54</f>
        <v>-1.115</v>
      </c>
      <c r="AA53" s="25">
        <f>'Long-form'!CF54</f>
        <v>0.21083550460015033</v>
      </c>
      <c r="AB53" s="25">
        <f>'Long-form'!CG54</f>
        <v>0.20941883869413469</v>
      </c>
      <c r="AC53" s="25">
        <f>'Long-form'!CK54</f>
        <v>-0.23563499999999987</v>
      </c>
      <c r="AD53" s="25">
        <f>'Long-form'!CL54</f>
        <v>0.26812713152719181</v>
      </c>
      <c r="AE53" s="25">
        <f>'Long-form'!CM54</f>
        <v>0.26701460383469672</v>
      </c>
      <c r="AF53" s="25" t="str">
        <f>'Long-form'!CN54</f>
        <v>1;2;3</v>
      </c>
      <c r="AG53" s="26">
        <f>'Long-form'!CO54</f>
        <v>0</v>
      </c>
      <c r="AH53" s="25">
        <f>'Long-form'!CP54</f>
        <v>0</v>
      </c>
      <c r="AI53" s="25">
        <f>'Long-form'!CQ54</f>
        <v>0</v>
      </c>
    </row>
    <row r="54" spans="1:35">
      <c r="A54" s="24" t="str">
        <f>'Long-form'!A55</f>
        <v>GrA-29797</v>
      </c>
      <c r="B54" s="24" t="str">
        <f>'Long-form'!C55</f>
        <v>Brinkkemper et al. (2006)</v>
      </c>
      <c r="C54" s="24">
        <f>'Long-form'!G55</f>
        <v>2</v>
      </c>
      <c r="D54" s="24" t="str">
        <f>'Long-form'!H55</f>
        <v>Waddenzee East</v>
      </c>
      <c r="E54" s="24">
        <f>'Long-form'!I55</f>
        <v>53.233240998720198</v>
      </c>
      <c r="F54" s="24">
        <f>'Long-form'!J55</f>
        <v>6.1290387570626299</v>
      </c>
      <c r="G54" s="24" t="str">
        <f>'Long-form'!M55</f>
        <v>1 = Radiocarbon</v>
      </c>
      <c r="H54" s="24">
        <f>'Long-form'!N55</f>
        <v>5180</v>
      </c>
      <c r="I54" s="24">
        <f>'Long-form'!O55</f>
        <v>40</v>
      </c>
      <c r="J54" s="24">
        <f>'Long-form'!P55</f>
        <v>5946</v>
      </c>
      <c r="K54" s="24">
        <f>'Long-form'!Q55</f>
        <v>6068</v>
      </c>
      <c r="L54" s="24">
        <f>'Long-form'!R55</f>
        <v>5824</v>
      </c>
      <c r="M54" s="24" t="str">
        <f>'Long-form'!Z55</f>
        <v>Positive</v>
      </c>
      <c r="N54" s="24">
        <f>'Long-form'!AA55</f>
        <v>0.5</v>
      </c>
      <c r="O54" s="24">
        <f>'Long-form'!AB55</f>
        <v>5.0000000000000001E-3</v>
      </c>
      <c r="P54" s="24">
        <f>'Long-form'!AC55</f>
        <v>0</v>
      </c>
      <c r="Q54" s="25">
        <f>'Long-form'!AV55</f>
        <v>-1.0249999999999999</v>
      </c>
      <c r="R54" s="25" t="str">
        <f>'Long-form'!AU55</f>
        <v>NAP</v>
      </c>
      <c r="S54" s="25">
        <f>'Long-form'!AX55</f>
        <v>6.2898728127045625E-2</v>
      </c>
      <c r="T54" s="25">
        <f>'Long-form'!AY55</f>
        <v>6.2098711741871114E-2</v>
      </c>
      <c r="U54" s="25">
        <f>'Long-form'!BJ55</f>
        <v>2</v>
      </c>
      <c r="V54" s="25" t="str">
        <f>'Long-form'!BK55</f>
        <v>5 = Sedimentary (e.g., deltaic, estuarine, wetland, lacustrine, marine facies)</v>
      </c>
      <c r="W54" s="25" t="str">
        <f>'Long-form'!BL55</f>
        <v>Undifferentiated peat</v>
      </c>
      <c r="X54" s="25" t="str">
        <f>'Long-form'!BM55</f>
        <v>Botanical</v>
      </c>
      <c r="Y54" s="25" t="str">
        <f>'Long-form'!BN55</f>
        <v>GWL-0.2</v>
      </c>
      <c r="Z54" s="25" t="str">
        <f>'Long-form'!CE55</f>
        <v>n/a</v>
      </c>
      <c r="AA54" s="25" t="str">
        <f>'Long-form'!CF55</f>
        <v>n/a</v>
      </c>
      <c r="AB54" s="25" t="str">
        <f>'Long-form'!CG55</f>
        <v>n/a</v>
      </c>
      <c r="AC54" s="25" t="str">
        <f>'Long-form'!CK55</f>
        <v>n/a</v>
      </c>
      <c r="AD54" s="25" t="str">
        <f>'Long-form'!CL55</f>
        <v>n/a</v>
      </c>
      <c r="AE54" s="25" t="str">
        <f>'Long-form'!CM55</f>
        <v>n/a</v>
      </c>
      <c r="AF54" s="25" t="str">
        <f>'Long-form'!CN55</f>
        <v>2;3</v>
      </c>
      <c r="AG54" s="26">
        <f>'Long-form'!CO55</f>
        <v>0</v>
      </c>
      <c r="AH54" s="25" t="str">
        <f>'Long-form'!CP55</f>
        <v>Type 2 ULD (this paper): no RSLR constraining indicative meaning</v>
      </c>
      <c r="AI54" s="25">
        <f>'Long-form'!CQ55</f>
        <v>0</v>
      </c>
    </row>
    <row r="55" spans="1:35">
      <c r="A55" s="24" t="str">
        <f>'Long-form'!A56</f>
        <v>GrA-29799</v>
      </c>
      <c r="B55" s="24" t="str">
        <f>'Long-form'!C56</f>
        <v>Brinkkemper et al. (2006)</v>
      </c>
      <c r="C55" s="24">
        <f>'Long-form'!G56</f>
        <v>2</v>
      </c>
      <c r="D55" s="24" t="str">
        <f>'Long-form'!H56</f>
        <v>Waddenzee East</v>
      </c>
      <c r="E55" s="24">
        <f>'Long-form'!I56</f>
        <v>53.253990834331702</v>
      </c>
      <c r="F55" s="24">
        <f>'Long-form'!J56</f>
        <v>6.1559311754966402</v>
      </c>
      <c r="G55" s="24" t="str">
        <f>'Long-form'!M56</f>
        <v>1 = Radiocarbon</v>
      </c>
      <c r="H55" s="24">
        <f>'Long-form'!N56</f>
        <v>3580</v>
      </c>
      <c r="I55" s="24">
        <f>'Long-form'!O56</f>
        <v>40</v>
      </c>
      <c r="J55" s="24">
        <f>'Long-form'!P56</f>
        <v>3880</v>
      </c>
      <c r="K55" s="24">
        <f>'Long-form'!Q56</f>
        <v>4012</v>
      </c>
      <c r="L55" s="24">
        <f>'Long-form'!R56</f>
        <v>3748</v>
      </c>
      <c r="M55" s="24" t="str">
        <f>'Long-form'!Z56</f>
        <v>Positive</v>
      </c>
      <c r="N55" s="24">
        <f>'Long-form'!AA56</f>
        <v>1.82</v>
      </c>
      <c r="O55" s="24">
        <f>'Long-form'!AB56</f>
        <v>5.0000000000000001E-3</v>
      </c>
      <c r="P55" s="24">
        <f>'Long-form'!AC56</f>
        <v>0</v>
      </c>
      <c r="Q55" s="25">
        <f>'Long-form'!AV56</f>
        <v>-1.585</v>
      </c>
      <c r="R55" s="25" t="str">
        <f>'Long-form'!AU56</f>
        <v>NAP</v>
      </c>
      <c r="S55" s="25">
        <f>'Long-form'!AX56</f>
        <v>7.1980622392418925E-2</v>
      </c>
      <c r="T55" s="25">
        <f>'Long-form'!AY56</f>
        <v>6.2098711741871114E-2</v>
      </c>
      <c r="U55" s="25">
        <f>'Long-form'!BJ56</f>
        <v>1</v>
      </c>
      <c r="V55" s="25" t="str">
        <f>'Long-form'!BK56</f>
        <v>5 = Sedimentary (e.g., deltaic, estuarine, wetland, lacustrine, marine facies)</v>
      </c>
      <c r="W55" s="25" t="str">
        <f>'Long-form'!BL56</f>
        <v>Fen peat</v>
      </c>
      <c r="X55" s="25" t="str">
        <f>'Long-form'!BM56</f>
        <v>Botanical</v>
      </c>
      <c r="Y55" s="25" t="str">
        <f>'Long-form'!BN56</f>
        <v>GWL-0.3</v>
      </c>
      <c r="Z55" s="25">
        <f>'Long-form'!CE56</f>
        <v>-1.2849999999999999</v>
      </c>
      <c r="AA55" s="25">
        <f>'Long-form'!CF56</f>
        <v>0.21255872129837441</v>
      </c>
      <c r="AB55" s="25">
        <f>'Long-form'!CG56</f>
        <v>0.20941883869413469</v>
      </c>
      <c r="AC55" s="25">
        <f>'Long-form'!CK56</f>
        <v>-1.00004</v>
      </c>
      <c r="AD55" s="25">
        <f>'Long-form'!CL56</f>
        <v>0.2181342963314114</v>
      </c>
      <c r="AE55" s="25">
        <f>'Long-form'!CM56</f>
        <v>0.21507582671234815</v>
      </c>
      <c r="AF55" s="25" t="str">
        <f>'Long-form'!CN56</f>
        <v>1;2;3</v>
      </c>
      <c r="AG55" s="26">
        <f>'Long-form'!CO56</f>
        <v>0</v>
      </c>
      <c r="AH55" s="25">
        <f>'Long-form'!CP56</f>
        <v>0</v>
      </c>
      <c r="AI55" s="25">
        <f>'Long-form'!CQ56</f>
        <v>0</v>
      </c>
    </row>
    <row r="56" spans="1:35">
      <c r="A56" s="24" t="str">
        <f>'Long-form'!A57</f>
        <v>GrA-29862</v>
      </c>
      <c r="B56" s="24" t="str">
        <f>'Long-form'!C57</f>
        <v>Brinkkemper et al. (2006)</v>
      </c>
      <c r="C56" s="24">
        <f>'Long-form'!G57</f>
        <v>2</v>
      </c>
      <c r="D56" s="24" t="str">
        <f>'Long-form'!H57</f>
        <v>Waddenzee East</v>
      </c>
      <c r="E56" s="24">
        <f>'Long-form'!I57</f>
        <v>53.244447086048801</v>
      </c>
      <c r="F56" s="24">
        <f>'Long-form'!J57</f>
        <v>6.1602553321090197</v>
      </c>
      <c r="G56" s="24" t="str">
        <f>'Long-form'!M57</f>
        <v>1 = Radiocarbon</v>
      </c>
      <c r="H56" s="24">
        <f>'Long-form'!N57</f>
        <v>2880</v>
      </c>
      <c r="I56" s="24">
        <f>'Long-form'!O57</f>
        <v>50</v>
      </c>
      <c r="J56" s="24">
        <f>'Long-form'!P57</f>
        <v>3014</v>
      </c>
      <c r="K56" s="24">
        <f>'Long-form'!Q57</f>
        <v>3170</v>
      </c>
      <c r="L56" s="24">
        <f>'Long-form'!R57</f>
        <v>2858</v>
      </c>
      <c r="M56" s="24" t="str">
        <f>'Long-form'!Z57</f>
        <v>Positive</v>
      </c>
      <c r="N56" s="24">
        <f>'Long-form'!AA57</f>
        <v>0.66</v>
      </c>
      <c r="O56" s="24">
        <f>'Long-form'!AB57</f>
        <v>0.93</v>
      </c>
      <c r="P56" s="24">
        <f>'Long-form'!AC57</f>
        <v>1</v>
      </c>
      <c r="Q56" s="25">
        <f>'Long-form'!AV57</f>
        <v>-0.56499999999999995</v>
      </c>
      <c r="R56" s="25" t="str">
        <f>'Long-form'!AU57</f>
        <v>NAP</v>
      </c>
      <c r="S56" s="25">
        <f>'Long-form'!AX57</f>
        <v>6.3486140219736156E-2</v>
      </c>
      <c r="T56" s="25">
        <f>'Long-form'!AY57</f>
        <v>6.2098711741871114E-2</v>
      </c>
      <c r="U56" s="25">
        <f>'Long-form'!BJ57</f>
        <v>1</v>
      </c>
      <c r="V56" s="25" t="str">
        <f>'Long-form'!BK57</f>
        <v>5 = Sedimentary (e.g., deltaic, estuarine, wetland, lacustrine, marine facies)</v>
      </c>
      <c r="W56" s="25" t="str">
        <f>'Long-form'!BL57</f>
        <v>Fen peat</v>
      </c>
      <c r="X56" s="25" t="str">
        <f>'Long-form'!BM57</f>
        <v>Botanical</v>
      </c>
      <c r="Y56" s="25" t="str">
        <f>'Long-form'!BN57</f>
        <v>GWL-0.3</v>
      </c>
      <c r="Z56" s="25">
        <f>'Long-form'!CE57</f>
        <v>-0.26499999999999996</v>
      </c>
      <c r="AA56" s="25">
        <f>'Long-form'!CF57</f>
        <v>0.20983443473367283</v>
      </c>
      <c r="AB56" s="25">
        <f>'Long-form'!CG57</f>
        <v>0.20941883869413469</v>
      </c>
      <c r="AC56" s="25">
        <f>'Long-form'!CK57</f>
        <v>0.886938</v>
      </c>
      <c r="AD56" s="25">
        <f>'Long-form'!CL57</f>
        <v>0.3159037385343833</v>
      </c>
      <c r="AE56" s="25">
        <f>'Long-form'!CM57</f>
        <v>0.31562783784070758</v>
      </c>
      <c r="AF56" s="25" t="str">
        <f>'Long-form'!CN57</f>
        <v>1;2;3</v>
      </c>
      <c r="AG56" s="26">
        <f>'Long-form'!CO57</f>
        <v>0</v>
      </c>
      <c r="AH56" s="25">
        <f>'Long-form'!CP57</f>
        <v>0</v>
      </c>
      <c r="AI56" s="25">
        <f>'Long-form'!CQ57</f>
        <v>0</v>
      </c>
    </row>
    <row r="57" spans="1:35">
      <c r="A57" s="24" t="str">
        <f>'Long-form'!A58</f>
        <v>GrA-29863</v>
      </c>
      <c r="B57" s="24" t="str">
        <f>'Long-form'!C58</f>
        <v>Brinkkemper et al. (2006)</v>
      </c>
      <c r="C57" s="24">
        <f>'Long-form'!G58</f>
        <v>2</v>
      </c>
      <c r="D57" s="24" t="str">
        <f>'Long-form'!H58</f>
        <v>Waddenzee East</v>
      </c>
      <c r="E57" s="24">
        <f>'Long-form'!I58</f>
        <v>53.244635968421903</v>
      </c>
      <c r="F57" s="24">
        <f>'Long-form'!J58</f>
        <v>6.1616219233128398</v>
      </c>
      <c r="G57" s="24" t="str">
        <f>'Long-form'!M58</f>
        <v>1 = Radiocarbon</v>
      </c>
      <c r="H57" s="24">
        <f>'Long-form'!N58</f>
        <v>2555</v>
      </c>
      <c r="I57" s="24">
        <f>'Long-form'!O58</f>
        <v>40</v>
      </c>
      <c r="J57" s="24">
        <f>'Long-form'!P58</f>
        <v>2638</v>
      </c>
      <c r="K57" s="24">
        <f>'Long-form'!Q58</f>
        <v>2808</v>
      </c>
      <c r="L57" s="24">
        <f>'Long-form'!R58</f>
        <v>2468</v>
      </c>
      <c r="M57" s="24" t="str">
        <f>'Long-form'!Z58</f>
        <v>Positive</v>
      </c>
      <c r="N57" s="24">
        <f>'Long-form'!AA58</f>
        <v>0.44</v>
      </c>
      <c r="O57" s="24">
        <f>'Long-form'!AB58</f>
        <v>1.31</v>
      </c>
      <c r="P57" s="24">
        <f>'Long-form'!AC58</f>
        <v>1</v>
      </c>
      <c r="Q57" s="25">
        <f>'Long-form'!AV58</f>
        <v>-0.67500000000000004</v>
      </c>
      <c r="R57" s="25" t="str">
        <f>'Long-form'!AU58</f>
        <v>NAP</v>
      </c>
      <c r="S57" s="25">
        <f>'Long-form'!AX58</f>
        <v>6.2719135835883455E-2</v>
      </c>
      <c r="T57" s="25">
        <f>'Long-form'!AY58</f>
        <v>6.2098711741871114E-2</v>
      </c>
      <c r="U57" s="25">
        <f>'Long-form'!BJ58</f>
        <v>1</v>
      </c>
      <c r="V57" s="25" t="str">
        <f>'Long-form'!BK58</f>
        <v>5 = Sedimentary (e.g., deltaic, estuarine, wetland, lacustrine, marine facies)</v>
      </c>
      <c r="W57" s="25" t="str">
        <f>'Long-form'!BL58</f>
        <v>Fen peat</v>
      </c>
      <c r="X57" s="25" t="str">
        <f>'Long-form'!BM58</f>
        <v>Botanical</v>
      </c>
      <c r="Y57" s="25" t="str">
        <f>'Long-form'!BN58</f>
        <v>GWL-0.3</v>
      </c>
      <c r="Z57" s="25">
        <f>'Long-form'!CE58</f>
        <v>-0.37500000000000006</v>
      </c>
      <c r="AA57" s="25">
        <f>'Long-form'!CF58</f>
        <v>0.20960364977738344</v>
      </c>
      <c r="AB57" s="25">
        <f>'Long-form'!CG58</f>
        <v>0.20941883869413469</v>
      </c>
      <c r="AC57" s="25">
        <f>'Long-form'!CK58</f>
        <v>1.1317460000000001</v>
      </c>
      <c r="AD57" s="25">
        <f>'Long-form'!CL58</f>
        <v>0.39071948559548453</v>
      </c>
      <c r="AE57" s="25">
        <f>'Long-form'!CM58</f>
        <v>0.39062037379532577</v>
      </c>
      <c r="AF57" s="25" t="str">
        <f>'Long-form'!CN58</f>
        <v>1;2;3</v>
      </c>
      <c r="AG57" s="26">
        <f>'Long-form'!CO58</f>
        <v>1</v>
      </c>
      <c r="AH57" s="25" t="str">
        <f>'Long-form'!CP58</f>
        <v>Too high above consolidated surface; too much compaction uncertainty</v>
      </c>
      <c r="AI57" s="25">
        <f>'Long-form'!CQ58</f>
        <v>0</v>
      </c>
    </row>
    <row r="58" spans="1:35">
      <c r="A58" s="24" t="str">
        <f>'Long-form'!A59</f>
        <v>GrA-29864</v>
      </c>
      <c r="B58" s="24" t="str">
        <f>'Long-form'!C59</f>
        <v>Brinkkemper et al. (2006)</v>
      </c>
      <c r="C58" s="24">
        <f>'Long-form'!G59</f>
        <v>2</v>
      </c>
      <c r="D58" s="24" t="str">
        <f>'Long-form'!H59</f>
        <v>Waddenzee East</v>
      </c>
      <c r="E58" s="24">
        <f>'Long-form'!I59</f>
        <v>53.253990834331702</v>
      </c>
      <c r="F58" s="24">
        <f>'Long-form'!J59</f>
        <v>6.1559311754966402</v>
      </c>
      <c r="G58" s="24" t="str">
        <f>'Long-form'!M59</f>
        <v>1 = Radiocarbon</v>
      </c>
      <c r="H58" s="24">
        <f>'Long-form'!N59</f>
        <v>1830</v>
      </c>
      <c r="I58" s="24">
        <f>'Long-form'!O59</f>
        <v>40</v>
      </c>
      <c r="J58" s="24">
        <f>'Long-form'!P59</f>
        <v>1734</v>
      </c>
      <c r="K58" s="24">
        <f>'Long-form'!Q59</f>
        <v>1850</v>
      </c>
      <c r="L58" s="24">
        <f>'Long-form'!R59</f>
        <v>1618</v>
      </c>
      <c r="M58" s="24" t="str">
        <f>'Long-form'!Z59</f>
        <v>Positive</v>
      </c>
      <c r="N58" s="24">
        <f>'Long-form'!AA59</f>
        <v>1.05</v>
      </c>
      <c r="O58" s="24">
        <f>'Long-form'!AB59</f>
        <v>0.91999999999999993</v>
      </c>
      <c r="P58" s="24">
        <f>'Long-form'!AC59</f>
        <v>1</v>
      </c>
      <c r="Q58" s="25">
        <f>'Long-form'!AV59</f>
        <v>-0.81499999999999995</v>
      </c>
      <c r="R58" s="25" t="str">
        <f>'Long-form'!AU59</f>
        <v>NAP</v>
      </c>
      <c r="S58" s="25">
        <f>'Long-form'!AX59</f>
        <v>6.5553413335996472E-2</v>
      </c>
      <c r="T58" s="25">
        <f>'Long-form'!AY59</f>
        <v>6.2098711741871114E-2</v>
      </c>
      <c r="U58" s="25">
        <f>'Long-form'!BJ59</f>
        <v>1</v>
      </c>
      <c r="V58" s="25" t="str">
        <f>'Long-form'!BK59</f>
        <v>5 = Sedimentary (e.g., deltaic, estuarine, wetland, lacustrine, marine facies)</v>
      </c>
      <c r="W58" s="25" t="str">
        <f>'Long-form'!BL59</f>
        <v>Fen peat</v>
      </c>
      <c r="X58" s="25" t="str">
        <f>'Long-form'!BM59</f>
        <v>Botanical</v>
      </c>
      <c r="Y58" s="25" t="str">
        <f>'Long-form'!BN59</f>
        <v>GWL-0.3</v>
      </c>
      <c r="Z58" s="25">
        <f>'Long-form'!CE59</f>
        <v>-0.5149999999999999</v>
      </c>
      <c r="AA58" s="25">
        <f>'Long-form'!CF59</f>
        <v>0.21046911887495517</v>
      </c>
      <c r="AB58" s="25">
        <f>'Long-form'!CG59</f>
        <v>0.20941883869413469</v>
      </c>
      <c r="AC58" s="25">
        <f>'Long-form'!CK59</f>
        <v>0.54117800000000005</v>
      </c>
      <c r="AD58" s="25">
        <f>'Long-form'!CL59</f>
        <v>0.31324346993991753</v>
      </c>
      <c r="AE58" s="25">
        <f>'Long-form'!CM59</f>
        <v>0.31253875193326031</v>
      </c>
      <c r="AF58" s="25" t="str">
        <f>'Long-form'!CN59</f>
        <v>1;2;3</v>
      </c>
      <c r="AG58" s="26">
        <f>'Long-form'!CO59</f>
        <v>0</v>
      </c>
      <c r="AH58" s="25">
        <f>'Long-form'!CP59</f>
        <v>0</v>
      </c>
      <c r="AI58" s="25">
        <f>'Long-form'!CQ59</f>
        <v>0</v>
      </c>
    </row>
    <row r="59" spans="1:35">
      <c r="A59" s="24" t="str">
        <f>'Long-form'!A60</f>
        <v>GrA-29866</v>
      </c>
      <c r="B59" s="24" t="str">
        <f>'Long-form'!C60</f>
        <v>Brinkkemper et al. (2006)</v>
      </c>
      <c r="C59" s="24">
        <f>'Long-form'!G60</f>
        <v>2</v>
      </c>
      <c r="D59" s="24" t="str">
        <f>'Long-form'!H60</f>
        <v>Waddenzee East</v>
      </c>
      <c r="E59" s="24">
        <f>'Long-form'!I60</f>
        <v>53.248029121776199</v>
      </c>
      <c r="F59" s="24">
        <f>'Long-form'!J60</f>
        <v>6.1922151339259699</v>
      </c>
      <c r="G59" s="24" t="str">
        <f>'Long-form'!M60</f>
        <v>1 = Radiocarbon</v>
      </c>
      <c r="H59" s="24">
        <f>'Long-form'!N60</f>
        <v>2555</v>
      </c>
      <c r="I59" s="24">
        <f>'Long-form'!O60</f>
        <v>40</v>
      </c>
      <c r="J59" s="24">
        <f>'Long-form'!P60</f>
        <v>2638</v>
      </c>
      <c r="K59" s="24">
        <f>'Long-form'!Q60</f>
        <v>2808</v>
      </c>
      <c r="L59" s="24">
        <f>'Long-form'!R60</f>
        <v>2468</v>
      </c>
      <c r="M59" s="24" t="str">
        <f>'Long-form'!Z60</f>
        <v>Positive</v>
      </c>
      <c r="N59" s="24">
        <f>'Long-form'!AA60</f>
        <v>1.63</v>
      </c>
      <c r="O59" s="24">
        <f>'Long-form'!AB60</f>
        <v>0.89000000000000012</v>
      </c>
      <c r="P59" s="24">
        <f>'Long-form'!AC60</f>
        <v>1</v>
      </c>
      <c r="Q59" s="25">
        <f>'Long-form'!AV60</f>
        <v>-1.635</v>
      </c>
      <c r="R59" s="25" t="str">
        <f>'Long-form'!AU60</f>
        <v>NAP</v>
      </c>
      <c r="S59" s="25">
        <f>'Long-form'!AX60</f>
        <v>7.0135654270848585E-2</v>
      </c>
      <c r="T59" s="25">
        <f>'Long-form'!AY60</f>
        <v>6.2098711741871114E-2</v>
      </c>
      <c r="U59" s="25">
        <f>'Long-form'!BJ60</f>
        <v>1</v>
      </c>
      <c r="V59" s="25" t="str">
        <f>'Long-form'!BK60</f>
        <v>5 = Sedimentary (e.g., deltaic, estuarine, wetland, lacustrine, marine facies)</v>
      </c>
      <c r="W59" s="25" t="str">
        <f>'Long-form'!BL60</f>
        <v>Fen peat</v>
      </c>
      <c r="X59" s="25" t="str">
        <f>'Long-form'!BM60</f>
        <v>Botanical</v>
      </c>
      <c r="Y59" s="25" t="str">
        <f>'Long-form'!BN60</f>
        <v>GWL-0.3</v>
      </c>
      <c r="Z59" s="25">
        <f>'Long-form'!CE60</f>
        <v>-1.335</v>
      </c>
      <c r="AA59" s="25">
        <f>'Long-form'!CF60</f>
        <v>0.21194105312562739</v>
      </c>
      <c r="AB59" s="25">
        <f>'Long-form'!CG60</f>
        <v>0.20941883869413469</v>
      </c>
      <c r="AC59" s="25">
        <f>'Long-form'!CK60</f>
        <v>-0.24352999999999983</v>
      </c>
      <c r="AD59" s="25">
        <f>'Long-form'!CL60</f>
        <v>0.30966014729700048</v>
      </c>
      <c r="AE59" s="25">
        <f>'Long-form'!CM60</f>
        <v>0.30793935575694126</v>
      </c>
      <c r="AF59" s="25" t="str">
        <f>'Long-form'!CN60</f>
        <v>1;2;3</v>
      </c>
      <c r="AG59" s="26">
        <f>'Long-form'!CO60</f>
        <v>0</v>
      </c>
      <c r="AH59" s="25">
        <f>'Long-form'!CP60</f>
        <v>0</v>
      </c>
      <c r="AI59" s="25">
        <f>'Long-form'!CQ60</f>
        <v>0</v>
      </c>
    </row>
    <row r="60" spans="1:35">
      <c r="A60" s="24" t="str">
        <f>'Long-form'!A61</f>
        <v>GrA-29867</v>
      </c>
      <c r="B60" s="24" t="str">
        <f>'Long-form'!C61</f>
        <v>Brinkkemper et al. (2006)</v>
      </c>
      <c r="C60" s="24">
        <f>'Long-form'!G61</f>
        <v>2</v>
      </c>
      <c r="D60" s="24" t="str">
        <f>'Long-form'!H61</f>
        <v>Waddenzee East</v>
      </c>
      <c r="E60" s="24">
        <f>'Long-form'!I61</f>
        <v>53.2471005813305</v>
      </c>
      <c r="F60" s="24">
        <f>'Long-form'!J61</f>
        <v>6.1926622415964898</v>
      </c>
      <c r="G60" s="24" t="str">
        <f>'Long-form'!M61</f>
        <v>1 = Radiocarbon</v>
      </c>
      <c r="H60" s="24">
        <f>'Long-form'!N61</f>
        <v>1240</v>
      </c>
      <c r="I60" s="24">
        <f>'Long-form'!O61</f>
        <v>40</v>
      </c>
      <c r="J60" s="24">
        <f>'Long-form'!P61</f>
        <v>1172</v>
      </c>
      <c r="K60" s="24">
        <f>'Long-form'!Q61</f>
        <v>1298</v>
      </c>
      <c r="L60" s="24">
        <f>'Long-form'!R61</f>
        <v>1046</v>
      </c>
      <c r="M60" s="24" t="str">
        <f>'Long-form'!Z61</f>
        <v>Positive</v>
      </c>
      <c r="N60" s="24">
        <f>'Long-form'!AA61</f>
        <v>2.2000000000000002</v>
      </c>
      <c r="O60" s="24">
        <f>'Long-form'!AB61</f>
        <v>1.5999999999999996</v>
      </c>
      <c r="P60" s="24">
        <f>'Long-form'!AC61</f>
        <v>1</v>
      </c>
      <c r="Q60" s="25">
        <f>'Long-form'!AV61</f>
        <v>-2.2349999999999999</v>
      </c>
      <c r="R60" s="25" t="str">
        <f>'Long-form'!AU61</f>
        <v>NAP</v>
      </c>
      <c r="S60" s="25">
        <f>'Long-form'!AX61</f>
        <v>7.6106832807573868E-2</v>
      </c>
      <c r="T60" s="25">
        <f>'Long-form'!AY61</f>
        <v>6.2098711741871114E-2</v>
      </c>
      <c r="U60" s="25">
        <f>'Long-form'!BJ61</f>
        <v>1</v>
      </c>
      <c r="V60" s="25" t="str">
        <f>'Long-form'!BK61</f>
        <v>5 = Sedimentary (e.g., deltaic, estuarine, wetland, lacustrine, marine facies)</v>
      </c>
      <c r="W60" s="25" t="str">
        <f>'Long-form'!BL61</f>
        <v>Fen peat</v>
      </c>
      <c r="X60" s="25" t="str">
        <f>'Long-form'!BM61</f>
        <v>Botanical</v>
      </c>
      <c r="Y60" s="25" t="str">
        <f>'Long-form'!BN61</f>
        <v>GWL-0.3</v>
      </c>
      <c r="Z60" s="25">
        <f>'Long-form'!CE61</f>
        <v>-1.9349999999999998</v>
      </c>
      <c r="AA60" s="25">
        <f>'Long-form'!CF61</f>
        <v>0.21399123813838736</v>
      </c>
      <c r="AB60" s="25">
        <f>'Long-form'!CG61</f>
        <v>0.20941883869413469</v>
      </c>
      <c r="AC60" s="25">
        <f>'Long-form'!CK61</f>
        <v>0.57117999999999969</v>
      </c>
      <c r="AD60" s="25">
        <f>'Long-form'!CL61</f>
        <v>0.33517943886553969</v>
      </c>
      <c r="AE60" s="25">
        <f>'Long-form'!CM61</f>
        <v>0.33227888322645194</v>
      </c>
      <c r="AF60" s="25" t="str">
        <f>'Long-form'!CN61</f>
        <v>1;2;3</v>
      </c>
      <c r="AG60" s="26">
        <f>'Long-form'!CO61</f>
        <v>1</v>
      </c>
      <c r="AH60" s="25" t="str">
        <f>'Long-form'!CP61</f>
        <v>Too high above consolidated surface; too much compaction uncertainty</v>
      </c>
      <c r="AI60" s="25">
        <f>'Long-form'!CQ61</f>
        <v>0</v>
      </c>
    </row>
    <row r="61" spans="1:35">
      <c r="A61" s="24" t="str">
        <f>'Long-form'!A62</f>
        <v>GrA-29868</v>
      </c>
      <c r="B61" s="24" t="str">
        <f>'Long-form'!C62</f>
        <v>Brinkkemper et al. (2006)</v>
      </c>
      <c r="C61" s="24">
        <f>'Long-form'!G62</f>
        <v>2</v>
      </c>
      <c r="D61" s="24" t="str">
        <f>'Long-form'!H62</f>
        <v>Waddenzee East</v>
      </c>
      <c r="E61" s="24">
        <f>'Long-form'!I62</f>
        <v>53.244447086048801</v>
      </c>
      <c r="F61" s="24">
        <f>'Long-form'!J62</f>
        <v>6.1602553321090197</v>
      </c>
      <c r="G61" s="24" t="str">
        <f>'Long-form'!M62</f>
        <v>1 = Radiocarbon</v>
      </c>
      <c r="H61" s="24">
        <f>'Long-form'!N62</f>
        <v>3660</v>
      </c>
      <c r="I61" s="24">
        <f>'Long-form'!O62</f>
        <v>45</v>
      </c>
      <c r="J61" s="24">
        <f>'Long-form'!P62</f>
        <v>3992</v>
      </c>
      <c r="K61" s="24">
        <f>'Long-form'!Q62</f>
        <v>4132</v>
      </c>
      <c r="L61" s="24">
        <f>'Long-form'!R62</f>
        <v>3852</v>
      </c>
      <c r="M61" s="24" t="str">
        <f>'Long-form'!Z62</f>
        <v>Positive</v>
      </c>
      <c r="N61" s="24">
        <f>'Long-form'!AA62</f>
        <v>1.58</v>
      </c>
      <c r="O61" s="24">
        <f>'Long-form'!AB62</f>
        <v>5.0000000000000001E-3</v>
      </c>
      <c r="P61" s="24">
        <f>'Long-form'!AC62</f>
        <v>0</v>
      </c>
      <c r="Q61" s="25">
        <f>'Long-form'!AV62</f>
        <v>-1.4850000000000001</v>
      </c>
      <c r="R61" s="25" t="str">
        <f>'Long-form'!AU62</f>
        <v>NAP</v>
      </c>
      <c r="S61" s="25">
        <f>'Long-form'!AX62</f>
        <v>6.9676466615350124E-2</v>
      </c>
      <c r="T61" s="25">
        <f>'Long-form'!AY62</f>
        <v>6.2098711741871114E-2</v>
      </c>
      <c r="U61" s="25">
        <f>'Long-form'!BJ62</f>
        <v>1</v>
      </c>
      <c r="V61" s="25" t="str">
        <f>'Long-form'!BK62</f>
        <v>5 = Sedimentary (e.g., deltaic, estuarine, wetland, lacustrine, marine facies)</v>
      </c>
      <c r="W61" s="25" t="str">
        <f>'Long-form'!BL62</f>
        <v>Fen peat</v>
      </c>
      <c r="X61" s="25" t="str">
        <f>'Long-form'!BM62</f>
        <v>Botanical</v>
      </c>
      <c r="Y61" s="25" t="str">
        <f>'Long-form'!BN62</f>
        <v>GWL-0.3</v>
      </c>
      <c r="Z61" s="25">
        <f>'Long-form'!CE62</f>
        <v>-1.1850000000000001</v>
      </c>
      <c r="AA61" s="25">
        <f>'Long-form'!CF62</f>
        <v>0.21178954176257148</v>
      </c>
      <c r="AB61" s="25">
        <f>'Long-form'!CG62</f>
        <v>0.20941883869413469</v>
      </c>
      <c r="AC61" s="25">
        <f>'Long-form'!CK62</f>
        <v>-0.89253600000000022</v>
      </c>
      <c r="AD61" s="25">
        <f>'Long-form'!CL62</f>
        <v>0.21765252271453234</v>
      </c>
      <c r="AE61" s="25">
        <f>'Long-form'!CM62</f>
        <v>0.21534637364952308</v>
      </c>
      <c r="AF61" s="25" t="str">
        <f>'Long-form'!CN62</f>
        <v>1;2;3</v>
      </c>
      <c r="AG61" s="26">
        <f>'Long-form'!CO62</f>
        <v>0</v>
      </c>
      <c r="AH61" s="25">
        <f>'Long-form'!CP62</f>
        <v>0</v>
      </c>
      <c r="AI61" s="25">
        <f>'Long-form'!CQ62</f>
        <v>0</v>
      </c>
    </row>
    <row r="62" spans="1:35">
      <c r="A62" s="24" t="str">
        <f>'Long-form'!A63</f>
        <v>GrA-30040</v>
      </c>
      <c r="B62" s="24" t="str">
        <f>'Long-form'!C63</f>
        <v>Brinkkemper et al. (2006)</v>
      </c>
      <c r="C62" s="24">
        <f>'Long-form'!G63</f>
        <v>2</v>
      </c>
      <c r="D62" s="24" t="str">
        <f>'Long-form'!H63</f>
        <v>Waddenzee East</v>
      </c>
      <c r="E62" s="24">
        <f>'Long-form'!I63</f>
        <v>53.2453244579578</v>
      </c>
      <c r="F62" s="24">
        <f>'Long-form'!J63</f>
        <v>6.1935429309928303</v>
      </c>
      <c r="G62" s="24" t="str">
        <f>'Long-form'!M63</f>
        <v>1 = Radiocarbon</v>
      </c>
      <c r="H62" s="24">
        <f>'Long-form'!N63</f>
        <v>3895</v>
      </c>
      <c r="I62" s="24">
        <f>'Long-form'!O63</f>
        <v>40</v>
      </c>
      <c r="J62" s="24">
        <f>'Long-form'!P63</f>
        <v>4323</v>
      </c>
      <c r="K62" s="24">
        <f>'Long-form'!Q63</f>
        <v>4455</v>
      </c>
      <c r="L62" s="24">
        <f>'Long-form'!R63</f>
        <v>4191</v>
      </c>
      <c r="M62" s="24" t="str">
        <f>'Long-form'!Z63</f>
        <v>Positive</v>
      </c>
      <c r="N62" s="24">
        <f>'Long-form'!AA63</f>
        <v>1.86</v>
      </c>
      <c r="O62" s="24">
        <f>'Long-form'!AB63</f>
        <v>5.0000000000000001E-3</v>
      </c>
      <c r="P62" s="24">
        <f>'Long-form'!AC63</f>
        <v>0</v>
      </c>
      <c r="Q62" s="25">
        <f>'Long-form'!AV63</f>
        <v>-2.0550000000000002</v>
      </c>
      <c r="R62" s="25" t="str">
        <f>'Long-form'!AU63</f>
        <v>NAP</v>
      </c>
      <c r="S62" s="25">
        <f>'Long-form'!AX63</f>
        <v>7.2388465932080648E-2</v>
      </c>
      <c r="T62" s="25">
        <f>'Long-form'!AY63</f>
        <v>6.2098711741871114E-2</v>
      </c>
      <c r="U62" s="25">
        <f>'Long-form'!BJ63</f>
        <v>1</v>
      </c>
      <c r="V62" s="25" t="str">
        <f>'Long-form'!BK63</f>
        <v>5 = Sedimentary (e.g., deltaic, estuarine, wetland, lacustrine, marine facies)</v>
      </c>
      <c r="W62" s="25" t="str">
        <f>'Long-form'!BL63</f>
        <v>Bogpeat</v>
      </c>
      <c r="X62" s="25" t="str">
        <f>'Long-form'!BM63</f>
        <v>Botanical</v>
      </c>
      <c r="Y62" s="25" t="str">
        <f>'Long-form'!BN63</f>
        <v>GWL-0.2</v>
      </c>
      <c r="Z62" s="25">
        <f>'Long-form'!CE63</f>
        <v>-1.8550000000000002</v>
      </c>
      <c r="AA62" s="25">
        <f>'Long-form'!CF63</f>
        <v>0.308609931790926</v>
      </c>
      <c r="AB62" s="25">
        <f>'Long-form'!CG63</f>
        <v>0.30635967423928367</v>
      </c>
      <c r="AC62" s="25">
        <f>'Long-form'!CK63</f>
        <v>-1.5390050000000004</v>
      </c>
      <c r="AD62" s="25">
        <f>'Long-form'!CL63</f>
        <v>0.31317176869730767</v>
      </c>
      <c r="AE62" s="25">
        <f>'Long-form'!CM63</f>
        <v>0.31095452514636285</v>
      </c>
      <c r="AF62" s="25" t="str">
        <f>'Long-form'!CN63</f>
        <v>1;2;3</v>
      </c>
      <c r="AG62" s="26">
        <f>'Long-form'!CO63</f>
        <v>0</v>
      </c>
      <c r="AH62" s="25">
        <f>'Long-form'!CP63</f>
        <v>0</v>
      </c>
      <c r="AI62" s="25">
        <f>'Long-form'!CQ63</f>
        <v>0</v>
      </c>
    </row>
    <row r="63" spans="1:35">
      <c r="A63" s="24" t="str">
        <f>'Long-form'!A64</f>
        <v>GrA-30042</v>
      </c>
      <c r="B63" s="24" t="str">
        <f>'Long-form'!C64</f>
        <v>Brinkkemper et al. (2006)</v>
      </c>
      <c r="C63" s="24">
        <f>'Long-form'!G64</f>
        <v>2</v>
      </c>
      <c r="D63" s="24" t="str">
        <f>'Long-form'!H64</f>
        <v>Waddenzee East</v>
      </c>
      <c r="E63" s="24">
        <f>'Long-form'!I64</f>
        <v>53.243349856101403</v>
      </c>
      <c r="F63" s="24">
        <f>'Long-form'!J64</f>
        <v>6.1590073383325104</v>
      </c>
      <c r="G63" s="24" t="str">
        <f>'Long-form'!M64</f>
        <v>1 = Radiocarbon</v>
      </c>
      <c r="H63" s="24">
        <f>'Long-form'!N64</f>
        <v>4710</v>
      </c>
      <c r="I63" s="24">
        <f>'Long-form'!O64</f>
        <v>45</v>
      </c>
      <c r="J63" s="24">
        <f>'Long-form'!P64</f>
        <v>5435</v>
      </c>
      <c r="K63" s="24">
        <f>'Long-form'!Q64</f>
        <v>5589</v>
      </c>
      <c r="L63" s="24">
        <f>'Long-form'!R64</f>
        <v>5281</v>
      </c>
      <c r="M63" s="24" t="str">
        <f>'Long-form'!Z64</f>
        <v>Positive</v>
      </c>
      <c r="N63" s="24">
        <f>'Long-form'!AA64</f>
        <v>2.15</v>
      </c>
      <c r="O63" s="24">
        <f>'Long-form'!AB64</f>
        <v>5.0000000000000001E-3</v>
      </c>
      <c r="P63" s="24">
        <f>'Long-form'!AC64</f>
        <v>0</v>
      </c>
      <c r="Q63" s="25">
        <f>'Long-form'!AV64</f>
        <v>-2.085</v>
      </c>
      <c r="R63" s="25" t="str">
        <f>'Long-form'!AU64</f>
        <v>NAP</v>
      </c>
      <c r="S63" s="25">
        <f>'Long-form'!AX64</f>
        <v>7.5533105324751479E-2</v>
      </c>
      <c r="T63" s="25">
        <f>'Long-form'!AY64</f>
        <v>6.2098711741871114E-2</v>
      </c>
      <c r="U63" s="25">
        <f>'Long-form'!BJ64</f>
        <v>2</v>
      </c>
      <c r="V63" s="25" t="str">
        <f>'Long-form'!BK64</f>
        <v>5 = Sedimentary (e.g., deltaic, estuarine, wetland, lacustrine, marine facies)</v>
      </c>
      <c r="W63" s="25" t="str">
        <f>'Long-form'!BL64</f>
        <v>Bogpeat</v>
      </c>
      <c r="X63" s="25" t="str">
        <f>'Long-form'!BM64</f>
        <v>Botanical</v>
      </c>
      <c r="Y63" s="25" t="str">
        <f>'Long-form'!BN64</f>
        <v>GWL-0.2</v>
      </c>
      <c r="Z63" s="25" t="str">
        <f>'Long-form'!CE64</f>
        <v>n/a</v>
      </c>
      <c r="AA63" s="25" t="str">
        <f>'Long-form'!CF64</f>
        <v>n/a</v>
      </c>
      <c r="AB63" s="25" t="str">
        <f>'Long-form'!CG64</f>
        <v>n/a</v>
      </c>
      <c r="AC63" s="25" t="str">
        <f>'Long-form'!CK64</f>
        <v>n/a</v>
      </c>
      <c r="AD63" s="25" t="str">
        <f>'Long-form'!CL64</f>
        <v>n/a</v>
      </c>
      <c r="AE63" s="25" t="str">
        <f>'Long-form'!CM64</f>
        <v>n/a</v>
      </c>
      <c r="AF63" s="25" t="str">
        <f>'Long-form'!CN64</f>
        <v>2;3</v>
      </c>
      <c r="AG63" s="26">
        <f>'Long-form'!CO64</f>
        <v>0</v>
      </c>
      <c r="AH63" s="25" t="str">
        <f>'Long-form'!CP64</f>
        <v>Type 2 ULD (this paper): no RSLR constraining indicative meaning</v>
      </c>
      <c r="AI63" s="25">
        <f>'Long-form'!CQ64</f>
        <v>0</v>
      </c>
    </row>
    <row r="64" spans="1:35">
      <c r="A64" s="24" t="str">
        <f>'Long-form'!A65</f>
        <v>GrA-30043</v>
      </c>
      <c r="B64" s="24" t="str">
        <f>'Long-form'!C65</f>
        <v>Brinkkemper et al. (2006)</v>
      </c>
      <c r="C64" s="24">
        <f>'Long-form'!G65</f>
        <v>2</v>
      </c>
      <c r="D64" s="24" t="str">
        <f>'Long-form'!H65</f>
        <v>Waddenzee East</v>
      </c>
      <c r="E64" s="24">
        <f>'Long-form'!I65</f>
        <v>53.232341932832703</v>
      </c>
      <c r="F64" s="24">
        <f>'Long-form'!J65</f>
        <v>6.1320185141728398</v>
      </c>
      <c r="G64" s="24" t="str">
        <f>'Long-form'!M65</f>
        <v>1 = Radiocarbon</v>
      </c>
      <c r="H64" s="24">
        <f>'Long-form'!N65</f>
        <v>12170</v>
      </c>
      <c r="I64" s="24">
        <f>'Long-form'!O65</f>
        <v>60</v>
      </c>
      <c r="J64" s="24">
        <f>'Long-form'!P65</f>
        <v>14077</v>
      </c>
      <c r="K64" s="24">
        <f>'Long-form'!Q65</f>
        <v>14319</v>
      </c>
      <c r="L64" s="24">
        <f>'Long-form'!R65</f>
        <v>13835</v>
      </c>
      <c r="M64" s="24" t="str">
        <f>'Long-form'!Z65</f>
        <v>Positive</v>
      </c>
      <c r="N64" s="24">
        <f>'Long-form'!AA65</f>
        <v>3.63</v>
      </c>
      <c r="O64" s="24">
        <f>'Long-form'!AB65</f>
        <v>5.0000000000000001E-3</v>
      </c>
      <c r="P64" s="24">
        <f>'Long-form'!AC65</f>
        <v>0</v>
      </c>
      <c r="Q64" s="25">
        <f>'Long-form'!AV65</f>
        <v>-4.0049999999999999</v>
      </c>
      <c r="R64" s="25" t="str">
        <f>'Long-form'!AU65</f>
        <v>NAP</v>
      </c>
      <c r="S64" s="25">
        <f>'Long-form'!AX65</f>
        <v>9.5535386114256104E-2</v>
      </c>
      <c r="T64" s="25">
        <f>'Long-form'!AY65</f>
        <v>6.2098711741871114E-2</v>
      </c>
      <c r="U64" s="25">
        <f>'Long-form'!BJ65</f>
        <v>3</v>
      </c>
      <c r="V64" s="25" t="str">
        <f>'Long-form'!BK65</f>
        <v>5 = Sedimentary (e.g., deltaic, estuarine, wetland, lacustrine, marine facies)</v>
      </c>
      <c r="W64" s="25" t="str">
        <f>'Long-form'!BL65</f>
        <v>Fen peat</v>
      </c>
      <c r="X64" s="25" t="str">
        <f>'Long-form'!BM65</f>
        <v>Botanical</v>
      </c>
      <c r="Y64" s="25" t="str">
        <f>'Long-form'!BN65</f>
        <v>GWL-0.3</v>
      </c>
      <c r="Z64" s="25" t="str">
        <f>'Long-form'!CE65</f>
        <v>n/a</v>
      </c>
      <c r="AA64" s="25" t="str">
        <f>'Long-form'!CF65</f>
        <v>n/a</v>
      </c>
      <c r="AB64" s="25" t="str">
        <f>'Long-form'!CG65</f>
        <v>n/a</v>
      </c>
      <c r="AC64" s="25" t="str">
        <f>'Long-form'!CK65</f>
        <v>n/a</v>
      </c>
      <c r="AD64" s="25" t="str">
        <f>'Long-form'!CL65</f>
        <v>n/a</v>
      </c>
      <c r="AE64" s="25" t="str">
        <f>'Long-form'!CM65</f>
        <v>n/a</v>
      </c>
      <c r="AF64" s="25" t="str">
        <f>'Long-form'!CN65</f>
        <v>2;3</v>
      </c>
      <c r="AG64" s="26">
        <f>'Long-form'!CO65</f>
        <v>0</v>
      </c>
      <c r="AH64" s="25" t="str">
        <f>'Long-form'!CP65</f>
        <v>Type 3 ULD (this paper): no RSLR constraining indicative meaning</v>
      </c>
      <c r="AI64" s="25">
        <f>'Long-form'!CQ65</f>
        <v>0</v>
      </c>
    </row>
    <row r="65" spans="1:35">
      <c r="A65" s="24" t="str">
        <f>'Long-form'!A66</f>
        <v>GrA-30044</v>
      </c>
      <c r="B65" s="24" t="str">
        <f>'Long-form'!C66</f>
        <v>Brinkkemper et al. (2006)</v>
      </c>
      <c r="C65" s="24">
        <f>'Long-form'!G66</f>
        <v>2</v>
      </c>
      <c r="D65" s="24" t="str">
        <f>'Long-form'!H66</f>
        <v>Waddenzee East</v>
      </c>
      <c r="E65" s="24">
        <f>'Long-form'!I66</f>
        <v>53.2419001657371</v>
      </c>
      <c r="F65" s="24">
        <f>'Long-form'!J66</f>
        <v>6.1552665433961797</v>
      </c>
      <c r="G65" s="24" t="str">
        <f>'Long-form'!M66</f>
        <v>1 = Radiocarbon</v>
      </c>
      <c r="H65" s="24">
        <f>'Long-form'!N66</f>
        <v>12230</v>
      </c>
      <c r="I65" s="24">
        <f>'Long-form'!O66</f>
        <v>60</v>
      </c>
      <c r="J65" s="24">
        <f>'Long-form'!P66</f>
        <v>14196</v>
      </c>
      <c r="K65" s="24">
        <f>'Long-form'!Q66</f>
        <v>14522</v>
      </c>
      <c r="L65" s="24">
        <f>'Long-form'!R66</f>
        <v>13870</v>
      </c>
      <c r="M65" s="24" t="str">
        <f>'Long-form'!Z66</f>
        <v>Positive</v>
      </c>
      <c r="N65" s="24">
        <f>'Long-form'!AA66</f>
        <v>4.0199999999999996</v>
      </c>
      <c r="O65" s="24">
        <f>'Long-form'!AB66</f>
        <v>5.0000000000000001E-3</v>
      </c>
      <c r="P65" s="24">
        <f>'Long-form'!AC66</f>
        <v>0</v>
      </c>
      <c r="Q65" s="25">
        <f>'Long-form'!AV66</f>
        <v>-4.2249999999999996</v>
      </c>
      <c r="R65" s="25" t="str">
        <f>'Long-form'!AU66</f>
        <v>NAP</v>
      </c>
      <c r="S65" s="25">
        <f>'Long-form'!AX66</f>
        <v>0.10158941874033929</v>
      </c>
      <c r="T65" s="25">
        <f>'Long-form'!AY66</f>
        <v>6.2098711741871114E-2</v>
      </c>
      <c r="U65" s="25">
        <f>'Long-form'!BJ66</f>
        <v>3</v>
      </c>
      <c r="V65" s="25" t="str">
        <f>'Long-form'!BK66</f>
        <v>5 = Sedimentary (e.g., deltaic, estuarine, wetland, lacustrine, marine facies)</v>
      </c>
      <c r="W65" s="25" t="str">
        <f>'Long-form'!BL66</f>
        <v>Fen peat</v>
      </c>
      <c r="X65" s="25" t="str">
        <f>'Long-form'!BM66</f>
        <v>Botanical</v>
      </c>
      <c r="Y65" s="25" t="str">
        <f>'Long-form'!BN66</f>
        <v>GWL-0.3</v>
      </c>
      <c r="Z65" s="25" t="str">
        <f>'Long-form'!CE66</f>
        <v>n/a</v>
      </c>
      <c r="AA65" s="25" t="str">
        <f>'Long-form'!CF66</f>
        <v>n/a</v>
      </c>
      <c r="AB65" s="25" t="str">
        <f>'Long-form'!CG66</f>
        <v>n/a</v>
      </c>
      <c r="AC65" s="25" t="str">
        <f>'Long-form'!CK66</f>
        <v>n/a</v>
      </c>
      <c r="AD65" s="25" t="str">
        <f>'Long-form'!CL66</f>
        <v>n/a</v>
      </c>
      <c r="AE65" s="25" t="str">
        <f>'Long-form'!CM66</f>
        <v>n/a</v>
      </c>
      <c r="AF65" s="25" t="str">
        <f>'Long-form'!CN66</f>
        <v>2;3</v>
      </c>
      <c r="AG65" s="26">
        <f>'Long-form'!CO66</f>
        <v>0</v>
      </c>
      <c r="AH65" s="25" t="str">
        <f>'Long-form'!CP66</f>
        <v>Type 3 ULD (this paper): no RSLR constraining indicative meaning</v>
      </c>
      <c r="AI65" s="25">
        <f>'Long-form'!CQ66</f>
        <v>0</v>
      </c>
    </row>
    <row r="66" spans="1:35">
      <c r="A66" s="24" t="str">
        <f>'Long-form'!A67</f>
        <v>GrA-30066</v>
      </c>
      <c r="B66" s="24" t="str">
        <f>'Long-form'!C67</f>
        <v>Hijma et al. (2009); Hijma &amp; Cohen (2010) [#6]</v>
      </c>
      <c r="C66" s="24">
        <f>'Long-form'!G67</f>
        <v>2</v>
      </c>
      <c r="D66" s="24" t="str">
        <f>'Long-form'!H67</f>
        <v>Zuid-Holland</v>
      </c>
      <c r="E66" s="24">
        <f>'Long-form'!I67</f>
        <v>51.931600000000003</v>
      </c>
      <c r="F66" s="24">
        <f>'Long-form'!J67</f>
        <v>4.4574999999999996</v>
      </c>
      <c r="G66" s="24" t="str">
        <f>'Long-form'!M67</f>
        <v>1 = Radiocarbon</v>
      </c>
      <c r="H66" s="24">
        <f>'Long-form'!N67</f>
        <v>7560</v>
      </c>
      <c r="I66" s="24">
        <f>'Long-form'!O67</f>
        <v>64</v>
      </c>
      <c r="J66" s="24">
        <f>'Long-form'!P67</f>
        <v>8360</v>
      </c>
      <c r="K66" s="24">
        <f>'Long-form'!Q67</f>
        <v>8510</v>
      </c>
      <c r="L66" s="24">
        <f>'Long-form'!R67</f>
        <v>8190</v>
      </c>
      <c r="M66" s="24" t="str">
        <f>'Long-form'!Z67</f>
        <v>Positive</v>
      </c>
      <c r="N66" s="24">
        <f>'Long-form'!AA67</f>
        <v>15.17</v>
      </c>
      <c r="O66" s="24">
        <f>'Long-form'!AB67</f>
        <v>0.1</v>
      </c>
      <c r="P66" s="24">
        <f>'Long-form'!AC67</f>
        <v>0</v>
      </c>
      <c r="Q66" s="25">
        <f>'Long-form'!AV67</f>
        <v>-15.164999999999999</v>
      </c>
      <c r="R66" s="25" t="str">
        <f>'Long-form'!AU67</f>
        <v>NAP</v>
      </c>
      <c r="S66" s="25">
        <f>'Long-form'!AX67</f>
        <v>3.2500000000000001E-2</v>
      </c>
      <c r="T66" s="25">
        <f>'Long-form'!AY67</f>
        <v>3.2500000000000001E-2</v>
      </c>
      <c r="U66" s="25">
        <f>'Long-form'!BJ67</f>
        <v>1</v>
      </c>
      <c r="V66" s="25" t="str">
        <f>'Long-form'!BK67</f>
        <v>5 = Sedimentary (e.g., deltaic, estuarine, wetland, lacustrine, marine facies)</v>
      </c>
      <c r="W66" s="25" t="str">
        <f>'Long-form'!BL67</f>
        <v>Gyttja</v>
      </c>
      <c r="X66" s="25" t="str">
        <f>'Long-form'!BM67</f>
        <v>Facies description</v>
      </c>
      <c r="Y66" s="25" t="str">
        <f>'Long-form'!BN67</f>
        <v>GWL-0.3</v>
      </c>
      <c r="Z66" s="25">
        <f>'Long-form'!CE67</f>
        <v>-14.864999999999998</v>
      </c>
      <c r="AA66" s="25">
        <f>'Long-form'!CF67</f>
        <v>0.50105513668657264</v>
      </c>
      <c r="AB66" s="25">
        <f>'Long-form'!CG67</f>
        <v>0.50105513668657264</v>
      </c>
      <c r="AC66" s="25">
        <f>'Long-form'!CK67</f>
        <v>-14.146519999999999</v>
      </c>
      <c r="AD66" s="25">
        <f>'Long-form'!CL67</f>
        <v>0.51067251852977158</v>
      </c>
      <c r="AE66" s="25">
        <f>'Long-form'!CM67</f>
        <v>0.51067251852977158</v>
      </c>
      <c r="AF66" s="25" t="str">
        <f>'Long-form'!CN67</f>
        <v>1;2;3</v>
      </c>
      <c r="AG66" s="26">
        <f>'Long-form'!CO67</f>
        <v>0</v>
      </c>
      <c r="AH66" s="25">
        <f>'Long-form'!CP67</f>
        <v>0</v>
      </c>
      <c r="AI66" s="25">
        <f>'Long-form'!CQ67</f>
        <v>0</v>
      </c>
    </row>
    <row r="67" spans="1:35">
      <c r="A67" s="24" t="str">
        <f>'Long-form'!A68</f>
        <v>GrA-30067</v>
      </c>
      <c r="B67" s="24" t="str">
        <f>'Long-form'!C68</f>
        <v>Hijma et al. (2009); Hijma &amp; Cohen (2010) [#7]</v>
      </c>
      <c r="C67" s="24">
        <f>'Long-form'!G68</f>
        <v>2</v>
      </c>
      <c r="D67" s="24" t="str">
        <f>'Long-form'!H68</f>
        <v>Zuid-Holland</v>
      </c>
      <c r="E67" s="24">
        <f>'Long-form'!I68</f>
        <v>51.931600000000003</v>
      </c>
      <c r="F67" s="24">
        <f>'Long-form'!J68</f>
        <v>4.4574999999999996</v>
      </c>
      <c r="G67" s="24" t="str">
        <f>'Long-form'!M68</f>
        <v>1 = Radiocarbon</v>
      </c>
      <c r="H67" s="24">
        <f>'Long-form'!N68</f>
        <v>7560</v>
      </c>
      <c r="I67" s="24">
        <f>'Long-form'!O68</f>
        <v>64</v>
      </c>
      <c r="J67" s="24">
        <f>'Long-form'!P68</f>
        <v>8360</v>
      </c>
      <c r="K67" s="24">
        <f>'Long-form'!Q68</f>
        <v>8510</v>
      </c>
      <c r="L67" s="24">
        <f>'Long-form'!R68</f>
        <v>8190</v>
      </c>
      <c r="M67" s="24" t="str">
        <f>'Long-form'!Z68</f>
        <v>Positive</v>
      </c>
      <c r="N67" s="24">
        <f>'Long-form'!AA68</f>
        <v>15.2</v>
      </c>
      <c r="O67" s="24">
        <f>'Long-form'!AB68</f>
        <v>0.06</v>
      </c>
      <c r="P67" s="24">
        <f>'Long-form'!AC68</f>
        <v>0</v>
      </c>
      <c r="Q67" s="25">
        <f>'Long-form'!AV68</f>
        <v>-15.255000000000001</v>
      </c>
      <c r="R67" s="25" t="str">
        <f>'Long-form'!AU68</f>
        <v>NAP</v>
      </c>
      <c r="S67" s="25">
        <f>'Long-form'!AX68</f>
        <v>3.2500000000000001E-2</v>
      </c>
      <c r="T67" s="25">
        <f>'Long-form'!AY68</f>
        <v>3.2500000000000001E-2</v>
      </c>
      <c r="U67" s="25">
        <f>'Long-form'!BJ68</f>
        <v>1</v>
      </c>
      <c r="V67" s="25" t="str">
        <f>'Long-form'!BK68</f>
        <v>5 = Sedimentary (e.g., deltaic, estuarine, wetland, lacustrine, marine facies)</v>
      </c>
      <c r="W67" s="25" t="str">
        <f>'Long-form'!BL68</f>
        <v>Gyttja</v>
      </c>
      <c r="X67" s="25" t="str">
        <f>'Long-form'!BM68</f>
        <v>Facies description</v>
      </c>
      <c r="Y67" s="25" t="str">
        <f>'Long-form'!BN68</f>
        <v>GWL-0.3</v>
      </c>
      <c r="Z67" s="25">
        <f>'Long-form'!CE68</f>
        <v>-14.955</v>
      </c>
      <c r="AA67" s="25">
        <f>'Long-form'!CF68</f>
        <v>0.50105513668657264</v>
      </c>
      <c r="AB67" s="25">
        <f>'Long-form'!CG68</f>
        <v>0.50105513668657264</v>
      </c>
      <c r="AC67" s="25">
        <f>'Long-form'!CK68</f>
        <v>-14.296520000000001</v>
      </c>
      <c r="AD67" s="25">
        <f>'Long-form'!CL68</f>
        <v>0.51051260696025358</v>
      </c>
      <c r="AE67" s="25">
        <f>'Long-form'!CM68</f>
        <v>0.51051260696025358</v>
      </c>
      <c r="AF67" s="25" t="str">
        <f>'Long-form'!CN68</f>
        <v>1;2;3</v>
      </c>
      <c r="AG67" s="26">
        <f>'Long-form'!CO68</f>
        <v>0</v>
      </c>
      <c r="AH67" s="25">
        <f>'Long-form'!CP68</f>
        <v>0</v>
      </c>
      <c r="AI67" s="25">
        <f>'Long-form'!CQ68</f>
        <v>0</v>
      </c>
    </row>
    <row r="68" spans="1:35">
      <c r="A68" s="24" t="str">
        <f>'Long-form'!A69</f>
        <v>GrA-30182</v>
      </c>
      <c r="B68" s="24" t="str">
        <f>'Long-form'!C69</f>
        <v>Brinkkemper et al. (2006)</v>
      </c>
      <c r="C68" s="24">
        <f>'Long-form'!G69</f>
        <v>2</v>
      </c>
      <c r="D68" s="24" t="str">
        <f>'Long-form'!H69</f>
        <v>Waddenzee East</v>
      </c>
      <c r="E68" s="24">
        <f>'Long-form'!I69</f>
        <v>53.243766651190903</v>
      </c>
      <c r="F68" s="24">
        <f>'Long-form'!J69</f>
        <v>6.1598686495305399</v>
      </c>
      <c r="G68" s="24" t="str">
        <f>'Long-form'!M69</f>
        <v>1 = Radiocarbon</v>
      </c>
      <c r="H68" s="24">
        <f>'Long-form'!N69</f>
        <v>2445</v>
      </c>
      <c r="I68" s="24">
        <f>'Long-form'!O69</f>
        <v>35</v>
      </c>
      <c r="J68" s="24">
        <f>'Long-form'!P69</f>
        <v>2526</v>
      </c>
      <c r="K68" s="24">
        <f>'Long-form'!Q69</f>
        <v>2736</v>
      </c>
      <c r="L68" s="24">
        <f>'Long-form'!R69</f>
        <v>2316</v>
      </c>
      <c r="M68" s="24" t="str">
        <f>'Long-form'!Z69</f>
        <v>Positive</v>
      </c>
      <c r="N68" s="24">
        <f>'Long-form'!AA69</f>
        <v>1.1499999999999999</v>
      </c>
      <c r="O68" s="24">
        <f>'Long-form'!AB69</f>
        <v>5.0000000000000001E-3</v>
      </c>
      <c r="P68" s="24">
        <f>'Long-form'!AC69</f>
        <v>0</v>
      </c>
      <c r="Q68" s="25">
        <f>'Long-form'!AV69</f>
        <v>-1.665</v>
      </c>
      <c r="R68" s="25" t="str">
        <f>'Long-form'!AU69</f>
        <v>NAP</v>
      </c>
      <c r="S68" s="25">
        <f>'Long-form'!AX69</f>
        <v>6.6221220163932351E-2</v>
      </c>
      <c r="T68" s="25">
        <f>'Long-form'!AY69</f>
        <v>6.2098711741871114E-2</v>
      </c>
      <c r="U68" s="25">
        <f>'Long-form'!BJ69</f>
        <v>1</v>
      </c>
      <c r="V68" s="25" t="str">
        <f>'Long-form'!BK69</f>
        <v>5 = Sedimentary (e.g., deltaic, estuarine, wetland, lacustrine, marine facies)</v>
      </c>
      <c r="W68" s="25" t="str">
        <f>'Long-form'!BL69</f>
        <v>Fen peat</v>
      </c>
      <c r="X68" s="25" t="str">
        <f>'Long-form'!BM69</f>
        <v>Botanical</v>
      </c>
      <c r="Y68" s="25" t="str">
        <f>'Long-form'!BN69</f>
        <v>GWL-0.3</v>
      </c>
      <c r="Z68" s="25">
        <f>'Long-form'!CE69</f>
        <v>-1.365</v>
      </c>
      <c r="AA68" s="25">
        <f>'Long-form'!CF69</f>
        <v>0.21067807194864871</v>
      </c>
      <c r="AB68" s="25">
        <f>'Long-form'!CG69</f>
        <v>0.20941883869413469</v>
      </c>
      <c r="AC68" s="25">
        <f>'Long-form'!CK69</f>
        <v>-1.1707580000000002</v>
      </c>
      <c r="AD68" s="25">
        <f>'Long-form'!CL69</f>
        <v>0.21414210047536195</v>
      </c>
      <c r="AE68" s="25">
        <f>'Long-form'!CM69</f>
        <v>0.21290335646954936</v>
      </c>
      <c r="AF68" s="25" t="str">
        <f>'Long-form'!CN69</f>
        <v>1;2;3</v>
      </c>
      <c r="AG68" s="26">
        <f>'Long-form'!CO69</f>
        <v>0</v>
      </c>
      <c r="AH68" s="25">
        <f>'Long-form'!CP69</f>
        <v>0</v>
      </c>
      <c r="AI68" s="25">
        <f>'Long-form'!CQ69</f>
        <v>0</v>
      </c>
    </row>
    <row r="69" spans="1:35">
      <c r="A69" s="24" t="str">
        <f>'Long-form'!A70</f>
        <v>GrA-30185</v>
      </c>
      <c r="B69" s="24" t="str">
        <f>'Long-form'!C70</f>
        <v>Brinkkemper et al. (2006)</v>
      </c>
      <c r="C69" s="24">
        <f>'Long-form'!G70</f>
        <v>2</v>
      </c>
      <c r="D69" s="24" t="str">
        <f>'Long-form'!H70</f>
        <v>Waddenzee East</v>
      </c>
      <c r="E69" s="24">
        <f>'Long-form'!I70</f>
        <v>53.244635968421903</v>
      </c>
      <c r="F69" s="24">
        <f>'Long-form'!J70</f>
        <v>6.1616219233128398</v>
      </c>
      <c r="G69" s="24" t="str">
        <f>'Long-form'!M70</f>
        <v>1 = Radiocarbon</v>
      </c>
      <c r="H69" s="24">
        <f>'Long-form'!N70</f>
        <v>3480</v>
      </c>
      <c r="I69" s="24">
        <f>'Long-form'!O70</f>
        <v>45</v>
      </c>
      <c r="J69" s="24">
        <f>'Long-form'!P70</f>
        <v>3750</v>
      </c>
      <c r="K69" s="24">
        <f>'Long-form'!Q70</f>
        <v>3880</v>
      </c>
      <c r="L69" s="24">
        <f>'Long-form'!R70</f>
        <v>3620</v>
      </c>
      <c r="M69" s="24" t="str">
        <f>'Long-form'!Z70</f>
        <v>Positive</v>
      </c>
      <c r="N69" s="24">
        <f>'Long-form'!AA70</f>
        <v>1.59</v>
      </c>
      <c r="O69" s="24">
        <f>'Long-form'!AB70</f>
        <v>5.0000000000000001E-3</v>
      </c>
      <c r="P69" s="24">
        <f>'Long-form'!AC70</f>
        <v>0</v>
      </c>
      <c r="Q69" s="25">
        <f>'Long-form'!AV70</f>
        <v>-1.825</v>
      </c>
      <c r="R69" s="25" t="str">
        <f>'Long-form'!AU70</f>
        <v>NAP</v>
      </c>
      <c r="S69" s="25">
        <f>'Long-form'!AX70</f>
        <v>6.9767399263552896E-2</v>
      </c>
      <c r="T69" s="25">
        <f>'Long-form'!AY70</f>
        <v>6.2098711741871114E-2</v>
      </c>
      <c r="U69" s="25">
        <f>'Long-form'!BJ70</f>
        <v>1</v>
      </c>
      <c r="V69" s="25" t="str">
        <f>'Long-form'!BK70</f>
        <v>5 = Sedimentary (e.g., deltaic, estuarine, wetland, lacustrine, marine facies)</v>
      </c>
      <c r="W69" s="25" t="str">
        <f>'Long-form'!BL70</f>
        <v>Bogpeat</v>
      </c>
      <c r="X69" s="25" t="str">
        <f>'Long-form'!BM70</f>
        <v>Botanical</v>
      </c>
      <c r="Y69" s="25" t="str">
        <f>'Long-form'!BN70</f>
        <v>GWL-0.3</v>
      </c>
      <c r="Z69" s="25">
        <f>'Long-form'!CE70</f>
        <v>-1.5249999999999999</v>
      </c>
      <c r="AA69" s="25">
        <f>'Long-form'!CF70</f>
        <v>0.21181947502531492</v>
      </c>
      <c r="AB69" s="25">
        <f>'Long-form'!CG70</f>
        <v>0.20941883869413469</v>
      </c>
      <c r="AC69" s="25">
        <f>'Long-form'!CK70</f>
        <v>-1.24875</v>
      </c>
      <c r="AD69" s="25">
        <f>'Long-form'!CL70</f>
        <v>0.2171323999314704</v>
      </c>
      <c r="AE69" s="25">
        <f>'Long-form'!CM70</f>
        <v>0.21479115228519077</v>
      </c>
      <c r="AF69" s="25" t="str">
        <f>'Long-form'!CN70</f>
        <v>1;2;3</v>
      </c>
      <c r="AG69" s="26">
        <f>'Long-form'!CO70</f>
        <v>0</v>
      </c>
      <c r="AH69" s="25">
        <f>'Long-form'!CP70</f>
        <v>0</v>
      </c>
      <c r="AI69" s="25">
        <f>'Long-form'!CQ70</f>
        <v>0</v>
      </c>
    </row>
    <row r="70" spans="1:35">
      <c r="A70" s="24" t="str">
        <f>'Long-form'!A71</f>
        <v>GrA-30186</v>
      </c>
      <c r="B70" s="24" t="str">
        <f>'Long-form'!C71</f>
        <v>Brinkkemper et al. (2006)</v>
      </c>
      <c r="C70" s="24">
        <f>'Long-form'!G71</f>
        <v>2</v>
      </c>
      <c r="D70" s="24" t="str">
        <f>'Long-form'!H71</f>
        <v>Waddenzee East</v>
      </c>
      <c r="E70" s="24">
        <f>'Long-form'!I71</f>
        <v>53.248029121776199</v>
      </c>
      <c r="F70" s="24">
        <f>'Long-form'!J71</f>
        <v>6.1922151339259699</v>
      </c>
      <c r="G70" s="24" t="str">
        <f>'Long-form'!M71</f>
        <v>1 = Radiocarbon</v>
      </c>
      <c r="H70" s="24">
        <f>'Long-form'!N71</f>
        <v>4250</v>
      </c>
      <c r="I70" s="24">
        <f>'Long-form'!O71</f>
        <v>40</v>
      </c>
      <c r="J70" s="24">
        <f>'Long-form'!P71</f>
        <v>4792</v>
      </c>
      <c r="K70" s="24">
        <f>'Long-form'!Q71</f>
        <v>4932</v>
      </c>
      <c r="L70" s="24">
        <f>'Long-form'!R71</f>
        <v>4652</v>
      </c>
      <c r="M70" s="24" t="str">
        <f>'Long-form'!Z71</f>
        <v>Positive</v>
      </c>
      <c r="N70" s="24">
        <f>'Long-form'!AA71</f>
        <v>2.5099999999999998</v>
      </c>
      <c r="O70" s="24">
        <f>'Long-form'!AB71</f>
        <v>5.0000000000000001E-3</v>
      </c>
      <c r="P70" s="24">
        <f>'Long-form'!AC71</f>
        <v>0</v>
      </c>
      <c r="Q70" s="25">
        <f>'Long-form'!AV71</f>
        <v>-2.5150000000000001</v>
      </c>
      <c r="R70" s="25" t="str">
        <f>'Long-form'!AU71</f>
        <v>NAP</v>
      </c>
      <c r="S70" s="25">
        <f>'Long-form'!AX71</f>
        <v>7.9851674998086306E-2</v>
      </c>
      <c r="T70" s="25">
        <f>'Long-form'!AY71</f>
        <v>6.2098711741871114E-2</v>
      </c>
      <c r="U70" s="25">
        <f>'Long-form'!BJ71</f>
        <v>1</v>
      </c>
      <c r="V70" s="25" t="str">
        <f>'Long-form'!BK71</f>
        <v>5 = Sedimentary (e.g., deltaic, estuarine, wetland, lacustrine, marine facies)</v>
      </c>
      <c r="W70" s="25" t="str">
        <f>'Long-form'!BL71</f>
        <v>Bogpeat</v>
      </c>
      <c r="X70" s="25" t="str">
        <f>'Long-form'!BM71</f>
        <v>Botanical</v>
      </c>
      <c r="Y70" s="25" t="str">
        <f>'Long-form'!BN71</f>
        <v>GWL-0.3</v>
      </c>
      <c r="Z70" s="25">
        <f>'Long-form'!CE71</f>
        <v>-2.2150000000000003</v>
      </c>
      <c r="AA70" s="25">
        <f>'Long-form'!CF71</f>
        <v>0.12796987926852163</v>
      </c>
      <c r="AB70" s="25">
        <f>'Long-form'!CG71</f>
        <v>0.11771257366993555</v>
      </c>
      <c r="AC70" s="25">
        <f>'Long-form'!CK71</f>
        <v>-1.8660200000000005</v>
      </c>
      <c r="AD70" s="25">
        <f>'Long-form'!CL71</f>
        <v>0.14226135396499587</v>
      </c>
      <c r="AE70" s="25">
        <f>'Long-form'!CM71</f>
        <v>0.13310992762357679</v>
      </c>
      <c r="AF70" s="25" t="str">
        <f>'Long-form'!CN71</f>
        <v>1;2;3</v>
      </c>
      <c r="AG70" s="26">
        <f>'Long-form'!CO71</f>
        <v>0</v>
      </c>
      <c r="AH70" s="25">
        <f>'Long-form'!CP71</f>
        <v>0</v>
      </c>
      <c r="AI70" s="25">
        <f>'Long-form'!CQ71</f>
        <v>0</v>
      </c>
    </row>
    <row r="71" spans="1:35">
      <c r="A71" s="24" t="str">
        <f>'Long-form'!A72</f>
        <v>GrA-30187</v>
      </c>
      <c r="B71" s="24" t="str">
        <f>'Long-form'!C72</f>
        <v>Brinkkemper et al. (2006)</v>
      </c>
      <c r="C71" s="24">
        <f>'Long-form'!G72</f>
        <v>2</v>
      </c>
      <c r="D71" s="24" t="str">
        <f>'Long-form'!H72</f>
        <v>Waddenzee East</v>
      </c>
      <c r="E71" s="24">
        <f>'Long-form'!I72</f>
        <v>53.242828409522403</v>
      </c>
      <c r="F71" s="24">
        <f>'Long-form'!J72</f>
        <v>6.1576498454364099</v>
      </c>
      <c r="G71" s="24" t="str">
        <f>'Long-form'!M72</f>
        <v>1 = Radiocarbon</v>
      </c>
      <c r="H71" s="24">
        <f>'Long-form'!N72</f>
        <v>4240</v>
      </c>
      <c r="I71" s="24">
        <f>'Long-form'!O72</f>
        <v>40</v>
      </c>
      <c r="J71" s="24">
        <f>'Long-form'!P72</f>
        <v>4775</v>
      </c>
      <c r="K71" s="24">
        <f>'Long-form'!Q72</f>
        <v>4917</v>
      </c>
      <c r="L71" s="24">
        <f>'Long-form'!R72</f>
        <v>4633</v>
      </c>
      <c r="M71" s="24" t="str">
        <f>'Long-form'!Z72</f>
        <v>Positive</v>
      </c>
      <c r="N71" s="24">
        <f>'Long-form'!AA72</f>
        <v>3.04</v>
      </c>
      <c r="O71" s="24">
        <f>'Long-form'!AB72</f>
        <v>5.0000000000000001E-3</v>
      </c>
      <c r="P71" s="24">
        <f>'Long-form'!AC72</f>
        <v>0</v>
      </c>
      <c r="Q71" s="25">
        <f>'Long-form'!AV72</f>
        <v>-2.355</v>
      </c>
      <c r="R71" s="25" t="str">
        <f>'Long-form'!AU72</f>
        <v>NAP</v>
      </c>
      <c r="S71" s="25">
        <f>'Long-form'!AX72</f>
        <v>8.6907364475054705E-2</v>
      </c>
      <c r="T71" s="25">
        <f>'Long-form'!AY72</f>
        <v>6.2098711741871114E-2</v>
      </c>
      <c r="U71" s="25">
        <f>'Long-form'!BJ72</f>
        <v>1</v>
      </c>
      <c r="V71" s="25" t="str">
        <f>'Long-form'!BK72</f>
        <v>5 = Sedimentary (e.g., deltaic, estuarine, wetland, lacustrine, marine facies)</v>
      </c>
      <c r="W71" s="25" t="str">
        <f>'Long-form'!BL72</f>
        <v>Undifferentiated peat</v>
      </c>
      <c r="X71" s="25" t="str">
        <f>'Long-form'!BM72</f>
        <v>Botanical</v>
      </c>
      <c r="Y71" s="25" t="str">
        <f>'Long-form'!BN72</f>
        <v>GWL-0.3</v>
      </c>
      <c r="Z71" s="25">
        <f>'Long-form'!CE72</f>
        <v>-2.0550000000000002</v>
      </c>
      <c r="AA71" s="25">
        <f>'Long-form'!CF72</f>
        <v>0.3123345802180732</v>
      </c>
      <c r="AB71" s="25">
        <f>'Long-form'!CG72</f>
        <v>0.30635967423928367</v>
      </c>
      <c r="AC71" s="25">
        <f>'Long-form'!CK72</f>
        <v>-1.7075750000000003</v>
      </c>
      <c r="AD71" s="25">
        <f>'Long-form'!CL72</f>
        <v>0.31843825101415479</v>
      </c>
      <c r="AE71" s="25">
        <f>'Long-form'!CM72</f>
        <v>0.31258003728477901</v>
      </c>
      <c r="AF71" s="25" t="str">
        <f>'Long-form'!CN72</f>
        <v>1;2;3</v>
      </c>
      <c r="AG71" s="26">
        <f>'Long-form'!CO72</f>
        <v>0</v>
      </c>
      <c r="AH71" s="25">
        <f>'Long-form'!CP72</f>
        <v>0</v>
      </c>
      <c r="AI71" s="25">
        <f>'Long-form'!CQ72</f>
        <v>0</v>
      </c>
    </row>
    <row r="72" spans="1:35">
      <c r="A72" s="24" t="str">
        <f>'Long-form'!A73</f>
        <v>GrA-30188</v>
      </c>
      <c r="B72" s="24" t="str">
        <f>'Long-form'!C73</f>
        <v>Brinkkemper et al. (2006)</v>
      </c>
      <c r="C72" s="24">
        <f>'Long-form'!G73</f>
        <v>2</v>
      </c>
      <c r="D72" s="24" t="str">
        <f>'Long-form'!H73</f>
        <v>Waddenzee East</v>
      </c>
      <c r="E72" s="24">
        <f>'Long-form'!I73</f>
        <v>53.232488756362102</v>
      </c>
      <c r="F72" s="24">
        <f>'Long-form'!J73</f>
        <v>6.1315268364715196</v>
      </c>
      <c r="G72" s="24" t="str">
        <f>'Long-form'!M73</f>
        <v>1 = Radiocarbon</v>
      </c>
      <c r="H72" s="24">
        <f>'Long-form'!N73</f>
        <v>11740</v>
      </c>
      <c r="I72" s="24">
        <f>'Long-form'!O73</f>
        <v>90</v>
      </c>
      <c r="J72" s="24">
        <f>'Long-form'!P73</f>
        <v>13611</v>
      </c>
      <c r="K72" s="24">
        <f>'Long-form'!Q73</f>
        <v>13813</v>
      </c>
      <c r="L72" s="24">
        <f>'Long-form'!R73</f>
        <v>13409</v>
      </c>
      <c r="M72" s="24" t="str">
        <f>'Long-form'!Z73</f>
        <v>Positive</v>
      </c>
      <c r="N72" s="24">
        <f>'Long-form'!AA73</f>
        <v>2.6</v>
      </c>
      <c r="O72" s="24">
        <f>'Long-form'!AB73</f>
        <v>5.0000000000000001E-3</v>
      </c>
      <c r="P72" s="24">
        <f>'Long-form'!AC73</f>
        <v>0</v>
      </c>
      <c r="Q72" s="25">
        <f>'Long-form'!AV73</f>
        <v>-3.2050000000000001</v>
      </c>
      <c r="R72" s="25" t="str">
        <f>'Long-form'!AU73</f>
        <v>NAP</v>
      </c>
      <c r="S72" s="25">
        <f>'Long-form'!AX73</f>
        <v>8.0995370238057446E-2</v>
      </c>
      <c r="T72" s="25">
        <f>'Long-form'!AY73</f>
        <v>6.2098711741871114E-2</v>
      </c>
      <c r="U72" s="25">
        <f>'Long-form'!BJ73</f>
        <v>3</v>
      </c>
      <c r="V72" s="25" t="str">
        <f>'Long-form'!BK73</f>
        <v>5 = Sedimentary (e.g., deltaic, estuarine, wetland, lacustrine, marine facies)</v>
      </c>
      <c r="W72" s="25" t="str">
        <f>'Long-form'!BL73</f>
        <v>Fen peat</v>
      </c>
      <c r="X72" s="25" t="str">
        <f>'Long-form'!BM73</f>
        <v>Botanical</v>
      </c>
      <c r="Y72" s="25" t="str">
        <f>'Long-form'!BN73</f>
        <v>GWL-0.3</v>
      </c>
      <c r="Z72" s="25" t="str">
        <f>'Long-form'!CE73</f>
        <v>n/a</v>
      </c>
      <c r="AA72" s="25" t="str">
        <f>'Long-form'!CF73</f>
        <v>n/a</v>
      </c>
      <c r="AB72" s="25" t="str">
        <f>'Long-form'!CG73</f>
        <v>n/a</v>
      </c>
      <c r="AC72" s="25" t="str">
        <f>'Long-form'!CK73</f>
        <v>n/a</v>
      </c>
      <c r="AD72" s="25" t="str">
        <f>'Long-form'!CL73</f>
        <v>n/a</v>
      </c>
      <c r="AE72" s="25" t="str">
        <f>'Long-form'!CM73</f>
        <v>n/a</v>
      </c>
      <c r="AF72" s="25" t="str">
        <f>'Long-form'!CN73</f>
        <v>2;3</v>
      </c>
      <c r="AG72" s="26">
        <f>'Long-form'!CO73</f>
        <v>0</v>
      </c>
      <c r="AH72" s="25" t="str">
        <f>'Long-form'!CP73</f>
        <v>Type 3 ULD (this paper): no RSLR constraining indicative meaning</v>
      </c>
      <c r="AI72" s="25">
        <f>'Long-form'!CQ73</f>
        <v>0</v>
      </c>
    </row>
    <row r="73" spans="1:35">
      <c r="A73" s="24" t="str">
        <f>'Long-form'!A74</f>
        <v>GrA-30190</v>
      </c>
      <c r="B73" s="24" t="str">
        <f>'Long-form'!C74</f>
        <v>Brinkkemper et al. (2006)</v>
      </c>
      <c r="C73" s="24">
        <f>'Long-form'!G74</f>
        <v>2</v>
      </c>
      <c r="D73" s="24" t="str">
        <f>'Long-form'!H74</f>
        <v>Waddenzee East</v>
      </c>
      <c r="E73" s="24">
        <f>'Long-form'!I74</f>
        <v>53.231406576073702</v>
      </c>
      <c r="F73" s="24">
        <f>'Long-form'!J74</f>
        <v>6.1321521417566096</v>
      </c>
      <c r="G73" s="24" t="str">
        <f>'Long-form'!M74</f>
        <v>1 = Radiocarbon</v>
      </c>
      <c r="H73" s="24">
        <f>'Long-form'!N74</f>
        <v>12200</v>
      </c>
      <c r="I73" s="24">
        <f>'Long-form'!O74</f>
        <v>60</v>
      </c>
      <c r="J73" s="24">
        <f>'Long-form'!P74</f>
        <v>14139</v>
      </c>
      <c r="K73" s="24">
        <f>'Long-form'!Q74</f>
        <v>14415</v>
      </c>
      <c r="L73" s="24">
        <f>'Long-form'!R74</f>
        <v>13863</v>
      </c>
      <c r="M73" s="24" t="str">
        <f>'Long-form'!Z74</f>
        <v>Positive</v>
      </c>
      <c r="N73" s="24">
        <f>'Long-form'!AA74</f>
        <v>3.04</v>
      </c>
      <c r="O73" s="24">
        <f>'Long-form'!AB74</f>
        <v>5.0000000000000001E-3</v>
      </c>
      <c r="P73" s="24">
        <f>'Long-form'!AC74</f>
        <v>0</v>
      </c>
      <c r="Q73" s="25">
        <f>'Long-form'!AV74</f>
        <v>-3.4049999999999998</v>
      </c>
      <c r="R73" s="25" t="str">
        <f>'Long-form'!AU74</f>
        <v>NAP</v>
      </c>
      <c r="S73" s="25">
        <f>'Long-form'!AX74</f>
        <v>8.6907364475054705E-2</v>
      </c>
      <c r="T73" s="25">
        <f>'Long-form'!AY74</f>
        <v>6.2098711741871114E-2</v>
      </c>
      <c r="U73" s="25">
        <f>'Long-form'!BJ74</f>
        <v>3</v>
      </c>
      <c r="V73" s="25" t="str">
        <f>'Long-form'!BK74</f>
        <v>5 = Sedimentary (e.g., deltaic, estuarine, wetland, lacustrine, marine facies)</v>
      </c>
      <c r="W73" s="25" t="str">
        <f>'Long-form'!BL74</f>
        <v>Fen peat</v>
      </c>
      <c r="X73" s="25" t="str">
        <f>'Long-form'!BM74</f>
        <v>Botanical</v>
      </c>
      <c r="Y73" s="25" t="str">
        <f>'Long-form'!BN74</f>
        <v>GWL-0.3</v>
      </c>
      <c r="Z73" s="25" t="str">
        <f>'Long-form'!CE74</f>
        <v>n/a</v>
      </c>
      <c r="AA73" s="25" t="str">
        <f>'Long-form'!CF74</f>
        <v>n/a</v>
      </c>
      <c r="AB73" s="25" t="str">
        <f>'Long-form'!CG74</f>
        <v>n/a</v>
      </c>
      <c r="AC73" s="25" t="str">
        <f>'Long-form'!CK74</f>
        <v>n/a</v>
      </c>
      <c r="AD73" s="25" t="str">
        <f>'Long-form'!CL74</f>
        <v>n/a</v>
      </c>
      <c r="AE73" s="25" t="str">
        <f>'Long-form'!CM74</f>
        <v>n/a</v>
      </c>
      <c r="AF73" s="25" t="str">
        <f>'Long-form'!CN74</f>
        <v>2;3</v>
      </c>
      <c r="AG73" s="26">
        <f>'Long-form'!CO74</f>
        <v>0</v>
      </c>
      <c r="AH73" s="25" t="str">
        <f>'Long-form'!CP74</f>
        <v>Type 3 ULD (this paper): no RSLR constraining indicative meaning</v>
      </c>
      <c r="AI73" s="25">
        <f>'Long-form'!CQ74</f>
        <v>0</v>
      </c>
    </row>
    <row r="74" spans="1:35">
      <c r="A74" s="24" t="str">
        <f>'Long-form'!A75</f>
        <v>GrA-30191</v>
      </c>
      <c r="B74" s="24" t="str">
        <f>'Long-form'!C75</f>
        <v>Brinkkemper et al. (2006)</v>
      </c>
      <c r="C74" s="24">
        <f>'Long-form'!G75</f>
        <v>2</v>
      </c>
      <c r="D74" s="24" t="str">
        <f>'Long-form'!H75</f>
        <v>Waddenzee East</v>
      </c>
      <c r="E74" s="24">
        <f>'Long-form'!I75</f>
        <v>53.251031595998299</v>
      </c>
      <c r="F74" s="24">
        <f>'Long-form'!J75</f>
        <v>6.18934950874233</v>
      </c>
      <c r="G74" s="24" t="str">
        <f>'Long-form'!M75</f>
        <v>1 = Radiocarbon</v>
      </c>
      <c r="H74" s="24">
        <f>'Long-form'!N75</f>
        <v>4635</v>
      </c>
      <c r="I74" s="24">
        <f>'Long-form'!O75</f>
        <v>40</v>
      </c>
      <c r="J74" s="24">
        <f>'Long-form'!P75</f>
        <v>5389</v>
      </c>
      <c r="K74" s="24">
        <f>'Long-form'!Q75</f>
        <v>5507</v>
      </c>
      <c r="L74" s="24">
        <f>'Long-form'!R75</f>
        <v>5271</v>
      </c>
      <c r="M74" s="24" t="str">
        <f>'Long-form'!Z75</f>
        <v>Positive</v>
      </c>
      <c r="N74" s="24">
        <f>'Long-form'!AA75</f>
        <v>3.63</v>
      </c>
      <c r="O74" s="24">
        <f>'Long-form'!AB75</f>
        <v>5.0000000000000001E-3</v>
      </c>
      <c r="P74" s="24">
        <f>'Long-form'!AC75</f>
        <v>0</v>
      </c>
      <c r="Q74" s="25">
        <f>'Long-form'!AV75</f>
        <v>-3.4849999999999999</v>
      </c>
      <c r="R74" s="25" t="str">
        <f>'Long-form'!AU75</f>
        <v>NAP</v>
      </c>
      <c r="S74" s="25">
        <f>'Long-form'!AX75</f>
        <v>9.5535386114256104E-2</v>
      </c>
      <c r="T74" s="25">
        <f>'Long-form'!AY75</f>
        <v>6.2098711741871114E-2</v>
      </c>
      <c r="U74" s="25">
        <f>'Long-form'!BJ75</f>
        <v>1</v>
      </c>
      <c r="V74" s="25" t="str">
        <f>'Long-form'!BK75</f>
        <v>5 = Sedimentary (e.g., deltaic, estuarine, wetland, lacustrine, marine facies)</v>
      </c>
      <c r="W74" s="25" t="str">
        <f>'Long-form'!BL75</f>
        <v>Undifferentiated peat</v>
      </c>
      <c r="X74" s="25" t="str">
        <f>'Long-form'!BM75</f>
        <v>Botanical</v>
      </c>
      <c r="Y74" s="25" t="str">
        <f>'Long-form'!BN75</f>
        <v>GWL-0.2</v>
      </c>
      <c r="Z74" s="25">
        <f>'Long-form'!CE75</f>
        <v>-3.2849999999999997</v>
      </c>
      <c r="AA74" s="25">
        <f>'Long-form'!CF75</f>
        <v>0.31484442189754608</v>
      </c>
      <c r="AB74" s="25">
        <f>'Long-form'!CG75</f>
        <v>0.30635967423928367</v>
      </c>
      <c r="AC74" s="25">
        <f>'Long-form'!CK75</f>
        <v>-2.8972150000000001</v>
      </c>
      <c r="AD74" s="25">
        <f>'Long-form'!CL75</f>
        <v>0.32202558381121499</v>
      </c>
      <c r="AE74" s="25">
        <f>'Long-form'!CM75</f>
        <v>0.31373510582807568</v>
      </c>
      <c r="AF74" s="25" t="str">
        <f>'Long-form'!CN75</f>
        <v>1;2;3</v>
      </c>
      <c r="AG74" s="26">
        <f>'Long-form'!CO75</f>
        <v>0</v>
      </c>
      <c r="AH74" s="25">
        <f>'Long-form'!CP75</f>
        <v>0</v>
      </c>
      <c r="AI74" s="25">
        <f>'Long-form'!CQ75</f>
        <v>0</v>
      </c>
    </row>
    <row r="75" spans="1:35">
      <c r="A75" s="24" t="str">
        <f>'Long-form'!A76</f>
        <v>GrA-30192</v>
      </c>
      <c r="B75" s="24" t="str">
        <f>'Long-form'!C76</f>
        <v>Brinkkemper et al. (2006)</v>
      </c>
      <c r="C75" s="24">
        <f>'Long-form'!G76</f>
        <v>2</v>
      </c>
      <c r="D75" s="24" t="str">
        <f>'Long-form'!H76</f>
        <v>Waddenzee East</v>
      </c>
      <c r="E75" s="24">
        <f>'Long-form'!I76</f>
        <v>53.249201853427998</v>
      </c>
      <c r="F75" s="24">
        <f>'Long-form'!J76</f>
        <v>6.1915328459818504</v>
      </c>
      <c r="G75" s="24" t="str">
        <f>'Long-form'!M76</f>
        <v>1 = Radiocarbon</v>
      </c>
      <c r="H75" s="24">
        <f>'Long-form'!N76</f>
        <v>6395</v>
      </c>
      <c r="I75" s="24">
        <f>'Long-form'!O76</f>
        <v>45</v>
      </c>
      <c r="J75" s="24">
        <f>'Long-form'!P76</f>
        <v>7325</v>
      </c>
      <c r="K75" s="24">
        <f>'Long-form'!Q76</f>
        <v>7445</v>
      </c>
      <c r="L75" s="24">
        <f>'Long-form'!R76</f>
        <v>7205</v>
      </c>
      <c r="M75" s="24" t="str">
        <f>'Long-form'!Z76</f>
        <v>Positive</v>
      </c>
      <c r="N75" s="24">
        <f>'Long-form'!AA76</f>
        <v>4.53</v>
      </c>
      <c r="O75" s="24">
        <f>'Long-form'!AB76</f>
        <v>5.0000000000000001E-3</v>
      </c>
      <c r="P75" s="24">
        <f>'Long-form'!AC76</f>
        <v>0</v>
      </c>
      <c r="Q75" s="25">
        <f>'Long-form'!AV76</f>
        <v>-4.1550000000000002</v>
      </c>
      <c r="R75" s="25" t="str">
        <f>'Long-form'!AU76</f>
        <v>NAP</v>
      </c>
      <c r="S75" s="25">
        <f>'Long-form'!AX76</f>
        <v>0.10983901856808445</v>
      </c>
      <c r="T75" s="25">
        <f>'Long-form'!AY76</f>
        <v>6.2098711741871114E-2</v>
      </c>
      <c r="U75" s="25">
        <f>'Long-form'!BJ76</f>
        <v>2</v>
      </c>
      <c r="V75" s="25" t="str">
        <f>'Long-form'!BK76</f>
        <v>5 = Sedimentary (e.g., deltaic, estuarine, wetland, lacustrine, marine facies)</v>
      </c>
      <c r="W75" s="25" t="str">
        <f>'Long-form'!BL76</f>
        <v>Bogpeat</v>
      </c>
      <c r="X75" s="25" t="str">
        <f>'Long-form'!BM76</f>
        <v>Botanical</v>
      </c>
      <c r="Y75" s="25" t="str">
        <f>'Long-form'!BN76</f>
        <v>GWL-0.2</v>
      </c>
      <c r="Z75" s="25" t="str">
        <f>'Long-form'!CE76</f>
        <v>n/a</v>
      </c>
      <c r="AA75" s="25" t="str">
        <f>'Long-form'!CF76</f>
        <v>n/a</v>
      </c>
      <c r="AB75" s="25" t="str">
        <f>'Long-form'!CG76</f>
        <v>n/a</v>
      </c>
      <c r="AC75" s="25" t="str">
        <f>'Long-form'!CK76</f>
        <v>n/a</v>
      </c>
      <c r="AD75" s="25" t="str">
        <f>'Long-form'!CL76</f>
        <v>n/a</v>
      </c>
      <c r="AE75" s="25" t="str">
        <f>'Long-form'!CM76</f>
        <v>n/a</v>
      </c>
      <c r="AF75" s="25" t="str">
        <f>'Long-form'!CN76</f>
        <v>2;3</v>
      </c>
      <c r="AG75" s="26">
        <f>'Long-form'!CO76</f>
        <v>0</v>
      </c>
      <c r="AH75" s="25" t="str">
        <f>'Long-form'!CP76</f>
        <v>Type 2 ULD (this paper): no RSLR constraining indicative meaning</v>
      </c>
      <c r="AI75" s="25">
        <f>'Long-form'!CQ76</f>
        <v>0</v>
      </c>
    </row>
    <row r="76" spans="1:35">
      <c r="A76" s="24" t="str">
        <f>'Long-form'!A77</f>
        <v>GrA-30194</v>
      </c>
      <c r="B76" s="24" t="str">
        <f>'Long-form'!C77</f>
        <v>Brinkkemper et al. (2006)</v>
      </c>
      <c r="C76" s="24">
        <f>'Long-form'!G77</f>
        <v>2</v>
      </c>
      <c r="D76" s="24" t="str">
        <f>'Long-form'!H77</f>
        <v>Waddenzee East</v>
      </c>
      <c r="E76" s="24">
        <f>'Long-form'!I77</f>
        <v>53.240632936154199</v>
      </c>
      <c r="F76" s="24">
        <f>'Long-form'!J77</f>
        <v>6.15389590058202</v>
      </c>
      <c r="G76" s="24" t="str">
        <f>'Long-form'!M77</f>
        <v>1 = Radiocarbon</v>
      </c>
      <c r="H76" s="24">
        <f>'Long-form'!N77</f>
        <v>12600</v>
      </c>
      <c r="I76" s="24">
        <f>'Long-form'!O77</f>
        <v>60</v>
      </c>
      <c r="J76" s="24">
        <f>'Long-form'!P77</f>
        <v>14972</v>
      </c>
      <c r="K76" s="24">
        <f>'Long-form'!Q77</f>
        <v>15280</v>
      </c>
      <c r="L76" s="24">
        <f>'Long-form'!R77</f>
        <v>14664</v>
      </c>
      <c r="M76" s="24" t="str">
        <f>'Long-form'!Z77</f>
        <v>Positive</v>
      </c>
      <c r="N76" s="24">
        <f>'Long-form'!AA77</f>
        <v>3.8</v>
      </c>
      <c r="O76" s="24">
        <f>'Long-form'!AB77</f>
        <v>5.0000000000000001E-3</v>
      </c>
      <c r="P76" s="24">
        <f>'Long-form'!AC77</f>
        <v>0</v>
      </c>
      <c r="Q76" s="25">
        <f>'Long-form'!AV77</f>
        <v>-4.2450000000000001</v>
      </c>
      <c r="R76" s="25" t="str">
        <f>'Long-form'!AU77</f>
        <v>NAP</v>
      </c>
      <c r="S76" s="25">
        <f>'Long-form'!AX77</f>
        <v>9.8144026817733529E-2</v>
      </c>
      <c r="T76" s="25">
        <f>'Long-form'!AY77</f>
        <v>6.2098711741871114E-2</v>
      </c>
      <c r="U76" s="25">
        <f>'Long-form'!BJ77</f>
        <v>3</v>
      </c>
      <c r="V76" s="25" t="str">
        <f>'Long-form'!BK77</f>
        <v>5 = Sedimentary (e.g., deltaic, estuarine, wetland, lacustrine, marine facies)</v>
      </c>
      <c r="W76" s="25" t="str">
        <f>'Long-form'!BL77</f>
        <v>Fen peat</v>
      </c>
      <c r="X76" s="25" t="str">
        <f>'Long-form'!BM77</f>
        <v>Botanical</v>
      </c>
      <c r="Y76" s="25" t="str">
        <f>'Long-form'!BN77</f>
        <v>GWL-0.3</v>
      </c>
      <c r="Z76" s="25" t="str">
        <f>'Long-form'!CE77</f>
        <v>n/a</v>
      </c>
      <c r="AA76" s="25" t="str">
        <f>'Long-form'!CF77</f>
        <v>n/a</v>
      </c>
      <c r="AB76" s="25" t="str">
        <f>'Long-form'!CG77</f>
        <v>n/a</v>
      </c>
      <c r="AC76" s="25" t="str">
        <f>'Long-form'!CK77</f>
        <v>n/a</v>
      </c>
      <c r="AD76" s="25" t="str">
        <f>'Long-form'!CL77</f>
        <v>n/a</v>
      </c>
      <c r="AE76" s="25" t="str">
        <f>'Long-form'!CM77</f>
        <v>n/a</v>
      </c>
      <c r="AF76" s="25" t="str">
        <f>'Long-form'!CN77</f>
        <v>2;3</v>
      </c>
      <c r="AG76" s="26">
        <f>'Long-form'!CO77</f>
        <v>0</v>
      </c>
      <c r="AH76" s="25" t="str">
        <f>'Long-form'!CP77</f>
        <v>Type 3 ULD (this paper): no RSLR constraining indicative meaning</v>
      </c>
      <c r="AI76" s="25">
        <f>'Long-form'!CQ77</f>
        <v>0</v>
      </c>
    </row>
    <row r="77" spans="1:35">
      <c r="A77" s="24" t="str">
        <f>'Long-form'!A78</f>
        <v>GrA-32037</v>
      </c>
      <c r="B77" s="24" t="str">
        <f>'Long-form'!C78</f>
        <v>Hijma et al. (2009); Hijma &amp; Cohen (2010) [#1]</v>
      </c>
      <c r="C77" s="24">
        <f>'Long-form'!G78</f>
        <v>2</v>
      </c>
      <c r="D77" s="24" t="str">
        <f>'Long-form'!H78</f>
        <v>Zuid-Holland</v>
      </c>
      <c r="E77" s="24">
        <f>'Long-form'!I78</f>
        <v>51.930868689100002</v>
      </c>
      <c r="F77" s="24">
        <f>'Long-form'!J78</f>
        <v>4.4577874488999996</v>
      </c>
      <c r="G77" s="24" t="str">
        <f>'Long-form'!M78</f>
        <v>1 = Radiocarbon</v>
      </c>
      <c r="H77" s="24">
        <f>'Long-form'!N78</f>
        <v>7180</v>
      </c>
      <c r="I77" s="24">
        <f>'Long-form'!O78</f>
        <v>67</v>
      </c>
      <c r="J77" s="24">
        <f>'Long-form'!P78</f>
        <v>8010</v>
      </c>
      <c r="K77" s="24">
        <f>'Long-form'!Q78</f>
        <v>8170</v>
      </c>
      <c r="L77" s="24">
        <f>'Long-form'!R78</f>
        <v>7860</v>
      </c>
      <c r="M77" s="24" t="str">
        <f>'Long-form'!Z78</f>
        <v>Positive</v>
      </c>
      <c r="N77" s="24">
        <f>'Long-form'!AA78</f>
        <v>13.61</v>
      </c>
      <c r="O77" s="24">
        <f>'Long-form'!AB78</f>
        <v>1.39</v>
      </c>
      <c r="P77" s="24">
        <f>'Long-form'!AC78</f>
        <v>1</v>
      </c>
      <c r="Q77" s="25">
        <f>'Long-form'!AV78</f>
        <v>-13.615</v>
      </c>
      <c r="R77" s="25" t="str">
        <f>'Long-form'!AU78</f>
        <v>NAP</v>
      </c>
      <c r="S77" s="25">
        <f>'Long-form'!AX78</f>
        <v>3.2500000000000001E-2</v>
      </c>
      <c r="T77" s="25">
        <f>'Long-form'!AY78</f>
        <v>3.2500000000000001E-2</v>
      </c>
      <c r="U77" s="25">
        <f>'Long-form'!BJ78</f>
        <v>-1</v>
      </c>
      <c r="V77" s="25" t="str">
        <f>'Long-form'!BK78</f>
        <v>5 = Sedimentary (e.g., deltaic, estuarine, wetland, lacustrine, marine facies)</v>
      </c>
      <c r="W77" s="25" t="str">
        <f>'Long-form'!BL78</f>
        <v>Fen peat</v>
      </c>
      <c r="X77" s="25" t="str">
        <f>'Long-form'!BM78</f>
        <v>Facies description</v>
      </c>
      <c r="Y77" s="25" t="str">
        <f>'Long-form'!BN78</f>
        <v>GWL-0.3</v>
      </c>
      <c r="Z77" s="25">
        <f>'Long-form'!CE78</f>
        <v>-13.315</v>
      </c>
      <c r="AA77" s="25">
        <f>'Long-form'!CF78</f>
        <v>0.20262341917952131</v>
      </c>
      <c r="AB77" s="25">
        <f>'Long-form'!CG78</f>
        <v>0.20262341917952131</v>
      </c>
      <c r="AC77" s="25">
        <f>'Long-form'!CK78</f>
        <v>-10.685320000000001</v>
      </c>
      <c r="AD77" s="25">
        <f>'Long-form'!CL78</f>
        <v>0.31484797335432679</v>
      </c>
      <c r="AE77" s="25">
        <f>'Long-form'!CM78</f>
        <v>0.31484797335432679</v>
      </c>
      <c r="AF77" s="25" t="str">
        <f>'Long-form'!CN78</f>
        <v>1;2;3</v>
      </c>
      <c r="AG77" s="26">
        <f>'Long-form'!CO78</f>
        <v>0</v>
      </c>
      <c r="AH77" s="25" t="str">
        <f>'Long-form'!CP78</f>
        <v>Intercalated; can be used as LLD or needs additional compaction corrections</v>
      </c>
      <c r="AI77" s="25" t="str">
        <f>'Long-form'!CQ78</f>
        <v>High above consolidated surface; Hijma and Cohen (2019), also noted a large compaction uncertainty</v>
      </c>
    </row>
    <row r="78" spans="1:35">
      <c r="A78" s="24" t="str">
        <f>'Long-form'!A79</f>
        <v>GrA-32101</v>
      </c>
      <c r="B78" s="24" t="str">
        <f>'Long-form'!C79</f>
        <v>Hijma et al. (2009); Hijma &amp; Cohen (2010) [#2]</v>
      </c>
      <c r="C78" s="24">
        <f>'Long-form'!G79</f>
        <v>2</v>
      </c>
      <c r="D78" s="24" t="str">
        <f>'Long-form'!H79</f>
        <v>Zuid-Holland</v>
      </c>
      <c r="E78" s="24">
        <f>'Long-form'!I79</f>
        <v>51.930868689100002</v>
      </c>
      <c r="F78" s="24">
        <f>'Long-form'!J79</f>
        <v>4.4577874488999996</v>
      </c>
      <c r="G78" s="24" t="str">
        <f>'Long-form'!M79</f>
        <v>1 = Radiocarbon</v>
      </c>
      <c r="H78" s="24">
        <f>'Long-form'!N79</f>
        <v>7160</v>
      </c>
      <c r="I78" s="24">
        <f>'Long-form'!O79</f>
        <v>67</v>
      </c>
      <c r="J78" s="24">
        <f>'Long-form'!P79</f>
        <v>7990</v>
      </c>
      <c r="K78" s="24">
        <f>'Long-form'!Q79</f>
        <v>8160</v>
      </c>
      <c r="L78" s="24">
        <f>'Long-form'!R79</f>
        <v>7850</v>
      </c>
      <c r="M78" s="24" t="str">
        <f>'Long-form'!Z79</f>
        <v>Positive</v>
      </c>
      <c r="N78" s="24">
        <f>'Long-form'!AA79</f>
        <v>13.39</v>
      </c>
      <c r="O78" s="24">
        <f>'Long-form'!AB79</f>
        <v>1.61</v>
      </c>
      <c r="P78" s="24">
        <f>'Long-form'!AC79</f>
        <v>1</v>
      </c>
      <c r="Q78" s="25">
        <f>'Long-form'!AV79</f>
        <v>-13.395</v>
      </c>
      <c r="R78" s="25" t="str">
        <f>'Long-form'!AU79</f>
        <v>NAP</v>
      </c>
      <c r="S78" s="25">
        <f>'Long-form'!AX79</f>
        <v>3.2500000000000001E-2</v>
      </c>
      <c r="T78" s="25">
        <f>'Long-form'!AY79</f>
        <v>3.2500000000000001E-2</v>
      </c>
      <c r="U78" s="25">
        <f>'Long-form'!BJ79</f>
        <v>-1</v>
      </c>
      <c r="V78" s="25" t="str">
        <f>'Long-form'!BK79</f>
        <v>5 = Sedimentary (e.g., deltaic, estuarine, wetland, lacustrine, marine facies)</v>
      </c>
      <c r="W78" s="25" t="str">
        <f>'Long-form'!BL79</f>
        <v>Fen peat</v>
      </c>
      <c r="X78" s="25" t="str">
        <f>'Long-form'!BM79</f>
        <v>Facies description</v>
      </c>
      <c r="Y78" s="25" t="str">
        <f>'Long-form'!BN79</f>
        <v>GWL-0.3</v>
      </c>
      <c r="Z78" s="25">
        <f>'Long-form'!CE79</f>
        <v>-13.094999999999999</v>
      </c>
      <c r="AA78" s="25">
        <f>'Long-form'!CF79</f>
        <v>0.20262341917952131</v>
      </c>
      <c r="AB78" s="25">
        <f>'Long-form'!CG79</f>
        <v>0.20262341917952131</v>
      </c>
      <c r="AC78" s="25">
        <f>'Long-form'!CK79</f>
        <v>-10.13668</v>
      </c>
      <c r="AD78" s="25">
        <f>'Long-form'!CL79</f>
        <v>0.34048607652437313</v>
      </c>
      <c r="AE78" s="25">
        <f>'Long-form'!CM79</f>
        <v>0.34048607652437313</v>
      </c>
      <c r="AF78" s="25" t="str">
        <f>'Long-form'!CN79</f>
        <v>1;2;3</v>
      </c>
      <c r="AG78" s="26">
        <f>'Long-form'!CO79</f>
        <v>0</v>
      </c>
      <c r="AH78" s="25" t="str">
        <f>'Long-form'!CP79</f>
        <v>Intercalated; can be used as LLD or needs additional compaction corrections</v>
      </c>
      <c r="AI78" s="25" t="str">
        <f>'Long-form'!CQ79</f>
        <v>High above consolidated surface; Hijma and Cohen (2019), also noted a large compaction uncertainty</v>
      </c>
    </row>
    <row r="79" spans="1:35">
      <c r="A79" s="24" t="str">
        <f>'Long-form'!A80</f>
        <v>GrA-34959</v>
      </c>
      <c r="B79" s="24" t="str">
        <f>'Long-form'!C80</f>
        <v>Lohof et al. (2009:54, note 49)</v>
      </c>
      <c r="C79" s="24">
        <f>'Long-form'!G80</f>
        <v>2</v>
      </c>
      <c r="D79" s="24" t="str">
        <f>'Long-form'!H80</f>
        <v>Flevoland</v>
      </c>
      <c r="E79" s="24">
        <f>'Long-form'!I80</f>
        <v>52.531739999999999</v>
      </c>
      <c r="F79" s="24">
        <f>'Long-form'!J80</f>
        <v>5.8869199999999999</v>
      </c>
      <c r="G79" s="24" t="str">
        <f>'Long-form'!M80</f>
        <v>1 = Radiocarbon</v>
      </c>
      <c r="H79" s="24">
        <f>'Long-form'!N80</f>
        <v>2920</v>
      </c>
      <c r="I79" s="24">
        <f>'Long-form'!O80</f>
        <v>35</v>
      </c>
      <c r="J79" s="24">
        <f>'Long-form'!P80</f>
        <v>2470</v>
      </c>
      <c r="K79" s="24">
        <f>'Long-form'!Q80</f>
        <v>2700</v>
      </c>
      <c r="L79" s="24">
        <f>'Long-form'!R80</f>
        <v>2340</v>
      </c>
      <c r="M79" s="24" t="str">
        <f>'Long-form'!Z80</f>
        <v>Positive</v>
      </c>
      <c r="N79" s="24">
        <f>'Long-form'!AA80</f>
        <v>1.45</v>
      </c>
      <c r="O79" s="24">
        <f>'Long-form'!AB80</f>
        <v>0.12</v>
      </c>
      <c r="P79" s="24">
        <f>'Long-form'!AC80</f>
        <v>0</v>
      </c>
      <c r="Q79" s="25">
        <f>'Long-form'!AV80</f>
        <v>-1.1600000000000001</v>
      </c>
      <c r="R79" s="25" t="str">
        <f>'Long-form'!AU80</f>
        <v>NAP</v>
      </c>
      <c r="S79" s="25">
        <f>'Long-form'!AX80</f>
        <v>0.12058606884711019</v>
      </c>
      <c r="T79" s="25">
        <f>'Long-form'!AY80</f>
        <v>0.11704699910719625</v>
      </c>
      <c r="U79" s="25">
        <f>'Long-form'!BJ80</f>
        <v>0</v>
      </c>
      <c r="V79" s="25" t="str">
        <f>'Long-form'!BK80</f>
        <v>5 = Sedimentary (e.g., deltaic, estuarine, wetland, lacustrine, marine facies)</v>
      </c>
      <c r="W79" s="25" t="str">
        <f>'Long-form'!BL80</f>
        <v>Fen-wood peat</v>
      </c>
      <c r="X79" s="25" t="str">
        <f>'Long-form'!BM80</f>
        <v>Botanical</v>
      </c>
      <c r="Y79" s="25" t="str">
        <f>'Long-form'!BN80</f>
        <v>MHW</v>
      </c>
      <c r="Z79" s="25">
        <f>'Long-form'!CE80</f>
        <v>-1.9600000000000002</v>
      </c>
      <c r="AA79" s="25">
        <f>'Long-form'!CF80</f>
        <v>0.21551102059987559</v>
      </c>
      <c r="AB79" s="25">
        <f>'Long-form'!CG80</f>
        <v>0.21355093069335943</v>
      </c>
      <c r="AC79" s="25">
        <f>'Long-form'!CK80</f>
        <v>-0.89921000000000006</v>
      </c>
      <c r="AD79" s="25">
        <f>'Long-form'!CL80</f>
        <v>0.21987369215074368</v>
      </c>
      <c r="AE79" s="25">
        <f>'Long-form'!CM80</f>
        <v>0.21795284008243618</v>
      </c>
      <c r="AF79" s="25" t="str">
        <f>'Long-form'!CN80</f>
        <v>1;2;3</v>
      </c>
      <c r="AG79" s="26">
        <f>'Long-form'!CO80</f>
        <v>0</v>
      </c>
      <c r="AH79" s="25">
        <f>'Long-form'!CP80</f>
        <v>0</v>
      </c>
      <c r="AI79" s="25">
        <f>'Long-form'!CQ80</f>
        <v>0</v>
      </c>
    </row>
    <row r="80" spans="1:35">
      <c r="A80" s="24" t="str">
        <f>'Long-form'!A81</f>
        <v>GrA-34961</v>
      </c>
      <c r="B80" s="24" t="str">
        <f>'Long-form'!C81</f>
        <v>Lohof et al. (2009:54, note 49)</v>
      </c>
      <c r="C80" s="24">
        <f>'Long-form'!G81</f>
        <v>2</v>
      </c>
      <c r="D80" s="24" t="str">
        <f>'Long-form'!H81</f>
        <v>Flevoland</v>
      </c>
      <c r="E80" s="24">
        <f>'Long-form'!I81</f>
        <v>52.531739999999999</v>
      </c>
      <c r="F80" s="24">
        <f>'Long-form'!J81</f>
        <v>5.8869199999999999</v>
      </c>
      <c r="G80" s="24" t="str">
        <f>'Long-form'!M81</f>
        <v>1 = Radiocarbon</v>
      </c>
      <c r="H80" s="24">
        <f>'Long-form'!N81</f>
        <v>780</v>
      </c>
      <c r="I80" s="24">
        <f>'Long-form'!O81</f>
        <v>35</v>
      </c>
      <c r="J80" s="24">
        <f>'Long-form'!P81</f>
        <v>700</v>
      </c>
      <c r="K80" s="24">
        <f>'Long-form'!Q81</f>
        <v>740</v>
      </c>
      <c r="L80" s="24">
        <f>'Long-form'!R81</f>
        <v>660</v>
      </c>
      <c r="M80" s="24" t="str">
        <f>'Long-form'!Z81</f>
        <v>Positive</v>
      </c>
      <c r="N80" s="24">
        <f>'Long-form'!AA81</f>
        <v>1.36</v>
      </c>
      <c r="O80" s="24">
        <f>'Long-form'!AB81</f>
        <v>0.21</v>
      </c>
      <c r="P80" s="24">
        <f>'Long-form'!AC81</f>
        <v>0</v>
      </c>
      <c r="Q80" s="25">
        <f>'Long-form'!AV81</f>
        <v>-1.07</v>
      </c>
      <c r="R80" s="25" t="str">
        <f>'Long-form'!AU81</f>
        <v>NAP</v>
      </c>
      <c r="S80" s="25">
        <f>'Long-form'!AX81</f>
        <v>0.12016588534188895</v>
      </c>
      <c r="T80" s="25">
        <f>'Long-form'!AY81</f>
        <v>0.11704699910719625</v>
      </c>
      <c r="U80" s="25">
        <f>'Long-form'!BJ81</f>
        <v>0</v>
      </c>
      <c r="V80" s="25" t="str">
        <f>'Long-form'!BK81</f>
        <v>5 = Sedimentary (e.g., deltaic, estuarine, wetland, lacustrine, marine facies)</v>
      </c>
      <c r="W80" s="25" t="str">
        <f>'Long-form'!BL81</f>
        <v>Fen-wood peat</v>
      </c>
      <c r="X80" s="25" t="str">
        <f>'Long-form'!BM81</f>
        <v>Botanical</v>
      </c>
      <c r="Y80" s="25" t="str">
        <f>'Long-form'!BN81</f>
        <v>MHW</v>
      </c>
      <c r="Z80" s="25">
        <f>'Long-form'!CE81</f>
        <v>-1.87</v>
      </c>
      <c r="AA80" s="25">
        <f>'Long-form'!CF81</f>
        <v>0.21527619468951972</v>
      </c>
      <c r="AB80" s="25">
        <f>'Long-form'!CG81</f>
        <v>0.21355093069335943</v>
      </c>
      <c r="AC80" s="25">
        <f>'Long-form'!CK81</f>
        <v>-0.82010000000000005</v>
      </c>
      <c r="AD80" s="25">
        <f>'Long-form'!CL81</f>
        <v>0.22258701309824883</v>
      </c>
      <c r="AE80" s="25">
        <f>'Long-form'!CM81</f>
        <v>0.22091885025954666</v>
      </c>
      <c r="AF80" s="25" t="str">
        <f>'Long-form'!CN81</f>
        <v>1;2;3</v>
      </c>
      <c r="AG80" s="26">
        <f>'Long-form'!CO81</f>
        <v>0</v>
      </c>
      <c r="AH80" s="25">
        <f>'Long-form'!CP81</f>
        <v>0</v>
      </c>
      <c r="AI80" s="25">
        <f>'Long-form'!CQ81</f>
        <v>0</v>
      </c>
    </row>
    <row r="81" spans="1:35">
      <c r="A81" s="24" t="str">
        <f>'Long-form'!A82</f>
        <v>GrA-34963</v>
      </c>
      <c r="B81" s="24" t="str">
        <f>'Long-form'!C82</f>
        <v>Lohof et al. (2009:54, note 49)</v>
      </c>
      <c r="C81" s="24">
        <f>'Long-form'!G82</f>
        <v>2</v>
      </c>
      <c r="D81" s="24" t="str">
        <f>'Long-form'!H82</f>
        <v>Flevoland</v>
      </c>
      <c r="E81" s="24">
        <f>'Long-form'!I82</f>
        <v>52.531739999999999</v>
      </c>
      <c r="F81" s="24">
        <f>'Long-form'!J82</f>
        <v>5.8869199999999999</v>
      </c>
      <c r="G81" s="24" t="str">
        <f>'Long-form'!M82</f>
        <v>1 = Radiocarbon</v>
      </c>
      <c r="H81" s="24">
        <f>'Long-form'!N82</f>
        <v>3820</v>
      </c>
      <c r="I81" s="24">
        <f>'Long-form'!O82</f>
        <v>40</v>
      </c>
      <c r="J81" s="24">
        <f>'Long-form'!P82</f>
        <v>4220</v>
      </c>
      <c r="K81" s="24">
        <f>'Long-form'!Q82</f>
        <v>4410</v>
      </c>
      <c r="L81" s="24">
        <f>'Long-form'!R82</f>
        <v>4090</v>
      </c>
      <c r="M81" s="24" t="str">
        <f>'Long-form'!Z82</f>
        <v>Positive</v>
      </c>
      <c r="N81" s="24">
        <f>'Long-form'!AA82</f>
        <v>1.57</v>
      </c>
      <c r="O81" s="24">
        <f>'Long-form'!AB82</f>
        <v>0.01</v>
      </c>
      <c r="P81" s="24">
        <f>'Long-form'!AC82</f>
        <v>0</v>
      </c>
      <c r="Q81" s="25">
        <f>'Long-form'!AV82</f>
        <v>-1.28</v>
      </c>
      <c r="R81" s="25" t="str">
        <f>'Long-form'!AU82</f>
        <v>NAP</v>
      </c>
      <c r="S81" s="25">
        <f>'Long-form'!AX82</f>
        <v>7.2876333607008528E-2</v>
      </c>
      <c r="T81" s="25">
        <f>'Long-form'!AY82</f>
        <v>6.5764732189829533E-2</v>
      </c>
      <c r="U81" s="25">
        <f>'Long-form'!BJ82</f>
        <v>1</v>
      </c>
      <c r="V81" s="25" t="str">
        <f>'Long-form'!BK82</f>
        <v>5 = Sedimentary (e.g., deltaic, estuarine, wetland, lacustrine, marine facies)</v>
      </c>
      <c r="W81" s="25" t="str">
        <f>'Long-form'!BL82</f>
        <v>Fen-wood peat</v>
      </c>
      <c r="X81" s="25" t="str">
        <f>'Long-form'!BM82</f>
        <v>Botanical</v>
      </c>
      <c r="Y81" s="25" t="str">
        <f>'Long-form'!BN82</f>
        <v>GWL</v>
      </c>
      <c r="Z81" s="25">
        <f>'Long-form'!CE82</f>
        <v>-1.28</v>
      </c>
      <c r="AA81" s="25">
        <f>'Long-form'!CF82</f>
        <v>0.12373746401151109</v>
      </c>
      <c r="AB81" s="25">
        <f>'Long-form'!CG82</f>
        <v>0.11968709203585824</v>
      </c>
      <c r="AC81" s="25">
        <f>'Long-form'!CK82</f>
        <v>-1.02946</v>
      </c>
      <c r="AD81" s="25">
        <f>'Long-form'!CL82</f>
        <v>0.13131208931396987</v>
      </c>
      <c r="AE81" s="25">
        <f>'Long-form'!CM82</f>
        <v>0.12750256781727967</v>
      </c>
      <c r="AF81" s="25" t="str">
        <f>'Long-form'!CN82</f>
        <v>1;2;3</v>
      </c>
      <c r="AG81" s="26">
        <f>'Long-form'!CO82</f>
        <v>0</v>
      </c>
      <c r="AH81" s="25">
        <f>'Long-form'!CP82</f>
        <v>0</v>
      </c>
      <c r="AI81" s="25">
        <f>'Long-form'!CQ82</f>
        <v>0</v>
      </c>
    </row>
    <row r="82" spans="1:35">
      <c r="A82" s="24" t="str">
        <f>'Long-form'!A83</f>
        <v>GrA-35488</v>
      </c>
      <c r="B82" s="24" t="str">
        <f>'Long-form'!C83</f>
        <v>Lohof et al. (2009:54, note 49)</v>
      </c>
      <c r="C82" s="24">
        <f>'Long-form'!G83</f>
        <v>2</v>
      </c>
      <c r="D82" s="24" t="str">
        <f>'Long-form'!H83</f>
        <v>Flevoland</v>
      </c>
      <c r="E82" s="24">
        <f>'Long-form'!I83</f>
        <v>52.534779999999998</v>
      </c>
      <c r="F82" s="24">
        <f>'Long-form'!J83</f>
        <v>5.8844000000000003</v>
      </c>
      <c r="G82" s="24" t="str">
        <f>'Long-form'!M83</f>
        <v>1 = Radiocarbon</v>
      </c>
      <c r="H82" s="24">
        <f>'Long-form'!N83</f>
        <v>2415</v>
      </c>
      <c r="I82" s="24">
        <f>'Long-form'!O83</f>
        <v>30</v>
      </c>
      <c r="J82" s="24">
        <f>'Long-form'!P83</f>
        <v>2470</v>
      </c>
      <c r="K82" s="24">
        <f>'Long-form'!Q83</f>
        <v>2700</v>
      </c>
      <c r="L82" s="24">
        <f>'Long-form'!R83</f>
        <v>2340</v>
      </c>
      <c r="M82" s="24" t="str">
        <f>'Long-form'!Z83</f>
        <v>Positive</v>
      </c>
      <c r="N82" s="24">
        <f>'Long-form'!AA83</f>
        <v>0.74</v>
      </c>
      <c r="O82" s="24">
        <f>'Long-form'!AB83</f>
        <v>0.3</v>
      </c>
      <c r="P82" s="24">
        <f>'Long-form'!AC83</f>
        <v>0</v>
      </c>
      <c r="Q82" s="25">
        <f>'Long-form'!AV83</f>
        <v>-0.45</v>
      </c>
      <c r="R82" s="25" t="str">
        <f>'Long-form'!AU83</f>
        <v>NAP</v>
      </c>
      <c r="S82" s="25">
        <f>'Long-form'!AX83</f>
        <v>6.7409494880172491E-2</v>
      </c>
      <c r="T82" s="25">
        <f>'Long-form'!AY83</f>
        <v>6.5764732189829533E-2</v>
      </c>
      <c r="U82" s="25">
        <f>'Long-form'!BJ83</f>
        <v>1</v>
      </c>
      <c r="V82" s="25" t="str">
        <f>'Long-form'!BK83</f>
        <v>5 = Sedimentary (e.g., deltaic, estuarine, wetland, lacustrine, marine facies)</v>
      </c>
      <c r="W82" s="25" t="str">
        <f>'Long-form'!BL83</f>
        <v>Fen-wood peat</v>
      </c>
      <c r="X82" s="25" t="str">
        <f>'Long-form'!BM83</f>
        <v>Botanical</v>
      </c>
      <c r="Y82" s="25" t="str">
        <f>'Long-form'!BN83</f>
        <v>GWL</v>
      </c>
      <c r="Z82" s="25">
        <f>'Long-form'!CE83</f>
        <v>-0.45</v>
      </c>
      <c r="AA82" s="25">
        <f>'Long-form'!CF83</f>
        <v>0.12059867329286837</v>
      </c>
      <c r="AB82" s="25">
        <f>'Long-form'!CG83</f>
        <v>0.11968709203585824</v>
      </c>
      <c r="AC82" s="25">
        <f>'Long-form'!CK83</f>
        <v>-1.1680000000000024E-2</v>
      </c>
      <c r="AD82" s="25">
        <f>'Long-form'!CL83</f>
        <v>0.14548133660370324</v>
      </c>
      <c r="AE82" s="25">
        <f>'Long-form'!CM83</f>
        <v>0.1447265673606612</v>
      </c>
      <c r="AF82" s="25" t="str">
        <f>'Long-form'!CN83</f>
        <v>1;2;3</v>
      </c>
      <c r="AG82" s="26">
        <f>'Long-form'!CO83</f>
        <v>0</v>
      </c>
      <c r="AH82" s="25">
        <f>'Long-form'!CP83</f>
        <v>0</v>
      </c>
      <c r="AI82" s="25">
        <f>'Long-form'!CQ83</f>
        <v>0</v>
      </c>
    </row>
    <row r="83" spans="1:35">
      <c r="A83" s="24" t="str">
        <f>'Long-form'!A84</f>
        <v>GrA-38083</v>
      </c>
      <c r="B83" s="24" t="str">
        <f>'Long-form'!C84</f>
        <v>Lohof et al. (2009)</v>
      </c>
      <c r="C83" s="24">
        <f>'Long-form'!G84</f>
        <v>2</v>
      </c>
      <c r="D83" s="24" t="str">
        <f>'Long-form'!H84</f>
        <v>Flevoland</v>
      </c>
      <c r="E83" s="24">
        <f>'Long-form'!I84</f>
        <v>52.488199999999999</v>
      </c>
      <c r="F83" s="24">
        <f>'Long-form'!J84</f>
        <v>6.04094</v>
      </c>
      <c r="G83" s="24" t="str">
        <f>'Long-form'!M84</f>
        <v>1 = Radiocarbon</v>
      </c>
      <c r="H83" s="24">
        <f>'Long-form'!N84</f>
        <v>6520</v>
      </c>
      <c r="I83" s="24">
        <f>'Long-form'!O84</f>
        <v>35</v>
      </c>
      <c r="J83" s="24">
        <f>'Long-form'!P84</f>
        <v>7418</v>
      </c>
      <c r="K83" s="24">
        <f>'Long-form'!Q84</f>
        <v>7507</v>
      </c>
      <c r="L83" s="24">
        <f>'Long-form'!R84</f>
        <v>7329</v>
      </c>
      <c r="M83" s="24" t="str">
        <f>'Long-form'!Z84</f>
        <v>Positive</v>
      </c>
      <c r="N83" s="24">
        <f>'Long-form'!AA84</f>
        <v>5.3900000000000006</v>
      </c>
      <c r="O83" s="24">
        <f>'Long-form'!AB84</f>
        <v>0.5349999999999997</v>
      </c>
      <c r="P83" s="24">
        <f>'Long-form'!AC84</f>
        <v>0</v>
      </c>
      <c r="Q83" s="25">
        <f>'Long-form'!AV84</f>
        <v>-4.62</v>
      </c>
      <c r="R83" s="25" t="str">
        <f>'Long-form'!AU84</f>
        <v>NAP</v>
      </c>
      <c r="S83" s="25">
        <f>'Long-form'!AX84</f>
        <v>6.5764732189829533E-2</v>
      </c>
      <c r="T83" s="25">
        <f>'Long-form'!AY84</f>
        <v>6.5764732189829533E-2</v>
      </c>
      <c r="U83" s="25">
        <f>'Long-form'!BJ84</f>
        <v>2</v>
      </c>
      <c r="V83" s="25" t="str">
        <f>'Long-form'!BK84</f>
        <v>5 = Sedimentary (e.g., deltaic, estuarine, wetland, lacustrine, marine facies)</v>
      </c>
      <c r="W83" s="25" t="str">
        <f>'Long-form'!BL84</f>
        <v>brook-channel gyttja</v>
      </c>
      <c r="X83" s="25" t="str">
        <f>'Long-form'!BM84</f>
        <v>Botanical</v>
      </c>
      <c r="Y83" s="25" t="str">
        <f>'Long-form'!BN84</f>
        <v>GWL-0.75</v>
      </c>
      <c r="Z83" s="25" t="str">
        <f>'Long-form'!CE84</f>
        <v>n/a</v>
      </c>
      <c r="AA83" s="25" t="str">
        <f>'Long-form'!CF84</f>
        <v>n/a</v>
      </c>
      <c r="AB83" s="25" t="str">
        <f>'Long-form'!CG84</f>
        <v>n/a</v>
      </c>
      <c r="AC83" s="25" t="str">
        <f>'Long-form'!CK84</f>
        <v>n/a</v>
      </c>
      <c r="AD83" s="25" t="str">
        <f>'Long-form'!CL84</f>
        <v>n/a</v>
      </c>
      <c r="AE83" s="25" t="str">
        <f>'Long-form'!CM84</f>
        <v>n/a</v>
      </c>
      <c r="AF83" s="25" t="str">
        <f>'Long-form'!CN84</f>
        <v>2;3</v>
      </c>
      <c r="AG83" s="26">
        <f>'Long-form'!CO84</f>
        <v>0</v>
      </c>
      <c r="AH83" s="25" t="str">
        <f>'Long-form'!CP84</f>
        <v>Type 2 ULD (this paper): no RSLR constraining indicative meaning</v>
      </c>
      <c r="AI83" s="25">
        <f>'Long-form'!CQ84</f>
        <v>0</v>
      </c>
    </row>
    <row r="84" spans="1:35">
      <c r="A84" s="24" t="str">
        <f>'Long-form'!A85</f>
        <v>GrA-38091</v>
      </c>
      <c r="B84" s="24" t="str">
        <f>'Long-form'!C85</f>
        <v>Lohof et al. (2009)</v>
      </c>
      <c r="C84" s="24">
        <f>'Long-form'!G85</f>
        <v>2</v>
      </c>
      <c r="D84" s="24" t="str">
        <f>'Long-form'!H85</f>
        <v>Flevoland</v>
      </c>
      <c r="E84" s="24">
        <f>'Long-form'!I85</f>
        <v>52.486229999999999</v>
      </c>
      <c r="F84" s="24">
        <f>'Long-form'!J85</f>
        <v>6.0407799999999998</v>
      </c>
      <c r="G84" s="24" t="str">
        <f>'Long-form'!M85</f>
        <v>1 = Radiocarbon</v>
      </c>
      <c r="H84" s="24">
        <f>'Long-form'!N85</f>
        <v>4090</v>
      </c>
      <c r="I84" s="24">
        <f>'Long-form'!O85</f>
        <v>30</v>
      </c>
      <c r="J84" s="24">
        <f>'Long-form'!P85</f>
        <v>4629</v>
      </c>
      <c r="K84" s="24">
        <f>'Long-form'!Q85</f>
        <v>4810</v>
      </c>
      <c r="L84" s="24">
        <f>'Long-form'!R85</f>
        <v>4448</v>
      </c>
      <c r="M84" s="24" t="str">
        <f>'Long-form'!Z85</f>
        <v>Positive</v>
      </c>
      <c r="N84" s="24">
        <f>'Long-form'!AA85</f>
        <v>3.71</v>
      </c>
      <c r="O84" s="24">
        <f>'Long-form'!AB85</f>
        <v>0.44999999999999996</v>
      </c>
      <c r="P84" s="24">
        <f>'Long-form'!AC85</f>
        <v>0</v>
      </c>
      <c r="Q84" s="25">
        <f>'Long-form'!AV85</f>
        <v>-3.47</v>
      </c>
      <c r="R84" s="25" t="str">
        <f>'Long-form'!AU85</f>
        <v>NAP</v>
      </c>
      <c r="S84" s="25">
        <f>'Long-form'!AX85</f>
        <v>6.5764732189829533E-2</v>
      </c>
      <c r="T84" s="25">
        <f>'Long-form'!AY85</f>
        <v>6.5764732189829533E-2</v>
      </c>
      <c r="U84" s="25">
        <f>'Long-form'!BJ85</f>
        <v>1</v>
      </c>
      <c r="V84" s="25" t="str">
        <f>'Long-form'!BK85</f>
        <v>5 = Sedimentary (e.g., deltaic, estuarine, wetland, lacustrine, marine facies)</v>
      </c>
      <c r="W84" s="25" t="str">
        <f>'Long-form'!BL85</f>
        <v>valley-drowning gyttja</v>
      </c>
      <c r="X84" s="25" t="str">
        <f>'Long-form'!BM85</f>
        <v>Botanical</v>
      </c>
      <c r="Y84" s="25" t="str">
        <f>'Long-form'!BN85</f>
        <v>GWL-1.2</v>
      </c>
      <c r="Z84" s="25">
        <f>'Long-form'!CE85</f>
        <v>-2.2700000000000005</v>
      </c>
      <c r="AA84" s="25">
        <f>'Long-form'!CF85</f>
        <v>0.40537020117418598</v>
      </c>
      <c r="AB84" s="25">
        <f>'Long-form'!CG85</f>
        <v>0.40537020117418598</v>
      </c>
      <c r="AC84" s="25">
        <f>'Long-form'!CK85</f>
        <v>-1.4144690000000004</v>
      </c>
      <c r="AD84" s="25">
        <f>'Long-form'!CL85</f>
        <v>0.41411553498532666</v>
      </c>
      <c r="AE84" s="25">
        <f>'Long-form'!CM85</f>
        <v>0.41411553498532666</v>
      </c>
      <c r="AF84" s="25" t="str">
        <f>'Long-form'!CN85</f>
        <v>1;2;3</v>
      </c>
      <c r="AG84" s="26">
        <f>'Long-form'!CO85</f>
        <v>1</v>
      </c>
      <c r="AH84" s="25" t="str">
        <f>'Long-form'!CP85</f>
        <v>Water depth unknown. Samples are LLD for inland river gradient</v>
      </c>
      <c r="AI84" s="25">
        <f>'Long-form'!CQ85</f>
        <v>0</v>
      </c>
    </row>
    <row r="85" spans="1:35">
      <c r="A85" s="24" t="str">
        <f>'Long-form'!A86</f>
        <v>GrA-38092</v>
      </c>
      <c r="B85" s="24" t="str">
        <f>'Long-form'!C86</f>
        <v>Lohof et al. (2009)</v>
      </c>
      <c r="C85" s="24">
        <f>'Long-form'!G86</f>
        <v>2</v>
      </c>
      <c r="D85" s="24" t="str">
        <f>'Long-form'!H86</f>
        <v>Flevoland</v>
      </c>
      <c r="E85" s="24">
        <f>'Long-form'!I86</f>
        <v>52.486229999999999</v>
      </c>
      <c r="F85" s="24">
        <f>'Long-form'!J86</f>
        <v>6.0407799999999998</v>
      </c>
      <c r="G85" s="24" t="str">
        <f>'Long-form'!M86</f>
        <v>1 = Radiocarbon</v>
      </c>
      <c r="H85" s="24">
        <f>'Long-form'!N86</f>
        <v>4305</v>
      </c>
      <c r="I85" s="24">
        <f>'Long-form'!O86</f>
        <v>30</v>
      </c>
      <c r="J85" s="24">
        <f>'Long-form'!P86</f>
        <v>4898</v>
      </c>
      <c r="K85" s="24">
        <f>'Long-form'!Q86</f>
        <v>4962</v>
      </c>
      <c r="L85" s="24">
        <f>'Long-form'!R86</f>
        <v>4833</v>
      </c>
      <c r="M85" s="24" t="str">
        <f>'Long-form'!Z86</f>
        <v>Positive</v>
      </c>
      <c r="N85" s="24">
        <f>'Long-form'!AA86</f>
        <v>4.1500000000000004</v>
      </c>
      <c r="O85" s="24">
        <f>'Long-form'!AB86</f>
        <v>0.01</v>
      </c>
      <c r="P85" s="24">
        <f>'Long-form'!AC86</f>
        <v>0</v>
      </c>
      <c r="Q85" s="25">
        <f>'Long-form'!AV86</f>
        <v>-3.91</v>
      </c>
      <c r="R85" s="25" t="str">
        <f>'Long-form'!AU86</f>
        <v>NAP</v>
      </c>
      <c r="S85" s="25">
        <f>'Long-form'!AX86</f>
        <v>6.5764732189829533E-2</v>
      </c>
      <c r="T85" s="25">
        <f>'Long-form'!AY86</f>
        <v>6.5764732189829533E-2</v>
      </c>
      <c r="U85" s="25">
        <f>'Long-form'!BJ86</f>
        <v>1</v>
      </c>
      <c r="V85" s="25" t="str">
        <f>'Long-form'!BK86</f>
        <v>5 = Sedimentary (e.g., deltaic, estuarine, wetland, lacustrine, marine facies)</v>
      </c>
      <c r="W85" s="25" t="str">
        <f>'Long-form'!BL86</f>
        <v>valley-drowning gyttja</v>
      </c>
      <c r="X85" s="25" t="str">
        <f>'Long-form'!BM86</f>
        <v>Botanical</v>
      </c>
      <c r="Y85" s="25" t="str">
        <f>'Long-form'!BN86</f>
        <v>GWL-1.2</v>
      </c>
      <c r="Z85" s="25">
        <f>'Long-form'!CE86</f>
        <v>-2.71</v>
      </c>
      <c r="AA85" s="25">
        <f>'Long-form'!CF86</f>
        <v>0.40537020117418598</v>
      </c>
      <c r="AB85" s="25">
        <f>'Long-form'!CG86</f>
        <v>0.40537020117418598</v>
      </c>
      <c r="AC85" s="25">
        <f>'Long-form'!CK86</f>
        <v>-2.503978</v>
      </c>
      <c r="AD85" s="25">
        <f>'Long-form'!CL86</f>
        <v>0.40793309388681059</v>
      </c>
      <c r="AE85" s="25">
        <f>'Long-form'!CM86</f>
        <v>0.40793309388681059</v>
      </c>
      <c r="AF85" s="25" t="str">
        <f>'Long-form'!CN86</f>
        <v>1;2;3</v>
      </c>
      <c r="AG85" s="26">
        <f>'Long-form'!CO86</f>
        <v>1</v>
      </c>
      <c r="AH85" s="25" t="str">
        <f>'Long-form'!CP86</f>
        <v>Water depth unknown. Samples are LLD for inland river gradient</v>
      </c>
      <c r="AI85" s="25">
        <f>'Long-form'!CQ86</f>
        <v>0</v>
      </c>
    </row>
    <row r="86" spans="1:35">
      <c r="A86" s="24" t="str">
        <f>'Long-form'!A87</f>
        <v>GrA-38095</v>
      </c>
      <c r="B86" s="24" t="str">
        <f>'Long-form'!C87</f>
        <v>Lohof et al. (2009)</v>
      </c>
      <c r="C86" s="24">
        <f>'Long-form'!G87</f>
        <v>2</v>
      </c>
      <c r="D86" s="24" t="str">
        <f>'Long-form'!H87</f>
        <v>Flevoland</v>
      </c>
      <c r="E86" s="24">
        <f>'Long-form'!I87</f>
        <v>52.488199999999999</v>
      </c>
      <c r="F86" s="24">
        <f>'Long-form'!J87</f>
        <v>6.04094</v>
      </c>
      <c r="G86" s="24" t="str">
        <f>'Long-form'!M87</f>
        <v>1 = Radiocarbon</v>
      </c>
      <c r="H86" s="24">
        <f>'Long-form'!N87</f>
        <v>7800</v>
      </c>
      <c r="I86" s="24">
        <f>'Long-form'!O87</f>
        <v>35</v>
      </c>
      <c r="J86" s="24">
        <f>'Long-form'!P87</f>
        <v>8553</v>
      </c>
      <c r="K86" s="24">
        <f>'Long-form'!Q87</f>
        <v>8644</v>
      </c>
      <c r="L86" s="24">
        <f>'Long-form'!R87</f>
        <v>8461</v>
      </c>
      <c r="M86" s="24" t="str">
        <f>'Long-form'!Z87</f>
        <v>Positive</v>
      </c>
      <c r="N86" s="24">
        <f>'Long-form'!AA87</f>
        <v>5.8249999999999993</v>
      </c>
      <c r="O86" s="24">
        <f>'Long-form'!AB87</f>
        <v>0.10000000000000006</v>
      </c>
      <c r="P86" s="24">
        <f>'Long-form'!AC87</f>
        <v>0</v>
      </c>
      <c r="Q86" s="25">
        <f>'Long-form'!AV87</f>
        <v>-5.0549999999999997</v>
      </c>
      <c r="R86" s="25" t="str">
        <f>'Long-form'!AU87</f>
        <v>NAP</v>
      </c>
      <c r="S86" s="25">
        <f>'Long-form'!AX87</f>
        <v>6.5764732189829533E-2</v>
      </c>
      <c r="T86" s="25">
        <f>'Long-form'!AY87</f>
        <v>6.5764732189829533E-2</v>
      </c>
      <c r="U86" s="25">
        <f>'Long-form'!BJ87</f>
        <v>2</v>
      </c>
      <c r="V86" s="25" t="str">
        <f>'Long-form'!BK87</f>
        <v>5 = Sedimentary (e.g., deltaic, estuarine, wetland, lacustrine, marine facies)</v>
      </c>
      <c r="W86" s="25" t="str">
        <f>'Long-form'!BL87</f>
        <v>brook-channel gyttja</v>
      </c>
      <c r="X86" s="25" t="str">
        <f>'Long-form'!BM87</f>
        <v>Botanical</v>
      </c>
      <c r="Y86" s="25" t="str">
        <f>'Long-form'!BN87</f>
        <v>GWL-0.75</v>
      </c>
      <c r="Z86" s="25" t="str">
        <f>'Long-form'!CE87</f>
        <v>n/a</v>
      </c>
      <c r="AA86" s="25" t="str">
        <f>'Long-form'!CF87</f>
        <v>n/a</v>
      </c>
      <c r="AB86" s="25" t="str">
        <f>'Long-form'!CG87</f>
        <v>n/a</v>
      </c>
      <c r="AC86" s="25" t="str">
        <f>'Long-form'!CK87</f>
        <v>n/a</v>
      </c>
      <c r="AD86" s="25" t="str">
        <f>'Long-form'!CL87</f>
        <v>n/a</v>
      </c>
      <c r="AE86" s="25" t="str">
        <f>'Long-form'!CM87</f>
        <v>n/a</v>
      </c>
      <c r="AF86" s="25" t="str">
        <f>'Long-form'!CN87</f>
        <v>2;3</v>
      </c>
      <c r="AG86" s="26">
        <f>'Long-form'!CO87</f>
        <v>0</v>
      </c>
      <c r="AH86" s="25" t="str">
        <f>'Long-form'!CP87</f>
        <v>Type 2 ULD (this paper): no RSLR constraining indicative meaning</v>
      </c>
      <c r="AI86" s="25">
        <f>'Long-form'!CQ87</f>
        <v>0</v>
      </c>
    </row>
    <row r="87" spans="1:35">
      <c r="A87" s="24" t="str">
        <f>'Long-form'!A88</f>
        <v>GrA-39303</v>
      </c>
      <c r="B87" s="24" t="str">
        <f>'Long-form'!C88</f>
        <v>Lohof et al. (2009:469, 484)</v>
      </c>
      <c r="C87" s="24">
        <f>'Long-form'!G88</f>
        <v>2</v>
      </c>
      <c r="D87" s="24" t="str">
        <f>'Long-form'!H88</f>
        <v>Flevoland</v>
      </c>
      <c r="E87" s="24">
        <f>'Long-form'!I88</f>
        <v>52.490090000000002</v>
      </c>
      <c r="F87" s="24">
        <f>'Long-form'!J88</f>
        <v>6.0247299999999999</v>
      </c>
      <c r="G87" s="24" t="str">
        <f>'Long-form'!M88</f>
        <v>1 = Radiocarbon</v>
      </c>
      <c r="H87" s="24">
        <f>'Long-form'!N88</f>
        <v>2250</v>
      </c>
      <c r="I87" s="24">
        <f>'Long-form'!O88</f>
        <v>35</v>
      </c>
      <c r="J87" s="24">
        <f>'Long-form'!P88</f>
        <v>2250</v>
      </c>
      <c r="K87" s="24">
        <f>'Long-form'!Q88</f>
        <v>2344</v>
      </c>
      <c r="L87" s="24">
        <f>'Long-form'!R88</f>
        <v>2156</v>
      </c>
      <c r="M87" s="24" t="str">
        <f>'Long-form'!Z88</f>
        <v>Positive</v>
      </c>
      <c r="N87" s="24">
        <f>'Long-form'!AA88</f>
        <v>0.7</v>
      </c>
      <c r="O87" s="24">
        <f>'Long-form'!AB88</f>
        <v>0.02</v>
      </c>
      <c r="P87" s="24">
        <f>'Long-form'!AC88</f>
        <v>0</v>
      </c>
      <c r="Q87" s="25">
        <f>'Long-form'!AV88</f>
        <v>0.3</v>
      </c>
      <c r="R87" s="25" t="str">
        <f>'Long-form'!AU88</f>
        <v>NAP</v>
      </c>
      <c r="S87" s="25">
        <f>'Long-form'!AX88</f>
        <v>8.4889634231748223E-2</v>
      </c>
      <c r="T87" s="25">
        <f>'Long-form'!AY88</f>
        <v>8.4889634231748223E-2</v>
      </c>
      <c r="U87" s="25">
        <f>'Long-form'!BJ88</f>
        <v>1</v>
      </c>
      <c r="V87" s="25" t="str">
        <f>'Long-form'!BK88</f>
        <v>5 = Sedimentary (e.g., deltaic, estuarine, wetland, lacustrine, marine facies)</v>
      </c>
      <c r="W87" s="25" t="str">
        <f>'Long-form'!BL88</f>
        <v>Fen-wood peat</v>
      </c>
      <c r="X87" s="25" t="str">
        <f>'Long-form'!BM88</f>
        <v>Botanical</v>
      </c>
      <c r="Y87" s="25" t="str">
        <f>'Long-form'!BN88</f>
        <v>GWL</v>
      </c>
      <c r="Z87" s="25">
        <f>'Long-form'!CE88</f>
        <v>0.3</v>
      </c>
      <c r="AA87" s="25">
        <f>'Long-form'!CF88</f>
        <v>0.13117259622344907</v>
      </c>
      <c r="AB87" s="25">
        <f>'Long-form'!CG88</f>
        <v>0.13117259622344907</v>
      </c>
      <c r="AC87" s="25">
        <f>'Long-form'!CK88</f>
        <v>0.41225000000000001</v>
      </c>
      <c r="AD87" s="25">
        <f>'Long-form'!CL88</f>
        <v>0.13376907645640679</v>
      </c>
      <c r="AE87" s="25">
        <f>'Long-form'!CM88</f>
        <v>0.13376907645640679</v>
      </c>
      <c r="AF87" s="25" t="str">
        <f>'Long-form'!CN88</f>
        <v>1;2;3</v>
      </c>
      <c r="AG87" s="26">
        <f>'Long-form'!CO88</f>
        <v>0</v>
      </c>
      <c r="AH87" s="25">
        <f>'Long-form'!CP88</f>
        <v>0</v>
      </c>
      <c r="AI87" s="25">
        <f>'Long-form'!CQ88</f>
        <v>0</v>
      </c>
    </row>
    <row r="88" spans="1:35">
      <c r="A88" s="24" t="str">
        <f>'Long-form'!A89</f>
        <v>GrA-39304</v>
      </c>
      <c r="B88" s="24" t="str">
        <f>'Long-form'!C89</f>
        <v>Lohof et al. (2009)</v>
      </c>
      <c r="C88" s="24">
        <f>'Long-form'!G89</f>
        <v>2</v>
      </c>
      <c r="D88" s="24" t="str">
        <f>'Long-form'!H89</f>
        <v>Flevoland</v>
      </c>
      <c r="E88" s="24">
        <f>'Long-form'!I89</f>
        <v>52.488199999999999</v>
      </c>
      <c r="F88" s="24">
        <f>'Long-form'!J89</f>
        <v>6.04094</v>
      </c>
      <c r="G88" s="24" t="str">
        <f>'Long-form'!M89</f>
        <v>1 = Radiocarbon</v>
      </c>
      <c r="H88" s="24">
        <f>'Long-form'!N89</f>
        <v>7960</v>
      </c>
      <c r="I88" s="24">
        <f>'Long-form'!O89</f>
        <v>40</v>
      </c>
      <c r="J88" s="24">
        <f>'Long-form'!P89</f>
        <v>8821</v>
      </c>
      <c r="K88" s="24">
        <f>'Long-form'!Q89</f>
        <v>8992</v>
      </c>
      <c r="L88" s="24">
        <f>'Long-form'!R89</f>
        <v>8649</v>
      </c>
      <c r="M88" s="24" t="str">
        <f>'Long-form'!Z89</f>
        <v>Positive</v>
      </c>
      <c r="N88" s="24">
        <f>'Long-form'!AA89</f>
        <v>5.9049999999999994</v>
      </c>
      <c r="O88" s="24">
        <f>'Long-form'!AB89</f>
        <v>0.01</v>
      </c>
      <c r="P88" s="24">
        <f>'Long-form'!AC89</f>
        <v>0</v>
      </c>
      <c r="Q88" s="25">
        <f>'Long-form'!AV89</f>
        <v>-5.1349999999999998</v>
      </c>
      <c r="R88" s="25" t="str">
        <f>'Long-form'!AU89</f>
        <v>NAP</v>
      </c>
      <c r="S88" s="25">
        <f>'Long-form'!AX89</f>
        <v>6.5764732189829533E-2</v>
      </c>
      <c r="T88" s="25">
        <f>'Long-form'!AY89</f>
        <v>6.5764732189829533E-2</v>
      </c>
      <c r="U88" s="25">
        <f>'Long-form'!BJ89</f>
        <v>2</v>
      </c>
      <c r="V88" s="25" t="str">
        <f>'Long-form'!BK89</f>
        <v>5 = Sedimentary (e.g., deltaic, estuarine, wetland, lacustrine, marine facies)</v>
      </c>
      <c r="W88" s="25" t="str">
        <f>'Long-form'!BL89</f>
        <v>brook-channel gyttja</v>
      </c>
      <c r="X88" s="25" t="str">
        <f>'Long-form'!BM89</f>
        <v>Botanical</v>
      </c>
      <c r="Y88" s="25" t="str">
        <f>'Long-form'!BN89</f>
        <v>GWL-0.75</v>
      </c>
      <c r="Z88" s="25" t="str">
        <f>'Long-form'!CE89</f>
        <v>n/a</v>
      </c>
      <c r="AA88" s="25" t="str">
        <f>'Long-form'!CF89</f>
        <v>n/a</v>
      </c>
      <c r="AB88" s="25" t="str">
        <f>'Long-form'!CG89</f>
        <v>n/a</v>
      </c>
      <c r="AC88" s="25" t="str">
        <f>'Long-form'!CK89</f>
        <v>n/a</v>
      </c>
      <c r="AD88" s="25" t="str">
        <f>'Long-form'!CL89</f>
        <v>n/a</v>
      </c>
      <c r="AE88" s="25" t="str">
        <f>'Long-form'!CM89</f>
        <v>n/a</v>
      </c>
      <c r="AF88" s="25" t="str">
        <f>'Long-form'!CN89</f>
        <v>2;3</v>
      </c>
      <c r="AG88" s="26">
        <f>'Long-form'!CO89</f>
        <v>0</v>
      </c>
      <c r="AH88" s="25" t="str">
        <f>'Long-form'!CP89</f>
        <v>Type 2 ULD (this paper): no RSLR constraining indicative meaning</v>
      </c>
      <c r="AI88" s="25">
        <f>'Long-form'!CQ89</f>
        <v>0</v>
      </c>
    </row>
    <row r="89" spans="1:35">
      <c r="A89" s="24" t="str">
        <f>'Long-form'!A90</f>
        <v>GrA-39652</v>
      </c>
      <c r="B89" s="24" t="str">
        <f>'Long-form'!C90</f>
        <v>Lohof et al. (2009:469, 484)</v>
      </c>
      <c r="C89" s="24">
        <f>'Long-form'!G90</f>
        <v>2</v>
      </c>
      <c r="D89" s="24" t="str">
        <f>'Long-form'!H90</f>
        <v>Flevoland</v>
      </c>
      <c r="E89" s="24">
        <f>'Long-form'!I90</f>
        <v>52.488309999999998</v>
      </c>
      <c r="F89" s="24">
        <f>'Long-form'!J90</f>
        <v>6.0309600000000003</v>
      </c>
      <c r="G89" s="24" t="str">
        <f>'Long-form'!M90</f>
        <v>1 = Radiocarbon</v>
      </c>
      <c r="H89" s="24">
        <f>'Long-form'!N90</f>
        <v>5415</v>
      </c>
      <c r="I89" s="24">
        <f>'Long-form'!O90</f>
        <v>35</v>
      </c>
      <c r="J89" s="24">
        <f>'Long-form'!P90</f>
        <v>6210</v>
      </c>
      <c r="K89" s="24">
        <f>'Long-form'!Q90</f>
        <v>6296</v>
      </c>
      <c r="L89" s="24">
        <f>'Long-form'!R90</f>
        <v>6124</v>
      </c>
      <c r="M89" s="24" t="str">
        <f>'Long-form'!Z90</f>
        <v>Positive</v>
      </c>
      <c r="N89" s="24">
        <f>'Long-form'!AA90</f>
        <v>2</v>
      </c>
      <c r="O89" s="24">
        <f>'Long-form'!AB90</f>
        <v>0.02</v>
      </c>
      <c r="P89" s="24">
        <f>'Long-form'!AC90</f>
        <v>0</v>
      </c>
      <c r="Q89" s="25">
        <f>'Long-form'!AV90</f>
        <v>-1.1000000000000001</v>
      </c>
      <c r="R89" s="25" t="str">
        <f>'Long-form'!AU90</f>
        <v>NAP</v>
      </c>
      <c r="S89" s="25">
        <f>'Long-form'!AX90</f>
        <v>8.4889634231748223E-2</v>
      </c>
      <c r="T89" s="25">
        <f>'Long-form'!AY90</f>
        <v>8.4889634231748223E-2</v>
      </c>
      <c r="U89" s="25">
        <f>'Long-form'!BJ90</f>
        <v>2</v>
      </c>
      <c r="V89" s="25" t="str">
        <f>'Long-form'!BK90</f>
        <v>5 = Sedimentary (e.g., deltaic, estuarine, wetland, lacustrine, marine facies)</v>
      </c>
      <c r="W89" s="25" t="str">
        <f>'Long-form'!BL90</f>
        <v>Fen-wood peat</v>
      </c>
      <c r="X89" s="25" t="str">
        <f>'Long-form'!BM90</f>
        <v>Botanical</v>
      </c>
      <c r="Y89" s="25" t="str">
        <f>'Long-form'!BN90</f>
        <v>GWL</v>
      </c>
      <c r="Z89" s="25" t="str">
        <f>'Long-form'!CE90</f>
        <v>n/a</v>
      </c>
      <c r="AA89" s="25" t="str">
        <f>'Long-form'!CF90</f>
        <v>n/a</v>
      </c>
      <c r="AB89" s="25" t="str">
        <f>'Long-form'!CG90</f>
        <v>n/a</v>
      </c>
      <c r="AC89" s="25" t="str">
        <f>'Long-form'!CK90</f>
        <v>n/a</v>
      </c>
      <c r="AD89" s="25" t="str">
        <f>'Long-form'!CL90</f>
        <v>n/a</v>
      </c>
      <c r="AE89" s="25" t="str">
        <f>'Long-form'!CM90</f>
        <v>n/a</v>
      </c>
      <c r="AF89" s="25" t="str">
        <f>'Long-form'!CN90</f>
        <v>2;3</v>
      </c>
      <c r="AG89" s="26">
        <f>'Long-form'!CO90</f>
        <v>0</v>
      </c>
      <c r="AH89" s="25" t="str">
        <f>'Long-form'!CP90</f>
        <v>Type 2 ULD (this paper): no RSLR constraining indicative meaning</v>
      </c>
      <c r="AI89" s="25">
        <f>'Long-form'!CQ90</f>
        <v>0</v>
      </c>
    </row>
    <row r="90" spans="1:35">
      <c r="A90" s="24" t="str">
        <f>'Long-form'!A91</f>
        <v>GrA-39670</v>
      </c>
      <c r="B90" s="24" t="str">
        <f>'Long-form'!C91</f>
        <v>Lohof et al. (2009:469, 484)</v>
      </c>
      <c r="C90" s="24">
        <f>'Long-form'!G91</f>
        <v>2</v>
      </c>
      <c r="D90" s="24" t="str">
        <f>'Long-form'!H91</f>
        <v>Flevoland</v>
      </c>
      <c r="E90" s="24">
        <f>'Long-form'!I91</f>
        <v>52.487650000000002</v>
      </c>
      <c r="F90" s="24">
        <f>'Long-form'!J91</f>
        <v>6.0364699999999996</v>
      </c>
      <c r="G90" s="24" t="str">
        <f>'Long-form'!M91</f>
        <v>1 = Radiocarbon</v>
      </c>
      <c r="H90" s="24">
        <f>'Long-form'!N91</f>
        <v>5225</v>
      </c>
      <c r="I90" s="24">
        <f>'Long-form'!O91</f>
        <v>30</v>
      </c>
      <c r="J90" s="24">
        <f>'Long-form'!P91</f>
        <v>6045</v>
      </c>
      <c r="K90" s="24">
        <f>'Long-form'!Q91</f>
        <v>6175</v>
      </c>
      <c r="L90" s="24">
        <f>'Long-form'!R91</f>
        <v>5915</v>
      </c>
      <c r="M90" s="24" t="str">
        <f>'Long-form'!Z91</f>
        <v>Positive</v>
      </c>
      <c r="N90" s="24">
        <f>'Long-form'!AA91</f>
        <v>1.5</v>
      </c>
      <c r="O90" s="24">
        <f>'Long-form'!AB91</f>
        <v>0.02</v>
      </c>
      <c r="P90" s="24">
        <f>'Long-form'!AC91</f>
        <v>0</v>
      </c>
      <c r="Q90" s="25">
        <f>'Long-form'!AV91</f>
        <v>-0.5</v>
      </c>
      <c r="R90" s="25" t="str">
        <f>'Long-form'!AU91</f>
        <v>NAP</v>
      </c>
      <c r="S90" s="25">
        <f>'Long-form'!AX91</f>
        <v>8.4889634231748223E-2</v>
      </c>
      <c r="T90" s="25">
        <f>'Long-form'!AY91</f>
        <v>8.4889634231748223E-2</v>
      </c>
      <c r="U90" s="25">
        <f>'Long-form'!BJ91</f>
        <v>2</v>
      </c>
      <c r="V90" s="25" t="str">
        <f>'Long-form'!BK91</f>
        <v>5 = Sedimentary (e.g., deltaic, estuarine, wetland, lacustrine, marine facies)</v>
      </c>
      <c r="W90" s="25" t="str">
        <f>'Long-form'!BL91</f>
        <v>Fen-wood peat</v>
      </c>
      <c r="X90" s="25" t="str">
        <f>'Long-form'!BM91</f>
        <v>Botanical</v>
      </c>
      <c r="Y90" s="25" t="str">
        <f>'Long-form'!BN91</f>
        <v>GWL</v>
      </c>
      <c r="Z90" s="25" t="str">
        <f>'Long-form'!CE91</f>
        <v>n/a</v>
      </c>
      <c r="AA90" s="25" t="str">
        <f>'Long-form'!CF91</f>
        <v>n/a</v>
      </c>
      <c r="AB90" s="25" t="str">
        <f>'Long-form'!CG91</f>
        <v>n/a</v>
      </c>
      <c r="AC90" s="25" t="str">
        <f>'Long-form'!CK91</f>
        <v>n/a</v>
      </c>
      <c r="AD90" s="25" t="str">
        <f>'Long-form'!CL91</f>
        <v>n/a</v>
      </c>
      <c r="AE90" s="25" t="str">
        <f>'Long-form'!CM91</f>
        <v>n/a</v>
      </c>
      <c r="AF90" s="25" t="str">
        <f>'Long-form'!CN91</f>
        <v>2;3</v>
      </c>
      <c r="AG90" s="26">
        <f>'Long-form'!CO91</f>
        <v>0</v>
      </c>
      <c r="AH90" s="25" t="str">
        <f>'Long-form'!CP91</f>
        <v>Type 2 ULD (this paper): no RSLR constraining indicative meaning</v>
      </c>
      <c r="AI90" s="25">
        <f>'Long-form'!CQ91</f>
        <v>0</v>
      </c>
    </row>
    <row r="91" spans="1:35">
      <c r="A91" s="24" t="str">
        <f>'Long-form'!A92</f>
        <v>GrA-39671</v>
      </c>
      <c r="B91" s="24" t="str">
        <f>'Long-form'!C92</f>
        <v>Lohof et al. (2009:469, 484)</v>
      </c>
      <c r="C91" s="24">
        <f>'Long-form'!G92</f>
        <v>2</v>
      </c>
      <c r="D91" s="24" t="str">
        <f>'Long-form'!H92</f>
        <v>Flevoland</v>
      </c>
      <c r="E91" s="24">
        <f>'Long-form'!I92</f>
        <v>52.487650000000002</v>
      </c>
      <c r="F91" s="24">
        <f>'Long-form'!J92</f>
        <v>6.0364699999999996</v>
      </c>
      <c r="G91" s="24" t="str">
        <f>'Long-form'!M92</f>
        <v>1 = Radiocarbon</v>
      </c>
      <c r="H91" s="24">
        <f>'Long-form'!N92</f>
        <v>4675</v>
      </c>
      <c r="I91" s="24">
        <f>'Long-form'!O92</f>
        <v>30</v>
      </c>
      <c r="J91" s="24">
        <f>'Long-form'!P92</f>
        <v>5445</v>
      </c>
      <c r="K91" s="24">
        <f>'Long-form'!Q92</f>
        <v>5571</v>
      </c>
      <c r="L91" s="24">
        <f>'Long-form'!R92</f>
        <v>5319</v>
      </c>
      <c r="M91" s="24" t="str">
        <f>'Long-form'!Z92</f>
        <v>Positive</v>
      </c>
      <c r="N91" s="24">
        <f>'Long-form'!AA92</f>
        <v>1.5</v>
      </c>
      <c r="O91" s="24">
        <f>'Long-form'!AB92</f>
        <v>0.02</v>
      </c>
      <c r="P91" s="24">
        <f>'Long-form'!AC92</f>
        <v>0</v>
      </c>
      <c r="Q91" s="25">
        <f>'Long-form'!AV92</f>
        <v>-0.5</v>
      </c>
      <c r="R91" s="25" t="str">
        <f>'Long-form'!AU92</f>
        <v>NAP</v>
      </c>
      <c r="S91" s="25">
        <f>'Long-form'!AX92</f>
        <v>8.4889634231748223E-2</v>
      </c>
      <c r="T91" s="25">
        <f>'Long-form'!AY92</f>
        <v>8.4889634231748223E-2</v>
      </c>
      <c r="U91" s="25">
        <f>'Long-form'!BJ92</f>
        <v>2</v>
      </c>
      <c r="V91" s="25" t="str">
        <f>'Long-form'!BK92</f>
        <v>5 = Sedimentary (e.g., deltaic, estuarine, wetland, lacustrine, marine facies)</v>
      </c>
      <c r="W91" s="25" t="str">
        <f>'Long-form'!BL92</f>
        <v>Fen-wood peat</v>
      </c>
      <c r="X91" s="25" t="str">
        <f>'Long-form'!BM92</f>
        <v>Botanical</v>
      </c>
      <c r="Y91" s="25" t="str">
        <f>'Long-form'!BN92</f>
        <v>GWL</v>
      </c>
      <c r="Z91" s="25" t="str">
        <f>'Long-form'!CE92</f>
        <v>n/a</v>
      </c>
      <c r="AA91" s="25" t="str">
        <f>'Long-form'!CF92</f>
        <v>n/a</v>
      </c>
      <c r="AB91" s="25" t="str">
        <f>'Long-form'!CG92</f>
        <v>n/a</v>
      </c>
      <c r="AC91" s="25" t="str">
        <f>'Long-form'!CK92</f>
        <v>n/a</v>
      </c>
      <c r="AD91" s="25" t="str">
        <f>'Long-form'!CL92</f>
        <v>n/a</v>
      </c>
      <c r="AE91" s="25" t="str">
        <f>'Long-form'!CM92</f>
        <v>n/a</v>
      </c>
      <c r="AF91" s="25" t="str">
        <f>'Long-form'!CN92</f>
        <v>2;3</v>
      </c>
      <c r="AG91" s="26">
        <f>'Long-form'!CO92</f>
        <v>0</v>
      </c>
      <c r="AH91" s="25" t="str">
        <f>'Long-form'!CP92</f>
        <v>Type 2 ULD (this paper): no RSLR constraining indicative meaning</v>
      </c>
      <c r="AI91" s="25">
        <f>'Long-form'!CQ92</f>
        <v>0</v>
      </c>
    </row>
    <row r="92" spans="1:35">
      <c r="A92" s="24" t="str">
        <f>'Long-form'!A93</f>
        <v>GrA-42321</v>
      </c>
      <c r="B92" s="24" t="str">
        <f>'Long-form'!C93</f>
        <v>Cohen et al. (2012)</v>
      </c>
      <c r="C92" s="24">
        <f>'Long-form'!G93</f>
        <v>2</v>
      </c>
      <c r="D92" s="24" t="str">
        <f>'Long-form'!H93</f>
        <v>Rhine-Meuse central</v>
      </c>
      <c r="E92" s="24">
        <f>'Long-form'!I93</f>
        <v>52.027219039999999</v>
      </c>
      <c r="F92" s="24">
        <f>'Long-form'!J93</f>
        <v>4.9363652179999997</v>
      </c>
      <c r="G92" s="24" t="str">
        <f>'Long-form'!M93</f>
        <v>1 = Radiocarbon</v>
      </c>
      <c r="H92" s="24">
        <f>'Long-form'!N93</f>
        <v>7600</v>
      </c>
      <c r="I92" s="24">
        <f>'Long-form'!O93</f>
        <v>45</v>
      </c>
      <c r="J92" s="24">
        <f>'Long-form'!P93</f>
        <v>8400</v>
      </c>
      <c r="K92" s="24">
        <f>'Long-form'!Q93</f>
        <v>8520</v>
      </c>
      <c r="L92" s="24">
        <f>'Long-form'!R93</f>
        <v>8330</v>
      </c>
      <c r="M92" s="24" t="str">
        <f>'Long-form'!Z93</f>
        <v>Positive</v>
      </c>
      <c r="N92" s="24">
        <f>'Long-form'!AA93</f>
        <v>8.5</v>
      </c>
      <c r="O92" s="24">
        <f>'Long-form'!AB93</f>
        <v>0.01</v>
      </c>
      <c r="P92" s="24">
        <f>'Long-form'!AC93</f>
        <v>0</v>
      </c>
      <c r="Q92" s="25">
        <f>'Long-form'!AV93</f>
        <v>-9.1999999999999993</v>
      </c>
      <c r="R92" s="25" t="str">
        <f>'Long-form'!AU93</f>
        <v>NAP</v>
      </c>
      <c r="S92" s="25">
        <f>'Long-form'!AX93</f>
        <v>0.17972200755611431</v>
      </c>
      <c r="T92" s="25">
        <f>'Long-form'!AY93</f>
        <v>5.8309518948453008E-2</v>
      </c>
      <c r="U92" s="25">
        <f>'Long-form'!BJ93</f>
        <v>2</v>
      </c>
      <c r="V92" s="25" t="str">
        <f>'Long-form'!BK93</f>
        <v>5 = Sedimentary (e.g., deltaic, estuarine, wetland, lacustrine, marine facies)</v>
      </c>
      <c r="W92" s="25" t="str">
        <f>'Long-form'!BL93</f>
        <v>Undifferentiated peat</v>
      </c>
      <c r="X92" s="25" t="str">
        <f>'Long-form'!BM93</f>
        <v>Botanical</v>
      </c>
      <c r="Y92" s="25" t="str">
        <f>'Long-form'!BN93</f>
        <v>GWL-0.2</v>
      </c>
      <c r="Z92" s="25" t="str">
        <f>'Long-form'!CE93</f>
        <v>n/a</v>
      </c>
      <c r="AA92" s="25" t="str">
        <f>'Long-form'!CF93</f>
        <v>n/a</v>
      </c>
      <c r="AB92" s="25" t="str">
        <f>'Long-form'!CG93</f>
        <v>n/a</v>
      </c>
      <c r="AC92" s="25" t="str">
        <f>'Long-form'!CK93</f>
        <v>n/a</v>
      </c>
      <c r="AD92" s="25" t="str">
        <f>'Long-form'!CL93</f>
        <v>n/a</v>
      </c>
      <c r="AE92" s="25" t="str">
        <f>'Long-form'!CM93</f>
        <v>n/a</v>
      </c>
      <c r="AF92" s="25" t="str">
        <f>'Long-form'!CN93</f>
        <v>2;3</v>
      </c>
      <c r="AG92" s="26">
        <f>'Long-form'!CO93</f>
        <v>0</v>
      </c>
      <c r="AH92" s="25" t="str">
        <f>'Long-form'!CP93</f>
        <v>Type 2 ULD (this paper): no RSLR constraining indicative meaning</v>
      </c>
      <c r="AI92" s="25">
        <f>'Long-form'!CQ93</f>
        <v>0</v>
      </c>
    </row>
    <row r="93" spans="1:35">
      <c r="A93" s="24" t="str">
        <f>'Long-form'!A94</f>
        <v>GrA-42322</v>
      </c>
      <c r="B93" s="24" t="str">
        <f>'Long-form'!C94</f>
        <v>Hijma &amp; Cohen (2019: #64)</v>
      </c>
      <c r="C93" s="24">
        <f>'Long-form'!G94</f>
        <v>2</v>
      </c>
      <c r="D93" s="24" t="str">
        <f>'Long-form'!H94</f>
        <v>Zuid-Holland</v>
      </c>
      <c r="E93" s="24">
        <f>'Long-form'!I94</f>
        <v>51.921180319999998</v>
      </c>
      <c r="F93" s="24">
        <f>'Long-form'!J94</f>
        <v>4.2987887020000004</v>
      </c>
      <c r="G93" s="24" t="str">
        <f>'Long-form'!M94</f>
        <v>1 = Radiocarbon</v>
      </c>
      <c r="H93" s="24">
        <f>'Long-form'!N94</f>
        <v>7870</v>
      </c>
      <c r="I93" s="24">
        <f>'Long-form'!O94</f>
        <v>45</v>
      </c>
      <c r="J93" s="24">
        <f>'Long-form'!P94</f>
        <v>8700</v>
      </c>
      <c r="K93" s="24">
        <f>'Long-form'!Q94</f>
        <v>8980</v>
      </c>
      <c r="L93" s="24">
        <f>'Long-form'!R94</f>
        <v>8540</v>
      </c>
      <c r="M93" s="24" t="str">
        <f>'Long-form'!Z94</f>
        <v>Positive</v>
      </c>
      <c r="N93" s="24">
        <f>'Long-form'!AA94</f>
        <v>15.44</v>
      </c>
      <c r="O93" s="24">
        <f>'Long-form'!AB94</f>
        <v>0.05</v>
      </c>
      <c r="P93" s="24">
        <f>'Long-form'!AC94</f>
        <v>0</v>
      </c>
      <c r="Q93" s="25">
        <f>'Long-form'!AV94</f>
        <v>-17.744999999999997</v>
      </c>
      <c r="R93" s="25" t="str">
        <f>'Long-form'!AU94</f>
        <v>NAP</v>
      </c>
      <c r="S93" s="25">
        <f>'Long-form'!AX94</f>
        <v>5.9634302209382824E-2</v>
      </c>
      <c r="T93" s="25">
        <f>'Long-form'!AY94</f>
        <v>5.9634302209382824E-2</v>
      </c>
      <c r="U93" s="25">
        <f>'Long-form'!BJ94</f>
        <v>1</v>
      </c>
      <c r="V93" s="25" t="str">
        <f>'Long-form'!BK94</f>
        <v>5 = Sedimentary (e.g., deltaic, estuarine, wetland, lacustrine, marine facies)</v>
      </c>
      <c r="W93" s="25" t="str">
        <f>'Long-form'!BL94</f>
        <v>Fen peat</v>
      </c>
      <c r="X93" s="25" t="str">
        <f>'Long-form'!BM94</f>
        <v>Botanical</v>
      </c>
      <c r="Y93" s="25" t="str">
        <f>'Long-form'!BN94</f>
        <v>GWL-0.3</v>
      </c>
      <c r="Z93" s="25">
        <f>'Long-form'!CE94</f>
        <v>-17.444999999999997</v>
      </c>
      <c r="AA93" s="25">
        <f>'Long-form'!CF94</f>
        <v>0.20870134163440351</v>
      </c>
      <c r="AB93" s="25">
        <f>'Long-form'!CG94</f>
        <v>0.20870134163440351</v>
      </c>
      <c r="AC93" s="25">
        <f>'Long-form'!CK94</f>
        <v>-16.844399999999997</v>
      </c>
      <c r="AD93" s="25">
        <f>'Long-form'!CL94</f>
        <v>0.2288052805233852</v>
      </c>
      <c r="AE93" s="25">
        <f>'Long-form'!CM94</f>
        <v>0.2288052805233852</v>
      </c>
      <c r="AF93" s="25" t="str">
        <f>'Long-form'!CN94</f>
        <v>1;2;3</v>
      </c>
      <c r="AG93" s="26">
        <f>'Long-form'!CO94</f>
        <v>0</v>
      </c>
      <c r="AH93" s="25">
        <f>'Long-form'!CP94</f>
        <v>0</v>
      </c>
      <c r="AI93" s="25">
        <f>'Long-form'!CQ94</f>
        <v>0</v>
      </c>
    </row>
    <row r="94" spans="1:35">
      <c r="A94" s="24" t="str">
        <f>'Long-form'!A95</f>
        <v>GrA-42323</v>
      </c>
      <c r="B94" s="24" t="str">
        <f>'Long-form'!C95</f>
        <v>Hijma et al. (2009)</v>
      </c>
      <c r="C94" s="24">
        <f>'Long-form'!G95</f>
        <v>2</v>
      </c>
      <c r="D94" s="24" t="str">
        <f>'Long-form'!H95</f>
        <v>Zuid-Holland</v>
      </c>
      <c r="E94" s="24">
        <f>'Long-form'!I95</f>
        <v>51.9222228</v>
      </c>
      <c r="F94" s="24">
        <f>'Long-form'!J95</f>
        <v>4.3773112620000001</v>
      </c>
      <c r="G94" s="24" t="str">
        <f>'Long-form'!M95</f>
        <v>1 = Radiocarbon</v>
      </c>
      <c r="H94" s="24">
        <f>'Long-form'!N95</f>
        <v>7725</v>
      </c>
      <c r="I94" s="24">
        <f>'Long-form'!O95</f>
        <v>45</v>
      </c>
      <c r="J94" s="24">
        <f>'Long-form'!P95</f>
        <v>8500</v>
      </c>
      <c r="K94" s="24">
        <f>'Long-form'!Q95</f>
        <v>8590</v>
      </c>
      <c r="L94" s="24">
        <f>'Long-form'!R95</f>
        <v>8410</v>
      </c>
      <c r="M94" s="24" t="str">
        <f>'Long-form'!Z95</f>
        <v>Positive</v>
      </c>
      <c r="N94" s="24">
        <f>'Long-form'!AA95</f>
        <v>14.21</v>
      </c>
      <c r="O94" s="24">
        <f>'Long-form'!AB95</f>
        <v>0.05</v>
      </c>
      <c r="P94" s="24">
        <f>'Long-form'!AC95</f>
        <v>0</v>
      </c>
      <c r="Q94" s="25">
        <f>'Long-form'!AV95</f>
        <v>-16.170000000000002</v>
      </c>
      <c r="R94" s="25" t="str">
        <f>'Long-form'!AU95</f>
        <v>NAP</v>
      </c>
      <c r="S94" s="25">
        <f>'Long-form'!AX95</f>
        <v>5.9634302209382824E-2</v>
      </c>
      <c r="T94" s="25">
        <f>'Long-form'!AY95</f>
        <v>5.9634302209382824E-2</v>
      </c>
      <c r="U94" s="25">
        <f>'Long-form'!BJ95</f>
        <v>1</v>
      </c>
      <c r="V94" s="25" t="str">
        <f>'Long-form'!BK95</f>
        <v>5 = Sedimentary (e.g., deltaic, estuarine, wetland, lacustrine, marine facies)</v>
      </c>
      <c r="W94" s="25" t="str">
        <f>'Long-form'!BL95</f>
        <v>Gyttja</v>
      </c>
      <c r="X94" s="25" t="str">
        <f>'Long-form'!BM95</f>
        <v>Facies description</v>
      </c>
      <c r="Y94" s="25" t="str">
        <f>'Long-form'!BN95</f>
        <v>GWL-0.75</v>
      </c>
      <c r="Z94" s="25">
        <f>'Long-form'!CE95</f>
        <v>-15.420000000000002</v>
      </c>
      <c r="AA94" s="25">
        <f>'Long-form'!CF95</f>
        <v>0.50354369224527074</v>
      </c>
      <c r="AB94" s="25">
        <f>'Long-form'!CG95</f>
        <v>0.50354369224527074</v>
      </c>
      <c r="AC94" s="25">
        <f>'Long-form'!CK95</f>
        <v>-14.821000000000002</v>
      </c>
      <c r="AD94" s="25">
        <f>'Long-form'!CL95</f>
        <v>0.5117364544327333</v>
      </c>
      <c r="AE94" s="25">
        <f>'Long-form'!CM95</f>
        <v>0.5117364544327333</v>
      </c>
      <c r="AF94" s="25" t="str">
        <f>'Long-form'!CN95</f>
        <v>1;2;3</v>
      </c>
      <c r="AG94" s="26">
        <f>'Long-form'!CO95</f>
        <v>0</v>
      </c>
      <c r="AH94" s="25">
        <f>'Long-form'!CP95</f>
        <v>0</v>
      </c>
      <c r="AI94" s="25">
        <f>'Long-form'!CQ95</f>
        <v>0</v>
      </c>
    </row>
    <row r="95" spans="1:35">
      <c r="A95" s="24" t="str">
        <f>'Long-form'!A96</f>
        <v>GrA-42324</v>
      </c>
      <c r="B95" s="24" t="str">
        <f>'Long-form'!C96</f>
        <v>This paper / Legacy data UU/TNO (Cohen, Hijma)</v>
      </c>
      <c r="C95" s="24">
        <f>'Long-form'!G96</f>
        <v>2</v>
      </c>
      <c r="D95" s="24" t="str">
        <f>'Long-form'!H96</f>
        <v>Zuid-Holland</v>
      </c>
      <c r="E95" s="24">
        <f>'Long-form'!I96</f>
        <v>51.9222228</v>
      </c>
      <c r="F95" s="24">
        <f>'Long-form'!J96</f>
        <v>4.3773112620000001</v>
      </c>
      <c r="G95" s="24" t="str">
        <f>'Long-form'!M96</f>
        <v>1 = Radiocarbon</v>
      </c>
      <c r="H95" s="24">
        <f>'Long-form'!N96</f>
        <v>8825</v>
      </c>
      <c r="I95" s="24">
        <f>'Long-form'!O96</f>
        <v>50</v>
      </c>
      <c r="J95" s="24">
        <f>'Long-form'!P96</f>
        <v>9900</v>
      </c>
      <c r="K95" s="24">
        <f>'Long-form'!Q96</f>
        <v>10160</v>
      </c>
      <c r="L95" s="24">
        <f>'Long-form'!R96</f>
        <v>9680</v>
      </c>
      <c r="M95" s="24" t="str">
        <f>'Long-form'!Z96</f>
        <v>Positive</v>
      </c>
      <c r="N95" s="24">
        <f>'Long-form'!AA96</f>
        <v>15.94</v>
      </c>
      <c r="O95" s="24">
        <f>'Long-form'!AB96</f>
        <v>1.0000000000001563E-2</v>
      </c>
      <c r="P95" s="24">
        <f>'Long-form'!AC96</f>
        <v>0</v>
      </c>
      <c r="Q95" s="25">
        <f>'Long-form'!AV96</f>
        <v>-17.91</v>
      </c>
      <c r="R95" s="25" t="str">
        <f>'Long-form'!AU96</f>
        <v>NAP</v>
      </c>
      <c r="S95" s="25">
        <f>'Long-form'!AX96</f>
        <v>6.3442887702249151E-2</v>
      </c>
      <c r="T95" s="25">
        <f>'Long-form'!AY96</f>
        <v>6.3442887702249151E-2</v>
      </c>
      <c r="U95" s="25">
        <f>'Long-form'!BJ96</f>
        <v>2</v>
      </c>
      <c r="V95" s="25" t="str">
        <f>'Long-form'!BK96</f>
        <v>5 = Sedimentary (e.g., deltaic, estuarine, wetland, lacustrine, marine facies)</v>
      </c>
      <c r="W95" s="25" t="str">
        <f>'Long-form'!BL96</f>
        <v>Palaeosol A-horizon</v>
      </c>
      <c r="X95" s="25" t="str">
        <f>'Long-form'!BM96</f>
        <v>Pedological</v>
      </c>
      <c r="Y95" s="25" t="str">
        <f>'Long-form'!BN96</f>
        <v>GWL+0.1</v>
      </c>
      <c r="Z95" s="25" t="str">
        <f>'Long-form'!CE96</f>
        <v>n/a</v>
      </c>
      <c r="AA95" s="25" t="str">
        <f>'Long-form'!CF96</f>
        <v>n/a</v>
      </c>
      <c r="AB95" s="25" t="str">
        <f>'Long-form'!CG96</f>
        <v>n/a</v>
      </c>
      <c r="AC95" s="25" t="str">
        <f>'Long-form'!CK96</f>
        <v>n/a</v>
      </c>
      <c r="AD95" s="25" t="str">
        <f>'Long-form'!CL96</f>
        <v>n/a</v>
      </c>
      <c r="AE95" s="25" t="str">
        <f>'Long-form'!CM96</f>
        <v>n/a</v>
      </c>
      <c r="AF95" s="25" t="str">
        <f>'Long-form'!CN96</f>
        <v>2;3</v>
      </c>
      <c r="AG95" s="26">
        <f>'Long-form'!CO96</f>
        <v>0</v>
      </c>
      <c r="AH95" s="25" t="str">
        <f>'Long-form'!CP96</f>
        <v>Type 2 ULD (this paper): no RSLR constraining indicative meaning</v>
      </c>
      <c r="AI95" s="25">
        <f>'Long-form'!CQ96</f>
        <v>0</v>
      </c>
    </row>
    <row r="96" spans="1:35">
      <c r="A96" s="24" t="str">
        <f>'Long-form'!A97</f>
        <v>GrA-42326</v>
      </c>
      <c r="B96" s="24" t="str">
        <f>'Long-form'!C97</f>
        <v>Cohen et al. (2012)</v>
      </c>
      <c r="C96" s="24">
        <f>'Long-form'!G97</f>
        <v>2</v>
      </c>
      <c r="D96" s="24" t="str">
        <f>'Long-form'!H97</f>
        <v>Flevoland</v>
      </c>
      <c r="E96" s="24">
        <f>'Long-form'!I97</f>
        <v>52.357019139999998</v>
      </c>
      <c r="F96" s="24">
        <f>'Long-form'!J97</f>
        <v>6.0409846290000004</v>
      </c>
      <c r="G96" s="24" t="str">
        <f>'Long-form'!M97</f>
        <v>1 = Radiocarbon</v>
      </c>
      <c r="H96" s="24">
        <f>'Long-form'!N97</f>
        <v>7010</v>
      </c>
      <c r="I96" s="24">
        <f>'Long-form'!O97</f>
        <v>40</v>
      </c>
      <c r="J96" s="24">
        <f>'Long-form'!P97</f>
        <v>7840</v>
      </c>
      <c r="K96" s="24">
        <f>'Long-form'!Q97</f>
        <v>7940</v>
      </c>
      <c r="L96" s="24">
        <f>'Long-form'!R97</f>
        <v>7730</v>
      </c>
      <c r="M96" s="24" t="str">
        <f>'Long-form'!Z97</f>
        <v>Positive</v>
      </c>
      <c r="N96" s="24">
        <f>'Long-form'!AA97</f>
        <v>1.2</v>
      </c>
      <c r="O96" s="24">
        <f>'Long-form'!AB97</f>
        <v>0</v>
      </c>
      <c r="P96" s="24">
        <f>'Long-form'!AC97</f>
        <v>0</v>
      </c>
      <c r="Q96" s="25">
        <f>'Long-form'!AV97</f>
        <v>2.1</v>
      </c>
      <c r="R96" s="25" t="str">
        <f>'Long-form'!AU97</f>
        <v>NAP</v>
      </c>
      <c r="S96" s="25">
        <f>'Long-form'!AX97</f>
        <v>6.3055531081737795E-2</v>
      </c>
      <c r="T96" s="25">
        <f>'Long-form'!AY97</f>
        <v>5.8309518948453008E-2</v>
      </c>
      <c r="U96" s="25">
        <f>'Long-form'!BJ97</f>
        <v>3</v>
      </c>
      <c r="V96" s="25" t="str">
        <f>'Long-form'!BK97</f>
        <v>5 = Sedimentary (e.g., deltaic, estuarine, wetland, lacustrine, marine facies)</v>
      </c>
      <c r="W96" s="25" t="str">
        <f>'Long-form'!BL97</f>
        <v>Fen-wood peat</v>
      </c>
      <c r="X96" s="25" t="str">
        <f>'Long-form'!BM97</f>
        <v>Botanical</v>
      </c>
      <c r="Y96" s="25" t="str">
        <f>'Long-form'!BN97</f>
        <v>GWL</v>
      </c>
      <c r="Z96" s="25" t="str">
        <f>'Long-form'!CE97</f>
        <v>n/a</v>
      </c>
      <c r="AA96" s="25" t="str">
        <f>'Long-form'!CF97</f>
        <v>n/a</v>
      </c>
      <c r="AB96" s="25" t="str">
        <f>'Long-form'!CG97</f>
        <v>n/a</v>
      </c>
      <c r="AC96" s="25" t="str">
        <f>'Long-form'!CK97</f>
        <v>n/a</v>
      </c>
      <c r="AD96" s="25" t="str">
        <f>'Long-form'!CL97</f>
        <v>n/a</v>
      </c>
      <c r="AE96" s="25" t="str">
        <f>'Long-form'!CM97</f>
        <v>n/a</v>
      </c>
      <c r="AF96" s="25" t="str">
        <f>'Long-form'!CN97</f>
        <v>2;3</v>
      </c>
      <c r="AG96" s="26">
        <f>'Long-form'!CO97</f>
        <v>0</v>
      </c>
      <c r="AH96" s="25" t="str">
        <f>'Long-form'!CP97</f>
        <v>Type 3 ULD (this paper): no RSLR constraining indicative meaning</v>
      </c>
      <c r="AI96" s="25">
        <f>'Long-form'!CQ97</f>
        <v>0</v>
      </c>
    </row>
    <row r="97" spans="1:35">
      <c r="A97" s="24" t="str">
        <f>'Long-form'!A98</f>
        <v>GrA-42416</v>
      </c>
      <c r="B97" s="24" t="str">
        <f>'Long-form'!C98</f>
        <v>Van Asselen (2010: Fig. 5.4 #98)</v>
      </c>
      <c r="C97" s="24">
        <f>'Long-form'!G98</f>
        <v>2</v>
      </c>
      <c r="D97" s="24" t="str">
        <f>'Long-form'!H98</f>
        <v>Rhine-Meuse central</v>
      </c>
      <c r="E97" s="24">
        <f>'Long-form'!I98</f>
        <v>52.095918220000001</v>
      </c>
      <c r="F97" s="24">
        <f>'Long-form'!J98</f>
        <v>4.9323309240000004</v>
      </c>
      <c r="G97" s="24" t="str">
        <f>'Long-form'!M98</f>
        <v>1 = Radiocarbon</v>
      </c>
      <c r="H97" s="24">
        <f>'Long-form'!N98</f>
        <v>5890</v>
      </c>
      <c r="I97" s="24">
        <f>'Long-form'!O98</f>
        <v>100</v>
      </c>
      <c r="J97" s="24">
        <f>'Long-form'!P98</f>
        <v>6710</v>
      </c>
      <c r="K97" s="24">
        <f>'Long-form'!Q98</f>
        <v>6960</v>
      </c>
      <c r="L97" s="24">
        <f>'Long-form'!R98</f>
        <v>6450</v>
      </c>
      <c r="M97" s="24" t="str">
        <f>'Long-form'!Z98</f>
        <v>Positive</v>
      </c>
      <c r="N97" s="24">
        <f>'Long-form'!AA98</f>
        <v>5.0199999999999996</v>
      </c>
      <c r="O97" s="24">
        <f>'Long-form'!AB98</f>
        <v>2.0000000000000018E-2</v>
      </c>
      <c r="P97" s="24">
        <f>'Long-form'!AC98</f>
        <v>0</v>
      </c>
      <c r="Q97" s="25">
        <f>'Long-form'!AV98</f>
        <v>-5.74</v>
      </c>
      <c r="R97" s="25" t="str">
        <f>'Long-form'!AU98</f>
        <v>NAP</v>
      </c>
      <c r="S97" s="25">
        <f>'Long-form'!AX98</f>
        <v>0.12641265759408749</v>
      </c>
      <c r="T97" s="25">
        <f>'Long-form'!AY98</f>
        <v>7.6811457478686118E-2</v>
      </c>
      <c r="U97" s="25">
        <f>'Long-form'!BJ98</f>
        <v>1</v>
      </c>
      <c r="V97" s="25" t="str">
        <f>'Long-form'!BK98</f>
        <v>5 = Sedimentary (e.g., deltaic, estuarine, wetland, lacustrine, marine facies)</v>
      </c>
      <c r="W97" s="25" t="str">
        <f>'Long-form'!BL98</f>
        <v>Fen-wood peat</v>
      </c>
      <c r="X97" s="25" t="str">
        <f>'Long-form'!BM98</f>
        <v>Botanical</v>
      </c>
      <c r="Y97" s="25" t="str">
        <f>'Long-form'!BN98</f>
        <v>GWL</v>
      </c>
      <c r="Z97" s="25">
        <f>'Long-form'!CE98</f>
        <v>-5.74</v>
      </c>
      <c r="AA97" s="25">
        <f>'Long-form'!CF98</f>
        <v>0.16118362199677735</v>
      </c>
      <c r="AB97" s="25">
        <f>'Long-form'!CG98</f>
        <v>0.12609520212918496</v>
      </c>
      <c r="AC97" s="25">
        <f>'Long-form'!CK98</f>
        <v>-5.0993899999999996</v>
      </c>
      <c r="AD97" s="25">
        <f>'Long-form'!CL98</f>
        <v>0.19380211746072745</v>
      </c>
      <c r="AE97" s="25">
        <f>'Long-form'!CM98</f>
        <v>0.1657682138778771</v>
      </c>
      <c r="AF97" s="25" t="str">
        <f>'Long-form'!CN98</f>
        <v>1;2;3</v>
      </c>
      <c r="AG97" s="26">
        <f>'Long-form'!CO98</f>
        <v>0</v>
      </c>
      <c r="AH97" s="25">
        <f>'Long-form'!CP98</f>
        <v>0</v>
      </c>
      <c r="AI97" s="25">
        <f>'Long-form'!CQ98</f>
        <v>0</v>
      </c>
    </row>
    <row r="98" spans="1:35">
      <c r="A98" s="24" t="str">
        <f>'Long-form'!A99</f>
        <v>GrA-42422</v>
      </c>
      <c r="B98" s="24" t="str">
        <f>'Long-form'!C99</f>
        <v>Hijma &amp; Cohen (2019: #19)</v>
      </c>
      <c r="C98" s="24">
        <f>'Long-form'!G99</f>
        <v>2</v>
      </c>
      <c r="D98" s="24" t="str">
        <f>'Long-form'!H99</f>
        <v>Zuid-Holland</v>
      </c>
      <c r="E98" s="24">
        <f>'Long-form'!I99</f>
        <v>51.774029259999999</v>
      </c>
      <c r="F98" s="24">
        <f>'Long-form'!J99</f>
        <v>4.2606512040000002</v>
      </c>
      <c r="G98" s="24" t="str">
        <f>'Long-form'!M99</f>
        <v>1 = Radiocarbon</v>
      </c>
      <c r="H98" s="24">
        <f>'Long-form'!N99</f>
        <v>7485</v>
      </c>
      <c r="I98" s="24">
        <f>'Long-form'!O99</f>
        <v>90</v>
      </c>
      <c r="J98" s="24">
        <f>'Long-form'!P99</f>
        <v>8280</v>
      </c>
      <c r="K98" s="24">
        <f>'Long-form'!Q99</f>
        <v>8430</v>
      </c>
      <c r="L98" s="24">
        <f>'Long-form'!R99</f>
        <v>8030</v>
      </c>
      <c r="M98" s="24" t="str">
        <f>'Long-form'!Z99</f>
        <v>Positive</v>
      </c>
      <c r="N98" s="24">
        <f>'Long-form'!AA99</f>
        <v>17.600000000000001</v>
      </c>
      <c r="O98" s="24">
        <f>'Long-form'!AB99</f>
        <v>0.05</v>
      </c>
      <c r="P98" s="24">
        <f>'Long-form'!AC99</f>
        <v>0</v>
      </c>
      <c r="Q98" s="25">
        <f>'Long-form'!AV99</f>
        <v>-16.225000000000001</v>
      </c>
      <c r="R98" s="25" t="str">
        <f>'Long-form'!AU99</f>
        <v>NAP</v>
      </c>
      <c r="S98" s="25">
        <f>'Long-form'!AX99</f>
        <v>8.5476604986393798E-2</v>
      </c>
      <c r="T98" s="25">
        <f>'Long-form'!AY99</f>
        <v>8.5476604986393798E-2</v>
      </c>
      <c r="U98" s="25">
        <f>'Long-form'!BJ99</f>
        <v>0</v>
      </c>
      <c r="V98" s="25" t="str">
        <f>'Long-form'!BK99</f>
        <v>5 = Sedimentary (e.g., deltaic, estuarine, wetland, lacustrine, marine facies)</v>
      </c>
      <c r="W98" s="25" t="str">
        <f>'Long-form'!BL99</f>
        <v>Fen-wood peat</v>
      </c>
      <c r="X98" s="25" t="str">
        <f>'Long-form'!BM99</f>
        <v>Botanical</v>
      </c>
      <c r="Y98" s="25" t="str">
        <f>'Long-form'!BN99</f>
        <v>MHW</v>
      </c>
      <c r="Z98" s="25">
        <f>'Long-form'!CE99</f>
        <v>-17.125</v>
      </c>
      <c r="AA98" s="25">
        <f>'Long-form'!CF99</f>
        <v>0.22904693842092716</v>
      </c>
      <c r="AB98" s="25">
        <f>'Long-form'!CG99</f>
        <v>0.22904693842092716</v>
      </c>
      <c r="AC98" s="25">
        <f>'Long-form'!CK99</f>
        <v>-15.969440000000002</v>
      </c>
      <c r="AD98" s="25">
        <f>'Long-form'!CL99</f>
        <v>0.2430795737929968</v>
      </c>
      <c r="AE98" s="25">
        <f>'Long-form'!CM99</f>
        <v>0.2430795737929968</v>
      </c>
      <c r="AF98" s="25" t="str">
        <f>'Long-form'!CN99</f>
        <v>1;2;3</v>
      </c>
      <c r="AG98" s="26">
        <f>'Long-form'!CO99</f>
        <v>0</v>
      </c>
      <c r="AH98" s="25">
        <f>'Long-form'!CP99</f>
        <v>0</v>
      </c>
      <c r="AI98" s="25">
        <f>'Long-form'!CQ99</f>
        <v>0</v>
      </c>
    </row>
    <row r="99" spans="1:35">
      <c r="A99" s="24" t="str">
        <f>'Long-form'!A100</f>
        <v>GrA-42516</v>
      </c>
      <c r="B99" s="24" t="str">
        <f>'Long-form'!C100</f>
        <v>Cohen et al. (2012)</v>
      </c>
      <c r="C99" s="24">
        <f>'Long-form'!G100</f>
        <v>2</v>
      </c>
      <c r="D99" s="24" t="str">
        <f>'Long-form'!H100</f>
        <v>Flevoland</v>
      </c>
      <c r="E99" s="24">
        <f>'Long-form'!I100</f>
        <v>52.412747160000002</v>
      </c>
      <c r="F99" s="24">
        <f>'Long-form'!J100</f>
        <v>6.1402249470000001</v>
      </c>
      <c r="G99" s="24" t="str">
        <f>'Long-form'!M100</f>
        <v>1 = Radiocarbon</v>
      </c>
      <c r="H99" s="24">
        <f>'Long-form'!N100</f>
        <v>2235</v>
      </c>
      <c r="I99" s="24">
        <f>'Long-form'!O100</f>
        <v>40</v>
      </c>
      <c r="J99" s="24">
        <f>'Long-form'!P100</f>
        <v>2230</v>
      </c>
      <c r="K99" s="24">
        <f>'Long-form'!Q100</f>
        <v>2350</v>
      </c>
      <c r="L99" s="24">
        <f>'Long-form'!R100</f>
        <v>2140</v>
      </c>
      <c r="M99" s="24" t="str">
        <f>'Long-form'!Z100</f>
        <v>Positive</v>
      </c>
      <c r="N99" s="24">
        <f>'Long-form'!AA100</f>
        <v>4.3</v>
      </c>
      <c r="O99" s="24">
        <f>'Long-form'!AB100</f>
        <v>2.5000000000000022E-2</v>
      </c>
      <c r="P99" s="24">
        <f>'Long-form'!AC100</f>
        <v>0</v>
      </c>
      <c r="Q99" s="25">
        <f>'Long-form'!AV100</f>
        <v>-1.2749999999999999</v>
      </c>
      <c r="R99" s="25" t="str">
        <f>'Long-form'!AU100</f>
        <v>NAP</v>
      </c>
      <c r="S99" s="25">
        <f>'Long-form'!AX100</f>
        <v>0.12125283501840278</v>
      </c>
      <c r="T99" s="25">
        <f>'Long-form'!AY100</f>
        <v>8.5476604986393839E-2</v>
      </c>
      <c r="U99" s="25">
        <f>'Long-form'!BJ100</f>
        <v>1</v>
      </c>
      <c r="V99" s="25" t="str">
        <f>'Long-form'!BK100</f>
        <v>5 = Sedimentary (e.g., deltaic, estuarine, wetland, lacustrine, marine facies)</v>
      </c>
      <c r="W99" s="25" t="str">
        <f>'Long-form'!BL100</f>
        <v>Undifferentiated peat</v>
      </c>
      <c r="X99" s="25" t="str">
        <f>'Long-form'!BM100</f>
        <v>Botanical</v>
      </c>
      <c r="Y99" s="25" t="str">
        <f>'Long-form'!BN100</f>
        <v>GWL-0.2</v>
      </c>
      <c r="Z99" s="25">
        <f>'Long-form'!CE100</f>
        <v>-1.075</v>
      </c>
      <c r="AA99" s="25">
        <f>'Long-form'!CF100</f>
        <v>0.32357727052436797</v>
      </c>
      <c r="AB99" s="25">
        <f>'Long-form'!CG100</f>
        <v>0.31193949733882692</v>
      </c>
      <c r="AC99" s="25">
        <f>'Long-form'!CK100</f>
        <v>-0.97282999999999986</v>
      </c>
      <c r="AD99" s="25">
        <f>'Long-form'!CL100</f>
        <v>0.32519500568712034</v>
      </c>
      <c r="AE99" s="25">
        <f>'Long-form'!CM100</f>
        <v>0.31361726949236429</v>
      </c>
      <c r="AF99" s="25" t="str">
        <f>'Long-form'!CN100</f>
        <v>1;2;3</v>
      </c>
      <c r="AG99" s="26">
        <f>'Long-form'!CO100</f>
        <v>0</v>
      </c>
      <c r="AH99" s="25">
        <f>'Long-form'!CP100</f>
        <v>0</v>
      </c>
      <c r="AI99" s="25">
        <f>'Long-form'!CQ100</f>
        <v>0</v>
      </c>
    </row>
    <row r="100" spans="1:35">
      <c r="A100" s="24" t="str">
        <f>'Long-form'!A101</f>
        <v>GrA-43068</v>
      </c>
      <c r="B100" s="24" t="str">
        <f>'Long-form'!C101</f>
        <v>Van Asselen (2010: Fig. 5.4 #103)</v>
      </c>
      <c r="C100" s="24">
        <f>'Long-form'!G101</f>
        <v>2</v>
      </c>
      <c r="D100" s="24" t="str">
        <f>'Long-form'!H101</f>
        <v>Rhine-Meuse central</v>
      </c>
      <c r="E100" s="24">
        <f>'Long-form'!I101</f>
        <v>52.092148440000003</v>
      </c>
      <c r="F100" s="24">
        <f>'Long-form'!J101</f>
        <v>4.9313624039999997</v>
      </c>
      <c r="G100" s="24" t="str">
        <f>'Long-form'!M101</f>
        <v>1 = Radiocarbon</v>
      </c>
      <c r="H100" s="24">
        <f>'Long-form'!N101</f>
        <v>6660</v>
      </c>
      <c r="I100" s="24">
        <f>'Long-form'!O101</f>
        <v>45</v>
      </c>
      <c r="J100" s="24">
        <f>'Long-form'!P101</f>
        <v>7530</v>
      </c>
      <c r="K100" s="24">
        <f>'Long-form'!Q101</f>
        <v>7610</v>
      </c>
      <c r="L100" s="24">
        <f>'Long-form'!R101</f>
        <v>7430</v>
      </c>
      <c r="M100" s="24" t="str">
        <f>'Long-form'!Z101</f>
        <v>Positive</v>
      </c>
      <c r="N100" s="24">
        <f>'Long-form'!AA101</f>
        <v>5.28</v>
      </c>
      <c r="O100" s="24">
        <f>'Long-form'!AB101</f>
        <v>4.9999999999998934E-3</v>
      </c>
      <c r="P100" s="24">
        <f>'Long-form'!AC101</f>
        <v>0</v>
      </c>
      <c r="Q100" s="25">
        <f>'Long-form'!AV101</f>
        <v>-6.5350000000000001</v>
      </c>
      <c r="R100" s="25" t="str">
        <f>'Long-form'!AU101</f>
        <v>NAP</v>
      </c>
      <c r="S100" s="25">
        <f>'Long-form'!AX101</f>
        <v>0.12127493558027559</v>
      </c>
      <c r="T100" s="25">
        <f>'Long-form'!AY101</f>
        <v>5.9634302209382761E-2</v>
      </c>
      <c r="U100" s="25">
        <f>'Long-form'!BJ101</f>
        <v>2</v>
      </c>
      <c r="V100" s="25" t="str">
        <f>'Long-form'!BK101</f>
        <v>5 = Sedimentary (e.g., deltaic, estuarine, wetland, lacustrine, marine facies)</v>
      </c>
      <c r="W100" s="25" t="str">
        <f>'Long-form'!BL101</f>
        <v>Fen-wood peat</v>
      </c>
      <c r="X100" s="25" t="str">
        <f>'Long-form'!BM101</f>
        <v>Botanical</v>
      </c>
      <c r="Y100" s="25" t="str">
        <f>'Long-form'!BN101</f>
        <v>GWL</v>
      </c>
      <c r="Z100" s="25" t="str">
        <f>'Long-form'!CE101</f>
        <v>n/a</v>
      </c>
      <c r="AA100" s="25" t="str">
        <f>'Long-form'!CF101</f>
        <v>n/a</v>
      </c>
      <c r="AB100" s="25" t="str">
        <f>'Long-form'!CG101</f>
        <v>n/a</v>
      </c>
      <c r="AC100" s="25" t="str">
        <f>'Long-form'!CK101</f>
        <v>n/a</v>
      </c>
      <c r="AD100" s="25" t="str">
        <f>'Long-form'!CL101</f>
        <v>n/a</v>
      </c>
      <c r="AE100" s="25" t="str">
        <f>'Long-form'!CM101</f>
        <v>n/a</v>
      </c>
      <c r="AF100" s="25" t="str">
        <f>'Long-form'!CN101</f>
        <v>2;3</v>
      </c>
      <c r="AG100" s="26">
        <f>'Long-form'!CO101</f>
        <v>0</v>
      </c>
      <c r="AH100" s="25" t="str">
        <f>'Long-form'!CP101</f>
        <v>Type 2 ULD (this paper): no RSLR constraining indicative meaning</v>
      </c>
      <c r="AI100" s="25">
        <f>'Long-form'!CQ101</f>
        <v>0</v>
      </c>
    </row>
    <row r="101" spans="1:35">
      <c r="A101" s="24" t="str">
        <f>'Long-form'!A102</f>
        <v>GrA-49486</v>
      </c>
      <c r="B101" s="24" t="str">
        <f>'Long-form'!C102</f>
        <v>This paper / Legacy data UU/TNO (Cohen)</v>
      </c>
      <c r="C101" s="24">
        <f>'Long-form'!G102</f>
        <v>2</v>
      </c>
      <c r="D101" s="24" t="str">
        <f>'Long-form'!H102</f>
        <v>Waddenzee East</v>
      </c>
      <c r="E101" s="24">
        <f>'Long-form'!I102</f>
        <v>53.300082320000001</v>
      </c>
      <c r="F101" s="24">
        <f>'Long-form'!J102</f>
        <v>6.4919840569999998</v>
      </c>
      <c r="G101" s="24" t="str">
        <f>'Long-form'!M102</f>
        <v>1 = Radiocarbon</v>
      </c>
      <c r="H101" s="24">
        <f>'Long-form'!N102</f>
        <v>6455</v>
      </c>
      <c r="I101" s="24">
        <f>'Long-form'!O102</f>
        <v>65</v>
      </c>
      <c r="J101" s="24">
        <f>'Long-form'!P102</f>
        <v>7360</v>
      </c>
      <c r="K101" s="24">
        <f>'Long-form'!Q102</f>
        <v>7490</v>
      </c>
      <c r="L101" s="24">
        <f>'Long-form'!R102</f>
        <v>7170</v>
      </c>
      <c r="M101" s="24" t="str">
        <f>'Long-form'!Z102</f>
        <v>Positive</v>
      </c>
      <c r="N101" s="24">
        <f>'Long-form'!AA102</f>
        <v>13.8</v>
      </c>
      <c r="O101" s="24">
        <f>'Long-form'!AB102</f>
        <v>0.35</v>
      </c>
      <c r="P101" s="24">
        <f>'Long-form'!AC102</f>
        <v>0</v>
      </c>
      <c r="Q101" s="25">
        <f>'Long-form'!AV102</f>
        <v>-12.7</v>
      </c>
      <c r="R101" s="25" t="str">
        <f>'Long-form'!AU102</f>
        <v>NAP</v>
      </c>
      <c r="S101" s="25">
        <f>'Long-form'!AX102</f>
        <v>0.25670995305986999</v>
      </c>
      <c r="T101" s="25">
        <f>'Long-form'!AY102</f>
        <v>0.25670995305986999</v>
      </c>
      <c r="U101" s="25">
        <f>'Long-form'!BJ102</f>
        <v>0</v>
      </c>
      <c r="V101" s="25" t="str">
        <f>'Long-form'!BK102</f>
        <v>5 = Sedimentary (e.g., deltaic, estuarine, wetland, lacustrine, marine facies)</v>
      </c>
      <c r="W101" s="25" t="str">
        <f>'Long-form'!BL102</f>
        <v>Undifferentiated peat</v>
      </c>
      <c r="X101" s="25" t="str">
        <f>'Long-form'!BM102</f>
        <v>Botanical</v>
      </c>
      <c r="Y101" s="25" t="str">
        <f>'Long-form'!BN102</f>
        <v>MHW-0.2</v>
      </c>
      <c r="Z101" s="25">
        <f>'Long-form'!CE102</f>
        <v>-13.7</v>
      </c>
      <c r="AA101" s="25">
        <f>'Long-form'!CF102</f>
        <v>0.41014753443121005</v>
      </c>
      <c r="AB101" s="25">
        <f>'Long-form'!CG102</f>
        <v>0.41014753443121005</v>
      </c>
      <c r="AC101" s="25">
        <f>'Long-form'!CK102</f>
        <v>-11.7906</v>
      </c>
      <c r="AD101" s="25">
        <f>'Long-form'!CL102</f>
        <v>0.41838011589207319</v>
      </c>
      <c r="AE101" s="25">
        <f>'Long-form'!CM102</f>
        <v>0.41838011589207319</v>
      </c>
      <c r="AF101" s="25" t="str">
        <f>'Long-form'!CN102</f>
        <v>1;2;3</v>
      </c>
      <c r="AG101" s="26">
        <f>'Long-form'!CO102</f>
        <v>0</v>
      </c>
      <c r="AH101" s="25">
        <f>'Long-form'!CP102</f>
        <v>0</v>
      </c>
      <c r="AI101" s="25">
        <f>'Long-form'!CQ102</f>
        <v>0</v>
      </c>
    </row>
    <row r="102" spans="1:35">
      <c r="A102" s="24" t="str">
        <f>'Long-form'!A103</f>
        <v>GrA-49487</v>
      </c>
      <c r="B102" s="24" t="str">
        <f>'Long-form'!C103</f>
        <v>This paper / Legacy data UU/TNO (Cohen)</v>
      </c>
      <c r="C102" s="24">
        <f>'Long-form'!G103</f>
        <v>2</v>
      </c>
      <c r="D102" s="24" t="str">
        <f>'Long-form'!H103</f>
        <v>Waddenzee East</v>
      </c>
      <c r="E102" s="24">
        <f>'Long-form'!I103</f>
        <v>53.349771820000001</v>
      </c>
      <c r="F102" s="24">
        <f>'Long-form'!J103</f>
        <v>6.7741523340000001</v>
      </c>
      <c r="G102" s="24" t="str">
        <f>'Long-form'!M103</f>
        <v>1 = Radiocarbon</v>
      </c>
      <c r="H102" s="24">
        <f>'Long-form'!N103</f>
        <v>5960</v>
      </c>
      <c r="I102" s="24">
        <f>'Long-form'!O103</f>
        <v>80</v>
      </c>
      <c r="J102" s="24">
        <f>'Long-form'!P103</f>
        <v>6800</v>
      </c>
      <c r="K102" s="24">
        <f>'Long-form'!Q103</f>
        <v>7150</v>
      </c>
      <c r="L102" s="24">
        <f>'Long-form'!R103</f>
        <v>6560</v>
      </c>
      <c r="M102" s="24" t="str">
        <f>'Long-form'!Z103</f>
        <v>Positive</v>
      </c>
      <c r="N102" s="24">
        <f>'Long-form'!AA103</f>
        <v>11.23</v>
      </c>
      <c r="O102" s="24">
        <f>'Long-form'!AB103</f>
        <v>0.23</v>
      </c>
      <c r="P102" s="24">
        <f>'Long-form'!AC103</f>
        <v>0</v>
      </c>
      <c r="Q102" s="25">
        <f>'Long-form'!AV103</f>
        <v>-10.955</v>
      </c>
      <c r="R102" s="25" t="str">
        <f>'Long-form'!AU103</f>
        <v>NAP</v>
      </c>
      <c r="S102" s="25">
        <f>'Long-form'!AX103</f>
        <v>0.14935277031243782</v>
      </c>
      <c r="T102" s="25">
        <f>'Long-form'!AY103</f>
        <v>0.14935277031243782</v>
      </c>
      <c r="U102" s="25">
        <f>'Long-form'!BJ103</f>
        <v>-1</v>
      </c>
      <c r="V102" s="25" t="str">
        <f>'Long-form'!BK103</f>
        <v>5 = Sedimentary (e.g., deltaic, estuarine, wetland, lacustrine, marine facies)</v>
      </c>
      <c r="W102" s="25" t="str">
        <f>'Long-form'!BL103</f>
        <v>Clayey fen peat</v>
      </c>
      <c r="X102" s="25" t="str">
        <f>'Long-form'!BM103</f>
        <v>Sedimentological/botanical</v>
      </c>
      <c r="Y102" s="25" t="str">
        <f>'Long-form'!BN103</f>
        <v>MSL-0.5</v>
      </c>
      <c r="Z102" s="25">
        <f>'Long-form'!CE103</f>
        <v>-10.455</v>
      </c>
      <c r="AA102" s="25">
        <f>'Long-form'!CF103</f>
        <v>0.52182971360396857</v>
      </c>
      <c r="AB102" s="25">
        <f>'Long-form'!CG103</f>
        <v>0.52182971360396857</v>
      </c>
      <c r="AC102" s="25">
        <f>'Long-form'!CK103</f>
        <v>-9.6836000000000002</v>
      </c>
      <c r="AD102" s="25">
        <f>'Long-form'!CL103</f>
        <v>0.52511131880330475</v>
      </c>
      <c r="AE102" s="25">
        <f>'Long-form'!CM103</f>
        <v>0.52511131880330475</v>
      </c>
      <c r="AF102" s="25" t="str">
        <f>'Long-form'!CN103</f>
        <v>1;2;3</v>
      </c>
      <c r="AG102" s="26">
        <f>'Long-form'!CO103</f>
        <v>0</v>
      </c>
      <c r="AH102" s="25">
        <f>'Long-form'!CP103</f>
        <v>0</v>
      </c>
      <c r="AI102" s="25">
        <f>'Long-form'!CQ103</f>
        <v>0</v>
      </c>
    </row>
    <row r="103" spans="1:35">
      <c r="A103" s="24" t="str">
        <f>'Long-form'!A104</f>
        <v>GrA-49504</v>
      </c>
      <c r="B103" s="24" t="str">
        <f>'Long-form'!C104</f>
        <v>This paper / Legacy data UU/TNO (Cohen)</v>
      </c>
      <c r="C103" s="24">
        <f>'Long-form'!G104</f>
        <v>2</v>
      </c>
      <c r="D103" s="24" t="str">
        <f>'Long-form'!H104</f>
        <v>Waddenzee East</v>
      </c>
      <c r="E103" s="24">
        <f>'Long-form'!I104</f>
        <v>53.274267559999998</v>
      </c>
      <c r="F103" s="24">
        <f>'Long-form'!J104</f>
        <v>6.5111115249999996</v>
      </c>
      <c r="G103" s="24" t="str">
        <f>'Long-form'!M104</f>
        <v>1 = Radiocarbon</v>
      </c>
      <c r="H103" s="24">
        <f>'Long-form'!N104</f>
        <v>9445</v>
      </c>
      <c r="I103" s="24">
        <f>'Long-form'!O104</f>
        <v>45</v>
      </c>
      <c r="J103" s="24">
        <f>'Long-form'!P104</f>
        <v>10690</v>
      </c>
      <c r="K103" s="24">
        <f>'Long-form'!Q104</f>
        <v>11070</v>
      </c>
      <c r="L103" s="24">
        <f>'Long-form'!R104</f>
        <v>10520</v>
      </c>
      <c r="M103" s="24" t="str">
        <f>'Long-form'!Z104</f>
        <v>Positive</v>
      </c>
      <c r="N103" s="24">
        <f>'Long-form'!AA104</f>
        <v>14.4</v>
      </c>
      <c r="O103" s="24">
        <f>'Long-form'!AB104</f>
        <v>0.33</v>
      </c>
      <c r="P103" s="24">
        <f>'Long-form'!AC104</f>
        <v>0</v>
      </c>
      <c r="Q103" s="25">
        <f>'Long-form'!AV104</f>
        <v>-13.76</v>
      </c>
      <c r="R103" s="25" t="str">
        <f>'Long-form'!AU104</f>
        <v>NAP</v>
      </c>
      <c r="S103" s="25">
        <f>'Long-form'!AX104</f>
        <v>5.8309518948453008E-2</v>
      </c>
      <c r="T103" s="25">
        <f>'Long-form'!AY104</f>
        <v>5.8309518948453008E-2</v>
      </c>
      <c r="U103" s="25">
        <f>'Long-form'!BJ104</f>
        <v>3</v>
      </c>
      <c r="V103" s="25" t="str">
        <f>'Long-form'!BK104</f>
        <v>5 = Sedimentary (e.g., deltaic, estuarine, wetland, lacustrine, marine facies)</v>
      </c>
      <c r="W103" s="25" t="str">
        <f>'Long-form'!BL104</f>
        <v>Undifferentiated peat</v>
      </c>
      <c r="X103" s="25" t="str">
        <f>'Long-form'!BM104</f>
        <v>Botanical</v>
      </c>
      <c r="Y103" s="25" t="str">
        <f>'Long-form'!BN104</f>
        <v>GWL-0.2</v>
      </c>
      <c r="Z103" s="25" t="str">
        <f>'Long-form'!CE104</f>
        <v>n/a</v>
      </c>
      <c r="AA103" s="25" t="str">
        <f>'Long-form'!CF104</f>
        <v>n/a</v>
      </c>
      <c r="AB103" s="25" t="str">
        <f>'Long-form'!CG104</f>
        <v>n/a</v>
      </c>
      <c r="AC103" s="25" t="str">
        <f>'Long-form'!CK104</f>
        <v>n/a</v>
      </c>
      <c r="AD103" s="25" t="str">
        <f>'Long-form'!CL104</f>
        <v>n/a</v>
      </c>
      <c r="AE103" s="25" t="str">
        <f>'Long-form'!CM104</f>
        <v>n/a</v>
      </c>
      <c r="AF103" s="25" t="str">
        <f>'Long-form'!CN104</f>
        <v>2;3</v>
      </c>
      <c r="AG103" s="26">
        <f>'Long-form'!CO104</f>
        <v>0</v>
      </c>
      <c r="AH103" s="25" t="str">
        <f>'Long-form'!CP104</f>
        <v>Type 3 ULD (this paper): no RSLR constraining indicative meaning</v>
      </c>
      <c r="AI103" s="25">
        <f>'Long-form'!CQ104</f>
        <v>0</v>
      </c>
    </row>
    <row r="104" spans="1:35">
      <c r="A104" s="24" t="str">
        <f>'Long-form'!A105</f>
        <v>GrA-49510</v>
      </c>
      <c r="B104" s="24" t="str">
        <f>'Long-form'!C105</f>
        <v>This paper / Legacy data UU/TNO (Cohen)</v>
      </c>
      <c r="C104" s="24">
        <f>'Long-form'!G105</f>
        <v>2</v>
      </c>
      <c r="D104" s="24" t="str">
        <f>'Long-form'!H105</f>
        <v>Waddenzee East</v>
      </c>
      <c r="E104" s="24">
        <f>'Long-form'!I105</f>
        <v>53.349771820000001</v>
      </c>
      <c r="F104" s="24">
        <f>'Long-form'!J105</f>
        <v>6.7741523340000001</v>
      </c>
      <c r="G104" s="24" t="str">
        <f>'Long-form'!M105</f>
        <v>1 = Radiocarbon</v>
      </c>
      <c r="H104" s="24">
        <f>'Long-form'!N105</f>
        <v>6545</v>
      </c>
      <c r="I104" s="24">
        <f>'Long-form'!O105</f>
        <v>70</v>
      </c>
      <c r="J104" s="24">
        <f>'Long-form'!P105</f>
        <v>7450</v>
      </c>
      <c r="K104" s="24">
        <f>'Long-form'!Q105</f>
        <v>7580</v>
      </c>
      <c r="L104" s="24">
        <f>'Long-form'!R105</f>
        <v>7320</v>
      </c>
      <c r="M104" s="24" t="str">
        <f>'Long-form'!Z105</f>
        <v>Positive</v>
      </c>
      <c r="N104" s="24">
        <f>'Long-form'!AA105</f>
        <v>11.44</v>
      </c>
      <c r="O104" s="24">
        <f>'Long-form'!AB105</f>
        <v>0.02</v>
      </c>
      <c r="P104" s="24">
        <f>'Long-form'!AC105</f>
        <v>0</v>
      </c>
      <c r="Q104" s="25">
        <f>'Long-form'!AV105</f>
        <v>-11.219999999999999</v>
      </c>
      <c r="R104" s="25" t="str">
        <f>'Long-form'!AU105</f>
        <v>NAP</v>
      </c>
      <c r="S104" s="25">
        <f>'Long-form'!AX105</f>
        <v>7.681145747868684E-2</v>
      </c>
      <c r="T104" s="25">
        <f>'Long-form'!AY105</f>
        <v>7.681145747868684E-2</v>
      </c>
      <c r="U104" s="25">
        <f>'Long-form'!BJ105</f>
        <v>1</v>
      </c>
      <c r="V104" s="25" t="str">
        <f>'Long-form'!BK105</f>
        <v>5 = Sedimentary (e.g., deltaic, estuarine, wetland, lacustrine, marine facies)</v>
      </c>
      <c r="W104" s="25" t="str">
        <f>'Long-form'!BL105</f>
        <v>Undifferentiated peat</v>
      </c>
      <c r="X104" s="25" t="str">
        <f>'Long-form'!BM105</f>
        <v>Botanical</v>
      </c>
      <c r="Y104" s="25" t="str">
        <f>'Long-form'!BN105</f>
        <v>GWL-0.2</v>
      </c>
      <c r="Z104" s="25">
        <f>'Long-form'!CE105</f>
        <v>-11.02</v>
      </c>
      <c r="AA104" s="25">
        <f>'Long-form'!CF105</f>
        <v>0.30967725134404062</v>
      </c>
      <c r="AB104" s="25">
        <f>'Long-form'!CG105</f>
        <v>0.30967725134404062</v>
      </c>
      <c r="AC104" s="25">
        <f>'Long-form'!CK105</f>
        <v>-10.54865</v>
      </c>
      <c r="AD104" s="25">
        <f>'Long-form'!CL105</f>
        <v>0.31322066711387631</v>
      </c>
      <c r="AE104" s="25">
        <f>'Long-form'!CM105</f>
        <v>0.31322066711387631</v>
      </c>
      <c r="AF104" s="25" t="str">
        <f>'Long-form'!CN105</f>
        <v>1;2;3</v>
      </c>
      <c r="AG104" s="26">
        <f>'Long-form'!CO105</f>
        <v>0</v>
      </c>
      <c r="AH104" s="25">
        <f>'Long-form'!CP105</f>
        <v>0</v>
      </c>
      <c r="AI104" s="25">
        <f>'Long-form'!CQ105</f>
        <v>0</v>
      </c>
    </row>
    <row r="105" spans="1:35">
      <c r="A105" s="24" t="str">
        <f>'Long-form'!A106</f>
        <v>GrA-49512</v>
      </c>
      <c r="B105" s="24" t="str">
        <f>'Long-form'!C106</f>
        <v>This paper / Legacy data UU/TNO (Cohen)</v>
      </c>
      <c r="C105" s="24">
        <f>'Long-form'!G106</f>
        <v>2</v>
      </c>
      <c r="D105" s="24" t="str">
        <f>'Long-form'!H106</f>
        <v>Waddenzee East</v>
      </c>
      <c r="E105" s="24">
        <f>'Long-form'!I106</f>
        <v>53.274267559999998</v>
      </c>
      <c r="F105" s="24">
        <f>'Long-form'!J106</f>
        <v>6.5111115249999996</v>
      </c>
      <c r="G105" s="24" t="str">
        <f>'Long-form'!M106</f>
        <v>1 = Radiocarbon</v>
      </c>
      <c r="H105" s="24">
        <f>'Long-form'!N106</f>
        <v>9965</v>
      </c>
      <c r="I105" s="24">
        <f>'Long-form'!O106</f>
        <v>75</v>
      </c>
      <c r="J105" s="24">
        <f>'Long-form'!P106</f>
        <v>11460</v>
      </c>
      <c r="K105" s="24">
        <f>'Long-form'!Q106</f>
        <v>11740</v>
      </c>
      <c r="L105" s="24">
        <f>'Long-form'!R106</f>
        <v>11230</v>
      </c>
      <c r="M105" s="24" t="str">
        <f>'Long-form'!Z106</f>
        <v>Positive</v>
      </c>
      <c r="N105" s="24">
        <f>'Long-form'!AA106</f>
        <v>15.29</v>
      </c>
      <c r="O105" s="24">
        <f>'Long-form'!AB106</f>
        <v>0.02</v>
      </c>
      <c r="P105" s="24">
        <f>'Long-form'!AC106</f>
        <v>0</v>
      </c>
      <c r="Q105" s="25">
        <f>'Long-form'!AV106</f>
        <v>-14.655000000000001</v>
      </c>
      <c r="R105" s="25" t="str">
        <f>'Long-form'!AU106</f>
        <v>NAP</v>
      </c>
      <c r="S105" s="25">
        <f>'Long-form'!AX106</f>
        <v>5.9634302209382761E-2</v>
      </c>
      <c r="T105" s="25">
        <f>'Long-form'!AY106</f>
        <v>5.9634302209382761E-2</v>
      </c>
      <c r="U105" s="25">
        <f>'Long-form'!BJ106</f>
        <v>3</v>
      </c>
      <c r="V105" s="25" t="str">
        <f>'Long-form'!BK106</f>
        <v>5 = Sedimentary (e.g., deltaic, estuarine, wetland, lacustrine, marine facies)</v>
      </c>
      <c r="W105" s="25" t="str">
        <f>'Long-form'!BL106</f>
        <v>Undifferentiated peat</v>
      </c>
      <c r="X105" s="25" t="str">
        <f>'Long-form'!BM106</f>
        <v>Botanical</v>
      </c>
      <c r="Y105" s="25" t="str">
        <f>'Long-form'!BN106</f>
        <v>GWL-0.2</v>
      </c>
      <c r="Z105" s="25" t="str">
        <f>'Long-form'!CE106</f>
        <v>n/a</v>
      </c>
      <c r="AA105" s="25" t="str">
        <f>'Long-form'!CF106</f>
        <v>n/a</v>
      </c>
      <c r="AB105" s="25" t="str">
        <f>'Long-form'!CG106</f>
        <v>n/a</v>
      </c>
      <c r="AC105" s="25" t="str">
        <f>'Long-form'!CK106</f>
        <v>n/a</v>
      </c>
      <c r="AD105" s="25" t="str">
        <f>'Long-form'!CL106</f>
        <v>n/a</v>
      </c>
      <c r="AE105" s="25" t="str">
        <f>'Long-form'!CM106</f>
        <v>n/a</v>
      </c>
      <c r="AF105" s="25" t="str">
        <f>'Long-form'!CN106</f>
        <v>2;3</v>
      </c>
      <c r="AG105" s="26">
        <f>'Long-form'!CO106</f>
        <v>0</v>
      </c>
      <c r="AH105" s="25" t="str">
        <f>'Long-form'!CP106</f>
        <v>Type 3 ULD (this paper): no RSLR constraining indicative meaning</v>
      </c>
      <c r="AI105" s="25">
        <f>'Long-form'!CQ106</f>
        <v>0</v>
      </c>
    </row>
    <row r="106" spans="1:35">
      <c r="A106" s="24" t="str">
        <f>'Long-form'!A107</f>
        <v>GrA-49530</v>
      </c>
      <c r="B106" s="24" t="str">
        <f>'Long-form'!C107</f>
        <v>Hijma &amp; Cohen (2019: #18)</v>
      </c>
      <c r="C106" s="24">
        <f>'Long-form'!G107</f>
        <v>2</v>
      </c>
      <c r="D106" s="24" t="str">
        <f>'Long-form'!H107</f>
        <v>Zuid-Holland</v>
      </c>
      <c r="E106" s="24">
        <f>'Long-form'!I107</f>
        <v>52.118053779999997</v>
      </c>
      <c r="F106" s="24">
        <f>'Long-form'!J107</f>
        <v>4.3913587319999996</v>
      </c>
      <c r="G106" s="24" t="str">
        <f>'Long-form'!M107</f>
        <v>1 = Radiocarbon</v>
      </c>
      <c r="H106" s="24">
        <f>'Long-form'!N107</f>
        <v>7350</v>
      </c>
      <c r="I106" s="24">
        <f>'Long-form'!O107</f>
        <v>45</v>
      </c>
      <c r="J106" s="24">
        <f>'Long-form'!P107</f>
        <v>8140</v>
      </c>
      <c r="K106" s="24">
        <f>'Long-form'!Q107</f>
        <v>8320</v>
      </c>
      <c r="L106" s="24">
        <f>'Long-form'!R107</f>
        <v>8020</v>
      </c>
      <c r="M106" s="24" t="str">
        <f>'Long-form'!Z107</f>
        <v>Positive</v>
      </c>
      <c r="N106" s="24">
        <f>'Long-form'!AA107</f>
        <v>15.14</v>
      </c>
      <c r="O106" s="24">
        <f>'Long-form'!AB107</f>
        <v>0.02</v>
      </c>
      <c r="P106" s="24">
        <f>'Long-form'!AC107</f>
        <v>0</v>
      </c>
      <c r="Q106" s="25">
        <f>'Long-form'!AV107</f>
        <v>-15.54</v>
      </c>
      <c r="R106" s="25" t="str">
        <f>'Long-form'!AU107</f>
        <v>NAP</v>
      </c>
      <c r="S106" s="25">
        <f>'Long-form'!AX107</f>
        <v>6.3442887702247597E-2</v>
      </c>
      <c r="T106" s="25">
        <f>'Long-form'!AY107</f>
        <v>6.3442887702247597E-2</v>
      </c>
      <c r="U106" s="25">
        <f>'Long-form'!BJ107</f>
        <v>0</v>
      </c>
      <c r="V106" s="25" t="str">
        <f>'Long-form'!BK107</f>
        <v>5 = Sedimentary (e.g., deltaic, estuarine, wetland, lacustrine, marine facies)</v>
      </c>
      <c r="W106" s="25" t="str">
        <f>'Long-form'!BL107</f>
        <v>Fen-wood peat</v>
      </c>
      <c r="X106" s="25" t="str">
        <f>'Long-form'!BM107</f>
        <v>Botanical</v>
      </c>
      <c r="Y106" s="25" t="str">
        <f>'Long-form'!BN107</f>
        <v>MHW</v>
      </c>
      <c r="Z106" s="25">
        <f>'Long-form'!CE107</f>
        <v>-16.439999999999998</v>
      </c>
      <c r="AA106" s="25">
        <f>'Long-form'!CF107</f>
        <v>0.25426364270182239</v>
      </c>
      <c r="AB106" s="25">
        <f>'Long-form'!CG107</f>
        <v>0.25426364270182239</v>
      </c>
      <c r="AC106" s="25">
        <f>'Long-form'!CK107</f>
        <v>-15.175080000000001</v>
      </c>
      <c r="AD106" s="25">
        <f>'Long-form'!CL107</f>
        <v>0.27729942049571898</v>
      </c>
      <c r="AE106" s="25">
        <f>'Long-form'!CM107</f>
        <v>0.27729942049571898</v>
      </c>
      <c r="AF106" s="25" t="str">
        <f>'Long-form'!CN107</f>
        <v>1;2;3</v>
      </c>
      <c r="AG106" s="26">
        <f>'Long-form'!CO107</f>
        <v>0</v>
      </c>
      <c r="AH106" s="25">
        <f>'Long-form'!CP107</f>
        <v>0</v>
      </c>
      <c r="AI106" s="25">
        <f>'Long-form'!CQ107</f>
        <v>0</v>
      </c>
    </row>
    <row r="107" spans="1:35">
      <c r="A107" s="24" t="str">
        <f>'Long-form'!A108</f>
        <v>GrA-49566</v>
      </c>
      <c r="B107" s="24" t="str">
        <f>'Long-form'!C108</f>
        <v>This paper / Legacy data UU/TNO (Cohen)</v>
      </c>
      <c r="C107" s="24">
        <f>'Long-form'!G108</f>
        <v>2</v>
      </c>
      <c r="D107" s="24" t="str">
        <f>'Long-form'!H108</f>
        <v>Waddenzee East</v>
      </c>
      <c r="E107" s="24">
        <f>'Long-form'!I108</f>
        <v>53.37057076</v>
      </c>
      <c r="F107" s="24">
        <f>'Long-form'!J108</f>
        <v>6.2867104920000001</v>
      </c>
      <c r="G107" s="24" t="str">
        <f>'Long-form'!M108</f>
        <v>1 = Radiocarbon</v>
      </c>
      <c r="H107" s="24">
        <f>'Long-form'!N108</f>
        <v>6645</v>
      </c>
      <c r="I107" s="24">
        <f>'Long-form'!O108</f>
        <v>40</v>
      </c>
      <c r="J107" s="24">
        <f>'Long-form'!P108</f>
        <v>7520</v>
      </c>
      <c r="K107" s="24">
        <f>'Long-form'!Q108</f>
        <v>7580</v>
      </c>
      <c r="L107" s="24">
        <f>'Long-form'!R108</f>
        <v>7430</v>
      </c>
      <c r="M107" s="24" t="str">
        <f>'Long-form'!Z108</f>
        <v>Positive</v>
      </c>
      <c r="N107" s="24">
        <f>'Long-form'!AA108</f>
        <v>14.84</v>
      </c>
      <c r="O107" s="24">
        <f>'Long-form'!AB108</f>
        <v>0.09</v>
      </c>
      <c r="P107" s="24">
        <f>'Long-form'!AC108</f>
        <v>0</v>
      </c>
      <c r="Q107" s="25">
        <f>'Long-form'!AV108</f>
        <v>-13.31</v>
      </c>
      <c r="R107" s="25" t="str">
        <f>'Long-form'!AU108</f>
        <v>NAP</v>
      </c>
      <c r="S107" s="25">
        <f>'Long-form'!AX108</f>
        <v>5.8309518948453008E-2</v>
      </c>
      <c r="T107" s="25">
        <f>'Long-form'!AY108</f>
        <v>5.8309518948453008E-2</v>
      </c>
      <c r="U107" s="25">
        <f>'Long-form'!BJ108</f>
        <v>1</v>
      </c>
      <c r="V107" s="25" t="str">
        <f>'Long-form'!BK108</f>
        <v>5 = Sedimentary (e.g., deltaic, estuarine, wetland, lacustrine, marine facies)</v>
      </c>
      <c r="W107" s="25" t="str">
        <f>'Long-form'!BL108</f>
        <v>Fen-wood peat</v>
      </c>
      <c r="X107" s="25" t="str">
        <f>'Long-form'!BM108</f>
        <v>Botanical</v>
      </c>
      <c r="Y107" s="25" t="str">
        <f>'Long-form'!BN108</f>
        <v>GWL</v>
      </c>
      <c r="Z107" s="25">
        <f>'Long-form'!CE108</f>
        <v>-13.31</v>
      </c>
      <c r="AA107" s="25">
        <f>'Long-form'!CF108</f>
        <v>0.11575836902790226</v>
      </c>
      <c r="AB107" s="25">
        <f>'Long-form'!CG108</f>
        <v>0.11575836902790226</v>
      </c>
      <c r="AC107" s="25">
        <f>'Long-form'!CK108</f>
        <v>-12.733960000000002</v>
      </c>
      <c r="AD107" s="25">
        <f>'Long-form'!CL108</f>
        <v>0.13857297029741164</v>
      </c>
      <c r="AE107" s="25">
        <f>'Long-form'!CM108</f>
        <v>0.13857297029741164</v>
      </c>
      <c r="AF107" s="25" t="str">
        <f>'Long-form'!CN108</f>
        <v>1;2;3</v>
      </c>
      <c r="AG107" s="26">
        <f>'Long-form'!CO108</f>
        <v>0</v>
      </c>
      <c r="AH107" s="25">
        <f>'Long-form'!CP108</f>
        <v>0</v>
      </c>
      <c r="AI107" s="25">
        <f>'Long-form'!CQ108</f>
        <v>0</v>
      </c>
    </row>
    <row r="108" spans="1:35">
      <c r="A108" s="24" t="str">
        <f>'Long-form'!A109</f>
        <v>GrA-49568</v>
      </c>
      <c r="B108" s="24" t="str">
        <f>'Long-form'!C109</f>
        <v>This paper / Legacy data UU/TNO (Cohen)</v>
      </c>
      <c r="C108" s="24">
        <f>'Long-form'!G109</f>
        <v>2</v>
      </c>
      <c r="D108" s="24" t="str">
        <f>'Long-form'!H109</f>
        <v>Waddenzee East</v>
      </c>
      <c r="E108" s="24">
        <f>'Long-form'!I109</f>
        <v>53.37057076</v>
      </c>
      <c r="F108" s="24">
        <f>'Long-form'!J109</f>
        <v>6.2867104920000001</v>
      </c>
      <c r="G108" s="24" t="str">
        <f>'Long-form'!M109</f>
        <v>1 = Radiocarbon</v>
      </c>
      <c r="H108" s="24">
        <f>'Long-form'!N109</f>
        <v>6575</v>
      </c>
      <c r="I108" s="24">
        <f>'Long-form'!O109</f>
        <v>40</v>
      </c>
      <c r="J108" s="24">
        <f>'Long-form'!P109</f>
        <v>7480</v>
      </c>
      <c r="K108" s="24">
        <f>'Long-form'!Q109</f>
        <v>7570</v>
      </c>
      <c r="L108" s="24">
        <f>'Long-form'!R109</f>
        <v>7420</v>
      </c>
      <c r="M108" s="24" t="str">
        <f>'Long-form'!Z109</f>
        <v>Positive</v>
      </c>
      <c r="N108" s="24">
        <f>'Long-form'!AA109</f>
        <v>14.73</v>
      </c>
      <c r="O108" s="24">
        <f>'Long-form'!AB109</f>
        <v>0.23</v>
      </c>
      <c r="P108" s="24">
        <f>'Long-form'!AC109</f>
        <v>0</v>
      </c>
      <c r="Q108" s="25">
        <f>'Long-form'!AV109</f>
        <v>-13.215</v>
      </c>
      <c r="R108" s="25" t="str">
        <f>'Long-form'!AU109</f>
        <v>NAP</v>
      </c>
      <c r="S108" s="25">
        <f>'Long-form'!AX109</f>
        <v>6.932712311931101E-2</v>
      </c>
      <c r="T108" s="25">
        <f>'Long-form'!AY109</f>
        <v>6.932712311931101E-2</v>
      </c>
      <c r="U108" s="25">
        <f>'Long-form'!BJ109</f>
        <v>0</v>
      </c>
      <c r="V108" s="25" t="str">
        <f>'Long-form'!BK109</f>
        <v>5 = Sedimentary (e.g., deltaic, estuarine, wetland, lacustrine, marine facies)</v>
      </c>
      <c r="W108" s="25" t="str">
        <f>'Long-form'!BL109</f>
        <v>Undifferentiated peat</v>
      </c>
      <c r="X108" s="25" t="str">
        <f>'Long-form'!BM109</f>
        <v>Botanical</v>
      </c>
      <c r="Y108" s="25" t="str">
        <f>'Long-form'!BN109</f>
        <v>MHW-0.2</v>
      </c>
      <c r="Z108" s="25">
        <f>'Long-form'!CE109</f>
        <v>-14.215</v>
      </c>
      <c r="AA108" s="25">
        <f>'Long-form'!CF109</f>
        <v>0.32730299418123276</v>
      </c>
      <c r="AB108" s="25">
        <f>'Long-form'!CG109</f>
        <v>0.32730299418123276</v>
      </c>
      <c r="AC108" s="25">
        <f>'Long-form'!CK109</f>
        <v>-12.38104</v>
      </c>
      <c r="AD108" s="25">
        <f>'Long-form'!CL109</f>
        <v>0.33767471523693665</v>
      </c>
      <c r="AE108" s="25">
        <f>'Long-form'!CM109</f>
        <v>0.33767471523693665</v>
      </c>
      <c r="AF108" s="25" t="str">
        <f>'Long-form'!CN109</f>
        <v>1;2;3</v>
      </c>
      <c r="AG108" s="26">
        <f>'Long-form'!CO109</f>
        <v>0</v>
      </c>
      <c r="AH108" s="25">
        <f>'Long-form'!CP109</f>
        <v>0</v>
      </c>
      <c r="AI108" s="25">
        <f>'Long-form'!CQ109</f>
        <v>0</v>
      </c>
    </row>
    <row r="109" spans="1:35">
      <c r="A109" s="24" t="str">
        <f>'Long-form'!A110</f>
        <v>GrA-49576</v>
      </c>
      <c r="B109" s="24" t="str">
        <f>'Long-form'!C110</f>
        <v>This paper / Legacy data UU/TNO (Cohen, Hijma)</v>
      </c>
      <c r="C109" s="24">
        <f>'Long-form'!G110</f>
        <v>2</v>
      </c>
      <c r="D109" s="24" t="str">
        <f>'Long-form'!H110</f>
        <v>Zuid-Holland</v>
      </c>
      <c r="E109" s="24">
        <f>'Long-form'!I110</f>
        <v>51.680503610000002</v>
      </c>
      <c r="F109" s="24">
        <f>'Long-form'!J110</f>
        <v>4.3308418279999996</v>
      </c>
      <c r="G109" s="24" t="str">
        <f>'Long-form'!M110</f>
        <v>1 = Radiocarbon</v>
      </c>
      <c r="H109" s="24">
        <f>'Long-form'!N110</f>
        <v>6925</v>
      </c>
      <c r="I109" s="24">
        <f>'Long-form'!O110</f>
        <v>40</v>
      </c>
      <c r="J109" s="24">
        <f>'Long-form'!P110</f>
        <v>7760</v>
      </c>
      <c r="K109" s="24">
        <f>'Long-form'!Q110</f>
        <v>7920</v>
      </c>
      <c r="L109" s="24">
        <f>'Long-form'!R110</f>
        <v>7670</v>
      </c>
      <c r="M109" s="24" t="str">
        <f>'Long-form'!Z110</f>
        <v>Positive</v>
      </c>
      <c r="N109" s="24">
        <f>'Long-form'!AA110</f>
        <v>10.27</v>
      </c>
      <c r="O109" s="24">
        <f>'Long-form'!AB110</f>
        <v>0.01</v>
      </c>
      <c r="P109" s="24">
        <f>'Long-form'!AC110</f>
        <v>0</v>
      </c>
      <c r="Q109" s="25">
        <f>'Long-form'!AV110</f>
        <v>-10.67</v>
      </c>
      <c r="R109" s="25" t="str">
        <f>'Long-form'!AU110</f>
        <v>NAP</v>
      </c>
      <c r="S109" s="25">
        <f>'Long-form'!AX110</f>
        <v>6.3442887702247402E-2</v>
      </c>
      <c r="T109" s="25">
        <f>'Long-form'!AY110</f>
        <v>6.3442887702247402E-2</v>
      </c>
      <c r="U109" s="25">
        <f>'Long-form'!BJ110</f>
        <v>1</v>
      </c>
      <c r="V109" s="25" t="str">
        <f>'Long-form'!BK110</f>
        <v>5 = Sedimentary (e.g., deltaic, estuarine, wetland, lacustrine, marine facies)</v>
      </c>
      <c r="W109" s="25" t="str">
        <f>'Long-form'!BL110</f>
        <v>Fen-wood peat</v>
      </c>
      <c r="X109" s="25" t="str">
        <f>'Long-form'!BM110</f>
        <v>Botanical</v>
      </c>
      <c r="Y109" s="25" t="str">
        <f>'Long-form'!BN110</f>
        <v>GWL</v>
      </c>
      <c r="Z109" s="25">
        <f>'Long-form'!CE110</f>
        <v>-10.67</v>
      </c>
      <c r="AA109" s="25">
        <f>'Long-form'!CF110</f>
        <v>0.11842719282327001</v>
      </c>
      <c r="AB109" s="25">
        <f>'Long-form'!CG110</f>
        <v>0.11842719282327001</v>
      </c>
      <c r="AC109" s="25">
        <f>'Long-form'!CK110</f>
        <v>-10.3834</v>
      </c>
      <c r="AD109" s="25">
        <f>'Long-form'!CL110</f>
        <v>0.13082249721212089</v>
      </c>
      <c r="AE109" s="25">
        <f>'Long-form'!CM110</f>
        <v>0.13082249721212089</v>
      </c>
      <c r="AF109" s="25" t="str">
        <f>'Long-form'!CN110</f>
        <v>1;2;3</v>
      </c>
      <c r="AG109" s="26">
        <f>'Long-form'!CO110</f>
        <v>0</v>
      </c>
      <c r="AH109" s="25">
        <f>'Long-form'!CP110</f>
        <v>0</v>
      </c>
      <c r="AI109" s="25">
        <f>'Long-form'!CQ110</f>
        <v>0</v>
      </c>
    </row>
    <row r="110" spans="1:35">
      <c r="A110" s="24" t="str">
        <f>'Long-form'!A111</f>
        <v>GrA-49578</v>
      </c>
      <c r="B110" s="24" t="str">
        <f>'Long-form'!C111</f>
        <v>Hijma &amp; Cohen (2019: #17)</v>
      </c>
      <c r="C110" s="24">
        <f>'Long-form'!G111</f>
        <v>2</v>
      </c>
      <c r="D110" s="24" t="str">
        <f>'Long-form'!H111</f>
        <v>Zuid-Holland</v>
      </c>
      <c r="E110" s="24">
        <f>'Long-form'!I111</f>
        <v>51.781480649999999</v>
      </c>
      <c r="F110" s="24">
        <f>'Long-form'!J111</f>
        <v>4.3738978040000003</v>
      </c>
      <c r="G110" s="24" t="str">
        <f>'Long-form'!M111</f>
        <v>1 = Radiocarbon</v>
      </c>
      <c r="H110" s="24">
        <f>'Long-form'!N111</f>
        <v>7185</v>
      </c>
      <c r="I110" s="24">
        <f>'Long-form'!O111</f>
        <v>40</v>
      </c>
      <c r="J110" s="24">
        <f>'Long-form'!P111</f>
        <v>7990</v>
      </c>
      <c r="K110" s="24">
        <f>'Long-form'!Q111</f>
        <v>8170</v>
      </c>
      <c r="L110" s="24">
        <f>'Long-form'!R111</f>
        <v>7870</v>
      </c>
      <c r="M110" s="24" t="str">
        <f>'Long-form'!Z111</f>
        <v>Positive</v>
      </c>
      <c r="N110" s="24">
        <f>'Long-form'!AA111</f>
        <v>13.88</v>
      </c>
      <c r="O110" s="24">
        <f>'Long-form'!AB111</f>
        <v>0.01</v>
      </c>
      <c r="P110" s="24">
        <f>'Long-form'!AC111</f>
        <v>0</v>
      </c>
      <c r="Q110" s="25">
        <f>'Long-form'!AV111</f>
        <v>-14.315000000000001</v>
      </c>
      <c r="R110" s="25" t="str">
        <f>'Long-form'!AU111</f>
        <v>NAP</v>
      </c>
      <c r="S110" s="25">
        <f>'Long-form'!AX111</f>
        <v>5.9634302209382824E-2</v>
      </c>
      <c r="T110" s="25">
        <f>'Long-form'!AY111</f>
        <v>5.9634302209382824E-2</v>
      </c>
      <c r="U110" s="25">
        <f>'Long-form'!BJ111</f>
        <v>0</v>
      </c>
      <c r="V110" s="25" t="str">
        <f>'Long-form'!BK111</f>
        <v>5 = Sedimentary (e.g., deltaic, estuarine, wetland, lacustrine, marine facies)</v>
      </c>
      <c r="W110" s="25" t="str">
        <f>'Long-form'!BL111</f>
        <v>Fen-wood peat</v>
      </c>
      <c r="X110" s="25" t="str">
        <f>'Long-form'!BM111</f>
        <v>Botanical</v>
      </c>
      <c r="Y110" s="25" t="str">
        <f>'Long-form'!BN111</f>
        <v>MHW</v>
      </c>
      <c r="Z110" s="25">
        <f>'Long-form'!CE111</f>
        <v>-15.215000000000002</v>
      </c>
      <c r="AA110" s="25">
        <f>'Long-form'!CF111</f>
        <v>0.25334018631081806</v>
      </c>
      <c r="AB110" s="25">
        <f>'Long-form'!CG111</f>
        <v>0.25334018631081806</v>
      </c>
      <c r="AC110" s="25">
        <f>'Long-form'!CK111</f>
        <v>-14.208490000000001</v>
      </c>
      <c r="AD110" s="25">
        <f>'Long-form'!CL111</f>
        <v>0.26310376365954058</v>
      </c>
      <c r="AE110" s="25">
        <f>'Long-form'!CM111</f>
        <v>0.26310376365954058</v>
      </c>
      <c r="AF110" s="25" t="str">
        <f>'Long-form'!CN111</f>
        <v>1;2;3</v>
      </c>
      <c r="AG110" s="26">
        <f>'Long-form'!CO111</f>
        <v>0</v>
      </c>
      <c r="AH110" s="25">
        <f>'Long-form'!CP111</f>
        <v>0</v>
      </c>
      <c r="AI110" s="25">
        <f>'Long-form'!CQ111</f>
        <v>0</v>
      </c>
    </row>
    <row r="111" spans="1:35">
      <c r="A111" s="24" t="str">
        <f>'Long-form'!A112</f>
        <v>GrA-49579</v>
      </c>
      <c r="B111" s="24" t="str">
        <f>'Long-form'!C112</f>
        <v>This paper / Legacy data UU/TNO (Cohen, Hijma)</v>
      </c>
      <c r="C111" s="24">
        <f>'Long-form'!G112</f>
        <v>2</v>
      </c>
      <c r="D111" s="24" t="str">
        <f>'Long-form'!H112</f>
        <v>Zuid-Holland</v>
      </c>
      <c r="E111" s="24">
        <f>'Long-form'!I112</f>
        <v>52.118053779999997</v>
      </c>
      <c r="F111" s="24">
        <f>'Long-form'!J112</f>
        <v>4.3913587319999996</v>
      </c>
      <c r="G111" s="24" t="str">
        <f>'Long-form'!M112</f>
        <v>1 = Radiocarbon</v>
      </c>
      <c r="H111" s="24">
        <f>'Long-form'!N112</f>
        <v>7095</v>
      </c>
      <c r="I111" s="24">
        <f>'Long-form'!O112</f>
        <v>40</v>
      </c>
      <c r="J111" s="24">
        <f>'Long-form'!P112</f>
        <v>7920</v>
      </c>
      <c r="K111" s="24">
        <f>'Long-form'!Q112</f>
        <v>8010</v>
      </c>
      <c r="L111" s="24">
        <f>'Long-form'!R112</f>
        <v>7830</v>
      </c>
      <c r="M111" s="24" t="str">
        <f>'Long-form'!Z112</f>
        <v>Positive</v>
      </c>
      <c r="N111" s="24">
        <f>'Long-form'!AA112</f>
        <v>14.86</v>
      </c>
      <c r="O111" s="24">
        <f>'Long-form'!AB112</f>
        <v>0.27</v>
      </c>
      <c r="P111" s="24">
        <f>'Long-form'!AC112</f>
        <v>0</v>
      </c>
      <c r="Q111" s="25">
        <f>'Long-form'!AV112</f>
        <v>-15.015000000000001</v>
      </c>
      <c r="R111" s="25" t="str">
        <f>'Long-form'!AU112</f>
        <v>NAP</v>
      </c>
      <c r="S111" s="25">
        <f>'Long-form'!AX112</f>
        <v>6.9327123119309816E-2</v>
      </c>
      <c r="T111" s="25">
        <f>'Long-form'!AY112</f>
        <v>6.9327123119309816E-2</v>
      </c>
      <c r="U111" s="25">
        <f>'Long-form'!BJ112</f>
        <v>-1</v>
      </c>
      <c r="V111" s="25" t="str">
        <f>'Long-form'!BK112</f>
        <v>5 = Sedimentary (e.g., deltaic, estuarine, wetland, lacustrine, marine facies)</v>
      </c>
      <c r="W111" s="25" t="str">
        <f>'Long-form'!BL112</f>
        <v>Fen peat</v>
      </c>
      <c r="X111" s="25" t="str">
        <f>'Long-form'!BM112</f>
        <v>Botanical</v>
      </c>
      <c r="Y111" s="25" t="str">
        <f>'Long-form'!BN112</f>
        <v>MSL-0.3</v>
      </c>
      <c r="Z111" s="25">
        <f>'Long-form'!CE112</f>
        <v>-14.715</v>
      </c>
      <c r="AA111" s="25">
        <f>'Long-form'!CF112</f>
        <v>0.21167486860749424</v>
      </c>
      <c r="AB111" s="25">
        <f>'Long-form'!CG112</f>
        <v>0.21167486860749424</v>
      </c>
      <c r="AC111" s="25">
        <f>'Long-form'!CK112</f>
        <v>-13.69224</v>
      </c>
      <c r="AD111" s="25">
        <f>'Long-form'!CL112</f>
        <v>0.24128069395089596</v>
      </c>
      <c r="AE111" s="25">
        <f>'Long-form'!CM112</f>
        <v>0.24128069395089596</v>
      </c>
      <c r="AF111" s="25" t="str">
        <f>'Long-form'!CN112</f>
        <v>1;2;3</v>
      </c>
      <c r="AG111" s="26">
        <f>'Long-form'!CO112</f>
        <v>0</v>
      </c>
      <c r="AH111" s="25">
        <f>'Long-form'!CP112</f>
        <v>0</v>
      </c>
      <c r="AI111" s="25">
        <f>'Long-form'!CQ112</f>
        <v>0</v>
      </c>
    </row>
    <row r="112" spans="1:35">
      <c r="A112" s="24" t="str">
        <f>'Long-form'!A113</f>
        <v>GrA-49582</v>
      </c>
      <c r="B112" s="24" t="str">
        <f>'Long-form'!C113</f>
        <v>This paper / Legacy data UU/TNO (Cohen)</v>
      </c>
      <c r="C112" s="24">
        <f>'Long-form'!G113</f>
        <v>2</v>
      </c>
      <c r="D112" s="24" t="str">
        <f>'Long-form'!H113</f>
        <v>Waddenzee East</v>
      </c>
      <c r="E112" s="24">
        <f>'Long-form'!I113</f>
        <v>53.37057076</v>
      </c>
      <c r="F112" s="24">
        <f>'Long-form'!J113</f>
        <v>6.2867104920000001</v>
      </c>
      <c r="G112" s="24" t="str">
        <f>'Long-form'!M113</f>
        <v>1 = Radiocarbon</v>
      </c>
      <c r="H112" s="24">
        <f>'Long-form'!N113</f>
        <v>7015</v>
      </c>
      <c r="I112" s="24">
        <f>'Long-form'!O113</f>
        <v>40</v>
      </c>
      <c r="J112" s="24">
        <f>'Long-form'!P113</f>
        <v>7850</v>
      </c>
      <c r="K112" s="24">
        <f>'Long-form'!Q113</f>
        <v>7940</v>
      </c>
      <c r="L112" s="24">
        <f>'Long-form'!R113</f>
        <v>7740</v>
      </c>
      <c r="M112" s="24" t="str">
        <f>'Long-form'!Z113</f>
        <v>Positive</v>
      </c>
      <c r="N112" s="24">
        <f>'Long-form'!AA113</f>
        <v>14.93</v>
      </c>
      <c r="O112" s="24">
        <f>'Long-form'!AB113</f>
        <v>4.9999999999998934E-3</v>
      </c>
      <c r="P112" s="24">
        <f>'Long-form'!AC113</f>
        <v>0</v>
      </c>
      <c r="Q112" s="25">
        <f>'Long-form'!AV113</f>
        <v>-13.405000000000001</v>
      </c>
      <c r="R112" s="25" t="str">
        <f>'Long-form'!AU113</f>
        <v>NAP</v>
      </c>
      <c r="S112" s="25">
        <f>'Long-form'!AX113</f>
        <v>5.9634302209382761E-2</v>
      </c>
      <c r="T112" s="25">
        <f>'Long-form'!AY113</f>
        <v>5.9634302209382761E-2</v>
      </c>
      <c r="U112" s="25">
        <f>'Long-form'!BJ113</f>
        <v>1</v>
      </c>
      <c r="V112" s="25" t="str">
        <f>'Long-form'!BK113</f>
        <v>5 = Sedimentary (e.g., deltaic, estuarine, wetland, lacustrine, marine facies)</v>
      </c>
      <c r="W112" s="25" t="str">
        <f>'Long-form'!BL113</f>
        <v>Fen-wood peat</v>
      </c>
      <c r="X112" s="25" t="str">
        <f>'Long-form'!BM113</f>
        <v>Botanical</v>
      </c>
      <c r="Y112" s="25" t="str">
        <f>'Long-form'!BN113</f>
        <v>GWL</v>
      </c>
      <c r="Z112" s="25">
        <f>'Long-form'!CE113</f>
        <v>-13.405000000000001</v>
      </c>
      <c r="AA112" s="25">
        <f>'Long-form'!CF113</f>
        <v>0.11643131022195016</v>
      </c>
      <c r="AB112" s="25">
        <f>'Long-form'!CG113</f>
        <v>0.11643131022195016</v>
      </c>
      <c r="AC112" s="25">
        <f>'Long-form'!CK113</f>
        <v>-12.939300000000001</v>
      </c>
      <c r="AD112" s="25">
        <f>'Long-form'!CL113</f>
        <v>0.13991193797512005</v>
      </c>
      <c r="AE112" s="25">
        <f>'Long-form'!CM113</f>
        <v>0.13991193797512005</v>
      </c>
      <c r="AF112" s="25" t="str">
        <f>'Long-form'!CN113</f>
        <v>1;2;3</v>
      </c>
      <c r="AG112" s="26">
        <f>'Long-form'!CO113</f>
        <v>0</v>
      </c>
      <c r="AH112" s="25">
        <f>'Long-form'!CP113</f>
        <v>0</v>
      </c>
      <c r="AI112" s="25">
        <f>'Long-form'!CQ113</f>
        <v>0</v>
      </c>
    </row>
    <row r="113" spans="1:35">
      <c r="A113" s="24" t="str">
        <f>'Long-form'!A114</f>
        <v>GrA-54924</v>
      </c>
      <c r="B113" s="24" t="str">
        <f>'Long-form'!C114</f>
        <v>Vos (2013); Vos &amp; Cohen (2014); Vos et al. (2015)</v>
      </c>
      <c r="C113" s="24">
        <f>'Long-form'!G114</f>
        <v>2</v>
      </c>
      <c r="D113" s="24" t="str">
        <f>'Long-form'!H114</f>
        <v>Zuid-Holland</v>
      </c>
      <c r="E113" s="24">
        <f>'Long-form'!I114</f>
        <v>51.975409999999997</v>
      </c>
      <c r="F113" s="24">
        <f>'Long-form'!J114</f>
        <v>4.0244600000000004</v>
      </c>
      <c r="G113" s="24" t="str">
        <f>'Long-form'!M114</f>
        <v>1 = Radiocarbon</v>
      </c>
      <c r="H113" s="24">
        <f>'Long-form'!N114</f>
        <v>8100</v>
      </c>
      <c r="I113" s="24">
        <f>'Long-form'!O114</f>
        <v>50</v>
      </c>
      <c r="J113" s="24">
        <f>'Long-form'!P114</f>
        <v>9040</v>
      </c>
      <c r="K113" s="24">
        <f>'Long-form'!Q114</f>
        <v>9260</v>
      </c>
      <c r="L113" s="24">
        <f>'Long-form'!R114</f>
        <v>8780</v>
      </c>
      <c r="M113" s="24" t="str">
        <f>'Long-form'!Z114</f>
        <v>Positive</v>
      </c>
      <c r="N113" s="24">
        <f>'Long-form'!AA114</f>
        <v>20.309999999999999</v>
      </c>
      <c r="O113" s="24">
        <f>'Long-form'!AB114</f>
        <v>0.01</v>
      </c>
      <c r="P113" s="24">
        <f>'Long-form'!AC114</f>
        <v>0</v>
      </c>
      <c r="Q113" s="25">
        <f>'Long-form'!AV114</f>
        <v>-20.305</v>
      </c>
      <c r="R113" s="25" t="str">
        <f>'Long-form'!AU114</f>
        <v>NAP</v>
      </c>
      <c r="S113" s="25">
        <f>'Long-form'!AX114</f>
        <v>0.21143760308894916</v>
      </c>
      <c r="T113" s="25">
        <f>'Long-form'!AY114</f>
        <v>0.21143760308894916</v>
      </c>
      <c r="U113" s="25">
        <f>'Long-form'!BJ114</f>
        <v>1</v>
      </c>
      <c r="V113" s="25" t="str">
        <f>'Long-form'!BK114</f>
        <v>5 = Sedimentary (e.g., deltaic, estuarine, wetland, lacustrine, marine facies)</v>
      </c>
      <c r="W113" s="25" t="str">
        <f>'Long-form'!BL114</f>
        <v>Fen-wood peat</v>
      </c>
      <c r="X113" s="25" t="str">
        <f>'Long-form'!BM114</f>
        <v>Botanical</v>
      </c>
      <c r="Y113" s="25" t="str">
        <f>'Long-form'!BN114</f>
        <v>GWL</v>
      </c>
      <c r="Z113" s="25">
        <f>'Long-form'!CE114</f>
        <v>-20.305</v>
      </c>
      <c r="AA113" s="25">
        <f>'Long-form'!CF114</f>
        <v>0.23389283871038036</v>
      </c>
      <c r="AB113" s="25">
        <f>'Long-form'!CG114</f>
        <v>0.23389283871038036</v>
      </c>
      <c r="AC113" s="25">
        <f>'Long-form'!CK114</f>
        <v>-19.814920000000001</v>
      </c>
      <c r="AD113" s="25">
        <f>'Long-form'!CL114</f>
        <v>0.25118155010094018</v>
      </c>
      <c r="AE113" s="25">
        <f>'Long-form'!CM114</f>
        <v>0.25118155010094018</v>
      </c>
      <c r="AF113" s="25" t="str">
        <f>'Long-form'!CN114</f>
        <v>1;2;3</v>
      </c>
      <c r="AG113" s="26">
        <f>'Long-form'!CO114</f>
        <v>0</v>
      </c>
      <c r="AH113" s="25">
        <f>'Long-form'!CP114</f>
        <v>0</v>
      </c>
      <c r="AI113" s="25">
        <f>'Long-form'!CQ114</f>
        <v>0</v>
      </c>
    </row>
    <row r="114" spans="1:35">
      <c r="A114" s="24" t="str">
        <f>'Long-form'!A115</f>
        <v>GrA-54926</v>
      </c>
      <c r="B114" s="24" t="str">
        <f>'Long-form'!C115</f>
        <v>Vos (2013); Vos &amp; Cohen (2014); Vos et al. (2015)</v>
      </c>
      <c r="C114" s="24">
        <f>'Long-form'!G115</f>
        <v>2</v>
      </c>
      <c r="D114" s="24" t="str">
        <f>'Long-form'!H115</f>
        <v>Zuid-Holland</v>
      </c>
      <c r="E114" s="24">
        <f>'Long-form'!I115</f>
        <v>51.975490000000001</v>
      </c>
      <c r="F114" s="24">
        <f>'Long-form'!J115</f>
        <v>4.0234199999999998</v>
      </c>
      <c r="G114" s="24" t="str">
        <f>'Long-form'!M115</f>
        <v>1 = Radiocarbon</v>
      </c>
      <c r="H114" s="24">
        <f>'Long-form'!N115</f>
        <v>7880</v>
      </c>
      <c r="I114" s="24">
        <f>'Long-form'!O115</f>
        <v>55</v>
      </c>
      <c r="J114" s="24">
        <f>'Long-form'!P115</f>
        <v>8730</v>
      </c>
      <c r="K114" s="24">
        <f>'Long-form'!Q115</f>
        <v>8980</v>
      </c>
      <c r="L114" s="24">
        <f>'Long-form'!R115</f>
        <v>8550</v>
      </c>
      <c r="M114" s="24" t="str">
        <f>'Long-form'!Z115</f>
        <v>Positive</v>
      </c>
      <c r="N114" s="24">
        <f>'Long-form'!AA115</f>
        <v>19.850000000000001</v>
      </c>
      <c r="O114" s="24">
        <f>'Long-form'!AB115</f>
        <v>0</v>
      </c>
      <c r="P114" s="24">
        <f>'Long-form'!AC115</f>
        <v>0</v>
      </c>
      <c r="Q114" s="25">
        <f>'Long-form'!AV115</f>
        <v>-19.864999999999998</v>
      </c>
      <c r="R114" s="25" t="str">
        <f>'Long-form'!AU115</f>
        <v>NAP</v>
      </c>
      <c r="S114" s="25">
        <f>'Long-form'!AX115</f>
        <v>0.2100202371201404</v>
      </c>
      <c r="T114" s="25">
        <f>'Long-form'!AY115</f>
        <v>0.2100202371201404</v>
      </c>
      <c r="U114" s="25">
        <f>'Long-form'!BJ115</f>
        <v>1</v>
      </c>
      <c r="V114" s="25" t="str">
        <f>'Long-form'!BK115</f>
        <v>5 = Sedimentary (e.g., deltaic, estuarine, wetland, lacustrine, marine facies)</v>
      </c>
      <c r="W114" s="25" t="str">
        <f>'Long-form'!BL115</f>
        <v>Fen-wood peat</v>
      </c>
      <c r="X114" s="25" t="str">
        <f>'Long-form'!BM115</f>
        <v>Botanical</v>
      </c>
      <c r="Y114" s="25" t="str">
        <f>'Long-form'!BN115</f>
        <v>GWL</v>
      </c>
      <c r="Z114" s="25">
        <f>'Long-form'!CE115</f>
        <v>-19.864999999999998</v>
      </c>
      <c r="AA114" s="25">
        <f>'Long-form'!CF115</f>
        <v>0.23261233845176829</v>
      </c>
      <c r="AB114" s="25">
        <f>'Long-form'!CG115</f>
        <v>0.23261233845176829</v>
      </c>
      <c r="AC114" s="25">
        <f>'Long-form'!CK115</f>
        <v>-19.41104</v>
      </c>
      <c r="AD114" s="25">
        <f>'Long-form'!CL115</f>
        <v>0.24577782100913825</v>
      </c>
      <c r="AE114" s="25">
        <f>'Long-form'!CM115</f>
        <v>0.24577782100913825</v>
      </c>
      <c r="AF114" s="25" t="str">
        <f>'Long-form'!CN115</f>
        <v>1;2;3</v>
      </c>
      <c r="AG114" s="26">
        <f>'Long-form'!CO115</f>
        <v>0</v>
      </c>
      <c r="AH114" s="25">
        <f>'Long-form'!CP115</f>
        <v>0</v>
      </c>
      <c r="AI114" s="25">
        <f>'Long-form'!CQ115</f>
        <v>0</v>
      </c>
    </row>
    <row r="115" spans="1:35">
      <c r="A115" s="24" t="str">
        <f>'Long-form'!A116</f>
        <v>GrA-54928</v>
      </c>
      <c r="B115" s="24" t="str">
        <f>'Long-form'!C116</f>
        <v>Vos (2013); Vos &amp; Cohen (2014); Vos et al. (2015)</v>
      </c>
      <c r="C115" s="24">
        <f>'Long-form'!G116</f>
        <v>2</v>
      </c>
      <c r="D115" s="24" t="str">
        <f>'Long-form'!H116</f>
        <v>Zuid-Holland</v>
      </c>
      <c r="E115" s="24">
        <f>'Long-form'!I116</f>
        <v>51.975650000000002</v>
      </c>
      <c r="F115" s="24">
        <f>'Long-form'!J116</f>
        <v>4.0239099999999999</v>
      </c>
      <c r="G115" s="24" t="str">
        <f>'Long-form'!M116</f>
        <v>1 = Radiocarbon</v>
      </c>
      <c r="H115" s="24">
        <f>'Long-form'!N116</f>
        <v>8030</v>
      </c>
      <c r="I115" s="24">
        <f>'Long-form'!O116</f>
        <v>60</v>
      </c>
      <c r="J115" s="24">
        <f>'Long-form'!P116</f>
        <v>8890</v>
      </c>
      <c r="K115" s="24">
        <f>'Long-form'!Q116</f>
        <v>9090</v>
      </c>
      <c r="L115" s="24">
        <f>'Long-form'!R116</f>
        <v>8640</v>
      </c>
      <c r="M115" s="24" t="str">
        <f>'Long-form'!Z116</f>
        <v>Positive</v>
      </c>
      <c r="N115" s="24">
        <f>'Long-form'!AA116</f>
        <v>19.899999999999999</v>
      </c>
      <c r="O115" s="24">
        <f>'Long-form'!AB116</f>
        <v>0</v>
      </c>
      <c r="P115" s="24">
        <f>'Long-form'!AC116</f>
        <v>0</v>
      </c>
      <c r="Q115" s="25">
        <f>'Long-form'!AV116</f>
        <v>-19.91</v>
      </c>
      <c r="R115" s="25" t="str">
        <f>'Long-form'!AU116</f>
        <v>NAP</v>
      </c>
      <c r="S115" s="25">
        <f>'Long-form'!AX116</f>
        <v>0.20862885706440512</v>
      </c>
      <c r="T115" s="25">
        <f>'Long-form'!AY116</f>
        <v>0.20862885706440512</v>
      </c>
      <c r="U115" s="25">
        <f>'Long-form'!BJ116</f>
        <v>1</v>
      </c>
      <c r="V115" s="25" t="str">
        <f>'Long-form'!BK116</f>
        <v>5 = Sedimentary (e.g., deltaic, estuarine, wetland, lacustrine, marine facies)</v>
      </c>
      <c r="W115" s="25" t="str">
        <f>'Long-form'!BL116</f>
        <v>Fen-wood peat</v>
      </c>
      <c r="X115" s="25" t="str">
        <f>'Long-form'!BM116</f>
        <v>Botanical</v>
      </c>
      <c r="Y115" s="25" t="str">
        <f>'Long-form'!BN116</f>
        <v>GWL</v>
      </c>
      <c r="Z115" s="25">
        <f>'Long-form'!CE116</f>
        <v>-19.91</v>
      </c>
      <c r="AA115" s="25">
        <f>'Long-form'!CF116</f>
        <v>0.23135686719870666</v>
      </c>
      <c r="AB115" s="25">
        <f>'Long-form'!CG116</f>
        <v>0.23135686719870666</v>
      </c>
      <c r="AC115" s="25">
        <f>'Long-form'!CK116</f>
        <v>-19.44772</v>
      </c>
      <c r="AD115" s="25">
        <f>'Long-form'!CL116</f>
        <v>0.24508057878991549</v>
      </c>
      <c r="AE115" s="25">
        <f>'Long-form'!CM116</f>
        <v>0.24508057878991549</v>
      </c>
      <c r="AF115" s="25" t="str">
        <f>'Long-form'!CN116</f>
        <v>1;2;3</v>
      </c>
      <c r="AG115" s="26">
        <f>'Long-form'!CO116</f>
        <v>0</v>
      </c>
      <c r="AH115" s="25">
        <f>'Long-form'!CP116</f>
        <v>0</v>
      </c>
      <c r="AI115" s="25">
        <f>'Long-form'!CQ116</f>
        <v>0</v>
      </c>
    </row>
    <row r="116" spans="1:35">
      <c r="A116" s="24" t="str">
        <f>'Long-form'!A117</f>
        <v>GrA-55001</v>
      </c>
      <c r="B116" s="24" t="str">
        <f>'Long-form'!C117</f>
        <v>Vos (2013); Vos &amp; Cohen (2014); Vos et al. (2015)</v>
      </c>
      <c r="C116" s="24">
        <f>'Long-form'!G117</f>
        <v>2</v>
      </c>
      <c r="D116" s="24" t="str">
        <f>'Long-form'!H117</f>
        <v>Zuid-Holland</v>
      </c>
      <c r="E116" s="24">
        <f>'Long-form'!I117</f>
        <v>51.973239999999997</v>
      </c>
      <c r="F116" s="24">
        <f>'Long-form'!J117</f>
        <v>4.0340199999999999</v>
      </c>
      <c r="G116" s="24" t="str">
        <f>'Long-form'!M117</f>
        <v>1 = Radiocarbon</v>
      </c>
      <c r="H116" s="24">
        <f>'Long-form'!N117</f>
        <v>8135</v>
      </c>
      <c r="I116" s="24">
        <f>'Long-form'!O117</f>
        <v>40</v>
      </c>
      <c r="J116" s="24">
        <f>'Long-form'!P117</f>
        <v>9080</v>
      </c>
      <c r="K116" s="24">
        <f>'Long-form'!Q117</f>
        <v>9250</v>
      </c>
      <c r="L116" s="24">
        <f>'Long-form'!R117</f>
        <v>8990</v>
      </c>
      <c r="M116" s="24" t="str">
        <f>'Long-form'!Z117</f>
        <v>Positive</v>
      </c>
      <c r="N116" s="24">
        <f>'Long-form'!AA117</f>
        <v>21.09</v>
      </c>
      <c r="O116" s="24">
        <f>'Long-form'!AB117</f>
        <v>0.01</v>
      </c>
      <c r="P116" s="24">
        <f>'Long-form'!AC117</f>
        <v>0</v>
      </c>
      <c r="Q116" s="25">
        <f>'Long-form'!AV117</f>
        <v>-21.1</v>
      </c>
      <c r="R116" s="25" t="str">
        <f>'Long-form'!AU117</f>
        <v>NAP</v>
      </c>
      <c r="S116" s="25">
        <f>'Long-form'!AX117</f>
        <v>0.22000865892050703</v>
      </c>
      <c r="T116" s="25">
        <f>'Long-form'!AY117</f>
        <v>0.22000865892050703</v>
      </c>
      <c r="U116" s="25">
        <f>'Long-form'!BJ117</f>
        <v>1</v>
      </c>
      <c r="V116" s="25" t="str">
        <f>'Long-form'!BK117</f>
        <v>5 = Sedimentary (e.g., deltaic, estuarine, wetland, lacustrine, marine facies)</v>
      </c>
      <c r="W116" s="25" t="str">
        <f>'Long-form'!BL117</f>
        <v>Fen-wood peat</v>
      </c>
      <c r="X116" s="25" t="str">
        <f>'Long-form'!BM117</f>
        <v>Botanical</v>
      </c>
      <c r="Y116" s="25" t="str">
        <f>'Long-form'!BN117</f>
        <v>GWL</v>
      </c>
      <c r="Z116" s="25">
        <f>'Long-form'!CE117</f>
        <v>-21.1</v>
      </c>
      <c r="AA116" s="25">
        <f>'Long-form'!CF117</f>
        <v>0.24166880228941426</v>
      </c>
      <c r="AB116" s="25">
        <f>'Long-form'!CG117</f>
        <v>0.24166880228941426</v>
      </c>
      <c r="AC116" s="25">
        <f>'Long-form'!CK117</f>
        <v>-20.598760000000002</v>
      </c>
      <c r="AD116" s="25">
        <f>'Long-form'!CL117</f>
        <v>0.25834192770650122</v>
      </c>
      <c r="AE116" s="25">
        <f>'Long-form'!CM117</f>
        <v>0.25834192770650122</v>
      </c>
      <c r="AF116" s="25" t="str">
        <f>'Long-form'!CN117</f>
        <v>1;2;3</v>
      </c>
      <c r="AG116" s="26">
        <f>'Long-form'!CO117</f>
        <v>0</v>
      </c>
      <c r="AH116" s="25">
        <f>'Long-form'!CP117</f>
        <v>0</v>
      </c>
      <c r="AI116" s="25">
        <f>'Long-form'!CQ117</f>
        <v>0</v>
      </c>
    </row>
    <row r="117" spans="1:35">
      <c r="A117" s="24" t="str">
        <f>'Long-form'!A118</f>
        <v>GrA-55010</v>
      </c>
      <c r="B117" s="24" t="str">
        <f>'Long-form'!C118</f>
        <v>Vos (2013); Vos &amp; Cohen (2014); Vos et al. (2015)</v>
      </c>
      <c r="C117" s="24">
        <f>'Long-form'!G118</f>
        <v>2</v>
      </c>
      <c r="D117" s="24" t="str">
        <f>'Long-form'!H118</f>
        <v>Zuid-Holland</v>
      </c>
      <c r="E117" s="24">
        <f>'Long-form'!I118</f>
        <v>51.972659999999998</v>
      </c>
      <c r="F117" s="24">
        <f>'Long-form'!J118</f>
        <v>4.0357099999999999</v>
      </c>
      <c r="G117" s="24" t="str">
        <f>'Long-form'!M118</f>
        <v>1 = Radiocarbon</v>
      </c>
      <c r="H117" s="24">
        <f>'Long-form'!N118</f>
        <v>7755</v>
      </c>
      <c r="I117" s="24">
        <f>'Long-form'!O118</f>
        <v>40</v>
      </c>
      <c r="J117" s="24">
        <f>'Long-form'!P118</f>
        <v>8530</v>
      </c>
      <c r="K117" s="24">
        <f>'Long-form'!Q118</f>
        <v>8600</v>
      </c>
      <c r="L117" s="24">
        <f>'Long-form'!R118</f>
        <v>8430</v>
      </c>
      <c r="M117" s="24" t="str">
        <f>'Long-form'!Z118</f>
        <v>Positive</v>
      </c>
      <c r="N117" s="24">
        <f>'Long-form'!AA118</f>
        <v>19.59</v>
      </c>
      <c r="O117" s="24">
        <f>'Long-form'!AB118</f>
        <v>0.16</v>
      </c>
      <c r="P117" s="24">
        <f>'Long-form'!AC118</f>
        <v>0</v>
      </c>
      <c r="Q117" s="25">
        <f>'Long-form'!AV118</f>
        <v>-19.605</v>
      </c>
      <c r="R117" s="25" t="str">
        <f>'Long-form'!AU118</f>
        <v>NAP</v>
      </c>
      <c r="S117" s="25">
        <f>'Long-form'!AX118</f>
        <v>0.20756459235621086</v>
      </c>
      <c r="T117" s="25">
        <f>'Long-form'!AY118</f>
        <v>0.20756459235621086</v>
      </c>
      <c r="U117" s="25">
        <f>'Long-form'!BJ118</f>
        <v>1</v>
      </c>
      <c r="V117" s="25" t="str">
        <f>'Long-form'!BK118</f>
        <v>5 = Sedimentary (e.g., deltaic, estuarine, wetland, lacustrine, marine facies)</v>
      </c>
      <c r="W117" s="25" t="str">
        <f>'Long-form'!BL118</f>
        <v>Fen-wood peat</v>
      </c>
      <c r="X117" s="25" t="str">
        <f>'Long-form'!BM118</f>
        <v>Botanical</v>
      </c>
      <c r="Y117" s="25" t="str">
        <f>'Long-form'!BN118</f>
        <v>GWL</v>
      </c>
      <c r="Z117" s="25">
        <f>'Long-form'!CE118</f>
        <v>-19.605</v>
      </c>
      <c r="AA117" s="25">
        <f>'Long-form'!CF118</f>
        <v>0.23039761283485555</v>
      </c>
      <c r="AB117" s="25">
        <f>'Long-form'!CG118</f>
        <v>0.23039761283485555</v>
      </c>
      <c r="AC117" s="25">
        <f>'Long-form'!CK118</f>
        <v>-18.912910000000004</v>
      </c>
      <c r="AD117" s="25">
        <f>'Long-form'!CL118</f>
        <v>0.24606947228321957</v>
      </c>
      <c r="AE117" s="25">
        <f>'Long-form'!CM118</f>
        <v>0.24606947228321957</v>
      </c>
      <c r="AF117" s="25" t="str">
        <f>'Long-form'!CN118</f>
        <v>1;2;3</v>
      </c>
      <c r="AG117" s="26">
        <f>'Long-form'!CO118</f>
        <v>0</v>
      </c>
      <c r="AH117" s="25">
        <f>'Long-form'!CP118</f>
        <v>0</v>
      </c>
      <c r="AI117" s="25">
        <f>'Long-form'!CQ118</f>
        <v>0</v>
      </c>
    </row>
    <row r="118" spans="1:35">
      <c r="A118" s="24" t="str">
        <f>'Long-form'!A119</f>
        <v>GrA-55012</v>
      </c>
      <c r="B118" s="24" t="str">
        <f>'Long-form'!C119</f>
        <v>Vos (2013); Vos &amp; Cohen (2014); Vos et al. (2015)</v>
      </c>
      <c r="C118" s="24">
        <f>'Long-form'!G119</f>
        <v>2</v>
      </c>
      <c r="D118" s="24" t="str">
        <f>'Long-form'!H119</f>
        <v>Zuid-Holland</v>
      </c>
      <c r="E118" s="24">
        <f>'Long-form'!I119</f>
        <v>51.972270000000002</v>
      </c>
      <c r="F118" s="24">
        <f>'Long-form'!J119</f>
        <v>4.0368199999999996</v>
      </c>
      <c r="G118" s="24" t="str">
        <f>'Long-form'!M119</f>
        <v>1 = Radiocarbon</v>
      </c>
      <c r="H118" s="24">
        <f>'Long-form'!N119</f>
        <v>7875</v>
      </c>
      <c r="I118" s="24">
        <f>'Long-form'!O119</f>
        <v>40</v>
      </c>
      <c r="J118" s="24">
        <f>'Long-form'!P119</f>
        <v>8690</v>
      </c>
      <c r="K118" s="24">
        <f>'Long-form'!Q119</f>
        <v>8980</v>
      </c>
      <c r="L118" s="24">
        <f>'Long-form'!R119</f>
        <v>8550</v>
      </c>
      <c r="M118" s="24" t="str">
        <f>'Long-form'!Z119</f>
        <v>Positive</v>
      </c>
      <c r="N118" s="24">
        <f>'Long-form'!AA119</f>
        <v>19.7</v>
      </c>
      <c r="O118" s="24">
        <f>'Long-form'!AB119</f>
        <v>0.01</v>
      </c>
      <c r="P118" s="24">
        <f>'Long-form'!AC119</f>
        <v>0</v>
      </c>
      <c r="Q118" s="25">
        <f>'Long-form'!AV119</f>
        <v>-19.71</v>
      </c>
      <c r="R118" s="25" t="str">
        <f>'Long-form'!AU119</f>
        <v>NAP</v>
      </c>
      <c r="S118" s="25">
        <f>'Long-form'!AX119</f>
        <v>0.20860309201926994</v>
      </c>
      <c r="T118" s="25">
        <f>'Long-form'!AY119</f>
        <v>0.20860309201926994</v>
      </c>
      <c r="U118" s="25">
        <f>'Long-form'!BJ119</f>
        <v>1</v>
      </c>
      <c r="V118" s="25" t="str">
        <f>'Long-form'!BK119</f>
        <v>5 = Sedimentary (e.g., deltaic, estuarine, wetland, lacustrine, marine facies)</v>
      </c>
      <c r="W118" s="25" t="str">
        <f>'Long-form'!BL119</f>
        <v>Fen-wood peat</v>
      </c>
      <c r="X118" s="25" t="str">
        <f>'Long-form'!BM119</f>
        <v>Botanical</v>
      </c>
      <c r="Y118" s="25" t="str">
        <f>'Long-form'!BN119</f>
        <v>GWL</v>
      </c>
      <c r="Z118" s="25">
        <f>'Long-form'!CE119</f>
        <v>-19.71</v>
      </c>
      <c r="AA118" s="25">
        <f>'Long-form'!CF119</f>
        <v>0.23133363352526151</v>
      </c>
      <c r="AB118" s="25">
        <f>'Long-form'!CG119</f>
        <v>0.23133363352526151</v>
      </c>
      <c r="AC118" s="25">
        <f>'Long-form'!CK119</f>
        <v>-19.23443</v>
      </c>
      <c r="AD118" s="25">
        <f>'Long-form'!CL119</f>
        <v>0.24630154623309899</v>
      </c>
      <c r="AE118" s="25">
        <f>'Long-form'!CM119</f>
        <v>0.24630154623309899</v>
      </c>
      <c r="AF118" s="25" t="str">
        <f>'Long-form'!CN119</f>
        <v>1;2;3</v>
      </c>
      <c r="AG118" s="26">
        <f>'Long-form'!CO119</f>
        <v>0</v>
      </c>
      <c r="AH118" s="25">
        <f>'Long-form'!CP119</f>
        <v>0</v>
      </c>
      <c r="AI118" s="25">
        <f>'Long-form'!CQ119</f>
        <v>0</v>
      </c>
    </row>
    <row r="119" spans="1:35">
      <c r="A119" s="24" t="str">
        <f>'Long-form'!A120</f>
        <v>GrA-55016</v>
      </c>
      <c r="B119" s="24" t="str">
        <f>'Long-form'!C120</f>
        <v>Vos (2013); Vos &amp; Cohen (2014); Vos et al. (2015)</v>
      </c>
      <c r="C119" s="24">
        <f>'Long-form'!G120</f>
        <v>2</v>
      </c>
      <c r="D119" s="24" t="str">
        <f>'Long-form'!H120</f>
        <v>Zuid-Holland</v>
      </c>
      <c r="E119" s="24">
        <f>'Long-form'!I120</f>
        <v>51.975580000000001</v>
      </c>
      <c r="F119" s="24">
        <f>'Long-form'!J120</f>
        <v>4.0237100000000003</v>
      </c>
      <c r="G119" s="24" t="str">
        <f>'Long-form'!M120</f>
        <v>1 = Radiocarbon</v>
      </c>
      <c r="H119" s="24">
        <f>'Long-form'!N120</f>
        <v>8220</v>
      </c>
      <c r="I119" s="24">
        <f>'Long-form'!O120</f>
        <v>40</v>
      </c>
      <c r="J119" s="24">
        <f>'Long-form'!P120</f>
        <v>9180</v>
      </c>
      <c r="K119" s="24">
        <f>'Long-form'!Q120</f>
        <v>9310</v>
      </c>
      <c r="L119" s="24">
        <f>'Long-form'!R120</f>
        <v>9020</v>
      </c>
      <c r="M119" s="24" t="str">
        <f>'Long-form'!Z120</f>
        <v>Positive</v>
      </c>
      <c r="N119" s="24">
        <f>'Long-form'!AA120</f>
        <v>20.350000000000001</v>
      </c>
      <c r="O119" s="24">
        <f>'Long-form'!AB120</f>
        <v>0</v>
      </c>
      <c r="P119" s="24">
        <f>'Long-form'!AC120</f>
        <v>0</v>
      </c>
      <c r="Q119" s="25">
        <f>'Long-form'!AV120</f>
        <v>-20.36</v>
      </c>
      <c r="R119" s="25" t="str">
        <f>'Long-form'!AU120</f>
        <v>NAP</v>
      </c>
      <c r="S119" s="25">
        <f>'Long-form'!AX120</f>
        <v>0.21292545643957184</v>
      </c>
      <c r="T119" s="25">
        <f>'Long-form'!AY120</f>
        <v>0.21292545643957184</v>
      </c>
      <c r="U119" s="25">
        <f>'Long-form'!BJ120</f>
        <v>1</v>
      </c>
      <c r="V119" s="25" t="str">
        <f>'Long-form'!BK120</f>
        <v>5 = Sedimentary (e.g., deltaic, estuarine, wetland, lacustrine, marine facies)</v>
      </c>
      <c r="W119" s="25" t="str">
        <f>'Long-form'!BL120</f>
        <v>Fen-wood peat</v>
      </c>
      <c r="X119" s="25" t="str">
        <f>'Long-form'!BM120</f>
        <v>Botanical</v>
      </c>
      <c r="Y119" s="25" t="str">
        <f>'Long-form'!BN120</f>
        <v>GWL</v>
      </c>
      <c r="Z119" s="25">
        <f>'Long-form'!CE120</f>
        <v>-20.36</v>
      </c>
      <c r="AA119" s="25">
        <f>'Long-form'!CF120</f>
        <v>0.23523870854942222</v>
      </c>
      <c r="AB119" s="25">
        <f>'Long-form'!CG120</f>
        <v>0.23523870854942222</v>
      </c>
      <c r="AC119" s="25">
        <f>'Long-form'!CK120</f>
        <v>-19.882639999999999</v>
      </c>
      <c r="AD119" s="25">
        <f>'Long-form'!CL120</f>
        <v>0.24943970413709202</v>
      </c>
      <c r="AE119" s="25">
        <f>'Long-form'!CM120</f>
        <v>0.24943970413709202</v>
      </c>
      <c r="AF119" s="25" t="str">
        <f>'Long-form'!CN120</f>
        <v>1;2;3</v>
      </c>
      <c r="AG119" s="26">
        <f>'Long-form'!CO120</f>
        <v>0</v>
      </c>
      <c r="AH119" s="25">
        <f>'Long-form'!CP120</f>
        <v>0</v>
      </c>
      <c r="AI119" s="25">
        <f>'Long-form'!CQ120</f>
        <v>0</v>
      </c>
    </row>
    <row r="120" spans="1:35">
      <c r="A120" s="24" t="str">
        <f>'Long-form'!A121</f>
        <v>GrA-55018</v>
      </c>
      <c r="B120" s="24" t="str">
        <f>'Long-form'!C121</f>
        <v>Vos (2013); Vos &amp; Cohen (2014); Vos et al. (2015)</v>
      </c>
      <c r="C120" s="24">
        <f>'Long-form'!G121</f>
        <v>2</v>
      </c>
      <c r="D120" s="24" t="str">
        <f>'Long-form'!H121</f>
        <v>Zuid-Holland</v>
      </c>
      <c r="E120" s="24">
        <f>'Long-form'!I121</f>
        <v>51.975830000000002</v>
      </c>
      <c r="F120" s="24">
        <f>'Long-form'!J121</f>
        <v>4.0251700000000001</v>
      </c>
      <c r="G120" s="24" t="str">
        <f>'Long-form'!M121</f>
        <v>1 = Radiocarbon</v>
      </c>
      <c r="H120" s="24">
        <f>'Long-form'!N121</f>
        <v>8160</v>
      </c>
      <c r="I120" s="24">
        <f>'Long-form'!O121</f>
        <v>40</v>
      </c>
      <c r="J120" s="24">
        <f>'Long-form'!P121</f>
        <v>9110</v>
      </c>
      <c r="K120" s="24">
        <f>'Long-form'!Q121</f>
        <v>9260</v>
      </c>
      <c r="L120" s="24">
        <f>'Long-form'!R121</f>
        <v>9000</v>
      </c>
      <c r="M120" s="24" t="str">
        <f>'Long-form'!Z121</f>
        <v>Positive</v>
      </c>
      <c r="N120" s="24">
        <f>'Long-form'!AA121</f>
        <v>20.87</v>
      </c>
      <c r="O120" s="24">
        <f>'Long-form'!AB121</f>
        <v>0.2</v>
      </c>
      <c r="P120" s="24">
        <f>'Long-form'!AC121</f>
        <v>0</v>
      </c>
      <c r="Q120" s="25">
        <f>'Long-form'!AV121</f>
        <v>-20.855</v>
      </c>
      <c r="R120" s="25" t="str">
        <f>'Long-form'!AU121</f>
        <v>NAP</v>
      </c>
      <c r="S120" s="25">
        <f>'Long-form'!AX121</f>
        <v>0.21790064249561084</v>
      </c>
      <c r="T120" s="25">
        <f>'Long-form'!AY121</f>
        <v>0.21790064249561084</v>
      </c>
      <c r="U120" s="25">
        <f>'Long-form'!BJ121</f>
        <v>1</v>
      </c>
      <c r="V120" s="25" t="str">
        <f>'Long-form'!BK121</f>
        <v>5 = Sedimentary (e.g., deltaic, estuarine, wetland, lacustrine, marine facies)</v>
      </c>
      <c r="W120" s="25" t="str">
        <f>'Long-form'!BL121</f>
        <v>Fen-wood peat</v>
      </c>
      <c r="X120" s="25" t="str">
        <f>'Long-form'!BM121</f>
        <v>Botanical</v>
      </c>
      <c r="Y120" s="25" t="str">
        <f>'Long-form'!BN121</f>
        <v>GWL</v>
      </c>
      <c r="Z120" s="25">
        <f>'Long-form'!CE121</f>
        <v>-20.855</v>
      </c>
      <c r="AA120" s="25">
        <f>'Long-form'!CF121</f>
        <v>0.23975130865127725</v>
      </c>
      <c r="AB120" s="25">
        <f>'Long-form'!CG121</f>
        <v>0.23975130865127725</v>
      </c>
      <c r="AC120" s="25">
        <f>'Long-form'!CK121</f>
        <v>-19.981280000000002</v>
      </c>
      <c r="AD120" s="25">
        <f>'Long-form'!CL121</f>
        <v>0.2651286332036667</v>
      </c>
      <c r="AE120" s="25">
        <f>'Long-form'!CM121</f>
        <v>0.2651286332036667</v>
      </c>
      <c r="AF120" s="25" t="str">
        <f>'Long-form'!CN121</f>
        <v>1;2;3</v>
      </c>
      <c r="AG120" s="26">
        <f>'Long-form'!CO121</f>
        <v>0</v>
      </c>
      <c r="AH120" s="25">
        <f>'Long-form'!CP121</f>
        <v>0</v>
      </c>
      <c r="AI120" s="25">
        <f>'Long-form'!CQ121</f>
        <v>0</v>
      </c>
    </row>
    <row r="121" spans="1:35">
      <c r="A121" s="24" t="str">
        <f>'Long-form'!A122</f>
        <v>GrA-55038</v>
      </c>
      <c r="B121" s="24" t="str">
        <f>'Long-form'!C122</f>
        <v>Vos (2013); Vos &amp; Cohen (2014); Vos et al. (2015)</v>
      </c>
      <c r="C121" s="24">
        <f>'Long-form'!G122</f>
        <v>2</v>
      </c>
      <c r="D121" s="24" t="str">
        <f>'Long-form'!H122</f>
        <v>Zuid-Holland</v>
      </c>
      <c r="E121" s="24">
        <f>'Long-form'!I122</f>
        <v>51.975059999999999</v>
      </c>
      <c r="F121" s="24">
        <f>'Long-form'!J122</f>
        <v>4.0230600000000001</v>
      </c>
      <c r="G121" s="24" t="str">
        <f>'Long-form'!M122</f>
        <v>1 = Radiocarbon</v>
      </c>
      <c r="H121" s="24">
        <f>'Long-form'!N122</f>
        <v>8230</v>
      </c>
      <c r="I121" s="24">
        <f>'Long-form'!O122</f>
        <v>40</v>
      </c>
      <c r="J121" s="24">
        <f>'Long-form'!P122</f>
        <v>9200</v>
      </c>
      <c r="K121" s="24">
        <f>'Long-form'!Q122</f>
        <v>9400</v>
      </c>
      <c r="L121" s="24">
        <f>'Long-form'!R122</f>
        <v>9030</v>
      </c>
      <c r="M121" s="24" t="str">
        <f>'Long-form'!Z122</f>
        <v>Positive</v>
      </c>
      <c r="N121" s="24">
        <f>'Long-form'!AA122</f>
        <v>20.76</v>
      </c>
      <c r="O121" s="24">
        <f>'Long-form'!AB122</f>
        <v>0</v>
      </c>
      <c r="P121" s="24">
        <f>'Long-form'!AC122</f>
        <v>0</v>
      </c>
      <c r="Q121" s="25">
        <f>'Long-form'!AV122</f>
        <v>-20.785</v>
      </c>
      <c r="R121" s="25" t="str">
        <f>'Long-form'!AU122</f>
        <v>NAP</v>
      </c>
      <c r="S121" s="25">
        <f>'Long-form'!AX122</f>
        <v>0.22428555459502961</v>
      </c>
      <c r="T121" s="25">
        <f>'Long-form'!AY122</f>
        <v>0.22428555459502961</v>
      </c>
      <c r="U121" s="25">
        <f>'Long-form'!BJ122</f>
        <v>1</v>
      </c>
      <c r="V121" s="25" t="str">
        <f>'Long-form'!BK122</f>
        <v>5 = Sedimentary (e.g., deltaic, estuarine, wetland, lacustrine, marine facies)</v>
      </c>
      <c r="W121" s="25" t="str">
        <f>'Long-form'!BL122</f>
        <v>Fen-wood peat</v>
      </c>
      <c r="X121" s="25" t="str">
        <f>'Long-form'!BM122</f>
        <v>Botanical</v>
      </c>
      <c r="Y121" s="25" t="str">
        <f>'Long-form'!BN122</f>
        <v>GWL</v>
      </c>
      <c r="Z121" s="25">
        <f>'Long-form'!CE122</f>
        <v>-20.785</v>
      </c>
      <c r="AA121" s="25">
        <f>'Long-form'!CF122</f>
        <v>0.24556874801163117</v>
      </c>
      <c r="AB121" s="25">
        <f>'Long-form'!CG122</f>
        <v>0.24556874801163117</v>
      </c>
      <c r="AC121" s="25">
        <f>'Long-form'!CK122</f>
        <v>-20.3066</v>
      </c>
      <c r="AD121" s="25">
        <f>'Long-form'!CL122</f>
        <v>0.25933066613881206</v>
      </c>
      <c r="AE121" s="25">
        <f>'Long-form'!CM122</f>
        <v>0.25933066613881206</v>
      </c>
      <c r="AF121" s="25" t="str">
        <f>'Long-form'!CN122</f>
        <v>1;2;3</v>
      </c>
      <c r="AG121" s="26">
        <f>'Long-form'!CO122</f>
        <v>0</v>
      </c>
      <c r="AH121" s="25">
        <f>'Long-form'!CP122</f>
        <v>0</v>
      </c>
      <c r="AI121" s="25">
        <f>'Long-form'!CQ122</f>
        <v>0</v>
      </c>
    </row>
    <row r="122" spans="1:35">
      <c r="A122" s="24" t="str">
        <f>'Long-form'!A123</f>
        <v>GrA-58275</v>
      </c>
      <c r="B122" s="24" t="str">
        <f>'Long-form'!C123</f>
        <v>Meijles et al. (2018:#19)</v>
      </c>
      <c r="C122" s="24">
        <f>'Long-form'!G123</f>
        <v>2</v>
      </c>
      <c r="D122" s="24" t="str">
        <f>'Long-form'!H123</f>
        <v>Waddenzee East</v>
      </c>
      <c r="E122" s="24">
        <f>'Long-form'!I123</f>
        <v>53.254175496999999</v>
      </c>
      <c r="F122" s="24">
        <f>'Long-form'!J123</f>
        <v>6.3891291510299997</v>
      </c>
      <c r="G122" s="24" t="str">
        <f>'Long-form'!M123</f>
        <v>1 = Radiocarbon</v>
      </c>
      <c r="H122" s="24">
        <f>'Long-form'!N123</f>
        <v>6050</v>
      </c>
      <c r="I122" s="24">
        <f>'Long-form'!O123</f>
        <v>40</v>
      </c>
      <c r="J122" s="24">
        <f>'Long-form'!P123</f>
        <v>6900</v>
      </c>
      <c r="K122" s="24">
        <f>'Long-form'!Q123</f>
        <v>7005</v>
      </c>
      <c r="L122" s="24">
        <f>'Long-form'!R123</f>
        <v>6785</v>
      </c>
      <c r="M122" s="24" t="str">
        <f>'Long-form'!Z123</f>
        <v>Positive</v>
      </c>
      <c r="N122" s="24">
        <f>'Long-form'!AA123</f>
        <v>1.78</v>
      </c>
      <c r="O122" s="24">
        <f>'Long-form'!AB123</f>
        <v>1.0000000000000009E-2</v>
      </c>
      <c r="P122" s="24">
        <f>'Long-form'!AC123</f>
        <v>0</v>
      </c>
      <c r="Q122" s="25">
        <f>'Long-form'!AV123</f>
        <v>-1.7850000000000001</v>
      </c>
      <c r="R122" s="25" t="str">
        <f>'Long-form'!AU123</f>
        <v>NAP</v>
      </c>
      <c r="S122" s="25">
        <f>'Long-form'!AX123</f>
        <v>0.10467210707729162</v>
      </c>
      <c r="T122" s="25">
        <f>'Long-form'!AY123</f>
        <v>0.10467210707729162</v>
      </c>
      <c r="U122" s="25">
        <f>'Long-form'!BJ123</f>
        <v>2</v>
      </c>
      <c r="V122" s="25" t="str">
        <f>'Long-form'!BK123</f>
        <v>5 = Sedimentary (e.g., deltaic, estuarine, wetland, lacustrine, marine facies)</v>
      </c>
      <c r="W122" s="25" t="str">
        <f>'Long-form'!BL123</f>
        <v>Undifferentiated peat</v>
      </c>
      <c r="X122" s="25" t="str">
        <f>'Long-form'!BM123</f>
        <v>Botanical</v>
      </c>
      <c r="Y122" s="25" t="str">
        <f>'Long-form'!BN123</f>
        <v>GWL-0.2</v>
      </c>
      <c r="Z122" s="25" t="str">
        <f>'Long-form'!CE123</f>
        <v>n/a</v>
      </c>
      <c r="AA122" s="25" t="str">
        <f>'Long-form'!CF123</f>
        <v>n/a</v>
      </c>
      <c r="AB122" s="25" t="str">
        <f>'Long-form'!CG123</f>
        <v>n/a</v>
      </c>
      <c r="AC122" s="25" t="str">
        <f>'Long-form'!CK123</f>
        <v>n/a</v>
      </c>
      <c r="AD122" s="25" t="str">
        <f>'Long-form'!CL123</f>
        <v>n/a</v>
      </c>
      <c r="AE122" s="25" t="str">
        <f>'Long-form'!CM123</f>
        <v>n/a</v>
      </c>
      <c r="AF122" s="25" t="str">
        <f>'Long-form'!CN123</f>
        <v>2;3</v>
      </c>
      <c r="AG122" s="26">
        <f>'Long-form'!CO123</f>
        <v>0</v>
      </c>
      <c r="AH122" s="25" t="str">
        <f>'Long-form'!CP123</f>
        <v>Type 2 ULD (this paper): no RSLR constraining indicative meaning</v>
      </c>
      <c r="AI122" s="25">
        <f>'Long-form'!CQ123</f>
        <v>0</v>
      </c>
    </row>
    <row r="123" spans="1:35">
      <c r="A123" s="24" t="str">
        <f>'Long-form'!A124</f>
        <v>GrA-65092</v>
      </c>
      <c r="B123" s="24" t="str">
        <f>'Long-form'!C124</f>
        <v>Vos &amp; Nieuwhof (2021)</v>
      </c>
      <c r="C123" s="24">
        <f>'Long-form'!G124</f>
        <v>2</v>
      </c>
      <c r="D123" s="24" t="str">
        <f>'Long-form'!H124</f>
        <v>Waddenzee West</v>
      </c>
      <c r="E123" s="24">
        <f>'Long-form'!I124</f>
        <v>53.103872619297121</v>
      </c>
      <c r="F123" s="24">
        <f>'Long-form'!J124</f>
        <v>5.5862527015984647</v>
      </c>
      <c r="G123" s="24" t="str">
        <f>'Long-form'!M124</f>
        <v>1 = Radiocarbon</v>
      </c>
      <c r="H123" s="24">
        <f>'Long-form'!N124</f>
        <v>3285</v>
      </c>
      <c r="I123" s="24">
        <f>'Long-form'!O124</f>
        <v>35</v>
      </c>
      <c r="J123" s="24">
        <f>'Long-form'!P124</f>
        <v>2940</v>
      </c>
      <c r="K123" s="24">
        <f>'Long-form'!Q124</f>
        <v>3120</v>
      </c>
      <c r="L123" s="24">
        <f>'Long-form'!R124</f>
        <v>2770</v>
      </c>
      <c r="M123" s="24" t="str">
        <f>'Long-form'!Z124</f>
        <v>Positive</v>
      </c>
      <c r="N123" s="24">
        <f>'Long-form'!AA124</f>
        <v>1.8350000000000002</v>
      </c>
      <c r="O123" s="24">
        <f>'Long-form'!AB124</f>
        <v>0.12</v>
      </c>
      <c r="P123" s="24">
        <f>'Long-form'!AC124</f>
        <v>0</v>
      </c>
      <c r="Q123" s="25">
        <f>'Long-form'!AV124</f>
        <v>-2.06</v>
      </c>
      <c r="R123" s="25" t="str">
        <f>'Long-form'!AU124</f>
        <v>NAP</v>
      </c>
      <c r="S123" s="25">
        <f>'Long-form'!AX124</f>
        <v>6.9327123119310038E-2</v>
      </c>
      <c r="T123" s="25">
        <f>'Long-form'!AY124</f>
        <v>6.9327123119310038E-2</v>
      </c>
      <c r="U123" s="25">
        <f>'Long-form'!BJ124</f>
        <v>0</v>
      </c>
      <c r="V123" s="25" t="str">
        <f>'Long-form'!BK124</f>
        <v>5 = Sedimentary (e.g., deltaic, estuarine, wetland, lacustrine, marine facies)</v>
      </c>
      <c r="W123" s="25" t="str">
        <f>'Long-form'!BL124</f>
        <v>Brackish mollusca (Scrobicularia plana)</v>
      </c>
      <c r="X123" s="25" t="str">
        <f>'Long-form'!BM124</f>
        <v>Mollusca; bivalve</v>
      </c>
      <c r="Y123" s="25" t="str">
        <f>'Long-form'!BN124</f>
        <v>MHW-0.33</v>
      </c>
      <c r="Z123" s="25">
        <f>'Long-form'!CE124</f>
        <v>-2.63</v>
      </c>
      <c r="AA123" s="25">
        <f>'Long-form'!CF124</f>
        <v>0.22232521224548507</v>
      </c>
      <c r="AB123" s="25">
        <f>'Long-form'!CG124</f>
        <v>0.22232521224548507</v>
      </c>
      <c r="AC123" s="25">
        <f>'Long-form'!CK124</f>
        <v>-2.1630799999999999</v>
      </c>
      <c r="AD123" s="25">
        <f>'Long-form'!CL124</f>
        <v>0.23369288072168562</v>
      </c>
      <c r="AE123" s="25">
        <f>'Long-form'!CM124</f>
        <v>0.23369288072168562</v>
      </c>
      <c r="AF123" s="25" t="str">
        <f>'Long-form'!CN124</f>
        <v>1;2;3</v>
      </c>
      <c r="AG123" s="26">
        <f>'Long-form'!CO124</f>
        <v>0</v>
      </c>
      <c r="AH123" s="25">
        <f>'Long-form'!CP124</f>
        <v>0</v>
      </c>
      <c r="AI123" s="25">
        <f>'Long-form'!CQ124</f>
        <v>0</v>
      </c>
    </row>
    <row r="124" spans="1:35">
      <c r="A124" s="24" t="str">
        <f>'Long-form'!A125</f>
        <v>GrM-30382</v>
      </c>
      <c r="B124" s="24" t="str">
        <f>'Long-form'!C125</f>
        <v>This paper</v>
      </c>
      <c r="C124" s="24">
        <f>'Long-form'!G125</f>
        <v>2</v>
      </c>
      <c r="D124" s="24" t="str">
        <f>'Long-form'!H125</f>
        <v>Flevoland</v>
      </c>
      <c r="E124" s="24">
        <f>'Long-form'!I125</f>
        <v>52.641625034438697</v>
      </c>
      <c r="F124" s="24">
        <f>'Long-form'!J125</f>
        <v>5.4856889923507097</v>
      </c>
      <c r="G124" s="24" t="str">
        <f>'Long-form'!M125</f>
        <v>1 = Radiocarbon</v>
      </c>
      <c r="H124" s="24">
        <f>'Long-form'!N125</f>
        <v>6600</v>
      </c>
      <c r="I124" s="24">
        <f>'Long-form'!O125</f>
        <v>110</v>
      </c>
      <c r="J124" s="24">
        <f>'Long-form'!P125</f>
        <v>7485</v>
      </c>
      <c r="K124" s="24">
        <f>'Long-form'!Q125</f>
        <v>7670</v>
      </c>
      <c r="L124" s="24">
        <f>'Long-form'!R125</f>
        <v>7285</v>
      </c>
      <c r="M124" s="24" t="str">
        <f>'Long-form'!Z125</f>
        <v>Positive</v>
      </c>
      <c r="N124" s="24">
        <f>'Long-form'!AA125</f>
        <v>11.07</v>
      </c>
      <c r="O124" s="24">
        <f>'Long-form'!AB125</f>
        <v>0</v>
      </c>
      <c r="P124" s="24">
        <f>'Long-form'!AC125</f>
        <v>0</v>
      </c>
      <c r="Q124" s="25">
        <f>'Long-form'!AV125</f>
        <v>-11.074999999999999</v>
      </c>
      <c r="R124" s="25" t="str">
        <f>'Long-form'!AU125</f>
        <v>NAP</v>
      </c>
      <c r="S124" s="25">
        <f>'Long-form'!AX125</f>
        <v>5.9634302209382761E-2</v>
      </c>
      <c r="T124" s="25">
        <f>'Long-form'!AY125</f>
        <v>5.9634302209382761E-2</v>
      </c>
      <c r="U124" s="25">
        <f>'Long-form'!BJ125</f>
        <v>0</v>
      </c>
      <c r="V124" s="25" t="str">
        <f>'Long-form'!BK125</f>
        <v>5 = Sedimentary (e.g., deltaic, estuarine, wetland, lacustrine, marine facies)</v>
      </c>
      <c r="W124" s="25" t="str">
        <f>'Long-form'!BL125</f>
        <v>Fen-wood peat</v>
      </c>
      <c r="X124" s="25" t="str">
        <f>'Long-form'!BM125</f>
        <v>Botanical</v>
      </c>
      <c r="Y124" s="25" t="str">
        <f>'Long-form'!BN125</f>
        <v>MHW</v>
      </c>
      <c r="Z124" s="25">
        <f>'Long-form'!CE125</f>
        <v>-11.875</v>
      </c>
      <c r="AA124" s="25">
        <f>'Long-form'!CF125</f>
        <v>0.1608640730554837</v>
      </c>
      <c r="AB124" s="25">
        <f>'Long-form'!CG125</f>
        <v>0.1608640730554837</v>
      </c>
      <c r="AC124" s="25">
        <f>'Long-form'!CK125</f>
        <v>-10.536379999999999</v>
      </c>
      <c r="AD124" s="25">
        <f>'Long-form'!CL125</f>
        <v>0.19696844855204601</v>
      </c>
      <c r="AE124" s="25">
        <f>'Long-form'!CM125</f>
        <v>0.19696844855204601</v>
      </c>
      <c r="AF124" s="25" t="str">
        <f>'Long-form'!CN125</f>
        <v>1;2;3</v>
      </c>
      <c r="AG124" s="26">
        <f>'Long-form'!CO125</f>
        <v>0</v>
      </c>
      <c r="AH124" s="25">
        <f>'Long-form'!CP125</f>
        <v>0</v>
      </c>
      <c r="AI124" s="25">
        <f>'Long-form'!CQ125</f>
        <v>0</v>
      </c>
    </row>
    <row r="125" spans="1:35">
      <c r="A125" s="24" t="str">
        <f>'Long-form'!A126</f>
        <v>GrM-30556</v>
      </c>
      <c r="B125" s="24" t="str">
        <f>'Long-form'!C126</f>
        <v>This paper</v>
      </c>
      <c r="C125" s="24">
        <f>'Long-form'!G126</f>
        <v>2</v>
      </c>
      <c r="D125" s="24" t="str">
        <f>'Long-form'!H126</f>
        <v>Flevoland</v>
      </c>
      <c r="E125" s="24">
        <f>'Long-form'!I126</f>
        <v>52.657370327816999</v>
      </c>
      <c r="F125" s="24">
        <f>'Long-form'!J126</f>
        <v>5.6382464159287702</v>
      </c>
      <c r="G125" s="24" t="str">
        <f>'Long-form'!M126</f>
        <v>1 = Radiocarbon</v>
      </c>
      <c r="H125" s="24">
        <f>'Long-form'!N126</f>
        <v>5805</v>
      </c>
      <c r="I125" s="24">
        <f>'Long-form'!O126</f>
        <v>27</v>
      </c>
      <c r="J125" s="24">
        <f>'Long-form'!P126</f>
        <v>6605</v>
      </c>
      <c r="K125" s="24">
        <f>'Long-form'!Q126</f>
        <v>6675</v>
      </c>
      <c r="L125" s="24">
        <f>'Long-form'!R126</f>
        <v>6495</v>
      </c>
      <c r="M125" s="24" t="str">
        <f>'Long-form'!Z126</f>
        <v>Positive</v>
      </c>
      <c r="N125" s="24">
        <f>'Long-form'!AA126</f>
        <v>6.6050000000000004</v>
      </c>
      <c r="O125" s="24">
        <f>'Long-form'!AB126</f>
        <v>0</v>
      </c>
      <c r="P125" s="24">
        <f>'Long-form'!AC126</f>
        <v>0</v>
      </c>
      <c r="Q125" s="25">
        <f>'Long-form'!AV126</f>
        <v>-6.61</v>
      </c>
      <c r="R125" s="25" t="str">
        <f>'Long-form'!AU126</f>
        <v>NAP</v>
      </c>
      <c r="S125" s="25">
        <f>'Long-form'!AX126</f>
        <v>3.2499999999999897E-2</v>
      </c>
      <c r="T125" s="25">
        <f>'Long-form'!AY126</f>
        <v>3.2499999999999897E-2</v>
      </c>
      <c r="U125" s="25">
        <f>'Long-form'!BJ126</f>
        <v>1</v>
      </c>
      <c r="V125" s="25" t="str">
        <f>'Long-form'!BK126</f>
        <v>5 = Sedimentary (e.g., deltaic, estuarine, wetland, lacustrine, marine facies)</v>
      </c>
      <c r="W125" s="25" t="str">
        <f>'Long-form'!BL126</f>
        <v>Fen-wood peat</v>
      </c>
      <c r="X125" s="25" t="str">
        <f>'Long-form'!BM126</f>
        <v>Botanical</v>
      </c>
      <c r="Y125" s="25" t="str">
        <f>'Long-form'!BN126</f>
        <v>GWL</v>
      </c>
      <c r="Z125" s="25">
        <f>'Long-form'!CE126</f>
        <v>-6.61</v>
      </c>
      <c r="AA125" s="25">
        <f>'Long-form'!CF126</f>
        <v>0.10514870422406543</v>
      </c>
      <c r="AB125" s="25">
        <f>'Long-form'!CG126</f>
        <v>0.10514870422406543</v>
      </c>
      <c r="AC125" s="25">
        <f>'Long-form'!CK126</f>
        <v>-6.0749950000000004</v>
      </c>
      <c r="AD125" s="25">
        <f>'Long-form'!CL126</f>
        <v>0.13594922701141038</v>
      </c>
      <c r="AE125" s="25">
        <f>'Long-form'!CM126</f>
        <v>0.13594922701141038</v>
      </c>
      <c r="AF125" s="25" t="str">
        <f>'Long-form'!CN126</f>
        <v>1;2;3</v>
      </c>
      <c r="AG125" s="26">
        <f>'Long-form'!CO126</f>
        <v>0</v>
      </c>
      <c r="AH125" s="25">
        <f>'Long-form'!CP126</f>
        <v>0</v>
      </c>
      <c r="AI125" s="25">
        <f>'Long-form'!CQ126</f>
        <v>0</v>
      </c>
    </row>
    <row r="126" spans="1:35">
      <c r="A126" s="24" t="str">
        <f>'Long-form'!A127</f>
        <v>GrM-30557</v>
      </c>
      <c r="B126" s="24" t="str">
        <f>'Long-form'!C127</f>
        <v>This paper</v>
      </c>
      <c r="C126" s="24">
        <f>'Long-form'!G127</f>
        <v>2</v>
      </c>
      <c r="D126" s="24" t="str">
        <f>'Long-form'!H127</f>
        <v>Flevoland</v>
      </c>
      <c r="E126" s="24">
        <f>'Long-form'!I127</f>
        <v>52.652837483306797</v>
      </c>
      <c r="F126" s="24">
        <f>'Long-form'!J127</f>
        <v>5.5531747002996097</v>
      </c>
      <c r="G126" s="24" t="str">
        <f>'Long-form'!M127</f>
        <v>1 = Radiocarbon</v>
      </c>
      <c r="H126" s="24">
        <f>'Long-form'!N127</f>
        <v>6303</v>
      </c>
      <c r="I126" s="24">
        <f>'Long-form'!O127</f>
        <v>26</v>
      </c>
      <c r="J126" s="24">
        <f>'Long-form'!P127</f>
        <v>7215</v>
      </c>
      <c r="K126" s="24">
        <f>'Long-form'!Q127</f>
        <v>7275</v>
      </c>
      <c r="L126" s="24">
        <f>'Long-form'!R127</f>
        <v>7160</v>
      </c>
      <c r="M126" s="24" t="str">
        <f>'Long-form'!Z127</f>
        <v>Positive</v>
      </c>
      <c r="N126" s="24">
        <f>'Long-form'!AA127</f>
        <v>10.45</v>
      </c>
      <c r="O126" s="24">
        <f>'Long-form'!AB127</f>
        <v>0</v>
      </c>
      <c r="P126" s="24">
        <f>'Long-form'!AC127</f>
        <v>0</v>
      </c>
      <c r="Q126" s="25">
        <f>'Long-form'!AV127</f>
        <v>-10.455</v>
      </c>
      <c r="R126" s="25" t="str">
        <f>'Long-form'!AU127</f>
        <v>NAP</v>
      </c>
      <c r="S126" s="25">
        <f>'Long-form'!AX127</f>
        <v>0.21734132142784088</v>
      </c>
      <c r="T126" s="25">
        <f>'Long-form'!AY127</f>
        <v>5.9634302209383226E-2</v>
      </c>
      <c r="U126" s="25">
        <f>'Long-form'!BJ127</f>
        <v>0</v>
      </c>
      <c r="V126" s="25" t="str">
        <f>'Long-form'!BK127</f>
        <v>5 = Sedimentary (e.g., deltaic, estuarine, wetland, lacustrine, marine facies)</v>
      </c>
      <c r="W126" s="25" t="str">
        <f>'Long-form'!BL127</f>
        <v>Fen-wood peat</v>
      </c>
      <c r="X126" s="25" t="str">
        <f>'Long-form'!BM127</f>
        <v>Botanical</v>
      </c>
      <c r="Y126" s="25" t="str">
        <f>'Long-form'!BN127</f>
        <v>MHW</v>
      </c>
      <c r="Z126" s="25">
        <f>'Long-form'!CE127</f>
        <v>-11.255000000000001</v>
      </c>
      <c r="AA126" s="25">
        <f>'Long-form'!CF127</f>
        <v>0.27204319509960184</v>
      </c>
      <c r="AB126" s="25">
        <f>'Long-form'!CG127</f>
        <v>0.17414505448045331</v>
      </c>
      <c r="AC126" s="25">
        <f>'Long-form'!CK127</f>
        <v>-10.002295</v>
      </c>
      <c r="AD126" s="25">
        <f>'Long-form'!CL127</f>
        <v>0.29023360437111695</v>
      </c>
      <c r="AE126" s="25">
        <f>'Long-form'!CM127</f>
        <v>0.20138159078289666</v>
      </c>
      <c r="AF126" s="25" t="str">
        <f>'Long-form'!CN127</f>
        <v>1;2;3</v>
      </c>
      <c r="AG126" s="26">
        <f>'Long-form'!CO127</f>
        <v>0</v>
      </c>
      <c r="AH126" s="25">
        <f>'Long-form'!CP127</f>
        <v>0</v>
      </c>
      <c r="AI126" s="25">
        <f>'Long-form'!CQ127</f>
        <v>0</v>
      </c>
    </row>
    <row r="127" spans="1:35">
      <c r="A127" s="24" t="str">
        <f>'Long-form'!A128</f>
        <v>GrM-30558</v>
      </c>
      <c r="B127" s="24" t="str">
        <f>'Long-form'!C128</f>
        <v>This paper</v>
      </c>
      <c r="C127" s="24">
        <f>'Long-form'!G128</f>
        <v>2</v>
      </c>
      <c r="D127" s="24" t="str">
        <f>'Long-form'!H128</f>
        <v>Flevoland</v>
      </c>
      <c r="E127" s="24">
        <f>'Long-form'!I128</f>
        <v>52.444679531100803</v>
      </c>
      <c r="F127" s="24">
        <f>'Long-form'!J128</f>
        <v>5.3133392317807502</v>
      </c>
      <c r="G127" s="24" t="str">
        <f>'Long-form'!M128</f>
        <v>1 = Radiocarbon</v>
      </c>
      <c r="H127" s="24">
        <f>'Long-form'!N128</f>
        <v>6827</v>
      </c>
      <c r="I127" s="24">
        <f>'Long-form'!O128</f>
        <v>27</v>
      </c>
      <c r="J127" s="24">
        <f>'Long-form'!P128</f>
        <v>7650</v>
      </c>
      <c r="K127" s="24">
        <f>'Long-form'!Q128</f>
        <v>7705</v>
      </c>
      <c r="L127" s="24">
        <f>'Long-form'!R128</f>
        <v>7585</v>
      </c>
      <c r="M127" s="24" t="str">
        <f>'Long-form'!Z128</f>
        <v>Positive</v>
      </c>
      <c r="N127" s="24">
        <f>'Long-form'!AA128</f>
        <v>8.09</v>
      </c>
      <c r="O127" s="24">
        <f>'Long-form'!AB128</f>
        <v>0</v>
      </c>
      <c r="P127" s="24">
        <f>'Long-form'!AC128</f>
        <v>0</v>
      </c>
      <c r="Q127" s="25">
        <f>'Long-form'!AV128</f>
        <v>-8.0949999999999989</v>
      </c>
      <c r="R127" s="25" t="str">
        <f>'Long-form'!AU128</f>
        <v>NAP</v>
      </c>
      <c r="S127" s="25">
        <f>'Long-form'!AX128</f>
        <v>0.172439815587932</v>
      </c>
      <c r="T127" s="25">
        <f>'Long-form'!AY128</f>
        <v>5.9634302209382761E-2</v>
      </c>
      <c r="U127" s="25">
        <f>'Long-form'!BJ128</f>
        <v>1</v>
      </c>
      <c r="V127" s="25" t="str">
        <f>'Long-form'!BK128</f>
        <v>5 = Sedimentary (e.g., deltaic, estuarine, wetland, lacustrine, marine facies)</v>
      </c>
      <c r="W127" s="25" t="str">
        <f>'Long-form'!BL128</f>
        <v>Fen-wood peat</v>
      </c>
      <c r="X127" s="25" t="str">
        <f>'Long-form'!BM128</f>
        <v>Botanical</v>
      </c>
      <c r="Y127" s="25" t="str">
        <f>'Long-form'!BN128</f>
        <v>GWL</v>
      </c>
      <c r="Z127" s="25">
        <f>'Long-form'!CE128</f>
        <v>-8.0949999999999989</v>
      </c>
      <c r="AA127" s="25">
        <f>'Long-form'!CF128</f>
        <v>0.19933762815886016</v>
      </c>
      <c r="AB127" s="25">
        <f>'Long-form'!CG128</f>
        <v>0.11643131022195016</v>
      </c>
      <c r="AC127" s="25">
        <f>'Long-form'!CK128</f>
        <v>-7.2917499999999986</v>
      </c>
      <c r="AD127" s="25">
        <f>'Long-form'!CL128</f>
        <v>0.23809280228515939</v>
      </c>
      <c r="AE127" s="25">
        <f>'Long-form'!CM128</f>
        <v>0.17466809239240003</v>
      </c>
      <c r="AF127" s="25" t="str">
        <f>'Long-form'!CN128</f>
        <v>1;2;3</v>
      </c>
      <c r="AG127" s="26">
        <f>'Long-form'!CO128</f>
        <v>0</v>
      </c>
      <c r="AH127" s="25">
        <f>'Long-form'!CP128</f>
        <v>0</v>
      </c>
      <c r="AI127" s="25">
        <f>'Long-form'!CQ128</f>
        <v>0</v>
      </c>
    </row>
    <row r="128" spans="1:35">
      <c r="A128" s="24" t="str">
        <f>'Long-form'!A129</f>
        <v>GrM-30801</v>
      </c>
      <c r="B128" s="24" t="str">
        <f>'Long-form'!C129</f>
        <v>This paper</v>
      </c>
      <c r="C128" s="24">
        <f>'Long-form'!G129</f>
        <v>2</v>
      </c>
      <c r="D128" s="24" t="str">
        <f>'Long-form'!H129</f>
        <v>Flevoland</v>
      </c>
      <c r="E128" s="24">
        <f>'Long-form'!I129</f>
        <v>52.651839933160502</v>
      </c>
      <c r="F128" s="24">
        <f>'Long-form'!J129</f>
        <v>5.5531709264576499</v>
      </c>
      <c r="G128" s="24" t="str">
        <f>'Long-form'!M129</f>
        <v>1 = Radiocarbon</v>
      </c>
      <c r="H128" s="24">
        <f>'Long-form'!N129</f>
        <v>7205</v>
      </c>
      <c r="I128" s="24">
        <f>'Long-form'!O129</f>
        <v>40</v>
      </c>
      <c r="J128" s="24">
        <f>'Long-form'!P129</f>
        <v>8015</v>
      </c>
      <c r="K128" s="24">
        <f>'Long-form'!Q129</f>
        <v>8170</v>
      </c>
      <c r="L128" s="24">
        <f>'Long-form'!R129</f>
        <v>7935</v>
      </c>
      <c r="M128" s="24" t="str">
        <f>'Long-form'!Z129</f>
        <v>Positive</v>
      </c>
      <c r="N128" s="24">
        <f>'Long-form'!AA129</f>
        <v>12.38</v>
      </c>
      <c r="O128" s="24">
        <f>'Long-form'!AB129</f>
        <v>0</v>
      </c>
      <c r="P128" s="24">
        <f>'Long-form'!AC129</f>
        <v>0</v>
      </c>
      <c r="Q128" s="25">
        <f>'Long-form'!AV129</f>
        <v>-12.385000000000002</v>
      </c>
      <c r="R128" s="25" t="str">
        <f>'Long-form'!AU129</f>
        <v>NAP</v>
      </c>
      <c r="S128" s="25">
        <f>'Long-form'!AX129</f>
        <v>0.25468021124539691</v>
      </c>
      <c r="T128" s="25">
        <f>'Long-form'!AY129</f>
        <v>5.9634302209382761E-2</v>
      </c>
      <c r="U128" s="25">
        <f>'Long-form'!BJ129</f>
        <v>1</v>
      </c>
      <c r="V128" s="25" t="str">
        <f>'Long-form'!BK129</f>
        <v>5 = Sedimentary (e.g., deltaic, estuarine, wetland, lacustrine, marine facies)</v>
      </c>
      <c r="W128" s="25" t="str">
        <f>'Long-form'!BL129</f>
        <v>Fen-wood peat</v>
      </c>
      <c r="X128" s="25" t="str">
        <f>'Long-form'!BM129</f>
        <v>Botanical</v>
      </c>
      <c r="Y128" s="25" t="str">
        <f>'Long-form'!BN129</f>
        <v>GWL</v>
      </c>
      <c r="Z128" s="25">
        <f>'Long-form'!CE129</f>
        <v>-12.385000000000002</v>
      </c>
      <c r="AA128" s="25">
        <f>'Long-form'!CF129</f>
        <v>0.2736092286455265</v>
      </c>
      <c r="AB128" s="25">
        <f>'Long-form'!CG129</f>
        <v>0.11643131022195016</v>
      </c>
      <c r="AC128" s="25">
        <f>'Long-form'!CK129</f>
        <v>-11.687695000000001</v>
      </c>
      <c r="AD128" s="25">
        <f>'Long-form'!CL129</f>
        <v>0.29590132410357683</v>
      </c>
      <c r="AE128" s="25">
        <f>'Long-form'!CM129</f>
        <v>0.16202417599312147</v>
      </c>
      <c r="AF128" s="25" t="str">
        <f>'Long-form'!CN129</f>
        <v>1;2;3</v>
      </c>
      <c r="AG128" s="26">
        <f>'Long-form'!CO129</f>
        <v>0</v>
      </c>
      <c r="AH128" s="25">
        <f>'Long-form'!CP129</f>
        <v>0</v>
      </c>
      <c r="AI128" s="25">
        <f>'Long-form'!CQ129</f>
        <v>0</v>
      </c>
    </row>
    <row r="129" spans="1:35">
      <c r="A129" s="24" t="str">
        <f>'Long-form'!A130</f>
        <v>GrM-32823</v>
      </c>
      <c r="B129" s="24" t="str">
        <f>'Long-form'!C130</f>
        <v>This paper</v>
      </c>
      <c r="C129" s="24">
        <f>'Long-form'!G130</f>
        <v>2</v>
      </c>
      <c r="D129" s="24" t="str">
        <f>'Long-form'!H130</f>
        <v>Flevoland</v>
      </c>
      <c r="E129" s="24">
        <f>'Long-form'!I130</f>
        <v>52.633739575485698</v>
      </c>
      <c r="F129" s="24">
        <f>'Long-form'!J130</f>
        <v>6.0679018855042797</v>
      </c>
      <c r="G129" s="24" t="str">
        <f>'Long-form'!M130</f>
        <v>1 = Radiocarbon</v>
      </c>
      <c r="H129" s="24">
        <f>'Long-form'!N130</f>
        <v>4350</v>
      </c>
      <c r="I129" s="24">
        <f>'Long-form'!O130</f>
        <v>120</v>
      </c>
      <c r="J129" s="24">
        <f>'Long-form'!P130</f>
        <v>4980</v>
      </c>
      <c r="K129" s="24">
        <f>'Long-form'!Q130</f>
        <v>5315</v>
      </c>
      <c r="L129" s="24">
        <f>'Long-form'!R130</f>
        <v>4580</v>
      </c>
      <c r="M129" s="24" t="str">
        <f>'Long-form'!Z130</f>
        <v>Positive</v>
      </c>
      <c r="N129" s="24">
        <f>'Long-form'!AA130</f>
        <v>3.62</v>
      </c>
      <c r="O129" s="24">
        <f>'Long-form'!AB130</f>
        <v>0</v>
      </c>
      <c r="P129" s="24">
        <f>'Long-form'!AC130</f>
        <v>0</v>
      </c>
      <c r="Q129" s="25">
        <f>'Long-form'!AV130</f>
        <v>-3.4349999999999996</v>
      </c>
      <c r="R129" s="25" t="str">
        <f>'Long-form'!AU130</f>
        <v>NAP</v>
      </c>
      <c r="S129" s="25">
        <f>'Long-form'!AX130</f>
        <v>0.10023976256955111</v>
      </c>
      <c r="T129" s="25">
        <f>'Long-form'!AY130</f>
        <v>6.9327123119310108E-2</v>
      </c>
      <c r="U129" s="25">
        <f>'Long-form'!BJ130</f>
        <v>1</v>
      </c>
      <c r="V129" s="25" t="str">
        <f>'Long-form'!BK130</f>
        <v>5 = Sedimentary (e.g., deltaic, estuarine, wetland, lacustrine, marine facies)</v>
      </c>
      <c r="W129" s="25" t="str">
        <f>'Long-form'!BL130</f>
        <v>Fen-wood peat</v>
      </c>
      <c r="X129" s="25" t="str">
        <f>'Long-form'!BM130</f>
        <v>Botanical</v>
      </c>
      <c r="Y129" s="25" t="str">
        <f>'Long-form'!BN130</f>
        <v>GWL</v>
      </c>
      <c r="Z129" s="25">
        <f>'Long-form'!CE130</f>
        <v>-3.4349999999999996</v>
      </c>
      <c r="AA129" s="25">
        <f>'Long-form'!CF130</f>
        <v>0.14159099547640727</v>
      </c>
      <c r="AB129" s="25">
        <f>'Long-form'!CG130</f>
        <v>0.1216809352363795</v>
      </c>
      <c r="AC129" s="25">
        <f>'Long-form'!CK130</f>
        <v>-3.2407799999999995</v>
      </c>
      <c r="AD129" s="25">
        <f>'Long-form'!CL130</f>
        <v>0.14541748504306484</v>
      </c>
      <c r="AE129" s="25">
        <f>'Long-form'!CM130</f>
        <v>0.12611298488359549</v>
      </c>
      <c r="AF129" s="25" t="str">
        <f>'Long-form'!CN130</f>
        <v>1;2;3</v>
      </c>
      <c r="AG129" s="26">
        <f>'Long-form'!CO130</f>
        <v>0</v>
      </c>
      <c r="AH129" s="25">
        <f>'Long-form'!CP130</f>
        <v>0</v>
      </c>
      <c r="AI129" s="25">
        <f>'Long-form'!CQ130</f>
        <v>0</v>
      </c>
    </row>
    <row r="130" spans="1:35">
      <c r="A130" s="24" t="str">
        <f>'Long-form'!A131</f>
        <v>GrM-32824</v>
      </c>
      <c r="B130" s="24" t="str">
        <f>'Long-form'!C131</f>
        <v>This paper</v>
      </c>
      <c r="C130" s="24">
        <f>'Long-form'!G131</f>
        <v>2</v>
      </c>
      <c r="D130" s="24" t="str">
        <f>'Long-form'!H131</f>
        <v>Flevoland</v>
      </c>
      <c r="E130" s="24">
        <f>'Long-form'!I131</f>
        <v>52.633024202077898</v>
      </c>
      <c r="F130" s="24">
        <f>'Long-form'!J131</f>
        <v>6.0672704155747299</v>
      </c>
      <c r="G130" s="24" t="str">
        <f>'Long-form'!M131</f>
        <v>1 = Radiocarbon</v>
      </c>
      <c r="H130" s="24">
        <f>'Long-form'!N131</f>
        <v>2710</v>
      </c>
      <c r="I130" s="24">
        <f>'Long-form'!O131</f>
        <v>100</v>
      </c>
      <c r="J130" s="24">
        <f>'Long-form'!P131</f>
        <v>2840</v>
      </c>
      <c r="K130" s="24">
        <f>'Long-form'!Q131</f>
        <v>3145</v>
      </c>
      <c r="L130" s="24">
        <f>'Long-form'!R131</f>
        <v>2495</v>
      </c>
      <c r="M130" s="24" t="str">
        <f>'Long-form'!Z131</f>
        <v>Positive</v>
      </c>
      <c r="N130" s="24">
        <f>'Long-form'!AA131</f>
        <v>1.65</v>
      </c>
      <c r="O130" s="24">
        <f>'Long-form'!AB131</f>
        <v>0</v>
      </c>
      <c r="P130" s="24">
        <f>'Long-form'!AC131</f>
        <v>0</v>
      </c>
      <c r="Q130" s="25">
        <f>'Long-form'!AV131</f>
        <v>-1.3599999999999999</v>
      </c>
      <c r="R130" s="25" t="str">
        <f>'Long-form'!AU131</f>
        <v>NAP</v>
      </c>
      <c r="S130" s="25">
        <f>'Long-form'!AX131</f>
        <v>7.1512236715124508E-2</v>
      </c>
      <c r="T130" s="25">
        <f>'Long-form'!AY131</f>
        <v>6.3442887702247611E-2</v>
      </c>
      <c r="U130" s="25">
        <f>'Long-form'!BJ131</f>
        <v>1</v>
      </c>
      <c r="V130" s="25" t="str">
        <f>'Long-form'!BK131</f>
        <v>5 = Sedimentary (e.g., deltaic, estuarine, wetland, lacustrine, marine facies)</v>
      </c>
      <c r="W130" s="25" t="str">
        <f>'Long-form'!BL131</f>
        <v>Fen peat on dune</v>
      </c>
      <c r="X130" s="25" t="str">
        <f>'Long-form'!BM131</f>
        <v>Botanical / stratigraphical</v>
      </c>
      <c r="Y130" s="25" t="str">
        <f>'Long-form'!BN131</f>
        <v>GWL-0.1</v>
      </c>
      <c r="Z130" s="25">
        <f>'Long-form'!CE131</f>
        <v>-1.2599999999999998</v>
      </c>
      <c r="AA130" s="25">
        <f>'Long-form'!CF131</f>
        <v>0.21240056497100004</v>
      </c>
      <c r="AB130" s="25">
        <f>'Long-form'!CG131</f>
        <v>0.20982135258357287</v>
      </c>
      <c r="AC130" s="25">
        <f>'Long-form'!CK131</f>
        <v>-1.1492399999999998</v>
      </c>
      <c r="AD130" s="25">
        <f>'Long-form'!CL131</f>
        <v>0.21345963839798851</v>
      </c>
      <c r="AE130" s="25">
        <f>'Long-form'!CM131</f>
        <v>0.21089337880787062</v>
      </c>
      <c r="AF130" s="25" t="str">
        <f>'Long-form'!CN131</f>
        <v>1;2;3</v>
      </c>
      <c r="AG130" s="26">
        <f>'Long-form'!CO131</f>
        <v>0</v>
      </c>
      <c r="AH130" s="25">
        <f>'Long-form'!CP131</f>
        <v>0</v>
      </c>
      <c r="AI130" s="25">
        <f>'Long-form'!CQ131</f>
        <v>0</v>
      </c>
    </row>
    <row r="131" spans="1:35">
      <c r="A131" s="24" t="str">
        <f>'Long-form'!A132</f>
        <v>GrM-32825</v>
      </c>
      <c r="B131" s="24" t="str">
        <f>'Long-form'!C132</f>
        <v>This paper</v>
      </c>
      <c r="C131" s="24">
        <f>'Long-form'!G132</f>
        <v>2</v>
      </c>
      <c r="D131" s="24" t="str">
        <f>'Long-form'!H132</f>
        <v>Flevoland</v>
      </c>
      <c r="E131" s="24">
        <f>'Long-form'!I132</f>
        <v>52.825125100167099</v>
      </c>
      <c r="F131" s="24">
        <f>'Long-form'!J132</f>
        <v>5.7846451737911799</v>
      </c>
      <c r="G131" s="24" t="str">
        <f>'Long-form'!M132</f>
        <v>1 = Radiocarbon</v>
      </c>
      <c r="H131" s="24">
        <f>'Long-form'!N132</f>
        <v>7410</v>
      </c>
      <c r="I131" s="24">
        <f>'Long-form'!O132</f>
        <v>140</v>
      </c>
      <c r="J131" s="24">
        <f>'Long-form'!P132</f>
        <v>8215</v>
      </c>
      <c r="K131" s="24">
        <f>'Long-form'!Q132</f>
        <v>8515</v>
      </c>
      <c r="L131" s="24">
        <f>'Long-form'!R132</f>
        <v>7955</v>
      </c>
      <c r="M131" s="24" t="str">
        <f>'Long-form'!Z132</f>
        <v>Positive</v>
      </c>
      <c r="N131" s="24">
        <f>'Long-form'!AA132</f>
        <v>3.2</v>
      </c>
      <c r="O131" s="24">
        <f>'Long-form'!AB132</f>
        <v>0.17</v>
      </c>
      <c r="P131" s="24">
        <f>'Long-form'!AC132</f>
        <v>0</v>
      </c>
      <c r="Q131" s="25">
        <f>'Long-form'!AV132</f>
        <v>-3.17</v>
      </c>
      <c r="R131" s="25" t="str">
        <f>'Long-form'!AU132</f>
        <v>NAP</v>
      </c>
      <c r="S131" s="25">
        <f>'Long-form'!AX132</f>
        <v>6.3442887702247611E-2</v>
      </c>
      <c r="T131" s="25">
        <f>'Long-form'!AY132</f>
        <v>6.3442887702247611E-2</v>
      </c>
      <c r="U131" s="25">
        <f>'Long-form'!BJ132</f>
        <v>2</v>
      </c>
      <c r="V131" s="25" t="str">
        <f>'Long-form'!BK132</f>
        <v>5 = Sedimentary (e.g., deltaic, estuarine, wetland, lacustrine, marine facies)</v>
      </c>
      <c r="W131" s="25" t="str">
        <f>'Long-form'!BL132</f>
        <v>Fen peat</v>
      </c>
      <c r="X131" s="25" t="str">
        <f>'Long-form'!BM132</f>
        <v>Botanical</v>
      </c>
      <c r="Y131" s="25" t="str">
        <f>'Long-form'!BN132</f>
        <v>GWL-0.3</v>
      </c>
      <c r="Z131" s="25" t="str">
        <f>'Long-form'!CE132</f>
        <v>n/a</v>
      </c>
      <c r="AA131" s="25" t="str">
        <f>'Long-form'!CF132</f>
        <v>n/a</v>
      </c>
      <c r="AB131" s="25" t="str">
        <f>'Long-form'!CG132</f>
        <v>n/a</v>
      </c>
      <c r="AC131" s="25" t="str">
        <f>'Long-form'!CK132</f>
        <v>n/a</v>
      </c>
      <c r="AD131" s="25" t="str">
        <f>'Long-form'!CL132</f>
        <v>n/a</v>
      </c>
      <c r="AE131" s="25" t="str">
        <f>'Long-form'!CM132</f>
        <v>n/a</v>
      </c>
      <c r="AF131" s="25" t="str">
        <f>'Long-form'!CN132</f>
        <v>2;3</v>
      </c>
      <c r="AG131" s="26">
        <f>'Long-form'!CO132</f>
        <v>0</v>
      </c>
      <c r="AH131" s="25" t="str">
        <f>'Long-form'!CP132</f>
        <v>Type 2 ULD (this paper): no RSLR constraining indicative meaning</v>
      </c>
      <c r="AI131" s="25">
        <f>'Long-form'!CQ132</f>
        <v>0</v>
      </c>
    </row>
    <row r="132" spans="1:35">
      <c r="A132" s="24" t="str">
        <f>'Long-form'!A133</f>
        <v>GrM-32826</v>
      </c>
      <c r="B132" s="24" t="str">
        <f>'Long-form'!C133</f>
        <v>This paper</v>
      </c>
      <c r="C132" s="24">
        <f>'Long-form'!G133</f>
        <v>2</v>
      </c>
      <c r="D132" s="24" t="str">
        <f>'Long-form'!H133</f>
        <v>Flevoland</v>
      </c>
      <c r="E132" s="24">
        <f>'Long-form'!I133</f>
        <v>52.825125100167099</v>
      </c>
      <c r="F132" s="24">
        <f>'Long-form'!J133</f>
        <v>5.7846451737911799</v>
      </c>
      <c r="G132" s="24" t="str">
        <f>'Long-form'!M133</f>
        <v>1 = Radiocarbon</v>
      </c>
      <c r="H132" s="24">
        <f>'Long-form'!N133</f>
        <v>7950</v>
      </c>
      <c r="I132" s="24">
        <f>'Long-form'!O133</f>
        <v>140</v>
      </c>
      <c r="J132" s="24">
        <f>'Long-form'!P133</f>
        <v>8815</v>
      </c>
      <c r="K132" s="24">
        <f>'Long-form'!Q133</f>
        <v>9255</v>
      </c>
      <c r="L132" s="24">
        <f>'Long-form'!R133</f>
        <v>8425</v>
      </c>
      <c r="M132" s="24" t="str">
        <f>'Long-form'!Z133</f>
        <v>Positive</v>
      </c>
      <c r="N132" s="24">
        <f>'Long-form'!AA133</f>
        <v>3.37</v>
      </c>
      <c r="O132" s="24">
        <f>'Long-form'!AB133</f>
        <v>0.01</v>
      </c>
      <c r="P132" s="24">
        <f>'Long-form'!AC133</f>
        <v>0</v>
      </c>
      <c r="Q132" s="25">
        <f>'Long-form'!AV133</f>
        <v>-3.34</v>
      </c>
      <c r="R132" s="25" t="str">
        <f>'Long-form'!AU133</f>
        <v>NAP</v>
      </c>
      <c r="S132" s="25">
        <f>'Long-form'!AX133</f>
        <v>6.3442887702247611E-2</v>
      </c>
      <c r="T132" s="25">
        <f>'Long-form'!AY133</f>
        <v>6.3442887702247611E-2</v>
      </c>
      <c r="U132" s="25">
        <f>'Long-form'!BJ133</f>
        <v>2</v>
      </c>
      <c r="V132" s="25" t="str">
        <f>'Long-form'!BK133</f>
        <v>5 = Sedimentary (e.g., deltaic, estuarine, wetland, lacustrine, marine facies)</v>
      </c>
      <c r="W132" s="25" t="str">
        <f>'Long-form'!BL133</f>
        <v>Fen peat</v>
      </c>
      <c r="X132" s="25" t="str">
        <f>'Long-form'!BM133</f>
        <v>Botanical</v>
      </c>
      <c r="Y132" s="25" t="str">
        <f>'Long-form'!BN133</f>
        <v>GWL-0.3</v>
      </c>
      <c r="Z132" s="25" t="str">
        <f>'Long-form'!CE133</f>
        <v>n/a</v>
      </c>
      <c r="AA132" s="25" t="str">
        <f>'Long-form'!CF133</f>
        <v>n/a</v>
      </c>
      <c r="AB132" s="25" t="str">
        <f>'Long-form'!CG133</f>
        <v>n/a</v>
      </c>
      <c r="AC132" s="25" t="str">
        <f>'Long-form'!CK133</f>
        <v>n/a</v>
      </c>
      <c r="AD132" s="25" t="str">
        <f>'Long-form'!CL133</f>
        <v>n/a</v>
      </c>
      <c r="AE132" s="25" t="str">
        <f>'Long-form'!CM133</f>
        <v>n/a</v>
      </c>
      <c r="AF132" s="25" t="str">
        <f>'Long-form'!CN133</f>
        <v>2;3</v>
      </c>
      <c r="AG132" s="26">
        <f>'Long-form'!CO133</f>
        <v>0</v>
      </c>
      <c r="AH132" s="25" t="str">
        <f>'Long-form'!CP133</f>
        <v>Type 2 ULD (this paper): no RSLR constraining indicative meaning</v>
      </c>
      <c r="AI132" s="25">
        <f>'Long-form'!CQ133</f>
        <v>0</v>
      </c>
    </row>
    <row r="133" spans="1:35">
      <c r="A133" s="24" t="str">
        <f>'Long-form'!A134</f>
        <v>GrM-32827</v>
      </c>
      <c r="B133" s="24" t="str">
        <f>'Long-form'!C134</f>
        <v>This paper</v>
      </c>
      <c r="C133" s="24">
        <f>'Long-form'!G134</f>
        <v>2</v>
      </c>
      <c r="D133" s="24" t="str">
        <f>'Long-form'!H134</f>
        <v>Flevoland</v>
      </c>
      <c r="E133" s="24">
        <f>'Long-form'!I134</f>
        <v>52.825125100167099</v>
      </c>
      <c r="F133" s="24">
        <f>'Long-form'!J134</f>
        <v>5.7846451737911799</v>
      </c>
      <c r="G133" s="24" t="str">
        <f>'Long-form'!M134</f>
        <v>1 = Radiocarbon</v>
      </c>
      <c r="H133" s="24">
        <f>'Long-form'!N134</f>
        <v>8170</v>
      </c>
      <c r="I133" s="24">
        <f>'Long-form'!O134</f>
        <v>150</v>
      </c>
      <c r="J133" s="24">
        <f>'Long-form'!P134</f>
        <v>9105</v>
      </c>
      <c r="K133" s="24">
        <f>'Long-form'!Q134</f>
        <v>9475</v>
      </c>
      <c r="L133" s="24">
        <f>'Long-form'!R134</f>
        <v>8645</v>
      </c>
      <c r="M133" s="24" t="str">
        <f>'Long-form'!Z134</f>
        <v>Positive</v>
      </c>
      <c r="N133" s="24">
        <f>'Long-form'!AA134</f>
        <v>3.4</v>
      </c>
      <c r="O133" s="24">
        <f>'Long-form'!AB134</f>
        <v>0</v>
      </c>
      <c r="P133" s="24">
        <f>'Long-form'!AC134</f>
        <v>0</v>
      </c>
      <c r="Q133" s="25">
        <f>'Long-form'!AV134</f>
        <v>-3.3650000000000002</v>
      </c>
      <c r="R133" s="25" t="str">
        <f>'Long-form'!AU134</f>
        <v>NAP</v>
      </c>
      <c r="S133" s="25">
        <f>'Long-form'!AX134</f>
        <v>5.9634302209382879E-2</v>
      </c>
      <c r="T133" s="25">
        <f>'Long-form'!AY134</f>
        <v>5.9634302209382879E-2</v>
      </c>
      <c r="U133" s="25">
        <f>'Long-form'!BJ134</f>
        <v>2</v>
      </c>
      <c r="V133" s="25" t="str">
        <f>'Long-form'!BK134</f>
        <v>5 = Sedimentary (e.g., deltaic, estuarine, wetland, lacustrine, marine facies)</v>
      </c>
      <c r="W133" s="25" t="str">
        <f>'Long-form'!BL134</f>
        <v>Fen peat</v>
      </c>
      <c r="X133" s="25" t="str">
        <f>'Long-form'!BM134</f>
        <v>Botanical</v>
      </c>
      <c r="Y133" s="25" t="str">
        <f>'Long-form'!BN134</f>
        <v>GWL-0.3</v>
      </c>
      <c r="Z133" s="25" t="str">
        <f>'Long-form'!CE134</f>
        <v>n/a</v>
      </c>
      <c r="AA133" s="25" t="str">
        <f>'Long-form'!CF134</f>
        <v>n/a</v>
      </c>
      <c r="AB133" s="25" t="str">
        <f>'Long-form'!CG134</f>
        <v>n/a</v>
      </c>
      <c r="AC133" s="25" t="str">
        <f>'Long-form'!CK134</f>
        <v>n/a</v>
      </c>
      <c r="AD133" s="25" t="str">
        <f>'Long-form'!CL134</f>
        <v>n/a</v>
      </c>
      <c r="AE133" s="25" t="str">
        <f>'Long-form'!CM134</f>
        <v>n/a</v>
      </c>
      <c r="AF133" s="25" t="str">
        <f>'Long-form'!CN134</f>
        <v>2;3</v>
      </c>
      <c r="AG133" s="26">
        <f>'Long-form'!CO134</f>
        <v>0</v>
      </c>
      <c r="AH133" s="25" t="str">
        <f>'Long-form'!CP134</f>
        <v>Type 2 ULD (this paper): no RSLR constraining indicative meaning</v>
      </c>
      <c r="AI133" s="25">
        <f>'Long-form'!CQ134</f>
        <v>0</v>
      </c>
    </row>
    <row r="134" spans="1:35">
      <c r="A134" s="24" t="str">
        <f>'Long-form'!A135</f>
        <v>GrM-32828</v>
      </c>
      <c r="B134" s="24" t="str">
        <f>'Long-form'!C135</f>
        <v>This paper</v>
      </c>
      <c r="C134" s="24">
        <f>'Long-form'!G135</f>
        <v>2</v>
      </c>
      <c r="D134" s="24" t="str">
        <f>'Long-form'!H135</f>
        <v>Noord-Holland</v>
      </c>
      <c r="E134" s="24">
        <f>'Long-form'!I135</f>
        <v>52.706777193444402</v>
      </c>
      <c r="F134" s="24">
        <f>'Long-form'!J135</f>
        <v>4.3074381785459197</v>
      </c>
      <c r="G134" s="24" t="str">
        <f>'Long-form'!M135</f>
        <v>1 = Radiocarbon</v>
      </c>
      <c r="H134" s="24">
        <f>'Long-form'!N135</f>
        <v>8410</v>
      </c>
      <c r="I134" s="24">
        <f>'Long-form'!O135</f>
        <v>150</v>
      </c>
      <c r="J134" s="24">
        <f>'Long-form'!P135</f>
        <v>9365</v>
      </c>
      <c r="K134" s="24">
        <f>'Long-form'!Q135</f>
        <v>9705</v>
      </c>
      <c r="L134" s="24">
        <f>'Long-form'!R135</f>
        <v>9005</v>
      </c>
      <c r="M134" s="24" t="str">
        <f>'Long-form'!Z135</f>
        <v>Positive</v>
      </c>
      <c r="N134" s="24">
        <f>'Long-form'!AA135</f>
        <v>3.08</v>
      </c>
      <c r="O134" s="24">
        <f>'Long-form'!AB135</f>
        <v>0.2</v>
      </c>
      <c r="P134" s="24">
        <f>'Long-form'!AC135</f>
        <v>0</v>
      </c>
      <c r="Q134" s="25">
        <f>'Long-form'!AV135</f>
        <v>-27.395000000000003</v>
      </c>
      <c r="R134" s="25" t="str">
        <f>'Long-form'!AU135</f>
        <v>NAP</v>
      </c>
      <c r="S134" s="25">
        <f>'Long-form'!AX135</f>
        <v>6.9327123119310108E-2</v>
      </c>
      <c r="T134" s="25">
        <f>'Long-form'!AY135</f>
        <v>6.9327123119310108E-2</v>
      </c>
      <c r="U134" s="25">
        <f>'Long-form'!BJ135</f>
        <v>1</v>
      </c>
      <c r="V134" s="25" t="str">
        <f>'Long-form'!BK135</f>
        <v>5 = Sedimentary (e.g., deltaic, estuarine, wetland, lacustrine, marine facies)</v>
      </c>
      <c r="W134" s="25" t="str">
        <f>'Long-form'!BL135</f>
        <v>Fen peat</v>
      </c>
      <c r="X134" s="25" t="str">
        <f>'Long-form'!BM135</f>
        <v>Botanical</v>
      </c>
      <c r="Y134" s="25" t="str">
        <f>'Long-form'!BN135</f>
        <v>GWL-0.3</v>
      </c>
      <c r="Z134" s="25">
        <f>'Long-form'!CE135</f>
        <v>-27.095000000000002</v>
      </c>
      <c r="AA134" s="25">
        <f>'Long-form'!CF135</f>
        <v>0.21167486860749435</v>
      </c>
      <c r="AB134" s="25">
        <f>'Long-form'!CG135</f>
        <v>0.21167486860749435</v>
      </c>
      <c r="AC134" s="25">
        <f>'Long-form'!CK135</f>
        <v>-25.324695000000002</v>
      </c>
      <c r="AD134" s="25">
        <f>'Long-form'!CL135</f>
        <v>0.33020259436618549</v>
      </c>
      <c r="AE134" s="25">
        <f>'Long-form'!CM135</f>
        <v>0.33020259436618549</v>
      </c>
      <c r="AF134" s="25" t="str">
        <f>'Long-form'!CN135</f>
        <v>1;2;3</v>
      </c>
      <c r="AG134" s="26">
        <f>'Long-form'!CO135</f>
        <v>0</v>
      </c>
      <c r="AH134" s="25">
        <f>'Long-form'!CP135</f>
        <v>0</v>
      </c>
      <c r="AI134" s="25">
        <f>'Long-form'!CQ135</f>
        <v>0</v>
      </c>
    </row>
    <row r="135" spans="1:35">
      <c r="A135" s="24" t="str">
        <f>'Long-form'!A136</f>
        <v>GrM-32829</v>
      </c>
      <c r="B135" s="24" t="str">
        <f>'Long-form'!C136</f>
        <v>This paper</v>
      </c>
      <c r="C135" s="24">
        <f>'Long-form'!G136</f>
        <v>2</v>
      </c>
      <c r="D135" s="24" t="str">
        <f>'Long-form'!H136</f>
        <v>Noord-Holland</v>
      </c>
      <c r="E135" s="24">
        <f>'Long-form'!I136</f>
        <v>52.706777193444402</v>
      </c>
      <c r="F135" s="24">
        <f>'Long-form'!J136</f>
        <v>4.3074381785459197</v>
      </c>
      <c r="G135" s="24" t="str">
        <f>'Long-form'!M136</f>
        <v>1 = Radiocarbon</v>
      </c>
      <c r="H135" s="24">
        <f>'Long-form'!N136</f>
        <v>8830</v>
      </c>
      <c r="I135" s="24">
        <f>'Long-form'!O136</f>
        <v>160</v>
      </c>
      <c r="J135" s="24">
        <f>'Long-form'!P136</f>
        <v>9900</v>
      </c>
      <c r="K135" s="24">
        <f>'Long-form'!Q136</f>
        <v>10245</v>
      </c>
      <c r="L135" s="24">
        <f>'Long-form'!R136</f>
        <v>9535</v>
      </c>
      <c r="M135" s="24" t="str">
        <f>'Long-form'!Z136</f>
        <v>Positive</v>
      </c>
      <c r="N135" s="24">
        <f>'Long-form'!AA136</f>
        <v>3.28</v>
      </c>
      <c r="O135" s="24">
        <f>'Long-form'!AB136</f>
        <v>0</v>
      </c>
      <c r="P135" s="24">
        <f>'Long-form'!AC136</f>
        <v>0</v>
      </c>
      <c r="Q135" s="25">
        <f>'Long-form'!AV136</f>
        <v>-27.594999999999999</v>
      </c>
      <c r="R135" s="25" t="str">
        <f>'Long-form'!AU136</f>
        <v>NAP</v>
      </c>
      <c r="S135" s="25">
        <f>'Long-form'!AX136</f>
        <v>9.5444276936859973E-2</v>
      </c>
      <c r="T135" s="25">
        <f>'Long-form'!AY136</f>
        <v>6.9327123119310413E-2</v>
      </c>
      <c r="U135" s="25">
        <f>'Long-form'!BJ136</f>
        <v>1</v>
      </c>
      <c r="V135" s="25" t="str">
        <f>'Long-form'!BK136</f>
        <v>5 = Sedimentary (e.g., deltaic, estuarine, wetland, lacustrine, marine facies)</v>
      </c>
      <c r="W135" s="25" t="str">
        <f>'Long-form'!BL136</f>
        <v>Fen peat</v>
      </c>
      <c r="X135" s="25" t="str">
        <f>'Long-form'!BM136</f>
        <v>Botanical</v>
      </c>
      <c r="Y135" s="25" t="str">
        <f>'Long-form'!BN136</f>
        <v>GWL-0.3</v>
      </c>
      <c r="Z135" s="25">
        <f>'Long-form'!CE136</f>
        <v>-27.294999999999998</v>
      </c>
      <c r="AA135" s="25">
        <f>'Long-form'!CF136</f>
        <v>0.22160688166210007</v>
      </c>
      <c r="AB135" s="25">
        <f>'Long-form'!CG136</f>
        <v>0.21167486860749443</v>
      </c>
      <c r="AC135" s="25">
        <f>'Long-form'!CK136</f>
        <v>-25.740699999999997</v>
      </c>
      <c r="AD135" s="25">
        <f>'Long-form'!CL136</f>
        <v>0.34419581668724564</v>
      </c>
      <c r="AE135" s="25">
        <f>'Long-form'!CM136</f>
        <v>0.33788666772306958</v>
      </c>
      <c r="AF135" s="25" t="str">
        <f>'Long-form'!CN136</f>
        <v>1;2;3</v>
      </c>
      <c r="AG135" s="26">
        <f>'Long-form'!CO136</f>
        <v>0</v>
      </c>
      <c r="AH135" s="25">
        <f>'Long-form'!CP136</f>
        <v>0</v>
      </c>
      <c r="AI135" s="25">
        <f>'Long-form'!CQ136</f>
        <v>0</v>
      </c>
    </row>
    <row r="136" spans="1:35">
      <c r="A136" s="24" t="str">
        <f>'Long-form'!A137</f>
        <v>GrM-32831</v>
      </c>
      <c r="B136" s="24" t="str">
        <f>'Long-form'!C137</f>
        <v>This paper</v>
      </c>
      <c r="C136" s="24">
        <f>'Long-form'!G137</f>
        <v>2</v>
      </c>
      <c r="D136" s="24" t="str">
        <f>'Long-form'!H137</f>
        <v>Noord-Holland</v>
      </c>
      <c r="E136" s="24">
        <f>'Long-form'!I137</f>
        <v>52.706777193444402</v>
      </c>
      <c r="F136" s="24">
        <f>'Long-form'!J137</f>
        <v>4.3074381785459197</v>
      </c>
      <c r="G136" s="24" t="str">
        <f>'Long-form'!M137</f>
        <v>1 = Radiocarbon</v>
      </c>
      <c r="H136" s="24">
        <f>'Long-form'!N137</f>
        <v>8580</v>
      </c>
      <c r="I136" s="24">
        <f>'Long-form'!O137</f>
        <v>160</v>
      </c>
      <c r="J136" s="24">
        <f>'Long-form'!P137</f>
        <v>9640</v>
      </c>
      <c r="K136" s="24">
        <f>'Long-form'!Q137</f>
        <v>10160</v>
      </c>
      <c r="L136" s="24">
        <f>'Long-form'!R137</f>
        <v>9145</v>
      </c>
      <c r="M136" s="24" t="str">
        <f>'Long-form'!Z137</f>
        <v>Positive</v>
      </c>
      <c r="N136" s="24">
        <f>'Long-form'!AA137</f>
        <v>3.37</v>
      </c>
      <c r="O136" s="24">
        <f>'Long-form'!AB137</f>
        <v>0</v>
      </c>
      <c r="P136" s="24">
        <f>'Long-form'!AC137</f>
        <v>0</v>
      </c>
      <c r="Q136" s="25">
        <f>'Long-form'!AV137</f>
        <v>-27.69</v>
      </c>
      <c r="R136" s="25" t="str">
        <f>'Long-form'!AU137</f>
        <v>NAP</v>
      </c>
      <c r="S136" s="25">
        <f>'Long-form'!AX137</f>
        <v>0.10218982336808301</v>
      </c>
      <c r="T136" s="25">
        <f>'Long-form'!AY137</f>
        <v>7.6811457478686118E-2</v>
      </c>
      <c r="U136" s="25">
        <f>'Long-form'!BJ137</f>
        <v>1</v>
      </c>
      <c r="V136" s="25" t="str">
        <f>'Long-form'!BK137</f>
        <v>5 = Sedimentary (e.g., deltaic, estuarine, wetland, lacustrine, marine facies)</v>
      </c>
      <c r="W136" s="25" t="str">
        <f>'Long-form'!BL137</f>
        <v>Fen-wood peat</v>
      </c>
      <c r="X136" s="25" t="str">
        <f>'Long-form'!BM137</f>
        <v>Botanical</v>
      </c>
      <c r="Y136" s="25" t="str">
        <f>'Long-form'!BN137</f>
        <v>GWL</v>
      </c>
      <c r="Z136" s="25">
        <f>'Long-form'!CE137</f>
        <v>-27.69</v>
      </c>
      <c r="AA136" s="25">
        <f>'Long-form'!CF137</f>
        <v>0.14297818015347658</v>
      </c>
      <c r="AB136" s="25">
        <f>'Long-form'!CG137</f>
        <v>0.12609520212918496</v>
      </c>
      <c r="AC136" s="25">
        <f>'Long-form'!CK137</f>
        <v>-26.17652</v>
      </c>
      <c r="AD136" s="25">
        <f>'Long-form'!CL137</f>
        <v>0.29935208969748311</v>
      </c>
      <c r="AE136" s="25">
        <f>'Long-form'!CM137</f>
        <v>0.29166575665691369</v>
      </c>
      <c r="AF136" s="25" t="str">
        <f>'Long-form'!CN137</f>
        <v>1;2;3</v>
      </c>
      <c r="AG136" s="26">
        <f>'Long-form'!CO137</f>
        <v>0</v>
      </c>
      <c r="AH136" s="25">
        <f>'Long-form'!CP137</f>
        <v>0</v>
      </c>
      <c r="AI136" s="25">
        <f>'Long-form'!CQ137</f>
        <v>0</v>
      </c>
    </row>
    <row r="137" spans="1:35">
      <c r="A137" s="24" t="str">
        <f>'Long-form'!A138</f>
        <v>GrM-32832</v>
      </c>
      <c r="B137" s="24" t="str">
        <f>'Long-form'!C138</f>
        <v>This paper</v>
      </c>
      <c r="C137" s="24">
        <f>'Long-form'!G138</f>
        <v>2</v>
      </c>
      <c r="D137" s="24" t="str">
        <f>'Long-form'!H138</f>
        <v>Noord-Holland</v>
      </c>
      <c r="E137" s="24">
        <f>'Long-form'!I138</f>
        <v>52.611110390952</v>
      </c>
      <c r="F137" s="24">
        <f>'Long-form'!J138</f>
        <v>4.15568280109576</v>
      </c>
      <c r="G137" s="24" t="str">
        <f>'Long-form'!M138</f>
        <v>1 = Radiocarbon</v>
      </c>
      <c r="H137" s="24">
        <f>'Long-form'!N138</f>
        <v>8170</v>
      </c>
      <c r="I137" s="24">
        <f>'Long-form'!O138</f>
        <v>150</v>
      </c>
      <c r="J137" s="24">
        <f>'Long-form'!P138</f>
        <v>9105</v>
      </c>
      <c r="K137" s="24">
        <f>'Long-form'!Q138</f>
        <v>9475</v>
      </c>
      <c r="L137" s="24">
        <f>'Long-form'!R138</f>
        <v>8645</v>
      </c>
      <c r="M137" s="24" t="str">
        <f>'Long-form'!Z138</f>
        <v>Positive</v>
      </c>
      <c r="N137" s="24">
        <f>'Long-form'!AA138</f>
        <v>2.08</v>
      </c>
      <c r="O137" s="24">
        <f>'Long-form'!AB138</f>
        <v>0</v>
      </c>
      <c r="P137" s="24">
        <f>'Long-form'!AC138</f>
        <v>0</v>
      </c>
      <c r="Q137" s="25">
        <f>'Long-form'!AV138</f>
        <v>-25.69</v>
      </c>
      <c r="R137" s="25" t="str">
        <f>'Long-form'!AU138</f>
        <v>NAP</v>
      </c>
      <c r="S137" s="25">
        <f>'Long-form'!AX138</f>
        <v>7.5865407136586321E-2</v>
      </c>
      <c r="T137" s="25">
        <f>'Long-form'!AY138</f>
        <v>6.3442887702247611E-2</v>
      </c>
      <c r="U137" s="25">
        <f>'Long-form'!BJ138</f>
        <v>1</v>
      </c>
      <c r="V137" s="25" t="str">
        <f>'Long-form'!BK138</f>
        <v>5 = Sedimentary (e.g., deltaic, estuarine, wetland, lacustrine, marine facies)</v>
      </c>
      <c r="W137" s="25" t="str">
        <f>'Long-form'!BL138</f>
        <v>Fen peat</v>
      </c>
      <c r="X137" s="25" t="str">
        <f>'Long-form'!BM138</f>
        <v>Botanical</v>
      </c>
      <c r="Y137" s="25" t="str">
        <f>'Long-form'!BN138</f>
        <v>GWL-0.3</v>
      </c>
      <c r="Z137" s="25">
        <f>'Long-form'!CE138</f>
        <v>-25.39</v>
      </c>
      <c r="AA137" s="25">
        <f>'Long-form'!CF138</f>
        <v>0.21390549315059679</v>
      </c>
      <c r="AB137" s="25">
        <f>'Long-form'!CG138</f>
        <v>0.20982135258357287</v>
      </c>
      <c r="AC137" s="25">
        <f>'Long-form'!CK138</f>
        <v>-24.124404999999999</v>
      </c>
      <c r="AD137" s="25">
        <f>'Long-form'!CL138</f>
        <v>0.30485695243835265</v>
      </c>
      <c r="AE137" s="25">
        <f>'Long-form'!CM138</f>
        <v>0.3020053003673942</v>
      </c>
      <c r="AF137" s="25" t="str">
        <f>'Long-form'!CN138</f>
        <v>1;2;3</v>
      </c>
      <c r="AG137" s="26">
        <f>'Long-form'!CO138</f>
        <v>0</v>
      </c>
      <c r="AH137" s="25">
        <f>'Long-form'!CP138</f>
        <v>0</v>
      </c>
      <c r="AI137" s="25">
        <f>'Long-form'!CQ138</f>
        <v>0</v>
      </c>
    </row>
    <row r="138" spans="1:35">
      <c r="A138" s="24" t="str">
        <f>'Long-form'!A139</f>
        <v>GrM-32833</v>
      </c>
      <c r="B138" s="24" t="str">
        <f>'Long-form'!C139</f>
        <v>This paper</v>
      </c>
      <c r="C138" s="24">
        <f>'Long-form'!G139</f>
        <v>2</v>
      </c>
      <c r="D138" s="24" t="str">
        <f>'Long-form'!H139</f>
        <v>Zuid-Holland</v>
      </c>
      <c r="E138" s="24">
        <f>'Long-form'!I139</f>
        <v>51.905040653070103</v>
      </c>
      <c r="F138" s="24">
        <f>'Long-form'!J139</f>
        <v>4.2714660793836297</v>
      </c>
      <c r="G138" s="24" t="str">
        <f>'Long-form'!M139</f>
        <v>1 = Radiocarbon</v>
      </c>
      <c r="H138" s="24">
        <f>'Long-form'!N139</f>
        <v>7500</v>
      </c>
      <c r="I138" s="24">
        <f>'Long-form'!O139</f>
        <v>150</v>
      </c>
      <c r="J138" s="24">
        <f>'Long-form'!P139</f>
        <v>8295</v>
      </c>
      <c r="K138" s="24">
        <f>'Long-form'!Q139</f>
        <v>8595</v>
      </c>
      <c r="L138" s="24">
        <f>'Long-form'!R139</f>
        <v>8015</v>
      </c>
      <c r="M138" s="24" t="str">
        <f>'Long-form'!Z139</f>
        <v>Positive</v>
      </c>
      <c r="N138" s="24">
        <f>'Long-form'!AA139</f>
        <v>17.8</v>
      </c>
      <c r="O138" s="24">
        <f>'Long-form'!AB139</f>
        <v>0.05</v>
      </c>
      <c r="P138" s="24">
        <f>'Long-form'!AC139</f>
        <v>0</v>
      </c>
      <c r="Q138" s="25">
        <f>'Long-form'!AV139</f>
        <v>-17.850000000000001</v>
      </c>
      <c r="R138" s="25" t="str">
        <f>'Long-form'!AU139</f>
        <v>NAP</v>
      </c>
      <c r="S138" s="25">
        <f>'Long-form'!AX139</f>
        <v>0.13793114224133479</v>
      </c>
      <c r="T138" s="25">
        <f>'Long-form'!AY139</f>
        <v>0.13793114224133479</v>
      </c>
      <c r="U138" s="25">
        <f>'Long-form'!BJ139</f>
        <v>0</v>
      </c>
      <c r="V138" s="25" t="str">
        <f>'Long-form'!BK139</f>
        <v>5 = Sedimentary (e.g., deltaic, estuarine, wetland, lacustrine, marine facies)</v>
      </c>
      <c r="W138" s="25" t="str">
        <f>'Long-form'!BL139</f>
        <v>Fen peat</v>
      </c>
      <c r="X138" s="25" t="str">
        <f>'Long-form'!BM139</f>
        <v>Botanical</v>
      </c>
      <c r="Y138" s="25" t="str">
        <f>'Long-form'!BN139</f>
        <v>MHW-0.3</v>
      </c>
      <c r="Z138" s="25">
        <f>'Long-form'!CE139</f>
        <v>-18.450000000000003</v>
      </c>
      <c r="AA138" s="25">
        <f>'Long-form'!CF139</f>
        <v>0.30688963814374598</v>
      </c>
      <c r="AB138" s="25">
        <f>'Long-form'!CG139</f>
        <v>0.30688963814374598</v>
      </c>
      <c r="AC138" s="25">
        <f>'Long-form'!CK139</f>
        <v>-17.232185000000001</v>
      </c>
      <c r="AD138" s="25">
        <f>'Long-form'!CL139</f>
        <v>0.31794912913921358</v>
      </c>
      <c r="AE138" s="25">
        <f>'Long-form'!CM139</f>
        <v>0.31794912913921358</v>
      </c>
      <c r="AF138" s="25" t="str">
        <f>'Long-form'!CN139</f>
        <v>1;2;3</v>
      </c>
      <c r="AG138" s="26">
        <f>'Long-form'!CO139</f>
        <v>0</v>
      </c>
      <c r="AH138" s="25">
        <f>'Long-form'!CP139</f>
        <v>0</v>
      </c>
      <c r="AI138" s="25">
        <f>'Long-form'!CQ139</f>
        <v>0</v>
      </c>
    </row>
    <row r="139" spans="1:35">
      <c r="A139" s="24" t="str">
        <f>'Long-form'!A140</f>
        <v>GrM-32834</v>
      </c>
      <c r="B139" s="24" t="str">
        <f>'Long-form'!C140</f>
        <v>This paper</v>
      </c>
      <c r="C139" s="24">
        <f>'Long-form'!G140</f>
        <v>2</v>
      </c>
      <c r="D139" s="24" t="str">
        <f>'Long-form'!H140</f>
        <v>Zuid-Holland</v>
      </c>
      <c r="E139" s="24">
        <f>'Long-form'!I140</f>
        <v>51.905040653070103</v>
      </c>
      <c r="F139" s="24">
        <f>'Long-form'!J140</f>
        <v>4.2714660793836297</v>
      </c>
      <c r="G139" s="24" t="str">
        <f>'Long-form'!M140</f>
        <v>1 = Radiocarbon</v>
      </c>
      <c r="H139" s="24">
        <f>'Long-form'!N140</f>
        <v>7870</v>
      </c>
      <c r="I139" s="24">
        <f>'Long-form'!O140</f>
        <v>150</v>
      </c>
      <c r="J139" s="24">
        <f>'Long-form'!P140</f>
        <v>8740</v>
      </c>
      <c r="K139" s="24">
        <f>'Long-form'!Q140</f>
        <v>9125</v>
      </c>
      <c r="L139" s="24">
        <f>'Long-form'!R140</f>
        <v>8380</v>
      </c>
      <c r="M139" s="24" t="str">
        <f>'Long-form'!Z140</f>
        <v>Positive</v>
      </c>
      <c r="N139" s="24">
        <f>'Long-form'!AA140</f>
        <v>17.899999999999999</v>
      </c>
      <c r="O139" s="24">
        <f>'Long-form'!AB140</f>
        <v>0</v>
      </c>
      <c r="P139" s="24">
        <f>'Long-form'!AC140</f>
        <v>0</v>
      </c>
      <c r="Q139" s="25">
        <f>'Long-form'!AV140</f>
        <v>-17.924999999999997</v>
      </c>
      <c r="R139" s="25" t="str">
        <f>'Long-form'!AU140</f>
        <v>NAP</v>
      </c>
      <c r="S139" s="25">
        <f>'Long-form'!AX140</f>
        <v>8.547660498639445E-2</v>
      </c>
      <c r="T139" s="25">
        <f>'Long-form'!AY140</f>
        <v>8.547660498639445E-2</v>
      </c>
      <c r="U139" s="25">
        <f>'Long-form'!BJ140</f>
        <v>1</v>
      </c>
      <c r="V139" s="25" t="str">
        <f>'Long-form'!BK140</f>
        <v>5 = Sedimentary (e.g., deltaic, estuarine, wetland, lacustrine, marine facies)</v>
      </c>
      <c r="W139" s="25" t="str">
        <f>'Long-form'!BL140</f>
        <v>Fen peat</v>
      </c>
      <c r="X139" s="25" t="str">
        <f>'Long-form'!BM140</f>
        <v>Botanical</v>
      </c>
      <c r="Y139" s="25" t="str">
        <f>'Long-form'!BN140</f>
        <v>GWL-0.3</v>
      </c>
      <c r="Z139" s="25">
        <f>'Long-form'!CE140</f>
        <v>-17.624999999999996</v>
      </c>
      <c r="AA139" s="25">
        <f>'Long-form'!CF140</f>
        <v>0.21750000000000028</v>
      </c>
      <c r="AB139" s="25">
        <f>'Long-form'!CG140</f>
        <v>0.21750000000000028</v>
      </c>
      <c r="AC139" s="25">
        <f>'Long-form'!CK140</f>
        <v>-17.106819999999995</v>
      </c>
      <c r="AD139" s="25">
        <f>'Long-form'!CL140</f>
        <v>0.23247465379316112</v>
      </c>
      <c r="AE139" s="25">
        <f>'Long-form'!CM140</f>
        <v>0.23247465379316112</v>
      </c>
      <c r="AF139" s="25" t="str">
        <f>'Long-form'!CN140</f>
        <v>1;2;3</v>
      </c>
      <c r="AG139" s="26">
        <f>'Long-form'!CO140</f>
        <v>0</v>
      </c>
      <c r="AH139" s="25">
        <f>'Long-form'!CP140</f>
        <v>0</v>
      </c>
      <c r="AI139" s="25">
        <f>'Long-form'!CQ140</f>
        <v>0</v>
      </c>
    </row>
    <row r="140" spans="1:35">
      <c r="A140" s="24" t="str">
        <f>'Long-form'!A141</f>
        <v>GrM-32835</v>
      </c>
      <c r="B140" s="24" t="str">
        <f>'Long-form'!C141</f>
        <v>This paper</v>
      </c>
      <c r="C140" s="24">
        <f>'Long-form'!G141</f>
        <v>2</v>
      </c>
      <c r="D140" s="24" t="str">
        <f>'Long-form'!H141</f>
        <v>Noord-Holland</v>
      </c>
      <c r="E140" s="24">
        <f>'Long-form'!I141</f>
        <v>52.636117162826999</v>
      </c>
      <c r="F140" s="24">
        <f>'Long-form'!J141</f>
        <v>4.87348795124249</v>
      </c>
      <c r="G140" s="24" t="str">
        <f>'Long-form'!M141</f>
        <v>1 = Radiocarbon</v>
      </c>
      <c r="H140" s="24">
        <f>'Long-form'!N141</f>
        <v>8250</v>
      </c>
      <c r="I140" s="24">
        <f>'Long-form'!O141</f>
        <v>150</v>
      </c>
      <c r="J140" s="24">
        <f>'Long-form'!P141</f>
        <v>9200</v>
      </c>
      <c r="K140" s="24">
        <f>'Long-form'!Q141</f>
        <v>9540</v>
      </c>
      <c r="L140" s="24">
        <f>'Long-form'!R141</f>
        <v>8775</v>
      </c>
      <c r="M140" s="24" t="str">
        <f>'Long-form'!Z141</f>
        <v>Positive</v>
      </c>
      <c r="N140" s="24">
        <f>'Long-form'!AA141</f>
        <v>16.399999999999999</v>
      </c>
      <c r="O140" s="24">
        <f>'Long-form'!AB141</f>
        <v>0.24</v>
      </c>
      <c r="P140" s="24">
        <f>'Long-form'!AC141</f>
        <v>0</v>
      </c>
      <c r="Q140" s="25">
        <f>'Long-form'!AV141</f>
        <v>-19.38</v>
      </c>
      <c r="R140" s="25" t="str">
        <f>'Long-form'!AU141</f>
        <v>NAP</v>
      </c>
      <c r="S140" s="25">
        <f>'Long-form'!AX141</f>
        <v>6.3442887702249151E-2</v>
      </c>
      <c r="T140" s="25">
        <f>'Long-form'!AY141</f>
        <v>6.3442887702249151E-2</v>
      </c>
      <c r="U140" s="25">
        <f>'Long-form'!BJ141</f>
        <v>1</v>
      </c>
      <c r="V140" s="25" t="str">
        <f>'Long-form'!BK141</f>
        <v>5 = Sedimentary (e.g., deltaic, estuarine, wetland, lacustrine, marine facies)</v>
      </c>
      <c r="W140" s="25" t="str">
        <f>'Long-form'!BL141</f>
        <v>Fen-wood peat</v>
      </c>
      <c r="X140" s="25" t="str">
        <f>'Long-form'!BM141</f>
        <v>Botanical</v>
      </c>
      <c r="Y140" s="25" t="str">
        <f>'Long-form'!BN141</f>
        <v>GWL</v>
      </c>
      <c r="Z140" s="25">
        <f>'Long-form'!CE141</f>
        <v>-19.38</v>
      </c>
      <c r="AA140" s="25">
        <f>'Long-form'!CF141</f>
        <v>0.11842719282327095</v>
      </c>
      <c r="AB140" s="25">
        <f>'Long-form'!CG141</f>
        <v>0.11842719282327095</v>
      </c>
      <c r="AC140" s="25">
        <f>'Long-form'!CK141</f>
        <v>-17.9436</v>
      </c>
      <c r="AD140" s="25">
        <f>'Long-form'!CL141</f>
        <v>0.2212521640615524</v>
      </c>
      <c r="AE140" s="25">
        <f>'Long-form'!CM141</f>
        <v>0.2212521640615524</v>
      </c>
      <c r="AF140" s="25" t="str">
        <f>'Long-form'!CN141</f>
        <v>1;2;3</v>
      </c>
      <c r="AG140" s="26">
        <f>'Long-form'!CO141</f>
        <v>0</v>
      </c>
      <c r="AH140" s="25">
        <f>'Long-form'!CP141</f>
        <v>0</v>
      </c>
      <c r="AI140" s="25">
        <f>'Long-form'!CQ141</f>
        <v>0</v>
      </c>
    </row>
    <row r="141" spans="1:35">
      <c r="A141" s="24" t="str">
        <f>'Long-form'!A142</f>
        <v>GrM-32836</v>
      </c>
      <c r="B141" s="24" t="str">
        <f>'Long-form'!C142</f>
        <v>This paper</v>
      </c>
      <c r="C141" s="24">
        <f>'Long-form'!G142</f>
        <v>2</v>
      </c>
      <c r="D141" s="24" t="str">
        <f>'Long-form'!H142</f>
        <v>Noord-Holland</v>
      </c>
      <c r="E141" s="24">
        <f>'Long-form'!I142</f>
        <v>52.623277188205101</v>
      </c>
      <c r="F141" s="24">
        <f>'Long-form'!J142</f>
        <v>5.00827720523721</v>
      </c>
      <c r="G141" s="24" t="str">
        <f>'Long-form'!M142</f>
        <v>1 = Radiocarbon</v>
      </c>
      <c r="H141" s="24">
        <f>'Long-form'!N142</f>
        <v>7500</v>
      </c>
      <c r="I141" s="24">
        <f>'Long-form'!O142</f>
        <v>150</v>
      </c>
      <c r="J141" s="24">
        <f>'Long-form'!P142</f>
        <v>8295</v>
      </c>
      <c r="K141" s="24">
        <f>'Long-form'!Q142</f>
        <v>8595</v>
      </c>
      <c r="L141" s="24">
        <f>'Long-form'!R142</f>
        <v>8015</v>
      </c>
      <c r="M141" s="24" t="str">
        <f>'Long-form'!Z142</f>
        <v>Positive</v>
      </c>
      <c r="N141" s="24">
        <f>'Long-form'!AA142</f>
        <v>14.92</v>
      </c>
      <c r="O141" s="24">
        <f>'Long-form'!AB142</f>
        <v>4.9999999999998934E-3</v>
      </c>
      <c r="P141" s="24">
        <f>'Long-form'!AC142</f>
        <v>0</v>
      </c>
      <c r="Q141" s="25">
        <f>'Long-form'!AV142</f>
        <v>-17.475000000000001</v>
      </c>
      <c r="R141" s="25" t="str">
        <f>'Long-form'!AU142</f>
        <v>NAP</v>
      </c>
      <c r="S141" s="25">
        <f>'Long-form'!AX142</f>
        <v>5.9634302209382761E-2</v>
      </c>
      <c r="T141" s="25">
        <f>'Long-form'!AY142</f>
        <v>5.9634302209382761E-2</v>
      </c>
      <c r="U141" s="25">
        <f>'Long-form'!BJ142</f>
        <v>1</v>
      </c>
      <c r="V141" s="25" t="str">
        <f>'Long-form'!BK142</f>
        <v>5 = Sedimentary (e.g., deltaic, estuarine, wetland, lacustrine, marine facies)</v>
      </c>
      <c r="W141" s="25" t="str">
        <f>'Long-form'!BL142</f>
        <v>Fen-wood peat</v>
      </c>
      <c r="X141" s="25" t="str">
        <f>'Long-form'!BM142</f>
        <v>Botanical</v>
      </c>
      <c r="Y141" s="25" t="str">
        <f>'Long-form'!BN142</f>
        <v>GWL</v>
      </c>
      <c r="Z141" s="25">
        <f>'Long-form'!CE142</f>
        <v>-17.475000000000001</v>
      </c>
      <c r="AA141" s="25">
        <f>'Long-form'!CF142</f>
        <v>0.11643131022195016</v>
      </c>
      <c r="AB141" s="25">
        <f>'Long-form'!CG142</f>
        <v>0.11643131022195016</v>
      </c>
      <c r="AC141" s="25">
        <f>'Long-form'!CK142</f>
        <v>-16.505280000000003</v>
      </c>
      <c r="AD141" s="25">
        <f>'Long-form'!CL142</f>
        <v>0.20106683842183884</v>
      </c>
      <c r="AE141" s="25">
        <f>'Long-form'!CM142</f>
        <v>0.20106683842183884</v>
      </c>
      <c r="AF141" s="25" t="str">
        <f>'Long-form'!CN142</f>
        <v>1;2;3</v>
      </c>
      <c r="AG141" s="26">
        <f>'Long-form'!CO142</f>
        <v>0</v>
      </c>
      <c r="AH141" s="25">
        <f>'Long-form'!CP142</f>
        <v>0</v>
      </c>
      <c r="AI141" s="25">
        <f>'Long-form'!CQ142</f>
        <v>0</v>
      </c>
    </row>
    <row r="142" spans="1:35">
      <c r="A142" s="24" t="str">
        <f>'Long-form'!A143</f>
        <v>GrM-32837</v>
      </c>
      <c r="B142" s="24" t="str">
        <f>'Long-form'!C143</f>
        <v>This paper</v>
      </c>
      <c r="C142" s="24">
        <f>'Long-form'!G143</f>
        <v>2</v>
      </c>
      <c r="D142" s="24" t="str">
        <f>'Long-form'!H143</f>
        <v>Noord-Holland</v>
      </c>
      <c r="E142" s="24">
        <f>'Long-form'!I143</f>
        <v>52.342585241981503</v>
      </c>
      <c r="F142" s="24">
        <f>'Long-form'!J143</f>
        <v>5.0122896949846103</v>
      </c>
      <c r="G142" s="24" t="str">
        <f>'Long-form'!M143</f>
        <v>1 = Radiocarbon</v>
      </c>
      <c r="H142" s="24">
        <f>'Long-form'!N143</f>
        <v>6050</v>
      </c>
      <c r="I142" s="24">
        <f>'Long-form'!O143</f>
        <v>140</v>
      </c>
      <c r="J142" s="24">
        <f>'Long-form'!P143</f>
        <v>6920</v>
      </c>
      <c r="K142" s="24">
        <f>'Long-form'!Q143</f>
        <v>7260</v>
      </c>
      <c r="L142" s="24">
        <f>'Long-form'!R143</f>
        <v>6560</v>
      </c>
      <c r="M142" s="24" t="str">
        <f>'Long-form'!Z143</f>
        <v>Positive</v>
      </c>
      <c r="N142" s="24">
        <f>'Long-form'!AA143</f>
        <v>9.7899999999999991</v>
      </c>
      <c r="O142" s="24">
        <f>'Long-form'!AB143</f>
        <v>4.9999999999998934E-3</v>
      </c>
      <c r="P142" s="24">
        <f>'Long-form'!AC143</f>
        <v>0</v>
      </c>
      <c r="Q142" s="25">
        <f>'Long-form'!AV143</f>
        <v>-9.5574999999999992</v>
      </c>
      <c r="R142" s="25" t="str">
        <f>'Long-form'!AU143</f>
        <v>NAP</v>
      </c>
      <c r="S142" s="25">
        <f>'Long-form'!AX143</f>
        <v>5.9634302209382761E-2</v>
      </c>
      <c r="T142" s="25">
        <f>'Long-form'!AY143</f>
        <v>5.9634302209382761E-2</v>
      </c>
      <c r="U142" s="25">
        <f>'Long-form'!BJ143</f>
        <v>0</v>
      </c>
      <c r="V142" s="25" t="str">
        <f>'Long-form'!BK143</f>
        <v>5 = Sedimentary (e.g., deltaic, estuarine, wetland, lacustrine, marine facies)</v>
      </c>
      <c r="W142" s="25" t="str">
        <f>'Long-form'!BL143</f>
        <v>Fen-wood peat</v>
      </c>
      <c r="X142" s="25" t="str">
        <f>'Long-form'!BM143</f>
        <v>Botanical</v>
      </c>
      <c r="Y142" s="25" t="str">
        <f>'Long-form'!BN143</f>
        <v>MHW</v>
      </c>
      <c r="Z142" s="25">
        <f>'Long-form'!CE143</f>
        <v>-10.3575</v>
      </c>
      <c r="AA142" s="25">
        <f>'Long-form'!CF143</f>
        <v>0.17414505448045314</v>
      </c>
      <c r="AB142" s="25">
        <f>'Long-form'!CG143</f>
        <v>0.17414505448045314</v>
      </c>
      <c r="AC142" s="25">
        <f>'Long-form'!CK143</f>
        <v>-9.0675999999999988</v>
      </c>
      <c r="AD142" s="25">
        <f>'Long-form'!CL143</f>
        <v>0.21116727679248468</v>
      </c>
      <c r="AE142" s="25">
        <f>'Long-form'!CM143</f>
        <v>0.21116727679248468</v>
      </c>
      <c r="AF142" s="25" t="str">
        <f>'Long-form'!CN143</f>
        <v>1;2;3</v>
      </c>
      <c r="AG142" s="26">
        <f>'Long-form'!CO143</f>
        <v>0</v>
      </c>
      <c r="AH142" s="25">
        <f>'Long-form'!CP143</f>
        <v>0</v>
      </c>
      <c r="AI142" s="25">
        <f>'Long-form'!CQ143</f>
        <v>0</v>
      </c>
    </row>
    <row r="143" spans="1:35">
      <c r="A143" s="24" t="str">
        <f>'Long-form'!A144</f>
        <v>GrM-33165</v>
      </c>
      <c r="B143" s="24" t="str">
        <f>'Long-form'!C144</f>
        <v>This paper</v>
      </c>
      <c r="C143" s="24">
        <f>'Long-form'!G144</f>
        <v>2</v>
      </c>
      <c r="D143" s="24" t="str">
        <f>'Long-form'!H144</f>
        <v>Noord-Holland</v>
      </c>
      <c r="E143" s="24">
        <f>'Long-form'!I144</f>
        <v>52.623277188205101</v>
      </c>
      <c r="F143" s="24">
        <f>'Long-form'!J144</f>
        <v>5.00827720523721</v>
      </c>
      <c r="G143" s="24" t="str">
        <f>'Long-form'!M144</f>
        <v>1 = Radiocarbon</v>
      </c>
      <c r="H143" s="24">
        <f>'Long-form'!N144</f>
        <v>7420</v>
      </c>
      <c r="I143" s="24">
        <f>'Long-form'!O144</f>
        <v>35</v>
      </c>
      <c r="J143" s="24">
        <f>'Long-form'!P144</f>
        <v>8255</v>
      </c>
      <c r="K143" s="24">
        <f>'Long-form'!Q144</f>
        <v>8345</v>
      </c>
      <c r="L143" s="24">
        <f>'Long-form'!R144</f>
        <v>8175</v>
      </c>
      <c r="M143" s="24" t="str">
        <f>'Long-form'!Z144</f>
        <v>Positive</v>
      </c>
      <c r="N143" s="24">
        <f>'Long-form'!AA144</f>
        <v>14.75</v>
      </c>
      <c r="O143" s="24">
        <f>'Long-form'!AB144</f>
        <v>0.16</v>
      </c>
      <c r="P143" s="24">
        <f>'Long-form'!AC144</f>
        <v>0</v>
      </c>
      <c r="Q143" s="25">
        <f>'Long-form'!AV144</f>
        <v>-17.310000000000002</v>
      </c>
      <c r="R143" s="25" t="str">
        <f>'Long-form'!AU144</f>
        <v>NAP</v>
      </c>
      <c r="S143" s="25">
        <f>'Long-form'!AX144</f>
        <v>6.3442887702247402E-2</v>
      </c>
      <c r="T143" s="25">
        <f>'Long-form'!AY144</f>
        <v>6.3442887702247402E-2</v>
      </c>
      <c r="U143" s="25">
        <f>'Long-form'!BJ144</f>
        <v>0</v>
      </c>
      <c r="V143" s="25" t="str">
        <f>'Long-form'!BK144</f>
        <v>5 = Sedimentary (e.g., deltaic, estuarine, wetland, lacustrine, marine facies)</v>
      </c>
      <c r="W143" s="25" t="str">
        <f>'Long-form'!BL144</f>
        <v>Fen-wood peat</v>
      </c>
      <c r="X143" s="25" t="str">
        <f>'Long-form'!BM144</f>
        <v>Botanical</v>
      </c>
      <c r="Y143" s="25" t="str">
        <f>'Long-form'!BN144</f>
        <v>MHW</v>
      </c>
      <c r="Z143" s="25">
        <f>'Long-form'!CE144</f>
        <v>-18.110000000000003</v>
      </c>
      <c r="AA143" s="25">
        <f>'Long-form'!CF144</f>
        <v>0.19111514853616388</v>
      </c>
      <c r="AB143" s="25">
        <f>'Long-form'!CG144</f>
        <v>0.19111514853616388</v>
      </c>
      <c r="AC143" s="25">
        <f>'Long-form'!CK144</f>
        <v>-16.304165000000005</v>
      </c>
      <c r="AD143" s="25">
        <f>'Long-form'!CL144</f>
        <v>0.22700996715946672</v>
      </c>
      <c r="AE143" s="25">
        <f>'Long-form'!CM144</f>
        <v>0.22700996715946672</v>
      </c>
      <c r="AF143" s="25" t="str">
        <f>'Long-form'!CN144</f>
        <v>1;2;3</v>
      </c>
      <c r="AG143" s="26">
        <f>'Long-form'!CO144</f>
        <v>0</v>
      </c>
      <c r="AH143" s="25">
        <f>'Long-form'!CP144</f>
        <v>0</v>
      </c>
      <c r="AI143" s="25">
        <f>'Long-form'!CQ144</f>
        <v>0</v>
      </c>
    </row>
    <row r="144" spans="1:35">
      <c r="A144" s="24" t="str">
        <f>'Long-form'!A145</f>
        <v>GrM-33191</v>
      </c>
      <c r="B144" s="24" t="str">
        <f>'Long-form'!C145</f>
        <v>This paper</v>
      </c>
      <c r="C144" s="24">
        <f>'Long-form'!G145</f>
        <v>2</v>
      </c>
      <c r="D144" s="24" t="str">
        <f>'Long-form'!H145</f>
        <v>Noord-Holland</v>
      </c>
      <c r="E144" s="24">
        <f>'Long-form'!I145</f>
        <v>52.636117162826999</v>
      </c>
      <c r="F144" s="24">
        <f>'Long-form'!J145</f>
        <v>4.87348795124249</v>
      </c>
      <c r="G144" s="24" t="str">
        <f>'Long-form'!M145</f>
        <v>1 = Radiocarbon</v>
      </c>
      <c r="H144" s="24">
        <f>'Long-form'!N145</f>
        <v>9975</v>
      </c>
      <c r="I144" s="24">
        <f>'Long-form'!O145</f>
        <v>40</v>
      </c>
      <c r="J144" s="24">
        <f>'Long-form'!P145</f>
        <v>11440</v>
      </c>
      <c r="K144" s="24">
        <f>'Long-form'!Q145</f>
        <v>11690</v>
      </c>
      <c r="L144" s="24">
        <f>'Long-form'!R145</f>
        <v>11260</v>
      </c>
      <c r="M144" s="24" t="str">
        <f>'Long-form'!Z145</f>
        <v>Positive</v>
      </c>
      <c r="N144" s="24">
        <f>'Long-form'!AA145</f>
        <v>16.64</v>
      </c>
      <c r="O144" s="24">
        <f>'Long-form'!AB145</f>
        <v>0</v>
      </c>
      <c r="P144" s="24">
        <f>'Long-form'!AC145</f>
        <v>0</v>
      </c>
      <c r="Q144" s="25">
        <f>'Long-form'!AV145</f>
        <v>-19.619999999999997</v>
      </c>
      <c r="R144" s="25" t="str">
        <f>'Long-form'!AU145</f>
        <v>NAP</v>
      </c>
      <c r="S144" s="25">
        <f>'Long-form'!AX145</f>
        <v>6.3442887702247402E-2</v>
      </c>
      <c r="T144" s="25">
        <f>'Long-form'!AY145</f>
        <v>6.3442887702247402E-2</v>
      </c>
      <c r="U144" s="25">
        <f>'Long-form'!BJ145</f>
        <v>3</v>
      </c>
      <c r="V144" s="25" t="str">
        <f>'Long-form'!BK145</f>
        <v>5 = Sedimentary (e.g., deltaic, estuarine, wetland, lacustrine, marine facies)</v>
      </c>
      <c r="W144" s="25" t="str">
        <f>'Long-form'!BL145</f>
        <v>Fen peat</v>
      </c>
      <c r="X144" s="25" t="str">
        <f>'Long-form'!BM145</f>
        <v>Botanical</v>
      </c>
      <c r="Y144" s="25" t="str">
        <f>'Long-form'!BN145</f>
        <v>GWL-0.3</v>
      </c>
      <c r="Z144" s="25" t="str">
        <f>'Long-form'!CE145</f>
        <v>n/a</v>
      </c>
      <c r="AA144" s="25" t="str">
        <f>'Long-form'!CF145</f>
        <v>n/a</v>
      </c>
      <c r="AB144" s="25" t="str">
        <f>'Long-form'!CG145</f>
        <v>n/a</v>
      </c>
      <c r="AC144" s="25" t="str">
        <f>'Long-form'!CK145</f>
        <v>n/a</v>
      </c>
      <c r="AD144" s="25" t="str">
        <f>'Long-form'!CL145</f>
        <v>n/a</v>
      </c>
      <c r="AE144" s="25" t="str">
        <f>'Long-form'!CM145</f>
        <v>n/a</v>
      </c>
      <c r="AF144" s="25" t="str">
        <f>'Long-form'!CN145</f>
        <v>2;3</v>
      </c>
      <c r="AG144" s="26">
        <f>'Long-form'!CO145</f>
        <v>0</v>
      </c>
      <c r="AH144" s="25" t="str">
        <f>'Long-form'!CP145</f>
        <v>Type 3 ULD (this paper): no RSLR constraining indicative meaning</v>
      </c>
      <c r="AI144" s="25">
        <f>'Long-form'!CQ145</f>
        <v>0</v>
      </c>
    </row>
    <row r="145" spans="1:35">
      <c r="A145" s="24" t="str">
        <f>'Long-form'!A146</f>
        <v>GrM-33192</v>
      </c>
      <c r="B145" s="24" t="str">
        <f>'Long-form'!C146</f>
        <v>This paper</v>
      </c>
      <c r="C145" s="24">
        <f>'Long-form'!G146</f>
        <v>2</v>
      </c>
      <c r="D145" s="24" t="str">
        <f>'Long-form'!H146</f>
        <v>Noord-Holland</v>
      </c>
      <c r="E145" s="24">
        <f>'Long-form'!I146</f>
        <v>52.342585241981503</v>
      </c>
      <c r="F145" s="24">
        <f>'Long-form'!J146</f>
        <v>5.0122896949846103</v>
      </c>
      <c r="G145" s="24" t="str">
        <f>'Long-form'!M146</f>
        <v>1 = Radiocarbon</v>
      </c>
      <c r="H145" s="24">
        <f>'Long-form'!N146</f>
        <v>6265</v>
      </c>
      <c r="I145" s="24">
        <f>'Long-form'!O146</f>
        <v>30</v>
      </c>
      <c r="J145" s="24">
        <f>'Long-form'!P146</f>
        <v>7195</v>
      </c>
      <c r="K145" s="24">
        <f>'Long-form'!Q146</f>
        <v>7265</v>
      </c>
      <c r="L145" s="24">
        <f>'Long-form'!R146</f>
        <v>7025</v>
      </c>
      <c r="M145" s="24" t="str">
        <f>'Long-form'!Z146</f>
        <v>Positive</v>
      </c>
      <c r="N145" s="24">
        <f>'Long-form'!AA146</f>
        <v>9.6</v>
      </c>
      <c r="O145" s="24">
        <f>'Long-form'!AB146</f>
        <v>0.2</v>
      </c>
      <c r="P145" s="24">
        <f>'Long-form'!AC146</f>
        <v>0</v>
      </c>
      <c r="Q145" s="25">
        <f>'Long-form'!AV146</f>
        <v>-9.3649999999999984</v>
      </c>
      <c r="R145" s="25" t="str">
        <f>'Long-form'!AU146</f>
        <v>NAP</v>
      </c>
      <c r="S145" s="25">
        <f>'Long-form'!AX146</f>
        <v>6.1250000000000221E-2</v>
      </c>
      <c r="T145" s="25">
        <f>'Long-form'!AY146</f>
        <v>6.1250000000000221E-2</v>
      </c>
      <c r="U145" s="25">
        <f>'Long-form'!BJ146</f>
        <v>0</v>
      </c>
      <c r="V145" s="25" t="str">
        <f>'Long-form'!BK146</f>
        <v>5 = Sedimentary (e.g., deltaic, estuarine, wetland, lacustrine, marine facies)</v>
      </c>
      <c r="W145" s="25" t="str">
        <f>'Long-form'!BL146</f>
        <v>Fen-wood peat</v>
      </c>
      <c r="X145" s="25" t="str">
        <f>'Long-form'!BM146</f>
        <v>Botanical</v>
      </c>
      <c r="Y145" s="25" t="str">
        <f>'Long-form'!BN146</f>
        <v>MHW</v>
      </c>
      <c r="Z145" s="25">
        <f>'Long-form'!CE146</f>
        <v>-10.164999999999999</v>
      </c>
      <c r="AA145" s="25">
        <f>'Long-form'!CF146</f>
        <v>0.17470492981023755</v>
      </c>
      <c r="AB145" s="25">
        <f>'Long-form'!CG146</f>
        <v>0.17470492981023755</v>
      </c>
      <c r="AC145" s="25">
        <f>'Long-form'!CK146</f>
        <v>-8.6212299999999988</v>
      </c>
      <c r="AD145" s="25">
        <f>'Long-form'!CL146</f>
        <v>0.20662881823734</v>
      </c>
      <c r="AE145" s="25">
        <f>'Long-form'!CM146</f>
        <v>0.20662881823734</v>
      </c>
      <c r="AF145" s="25" t="str">
        <f>'Long-form'!CN146</f>
        <v>1;2;3</v>
      </c>
      <c r="AG145" s="26">
        <f>'Long-form'!CO146</f>
        <v>0</v>
      </c>
      <c r="AH145" s="25">
        <f>'Long-form'!CP146</f>
        <v>0</v>
      </c>
      <c r="AI145" s="25">
        <f>'Long-form'!CQ146</f>
        <v>0</v>
      </c>
    </row>
    <row r="146" spans="1:35">
      <c r="A146" s="24" t="str">
        <f>'Long-form'!A147</f>
        <v>GrM-33193</v>
      </c>
      <c r="B146" s="24" t="str">
        <f>'Long-form'!C147</f>
        <v>This paper</v>
      </c>
      <c r="C146" s="24">
        <f>'Long-form'!G147</f>
        <v>2</v>
      </c>
      <c r="D146" s="24" t="str">
        <f>'Long-form'!H147</f>
        <v>Noord-Holland</v>
      </c>
      <c r="E146" s="24">
        <f>'Long-form'!I147</f>
        <v>52.375478557168201</v>
      </c>
      <c r="F146" s="24">
        <f>'Long-form'!J147</f>
        <v>4.9844620757283602</v>
      </c>
      <c r="G146" s="24" t="str">
        <f>'Long-form'!M147</f>
        <v>1 = Radiocarbon</v>
      </c>
      <c r="H146" s="24">
        <f>'Long-form'!N147</f>
        <v>6940</v>
      </c>
      <c r="I146" s="24">
        <f>'Long-form'!O147</f>
        <v>30</v>
      </c>
      <c r="J146" s="24">
        <f>'Long-form'!P147</f>
        <v>7765</v>
      </c>
      <c r="K146" s="24">
        <f>'Long-form'!Q147</f>
        <v>7845</v>
      </c>
      <c r="L146" s="24">
        <f>'Long-form'!R147</f>
        <v>7680</v>
      </c>
      <c r="M146" s="24" t="str">
        <f>'Long-form'!Z147</f>
        <v>Positive</v>
      </c>
      <c r="N146" s="24">
        <f>'Long-form'!AA147</f>
        <v>10.79</v>
      </c>
      <c r="O146" s="24">
        <f>'Long-form'!AB147</f>
        <v>0</v>
      </c>
      <c r="P146" s="24">
        <f>'Long-form'!AC147</f>
        <v>0</v>
      </c>
      <c r="Q146" s="25">
        <f>'Long-form'!AV147</f>
        <v>-12.045</v>
      </c>
      <c r="R146" s="25" t="str">
        <f>'Long-form'!AU147</f>
        <v>NAP</v>
      </c>
      <c r="S146" s="25">
        <f>'Long-form'!AX147</f>
        <v>5.9634302209383226E-2</v>
      </c>
      <c r="T146" s="25">
        <f>'Long-form'!AY147</f>
        <v>5.9634302209383226E-2</v>
      </c>
      <c r="U146" s="25">
        <f>'Long-form'!BJ147</f>
        <v>1</v>
      </c>
      <c r="V146" s="25" t="str">
        <f>'Long-form'!BK147</f>
        <v>5 = Sedimentary (e.g., deltaic, estuarine, wetland, lacustrine, marine facies)</v>
      </c>
      <c r="W146" s="25" t="str">
        <f>'Long-form'!BL147</f>
        <v>Fen-wood peat</v>
      </c>
      <c r="X146" s="25" t="str">
        <f>'Long-form'!BM147</f>
        <v>Botanical</v>
      </c>
      <c r="Y146" s="25" t="str">
        <f>'Long-form'!BN147</f>
        <v>GWL</v>
      </c>
      <c r="Z146" s="25">
        <f>'Long-form'!CE147</f>
        <v>-12.045</v>
      </c>
      <c r="AA146" s="25">
        <f>'Long-form'!CF147</f>
        <v>0.1164313102219504</v>
      </c>
      <c r="AB146" s="25">
        <f>'Long-form'!CG147</f>
        <v>0.1164313102219504</v>
      </c>
      <c r="AC146" s="25">
        <f>'Long-form'!CK147</f>
        <v>-11.37721</v>
      </c>
      <c r="AD146" s="25">
        <f>'Long-form'!CL147</f>
        <v>0.17041762416193945</v>
      </c>
      <c r="AE146" s="25">
        <f>'Long-form'!CM147</f>
        <v>0.17041762416193945</v>
      </c>
      <c r="AF146" s="25" t="str">
        <f>'Long-form'!CN147</f>
        <v>1;2;3</v>
      </c>
      <c r="AG146" s="26">
        <f>'Long-form'!CO147</f>
        <v>0</v>
      </c>
      <c r="AH146" s="25">
        <f>'Long-form'!CP147</f>
        <v>0</v>
      </c>
      <c r="AI146" s="25">
        <f>'Long-form'!CQ147</f>
        <v>0</v>
      </c>
    </row>
    <row r="147" spans="1:35">
      <c r="A147" s="24" t="str">
        <f>'Long-form'!A148</f>
        <v>GrM-33460</v>
      </c>
      <c r="B147" s="24" t="str">
        <f>'Long-form'!C148</f>
        <v>This paper</v>
      </c>
      <c r="C147" s="24">
        <f>'Long-form'!G148</f>
        <v>2</v>
      </c>
      <c r="D147" s="24" t="str">
        <f>'Long-form'!H148</f>
        <v>Noord-Holland</v>
      </c>
      <c r="E147" s="24">
        <f>'Long-form'!I148</f>
        <v>52.375478557168201</v>
      </c>
      <c r="F147" s="24">
        <f>'Long-form'!J148</f>
        <v>4.9844620757283602</v>
      </c>
      <c r="G147" s="24" t="str">
        <f>'Long-form'!M148</f>
        <v>1 = Radiocarbon</v>
      </c>
      <c r="H147" s="24">
        <f>'Long-form'!N148</f>
        <v>6610</v>
      </c>
      <c r="I147" s="24">
        <f>'Long-form'!O148</f>
        <v>140</v>
      </c>
      <c r="J147" s="24">
        <f>'Long-form'!P148</f>
        <v>7490</v>
      </c>
      <c r="K147" s="24">
        <f>'Long-form'!Q148</f>
        <v>7740</v>
      </c>
      <c r="L147" s="24">
        <f>'Long-form'!R148</f>
        <v>7175</v>
      </c>
      <c r="M147" s="24" t="str">
        <f>'Long-form'!Z148</f>
        <v>Positive</v>
      </c>
      <c r="N147" s="24">
        <f>'Long-form'!AA148</f>
        <v>10.61</v>
      </c>
      <c r="O147" s="24">
        <f>'Long-form'!AB148</f>
        <v>0.18</v>
      </c>
      <c r="P147" s="24">
        <f>'Long-form'!AC148</f>
        <v>0</v>
      </c>
      <c r="Q147" s="25">
        <f>'Long-form'!AV148</f>
        <v>-11.864999999999998</v>
      </c>
      <c r="R147" s="25" t="str">
        <f>'Long-form'!AU148</f>
        <v>NAP</v>
      </c>
      <c r="S147" s="25">
        <f>'Long-form'!AX148</f>
        <v>5.9634302209382761E-2</v>
      </c>
      <c r="T147" s="25">
        <f>'Long-form'!AY148</f>
        <v>5.9634302209382761E-2</v>
      </c>
      <c r="U147" s="25">
        <f>'Long-form'!BJ148</f>
        <v>0</v>
      </c>
      <c r="V147" s="25" t="str">
        <f>'Long-form'!BK148</f>
        <v>5 = Sedimentary (e.g., deltaic, estuarine, wetland, lacustrine, marine facies)</v>
      </c>
      <c r="W147" s="25" t="str">
        <f>'Long-form'!BL148</f>
        <v>Undifferentiated peat</v>
      </c>
      <c r="X147" s="25" t="str">
        <f>'Long-form'!BM148</f>
        <v>Botanical</v>
      </c>
      <c r="Y147" s="25" t="str">
        <f>'Long-form'!BN148</f>
        <v>MHW-0.2</v>
      </c>
      <c r="Z147" s="25">
        <f>'Long-form'!CE148</f>
        <v>-12.464999999999998</v>
      </c>
      <c r="AA147" s="25">
        <f>'Long-form'!CF148</f>
        <v>0.37971206196274565</v>
      </c>
      <c r="AB147" s="25">
        <f>'Long-form'!CG148</f>
        <v>0.37971206196274565</v>
      </c>
      <c r="AC147" s="25">
        <f>'Long-form'!CK148</f>
        <v>-10.90086</v>
      </c>
      <c r="AD147" s="25">
        <f>'Long-form'!CL148</f>
        <v>0.40107334168851128</v>
      </c>
      <c r="AE147" s="25">
        <f>'Long-form'!CM148</f>
        <v>0.40107334168851128</v>
      </c>
      <c r="AF147" s="25" t="str">
        <f>'Long-form'!CN148</f>
        <v>1;2;3</v>
      </c>
      <c r="AG147" s="26">
        <f>'Long-form'!CO148</f>
        <v>0</v>
      </c>
      <c r="AH147" s="25">
        <f>'Long-form'!CP148</f>
        <v>0</v>
      </c>
      <c r="AI147" s="25">
        <f>'Long-form'!CQ148</f>
        <v>0</v>
      </c>
    </row>
    <row r="148" spans="1:35">
      <c r="A148" s="24" t="str">
        <f>'Long-form'!A149</f>
        <v>GrM-33461</v>
      </c>
      <c r="B148" s="24" t="str">
        <f>'Long-form'!C149</f>
        <v>This paper</v>
      </c>
      <c r="C148" s="24">
        <f>'Long-form'!G149</f>
        <v>2</v>
      </c>
      <c r="D148" s="24" t="str">
        <f>'Long-form'!H149</f>
        <v>Noord-Holland</v>
      </c>
      <c r="E148" s="24">
        <f>'Long-form'!I149</f>
        <v>52.372133036087298</v>
      </c>
      <c r="F148" s="24">
        <f>'Long-form'!J149</f>
        <v>4.8194418748477403</v>
      </c>
      <c r="G148" s="24" t="str">
        <f>'Long-form'!M149</f>
        <v>1 = Radiocarbon</v>
      </c>
      <c r="H148" s="24">
        <f>'Long-form'!N149</f>
        <v>6110</v>
      </c>
      <c r="I148" s="24">
        <f>'Long-form'!O149</f>
        <v>140</v>
      </c>
      <c r="J148" s="24">
        <f>'Long-form'!P149</f>
        <v>6985</v>
      </c>
      <c r="K148" s="24">
        <f>'Long-form'!Q149</f>
        <v>7310</v>
      </c>
      <c r="L148" s="24">
        <f>'Long-form'!R149</f>
        <v>6660</v>
      </c>
      <c r="M148" s="24" t="str">
        <f>'Long-form'!Z149</f>
        <v>Positive</v>
      </c>
      <c r="N148" s="24">
        <f>'Long-form'!AA149</f>
        <v>12.56</v>
      </c>
      <c r="O148" s="24">
        <f>'Long-form'!AB149</f>
        <v>0.25</v>
      </c>
      <c r="P148" s="24">
        <f>'Long-form'!AC149</f>
        <v>0</v>
      </c>
      <c r="Q148" s="25">
        <f>'Long-form'!AV149</f>
        <v>-12.06</v>
      </c>
      <c r="R148" s="25" t="str">
        <f>'Long-form'!AU149</f>
        <v>NAP</v>
      </c>
      <c r="S148" s="25">
        <f>'Long-form'!AX149</f>
        <v>6.3442887702247402E-2</v>
      </c>
      <c r="T148" s="25">
        <f>'Long-form'!AY149</f>
        <v>6.3442887702247402E-2</v>
      </c>
      <c r="U148" s="25">
        <f>'Long-form'!BJ149</f>
        <v>-1</v>
      </c>
      <c r="V148" s="25" t="str">
        <f>'Long-form'!BK149</f>
        <v>5 = Sedimentary (e.g., deltaic, estuarine, wetland, lacustrine, marine facies)</v>
      </c>
      <c r="W148" s="25" t="str">
        <f>'Long-form'!BL149</f>
        <v>Gyttja</v>
      </c>
      <c r="X148" s="25" t="str">
        <f>'Long-form'!BM149</f>
        <v>Botanical</v>
      </c>
      <c r="Y148" s="25" t="str">
        <f>'Long-form'!BN149</f>
        <v>MSL-0.75</v>
      </c>
      <c r="Z148" s="25">
        <f>'Long-form'!CE149</f>
        <v>-11.31</v>
      </c>
      <c r="AA148" s="25">
        <f>'Long-form'!CF149</f>
        <v>0.50400892849234324</v>
      </c>
      <c r="AB148" s="25">
        <f>'Long-form'!CG149</f>
        <v>0.50400892849234324</v>
      </c>
      <c r="AC148" s="25">
        <f>'Long-form'!CK149</f>
        <v>-10.25047</v>
      </c>
      <c r="AD148" s="25">
        <f>'Long-form'!CL149</f>
        <v>0.52454495861615569</v>
      </c>
      <c r="AE148" s="25">
        <f>'Long-form'!CM149</f>
        <v>0.52454495861615569</v>
      </c>
      <c r="AF148" s="25" t="str">
        <f>'Long-form'!CN149</f>
        <v>1;2;3</v>
      </c>
      <c r="AG148" s="26">
        <f>'Long-form'!CO149</f>
        <v>0</v>
      </c>
      <c r="AH148" s="25">
        <f>'Long-form'!CP149</f>
        <v>0</v>
      </c>
      <c r="AI148" s="25">
        <f>'Long-form'!CQ149</f>
        <v>0</v>
      </c>
    </row>
    <row r="149" spans="1:35">
      <c r="A149" s="24" t="str">
        <f>'Long-form'!A150</f>
        <v>GrM-33573</v>
      </c>
      <c r="B149" s="24" t="str">
        <f>'Long-form'!C150</f>
        <v>This paper</v>
      </c>
      <c r="C149" s="24">
        <f>'Long-form'!G150</f>
        <v>2</v>
      </c>
      <c r="D149" s="24" t="str">
        <f>'Long-form'!H150</f>
        <v>Noord-Holland</v>
      </c>
      <c r="E149" s="24">
        <f>'Long-form'!I150</f>
        <v>52.335264529558799</v>
      </c>
      <c r="F149" s="24">
        <f>'Long-form'!J150</f>
        <v>4.7006135896675696</v>
      </c>
      <c r="G149" s="24" t="str">
        <f>'Long-form'!M150</f>
        <v>1 = Radiocarbon</v>
      </c>
      <c r="H149" s="24">
        <f>'Long-form'!N150</f>
        <v>6603</v>
      </c>
      <c r="I149" s="24">
        <f>'Long-form'!O150</f>
        <v>29</v>
      </c>
      <c r="J149" s="24">
        <f>'Long-form'!P150</f>
        <v>7500</v>
      </c>
      <c r="K149" s="24">
        <f>'Long-form'!Q150</f>
        <v>7570</v>
      </c>
      <c r="L149" s="24">
        <f>'Long-form'!R150</f>
        <v>7420</v>
      </c>
      <c r="M149" s="24" t="str">
        <f>'Long-form'!Z150</f>
        <v>Positive</v>
      </c>
      <c r="N149" s="24">
        <f>'Long-form'!AA150</f>
        <v>7.665</v>
      </c>
      <c r="O149" s="24">
        <f>'Long-form'!AB150</f>
        <v>0.15</v>
      </c>
      <c r="P149" s="24">
        <f>'Long-form'!AC150</f>
        <v>0</v>
      </c>
      <c r="Q149" s="25">
        <f>'Long-form'!AV150</f>
        <v>-11.762499999999999</v>
      </c>
      <c r="R149" s="25" t="str">
        <f>'Long-form'!AU150</f>
        <v>NAP</v>
      </c>
      <c r="S149" s="25">
        <f>'Long-form'!AX150</f>
        <v>6.1249999999999881E-2</v>
      </c>
      <c r="T149" s="25">
        <f>'Long-form'!AY150</f>
        <v>6.1249999999999881E-2</v>
      </c>
      <c r="U149" s="25">
        <f>'Long-form'!BJ150</f>
        <v>0</v>
      </c>
      <c r="V149" s="25" t="str">
        <f>'Long-form'!BK150</f>
        <v>5 = Sedimentary (e.g., deltaic, estuarine, wetland, lacustrine, marine facies)</v>
      </c>
      <c r="W149" s="25" t="str">
        <f>'Long-form'!BL150</f>
        <v>Fen-wood peat</v>
      </c>
      <c r="X149" s="25" t="str">
        <f>'Long-form'!BM150</f>
        <v>Botanical</v>
      </c>
      <c r="Y149" s="25" t="str">
        <f>'Long-form'!BN150</f>
        <v>MHW</v>
      </c>
      <c r="Z149" s="25">
        <f>'Long-form'!CE150</f>
        <v>-12.5625</v>
      </c>
      <c r="AA149" s="25">
        <f>'Long-form'!CF150</f>
        <v>0.16147000495448058</v>
      </c>
      <c r="AB149" s="25">
        <f>'Long-form'!CG150</f>
        <v>0.16147000495448058</v>
      </c>
      <c r="AC149" s="25">
        <f>'Long-form'!CK150</f>
        <v>-10.975</v>
      </c>
      <c r="AD149" s="25">
        <f>'Long-form'!CL150</f>
        <v>0.20493273843743168</v>
      </c>
      <c r="AE149" s="25">
        <f>'Long-form'!CM150</f>
        <v>0.20493273843743168</v>
      </c>
      <c r="AF149" s="25" t="str">
        <f>'Long-form'!CN150</f>
        <v>1;2;3</v>
      </c>
      <c r="AG149" s="26">
        <f>'Long-form'!CO150</f>
        <v>0</v>
      </c>
      <c r="AH149" s="25">
        <f>'Long-form'!CP150</f>
        <v>0</v>
      </c>
      <c r="AI149" s="25">
        <f>'Long-form'!CQ150</f>
        <v>0</v>
      </c>
    </row>
    <row r="150" spans="1:35">
      <c r="A150" s="24" t="str">
        <f>'Long-form'!A151</f>
        <v>GrM-34104</v>
      </c>
      <c r="B150" s="24" t="str">
        <f>'Long-form'!C151</f>
        <v>This paper</v>
      </c>
      <c r="C150" s="24">
        <f>'Long-form'!G151</f>
        <v>2</v>
      </c>
      <c r="D150" s="24" t="str">
        <f>'Long-form'!H151</f>
        <v>Noord-Holland</v>
      </c>
      <c r="E150" s="24">
        <f>'Long-form'!I151</f>
        <v>52.335264529558799</v>
      </c>
      <c r="F150" s="24">
        <f>'Long-form'!J151</f>
        <v>4.7006135896675696</v>
      </c>
      <c r="G150" s="24" t="str">
        <f>'Long-form'!M151</f>
        <v>1 = Radiocarbon</v>
      </c>
      <c r="H150" s="24">
        <f>'Long-form'!N151</f>
        <v>7055</v>
      </c>
      <c r="I150" s="24">
        <f>'Long-form'!O151</f>
        <v>35</v>
      </c>
      <c r="J150" s="24">
        <f>'Long-form'!P151</f>
        <v>7880</v>
      </c>
      <c r="K150" s="24">
        <f>'Long-form'!Q151</f>
        <v>7970</v>
      </c>
      <c r="L150" s="24">
        <f>'Long-form'!R151</f>
        <v>7790</v>
      </c>
      <c r="M150" s="24" t="str">
        <f>'Long-form'!Z151</f>
        <v>Positive</v>
      </c>
      <c r="N150" s="24">
        <f>'Long-form'!AA151</f>
        <v>7.82</v>
      </c>
      <c r="O150" s="24">
        <f>'Long-form'!AB151</f>
        <v>0</v>
      </c>
      <c r="P150" s="24">
        <f>'Long-form'!AC151</f>
        <v>0</v>
      </c>
      <c r="Q150" s="25">
        <f>'Long-form'!AV151</f>
        <v>-11.914999999999999</v>
      </c>
      <c r="R150" s="25" t="str">
        <f>'Long-form'!AU151</f>
        <v>NAP</v>
      </c>
      <c r="S150" s="25">
        <f>'Long-form'!AX151</f>
        <v>5.9634302209382761E-2</v>
      </c>
      <c r="T150" s="25">
        <f>'Long-form'!AY151</f>
        <v>5.9634302209382761E-2</v>
      </c>
      <c r="U150" s="25">
        <f>'Long-form'!BJ151</f>
        <v>1</v>
      </c>
      <c r="V150" s="25" t="str">
        <f>'Long-form'!BK151</f>
        <v>5 = Sedimentary (e.g., deltaic, estuarine, wetland, lacustrine, marine facies)</v>
      </c>
      <c r="W150" s="25" t="str">
        <f>'Long-form'!BL151</f>
        <v>Fen peat</v>
      </c>
      <c r="X150" s="25" t="str">
        <f>'Long-form'!BM151</f>
        <v>Botanical</v>
      </c>
      <c r="Y150" s="25" t="str">
        <f>'Long-form'!BN151</f>
        <v>GWL-0.3</v>
      </c>
      <c r="Z150" s="25">
        <f>'Long-form'!CE151</f>
        <v>-11.614999999999998</v>
      </c>
      <c r="AA150" s="25">
        <f>'Long-form'!CF151</f>
        <v>0.20870134163440351</v>
      </c>
      <c r="AB150" s="25">
        <f>'Long-form'!CG151</f>
        <v>0.20870134163440351</v>
      </c>
      <c r="AC150" s="25">
        <f>'Long-form'!CK151</f>
        <v>-10.866399999999999</v>
      </c>
      <c r="AD150" s="25">
        <f>'Long-form'!CL151</f>
        <v>0.24397852139071588</v>
      </c>
      <c r="AE150" s="25">
        <f>'Long-form'!CM151</f>
        <v>0.24397852139071588</v>
      </c>
      <c r="AF150" s="25" t="str">
        <f>'Long-form'!CN151</f>
        <v>1;2;3</v>
      </c>
      <c r="AG150" s="26">
        <f>'Long-form'!CO151</f>
        <v>0</v>
      </c>
      <c r="AH150" s="25">
        <f>'Long-form'!CP151</f>
        <v>0</v>
      </c>
      <c r="AI150" s="25">
        <f>'Long-form'!CQ151</f>
        <v>0</v>
      </c>
    </row>
    <row r="151" spans="1:35">
      <c r="A151" s="24" t="str">
        <f>'Long-form'!A152</f>
        <v>GrM-34119</v>
      </c>
      <c r="B151" s="24" t="str">
        <f>'Long-form'!C152</f>
        <v>This paper</v>
      </c>
      <c r="C151" s="24">
        <f>'Long-form'!G152</f>
        <v>2</v>
      </c>
      <c r="D151" s="24" t="str">
        <f>'Long-form'!H152</f>
        <v>Noord-Holland</v>
      </c>
      <c r="E151" s="24">
        <f>'Long-form'!I152</f>
        <v>52.372133036087298</v>
      </c>
      <c r="F151" s="24">
        <f>'Long-form'!J152</f>
        <v>4.8194418748477403</v>
      </c>
      <c r="G151" s="24" t="str">
        <f>'Long-form'!M152</f>
        <v>1 = Radiocarbon</v>
      </c>
      <c r="H151" s="24">
        <f>'Long-form'!N152</f>
        <v>6470</v>
      </c>
      <c r="I151" s="24">
        <f>'Long-form'!O152</f>
        <v>45</v>
      </c>
      <c r="J151" s="24">
        <f>'Long-form'!P152</f>
        <v>7370</v>
      </c>
      <c r="K151" s="24">
        <f>'Long-form'!Q152</f>
        <v>7470</v>
      </c>
      <c r="L151" s="24">
        <f>'Long-form'!R152</f>
        <v>7270</v>
      </c>
      <c r="M151" s="24" t="str">
        <f>'Long-form'!Z152</f>
        <v>Positive</v>
      </c>
      <c r="N151" s="24">
        <f>'Long-form'!AA152</f>
        <v>12.82</v>
      </c>
      <c r="O151" s="24">
        <f>'Long-form'!AB152</f>
        <v>0</v>
      </c>
      <c r="P151" s="24">
        <f>'Long-form'!AC152</f>
        <v>0</v>
      </c>
      <c r="Q151" s="25">
        <f>'Long-form'!AV152</f>
        <v>-12.315000000000001</v>
      </c>
      <c r="R151" s="25" t="str">
        <f>'Long-form'!AU152</f>
        <v>NAP</v>
      </c>
      <c r="S151" s="25">
        <f>'Long-form'!AX152</f>
        <v>5.9634302209382761E-2</v>
      </c>
      <c r="T151" s="25">
        <f>'Long-form'!AY152</f>
        <v>5.9634302209382761E-2</v>
      </c>
      <c r="U151" s="25">
        <f>'Long-form'!BJ152</f>
        <v>0</v>
      </c>
      <c r="V151" s="25" t="str">
        <f>'Long-form'!BK152</f>
        <v>5 = Sedimentary (e.g., deltaic, estuarine, wetland, lacustrine, marine facies)</v>
      </c>
      <c r="W151" s="25" t="str">
        <f>'Long-form'!BL152</f>
        <v>Fen-wood peat</v>
      </c>
      <c r="X151" s="25" t="str">
        <f>'Long-form'!BM152</f>
        <v>Botanical</v>
      </c>
      <c r="Y151" s="25" t="str">
        <f>'Long-form'!BN152</f>
        <v>MHW</v>
      </c>
      <c r="Z151" s="25">
        <f>'Long-form'!CE152</f>
        <v>-13.115000000000002</v>
      </c>
      <c r="AA151" s="25">
        <f>'Long-form'!CF152</f>
        <v>0.17414505448045314</v>
      </c>
      <c r="AB151" s="25">
        <f>'Long-form'!CG152</f>
        <v>0.17414505448045314</v>
      </c>
      <c r="AC151" s="25">
        <f>'Long-form'!CK152</f>
        <v>-11.767740000000002</v>
      </c>
      <c r="AD151" s="25">
        <f>'Long-form'!CL152</f>
        <v>0.22367597300559575</v>
      </c>
      <c r="AE151" s="25">
        <f>'Long-form'!CM152</f>
        <v>0.22367597300559575</v>
      </c>
      <c r="AF151" s="25" t="str">
        <f>'Long-form'!CN152</f>
        <v>1;2;3</v>
      </c>
      <c r="AG151" s="26">
        <f>'Long-form'!CO152</f>
        <v>0</v>
      </c>
      <c r="AH151" s="25">
        <f>'Long-form'!CP152</f>
        <v>0</v>
      </c>
      <c r="AI151" s="25">
        <f>'Long-form'!CQ152</f>
        <v>0</v>
      </c>
    </row>
    <row r="152" spans="1:35">
      <c r="A152" s="24" t="str">
        <f>'Long-form'!A153</f>
        <v>GrN-00075</v>
      </c>
      <c r="B152" s="24" t="str">
        <f>'Long-form'!C153</f>
        <v>Van Straaten (1954:#5)</v>
      </c>
      <c r="C152" s="24">
        <f>'Long-form'!G153</f>
        <v>2</v>
      </c>
      <c r="D152" s="24" t="str">
        <f>'Long-form'!H153</f>
        <v>Noord-Holland</v>
      </c>
      <c r="E152" s="24">
        <f>'Long-form'!I153</f>
        <v>52.460204381069389</v>
      </c>
      <c r="F152" s="24">
        <f>'Long-form'!J153</f>
        <v>4.6556525393244428</v>
      </c>
      <c r="G152" s="24" t="str">
        <f>'Long-form'!M153</f>
        <v>1 = Radiocarbon</v>
      </c>
      <c r="H152" s="24">
        <f>'Long-form'!N153</f>
        <v>7100</v>
      </c>
      <c r="I152" s="24">
        <f>'Long-form'!O153</f>
        <v>224</v>
      </c>
      <c r="J152" s="24">
        <f>'Long-form'!P153</f>
        <v>7940</v>
      </c>
      <c r="K152" s="24">
        <f>'Long-form'!Q153</f>
        <v>8330</v>
      </c>
      <c r="L152" s="24">
        <f>'Long-form'!R153</f>
        <v>7580</v>
      </c>
      <c r="M152" s="24" t="str">
        <f>'Long-form'!Z153</f>
        <v>Positive</v>
      </c>
      <c r="N152" s="24">
        <f>'Long-form'!AA153</f>
        <v>15.05</v>
      </c>
      <c r="O152" s="24">
        <f>'Long-form'!AB153</f>
        <v>0.2</v>
      </c>
      <c r="P152" s="24">
        <f>'Long-form'!AC153</f>
        <v>0</v>
      </c>
      <c r="Q152" s="25">
        <f>'Long-form'!AV153</f>
        <v>-16.05</v>
      </c>
      <c r="R152" s="25" t="str">
        <f>'Long-form'!AU153</f>
        <v>NAP1954</v>
      </c>
      <c r="S152" s="25">
        <f>'Long-form'!AX153</f>
        <v>0.10392304845413264</v>
      </c>
      <c r="T152" s="25">
        <f>'Long-form'!AY153</f>
        <v>0.10392304845413264</v>
      </c>
      <c r="U152" s="25">
        <f>'Long-form'!BJ153</f>
        <v>0</v>
      </c>
      <c r="V152" s="25" t="str">
        <f>'Long-form'!BK153</f>
        <v>5 = Sedimentary (e.g., deltaic, estuarine, wetland, lacustrine, marine facies)</v>
      </c>
      <c r="W152" s="25" t="str">
        <f>'Long-form'!BL153</f>
        <v>Fen peat</v>
      </c>
      <c r="X152" s="25" t="str">
        <f>'Long-form'!BM153</f>
        <v>Botanical</v>
      </c>
      <c r="Y152" s="25" t="str">
        <f>'Long-form'!BN153</f>
        <v>MHW-0.3</v>
      </c>
      <c r="Z152" s="25">
        <f>'Long-form'!CE153</f>
        <v>-16.55</v>
      </c>
      <c r="AA152" s="25">
        <f>'Long-form'!CF153</f>
        <v>0.29318296335223848</v>
      </c>
      <c r="AB152" s="25">
        <f>'Long-form'!CG153</f>
        <v>0.29318296335223848</v>
      </c>
      <c r="AC152" s="25">
        <f>'Long-form'!CK153</f>
        <v>-14.92188</v>
      </c>
      <c r="AD152" s="25">
        <f>'Long-form'!CL153</f>
        <v>0.32460221013751533</v>
      </c>
      <c r="AE152" s="25">
        <f>'Long-form'!CM153</f>
        <v>0.32460221013751533</v>
      </c>
      <c r="AF152" s="25" t="str">
        <f>'Long-form'!CN153</f>
        <v>1;2;3</v>
      </c>
      <c r="AG152" s="26">
        <f>'Long-form'!CO153</f>
        <v>0</v>
      </c>
      <c r="AH152" s="25">
        <f>'Long-form'!CP153</f>
        <v>0</v>
      </c>
      <c r="AI152" s="25" t="str">
        <f>'Long-form'!CQ153</f>
        <v>(1) Bennema (1954) and Van de Plassche (1982) apply more decompaction; they arrive at MSL -14.5+/-0.5 and MHW -14.25+/-0.25 m. (2) Bayesian calibration KMC using dates of overlying mollusca LLD (Marine20.14c)</v>
      </c>
    </row>
    <row r="153" spans="1:35">
      <c r="A153" s="24" t="str">
        <f>'Long-form'!A154</f>
        <v>GrN-0007X</v>
      </c>
      <c r="B153" s="24" t="str">
        <f>'Long-form'!C154</f>
        <v>Van Straaten (1954:251)</v>
      </c>
      <c r="C153" s="24">
        <f>'Long-form'!G154</f>
        <v>2</v>
      </c>
      <c r="D153" s="24" t="str">
        <f>'Long-form'!H154</f>
        <v>Noord-Holland</v>
      </c>
      <c r="E153" s="24">
        <f>'Long-form'!I154</f>
        <v>52.456027780445282</v>
      </c>
      <c r="F153" s="24">
        <f>'Long-form'!J154</f>
        <v>4.6560894129718502</v>
      </c>
      <c r="G153" s="24" t="str">
        <f>'Long-form'!M154</f>
        <v>1 = Radiocarbon</v>
      </c>
      <c r="H153" s="24">
        <f>'Long-form'!N154</f>
        <v>3800</v>
      </c>
      <c r="I153" s="24">
        <f>'Long-form'!O154</f>
        <v>150</v>
      </c>
      <c r="J153" s="24">
        <f>'Long-form'!P154</f>
        <v>4200</v>
      </c>
      <c r="K153" s="24">
        <f>'Long-form'!Q154</f>
        <v>4790</v>
      </c>
      <c r="L153" s="24">
        <f>'Long-form'!R154</f>
        <v>3720</v>
      </c>
      <c r="M153" s="24" t="str">
        <f>'Long-form'!Z154</f>
        <v>Positive</v>
      </c>
      <c r="N153" s="24">
        <f>'Long-form'!AA154</f>
        <v>6.5</v>
      </c>
      <c r="O153" s="24">
        <f>'Long-form'!AB154</f>
        <v>2</v>
      </c>
      <c r="P153" s="24">
        <f>'Long-form'!AC154</f>
        <v>1</v>
      </c>
      <c r="Q153" s="25">
        <f>'Long-form'!AV154</f>
        <v>-6.25</v>
      </c>
      <c r="R153" s="25" t="str">
        <f>'Long-form'!AU154</f>
        <v>NAP1954</v>
      </c>
      <c r="S153" s="25">
        <f>'Long-form'!AX154</f>
        <v>0.10392304845413264</v>
      </c>
      <c r="T153" s="25">
        <f>'Long-form'!AY154</f>
        <v>0.10392304845413264</v>
      </c>
      <c r="U153" s="25">
        <f>'Long-form'!BJ154</f>
        <v>-1</v>
      </c>
      <c r="V153" s="25" t="str">
        <f>'Long-form'!BK154</f>
        <v>5 = Sedimentary (e.g., deltaic, estuarine, wetland, lacustrine, marine facies)</v>
      </c>
      <c r="W153" s="25" t="str">
        <f>'Long-form'!BL154</f>
        <v>Brackish mollusca (Scrobicularia plana)</v>
      </c>
      <c r="X153" s="25" t="str">
        <f>'Long-form'!BM154</f>
        <v>Mollusca; bivalve</v>
      </c>
      <c r="Y153" s="25" t="str">
        <f>'Long-form'!BN154</f>
        <v>MSL-0.33</v>
      </c>
      <c r="Z153" s="25">
        <f>'Long-form'!CE154</f>
        <v>-5.92</v>
      </c>
      <c r="AA153" s="25">
        <f>'Long-form'!CF154</f>
        <v>0.51068581339214814</v>
      </c>
      <c r="AB153" s="25">
        <f>'Long-form'!CG154</f>
        <v>0.51068581339214814</v>
      </c>
      <c r="AC153" s="25">
        <f>'Long-form'!CK154</f>
        <v>-2.5084</v>
      </c>
      <c r="AD153" s="25">
        <f>'Long-form'!CL154</f>
        <v>0.60911970704941543</v>
      </c>
      <c r="AE153" s="25">
        <f>'Long-form'!CM154</f>
        <v>0.60911970704941543</v>
      </c>
      <c r="AF153" s="25" t="str">
        <f>'Long-form'!CN154</f>
        <v>1;2;3</v>
      </c>
      <c r="AG153" s="26">
        <f>'Long-form'!CO154</f>
        <v>0</v>
      </c>
      <c r="AH153" s="25" t="str">
        <f>'Long-form'!CP154</f>
        <v>Intercalated; can be used as LLD or needs additional compaction corrections</v>
      </c>
      <c r="AI153" s="25" t="str">
        <f>'Long-form'!CQ154</f>
        <v>intercalated/not basal</v>
      </c>
    </row>
    <row r="154" spans="1:35">
      <c r="A154" s="24" t="str">
        <f>'Long-form'!A155</f>
        <v>GrN-0007Y</v>
      </c>
      <c r="B154" s="24" t="str">
        <f>'Long-form'!C155</f>
        <v>Van Straaten (1954:251)</v>
      </c>
      <c r="C154" s="24">
        <f>'Long-form'!G155</f>
        <v>2</v>
      </c>
      <c r="D154" s="24" t="str">
        <f>'Long-form'!H155</f>
        <v>Noord-Holland</v>
      </c>
      <c r="E154" s="24">
        <f>'Long-form'!I155</f>
        <v>52.456027780445282</v>
      </c>
      <c r="F154" s="24">
        <f>'Long-form'!J155</f>
        <v>4.6560894129718502</v>
      </c>
      <c r="G154" s="24" t="str">
        <f>'Long-form'!M155</f>
        <v>1 = Radiocarbon</v>
      </c>
      <c r="H154" s="24">
        <f>'Long-form'!N155</f>
        <v>3950</v>
      </c>
      <c r="I154" s="24">
        <f>'Long-form'!O155</f>
        <v>190</v>
      </c>
      <c r="J154" s="24">
        <f>'Long-form'!P155</f>
        <v>4410</v>
      </c>
      <c r="K154" s="24">
        <f>'Long-form'!Q155</f>
        <v>4870</v>
      </c>
      <c r="L154" s="24">
        <f>'Long-form'!R155</f>
        <v>3850</v>
      </c>
      <c r="M154" s="24" t="str">
        <f>'Long-form'!Z155</f>
        <v>Positive</v>
      </c>
      <c r="N154" s="24">
        <f>'Long-form'!AA155</f>
        <v>6.5</v>
      </c>
      <c r="O154" s="24">
        <f>'Long-form'!AB155</f>
        <v>2</v>
      </c>
      <c r="P154" s="24">
        <f>'Long-form'!AC155</f>
        <v>1</v>
      </c>
      <c r="Q154" s="25">
        <f>'Long-form'!AV155</f>
        <v>-6.25</v>
      </c>
      <c r="R154" s="25" t="str">
        <f>'Long-form'!AU155</f>
        <v>NAP1954</v>
      </c>
      <c r="S154" s="25">
        <f>'Long-form'!AX155</f>
        <v>0.10392304845413264</v>
      </c>
      <c r="T154" s="25">
        <f>'Long-form'!AY155</f>
        <v>0.10392304845413264</v>
      </c>
      <c r="U154" s="25">
        <f>'Long-form'!BJ155</f>
        <v>-1</v>
      </c>
      <c r="V154" s="25" t="str">
        <f>'Long-form'!BK155</f>
        <v>5 = Sedimentary (e.g., deltaic, estuarine, wetland, lacustrine, marine facies)</v>
      </c>
      <c r="W154" s="25" t="str">
        <f>'Long-form'!BL155</f>
        <v>Brackish mollusca (Scrobicularia plana)</v>
      </c>
      <c r="X154" s="25" t="str">
        <f>'Long-form'!BM155</f>
        <v>Mollusca; bivalve</v>
      </c>
      <c r="Y154" s="25" t="str">
        <f>'Long-form'!BN155</f>
        <v>MSL-0.33</v>
      </c>
      <c r="Z154" s="25">
        <f>'Long-form'!CE155</f>
        <v>-5.92</v>
      </c>
      <c r="AA154" s="25">
        <f>'Long-form'!CF155</f>
        <v>0.51068581339214814</v>
      </c>
      <c r="AB154" s="25">
        <f>'Long-form'!CG155</f>
        <v>0.51068581339214814</v>
      </c>
      <c r="AC154" s="25">
        <f>'Long-form'!CK155</f>
        <v>-2.4878200000000001</v>
      </c>
      <c r="AD154" s="25">
        <f>'Long-form'!CL155</f>
        <v>0.6092936784638141</v>
      </c>
      <c r="AE154" s="25">
        <f>'Long-form'!CM155</f>
        <v>0.6092936784638141</v>
      </c>
      <c r="AF154" s="25" t="str">
        <f>'Long-form'!CN155</f>
        <v>1;2;3</v>
      </c>
      <c r="AG154" s="26">
        <f>'Long-form'!CO155</f>
        <v>0</v>
      </c>
      <c r="AH154" s="25" t="str">
        <f>'Long-form'!CP155</f>
        <v>Intercalated; can be used as LLD or needs additional compaction corrections</v>
      </c>
      <c r="AI154" s="25" t="str">
        <f>'Long-form'!CQ155</f>
        <v>intercalated/not basal</v>
      </c>
    </row>
    <row r="155" spans="1:35">
      <c r="A155" s="24" t="str">
        <f>'Long-form'!A156</f>
        <v>GrN-00154</v>
      </c>
      <c r="B155" s="24" t="str">
        <f>'Long-form'!C156</f>
        <v>Van Straaten (1954:#4)</v>
      </c>
      <c r="C155" s="24">
        <f>'Long-form'!G156</f>
        <v>2</v>
      </c>
      <c r="D155" s="24" t="str">
        <f>'Long-form'!H156</f>
        <v>Noord-Holland</v>
      </c>
      <c r="E155" s="24">
        <f>'Long-form'!I156</f>
        <v>52.460150812002588</v>
      </c>
      <c r="F155" s="24">
        <f>'Long-form'!J156</f>
        <v>4.6542556179767569</v>
      </c>
      <c r="G155" s="24" t="str">
        <f>'Long-form'!M156</f>
        <v>1 = Radiocarbon</v>
      </c>
      <c r="H155" s="24">
        <f>'Long-form'!N156</f>
        <v>6880</v>
      </c>
      <c r="I155" s="24">
        <f>'Long-form'!O156</f>
        <v>150</v>
      </c>
      <c r="J155" s="24">
        <f>'Long-form'!P156</f>
        <v>7740</v>
      </c>
      <c r="K155" s="24">
        <f>'Long-form'!Q156</f>
        <v>8010</v>
      </c>
      <c r="L155" s="24">
        <f>'Long-form'!R156</f>
        <v>7430</v>
      </c>
      <c r="M155" s="24" t="str">
        <f>'Long-form'!Z156</f>
        <v>Positive</v>
      </c>
      <c r="N155" s="24">
        <f>'Long-form'!AA156</f>
        <v>15.25</v>
      </c>
      <c r="O155" s="24">
        <f>'Long-form'!AB156</f>
        <v>0.35000000000000142</v>
      </c>
      <c r="P155" s="24">
        <f>'Long-form'!AC156</f>
        <v>0</v>
      </c>
      <c r="Q155" s="25">
        <f>'Long-form'!AV156</f>
        <v>-15.75</v>
      </c>
      <c r="R155" s="25" t="str">
        <f>'Long-form'!AU156</f>
        <v>NAP1954</v>
      </c>
      <c r="S155" s="25">
        <f>'Long-form'!AX156</f>
        <v>0.10392304845413264</v>
      </c>
      <c r="T155" s="25">
        <f>'Long-form'!AY156</f>
        <v>0.10392304845413264</v>
      </c>
      <c r="U155" s="25">
        <f>'Long-form'!BJ156</f>
        <v>-1</v>
      </c>
      <c r="V155" s="25" t="str">
        <f>'Long-form'!BK156</f>
        <v>5 = Sedimentary (e.g., deltaic, estuarine, wetland, lacustrine, marine facies)</v>
      </c>
      <c r="W155" s="25" t="str">
        <f>'Long-form'!BL156</f>
        <v>Brackish mollusca (Cerastoderma)</v>
      </c>
      <c r="X155" s="25" t="str">
        <f>'Long-form'!BM156</f>
        <v>Mollusca; bivalve; gatropoda</v>
      </c>
      <c r="Y155" s="25" t="str">
        <f>'Long-form'!BN156</f>
        <v>MSL-0.4</v>
      </c>
      <c r="Z155" s="25">
        <f>'Long-form'!CE156</f>
        <v>-15.35</v>
      </c>
      <c r="AA155" s="25">
        <f>'Long-form'!CF156</f>
        <v>0.51068581339214814</v>
      </c>
      <c r="AB155" s="25">
        <f>'Long-form'!CG156</f>
        <v>0.51068581339214814</v>
      </c>
      <c r="AC155" s="25">
        <f>'Long-form'!CK156</f>
        <v>-14.066479999999997</v>
      </c>
      <c r="AD155" s="25">
        <f>'Long-form'!CL156</f>
        <v>0.53006574401093298</v>
      </c>
      <c r="AE155" s="25">
        <f>'Long-form'!CM156</f>
        <v>0.53006574401093298</v>
      </c>
      <c r="AF155" s="25" t="str">
        <f>'Long-form'!CN156</f>
        <v>1;2;3</v>
      </c>
      <c r="AG155" s="26">
        <f>'Long-form'!CO156</f>
        <v>0</v>
      </c>
      <c r="AH155" s="25">
        <f>'Long-form'!CP156</f>
        <v>0</v>
      </c>
      <c r="AI155" s="25">
        <f>'Long-form'!CQ156</f>
        <v>0</v>
      </c>
    </row>
    <row r="156" spans="1:35">
      <c r="A156" s="24" t="str">
        <f>'Long-form'!A157</f>
        <v>GrN-00161</v>
      </c>
      <c r="B156" s="24" t="str">
        <f>'Long-form'!C157</f>
        <v>Jelgersma (1961)</v>
      </c>
      <c r="C156" s="24">
        <f>'Long-form'!G157</f>
        <v>2</v>
      </c>
      <c r="D156" s="24" t="str">
        <f>'Long-form'!H157</f>
        <v>Noord-Holland</v>
      </c>
      <c r="E156" s="24">
        <f>'Long-form'!I157</f>
        <v>52.45994383</v>
      </c>
      <c r="F156" s="24">
        <f>'Long-form'!J157</f>
        <v>4.6571286479999996</v>
      </c>
      <c r="G156" s="24" t="str">
        <f>'Long-form'!M157</f>
        <v>1 = Radiocarbon</v>
      </c>
      <c r="H156" s="24">
        <f>'Long-form'!N157</f>
        <v>7745</v>
      </c>
      <c r="I156" s="24">
        <f>'Long-form'!O157</f>
        <v>224</v>
      </c>
      <c r="J156" s="24">
        <f>'Long-form'!P157</f>
        <v>8620</v>
      </c>
      <c r="K156" s="24">
        <f>'Long-form'!Q157</f>
        <v>9130</v>
      </c>
      <c r="L156" s="24">
        <f>'Long-form'!R157</f>
        <v>8050</v>
      </c>
      <c r="M156" s="24" t="str">
        <f>'Long-form'!Z157</f>
        <v>Positive</v>
      </c>
      <c r="N156" s="24">
        <f>'Long-form'!AA157</f>
        <v>16.23</v>
      </c>
      <c r="O156" s="24">
        <f>'Long-form'!AB157</f>
        <v>4.9999999999990052E-3</v>
      </c>
      <c r="P156" s="24">
        <f>'Long-form'!AC157</f>
        <v>0</v>
      </c>
      <c r="Q156" s="25">
        <f>'Long-form'!AV157</f>
        <v>-16.234999999999999</v>
      </c>
      <c r="R156" s="25" t="str">
        <f>'Long-form'!AU157</f>
        <v>NAP</v>
      </c>
      <c r="S156" s="25">
        <f>'Long-form'!AX157</f>
        <v>0.10467210707729133</v>
      </c>
      <c r="T156" s="25">
        <f>'Long-form'!AY157</f>
        <v>0.10467210707729133</v>
      </c>
      <c r="U156" s="25">
        <f>'Long-form'!BJ157</f>
        <v>1</v>
      </c>
      <c r="V156" s="25" t="str">
        <f>'Long-form'!BK157</f>
        <v>5 = Sedimentary (e.g., deltaic, estuarine, wetland, lacustrine, marine facies)</v>
      </c>
      <c r="W156" s="25" t="str">
        <f>'Long-form'!BL157</f>
        <v>Undifferentiated peat</v>
      </c>
      <c r="X156" s="25" t="str">
        <f>'Long-form'!BM157</f>
        <v>Botanical</v>
      </c>
      <c r="Y156" s="25" t="str">
        <f>'Long-form'!BN157</f>
        <v>GWL-0.2</v>
      </c>
      <c r="Z156" s="25">
        <f>'Long-form'!CE157</f>
        <v>-16.035</v>
      </c>
      <c r="AA156" s="25">
        <f>'Long-form'!CF157</f>
        <v>0.31773613266356715</v>
      </c>
      <c r="AB156" s="25">
        <f>'Long-form'!CG157</f>
        <v>0.31773613266356715</v>
      </c>
      <c r="AC156" s="25">
        <f>'Long-form'!CK157</f>
        <v>-15.182740000000003</v>
      </c>
      <c r="AD156" s="25">
        <f>'Long-form'!CL157</f>
        <v>0.35168073687359358</v>
      </c>
      <c r="AE156" s="25">
        <f>'Long-form'!CM157</f>
        <v>0.35168073687359358</v>
      </c>
      <c r="AF156" s="25" t="str">
        <f>'Long-form'!CN157</f>
        <v>1;2;3</v>
      </c>
      <c r="AG156" s="26">
        <f>'Long-form'!CO157</f>
        <v>0</v>
      </c>
      <c r="AH156" s="25">
        <f>'Long-form'!CP157</f>
        <v>0</v>
      </c>
      <c r="AI156" s="25">
        <f>'Long-form'!CQ157</f>
        <v>0</v>
      </c>
    </row>
    <row r="157" spans="1:35">
      <c r="A157" s="24" t="str">
        <f>'Long-form'!A158</f>
        <v>GrN-00165</v>
      </c>
      <c r="B157" s="24" t="str">
        <f>'Long-form'!C158</f>
        <v>Jelgersma (1961)</v>
      </c>
      <c r="C157" s="24">
        <f>'Long-form'!G158</f>
        <v>2</v>
      </c>
      <c r="D157" s="24" t="str">
        <f>'Long-form'!H158</f>
        <v>Noord-Holland</v>
      </c>
      <c r="E157" s="24">
        <f>'Long-form'!I158</f>
        <v>52.45994383</v>
      </c>
      <c r="F157" s="24">
        <f>'Long-form'!J158</f>
        <v>4.6571286479999996</v>
      </c>
      <c r="G157" s="24" t="str">
        <f>'Long-form'!M158</f>
        <v>1 = Radiocarbon</v>
      </c>
      <c r="H157" s="24">
        <f>'Long-form'!N158</f>
        <v>8040</v>
      </c>
      <c r="I157" s="24">
        <f>'Long-form'!O158</f>
        <v>251</v>
      </c>
      <c r="J157" s="24">
        <f>'Long-form'!P158</f>
        <v>8940</v>
      </c>
      <c r="K157" s="24">
        <f>'Long-form'!Q158</f>
        <v>9470</v>
      </c>
      <c r="L157" s="24">
        <f>'Long-form'!R158</f>
        <v>8420</v>
      </c>
      <c r="M157" s="24" t="str">
        <f>'Long-form'!Z158</f>
        <v>Positive</v>
      </c>
      <c r="N157" s="24">
        <f>'Long-form'!AA158</f>
        <v>16.23</v>
      </c>
      <c r="O157" s="24">
        <f>'Long-form'!AB158</f>
        <v>4.9999999999990052E-3</v>
      </c>
      <c r="P157" s="24">
        <f>'Long-form'!AC158</f>
        <v>0</v>
      </c>
      <c r="Q157" s="25">
        <f>'Long-form'!AV158</f>
        <v>-16.234999999999999</v>
      </c>
      <c r="R157" s="25" t="str">
        <f>'Long-form'!AU158</f>
        <v>NAP</v>
      </c>
      <c r="S157" s="25">
        <f>'Long-form'!AX158</f>
        <v>0.10467210707729133</v>
      </c>
      <c r="T157" s="25">
        <f>'Long-form'!AY158</f>
        <v>0.10467210707729133</v>
      </c>
      <c r="U157" s="25">
        <f>'Long-form'!BJ158</f>
        <v>1</v>
      </c>
      <c r="V157" s="25" t="str">
        <f>'Long-form'!BK158</f>
        <v>5 = Sedimentary (e.g., deltaic, estuarine, wetland, lacustrine, marine facies)</v>
      </c>
      <c r="W157" s="25" t="str">
        <f>'Long-form'!BL158</f>
        <v>Undifferentiated peat</v>
      </c>
      <c r="X157" s="25" t="str">
        <f>'Long-form'!BM158</f>
        <v>Botanical</v>
      </c>
      <c r="Y157" s="25" t="str">
        <f>'Long-form'!BN158</f>
        <v>GWL-0.2</v>
      </c>
      <c r="Z157" s="25">
        <f>'Long-form'!CE158</f>
        <v>-16.035</v>
      </c>
      <c r="AA157" s="25">
        <f>'Long-form'!CF158</f>
        <v>0.31773613266356715</v>
      </c>
      <c r="AB157" s="25">
        <f>'Long-form'!CG158</f>
        <v>0.31773613266356715</v>
      </c>
      <c r="AC157" s="25">
        <f>'Long-form'!CK158</f>
        <v>-15.151380000000003</v>
      </c>
      <c r="AD157" s="25">
        <f>'Long-form'!CL158</f>
        <v>0.35350308624954574</v>
      </c>
      <c r="AE157" s="25">
        <f>'Long-form'!CM158</f>
        <v>0.35350308624954574</v>
      </c>
      <c r="AF157" s="25" t="str">
        <f>'Long-form'!CN158</f>
        <v>1;2;3</v>
      </c>
      <c r="AG157" s="26">
        <f>'Long-form'!CO158</f>
        <v>0</v>
      </c>
      <c r="AH157" s="25">
        <f>'Long-form'!CP158</f>
        <v>0</v>
      </c>
      <c r="AI157" s="25">
        <f>'Long-form'!CQ158</f>
        <v>0</v>
      </c>
    </row>
    <row r="158" spans="1:35">
      <c r="A158" s="24" t="str">
        <f>'Long-form'!A159</f>
        <v>GrN-00181</v>
      </c>
      <c r="B158" s="24" t="str">
        <f>'Long-form'!C159</f>
        <v>Van Straaten (1954:#1)</v>
      </c>
      <c r="C158" s="24">
        <f>'Long-form'!G159</f>
        <v>2</v>
      </c>
      <c r="D158" s="24" t="str">
        <f>'Long-form'!H159</f>
        <v>Noord-Holland</v>
      </c>
      <c r="E158" s="24">
        <f>'Long-form'!I159</f>
        <v>52.458129234016631</v>
      </c>
      <c r="F158" s="24">
        <f>'Long-form'!J159</f>
        <v>4.6543626787141203</v>
      </c>
      <c r="G158" s="24" t="str">
        <f>'Long-form'!M159</f>
        <v>1 = Radiocarbon</v>
      </c>
      <c r="H158" s="24">
        <f>'Long-form'!N159</f>
        <v>7070</v>
      </c>
      <c r="I158" s="24">
        <f>'Long-form'!O159</f>
        <v>120</v>
      </c>
      <c r="J158" s="24">
        <f>'Long-form'!P159</f>
        <v>7890</v>
      </c>
      <c r="K158" s="24">
        <f>'Long-form'!Q159</f>
        <v>8170</v>
      </c>
      <c r="L158" s="24">
        <f>'Long-form'!R159</f>
        <v>7670</v>
      </c>
      <c r="M158" s="24" t="str">
        <f>'Long-form'!Z159</f>
        <v>Positive</v>
      </c>
      <c r="N158" s="24">
        <f>'Long-form'!AA159</f>
        <v>14.05</v>
      </c>
      <c r="O158" s="24">
        <f>'Long-form'!AB159</f>
        <v>1.2399999999999984</v>
      </c>
      <c r="P158" s="24">
        <f>'Long-form'!AC159</f>
        <v>1</v>
      </c>
      <c r="Q158" s="25">
        <f>'Long-form'!AV159</f>
        <v>-14.05</v>
      </c>
      <c r="R158" s="25" t="str">
        <f>'Long-form'!AU159</f>
        <v>NAP1954</v>
      </c>
      <c r="S158" s="25">
        <f>'Long-form'!AX159</f>
        <v>0.10392304845413264</v>
      </c>
      <c r="T158" s="25">
        <f>'Long-form'!AY159</f>
        <v>0.10392304845413264</v>
      </c>
      <c r="U158" s="25">
        <f>'Long-form'!BJ159</f>
        <v>-1</v>
      </c>
      <c r="V158" s="25" t="str">
        <f>'Long-form'!BK159</f>
        <v>5 = Sedimentary (e.g., deltaic, estuarine, wetland, lacustrine, marine facies)</v>
      </c>
      <c r="W158" s="25" t="str">
        <f>'Long-form'!BL159</f>
        <v>Brackish mollusca (Cerastoderma)</v>
      </c>
      <c r="X158" s="25" t="str">
        <f>'Long-form'!BM159</f>
        <v>Mollusca; bivalve; gatropoda</v>
      </c>
      <c r="Y158" s="25" t="str">
        <f>'Long-form'!BN159</f>
        <v>MSL-0.4</v>
      </c>
      <c r="Z158" s="25">
        <f>'Long-form'!CE159</f>
        <v>-13.65</v>
      </c>
      <c r="AA158" s="25">
        <f>'Long-form'!CF159</f>
        <v>0.51068581339214814</v>
      </c>
      <c r="AB158" s="25">
        <f>'Long-form'!CG159</f>
        <v>0.51068581339214814</v>
      </c>
      <c r="AC158" s="25">
        <f>'Long-form'!CK159</f>
        <v>-11.016780000000002</v>
      </c>
      <c r="AD158" s="25">
        <f>'Long-form'!CL159</f>
        <v>0.56344427258920393</v>
      </c>
      <c r="AE158" s="25">
        <f>'Long-form'!CM159</f>
        <v>0.56344427258920393</v>
      </c>
      <c r="AF158" s="25" t="str">
        <f>'Long-form'!CN159</f>
        <v>1;2;3</v>
      </c>
      <c r="AG158" s="26">
        <f>'Long-form'!CO159</f>
        <v>0</v>
      </c>
      <c r="AH158" s="25" t="str">
        <f>'Long-form'!CP159</f>
        <v>Intercalated; can be used as LLD or needs additional compaction corrections</v>
      </c>
      <c r="AI158" s="25" t="str">
        <f>'Long-form'!CQ159</f>
        <v>intercalated/not basal</v>
      </c>
    </row>
    <row r="159" spans="1:35">
      <c r="A159" s="24" t="str">
        <f>'Long-form'!A160</f>
        <v>GrN-00186</v>
      </c>
      <c r="B159" s="24" t="str">
        <f>'Long-form'!C160</f>
        <v>Jelgersma (1961:32;p.43 #18)</v>
      </c>
      <c r="C159" s="24">
        <f>'Long-form'!G160</f>
        <v>2</v>
      </c>
      <c r="D159" s="24" t="str">
        <f>'Long-form'!H160</f>
        <v>Rhine-Meuse central</v>
      </c>
      <c r="E159" s="24">
        <f>'Long-form'!I160</f>
        <v>51.893447379999998</v>
      </c>
      <c r="F159" s="24">
        <f>'Long-form'!J160</f>
        <v>4.7896108579999996</v>
      </c>
      <c r="G159" s="24" t="str">
        <f>'Long-form'!M160</f>
        <v>1 = Radiocarbon</v>
      </c>
      <c r="H159" s="24">
        <f>'Long-form'!N160</f>
        <v>7240</v>
      </c>
      <c r="I159" s="24">
        <f>'Long-form'!O160</f>
        <v>233</v>
      </c>
      <c r="J159" s="24">
        <f>'Long-form'!P160</f>
        <v>8070</v>
      </c>
      <c r="K159" s="24">
        <f>'Long-form'!Q160</f>
        <v>8450</v>
      </c>
      <c r="L159" s="24">
        <f>'Long-form'!R160</f>
        <v>7665</v>
      </c>
      <c r="M159" s="24" t="str">
        <f>'Long-form'!Z160</f>
        <v>Positive</v>
      </c>
      <c r="N159" s="24">
        <f>'Long-form'!AA160</f>
        <v>10.47</v>
      </c>
      <c r="O159" s="24">
        <f>'Long-form'!AB160</f>
        <v>9.9999999999997868E-3</v>
      </c>
      <c r="P159" s="24">
        <f>'Long-form'!AC160</f>
        <v>0</v>
      </c>
      <c r="Q159" s="25">
        <f>'Long-form'!AV160</f>
        <v>-11.97</v>
      </c>
      <c r="R159" s="25" t="str">
        <f>'Long-form'!AU160</f>
        <v>NAP</v>
      </c>
      <c r="S159" s="25">
        <f>'Long-form'!AX160</f>
        <v>0.2403608953220136</v>
      </c>
      <c r="T159" s="25">
        <f>'Long-form'!AY160</f>
        <v>0.11800423721205937</v>
      </c>
      <c r="U159" s="25">
        <f>'Long-form'!BJ160</f>
        <v>1</v>
      </c>
      <c r="V159" s="25" t="str">
        <f>'Long-form'!BK160</f>
        <v>5 = Sedimentary (e.g., deltaic, estuarine, wetland, lacustrine, marine facies)</v>
      </c>
      <c r="W159" s="25" t="str">
        <f>'Long-form'!BL160</f>
        <v>Fen-wood peat</v>
      </c>
      <c r="X159" s="25" t="str">
        <f>'Long-form'!BM160</f>
        <v>Botanical</v>
      </c>
      <c r="Y159" s="25" t="str">
        <f>'Long-form'!BN160</f>
        <v>GWL</v>
      </c>
      <c r="Z159" s="25">
        <f>'Long-form'!CE160</f>
        <v>-11.97</v>
      </c>
      <c r="AA159" s="25">
        <f>'Long-form'!CF160</f>
        <v>0.26033317114805016</v>
      </c>
      <c r="AB159" s="25">
        <f>'Long-form'!CG160</f>
        <v>0.15467708298258012</v>
      </c>
      <c r="AC159" s="25">
        <f>'Long-form'!CK160</f>
        <v>-11.422380000000002</v>
      </c>
      <c r="AD159" s="25">
        <f>'Long-form'!CL160</f>
        <v>0.27789763129040046</v>
      </c>
      <c r="AE159" s="25">
        <f>'Long-form'!CM160</f>
        <v>0.18269847694169589</v>
      </c>
      <c r="AF159" s="25" t="str">
        <f>'Long-form'!CN160</f>
        <v>1;2;3</v>
      </c>
      <c r="AG159" s="26">
        <f>'Long-form'!CO160</f>
        <v>0</v>
      </c>
      <c r="AH159" s="25">
        <f>'Long-form'!CP160</f>
        <v>0</v>
      </c>
      <c r="AI159" s="25">
        <f>'Long-form'!CQ160</f>
        <v>0</v>
      </c>
    </row>
    <row r="160" spans="1:35">
      <c r="A160" s="24" t="str">
        <f>'Long-form'!A161</f>
        <v>GrN-00187</v>
      </c>
      <c r="B160" s="24" t="str">
        <f>'Long-form'!C161</f>
        <v>Jelgersma (1961;p.43 #42)</v>
      </c>
      <c r="C160" s="24">
        <f>'Long-form'!G161</f>
        <v>2</v>
      </c>
      <c r="D160" s="24" t="str">
        <f>'Long-form'!H161</f>
        <v>Zeeland</v>
      </c>
      <c r="E160" s="24">
        <f>'Long-form'!I161</f>
        <v>51.377482909999998</v>
      </c>
      <c r="F160" s="24">
        <f>'Long-form'!J161</f>
        <v>3.5094311820000001</v>
      </c>
      <c r="G160" s="24" t="str">
        <f>'Long-form'!M161</f>
        <v>1 = Radiocarbon</v>
      </c>
      <c r="H160" s="24">
        <f>'Long-form'!N161</f>
        <v>5100</v>
      </c>
      <c r="I160" s="24">
        <f>'Long-form'!O161</f>
        <v>206</v>
      </c>
      <c r="J160" s="24">
        <f>'Long-form'!P161</f>
        <v>5865</v>
      </c>
      <c r="K160" s="24">
        <f>'Long-form'!Q161</f>
        <v>6285</v>
      </c>
      <c r="L160" s="24">
        <f>'Long-form'!R161</f>
        <v>5475</v>
      </c>
      <c r="M160" s="24" t="str">
        <f>'Long-form'!Z161</f>
        <v>Positive</v>
      </c>
      <c r="N160" s="24">
        <f>'Long-form'!AA161</f>
        <v>3.1399999999999997</v>
      </c>
      <c r="O160" s="24">
        <f>'Long-form'!AB161</f>
        <v>1.0000000000000009E-2</v>
      </c>
      <c r="P160" s="24">
        <f>'Long-form'!AC161</f>
        <v>0</v>
      </c>
      <c r="Q160" s="25">
        <f>'Long-form'!AV161</f>
        <v>-3.1399999999999997</v>
      </c>
      <c r="R160" s="25" t="str">
        <f>'Long-form'!AU161</f>
        <v>NAP</v>
      </c>
      <c r="S160" s="25">
        <f>'Long-form'!AX161</f>
        <v>0.13367438049229929</v>
      </c>
      <c r="T160" s="25">
        <f>'Long-form'!AY161</f>
        <v>0.11800423721205948</v>
      </c>
      <c r="U160" s="25">
        <f>'Long-form'!BJ161</f>
        <v>0</v>
      </c>
      <c r="V160" s="25" t="str">
        <f>'Long-form'!BK161</f>
        <v>5 = Sedimentary (e.g., deltaic, estuarine, wetland, lacustrine, marine facies)</v>
      </c>
      <c r="W160" s="25" t="str">
        <f>'Long-form'!BL161</f>
        <v>Undifferentiated peat</v>
      </c>
      <c r="X160" s="25" t="str">
        <f>'Long-form'!BM161</f>
        <v>Botanical</v>
      </c>
      <c r="Y160" s="25" t="str">
        <f>'Long-form'!BN161</f>
        <v>MHW-0.2</v>
      </c>
      <c r="Z160" s="25">
        <f>'Long-form'!CE161</f>
        <v>-4.6399999999999997</v>
      </c>
      <c r="AA160" s="25">
        <f>'Long-form'!CF161</f>
        <v>0.41827005630334096</v>
      </c>
      <c r="AB160" s="25">
        <f>'Long-form'!CG161</f>
        <v>0.41352871726157059</v>
      </c>
      <c r="AC160" s="25">
        <f>'Long-form'!CK161</f>
        <v>-2.9015399999999993</v>
      </c>
      <c r="AD160" s="25">
        <f>'Long-form'!CL161</f>
        <v>0.41939171925160301</v>
      </c>
      <c r="AE160" s="25">
        <f>'Long-form'!CM161</f>
        <v>0.41466320571858722</v>
      </c>
      <c r="AF160" s="25" t="str">
        <f>'Long-form'!CN161</f>
        <v>1;2;3</v>
      </c>
      <c r="AG160" s="26">
        <f>'Long-form'!CO161</f>
        <v>0</v>
      </c>
      <c r="AH160" s="25">
        <f>'Long-form'!CP161</f>
        <v>0</v>
      </c>
      <c r="AI160" s="25">
        <f>'Long-form'!CQ161</f>
        <v>0</v>
      </c>
    </row>
    <row r="161" spans="1:35">
      <c r="A161" s="24" t="str">
        <f>'Long-form'!A162</f>
        <v>GrN-00189</v>
      </c>
      <c r="B161" s="24" t="str">
        <f>'Long-form'!C162</f>
        <v>Jelgersma (1961:32 in text)</v>
      </c>
      <c r="C161" s="24">
        <f>'Long-form'!G162</f>
        <v>2</v>
      </c>
      <c r="D161" s="24" t="str">
        <f>'Long-form'!H162</f>
        <v>Rhine-Meuse central</v>
      </c>
      <c r="E161" s="24">
        <f>'Long-form'!I162</f>
        <v>51.893447379999998</v>
      </c>
      <c r="F161" s="24">
        <f>'Long-form'!J162</f>
        <v>4.7896108579999996</v>
      </c>
      <c r="G161" s="24" t="str">
        <f>'Long-form'!M162</f>
        <v>1 = Radiocarbon</v>
      </c>
      <c r="H161" s="24">
        <f>'Long-form'!N162</f>
        <v>5665</v>
      </c>
      <c r="I161" s="24">
        <f>'Long-form'!O162</f>
        <v>224</v>
      </c>
      <c r="J161" s="24">
        <f>'Long-form'!P162</f>
        <v>6490</v>
      </c>
      <c r="K161" s="24">
        <f>'Long-form'!Q162</f>
        <v>6945</v>
      </c>
      <c r="L161" s="24">
        <f>'Long-form'!R162</f>
        <v>5995</v>
      </c>
      <c r="M161" s="24" t="str">
        <f>'Long-form'!Z162</f>
        <v>Positive</v>
      </c>
      <c r="N161" s="24">
        <f>'Long-form'!AA162</f>
        <v>7.53</v>
      </c>
      <c r="O161" s="24">
        <f>'Long-form'!AB162</f>
        <v>1.66</v>
      </c>
      <c r="P161" s="24">
        <f>'Long-form'!AC162</f>
        <v>1</v>
      </c>
      <c r="Q161" s="25">
        <f>'Long-form'!AV162</f>
        <v>-8.4</v>
      </c>
      <c r="R161" s="25" t="str">
        <f>'Long-form'!AU162</f>
        <v>NAP</v>
      </c>
      <c r="S161" s="25">
        <f>'Long-form'!AX162</f>
        <v>0.19132527276865433</v>
      </c>
      <c r="T161" s="25">
        <f>'Long-form'!AY162</f>
        <v>0.11800423721205937</v>
      </c>
      <c r="U161" s="25">
        <f>'Long-form'!BJ162</f>
        <v>1</v>
      </c>
      <c r="V161" s="25" t="str">
        <f>'Long-form'!BK162</f>
        <v>5 = Sedimentary (e.g., deltaic, estuarine, wetland, lacustrine, marine facies)</v>
      </c>
      <c r="W161" s="25" t="str">
        <f>'Long-form'!BL162</f>
        <v>Fen-wood peat</v>
      </c>
      <c r="X161" s="25" t="str">
        <f>'Long-form'!BM162</f>
        <v>Botanical</v>
      </c>
      <c r="Y161" s="25" t="str">
        <f>'Long-form'!BN162</f>
        <v>GWL</v>
      </c>
      <c r="Z161" s="25">
        <f>'Long-form'!CE162</f>
        <v>-8.4</v>
      </c>
      <c r="AA161" s="25">
        <f>'Long-form'!CF162</f>
        <v>0.2158827459525193</v>
      </c>
      <c r="AB161" s="25">
        <f>'Long-form'!CG162</f>
        <v>0.15467708298258012</v>
      </c>
      <c r="AC161" s="25">
        <f>'Long-form'!CK162</f>
        <v>-5.4816600000000006</v>
      </c>
      <c r="AD161" s="25">
        <f>'Long-form'!CL162</f>
        <v>0.35198760834032039</v>
      </c>
      <c r="AE161" s="25">
        <f>'Long-form'!CM162</f>
        <v>0.31814291823823265</v>
      </c>
      <c r="AF161" s="25" t="str">
        <f>'Long-form'!CN162</f>
        <v>1;2;3</v>
      </c>
      <c r="AG161" s="26">
        <f>'Long-form'!CO162</f>
        <v>0</v>
      </c>
      <c r="AH161" s="25" t="str">
        <f>'Long-form'!CP162</f>
        <v>Intercalated; can be used as LLD or needs additional compaction corrections</v>
      </c>
      <c r="AI161" s="25" t="str">
        <f>'Long-form'!CQ162</f>
        <v>intercalated/not basal</v>
      </c>
    </row>
    <row r="162" spans="1:35">
      <c r="A162" s="24" t="str">
        <f>'Long-form'!A163</f>
        <v>GrN-00191</v>
      </c>
      <c r="B162" s="24" t="str">
        <f>'Long-form'!C163</f>
        <v>Jelgersma (1961:32;p.43 #15)</v>
      </c>
      <c r="C162" s="24">
        <f>'Long-form'!G163</f>
        <v>2</v>
      </c>
      <c r="D162" s="24" t="str">
        <f>'Long-form'!H163</f>
        <v>Rhine-Meuse central</v>
      </c>
      <c r="E162" s="24">
        <f>'Long-form'!I163</f>
        <v>51.893447379999998</v>
      </c>
      <c r="F162" s="24">
        <f>'Long-form'!J163</f>
        <v>4.7896108579999996</v>
      </c>
      <c r="G162" s="24" t="str">
        <f>'Long-form'!M163</f>
        <v>1 = Radiocarbon</v>
      </c>
      <c r="H162" s="24">
        <f>'Long-form'!N163</f>
        <v>4590</v>
      </c>
      <c r="I162" s="24">
        <f>'Long-form'!O163</f>
        <v>180</v>
      </c>
      <c r="J162" s="24">
        <f>'Long-form'!P163</f>
        <v>5250</v>
      </c>
      <c r="K162" s="24">
        <f>'Long-form'!Q163</f>
        <v>5585</v>
      </c>
      <c r="L162" s="24">
        <f>'Long-form'!R163</f>
        <v>4870</v>
      </c>
      <c r="M162" s="24" t="str">
        <f>'Long-form'!Z163</f>
        <v>Positive</v>
      </c>
      <c r="N162" s="24">
        <f>'Long-form'!AA163</f>
        <v>2.91</v>
      </c>
      <c r="O162" s="24">
        <f>'Long-form'!AB163</f>
        <v>1.0000000000000009E-2</v>
      </c>
      <c r="P162" s="24">
        <f>'Long-form'!AC163</f>
        <v>0</v>
      </c>
      <c r="Q162" s="25">
        <f>'Long-form'!AV163</f>
        <v>-3.3</v>
      </c>
      <c r="R162" s="25" t="str">
        <f>'Long-form'!AU163</f>
        <v>NAP</v>
      </c>
      <c r="S162" s="25">
        <f>'Long-form'!AX163</f>
        <v>0.1315759856508778</v>
      </c>
      <c r="T162" s="25">
        <f>'Long-form'!AY163</f>
        <v>0.11800423721205948</v>
      </c>
      <c r="U162" s="25">
        <f>'Long-form'!BJ163</f>
        <v>1</v>
      </c>
      <c r="V162" s="25" t="str">
        <f>'Long-form'!BK163</f>
        <v>5 = Sedimentary (e.g., deltaic, estuarine, wetland, lacustrine, marine facies)</v>
      </c>
      <c r="W162" s="25" t="str">
        <f>'Long-form'!BL163</f>
        <v>Fen-wood peat</v>
      </c>
      <c r="X162" s="25" t="str">
        <f>'Long-form'!BM163</f>
        <v>Botanical</v>
      </c>
      <c r="Y162" s="25" t="str">
        <f>'Long-form'!BN163</f>
        <v>GWL</v>
      </c>
      <c r="Z162" s="25">
        <f>'Long-form'!CE163</f>
        <v>-3.3</v>
      </c>
      <c r="AA162" s="25">
        <f>'Long-form'!CF163</f>
        <v>0.16526415219278501</v>
      </c>
      <c r="AB162" s="25">
        <f>'Long-form'!CG163</f>
        <v>0.15467708298258021</v>
      </c>
      <c r="AC162" s="25">
        <f>'Long-form'!CK163</f>
        <v>-2.9384999999999999</v>
      </c>
      <c r="AD162" s="25">
        <f>'Long-form'!CL163</f>
        <v>0.17918308535354391</v>
      </c>
      <c r="AE162" s="25">
        <f>'Long-form'!CM163</f>
        <v>0.16946780837910014</v>
      </c>
      <c r="AF162" s="25" t="str">
        <f>'Long-form'!CN163</f>
        <v>1;2;3</v>
      </c>
      <c r="AG162" s="26">
        <f>'Long-form'!CO163</f>
        <v>0</v>
      </c>
      <c r="AH162" s="25">
        <f>'Long-form'!CP163</f>
        <v>0</v>
      </c>
      <c r="AI162" s="25">
        <f>'Long-form'!CQ163</f>
        <v>0</v>
      </c>
    </row>
    <row r="163" spans="1:35">
      <c r="A163" s="24" t="str">
        <f>'Long-form'!A164</f>
        <v>GrN-00192</v>
      </c>
      <c r="B163" s="24" t="str">
        <f>'Long-form'!C164</f>
        <v>Jelgersma (1961:32;p.43 #14)</v>
      </c>
      <c r="C163" s="24">
        <f>'Long-form'!G164</f>
        <v>2</v>
      </c>
      <c r="D163" s="24" t="str">
        <f>'Long-form'!H164</f>
        <v>Rhine-Meuse central</v>
      </c>
      <c r="E163" s="24">
        <f>'Long-form'!I164</f>
        <v>51.893447379999998</v>
      </c>
      <c r="F163" s="24">
        <f>'Long-form'!J164</f>
        <v>4.7896108579999996</v>
      </c>
      <c r="G163" s="24" t="str">
        <f>'Long-form'!M164</f>
        <v>1 = Radiocarbon</v>
      </c>
      <c r="H163" s="24">
        <f>'Long-form'!N164</f>
        <v>2830</v>
      </c>
      <c r="I163" s="24">
        <f>'Long-form'!O164</f>
        <v>168</v>
      </c>
      <c r="J163" s="24">
        <f>'Long-form'!P164</f>
        <v>2990</v>
      </c>
      <c r="K163" s="24">
        <f>'Long-form'!Q164</f>
        <v>3345</v>
      </c>
      <c r="L163" s="24">
        <f>'Long-form'!R164</f>
        <v>2730</v>
      </c>
      <c r="M163" s="24" t="str">
        <f>'Long-form'!Z164</f>
        <v>Positive</v>
      </c>
      <c r="N163" s="24">
        <f>'Long-form'!AA164</f>
        <v>0.96</v>
      </c>
      <c r="O163" s="24">
        <f>'Long-form'!AB164</f>
        <v>1.9999999999999907E-2</v>
      </c>
      <c r="P163" s="24">
        <f>'Long-form'!AC164</f>
        <v>0</v>
      </c>
      <c r="Q163" s="25">
        <f>'Long-form'!AV164</f>
        <v>-1.1299999999999999</v>
      </c>
      <c r="R163" s="25" t="str">
        <f>'Long-form'!AU164</f>
        <v>NAP</v>
      </c>
      <c r="S163" s="25">
        <f>'Long-form'!AX164</f>
        <v>0.11532562594670787</v>
      </c>
      <c r="T163" s="25">
        <f>'Long-form'!AY164</f>
        <v>0.11532562594670787</v>
      </c>
      <c r="U163" s="25">
        <f>'Long-form'!BJ164</f>
        <v>1</v>
      </c>
      <c r="V163" s="25" t="str">
        <f>'Long-form'!BK164</f>
        <v>5 = Sedimentary (e.g., deltaic, estuarine, wetland, lacustrine, marine facies)</v>
      </c>
      <c r="W163" s="25" t="str">
        <f>'Long-form'!BL164</f>
        <v>Fen-wood peat</v>
      </c>
      <c r="X163" s="25" t="str">
        <f>'Long-form'!BM164</f>
        <v>Botanical</v>
      </c>
      <c r="Y163" s="25" t="str">
        <f>'Long-form'!BN164</f>
        <v>GWL</v>
      </c>
      <c r="Z163" s="25">
        <f>'Long-form'!CE164</f>
        <v>-1.1299999999999999</v>
      </c>
      <c r="AA163" s="25">
        <f>'Long-form'!CF164</f>
        <v>0.15264337522473742</v>
      </c>
      <c r="AB163" s="25">
        <f>'Long-form'!CG164</f>
        <v>0.15264337522473742</v>
      </c>
      <c r="AC163" s="25">
        <f>'Long-form'!CK164</f>
        <v>-0.9126599999999998</v>
      </c>
      <c r="AD163" s="25">
        <f>'Long-form'!CL164</f>
        <v>0.15880377553761113</v>
      </c>
      <c r="AE163" s="25">
        <f>'Long-form'!CM164</f>
        <v>0.15880377553761113</v>
      </c>
      <c r="AF163" s="25" t="str">
        <f>'Long-form'!CN164</f>
        <v>1;2;3</v>
      </c>
      <c r="AG163" s="26">
        <f>'Long-form'!CO164</f>
        <v>0</v>
      </c>
      <c r="AH163" s="25">
        <f>'Long-form'!CP164</f>
        <v>0</v>
      </c>
      <c r="AI163" s="25">
        <f>'Long-form'!CQ164</f>
        <v>0</v>
      </c>
    </row>
    <row r="164" spans="1:35">
      <c r="A164" s="24" t="str">
        <f>'Long-form'!A165</f>
        <v>GrN-00194</v>
      </c>
      <c r="B164" s="24" t="str">
        <f>'Long-form'!C165</f>
        <v>Van Straaten (1954:#2)</v>
      </c>
      <c r="C164" s="24">
        <f>'Long-form'!G165</f>
        <v>2</v>
      </c>
      <c r="D164" s="24" t="str">
        <f>'Long-form'!H165</f>
        <v>Noord-Holland</v>
      </c>
      <c r="E164" s="24">
        <f>'Long-form'!I165</f>
        <v>52.458129234016631</v>
      </c>
      <c r="F164" s="24">
        <f>'Long-form'!J165</f>
        <v>4.6543626787141203</v>
      </c>
      <c r="G164" s="24" t="str">
        <f>'Long-form'!M165</f>
        <v>1 = Radiocarbon</v>
      </c>
      <c r="H164" s="24">
        <f>'Long-form'!N165</f>
        <v>7155</v>
      </c>
      <c r="I164" s="24">
        <f>'Long-form'!O165</f>
        <v>230</v>
      </c>
      <c r="J164" s="24">
        <f>'Long-form'!P165</f>
        <v>7990</v>
      </c>
      <c r="K164" s="24">
        <f>'Long-form'!Q165</f>
        <v>8400</v>
      </c>
      <c r="L164" s="24">
        <f>'Long-form'!R165</f>
        <v>7580</v>
      </c>
      <c r="M164" s="24" t="str">
        <f>'Long-form'!Z165</f>
        <v>Positive</v>
      </c>
      <c r="N164" s="24">
        <f>'Long-form'!AA165</f>
        <v>14.1</v>
      </c>
      <c r="O164" s="24">
        <f>'Long-form'!AB165</f>
        <v>1.1899999999999995</v>
      </c>
      <c r="P164" s="24">
        <f>'Long-form'!AC165</f>
        <v>1</v>
      </c>
      <c r="Q164" s="25">
        <f>'Long-form'!AV165</f>
        <v>-14.1</v>
      </c>
      <c r="R164" s="25" t="str">
        <f>'Long-form'!AU165</f>
        <v>NAP1954</v>
      </c>
      <c r="S164" s="25">
        <f>'Long-form'!AX165</f>
        <v>0.10392304845413264</v>
      </c>
      <c r="T164" s="25">
        <f>'Long-form'!AY165</f>
        <v>0.10392304845413264</v>
      </c>
      <c r="U164" s="25">
        <f>'Long-form'!BJ165</f>
        <v>-1</v>
      </c>
      <c r="V164" s="25" t="str">
        <f>'Long-form'!BK165</f>
        <v>5 = Sedimentary (e.g., deltaic, estuarine, wetland, lacustrine, marine facies)</v>
      </c>
      <c r="W164" s="25" t="str">
        <f>'Long-form'!BL165</f>
        <v>Brackish mollusca (Cerastoderma)</v>
      </c>
      <c r="X164" s="25" t="str">
        <f>'Long-form'!BM165</f>
        <v>Mollusca; bivalve; gatropoda</v>
      </c>
      <c r="Y164" s="25" t="str">
        <f>'Long-form'!BN165</f>
        <v>MSL-0.4</v>
      </c>
      <c r="Z164" s="25">
        <f>'Long-form'!CE165</f>
        <v>-13.7</v>
      </c>
      <c r="AA164" s="25">
        <f>'Long-form'!CF165</f>
        <v>0.51068581339214814</v>
      </c>
      <c r="AB164" s="25">
        <f>'Long-form'!CG165</f>
        <v>0.51068581339214814</v>
      </c>
      <c r="AC164" s="25">
        <f>'Long-form'!CK165</f>
        <v>-11.131979999999999</v>
      </c>
      <c r="AD164" s="25">
        <f>'Long-form'!CL165</f>
        <v>0.56195197593554846</v>
      </c>
      <c r="AE164" s="25">
        <f>'Long-form'!CM165</f>
        <v>0.56195197593554846</v>
      </c>
      <c r="AF164" s="25" t="str">
        <f>'Long-form'!CN165</f>
        <v>1;2;3</v>
      </c>
      <c r="AG164" s="26">
        <f>'Long-form'!CO165</f>
        <v>0</v>
      </c>
      <c r="AH164" s="25" t="str">
        <f>'Long-form'!CP165</f>
        <v>Intercalated; can be used as LLD or needs additional compaction corrections</v>
      </c>
      <c r="AI164" s="25" t="str">
        <f>'Long-form'!CQ165</f>
        <v>intercalated/not basal</v>
      </c>
    </row>
    <row r="165" spans="1:35">
      <c r="A165" s="24" t="str">
        <f>'Long-form'!A166</f>
        <v>GrN-00200</v>
      </c>
      <c r="B165" s="24" t="str">
        <f>'Long-form'!C166</f>
        <v>Van Straaten (1954:#3)</v>
      </c>
      <c r="C165" s="24">
        <f>'Long-form'!G166</f>
        <v>2</v>
      </c>
      <c r="D165" s="24" t="str">
        <f>'Long-form'!H166</f>
        <v>Noord-Holland</v>
      </c>
      <c r="E165" s="24">
        <f>'Long-form'!I166</f>
        <v>52.456692252989107</v>
      </c>
      <c r="F165" s="24">
        <f>'Long-form'!J166</f>
        <v>4.6543626787141203</v>
      </c>
      <c r="G165" s="24" t="str">
        <f>'Long-form'!M166</f>
        <v>1 = Radiocarbon</v>
      </c>
      <c r="H165" s="24">
        <f>'Long-form'!N166</f>
        <v>7130</v>
      </c>
      <c r="I165" s="24">
        <f>'Long-form'!O166</f>
        <v>240</v>
      </c>
      <c r="J165" s="24">
        <f>'Long-form'!P166</f>
        <v>7970</v>
      </c>
      <c r="K165" s="24">
        <f>'Long-form'!Q166</f>
        <v>8410</v>
      </c>
      <c r="L165" s="24">
        <f>'Long-form'!R166</f>
        <v>7510</v>
      </c>
      <c r="M165" s="24" t="str">
        <f>'Long-form'!Z166</f>
        <v>Positive</v>
      </c>
      <c r="N165" s="24">
        <f>'Long-form'!AA166</f>
        <v>14.1</v>
      </c>
      <c r="O165" s="24">
        <f>'Long-form'!AB166</f>
        <v>1.370000000000001</v>
      </c>
      <c r="P165" s="24">
        <f>'Long-form'!AC166</f>
        <v>1</v>
      </c>
      <c r="Q165" s="25">
        <f>'Long-form'!AV166</f>
        <v>-14.2</v>
      </c>
      <c r="R165" s="25" t="str">
        <f>'Long-form'!AU166</f>
        <v>NAP1954</v>
      </c>
      <c r="S165" s="25">
        <f>'Long-form'!AX166</f>
        <v>0.10392304845413264</v>
      </c>
      <c r="T165" s="25">
        <f>'Long-form'!AY166</f>
        <v>0.10392304845413264</v>
      </c>
      <c r="U165" s="25">
        <f>'Long-form'!BJ166</f>
        <v>-1</v>
      </c>
      <c r="V165" s="25" t="str">
        <f>'Long-form'!BK166</f>
        <v>5 = Sedimentary (e.g., deltaic, estuarine, wetland, lacustrine, marine facies)</v>
      </c>
      <c r="W165" s="25" t="str">
        <f>'Long-form'!BL166</f>
        <v>Brackish mollusca (Cerastoderma)</v>
      </c>
      <c r="X165" s="25" t="str">
        <f>'Long-form'!BM166</f>
        <v>Mollusca; bivalve; gatropoda</v>
      </c>
      <c r="Y165" s="25" t="str">
        <f>'Long-form'!BN166</f>
        <v>MSL-0.4</v>
      </c>
      <c r="Z165" s="25">
        <f>'Long-form'!CE166</f>
        <v>-13.799999999999999</v>
      </c>
      <c r="AA165" s="25">
        <f>'Long-form'!CF166</f>
        <v>0.51068581339214814</v>
      </c>
      <c r="AB165" s="25">
        <f>'Long-form'!CG166</f>
        <v>0.51068581339214814</v>
      </c>
      <c r="AC165" s="25">
        <f>'Long-form'!CK166</f>
        <v>-10.971909999999998</v>
      </c>
      <c r="AD165" s="25">
        <f>'Long-form'!CL166</f>
        <v>0.57250043574064347</v>
      </c>
      <c r="AE165" s="25">
        <f>'Long-form'!CM166</f>
        <v>0.57250043574064347</v>
      </c>
      <c r="AF165" s="25" t="str">
        <f>'Long-form'!CN166</f>
        <v>1;2;3</v>
      </c>
      <c r="AG165" s="26">
        <f>'Long-form'!CO166</f>
        <v>0</v>
      </c>
      <c r="AH165" s="25" t="str">
        <f>'Long-form'!CP166</f>
        <v>Intercalated; can be used as LLD or needs additional compaction corrections</v>
      </c>
      <c r="AI165" s="25" t="str">
        <f>'Long-form'!CQ166</f>
        <v>intercalated/not basal</v>
      </c>
    </row>
    <row r="166" spans="1:35">
      <c r="A166" s="24" t="str">
        <f>'Long-form'!A167</f>
        <v>GrN-00201</v>
      </c>
      <c r="B166" s="24" t="str">
        <f>'Long-form'!C167</f>
        <v>Jelgersma (1961:32;p.43 #17)</v>
      </c>
      <c r="C166" s="24">
        <f>'Long-form'!G167</f>
        <v>2</v>
      </c>
      <c r="D166" s="24" t="str">
        <f>'Long-form'!H167</f>
        <v>Rhine-Meuse central</v>
      </c>
      <c r="E166" s="24">
        <f>'Long-form'!I167</f>
        <v>51.893447379999998</v>
      </c>
      <c r="F166" s="24">
        <f>'Long-form'!J167</f>
        <v>4.7896108579999996</v>
      </c>
      <c r="G166" s="24" t="str">
        <f>'Long-form'!M167</f>
        <v>1 = Radiocarbon</v>
      </c>
      <c r="H166" s="24">
        <f>'Long-form'!N167</f>
        <v>7500</v>
      </c>
      <c r="I166" s="24">
        <f>'Long-form'!O167</f>
        <v>197</v>
      </c>
      <c r="J166" s="24">
        <f>'Long-form'!P167</f>
        <v>8305</v>
      </c>
      <c r="K166" s="24">
        <f>'Long-form'!Q167</f>
        <v>8645</v>
      </c>
      <c r="L166" s="24">
        <f>'Long-form'!R167</f>
        <v>7960</v>
      </c>
      <c r="M166" s="24" t="str">
        <f>'Long-form'!Z167</f>
        <v>Positive</v>
      </c>
      <c r="N166" s="24">
        <f>'Long-form'!AA167</f>
        <v>9.18</v>
      </c>
      <c r="O166" s="24">
        <f>'Long-form'!AB167</f>
        <v>2.0000000000000462E-2</v>
      </c>
      <c r="P166" s="24">
        <f>'Long-form'!AC167</f>
        <v>0</v>
      </c>
      <c r="Q166" s="25">
        <f>'Long-form'!AV167</f>
        <v>-10.059999999999999</v>
      </c>
      <c r="R166" s="25" t="str">
        <f>'Long-form'!AU167</f>
        <v>NAP</v>
      </c>
      <c r="S166" s="25">
        <f>'Long-form'!AX167</f>
        <v>0.222506089804302</v>
      </c>
      <c r="T166" s="25">
        <f>'Long-form'!AY167</f>
        <v>0.12569805089976582</v>
      </c>
      <c r="U166" s="25">
        <f>'Long-form'!BJ167</f>
        <v>1</v>
      </c>
      <c r="V166" s="25" t="str">
        <f>'Long-form'!BK167</f>
        <v>5 = Sedimentary (e.g., deltaic, estuarine, wetland, lacustrine, marine facies)</v>
      </c>
      <c r="W166" s="25" t="str">
        <f>'Long-form'!BL167</f>
        <v>Fen-wood peat</v>
      </c>
      <c r="X166" s="25" t="str">
        <f>'Long-form'!BM167</f>
        <v>Botanical</v>
      </c>
      <c r="Y166" s="25" t="str">
        <f>'Long-form'!BN167</f>
        <v>GWL</v>
      </c>
      <c r="Z166" s="25">
        <f>'Long-form'!CE167</f>
        <v>-10.059999999999999</v>
      </c>
      <c r="AA166" s="25">
        <f>'Long-form'!CF167</f>
        <v>0.24394458387100976</v>
      </c>
      <c r="AB166" s="25">
        <f>'Long-form'!CG167</f>
        <v>0.16062378404209049</v>
      </c>
      <c r="AC166" s="25">
        <f>'Long-form'!CK167</f>
        <v>-9.4818699999999971</v>
      </c>
      <c r="AD166" s="25">
        <f>'Long-form'!CL167</f>
        <v>0.26320313116918215</v>
      </c>
      <c r="AE166" s="25">
        <f>'Long-form'!CM167</f>
        <v>0.18859196233472336</v>
      </c>
      <c r="AF166" s="25" t="str">
        <f>'Long-form'!CN167</f>
        <v>1;2;3</v>
      </c>
      <c r="AG166" s="26">
        <f>'Long-form'!CO167</f>
        <v>0</v>
      </c>
      <c r="AH166" s="25">
        <f>'Long-form'!CP167</f>
        <v>0</v>
      </c>
      <c r="AI166" s="25">
        <f>'Long-form'!CQ167</f>
        <v>0</v>
      </c>
    </row>
    <row r="167" spans="1:35">
      <c r="A167" s="24" t="str">
        <f>'Long-form'!A168</f>
        <v>GrN-00203</v>
      </c>
      <c r="B167" s="24" t="str">
        <f>'Long-form'!C168</f>
        <v>Jelgersma (1961:32;p.43 #16)</v>
      </c>
      <c r="C167" s="24">
        <f>'Long-form'!G168</f>
        <v>2</v>
      </c>
      <c r="D167" s="24" t="str">
        <f>'Long-form'!H168</f>
        <v>Rhine-Meuse central</v>
      </c>
      <c r="E167" s="24">
        <f>'Long-form'!I168</f>
        <v>51.893447379999998</v>
      </c>
      <c r="F167" s="24">
        <f>'Long-form'!J168</f>
        <v>4.7896108579999996</v>
      </c>
      <c r="G167" s="24" t="str">
        <f>'Long-form'!M168</f>
        <v>1 = Radiocarbon</v>
      </c>
      <c r="H167" s="24">
        <f>'Long-form'!N168</f>
        <v>6010</v>
      </c>
      <c r="I167" s="24">
        <f>'Long-form'!O168</f>
        <v>224</v>
      </c>
      <c r="J167" s="24">
        <f>'Long-form'!P168</f>
        <v>6870</v>
      </c>
      <c r="K167" s="24">
        <f>'Long-form'!Q168</f>
        <v>7320</v>
      </c>
      <c r="L167" s="24">
        <f>'Long-form'!R168</f>
        <v>6405</v>
      </c>
      <c r="M167" s="24" t="str">
        <f>'Long-form'!Z168</f>
        <v>Positive</v>
      </c>
      <c r="N167" s="24">
        <f>'Long-form'!AA168</f>
        <v>5.88</v>
      </c>
      <c r="O167" s="24">
        <f>'Long-form'!AB168</f>
        <v>9.9999999999997868E-3</v>
      </c>
      <c r="P167" s="24">
        <f>'Long-form'!AC168</f>
        <v>0</v>
      </c>
      <c r="Q167" s="25">
        <f>'Long-form'!AV168</f>
        <v>-6.46</v>
      </c>
      <c r="R167" s="25" t="str">
        <f>'Long-form'!AU168</f>
        <v>NAP</v>
      </c>
      <c r="S167" s="25">
        <f>'Long-form'!AX168</f>
        <v>0.16659759902231477</v>
      </c>
      <c r="T167" s="25">
        <f>'Long-form'!AY168</f>
        <v>0.11800423721205937</v>
      </c>
      <c r="U167" s="25">
        <f>'Long-form'!BJ168</f>
        <v>1</v>
      </c>
      <c r="V167" s="25" t="str">
        <f>'Long-form'!BK168</f>
        <v>5 = Sedimentary (e.g., deltaic, estuarine, wetland, lacustrine, marine facies)</v>
      </c>
      <c r="W167" s="25" t="str">
        <f>'Long-form'!BL168</f>
        <v>Fen-wood peat</v>
      </c>
      <c r="X167" s="25" t="str">
        <f>'Long-form'!BM168</f>
        <v>Botanical</v>
      </c>
      <c r="Y167" s="25" t="str">
        <f>'Long-form'!BN168</f>
        <v>GWL</v>
      </c>
      <c r="Z167" s="25">
        <f>'Long-form'!CE168</f>
        <v>-6.46</v>
      </c>
      <c r="AA167" s="25">
        <f>'Long-form'!CF168</f>
        <v>0.19430584139443666</v>
      </c>
      <c r="AB167" s="25">
        <f>'Long-form'!CG168</f>
        <v>0.15467708298258012</v>
      </c>
      <c r="AC167" s="25">
        <f>'Long-form'!CK168</f>
        <v>-5.9915799999999999</v>
      </c>
      <c r="AD167" s="25">
        <f>'Long-form'!CL168</f>
        <v>0.21279068230732137</v>
      </c>
      <c r="AE167" s="25">
        <f>'Long-form'!CM168</f>
        <v>0.17734180126753923</v>
      </c>
      <c r="AF167" s="25" t="str">
        <f>'Long-form'!CN168</f>
        <v>1;2;3</v>
      </c>
      <c r="AG167" s="26">
        <f>'Long-form'!CO168</f>
        <v>0</v>
      </c>
      <c r="AH167" s="25">
        <f>'Long-form'!CP168</f>
        <v>0</v>
      </c>
      <c r="AI167" s="25">
        <f>'Long-form'!CQ168</f>
        <v>0</v>
      </c>
    </row>
    <row r="168" spans="1:35">
      <c r="A168" s="24" t="str">
        <f>'Long-form'!A169</f>
        <v>GrN-00228</v>
      </c>
      <c r="B168" s="24" t="str">
        <f>'Long-form'!C169</f>
        <v>Jelgersma (1961;p.43 #27)</v>
      </c>
      <c r="C168" s="24">
        <f>'Long-form'!G169</f>
        <v>2</v>
      </c>
      <c r="D168" s="24" t="str">
        <f>'Long-form'!H169</f>
        <v>Zuid-Holland</v>
      </c>
      <c r="E168" s="24">
        <f>'Long-form'!I169</f>
        <v>51.953575520000001</v>
      </c>
      <c r="F168" s="24">
        <f>'Long-form'!J169</f>
        <v>4.4343609930000003</v>
      </c>
      <c r="G168" s="24" t="str">
        <f>'Long-form'!M169</f>
        <v>1 = Radiocarbon</v>
      </c>
      <c r="H168" s="24">
        <f>'Long-form'!N169</f>
        <v>6040</v>
      </c>
      <c r="I168" s="24">
        <f>'Long-form'!O169</f>
        <v>164</v>
      </c>
      <c r="J168" s="24">
        <f>'Long-form'!P169</f>
        <v>6910</v>
      </c>
      <c r="K168" s="24">
        <f>'Long-form'!Q169</f>
        <v>7255</v>
      </c>
      <c r="L168" s="24">
        <f>'Long-form'!R169</f>
        <v>6565</v>
      </c>
      <c r="M168" s="24" t="str">
        <f>'Long-form'!Z169</f>
        <v>Positive</v>
      </c>
      <c r="N168" s="24">
        <f>'Long-form'!AA169</f>
        <v>8.9050000000000011</v>
      </c>
      <c r="O168" s="24">
        <f>'Long-form'!AB169</f>
        <v>1.499999999999968E-2</v>
      </c>
      <c r="P168" s="24">
        <f>'Long-form'!AC169</f>
        <v>0</v>
      </c>
      <c r="Q168" s="25">
        <f>'Long-form'!AV169</f>
        <v>-8.9050000000000011</v>
      </c>
      <c r="R168" s="25" t="str">
        <f>'Long-form'!AU169</f>
        <v>NAP</v>
      </c>
      <c r="S168" s="25">
        <f>'Long-form'!AX169</f>
        <v>0.1104818989699215</v>
      </c>
      <c r="T168" s="25">
        <f>'Long-form'!AY169</f>
        <v>0.1104818989699215</v>
      </c>
      <c r="U168" s="25">
        <f>'Long-form'!BJ169</f>
        <v>1</v>
      </c>
      <c r="V168" s="25" t="str">
        <f>'Long-form'!BK169</f>
        <v>5 = Sedimentary (e.g., deltaic, estuarine, wetland, lacustrine, marine facies)</v>
      </c>
      <c r="W168" s="25" t="str">
        <f>'Long-form'!BL169</f>
        <v>Undifferentiated peat</v>
      </c>
      <c r="X168" s="25" t="str">
        <f>'Long-form'!BM169</f>
        <v>Botanical</v>
      </c>
      <c r="Y168" s="25" t="str">
        <f>'Long-form'!BN169</f>
        <v>GWL-0.2</v>
      </c>
      <c r="Z168" s="25">
        <f>'Long-form'!CE169</f>
        <v>-8.7050000000000018</v>
      </c>
      <c r="AA168" s="25">
        <f>'Long-form'!CF169</f>
        <v>0.31969712228920666</v>
      </c>
      <c r="AB168" s="25">
        <f>'Long-form'!CG169</f>
        <v>0.31969712228920666</v>
      </c>
      <c r="AC168" s="25">
        <f>'Long-form'!CK169</f>
        <v>-8.2126200000000029</v>
      </c>
      <c r="AD168" s="25">
        <f>'Long-form'!CL169</f>
        <v>0.33081699274914006</v>
      </c>
      <c r="AE168" s="25">
        <f>'Long-form'!CM169</f>
        <v>0.33081699274914006</v>
      </c>
      <c r="AF168" s="25" t="str">
        <f>'Long-form'!CN169</f>
        <v>1;2;3</v>
      </c>
      <c r="AG168" s="26">
        <f>'Long-form'!CO169</f>
        <v>1</v>
      </c>
      <c r="AH168" s="25" t="str">
        <f>'Long-form'!CP169</f>
        <v>Too young/too deep; unkown compaction?</v>
      </c>
      <c r="AI168" s="25">
        <f>'Long-form'!CQ169</f>
        <v>0</v>
      </c>
    </row>
    <row r="169" spans="1:35">
      <c r="A169" s="24" t="str">
        <f>'Long-form'!A170</f>
        <v>GrN-00240</v>
      </c>
      <c r="B169" s="24" t="str">
        <f>'Long-form'!C170</f>
        <v>Jelgersma (1961;p.43 #28)</v>
      </c>
      <c r="C169" s="24">
        <f>'Long-form'!G170</f>
        <v>2</v>
      </c>
      <c r="D169" s="24" t="str">
        <f>'Long-form'!H170</f>
        <v>Zuid-Holland</v>
      </c>
      <c r="E169" s="24">
        <f>'Long-form'!I170</f>
        <v>51.683954720000003</v>
      </c>
      <c r="F169" s="24">
        <f>'Long-form'!J170</f>
        <v>4.4400437510000001</v>
      </c>
      <c r="G169" s="24" t="str">
        <f>'Long-form'!M170</f>
        <v>1 = Radiocarbon</v>
      </c>
      <c r="H169" s="24">
        <f>'Long-form'!N170</f>
        <v>6525</v>
      </c>
      <c r="I169" s="24">
        <f>'Long-form'!O170</f>
        <v>269</v>
      </c>
      <c r="J169" s="24">
        <f>'Long-form'!P170</f>
        <v>7390</v>
      </c>
      <c r="K169" s="24">
        <f>'Long-form'!Q170</f>
        <v>7930</v>
      </c>
      <c r="L169" s="24">
        <f>'Long-form'!R170</f>
        <v>6880</v>
      </c>
      <c r="M169" s="24" t="str">
        <f>'Long-form'!Z170</f>
        <v>Positive</v>
      </c>
      <c r="N169" s="24">
        <f>'Long-form'!AA170</f>
        <v>9.1349999999999998</v>
      </c>
      <c r="O169" s="24">
        <f>'Long-form'!AB170</f>
        <v>2.5000000000000355E-2</v>
      </c>
      <c r="P169" s="24">
        <f>'Long-form'!AC170</f>
        <v>0</v>
      </c>
      <c r="Q169" s="25">
        <f>'Long-form'!AV170</f>
        <v>-9.1349999999999998</v>
      </c>
      <c r="R169" s="25" t="str">
        <f>'Long-form'!AU170</f>
        <v>NAP</v>
      </c>
      <c r="S169" s="25">
        <f>'Long-form'!AX170</f>
        <v>0.1212693283563495</v>
      </c>
      <c r="T169" s="25">
        <f>'Long-form'!AY170</f>
        <v>0.1212693283563495</v>
      </c>
      <c r="U169" s="25">
        <f>'Long-form'!BJ170</f>
        <v>1</v>
      </c>
      <c r="V169" s="25" t="str">
        <f>'Long-form'!BK170</f>
        <v>5 = Sedimentary (e.g., deltaic, estuarine, wetland, lacustrine, marine facies)</v>
      </c>
      <c r="W169" s="25" t="str">
        <f>'Long-form'!BL170</f>
        <v>Undifferentiated peat</v>
      </c>
      <c r="X169" s="25" t="str">
        <f>'Long-form'!BM170</f>
        <v>Botanical</v>
      </c>
      <c r="Y169" s="25" t="str">
        <f>'Long-form'!BN170</f>
        <v>GWL-0.2</v>
      </c>
      <c r="Z169" s="25">
        <f>'Long-form'!CE170</f>
        <v>-8.9350000000000005</v>
      </c>
      <c r="AA169" s="25">
        <f>'Long-form'!CF170</f>
        <v>0.32358345136919486</v>
      </c>
      <c r="AB169" s="25">
        <f>'Long-form'!CG170</f>
        <v>0.32358345136919486</v>
      </c>
      <c r="AC169" s="25">
        <f>'Long-form'!CK170</f>
        <v>-8.6610200000000006</v>
      </c>
      <c r="AD169" s="25">
        <f>'Long-form'!CL170</f>
        <v>0.32752059431255059</v>
      </c>
      <c r="AE169" s="25">
        <f>'Long-form'!CM170</f>
        <v>0.32752059431255059</v>
      </c>
      <c r="AF169" s="25" t="str">
        <f>'Long-form'!CN170</f>
        <v>1;2;3</v>
      </c>
      <c r="AG169" s="26">
        <f>'Long-form'!CO170</f>
        <v>0</v>
      </c>
      <c r="AH169" s="25">
        <f>'Long-form'!CP170</f>
        <v>0</v>
      </c>
      <c r="AI169" s="25">
        <f>'Long-form'!CQ170</f>
        <v>0</v>
      </c>
    </row>
    <row r="170" spans="1:35">
      <c r="A170" s="24" t="str">
        <f>'Long-form'!A171</f>
        <v>GrN-00275</v>
      </c>
      <c r="B170" s="24" t="str">
        <f>'Long-form'!C171</f>
        <v>Jelgersma (1961;p.43 #32?, Gro-nr. missing)</v>
      </c>
      <c r="C170" s="24">
        <f>'Long-form'!G171</f>
        <v>2</v>
      </c>
      <c r="D170" s="24" t="str">
        <f>'Long-form'!H171</f>
        <v>Zuid-Holland</v>
      </c>
      <c r="E170" s="24">
        <f>'Long-form'!I171</f>
        <v>52.043302930000003</v>
      </c>
      <c r="F170" s="24">
        <f>'Long-form'!J171</f>
        <v>4.2633579580000003</v>
      </c>
      <c r="G170" s="24" t="str">
        <f>'Long-form'!M171</f>
        <v>1 = Radiocarbon</v>
      </c>
      <c r="H170" s="24">
        <f>'Long-form'!N171</f>
        <v>3995</v>
      </c>
      <c r="I170" s="24">
        <f>'Long-form'!O171</f>
        <v>189</v>
      </c>
      <c r="J170" s="24">
        <f>'Long-form'!P171</f>
        <v>4470</v>
      </c>
      <c r="K170" s="24">
        <f>'Long-form'!Q171</f>
        <v>4860</v>
      </c>
      <c r="L170" s="24">
        <f>'Long-form'!R171</f>
        <v>3980</v>
      </c>
      <c r="M170" s="24" t="str">
        <f>'Long-form'!Z171</f>
        <v>Positive</v>
      </c>
      <c r="N170" s="24">
        <f>'Long-form'!AA171</f>
        <v>1.65</v>
      </c>
      <c r="O170" s="24">
        <f>'Long-form'!AB171</f>
        <v>2.4999999999999911E-2</v>
      </c>
      <c r="P170" s="24">
        <f>'Long-form'!AC171</f>
        <v>0</v>
      </c>
      <c r="Q170" s="25">
        <f>'Long-form'!AV171</f>
        <v>-2.7250000000000001</v>
      </c>
      <c r="R170" s="25" t="str">
        <f>'Long-form'!AU171</f>
        <v>NAP</v>
      </c>
      <c r="S170" s="25">
        <f>'Long-form'!AX171</f>
        <v>0.12126932835634893</v>
      </c>
      <c r="T170" s="25">
        <f>'Long-form'!AY171</f>
        <v>0.12126932835634893</v>
      </c>
      <c r="U170" s="25">
        <f>'Long-form'!BJ171</f>
        <v>1</v>
      </c>
      <c r="V170" s="25" t="str">
        <f>'Long-form'!BK171</f>
        <v>5 = Sedimentary (e.g., deltaic, estuarine, wetland, lacustrine, marine facies)</v>
      </c>
      <c r="W170" s="25" t="str">
        <f>'Long-form'!BL171</f>
        <v>Fen-wood peat</v>
      </c>
      <c r="X170" s="25" t="str">
        <f>'Long-form'!BM171</f>
        <v>Botanical</v>
      </c>
      <c r="Y170" s="25" t="str">
        <f>'Long-form'!BN171</f>
        <v>GWL</v>
      </c>
      <c r="Z170" s="25">
        <f>'Long-form'!CE171</f>
        <v>-2.7250000000000001</v>
      </c>
      <c r="AA170" s="25">
        <f>'Long-form'!CF171</f>
        <v>0.15718221909618141</v>
      </c>
      <c r="AB170" s="25">
        <f>'Long-form'!CG171</f>
        <v>0.15718221909618141</v>
      </c>
      <c r="AC170" s="25">
        <f>'Long-form'!CK171</f>
        <v>-2.4005100000000001</v>
      </c>
      <c r="AD170" s="25">
        <f>'Long-form'!CL171</f>
        <v>0.16861812417412306</v>
      </c>
      <c r="AE170" s="25">
        <f>'Long-form'!CM171</f>
        <v>0.16861812417412306</v>
      </c>
      <c r="AF170" s="25" t="str">
        <f>'Long-form'!CN171</f>
        <v>1;2;3</v>
      </c>
      <c r="AG170" s="26">
        <f>'Long-form'!CO171</f>
        <v>0</v>
      </c>
      <c r="AH170" s="25">
        <f>'Long-form'!CP171</f>
        <v>0</v>
      </c>
      <c r="AI170" s="25">
        <f>'Long-form'!CQ171</f>
        <v>0</v>
      </c>
    </row>
    <row r="171" spans="1:35">
      <c r="A171" s="24" t="str">
        <f>'Long-form'!A172</f>
        <v>GrN-00405</v>
      </c>
      <c r="B171" s="24" t="str">
        <f>'Long-form'!C172</f>
        <v>Jelgersma (1961;p.43 #37)</v>
      </c>
      <c r="C171" s="24">
        <f>'Long-form'!G172</f>
        <v>2</v>
      </c>
      <c r="D171" s="24" t="str">
        <f>'Long-form'!H172</f>
        <v>Zeeland</v>
      </c>
      <c r="E171" s="24">
        <f>'Long-form'!I172</f>
        <v>51.453610449999999</v>
      </c>
      <c r="F171" s="24">
        <f>'Long-form'!J172</f>
        <v>3.626665816</v>
      </c>
      <c r="G171" s="24" t="str">
        <f>'Long-form'!M172</f>
        <v>1 = Radiocarbon</v>
      </c>
      <c r="H171" s="24">
        <f>'Long-form'!N172</f>
        <v>5720</v>
      </c>
      <c r="I171" s="24">
        <f>'Long-form'!O172</f>
        <v>156</v>
      </c>
      <c r="J171" s="24">
        <f>'Long-form'!P172</f>
        <v>6530</v>
      </c>
      <c r="K171" s="24">
        <f>'Long-form'!Q172</f>
        <v>6790</v>
      </c>
      <c r="L171" s="24">
        <f>'Long-form'!R172</f>
        <v>6290</v>
      </c>
      <c r="M171" s="24" t="str">
        <f>'Long-form'!Z172</f>
        <v>Positive</v>
      </c>
      <c r="N171" s="24">
        <f>'Long-form'!AA172</f>
        <v>4.42</v>
      </c>
      <c r="O171" s="24">
        <f>'Long-form'!AB172</f>
        <v>2.0000000000000018E-2</v>
      </c>
      <c r="P171" s="24">
        <f>'Long-form'!AC172</f>
        <v>0</v>
      </c>
      <c r="Q171" s="25">
        <f>'Long-form'!AV172</f>
        <v>-4.42</v>
      </c>
      <c r="R171" s="25" t="str">
        <f>'Long-form'!AU172</f>
        <v>NAP</v>
      </c>
      <c r="S171" s="25">
        <f>'Long-form'!AX172</f>
        <v>0.12569805089976538</v>
      </c>
      <c r="T171" s="25">
        <f>'Long-form'!AY172</f>
        <v>0.12569805089976538</v>
      </c>
      <c r="U171" s="25">
        <f>'Long-form'!BJ172</f>
        <v>1</v>
      </c>
      <c r="V171" s="25" t="str">
        <f>'Long-form'!BK172</f>
        <v>5 = Sedimentary (e.g., deltaic, estuarine, wetland, lacustrine, marine facies)</v>
      </c>
      <c r="W171" s="25" t="str">
        <f>'Long-form'!BL172</f>
        <v>Undifferentiated peat</v>
      </c>
      <c r="X171" s="25" t="str">
        <f>'Long-form'!BM172</f>
        <v>Botanical</v>
      </c>
      <c r="Y171" s="25" t="str">
        <f>'Long-form'!BN172</f>
        <v>GWL-0.2</v>
      </c>
      <c r="Z171" s="25">
        <f>'Long-form'!CE172</f>
        <v>-4.22</v>
      </c>
      <c r="AA171" s="25">
        <f>'Long-form'!CF172</f>
        <v>0.32526911934581187</v>
      </c>
      <c r="AB171" s="25">
        <f>'Long-form'!CG172</f>
        <v>0.32526911934581187</v>
      </c>
      <c r="AC171" s="25">
        <f>'Long-form'!CK172</f>
        <v>-4.1508199999999995</v>
      </c>
      <c r="AD171" s="25">
        <f>'Long-form'!CL172</f>
        <v>0.32673398523456598</v>
      </c>
      <c r="AE171" s="25">
        <f>'Long-form'!CM172</f>
        <v>0.32673398523456598</v>
      </c>
      <c r="AF171" s="25" t="str">
        <f>'Long-form'!CN172</f>
        <v>1;2;3</v>
      </c>
      <c r="AG171" s="26">
        <f>'Long-form'!CO172</f>
        <v>0</v>
      </c>
      <c r="AH171" s="25">
        <f>'Long-form'!CP172</f>
        <v>0</v>
      </c>
      <c r="AI171" s="25">
        <f>'Long-form'!CQ172</f>
        <v>0</v>
      </c>
    </row>
    <row r="172" spans="1:35">
      <c r="A172" s="24" t="str">
        <f>'Long-form'!A173</f>
        <v>GrN-00455</v>
      </c>
      <c r="B172" s="24" t="str">
        <f>'Long-form'!C173</f>
        <v>Jelgersma (1961:29-30;p.43 #8)</v>
      </c>
      <c r="C172" s="24">
        <f>'Long-form'!G173</f>
        <v>2</v>
      </c>
      <c r="D172" s="24" t="str">
        <f>'Long-form'!H173</f>
        <v>Noord-Holland</v>
      </c>
      <c r="E172" s="24">
        <f>'Long-form'!I173</f>
        <v>52.920074730000003</v>
      </c>
      <c r="F172" s="24">
        <f>'Long-form'!J173</f>
        <v>4.7486157469999997</v>
      </c>
      <c r="G172" s="24" t="str">
        <f>'Long-form'!M173</f>
        <v>1 = Radiocarbon</v>
      </c>
      <c r="H172" s="24">
        <f>'Long-form'!N173</f>
        <v>6320</v>
      </c>
      <c r="I172" s="24">
        <f>'Long-form'!O173</f>
        <v>210</v>
      </c>
      <c r="J172" s="24">
        <f>'Long-form'!P173</f>
        <v>7195</v>
      </c>
      <c r="K172" s="24">
        <f>'Long-form'!Q173</f>
        <v>7570</v>
      </c>
      <c r="L172" s="24">
        <f>'Long-form'!R173</f>
        <v>6790</v>
      </c>
      <c r="M172" s="24" t="str">
        <f>'Long-form'!Z173</f>
        <v>Positive</v>
      </c>
      <c r="N172" s="24">
        <f>'Long-form'!AA173</f>
        <v>6.01</v>
      </c>
      <c r="O172" s="24">
        <f>'Long-form'!AB173</f>
        <v>9.9999999999997868E-3</v>
      </c>
      <c r="P172" s="24">
        <f>'Long-form'!AC173</f>
        <v>0</v>
      </c>
      <c r="Q172" s="25">
        <f>'Long-form'!AV173</f>
        <v>-6.01</v>
      </c>
      <c r="R172" s="25" t="str">
        <f>'Long-form'!AU173</f>
        <v>NAP</v>
      </c>
      <c r="S172" s="25">
        <f>'Long-form'!AX173</f>
        <v>0.10688779163215964</v>
      </c>
      <c r="T172" s="25">
        <f>'Long-form'!AY173</f>
        <v>0.10688779163215964</v>
      </c>
      <c r="U172" s="25">
        <f>'Long-form'!BJ173</f>
        <v>1</v>
      </c>
      <c r="V172" s="25" t="str">
        <f>'Long-form'!BK173</f>
        <v>5 = Sedimentary (e.g., deltaic, estuarine, wetland, lacustrine, marine facies)</v>
      </c>
      <c r="W172" s="25" t="str">
        <f>'Long-form'!BL173</f>
        <v>Undifferentiated peat</v>
      </c>
      <c r="X172" s="25" t="str">
        <f>'Long-form'!BM173</f>
        <v>Botanical</v>
      </c>
      <c r="Y172" s="25" t="str">
        <f>'Long-form'!BN173</f>
        <v>GWL-0.2</v>
      </c>
      <c r="Z172" s="25">
        <f>'Long-form'!CE173</f>
        <v>-5.81</v>
      </c>
      <c r="AA172" s="25">
        <f>'Long-form'!CF173</f>
        <v>0.31847291878588352</v>
      </c>
      <c r="AB172" s="25">
        <f>'Long-form'!CG173</f>
        <v>0.31847291878588352</v>
      </c>
      <c r="AC172" s="25">
        <f>'Long-form'!CK173</f>
        <v>-4.9603799999999998</v>
      </c>
      <c r="AD172" s="25">
        <f>'Long-form'!CL173</f>
        <v>0.35080260286493797</v>
      </c>
      <c r="AE172" s="25">
        <f>'Long-form'!CM173</f>
        <v>0.35080260286493797</v>
      </c>
      <c r="AF172" s="25" t="str">
        <f>'Long-form'!CN173</f>
        <v>1;2;3</v>
      </c>
      <c r="AG172" s="26">
        <f>'Long-form'!CO173</f>
        <v>0</v>
      </c>
      <c r="AH172" s="25">
        <f>'Long-form'!CP173</f>
        <v>0</v>
      </c>
      <c r="AI172" s="25">
        <f>'Long-form'!CQ173</f>
        <v>0</v>
      </c>
    </row>
    <row r="173" spans="1:35">
      <c r="A173" s="24" t="str">
        <f>'Long-form'!A174</f>
        <v>GrN-00476</v>
      </c>
      <c r="B173" s="24" t="str">
        <f>'Long-form'!C174</f>
        <v>Jelgersma (1961:29-30;p.43 #9)</v>
      </c>
      <c r="C173" s="24">
        <f>'Long-form'!G174</f>
        <v>2</v>
      </c>
      <c r="D173" s="24" t="str">
        <f>'Long-form'!H174</f>
        <v>Noord-Holland</v>
      </c>
      <c r="E173" s="24">
        <f>'Long-form'!I174</f>
        <v>52.920074730000003</v>
      </c>
      <c r="F173" s="24">
        <f>'Long-form'!J174</f>
        <v>4.7486157469999997</v>
      </c>
      <c r="G173" s="24" t="str">
        <f>'Long-form'!M174</f>
        <v>1 = Radiocarbon</v>
      </c>
      <c r="H173" s="24">
        <f>'Long-form'!N174</f>
        <v>4925</v>
      </c>
      <c r="I173" s="24">
        <f>'Long-form'!O174</f>
        <v>215</v>
      </c>
      <c r="J173" s="24">
        <f>'Long-form'!P174</f>
        <v>5670</v>
      </c>
      <c r="K173" s="24">
        <f>'Long-form'!Q174</f>
        <v>6190</v>
      </c>
      <c r="L173" s="24">
        <f>'Long-form'!R174</f>
        <v>5140</v>
      </c>
      <c r="M173" s="24" t="str">
        <f>'Long-form'!Z174</f>
        <v>Positive</v>
      </c>
      <c r="N173" s="24">
        <f>'Long-form'!AA174</f>
        <v>4.71</v>
      </c>
      <c r="O173" s="24">
        <f>'Long-form'!AB174</f>
        <v>9.9999999999997868E-3</v>
      </c>
      <c r="P173" s="24">
        <f>'Long-form'!AC174</f>
        <v>0</v>
      </c>
      <c r="Q173" s="25">
        <f>'Long-form'!AV174</f>
        <v>-4.71</v>
      </c>
      <c r="R173" s="25" t="str">
        <f>'Long-form'!AU174</f>
        <v>NAP</v>
      </c>
      <c r="S173" s="25">
        <f>'Long-form'!AX174</f>
        <v>0.10688779163215964</v>
      </c>
      <c r="T173" s="25">
        <f>'Long-form'!AY174</f>
        <v>0.10688779163215964</v>
      </c>
      <c r="U173" s="25">
        <f>'Long-form'!BJ174</f>
        <v>1</v>
      </c>
      <c r="V173" s="25" t="str">
        <f>'Long-form'!BK174</f>
        <v>5 = Sedimentary (e.g., deltaic, estuarine, wetland, lacustrine, marine facies)</v>
      </c>
      <c r="W173" s="25" t="str">
        <f>'Long-form'!BL174</f>
        <v>Undifferentiated peat</v>
      </c>
      <c r="X173" s="25" t="str">
        <f>'Long-form'!BM174</f>
        <v>Botanical</v>
      </c>
      <c r="Y173" s="25" t="str">
        <f>'Long-form'!BN174</f>
        <v>GWL-0.2</v>
      </c>
      <c r="Z173" s="25">
        <f>'Long-form'!CE174</f>
        <v>-4.51</v>
      </c>
      <c r="AA173" s="25">
        <f>'Long-form'!CF174</f>
        <v>0.31847291878588352</v>
      </c>
      <c r="AB173" s="25">
        <f>'Long-form'!CG174</f>
        <v>0.31847291878588352</v>
      </c>
      <c r="AC173" s="25">
        <f>'Long-form'!CK174</f>
        <v>-3.8372799999999998</v>
      </c>
      <c r="AD173" s="25">
        <f>'Long-form'!CL174</f>
        <v>0.34298996261088366</v>
      </c>
      <c r="AE173" s="25">
        <f>'Long-form'!CM174</f>
        <v>0.34298996261088366</v>
      </c>
      <c r="AF173" s="25" t="str">
        <f>'Long-form'!CN174</f>
        <v>1;2;3</v>
      </c>
      <c r="AG173" s="26">
        <f>'Long-form'!CO174</f>
        <v>0</v>
      </c>
      <c r="AH173" s="25">
        <f>'Long-form'!CP174</f>
        <v>0</v>
      </c>
      <c r="AI173" s="25">
        <f>'Long-form'!CQ174</f>
        <v>0</v>
      </c>
    </row>
    <row r="174" spans="1:35">
      <c r="A174" s="24" t="str">
        <f>'Long-form'!A175</f>
        <v>GrN-00606</v>
      </c>
      <c r="B174" s="24" t="str">
        <f>'Long-form'!C175</f>
        <v>Jelgersma (1961;p.43 #7)</v>
      </c>
      <c r="C174" s="24">
        <f>'Long-form'!G175</f>
        <v>2</v>
      </c>
      <c r="D174" s="24" t="str">
        <f>'Long-form'!H175</f>
        <v>Waddenzee West</v>
      </c>
      <c r="E174" s="24">
        <f>'Long-form'!I175</f>
        <v>53.381591212499998</v>
      </c>
      <c r="F174" s="24">
        <f>'Long-form'!J175</f>
        <v>5.9662677482599999</v>
      </c>
      <c r="G174" s="24" t="str">
        <f>'Long-form'!M175</f>
        <v>1 = Radiocarbon</v>
      </c>
      <c r="H174" s="24">
        <f>'Long-form'!N175</f>
        <v>6255</v>
      </c>
      <c r="I174" s="24">
        <f>'Long-form'!O175</f>
        <v>172</v>
      </c>
      <c r="J174" s="24">
        <f>'Long-form'!P175</f>
        <v>7155</v>
      </c>
      <c r="K174" s="24">
        <f>'Long-form'!Q175</f>
        <v>7435</v>
      </c>
      <c r="L174" s="24">
        <f>'Long-form'!R175</f>
        <v>6795</v>
      </c>
      <c r="M174" s="24" t="str">
        <f>'Long-form'!Z175</f>
        <v>Positive</v>
      </c>
      <c r="N174" s="24">
        <f>'Long-form'!AA175</f>
        <v>6.62</v>
      </c>
      <c r="O174" s="24">
        <f>'Long-form'!AB175</f>
        <v>0.03</v>
      </c>
      <c r="P174" s="24">
        <f>'Long-form'!AC175</f>
        <v>0</v>
      </c>
      <c r="Q174" s="25">
        <f>'Long-form'!AV175</f>
        <v>-6.6349999999999998</v>
      </c>
      <c r="R174" s="25" t="str">
        <f>'Long-form'!AU175</f>
        <v>NAP</v>
      </c>
      <c r="S174" s="25">
        <f>'Long-form'!AX175</f>
        <v>0.12126932835634904</v>
      </c>
      <c r="T174" s="25">
        <f>'Long-form'!AY175</f>
        <v>0.12126932835634904</v>
      </c>
      <c r="U174" s="25">
        <f>'Long-form'!BJ175</f>
        <v>3</v>
      </c>
      <c r="V174" s="25" t="str">
        <f>'Long-form'!BK175</f>
        <v>5 = Sedimentary (e.g., deltaic, estuarine, wetland, lacustrine, marine facies)</v>
      </c>
      <c r="W174" s="25" t="str">
        <f>'Long-form'!BL175</f>
        <v>Fen peat</v>
      </c>
      <c r="X174" s="25" t="str">
        <f>'Long-form'!BM175</f>
        <v>Botanical</v>
      </c>
      <c r="Y174" s="25" t="str">
        <f>'Long-form'!BN175</f>
        <v>GWL-0.3</v>
      </c>
      <c r="Z174" s="25" t="str">
        <f>'Long-form'!CE175</f>
        <v>n/a</v>
      </c>
      <c r="AA174" s="25" t="str">
        <f>'Long-form'!CF175</f>
        <v>n/a</v>
      </c>
      <c r="AB174" s="25" t="str">
        <f>'Long-form'!CG175</f>
        <v>n/a</v>
      </c>
      <c r="AC174" s="25" t="str">
        <f>'Long-form'!CK175</f>
        <v>n/a</v>
      </c>
      <c r="AD174" s="25" t="str">
        <f>'Long-form'!CL175</f>
        <v>n/a</v>
      </c>
      <c r="AE174" s="25" t="str">
        <f>'Long-form'!CM175</f>
        <v>n/a</v>
      </c>
      <c r="AF174" s="25" t="str">
        <f>'Long-form'!CN175</f>
        <v>2;3</v>
      </c>
      <c r="AG174" s="26">
        <f>'Long-form'!CO175</f>
        <v>0</v>
      </c>
      <c r="AH174" s="25" t="str">
        <f>'Long-form'!CP175</f>
        <v>Type 3 ULD (this paper): no RSLR constraining indicative meaning</v>
      </c>
      <c r="AI174" s="25">
        <f>'Long-form'!CQ175</f>
        <v>0</v>
      </c>
    </row>
    <row r="175" spans="1:35">
      <c r="A175" s="24" t="str">
        <f>'Long-form'!A176</f>
        <v>GrN-00621</v>
      </c>
      <c r="B175" s="24" t="str">
        <f>'Long-form'!C176</f>
        <v>Jelgersma (1960)</v>
      </c>
      <c r="C175" s="24">
        <f>'Long-form'!G176</f>
        <v>2</v>
      </c>
      <c r="D175" s="24" t="str">
        <f>'Long-form'!H176</f>
        <v>Waddenzee East</v>
      </c>
      <c r="E175" s="24">
        <f>'Long-form'!I176</f>
        <v>53.319029912700003</v>
      </c>
      <c r="F175" s="24">
        <f>'Long-form'!J176</f>
        <v>6.9409891740600003</v>
      </c>
      <c r="G175" s="24" t="str">
        <f>'Long-form'!M176</f>
        <v>1 = Radiocarbon</v>
      </c>
      <c r="H175" s="24">
        <f>'Long-form'!N176</f>
        <v>6240</v>
      </c>
      <c r="I175" s="24">
        <f>'Long-form'!O176</f>
        <v>176</v>
      </c>
      <c r="J175" s="24">
        <f>'Long-form'!P176</f>
        <v>7120</v>
      </c>
      <c r="K175" s="24">
        <f>'Long-form'!Q176</f>
        <v>7430</v>
      </c>
      <c r="L175" s="24">
        <f>'Long-form'!R176</f>
        <v>6790</v>
      </c>
      <c r="M175" s="24" t="str">
        <f>'Long-form'!Z176</f>
        <v>Positive</v>
      </c>
      <c r="N175" s="24">
        <f>'Long-form'!AA176</f>
        <v>6.6850000000000005</v>
      </c>
      <c r="O175" s="24">
        <f>'Long-form'!AB176</f>
        <v>1.5000000000000124E-2</v>
      </c>
      <c r="P175" s="24">
        <f>'Long-form'!AC176</f>
        <v>0</v>
      </c>
      <c r="Q175" s="25">
        <f>'Long-form'!AV176</f>
        <v>-6.1850000000000005</v>
      </c>
      <c r="R175" s="25" t="str">
        <f>'Long-form'!AU176</f>
        <v>NAP</v>
      </c>
      <c r="S175" s="25">
        <f>'Long-form'!AX176</f>
        <v>0.11048189896992187</v>
      </c>
      <c r="T175" s="25">
        <f>'Long-form'!AY176</f>
        <v>0.11048189896992187</v>
      </c>
      <c r="U175" s="25">
        <f>'Long-form'!BJ176</f>
        <v>2</v>
      </c>
      <c r="V175" s="25" t="str">
        <f>'Long-form'!BK176</f>
        <v>5 = Sedimentary (e.g., deltaic, estuarine, wetland, lacustrine, marine facies)</v>
      </c>
      <c r="W175" s="25" t="str">
        <f>'Long-form'!BL176</f>
        <v>Fen peat</v>
      </c>
      <c r="X175" s="25" t="str">
        <f>'Long-form'!BM176</f>
        <v>Botanical</v>
      </c>
      <c r="Y175" s="25" t="str">
        <f>'Long-form'!BN176</f>
        <v>GWL-0.3</v>
      </c>
      <c r="Z175" s="25" t="str">
        <f>'Long-form'!CE176</f>
        <v>n/a</v>
      </c>
      <c r="AA175" s="25" t="str">
        <f>'Long-form'!CF176</f>
        <v>n/a</v>
      </c>
      <c r="AB175" s="25" t="str">
        <f>'Long-form'!CG176</f>
        <v>n/a</v>
      </c>
      <c r="AC175" s="25" t="str">
        <f>'Long-form'!CK176</f>
        <v>n/a</v>
      </c>
      <c r="AD175" s="25" t="str">
        <f>'Long-form'!CL176</f>
        <v>n/a</v>
      </c>
      <c r="AE175" s="25" t="str">
        <f>'Long-form'!CM176</f>
        <v>n/a</v>
      </c>
      <c r="AF175" s="25" t="str">
        <f>'Long-form'!CN176</f>
        <v>2;3</v>
      </c>
      <c r="AG175" s="26">
        <f>'Long-form'!CO176</f>
        <v>0</v>
      </c>
      <c r="AH175" s="25" t="str">
        <f>'Long-form'!CP176</f>
        <v>Type 2 ULD (this paper): no RSLR constraining indicative meaning</v>
      </c>
      <c r="AI175" s="25">
        <f>'Long-form'!CQ176</f>
        <v>0</v>
      </c>
    </row>
    <row r="176" spans="1:35">
      <c r="A176" s="24" t="str">
        <f>'Long-form'!A177</f>
        <v>GrN-00631</v>
      </c>
      <c r="B176" s="24" t="str">
        <f>'Long-form'!C177</f>
        <v>Jelgersma (1961;p.43 #36)</v>
      </c>
      <c r="C176" s="24">
        <f>'Long-form'!G177</f>
        <v>2</v>
      </c>
      <c r="D176" s="24" t="str">
        <f>'Long-form'!H177</f>
        <v>Zuid-Holland</v>
      </c>
      <c r="E176" s="24">
        <f>'Long-form'!I177</f>
        <v>52.06802544</v>
      </c>
      <c r="F176" s="24">
        <f>'Long-form'!J177</f>
        <v>4.2175223810000002</v>
      </c>
      <c r="G176" s="24" t="str">
        <f>'Long-form'!M177</f>
        <v>1 = Radiocarbon</v>
      </c>
      <c r="H176" s="24">
        <f>'Long-form'!N177</f>
        <v>1460</v>
      </c>
      <c r="I176" s="24">
        <f>'Long-form'!O177</f>
        <v>141</v>
      </c>
      <c r="J176" s="24">
        <f>'Long-form'!P177</f>
        <v>1380</v>
      </c>
      <c r="K176" s="24">
        <f>'Long-form'!Q177</f>
        <v>1820</v>
      </c>
      <c r="L176" s="24">
        <f>'Long-form'!R177</f>
        <v>950</v>
      </c>
      <c r="M176" s="24" t="str">
        <f>'Long-form'!Z177</f>
        <v>Positive</v>
      </c>
      <c r="N176" s="24">
        <f>'Long-form'!AA177</f>
        <v>1.1200000000000001</v>
      </c>
      <c r="O176" s="24">
        <f>'Long-form'!AB177</f>
        <v>1.5000000000000013E-2</v>
      </c>
      <c r="P176" s="24">
        <f>'Long-form'!AC177</f>
        <v>0</v>
      </c>
      <c r="Q176" s="25">
        <f>'Long-form'!AV177</f>
        <v>1.5649999999999999</v>
      </c>
      <c r="R176" s="25" t="str">
        <f>'Long-form'!AU177</f>
        <v>NAP</v>
      </c>
      <c r="S176" s="25">
        <f>'Long-form'!AX177</f>
        <v>0.12332076062042435</v>
      </c>
      <c r="T176" s="25">
        <f>'Long-form'!AY177</f>
        <v>0.12126932835634906</v>
      </c>
      <c r="U176" s="25">
        <f>'Long-form'!BJ177</f>
        <v>1</v>
      </c>
      <c r="V176" s="25" t="str">
        <f>'Long-form'!BK177</f>
        <v>5 = Sedimentary (e.g., deltaic, estuarine, wetland, lacustrine, marine facies)</v>
      </c>
      <c r="W176" s="25" t="str">
        <f>'Long-form'!BL177</f>
        <v>Gyttja</v>
      </c>
      <c r="X176" s="25" t="str">
        <f>'Long-form'!BM177</f>
        <v>Botanical</v>
      </c>
      <c r="Y176" s="25" t="str">
        <f>'Long-form'!BN177</f>
        <v>GWL-0.75</v>
      </c>
      <c r="Z176" s="25">
        <f>'Long-form'!CE177</f>
        <v>2.3149999999999999</v>
      </c>
      <c r="AA176" s="25">
        <f>'Long-form'!CF177</f>
        <v>0.5149835045901956</v>
      </c>
      <c r="AB176" s="25">
        <f>'Long-form'!CG177</f>
        <v>0.5144961127161215</v>
      </c>
      <c r="AC176" s="25">
        <f>'Long-form'!CK177</f>
        <v>2.4169399999999999</v>
      </c>
      <c r="AD176" s="25">
        <f>'Long-form'!CL177</f>
        <v>0.5162979241920308</v>
      </c>
      <c r="AE176" s="25">
        <f>'Long-form'!CM177</f>
        <v>0.51581177431791925</v>
      </c>
      <c r="AF176" s="25" t="str">
        <f>'Long-form'!CN177</f>
        <v>1;2;3</v>
      </c>
      <c r="AG176" s="26">
        <f>'Long-form'!CO177</f>
        <v>0</v>
      </c>
      <c r="AH176" s="25">
        <f>'Long-form'!CP177</f>
        <v>0</v>
      </c>
      <c r="AI176" s="25">
        <f>'Long-form'!CQ177</f>
        <v>0</v>
      </c>
    </row>
    <row r="177" spans="1:35">
      <c r="A177" s="24" t="str">
        <f>'Long-form'!A178</f>
        <v>GrN-00635</v>
      </c>
      <c r="B177" s="24" t="str">
        <f>'Long-form'!C178</f>
        <v>Cohen et al. (2012)</v>
      </c>
      <c r="C177" s="24">
        <f>'Long-form'!G178</f>
        <v>2</v>
      </c>
      <c r="D177" s="24" t="str">
        <f>'Long-form'!H178</f>
        <v>Zuid-Holland</v>
      </c>
      <c r="E177" s="24">
        <f>'Long-form'!I178</f>
        <v>52.051048270000003</v>
      </c>
      <c r="F177" s="24">
        <f>'Long-form'!J178</f>
        <v>4.2278074239999999</v>
      </c>
      <c r="G177" s="24" t="str">
        <f>'Long-form'!M178</f>
        <v>1 = Radiocarbon</v>
      </c>
      <c r="H177" s="24">
        <f>'Long-form'!N178</f>
        <v>3890</v>
      </c>
      <c r="I177" s="24">
        <f>'Long-form'!O178</f>
        <v>156</v>
      </c>
      <c r="J177" s="24">
        <f>'Long-form'!P178</f>
        <v>4320</v>
      </c>
      <c r="K177" s="24">
        <f>'Long-form'!Q178</f>
        <v>4800</v>
      </c>
      <c r="L177" s="24">
        <f>'Long-form'!R178</f>
        <v>3930</v>
      </c>
      <c r="M177" s="24" t="str">
        <f>'Long-form'!Z178</f>
        <v>Positive</v>
      </c>
      <c r="N177" s="24">
        <f>'Long-form'!AA178</f>
        <v>1.76</v>
      </c>
      <c r="O177" s="24">
        <f>'Long-form'!AB178</f>
        <v>1.4999999999999902E-2</v>
      </c>
      <c r="P177" s="24">
        <f>'Long-form'!AC178</f>
        <v>0</v>
      </c>
      <c r="Q177" s="25">
        <f>'Long-form'!AV178</f>
        <v>-1.625</v>
      </c>
      <c r="R177" s="25" t="str">
        <f>'Long-form'!AU178</f>
        <v>NAP</v>
      </c>
      <c r="S177" s="25">
        <f>'Long-form'!AX178</f>
        <v>0.12627466095777087</v>
      </c>
      <c r="T177" s="25">
        <f>'Long-form'!AY178</f>
        <v>0.12126932835634896</v>
      </c>
      <c r="U177" s="25">
        <f>'Long-form'!BJ178</f>
        <v>1</v>
      </c>
      <c r="V177" s="25" t="str">
        <f>'Long-form'!BK178</f>
        <v>5 = Sedimentary (e.g., deltaic, estuarine, wetland, lacustrine, marine facies)</v>
      </c>
      <c r="W177" s="25" t="str">
        <f>'Long-form'!BL178</f>
        <v>Gyttja</v>
      </c>
      <c r="X177" s="25" t="str">
        <f>'Long-form'!BM178</f>
        <v>Botanical</v>
      </c>
      <c r="Y177" s="25" t="str">
        <f>'Long-form'!BN178</f>
        <v>GWL-0.75</v>
      </c>
      <c r="Z177" s="25">
        <f>'Long-form'!CE178</f>
        <v>-0.875</v>
      </c>
      <c r="AA177" s="25">
        <f>'Long-form'!CF178</f>
        <v>0.51569883653155546</v>
      </c>
      <c r="AB177" s="25">
        <f>'Long-form'!CG178</f>
        <v>0.5144961127161215</v>
      </c>
      <c r="AC177" s="25">
        <f>'Long-form'!CK178</f>
        <v>-0.58352000000000004</v>
      </c>
      <c r="AD177" s="25">
        <f>'Long-form'!CL178</f>
        <v>0.51903041192207611</v>
      </c>
      <c r="AE177" s="25">
        <f>'Long-form'!CM178</f>
        <v>0.51783542607666377</v>
      </c>
      <c r="AF177" s="25" t="str">
        <f>'Long-form'!CN178</f>
        <v>1;2;3</v>
      </c>
      <c r="AG177" s="26">
        <f>'Long-form'!CO178</f>
        <v>0</v>
      </c>
      <c r="AH177" s="25">
        <f>'Long-form'!CP178</f>
        <v>0</v>
      </c>
      <c r="AI177" s="25">
        <f>'Long-form'!CQ178</f>
        <v>0</v>
      </c>
    </row>
    <row r="178" spans="1:35">
      <c r="A178" s="24" t="str">
        <f>'Long-form'!A179</f>
        <v>GrN-00637</v>
      </c>
      <c r="B178" s="24" t="str">
        <f>'Long-form'!C179</f>
        <v>Jelgersma (1960)</v>
      </c>
      <c r="C178" s="24">
        <f>'Long-form'!G179</f>
        <v>2</v>
      </c>
      <c r="D178" s="24" t="str">
        <f>'Long-form'!H179</f>
        <v>Waddenzee East</v>
      </c>
      <c r="E178" s="24">
        <f>'Long-form'!I179</f>
        <v>53.319029912700003</v>
      </c>
      <c r="F178" s="24">
        <f>'Long-form'!J179</f>
        <v>6.9409891740600003</v>
      </c>
      <c r="G178" s="24" t="str">
        <f>'Long-form'!M179</f>
        <v>1 = Radiocarbon</v>
      </c>
      <c r="H178" s="24">
        <f>'Long-form'!N179</f>
        <v>5250</v>
      </c>
      <c r="I178" s="24">
        <f>'Long-form'!O179</f>
        <v>180</v>
      </c>
      <c r="J178" s="24">
        <f>'Long-form'!P179</f>
        <v>5985</v>
      </c>
      <c r="K178" s="24">
        <f>'Long-form'!Q179</f>
        <v>6290</v>
      </c>
      <c r="L178" s="24">
        <f>'Long-form'!R179</f>
        <v>5655</v>
      </c>
      <c r="M178" s="24" t="str">
        <f>'Long-form'!Z179</f>
        <v>Positive</v>
      </c>
      <c r="N178" s="24">
        <f>'Long-form'!AA179</f>
        <v>6.2850000000000001</v>
      </c>
      <c r="O178" s="24">
        <f>'Long-form'!AB179</f>
        <v>0.4</v>
      </c>
      <c r="P178" s="24">
        <f>'Long-form'!AC179</f>
        <v>0</v>
      </c>
      <c r="Q178" s="25">
        <f>'Long-form'!AV179</f>
        <v>-5.7850000000000001</v>
      </c>
      <c r="R178" s="25" t="str">
        <f>'Long-form'!AU179</f>
        <v>NAP</v>
      </c>
      <c r="S178" s="25">
        <f>'Long-form'!AX179</f>
        <v>0.11048189896992187</v>
      </c>
      <c r="T178" s="25">
        <f>'Long-form'!AY179</f>
        <v>0.11048189896992187</v>
      </c>
      <c r="U178" s="25">
        <f>'Long-form'!BJ179</f>
        <v>1</v>
      </c>
      <c r="V178" s="25" t="str">
        <f>'Long-form'!BK179</f>
        <v>5 = Sedimentary (e.g., deltaic, estuarine, wetland, lacustrine, marine facies)</v>
      </c>
      <c r="W178" s="25" t="str">
        <f>'Long-form'!BL179</f>
        <v>Fen peat</v>
      </c>
      <c r="X178" s="25" t="str">
        <f>'Long-form'!BM179</f>
        <v>Botanical</v>
      </c>
      <c r="Y178" s="25" t="str">
        <f>'Long-form'!BN179</f>
        <v>GWL-0.3</v>
      </c>
      <c r="Z178" s="25">
        <f>'Long-form'!CE179</f>
        <v>-5.4850000000000003</v>
      </c>
      <c r="AA178" s="25">
        <f>'Long-form'!CF179</f>
        <v>0.2284868705199492</v>
      </c>
      <c r="AB178" s="25">
        <f>'Long-form'!CG179</f>
        <v>0.2284868705199492</v>
      </c>
      <c r="AC178" s="25">
        <f>'Long-form'!CK179</f>
        <v>-4.7353750000000003</v>
      </c>
      <c r="AD178" s="25">
        <f>'Long-form'!CL179</f>
        <v>0.2404680028837281</v>
      </c>
      <c r="AE178" s="25">
        <f>'Long-form'!CM179</f>
        <v>0.2404680028837281</v>
      </c>
      <c r="AF178" s="25" t="str">
        <f>'Long-form'!CN179</f>
        <v>1;2;3</v>
      </c>
      <c r="AG178" s="26">
        <f>'Long-form'!CO179</f>
        <v>0</v>
      </c>
      <c r="AH178" s="25">
        <f>'Long-form'!CP179</f>
        <v>0</v>
      </c>
      <c r="AI178" s="25" t="str">
        <f>'Long-form'!CQ179</f>
        <v>Depth noted as 5.02 m in Jelgersma (1961) and Meijles et al. (2018), but should be deeper according to original publication (-5.8m) and Van de Plassche (1982) (see also Fig. 8 in Jelgersma 1961). Therefore we followed the depths given by Van de Plassche (1982)</v>
      </c>
    </row>
    <row r="179" spans="1:35">
      <c r="A179" s="24" t="str">
        <f>'Long-form'!A180</f>
        <v>GrN-00792</v>
      </c>
      <c r="B179" s="24" t="str">
        <f>'Long-form'!C180</f>
        <v>Zagwijn (1961); Jelgersma (1961;p.43 #51)</v>
      </c>
      <c r="C179" s="24">
        <f>'Long-form'!G180</f>
        <v>2</v>
      </c>
      <c r="D179" s="24" t="str">
        <f>'Long-form'!H180</f>
        <v>Noord-Holland</v>
      </c>
      <c r="E179" s="24">
        <f>'Long-form'!I180</f>
        <v>52.22072841</v>
      </c>
      <c r="F179" s="24">
        <f>'Long-form'!J180</f>
        <v>4.5175588849999997</v>
      </c>
      <c r="G179" s="24" t="str">
        <f>'Long-form'!M180</f>
        <v>1 = Radiocarbon</v>
      </c>
      <c r="H179" s="24">
        <f>'Long-form'!N180</f>
        <v>7970</v>
      </c>
      <c r="I179" s="24">
        <f>'Long-form'!O180</f>
        <v>117</v>
      </c>
      <c r="J179" s="24">
        <f>'Long-form'!P180</f>
        <v>8820</v>
      </c>
      <c r="K179" s="24">
        <f>'Long-form'!Q180</f>
        <v>9000</v>
      </c>
      <c r="L179" s="24">
        <f>'Long-form'!R180</f>
        <v>8630</v>
      </c>
      <c r="M179" s="24" t="str">
        <f>'Long-form'!Z180</f>
        <v>Positive</v>
      </c>
      <c r="N179" s="24">
        <f>'Long-form'!AA180</f>
        <v>12.7</v>
      </c>
      <c r="O179" s="24">
        <f>'Long-form'!AB180</f>
        <v>2.5000000000000355E-2</v>
      </c>
      <c r="P179" s="24">
        <f>'Long-form'!AC180</f>
        <v>0</v>
      </c>
      <c r="Q179" s="25">
        <f>'Long-form'!AV180</f>
        <v>-12.045</v>
      </c>
      <c r="R179" s="25" t="str">
        <f>'Long-form'!AU180</f>
        <v>NAP</v>
      </c>
      <c r="S179" s="25">
        <f>'Long-form'!AX180</f>
        <v>0.13117259622344948</v>
      </c>
      <c r="T179" s="25">
        <f>'Long-form'!AY180</f>
        <v>0.13117259622344948</v>
      </c>
      <c r="U179" s="25">
        <f>'Long-form'!BJ180</f>
        <v>3</v>
      </c>
      <c r="V179" s="25" t="str">
        <f>'Long-form'!BK180</f>
        <v>5 = Sedimentary (e.g., deltaic, estuarine, wetland, lacustrine, marine facies)</v>
      </c>
      <c r="W179" s="25" t="str">
        <f>'Long-form'!BL180</f>
        <v>Fen peat</v>
      </c>
      <c r="X179" s="25" t="str">
        <f>'Long-form'!BM180</f>
        <v>Botanical</v>
      </c>
      <c r="Y179" s="25" t="str">
        <f>'Long-form'!BN180</f>
        <v>GWL-0.3</v>
      </c>
      <c r="Z179" s="25" t="str">
        <f>'Long-form'!CE180</f>
        <v>n/a</v>
      </c>
      <c r="AA179" s="25" t="str">
        <f>'Long-form'!CF180</f>
        <v>n/a</v>
      </c>
      <c r="AB179" s="25" t="str">
        <f>'Long-form'!CG180</f>
        <v>n/a</v>
      </c>
      <c r="AC179" s="25" t="str">
        <f>'Long-form'!CK180</f>
        <v>n/a</v>
      </c>
      <c r="AD179" s="25" t="str">
        <f>'Long-form'!CL180</f>
        <v>n/a</v>
      </c>
      <c r="AE179" s="25" t="str">
        <f>'Long-form'!CM180</f>
        <v>n/a</v>
      </c>
      <c r="AF179" s="25" t="str">
        <f>'Long-form'!CN180</f>
        <v>2;3</v>
      </c>
      <c r="AG179" s="26">
        <f>'Long-form'!CO180</f>
        <v>0</v>
      </c>
      <c r="AH179" s="25" t="str">
        <f>'Long-form'!CP180</f>
        <v>Type 3 ULD (this paper): no RSLR constraining indicative meaning</v>
      </c>
      <c r="AI179" s="25">
        <f>'Long-form'!CQ180</f>
        <v>0</v>
      </c>
    </row>
    <row r="180" spans="1:35">
      <c r="A180" s="24" t="str">
        <f>'Long-form'!A181</f>
        <v>GrN-00824</v>
      </c>
      <c r="B180" s="24" t="str">
        <f>'Long-form'!C181</f>
        <v>Du Burck (1960;1972); Ente et al. (1975)</v>
      </c>
      <c r="C180" s="24">
        <f>'Long-form'!G181</f>
        <v>2</v>
      </c>
      <c r="D180" s="24" t="str">
        <f>'Long-form'!H181</f>
        <v>Noord-Holland</v>
      </c>
      <c r="E180" s="24">
        <f>'Long-form'!I181</f>
        <v>52.876561170000002</v>
      </c>
      <c r="F180" s="24">
        <f>'Long-form'!J181</f>
        <v>4.8548611069999996</v>
      </c>
      <c r="G180" s="24" t="str">
        <f>'Long-form'!M181</f>
        <v>1 = Radiocarbon</v>
      </c>
      <c r="H180" s="24">
        <f>'Long-form'!N181</f>
        <v>5665</v>
      </c>
      <c r="I180" s="24">
        <f>'Long-form'!O181</f>
        <v>145</v>
      </c>
      <c r="J180" s="24">
        <f>'Long-form'!P181</f>
        <v>6470</v>
      </c>
      <c r="K180" s="24">
        <f>'Long-form'!Q181</f>
        <v>6730</v>
      </c>
      <c r="L180" s="24">
        <f>'Long-form'!R181</f>
        <v>6280</v>
      </c>
      <c r="M180" s="24" t="str">
        <f>'Long-form'!Z181</f>
        <v>Positive</v>
      </c>
      <c r="N180" s="24">
        <f>'Long-form'!AA181</f>
        <v>8.02</v>
      </c>
      <c r="O180" s="24">
        <f>'Long-form'!AB181</f>
        <v>7.0000000000000007E-2</v>
      </c>
      <c r="P180" s="24">
        <f>'Long-form'!AC181</f>
        <v>0</v>
      </c>
      <c r="Q180" s="25">
        <f>'Long-form'!AV181</f>
        <v>-8.02</v>
      </c>
      <c r="R180" s="25" t="str">
        <f>'Long-form'!AU181</f>
        <v>NAP</v>
      </c>
      <c r="S180" s="25">
        <f>'Long-form'!AX181</f>
        <v>0.26391885116451963</v>
      </c>
      <c r="T180" s="25">
        <f>'Long-form'!AY181</f>
        <v>0.20958291915134655</v>
      </c>
      <c r="U180" s="25">
        <f>'Long-form'!BJ181</f>
        <v>0</v>
      </c>
      <c r="V180" s="25" t="str">
        <f>'Long-form'!BK181</f>
        <v>5 = Sedimentary (e.g., deltaic, estuarine, wetland, lacustrine, marine facies)</v>
      </c>
      <c r="W180" s="25" t="str">
        <f>'Long-form'!BL181</f>
        <v>Undifferentiated peat</v>
      </c>
      <c r="X180" s="25" t="str">
        <f>'Long-form'!BM181</f>
        <v>Botanical</v>
      </c>
      <c r="Y180" s="25" t="str">
        <f>'Long-form'!BN181</f>
        <v>MHW-0.2</v>
      </c>
      <c r="Z180" s="25">
        <f>'Long-form'!CE181</f>
        <v>-8.6199999999999992</v>
      </c>
      <c r="AA180" s="25">
        <f>'Long-form'!CF181</f>
        <v>0.42609524756795852</v>
      </c>
      <c r="AB180" s="25">
        <f>'Long-form'!CG181</f>
        <v>0.39475182076844162</v>
      </c>
      <c r="AC180" s="25">
        <f>'Long-form'!CK181</f>
        <v>-6.9580099999999989</v>
      </c>
      <c r="AD180" s="25">
        <f>'Long-form'!CL181</f>
        <v>0.44540652954795623</v>
      </c>
      <c r="AE180" s="25">
        <f>'Long-form'!CM181</f>
        <v>0.41552234183489389</v>
      </c>
      <c r="AF180" s="25" t="str">
        <f>'Long-form'!CN181</f>
        <v>1;2;3</v>
      </c>
      <c r="AG180" s="26">
        <f>'Long-form'!CO181</f>
        <v>0</v>
      </c>
      <c r="AH180" s="25">
        <f>'Long-form'!CP181</f>
        <v>0</v>
      </c>
      <c r="AI180" s="25">
        <f>'Long-form'!CQ181</f>
        <v>0</v>
      </c>
    </row>
    <row r="181" spans="1:35">
      <c r="A181" s="24" t="str">
        <f>'Long-form'!A182</f>
        <v>GrN-01042</v>
      </c>
      <c r="B181" s="24" t="str">
        <f>'Long-form'!C182</f>
        <v>Jelgersma (1961;p.43 #43)</v>
      </c>
      <c r="C181" s="24">
        <f>'Long-form'!G182</f>
        <v>2</v>
      </c>
      <c r="D181" s="24" t="str">
        <f>'Long-form'!H182</f>
        <v>Zeeland</v>
      </c>
      <c r="E181" s="24">
        <f>'Long-form'!I182</f>
        <v>51.351103999999999</v>
      </c>
      <c r="F181" s="24">
        <f>'Long-form'!J182</f>
        <v>3.9733199699999999</v>
      </c>
      <c r="G181" s="24" t="str">
        <f>'Long-form'!M182</f>
        <v>1 = Radiocarbon</v>
      </c>
      <c r="H181" s="24">
        <f>'Long-form'!N182</f>
        <v>5770</v>
      </c>
      <c r="I181" s="24">
        <f>'Long-form'!O182</f>
        <v>141</v>
      </c>
      <c r="J181" s="24">
        <f>'Long-form'!P182</f>
        <v>6570</v>
      </c>
      <c r="K181" s="24">
        <f>'Long-form'!Q182</f>
        <v>6790</v>
      </c>
      <c r="L181" s="24">
        <f>'Long-form'!R182</f>
        <v>6310</v>
      </c>
      <c r="M181" s="24" t="str">
        <f>'Long-form'!Z182</f>
        <v>Positive</v>
      </c>
      <c r="N181" s="24">
        <f>'Long-form'!AA182</f>
        <v>3.7850000000000001</v>
      </c>
      <c r="O181" s="24">
        <f>'Long-form'!AB182</f>
        <v>1.4999999999999902E-2</v>
      </c>
      <c r="P181" s="24">
        <f>'Long-form'!AC182</f>
        <v>0</v>
      </c>
      <c r="Q181" s="25">
        <f>'Long-form'!AV182</f>
        <v>-3.7850000000000001</v>
      </c>
      <c r="R181" s="25" t="str">
        <f>'Long-form'!AU182</f>
        <v>NAP</v>
      </c>
      <c r="S181" s="25">
        <f>'Long-form'!AX182</f>
        <v>0.14295712644006239</v>
      </c>
      <c r="T181" s="25">
        <f>'Long-form'!AY182</f>
        <v>0.12126932835634896</v>
      </c>
      <c r="U181" s="25">
        <f>'Long-form'!BJ182</f>
        <v>1</v>
      </c>
      <c r="V181" s="25" t="str">
        <f>'Long-form'!BK182</f>
        <v>5 = Sedimentary (e.g., deltaic, estuarine, wetland, lacustrine, marine facies)</v>
      </c>
      <c r="W181" s="25" t="str">
        <f>'Long-form'!BL182</f>
        <v>Fen peat</v>
      </c>
      <c r="X181" s="25" t="str">
        <f>'Long-form'!BM182</f>
        <v>Botanical</v>
      </c>
      <c r="Y181" s="25" t="str">
        <f>'Long-form'!BN182</f>
        <v>GWL-0.3</v>
      </c>
      <c r="Z181" s="25">
        <f>'Long-form'!CE182</f>
        <v>-3.4850000000000003</v>
      </c>
      <c r="AA181" s="25">
        <f>'Long-form'!CF182</f>
        <v>0.24583884965562297</v>
      </c>
      <c r="AB181" s="25">
        <f>'Long-form'!CG182</f>
        <v>0.23389367242403114</v>
      </c>
      <c r="AC181" s="25">
        <f>'Long-form'!CK182</f>
        <v>-3.4427900000000005</v>
      </c>
      <c r="AD181" s="25">
        <f>'Long-form'!CL182</f>
        <v>0.24776231410685653</v>
      </c>
      <c r="AE181" s="25">
        <f>'Long-form'!CM182</f>
        <v>0.23591454870690923</v>
      </c>
      <c r="AF181" s="25" t="str">
        <f>'Long-form'!CN182</f>
        <v>1;2;3</v>
      </c>
      <c r="AG181" s="26">
        <f>'Long-form'!CO182</f>
        <v>0</v>
      </c>
      <c r="AH181" s="25">
        <f>'Long-form'!CP182</f>
        <v>0</v>
      </c>
      <c r="AI181" s="25">
        <f>'Long-form'!CQ182</f>
        <v>0</v>
      </c>
    </row>
    <row r="182" spans="1:35">
      <c r="A182" s="24" t="str">
        <f>'Long-form'!A183</f>
        <v>GrN-01045</v>
      </c>
      <c r="B182" s="24" t="str">
        <f>'Long-form'!C183</f>
        <v>Jelgersma (1961;p.43 #45)</v>
      </c>
      <c r="C182" s="24">
        <f>'Long-form'!G183</f>
        <v>2</v>
      </c>
      <c r="D182" s="24" t="str">
        <f>'Long-form'!H183</f>
        <v>Zeeland</v>
      </c>
      <c r="E182" s="24">
        <f>'Long-form'!I183</f>
        <v>51.396326000000002</v>
      </c>
      <c r="F182" s="24">
        <f>'Long-form'!J183</f>
        <v>4.0047618040000001</v>
      </c>
      <c r="G182" s="24" t="str">
        <f>'Long-form'!M183</f>
        <v>1 = Radiocarbon</v>
      </c>
      <c r="H182" s="24">
        <f>'Long-form'!N183</f>
        <v>6240</v>
      </c>
      <c r="I182" s="24">
        <f>'Long-form'!O183</f>
        <v>122</v>
      </c>
      <c r="J182" s="24">
        <f>'Long-form'!P183</f>
        <v>7130</v>
      </c>
      <c r="K182" s="24">
        <f>'Long-form'!Q183</f>
        <v>7310</v>
      </c>
      <c r="L182" s="24">
        <f>'Long-form'!R183</f>
        <v>6950</v>
      </c>
      <c r="M182" s="24" t="str">
        <f>'Long-form'!Z183</f>
        <v>Positive</v>
      </c>
      <c r="N182" s="24">
        <f>'Long-form'!AA183</f>
        <v>5.2249999999999996</v>
      </c>
      <c r="O182" s="24">
        <f>'Long-form'!AB183</f>
        <v>2.4999999999999911E-2</v>
      </c>
      <c r="P182" s="24">
        <f>'Long-form'!AC183</f>
        <v>0</v>
      </c>
      <c r="Q182" s="25">
        <f>'Long-form'!AV183</f>
        <v>-5.2249999999999996</v>
      </c>
      <c r="R182" s="25" t="str">
        <f>'Long-form'!AU183</f>
        <v>NAP</v>
      </c>
      <c r="S182" s="25">
        <f>'Long-form'!AX183</f>
        <v>0.16770957038881226</v>
      </c>
      <c r="T182" s="25">
        <f>'Long-form'!AY183</f>
        <v>0.13117259622344896</v>
      </c>
      <c r="U182" s="25">
        <f>'Long-form'!BJ183</f>
        <v>1</v>
      </c>
      <c r="V182" s="25" t="str">
        <f>'Long-form'!BK183</f>
        <v>5 = Sedimentary (e.g., deltaic, estuarine, wetland, lacustrine, marine facies)</v>
      </c>
      <c r="W182" s="25" t="str">
        <f>'Long-form'!BL183</f>
        <v>Undifferentiated peat</v>
      </c>
      <c r="X182" s="25" t="str">
        <f>'Long-form'!BM183</f>
        <v>Botanical</v>
      </c>
      <c r="Y182" s="25" t="str">
        <f>'Long-form'!BN183</f>
        <v>GWL-0.2</v>
      </c>
      <c r="Z182" s="25">
        <f>'Long-form'!CE183</f>
        <v>-5.0249999999999995</v>
      </c>
      <c r="AA182" s="25">
        <f>'Long-form'!CF183</f>
        <v>0.34369535929366279</v>
      </c>
      <c r="AB182" s="25">
        <f>'Long-form'!CG183</f>
        <v>0.3274236552236261</v>
      </c>
      <c r="AC182" s="25">
        <f>'Long-form'!CK183</f>
        <v>-4.9518499999999994</v>
      </c>
      <c r="AD182" s="25">
        <f>'Long-form'!CL183</f>
        <v>0.3451001218470463</v>
      </c>
      <c r="AE182" s="25">
        <f>'Long-form'!CM183</f>
        <v>0.32889792352467995</v>
      </c>
      <c r="AF182" s="25" t="str">
        <f>'Long-form'!CN183</f>
        <v>1;2;3</v>
      </c>
      <c r="AG182" s="26">
        <f>'Long-form'!CO183</f>
        <v>0</v>
      </c>
      <c r="AH182" s="25">
        <f>'Long-form'!CP183</f>
        <v>0</v>
      </c>
      <c r="AI182" s="25">
        <f>'Long-form'!CQ183</f>
        <v>0</v>
      </c>
    </row>
    <row r="183" spans="1:35">
      <c r="A183" s="24" t="str">
        <f>'Long-form'!A184</f>
        <v>GrN-01048</v>
      </c>
      <c r="B183" s="24" t="str">
        <f>'Long-form'!C184</f>
        <v>Jelgersma (1961;p.43 #44)</v>
      </c>
      <c r="C183" s="24">
        <f>'Long-form'!G184</f>
        <v>2</v>
      </c>
      <c r="D183" s="24" t="str">
        <f>'Long-form'!H184</f>
        <v>Zeeland</v>
      </c>
      <c r="E183" s="24">
        <f>'Long-form'!I184</f>
        <v>51.343607769999998</v>
      </c>
      <c r="F183" s="24">
        <f>'Long-form'!J184</f>
        <v>3.9883223600000002</v>
      </c>
      <c r="G183" s="24" t="str">
        <f>'Long-form'!M184</f>
        <v>1 = Radiocarbon</v>
      </c>
      <c r="H183" s="24">
        <f>'Long-form'!N184</f>
        <v>5695</v>
      </c>
      <c r="I183" s="24">
        <f>'Long-form'!O184</f>
        <v>114</v>
      </c>
      <c r="J183" s="24">
        <f>'Long-form'!P184</f>
        <v>6490</v>
      </c>
      <c r="K183" s="24">
        <f>'Long-form'!Q184</f>
        <v>6640</v>
      </c>
      <c r="L183" s="24">
        <f>'Long-form'!R184</f>
        <v>6310</v>
      </c>
      <c r="M183" s="24" t="str">
        <f>'Long-form'!Z184</f>
        <v>Positive</v>
      </c>
      <c r="N183" s="24">
        <f>'Long-form'!AA184</f>
        <v>3.5249999999999999</v>
      </c>
      <c r="O183" s="24">
        <f>'Long-form'!AB184</f>
        <v>2.4999999999999911E-2</v>
      </c>
      <c r="P183" s="24">
        <f>'Long-form'!AC184</f>
        <v>0</v>
      </c>
      <c r="Q183" s="25">
        <f>'Long-form'!AV184</f>
        <v>-3.5249999999999999</v>
      </c>
      <c r="R183" s="25" t="str">
        <f>'Long-form'!AU184</f>
        <v>NAP</v>
      </c>
      <c r="S183" s="25">
        <f>'Long-form'!AX184</f>
        <v>0.14891776254026909</v>
      </c>
      <c r="T183" s="25">
        <f>'Long-form'!AY184</f>
        <v>0.13117259622344896</v>
      </c>
      <c r="U183" s="25">
        <f>'Long-form'!BJ184</f>
        <v>1</v>
      </c>
      <c r="V183" s="25" t="str">
        <f>'Long-form'!BK184</f>
        <v>5 = Sedimentary (e.g., deltaic, estuarine, wetland, lacustrine, marine facies)</v>
      </c>
      <c r="W183" s="25" t="str">
        <f>'Long-form'!BL184</f>
        <v>Fen peat</v>
      </c>
      <c r="X183" s="25" t="str">
        <f>'Long-form'!BM184</f>
        <v>Botanical</v>
      </c>
      <c r="Y183" s="25" t="str">
        <f>'Long-form'!BN184</f>
        <v>GWL-0.3</v>
      </c>
      <c r="Z183" s="25">
        <f>'Long-form'!CE184</f>
        <v>-3.2250000000000001</v>
      </c>
      <c r="AA183" s="25">
        <f>'Long-form'!CF184</f>
        <v>0.24935216060824494</v>
      </c>
      <c r="AB183" s="25">
        <f>'Long-form'!CG184</f>
        <v>0.23917828078652958</v>
      </c>
      <c r="AC183" s="25">
        <f>'Long-form'!CK184</f>
        <v>-3.1680299999999999</v>
      </c>
      <c r="AD183" s="25">
        <f>'Long-form'!CL184</f>
        <v>0.25118258742167265</v>
      </c>
      <c r="AE183" s="25">
        <f>'Long-form'!CM184</f>
        <v>0.2410859643858311</v>
      </c>
      <c r="AF183" s="25" t="str">
        <f>'Long-form'!CN184</f>
        <v>1;2;3</v>
      </c>
      <c r="AG183" s="26">
        <f>'Long-form'!CO184</f>
        <v>0</v>
      </c>
      <c r="AH183" s="25">
        <f>'Long-form'!CP184</f>
        <v>0</v>
      </c>
      <c r="AI183" s="25">
        <f>'Long-form'!CQ184</f>
        <v>0</v>
      </c>
    </row>
    <row r="184" spans="1:35">
      <c r="A184" s="24" t="str">
        <f>'Long-form'!A185</f>
        <v>GrN-01054</v>
      </c>
      <c r="B184" s="24" t="str">
        <f>'Long-form'!C185</f>
        <v>Jelgersma (1961:30;p.43 #13)</v>
      </c>
      <c r="C184" s="24">
        <f>'Long-form'!G185</f>
        <v>2</v>
      </c>
      <c r="D184" s="24" t="str">
        <f>'Long-form'!H185</f>
        <v>Noord-Holland</v>
      </c>
      <c r="E184" s="24">
        <f>'Long-form'!I185</f>
        <v>52.52062652</v>
      </c>
      <c r="F184" s="24">
        <f>'Long-form'!J185</f>
        <v>4.7209545750000004</v>
      </c>
      <c r="G184" s="24" t="str">
        <f>'Long-form'!M185</f>
        <v>1 = Radiocarbon</v>
      </c>
      <c r="H184" s="24">
        <f>'Long-form'!N185</f>
        <v>9555</v>
      </c>
      <c r="I184" s="24">
        <f>'Long-form'!O185</f>
        <v>122</v>
      </c>
      <c r="J184" s="24">
        <f>'Long-form'!P185</f>
        <v>10910</v>
      </c>
      <c r="K184" s="24">
        <f>'Long-form'!Q185</f>
        <v>11170</v>
      </c>
      <c r="L184" s="24">
        <f>'Long-form'!R185</f>
        <v>10660</v>
      </c>
      <c r="M184" s="24" t="str">
        <f>'Long-form'!Z185</f>
        <v>Positive</v>
      </c>
      <c r="N184" s="24">
        <f>'Long-form'!AA185</f>
        <v>23.274999999999999</v>
      </c>
      <c r="O184" s="24">
        <f>'Long-form'!AB185</f>
        <v>2.5000000000000355E-2</v>
      </c>
      <c r="P184" s="24">
        <f>'Long-form'!AC185</f>
        <v>0</v>
      </c>
      <c r="Q184" s="25">
        <f>'Long-form'!AV185</f>
        <v>-23.274999999999999</v>
      </c>
      <c r="R184" s="25" t="str">
        <f>'Long-form'!AU185</f>
        <v>NAP</v>
      </c>
      <c r="S184" s="25">
        <f>'Long-form'!AX185</f>
        <v>0.13117259622344948</v>
      </c>
      <c r="T184" s="25">
        <f>'Long-form'!AY185</f>
        <v>0.13117259622344948</v>
      </c>
      <c r="U184" s="25">
        <f>'Long-form'!BJ185</f>
        <v>2</v>
      </c>
      <c r="V184" s="25" t="str">
        <f>'Long-form'!BK185</f>
        <v>5 = Sedimentary (e.g., deltaic, estuarine, wetland, lacustrine, marine facies)</v>
      </c>
      <c r="W184" s="25" t="str">
        <f>'Long-form'!BL185</f>
        <v>Undifferentiated peat</v>
      </c>
      <c r="X184" s="25" t="str">
        <f>'Long-form'!BM185</f>
        <v>Botanical</v>
      </c>
      <c r="Y184" s="25" t="str">
        <f>'Long-form'!BN185</f>
        <v>GWL-0.2</v>
      </c>
      <c r="Z184" s="25" t="str">
        <f>'Long-form'!CE185</f>
        <v>n/a</v>
      </c>
      <c r="AA184" s="25" t="str">
        <f>'Long-form'!CF185</f>
        <v>n/a</v>
      </c>
      <c r="AB184" s="25" t="str">
        <f>'Long-form'!CG185</f>
        <v>n/a</v>
      </c>
      <c r="AC184" s="25" t="str">
        <f>'Long-form'!CK185</f>
        <v>n/a</v>
      </c>
      <c r="AD184" s="25" t="str">
        <f>'Long-form'!CL185</f>
        <v>n/a</v>
      </c>
      <c r="AE184" s="25" t="str">
        <f>'Long-form'!CM185</f>
        <v>n/a</v>
      </c>
      <c r="AF184" s="25" t="str">
        <f>'Long-form'!CN185</f>
        <v>2;3</v>
      </c>
      <c r="AG184" s="26">
        <f>'Long-form'!CO185</f>
        <v>0</v>
      </c>
      <c r="AH184" s="25" t="str">
        <f>'Long-form'!CP185</f>
        <v>Type 2 ULD (this paper): no RSLR constraining indicative meaning</v>
      </c>
      <c r="AI184" s="25">
        <f>'Long-form'!CQ185</f>
        <v>0</v>
      </c>
    </row>
    <row r="185" spans="1:35">
      <c r="A185" s="24" t="str">
        <f>'Long-form'!A186</f>
        <v>GrN-01057</v>
      </c>
      <c r="B185" s="24" t="str">
        <f>'Long-form'!C186</f>
        <v>Jelgersma (1961:30)</v>
      </c>
      <c r="C185" s="24">
        <f>'Long-form'!G186</f>
        <v>2</v>
      </c>
      <c r="D185" s="24" t="str">
        <f>'Long-form'!H186</f>
        <v>Noord-Holland</v>
      </c>
      <c r="E185" s="24">
        <f>'Long-form'!I186</f>
        <v>52.52062652</v>
      </c>
      <c r="F185" s="24">
        <f>'Long-form'!J186</f>
        <v>4.7209545750000004</v>
      </c>
      <c r="G185" s="24" t="str">
        <f>'Long-form'!M186</f>
        <v>1 = Radiocarbon</v>
      </c>
      <c r="H185" s="24">
        <f>'Long-form'!N186</f>
        <v>7780</v>
      </c>
      <c r="I185" s="24">
        <f>'Long-form'!O186</f>
        <v>125</v>
      </c>
      <c r="J185" s="24">
        <f>'Long-form'!P186</f>
        <v>8570</v>
      </c>
      <c r="K185" s="24">
        <f>'Long-form'!Q186</f>
        <v>8930</v>
      </c>
      <c r="L185" s="24">
        <f>'Long-form'!R186</f>
        <v>8400</v>
      </c>
      <c r="M185" s="24" t="str">
        <f>'Long-form'!Z186</f>
        <v>Positive</v>
      </c>
      <c r="N185" s="24">
        <f>'Long-form'!AA186</f>
        <v>22.524999999999999</v>
      </c>
      <c r="O185" s="24">
        <f>'Long-form'!AB186</f>
        <v>0.75</v>
      </c>
      <c r="P185" s="24">
        <f>'Long-form'!AC186</f>
        <v>1</v>
      </c>
      <c r="Q185" s="25">
        <f>'Long-form'!AV186</f>
        <v>-22.524999999999999</v>
      </c>
      <c r="R185" s="25" t="str">
        <f>'Long-form'!AU186</f>
        <v>NAP</v>
      </c>
      <c r="S185" s="25">
        <f>'Long-form'!AX186</f>
        <v>0.13117259622344948</v>
      </c>
      <c r="T185" s="25">
        <f>'Long-form'!AY186</f>
        <v>0.13117259622344948</v>
      </c>
      <c r="U185" s="25">
        <f>'Long-form'!BJ186</f>
        <v>0</v>
      </c>
      <c r="V185" s="25" t="str">
        <f>'Long-form'!BK186</f>
        <v>5 = Sedimentary (e.g., deltaic, estuarine, wetland, lacustrine, marine facies)</v>
      </c>
      <c r="W185" s="25" t="str">
        <f>'Long-form'!BL186</f>
        <v>Undifferentiated peat</v>
      </c>
      <c r="X185" s="25" t="str">
        <f>'Long-form'!BM186</f>
        <v>Botanical</v>
      </c>
      <c r="Y185" s="25" t="str">
        <f>'Long-form'!BN186</f>
        <v>MHW-0.2</v>
      </c>
      <c r="Z185" s="25">
        <f>'Long-form'!CE186</f>
        <v>-23.125</v>
      </c>
      <c r="AA185" s="25">
        <f>'Long-form'!CF186</f>
        <v>0.36014753921136283</v>
      </c>
      <c r="AB185" s="25">
        <f>'Long-form'!CG186</f>
        <v>0.36014753921136283</v>
      </c>
      <c r="AC185" s="25">
        <f>'Long-form'!CK186</f>
        <v>-20.150859999999998</v>
      </c>
      <c r="AD185" s="25">
        <f>'Long-form'!CL186</f>
        <v>0.4645023649024837</v>
      </c>
      <c r="AE185" s="25">
        <f>'Long-form'!CM186</f>
        <v>0.4645023649024837</v>
      </c>
      <c r="AF185" s="25" t="str">
        <f>'Long-form'!CN186</f>
        <v>1;2;3</v>
      </c>
      <c r="AG185" s="26">
        <f>'Long-form'!CO186</f>
        <v>0</v>
      </c>
      <c r="AH185" s="25">
        <f>'Long-form'!CP186</f>
        <v>0</v>
      </c>
      <c r="AI185" s="25">
        <f>'Long-form'!CQ186</f>
        <v>0</v>
      </c>
    </row>
    <row r="186" spans="1:35">
      <c r="A186" s="24" t="str">
        <f>'Long-form'!A187</f>
        <v>GrN-01060</v>
      </c>
      <c r="B186" s="24" t="str">
        <f>'Long-form'!C187</f>
        <v>Jelgersma (1961:29-30;p.43 #10)</v>
      </c>
      <c r="C186" s="24">
        <f>'Long-form'!G187</f>
        <v>2</v>
      </c>
      <c r="D186" s="24" t="str">
        <f>'Long-form'!H187</f>
        <v>Noord-Holland</v>
      </c>
      <c r="E186" s="24">
        <f>'Long-form'!I187</f>
        <v>52.920074730000003</v>
      </c>
      <c r="F186" s="24">
        <f>'Long-form'!J187</f>
        <v>4.7486157469999997</v>
      </c>
      <c r="G186" s="24" t="str">
        <f>'Long-form'!M187</f>
        <v>1 = Radiocarbon</v>
      </c>
      <c r="H186" s="24">
        <f>'Long-form'!N187</f>
        <v>4990</v>
      </c>
      <c r="I186" s="24">
        <f>'Long-form'!O187</f>
        <v>112</v>
      </c>
      <c r="J186" s="24">
        <f>'Long-form'!P187</f>
        <v>5730</v>
      </c>
      <c r="K186" s="24">
        <f>'Long-form'!Q187</f>
        <v>5895</v>
      </c>
      <c r="L186" s="24">
        <f>'Long-form'!R187</f>
        <v>5595</v>
      </c>
      <c r="M186" s="24" t="str">
        <f>'Long-form'!Z187</f>
        <v>Positive</v>
      </c>
      <c r="N186" s="24">
        <f>'Long-form'!AA187</f>
        <v>4.58</v>
      </c>
      <c r="O186" s="24">
        <f>'Long-form'!AB187</f>
        <v>0.11</v>
      </c>
      <c r="P186" s="24">
        <f>'Long-form'!AC187</f>
        <v>0</v>
      </c>
      <c r="Q186" s="25">
        <f>'Long-form'!AV187</f>
        <v>-4.58</v>
      </c>
      <c r="R186" s="25" t="str">
        <f>'Long-form'!AU187</f>
        <v>NAP</v>
      </c>
      <c r="S186" s="25">
        <f>'Long-form'!AX187</f>
        <v>0.10688779163215964</v>
      </c>
      <c r="T186" s="25">
        <f>'Long-form'!AY187</f>
        <v>0.10688779163215964</v>
      </c>
      <c r="U186" s="25">
        <f>'Long-form'!BJ187</f>
        <v>0</v>
      </c>
      <c r="V186" s="25" t="str">
        <f>'Long-form'!BK187</f>
        <v>5 = Sedimentary (e.g., deltaic, estuarine, wetland, lacustrine, marine facies)</v>
      </c>
      <c r="W186" s="25" t="str">
        <f>'Long-form'!BL187</f>
        <v>Undifferentiated peat</v>
      </c>
      <c r="X186" s="25" t="str">
        <f>'Long-form'!BM187</f>
        <v>Botanical</v>
      </c>
      <c r="Y186" s="25" t="str">
        <f>'Long-form'!BN187</f>
        <v>MHW-0.2</v>
      </c>
      <c r="Z186" s="25">
        <f>'Long-form'!CE187</f>
        <v>-5.18</v>
      </c>
      <c r="AA186" s="25">
        <f>'Long-form'!CF187</f>
        <v>0.35118228884725944</v>
      </c>
      <c r="AB186" s="25">
        <f>'Long-form'!CG187</f>
        <v>0.35118228884725944</v>
      </c>
      <c r="AC186" s="25">
        <f>'Long-form'!CK187</f>
        <v>-3.5503199999999997</v>
      </c>
      <c r="AD186" s="25">
        <f>'Long-form'!CL187</f>
        <v>0.36972040066740064</v>
      </c>
      <c r="AE186" s="25">
        <f>'Long-form'!CM187</f>
        <v>0.36972040066740064</v>
      </c>
      <c r="AF186" s="25" t="str">
        <f>'Long-form'!CN187</f>
        <v>1;2;3</v>
      </c>
      <c r="AG186" s="26">
        <f>'Long-form'!CO187</f>
        <v>0</v>
      </c>
      <c r="AH186" s="25">
        <f>'Long-form'!CP187</f>
        <v>0</v>
      </c>
      <c r="AI186" s="25">
        <f>'Long-form'!CQ187</f>
        <v>0</v>
      </c>
    </row>
    <row r="187" spans="1:35">
      <c r="A187" s="24" t="str">
        <f>'Long-form'!A188</f>
        <v>GrN-01060-62</v>
      </c>
      <c r="B187" s="24" t="str">
        <f>'Long-form'!C188</f>
        <v>Jelgersma (1961:29-30)</v>
      </c>
      <c r="C187" s="24">
        <f>'Long-form'!G188</f>
        <v>2</v>
      </c>
      <c r="D187" s="24" t="str">
        <f>'Long-form'!H188</f>
        <v>Noord-Holland</v>
      </c>
      <c r="E187" s="24">
        <f>'Long-form'!I188</f>
        <v>52.920074730000003</v>
      </c>
      <c r="F187" s="24">
        <f>'Long-form'!J188</f>
        <v>4.7486157469999997</v>
      </c>
      <c r="G187" s="24" t="str">
        <f>'Long-form'!M188</f>
        <v>1 = Radiocarbon</v>
      </c>
      <c r="H187" s="24">
        <f>'Long-form'!N188</f>
        <v>4930</v>
      </c>
      <c r="I187" s="24">
        <f>'Long-form'!O188</f>
        <v>150</v>
      </c>
      <c r="J187" s="24">
        <f>'Long-form'!P188</f>
        <v>5685</v>
      </c>
      <c r="K187" s="24">
        <f>'Long-form'!Q188</f>
        <v>5925</v>
      </c>
      <c r="L187" s="24">
        <f>'Long-form'!R188</f>
        <v>5330</v>
      </c>
      <c r="M187" s="24" t="str">
        <f>'Long-form'!Z188</f>
        <v>Positive</v>
      </c>
      <c r="N187" s="24">
        <f>'Long-form'!AA188</f>
        <v>4.58</v>
      </c>
      <c r="O187" s="24">
        <f>'Long-form'!AB188</f>
        <v>0.14000000000000001</v>
      </c>
      <c r="P187" s="24">
        <f>'Long-form'!AC188</f>
        <v>0</v>
      </c>
      <c r="Q187" s="25">
        <f>'Long-form'!AV188</f>
        <v>-4.58</v>
      </c>
      <c r="R187" s="25" t="str">
        <f>'Long-form'!AU188</f>
        <v>NAP</v>
      </c>
      <c r="S187" s="25">
        <f>'Long-form'!AX188</f>
        <v>0.10688779163215964</v>
      </c>
      <c r="T187" s="25">
        <f>'Long-form'!AY188</f>
        <v>0.10688779163215964</v>
      </c>
      <c r="U187" s="25">
        <f>'Long-form'!BJ188</f>
        <v>0</v>
      </c>
      <c r="V187" s="25" t="str">
        <f>'Long-form'!BK188</f>
        <v>5 = Sedimentary (e.g., deltaic, estuarine, wetland, lacustrine, marine facies)</v>
      </c>
      <c r="W187" s="25" t="str">
        <f>'Long-form'!BL188</f>
        <v>Undifferentiated peat</v>
      </c>
      <c r="X187" s="25" t="str">
        <f>'Long-form'!BM188</f>
        <v>Botanical</v>
      </c>
      <c r="Y187" s="25" t="str">
        <f>'Long-form'!BN188</f>
        <v>MHW-0.2</v>
      </c>
      <c r="Z187" s="25">
        <f>'Long-form'!CE188</f>
        <v>-5.18</v>
      </c>
      <c r="AA187" s="25">
        <f>'Long-form'!CF188</f>
        <v>0.35118228884725944</v>
      </c>
      <c r="AB187" s="25">
        <f>'Long-form'!CG188</f>
        <v>0.35118228884725944</v>
      </c>
      <c r="AC187" s="25">
        <f>'Long-form'!CK188</f>
        <v>-3.5105399999999998</v>
      </c>
      <c r="AD187" s="25">
        <f>'Long-form'!CL188</f>
        <v>0.37092760005264935</v>
      </c>
      <c r="AE187" s="25">
        <f>'Long-form'!CM188</f>
        <v>0.37092760005264935</v>
      </c>
      <c r="AF187" s="25" t="str">
        <f>'Long-form'!CN188</f>
        <v>1;2;3</v>
      </c>
      <c r="AG187" s="26">
        <f>'Long-form'!CO188</f>
        <v>0</v>
      </c>
      <c r="AH187" s="25">
        <f>'Long-form'!CP188</f>
        <v>0</v>
      </c>
      <c r="AI187" s="25">
        <f>'Long-form'!CQ188</f>
        <v>0</v>
      </c>
    </row>
    <row r="188" spans="1:35">
      <c r="A188" s="24" t="str">
        <f>'Long-form'!A189</f>
        <v>GrN-01062</v>
      </c>
      <c r="B188" s="24" t="str">
        <f>'Long-form'!C189</f>
        <v>Jelgersma (1961:29-30)</v>
      </c>
      <c r="C188" s="24">
        <f>'Long-form'!G189</f>
        <v>2</v>
      </c>
      <c r="D188" s="24" t="str">
        <f>'Long-form'!H189</f>
        <v>Noord-Holland</v>
      </c>
      <c r="E188" s="24">
        <f>'Long-form'!I189</f>
        <v>52.920074730000003</v>
      </c>
      <c r="F188" s="24">
        <f>'Long-form'!J189</f>
        <v>4.7486157469999997</v>
      </c>
      <c r="G188" s="24" t="str">
        <f>'Long-form'!M189</f>
        <v>1 = Radiocarbon</v>
      </c>
      <c r="H188" s="24">
        <f>'Long-form'!N189</f>
        <v>4870</v>
      </c>
      <c r="I188" s="24">
        <f>'Long-form'!O189</f>
        <v>141</v>
      </c>
      <c r="J188" s="24">
        <f>'Long-form'!P189</f>
        <v>5610</v>
      </c>
      <c r="K188" s="24">
        <f>'Long-form'!Q189</f>
        <v>5895</v>
      </c>
      <c r="L188" s="24">
        <f>'Long-form'!R189</f>
        <v>5325</v>
      </c>
      <c r="M188" s="24" t="str">
        <f>'Long-form'!Z189</f>
        <v>Positive</v>
      </c>
      <c r="N188" s="24">
        <f>'Long-form'!AA189</f>
        <v>5.77</v>
      </c>
      <c r="O188" s="24">
        <f>'Long-form'!AB189</f>
        <v>0.33500000000000002</v>
      </c>
      <c r="P188" s="24">
        <f>'Long-form'!AC189</f>
        <v>0</v>
      </c>
      <c r="Q188" s="25">
        <f>'Long-form'!AV189</f>
        <v>-5.6649999999999991</v>
      </c>
      <c r="R188" s="25" t="str">
        <f>'Long-form'!AU189</f>
        <v>NAP</v>
      </c>
      <c r="S188" s="25">
        <f>'Long-form'!AX189</f>
        <v>0.12126932835634893</v>
      </c>
      <c r="T188" s="25">
        <f>'Long-form'!AY189</f>
        <v>0.12126932835634893</v>
      </c>
      <c r="U188" s="25">
        <f>'Long-form'!BJ189</f>
        <v>0</v>
      </c>
      <c r="V188" s="25" t="str">
        <f>'Long-form'!BK189</f>
        <v>5 = Sedimentary (e.g., deltaic, estuarine, wetland, lacustrine, marine facies)</v>
      </c>
      <c r="W188" s="25" t="str">
        <f>'Long-form'!BL189</f>
        <v>Undifferentiated peat</v>
      </c>
      <c r="X188" s="25" t="str">
        <f>'Long-form'!BM189</f>
        <v>Botanical</v>
      </c>
      <c r="Y188" s="25" t="str">
        <f>'Long-form'!BN189</f>
        <v>MHW-0.2</v>
      </c>
      <c r="Z188" s="25">
        <f>'Long-form'!CE189</f>
        <v>-6.2649999999999988</v>
      </c>
      <c r="AA188" s="25">
        <f>'Long-form'!CF189</f>
        <v>0.35582334099943469</v>
      </c>
      <c r="AB188" s="25">
        <f>'Long-form'!CG189</f>
        <v>0.35582334099943469</v>
      </c>
      <c r="AC188" s="25">
        <f>'Long-form'!CK189</f>
        <v>-4.3117399999999986</v>
      </c>
      <c r="AD188" s="25">
        <f>'Long-form'!CL189</f>
        <v>0.37792607838680792</v>
      </c>
      <c r="AE188" s="25">
        <f>'Long-form'!CM189</f>
        <v>0.37792607838680792</v>
      </c>
      <c r="AF188" s="25" t="str">
        <f>'Long-form'!CN189</f>
        <v>1;2;3</v>
      </c>
      <c r="AG188" s="26">
        <f>'Long-form'!CO189</f>
        <v>0</v>
      </c>
      <c r="AH188" s="25">
        <f>'Long-form'!CP189</f>
        <v>0</v>
      </c>
      <c r="AI188" s="25" t="str">
        <f>'Long-form'!CQ189</f>
        <v>A larger compaction correction is used in original publication</v>
      </c>
    </row>
    <row r="189" spans="1:35">
      <c r="A189" s="24" t="str">
        <f>'Long-form'!A190</f>
        <v>GrN-01088</v>
      </c>
      <c r="B189" s="24" t="str">
        <f>'Long-form'!C190</f>
        <v>Jelgersma (1961;p.43 #4)</v>
      </c>
      <c r="C189" s="24">
        <f>'Long-form'!G190</f>
        <v>2</v>
      </c>
      <c r="D189" s="24" t="str">
        <f>'Long-form'!H190</f>
        <v>Waddenzee East</v>
      </c>
      <c r="E189" s="24">
        <f>'Long-form'!I190</f>
        <v>53.177650647599997</v>
      </c>
      <c r="F189" s="24">
        <f>'Long-form'!J190</f>
        <v>7.0930037985599999</v>
      </c>
      <c r="G189" s="24" t="str">
        <f>'Long-form'!M190</f>
        <v>1 = Radiocarbon</v>
      </c>
      <c r="H189" s="24">
        <f>'Long-form'!N190</f>
        <v>4350</v>
      </c>
      <c r="I189" s="24">
        <f>'Long-form'!O190</f>
        <v>125</v>
      </c>
      <c r="J189" s="24">
        <f>'Long-form'!P190</f>
        <v>4900</v>
      </c>
      <c r="K189" s="24">
        <f>'Long-form'!Q190</f>
        <v>5275</v>
      </c>
      <c r="L189" s="24">
        <f>'Long-form'!R190</f>
        <v>4625</v>
      </c>
      <c r="M189" s="24" t="str">
        <f>'Long-form'!Z190</f>
        <v>Positive</v>
      </c>
      <c r="N189" s="24">
        <f>'Long-form'!AA190</f>
        <v>3.0049999999999999</v>
      </c>
      <c r="O189" s="24">
        <f>'Long-form'!AB190</f>
        <v>2.4999999999999911E-2</v>
      </c>
      <c r="P189" s="24">
        <f>'Long-form'!AC190</f>
        <v>0</v>
      </c>
      <c r="Q189" s="25">
        <f>'Long-form'!AV190</f>
        <v>-3.0049999999999999</v>
      </c>
      <c r="R189" s="25" t="str">
        <f>'Long-form'!AU190</f>
        <v>NAP</v>
      </c>
      <c r="S189" s="25">
        <f>'Long-form'!AX190</f>
        <v>0.12126932835634893</v>
      </c>
      <c r="T189" s="25">
        <f>'Long-form'!AY190</f>
        <v>0.12126932835634893</v>
      </c>
      <c r="U189" s="25">
        <f>'Long-form'!BJ190</f>
        <v>0</v>
      </c>
      <c r="V189" s="25" t="str">
        <f>'Long-form'!BK190</f>
        <v>5 = Sedimentary (e.g., deltaic, estuarine, wetland, lacustrine, marine facies)</v>
      </c>
      <c r="W189" s="25" t="str">
        <f>'Long-form'!BL190</f>
        <v>Fen peat</v>
      </c>
      <c r="X189" s="25" t="str">
        <f>'Long-form'!BM190</f>
        <v>Botanical</v>
      </c>
      <c r="Y189" s="25" t="str">
        <f>'Long-form'!BN190</f>
        <v>MHW-0.3</v>
      </c>
      <c r="Z189" s="25">
        <f>'Long-form'!CE190</f>
        <v>-3.9049999999999998</v>
      </c>
      <c r="AA189" s="25">
        <f>'Long-form'!CF190</f>
        <v>0.32247519284434883</v>
      </c>
      <c r="AB189" s="25">
        <f>'Long-form'!CG190</f>
        <v>0.32247519284434883</v>
      </c>
      <c r="AC189" s="25">
        <f>'Long-form'!CK190</f>
        <v>-3.7744000000000004</v>
      </c>
      <c r="AD189" s="25">
        <f>'Long-form'!CL190</f>
        <v>0.32428447052525694</v>
      </c>
      <c r="AE189" s="25">
        <f>'Long-form'!CM190</f>
        <v>0.32428447052525694</v>
      </c>
      <c r="AF189" s="25" t="str">
        <f>'Long-form'!CN190</f>
        <v>1;2;3</v>
      </c>
      <c r="AG189" s="26">
        <f>'Long-form'!CO190</f>
        <v>0</v>
      </c>
      <c r="AH189" s="25">
        <f>'Long-form'!CP190</f>
        <v>0</v>
      </c>
      <c r="AI189" s="25">
        <f>'Long-form'!CQ190</f>
        <v>0</v>
      </c>
    </row>
    <row r="190" spans="1:35">
      <c r="A190" s="24" t="str">
        <f>'Long-form'!A191</f>
        <v>GrN-01089</v>
      </c>
      <c r="B190" s="24" t="str">
        <f>'Long-form'!C191</f>
        <v>Jelgersma (1961;p.43 #6)</v>
      </c>
      <c r="C190" s="24">
        <f>'Long-form'!G191</f>
        <v>2</v>
      </c>
      <c r="D190" s="24" t="str">
        <f>'Long-form'!H191</f>
        <v>Waddenzee East</v>
      </c>
      <c r="E190" s="24">
        <f>'Long-form'!I191</f>
        <v>53.177650647599997</v>
      </c>
      <c r="F190" s="24">
        <f>'Long-form'!J191</f>
        <v>7.0930037985599999</v>
      </c>
      <c r="G190" s="24" t="str">
        <f>'Long-form'!M191</f>
        <v>1 = Radiocarbon</v>
      </c>
      <c r="H190" s="24">
        <f>'Long-form'!N191</f>
        <v>2910</v>
      </c>
      <c r="I190" s="24">
        <f>'Long-form'!O191</f>
        <v>122</v>
      </c>
      <c r="J190" s="24">
        <f>'Long-form'!P191</f>
        <v>3055</v>
      </c>
      <c r="K190" s="24">
        <f>'Long-form'!Q191</f>
        <v>3320</v>
      </c>
      <c r="L190" s="24">
        <f>'Long-form'!R191</f>
        <v>2860</v>
      </c>
      <c r="M190" s="24" t="str">
        <f>'Long-form'!Z191</f>
        <v>Positive</v>
      </c>
      <c r="N190" s="24">
        <f>'Long-form'!AA191</f>
        <v>0.9</v>
      </c>
      <c r="O190" s="24">
        <f>'Long-form'!AB191</f>
        <v>0.04</v>
      </c>
      <c r="P190" s="24">
        <f>'Long-form'!AC191</f>
        <v>0</v>
      </c>
      <c r="Q190" s="25">
        <f>'Long-form'!AV191</f>
        <v>-0.91999999999999993</v>
      </c>
      <c r="R190" s="25" t="str">
        <f>'Long-form'!AU191</f>
        <v>NAP</v>
      </c>
      <c r="S190" s="25">
        <f>'Long-form'!AX191</f>
        <v>0.11532562594670796</v>
      </c>
      <c r="T190" s="25">
        <f>'Long-form'!AY191</f>
        <v>0.11532562594670796</v>
      </c>
      <c r="U190" s="25">
        <f>'Long-form'!BJ191</f>
        <v>1</v>
      </c>
      <c r="V190" s="25" t="str">
        <f>'Long-form'!BK191</f>
        <v>5 = Sedimentary (e.g., deltaic, estuarine, wetland, lacustrine, marine facies)</v>
      </c>
      <c r="W190" s="25" t="str">
        <f>'Long-form'!BL191</f>
        <v>Fen peat</v>
      </c>
      <c r="X190" s="25" t="str">
        <f>'Long-form'!BM191</f>
        <v>Botanical</v>
      </c>
      <c r="Y190" s="25" t="str">
        <f>'Long-form'!BN191</f>
        <v>GWL-0.3</v>
      </c>
      <c r="Z190" s="25">
        <f>'Long-form'!CE191</f>
        <v>-0.61999999999999988</v>
      </c>
      <c r="AA190" s="25">
        <f>'Long-form'!CF191</f>
        <v>0.23086792761230393</v>
      </c>
      <c r="AB190" s="25">
        <f>'Long-form'!CG191</f>
        <v>0.23086792761230393</v>
      </c>
      <c r="AC190" s="25">
        <f>'Long-form'!CK191</f>
        <v>-0.52195499999999984</v>
      </c>
      <c r="AD190" s="25">
        <f>'Long-form'!CL191</f>
        <v>0.23217039889917063</v>
      </c>
      <c r="AE190" s="25">
        <f>'Long-form'!CM191</f>
        <v>0.23217039889917063</v>
      </c>
      <c r="AF190" s="25" t="str">
        <f>'Long-form'!CN191</f>
        <v>1;2;3</v>
      </c>
      <c r="AG190" s="26">
        <f>'Long-form'!CO191</f>
        <v>0</v>
      </c>
      <c r="AH190" s="25">
        <f>'Long-form'!CP191</f>
        <v>0</v>
      </c>
      <c r="AI190" s="25">
        <f>'Long-form'!CQ191</f>
        <v>0</v>
      </c>
    </row>
    <row r="191" spans="1:35">
      <c r="A191" s="24" t="str">
        <f>'Long-form'!A192</f>
        <v>GrN-01090</v>
      </c>
      <c r="B191" s="24" t="str">
        <f>'Long-form'!C192</f>
        <v>Jelgersma (1961;p.43 #5)</v>
      </c>
      <c r="C191" s="24">
        <f>'Long-form'!G192</f>
        <v>2</v>
      </c>
      <c r="D191" s="24" t="str">
        <f>'Long-form'!H192</f>
        <v>Waddenzee East</v>
      </c>
      <c r="E191" s="24">
        <f>'Long-form'!I192</f>
        <v>53.177650647599997</v>
      </c>
      <c r="F191" s="24">
        <f>'Long-form'!J192</f>
        <v>7.0930037985599999</v>
      </c>
      <c r="G191" s="24" t="str">
        <f>'Long-form'!M192</f>
        <v>1 = Radiocarbon</v>
      </c>
      <c r="H191" s="24">
        <f>'Long-form'!N192</f>
        <v>3350</v>
      </c>
      <c r="I191" s="24">
        <f>'Long-form'!O192</f>
        <v>117</v>
      </c>
      <c r="J191" s="24">
        <f>'Long-form'!P192</f>
        <v>3540</v>
      </c>
      <c r="K191" s="24">
        <f>'Long-form'!Q192</f>
        <v>3690</v>
      </c>
      <c r="L191" s="24">
        <f>'Long-form'!R192</f>
        <v>3400</v>
      </c>
      <c r="M191" s="24" t="str">
        <f>'Long-form'!Z192</f>
        <v>Positive</v>
      </c>
      <c r="N191" s="24">
        <f>'Long-form'!AA192</f>
        <v>1.895</v>
      </c>
      <c r="O191" s="24">
        <f>'Long-form'!AB192</f>
        <v>2.4999999999999911E-2</v>
      </c>
      <c r="P191" s="24">
        <f>'Long-form'!AC192</f>
        <v>0</v>
      </c>
      <c r="Q191" s="25">
        <f>'Long-form'!AV192</f>
        <v>-1.895</v>
      </c>
      <c r="R191" s="25" t="str">
        <f>'Long-form'!AU192</f>
        <v>NAP</v>
      </c>
      <c r="S191" s="25">
        <f>'Long-form'!AX192</f>
        <v>0.12126932835634893</v>
      </c>
      <c r="T191" s="25">
        <f>'Long-form'!AY192</f>
        <v>0.12126932835634893</v>
      </c>
      <c r="U191" s="25">
        <f>'Long-form'!BJ192</f>
        <v>0</v>
      </c>
      <c r="V191" s="25" t="str">
        <f>'Long-form'!BK192</f>
        <v>5 = Sedimentary (e.g., deltaic, estuarine, wetland, lacustrine, marine facies)</v>
      </c>
      <c r="W191" s="25" t="str">
        <f>'Long-form'!BL192</f>
        <v>Fen peat</v>
      </c>
      <c r="X191" s="25" t="str">
        <f>'Long-form'!BM192</f>
        <v>Botanical</v>
      </c>
      <c r="Y191" s="25" t="str">
        <f>'Long-form'!BN192</f>
        <v>MHW-0.3</v>
      </c>
      <c r="Z191" s="25">
        <f>'Long-form'!CE192</f>
        <v>-2.7949999999999999</v>
      </c>
      <c r="AA191" s="25">
        <f>'Long-form'!CF192</f>
        <v>0.32247519284434883</v>
      </c>
      <c r="AB191" s="25">
        <f>'Long-form'!CG192</f>
        <v>0.32247519284434883</v>
      </c>
      <c r="AC191" s="25">
        <f>'Long-form'!CK192</f>
        <v>-2.7027399999999999</v>
      </c>
      <c r="AD191" s="25">
        <f>'Long-form'!CL192</f>
        <v>0.32334144016039762</v>
      </c>
      <c r="AE191" s="25">
        <f>'Long-form'!CM192</f>
        <v>0.32334144016039762</v>
      </c>
      <c r="AF191" s="25" t="str">
        <f>'Long-form'!CN192</f>
        <v>1;2;3</v>
      </c>
      <c r="AG191" s="26">
        <f>'Long-form'!CO192</f>
        <v>0</v>
      </c>
      <c r="AH191" s="25">
        <f>'Long-form'!CP192</f>
        <v>0</v>
      </c>
      <c r="AI191" s="25">
        <f>'Long-form'!CQ192</f>
        <v>0</v>
      </c>
    </row>
    <row r="192" spans="1:35">
      <c r="A192" s="24" t="str">
        <f>'Long-form'!A193</f>
        <v>GrN-01091</v>
      </c>
      <c r="B192" s="24" t="str">
        <f>'Long-form'!C193</f>
        <v>Jelgersma (1961;p.43 #3)</v>
      </c>
      <c r="C192" s="24">
        <f>'Long-form'!G193</f>
        <v>2</v>
      </c>
      <c r="D192" s="24" t="str">
        <f>'Long-form'!H193</f>
        <v>Waddenzee East</v>
      </c>
      <c r="E192" s="24">
        <f>'Long-form'!I193</f>
        <v>53.177650647599997</v>
      </c>
      <c r="F192" s="24">
        <f>'Long-form'!J193</f>
        <v>7.0930037985599999</v>
      </c>
      <c r="G192" s="24" t="str">
        <f>'Long-form'!M193</f>
        <v>1 = Radiocarbon</v>
      </c>
      <c r="H192" s="24">
        <f>'Long-form'!N193</f>
        <v>5040</v>
      </c>
      <c r="I192" s="24">
        <f>'Long-form'!O193</f>
        <v>128</v>
      </c>
      <c r="J192" s="24">
        <f>'Long-form'!P193</f>
        <v>5755</v>
      </c>
      <c r="K192" s="24">
        <f>'Long-form'!Q193</f>
        <v>5910</v>
      </c>
      <c r="L192" s="24">
        <f>'Long-form'!R193</f>
        <v>5600</v>
      </c>
      <c r="M192" s="24" t="str">
        <f>'Long-form'!Z193</f>
        <v>Positive</v>
      </c>
      <c r="N192" s="24">
        <f>'Long-form'!AA193</f>
        <v>4.2100000000000009</v>
      </c>
      <c r="O192" s="24">
        <f>'Long-form'!AB193</f>
        <v>2.0000000000000018E-2</v>
      </c>
      <c r="P192" s="24">
        <f>'Long-form'!AC193</f>
        <v>0</v>
      </c>
      <c r="Q192" s="25">
        <f>'Long-form'!AV193</f>
        <v>-4.2100000000000009</v>
      </c>
      <c r="R192" s="25" t="str">
        <f>'Long-form'!AU193</f>
        <v>NAP</v>
      </c>
      <c r="S192" s="25">
        <f>'Long-form'!AX193</f>
        <v>0.11532562594670799</v>
      </c>
      <c r="T192" s="25">
        <f>'Long-form'!AY193</f>
        <v>0.11532562594670799</v>
      </c>
      <c r="U192" s="25">
        <f>'Long-form'!BJ193</f>
        <v>0</v>
      </c>
      <c r="V192" s="25" t="str">
        <f>'Long-form'!BK193</f>
        <v>5 = Sedimentary (e.g., deltaic, estuarine, wetland, lacustrine, marine facies)</v>
      </c>
      <c r="W192" s="25" t="str">
        <f>'Long-form'!BL193</f>
        <v>Fen peat</v>
      </c>
      <c r="X192" s="25" t="str">
        <f>'Long-form'!BM193</f>
        <v>Botanical</v>
      </c>
      <c r="Y192" s="25" t="str">
        <f>'Long-form'!BN193</f>
        <v>MHW-0.3</v>
      </c>
      <c r="Z192" s="25">
        <f>'Long-form'!CE193</f>
        <v>-5.1100000000000012</v>
      </c>
      <c r="AA192" s="25">
        <f>'Long-form'!CF193</f>
        <v>0.29584624384974034</v>
      </c>
      <c r="AB192" s="25">
        <f>'Long-form'!CG193</f>
        <v>0.29584624384974034</v>
      </c>
      <c r="AC192" s="25">
        <f>'Long-form'!CK193</f>
        <v>-4.5206550000000005</v>
      </c>
      <c r="AD192" s="25">
        <f>'Long-form'!CL193</f>
        <v>0.2978958869425048</v>
      </c>
      <c r="AE192" s="25">
        <f>'Long-form'!CM193</f>
        <v>0.2978958869425048</v>
      </c>
      <c r="AF192" s="25" t="str">
        <f>'Long-form'!CN193</f>
        <v>1;2;3</v>
      </c>
      <c r="AG192" s="26">
        <f>'Long-form'!CO193</f>
        <v>0</v>
      </c>
      <c r="AH192" s="25">
        <f>'Long-form'!CP193</f>
        <v>0</v>
      </c>
      <c r="AI192" s="25">
        <f>'Long-form'!CQ193</f>
        <v>0</v>
      </c>
    </row>
    <row r="193" spans="1:35">
      <c r="A193" s="24" t="str">
        <f>'Long-form'!A194</f>
        <v>GrN-01112</v>
      </c>
      <c r="B193" s="24" t="str">
        <f>'Long-form'!C194</f>
        <v>Jelgersma (1961;p.43 #40)</v>
      </c>
      <c r="C193" s="24">
        <f>'Long-form'!G194</f>
        <v>2</v>
      </c>
      <c r="D193" s="24" t="str">
        <f>'Long-form'!H194</f>
        <v>Zeeland</v>
      </c>
      <c r="E193" s="24">
        <f>'Long-form'!I194</f>
        <v>51.426322249999998</v>
      </c>
      <c r="F193" s="24">
        <f>'Long-form'!J194</f>
        <v>4.071419101</v>
      </c>
      <c r="G193" s="24" t="str">
        <f>'Long-form'!M194</f>
        <v>1 = Radiocarbon</v>
      </c>
      <c r="H193" s="24">
        <f>'Long-form'!N194</f>
        <v>6370</v>
      </c>
      <c r="I193" s="24">
        <f>'Long-form'!O194</f>
        <v>131</v>
      </c>
      <c r="J193" s="24">
        <f>'Long-form'!P194</f>
        <v>7290</v>
      </c>
      <c r="K193" s="24">
        <f>'Long-form'!Q194</f>
        <v>7460</v>
      </c>
      <c r="L193" s="24">
        <f>'Long-form'!R194</f>
        <v>7020</v>
      </c>
      <c r="M193" s="24" t="str">
        <f>'Long-form'!Z194</f>
        <v>Positive</v>
      </c>
      <c r="N193" s="24">
        <f>'Long-form'!AA194</f>
        <v>6.3900000000000006</v>
      </c>
      <c r="O193" s="24">
        <f>'Long-form'!AB194</f>
        <v>1.0000000000000231E-2</v>
      </c>
      <c r="P193" s="24">
        <f>'Long-form'!AC194</f>
        <v>0</v>
      </c>
      <c r="Q193" s="25">
        <f>'Long-form'!AV194</f>
        <v>-6.3900000000000006</v>
      </c>
      <c r="R193" s="25" t="str">
        <f>'Long-form'!AU194</f>
        <v>NAP</v>
      </c>
      <c r="S193" s="25">
        <f>'Long-form'!AX194</f>
        <v>0.17394780826443326</v>
      </c>
      <c r="T193" s="25">
        <f>'Long-form'!AY194</f>
        <v>0.1180042372120596</v>
      </c>
      <c r="U193" s="25">
        <f>'Long-form'!BJ194</f>
        <v>1</v>
      </c>
      <c r="V193" s="25" t="str">
        <f>'Long-form'!BK194</f>
        <v>5 = Sedimentary (e.g., deltaic, estuarine, wetland, lacustrine, marine facies)</v>
      </c>
      <c r="W193" s="25" t="str">
        <f>'Long-form'!BL194</f>
        <v>Undifferentiated peat</v>
      </c>
      <c r="X193" s="25" t="str">
        <f>'Long-form'!BM194</f>
        <v>Botanical</v>
      </c>
      <c r="Y193" s="25" t="str">
        <f>'Long-form'!BN194</f>
        <v>GWL-0.2</v>
      </c>
      <c r="Z193" s="25">
        <f>'Long-form'!CE194</f>
        <v>-6.19</v>
      </c>
      <c r="AA193" s="25">
        <f>'Long-form'!CF194</f>
        <v>0.34678212179984141</v>
      </c>
      <c r="AB193" s="25">
        <f>'Long-form'!CG194</f>
        <v>0.32237400639629743</v>
      </c>
      <c r="AC193" s="25">
        <f>'Long-form'!CK194</f>
        <v>-6.1312600000000002</v>
      </c>
      <c r="AD193" s="25">
        <f>'Long-form'!CL194</f>
        <v>0.34815984554772456</v>
      </c>
      <c r="AE193" s="25">
        <f>'Long-form'!CM194</f>
        <v>0.32385558209148629</v>
      </c>
      <c r="AF193" s="25" t="str">
        <f>'Long-form'!CN194</f>
        <v>1;2;3</v>
      </c>
      <c r="AG193" s="26">
        <f>'Long-form'!CO194</f>
        <v>0</v>
      </c>
      <c r="AH193" s="25">
        <f>'Long-form'!CP194</f>
        <v>0</v>
      </c>
      <c r="AI193" s="25">
        <f>'Long-form'!CQ194</f>
        <v>0</v>
      </c>
    </row>
    <row r="194" spans="1:35">
      <c r="A194" s="24" t="str">
        <f>'Long-form'!A195</f>
        <v>GrN-01120</v>
      </c>
      <c r="B194" s="24" t="str">
        <f>'Long-form'!C195</f>
        <v>Kiden (1995:26 #16)</v>
      </c>
      <c r="C194" s="24">
        <f>'Long-form'!G195</f>
        <v>2</v>
      </c>
      <c r="D194" s="24" t="str">
        <f>'Long-form'!H195</f>
        <v>Zeeland</v>
      </c>
      <c r="E194" s="24">
        <f>'Long-form'!I195</f>
        <v>51.343607769999998</v>
      </c>
      <c r="F194" s="24">
        <f>'Long-form'!J195</f>
        <v>3.9883223600000002</v>
      </c>
      <c r="G194" s="24" t="str">
        <f>'Long-form'!M195</f>
        <v>1 = Radiocarbon</v>
      </c>
      <c r="H194" s="24">
        <f>'Long-form'!N195</f>
        <v>5790</v>
      </c>
      <c r="I194" s="24">
        <f>'Long-form'!O195</f>
        <v>122</v>
      </c>
      <c r="J194" s="24">
        <f>'Long-form'!P195</f>
        <v>6590</v>
      </c>
      <c r="K194" s="24">
        <f>'Long-form'!Q195</f>
        <v>6750</v>
      </c>
      <c r="L194" s="24">
        <f>'Long-form'!R195</f>
        <v>6400</v>
      </c>
      <c r="M194" s="24" t="str">
        <f>'Long-form'!Z195</f>
        <v>Positive</v>
      </c>
      <c r="N194" s="24">
        <f>'Long-form'!AA195</f>
        <v>3.5249999999999999</v>
      </c>
      <c r="O194" s="24">
        <f>'Long-form'!AB195</f>
        <v>2.4999999999999911E-2</v>
      </c>
      <c r="P194" s="24">
        <f>'Long-form'!AC195</f>
        <v>0</v>
      </c>
      <c r="Q194" s="25">
        <f>'Long-form'!AV195</f>
        <v>-3.5249999999999999</v>
      </c>
      <c r="R194" s="25" t="str">
        <f>'Long-form'!AU195</f>
        <v>NAP</v>
      </c>
      <c r="S194" s="25">
        <f>'Long-form'!AX195</f>
        <v>0.14891776254026909</v>
      </c>
      <c r="T194" s="25">
        <f>'Long-form'!AY195</f>
        <v>0.13117259622344896</v>
      </c>
      <c r="U194" s="25">
        <f>'Long-form'!BJ195</f>
        <v>1</v>
      </c>
      <c r="V194" s="25" t="str">
        <f>'Long-form'!BK195</f>
        <v>5 = Sedimentary (e.g., deltaic, estuarine, wetland, lacustrine, marine facies)</v>
      </c>
      <c r="W194" s="25" t="str">
        <f>'Long-form'!BL195</f>
        <v>Fen peat</v>
      </c>
      <c r="X194" s="25" t="str">
        <f>'Long-form'!BM195</f>
        <v>Botanical</v>
      </c>
      <c r="Y194" s="25" t="str">
        <f>'Long-form'!BN195</f>
        <v>GWL-0.3</v>
      </c>
      <c r="Z194" s="25">
        <f>'Long-form'!CE195</f>
        <v>-3.2250000000000001</v>
      </c>
      <c r="AA194" s="25">
        <f>'Long-form'!CF195</f>
        <v>0.24935216060824494</v>
      </c>
      <c r="AB194" s="25">
        <f>'Long-form'!CG195</f>
        <v>0.23917828078652958</v>
      </c>
      <c r="AC194" s="25">
        <f>'Long-form'!CK195</f>
        <v>-3.1677300000000002</v>
      </c>
      <c r="AD194" s="25">
        <f>'Long-form'!CL195</f>
        <v>0.25118264833353088</v>
      </c>
      <c r="AE194" s="25">
        <f>'Long-form'!CM195</f>
        <v>0.24108602784866281</v>
      </c>
      <c r="AF194" s="25" t="str">
        <f>'Long-form'!CN195</f>
        <v>1;2;3</v>
      </c>
      <c r="AG194" s="26">
        <f>'Long-form'!CO195</f>
        <v>0</v>
      </c>
      <c r="AH194" s="25">
        <f>'Long-form'!CP195</f>
        <v>0</v>
      </c>
      <c r="AI194" s="25">
        <f>'Long-form'!CQ195</f>
        <v>0</v>
      </c>
    </row>
    <row r="195" spans="1:35">
      <c r="A195" s="24" t="str">
        <f>'Long-form'!A196</f>
        <v>GrN-01121</v>
      </c>
      <c r="B195" s="24" t="str">
        <f>'Long-form'!C196</f>
        <v>Kiden (1995:26 #21)</v>
      </c>
      <c r="C195" s="24">
        <f>'Long-form'!G196</f>
        <v>2</v>
      </c>
      <c r="D195" s="24" t="str">
        <f>'Long-form'!H196</f>
        <v>Zeeland</v>
      </c>
      <c r="E195" s="24">
        <f>'Long-form'!I196</f>
        <v>51.351103999999999</v>
      </c>
      <c r="F195" s="24">
        <f>'Long-form'!J196</f>
        <v>3.9733199699999999</v>
      </c>
      <c r="G195" s="24" t="str">
        <f>'Long-form'!M196</f>
        <v>1 = Radiocarbon</v>
      </c>
      <c r="H195" s="24">
        <f>'Long-form'!N196</f>
        <v>5340</v>
      </c>
      <c r="I195" s="24">
        <f>'Long-form'!O196</f>
        <v>128</v>
      </c>
      <c r="J195" s="24">
        <f>'Long-form'!P196</f>
        <v>6120</v>
      </c>
      <c r="K195" s="24">
        <f>'Long-form'!Q196</f>
        <v>6290</v>
      </c>
      <c r="L195" s="24">
        <f>'Long-form'!R196</f>
        <v>5930</v>
      </c>
      <c r="M195" s="24" t="str">
        <f>'Long-form'!Z196</f>
        <v>Positive</v>
      </c>
      <c r="N195" s="24">
        <f>'Long-form'!AA196</f>
        <v>3.7850000000000001</v>
      </c>
      <c r="O195" s="24">
        <f>'Long-form'!AB196</f>
        <v>1.4999999999999902E-2</v>
      </c>
      <c r="P195" s="24">
        <f>'Long-form'!AC196</f>
        <v>0</v>
      </c>
      <c r="Q195" s="25">
        <f>'Long-form'!AV196</f>
        <v>-3.7850000000000001</v>
      </c>
      <c r="R195" s="25" t="str">
        <f>'Long-form'!AU196</f>
        <v>NAP</v>
      </c>
      <c r="S195" s="25">
        <f>'Long-form'!AX196</f>
        <v>0.14295712644006239</v>
      </c>
      <c r="T195" s="25">
        <f>'Long-form'!AY196</f>
        <v>0.12126932835634896</v>
      </c>
      <c r="U195" s="25">
        <f>'Long-form'!BJ196</f>
        <v>0</v>
      </c>
      <c r="V195" s="25" t="str">
        <f>'Long-form'!BK196</f>
        <v>5 = Sedimentary (e.g., deltaic, estuarine, wetland, lacustrine, marine facies)</v>
      </c>
      <c r="W195" s="25" t="str">
        <f>'Long-form'!BL196</f>
        <v>Fen peat</v>
      </c>
      <c r="X195" s="25" t="str">
        <f>'Long-form'!BM196</f>
        <v>Botanical</v>
      </c>
      <c r="Y195" s="25" t="str">
        <f>'Long-form'!BN196</f>
        <v>MHW-0.3</v>
      </c>
      <c r="Z195" s="25">
        <f>'Long-form'!CE196</f>
        <v>-5.1850000000000005</v>
      </c>
      <c r="AA195" s="25">
        <f>'Long-form'!CF196</f>
        <v>0.35709626153181723</v>
      </c>
      <c r="AB195" s="25">
        <f>'Long-form'!CG196</f>
        <v>0.3489803003036131</v>
      </c>
      <c r="AC195" s="25">
        <f>'Long-form'!CK196</f>
        <v>-3.4441400000000004</v>
      </c>
      <c r="AD195" s="25">
        <f>'Long-form'!CL196</f>
        <v>0.35841488109673214</v>
      </c>
      <c r="AE195" s="25">
        <f>'Long-form'!CM196</f>
        <v>0.35032946920232766</v>
      </c>
      <c r="AF195" s="25" t="str">
        <f>'Long-form'!CN196</f>
        <v>1;2;3</v>
      </c>
      <c r="AG195" s="26">
        <f>'Long-form'!CO196</f>
        <v>0</v>
      </c>
      <c r="AH195" s="25">
        <f>'Long-form'!CP196</f>
        <v>0</v>
      </c>
      <c r="AI195" s="25">
        <f>'Long-form'!CQ196</f>
        <v>0</v>
      </c>
    </row>
    <row r="196" spans="1:35">
      <c r="A196" s="24" t="str">
        <f>'Long-form'!A197</f>
        <v>GrN-01123</v>
      </c>
      <c r="B196" s="24" t="str">
        <f>'Long-form'!C197</f>
        <v xml:space="preserve">Jelgersma (1961:29-31;p.43 #11); </v>
      </c>
      <c r="C196" s="24">
        <f>'Long-form'!G197</f>
        <v>2</v>
      </c>
      <c r="D196" s="24" t="str">
        <f>'Long-form'!H197</f>
        <v>Noord-Holland</v>
      </c>
      <c r="E196" s="24">
        <f>'Long-form'!I197</f>
        <v>52.759295880000003</v>
      </c>
      <c r="F196" s="24">
        <f>'Long-form'!J197</f>
        <v>4.6839253989999996</v>
      </c>
      <c r="G196" s="24" t="str">
        <f>'Long-form'!M197</f>
        <v>1 = Radiocarbon</v>
      </c>
      <c r="H196" s="24">
        <f>'Long-form'!N197</f>
        <v>7550</v>
      </c>
      <c r="I196" s="24">
        <f>'Long-form'!O197</f>
        <v>119</v>
      </c>
      <c r="J196" s="24">
        <f>'Long-form'!P197</f>
        <v>8340</v>
      </c>
      <c r="K196" s="24">
        <f>'Long-form'!Q197</f>
        <v>8455</v>
      </c>
      <c r="L196" s="24">
        <f>'Long-form'!R197</f>
        <v>8185</v>
      </c>
      <c r="M196" s="24" t="str">
        <f>'Long-form'!Z197</f>
        <v>Positive</v>
      </c>
      <c r="N196" s="24">
        <f>'Long-form'!AA197</f>
        <v>8.8949999999999996</v>
      </c>
      <c r="O196" s="24">
        <f>'Long-form'!AB197</f>
        <v>1.499999999999968E-2</v>
      </c>
      <c r="P196" s="24">
        <f>'Long-form'!AC197</f>
        <v>0</v>
      </c>
      <c r="Q196" s="25">
        <f>'Long-form'!AV197</f>
        <v>-8.8949999999999996</v>
      </c>
      <c r="R196" s="25" t="str">
        <f>'Long-form'!AU197</f>
        <v>NAP</v>
      </c>
      <c r="S196" s="25">
        <f>'Long-form'!AX197</f>
        <v>0.1104818989699215</v>
      </c>
      <c r="T196" s="25">
        <f>'Long-form'!AY197</f>
        <v>0.1104818989699215</v>
      </c>
      <c r="U196" s="25">
        <f>'Long-form'!BJ197</f>
        <v>3</v>
      </c>
      <c r="V196" s="25" t="str">
        <f>'Long-form'!BK197</f>
        <v>5 = Sedimentary (e.g., deltaic, estuarine, wetland, lacustrine, marine facies)</v>
      </c>
      <c r="W196" s="25" t="str">
        <f>'Long-form'!BL197</f>
        <v>Undifferentiated peat</v>
      </c>
      <c r="X196" s="25" t="str">
        <f>'Long-form'!BM197</f>
        <v>Botanical</v>
      </c>
      <c r="Y196" s="25" t="str">
        <f>'Long-form'!BN197</f>
        <v>GWL-0.2</v>
      </c>
      <c r="Z196" s="25" t="str">
        <f>'Long-form'!CE197</f>
        <v>n/a</v>
      </c>
      <c r="AA196" s="25" t="str">
        <f>'Long-form'!CF197</f>
        <v>n/a</v>
      </c>
      <c r="AB196" s="25" t="str">
        <f>'Long-form'!CG197</f>
        <v>n/a</v>
      </c>
      <c r="AC196" s="25" t="str">
        <f>'Long-form'!CK197</f>
        <v>n/a</v>
      </c>
      <c r="AD196" s="25" t="str">
        <f>'Long-form'!CL197</f>
        <v>n/a</v>
      </c>
      <c r="AE196" s="25" t="str">
        <f>'Long-form'!CM197</f>
        <v>n/a</v>
      </c>
      <c r="AF196" s="25" t="str">
        <f>'Long-form'!CN197</f>
        <v>2;3</v>
      </c>
      <c r="AG196" s="26">
        <f>'Long-form'!CO197</f>
        <v>0</v>
      </c>
      <c r="AH196" s="25" t="str">
        <f>'Long-form'!CP197</f>
        <v>Type 3 ULD (this paper): no RSLR constraining indicative meaning</v>
      </c>
      <c r="AI196" s="25">
        <f>'Long-form'!CQ197</f>
        <v>0</v>
      </c>
    </row>
    <row r="197" spans="1:35">
      <c r="A197" s="24" t="str">
        <f>'Long-form'!A198</f>
        <v>GrN-01129</v>
      </c>
      <c r="B197" s="24" t="str">
        <f>'Long-form'!C198</f>
        <v>Kiden (1995:26 #19)</v>
      </c>
      <c r="C197" s="24">
        <f>'Long-form'!G198</f>
        <v>2</v>
      </c>
      <c r="D197" s="24" t="str">
        <f>'Long-form'!H198</f>
        <v>Zeeland</v>
      </c>
      <c r="E197" s="24">
        <f>'Long-form'!I198</f>
        <v>51.343607769999998</v>
      </c>
      <c r="F197" s="24">
        <f>'Long-form'!J198</f>
        <v>3.9883223600000002</v>
      </c>
      <c r="G197" s="24" t="str">
        <f>'Long-form'!M198</f>
        <v>1 = Radiocarbon</v>
      </c>
      <c r="H197" s="24">
        <f>'Long-form'!N198</f>
        <v>5695</v>
      </c>
      <c r="I197" s="24">
        <f>'Long-form'!O198</f>
        <v>114</v>
      </c>
      <c r="J197" s="24">
        <f>'Long-form'!P198</f>
        <v>6490</v>
      </c>
      <c r="K197" s="24">
        <f>'Long-form'!Q198</f>
        <v>6640</v>
      </c>
      <c r="L197" s="24">
        <f>'Long-form'!R198</f>
        <v>6310</v>
      </c>
      <c r="M197" s="24" t="str">
        <f>'Long-form'!Z198</f>
        <v>Positive</v>
      </c>
      <c r="N197" s="24">
        <f>'Long-form'!AA198</f>
        <v>3.5249999999999999</v>
      </c>
      <c r="O197" s="24">
        <f>'Long-form'!AB198</f>
        <v>2.4999999999999911E-2</v>
      </c>
      <c r="P197" s="24">
        <f>'Long-form'!AC198</f>
        <v>0</v>
      </c>
      <c r="Q197" s="25">
        <f>'Long-form'!AV198</f>
        <v>-3.5249999999999999</v>
      </c>
      <c r="R197" s="25" t="str">
        <f>'Long-form'!AU198</f>
        <v>NAP</v>
      </c>
      <c r="S197" s="25">
        <f>'Long-form'!AX198</f>
        <v>0.12126932835634893</v>
      </c>
      <c r="T197" s="25">
        <f>'Long-form'!AY198</f>
        <v>0.12126932835634893</v>
      </c>
      <c r="U197" s="25">
        <f>'Long-form'!BJ198</f>
        <v>1</v>
      </c>
      <c r="V197" s="25" t="str">
        <f>'Long-form'!BK198</f>
        <v>5 = Sedimentary (e.g., deltaic, estuarine, wetland, lacustrine, marine facies)</v>
      </c>
      <c r="W197" s="25" t="str">
        <f>'Long-form'!BL198</f>
        <v>Fen peat</v>
      </c>
      <c r="X197" s="25" t="str">
        <f>'Long-form'!BM198</f>
        <v>Botanical</v>
      </c>
      <c r="Y197" s="25" t="str">
        <f>'Long-form'!BN198</f>
        <v>GWL-0.3</v>
      </c>
      <c r="Z197" s="25">
        <f>'Long-form'!CE198</f>
        <v>-3.2250000000000001</v>
      </c>
      <c r="AA197" s="25">
        <f>'Long-form'!CF198</f>
        <v>0.23389367242403114</v>
      </c>
      <c r="AB197" s="25">
        <f>'Long-form'!CG198</f>
        <v>0.23389367242403114</v>
      </c>
      <c r="AC197" s="25">
        <f>'Long-form'!CK198</f>
        <v>-3.1680299999999999</v>
      </c>
      <c r="AD197" s="25">
        <f>'Long-form'!CL198</f>
        <v>0.23584410576447787</v>
      </c>
      <c r="AE197" s="25">
        <f>'Long-form'!CM198</f>
        <v>0.23584410576447787</v>
      </c>
      <c r="AF197" s="25" t="str">
        <f>'Long-form'!CN198</f>
        <v>1;2;3</v>
      </c>
      <c r="AG197" s="26">
        <f>'Long-form'!CO198</f>
        <v>0</v>
      </c>
      <c r="AH197" s="25">
        <f>'Long-form'!CP198</f>
        <v>0</v>
      </c>
      <c r="AI197" s="25">
        <f>'Long-form'!CQ198</f>
        <v>0</v>
      </c>
    </row>
    <row r="198" spans="1:35">
      <c r="A198" s="24" t="str">
        <f>'Long-form'!A199</f>
        <v>GrN-01131</v>
      </c>
      <c r="B198" s="24" t="str">
        <f>'Long-form'!C199</f>
        <v>Jelgersma (1961:29-31)</v>
      </c>
      <c r="C198" s="24">
        <f>'Long-form'!G199</f>
        <v>2</v>
      </c>
      <c r="D198" s="24" t="str">
        <f>'Long-form'!H199</f>
        <v>Noord-Holland</v>
      </c>
      <c r="E198" s="24">
        <f>'Long-form'!I199</f>
        <v>52.759295880000003</v>
      </c>
      <c r="F198" s="24">
        <f>'Long-form'!J199</f>
        <v>4.6839253989999996</v>
      </c>
      <c r="G198" s="24" t="str">
        <f>'Long-form'!M199</f>
        <v>1 = Radiocarbon</v>
      </c>
      <c r="H198" s="24">
        <f>'Long-form'!N199</f>
        <v>5550</v>
      </c>
      <c r="I198" s="24">
        <f>'Long-form'!O199</f>
        <v>119</v>
      </c>
      <c r="J198" s="24">
        <f>'Long-form'!P199</f>
        <v>6350</v>
      </c>
      <c r="K198" s="24">
        <f>'Long-form'!Q199</f>
        <v>6490</v>
      </c>
      <c r="L198" s="24">
        <f>'Long-form'!R199</f>
        <v>6200</v>
      </c>
      <c r="M198" s="24" t="str">
        <f>'Long-form'!Z199</f>
        <v>Positive</v>
      </c>
      <c r="N198" s="24">
        <f>'Long-form'!AA199</f>
        <v>8.2250000000000014</v>
      </c>
      <c r="O198" s="24">
        <f>'Long-form'!AB199</f>
        <v>0.67</v>
      </c>
      <c r="P198" s="24">
        <f>'Long-form'!AC199</f>
        <v>1</v>
      </c>
      <c r="Q198" s="25">
        <f>'Long-form'!AV199</f>
        <v>-8.2250000000000014</v>
      </c>
      <c r="R198" s="25" t="str">
        <f>'Long-form'!AU199</f>
        <v>NAP</v>
      </c>
      <c r="S198" s="25">
        <f>'Long-form'!AX199</f>
        <v>0.1104818989699215</v>
      </c>
      <c r="T198" s="25">
        <f>'Long-form'!AY199</f>
        <v>0.1104818989699215</v>
      </c>
      <c r="U198" s="25">
        <f>'Long-form'!BJ199</f>
        <v>0</v>
      </c>
      <c r="V198" s="25" t="str">
        <f>'Long-form'!BK199</f>
        <v>5 = Sedimentary (e.g., deltaic, estuarine, wetland, lacustrine, marine facies)</v>
      </c>
      <c r="W198" s="25" t="str">
        <f>'Long-form'!BL199</f>
        <v>Undifferentiated peat</v>
      </c>
      <c r="X198" s="25" t="str">
        <f>'Long-form'!BM199</f>
        <v>Botanical</v>
      </c>
      <c r="Y198" s="25" t="str">
        <f>'Long-form'!BN199</f>
        <v>MHW-0.2</v>
      </c>
      <c r="Z198" s="25">
        <f>'Long-form'!CE199</f>
        <v>-8.8250000000000011</v>
      </c>
      <c r="AA198" s="25">
        <f>'Long-form'!CF199</f>
        <v>0.35229284693277541</v>
      </c>
      <c r="AB198" s="25">
        <f>'Long-form'!CG199</f>
        <v>0.35229284693277541</v>
      </c>
      <c r="AC198" s="25">
        <f>'Long-form'!CK199</f>
        <v>-6.2516500000000024</v>
      </c>
      <c r="AD198" s="25">
        <f>'Long-form'!CL199</f>
        <v>0.39102556581932935</v>
      </c>
      <c r="AE198" s="25">
        <f>'Long-form'!CM199</f>
        <v>0.39102556581932935</v>
      </c>
      <c r="AF198" s="25" t="str">
        <f>'Long-form'!CN199</f>
        <v>1;2;3</v>
      </c>
      <c r="AG198" s="26">
        <f>'Long-form'!CO199</f>
        <v>0</v>
      </c>
      <c r="AH198" s="25">
        <f>'Long-form'!CP199</f>
        <v>0</v>
      </c>
      <c r="AI198" s="25">
        <f>'Long-form'!CQ199</f>
        <v>0</v>
      </c>
    </row>
    <row r="199" spans="1:35">
      <c r="A199" s="24" t="str">
        <f>'Long-form'!A200</f>
        <v>GrN-01132</v>
      </c>
      <c r="B199" s="24" t="str">
        <f>'Long-form'!C200</f>
        <v>De Mulder &amp; Bosch (1982)</v>
      </c>
      <c r="C199" s="24">
        <f>'Long-form'!G200</f>
        <v>2</v>
      </c>
      <c r="D199" s="24" t="str">
        <f>'Long-form'!H200</f>
        <v>Noord-Holland</v>
      </c>
      <c r="E199" s="24">
        <f>'Long-form'!I200</f>
        <v>52.791798530000001</v>
      </c>
      <c r="F199" s="24">
        <f>'Long-form'!J200</f>
        <v>4.709717994</v>
      </c>
      <c r="G199" s="24" t="str">
        <f>'Long-form'!M200</f>
        <v>1 = Radiocarbon</v>
      </c>
      <c r="H199" s="24">
        <f>'Long-form'!N200</f>
        <v>6080</v>
      </c>
      <c r="I199" s="24">
        <f>'Long-form'!O200</f>
        <v>128</v>
      </c>
      <c r="J199" s="24">
        <f>'Long-form'!P200</f>
        <v>6950</v>
      </c>
      <c r="K199" s="24">
        <f>'Long-form'!Q200</f>
        <v>7170</v>
      </c>
      <c r="L199" s="24">
        <f>'Long-form'!R200</f>
        <v>6740</v>
      </c>
      <c r="M199" s="24" t="str">
        <f>'Long-form'!Z200</f>
        <v>Positive</v>
      </c>
      <c r="N199" s="24">
        <f>'Long-form'!AA200</f>
        <v>7.0350000000000001</v>
      </c>
      <c r="O199" s="24">
        <f>'Long-form'!AB200</f>
        <v>1.5000000000000124E-2</v>
      </c>
      <c r="P199" s="24">
        <f>'Long-form'!AC200</f>
        <v>0</v>
      </c>
      <c r="Q199" s="25">
        <f>'Long-form'!AV200</f>
        <v>-7.0350000000000001</v>
      </c>
      <c r="R199" s="25" t="str">
        <f>'Long-form'!AU200</f>
        <v>NAP</v>
      </c>
      <c r="S199" s="25">
        <f>'Long-form'!AX200</f>
        <v>0.18574913189568351</v>
      </c>
      <c r="T199" s="25">
        <f>'Long-form'!AY200</f>
        <v>0.12126932835634914</v>
      </c>
      <c r="U199" s="25">
        <f>'Long-form'!BJ200</f>
        <v>1</v>
      </c>
      <c r="V199" s="25" t="str">
        <f>'Long-form'!BK200</f>
        <v>5 = Sedimentary (e.g., deltaic, estuarine, wetland, lacustrine, marine facies)</v>
      </c>
      <c r="W199" s="25" t="str">
        <f>'Long-form'!BL200</f>
        <v>Undifferentiated peat</v>
      </c>
      <c r="X199" s="25" t="str">
        <f>'Long-form'!BM200</f>
        <v>Botanical</v>
      </c>
      <c r="Y199" s="25" t="str">
        <f>'Long-form'!BN200</f>
        <v>GWL-0.2</v>
      </c>
      <c r="Z199" s="25">
        <f>'Long-form'!CE200</f>
        <v>-6.835</v>
      </c>
      <c r="AA199" s="25">
        <f>'Long-form'!CF200</f>
        <v>0.35284945798456319</v>
      </c>
      <c r="AB199" s="25">
        <f>'Long-form'!CG200</f>
        <v>0.32358345136919475</v>
      </c>
      <c r="AC199" s="25">
        <f>'Long-form'!CK200</f>
        <v>-5.9854500000000002</v>
      </c>
      <c r="AD199" s="25">
        <f>'Long-form'!CL200</f>
        <v>0.38129263462147372</v>
      </c>
      <c r="AE199" s="25">
        <f>'Long-form'!CM200</f>
        <v>0.3543833845097491</v>
      </c>
      <c r="AF199" s="25" t="str">
        <f>'Long-form'!CN200</f>
        <v>1;2;3</v>
      </c>
      <c r="AG199" s="26">
        <f>'Long-form'!CO200</f>
        <v>0</v>
      </c>
      <c r="AH199" s="25">
        <f>'Long-form'!CP200</f>
        <v>0</v>
      </c>
      <c r="AI199" s="25">
        <f>'Long-form'!CQ200</f>
        <v>0</v>
      </c>
    </row>
    <row r="200" spans="1:35">
      <c r="A200" s="24" t="str">
        <f>'Long-form'!A201</f>
        <v>GrN-01140</v>
      </c>
      <c r="B200" s="24" t="str">
        <f>'Long-form'!C201</f>
        <v>Jelgersma (1961:43 #21)</v>
      </c>
      <c r="C200" s="24">
        <f>'Long-form'!G201</f>
        <v>2</v>
      </c>
      <c r="D200" s="24" t="str">
        <f>'Long-form'!H201</f>
        <v>Zuid-Holland</v>
      </c>
      <c r="E200" s="24">
        <f>'Long-form'!I201</f>
        <v>51.869957739999997</v>
      </c>
      <c r="F200" s="24">
        <f>'Long-form'!J201</f>
        <v>4.5493927960000002</v>
      </c>
      <c r="G200" s="24" t="str">
        <f>'Long-form'!M201</f>
        <v>1 = Radiocarbon</v>
      </c>
      <c r="H200" s="24">
        <f>'Long-form'!N201</f>
        <v>5030</v>
      </c>
      <c r="I200" s="24">
        <f>'Long-form'!O201</f>
        <v>122</v>
      </c>
      <c r="J200" s="24">
        <f>'Long-form'!P201</f>
        <v>5770</v>
      </c>
      <c r="K200" s="24">
        <f>'Long-form'!Q201</f>
        <v>5920</v>
      </c>
      <c r="L200" s="24">
        <f>'Long-form'!R201</f>
        <v>5600</v>
      </c>
      <c r="M200" s="24" t="str">
        <f>'Long-form'!Z201</f>
        <v>Positive</v>
      </c>
      <c r="N200" s="24">
        <f>'Long-form'!AA201</f>
        <v>3.42</v>
      </c>
      <c r="O200" s="24">
        <f>'Long-form'!AB201</f>
        <v>0.05</v>
      </c>
      <c r="P200" s="24">
        <f>'Long-form'!AC201</f>
        <v>0</v>
      </c>
      <c r="Q200" s="25">
        <f>'Long-form'!AV201</f>
        <v>-4.29</v>
      </c>
      <c r="R200" s="25" t="str">
        <f>'Long-form'!AU201</f>
        <v>NAP</v>
      </c>
      <c r="S200" s="25">
        <f>'Long-form'!AX201</f>
        <v>0.1363948679386435</v>
      </c>
      <c r="T200" s="25">
        <f>'Long-form'!AY201</f>
        <v>0.11800423721205948</v>
      </c>
      <c r="U200" s="25">
        <f>'Long-form'!BJ201</f>
        <v>0</v>
      </c>
      <c r="V200" s="25" t="str">
        <f>'Long-form'!BK201</f>
        <v>5 = Sedimentary (e.g., deltaic, estuarine, wetland, lacustrine, marine facies)</v>
      </c>
      <c r="W200" s="25" t="str">
        <f>'Long-form'!BL201</f>
        <v>Fen-wood peat</v>
      </c>
      <c r="X200" s="25" t="str">
        <f>'Long-form'!BM201</f>
        <v>Botanical</v>
      </c>
      <c r="Y200" s="25" t="str">
        <f>'Long-form'!BN201</f>
        <v>MHW</v>
      </c>
      <c r="Z200" s="25">
        <f>'Long-form'!CE201</f>
        <v>-5.19</v>
      </c>
      <c r="AA200" s="25">
        <f>'Long-form'!CF201</f>
        <v>0.23733059221263492</v>
      </c>
      <c r="AB200" s="25">
        <f>'Long-form'!CG201</f>
        <v>0.22726031329732871</v>
      </c>
      <c r="AC200" s="25">
        <f>'Long-form'!CK201</f>
        <v>-3.8572599999999997</v>
      </c>
      <c r="AD200" s="25">
        <f>'Long-form'!CL201</f>
        <v>0.24640879691152462</v>
      </c>
      <c r="AE200" s="25">
        <f>'Long-form'!CM201</f>
        <v>0.23672502021413999</v>
      </c>
      <c r="AF200" s="25" t="str">
        <f>'Long-form'!CN201</f>
        <v>1;2;3</v>
      </c>
      <c r="AG200" s="26">
        <f>'Long-form'!CO201</f>
        <v>0</v>
      </c>
      <c r="AH200" s="25">
        <f>'Long-form'!CP201</f>
        <v>0</v>
      </c>
      <c r="AI200" s="25">
        <f>'Long-form'!CQ201</f>
        <v>0</v>
      </c>
    </row>
    <row r="201" spans="1:35">
      <c r="A201" s="24" t="str">
        <f>'Long-form'!A202</f>
        <v>GrN-01144</v>
      </c>
      <c r="B201" s="24" t="str">
        <f>'Long-form'!C202</f>
        <v>Jelgersma (1961:43 #22)</v>
      </c>
      <c r="C201" s="24">
        <f>'Long-form'!G202</f>
        <v>2</v>
      </c>
      <c r="D201" s="24" t="str">
        <f>'Long-form'!H202</f>
        <v>Zuid-Holland</v>
      </c>
      <c r="E201" s="24">
        <f>'Long-form'!I202</f>
        <v>51.869957739999997</v>
      </c>
      <c r="F201" s="24">
        <f>'Long-form'!J202</f>
        <v>4.5493927960000002</v>
      </c>
      <c r="G201" s="24" t="str">
        <f>'Long-form'!M202</f>
        <v>1 = Radiocarbon</v>
      </c>
      <c r="H201" s="24">
        <f>'Long-form'!N202</f>
        <v>4650</v>
      </c>
      <c r="I201" s="24">
        <f>'Long-form'!O202</f>
        <v>122</v>
      </c>
      <c r="J201" s="24">
        <f>'Long-form'!P202</f>
        <v>5380</v>
      </c>
      <c r="K201" s="24">
        <f>'Long-form'!Q202</f>
        <v>5590</v>
      </c>
      <c r="L201" s="24">
        <f>'Long-form'!R202</f>
        <v>5050</v>
      </c>
      <c r="M201" s="24" t="str">
        <f>'Long-form'!Z202</f>
        <v>Positive</v>
      </c>
      <c r="N201" s="24">
        <f>'Long-form'!AA202</f>
        <v>2.54</v>
      </c>
      <c r="O201" s="24">
        <f>'Long-form'!AB202</f>
        <v>0.05</v>
      </c>
      <c r="P201" s="24">
        <f>'Long-form'!AC202</f>
        <v>0</v>
      </c>
      <c r="Q201" s="25">
        <f>'Long-form'!AV202</f>
        <v>-3.4249999999999998</v>
      </c>
      <c r="R201" s="25" t="str">
        <f>'Long-form'!AU202</f>
        <v>NAP</v>
      </c>
      <c r="S201" s="25">
        <f>'Long-form'!AX202</f>
        <v>0.14066588072450265</v>
      </c>
      <c r="T201" s="25">
        <f>'Long-form'!AY202</f>
        <v>0.13117259622344907</v>
      </c>
      <c r="U201" s="25">
        <f>'Long-form'!BJ202</f>
        <v>1</v>
      </c>
      <c r="V201" s="25" t="str">
        <f>'Long-form'!BK202</f>
        <v>5 = Sedimentary (e.g., deltaic, estuarine, wetland, lacustrine, marine facies)</v>
      </c>
      <c r="W201" s="25" t="str">
        <f>'Long-form'!BL202</f>
        <v>Fen-wood peat</v>
      </c>
      <c r="X201" s="25" t="str">
        <f>'Long-form'!BM202</f>
        <v>Botanical</v>
      </c>
      <c r="Y201" s="25" t="str">
        <f>'Long-form'!BN202</f>
        <v>GWL</v>
      </c>
      <c r="Z201" s="25">
        <f>'Long-form'!CE202</f>
        <v>-3.4249999999999998</v>
      </c>
      <c r="AA201" s="25">
        <f>'Long-form'!CF202</f>
        <v>0.1725887887436493</v>
      </c>
      <c r="AB201" s="25">
        <f>'Long-form'!CG202</f>
        <v>0.16494317203206688</v>
      </c>
      <c r="AC201" s="25">
        <f>'Long-form'!CK202</f>
        <v>-3.0164399999999998</v>
      </c>
      <c r="AD201" s="25">
        <f>'Long-form'!CL202</f>
        <v>0.18418834489561217</v>
      </c>
      <c r="AE201" s="25">
        <f>'Long-form'!CM202</f>
        <v>0.17704436278906194</v>
      </c>
      <c r="AF201" s="25" t="str">
        <f>'Long-form'!CN202</f>
        <v>1;2;3</v>
      </c>
      <c r="AG201" s="26">
        <f>'Long-form'!CO202</f>
        <v>0</v>
      </c>
      <c r="AH201" s="25">
        <f>'Long-form'!CP202</f>
        <v>0</v>
      </c>
      <c r="AI201" s="25">
        <f>'Long-form'!CQ202</f>
        <v>0</v>
      </c>
    </row>
    <row r="202" spans="1:35">
      <c r="A202" s="24" t="str">
        <f>'Long-form'!A203</f>
        <v>GrN-01145</v>
      </c>
      <c r="B202" s="24" t="str">
        <f>'Long-form'!C203</f>
        <v>Berendsen &amp; Stouthamer (2001)</v>
      </c>
      <c r="C202" s="24">
        <f>'Long-form'!G203</f>
        <v>2</v>
      </c>
      <c r="D202" s="24" t="str">
        <f>'Long-form'!H203</f>
        <v>Zuid-Holland</v>
      </c>
      <c r="E202" s="24">
        <f>'Long-form'!I203</f>
        <v>51.869957739999997</v>
      </c>
      <c r="F202" s="24">
        <f>'Long-form'!J203</f>
        <v>4.5493927960000002</v>
      </c>
      <c r="G202" s="24" t="str">
        <f>'Long-form'!M203</f>
        <v>1 = Radiocarbon</v>
      </c>
      <c r="H202" s="24">
        <f>'Long-form'!N203</f>
        <v>5970</v>
      </c>
      <c r="I202" s="24">
        <f>'Long-form'!O203</f>
        <v>128</v>
      </c>
      <c r="J202" s="24">
        <f>'Long-form'!P203</f>
        <v>6810</v>
      </c>
      <c r="K202" s="24">
        <f>'Long-form'!Q203</f>
        <v>7160</v>
      </c>
      <c r="L202" s="24">
        <f>'Long-form'!R203</f>
        <v>6570</v>
      </c>
      <c r="M202" s="24" t="str">
        <f>'Long-form'!Z203</f>
        <v>Positive</v>
      </c>
      <c r="N202" s="24">
        <f>'Long-form'!AA203</f>
        <v>5.3</v>
      </c>
      <c r="O202" s="24">
        <f>'Long-form'!AB203</f>
        <v>0.05</v>
      </c>
      <c r="P202" s="24">
        <f>'Long-form'!AC203</f>
        <v>0</v>
      </c>
      <c r="Q202" s="25">
        <f>'Long-form'!AV203</f>
        <v>-6.1849999999999996</v>
      </c>
      <c r="R202" s="25" t="str">
        <f>'Long-form'!AU203</f>
        <v>NAP</v>
      </c>
      <c r="S202" s="25">
        <f>'Long-form'!AX203</f>
        <v>0.1686483026893541</v>
      </c>
      <c r="T202" s="25">
        <f>'Long-form'!AY203</f>
        <v>0.13117259622344907</v>
      </c>
      <c r="U202" s="25">
        <f>'Long-form'!BJ203</f>
        <v>1</v>
      </c>
      <c r="V202" s="25" t="str">
        <f>'Long-form'!BK203</f>
        <v>5 = Sedimentary (e.g., deltaic, estuarine, wetland, lacustrine, marine facies)</v>
      </c>
      <c r="W202" s="25" t="str">
        <f>'Long-form'!BL203</f>
        <v>Fen-wood peat</v>
      </c>
      <c r="X202" s="25" t="str">
        <f>'Long-form'!BM203</f>
        <v>Botanical</v>
      </c>
      <c r="Y202" s="25" t="str">
        <f>'Long-form'!BN203</f>
        <v>GWL</v>
      </c>
      <c r="Z202" s="25">
        <f>'Long-form'!CE203</f>
        <v>-6.1849999999999996</v>
      </c>
      <c r="AA202" s="25">
        <f>'Long-form'!CF203</f>
        <v>0.19606695285029552</v>
      </c>
      <c r="AB202" s="25">
        <f>'Long-form'!CG203</f>
        <v>0.16494317203206688</v>
      </c>
      <c r="AC202" s="25">
        <f>'Long-form'!CK203</f>
        <v>-5.6877799999999992</v>
      </c>
      <c r="AD202" s="25">
        <f>'Long-form'!CL203</f>
        <v>0.21066127526288494</v>
      </c>
      <c r="AE202" s="25">
        <f>'Long-form'!CM203</f>
        <v>0.18204991869095954</v>
      </c>
      <c r="AF202" s="25" t="str">
        <f>'Long-form'!CN203</f>
        <v>1;2;3</v>
      </c>
      <c r="AG202" s="26">
        <f>'Long-form'!CO203</f>
        <v>0</v>
      </c>
      <c r="AH202" s="25">
        <f>'Long-form'!CP203</f>
        <v>0</v>
      </c>
      <c r="AI202" s="25">
        <f>'Long-form'!CQ203</f>
        <v>0</v>
      </c>
    </row>
    <row r="203" spans="1:35">
      <c r="A203" s="24" t="str">
        <f>'Long-form'!A204</f>
        <v>GrN-01146</v>
      </c>
      <c r="B203" s="24" t="str">
        <f>'Long-form'!C204</f>
        <v>Jelgersma (1961:43 #23)</v>
      </c>
      <c r="C203" s="24">
        <f>'Long-form'!G204</f>
        <v>2</v>
      </c>
      <c r="D203" s="24" t="str">
        <f>'Long-form'!H204</f>
        <v>Zuid-Holland</v>
      </c>
      <c r="E203" s="24">
        <f>'Long-form'!I204</f>
        <v>51.869957739999997</v>
      </c>
      <c r="F203" s="24">
        <f>'Long-form'!J204</f>
        <v>4.5493927960000002</v>
      </c>
      <c r="G203" s="24" t="str">
        <f>'Long-form'!M204</f>
        <v>1 = Radiocarbon</v>
      </c>
      <c r="H203" s="24">
        <f>'Long-form'!N204</f>
        <v>4270</v>
      </c>
      <c r="I203" s="24">
        <f>'Long-form'!O204</f>
        <v>114</v>
      </c>
      <c r="J203" s="24">
        <f>'Long-form'!P204</f>
        <v>4820</v>
      </c>
      <c r="K203" s="24">
        <f>'Long-form'!Q204</f>
        <v>5030</v>
      </c>
      <c r="L203" s="24">
        <f>'Long-form'!R204</f>
        <v>4610</v>
      </c>
      <c r="M203" s="24" t="str">
        <f>'Long-form'!Z204</f>
        <v>Positive</v>
      </c>
      <c r="N203" s="24">
        <f>'Long-form'!AA204</f>
        <v>2.33</v>
      </c>
      <c r="O203" s="24">
        <f>'Long-form'!AB204</f>
        <v>0.05</v>
      </c>
      <c r="P203" s="24">
        <f>'Long-form'!AC204</f>
        <v>0</v>
      </c>
      <c r="Q203" s="25">
        <f>'Long-form'!AV204</f>
        <v>-3.2149999999999999</v>
      </c>
      <c r="R203" s="25" t="str">
        <f>'Long-form'!AU204</f>
        <v>NAP</v>
      </c>
      <c r="S203" s="25">
        <f>'Long-form'!AX204</f>
        <v>0.13920420252276872</v>
      </c>
      <c r="T203" s="25">
        <f>'Long-form'!AY204</f>
        <v>0.13117259622344907</v>
      </c>
      <c r="U203" s="25">
        <f>'Long-form'!BJ204</f>
        <v>0</v>
      </c>
      <c r="V203" s="25" t="str">
        <f>'Long-form'!BK204</f>
        <v>5 = Sedimentary (e.g., deltaic, estuarine, wetland, lacustrine, marine facies)</v>
      </c>
      <c r="W203" s="25" t="str">
        <f>'Long-form'!BL204</f>
        <v>Fen-wood peat</v>
      </c>
      <c r="X203" s="25" t="str">
        <f>'Long-form'!BM204</f>
        <v>Botanical</v>
      </c>
      <c r="Y203" s="25" t="str">
        <f>'Long-form'!BN204</f>
        <v>MHW</v>
      </c>
      <c r="Z203" s="25">
        <f>'Long-form'!CE204</f>
        <v>-4.1150000000000002</v>
      </c>
      <c r="AA203" s="25">
        <f>'Long-form'!CF204</f>
        <v>0.23895618845303004</v>
      </c>
      <c r="AB203" s="25">
        <f>'Long-form'!CG204</f>
        <v>0.23436829990423194</v>
      </c>
      <c r="AC203" s="25">
        <f>'Long-form'!CK204</f>
        <v>-2.8411599999999995</v>
      </c>
      <c r="AD203" s="25">
        <f>'Long-form'!CL204</f>
        <v>0.24608252517272533</v>
      </c>
      <c r="AE203" s="25">
        <f>'Long-form'!CM204</f>
        <v>0.24162998405699776</v>
      </c>
      <c r="AF203" s="25" t="str">
        <f>'Long-form'!CN204</f>
        <v>1;2;3</v>
      </c>
      <c r="AG203" s="26">
        <f>'Long-form'!CO204</f>
        <v>0</v>
      </c>
      <c r="AH203" s="25">
        <f>'Long-form'!CP204</f>
        <v>0</v>
      </c>
      <c r="AI203" s="25">
        <f>'Long-form'!CQ204</f>
        <v>0</v>
      </c>
    </row>
    <row r="204" spans="1:35">
      <c r="A204" s="24" t="str">
        <f>'Long-form'!A205</f>
        <v>GrN-01147</v>
      </c>
      <c r="B204" s="24" t="str">
        <f>'Long-form'!C205</f>
        <v>Jelgersma (1961:43 #24)</v>
      </c>
      <c r="C204" s="24">
        <f>'Long-form'!G205</f>
        <v>2</v>
      </c>
      <c r="D204" s="24" t="str">
        <f>'Long-form'!H205</f>
        <v>Zuid-Holland</v>
      </c>
      <c r="E204" s="24">
        <f>'Long-form'!I205</f>
        <v>51.869957739999997</v>
      </c>
      <c r="F204" s="24">
        <f>'Long-form'!J205</f>
        <v>4.5493927960000002</v>
      </c>
      <c r="G204" s="24" t="str">
        <f>'Long-form'!M205</f>
        <v>1 = Radiocarbon</v>
      </c>
      <c r="H204" s="24">
        <f>'Long-form'!N205</f>
        <v>3900</v>
      </c>
      <c r="I204" s="24">
        <f>'Long-form'!O205</f>
        <v>122</v>
      </c>
      <c r="J204" s="24">
        <f>'Long-form'!P205</f>
        <v>4320</v>
      </c>
      <c r="K204" s="24">
        <f>'Long-form'!Q205</f>
        <v>4520</v>
      </c>
      <c r="L204" s="24">
        <f>'Long-form'!R205</f>
        <v>4090</v>
      </c>
      <c r="M204" s="24" t="str">
        <f>'Long-form'!Z205</f>
        <v>Positive</v>
      </c>
      <c r="N204" s="24">
        <f>'Long-form'!AA205</f>
        <v>1.77</v>
      </c>
      <c r="O204" s="24">
        <f>'Long-form'!AB205</f>
        <v>0.05</v>
      </c>
      <c r="P204" s="24">
        <f>'Long-form'!AC205</f>
        <v>0</v>
      </c>
      <c r="Q204" s="25">
        <f>'Long-form'!AV205</f>
        <v>-2.65</v>
      </c>
      <c r="R204" s="25" t="str">
        <f>'Long-form'!AU205</f>
        <v>NAP</v>
      </c>
      <c r="S204" s="25">
        <f>'Long-form'!AX205</f>
        <v>0.13058774827678132</v>
      </c>
      <c r="T204" s="25">
        <f>'Long-form'!AY205</f>
        <v>0.12569805089976538</v>
      </c>
      <c r="U204" s="25">
        <f>'Long-form'!BJ205</f>
        <v>0</v>
      </c>
      <c r="V204" s="25" t="str">
        <f>'Long-form'!BK205</f>
        <v>5 = Sedimentary (e.g., deltaic, estuarine, wetland, lacustrine, marine facies)</v>
      </c>
      <c r="W204" s="25" t="str">
        <f>'Long-form'!BL205</f>
        <v>Fen-wood peat</v>
      </c>
      <c r="X204" s="25" t="str">
        <f>'Long-form'!BM205</f>
        <v>Botanical</v>
      </c>
      <c r="Y204" s="25" t="str">
        <f>'Long-form'!BN205</f>
        <v>MHW</v>
      </c>
      <c r="Z204" s="25">
        <f>'Long-form'!CE205</f>
        <v>-3.55</v>
      </c>
      <c r="AA204" s="25">
        <f>'Long-form'!CF205</f>
        <v>0.23404147068415035</v>
      </c>
      <c r="AB204" s="25">
        <f>'Long-form'!CG205</f>
        <v>0.23134876269390336</v>
      </c>
      <c r="AC204" s="25">
        <f>'Long-form'!CK205</f>
        <v>-2.33216</v>
      </c>
      <c r="AD204" s="25">
        <f>'Long-form'!CL205</f>
        <v>0.23953202061519877</v>
      </c>
      <c r="AE204" s="25">
        <f>'Long-form'!CM205</f>
        <v>0.23690172836009452</v>
      </c>
      <c r="AF204" s="25" t="str">
        <f>'Long-form'!CN205</f>
        <v>1;2;3</v>
      </c>
      <c r="AG204" s="26">
        <f>'Long-form'!CO205</f>
        <v>0</v>
      </c>
      <c r="AH204" s="25">
        <f>'Long-form'!CP205</f>
        <v>0</v>
      </c>
      <c r="AI204" s="25">
        <f>'Long-form'!CQ205</f>
        <v>0</v>
      </c>
    </row>
    <row r="205" spans="1:35">
      <c r="A205" s="24" t="str">
        <f>'Long-form'!A206</f>
        <v>GrN-01148</v>
      </c>
      <c r="B205" s="24" t="str">
        <f>'Long-form'!C206</f>
        <v>Jelgersma (1961:43 #25)</v>
      </c>
      <c r="C205" s="24">
        <f>'Long-form'!G206</f>
        <v>2</v>
      </c>
      <c r="D205" s="24" t="str">
        <f>'Long-form'!H206</f>
        <v>Zuid-Holland</v>
      </c>
      <c r="E205" s="24">
        <f>'Long-form'!I206</f>
        <v>51.869957739999997</v>
      </c>
      <c r="F205" s="24">
        <f>'Long-form'!J206</f>
        <v>4.5493927960000002</v>
      </c>
      <c r="G205" s="24" t="str">
        <f>'Long-form'!M206</f>
        <v>1 = Radiocarbon</v>
      </c>
      <c r="H205" s="24">
        <f>'Long-form'!N206</f>
        <v>3480</v>
      </c>
      <c r="I205" s="24">
        <f>'Long-form'!O206</f>
        <v>112</v>
      </c>
      <c r="J205" s="24">
        <f>'Long-form'!P206</f>
        <v>3750</v>
      </c>
      <c r="K205" s="24">
        <f>'Long-form'!Q206</f>
        <v>3890</v>
      </c>
      <c r="L205" s="24">
        <f>'Long-form'!R206</f>
        <v>3580</v>
      </c>
      <c r="M205" s="24" t="str">
        <f>'Long-form'!Z206</f>
        <v>Positive</v>
      </c>
      <c r="N205" s="24">
        <f>'Long-form'!AA206</f>
        <v>1.06</v>
      </c>
      <c r="O205" s="24">
        <f>'Long-form'!AB206</f>
        <v>0.05</v>
      </c>
      <c r="P205" s="24">
        <f>'Long-form'!AC206</f>
        <v>0</v>
      </c>
      <c r="Q205" s="25">
        <f>'Long-form'!AV206</f>
        <v>-1.9450000000000001</v>
      </c>
      <c r="R205" s="25" t="str">
        <f>'Long-form'!AU206</f>
        <v>NAP</v>
      </c>
      <c r="S205" s="25">
        <f>'Long-form'!AX206</f>
        <v>0.13287471542772916</v>
      </c>
      <c r="T205" s="25">
        <f>'Long-form'!AY206</f>
        <v>0.13117259622344907</v>
      </c>
      <c r="U205" s="25">
        <f>'Long-form'!BJ206</f>
        <v>0</v>
      </c>
      <c r="V205" s="25" t="str">
        <f>'Long-form'!BK206</f>
        <v>5 = Sedimentary (e.g., deltaic, estuarine, wetland, lacustrine, marine facies)</v>
      </c>
      <c r="W205" s="25" t="str">
        <f>'Long-form'!BL206</f>
        <v>Fen-wood peat</v>
      </c>
      <c r="X205" s="25" t="str">
        <f>'Long-form'!BM206</f>
        <v>Botanical</v>
      </c>
      <c r="Y205" s="25" t="str">
        <f>'Long-form'!BN206</f>
        <v>MHW</v>
      </c>
      <c r="Z205" s="25">
        <f>'Long-form'!CE206</f>
        <v>-2.8450000000000002</v>
      </c>
      <c r="AA205" s="25">
        <f>'Long-form'!CF206</f>
        <v>0.23532517927327712</v>
      </c>
      <c r="AB205" s="25">
        <f>'Long-form'!CG206</f>
        <v>0.23436829990423194</v>
      </c>
      <c r="AC205" s="25">
        <f>'Long-form'!CK206</f>
        <v>-1.6625000000000001</v>
      </c>
      <c r="AD205" s="25">
        <f>'Long-form'!CL206</f>
        <v>0.23965139703327418</v>
      </c>
      <c r="AE205" s="25">
        <f>'Long-form'!CM206</f>
        <v>0.23871185999024014</v>
      </c>
      <c r="AF205" s="25" t="str">
        <f>'Long-form'!CN206</f>
        <v>1;2;3</v>
      </c>
      <c r="AG205" s="26">
        <f>'Long-form'!CO206</f>
        <v>0</v>
      </c>
      <c r="AH205" s="25">
        <f>'Long-form'!CP206</f>
        <v>0</v>
      </c>
      <c r="AI205" s="25">
        <f>'Long-form'!CQ206</f>
        <v>0</v>
      </c>
    </row>
    <row r="206" spans="1:35">
      <c r="A206" s="24" t="str">
        <f>'Long-form'!A207</f>
        <v>GrN-01150</v>
      </c>
      <c r="B206" s="24" t="str">
        <f>'Long-form'!C207</f>
        <v>Jelgersma  (1961;p.43 #35)</v>
      </c>
      <c r="C206" s="24">
        <f>'Long-form'!G207</f>
        <v>2</v>
      </c>
      <c r="D206" s="24" t="str">
        <f>'Long-form'!H207</f>
        <v>Noord-Holland</v>
      </c>
      <c r="E206" s="24">
        <f>'Long-form'!I207</f>
        <v>52.292117509999997</v>
      </c>
      <c r="F206" s="24">
        <f>'Long-form'!J207</f>
        <v>4.5084670400000002</v>
      </c>
      <c r="G206" s="24" t="str">
        <f>'Long-form'!M207</f>
        <v>1 = Radiocarbon</v>
      </c>
      <c r="H206" s="24">
        <f>'Long-form'!N207</f>
        <v>3000</v>
      </c>
      <c r="I206" s="24">
        <f>'Long-form'!O207</f>
        <v>119</v>
      </c>
      <c r="J206" s="24">
        <f>'Long-form'!P207</f>
        <v>3180</v>
      </c>
      <c r="K206" s="24">
        <f>'Long-form'!Q207</f>
        <v>3370</v>
      </c>
      <c r="L206" s="24">
        <f>'Long-form'!R207</f>
        <v>2990</v>
      </c>
      <c r="M206" s="24" t="str">
        <f>'Long-form'!Z207</f>
        <v>Positive</v>
      </c>
      <c r="N206" s="24">
        <f>'Long-form'!AA207</f>
        <v>1.08</v>
      </c>
      <c r="O206" s="24">
        <f>'Long-form'!AB207</f>
        <v>0.17</v>
      </c>
      <c r="P206" s="24">
        <f>'Long-form'!AC207</f>
        <v>0</v>
      </c>
      <c r="Q206" s="25">
        <f>'Long-form'!AV207</f>
        <v>-0.69</v>
      </c>
      <c r="R206" s="25" t="str">
        <f>'Long-form'!AU207</f>
        <v>NAP</v>
      </c>
      <c r="S206" s="25">
        <f>'Long-form'!AX207</f>
        <v>0.10688779163215974</v>
      </c>
      <c r="T206" s="25">
        <f>'Long-form'!AY207</f>
        <v>0.10688779163215974</v>
      </c>
      <c r="U206" s="25">
        <f>'Long-form'!BJ207</f>
        <v>1</v>
      </c>
      <c r="V206" s="25" t="str">
        <f>'Long-form'!BK207</f>
        <v>5 = Sedimentary (e.g., deltaic, estuarine, wetland, lacustrine, marine facies)</v>
      </c>
      <c r="W206" s="25" t="str">
        <f>'Long-form'!BL207</f>
        <v>Fen peat</v>
      </c>
      <c r="X206" s="25" t="str">
        <f>'Long-form'!BM207</f>
        <v>Botanical</v>
      </c>
      <c r="Y206" s="25" t="str">
        <f>'Long-form'!BN207</f>
        <v>GWL-0.3</v>
      </c>
      <c r="Z206" s="25">
        <f>'Long-form'!CE207</f>
        <v>-0.38999999999999996</v>
      </c>
      <c r="AA206" s="25">
        <f>'Long-form'!CF207</f>
        <v>0.22677080940897135</v>
      </c>
      <c r="AB206" s="25">
        <f>'Long-form'!CG207</f>
        <v>0.22677080940897135</v>
      </c>
      <c r="AC206" s="25">
        <f>'Long-form'!CK207</f>
        <v>2.8040000000000037E-2</v>
      </c>
      <c r="AD206" s="25">
        <f>'Long-form'!CL207</f>
        <v>0.23571142950650487</v>
      </c>
      <c r="AE206" s="25">
        <f>'Long-form'!CM207</f>
        <v>0.23571142950650487</v>
      </c>
      <c r="AF206" s="25" t="str">
        <f>'Long-form'!CN207</f>
        <v>1;2;3</v>
      </c>
      <c r="AG206" s="26">
        <f>'Long-form'!CO207</f>
        <v>0</v>
      </c>
      <c r="AH206" s="25">
        <f>'Long-form'!CP207</f>
        <v>0</v>
      </c>
      <c r="AI206" s="25">
        <f>'Long-form'!CQ207</f>
        <v>0</v>
      </c>
    </row>
    <row r="207" spans="1:35">
      <c r="A207" s="24" t="str">
        <f>'Long-form'!A208</f>
        <v>GrN-01151</v>
      </c>
      <c r="B207" s="24" t="str">
        <f>'Long-form'!C208</f>
        <v>Jelgersma (1961:43 #20)</v>
      </c>
      <c r="C207" s="24">
        <f>'Long-form'!G208</f>
        <v>2</v>
      </c>
      <c r="D207" s="24" t="str">
        <f>'Long-form'!H208</f>
        <v>Zuid-Holland</v>
      </c>
      <c r="E207" s="24">
        <f>'Long-form'!I208</f>
        <v>51.869957739999997</v>
      </c>
      <c r="F207" s="24">
        <f>'Long-form'!J208</f>
        <v>4.5493927960000002</v>
      </c>
      <c r="G207" s="24" t="str">
        <f>'Long-form'!M208</f>
        <v>1 = Radiocarbon</v>
      </c>
      <c r="H207" s="24">
        <f>'Long-form'!N208</f>
        <v>5580</v>
      </c>
      <c r="I207" s="24">
        <f>'Long-form'!O208</f>
        <v>117</v>
      </c>
      <c r="J207" s="24">
        <f>'Long-form'!P208</f>
        <v>6370</v>
      </c>
      <c r="K207" s="24">
        <f>'Long-form'!Q208</f>
        <v>6490</v>
      </c>
      <c r="L207" s="24">
        <f>'Long-form'!R208</f>
        <v>6280</v>
      </c>
      <c r="M207" s="24" t="str">
        <f>'Long-form'!Z208</f>
        <v>Positive</v>
      </c>
      <c r="N207" s="24">
        <f>'Long-form'!AA208</f>
        <v>4.79</v>
      </c>
      <c r="O207" s="24">
        <f>'Long-form'!AB208</f>
        <v>0.05</v>
      </c>
      <c r="P207" s="24">
        <f>'Long-form'!AC208</f>
        <v>0</v>
      </c>
      <c r="Q207" s="25">
        <f>'Long-form'!AV208</f>
        <v>-5.6849999999999996</v>
      </c>
      <c r="R207" s="25" t="str">
        <f>'Long-form'!AU208</f>
        <v>NAP</v>
      </c>
      <c r="S207" s="25">
        <f>'Long-form'!AX208</f>
        <v>0.17359115760890589</v>
      </c>
      <c r="T207" s="25">
        <f>'Long-form'!AY208</f>
        <v>0.14476273691803429</v>
      </c>
      <c r="U207" s="25">
        <f>'Long-form'!BJ208</f>
        <v>0</v>
      </c>
      <c r="V207" s="25" t="str">
        <f>'Long-form'!BK208</f>
        <v>5 = Sedimentary (e.g., deltaic, estuarine, wetland, lacustrine, marine facies)</v>
      </c>
      <c r="W207" s="25" t="str">
        <f>'Long-form'!BL208</f>
        <v>Fen-wood peat</v>
      </c>
      <c r="X207" s="25" t="str">
        <f>'Long-form'!BM208</f>
        <v>Botanical</v>
      </c>
      <c r="Y207" s="25" t="str">
        <f>'Long-form'!BN208</f>
        <v>MHW</v>
      </c>
      <c r="Z207" s="25">
        <f>'Long-form'!CE208</f>
        <v>-6.585</v>
      </c>
      <c r="AA207" s="25">
        <f>'Long-form'!CF208</f>
        <v>0.26049211120492693</v>
      </c>
      <c r="AB207" s="25">
        <f>'Long-form'!CG208</f>
        <v>0.24223645472967115</v>
      </c>
      <c r="AC207" s="25">
        <f>'Long-form'!CK208</f>
        <v>-5.2150599999999994</v>
      </c>
      <c r="AD207" s="25">
        <f>'Long-form'!CL208</f>
        <v>0.27003703245181943</v>
      </c>
      <c r="AE207" s="25">
        <f>'Long-form'!CM208</f>
        <v>0.25247249136368305</v>
      </c>
      <c r="AF207" s="25" t="str">
        <f>'Long-form'!CN208</f>
        <v>1;2;3</v>
      </c>
      <c r="AG207" s="26">
        <f>'Long-form'!CO208</f>
        <v>0</v>
      </c>
      <c r="AH207" s="25">
        <f>'Long-form'!CP208</f>
        <v>0</v>
      </c>
      <c r="AI207" s="25">
        <f>'Long-form'!CQ208</f>
        <v>0</v>
      </c>
    </row>
    <row r="208" spans="1:35">
      <c r="A208" s="24" t="str">
        <f>'Long-form'!A209</f>
        <v>GrN-01153</v>
      </c>
      <c r="B208" s="24" t="str">
        <f>'Long-form'!C209</f>
        <v xml:space="preserve">De Jong J. (1992) </v>
      </c>
      <c r="C208" s="24">
        <f>'Long-form'!G209</f>
        <v>2</v>
      </c>
      <c r="D208" s="24" t="str">
        <f>'Long-form'!H209</f>
        <v>Noord-Holland</v>
      </c>
      <c r="E208" s="24">
        <f>'Long-form'!I209</f>
        <v>52.292117509999997</v>
      </c>
      <c r="F208" s="24">
        <f>'Long-form'!J209</f>
        <v>4.5084670400000002</v>
      </c>
      <c r="G208" s="24" t="str">
        <f>'Long-form'!M209</f>
        <v>1 = Radiocarbon</v>
      </c>
      <c r="H208" s="24">
        <f>'Long-form'!N209</f>
        <v>2990</v>
      </c>
      <c r="I208" s="24">
        <f>'Long-form'!O209</f>
        <v>122</v>
      </c>
      <c r="J208" s="24">
        <f>'Long-form'!P209</f>
        <v>3170</v>
      </c>
      <c r="K208" s="24">
        <f>'Long-form'!Q209</f>
        <v>3360</v>
      </c>
      <c r="L208" s="24">
        <f>'Long-form'!R209</f>
        <v>2960</v>
      </c>
      <c r="M208" s="24" t="str">
        <f>'Long-form'!Z209</f>
        <v>Positive</v>
      </c>
      <c r="N208" s="24">
        <f>'Long-form'!AA209</f>
        <v>1.22</v>
      </c>
      <c r="O208" s="24">
        <f>'Long-form'!AB209</f>
        <v>0.02</v>
      </c>
      <c r="P208" s="24">
        <f>'Long-form'!AC209</f>
        <v>0</v>
      </c>
      <c r="Q208" s="25">
        <f>'Long-form'!AV209</f>
        <v>-0.83499999999999996</v>
      </c>
      <c r="R208" s="25" t="str">
        <f>'Long-form'!AU209</f>
        <v>NAP</v>
      </c>
      <c r="S208" s="25">
        <f>'Long-form'!AX209</f>
        <v>0.11048189896992178</v>
      </c>
      <c r="T208" s="25">
        <f>'Long-form'!AY209</f>
        <v>0.11048189896992178</v>
      </c>
      <c r="U208" s="25">
        <f>'Long-form'!BJ209</f>
        <v>1</v>
      </c>
      <c r="V208" s="25" t="str">
        <f>'Long-form'!BK209</f>
        <v>5 = Sedimentary (e.g., deltaic, estuarine, wetland, lacustrine, marine facies)</v>
      </c>
      <c r="W208" s="25" t="str">
        <f>'Long-form'!BL209</f>
        <v>Fen peat</v>
      </c>
      <c r="X208" s="25" t="str">
        <f>'Long-form'!BM209</f>
        <v>Botanical</v>
      </c>
      <c r="Y208" s="25" t="str">
        <f>'Long-form'!BN209</f>
        <v>GWL-0.3</v>
      </c>
      <c r="Z208" s="25">
        <f>'Long-form'!CE209</f>
        <v>-0.53499999999999992</v>
      </c>
      <c r="AA208" s="25">
        <f>'Long-form'!CF209</f>
        <v>0.22848687051994915</v>
      </c>
      <c r="AB208" s="25">
        <f>'Long-form'!CG209</f>
        <v>0.22848687051994915</v>
      </c>
      <c r="AC208" s="25">
        <f>'Long-form'!CK209</f>
        <v>-0.26773999999999992</v>
      </c>
      <c r="AD208" s="25">
        <f>'Long-form'!CL209</f>
        <v>0.23360837763231013</v>
      </c>
      <c r="AE208" s="25">
        <f>'Long-form'!CM209</f>
        <v>0.23360837763231013</v>
      </c>
      <c r="AF208" s="25" t="str">
        <f>'Long-form'!CN209</f>
        <v>1;2;3</v>
      </c>
      <c r="AG208" s="26">
        <f>'Long-form'!CO209</f>
        <v>0</v>
      </c>
      <c r="AH208" s="25">
        <f>'Long-form'!CP209</f>
        <v>0</v>
      </c>
      <c r="AI208" s="25">
        <f>'Long-form'!CQ209</f>
        <v>0</v>
      </c>
    </row>
    <row r="209" spans="1:35">
      <c r="A209" s="24" t="str">
        <f>'Long-form'!A210</f>
        <v>GrN-01160</v>
      </c>
      <c r="B209" s="24" t="str">
        <f>'Long-form'!C210</f>
        <v>Jelgersma (1961:43 #19)</v>
      </c>
      <c r="C209" s="24">
        <f>'Long-form'!G210</f>
        <v>2</v>
      </c>
      <c r="D209" s="24" t="str">
        <f>'Long-form'!H210</f>
        <v>Zuid-Holland</v>
      </c>
      <c r="E209" s="24">
        <f>'Long-form'!I210</f>
        <v>51.869957739999997</v>
      </c>
      <c r="F209" s="24">
        <f>'Long-form'!J210</f>
        <v>4.5493927960000002</v>
      </c>
      <c r="G209" s="24" t="str">
        <f>'Long-form'!M210</f>
        <v>1 = Radiocarbon</v>
      </c>
      <c r="H209" s="24">
        <f>'Long-form'!N210</f>
        <v>5945</v>
      </c>
      <c r="I209" s="24">
        <f>'Long-form'!O210</f>
        <v>135</v>
      </c>
      <c r="J209" s="24">
        <f>'Long-form'!P210</f>
        <v>6780</v>
      </c>
      <c r="K209" s="24">
        <f>'Long-form'!Q210</f>
        <v>7150</v>
      </c>
      <c r="L209" s="24">
        <f>'Long-form'!R210</f>
        <v>6500</v>
      </c>
      <c r="M209" s="24" t="str">
        <f>'Long-form'!Z210</f>
        <v>Positive</v>
      </c>
      <c r="N209" s="24">
        <f>'Long-form'!AA210</f>
        <v>4.9400000000000004</v>
      </c>
      <c r="O209" s="24">
        <f>'Long-form'!AB210</f>
        <v>0.05</v>
      </c>
      <c r="P209" s="24">
        <f>'Long-form'!AC210</f>
        <v>0</v>
      </c>
      <c r="Q209" s="25">
        <f>'Long-form'!AV210</f>
        <v>-5.8250000000000002</v>
      </c>
      <c r="R209" s="25" t="str">
        <f>'Long-form'!AU210</f>
        <v>NAP</v>
      </c>
      <c r="S209" s="25">
        <f>'Long-form'!AX210</f>
        <v>0.1642184216219362</v>
      </c>
      <c r="T209" s="25">
        <f>'Long-form'!AY210</f>
        <v>0.13117259622344907</v>
      </c>
      <c r="U209" s="25">
        <f>'Long-form'!BJ210</f>
        <v>1</v>
      </c>
      <c r="V209" s="25" t="str">
        <f>'Long-form'!BK210</f>
        <v>5 = Sedimentary (e.g., deltaic, estuarine, wetland, lacustrine, marine facies)</v>
      </c>
      <c r="W209" s="25" t="str">
        <f>'Long-form'!BL210</f>
        <v>Fen-wood peat</v>
      </c>
      <c r="X209" s="25" t="str">
        <f>'Long-form'!BM210</f>
        <v>Botanical</v>
      </c>
      <c r="Y209" s="25" t="str">
        <f>'Long-form'!BN210</f>
        <v>GWL</v>
      </c>
      <c r="Z209" s="25">
        <f>'Long-form'!CE210</f>
        <v>-5.8250000000000002</v>
      </c>
      <c r="AA209" s="25">
        <f>'Long-form'!CF210</f>
        <v>0.19226983642787032</v>
      </c>
      <c r="AB209" s="25">
        <f>'Long-form'!CG210</f>
        <v>0.16494317203206688</v>
      </c>
      <c r="AC209" s="25">
        <f>'Long-form'!CK210</f>
        <v>-5.3296400000000004</v>
      </c>
      <c r="AD209" s="25">
        <f>'Long-form'!CL210</f>
        <v>0.20720603585654784</v>
      </c>
      <c r="AE209" s="25">
        <f>'Long-form'!CM210</f>
        <v>0.18213429467122599</v>
      </c>
      <c r="AF209" s="25" t="str">
        <f>'Long-form'!CN210</f>
        <v>1;2;3</v>
      </c>
      <c r="AG209" s="26">
        <f>'Long-form'!CO210</f>
        <v>0</v>
      </c>
      <c r="AH209" s="25">
        <f>'Long-form'!CP210</f>
        <v>0</v>
      </c>
      <c r="AI209" s="25">
        <f>'Long-form'!CQ210</f>
        <v>0</v>
      </c>
    </row>
    <row r="210" spans="1:35">
      <c r="A210" s="24" t="str">
        <f>'Long-form'!A211</f>
        <v>GrN-01196</v>
      </c>
      <c r="B210" s="24" t="str">
        <f>'Long-form'!C211</f>
        <v>Berendsen &amp; Stouthamer (2001)</v>
      </c>
      <c r="C210" s="24">
        <f>'Long-form'!G211</f>
        <v>2</v>
      </c>
      <c r="D210" s="24" t="str">
        <f>'Long-form'!H211</f>
        <v>Rhine-Meuse central</v>
      </c>
      <c r="E210" s="24">
        <f>'Long-form'!I211</f>
        <v>51.936666240000001</v>
      </c>
      <c r="F210" s="24">
        <f>'Long-form'!J211</f>
        <v>5.5369795719999999</v>
      </c>
      <c r="G210" s="24" t="str">
        <f>'Long-form'!M211</f>
        <v>1 = Radiocarbon</v>
      </c>
      <c r="H210" s="24">
        <f>'Long-form'!N211</f>
        <v>5870</v>
      </c>
      <c r="I210" s="24">
        <f>'Long-form'!O211</f>
        <v>131</v>
      </c>
      <c r="J210" s="24">
        <f>'Long-form'!P211</f>
        <v>6690</v>
      </c>
      <c r="K210" s="24">
        <f>'Long-form'!Q211</f>
        <v>6900</v>
      </c>
      <c r="L210" s="24">
        <f>'Long-form'!R211</f>
        <v>6450</v>
      </c>
      <c r="M210" s="24" t="str">
        <f>'Long-form'!Z211</f>
        <v>Positive</v>
      </c>
      <c r="N210" s="24">
        <f>'Long-form'!AA211</f>
        <v>3</v>
      </c>
      <c r="O210" s="24">
        <f>'Long-form'!AB211</f>
        <v>0</v>
      </c>
      <c r="P210" s="24">
        <f>'Long-form'!AC211</f>
        <v>0</v>
      </c>
      <c r="Q210" s="25">
        <f>'Long-form'!AV211</f>
        <v>3.6</v>
      </c>
      <c r="R210" s="25" t="str">
        <f>'Long-form'!AU211</f>
        <v>NAP</v>
      </c>
      <c r="S210" s="25">
        <f>'Long-form'!AX211</f>
        <v>8.3666002653407567E-2</v>
      </c>
      <c r="T210" s="25">
        <f>'Long-form'!AY211</f>
        <v>5.8309518948453008E-2</v>
      </c>
      <c r="U210" s="25">
        <f>'Long-form'!BJ211</f>
        <v>3</v>
      </c>
      <c r="V210" s="25" t="str">
        <f>'Long-form'!BK211</f>
        <v>5 = Sedimentary (e.g., deltaic, estuarine, wetland, lacustrine, marine facies)</v>
      </c>
      <c r="W210" s="25" t="str">
        <f>'Long-form'!BL211</f>
        <v>Fen-wood peat</v>
      </c>
      <c r="X210" s="25" t="str">
        <f>'Long-form'!BM211</f>
        <v>Botanical</v>
      </c>
      <c r="Y210" s="25" t="str">
        <f>'Long-form'!BN211</f>
        <v>GWL</v>
      </c>
      <c r="Z210" s="25" t="str">
        <f>'Long-form'!CE211</f>
        <v>n/a</v>
      </c>
      <c r="AA210" s="25" t="str">
        <f>'Long-form'!CF211</f>
        <v>n/a</v>
      </c>
      <c r="AB210" s="25" t="str">
        <f>'Long-form'!CG211</f>
        <v>n/a</v>
      </c>
      <c r="AC210" s="25" t="str">
        <f>'Long-form'!CK211</f>
        <v>n/a</v>
      </c>
      <c r="AD210" s="25" t="str">
        <f>'Long-form'!CL211</f>
        <v>n/a</v>
      </c>
      <c r="AE210" s="25" t="str">
        <f>'Long-form'!CM211</f>
        <v>n/a</v>
      </c>
      <c r="AF210" s="25" t="str">
        <f>'Long-form'!CN211</f>
        <v>2;3</v>
      </c>
      <c r="AG210" s="26">
        <f>'Long-form'!CO211</f>
        <v>0</v>
      </c>
      <c r="AH210" s="25" t="str">
        <f>'Long-form'!CP211</f>
        <v>Type 3 ULD (this paper): no RSLR constraining indicative meaning</v>
      </c>
      <c r="AI210" s="25">
        <f>'Long-form'!CQ211</f>
        <v>0</v>
      </c>
    </row>
    <row r="211" spans="1:35">
      <c r="A211" s="24" t="str">
        <f>'Long-form'!A212</f>
        <v>GrN-01569</v>
      </c>
      <c r="B211" s="24" t="str">
        <f>'Long-form'!C212</f>
        <v>Jelgersma (1961;p.43 #34)</v>
      </c>
      <c r="C211" s="24">
        <f>'Long-form'!G212</f>
        <v>2</v>
      </c>
      <c r="D211" s="24" t="str">
        <f>'Long-form'!H212</f>
        <v>Noord-Holland</v>
      </c>
      <c r="E211" s="24">
        <f>'Long-form'!I212</f>
        <v>52.270282119999997</v>
      </c>
      <c r="F211" s="24">
        <f>'Long-form'!J212</f>
        <v>4.5338053169999997</v>
      </c>
      <c r="G211" s="24" t="str">
        <f>'Long-form'!M212</f>
        <v>1 = Radiocarbon</v>
      </c>
      <c r="H211" s="24">
        <f>'Long-form'!N212</f>
        <v>3470</v>
      </c>
      <c r="I211" s="24">
        <f>'Long-form'!O212</f>
        <v>117</v>
      </c>
      <c r="J211" s="24">
        <f>'Long-form'!P212</f>
        <v>3740</v>
      </c>
      <c r="K211" s="24">
        <f>'Long-form'!Q212</f>
        <v>3890</v>
      </c>
      <c r="L211" s="24">
        <f>'Long-form'!R212</f>
        <v>3570</v>
      </c>
      <c r="M211" s="24" t="str">
        <f>'Long-form'!Z212</f>
        <v>Positive</v>
      </c>
      <c r="N211" s="24">
        <f>'Long-form'!AA212</f>
        <v>1.18</v>
      </c>
      <c r="O211" s="24">
        <f>'Long-form'!AB212</f>
        <v>1.5000000000000013E-2</v>
      </c>
      <c r="P211" s="24">
        <f>'Long-form'!AC212</f>
        <v>0</v>
      </c>
      <c r="Q211" s="25">
        <f>'Long-form'!AV212</f>
        <v>-1.6549999999999998</v>
      </c>
      <c r="R211" s="25" t="str">
        <f>'Long-form'!AU212</f>
        <v>NAP</v>
      </c>
      <c r="S211" s="25">
        <f>'Long-form'!AX212</f>
        <v>0.11048189896992178</v>
      </c>
      <c r="T211" s="25">
        <f>'Long-form'!AY212</f>
        <v>0.11048189896992178</v>
      </c>
      <c r="U211" s="25">
        <f>'Long-form'!BJ212</f>
        <v>1</v>
      </c>
      <c r="V211" s="25" t="str">
        <f>'Long-form'!BK212</f>
        <v>5 = Sedimentary (e.g., deltaic, estuarine, wetland, lacustrine, marine facies)</v>
      </c>
      <c r="W211" s="25" t="str">
        <f>'Long-form'!BL212</f>
        <v>Fen peat</v>
      </c>
      <c r="X211" s="25" t="str">
        <f>'Long-form'!BM212</f>
        <v>Botanical</v>
      </c>
      <c r="Y211" s="25" t="str">
        <f>'Long-form'!BN212</f>
        <v>GWL-0.3</v>
      </c>
      <c r="Z211" s="25">
        <f>'Long-form'!CE212</f>
        <v>-1.3549999999999998</v>
      </c>
      <c r="AA211" s="25">
        <f>'Long-form'!CF212</f>
        <v>0.22848687051994915</v>
      </c>
      <c r="AB211" s="25">
        <f>'Long-form'!CG212</f>
        <v>0.22848687051994915</v>
      </c>
      <c r="AC211" s="25">
        <f>'Long-form'!CK212</f>
        <v>-1.0482799999999999</v>
      </c>
      <c r="AD211" s="25">
        <f>'Long-form'!CL212</f>
        <v>0.23481900966489064</v>
      </c>
      <c r="AE211" s="25">
        <f>'Long-form'!CM212</f>
        <v>0.23481900966489064</v>
      </c>
      <c r="AF211" s="25" t="str">
        <f>'Long-form'!CN212</f>
        <v>1;2;3</v>
      </c>
      <c r="AG211" s="26">
        <f>'Long-form'!CO212</f>
        <v>0</v>
      </c>
      <c r="AH211" s="25">
        <f>'Long-form'!CP212</f>
        <v>0</v>
      </c>
      <c r="AI211" s="25">
        <f>'Long-form'!CQ212</f>
        <v>0</v>
      </c>
    </row>
    <row r="212" spans="1:35">
      <c r="A212" s="24" t="str">
        <f>'Long-form'!A213</f>
        <v>GrN-01571</v>
      </c>
      <c r="B212" s="24" t="str">
        <f>'Long-form'!C213</f>
        <v>Jelgersma (1961;p.43 #41)</v>
      </c>
      <c r="C212" s="24">
        <f>'Long-form'!G213</f>
        <v>2</v>
      </c>
      <c r="D212" s="24" t="str">
        <f>'Long-form'!H213</f>
        <v>Zeeland</v>
      </c>
      <c r="E212" s="24">
        <f>'Long-form'!I213</f>
        <v>51.390275590000002</v>
      </c>
      <c r="F212" s="24">
        <f>'Long-form'!J213</f>
        <v>3.8069338350000002</v>
      </c>
      <c r="G212" s="24" t="str">
        <f>'Long-form'!M213</f>
        <v>1 = Radiocarbon</v>
      </c>
      <c r="H212" s="24">
        <f>'Long-form'!N213</f>
        <v>5820</v>
      </c>
      <c r="I212" s="24">
        <f>'Long-form'!O213</f>
        <v>122</v>
      </c>
      <c r="J212" s="24">
        <f>'Long-form'!P213</f>
        <v>6620</v>
      </c>
      <c r="K212" s="24">
        <f>'Long-form'!Q213</f>
        <v>6790</v>
      </c>
      <c r="L212" s="24">
        <f>'Long-form'!R213</f>
        <v>6450</v>
      </c>
      <c r="M212" s="24" t="str">
        <f>'Long-form'!Z213</f>
        <v>Positive</v>
      </c>
      <c r="N212" s="24">
        <f>'Long-form'!AA213</f>
        <v>4.07</v>
      </c>
      <c r="O212" s="24">
        <f>'Long-form'!AB213</f>
        <v>2.0000000000000018E-2</v>
      </c>
      <c r="P212" s="24">
        <f>'Long-form'!AC213</f>
        <v>0</v>
      </c>
      <c r="Q212" s="25">
        <f>'Long-form'!AV213</f>
        <v>-4.07</v>
      </c>
      <c r="R212" s="25" t="str">
        <f>'Long-form'!AU213</f>
        <v>NAP</v>
      </c>
      <c r="S212" s="25">
        <f>'Long-form'!AX213</f>
        <v>0.14975299663111924</v>
      </c>
      <c r="T212" s="25">
        <f>'Long-form'!AY213</f>
        <v>0.12569805089976538</v>
      </c>
      <c r="U212" s="25">
        <f>'Long-form'!BJ213</f>
        <v>1</v>
      </c>
      <c r="V212" s="25" t="str">
        <f>'Long-form'!BK213</f>
        <v>5 = Sedimentary (e.g., deltaic, estuarine, wetland, lacustrine, marine facies)</v>
      </c>
      <c r="W212" s="25" t="str">
        <f>'Long-form'!BL213</f>
        <v>Undifferentiated peat</v>
      </c>
      <c r="X212" s="25" t="str">
        <f>'Long-form'!BM213</f>
        <v>Botanical</v>
      </c>
      <c r="Y212" s="25" t="str">
        <f>'Long-form'!BN213</f>
        <v>GWL-0.2</v>
      </c>
      <c r="Z212" s="25">
        <f>'Long-form'!CE213</f>
        <v>-3.87</v>
      </c>
      <c r="AA212" s="25">
        <f>'Long-form'!CF213</f>
        <v>0.33529980614369581</v>
      </c>
      <c r="AB212" s="25">
        <f>'Long-form'!CG213</f>
        <v>0.32526911934581187</v>
      </c>
      <c r="AC212" s="25">
        <f>'Long-form'!CK213</f>
        <v>-3.81352</v>
      </c>
      <c r="AD212" s="25">
        <f>'Long-form'!CL213</f>
        <v>0.33672014048354992</v>
      </c>
      <c r="AE212" s="25">
        <f>'Long-form'!CM213</f>
        <v>0.32673306078090963</v>
      </c>
      <c r="AF212" s="25" t="str">
        <f>'Long-form'!CN213</f>
        <v>1;2;3</v>
      </c>
      <c r="AG212" s="26">
        <f>'Long-form'!CO213</f>
        <v>0</v>
      </c>
      <c r="AH212" s="25">
        <f>'Long-form'!CP213</f>
        <v>0</v>
      </c>
      <c r="AI212" s="25">
        <f>'Long-form'!CQ213</f>
        <v>0</v>
      </c>
    </row>
    <row r="213" spans="1:35">
      <c r="A213" s="24" t="str">
        <f>'Long-form'!A214</f>
        <v>GrN-01580</v>
      </c>
      <c r="B213" s="24" t="str">
        <f>'Long-form'!C214</f>
        <v>Jelgersma (1961;p.43 #39)</v>
      </c>
      <c r="C213" s="24">
        <f>'Long-form'!G214</f>
        <v>2</v>
      </c>
      <c r="D213" s="24" t="str">
        <f>'Long-form'!H214</f>
        <v>Zeeland</v>
      </c>
      <c r="E213" s="24">
        <f>'Long-form'!I214</f>
        <v>51.550753499999999</v>
      </c>
      <c r="F213" s="24">
        <f>'Long-form'!J214</f>
        <v>3.65703573</v>
      </c>
      <c r="G213" s="24" t="str">
        <f>'Long-form'!M214</f>
        <v>1 = Radiocarbon</v>
      </c>
      <c r="H213" s="24">
        <f>'Long-form'!N214</f>
        <v>7210</v>
      </c>
      <c r="I213" s="24">
        <f>'Long-form'!O214</f>
        <v>135</v>
      </c>
      <c r="J213" s="24">
        <f>'Long-form'!P214</f>
        <v>8040</v>
      </c>
      <c r="K213" s="24">
        <f>'Long-form'!Q214</f>
        <v>8280</v>
      </c>
      <c r="L213" s="24">
        <f>'Long-form'!R214</f>
        <v>7840</v>
      </c>
      <c r="M213" s="24" t="str">
        <f>'Long-form'!Z214</f>
        <v>Positive</v>
      </c>
      <c r="N213" s="24">
        <f>'Long-form'!AA214</f>
        <v>7.7450000000000001</v>
      </c>
      <c r="O213" s="24">
        <f>'Long-form'!AB214</f>
        <v>1.499999999999968E-2</v>
      </c>
      <c r="P213" s="24">
        <f>'Long-form'!AC214</f>
        <v>0</v>
      </c>
      <c r="Q213" s="25">
        <f>'Long-form'!AV214</f>
        <v>-7.7450000000000001</v>
      </c>
      <c r="R213" s="25" t="str">
        <f>'Long-form'!AU214</f>
        <v>NAP</v>
      </c>
      <c r="S213" s="25">
        <f>'Long-form'!AX214</f>
        <v>0.19672381655508808</v>
      </c>
      <c r="T213" s="25">
        <f>'Long-form'!AY214</f>
        <v>0.12126932835634879</v>
      </c>
      <c r="U213" s="25">
        <f>'Long-form'!BJ214</f>
        <v>1</v>
      </c>
      <c r="V213" s="25" t="str">
        <f>'Long-form'!BK214</f>
        <v>5 = Sedimentary (e.g., deltaic, estuarine, wetland, lacustrine, marine facies)</v>
      </c>
      <c r="W213" s="25" t="str">
        <f>'Long-form'!BL214</f>
        <v>Undifferentiated peat</v>
      </c>
      <c r="X213" s="25" t="str">
        <f>'Long-form'!BM214</f>
        <v>Botanical</v>
      </c>
      <c r="Y213" s="25" t="str">
        <f>'Long-form'!BN214</f>
        <v>GWL-0.2</v>
      </c>
      <c r="Z213" s="25">
        <f>'Long-form'!CE214</f>
        <v>-7.5449999999999999</v>
      </c>
      <c r="AA213" s="25">
        <f>'Long-form'!CF214</f>
        <v>0.35874818466439651</v>
      </c>
      <c r="AB213" s="25">
        <f>'Long-form'!CG214</f>
        <v>0.32358345136919464</v>
      </c>
      <c r="AC213" s="25">
        <f>'Long-form'!CK214</f>
        <v>-7.4421000000000008</v>
      </c>
      <c r="AD213" s="25">
        <f>'Long-form'!CL214</f>
        <v>0.36037398267852883</v>
      </c>
      <c r="AE213" s="25">
        <f>'Long-form'!CM214</f>
        <v>0.32538499871933951</v>
      </c>
      <c r="AF213" s="25" t="str">
        <f>'Long-form'!CN214</f>
        <v>1;2;3</v>
      </c>
      <c r="AG213" s="26">
        <f>'Long-form'!CO214</f>
        <v>0</v>
      </c>
      <c r="AH213" s="25">
        <f>'Long-form'!CP214</f>
        <v>0</v>
      </c>
      <c r="AI213" s="25">
        <f>'Long-form'!CQ214</f>
        <v>0</v>
      </c>
    </row>
    <row r="214" spans="1:35">
      <c r="A214" s="24" t="str">
        <f>'Long-form'!A215</f>
        <v>GrN-01618</v>
      </c>
      <c r="B214" s="24" t="str">
        <f>'Long-form'!C215</f>
        <v>Jelgersma (1961;p.43 #50)</v>
      </c>
      <c r="C214" s="24">
        <f>'Long-form'!G215</f>
        <v>2</v>
      </c>
      <c r="D214" s="24" t="str">
        <f>'Long-form'!H215</f>
        <v>Noord-Holland</v>
      </c>
      <c r="E214" s="24">
        <f>'Long-form'!I215</f>
        <v>52.20655446</v>
      </c>
      <c r="F214" s="24">
        <f>'Long-form'!J215</f>
        <v>4.6118337709999997</v>
      </c>
      <c r="G214" s="24" t="str">
        <f>'Long-form'!M215</f>
        <v>1 = Radiocarbon</v>
      </c>
      <c r="H214" s="24">
        <f>'Long-form'!N215</f>
        <v>8700</v>
      </c>
      <c r="I214" s="24">
        <f>'Long-form'!O215</f>
        <v>149</v>
      </c>
      <c r="J214" s="24">
        <f>'Long-form'!P215</f>
        <v>9430</v>
      </c>
      <c r="K214" s="24">
        <f>'Long-form'!Q215</f>
        <v>9680</v>
      </c>
      <c r="L214" s="24">
        <f>'Long-form'!R215</f>
        <v>9130</v>
      </c>
      <c r="M214" s="24" t="str">
        <f>'Long-form'!Z215</f>
        <v>Positive</v>
      </c>
      <c r="N214" s="24">
        <f>'Long-form'!AA215</f>
        <v>7.49</v>
      </c>
      <c r="O214" s="24">
        <f>'Long-form'!AB215</f>
        <v>2.0000000000000462E-2</v>
      </c>
      <c r="P214" s="24">
        <f>'Long-form'!AC215</f>
        <v>0</v>
      </c>
      <c r="Q214" s="25">
        <f>'Long-form'!AV215</f>
        <v>-11.36</v>
      </c>
      <c r="R214" s="25" t="str">
        <f>'Long-form'!AU215</f>
        <v>NAP</v>
      </c>
      <c r="S214" s="25">
        <f>'Long-form'!AX215</f>
        <v>0.12569805089976582</v>
      </c>
      <c r="T214" s="25">
        <f>'Long-form'!AY215</f>
        <v>0.12569805089976582</v>
      </c>
      <c r="U214" s="25">
        <f>'Long-form'!BJ215</f>
        <v>3</v>
      </c>
      <c r="V214" s="25" t="str">
        <f>'Long-form'!BK215</f>
        <v>5 = Sedimentary (e.g., deltaic, estuarine, wetland, lacustrine, marine facies)</v>
      </c>
      <c r="W214" s="25" t="str">
        <f>'Long-form'!BL215</f>
        <v>Fen peat</v>
      </c>
      <c r="X214" s="25" t="str">
        <f>'Long-form'!BM215</f>
        <v>Botanical</v>
      </c>
      <c r="Y214" s="25" t="str">
        <f>'Long-form'!BN215</f>
        <v>GWL-0.3</v>
      </c>
      <c r="Z214" s="25" t="str">
        <f>'Long-form'!CE215</f>
        <v>n/a</v>
      </c>
      <c r="AA214" s="25" t="str">
        <f>'Long-form'!CF215</f>
        <v>n/a</v>
      </c>
      <c r="AB214" s="25" t="str">
        <f>'Long-form'!CG215</f>
        <v>n/a</v>
      </c>
      <c r="AC214" s="25" t="str">
        <f>'Long-form'!CK215</f>
        <v>n/a</v>
      </c>
      <c r="AD214" s="25" t="str">
        <f>'Long-form'!CL215</f>
        <v>n/a</v>
      </c>
      <c r="AE214" s="25" t="str">
        <f>'Long-form'!CM215</f>
        <v>n/a</v>
      </c>
      <c r="AF214" s="25" t="str">
        <f>'Long-form'!CN215</f>
        <v>2;3</v>
      </c>
      <c r="AG214" s="26">
        <f>'Long-form'!CO215</f>
        <v>0</v>
      </c>
      <c r="AH214" s="25" t="str">
        <f>'Long-form'!CP215</f>
        <v>Type 3 ULD (this paper): no RSLR constraining indicative meaning</v>
      </c>
      <c r="AI214" s="25">
        <f>'Long-form'!CQ215</f>
        <v>0</v>
      </c>
    </row>
    <row r="215" spans="1:35">
      <c r="A215" s="24" t="str">
        <f>'Long-form'!A216</f>
        <v>GrN-01619</v>
      </c>
      <c r="B215" s="24" t="str">
        <f>'Long-form'!C216</f>
        <v>Jelgersma (1961; p.43 #26)</v>
      </c>
      <c r="C215" s="24">
        <f>'Long-form'!G216</f>
        <v>2</v>
      </c>
      <c r="D215" s="24" t="str">
        <f>'Long-form'!H216</f>
        <v>Rhine-Meuse central</v>
      </c>
      <c r="E215" s="24">
        <f>'Long-form'!I216</f>
        <v>52.089907789999998</v>
      </c>
      <c r="F215" s="24">
        <f>'Long-form'!J216</f>
        <v>4.6430406299999998</v>
      </c>
      <c r="G215" s="24" t="str">
        <f>'Long-form'!M216</f>
        <v>1 = Radiocarbon</v>
      </c>
      <c r="H215" s="24">
        <f>'Long-form'!N216</f>
        <v>7090</v>
      </c>
      <c r="I215" s="24">
        <f>'Long-form'!O216</f>
        <v>141</v>
      </c>
      <c r="J215" s="24">
        <f>'Long-form'!P216</f>
        <v>7900</v>
      </c>
      <c r="K215" s="24">
        <f>'Long-form'!Q216</f>
        <v>8170</v>
      </c>
      <c r="L215" s="24">
        <f>'Long-form'!R216</f>
        <v>7680</v>
      </c>
      <c r="M215" s="24" t="str">
        <f>'Long-form'!Z216</f>
        <v>Positive</v>
      </c>
      <c r="N215" s="24">
        <f>'Long-form'!AA216</f>
        <v>10.5</v>
      </c>
      <c r="O215" s="24">
        <f>'Long-form'!AB216</f>
        <v>0</v>
      </c>
      <c r="P215" s="24">
        <f>'Long-form'!AC216</f>
        <v>0</v>
      </c>
      <c r="Q215" s="25">
        <f>'Long-form'!AV216</f>
        <v>-10.5</v>
      </c>
      <c r="R215" s="25" t="str">
        <f>'Long-form'!AU216</f>
        <v>NAP</v>
      </c>
      <c r="S215" s="25">
        <f>'Long-form'!AX216</f>
        <v>0.11532562594670796</v>
      </c>
      <c r="T215" s="25">
        <f>'Long-form'!AY216</f>
        <v>0.11532562594670796</v>
      </c>
      <c r="U215" s="25">
        <f>'Long-form'!BJ216</f>
        <v>1</v>
      </c>
      <c r="V215" s="25" t="str">
        <f>'Long-form'!BK216</f>
        <v>5 = Sedimentary (e.g., deltaic, estuarine, wetland, lacustrine, marine facies)</v>
      </c>
      <c r="W215" s="25" t="str">
        <f>'Long-form'!BL216</f>
        <v>Undifferentiated peat</v>
      </c>
      <c r="X215" s="25" t="str">
        <f>'Long-form'!BM216</f>
        <v>Botanical</v>
      </c>
      <c r="Y215" s="25" t="str">
        <f>'Long-form'!BN216</f>
        <v>GWL-0.2</v>
      </c>
      <c r="Z215" s="25">
        <f>'Long-form'!CE216</f>
        <v>-10.3</v>
      </c>
      <c r="AA215" s="25">
        <f>'Long-form'!CF216</f>
        <v>0.32140317359976395</v>
      </c>
      <c r="AB215" s="25">
        <f>'Long-form'!CG216</f>
        <v>0.32140317359976395</v>
      </c>
      <c r="AC215" s="25">
        <f>'Long-form'!CK216</f>
        <v>-9.6443000000000012</v>
      </c>
      <c r="AD215" s="25">
        <f>'Long-form'!CL216</f>
        <v>0.34050825573692045</v>
      </c>
      <c r="AE215" s="25">
        <f>'Long-form'!CM216</f>
        <v>0.34050825573692045</v>
      </c>
      <c r="AF215" s="25" t="str">
        <f>'Long-form'!CN216</f>
        <v>1;2;3</v>
      </c>
      <c r="AG215" s="26">
        <f>'Long-form'!CO216</f>
        <v>0</v>
      </c>
      <c r="AH215" s="25">
        <f>'Long-form'!CP216</f>
        <v>0</v>
      </c>
      <c r="AI215" s="25">
        <f>'Long-form'!CQ216</f>
        <v>0</v>
      </c>
    </row>
    <row r="216" spans="1:35">
      <c r="A216" s="24" t="str">
        <f>'Long-form'!A217</f>
        <v>GrN-01623</v>
      </c>
      <c r="B216" s="24" t="str">
        <f>'Long-form'!C217</f>
        <v>Jelgersma (1961;p.43 #33)</v>
      </c>
      <c r="C216" s="24">
        <f>'Long-form'!G217</f>
        <v>2</v>
      </c>
      <c r="D216" s="24" t="str">
        <f>'Long-form'!H217</f>
        <v>Zuid-Holland</v>
      </c>
      <c r="E216" s="24">
        <f>'Long-form'!I217</f>
        <v>52.183092760000001</v>
      </c>
      <c r="F216" s="24">
        <f>'Long-form'!J217</f>
        <v>4.4733286970000004</v>
      </c>
      <c r="G216" s="24" t="str">
        <f>'Long-form'!M217</f>
        <v>1 = Radiocarbon</v>
      </c>
      <c r="H216" s="24">
        <f>'Long-form'!N217</f>
        <v>4240</v>
      </c>
      <c r="I216" s="24">
        <f>'Long-form'!O217</f>
        <v>125</v>
      </c>
      <c r="J216" s="24">
        <f>'Long-form'!P217</f>
        <v>4760</v>
      </c>
      <c r="K216" s="24">
        <f>'Long-form'!Q217</f>
        <v>4980</v>
      </c>
      <c r="L216" s="24">
        <f>'Long-form'!R217</f>
        <v>4530</v>
      </c>
      <c r="M216" s="24" t="str">
        <f>'Long-form'!Z217</f>
        <v>Positive</v>
      </c>
      <c r="N216" s="24">
        <f>'Long-form'!AA217</f>
        <v>2.5</v>
      </c>
      <c r="O216" s="24">
        <f>'Long-form'!AB217</f>
        <v>0.02</v>
      </c>
      <c r="P216" s="24">
        <f>'Long-form'!AC217</f>
        <v>0</v>
      </c>
      <c r="Q216" s="25">
        <f>'Long-form'!AV217</f>
        <v>-2.5</v>
      </c>
      <c r="R216" s="25" t="str">
        <f>'Long-form'!AU217</f>
        <v>NAP</v>
      </c>
      <c r="S216" s="25">
        <f>'Long-form'!AX217</f>
        <v>0.13527749258468685</v>
      </c>
      <c r="T216" s="25">
        <f>'Long-form'!AY217</f>
        <v>0.12569805089976538</v>
      </c>
      <c r="U216" s="25">
        <f>'Long-form'!BJ217</f>
        <v>1</v>
      </c>
      <c r="V216" s="25" t="str">
        <f>'Long-form'!BK217</f>
        <v>5 = Sedimentary (e.g., deltaic, estuarine, wetland, lacustrine, marine facies)</v>
      </c>
      <c r="W216" s="25" t="str">
        <f>'Long-form'!BL217</f>
        <v>Undifferentiated peat</v>
      </c>
      <c r="X216" s="25" t="str">
        <f>'Long-form'!BM217</f>
        <v>Botanical</v>
      </c>
      <c r="Y216" s="25" t="str">
        <f>'Long-form'!BN217</f>
        <v>GWL-0.2</v>
      </c>
      <c r="Z216" s="25">
        <f>'Long-form'!CE217</f>
        <v>-2.2999999999999998</v>
      </c>
      <c r="AA216" s="25">
        <f>'Long-form'!CF217</f>
        <v>0.32908965343808672</v>
      </c>
      <c r="AB216" s="25">
        <f>'Long-form'!CG217</f>
        <v>0.32526911934581187</v>
      </c>
      <c r="AC216" s="25">
        <f>'Long-form'!CK217</f>
        <v>-1.8892</v>
      </c>
      <c r="AD216" s="25">
        <f>'Long-form'!CL217</f>
        <v>0.33669472910525583</v>
      </c>
      <c r="AE216" s="25">
        <f>'Long-form'!CM217</f>
        <v>0.33296147015422312</v>
      </c>
      <c r="AF216" s="25" t="str">
        <f>'Long-form'!CN217</f>
        <v>1;2;3</v>
      </c>
      <c r="AG216" s="26">
        <f>'Long-form'!CO217</f>
        <v>0</v>
      </c>
      <c r="AH216" s="25">
        <f>'Long-form'!CP217</f>
        <v>0</v>
      </c>
      <c r="AI216" s="25">
        <f>'Long-form'!CQ217</f>
        <v>0</v>
      </c>
    </row>
    <row r="217" spans="1:35">
      <c r="A217" s="24" t="str">
        <f>'Long-form'!A218</f>
        <v>GrN-01624</v>
      </c>
      <c r="B217" s="24" t="str">
        <f>'Long-form'!C218</f>
        <v>De Mulder &amp; Bosch (1982)</v>
      </c>
      <c r="C217" s="24">
        <f>'Long-form'!G218</f>
        <v>2</v>
      </c>
      <c r="D217" s="24" t="str">
        <f>'Long-form'!H218</f>
        <v>Noord-Holland</v>
      </c>
      <c r="E217" s="24">
        <f>'Long-form'!I218</f>
        <v>52.791798530000001</v>
      </c>
      <c r="F217" s="24">
        <f>'Long-form'!J218</f>
        <v>4.709717994</v>
      </c>
      <c r="G217" s="24" t="str">
        <f>'Long-form'!M218</f>
        <v>1 = Radiocarbon</v>
      </c>
      <c r="H217" s="24">
        <f>'Long-form'!N218</f>
        <v>6020</v>
      </c>
      <c r="I217" s="24">
        <f>'Long-form'!O218</f>
        <v>122</v>
      </c>
      <c r="J217" s="24">
        <f>'Long-form'!P218</f>
        <v>6870</v>
      </c>
      <c r="K217" s="24">
        <f>'Long-form'!Q218</f>
        <v>7160</v>
      </c>
      <c r="L217" s="24">
        <f>'Long-form'!R218</f>
        <v>6670</v>
      </c>
      <c r="M217" s="24" t="str">
        <f>'Long-form'!Z218</f>
        <v>Positive</v>
      </c>
      <c r="N217" s="24">
        <f>'Long-form'!AA218</f>
        <v>7.1950000000000003</v>
      </c>
      <c r="O217" s="24">
        <f>'Long-form'!AB218</f>
        <v>2.4999999999999911E-2</v>
      </c>
      <c r="P217" s="24">
        <f>'Long-form'!AC218</f>
        <v>0</v>
      </c>
      <c r="Q217" s="25">
        <f>'Long-form'!AV218</f>
        <v>-7.1950000000000003</v>
      </c>
      <c r="R217" s="25" t="str">
        <f>'Long-form'!AU218</f>
        <v>NAP</v>
      </c>
      <c r="S217" s="25">
        <f>'Long-form'!AX218</f>
        <v>0.19471378995849259</v>
      </c>
      <c r="T217" s="25">
        <f>'Long-form'!AY218</f>
        <v>0.13117259622344896</v>
      </c>
      <c r="U217" s="25">
        <f>'Long-form'!BJ218</f>
        <v>1</v>
      </c>
      <c r="V217" s="25" t="str">
        <f>'Long-form'!BK218</f>
        <v>5 = Sedimentary (e.g., deltaic, estuarine, wetland, lacustrine, marine facies)</v>
      </c>
      <c r="W217" s="25" t="str">
        <f>'Long-form'!BL218</f>
        <v>Undifferentiated peat</v>
      </c>
      <c r="X217" s="25" t="str">
        <f>'Long-form'!BM218</f>
        <v>Botanical</v>
      </c>
      <c r="Y217" s="25" t="str">
        <f>'Long-form'!BN218</f>
        <v>GWL-0.2</v>
      </c>
      <c r="Z217" s="25">
        <f>'Long-form'!CE218</f>
        <v>-6.9950000000000001</v>
      </c>
      <c r="AA217" s="25">
        <f>'Long-form'!CF218</f>
        <v>0.35764991262406309</v>
      </c>
      <c r="AB217" s="25">
        <f>'Long-form'!CG218</f>
        <v>0.3274236552236261</v>
      </c>
      <c r="AC217" s="25">
        <f>'Long-form'!CK218</f>
        <v>-6.1399700000000008</v>
      </c>
      <c r="AD217" s="25">
        <f>'Long-form'!CL218</f>
        <v>0.38543246000284698</v>
      </c>
      <c r="AE217" s="25">
        <f>'Long-form'!CM218</f>
        <v>0.35756254169563989</v>
      </c>
      <c r="AF217" s="25" t="str">
        <f>'Long-form'!CN218</f>
        <v>1;2;3</v>
      </c>
      <c r="AG217" s="26">
        <f>'Long-form'!CO218</f>
        <v>0</v>
      </c>
      <c r="AH217" s="25">
        <f>'Long-form'!CP218</f>
        <v>0</v>
      </c>
      <c r="AI217" s="25">
        <f>'Long-form'!CQ218</f>
        <v>0</v>
      </c>
    </row>
    <row r="218" spans="1:35">
      <c r="A218" s="24" t="str">
        <f>'Long-form'!A219</f>
        <v>GrN-01626</v>
      </c>
      <c r="B218" s="24" t="str">
        <f>'Long-form'!C219</f>
        <v>Jelgersma (1961;p.43 #38)</v>
      </c>
      <c r="C218" s="24">
        <f>'Long-form'!G219</f>
        <v>2</v>
      </c>
      <c r="D218" s="24" t="str">
        <f>'Long-form'!H219</f>
        <v>Zeeland</v>
      </c>
      <c r="E218" s="24">
        <f>'Long-form'!I219</f>
        <v>51.502148310000003</v>
      </c>
      <c r="F218" s="24">
        <f>'Long-form'!J219</f>
        <v>3.5912114709999998</v>
      </c>
      <c r="G218" s="24" t="str">
        <f>'Long-form'!M219</f>
        <v>1 = Radiocarbon</v>
      </c>
      <c r="H218" s="24">
        <f>'Long-form'!N219</f>
        <v>6765</v>
      </c>
      <c r="I218" s="24">
        <f>'Long-form'!O219</f>
        <v>117</v>
      </c>
      <c r="J218" s="24">
        <f>'Long-form'!P219</f>
        <v>7620</v>
      </c>
      <c r="K218" s="24">
        <f>'Long-form'!Q219</f>
        <v>7730</v>
      </c>
      <c r="L218" s="24">
        <f>'Long-form'!R219</f>
        <v>7500</v>
      </c>
      <c r="M218" s="24" t="str">
        <f>'Long-form'!Z219</f>
        <v>Positive</v>
      </c>
      <c r="N218" s="24">
        <f>'Long-form'!AA219</f>
        <v>6.5049999999999999</v>
      </c>
      <c r="O218" s="24">
        <f>'Long-form'!AB219</f>
        <v>1.499999999999968E-2</v>
      </c>
      <c r="P218" s="24">
        <f>'Long-form'!AC219</f>
        <v>0</v>
      </c>
      <c r="Q218" s="25">
        <f>'Long-form'!AV219</f>
        <v>-6.5049999999999999</v>
      </c>
      <c r="R218" s="25" t="str">
        <f>'Long-form'!AU219</f>
        <v>NAP</v>
      </c>
      <c r="S218" s="25">
        <f>'Long-form'!AX219</f>
        <v>0.17785460353895802</v>
      </c>
      <c r="T218" s="25">
        <f>'Long-form'!AY219</f>
        <v>0.12126932835634879</v>
      </c>
      <c r="U218" s="25">
        <f>'Long-form'!BJ219</f>
        <v>1</v>
      </c>
      <c r="V218" s="25" t="str">
        <f>'Long-form'!BK219</f>
        <v>5 = Sedimentary (e.g., deltaic, estuarine, wetland, lacustrine, marine facies)</v>
      </c>
      <c r="W218" s="25" t="str">
        <f>'Long-form'!BL219</f>
        <v>Undifferentiated peat</v>
      </c>
      <c r="X218" s="25" t="str">
        <f>'Long-form'!BM219</f>
        <v>Botanical</v>
      </c>
      <c r="Y218" s="25" t="str">
        <f>'Long-form'!BN219</f>
        <v>GWL-0.2</v>
      </c>
      <c r="Z218" s="25">
        <f>'Long-form'!CE219</f>
        <v>-6.3049999999999997</v>
      </c>
      <c r="AA218" s="25">
        <f>'Long-form'!CF219</f>
        <v>0.34875816836312229</v>
      </c>
      <c r="AB218" s="25">
        <f>'Long-form'!CG219</f>
        <v>0.32358345136919464</v>
      </c>
      <c r="AC218" s="25">
        <f>'Long-form'!CK219</f>
        <v>-6.2291600000000003</v>
      </c>
      <c r="AD218" s="25">
        <f>'Long-form'!CL219</f>
        <v>0.3501381347648162</v>
      </c>
      <c r="AE218" s="25">
        <f>'Long-form'!CM219</f>
        <v>0.32507030534422027</v>
      </c>
      <c r="AF218" s="25" t="str">
        <f>'Long-form'!CN219</f>
        <v>1;2;3</v>
      </c>
      <c r="AG218" s="26">
        <f>'Long-form'!CO219</f>
        <v>0</v>
      </c>
      <c r="AH218" s="25">
        <f>'Long-form'!CP219</f>
        <v>0</v>
      </c>
      <c r="AI218" s="25">
        <f>'Long-form'!CQ219</f>
        <v>0</v>
      </c>
    </row>
    <row r="219" spans="1:35">
      <c r="A219" s="24" t="str">
        <f>'Long-form'!A220</f>
        <v>GrN-01633</v>
      </c>
      <c r="B219" s="24" t="str">
        <f>'Long-form'!C220</f>
        <v>Jelgersma (1961;p.43 #52)</v>
      </c>
      <c r="C219" s="24">
        <f>'Long-form'!G220</f>
        <v>2</v>
      </c>
      <c r="D219" s="24" t="str">
        <f>'Long-form'!H220</f>
        <v>Noord-Holland</v>
      </c>
      <c r="E219" s="24">
        <f>'Long-form'!I220</f>
        <v>52.791798530000001</v>
      </c>
      <c r="F219" s="24">
        <f>'Long-form'!J220</f>
        <v>4.709717994</v>
      </c>
      <c r="G219" s="24" t="str">
        <f>'Long-form'!M220</f>
        <v>1 = Radiocarbon</v>
      </c>
      <c r="H219" s="24">
        <f>'Long-form'!N220</f>
        <v>6200</v>
      </c>
      <c r="I219" s="24">
        <f>'Long-form'!O220</f>
        <v>141</v>
      </c>
      <c r="J219" s="24">
        <f>'Long-form'!P220</f>
        <v>7090</v>
      </c>
      <c r="K219" s="24">
        <f>'Long-form'!Q220</f>
        <v>7320</v>
      </c>
      <c r="L219" s="24">
        <f>'Long-form'!R220</f>
        <v>6800</v>
      </c>
      <c r="M219" s="24" t="str">
        <f>'Long-form'!Z220</f>
        <v>Positive</v>
      </c>
      <c r="N219" s="24">
        <f>'Long-form'!AA220</f>
        <v>7.1950000000000003</v>
      </c>
      <c r="O219" s="24">
        <f>'Long-form'!AB220</f>
        <v>2.4999999999999911E-2</v>
      </c>
      <c r="P219" s="24">
        <f>'Long-form'!AC220</f>
        <v>0</v>
      </c>
      <c r="Q219" s="25">
        <f>'Long-form'!AV220</f>
        <v>-7.1950000000000003</v>
      </c>
      <c r="R219" s="25" t="str">
        <f>'Long-form'!AU220</f>
        <v>NAP</v>
      </c>
      <c r="S219" s="25">
        <f>'Long-form'!AX220</f>
        <v>0.19471378995849259</v>
      </c>
      <c r="T219" s="25">
        <f>'Long-form'!AY220</f>
        <v>0.13117259622344896</v>
      </c>
      <c r="U219" s="25">
        <f>'Long-form'!BJ220</f>
        <v>1</v>
      </c>
      <c r="V219" s="25" t="str">
        <f>'Long-form'!BK220</f>
        <v>5 = Sedimentary (e.g., deltaic, estuarine, wetland, lacustrine, marine facies)</v>
      </c>
      <c r="W219" s="25" t="str">
        <f>'Long-form'!BL220</f>
        <v>Undifferentiated peat</v>
      </c>
      <c r="X219" s="25" t="str">
        <f>'Long-form'!BM220</f>
        <v>Botanical</v>
      </c>
      <c r="Y219" s="25" t="str">
        <f>'Long-form'!BN220</f>
        <v>GWL-0.2</v>
      </c>
      <c r="Z219" s="25">
        <f>'Long-form'!CE220</f>
        <v>-6.9950000000000001</v>
      </c>
      <c r="AA219" s="25">
        <f>'Long-form'!CF220</f>
        <v>0.35764991262406309</v>
      </c>
      <c r="AB219" s="25">
        <f>'Long-form'!CG220</f>
        <v>0.3274236552236261</v>
      </c>
      <c r="AC219" s="25">
        <f>'Long-form'!CK220</f>
        <v>-6.1137900000000007</v>
      </c>
      <c r="AD219" s="25">
        <f>'Long-form'!CL220</f>
        <v>0.38716137565470837</v>
      </c>
      <c r="AE219" s="25">
        <f>'Long-form'!CM220</f>
        <v>0.35942554277464228</v>
      </c>
      <c r="AF219" s="25" t="str">
        <f>'Long-form'!CN220</f>
        <v>1;2;3</v>
      </c>
      <c r="AG219" s="26">
        <f>'Long-form'!CO220</f>
        <v>0</v>
      </c>
      <c r="AH219" s="25">
        <f>'Long-form'!CP220</f>
        <v>0</v>
      </c>
      <c r="AI219" s="25">
        <f>'Long-form'!CQ220</f>
        <v>0</v>
      </c>
    </row>
    <row r="220" spans="1:35">
      <c r="A220" s="24" t="str">
        <f>'Long-form'!A221</f>
        <v>GrN-01831</v>
      </c>
      <c r="B220" s="24" t="str">
        <f>'Long-form'!C221</f>
        <v>Berendsen &amp; Stouthamer (2001)</v>
      </c>
      <c r="C220" s="24">
        <f>'Long-form'!G221</f>
        <v>2</v>
      </c>
      <c r="D220" s="24" t="str">
        <f>'Long-form'!H221</f>
        <v>Rhine-Meuse central</v>
      </c>
      <c r="E220" s="24">
        <f>'Long-form'!I221</f>
        <v>51.834552500000001</v>
      </c>
      <c r="F220" s="24">
        <f>'Long-form'!J221</f>
        <v>5.0915193150000002</v>
      </c>
      <c r="G220" s="24" t="str">
        <f>'Long-form'!M221</f>
        <v>1 = Radiocarbon</v>
      </c>
      <c r="H220" s="24">
        <f>'Long-form'!N221</f>
        <v>6600</v>
      </c>
      <c r="I220" s="24">
        <f>'Long-form'!O221</f>
        <v>145</v>
      </c>
      <c r="J220" s="24">
        <f>'Long-form'!P221</f>
        <v>7485</v>
      </c>
      <c r="K220" s="24">
        <f>'Long-form'!Q221</f>
        <v>7670</v>
      </c>
      <c r="L220" s="24">
        <f>'Long-form'!R221</f>
        <v>7310</v>
      </c>
      <c r="M220" s="24" t="str">
        <f>'Long-form'!Z221</f>
        <v>Positive</v>
      </c>
      <c r="N220" s="24">
        <f>'Long-form'!AA221</f>
        <v>6.8</v>
      </c>
      <c r="O220" s="24">
        <f>'Long-form'!AB221</f>
        <v>0.01</v>
      </c>
      <c r="P220" s="24">
        <f>'Long-form'!AC221</f>
        <v>0</v>
      </c>
      <c r="Q220" s="25">
        <f>'Long-form'!AV221</f>
        <v>-6</v>
      </c>
      <c r="R220" s="25" t="str">
        <f>'Long-form'!AU221</f>
        <v>NAP</v>
      </c>
      <c r="S220" s="25">
        <f>'Long-form'!AX221</f>
        <v>0.14797297050475131</v>
      </c>
      <c r="T220" s="25">
        <f>'Long-form'!AY221</f>
        <v>5.8309518948453008E-2</v>
      </c>
      <c r="U220" s="25">
        <f>'Long-form'!BJ221</f>
        <v>2</v>
      </c>
      <c r="V220" s="25" t="str">
        <f>'Long-form'!BK221</f>
        <v>5 = Sedimentary (e.g., deltaic, estuarine, wetland, lacustrine, marine facies)</v>
      </c>
      <c r="W220" s="25" t="str">
        <f>'Long-form'!BL221</f>
        <v>Undifferentiated peat</v>
      </c>
      <c r="X220" s="25" t="str">
        <f>'Long-form'!BM221</f>
        <v>Botanical</v>
      </c>
      <c r="Y220" s="25" t="str">
        <f>'Long-form'!BN221</f>
        <v>GWL-0.2</v>
      </c>
      <c r="Z220" s="25" t="str">
        <f>'Long-form'!CE221</f>
        <v>n/a</v>
      </c>
      <c r="AA220" s="25" t="str">
        <f>'Long-form'!CF221</f>
        <v>n/a</v>
      </c>
      <c r="AB220" s="25" t="str">
        <f>'Long-form'!CG221</f>
        <v>n/a</v>
      </c>
      <c r="AC220" s="25" t="str">
        <f>'Long-form'!CK221</f>
        <v>n/a</v>
      </c>
      <c r="AD220" s="25" t="str">
        <f>'Long-form'!CL221</f>
        <v>n/a</v>
      </c>
      <c r="AE220" s="25" t="str">
        <f>'Long-form'!CM221</f>
        <v>n/a</v>
      </c>
      <c r="AF220" s="25" t="str">
        <f>'Long-form'!CN221</f>
        <v>2;3</v>
      </c>
      <c r="AG220" s="26">
        <f>'Long-form'!CO221</f>
        <v>0</v>
      </c>
      <c r="AH220" s="25" t="str">
        <f>'Long-form'!CP221</f>
        <v>Type 2 ULD (this paper): no RSLR constraining indicative meaning</v>
      </c>
      <c r="AI220" s="25">
        <f>'Long-form'!CQ221</f>
        <v>0</v>
      </c>
    </row>
    <row r="221" spans="1:35">
      <c r="A221" s="24" t="str">
        <f>'Long-form'!A222</f>
        <v>GrN-02177</v>
      </c>
      <c r="B221" s="24" t="str">
        <f>'Long-form'!C222</f>
        <v>Jelgersma (1961:29-30;p.43 #30)</v>
      </c>
      <c r="C221" s="24">
        <f>'Long-form'!G222</f>
        <v>2</v>
      </c>
      <c r="D221" s="24" t="str">
        <f>'Long-form'!H222</f>
        <v>Zuid-Holland</v>
      </c>
      <c r="E221" s="24">
        <f>'Long-form'!I222</f>
        <v>51.87863067</v>
      </c>
      <c r="F221" s="24">
        <f>'Long-form'!J222</f>
        <v>4.476759532</v>
      </c>
      <c r="G221" s="24" t="str">
        <f>'Long-form'!M222</f>
        <v>1 = Radiocarbon</v>
      </c>
      <c r="H221" s="24">
        <f>'Long-form'!N222</f>
        <v>8130</v>
      </c>
      <c r="I221" s="24">
        <f>'Long-form'!O222</f>
        <v>122</v>
      </c>
      <c r="J221" s="24">
        <f>'Long-form'!P222</f>
        <v>9085</v>
      </c>
      <c r="K221" s="24">
        <f>'Long-form'!Q222</f>
        <v>9400</v>
      </c>
      <c r="L221" s="24">
        <f>'Long-form'!R222</f>
        <v>8775</v>
      </c>
      <c r="M221" s="24" t="str">
        <f>'Long-form'!Z222</f>
        <v>Positive</v>
      </c>
      <c r="N221" s="24">
        <f>'Long-form'!AA222</f>
        <v>17</v>
      </c>
      <c r="O221" s="24">
        <f>'Long-form'!AB222</f>
        <v>0.03</v>
      </c>
      <c r="P221" s="24">
        <f>'Long-form'!AC222</f>
        <v>0</v>
      </c>
      <c r="Q221" s="25">
        <f>'Long-form'!AV222</f>
        <v>-16.245000000000001</v>
      </c>
      <c r="R221" s="25" t="str">
        <f>'Long-form'!AU222</f>
        <v>NAP</v>
      </c>
      <c r="S221" s="25">
        <f>'Long-form'!AX222</f>
        <v>0.12126932835634904</v>
      </c>
      <c r="T221" s="25">
        <f>'Long-form'!AY222</f>
        <v>0.12126932835634904</v>
      </c>
      <c r="U221" s="25">
        <f>'Long-form'!BJ222</f>
        <v>2</v>
      </c>
      <c r="V221" s="25" t="str">
        <f>'Long-form'!BK222</f>
        <v>5 = Sedimentary (e.g., deltaic, estuarine, wetland, lacustrine, marine facies)</v>
      </c>
      <c r="W221" s="25" t="str">
        <f>'Long-form'!BL222</f>
        <v>Undifferentiated peat</v>
      </c>
      <c r="X221" s="25" t="str">
        <f>'Long-form'!BM222</f>
        <v>Botanical</v>
      </c>
      <c r="Y221" s="25" t="str">
        <f>'Long-form'!BN222</f>
        <v>GWL-0.2</v>
      </c>
      <c r="Z221" s="25" t="str">
        <f>'Long-form'!CE222</f>
        <v>n/a</v>
      </c>
      <c r="AA221" s="25" t="str">
        <f>'Long-form'!CF222</f>
        <v>n/a</v>
      </c>
      <c r="AB221" s="25" t="str">
        <f>'Long-form'!CG222</f>
        <v>n/a</v>
      </c>
      <c r="AC221" s="25" t="str">
        <f>'Long-form'!CK222</f>
        <v>n/a</v>
      </c>
      <c r="AD221" s="25" t="str">
        <f>'Long-form'!CL222</f>
        <v>n/a</v>
      </c>
      <c r="AE221" s="25" t="str">
        <f>'Long-form'!CM222</f>
        <v>n/a</v>
      </c>
      <c r="AF221" s="25" t="str">
        <f>'Long-form'!CN222</f>
        <v>2;3</v>
      </c>
      <c r="AG221" s="26">
        <f>'Long-form'!CO222</f>
        <v>0</v>
      </c>
      <c r="AH221" s="25" t="str">
        <f>'Long-form'!CP222</f>
        <v>Type 2 ULD (this paper): no RSLR constraining indicative meaning</v>
      </c>
      <c r="AI221" s="25">
        <f>'Long-form'!CQ222</f>
        <v>0</v>
      </c>
    </row>
    <row r="222" spans="1:35">
      <c r="A222" s="24" t="str">
        <f>'Long-form'!A223</f>
        <v>GrN-02180</v>
      </c>
      <c r="B222" s="24" t="str">
        <f>'Long-form'!C223</f>
        <v>Jelgersma (1961;p.43 #29)</v>
      </c>
      <c r="C222" s="24">
        <f>'Long-form'!G223</f>
        <v>2</v>
      </c>
      <c r="D222" s="24" t="str">
        <f>'Long-form'!H223</f>
        <v>Zuid-Holland</v>
      </c>
      <c r="E222" s="24">
        <f>'Long-form'!I223</f>
        <v>51.861520169999999</v>
      </c>
      <c r="F222" s="24">
        <f>'Long-form'!J223</f>
        <v>4.3898522910000004</v>
      </c>
      <c r="G222" s="24" t="str">
        <f>'Long-form'!M223</f>
        <v>1 = Radiocarbon</v>
      </c>
      <c r="H222" s="24">
        <f>'Long-form'!N223</f>
        <v>7940</v>
      </c>
      <c r="I222" s="24">
        <f>'Long-form'!O223</f>
        <v>125</v>
      </c>
      <c r="J222" s="24">
        <f>'Long-form'!P223</f>
        <v>8800</v>
      </c>
      <c r="K222" s="24">
        <f>'Long-form'!Q223</f>
        <v>9000</v>
      </c>
      <c r="L222" s="24">
        <f>'Long-form'!R223</f>
        <v>8590</v>
      </c>
      <c r="M222" s="24" t="str">
        <f>'Long-form'!Z223</f>
        <v>Positive</v>
      </c>
      <c r="N222" s="24">
        <f>'Long-form'!AA223</f>
        <v>16.02</v>
      </c>
      <c r="O222" s="24">
        <f>'Long-form'!AB223</f>
        <v>2.9999999999999361E-2</v>
      </c>
      <c r="P222" s="24">
        <f>'Long-form'!AC223</f>
        <v>0</v>
      </c>
      <c r="Q222" s="25">
        <f>'Long-form'!AV223</f>
        <v>-17.450000000000003</v>
      </c>
      <c r="R222" s="25" t="str">
        <f>'Long-form'!AU223</f>
        <v>NAP</v>
      </c>
      <c r="S222" s="25">
        <f>'Long-form'!AX223</f>
        <v>0.13756816492197518</v>
      </c>
      <c r="T222" s="25">
        <f>'Long-form'!AY223</f>
        <v>0.13756816492197518</v>
      </c>
      <c r="U222" s="25">
        <f>'Long-form'!BJ223</f>
        <v>1</v>
      </c>
      <c r="V222" s="25" t="str">
        <f>'Long-form'!BK223</f>
        <v>5 = Sedimentary (e.g., deltaic, estuarine, wetland, lacustrine, marine facies)</v>
      </c>
      <c r="W222" s="25" t="str">
        <f>'Long-form'!BL223</f>
        <v>Fen-wood peat</v>
      </c>
      <c r="X222" s="25" t="str">
        <f>'Long-form'!BM223</f>
        <v>Botanical</v>
      </c>
      <c r="Y222" s="25" t="str">
        <f>'Long-form'!BN223</f>
        <v>GWL</v>
      </c>
      <c r="Z222" s="25">
        <f>'Long-form'!CE223</f>
        <v>-17.450000000000003</v>
      </c>
      <c r="AA222" s="25">
        <f>'Long-form'!CF223</f>
        <v>0.1700735135169488</v>
      </c>
      <c r="AB222" s="25">
        <f>'Long-form'!CG223</f>
        <v>0.1700735135169488</v>
      </c>
      <c r="AC222" s="25">
        <f>'Long-form'!CK223</f>
        <v>-16.947400000000005</v>
      </c>
      <c r="AD222" s="25">
        <f>'Long-form'!CL223</f>
        <v>0.1903529342204589</v>
      </c>
      <c r="AE222" s="25">
        <f>'Long-form'!CM223</f>
        <v>0.1903529342204589</v>
      </c>
      <c r="AF222" s="25" t="str">
        <f>'Long-form'!CN223</f>
        <v>1;2;3</v>
      </c>
      <c r="AG222" s="26">
        <f>'Long-form'!CO223</f>
        <v>0</v>
      </c>
      <c r="AH222" s="25">
        <f>'Long-form'!CP223</f>
        <v>0</v>
      </c>
      <c r="AI222" s="25">
        <f>'Long-form'!CQ223</f>
        <v>0</v>
      </c>
    </row>
    <row r="223" spans="1:35">
      <c r="A223" s="24" t="str">
        <f>'Long-form'!A224</f>
        <v>GrN-02274</v>
      </c>
      <c r="B223" s="24" t="str">
        <f>'Long-form'!C224</f>
        <v>Jelgersma (1961;p.43 #31)</v>
      </c>
      <c r="C223" s="24">
        <f>'Long-form'!G224</f>
        <v>2</v>
      </c>
      <c r="D223" s="24" t="str">
        <f>'Long-form'!H224</f>
        <v>Noord-Holland</v>
      </c>
      <c r="E223" s="24">
        <f>'Long-form'!I224</f>
        <v>52.448589269999999</v>
      </c>
      <c r="F223" s="24">
        <f>'Long-form'!J224</f>
        <v>4.5193360089999999</v>
      </c>
      <c r="G223" s="24" t="str">
        <f>'Long-form'!M224</f>
        <v>1 = Radiocarbon</v>
      </c>
      <c r="H223" s="24">
        <f>'Long-form'!N224</f>
        <v>8170</v>
      </c>
      <c r="I223" s="24">
        <f>'Long-form'!O224</f>
        <v>145</v>
      </c>
      <c r="J223" s="24">
        <f>'Long-form'!P224</f>
        <v>9140</v>
      </c>
      <c r="K223" s="24">
        <f>'Long-form'!Q224</f>
        <v>9440</v>
      </c>
      <c r="L223" s="24">
        <f>'Long-form'!R224</f>
        <v>8770</v>
      </c>
      <c r="M223" s="24" t="str">
        <f>'Long-form'!Z224</f>
        <v>Positive</v>
      </c>
      <c r="N223" s="24">
        <f>'Long-form'!AA224</f>
        <v>20.45</v>
      </c>
      <c r="O223" s="24">
        <f>'Long-form'!AB224</f>
        <v>5.0000000000000711E-2</v>
      </c>
      <c r="P223" s="24">
        <f>'Long-form'!AC224</f>
        <v>0</v>
      </c>
      <c r="Q223" s="25">
        <f>'Long-form'!AV224</f>
        <v>-20.45</v>
      </c>
      <c r="R223" s="25" t="str">
        <f>'Long-form'!AU224</f>
        <v>NAP</v>
      </c>
      <c r="S223" s="25">
        <f>'Long-form'!AX224</f>
        <v>0.44295146460983786</v>
      </c>
      <c r="T223" s="25">
        <f>'Long-form'!AY224</f>
        <v>0.1700735135169508</v>
      </c>
      <c r="U223" s="25">
        <f>'Long-form'!BJ224</f>
        <v>1</v>
      </c>
      <c r="V223" s="25" t="str">
        <f>'Long-form'!BK224</f>
        <v>5 = Sedimentary (e.g., deltaic, estuarine, wetland, lacustrine, marine facies)</v>
      </c>
      <c r="W223" s="25" t="str">
        <f>'Long-form'!BL224</f>
        <v>Fen peat</v>
      </c>
      <c r="X223" s="25" t="str">
        <f>'Long-form'!BM224</f>
        <v>Botanical</v>
      </c>
      <c r="Y223" s="25" t="str">
        <f>'Long-form'!BN224</f>
        <v>GWL-0.3</v>
      </c>
      <c r="Z223" s="25">
        <f>'Long-form'!CE224</f>
        <v>-20.149999999999999</v>
      </c>
      <c r="AA223" s="25">
        <f>'Long-form'!CF224</f>
        <v>0.48601028795695306</v>
      </c>
      <c r="AB223" s="25">
        <f>'Long-form'!CG224</f>
        <v>0.26253571185650243</v>
      </c>
      <c r="AC223" s="25">
        <f>'Long-form'!CK224</f>
        <v>-19.218259999999997</v>
      </c>
      <c r="AD223" s="25">
        <f>'Long-form'!CL224</f>
        <v>0.50774946873707139</v>
      </c>
      <c r="AE223" s="25">
        <f>'Long-form'!CM224</f>
        <v>0.30087958222979877</v>
      </c>
      <c r="AF223" s="25" t="str">
        <f>'Long-form'!CN224</f>
        <v>1;2;3</v>
      </c>
      <c r="AG223" s="26">
        <f>'Long-form'!CO224</f>
        <v>0</v>
      </c>
      <c r="AH223" s="25">
        <f>'Long-form'!CP224</f>
        <v>0</v>
      </c>
      <c r="AI223" s="25">
        <f>'Long-form'!CQ224</f>
        <v>0</v>
      </c>
    </row>
    <row r="224" spans="1:35">
      <c r="A224" s="24" t="str">
        <f>'Long-form'!A225</f>
        <v>GrN-02283</v>
      </c>
      <c r="B224" s="24" t="str">
        <f>'Long-form'!C225</f>
        <v>Jelgersma (1961;p.43 #47)</v>
      </c>
      <c r="C224" s="24">
        <f>'Long-form'!G225</f>
        <v>2</v>
      </c>
      <c r="D224" s="24" t="str">
        <f>'Long-form'!H225</f>
        <v>Zeeland</v>
      </c>
      <c r="E224" s="24">
        <f>'Long-form'!I225</f>
        <v>51.656296210000001</v>
      </c>
      <c r="F224" s="24">
        <f>'Long-form'!J225</f>
        <v>3.9708823710000001</v>
      </c>
      <c r="G224" s="24" t="str">
        <f>'Long-form'!M225</f>
        <v>1 = Radiocarbon</v>
      </c>
      <c r="H224" s="24">
        <f>'Long-form'!N225</f>
        <v>7850</v>
      </c>
      <c r="I224" s="24">
        <f>'Long-form'!O225</f>
        <v>145</v>
      </c>
      <c r="J224" s="24">
        <f>'Long-form'!P225</f>
        <v>8700</v>
      </c>
      <c r="K224" s="24">
        <f>'Long-form'!Q225</f>
        <v>8990</v>
      </c>
      <c r="L224" s="24">
        <f>'Long-form'!R225</f>
        <v>8440</v>
      </c>
      <c r="M224" s="24" t="str">
        <f>'Long-form'!Z225</f>
        <v>Positive</v>
      </c>
      <c r="N224" s="24">
        <f>'Long-form'!AA225</f>
        <v>13.515000000000001</v>
      </c>
      <c r="O224" s="24">
        <f>'Long-form'!AB225</f>
        <v>3.5000000000000142E-2</v>
      </c>
      <c r="P224" s="24">
        <f>'Long-form'!AC225</f>
        <v>0</v>
      </c>
      <c r="Q224" s="25">
        <f>'Long-form'!AV225</f>
        <v>-13.515000000000001</v>
      </c>
      <c r="R224" s="25" t="str">
        <f>'Long-form'!AU225</f>
        <v>NAP</v>
      </c>
      <c r="S224" s="25">
        <f>'Long-form'!AX225</f>
        <v>0.30662410211853874</v>
      </c>
      <c r="T224" s="25">
        <f>'Long-form'!AY225</f>
        <v>0.14476273691803448</v>
      </c>
      <c r="U224" s="25">
        <f>'Long-form'!BJ225</f>
        <v>1</v>
      </c>
      <c r="V224" s="25" t="str">
        <f>'Long-form'!BK225</f>
        <v>5 = Sedimentary (e.g., deltaic, estuarine, wetland, lacustrine, marine facies)</v>
      </c>
      <c r="W224" s="25" t="str">
        <f>'Long-form'!BL225</f>
        <v>Fen peat</v>
      </c>
      <c r="X224" s="25" t="str">
        <f>'Long-form'!BM225</f>
        <v>Botanical</v>
      </c>
      <c r="Y224" s="25" t="str">
        <f>'Long-form'!BN225</f>
        <v>GWL-0.3</v>
      </c>
      <c r="Z224" s="25">
        <f>'Long-form'!CE225</f>
        <v>-13.215</v>
      </c>
      <c r="AA224" s="25">
        <f>'Long-form'!CF225</f>
        <v>0.36608515402840369</v>
      </c>
      <c r="AB224" s="25">
        <f>'Long-form'!CG225</f>
        <v>0.24689319553199532</v>
      </c>
      <c r="AC224" s="25">
        <f>'Long-form'!CK225</f>
        <v>-12.9885</v>
      </c>
      <c r="AD224" s="25">
        <f>'Long-form'!CL225</f>
        <v>0.36832194682062958</v>
      </c>
      <c r="AE224" s="25">
        <f>'Long-form'!CM225</f>
        <v>0.25019785472649186</v>
      </c>
      <c r="AF224" s="25" t="str">
        <f>'Long-form'!CN225</f>
        <v>1;2;3</v>
      </c>
      <c r="AG224" s="26">
        <f>'Long-form'!CO225</f>
        <v>0</v>
      </c>
      <c r="AH224" s="25">
        <f>'Long-form'!CP225</f>
        <v>0</v>
      </c>
      <c r="AI224" s="25">
        <f>'Long-form'!CQ225</f>
        <v>0</v>
      </c>
    </row>
    <row r="225" spans="1:35">
      <c r="A225" s="24" t="str">
        <f>'Long-form'!A226</f>
        <v>GrN-02821</v>
      </c>
      <c r="B225" s="24" t="str">
        <f>'Long-form'!C226</f>
        <v>Bosch &amp; Kok (1994: 89)</v>
      </c>
      <c r="C225" s="24">
        <f>'Long-form'!G226</f>
        <v>2</v>
      </c>
      <c r="D225" s="24" t="str">
        <f>'Long-form'!H226</f>
        <v>Rhine-Meuse central</v>
      </c>
      <c r="E225" s="24">
        <f>'Long-form'!I226</f>
        <v>51.84901524</v>
      </c>
      <c r="F225" s="24">
        <f>'Long-form'!J226</f>
        <v>4.6793171229999997</v>
      </c>
      <c r="G225" s="24" t="str">
        <f>'Long-form'!M226</f>
        <v>1 = Radiocarbon</v>
      </c>
      <c r="H225" s="24">
        <f>'Long-form'!N226</f>
        <v>7350</v>
      </c>
      <c r="I225" s="24">
        <f>'Long-form'!O226</f>
        <v>119</v>
      </c>
      <c r="J225" s="24">
        <f>'Long-form'!P226</f>
        <v>8160</v>
      </c>
      <c r="K225" s="24">
        <f>'Long-form'!Q226</f>
        <v>8330</v>
      </c>
      <c r="L225" s="24">
        <f>'Long-form'!R226</f>
        <v>8020</v>
      </c>
      <c r="M225" s="24" t="str">
        <f>'Long-form'!Z226</f>
        <v>Positive</v>
      </c>
      <c r="N225" s="24">
        <f>'Long-form'!AA226</f>
        <v>11.97</v>
      </c>
      <c r="O225" s="24">
        <f>'Long-form'!AB226</f>
        <v>3.5000000000000142E-2</v>
      </c>
      <c r="P225" s="24">
        <f>'Long-form'!AC226</f>
        <v>0</v>
      </c>
      <c r="Q225" s="25">
        <f>'Long-form'!AV226</f>
        <v>-13.355</v>
      </c>
      <c r="R225" s="25" t="str">
        <f>'Long-form'!AU226</f>
        <v>NAP</v>
      </c>
      <c r="S225" s="25">
        <f>'Long-form'!AX226</f>
        <v>0.14476273691803448</v>
      </c>
      <c r="T225" s="25">
        <f>'Long-form'!AY226</f>
        <v>0.14476273691803448</v>
      </c>
      <c r="U225" s="25">
        <f>'Long-form'!BJ226</f>
        <v>1</v>
      </c>
      <c r="V225" s="25" t="str">
        <f>'Long-form'!BK226</f>
        <v>5 = Sedimentary (e.g., deltaic, estuarine, wetland, lacustrine, marine facies)</v>
      </c>
      <c r="W225" s="25" t="str">
        <f>'Long-form'!BL226</f>
        <v>Gyttja</v>
      </c>
      <c r="X225" s="25" t="str">
        <f>'Long-form'!BM226</f>
        <v>Botanical</v>
      </c>
      <c r="Y225" s="25" t="str">
        <f>'Long-form'!BN226</f>
        <v>GWL-0.75</v>
      </c>
      <c r="Z225" s="25">
        <f>'Long-form'!CE226</f>
        <v>-12.605</v>
      </c>
      <c r="AA225" s="25">
        <f>'Long-form'!CF226</f>
        <v>0.520534580983819</v>
      </c>
      <c r="AB225" s="25">
        <f>'Long-form'!CG226</f>
        <v>0.520534580983819</v>
      </c>
      <c r="AC225" s="25">
        <f>'Long-form'!CK226</f>
        <v>-12.152660000000001</v>
      </c>
      <c r="AD225" s="25">
        <f>'Long-form'!CL226</f>
        <v>0.52555367845229539</v>
      </c>
      <c r="AE225" s="25">
        <f>'Long-form'!CM226</f>
        <v>0.52555367845229539</v>
      </c>
      <c r="AF225" s="25" t="str">
        <f>'Long-form'!CN226</f>
        <v>1;2;3</v>
      </c>
      <c r="AG225" s="26">
        <f>'Long-form'!CO226</f>
        <v>0</v>
      </c>
      <c r="AH225" s="25">
        <f>'Long-form'!CP226</f>
        <v>0</v>
      </c>
      <c r="AI225" s="25">
        <f>'Long-form'!CQ226</f>
        <v>0</v>
      </c>
    </row>
    <row r="226" spans="1:35">
      <c r="A226" s="24" t="str">
        <f>'Long-form'!A227</f>
        <v>GrN-02822</v>
      </c>
      <c r="B226" s="24" t="str">
        <f>'Long-form'!C227</f>
        <v>Bosch &amp; Kok (1994: 89)</v>
      </c>
      <c r="C226" s="24">
        <f>'Long-form'!G227</f>
        <v>2</v>
      </c>
      <c r="D226" s="24" t="str">
        <f>'Long-form'!H227</f>
        <v>Rhine-Meuse central</v>
      </c>
      <c r="E226" s="24">
        <f>'Long-form'!I227</f>
        <v>51.841192339999999</v>
      </c>
      <c r="F226" s="24">
        <f>'Long-form'!J227</f>
        <v>4.8579249549999997</v>
      </c>
      <c r="G226" s="24" t="str">
        <f>'Long-form'!M227</f>
        <v>1 = Radiocarbon</v>
      </c>
      <c r="H226" s="24">
        <f>'Long-form'!N227</f>
        <v>6810</v>
      </c>
      <c r="I226" s="24">
        <f>'Long-form'!O227</f>
        <v>117</v>
      </c>
      <c r="J226" s="24">
        <f>'Long-form'!P227</f>
        <v>7650</v>
      </c>
      <c r="K226" s="24">
        <f>'Long-form'!Q227</f>
        <v>7780</v>
      </c>
      <c r="L226" s="24">
        <f>'Long-form'!R227</f>
        <v>7520</v>
      </c>
      <c r="M226" s="24" t="str">
        <f>'Long-form'!Z227</f>
        <v>Positive</v>
      </c>
      <c r="N226" s="24">
        <f>'Long-form'!AA227</f>
        <v>8.43</v>
      </c>
      <c r="O226" s="24">
        <f>'Long-form'!AB227</f>
        <v>0.1</v>
      </c>
      <c r="P226" s="24">
        <f>'Long-form'!AC227</f>
        <v>0</v>
      </c>
      <c r="Q226" s="25">
        <f>'Long-form'!AV227</f>
        <v>-9.8149999999999995</v>
      </c>
      <c r="R226" s="25" t="str">
        <f>'Long-form'!AU227</f>
        <v>NAP</v>
      </c>
      <c r="S226" s="25">
        <f>'Long-form'!AX227</f>
        <v>0.22222108360819426</v>
      </c>
      <c r="T226" s="25">
        <f>'Long-form'!AY227</f>
        <v>0.14476273691803448</v>
      </c>
      <c r="U226" s="25">
        <f>'Long-form'!BJ227</f>
        <v>1</v>
      </c>
      <c r="V226" s="25" t="str">
        <f>'Long-form'!BK227</f>
        <v>5 = Sedimentary (e.g., deltaic, estuarine, wetland, lacustrine, marine facies)</v>
      </c>
      <c r="W226" s="25" t="str">
        <f>'Long-form'!BL227</f>
        <v>Gyttja</v>
      </c>
      <c r="X226" s="25" t="str">
        <f>'Long-form'!BM227</f>
        <v>Botanical</v>
      </c>
      <c r="Y226" s="25" t="str">
        <f>'Long-form'!BN227</f>
        <v>GWL-0.75</v>
      </c>
      <c r="Z226" s="25">
        <f>'Long-form'!CE227</f>
        <v>-9.0649999999999995</v>
      </c>
      <c r="AA226" s="25">
        <f>'Long-form'!CF227</f>
        <v>0.5471583043324848</v>
      </c>
      <c r="AB226" s="25">
        <f>'Long-form'!CG227</f>
        <v>0.520534580983819</v>
      </c>
      <c r="AC226" s="25">
        <f>'Long-form'!CK227</f>
        <v>-8.4406999999999996</v>
      </c>
      <c r="AD226" s="25">
        <f>'Long-form'!CL227</f>
        <v>0.55358339821705282</v>
      </c>
      <c r="AE226" s="25">
        <f>'Long-form'!CM227</f>
        <v>0.5272841916666382</v>
      </c>
      <c r="AF226" s="25" t="str">
        <f>'Long-form'!CN227</f>
        <v>1;2;3</v>
      </c>
      <c r="AG226" s="26">
        <f>'Long-form'!CO227</f>
        <v>0</v>
      </c>
      <c r="AH226" s="25">
        <f>'Long-form'!CP227</f>
        <v>0</v>
      </c>
      <c r="AI226" s="25">
        <f>'Long-form'!CQ227</f>
        <v>0</v>
      </c>
    </row>
    <row r="227" spans="1:35">
      <c r="A227" s="24" t="str">
        <f>'Long-form'!A228</f>
        <v>GrN-04059</v>
      </c>
      <c r="B227" s="24" t="str">
        <f>'Long-form'!C228</f>
        <v>Verbraeck (1984: 204, 220)</v>
      </c>
      <c r="C227" s="24">
        <f>'Long-form'!G228</f>
        <v>2</v>
      </c>
      <c r="D227" s="24" t="str">
        <f>'Long-form'!H228</f>
        <v>Rhine-Meuse central</v>
      </c>
      <c r="E227" s="24">
        <f>'Long-form'!I228</f>
        <v>51.871975829999997</v>
      </c>
      <c r="F227" s="24">
        <f>'Long-form'!J228</f>
        <v>5.5811242610000003</v>
      </c>
      <c r="G227" s="24" t="str">
        <f>'Long-form'!M228</f>
        <v>1 = Radiocarbon</v>
      </c>
      <c r="H227" s="24">
        <f>'Long-form'!N228</f>
        <v>5500</v>
      </c>
      <c r="I227" s="24">
        <f>'Long-form'!O228</f>
        <v>345</v>
      </c>
      <c r="J227" s="24">
        <f>'Long-form'!P228</f>
        <v>6315</v>
      </c>
      <c r="K227" s="24">
        <f>'Long-form'!Q228</f>
        <v>7160</v>
      </c>
      <c r="L227" s="24">
        <f>'Long-form'!R228</f>
        <v>5590</v>
      </c>
      <c r="M227" s="24" t="str">
        <f>'Long-form'!Z228</f>
        <v>Positive</v>
      </c>
      <c r="N227" s="24">
        <f>'Long-form'!AA228</f>
        <v>2.93</v>
      </c>
      <c r="O227" s="24">
        <f>'Long-form'!AB228</f>
        <v>2.5000000000000133E-2</v>
      </c>
      <c r="P227" s="24">
        <f>'Long-form'!AC228</f>
        <v>0</v>
      </c>
      <c r="Q227" s="25">
        <f>'Long-form'!AV228</f>
        <v>2.9050000000000002</v>
      </c>
      <c r="R227" s="25" t="str">
        <f>'Long-form'!AU228</f>
        <v>NAP</v>
      </c>
      <c r="S227" s="25">
        <f>'Long-form'!AX228</f>
        <v>0.12126932835634921</v>
      </c>
      <c r="T227" s="25">
        <f>'Long-form'!AY228</f>
        <v>0.12126932835634921</v>
      </c>
      <c r="U227" s="25">
        <f>'Long-form'!BJ228</f>
        <v>3</v>
      </c>
      <c r="V227" s="25" t="str">
        <f>'Long-form'!BK228</f>
        <v>5 = Sedimentary (e.g., deltaic, estuarine, wetland, lacustrine, marine facies)</v>
      </c>
      <c r="W227" s="25" t="str">
        <f>'Long-form'!BL228</f>
        <v>Fen-wood peat</v>
      </c>
      <c r="X227" s="25" t="str">
        <f>'Long-form'!BM228</f>
        <v>Botanical</v>
      </c>
      <c r="Y227" s="25" t="str">
        <f>'Long-form'!BN228</f>
        <v>GWL</v>
      </c>
      <c r="Z227" s="25" t="str">
        <f>'Long-form'!CE228</f>
        <v>n/a</v>
      </c>
      <c r="AA227" s="25" t="str">
        <f>'Long-form'!CF228</f>
        <v>n/a</v>
      </c>
      <c r="AB227" s="25" t="str">
        <f>'Long-form'!CG228</f>
        <v>n/a</v>
      </c>
      <c r="AC227" s="25" t="str">
        <f>'Long-form'!CK228</f>
        <v>n/a</v>
      </c>
      <c r="AD227" s="25" t="str">
        <f>'Long-form'!CL228</f>
        <v>n/a</v>
      </c>
      <c r="AE227" s="25" t="str">
        <f>'Long-form'!CM228</f>
        <v>n/a</v>
      </c>
      <c r="AF227" s="25" t="str">
        <f>'Long-form'!CN228</f>
        <v>2;3</v>
      </c>
      <c r="AG227" s="26">
        <f>'Long-form'!CO228</f>
        <v>0</v>
      </c>
      <c r="AH227" s="25" t="str">
        <f>'Long-form'!CP228</f>
        <v>Type 3 ULD (this paper): no RSLR constraining indicative meaning</v>
      </c>
      <c r="AI227" s="25">
        <f>'Long-form'!CQ228</f>
        <v>0</v>
      </c>
    </row>
    <row r="228" spans="1:35">
      <c r="A228" s="24" t="str">
        <f>'Long-form'!A229</f>
        <v>GrN-04175</v>
      </c>
      <c r="B228" s="24" t="str">
        <f>'Long-form'!C229</f>
        <v>Berendsen (1982:138)</v>
      </c>
      <c r="C228" s="24">
        <f>'Long-form'!G229</f>
        <v>2</v>
      </c>
      <c r="D228" s="24" t="str">
        <f>'Long-form'!H229</f>
        <v>Rhine-Meuse central</v>
      </c>
      <c r="E228" s="24">
        <f>'Long-form'!I229</f>
        <v>51.962363949999997</v>
      </c>
      <c r="F228" s="24">
        <f>'Long-form'!J229</f>
        <v>4.9846385700000004</v>
      </c>
      <c r="G228" s="24" t="str">
        <f>'Long-form'!M229</f>
        <v>1 = Radiocarbon</v>
      </c>
      <c r="H228" s="24">
        <f>'Long-form'!N229</f>
        <v>7420</v>
      </c>
      <c r="I228" s="24">
        <f>'Long-form'!O229</f>
        <v>180</v>
      </c>
      <c r="J228" s="24">
        <f>'Long-form'!P229</f>
        <v>8220</v>
      </c>
      <c r="K228" s="24">
        <f>'Long-form'!Q229</f>
        <v>8520</v>
      </c>
      <c r="L228" s="24">
        <f>'Long-form'!R229</f>
        <v>7950</v>
      </c>
      <c r="M228" s="24" t="str">
        <f>'Long-form'!Z229</f>
        <v>Positive</v>
      </c>
      <c r="N228" s="24">
        <f>'Long-form'!AA229</f>
        <v>8.65</v>
      </c>
      <c r="O228" s="24">
        <f>'Long-form'!AB229</f>
        <v>2.4999999999999467E-2</v>
      </c>
      <c r="P228" s="24">
        <f>'Long-form'!AC229</f>
        <v>0</v>
      </c>
      <c r="Q228" s="25">
        <f>'Long-form'!AV229</f>
        <v>-8.1750000000000007</v>
      </c>
      <c r="R228" s="25" t="str">
        <f>'Long-form'!AU229</f>
        <v>NAP</v>
      </c>
      <c r="S228" s="25">
        <f>'Long-form'!AX229</f>
        <v>0.19296437495040331</v>
      </c>
      <c r="T228" s="25">
        <f>'Long-form'!AY229</f>
        <v>8.5476604986392826E-2</v>
      </c>
      <c r="U228" s="25">
        <f>'Long-form'!BJ229</f>
        <v>2</v>
      </c>
      <c r="V228" s="25" t="str">
        <f>'Long-form'!BK229</f>
        <v>5 = Sedimentary (e.g., deltaic, estuarine, wetland, lacustrine, marine facies)</v>
      </c>
      <c r="W228" s="25" t="str">
        <f>'Long-form'!BL229</f>
        <v>Fen peat</v>
      </c>
      <c r="X228" s="25" t="str">
        <f>'Long-form'!BM229</f>
        <v>Botanical</v>
      </c>
      <c r="Y228" s="25" t="str">
        <f>'Long-form'!BN229</f>
        <v>GWL-0.3</v>
      </c>
      <c r="Z228" s="25" t="str">
        <f>'Long-form'!CE229</f>
        <v>n/a</v>
      </c>
      <c r="AA228" s="25" t="str">
        <f>'Long-form'!CF229</f>
        <v>n/a</v>
      </c>
      <c r="AB228" s="25" t="str">
        <f>'Long-form'!CG229</f>
        <v>n/a</v>
      </c>
      <c r="AC228" s="25" t="str">
        <f>'Long-form'!CK229</f>
        <v>n/a</v>
      </c>
      <c r="AD228" s="25" t="str">
        <f>'Long-form'!CL229</f>
        <v>n/a</v>
      </c>
      <c r="AE228" s="25" t="str">
        <f>'Long-form'!CM229</f>
        <v>n/a</v>
      </c>
      <c r="AF228" s="25" t="str">
        <f>'Long-form'!CN229</f>
        <v>2;3</v>
      </c>
      <c r="AG228" s="26">
        <f>'Long-form'!CO229</f>
        <v>0</v>
      </c>
      <c r="AH228" s="25" t="str">
        <f>'Long-form'!CP229</f>
        <v>Type 2 ULD (this paper): no RSLR constraining indicative meaning</v>
      </c>
      <c r="AI228" s="25">
        <f>'Long-form'!CQ229</f>
        <v>0</v>
      </c>
    </row>
    <row r="229" spans="1:35">
      <c r="A229" s="24" t="str">
        <f>'Long-form'!A230</f>
        <v>GrN-04565</v>
      </c>
      <c r="B229" s="24" t="str">
        <f>'Long-form'!C230</f>
        <v>Jelgersma et al. (1970)</v>
      </c>
      <c r="C229" s="24">
        <f>'Long-form'!G230</f>
        <v>2</v>
      </c>
      <c r="D229" s="24" t="str">
        <f>'Long-form'!H230</f>
        <v>Noord-Holland</v>
      </c>
      <c r="E229" s="24">
        <f>'Long-form'!I230</f>
        <v>52.325551859999997</v>
      </c>
      <c r="F229" s="24">
        <f>'Long-form'!J230</f>
        <v>4.5155509790000004</v>
      </c>
      <c r="G229" s="24" t="str">
        <f>'Long-form'!M230</f>
        <v>1 = Radiocarbon</v>
      </c>
      <c r="H229" s="24">
        <f>'Long-form'!N230</f>
        <v>2750</v>
      </c>
      <c r="I229" s="24">
        <f>'Long-form'!O230</f>
        <v>114</v>
      </c>
      <c r="J229" s="24">
        <f>'Long-form'!P230</f>
        <v>2850</v>
      </c>
      <c r="K229" s="24">
        <f>'Long-form'!Q230</f>
        <v>2970</v>
      </c>
      <c r="L229" s="24">
        <f>'Long-form'!R230</f>
        <v>2750</v>
      </c>
      <c r="M229" s="24" t="str">
        <f>'Long-form'!Z230</f>
        <v>Positive</v>
      </c>
      <c r="N229" s="24">
        <f>'Long-form'!AA230</f>
        <v>0.68500000000000005</v>
      </c>
      <c r="O229" s="24">
        <f>'Long-form'!AB230</f>
        <v>0.1</v>
      </c>
      <c r="P229" s="24">
        <f>'Long-form'!AC230</f>
        <v>0</v>
      </c>
      <c r="Q229" s="25">
        <f>'Long-form'!AV230</f>
        <v>-0.68500000000000005</v>
      </c>
      <c r="R229" s="25" t="str">
        <f>'Long-form'!AU230</f>
        <v>NAP</v>
      </c>
      <c r="S229" s="25">
        <f>'Long-form'!AX230</f>
        <v>0.13585378169193521</v>
      </c>
      <c r="T229" s="25">
        <f>'Long-form'!AY230</f>
        <v>0.13585378169193521</v>
      </c>
      <c r="U229" s="25">
        <f>'Long-form'!BJ230</f>
        <v>1</v>
      </c>
      <c r="V229" s="25" t="str">
        <f>'Long-form'!BK230</f>
        <v>5 = Sedimentary (e.g., deltaic, estuarine, wetland, lacustrine, marine facies)</v>
      </c>
      <c r="W229" s="25" t="str">
        <f>'Long-form'!BL230</f>
        <v>Gyttja</v>
      </c>
      <c r="X229" s="25" t="str">
        <f>'Long-form'!BM230</f>
        <v>Botanical</v>
      </c>
      <c r="Y229" s="25" t="str">
        <f>'Long-form'!BN230</f>
        <v>GWL-0.75</v>
      </c>
      <c r="Z229" s="25">
        <f>'Long-form'!CE230</f>
        <v>6.4999999999999947E-2</v>
      </c>
      <c r="AA229" s="25">
        <f>'Long-form'!CF230</f>
        <v>0.51812763871463174</v>
      </c>
      <c r="AB229" s="25">
        <f>'Long-form'!CG230</f>
        <v>0.51812763871463174</v>
      </c>
      <c r="AC229" s="25">
        <f>'Long-form'!CK230</f>
        <v>0.40439999999999998</v>
      </c>
      <c r="AD229" s="25">
        <f>'Long-form'!CL230</f>
        <v>0.52072894830228134</v>
      </c>
      <c r="AE229" s="25">
        <f>'Long-form'!CM230</f>
        <v>0.52072894830228134</v>
      </c>
      <c r="AF229" s="25" t="str">
        <f>'Long-form'!CN230</f>
        <v>1;2;3</v>
      </c>
      <c r="AG229" s="26">
        <f>'Long-form'!CO230</f>
        <v>0</v>
      </c>
      <c r="AH229" s="25">
        <f>'Long-form'!CP230</f>
        <v>0</v>
      </c>
      <c r="AI229" s="25">
        <f>'Long-form'!CQ230</f>
        <v>0</v>
      </c>
    </row>
    <row r="230" spans="1:35">
      <c r="A230" s="24" t="str">
        <f>'Long-form'!A231</f>
        <v>GrN-04772</v>
      </c>
      <c r="B230" s="24" t="str">
        <f>'Long-form'!C231</f>
        <v>Jelgersma et al. (1970)</v>
      </c>
      <c r="C230" s="24">
        <f>'Long-form'!G231</f>
        <v>2</v>
      </c>
      <c r="D230" s="24" t="str">
        <f>'Long-form'!H231</f>
        <v>Noord-Holland</v>
      </c>
      <c r="E230" s="24">
        <f>'Long-form'!I231</f>
        <v>52.345554219999997</v>
      </c>
      <c r="F230" s="24">
        <f>'Long-form'!J231</f>
        <v>4.5624880570000004</v>
      </c>
      <c r="G230" s="24" t="str">
        <f>'Long-form'!M231</f>
        <v>1 = Radiocarbon</v>
      </c>
      <c r="H230" s="24">
        <f>'Long-form'!N231</f>
        <v>2970</v>
      </c>
      <c r="I230" s="24">
        <f>'Long-form'!O231</f>
        <v>117</v>
      </c>
      <c r="J230" s="24">
        <f>'Long-form'!P231</f>
        <v>3140</v>
      </c>
      <c r="K230" s="24">
        <f>'Long-form'!Q231</f>
        <v>3340</v>
      </c>
      <c r="L230" s="24">
        <f>'Long-form'!R231</f>
        <v>2960</v>
      </c>
      <c r="M230" s="24" t="str">
        <f>'Long-form'!Z231</f>
        <v>Positive</v>
      </c>
      <c r="N230" s="24">
        <f>'Long-form'!AA231</f>
        <v>0.71499999999999997</v>
      </c>
      <c r="O230" s="24">
        <f>'Long-form'!AB231</f>
        <v>0.1</v>
      </c>
      <c r="P230" s="24">
        <f>'Long-form'!AC231</f>
        <v>0</v>
      </c>
      <c r="Q230" s="25">
        <f>'Long-form'!AV231</f>
        <v>-0.71499999999999997</v>
      </c>
      <c r="R230" s="25" t="str">
        <f>'Long-form'!AU231</f>
        <v>NAP</v>
      </c>
      <c r="S230" s="25">
        <f>'Long-form'!AX231</f>
        <v>0.10467210707729162</v>
      </c>
      <c r="T230" s="25">
        <f>'Long-form'!AY231</f>
        <v>0.10467210707729162</v>
      </c>
      <c r="U230" s="25">
        <f>'Long-form'!BJ231</f>
        <v>1</v>
      </c>
      <c r="V230" s="25" t="str">
        <f>'Long-form'!BK231</f>
        <v>5 = Sedimentary (e.g., deltaic, estuarine, wetland, lacustrine, marine facies)</v>
      </c>
      <c r="W230" s="25" t="str">
        <f>'Long-form'!BL231</f>
        <v>Undifferentiated peat</v>
      </c>
      <c r="X230" s="25" t="str">
        <f>'Long-form'!BM231</f>
        <v>Botanical</v>
      </c>
      <c r="Y230" s="25" t="str">
        <f>'Long-form'!BN231</f>
        <v>GWL-0.2</v>
      </c>
      <c r="Z230" s="25">
        <f>'Long-form'!CE231</f>
        <v>-0.5149999999999999</v>
      </c>
      <c r="AA230" s="25">
        <f>'Long-form'!CF231</f>
        <v>0.31773613266356726</v>
      </c>
      <c r="AB230" s="25">
        <f>'Long-form'!CG231</f>
        <v>0.31773613266356726</v>
      </c>
      <c r="AC230" s="25">
        <f>'Long-form'!CK231</f>
        <v>-0.14495999999999998</v>
      </c>
      <c r="AD230" s="25">
        <f>'Long-form'!CL231</f>
        <v>0.32277039393352047</v>
      </c>
      <c r="AE230" s="25">
        <f>'Long-form'!CM231</f>
        <v>0.32277039393352047</v>
      </c>
      <c r="AF230" s="25" t="str">
        <f>'Long-form'!CN231</f>
        <v>1;2;3</v>
      </c>
      <c r="AG230" s="26">
        <f>'Long-form'!CO231</f>
        <v>0</v>
      </c>
      <c r="AH230" s="25">
        <f>'Long-form'!CP231</f>
        <v>0</v>
      </c>
      <c r="AI230" s="25">
        <f>'Long-form'!CQ231</f>
        <v>0</v>
      </c>
    </row>
    <row r="231" spans="1:35">
      <c r="A231" s="24" t="str">
        <f>'Long-form'!A232</f>
        <v>GrN-04773</v>
      </c>
      <c r="B231" s="24" t="str">
        <f>'Long-form'!C232</f>
        <v>De Jong (1992)</v>
      </c>
      <c r="C231" s="24">
        <f>'Long-form'!G232</f>
        <v>2</v>
      </c>
      <c r="D231" s="24" t="str">
        <f>'Long-form'!H232</f>
        <v>Noord-Holland</v>
      </c>
      <c r="E231" s="24">
        <f>'Long-form'!I232</f>
        <v>52.703009909999999</v>
      </c>
      <c r="F231" s="24">
        <f>'Long-form'!J232</f>
        <v>4.6644836989999998</v>
      </c>
      <c r="G231" s="24" t="str">
        <f>'Long-form'!M232</f>
        <v>1 = Radiocarbon</v>
      </c>
      <c r="H231" s="24">
        <f>'Long-form'!N232</f>
        <v>3420</v>
      </c>
      <c r="I231" s="24">
        <f>'Long-form'!O232</f>
        <v>112</v>
      </c>
      <c r="J231" s="24">
        <f>'Long-form'!P232</f>
        <v>3670</v>
      </c>
      <c r="K231" s="24">
        <f>'Long-form'!Q232</f>
        <v>3840</v>
      </c>
      <c r="L231" s="24">
        <f>'Long-form'!R232</f>
        <v>3490</v>
      </c>
      <c r="M231" s="24" t="str">
        <f>'Long-form'!Z232</f>
        <v>Positive</v>
      </c>
      <c r="N231" s="24">
        <f>'Long-form'!AA232</f>
        <v>14.77</v>
      </c>
      <c r="O231" s="24">
        <f>'Long-form'!AB232</f>
        <v>0.1</v>
      </c>
      <c r="P231" s="24">
        <f>'Long-form'!AC232</f>
        <v>0</v>
      </c>
      <c r="Q231" s="25">
        <f>'Long-form'!AV232</f>
        <v>-3.3</v>
      </c>
      <c r="R231" s="25" t="str">
        <f>'Long-form'!AU232</f>
        <v>NAP</v>
      </c>
      <c r="S231" s="25">
        <f>'Long-form'!AX232</f>
        <v>0.1375681649219761</v>
      </c>
      <c r="T231" s="25">
        <f>'Long-form'!AY232</f>
        <v>0.1375681649219761</v>
      </c>
      <c r="U231" s="25">
        <f>'Long-form'!BJ232</f>
        <v>0</v>
      </c>
      <c r="V231" s="25" t="str">
        <f>'Long-form'!BK232</f>
        <v>5 = Sedimentary (e.g., deltaic, estuarine, wetland, lacustrine, marine facies)</v>
      </c>
      <c r="W231" s="25" t="str">
        <f>'Long-form'!BL232</f>
        <v>Fen peat</v>
      </c>
      <c r="X231" s="25" t="str">
        <f>'Long-form'!BM232</f>
        <v>Botanical</v>
      </c>
      <c r="Y231" s="25" t="str">
        <f>'Long-form'!BN232</f>
        <v>MHW-0.3</v>
      </c>
      <c r="Z231" s="25">
        <f>'Long-form'!CE232</f>
        <v>-3.8</v>
      </c>
      <c r="AA231" s="25">
        <f>'Long-form'!CF232</f>
        <v>0.28430441431676717</v>
      </c>
      <c r="AB231" s="25">
        <f>'Long-form'!CG232</f>
        <v>0.28430441431676717</v>
      </c>
      <c r="AC231" s="25">
        <f>'Long-form'!CK232</f>
        <v>-3.2206099999999998</v>
      </c>
      <c r="AD231" s="25">
        <f>'Long-form'!CL232</f>
        <v>0.29540760604043342</v>
      </c>
      <c r="AE231" s="25">
        <f>'Long-form'!CM232</f>
        <v>0.29540760604043342</v>
      </c>
      <c r="AF231" s="25" t="str">
        <f>'Long-form'!CN232</f>
        <v>1;2;3</v>
      </c>
      <c r="AG231" s="26">
        <f>'Long-form'!CO232</f>
        <v>1</v>
      </c>
      <c r="AH231" s="25" t="str">
        <f>'Long-form'!CP232</f>
        <v>Too young/too deep; uncertainty in tectonic correction or unknown compaction</v>
      </c>
      <c r="AI231" s="25">
        <f>'Long-form'!CQ232</f>
        <v>0</v>
      </c>
    </row>
    <row r="232" spans="1:35">
      <c r="A232" s="24" t="str">
        <f>'Long-form'!A233</f>
        <v>GrN-04935</v>
      </c>
      <c r="B232" s="24" t="str">
        <f>'Long-form'!C233</f>
        <v>Jelgersma et al. (1970)</v>
      </c>
      <c r="C232" s="24">
        <f>'Long-form'!G233</f>
        <v>2</v>
      </c>
      <c r="D232" s="24" t="str">
        <f>'Long-form'!H233</f>
        <v>Noord-Holland</v>
      </c>
      <c r="E232" s="24">
        <f>'Long-form'!I233</f>
        <v>52.383325329999998</v>
      </c>
      <c r="F232" s="24">
        <f>'Long-form'!J233</f>
        <v>4.599989978</v>
      </c>
      <c r="G232" s="24" t="str">
        <f>'Long-form'!M233</f>
        <v>1 = Radiocarbon</v>
      </c>
      <c r="H232" s="24">
        <f>'Long-form'!N233</f>
        <v>3680</v>
      </c>
      <c r="I232" s="24">
        <f>'Long-form'!O233</f>
        <v>108</v>
      </c>
      <c r="J232" s="24">
        <f>'Long-form'!P233</f>
        <v>4020</v>
      </c>
      <c r="K232" s="24">
        <f>'Long-form'!Q233</f>
        <v>4150</v>
      </c>
      <c r="L232" s="24">
        <f>'Long-form'!R233</f>
        <v>3890</v>
      </c>
      <c r="M232" s="24" t="str">
        <f>'Long-form'!Z233</f>
        <v>Positive</v>
      </c>
      <c r="N232" s="24">
        <f>'Long-form'!AA233</f>
        <v>2.625</v>
      </c>
      <c r="O232" s="24">
        <f>'Long-form'!AB233</f>
        <v>0.1</v>
      </c>
      <c r="P232" s="24">
        <f>'Long-form'!AC233</f>
        <v>0</v>
      </c>
      <c r="Q232" s="25">
        <f>'Long-form'!AV233</f>
        <v>-2.625</v>
      </c>
      <c r="R232" s="25" t="str">
        <f>'Long-form'!AU233</f>
        <v>NAP</v>
      </c>
      <c r="S232" s="25">
        <f>'Long-form'!AX233</f>
        <v>0.14128871150944783</v>
      </c>
      <c r="T232" s="25">
        <f>'Long-form'!AY233</f>
        <v>0.13117259622344896</v>
      </c>
      <c r="U232" s="25">
        <f>'Long-form'!BJ233</f>
        <v>1</v>
      </c>
      <c r="V232" s="25" t="str">
        <f>'Long-form'!BK233</f>
        <v>5 = Sedimentary (e.g., deltaic, estuarine, wetland, lacustrine, marine facies)</v>
      </c>
      <c r="W232" s="25" t="str">
        <f>'Long-form'!BL233</f>
        <v>Gyttja</v>
      </c>
      <c r="X232" s="25" t="str">
        <f>'Long-form'!BM233</f>
        <v>Botanical</v>
      </c>
      <c r="Y232" s="25" t="str">
        <f>'Long-form'!BN233</f>
        <v>GWL-0.75</v>
      </c>
      <c r="Z232" s="25">
        <f>'Long-form'!CE233</f>
        <v>-1.875</v>
      </c>
      <c r="AA232" s="25">
        <f>'Long-form'!CF233</f>
        <v>0.51957915662582155</v>
      </c>
      <c r="AB232" s="25">
        <f>'Long-form'!CG233</f>
        <v>0.51691996479145585</v>
      </c>
      <c r="AC232" s="25">
        <f>'Long-form'!CK233</f>
        <v>-1.3752600000000001</v>
      </c>
      <c r="AD232" s="25">
        <f>'Long-form'!CL233</f>
        <v>0.52384445179990202</v>
      </c>
      <c r="AE232" s="25">
        <f>'Long-form'!CM233</f>
        <v>0.52120702190352342</v>
      </c>
      <c r="AF232" s="25" t="str">
        <f>'Long-form'!CN233</f>
        <v>1;2;3</v>
      </c>
      <c r="AG232" s="26">
        <f>'Long-form'!CO233</f>
        <v>0</v>
      </c>
      <c r="AH232" s="25">
        <f>'Long-form'!CP233</f>
        <v>0</v>
      </c>
      <c r="AI232" s="25">
        <f>'Long-form'!CQ233</f>
        <v>0</v>
      </c>
    </row>
    <row r="233" spans="1:35">
      <c r="A233" s="24" t="str">
        <f>'Long-form'!A234</f>
        <v>GrN-05067</v>
      </c>
      <c r="B233" s="24" t="str">
        <f>'Long-form'!C234</f>
        <v>Louwe Kooijmans (1974)</v>
      </c>
      <c r="C233" s="24">
        <f>'Long-form'!G234</f>
        <v>2</v>
      </c>
      <c r="D233" s="24" t="str">
        <f>'Long-form'!H234</f>
        <v>Flevoland</v>
      </c>
      <c r="E233" s="24">
        <f>'Long-form'!I234</f>
        <v>52.584948939999997</v>
      </c>
      <c r="F233" s="24">
        <f>'Long-form'!J234</f>
        <v>5.6398091499999996</v>
      </c>
      <c r="G233" s="24" t="str">
        <f>'Long-form'!M234</f>
        <v>1 = Radiocarbon</v>
      </c>
      <c r="H233" s="24">
        <f>'Long-form'!N234</f>
        <v>5610</v>
      </c>
      <c r="I233" s="24">
        <f>'Long-form'!O234</f>
        <v>117</v>
      </c>
      <c r="J233" s="24">
        <f>'Long-form'!P234</f>
        <v>6390</v>
      </c>
      <c r="K233" s="24">
        <f>'Long-form'!Q234</f>
        <v>6540</v>
      </c>
      <c r="L233" s="24">
        <f>'Long-form'!R234</f>
        <v>6280</v>
      </c>
      <c r="M233" s="24" t="str">
        <f>'Long-form'!Z234</f>
        <v>Positive</v>
      </c>
      <c r="N233" s="24">
        <f>'Long-form'!AA234</f>
        <v>1.9</v>
      </c>
      <c r="O233" s="24">
        <f>'Long-form'!AB234</f>
        <v>2.5000000000000355E-2</v>
      </c>
      <c r="P233" s="24">
        <f>'Long-form'!AC234</f>
        <v>0</v>
      </c>
      <c r="Q233" s="25">
        <f>'Long-form'!AV234</f>
        <v>-6.125</v>
      </c>
      <c r="R233" s="25" t="str">
        <f>'Long-form'!AU234</f>
        <v>NAP</v>
      </c>
      <c r="S233" s="25">
        <f>'Long-form'!AX234</f>
        <v>0.13656591814944208</v>
      </c>
      <c r="T233" s="25">
        <f>'Long-form'!AY234</f>
        <v>0.13117259622344948</v>
      </c>
      <c r="U233" s="25">
        <f>'Long-form'!BJ234</f>
        <v>1</v>
      </c>
      <c r="V233" s="25" t="str">
        <f>'Long-form'!BK234</f>
        <v>5 = Sedimentary (e.g., deltaic, estuarine, wetland, lacustrine, marine facies)</v>
      </c>
      <c r="W233" s="25" t="str">
        <f>'Long-form'!BL234</f>
        <v>Fen-wood peat</v>
      </c>
      <c r="X233" s="25" t="str">
        <f>'Long-form'!BM234</f>
        <v>Botanical</v>
      </c>
      <c r="Y233" s="25" t="str">
        <f>'Long-form'!BN234</f>
        <v>GWL</v>
      </c>
      <c r="Z233" s="25">
        <f>'Long-form'!CE234</f>
        <v>-6.125</v>
      </c>
      <c r="AA233" s="25">
        <f>'Long-form'!CF234</f>
        <v>0.16926384729173596</v>
      </c>
      <c r="AB233" s="25">
        <f>'Long-form'!CG234</f>
        <v>0.16494317203206721</v>
      </c>
      <c r="AC233" s="25">
        <f>'Long-form'!CK234</f>
        <v>-5.5696300000000001</v>
      </c>
      <c r="AD233" s="25">
        <f>'Long-form'!CL234</f>
        <v>0.19289589990458614</v>
      </c>
      <c r="AE233" s="25">
        <f>'Long-form'!CM234</f>
        <v>0.18911591207510836</v>
      </c>
      <c r="AF233" s="25" t="str">
        <f>'Long-form'!CN234</f>
        <v>1;2;3</v>
      </c>
      <c r="AG233" s="26">
        <f>'Long-form'!CO234</f>
        <v>0</v>
      </c>
      <c r="AH233" s="25">
        <f>'Long-form'!CP234</f>
        <v>0</v>
      </c>
      <c r="AI233" s="25">
        <f>'Long-form'!CQ234</f>
        <v>0</v>
      </c>
    </row>
    <row r="234" spans="1:35">
      <c r="A234" s="24" t="str">
        <f>'Long-form'!A235</f>
        <v>GrN-05084</v>
      </c>
      <c r="B234" s="24" t="str">
        <f>'Long-form'!C235</f>
        <v>Jelgersma et al. (1970)</v>
      </c>
      <c r="C234" s="24">
        <f>'Long-form'!G235</f>
        <v>2</v>
      </c>
      <c r="D234" s="24" t="str">
        <f>'Long-form'!H235</f>
        <v>Noord-Holland</v>
      </c>
      <c r="E234" s="24">
        <f>'Long-form'!I235</f>
        <v>52.621930759999998</v>
      </c>
      <c r="F234" s="24">
        <f>'Long-form'!J235</f>
        <v>4.6333258839999996</v>
      </c>
      <c r="G234" s="24" t="str">
        <f>'Long-form'!M235</f>
        <v>1 = Radiocarbon</v>
      </c>
      <c r="H234" s="24">
        <f>'Long-form'!N235</f>
        <v>2135</v>
      </c>
      <c r="I234" s="24">
        <f>'Long-form'!O235</f>
        <v>112</v>
      </c>
      <c r="J234" s="24">
        <f>'Long-form'!P235</f>
        <v>2130</v>
      </c>
      <c r="K234" s="24">
        <f>'Long-form'!Q235</f>
        <v>2310</v>
      </c>
      <c r="L234" s="24">
        <f>'Long-form'!R235</f>
        <v>1950</v>
      </c>
      <c r="M234" s="24" t="str">
        <f>'Long-form'!Z235</f>
        <v>Positive</v>
      </c>
      <c r="N234" s="24">
        <f>'Long-form'!AA235</f>
        <v>1.9750000000000001</v>
      </c>
      <c r="O234" s="24">
        <f>'Long-form'!AB235</f>
        <v>0.1</v>
      </c>
      <c r="P234" s="24">
        <f>'Long-form'!AC235</f>
        <v>0</v>
      </c>
      <c r="Q234" s="25">
        <f>'Long-form'!AV235</f>
        <v>-1.9750000000000001</v>
      </c>
      <c r="R234" s="25" t="str">
        <f>'Long-form'!AU235</f>
        <v>NAP</v>
      </c>
      <c r="S234" s="25">
        <f>'Long-form'!AX235</f>
        <v>0.11048189896992178</v>
      </c>
      <c r="T234" s="25">
        <f>'Long-form'!AY235</f>
        <v>0.11048189896992178</v>
      </c>
      <c r="U234" s="25">
        <f>'Long-form'!BJ235</f>
        <v>1</v>
      </c>
      <c r="V234" s="25" t="str">
        <f>'Long-form'!BK235</f>
        <v>5 = Sedimentary (e.g., deltaic, estuarine, wetland, lacustrine, marine facies)</v>
      </c>
      <c r="W234" s="25" t="str">
        <f>'Long-form'!BL235</f>
        <v>Undifferentiated peat</v>
      </c>
      <c r="X234" s="25" t="str">
        <f>'Long-form'!BM235</f>
        <v>Botanical</v>
      </c>
      <c r="Y234" s="25" t="str">
        <f>'Long-form'!BN235</f>
        <v>GWL-0.2</v>
      </c>
      <c r="Z234" s="25">
        <f>'Long-form'!CE235</f>
        <v>-1.7750000000000001</v>
      </c>
      <c r="AA234" s="25">
        <f>'Long-form'!CF235</f>
        <v>0.31969712228920671</v>
      </c>
      <c r="AB234" s="25">
        <f>'Long-form'!CG235</f>
        <v>0.31969712228920671</v>
      </c>
      <c r="AC234" s="25">
        <f>'Long-form'!CK235</f>
        <v>-1.4556100000000001</v>
      </c>
      <c r="AD234" s="25">
        <f>'Long-form'!CL235</f>
        <v>0.32386130627168169</v>
      </c>
      <c r="AE234" s="25">
        <f>'Long-form'!CM235</f>
        <v>0.32386130627168169</v>
      </c>
      <c r="AF234" s="25" t="str">
        <f>'Long-form'!CN235</f>
        <v>1;2;3</v>
      </c>
      <c r="AG234" s="26">
        <f>'Long-form'!CO235</f>
        <v>0</v>
      </c>
      <c r="AH234" s="25">
        <f>'Long-form'!CP235</f>
        <v>0</v>
      </c>
      <c r="AI234" s="25">
        <f>'Long-form'!CQ235</f>
        <v>0</v>
      </c>
    </row>
    <row r="235" spans="1:35">
      <c r="A235" s="24" t="str">
        <f>'Long-form'!A236</f>
        <v>GrN-05217</v>
      </c>
      <c r="B235" s="24" t="str">
        <f>'Long-form'!C236</f>
        <v>De Jong &amp; Van Regteren Altena (1972)</v>
      </c>
      <c r="C235" s="24">
        <f>'Long-form'!G236</f>
        <v>2</v>
      </c>
      <c r="D235" s="24" t="str">
        <f>'Long-form'!H236</f>
        <v>Noord-Holland</v>
      </c>
      <c r="E235" s="24">
        <f>'Long-form'!I236</f>
        <v>52.632012670000002</v>
      </c>
      <c r="F235" s="24">
        <f>'Long-form'!J236</f>
        <v>4.7430505619999996</v>
      </c>
      <c r="G235" s="24" t="str">
        <f>'Long-form'!M236</f>
        <v>1 = Radiocarbon</v>
      </c>
      <c r="H235" s="24">
        <f>'Long-form'!N236</f>
        <v>3140</v>
      </c>
      <c r="I235" s="24">
        <f>'Long-form'!O236</f>
        <v>112</v>
      </c>
      <c r="J235" s="24">
        <f>'Long-form'!P236</f>
        <v>3350</v>
      </c>
      <c r="K235" s="24">
        <f>'Long-form'!Q236</f>
        <v>3460</v>
      </c>
      <c r="L235" s="24">
        <f>'Long-form'!R236</f>
        <v>3220</v>
      </c>
      <c r="M235" s="24" t="str">
        <f>'Long-form'!Z236</f>
        <v>Positive</v>
      </c>
      <c r="N235" s="24">
        <f>'Long-form'!AA236</f>
        <v>0.91999999999999993</v>
      </c>
      <c r="O235" s="24">
        <f>'Long-form'!AB236</f>
        <v>1.9999999999999962E-2</v>
      </c>
      <c r="P235" s="24">
        <f>'Long-form'!AC236</f>
        <v>0</v>
      </c>
      <c r="Q235" s="25">
        <f>'Long-form'!AV236</f>
        <v>-0.91999999999999993</v>
      </c>
      <c r="R235" s="25" t="str">
        <f>'Long-form'!AU236</f>
        <v>NAP</v>
      </c>
      <c r="S235" s="25">
        <f>'Long-form'!AX236</f>
        <v>0.11532562594670792</v>
      </c>
      <c r="T235" s="25">
        <f>'Long-form'!AY236</f>
        <v>0.11532562594670792</v>
      </c>
      <c r="U235" s="25">
        <f>'Long-form'!BJ236</f>
        <v>1</v>
      </c>
      <c r="V235" s="25" t="str">
        <f>'Long-form'!BK236</f>
        <v>5 = Sedimentary (e.g., deltaic, estuarine, wetland, lacustrine, marine facies)</v>
      </c>
      <c r="W235" s="25" t="str">
        <f>'Long-form'!BL236</f>
        <v>Undifferentiated peat</v>
      </c>
      <c r="X235" s="25" t="str">
        <f>'Long-form'!BM236</f>
        <v>Botanical</v>
      </c>
      <c r="Y235" s="25" t="str">
        <f>'Long-form'!BN236</f>
        <v>GWL-0.2</v>
      </c>
      <c r="Z235" s="25">
        <f>'Long-form'!CE236</f>
        <v>-0.72</v>
      </c>
      <c r="AA235" s="25">
        <f>'Long-form'!CF236</f>
        <v>0.32140317359976395</v>
      </c>
      <c r="AB235" s="25">
        <f>'Long-form'!CG236</f>
        <v>0.32140317359976395</v>
      </c>
      <c r="AC235" s="25">
        <f>'Long-form'!CK236</f>
        <v>-0.33149999999999996</v>
      </c>
      <c r="AD235" s="25">
        <f>'Long-form'!CL236</f>
        <v>0.32792579953397993</v>
      </c>
      <c r="AE235" s="25">
        <f>'Long-form'!CM236</f>
        <v>0.32792579953397993</v>
      </c>
      <c r="AF235" s="25" t="str">
        <f>'Long-form'!CN236</f>
        <v>1;2;3</v>
      </c>
      <c r="AG235" s="26">
        <f>'Long-form'!CO236</f>
        <v>0</v>
      </c>
      <c r="AH235" s="25">
        <f>'Long-form'!CP236</f>
        <v>0</v>
      </c>
      <c r="AI235" s="25">
        <f>'Long-form'!CQ236</f>
        <v>0</v>
      </c>
    </row>
    <row r="236" spans="1:35">
      <c r="A236" s="24" t="str">
        <f>'Long-form'!A237</f>
        <v>GrN-05668</v>
      </c>
      <c r="B236" s="24" t="str">
        <f>'Long-form'!C237</f>
        <v>Ente et al. (1975); De Mulder &amp; Bosch (1982)</v>
      </c>
      <c r="C236" s="24">
        <f>'Long-form'!G237</f>
        <v>2</v>
      </c>
      <c r="D236" s="24" t="str">
        <f>'Long-form'!H237</f>
        <v>Noord-Holland</v>
      </c>
      <c r="E236" s="24">
        <f>'Long-form'!I237</f>
        <v>52.70440198</v>
      </c>
      <c r="F236" s="24">
        <f>'Long-form'!J237</f>
        <v>4.6353135520000004</v>
      </c>
      <c r="G236" s="24" t="str">
        <f>'Long-form'!M237</f>
        <v>1 = Radiocarbon</v>
      </c>
      <c r="H236" s="24">
        <f>'Long-form'!N237</f>
        <v>3770</v>
      </c>
      <c r="I236" s="24">
        <f>'Long-form'!O237</f>
        <v>108</v>
      </c>
      <c r="J236" s="24">
        <f>'Long-form'!P237</f>
        <v>4140</v>
      </c>
      <c r="K236" s="24">
        <f>'Long-form'!Q237</f>
        <v>4290</v>
      </c>
      <c r="L236" s="24">
        <f>'Long-form'!R237</f>
        <v>3980</v>
      </c>
      <c r="M236" s="24" t="str">
        <f>'Long-form'!Z237</f>
        <v>Positive</v>
      </c>
      <c r="N236" s="24">
        <f>'Long-form'!AA237</f>
        <v>6.15</v>
      </c>
      <c r="O236" s="24">
        <f>'Long-form'!AB237</f>
        <v>2.4999999999999911E-2</v>
      </c>
      <c r="P236" s="24">
        <f>'Long-form'!AC237</f>
        <v>0</v>
      </c>
      <c r="Q236" s="25">
        <f>'Long-form'!AV237</f>
        <v>-3.915</v>
      </c>
      <c r="R236" s="25" t="str">
        <f>'Long-form'!AU237</f>
        <v>NAP</v>
      </c>
      <c r="S236" s="25">
        <f>'Long-form'!AX237</f>
        <v>0.13117259622344896</v>
      </c>
      <c r="T236" s="25">
        <f>'Long-form'!AY237</f>
        <v>0.13117259622344896</v>
      </c>
      <c r="U236" s="25">
        <f>'Long-form'!BJ237</f>
        <v>0</v>
      </c>
      <c r="V236" s="25" t="str">
        <f>'Long-form'!BK237</f>
        <v>5 = Sedimentary (e.g., deltaic, estuarine, wetland, lacustrine, marine facies)</v>
      </c>
      <c r="W236" s="25" t="str">
        <f>'Long-form'!BL237</f>
        <v>Undifferentiated peat</v>
      </c>
      <c r="X236" s="25" t="str">
        <f>'Long-form'!BM237</f>
        <v>Botanical</v>
      </c>
      <c r="Y236" s="25" t="str">
        <f>'Long-form'!BN237</f>
        <v>MHW-0.2</v>
      </c>
      <c r="Z236" s="25">
        <f>'Long-form'!CE237</f>
        <v>-4.5150000000000006</v>
      </c>
      <c r="AA236" s="25">
        <f>'Long-form'!CF237</f>
        <v>0.35931914783378854</v>
      </c>
      <c r="AB236" s="25">
        <f>'Long-form'!CG237</f>
        <v>0.35931914783378854</v>
      </c>
      <c r="AC236" s="25">
        <f>'Long-form'!CK237</f>
        <v>-3.9972599999999998</v>
      </c>
      <c r="AD236" s="25">
        <f>'Long-form'!CL237</f>
        <v>0.36950896227134494</v>
      </c>
      <c r="AE236" s="25">
        <f>'Long-form'!CM237</f>
        <v>0.36950896227134494</v>
      </c>
      <c r="AF236" s="25" t="str">
        <f>'Long-form'!CN237</f>
        <v>1;2;3</v>
      </c>
      <c r="AG236" s="26">
        <f>'Long-form'!CO237</f>
        <v>1</v>
      </c>
      <c r="AH236" s="25" t="str">
        <f>'Long-form'!CP237</f>
        <v>Too young/too deep; uncertainty in tectonic correction or unknown compaction</v>
      </c>
      <c r="AI236" s="25">
        <f>'Long-form'!CQ237</f>
        <v>0</v>
      </c>
    </row>
    <row r="237" spans="1:35">
      <c r="A237" s="24" t="str">
        <f>'Long-form'!A238</f>
        <v>GrN-05669</v>
      </c>
      <c r="B237" s="24" t="str">
        <f>'Long-form'!C238</f>
        <v>Ente et al. (1975); De Mulder &amp; Bosch (1982)</v>
      </c>
      <c r="C237" s="24">
        <f>'Long-form'!G238</f>
        <v>2</v>
      </c>
      <c r="D237" s="24" t="str">
        <f>'Long-form'!H238</f>
        <v>Noord-Holland</v>
      </c>
      <c r="E237" s="24">
        <f>'Long-form'!I238</f>
        <v>52.70440198</v>
      </c>
      <c r="F237" s="24">
        <f>'Long-form'!J238</f>
        <v>4.6353135520000004</v>
      </c>
      <c r="G237" s="24" t="str">
        <f>'Long-form'!M238</f>
        <v>1 = Radiocarbon</v>
      </c>
      <c r="H237" s="24">
        <f>'Long-form'!N238</f>
        <v>4045</v>
      </c>
      <c r="I237" s="24">
        <f>'Long-form'!O238</f>
        <v>108</v>
      </c>
      <c r="J237" s="24">
        <f>'Long-form'!P238</f>
        <v>4530</v>
      </c>
      <c r="K237" s="24">
        <f>'Long-form'!Q238</f>
        <v>4800</v>
      </c>
      <c r="L237" s="24">
        <f>'Long-form'!R238</f>
        <v>4410</v>
      </c>
      <c r="M237" s="24" t="str">
        <f>'Long-form'!Z238</f>
        <v>Positive</v>
      </c>
      <c r="N237" s="24">
        <f>'Long-form'!AA238</f>
        <v>4.1950000000000003</v>
      </c>
      <c r="O237" s="24">
        <f>'Long-form'!AB238</f>
        <v>0.1</v>
      </c>
      <c r="P237" s="24">
        <f>'Long-form'!AC238</f>
        <v>0</v>
      </c>
      <c r="Q237" s="25">
        <f>'Long-form'!AV238</f>
        <v>-4.1950000000000003</v>
      </c>
      <c r="R237" s="25" t="str">
        <f>'Long-form'!AU238</f>
        <v>NAP</v>
      </c>
      <c r="S237" s="25">
        <f>'Long-form'!AX238</f>
        <v>0.13117259622344896</v>
      </c>
      <c r="T237" s="25">
        <f>'Long-form'!AY238</f>
        <v>0.13117259622344896</v>
      </c>
      <c r="U237" s="25">
        <f>'Long-form'!BJ238</f>
        <v>0</v>
      </c>
      <c r="V237" s="25" t="str">
        <f>'Long-form'!BK238</f>
        <v>5 = Sedimentary (e.g., deltaic, estuarine, wetland, lacustrine, marine facies)</v>
      </c>
      <c r="W237" s="25" t="str">
        <f>'Long-form'!BL238</f>
        <v>Undifferentiated peat</v>
      </c>
      <c r="X237" s="25" t="str">
        <f>'Long-form'!BM238</f>
        <v>Botanical</v>
      </c>
      <c r="Y237" s="25" t="str">
        <f>'Long-form'!BN238</f>
        <v>MHW-0.2</v>
      </c>
      <c r="Z237" s="25">
        <f>'Long-form'!CE238</f>
        <v>-4.7949999999999999</v>
      </c>
      <c r="AA237" s="25">
        <f>'Long-form'!CF238</f>
        <v>0.35931914783378854</v>
      </c>
      <c r="AB237" s="25">
        <f>'Long-form'!CG238</f>
        <v>0.35931914783378854</v>
      </c>
      <c r="AC237" s="25">
        <f>'Long-form'!CK238</f>
        <v>-4.1195199999999996</v>
      </c>
      <c r="AD237" s="25">
        <f>'Long-form'!CL238</f>
        <v>0.3717325846378548</v>
      </c>
      <c r="AE237" s="25">
        <f>'Long-form'!CM238</f>
        <v>0.3717325846378548</v>
      </c>
      <c r="AF237" s="25" t="str">
        <f>'Long-form'!CN238</f>
        <v>1;2;3</v>
      </c>
      <c r="AG237" s="26">
        <f>'Long-form'!CO238</f>
        <v>1</v>
      </c>
      <c r="AH237" s="25" t="str">
        <f>'Long-form'!CP238</f>
        <v>Too young/too deep; uncertainty in tectonic correction or unknown compaction</v>
      </c>
      <c r="AI237" s="25">
        <f>'Long-form'!CQ238</f>
        <v>0</v>
      </c>
    </row>
    <row r="238" spans="1:35">
      <c r="A238" s="24" t="str">
        <f>'Long-form'!A239</f>
        <v>GrN-06738</v>
      </c>
      <c r="B238" s="24" t="str">
        <f>'Long-form'!C239</f>
        <v>Meijles et al. (2018:#25)</v>
      </c>
      <c r="C238" s="24">
        <f>'Long-form'!G239</f>
        <v>2</v>
      </c>
      <c r="D238" s="24" t="str">
        <f>'Long-form'!H239</f>
        <v>Waddenzee East</v>
      </c>
      <c r="E238" s="24">
        <f>'Long-form'!I239</f>
        <v>53.2435925001</v>
      </c>
      <c r="F238" s="24">
        <f>'Long-form'!J239</f>
        <v>6.6266255928</v>
      </c>
      <c r="G238" s="24" t="str">
        <f>'Long-form'!M239</f>
        <v>1 = Radiocarbon</v>
      </c>
      <c r="H238" s="24">
        <f>'Long-form'!N239</f>
        <v>5060</v>
      </c>
      <c r="I238" s="24">
        <f>'Long-form'!O239</f>
        <v>117</v>
      </c>
      <c r="J238" s="24">
        <f>'Long-form'!P239</f>
        <v>5810</v>
      </c>
      <c r="K238" s="24">
        <f>'Long-form'!Q239</f>
        <v>5920</v>
      </c>
      <c r="L238" s="24">
        <f>'Long-form'!R239</f>
        <v>5660</v>
      </c>
      <c r="M238" s="24" t="str">
        <f>'Long-form'!Z239</f>
        <v>Positive</v>
      </c>
      <c r="N238" s="24">
        <f>'Long-form'!AA239</f>
        <v>3.75</v>
      </c>
      <c r="O238" s="24">
        <f>'Long-form'!AB239</f>
        <v>0.20000000000000018</v>
      </c>
      <c r="P238" s="24">
        <f>'Long-form'!AC239</f>
        <v>0</v>
      </c>
      <c r="Q238" s="25">
        <f>'Long-form'!AV239</f>
        <v>-3.85</v>
      </c>
      <c r="R238" s="25" t="str">
        <f>'Long-form'!AU239</f>
        <v>NAP</v>
      </c>
      <c r="S238" s="25">
        <f>'Long-form'!AX239</f>
        <v>0.28535066146760574</v>
      </c>
      <c r="T238" s="25">
        <f>'Long-form'!AY239</f>
        <v>0.27531799795872425</v>
      </c>
      <c r="U238" s="25">
        <f>'Long-form'!BJ239</f>
        <v>2</v>
      </c>
      <c r="V238" s="25" t="str">
        <f>'Long-form'!BK239</f>
        <v>5 = Sedimentary (e.g., deltaic, estuarine, wetland, lacustrine, marine facies)</v>
      </c>
      <c r="W238" s="25" t="str">
        <f>'Long-form'!BL239</f>
        <v>Undifferentiated peat</v>
      </c>
      <c r="X238" s="25" t="str">
        <f>'Long-form'!BM239</f>
        <v>Botanical</v>
      </c>
      <c r="Y238" s="25" t="str">
        <f>'Long-form'!BN239</f>
        <v>GWL-0.2</v>
      </c>
      <c r="Z238" s="25" t="str">
        <f>'Long-form'!CE239</f>
        <v>n/a</v>
      </c>
      <c r="AA238" s="25" t="str">
        <f>'Long-form'!CF239</f>
        <v>n/a</v>
      </c>
      <c r="AB238" s="25" t="str">
        <f>'Long-form'!CG239</f>
        <v>n/a</v>
      </c>
      <c r="AC238" s="25" t="str">
        <f>'Long-form'!CK239</f>
        <v>n/a</v>
      </c>
      <c r="AD238" s="25" t="str">
        <f>'Long-form'!CL239</f>
        <v>n/a</v>
      </c>
      <c r="AE238" s="25" t="str">
        <f>'Long-form'!CM239</f>
        <v>n/a</v>
      </c>
      <c r="AF238" s="25" t="str">
        <f>'Long-form'!CN239</f>
        <v>2;3</v>
      </c>
      <c r="AG238" s="26">
        <f>'Long-form'!CO239</f>
        <v>0</v>
      </c>
      <c r="AH238" s="25" t="str">
        <f>'Long-form'!CP239</f>
        <v>Type 2 ULD (this paper): no RSLR constraining indicative meaning</v>
      </c>
      <c r="AI238" s="25">
        <f>'Long-form'!CQ239</f>
        <v>0</v>
      </c>
    </row>
    <row r="239" spans="1:35">
      <c r="A239" s="24" t="str">
        <f>'Long-form'!A240</f>
        <v>GrN-06989</v>
      </c>
      <c r="B239" s="24" t="str">
        <f>'Long-form'!C240</f>
        <v>De Jong (1984)</v>
      </c>
      <c r="C239" s="24">
        <f>'Long-form'!G240</f>
        <v>2</v>
      </c>
      <c r="D239" s="24" t="str">
        <f>'Long-form'!H240</f>
        <v>Waddenzee West</v>
      </c>
      <c r="E239" s="24">
        <f>'Long-form'!I240</f>
        <v>53.272368050600001</v>
      </c>
      <c r="F239" s="24">
        <f>'Long-form'!J240</f>
        <v>4.9611385298700004</v>
      </c>
      <c r="G239" s="24" t="str">
        <f>'Long-form'!M240</f>
        <v>1 = Radiocarbon</v>
      </c>
      <c r="H239" s="24">
        <f>'Long-form'!N240</f>
        <v>2785</v>
      </c>
      <c r="I239" s="24">
        <f>'Long-form'!O240</f>
        <v>114</v>
      </c>
      <c r="J239" s="24">
        <f>'Long-form'!P240</f>
        <v>2890</v>
      </c>
      <c r="K239" s="24">
        <f>'Long-form'!Q240</f>
        <v>3035</v>
      </c>
      <c r="L239" s="24">
        <f>'Long-form'!R240</f>
        <v>2760</v>
      </c>
      <c r="M239" s="24" t="str">
        <f>'Long-form'!Z240</f>
        <v>Positive</v>
      </c>
      <c r="N239" s="24">
        <f>'Long-form'!AA240</f>
        <v>1.1600000000000001</v>
      </c>
      <c r="O239" s="24">
        <f>'Long-form'!AB240</f>
        <v>5.0000000000000044E-3</v>
      </c>
      <c r="P239" s="24">
        <f>'Long-form'!AC240</f>
        <v>0</v>
      </c>
      <c r="Q239" s="25">
        <f>'Long-form'!AV240</f>
        <v>-1.1600000000000001</v>
      </c>
      <c r="R239" s="25" t="str">
        <f>'Long-form'!AU240</f>
        <v>NAP</v>
      </c>
      <c r="S239" s="25">
        <f>'Long-form'!AX240</f>
        <v>0.10467210707729162</v>
      </c>
      <c r="T239" s="25">
        <f>'Long-form'!AY240</f>
        <v>0.10467210707729162</v>
      </c>
      <c r="U239" s="25">
        <f>'Long-form'!BJ240</f>
        <v>1</v>
      </c>
      <c r="V239" s="25" t="str">
        <f>'Long-form'!BK240</f>
        <v>5 = Sedimentary (e.g., deltaic, estuarine, wetland, lacustrine, marine facies)</v>
      </c>
      <c r="W239" s="25" t="str">
        <f>'Long-form'!BL240</f>
        <v>Undifferentiated peat</v>
      </c>
      <c r="X239" s="25" t="str">
        <f>'Long-form'!BM240</f>
        <v>Botanical</v>
      </c>
      <c r="Y239" s="25" t="str">
        <f>'Long-form'!BN240</f>
        <v>GWL-0.2</v>
      </c>
      <c r="Z239" s="25">
        <f>'Long-form'!CE240</f>
        <v>-0.96000000000000019</v>
      </c>
      <c r="AA239" s="25">
        <f>'Long-form'!CF240</f>
        <v>0.31773613266356726</v>
      </c>
      <c r="AB239" s="25">
        <f>'Long-form'!CG240</f>
        <v>0.31773613266356726</v>
      </c>
      <c r="AC239" s="25">
        <f>'Long-form'!CK240</f>
        <v>-0.49838000000000016</v>
      </c>
      <c r="AD239" s="25">
        <f>'Long-form'!CL240</f>
        <v>0.32783503126572672</v>
      </c>
      <c r="AE239" s="25">
        <f>'Long-form'!CM240</f>
        <v>0.32783503126572672</v>
      </c>
      <c r="AF239" s="25" t="str">
        <f>'Long-form'!CN240</f>
        <v>1;2;3</v>
      </c>
      <c r="AG239" s="26">
        <f>'Long-form'!CO240</f>
        <v>0</v>
      </c>
      <c r="AH239" s="25">
        <f>'Long-form'!CP240</f>
        <v>0</v>
      </c>
      <c r="AI239" s="25">
        <f>'Long-form'!CQ240</f>
        <v>0</v>
      </c>
    </row>
    <row r="240" spans="1:35">
      <c r="A240" s="24" t="str">
        <f>'Long-form'!A241</f>
        <v>GrN-07258</v>
      </c>
      <c r="B240" s="24" t="str">
        <f>'Long-form'!C241</f>
        <v>De Jong (1984)</v>
      </c>
      <c r="C240" s="24">
        <f>'Long-form'!G241</f>
        <v>2</v>
      </c>
      <c r="D240" s="24" t="str">
        <f>'Long-form'!H241</f>
        <v>Waddenzee West</v>
      </c>
      <c r="E240" s="24">
        <f>'Long-form'!I241</f>
        <v>53.393336799799997</v>
      </c>
      <c r="F240" s="24">
        <f>'Long-form'!J241</f>
        <v>5.2585027048999997</v>
      </c>
      <c r="G240" s="24" t="str">
        <f>'Long-form'!M241</f>
        <v>1 = Radiocarbon</v>
      </c>
      <c r="H240" s="24">
        <f>'Long-form'!N241</f>
        <v>1620</v>
      </c>
      <c r="I240" s="24">
        <f>'Long-form'!O241</f>
        <v>112</v>
      </c>
      <c r="J240" s="24">
        <f>'Long-form'!P241</f>
        <v>1505</v>
      </c>
      <c r="K240" s="24">
        <f>'Long-form'!Q241</f>
        <v>1690</v>
      </c>
      <c r="L240" s="24">
        <f>'Long-form'!R241</f>
        <v>1390</v>
      </c>
      <c r="M240" s="24" t="str">
        <f>'Long-form'!Z241</f>
        <v>Positive</v>
      </c>
      <c r="N240" s="24">
        <f>'Long-form'!AA241</f>
        <v>0.11</v>
      </c>
      <c r="O240" s="24">
        <f>'Long-form'!AB241</f>
        <v>3.9999999999999994E-2</v>
      </c>
      <c r="P240" s="24">
        <f>'Long-form'!AC241</f>
        <v>0</v>
      </c>
      <c r="Q240" s="25">
        <f>'Long-form'!AV241</f>
        <v>-0.11</v>
      </c>
      <c r="R240" s="25" t="str">
        <f>'Long-form'!AU241</f>
        <v>NAP</v>
      </c>
      <c r="S240" s="25">
        <f>'Long-form'!AX241</f>
        <v>0.14422205101855956</v>
      </c>
      <c r="T240" s="25">
        <f>'Long-form'!AY241</f>
        <v>0.14422205101855956</v>
      </c>
      <c r="U240" s="25">
        <f>'Long-form'!BJ241</f>
        <v>1</v>
      </c>
      <c r="V240" s="25" t="str">
        <f>'Long-form'!BK241</f>
        <v>5 = Sedimentary (e.g., deltaic, estuarine, wetland, lacustrine, marine facies)</v>
      </c>
      <c r="W240" s="25" t="str">
        <f>'Long-form'!BL241</f>
        <v>Fen peat</v>
      </c>
      <c r="X240" s="25" t="str">
        <f>'Long-form'!BM241</f>
        <v>Botanical</v>
      </c>
      <c r="Y240" s="25" t="str">
        <f>'Long-form'!BN241</f>
        <v>GWL-0.3</v>
      </c>
      <c r="Z240" s="25">
        <f>'Long-form'!CE241</f>
        <v>0.19</v>
      </c>
      <c r="AA240" s="25">
        <f>'Long-form'!CF241</f>
        <v>0.24657656011875906</v>
      </c>
      <c r="AB240" s="25">
        <f>'Long-form'!CG241</f>
        <v>0.24657656011875906</v>
      </c>
      <c r="AC240" s="25">
        <f>'Long-form'!CK241</f>
        <v>0.44671999999999995</v>
      </c>
      <c r="AD240" s="25">
        <f>'Long-form'!CL241</f>
        <v>0.25113983037343957</v>
      </c>
      <c r="AE240" s="25">
        <f>'Long-form'!CM241</f>
        <v>0.25113983037343957</v>
      </c>
      <c r="AF240" s="25" t="str">
        <f>'Long-form'!CN241</f>
        <v>1;2;3</v>
      </c>
      <c r="AG240" s="26">
        <f>'Long-form'!CO241</f>
        <v>0</v>
      </c>
      <c r="AH240" s="25">
        <f>'Long-form'!CP241</f>
        <v>0</v>
      </c>
      <c r="AI240" s="25">
        <f>'Long-form'!CQ241</f>
        <v>0</v>
      </c>
    </row>
    <row r="241" spans="1:35">
      <c r="A241" s="24" t="str">
        <f>'Long-form'!A242</f>
        <v>GrN-07260</v>
      </c>
      <c r="B241" s="24" t="str">
        <f>'Long-form'!C242</f>
        <v>De Jong (1984)</v>
      </c>
      <c r="C241" s="24">
        <f>'Long-form'!G242</f>
        <v>2</v>
      </c>
      <c r="D241" s="24" t="str">
        <f>'Long-form'!H242</f>
        <v>Waddenzee West</v>
      </c>
      <c r="E241" s="24">
        <f>'Long-form'!I242</f>
        <v>53.395127404999997</v>
      </c>
      <c r="F241" s="24">
        <f>'Long-form'!J242</f>
        <v>5.2524837465500003</v>
      </c>
      <c r="G241" s="24" t="str">
        <f>'Long-form'!M242</f>
        <v>1 = Radiocarbon</v>
      </c>
      <c r="H241" s="24">
        <f>'Long-form'!N242</f>
        <v>1555</v>
      </c>
      <c r="I241" s="24">
        <f>'Long-form'!O242</f>
        <v>112</v>
      </c>
      <c r="J241" s="24">
        <f>'Long-form'!P242</f>
        <v>1455</v>
      </c>
      <c r="K241" s="24">
        <f>'Long-form'!Q242</f>
        <v>1550</v>
      </c>
      <c r="L241" s="24">
        <f>'Long-form'!R242</f>
        <v>1345</v>
      </c>
      <c r="M241" s="24" t="str">
        <f>'Long-form'!Z242</f>
        <v>Positive</v>
      </c>
      <c r="N241" s="24">
        <f>'Long-form'!AA242</f>
        <v>0</v>
      </c>
      <c r="O241" s="24">
        <f>'Long-form'!AB242</f>
        <v>4.0000000000000036E-2</v>
      </c>
      <c r="P241" s="24">
        <f>'Long-form'!AC242</f>
        <v>0</v>
      </c>
      <c r="Q241" s="25">
        <f>'Long-form'!AV242</f>
        <v>0.68144581921360314</v>
      </c>
      <c r="R241" s="25" t="str">
        <f>'Long-form'!AU242</f>
        <v>NAP</v>
      </c>
      <c r="S241" s="25">
        <f>'Long-form'!AX242</f>
        <v>0.11532562594670799</v>
      </c>
      <c r="T241" s="25">
        <f>'Long-form'!AY242</f>
        <v>0.11532562594670799</v>
      </c>
      <c r="U241" s="25">
        <f>'Long-form'!BJ242</f>
        <v>1</v>
      </c>
      <c r="V241" s="25" t="str">
        <f>'Long-form'!BK242</f>
        <v>5 = Sedimentary (e.g., deltaic, estuarine, wetland, lacustrine, marine facies)</v>
      </c>
      <c r="W241" s="25" t="str">
        <f>'Long-form'!BL242</f>
        <v>Undifferentiated peat</v>
      </c>
      <c r="X241" s="25" t="str">
        <f>'Long-form'!BM242</f>
        <v>Botanical</v>
      </c>
      <c r="Y241" s="25" t="str">
        <f>'Long-form'!BN242</f>
        <v>GWL-0.2</v>
      </c>
      <c r="Z241" s="25">
        <f>'Long-form'!CE242</f>
        <v>0.88144581921360321</v>
      </c>
      <c r="AA241" s="25">
        <f>'Long-form'!CF242</f>
        <v>0.32140317359976395</v>
      </c>
      <c r="AB241" s="25">
        <f>'Long-form'!CG242</f>
        <v>0.32140317359976395</v>
      </c>
      <c r="AC241" s="25">
        <f>'Long-form'!CK242</f>
        <v>1.1324208192136032</v>
      </c>
      <c r="AD241" s="25">
        <f>'Long-form'!CL242</f>
        <v>0.32440761443938088</v>
      </c>
      <c r="AE241" s="25">
        <f>'Long-form'!CM242</f>
        <v>0.32440761443938088</v>
      </c>
      <c r="AF241" s="25" t="str">
        <f>'Long-form'!CN242</f>
        <v>1;2;3</v>
      </c>
      <c r="AG241" s="26">
        <f>'Long-form'!CO242</f>
        <v>0</v>
      </c>
      <c r="AH241" s="25">
        <f>'Long-form'!CP242</f>
        <v>0</v>
      </c>
      <c r="AI241" s="25">
        <f>'Long-form'!CQ242</f>
        <v>0</v>
      </c>
    </row>
    <row r="242" spans="1:35">
      <c r="A242" s="24" t="str">
        <f>'Long-form'!A243</f>
        <v>GrN-07265</v>
      </c>
      <c r="B242" s="24" t="str">
        <f>'Long-form'!C243</f>
        <v>De Jong (1984)</v>
      </c>
      <c r="C242" s="24">
        <f>'Long-form'!G243</f>
        <v>2</v>
      </c>
      <c r="D242" s="24" t="str">
        <f>'Long-form'!H243</f>
        <v>Waddenzee West</v>
      </c>
      <c r="E242" s="24">
        <f>'Long-form'!I243</f>
        <v>53.376266777200001</v>
      </c>
      <c r="F242" s="24">
        <f>'Long-form'!J243</f>
        <v>5.2618599553400003</v>
      </c>
      <c r="G242" s="24" t="str">
        <f>'Long-form'!M243</f>
        <v>1 = Radiocarbon</v>
      </c>
      <c r="H242" s="24">
        <f>'Long-form'!N243</f>
        <v>655</v>
      </c>
      <c r="I242" s="24">
        <f>'Long-form'!O243</f>
        <v>110</v>
      </c>
      <c r="J242" s="24">
        <f>'Long-form'!P243</f>
        <v>610</v>
      </c>
      <c r="K242" s="24">
        <f>'Long-form'!Q243</f>
        <v>680</v>
      </c>
      <c r="L242" s="24">
        <f>'Long-form'!R243</f>
        <v>550</v>
      </c>
      <c r="M242" s="24" t="str">
        <f>'Long-form'!Z243</f>
        <v>Positive</v>
      </c>
      <c r="N242" s="24">
        <f>'Long-form'!AA243</f>
        <v>0.12</v>
      </c>
      <c r="O242" s="24">
        <f>'Long-form'!AB243</f>
        <v>0.03</v>
      </c>
      <c r="P242" s="24">
        <f>'Long-form'!AC243</f>
        <v>0</v>
      </c>
      <c r="Q242" s="25">
        <f>'Long-form'!AV243</f>
        <v>-0.12</v>
      </c>
      <c r="R242" s="25" t="str">
        <f>'Long-form'!AU243</f>
        <v>NAP</v>
      </c>
      <c r="S242" s="25">
        <f>'Long-form'!AX243</f>
        <v>0.12816005617976298</v>
      </c>
      <c r="T242" s="25">
        <f>'Long-form'!AY243</f>
        <v>0.12816005617976298</v>
      </c>
      <c r="U242" s="25">
        <f>'Long-form'!BJ243</f>
        <v>1</v>
      </c>
      <c r="V242" s="25" t="str">
        <f>'Long-form'!BK243</f>
        <v>5 = Sedimentary (e.g., deltaic, estuarine, wetland, lacustrine, marine facies)</v>
      </c>
      <c r="W242" s="25" t="str">
        <f>'Long-form'!BL243</f>
        <v>Undifferentiated peat</v>
      </c>
      <c r="X242" s="25" t="str">
        <f>'Long-form'!BM243</f>
        <v>Botanical</v>
      </c>
      <c r="Y242" s="25" t="str">
        <f>'Long-form'!BN243</f>
        <v>GWL-0.2</v>
      </c>
      <c r="Z242" s="25">
        <f>'Long-form'!CE243</f>
        <v>8.0000000000000016E-2</v>
      </c>
      <c r="AA242" s="25">
        <f>'Long-form'!CF243</f>
        <v>0.32622844756397318</v>
      </c>
      <c r="AB242" s="25">
        <f>'Long-form'!CG243</f>
        <v>0.32622844756397318</v>
      </c>
      <c r="AC242" s="25">
        <f>'Long-form'!CK243</f>
        <v>0.19784000000000002</v>
      </c>
      <c r="AD242" s="25">
        <f>'Long-form'!CL243</f>
        <v>0.32738843779217369</v>
      </c>
      <c r="AE242" s="25">
        <f>'Long-form'!CM243</f>
        <v>0.32738843779217369</v>
      </c>
      <c r="AF242" s="25" t="str">
        <f>'Long-form'!CN243</f>
        <v>1;2;3</v>
      </c>
      <c r="AG242" s="26">
        <f>'Long-form'!CO243</f>
        <v>0</v>
      </c>
      <c r="AH242" s="25">
        <f>'Long-form'!CP243</f>
        <v>0</v>
      </c>
      <c r="AI242" s="25">
        <f>'Long-form'!CQ243</f>
        <v>0</v>
      </c>
    </row>
    <row r="243" spans="1:35">
      <c r="A243" s="24" t="str">
        <f>'Long-form'!A244</f>
        <v>GrN-07562</v>
      </c>
      <c r="B243" s="24" t="str">
        <f>'Long-form'!C244</f>
        <v>Griede (1978)</v>
      </c>
      <c r="C243" s="24">
        <f>'Long-form'!G244</f>
        <v>2</v>
      </c>
      <c r="D243" s="24" t="str">
        <f>'Long-form'!H244</f>
        <v>Waddenzee West</v>
      </c>
      <c r="E243" s="24">
        <f>'Long-form'!I244</f>
        <v>53.290393983500003</v>
      </c>
      <c r="F243" s="24">
        <f>'Long-form'!J244</f>
        <v>5.8600602225999996</v>
      </c>
      <c r="G243" s="24" t="str">
        <f>'Long-form'!M244</f>
        <v>1 = Radiocarbon</v>
      </c>
      <c r="H243" s="24">
        <f>'Long-form'!N244</f>
        <v>5890</v>
      </c>
      <c r="I243" s="24">
        <f>'Long-form'!O244</f>
        <v>108</v>
      </c>
      <c r="J243" s="24">
        <f>'Long-form'!P244</f>
        <v>6710</v>
      </c>
      <c r="K243" s="24">
        <f>'Long-form'!Q244</f>
        <v>6835</v>
      </c>
      <c r="L243" s="24">
        <f>'Long-form'!R244</f>
        <v>6630</v>
      </c>
      <c r="M243" s="24" t="str">
        <f>'Long-form'!Z244</f>
        <v>Positive</v>
      </c>
      <c r="N243" s="24">
        <f>'Long-form'!AA244</f>
        <v>3.4</v>
      </c>
      <c r="O243" s="24">
        <f>'Long-form'!AB244</f>
        <v>0.05</v>
      </c>
      <c r="P243" s="24">
        <f>'Long-form'!AC244</f>
        <v>0</v>
      </c>
      <c r="Q243" s="25">
        <f>'Long-form'!AV244</f>
        <v>-3.4249999999999998</v>
      </c>
      <c r="R243" s="25" t="str">
        <f>'Long-form'!AU244</f>
        <v>NAP</v>
      </c>
      <c r="S243" s="25">
        <f>'Long-form'!AX244</f>
        <v>0.14775063451640405</v>
      </c>
      <c r="T243" s="25">
        <f>'Long-form'!AY244</f>
        <v>0.13117259622344907</v>
      </c>
      <c r="U243" s="25">
        <f>'Long-form'!BJ244</f>
        <v>3</v>
      </c>
      <c r="V243" s="25" t="str">
        <f>'Long-form'!BK244</f>
        <v>5 = Sedimentary (e.g., deltaic, estuarine, wetland, lacustrine, marine facies)</v>
      </c>
      <c r="W243" s="25" t="str">
        <f>'Long-form'!BL244</f>
        <v>Undifferentiated peat</v>
      </c>
      <c r="X243" s="25" t="str">
        <f>'Long-form'!BM244</f>
        <v>Botanical</v>
      </c>
      <c r="Y243" s="25" t="str">
        <f>'Long-form'!BN244</f>
        <v>GWL-0.2</v>
      </c>
      <c r="Z243" s="25" t="str">
        <f>'Long-form'!CE244</f>
        <v>n/a</v>
      </c>
      <c r="AA243" s="25" t="str">
        <f>'Long-form'!CF244</f>
        <v>n/a</v>
      </c>
      <c r="AB243" s="25" t="str">
        <f>'Long-form'!CG244</f>
        <v>n/a</v>
      </c>
      <c r="AC243" s="25" t="str">
        <f>'Long-form'!CK244</f>
        <v>n/a</v>
      </c>
      <c r="AD243" s="25" t="str">
        <f>'Long-form'!CL244</f>
        <v>n/a</v>
      </c>
      <c r="AE243" s="25" t="str">
        <f>'Long-form'!CM244</f>
        <v>n/a</v>
      </c>
      <c r="AF243" s="25" t="str">
        <f>'Long-form'!CN244</f>
        <v>2;3</v>
      </c>
      <c r="AG243" s="26">
        <f>'Long-form'!CO244</f>
        <v>0</v>
      </c>
      <c r="AH243" s="25" t="str">
        <f>'Long-form'!CP244</f>
        <v>Type 3 ULD (this paper): no RSLR constraining indicative meaning</v>
      </c>
      <c r="AI243" s="25">
        <f>'Long-form'!CQ244</f>
        <v>0</v>
      </c>
    </row>
    <row r="244" spans="1:35">
      <c r="A244" s="24" t="str">
        <f>'Long-form'!A245</f>
        <v>GrN-07565</v>
      </c>
      <c r="B244" s="24" t="str">
        <f>'Long-form'!C245</f>
        <v>Griede (1978)</v>
      </c>
      <c r="C244" s="24">
        <f>'Long-form'!G245</f>
        <v>2</v>
      </c>
      <c r="D244" s="24" t="str">
        <f>'Long-form'!H245</f>
        <v>Waddenzee East</v>
      </c>
      <c r="E244" s="24">
        <f>'Long-form'!I245</f>
        <v>53.377644715999999</v>
      </c>
      <c r="F244" s="24">
        <f>'Long-form'!J245</f>
        <v>6.0353444674899999</v>
      </c>
      <c r="G244" s="24" t="str">
        <f>'Long-form'!M245</f>
        <v>1 = Radiocarbon</v>
      </c>
      <c r="H244" s="24">
        <f>'Long-form'!N245</f>
        <v>9290</v>
      </c>
      <c r="I244" s="24">
        <f>'Long-form'!O245</f>
        <v>114</v>
      </c>
      <c r="J244" s="24">
        <f>'Long-form'!P245</f>
        <v>10480</v>
      </c>
      <c r="K244" s="24">
        <f>'Long-form'!Q245</f>
        <v>10650</v>
      </c>
      <c r="L244" s="24">
        <f>'Long-form'!R245</f>
        <v>10280</v>
      </c>
      <c r="M244" s="24" t="str">
        <f>'Long-form'!Z245</f>
        <v>Positive</v>
      </c>
      <c r="N244" s="24">
        <f>'Long-form'!AA245</f>
        <v>9.8699999999999992</v>
      </c>
      <c r="O244" s="24">
        <f>'Long-form'!AB245</f>
        <v>4.0000000000000036E-2</v>
      </c>
      <c r="P244" s="24">
        <f>'Long-form'!AC245</f>
        <v>0</v>
      </c>
      <c r="Q244" s="25">
        <f>'Long-form'!AV245</f>
        <v>-9.89</v>
      </c>
      <c r="R244" s="25" t="str">
        <f>'Long-form'!AU245</f>
        <v>NAP</v>
      </c>
      <c r="S244" s="25">
        <f>'Long-form'!AX245</f>
        <v>0.23402299032360049</v>
      </c>
      <c r="T244" s="25">
        <f>'Long-form'!AY245</f>
        <v>0.12569805089976538</v>
      </c>
      <c r="U244" s="25">
        <f>'Long-form'!BJ245</f>
        <v>3</v>
      </c>
      <c r="V244" s="25" t="str">
        <f>'Long-form'!BK245</f>
        <v>5 = Sedimentary (e.g., deltaic, estuarine, wetland, lacustrine, marine facies)</v>
      </c>
      <c r="W244" s="25" t="str">
        <f>'Long-form'!BL245</f>
        <v>Undifferentiated peat</v>
      </c>
      <c r="X244" s="25" t="str">
        <f>'Long-form'!BM245</f>
        <v>Botanical</v>
      </c>
      <c r="Y244" s="25" t="str">
        <f>'Long-form'!BN245</f>
        <v>GWL-0.2</v>
      </c>
      <c r="Z244" s="25" t="str">
        <f>'Long-form'!CE245</f>
        <v>n/a</v>
      </c>
      <c r="AA244" s="25" t="str">
        <f>'Long-form'!CF245</f>
        <v>n/a</v>
      </c>
      <c r="AB244" s="25" t="str">
        <f>'Long-form'!CG245</f>
        <v>n/a</v>
      </c>
      <c r="AC244" s="25" t="str">
        <f>'Long-form'!CK245</f>
        <v>n/a</v>
      </c>
      <c r="AD244" s="25" t="str">
        <f>'Long-form'!CL245</f>
        <v>n/a</v>
      </c>
      <c r="AE244" s="25" t="str">
        <f>'Long-form'!CM245</f>
        <v>n/a</v>
      </c>
      <c r="AF244" s="25" t="str">
        <f>'Long-form'!CN245</f>
        <v>2;3</v>
      </c>
      <c r="AG244" s="26">
        <f>'Long-form'!CO245</f>
        <v>0</v>
      </c>
      <c r="AH244" s="25" t="str">
        <f>'Long-form'!CP245</f>
        <v>Type 3 ULD (this paper): no RSLR constraining indicative meaning</v>
      </c>
      <c r="AI244" s="25">
        <f>'Long-form'!CQ245</f>
        <v>0</v>
      </c>
    </row>
    <row r="245" spans="1:35">
      <c r="A245" s="24" t="str">
        <f>'Long-form'!A246</f>
        <v>GrN-07568</v>
      </c>
      <c r="B245" s="24" t="str">
        <f>'Long-form'!C246</f>
        <v>Griede (1978)</v>
      </c>
      <c r="C245" s="24">
        <f>'Long-form'!G246</f>
        <v>2</v>
      </c>
      <c r="D245" s="24" t="str">
        <f>'Long-form'!H246</f>
        <v>Waddenzee West</v>
      </c>
      <c r="E245" s="24">
        <f>'Long-form'!I246</f>
        <v>53.307739126900003</v>
      </c>
      <c r="F245" s="24">
        <f>'Long-form'!J246</f>
        <v>5.7852319777299996</v>
      </c>
      <c r="G245" s="24" t="str">
        <f>'Long-form'!M246</f>
        <v>1 = Radiocarbon</v>
      </c>
      <c r="H245" s="24">
        <f>'Long-form'!N246</f>
        <v>6930</v>
      </c>
      <c r="I245" s="24">
        <f>'Long-form'!O246</f>
        <v>110</v>
      </c>
      <c r="J245" s="24">
        <f>'Long-form'!P246</f>
        <v>7760</v>
      </c>
      <c r="K245" s="24">
        <f>'Long-form'!Q246</f>
        <v>7920</v>
      </c>
      <c r="L245" s="24">
        <f>'Long-form'!R246</f>
        <v>7670</v>
      </c>
      <c r="M245" s="24" t="str">
        <f>'Long-form'!Z246</f>
        <v>Positive</v>
      </c>
      <c r="N245" s="24">
        <f>'Long-form'!AA246</f>
        <v>6.36</v>
      </c>
      <c r="O245" s="24">
        <f>'Long-form'!AB246</f>
        <v>4.0000000000000036E-2</v>
      </c>
      <c r="P245" s="24">
        <f>'Long-form'!AC246</f>
        <v>0</v>
      </c>
      <c r="Q245" s="25">
        <f>'Long-form'!AV246</f>
        <v>-6.3800000000000008</v>
      </c>
      <c r="R245" s="25" t="str">
        <f>'Long-form'!AU246</f>
        <v>NAP</v>
      </c>
      <c r="S245" s="25">
        <f>'Long-form'!AX246</f>
        <v>0.1788290804091997</v>
      </c>
      <c r="T245" s="25">
        <f>'Long-form'!AY246</f>
        <v>0.12569805089976538</v>
      </c>
      <c r="U245" s="25">
        <f>'Long-form'!BJ246</f>
        <v>3</v>
      </c>
      <c r="V245" s="25" t="str">
        <f>'Long-form'!BK246</f>
        <v>5 = Sedimentary (e.g., deltaic, estuarine, wetland, lacustrine, marine facies)</v>
      </c>
      <c r="W245" s="25" t="str">
        <f>'Long-form'!BL246</f>
        <v>Undifferentiated peat</v>
      </c>
      <c r="X245" s="25" t="str">
        <f>'Long-form'!BM246</f>
        <v>Botanical</v>
      </c>
      <c r="Y245" s="25" t="str">
        <f>'Long-form'!BN246</f>
        <v>GWL-0.2</v>
      </c>
      <c r="Z245" s="25" t="str">
        <f>'Long-form'!CE246</f>
        <v>n/a</v>
      </c>
      <c r="AA245" s="25" t="str">
        <f>'Long-form'!CF246</f>
        <v>n/a</v>
      </c>
      <c r="AB245" s="25" t="str">
        <f>'Long-form'!CG246</f>
        <v>n/a</v>
      </c>
      <c r="AC245" s="25" t="str">
        <f>'Long-form'!CK246</f>
        <v>n/a</v>
      </c>
      <c r="AD245" s="25" t="str">
        <f>'Long-form'!CL246</f>
        <v>n/a</v>
      </c>
      <c r="AE245" s="25" t="str">
        <f>'Long-form'!CM246</f>
        <v>n/a</v>
      </c>
      <c r="AF245" s="25" t="str">
        <f>'Long-form'!CN246</f>
        <v>2;3</v>
      </c>
      <c r="AG245" s="26">
        <f>'Long-form'!CO246</f>
        <v>0</v>
      </c>
      <c r="AH245" s="25" t="str">
        <f>'Long-form'!CP246</f>
        <v>Type 3 ULD (this paper): no RSLR constraining indicative meaning</v>
      </c>
      <c r="AI245" s="25">
        <f>'Long-form'!CQ246</f>
        <v>0</v>
      </c>
    </row>
    <row r="246" spans="1:35">
      <c r="A246" s="24" t="str">
        <f>'Long-form'!A247</f>
        <v>GrN-07641</v>
      </c>
      <c r="B246" s="24" t="str">
        <f>'Long-form'!C247</f>
        <v>Griede (1978)</v>
      </c>
      <c r="C246" s="24">
        <f>'Long-form'!G247</f>
        <v>2</v>
      </c>
      <c r="D246" s="24" t="str">
        <f>'Long-form'!H247</f>
        <v>Waddenzee East</v>
      </c>
      <c r="E246" s="24">
        <f>'Long-form'!I247</f>
        <v>53.326580200999999</v>
      </c>
      <c r="F246" s="24">
        <f>'Long-form'!J247</f>
        <v>6.16066534546</v>
      </c>
      <c r="G246" s="24" t="str">
        <f>'Long-form'!M247</f>
        <v>1 = Radiocarbon</v>
      </c>
      <c r="H246" s="24">
        <f>'Long-form'!N247</f>
        <v>5800</v>
      </c>
      <c r="I246" s="24">
        <f>'Long-form'!O247</f>
        <v>108</v>
      </c>
      <c r="J246" s="24">
        <f>'Long-form'!P247</f>
        <v>6600</v>
      </c>
      <c r="K246" s="24">
        <f>'Long-form'!Q247</f>
        <v>6720</v>
      </c>
      <c r="L246" s="24">
        <f>'Long-form'!R247</f>
        <v>6490</v>
      </c>
      <c r="M246" s="24" t="str">
        <f>'Long-form'!Z247</f>
        <v>Positive</v>
      </c>
      <c r="N246" s="24">
        <f>'Long-form'!AA247</f>
        <v>7.0299999999999994</v>
      </c>
      <c r="O246" s="24">
        <f>'Long-form'!AB247</f>
        <v>2.0000000000000018E-2</v>
      </c>
      <c r="P246" s="24">
        <f>'Long-form'!AC247</f>
        <v>0</v>
      </c>
      <c r="Q246" s="25">
        <f>'Long-form'!AV247</f>
        <v>-7.0299999999999994</v>
      </c>
      <c r="R246" s="25" t="str">
        <f>'Long-form'!AU247</f>
        <v>NAP</v>
      </c>
      <c r="S246" s="25">
        <f>'Long-form'!AX247</f>
        <v>0.18859575817074997</v>
      </c>
      <c r="T246" s="25">
        <f>'Long-form'!AY247</f>
        <v>0.12569805089976538</v>
      </c>
      <c r="U246" s="25">
        <f>'Long-form'!BJ247</f>
        <v>1</v>
      </c>
      <c r="V246" s="25" t="str">
        <f>'Long-form'!BK247</f>
        <v>5 = Sedimentary (e.g., deltaic, estuarine, wetland, lacustrine, marine facies)</v>
      </c>
      <c r="W246" s="25" t="str">
        <f>'Long-form'!BL247</f>
        <v>Undifferentiated peat</v>
      </c>
      <c r="X246" s="25" t="str">
        <f>'Long-form'!BM247</f>
        <v>Botanical</v>
      </c>
      <c r="Y246" s="25" t="str">
        <f>'Long-form'!BN247</f>
        <v>GWL-0.2</v>
      </c>
      <c r="Z246" s="25">
        <f>'Long-form'!CE247</f>
        <v>-6.8299999999999992</v>
      </c>
      <c r="AA246" s="25">
        <f>'Long-form'!CF247</f>
        <v>0.35435626140933363</v>
      </c>
      <c r="AB246" s="25">
        <f>'Long-form'!CG247</f>
        <v>0.32526911934581187</v>
      </c>
      <c r="AC246" s="25">
        <f>'Long-form'!CK247</f>
        <v>-6.3741999999999992</v>
      </c>
      <c r="AD246" s="25">
        <f>'Long-form'!CL247</f>
        <v>0.36192133984094055</v>
      </c>
      <c r="AE246" s="25">
        <f>'Long-form'!CM247</f>
        <v>0.33349467196982563</v>
      </c>
      <c r="AF246" s="25" t="str">
        <f>'Long-form'!CN247</f>
        <v>1;2;3</v>
      </c>
      <c r="AG246" s="26">
        <f>'Long-form'!CO247</f>
        <v>0</v>
      </c>
      <c r="AH246" s="25">
        <f>'Long-form'!CP247</f>
        <v>0</v>
      </c>
      <c r="AI246" s="25">
        <f>'Long-form'!CQ247</f>
        <v>0</v>
      </c>
    </row>
    <row r="247" spans="1:35">
      <c r="A247" s="24" t="str">
        <f>'Long-form'!A248</f>
        <v>GrN-07644</v>
      </c>
      <c r="B247" s="24" t="str">
        <f>'Long-form'!C248</f>
        <v>Griede (1978)</v>
      </c>
      <c r="C247" s="24">
        <f>'Long-form'!G248</f>
        <v>2</v>
      </c>
      <c r="D247" s="24" t="str">
        <f>'Long-form'!H248</f>
        <v>Waddenzee West</v>
      </c>
      <c r="E247" s="24">
        <f>'Long-form'!I248</f>
        <v>53.256566250500001</v>
      </c>
      <c r="F247" s="24">
        <f>'Long-form'!J248</f>
        <v>5.7697749403799996</v>
      </c>
      <c r="G247" s="24" t="str">
        <f>'Long-form'!M248</f>
        <v>1 = Radiocarbon</v>
      </c>
      <c r="H247" s="24">
        <f>'Long-form'!N248</f>
        <v>4760</v>
      </c>
      <c r="I247" s="24">
        <f>'Long-form'!O248</f>
        <v>104</v>
      </c>
      <c r="J247" s="24">
        <f>'Long-form'!P248</f>
        <v>5520</v>
      </c>
      <c r="K247" s="24">
        <f>'Long-form'!Q248</f>
        <v>5590</v>
      </c>
      <c r="L247" s="24">
        <f>'Long-form'!R248</f>
        <v>5330</v>
      </c>
      <c r="M247" s="24" t="str">
        <f>'Long-form'!Z248</f>
        <v>Positive</v>
      </c>
      <c r="N247" s="24">
        <f>'Long-form'!AA248</f>
        <v>4.2850000000000001</v>
      </c>
      <c r="O247" s="24">
        <f>'Long-form'!AB248</f>
        <v>2.4999999999999911E-2</v>
      </c>
      <c r="P247" s="24">
        <f>'Long-form'!AC248</f>
        <v>0</v>
      </c>
      <c r="Q247" s="25">
        <f>'Long-form'!AV248</f>
        <v>-4.2850000000000001</v>
      </c>
      <c r="R247" s="25" t="str">
        <f>'Long-form'!AU248</f>
        <v>NAP</v>
      </c>
      <c r="S247" s="25">
        <f>'Long-form'!AX248</f>
        <v>0.15668675757702047</v>
      </c>
      <c r="T247" s="25">
        <f>'Long-form'!AY248</f>
        <v>0.13117259622344896</v>
      </c>
      <c r="U247" s="25">
        <f>'Long-form'!BJ248</f>
        <v>0</v>
      </c>
      <c r="V247" s="25" t="str">
        <f>'Long-form'!BK248</f>
        <v>5 = Sedimentary (e.g., deltaic, estuarine, wetland, lacustrine, marine facies)</v>
      </c>
      <c r="W247" s="25" t="str">
        <f>'Long-form'!BL248</f>
        <v>Undifferentiated peat</v>
      </c>
      <c r="X247" s="25" t="str">
        <f>'Long-form'!BM248</f>
        <v>Botanical</v>
      </c>
      <c r="Y247" s="25" t="str">
        <f>'Long-form'!BN248</f>
        <v>MHW-0.2</v>
      </c>
      <c r="Z247" s="25">
        <f>'Long-form'!CE248</f>
        <v>-4.9850000000000003</v>
      </c>
      <c r="AA247" s="25">
        <f>'Long-form'!CF248</f>
        <v>0.37719091982708169</v>
      </c>
      <c r="AB247" s="25">
        <f>'Long-form'!CG248</f>
        <v>0.36732614935503838</v>
      </c>
      <c r="AC247" s="25">
        <f>'Long-form'!CK248</f>
        <v>-4.3679000000000006</v>
      </c>
      <c r="AD247" s="25">
        <f>'Long-form'!CL248</f>
        <v>0.3901040954653594</v>
      </c>
      <c r="AE247" s="25">
        <f>'Long-form'!CM248</f>
        <v>0.38057419158272704</v>
      </c>
      <c r="AF247" s="25" t="str">
        <f>'Long-form'!CN248</f>
        <v>1;2;3</v>
      </c>
      <c r="AG247" s="26">
        <f>'Long-form'!CO248</f>
        <v>0</v>
      </c>
      <c r="AH247" s="25">
        <f>'Long-form'!CP248</f>
        <v>0</v>
      </c>
      <c r="AI247" s="25">
        <f>'Long-form'!CQ248</f>
        <v>0</v>
      </c>
    </row>
    <row r="248" spans="1:35">
      <c r="A248" s="24" t="str">
        <f>'Long-form'!A249</f>
        <v>GrN-07830</v>
      </c>
      <c r="B248" s="24" t="str">
        <f>'Long-form'!C249</f>
        <v>Van de Plassche (1982:104)</v>
      </c>
      <c r="C248" s="24">
        <f>'Long-form'!G249</f>
        <v>2</v>
      </c>
      <c r="D248" s="24" t="str">
        <f>'Long-form'!H249</f>
        <v>Zuid-Holland</v>
      </c>
      <c r="E248" s="24">
        <f>'Long-form'!I249</f>
        <v>51.956283229999997</v>
      </c>
      <c r="F248" s="24">
        <f>'Long-form'!J249</f>
        <v>4.4930071549999999</v>
      </c>
      <c r="G248" s="24" t="str">
        <f>'Long-form'!M249</f>
        <v>1 = Radiocarbon</v>
      </c>
      <c r="H248" s="24">
        <f>'Long-form'!N249</f>
        <v>3930</v>
      </c>
      <c r="I248" s="24">
        <f>'Long-form'!O249</f>
        <v>78</v>
      </c>
      <c r="J248" s="24">
        <f>'Long-form'!P249</f>
        <v>4360</v>
      </c>
      <c r="K248" s="24">
        <f>'Long-form'!Q249</f>
        <v>4530</v>
      </c>
      <c r="L248" s="24">
        <f>'Long-form'!R249</f>
        <v>4150</v>
      </c>
      <c r="M248" s="24" t="str">
        <f>'Long-form'!Z249</f>
        <v>Positive</v>
      </c>
      <c r="N248" s="24">
        <f>'Long-form'!AA249</f>
        <v>1.98</v>
      </c>
      <c r="O248" s="24">
        <f>'Long-form'!AB249</f>
        <v>0.01</v>
      </c>
      <c r="P248" s="24">
        <f>'Long-form'!AC249</f>
        <v>0</v>
      </c>
      <c r="Q248" s="25">
        <f>'Long-form'!AV249</f>
        <v>-2.5299999999999998</v>
      </c>
      <c r="R248" s="25" t="str">
        <f>'Long-form'!AU249</f>
        <v>NAP</v>
      </c>
      <c r="S248" s="25">
        <f>'Long-form'!AX249</f>
        <v>7.4787432099250484E-2</v>
      </c>
      <c r="T248" s="25">
        <f>'Long-form'!AY249</f>
        <v>6.3442887702247597E-2</v>
      </c>
      <c r="U248" s="25">
        <f>'Long-form'!BJ249</f>
        <v>1</v>
      </c>
      <c r="V248" s="25" t="str">
        <f>'Long-form'!BK249</f>
        <v>5 = Sedimentary (e.g., deltaic, estuarine, wetland, lacustrine, marine facies)</v>
      </c>
      <c r="W248" s="25" t="str">
        <f>'Long-form'!BL249</f>
        <v>Fen peat on dune</v>
      </c>
      <c r="X248" s="25" t="str">
        <f>'Long-form'!BM249</f>
        <v>Botanical / stratigraphical</v>
      </c>
      <c r="Y248" s="25" t="str">
        <f>'Long-form'!BN249</f>
        <v>GWL-0.1</v>
      </c>
      <c r="Z248" s="25">
        <f>'Long-form'!CE249</f>
        <v>-2.4299999999999997</v>
      </c>
      <c r="AA248" s="25">
        <f>'Long-form'!CF249</f>
        <v>0.21352554882261748</v>
      </c>
      <c r="AB248" s="25">
        <f>'Long-form'!CG249</f>
        <v>0.20982135258357287</v>
      </c>
      <c r="AC248" s="25">
        <f>'Long-form'!CK249</f>
        <v>-2.1147999999999998</v>
      </c>
      <c r="AD248" s="25">
        <f>'Long-form'!CL249</f>
        <v>0.22116437868698477</v>
      </c>
      <c r="AE248" s="25">
        <f>'Long-form'!CM249</f>
        <v>0.21759026264977946</v>
      </c>
      <c r="AF248" s="25" t="str">
        <f>'Long-form'!CN249</f>
        <v>1;2;3</v>
      </c>
      <c r="AG248" s="26">
        <f>'Long-form'!CO249</f>
        <v>0</v>
      </c>
      <c r="AH248" s="25">
        <f>'Long-form'!CP249</f>
        <v>0</v>
      </c>
      <c r="AI248" s="25">
        <f>'Long-form'!CQ249</f>
        <v>0</v>
      </c>
    </row>
    <row r="249" spans="1:35">
      <c r="A249" s="24" t="str">
        <f>'Long-form'!A250</f>
        <v>GrN-07831</v>
      </c>
      <c r="B249" s="24" t="str">
        <f>'Long-form'!C250</f>
        <v>Van de Plassche (1982:104)</v>
      </c>
      <c r="C249" s="24">
        <f>'Long-form'!G250</f>
        <v>2</v>
      </c>
      <c r="D249" s="24" t="str">
        <f>'Long-form'!H250</f>
        <v>Zuid-Holland</v>
      </c>
      <c r="E249" s="24">
        <f>'Long-form'!I250</f>
        <v>51.956283229999997</v>
      </c>
      <c r="F249" s="24">
        <f>'Long-form'!J250</f>
        <v>4.4930071549999999</v>
      </c>
      <c r="G249" s="24" t="str">
        <f>'Long-form'!M250</f>
        <v>1 = Radiocarbon</v>
      </c>
      <c r="H249" s="24">
        <f>'Long-form'!N250</f>
        <v>4245</v>
      </c>
      <c r="I249" s="24">
        <f>'Long-form'!O250</f>
        <v>64</v>
      </c>
      <c r="J249" s="24">
        <f>'Long-form'!P250</f>
        <v>4780</v>
      </c>
      <c r="K249" s="24">
        <f>'Long-form'!Q250</f>
        <v>4880</v>
      </c>
      <c r="L249" s="24">
        <f>'Long-form'!R250</f>
        <v>4620</v>
      </c>
      <c r="M249" s="24" t="str">
        <f>'Long-form'!Z250</f>
        <v>Positive</v>
      </c>
      <c r="N249" s="24">
        <f>'Long-form'!AA250</f>
        <v>2.2799999999999998</v>
      </c>
      <c r="O249" s="24">
        <f>'Long-form'!AB250</f>
        <v>0.01</v>
      </c>
      <c r="P249" s="24">
        <f>'Long-form'!AC250</f>
        <v>0</v>
      </c>
      <c r="Q249" s="25">
        <f>'Long-form'!AV250</f>
        <v>-2.84</v>
      </c>
      <c r="R249" s="25" t="str">
        <f>'Long-form'!AU250</f>
        <v>NAP</v>
      </c>
      <c r="S249" s="25">
        <f>'Long-form'!AX250</f>
        <v>8.9327263475380239E-2</v>
      </c>
      <c r="T249" s="25">
        <f>'Long-form'!AY250</f>
        <v>7.681145747868609E-2</v>
      </c>
      <c r="U249" s="25">
        <f>'Long-form'!BJ250</f>
        <v>1</v>
      </c>
      <c r="V249" s="25" t="str">
        <f>'Long-form'!BK250</f>
        <v>5 = Sedimentary (e.g., deltaic, estuarine, wetland, lacustrine, marine facies)</v>
      </c>
      <c r="W249" s="25" t="str">
        <f>'Long-form'!BL250</f>
        <v>Fen peat on dune</v>
      </c>
      <c r="X249" s="25" t="str">
        <f>'Long-form'!BM250</f>
        <v>Botanical / stratigraphical</v>
      </c>
      <c r="Y249" s="25" t="str">
        <f>'Long-form'!BN250</f>
        <v>GWL-0.1</v>
      </c>
      <c r="Z249" s="25">
        <f>'Long-form'!CE250</f>
        <v>-2.7399999999999998</v>
      </c>
      <c r="AA249" s="25">
        <f>'Long-form'!CF250</f>
        <v>0.21904191379733701</v>
      </c>
      <c r="AB249" s="25">
        <f>'Long-form'!CG250</f>
        <v>0.21424285285628553</v>
      </c>
      <c r="AC249" s="25">
        <f>'Long-form'!CK250</f>
        <v>-2.3903999999999996</v>
      </c>
      <c r="AD249" s="25">
        <f>'Long-form'!CL250</f>
        <v>0.22859328763508216</v>
      </c>
      <c r="AE249" s="25">
        <f>'Long-form'!CM250</f>
        <v>0.22399895346142895</v>
      </c>
      <c r="AF249" s="25" t="str">
        <f>'Long-form'!CN250</f>
        <v>1;2;3</v>
      </c>
      <c r="AG249" s="26">
        <f>'Long-form'!CO250</f>
        <v>0</v>
      </c>
      <c r="AH249" s="25">
        <f>'Long-form'!CP250</f>
        <v>0</v>
      </c>
      <c r="AI249" s="25">
        <f>'Long-form'!CQ250</f>
        <v>0</v>
      </c>
    </row>
    <row r="250" spans="1:35">
      <c r="A250" s="24" t="str">
        <f>'Long-form'!A251</f>
        <v>GrN-07832</v>
      </c>
      <c r="B250" s="24" t="str">
        <f>'Long-form'!C251</f>
        <v>Van de Plassche (1982:104)</v>
      </c>
      <c r="C250" s="24">
        <f>'Long-form'!G251</f>
        <v>2</v>
      </c>
      <c r="D250" s="24" t="str">
        <f>'Long-form'!H251</f>
        <v>Zuid-Holland</v>
      </c>
      <c r="E250" s="24">
        <f>'Long-form'!I251</f>
        <v>51.956283229999997</v>
      </c>
      <c r="F250" s="24">
        <f>'Long-form'!J251</f>
        <v>4.4930071549999999</v>
      </c>
      <c r="G250" s="24" t="str">
        <f>'Long-form'!M251</f>
        <v>1 = Radiocarbon</v>
      </c>
      <c r="H250" s="24">
        <f>'Long-form'!N251</f>
        <v>4390</v>
      </c>
      <c r="I250" s="24">
        <f>'Long-form'!O251</f>
        <v>71</v>
      </c>
      <c r="J250" s="24">
        <f>'Long-form'!P251</f>
        <v>4990</v>
      </c>
      <c r="K250" s="24">
        <f>'Long-form'!Q251</f>
        <v>5280</v>
      </c>
      <c r="L250" s="24">
        <f>'Long-form'!R251</f>
        <v>4840</v>
      </c>
      <c r="M250" s="24" t="str">
        <f>'Long-form'!Z251</f>
        <v>Positive</v>
      </c>
      <c r="N250" s="24">
        <f>'Long-form'!AA251</f>
        <v>2.4900000000000002</v>
      </c>
      <c r="O250" s="24">
        <f>'Long-form'!AB251</f>
        <v>0.01</v>
      </c>
      <c r="P250" s="24">
        <f>'Long-form'!AC251</f>
        <v>0</v>
      </c>
      <c r="Q250" s="25">
        <f>'Long-form'!AV251</f>
        <v>-3.05</v>
      </c>
      <c r="R250" s="25" t="str">
        <f>'Long-form'!AU251</f>
        <v>NAP</v>
      </c>
      <c r="S250" s="25">
        <f>'Long-form'!AX251</f>
        <v>9.1542558408644004E-2</v>
      </c>
      <c r="T250" s="25">
        <f>'Long-form'!AY251</f>
        <v>7.681145747868609E-2</v>
      </c>
      <c r="U250" s="25">
        <f>'Long-form'!BJ251</f>
        <v>1</v>
      </c>
      <c r="V250" s="25" t="str">
        <f>'Long-form'!BK251</f>
        <v>5 = Sedimentary (e.g., deltaic, estuarine, wetland, lacustrine, marine facies)</v>
      </c>
      <c r="W250" s="25" t="str">
        <f>'Long-form'!BL251</f>
        <v>Fen peat on dune</v>
      </c>
      <c r="X250" s="25" t="str">
        <f>'Long-form'!BM251</f>
        <v>Botanical / stratigraphical</v>
      </c>
      <c r="Y250" s="25" t="str">
        <f>'Long-form'!BN251</f>
        <v>GWL-0.1</v>
      </c>
      <c r="Z250" s="25">
        <f>'Long-form'!CE251</f>
        <v>-2.9499999999999997</v>
      </c>
      <c r="AA250" s="25">
        <f>'Long-form'!CF251</f>
        <v>0.21995463168571833</v>
      </c>
      <c r="AB250" s="25">
        <f>'Long-form'!CG251</f>
        <v>0.21424285285628553</v>
      </c>
      <c r="AC250" s="25">
        <f>'Long-form'!CK251</f>
        <v>-2.5856999999999997</v>
      </c>
      <c r="AD250" s="25">
        <f>'Long-form'!CL251</f>
        <v>0.23044601526564829</v>
      </c>
      <c r="AE250" s="25">
        <f>'Long-form'!CM251</f>
        <v>0.22500072433620166</v>
      </c>
      <c r="AF250" s="25" t="str">
        <f>'Long-form'!CN251</f>
        <v>1;2;3</v>
      </c>
      <c r="AG250" s="26">
        <f>'Long-form'!CO251</f>
        <v>0</v>
      </c>
      <c r="AH250" s="25">
        <f>'Long-form'!CP251</f>
        <v>0</v>
      </c>
      <c r="AI250" s="25">
        <f>'Long-form'!CQ251</f>
        <v>0</v>
      </c>
    </row>
    <row r="251" spans="1:35">
      <c r="A251" s="24" t="str">
        <f>'Long-form'!A252</f>
        <v>GrN-07833</v>
      </c>
      <c r="B251" s="24" t="str">
        <f>'Long-form'!C252</f>
        <v>Van de Plassche (1982:104)</v>
      </c>
      <c r="C251" s="24">
        <f>'Long-form'!G252</f>
        <v>2</v>
      </c>
      <c r="D251" s="24" t="str">
        <f>'Long-form'!H252</f>
        <v>Zuid-Holland</v>
      </c>
      <c r="E251" s="24">
        <f>'Long-form'!I252</f>
        <v>51.956283229999997</v>
      </c>
      <c r="F251" s="24">
        <f>'Long-form'!J252</f>
        <v>4.4930071549999999</v>
      </c>
      <c r="G251" s="24" t="str">
        <f>'Long-form'!M252</f>
        <v>1 = Radiocarbon</v>
      </c>
      <c r="H251" s="24">
        <f>'Long-form'!N252</f>
        <v>4525</v>
      </c>
      <c r="I251" s="24">
        <f>'Long-form'!O252</f>
        <v>64</v>
      </c>
      <c r="J251" s="24">
        <f>'Long-form'!P252</f>
        <v>5170</v>
      </c>
      <c r="K251" s="24">
        <f>'Long-form'!Q252</f>
        <v>5320</v>
      </c>
      <c r="L251" s="24">
        <f>'Long-form'!R252</f>
        <v>5040</v>
      </c>
      <c r="M251" s="24" t="str">
        <f>'Long-form'!Z252</f>
        <v>Positive</v>
      </c>
      <c r="N251" s="24">
        <f>'Long-form'!AA252</f>
        <v>2.7</v>
      </c>
      <c r="O251" s="24">
        <f>'Long-form'!AB252</f>
        <v>0.01</v>
      </c>
      <c r="P251" s="24">
        <f>'Long-form'!AC252</f>
        <v>0</v>
      </c>
      <c r="Q251" s="25">
        <f>'Long-form'!AV252</f>
        <v>-3.34</v>
      </c>
      <c r="R251" s="25" t="str">
        <f>'Long-form'!AU252</f>
        <v>NAP</v>
      </c>
      <c r="S251" s="25">
        <f>'Long-form'!AX252</f>
        <v>9.3893556754444024E-2</v>
      </c>
      <c r="T251" s="25">
        <f>'Long-form'!AY252</f>
        <v>7.681145747868609E-2</v>
      </c>
      <c r="U251" s="25">
        <f>'Long-form'!BJ252</f>
        <v>1</v>
      </c>
      <c r="V251" s="25" t="str">
        <f>'Long-form'!BK252</f>
        <v>5 = Sedimentary (e.g., deltaic, estuarine, wetland, lacustrine, marine facies)</v>
      </c>
      <c r="W251" s="25" t="str">
        <f>'Long-form'!BL252</f>
        <v>Fen peat on dune</v>
      </c>
      <c r="X251" s="25" t="str">
        <f>'Long-form'!BM252</f>
        <v>Botanical / stratigraphical</v>
      </c>
      <c r="Y251" s="25" t="str">
        <f>'Long-form'!BN252</f>
        <v>GWL-0.1</v>
      </c>
      <c r="Z251" s="25">
        <f>'Long-form'!CE252</f>
        <v>-3.2399999999999998</v>
      </c>
      <c r="AA251" s="25">
        <f>'Long-form'!CF252</f>
        <v>0.22094343167426367</v>
      </c>
      <c r="AB251" s="25">
        <f>'Long-form'!CG252</f>
        <v>0.21424285285628553</v>
      </c>
      <c r="AC251" s="25">
        <f>'Long-form'!CK252</f>
        <v>-2.8630999999999998</v>
      </c>
      <c r="AD251" s="25">
        <f>'Long-form'!CL252</f>
        <v>0.23165395129765304</v>
      </c>
      <c r="AE251" s="25">
        <f>'Long-form'!CM252</f>
        <v>0.22527217571598895</v>
      </c>
      <c r="AF251" s="25" t="str">
        <f>'Long-form'!CN252</f>
        <v>1;2;3</v>
      </c>
      <c r="AG251" s="26">
        <f>'Long-form'!CO252</f>
        <v>0</v>
      </c>
      <c r="AH251" s="25">
        <f>'Long-form'!CP252</f>
        <v>0</v>
      </c>
      <c r="AI251" s="25">
        <f>'Long-form'!CQ252</f>
        <v>0</v>
      </c>
    </row>
    <row r="252" spans="1:35">
      <c r="A252" s="24" t="str">
        <f>'Long-form'!A253</f>
        <v>GrN-07834</v>
      </c>
      <c r="B252" s="24" t="str">
        <f>'Long-form'!C253</f>
        <v>Van de Plassche (1982:104)</v>
      </c>
      <c r="C252" s="24">
        <f>'Long-form'!G253</f>
        <v>2</v>
      </c>
      <c r="D252" s="24" t="str">
        <f>'Long-form'!H253</f>
        <v>Zuid-Holland</v>
      </c>
      <c r="E252" s="24">
        <f>'Long-form'!I253</f>
        <v>51.956283229999997</v>
      </c>
      <c r="F252" s="24">
        <f>'Long-form'!J253</f>
        <v>4.4930071549999999</v>
      </c>
      <c r="G252" s="24" t="str">
        <f>'Long-form'!M253</f>
        <v>1 = Radiocarbon</v>
      </c>
      <c r="H252" s="24">
        <f>'Long-form'!N253</f>
        <v>4500</v>
      </c>
      <c r="I252" s="24">
        <f>'Long-form'!O253</f>
        <v>78</v>
      </c>
      <c r="J252" s="24">
        <f>'Long-form'!P253</f>
        <v>5150</v>
      </c>
      <c r="K252" s="24">
        <f>'Long-form'!Q253</f>
        <v>5320</v>
      </c>
      <c r="L252" s="24">
        <f>'Long-form'!R253</f>
        <v>4880</v>
      </c>
      <c r="M252" s="24" t="str">
        <f>'Long-form'!Z253</f>
        <v>Positive</v>
      </c>
      <c r="N252" s="24">
        <f>'Long-form'!AA253</f>
        <v>3.01</v>
      </c>
      <c r="O252" s="24">
        <f>'Long-form'!AB253</f>
        <v>0.01</v>
      </c>
      <c r="P252" s="24">
        <f>'Long-form'!AC253</f>
        <v>0</v>
      </c>
      <c r="Q252" s="25">
        <f>'Long-form'!AV253</f>
        <v>-3.7</v>
      </c>
      <c r="R252" s="25" t="str">
        <f>'Long-form'!AU253</f>
        <v>NAP</v>
      </c>
      <c r="S252" s="25">
        <f>'Long-form'!AX253</f>
        <v>8.7458790295773012E-2</v>
      </c>
      <c r="T252" s="25">
        <f>'Long-form'!AY253</f>
        <v>6.3442887702247597E-2</v>
      </c>
      <c r="U252" s="25">
        <f>'Long-form'!BJ253</f>
        <v>0</v>
      </c>
      <c r="V252" s="25" t="str">
        <f>'Long-form'!BK253</f>
        <v>5 = Sedimentary (e.g., deltaic, estuarine, wetland, lacustrine, marine facies)</v>
      </c>
      <c r="W252" s="25" t="str">
        <f>'Long-form'!BL253</f>
        <v>Fen peat on dune</v>
      </c>
      <c r="X252" s="25" t="str">
        <f>'Long-form'!BM253</f>
        <v>Botanical / stratigraphical</v>
      </c>
      <c r="Y252" s="25" t="str">
        <f>'Long-form'!BN253</f>
        <v>MHW-0.1</v>
      </c>
      <c r="Z252" s="25">
        <f>'Long-form'!CE253</f>
        <v>-4.5</v>
      </c>
      <c r="AA252" s="25">
        <f>'Long-form'!CF253</f>
        <v>0.27453832155092667</v>
      </c>
      <c r="AB252" s="25">
        <f>'Long-form'!CG253</f>
        <v>0.26785677142831393</v>
      </c>
      <c r="AC252" s="25">
        <f>'Long-form'!CK253</f>
        <v>-3.2244999999999999</v>
      </c>
      <c r="AD252" s="25">
        <f>'Long-form'!CL253</f>
        <v>0.28342590134251211</v>
      </c>
      <c r="AE252" s="25">
        <f>'Long-form'!CM253</f>
        <v>0.27695884450909924</v>
      </c>
      <c r="AF252" s="25" t="str">
        <f>'Long-form'!CN253</f>
        <v>1;2;3</v>
      </c>
      <c r="AG252" s="26">
        <f>'Long-form'!CO253</f>
        <v>0</v>
      </c>
      <c r="AH252" s="25">
        <f>'Long-form'!CP253</f>
        <v>0</v>
      </c>
      <c r="AI252" s="25">
        <f>'Long-form'!CQ253</f>
        <v>0</v>
      </c>
    </row>
    <row r="253" spans="1:35">
      <c r="A253" s="24" t="str">
        <f>'Long-form'!A254</f>
        <v>GrN-07835</v>
      </c>
      <c r="B253" s="24" t="str">
        <f>'Long-form'!C254</f>
        <v>Van de Plassche (1982:104)</v>
      </c>
      <c r="C253" s="24">
        <f>'Long-form'!G254</f>
        <v>2</v>
      </c>
      <c r="D253" s="24" t="str">
        <f>'Long-form'!H254</f>
        <v>Zuid-Holland</v>
      </c>
      <c r="E253" s="24">
        <f>'Long-form'!I254</f>
        <v>51.956283229999997</v>
      </c>
      <c r="F253" s="24">
        <f>'Long-form'!J254</f>
        <v>4.4930071549999999</v>
      </c>
      <c r="G253" s="24" t="str">
        <f>'Long-form'!M254</f>
        <v>1 = Radiocarbon</v>
      </c>
      <c r="H253" s="24">
        <f>'Long-form'!N254</f>
        <v>4655</v>
      </c>
      <c r="I253" s="24">
        <f>'Long-form'!O254</f>
        <v>74</v>
      </c>
      <c r="J253" s="24">
        <f>'Long-form'!P254</f>
        <v>5400</v>
      </c>
      <c r="K253" s="24">
        <f>'Long-form'!Q254</f>
        <v>5580</v>
      </c>
      <c r="L253" s="24">
        <f>'Long-form'!R254</f>
        <v>5290</v>
      </c>
      <c r="M253" s="24" t="str">
        <f>'Long-form'!Z254</f>
        <v>Positive</v>
      </c>
      <c r="N253" s="24">
        <f>'Long-form'!AA254</f>
        <v>3.2</v>
      </c>
      <c r="O253" s="24">
        <f>'Long-form'!AB254</f>
        <v>0.01</v>
      </c>
      <c r="P253" s="24">
        <f>'Long-form'!AC254</f>
        <v>0</v>
      </c>
      <c r="Q253" s="25">
        <f>'Long-form'!AV254</f>
        <v>-3.99</v>
      </c>
      <c r="R253" s="25" t="str">
        <f>'Long-form'!AU254</f>
        <v>NAP</v>
      </c>
      <c r="S253" s="25">
        <f>'Long-form'!AX254</f>
        <v>9.0116591147246572E-2</v>
      </c>
      <c r="T253" s="25">
        <f>'Long-form'!AY254</f>
        <v>6.3442887702247597E-2</v>
      </c>
      <c r="U253" s="25">
        <f>'Long-form'!BJ254</f>
        <v>0</v>
      </c>
      <c r="V253" s="25" t="str">
        <f>'Long-form'!BK254</f>
        <v>5 = Sedimentary (e.g., deltaic, estuarine, wetland, lacustrine, marine facies)</v>
      </c>
      <c r="W253" s="25" t="str">
        <f>'Long-form'!BL254</f>
        <v>Fen peat on dune</v>
      </c>
      <c r="X253" s="25" t="str">
        <f>'Long-form'!BM254</f>
        <v>Botanical / stratigraphical</v>
      </c>
      <c r="Y253" s="25" t="str">
        <f>'Long-form'!BN254</f>
        <v>MHW-0.1</v>
      </c>
      <c r="Z253" s="25">
        <f>'Long-form'!CE254</f>
        <v>-4.79</v>
      </c>
      <c r="AA253" s="25">
        <f>'Long-form'!CF254</f>
        <v>0.27539653229479855</v>
      </c>
      <c r="AB253" s="25">
        <f>'Long-form'!CG254</f>
        <v>0.26785677142831393</v>
      </c>
      <c r="AC253" s="25">
        <f>'Long-form'!CK254</f>
        <v>-3.4969999999999999</v>
      </c>
      <c r="AD253" s="25">
        <f>'Long-form'!CL254</f>
        <v>0.28468906556419654</v>
      </c>
      <c r="AE253" s="25">
        <f>'Long-form'!CM254</f>
        <v>0.27740198999252946</v>
      </c>
      <c r="AF253" s="25" t="str">
        <f>'Long-form'!CN254</f>
        <v>1;2;3</v>
      </c>
      <c r="AG253" s="26">
        <f>'Long-form'!CO254</f>
        <v>0</v>
      </c>
      <c r="AH253" s="25">
        <f>'Long-form'!CP254</f>
        <v>0</v>
      </c>
      <c r="AI253" s="25">
        <f>'Long-form'!CQ254</f>
        <v>0</v>
      </c>
    </row>
    <row r="254" spans="1:35">
      <c r="A254" s="24" t="str">
        <f>'Long-form'!A255</f>
        <v>GrN-07838</v>
      </c>
      <c r="B254" s="24" t="str">
        <f>'Long-form'!C255</f>
        <v>Van de Plassche (1982:104)</v>
      </c>
      <c r="C254" s="24">
        <f>'Long-form'!G255</f>
        <v>2</v>
      </c>
      <c r="D254" s="24" t="str">
        <f>'Long-form'!H255</f>
        <v>Zuid-Holland</v>
      </c>
      <c r="E254" s="24">
        <f>'Long-form'!I255</f>
        <v>51.956283229999997</v>
      </c>
      <c r="F254" s="24">
        <f>'Long-form'!J255</f>
        <v>4.4930071549999999</v>
      </c>
      <c r="G254" s="24" t="str">
        <f>'Long-form'!M255</f>
        <v>1 = Radiocarbon</v>
      </c>
      <c r="H254" s="24">
        <f>'Long-form'!N255</f>
        <v>4925</v>
      </c>
      <c r="I254" s="24">
        <f>'Long-form'!O255</f>
        <v>64</v>
      </c>
      <c r="J254" s="24">
        <f>'Long-form'!P255</f>
        <v>5650</v>
      </c>
      <c r="K254" s="24">
        <f>'Long-form'!Q255</f>
        <v>5740</v>
      </c>
      <c r="L254" s="24">
        <f>'Long-form'!R255</f>
        <v>5580</v>
      </c>
      <c r="M254" s="24" t="str">
        <f>'Long-form'!Z255</f>
        <v>Positive</v>
      </c>
      <c r="N254" s="24">
        <f>'Long-form'!AA255</f>
        <v>3.59</v>
      </c>
      <c r="O254" s="24">
        <f>'Long-form'!AB255</f>
        <v>0.01</v>
      </c>
      <c r="P254" s="24">
        <f>'Long-form'!AC255</f>
        <v>0</v>
      </c>
      <c r="Q254" s="25">
        <f>'Long-form'!AV255</f>
        <v>-4.45</v>
      </c>
      <c r="R254" s="25" t="str">
        <f>'Long-form'!AU255</f>
        <v>NAP</v>
      </c>
      <c r="S254" s="25">
        <f>'Long-form'!AX255</f>
        <v>0.10514390139232993</v>
      </c>
      <c r="T254" s="25">
        <f>'Long-form'!AY255</f>
        <v>7.681145747868609E-2</v>
      </c>
      <c r="U254" s="25">
        <f>'Long-form'!BJ255</f>
        <v>0</v>
      </c>
      <c r="V254" s="25" t="str">
        <f>'Long-form'!BK255</f>
        <v>5 = Sedimentary (e.g., deltaic, estuarine, wetland, lacustrine, marine facies)</v>
      </c>
      <c r="W254" s="25" t="str">
        <f>'Long-form'!BL255</f>
        <v>Fen peat on dune</v>
      </c>
      <c r="X254" s="25" t="str">
        <f>'Long-form'!BM255</f>
        <v>Botanical / stratigraphical</v>
      </c>
      <c r="Y254" s="25" t="str">
        <f>'Long-form'!BN255</f>
        <v>MHW-0.1</v>
      </c>
      <c r="Z254" s="25">
        <f>'Long-form'!CE255</f>
        <v>-5.25</v>
      </c>
      <c r="AA254" s="25">
        <f>'Long-form'!CF255</f>
        <v>0.28067327981124246</v>
      </c>
      <c r="AB254" s="25">
        <f>'Long-form'!CG255</f>
        <v>0.27133420352030818</v>
      </c>
      <c r="AC254" s="25">
        <f>'Long-form'!CK255</f>
        <v>-3.9395000000000007</v>
      </c>
      <c r="AD254" s="25">
        <f>'Long-form'!CL255</f>
        <v>0.29035881517841922</v>
      </c>
      <c r="AE254" s="25">
        <f>'Long-form'!CM255</f>
        <v>0.28134143234123093</v>
      </c>
      <c r="AF254" s="25" t="str">
        <f>'Long-form'!CN255</f>
        <v>1;2;3</v>
      </c>
      <c r="AG254" s="26">
        <f>'Long-form'!CO255</f>
        <v>0</v>
      </c>
      <c r="AH254" s="25">
        <f>'Long-form'!CP255</f>
        <v>0</v>
      </c>
      <c r="AI254" s="25">
        <f>'Long-form'!CQ255</f>
        <v>0</v>
      </c>
    </row>
    <row r="255" spans="1:35">
      <c r="A255" s="24" t="str">
        <f>'Long-form'!A256</f>
        <v>GrN-07840</v>
      </c>
      <c r="B255" s="24" t="str">
        <f>'Long-form'!C256</f>
        <v>Van de Plassche (1982:104)</v>
      </c>
      <c r="C255" s="24">
        <f>'Long-form'!G256</f>
        <v>2</v>
      </c>
      <c r="D255" s="24" t="str">
        <f>'Long-form'!H256</f>
        <v>Zuid-Holland</v>
      </c>
      <c r="E255" s="24">
        <f>'Long-form'!I256</f>
        <v>51.956283229999997</v>
      </c>
      <c r="F255" s="24">
        <f>'Long-form'!J256</f>
        <v>4.4930071549999999</v>
      </c>
      <c r="G255" s="24" t="str">
        <f>'Long-form'!M256</f>
        <v>1 = Radiocarbon</v>
      </c>
      <c r="H255" s="24">
        <f>'Long-form'!N256</f>
        <v>5070</v>
      </c>
      <c r="I255" s="24">
        <f>'Long-form'!O256</f>
        <v>64</v>
      </c>
      <c r="J255" s="24">
        <f>'Long-form'!P256</f>
        <v>5820</v>
      </c>
      <c r="K255" s="24">
        <f>'Long-form'!Q256</f>
        <v>5920</v>
      </c>
      <c r="L255" s="24">
        <f>'Long-form'!R256</f>
        <v>5720</v>
      </c>
      <c r="M255" s="24" t="str">
        <f>'Long-form'!Z256</f>
        <v>Positive</v>
      </c>
      <c r="N255" s="24">
        <f>'Long-form'!AA256</f>
        <v>3.91</v>
      </c>
      <c r="O255" s="24">
        <f>'Long-form'!AB256</f>
        <v>0.01</v>
      </c>
      <c r="P255" s="24">
        <f>'Long-form'!AC256</f>
        <v>0</v>
      </c>
      <c r="Q255" s="25">
        <f>'Long-form'!AV256</f>
        <v>-4.82</v>
      </c>
      <c r="R255" s="25" t="str">
        <f>'Long-form'!AU256</f>
        <v>NAP</v>
      </c>
      <c r="S255" s="25">
        <f>'Long-form'!AX256</f>
        <v>0.10961405019430676</v>
      </c>
      <c r="T255" s="25">
        <f>'Long-form'!AY256</f>
        <v>7.681145747868609E-2</v>
      </c>
      <c r="U255" s="25">
        <f>'Long-form'!BJ256</f>
        <v>0</v>
      </c>
      <c r="V255" s="25" t="str">
        <f>'Long-form'!BK256</f>
        <v>5 = Sedimentary (e.g., deltaic, estuarine, wetland, lacustrine, marine facies)</v>
      </c>
      <c r="W255" s="25" t="str">
        <f>'Long-form'!BL256</f>
        <v>Fen peat on dune</v>
      </c>
      <c r="X255" s="25" t="str">
        <f>'Long-form'!BM256</f>
        <v>Botanical / stratigraphical</v>
      </c>
      <c r="Y255" s="25" t="str">
        <f>'Long-form'!BN256</f>
        <v>MHW-0.1</v>
      </c>
      <c r="Z255" s="25">
        <f>'Long-form'!CE256</f>
        <v>-5.62</v>
      </c>
      <c r="AA255" s="25">
        <f>'Long-form'!CF256</f>
        <v>0.2823782746600737</v>
      </c>
      <c r="AB255" s="25">
        <f>'Long-form'!CG256</f>
        <v>0.27133420352030818</v>
      </c>
      <c r="AC255" s="25">
        <f>'Long-form'!CK256</f>
        <v>-4.297600000000001</v>
      </c>
      <c r="AD255" s="25">
        <f>'Long-form'!CL256</f>
        <v>0.29251780655511456</v>
      </c>
      <c r="AE255" s="25">
        <f>'Long-form'!CM256</f>
        <v>0.2818712953669022</v>
      </c>
      <c r="AF255" s="25" t="str">
        <f>'Long-form'!CN256</f>
        <v>1;2;3</v>
      </c>
      <c r="AG255" s="26">
        <f>'Long-form'!CO256</f>
        <v>0</v>
      </c>
      <c r="AH255" s="25">
        <f>'Long-form'!CP256</f>
        <v>0</v>
      </c>
      <c r="AI255" s="25">
        <f>'Long-form'!CQ256</f>
        <v>0</v>
      </c>
    </row>
    <row r="256" spans="1:35">
      <c r="A256" s="24" t="str">
        <f>'Long-form'!A257</f>
        <v>GrN-07841</v>
      </c>
      <c r="B256" s="24" t="str">
        <f>'Long-form'!C257</f>
        <v>Van de Plassche (1982:104)</v>
      </c>
      <c r="C256" s="24">
        <f>'Long-form'!G257</f>
        <v>2</v>
      </c>
      <c r="D256" s="24" t="str">
        <f>'Long-form'!H257</f>
        <v>Zuid-Holland</v>
      </c>
      <c r="E256" s="24">
        <f>'Long-form'!I257</f>
        <v>51.956283229999997</v>
      </c>
      <c r="F256" s="24">
        <f>'Long-form'!J257</f>
        <v>4.4930071549999999</v>
      </c>
      <c r="G256" s="24" t="str">
        <f>'Long-form'!M257</f>
        <v>1 = Radiocarbon</v>
      </c>
      <c r="H256" s="24">
        <f>'Long-form'!N257</f>
        <v>5275</v>
      </c>
      <c r="I256" s="24">
        <f>'Long-form'!O257</f>
        <v>67</v>
      </c>
      <c r="J256" s="24">
        <f>'Long-form'!P257</f>
        <v>6070</v>
      </c>
      <c r="K256" s="24">
        <f>'Long-form'!Q257</f>
        <v>6190</v>
      </c>
      <c r="L256" s="24">
        <f>'Long-form'!R257</f>
        <v>5930</v>
      </c>
      <c r="M256" s="24" t="str">
        <f>'Long-form'!Z257</f>
        <v>Positive</v>
      </c>
      <c r="N256" s="24">
        <f>'Long-form'!AA257</f>
        <v>4.28</v>
      </c>
      <c r="O256" s="24">
        <f>'Long-form'!AB257</f>
        <v>0.01</v>
      </c>
      <c r="P256" s="24">
        <f>'Long-form'!AC257</f>
        <v>0</v>
      </c>
      <c r="Q256" s="25">
        <f>'Long-form'!AV257</f>
        <v>-5.25</v>
      </c>
      <c r="R256" s="25" t="str">
        <f>'Long-form'!AU257</f>
        <v>NAP</v>
      </c>
      <c r="S256" s="25">
        <f>'Long-form'!AX257</f>
        <v>0.11501026041184327</v>
      </c>
      <c r="T256" s="25">
        <f>'Long-form'!AY257</f>
        <v>7.681145747868609E-2</v>
      </c>
      <c r="U256" s="25">
        <f>'Long-form'!BJ257</f>
        <v>0</v>
      </c>
      <c r="V256" s="25" t="str">
        <f>'Long-form'!BK257</f>
        <v>5 = Sedimentary (e.g., deltaic, estuarine, wetland, lacustrine, marine facies)</v>
      </c>
      <c r="W256" s="25" t="str">
        <f>'Long-form'!BL257</f>
        <v>Fen peat on dune</v>
      </c>
      <c r="X256" s="25" t="str">
        <f>'Long-form'!BM257</f>
        <v>Botanical / stratigraphical</v>
      </c>
      <c r="Y256" s="25" t="str">
        <f>'Long-form'!BN257</f>
        <v>MHW-0.1</v>
      </c>
      <c r="Z256" s="25">
        <f>'Long-form'!CE257</f>
        <v>-6.05</v>
      </c>
      <c r="AA256" s="25">
        <f>'Long-form'!CF257</f>
        <v>0.28451644943658355</v>
      </c>
      <c r="AB256" s="25">
        <f>'Long-form'!CG257</f>
        <v>0.27133420352030818</v>
      </c>
      <c r="AC256" s="25">
        <f>'Long-form'!CK257</f>
        <v>-4.7101000000000006</v>
      </c>
      <c r="AD256" s="25">
        <f>'Long-form'!CL257</f>
        <v>0.29536526057039175</v>
      </c>
      <c r="AE256" s="25">
        <f>'Long-form'!CM257</f>
        <v>0.28268936511976428</v>
      </c>
      <c r="AF256" s="25" t="str">
        <f>'Long-form'!CN257</f>
        <v>1;2;3</v>
      </c>
      <c r="AG256" s="26">
        <f>'Long-form'!CO257</f>
        <v>0</v>
      </c>
      <c r="AH256" s="25">
        <f>'Long-form'!CP257</f>
        <v>0</v>
      </c>
      <c r="AI256" s="25">
        <f>'Long-form'!CQ257</f>
        <v>0</v>
      </c>
    </row>
    <row r="257" spans="1:35">
      <c r="A257" s="24" t="str">
        <f>'Long-form'!A258</f>
        <v>GrN-07842</v>
      </c>
      <c r="B257" s="24" t="str">
        <f>'Long-form'!C258</f>
        <v>Van de Plassche (1982:104)</v>
      </c>
      <c r="C257" s="24">
        <f>'Long-form'!G258</f>
        <v>2</v>
      </c>
      <c r="D257" s="24" t="str">
        <f>'Long-form'!H258</f>
        <v>Zuid-Holland</v>
      </c>
      <c r="E257" s="24">
        <f>'Long-form'!I258</f>
        <v>51.956283229999997</v>
      </c>
      <c r="F257" s="24">
        <f>'Long-form'!J258</f>
        <v>4.4930071549999999</v>
      </c>
      <c r="G257" s="24" t="str">
        <f>'Long-form'!M258</f>
        <v>1 = Radiocarbon</v>
      </c>
      <c r="H257" s="24">
        <f>'Long-form'!N258</f>
        <v>5490</v>
      </c>
      <c r="I257" s="24">
        <f>'Long-form'!O258</f>
        <v>94</v>
      </c>
      <c r="J257" s="24">
        <f>'Long-form'!P258</f>
        <v>6280</v>
      </c>
      <c r="K257" s="24">
        <f>'Long-form'!Q258</f>
        <v>6450</v>
      </c>
      <c r="L257" s="24">
        <f>'Long-form'!R258</f>
        <v>6000</v>
      </c>
      <c r="M257" s="24" t="str">
        <f>'Long-form'!Z258</f>
        <v>Positive</v>
      </c>
      <c r="N257" s="24">
        <f>'Long-form'!AA258</f>
        <v>4.42</v>
      </c>
      <c r="O257" s="24">
        <f>'Long-form'!AB258</f>
        <v>0.01</v>
      </c>
      <c r="P257" s="24">
        <f>'Long-form'!AC258</f>
        <v>0</v>
      </c>
      <c r="Q257" s="25">
        <f>'Long-form'!AV258</f>
        <v>-5.43</v>
      </c>
      <c r="R257" s="25" t="str">
        <f>'Long-form'!AU258</f>
        <v>NAP</v>
      </c>
      <c r="S257" s="25">
        <f>'Long-form'!AX258</f>
        <v>0.10880974221088846</v>
      </c>
      <c r="T257" s="25">
        <f>'Long-form'!AY258</f>
        <v>6.3442887702247597E-2</v>
      </c>
      <c r="U257" s="25">
        <f>'Long-form'!BJ258</f>
        <v>1</v>
      </c>
      <c r="V257" s="25" t="str">
        <f>'Long-form'!BK258</f>
        <v>5 = Sedimentary (e.g., deltaic, estuarine, wetland, lacustrine, marine facies)</v>
      </c>
      <c r="W257" s="25" t="str">
        <f>'Long-form'!BL258</f>
        <v>Fen peat on dune</v>
      </c>
      <c r="X257" s="25" t="str">
        <f>'Long-form'!BM258</f>
        <v>Botanical / stratigraphical</v>
      </c>
      <c r="Y257" s="25" t="str">
        <f>'Long-form'!BN258</f>
        <v>GWL-0.1</v>
      </c>
      <c r="Z257" s="25">
        <f>'Long-form'!CE258</f>
        <v>-5.33</v>
      </c>
      <c r="AA257" s="25">
        <f>'Long-form'!CF258</f>
        <v>0.22768302527856574</v>
      </c>
      <c r="AB257" s="25">
        <f>'Long-form'!CG258</f>
        <v>0.20982135258357287</v>
      </c>
      <c r="AC257" s="25">
        <f>'Long-form'!CK258</f>
        <v>-4.8754</v>
      </c>
      <c r="AD257" s="25">
        <f>'Long-form'!CL258</f>
        <v>0.24221747181368938</v>
      </c>
      <c r="AE257" s="25">
        <f>'Long-form'!CM258</f>
        <v>0.22550996353113847</v>
      </c>
      <c r="AF257" s="25" t="str">
        <f>'Long-form'!CN258</f>
        <v>1;2;3</v>
      </c>
      <c r="AG257" s="26">
        <f>'Long-form'!CO258</f>
        <v>0</v>
      </c>
      <c r="AH257" s="25">
        <f>'Long-form'!CP258</f>
        <v>0</v>
      </c>
      <c r="AI257" s="25">
        <f>'Long-form'!CQ258</f>
        <v>0</v>
      </c>
    </row>
    <row r="258" spans="1:35">
      <c r="A258" s="24" t="str">
        <f>'Long-form'!A259</f>
        <v>GrN-07843</v>
      </c>
      <c r="B258" s="24" t="str">
        <f>'Long-form'!C259</f>
        <v>Van de Plassche (1982:104)</v>
      </c>
      <c r="C258" s="24">
        <f>'Long-form'!G259</f>
        <v>2</v>
      </c>
      <c r="D258" s="24" t="str">
        <f>'Long-form'!H259</f>
        <v>Zuid-Holland</v>
      </c>
      <c r="E258" s="24">
        <f>'Long-form'!I259</f>
        <v>51.956283229999997</v>
      </c>
      <c r="F258" s="24">
        <f>'Long-form'!J259</f>
        <v>4.4930071549999999</v>
      </c>
      <c r="G258" s="24" t="str">
        <f>'Long-form'!M259</f>
        <v>1 = Radiocarbon</v>
      </c>
      <c r="H258" s="24">
        <f>'Long-form'!N259</f>
        <v>5420</v>
      </c>
      <c r="I258" s="24">
        <f>'Long-form'!O259</f>
        <v>67</v>
      </c>
      <c r="J258" s="24">
        <f>'Long-form'!P259</f>
        <v>6210</v>
      </c>
      <c r="K258" s="24">
        <f>'Long-form'!Q259</f>
        <v>6310</v>
      </c>
      <c r="L258" s="24">
        <f>'Long-form'!R259</f>
        <v>6010</v>
      </c>
      <c r="M258" s="24" t="str">
        <f>'Long-form'!Z259</f>
        <v>Positive</v>
      </c>
      <c r="N258" s="24">
        <f>'Long-form'!AA259</f>
        <v>5.65</v>
      </c>
      <c r="O258" s="24">
        <f>'Long-form'!AB259</f>
        <v>0.01</v>
      </c>
      <c r="P258" s="24">
        <f>'Long-form'!AC259</f>
        <v>0</v>
      </c>
      <c r="Q258" s="25">
        <f>'Long-form'!AV259</f>
        <v>-5.7</v>
      </c>
      <c r="R258" s="25" t="str">
        <f>'Long-form'!AU259</f>
        <v>NAP</v>
      </c>
      <c r="S258" s="25">
        <f>'Long-form'!AX259</f>
        <v>0.12959166639873107</v>
      </c>
      <c r="T258" s="25">
        <f>'Long-form'!AY259</f>
        <v>6.3442887702247597E-2</v>
      </c>
      <c r="U258" s="25">
        <f>'Long-form'!BJ259</f>
        <v>1</v>
      </c>
      <c r="V258" s="25" t="str">
        <f>'Long-form'!BK259</f>
        <v>5 = Sedimentary (e.g., deltaic, estuarine, wetland, lacustrine, marine facies)</v>
      </c>
      <c r="W258" s="25" t="str">
        <f>'Long-form'!BL259</f>
        <v>Fen peat on dune</v>
      </c>
      <c r="X258" s="25" t="str">
        <f>'Long-form'!BM259</f>
        <v>Botanical / stratigraphical</v>
      </c>
      <c r="Y258" s="25" t="str">
        <f>'Long-form'!BN259</f>
        <v>GWL-0.1</v>
      </c>
      <c r="Z258" s="25">
        <f>'Long-form'!CE259</f>
        <v>-5.6000000000000005</v>
      </c>
      <c r="AA258" s="25">
        <f>'Long-form'!CF259</f>
        <v>0.23831491770344551</v>
      </c>
      <c r="AB258" s="25">
        <f>'Long-form'!CG259</f>
        <v>0.20982135258357287</v>
      </c>
      <c r="AC258" s="25">
        <f>'Long-form'!CK259</f>
        <v>-5.1503000000000005</v>
      </c>
      <c r="AD258" s="25">
        <f>'Long-form'!CL259</f>
        <v>0.25171418702928805</v>
      </c>
      <c r="AE258" s="25">
        <f>'Long-form'!CM259</f>
        <v>0.22492450278219003</v>
      </c>
      <c r="AF258" s="25" t="str">
        <f>'Long-form'!CN259</f>
        <v>1;2;3</v>
      </c>
      <c r="AG258" s="26">
        <f>'Long-form'!CO259</f>
        <v>0</v>
      </c>
      <c r="AH258" s="25">
        <f>'Long-form'!CP259</f>
        <v>0</v>
      </c>
      <c r="AI258" s="25">
        <f>'Long-form'!CQ259</f>
        <v>0</v>
      </c>
    </row>
    <row r="259" spans="1:35">
      <c r="A259" s="24" t="str">
        <f>'Long-form'!A260</f>
        <v>GrN-07844</v>
      </c>
      <c r="B259" s="24" t="str">
        <f>'Long-form'!C260</f>
        <v>Van de Plassche (1982:104)</v>
      </c>
      <c r="C259" s="24">
        <f>'Long-form'!G260</f>
        <v>2</v>
      </c>
      <c r="D259" s="24" t="str">
        <f>'Long-form'!H260</f>
        <v>Zuid-Holland</v>
      </c>
      <c r="E259" s="24">
        <f>'Long-form'!I260</f>
        <v>51.956283229999997</v>
      </c>
      <c r="F259" s="24">
        <f>'Long-form'!J260</f>
        <v>4.4930071549999999</v>
      </c>
      <c r="G259" s="24" t="str">
        <f>'Long-form'!M260</f>
        <v>1 = Radiocarbon</v>
      </c>
      <c r="H259" s="24">
        <f>'Long-form'!N260</f>
        <v>5440</v>
      </c>
      <c r="I259" s="24">
        <f>'Long-form'!O260</f>
        <v>61</v>
      </c>
      <c r="J259" s="24">
        <f>'Long-form'!P260</f>
        <v>6240</v>
      </c>
      <c r="K259" s="24">
        <f>'Long-form'!Q260</f>
        <v>6310</v>
      </c>
      <c r="L259" s="24">
        <f>'Long-form'!R260</f>
        <v>6190</v>
      </c>
      <c r="M259" s="24" t="str">
        <f>'Long-form'!Z260</f>
        <v>Positive</v>
      </c>
      <c r="N259" s="24">
        <f>'Long-form'!AA260</f>
        <v>5.67</v>
      </c>
      <c r="O259" s="24">
        <f>'Long-form'!AB260</f>
        <v>0.01</v>
      </c>
      <c r="P259" s="24">
        <f>'Long-form'!AC260</f>
        <v>0</v>
      </c>
      <c r="Q259" s="25">
        <f>'Long-form'!AV260</f>
        <v>-5.73</v>
      </c>
      <c r="R259" s="25" t="str">
        <f>'Long-form'!AU260</f>
        <v>NAP</v>
      </c>
      <c r="S259" s="25">
        <f>'Long-form'!AX260</f>
        <v>0.1369655431121273</v>
      </c>
      <c r="T259" s="25">
        <f>'Long-form'!AY260</f>
        <v>7.681145747868609E-2</v>
      </c>
      <c r="U259" s="25">
        <f>'Long-form'!BJ260</f>
        <v>1</v>
      </c>
      <c r="V259" s="25" t="str">
        <f>'Long-form'!BK260</f>
        <v>5 = Sedimentary (e.g., deltaic, estuarine, wetland, lacustrine, marine facies)</v>
      </c>
      <c r="W259" s="25" t="str">
        <f>'Long-form'!BL260</f>
        <v>Fen peat on dune</v>
      </c>
      <c r="X259" s="25" t="str">
        <f>'Long-form'!BM260</f>
        <v>Botanical / stratigraphical</v>
      </c>
      <c r="Y259" s="25" t="str">
        <f>'Long-form'!BN260</f>
        <v>GWL-0.1</v>
      </c>
      <c r="Z259" s="25">
        <f>'Long-form'!CE260</f>
        <v>-5.6300000000000008</v>
      </c>
      <c r="AA259" s="25">
        <f>'Long-form'!CF260</f>
        <v>0.24240371284285234</v>
      </c>
      <c r="AB259" s="25">
        <f>'Long-form'!CG260</f>
        <v>0.21424285285628553</v>
      </c>
      <c r="AC259" s="25">
        <f>'Long-form'!CK260</f>
        <v>-5.1782000000000012</v>
      </c>
      <c r="AD259" s="25">
        <f>'Long-form'!CL260</f>
        <v>0.2555127510552368</v>
      </c>
      <c r="AE259" s="25">
        <f>'Long-form'!CM260</f>
        <v>0.2289698800100472</v>
      </c>
      <c r="AF259" s="25" t="str">
        <f>'Long-form'!CN260</f>
        <v>1;2;3</v>
      </c>
      <c r="AG259" s="26">
        <f>'Long-form'!CO260</f>
        <v>0</v>
      </c>
      <c r="AH259" s="25">
        <f>'Long-form'!CP260</f>
        <v>0</v>
      </c>
      <c r="AI259" s="25">
        <f>'Long-form'!CQ260</f>
        <v>0</v>
      </c>
    </row>
    <row r="260" spans="1:35">
      <c r="A260" s="24" t="str">
        <f>'Long-form'!A261</f>
        <v>GrN-07845</v>
      </c>
      <c r="B260" s="24" t="str">
        <f>'Long-form'!C261</f>
        <v>Van de Plassche (1982:104)</v>
      </c>
      <c r="C260" s="24">
        <f>'Long-form'!G261</f>
        <v>2</v>
      </c>
      <c r="D260" s="24" t="str">
        <f>'Long-form'!H261</f>
        <v>Zuid-Holland</v>
      </c>
      <c r="E260" s="24">
        <f>'Long-form'!I261</f>
        <v>51.956283229999997</v>
      </c>
      <c r="F260" s="24">
        <f>'Long-form'!J261</f>
        <v>4.4930071549999999</v>
      </c>
      <c r="G260" s="24" t="str">
        <f>'Long-form'!M261</f>
        <v>1 = Radiocarbon</v>
      </c>
      <c r="H260" s="24">
        <f>'Long-form'!N261</f>
        <v>5400</v>
      </c>
      <c r="I260" s="24">
        <f>'Long-form'!O261</f>
        <v>64</v>
      </c>
      <c r="J260" s="24">
        <f>'Long-form'!P261</f>
        <v>6200</v>
      </c>
      <c r="K260" s="24">
        <f>'Long-form'!Q261</f>
        <v>6300</v>
      </c>
      <c r="L260" s="24">
        <f>'Long-form'!R261</f>
        <v>6000</v>
      </c>
      <c r="M260" s="24" t="str">
        <f>'Long-form'!Z261</f>
        <v>Positive</v>
      </c>
      <c r="N260" s="24">
        <f>'Long-form'!AA261</f>
        <v>4.76</v>
      </c>
      <c r="O260" s="24">
        <f>'Long-form'!AB261</f>
        <v>0.01</v>
      </c>
      <c r="P260" s="24">
        <f>'Long-form'!AC261</f>
        <v>0</v>
      </c>
      <c r="Q260" s="25">
        <f>'Long-form'!AV261</f>
        <v>-5.87</v>
      </c>
      <c r="R260" s="25" t="str">
        <f>'Long-form'!AU261</f>
        <v>NAP</v>
      </c>
      <c r="S260" s="25">
        <f>'Long-form'!AX261</f>
        <v>0.12232350550895768</v>
      </c>
      <c r="T260" s="25">
        <f>'Long-form'!AY261</f>
        <v>7.681145747868609E-2</v>
      </c>
      <c r="U260" s="25">
        <f>'Long-form'!BJ261</f>
        <v>0</v>
      </c>
      <c r="V260" s="25" t="str">
        <f>'Long-form'!BK261</f>
        <v>5 = Sedimentary (e.g., deltaic, estuarine, wetland, lacustrine, marine facies)</v>
      </c>
      <c r="W260" s="25" t="str">
        <f>'Long-form'!BL261</f>
        <v>Fen peat on dune</v>
      </c>
      <c r="X260" s="25" t="str">
        <f>'Long-form'!BM261</f>
        <v>Botanical / stratigraphical</v>
      </c>
      <c r="Y260" s="25" t="str">
        <f>'Long-form'!BN261</f>
        <v>MHW-0.1</v>
      </c>
      <c r="Z260" s="25">
        <f>'Long-form'!CE261</f>
        <v>-6.67</v>
      </c>
      <c r="AA260" s="25">
        <f>'Long-form'!CF261</f>
        <v>0.28755049991262405</v>
      </c>
      <c r="AB260" s="25">
        <f>'Long-form'!CG261</f>
        <v>0.27133420352030818</v>
      </c>
      <c r="AC260" s="25">
        <f>'Long-form'!CK261</f>
        <v>-5.3210000000000006</v>
      </c>
      <c r="AD260" s="25">
        <f>'Long-form'!CL261</f>
        <v>0.2987196872518037</v>
      </c>
      <c r="AE260" s="25">
        <f>'Long-form'!CM261</f>
        <v>0.28314380012957269</v>
      </c>
      <c r="AF260" s="25" t="str">
        <f>'Long-form'!CN261</f>
        <v>1;2;3</v>
      </c>
      <c r="AG260" s="26">
        <f>'Long-form'!CO261</f>
        <v>0</v>
      </c>
      <c r="AH260" s="25">
        <f>'Long-form'!CP261</f>
        <v>0</v>
      </c>
      <c r="AI260" s="25">
        <f>'Long-form'!CQ261</f>
        <v>0</v>
      </c>
    </row>
    <row r="261" spans="1:35">
      <c r="A261" s="24" t="str">
        <f>'Long-form'!A262</f>
        <v>GrN-07846</v>
      </c>
      <c r="B261" s="24" t="str">
        <f>'Long-form'!C262</f>
        <v>Van de Plassche (1982:104)</v>
      </c>
      <c r="C261" s="24">
        <f>'Long-form'!G262</f>
        <v>2</v>
      </c>
      <c r="D261" s="24" t="str">
        <f>'Long-form'!H262</f>
        <v>Zuid-Holland</v>
      </c>
      <c r="E261" s="24">
        <f>'Long-form'!I262</f>
        <v>51.956283229999997</v>
      </c>
      <c r="F261" s="24">
        <f>'Long-form'!J262</f>
        <v>4.4930071549999999</v>
      </c>
      <c r="G261" s="24" t="str">
        <f>'Long-form'!M262</f>
        <v>1 = Radiocarbon</v>
      </c>
      <c r="H261" s="24">
        <f>'Long-form'!N262</f>
        <v>5560</v>
      </c>
      <c r="I261" s="24">
        <f>'Long-form'!O262</f>
        <v>64</v>
      </c>
      <c r="J261" s="24">
        <f>'Long-form'!P262</f>
        <v>6350</v>
      </c>
      <c r="K261" s="24">
        <f>'Long-form'!Q262</f>
        <v>6440</v>
      </c>
      <c r="L261" s="24">
        <f>'Long-form'!R262</f>
        <v>6280</v>
      </c>
      <c r="M261" s="24" t="str">
        <f>'Long-form'!Z262</f>
        <v>Positive</v>
      </c>
      <c r="N261" s="24">
        <f>'Long-form'!AA262</f>
        <v>4.8099999999999996</v>
      </c>
      <c r="O261" s="24">
        <f>'Long-form'!AB262</f>
        <v>0.01</v>
      </c>
      <c r="P261" s="24">
        <f>'Long-form'!AC262</f>
        <v>0</v>
      </c>
      <c r="Q261" s="25">
        <f>'Long-form'!AV262</f>
        <v>-5.92</v>
      </c>
      <c r="R261" s="25" t="str">
        <f>'Long-form'!AU262</f>
        <v>NAP</v>
      </c>
      <c r="S261" s="25">
        <f>'Long-form'!AX262</f>
        <v>0.12310337119673043</v>
      </c>
      <c r="T261" s="25">
        <f>'Long-form'!AY262</f>
        <v>7.681145747868609E-2</v>
      </c>
      <c r="U261" s="25">
        <f>'Long-form'!BJ262</f>
        <v>1</v>
      </c>
      <c r="V261" s="25" t="str">
        <f>'Long-form'!BK262</f>
        <v>5 = Sedimentary (e.g., deltaic, estuarine, wetland, lacustrine, marine facies)</v>
      </c>
      <c r="W261" s="25" t="str">
        <f>'Long-form'!BL262</f>
        <v>Fen peat on dune</v>
      </c>
      <c r="X261" s="25" t="str">
        <f>'Long-form'!BM262</f>
        <v>Botanical / stratigraphical</v>
      </c>
      <c r="Y261" s="25" t="str">
        <f>'Long-form'!BN262</f>
        <v>GWL-0.1</v>
      </c>
      <c r="Z261" s="25">
        <f>'Long-form'!CE262</f>
        <v>-5.82</v>
      </c>
      <c r="AA261" s="25">
        <f>'Long-form'!CF262</f>
        <v>0.23484982435590623</v>
      </c>
      <c r="AB261" s="25">
        <f>'Long-form'!CG262</f>
        <v>0.21424285285628553</v>
      </c>
      <c r="AC261" s="25">
        <f>'Long-form'!CK262</f>
        <v>-5.3605000000000009</v>
      </c>
      <c r="AD261" s="25">
        <f>'Long-form'!CL262</f>
        <v>0.24878663861191461</v>
      </c>
      <c r="AE261" s="25">
        <f>'Long-form'!CM262</f>
        <v>0.22943485252205126</v>
      </c>
      <c r="AF261" s="25" t="str">
        <f>'Long-form'!CN262</f>
        <v>1;2;3</v>
      </c>
      <c r="AG261" s="26">
        <f>'Long-form'!CO262</f>
        <v>0</v>
      </c>
      <c r="AH261" s="25">
        <f>'Long-form'!CP262</f>
        <v>0</v>
      </c>
      <c r="AI261" s="25">
        <f>'Long-form'!CQ262</f>
        <v>0</v>
      </c>
    </row>
    <row r="262" spans="1:35">
      <c r="A262" s="24" t="str">
        <f>'Long-form'!A263</f>
        <v>GrN-07848</v>
      </c>
      <c r="B262" s="24" t="str">
        <f>'Long-form'!C263</f>
        <v>Van de Plassche (1982:104)</v>
      </c>
      <c r="C262" s="24">
        <f>'Long-form'!G263</f>
        <v>2</v>
      </c>
      <c r="D262" s="24" t="str">
        <f>'Long-form'!H263</f>
        <v>Zuid-Holland</v>
      </c>
      <c r="E262" s="24">
        <f>'Long-form'!I263</f>
        <v>51.956283229999997</v>
      </c>
      <c r="F262" s="24">
        <f>'Long-form'!J263</f>
        <v>4.4930071549999999</v>
      </c>
      <c r="G262" s="24" t="str">
        <f>'Long-form'!M263</f>
        <v>1 = Radiocarbon</v>
      </c>
      <c r="H262" s="24">
        <f>'Long-form'!N263</f>
        <v>5685</v>
      </c>
      <c r="I262" s="24">
        <f>'Long-form'!O263</f>
        <v>61</v>
      </c>
      <c r="J262" s="24">
        <f>'Long-form'!P263</f>
        <v>6470</v>
      </c>
      <c r="K262" s="24">
        <f>'Long-form'!Q263</f>
        <v>6610</v>
      </c>
      <c r="L262" s="24">
        <f>'Long-form'!R263</f>
        <v>6350</v>
      </c>
      <c r="M262" s="24" t="str">
        <f>'Long-form'!Z263</f>
        <v>Positive</v>
      </c>
      <c r="N262" s="24">
        <f>'Long-form'!AA263</f>
        <v>4.95</v>
      </c>
      <c r="O262" s="24">
        <f>'Long-form'!AB263</f>
        <v>0.01</v>
      </c>
      <c r="P262" s="24">
        <f>'Long-form'!AC263</f>
        <v>0</v>
      </c>
      <c r="Q262" s="25">
        <f>'Long-form'!AV263</f>
        <v>-6.1150000000000002</v>
      </c>
      <c r="R262" s="25" t="str">
        <f>'Long-form'!AU263</f>
        <v>NAP</v>
      </c>
      <c r="S262" s="25">
        <f>'Long-form'!AX263</f>
        <v>0.12086045672592835</v>
      </c>
      <c r="T262" s="25">
        <f>'Long-form'!AY263</f>
        <v>6.9327123119310247E-2</v>
      </c>
      <c r="U262" s="25">
        <f>'Long-form'!BJ263</f>
        <v>1</v>
      </c>
      <c r="V262" s="25" t="str">
        <f>'Long-form'!BK263</f>
        <v>5 = Sedimentary (e.g., deltaic, estuarine, wetland, lacustrine, marine facies)</v>
      </c>
      <c r="W262" s="25" t="str">
        <f>'Long-form'!BL263</f>
        <v>Fen peat on dune</v>
      </c>
      <c r="X262" s="25" t="str">
        <f>'Long-form'!BM263</f>
        <v>Botanical / stratigraphical</v>
      </c>
      <c r="Y262" s="25" t="str">
        <f>'Long-form'!BN263</f>
        <v>GWL-0.1</v>
      </c>
      <c r="Z262" s="25">
        <f>'Long-form'!CE263</f>
        <v>-6.0150000000000006</v>
      </c>
      <c r="AA262" s="25">
        <f>'Long-form'!CF263</f>
        <v>0.23368194196385825</v>
      </c>
      <c r="AB262" s="25">
        <f>'Long-form'!CG263</f>
        <v>0.21167486860749438</v>
      </c>
      <c r="AC262" s="25">
        <f>'Long-form'!CK263</f>
        <v>-5.5471000000000013</v>
      </c>
      <c r="AD262" s="25">
        <f>'Long-form'!CL263</f>
        <v>0.24823493136908714</v>
      </c>
      <c r="AE262" s="25">
        <f>'Long-form'!CM263</f>
        <v>0.22763914679117783</v>
      </c>
      <c r="AF262" s="25" t="str">
        <f>'Long-form'!CN263</f>
        <v>1;2;3</v>
      </c>
      <c r="AG262" s="26">
        <f>'Long-form'!CO263</f>
        <v>0</v>
      </c>
      <c r="AH262" s="25">
        <f>'Long-form'!CP263</f>
        <v>0</v>
      </c>
      <c r="AI262" s="25">
        <f>'Long-form'!CQ263</f>
        <v>0</v>
      </c>
    </row>
    <row r="263" spans="1:35">
      <c r="A263" s="24" t="str">
        <f>'Long-form'!A264</f>
        <v>GrN-07849</v>
      </c>
      <c r="B263" s="24" t="str">
        <f>'Long-form'!C264</f>
        <v>Van de Plassche (1982:104)</v>
      </c>
      <c r="C263" s="24">
        <f>'Long-form'!G264</f>
        <v>2</v>
      </c>
      <c r="D263" s="24" t="str">
        <f>'Long-form'!H264</f>
        <v>Zuid-Holland</v>
      </c>
      <c r="E263" s="24">
        <f>'Long-form'!I264</f>
        <v>51.956283229999997</v>
      </c>
      <c r="F263" s="24">
        <f>'Long-form'!J264</f>
        <v>4.4930071549999999</v>
      </c>
      <c r="G263" s="24" t="str">
        <f>'Long-form'!M264</f>
        <v>1 = Radiocarbon</v>
      </c>
      <c r="H263" s="24">
        <f>'Long-form'!N264</f>
        <v>5560</v>
      </c>
      <c r="I263" s="24">
        <f>'Long-form'!O264</f>
        <v>58</v>
      </c>
      <c r="J263" s="24">
        <f>'Long-form'!P264</f>
        <v>6350</v>
      </c>
      <c r="K263" s="24">
        <f>'Long-form'!Q264</f>
        <v>6400</v>
      </c>
      <c r="L263" s="24">
        <f>'Long-form'!R264</f>
        <v>6290</v>
      </c>
      <c r="M263" s="24" t="str">
        <f>'Long-form'!Z264</f>
        <v>Positive</v>
      </c>
      <c r="N263" s="24">
        <f>'Long-form'!AA264</f>
        <v>5.23</v>
      </c>
      <c r="O263" s="24">
        <f>'Long-form'!AB264</f>
        <v>0.01</v>
      </c>
      <c r="P263" s="24">
        <f>'Long-form'!AC264</f>
        <v>0</v>
      </c>
      <c r="Q263" s="25">
        <f>'Long-form'!AV264</f>
        <v>-6.46</v>
      </c>
      <c r="R263" s="25" t="str">
        <f>'Long-form'!AU264</f>
        <v>NAP</v>
      </c>
      <c r="S263" s="25">
        <f>'Long-form'!AX264</f>
        <v>0.12977349498260424</v>
      </c>
      <c r="T263" s="25">
        <f>'Long-form'!AY264</f>
        <v>7.681145747868609E-2</v>
      </c>
      <c r="U263" s="25">
        <f>'Long-form'!BJ264</f>
        <v>0</v>
      </c>
      <c r="V263" s="25" t="str">
        <f>'Long-form'!BK264</f>
        <v>5 = Sedimentary (e.g., deltaic, estuarine, wetland, lacustrine, marine facies)</v>
      </c>
      <c r="W263" s="25" t="str">
        <f>'Long-form'!BL264</f>
        <v>Fen peat on dune</v>
      </c>
      <c r="X263" s="25" t="str">
        <f>'Long-form'!BM264</f>
        <v>Botanical / stratigraphical</v>
      </c>
      <c r="Y263" s="25" t="str">
        <f>'Long-form'!BN264</f>
        <v>MHW-0.1</v>
      </c>
      <c r="Z263" s="25">
        <f>'Long-form'!CE264</f>
        <v>-7.26</v>
      </c>
      <c r="AA263" s="25">
        <f>'Long-form'!CF264</f>
        <v>0.29079788513673893</v>
      </c>
      <c r="AB263" s="25">
        <f>'Long-form'!CG264</f>
        <v>0.27133420352030818</v>
      </c>
      <c r="AC263" s="25">
        <f>'Long-form'!CK264</f>
        <v>-5.900500000000001</v>
      </c>
      <c r="AD263" s="25">
        <f>'Long-form'!CL264</f>
        <v>0.30213775674651361</v>
      </c>
      <c r="AE263" s="25">
        <f>'Long-form'!CM264</f>
        <v>0.28345381290752714</v>
      </c>
      <c r="AF263" s="25" t="str">
        <f>'Long-form'!CN264</f>
        <v>1;2;3</v>
      </c>
      <c r="AG263" s="26">
        <f>'Long-form'!CO264</f>
        <v>0</v>
      </c>
      <c r="AH263" s="25">
        <f>'Long-form'!CP264</f>
        <v>0</v>
      </c>
      <c r="AI263" s="25">
        <f>'Long-form'!CQ264</f>
        <v>0</v>
      </c>
    </row>
    <row r="264" spans="1:35">
      <c r="A264" s="24" t="str">
        <f>'Long-form'!A265</f>
        <v>GrN-07850</v>
      </c>
      <c r="B264" s="24" t="str">
        <f>'Long-form'!C265</f>
        <v>Van de Plassche (1982:104)</v>
      </c>
      <c r="C264" s="24">
        <f>'Long-form'!G265</f>
        <v>2</v>
      </c>
      <c r="D264" s="24" t="str">
        <f>'Long-form'!H265</f>
        <v>Zuid-Holland</v>
      </c>
      <c r="E264" s="24">
        <f>'Long-form'!I265</f>
        <v>51.956283229999997</v>
      </c>
      <c r="F264" s="24">
        <f>'Long-form'!J265</f>
        <v>4.4930071549999999</v>
      </c>
      <c r="G264" s="24" t="str">
        <f>'Long-form'!M265</f>
        <v>1 = Radiocarbon</v>
      </c>
      <c r="H264" s="24">
        <f>'Long-form'!N265</f>
        <v>5830</v>
      </c>
      <c r="I264" s="24">
        <f>'Long-form'!O265</f>
        <v>121</v>
      </c>
      <c r="J264" s="24">
        <f>'Long-form'!P265</f>
        <v>6640</v>
      </c>
      <c r="K264" s="24">
        <f>'Long-form'!Q265</f>
        <v>6940</v>
      </c>
      <c r="L264" s="24">
        <f>'Long-form'!R265</f>
        <v>6390</v>
      </c>
      <c r="M264" s="24" t="str">
        <f>'Long-form'!Z265</f>
        <v>Positive</v>
      </c>
      <c r="N264" s="24">
        <f>'Long-form'!AA265</f>
        <v>5.58</v>
      </c>
      <c r="O264" s="24">
        <f>'Long-form'!AB265</f>
        <v>0.01</v>
      </c>
      <c r="P264" s="24">
        <f>'Long-form'!AC265</f>
        <v>0</v>
      </c>
      <c r="Q264" s="25">
        <f>'Long-form'!AV265</f>
        <v>-6.85</v>
      </c>
      <c r="R264" s="25" t="str">
        <f>'Long-form'!AU265</f>
        <v>NAP</v>
      </c>
      <c r="S264" s="25">
        <f>'Long-form'!AX265</f>
        <v>0.12837273853899045</v>
      </c>
      <c r="T264" s="25">
        <f>'Long-form'!AY265</f>
        <v>6.3442887702247597E-2</v>
      </c>
      <c r="U264" s="25">
        <f>'Long-form'!BJ265</f>
        <v>0</v>
      </c>
      <c r="V264" s="25" t="str">
        <f>'Long-form'!BK265</f>
        <v>5 = Sedimentary (e.g., deltaic, estuarine, wetland, lacustrine, marine facies)</v>
      </c>
      <c r="W264" s="25" t="str">
        <f>'Long-form'!BL265</f>
        <v>Fen-wood peat</v>
      </c>
      <c r="X264" s="25" t="str">
        <f>'Long-form'!BM265</f>
        <v>Botanical</v>
      </c>
      <c r="Y264" s="25" t="str">
        <f>'Long-form'!BN265</f>
        <v>MHW</v>
      </c>
      <c r="Z264" s="25">
        <f>'Long-form'!CE265</f>
        <v>-7.75</v>
      </c>
      <c r="AA264" s="25">
        <f>'Long-form'!CF265</f>
        <v>0.23281282181185814</v>
      </c>
      <c r="AB264" s="25">
        <f>'Long-form'!CG265</f>
        <v>0.20432143793542568</v>
      </c>
      <c r="AC264" s="25">
        <f>'Long-form'!CK265</f>
        <v>-6.5951999999999993</v>
      </c>
      <c r="AD264" s="25">
        <f>'Long-form'!CL265</f>
        <v>0.24864397529764401</v>
      </c>
      <c r="AE264" s="25">
        <f>'Long-form'!CM265</f>
        <v>0.2221919585669459</v>
      </c>
      <c r="AF264" s="25" t="str">
        <f>'Long-form'!CN265</f>
        <v>1;2;3</v>
      </c>
      <c r="AG264" s="26">
        <f>'Long-form'!CO265</f>
        <v>0</v>
      </c>
      <c r="AH264" s="25">
        <f>'Long-form'!CP265</f>
        <v>0</v>
      </c>
      <c r="AI264" s="25">
        <f>'Long-form'!CQ265</f>
        <v>0</v>
      </c>
    </row>
    <row r="265" spans="1:35">
      <c r="A265" s="24" t="str">
        <f>'Long-form'!A266</f>
        <v>GrN-07852</v>
      </c>
      <c r="B265" s="24" t="str">
        <f>'Long-form'!C266</f>
        <v>Van de Plassche (1982:104)</v>
      </c>
      <c r="C265" s="24">
        <f>'Long-form'!G266</f>
        <v>2</v>
      </c>
      <c r="D265" s="24" t="str">
        <f>'Long-form'!H266</f>
        <v>Zuid-Holland</v>
      </c>
      <c r="E265" s="24">
        <f>'Long-form'!I266</f>
        <v>51.956283229999997</v>
      </c>
      <c r="F265" s="24">
        <f>'Long-form'!J266</f>
        <v>4.4930071549999999</v>
      </c>
      <c r="G265" s="24" t="str">
        <f>'Long-form'!M266</f>
        <v>1 = Radiocarbon</v>
      </c>
      <c r="H265" s="24">
        <f>'Long-form'!N266</f>
        <v>6810</v>
      </c>
      <c r="I265" s="24">
        <f>'Long-form'!O266</f>
        <v>64</v>
      </c>
      <c r="J265" s="24">
        <f>'Long-form'!P266</f>
        <v>7640</v>
      </c>
      <c r="K265" s="24">
        <f>'Long-form'!Q266</f>
        <v>7710</v>
      </c>
      <c r="L265" s="24">
        <f>'Long-form'!R266</f>
        <v>7570</v>
      </c>
      <c r="M265" s="24" t="str">
        <f>'Long-form'!Z266</f>
        <v>Positive</v>
      </c>
      <c r="N265" s="24">
        <f>'Long-form'!AA266</f>
        <v>8.02</v>
      </c>
      <c r="O265" s="24">
        <f>'Long-form'!AB266</f>
        <v>0.01</v>
      </c>
      <c r="P265" s="24">
        <f>'Long-form'!AC266</f>
        <v>0</v>
      </c>
      <c r="Q265" s="25">
        <f>'Long-form'!AV266</f>
        <v>-10.065</v>
      </c>
      <c r="R265" s="25" t="str">
        <f>'Long-form'!AU266</f>
        <v>NAP</v>
      </c>
      <c r="S265" s="25">
        <f>'Long-form'!AX266</f>
        <v>0.17474097973858335</v>
      </c>
      <c r="T265" s="25">
        <f>'Long-form'!AY266</f>
        <v>6.9327123119310247E-2</v>
      </c>
      <c r="U265" s="25">
        <f>'Long-form'!BJ266</f>
        <v>1</v>
      </c>
      <c r="V265" s="25" t="str">
        <f>'Long-form'!BK266</f>
        <v>5 = Sedimentary (e.g., deltaic, estuarine, wetland, lacustrine, marine facies)</v>
      </c>
      <c r="W265" s="25" t="str">
        <f>'Long-form'!BL266</f>
        <v>Fen-wood peat</v>
      </c>
      <c r="X265" s="25" t="str">
        <f>'Long-form'!BM266</f>
        <v>Botanical</v>
      </c>
      <c r="Y265" s="25" t="str">
        <f>'Long-form'!BN266</f>
        <v>GWL</v>
      </c>
      <c r="Z265" s="25">
        <f>'Long-form'!CE266</f>
        <v>-10.065</v>
      </c>
      <c r="AA265" s="25">
        <f>'Long-form'!CF266</f>
        <v>0.20133159215582636</v>
      </c>
      <c r="AB265" s="25">
        <f>'Long-form'!CG266</f>
        <v>0.12168093523637959</v>
      </c>
      <c r="AC265" s="25">
        <f>'Long-form'!CK266</f>
        <v>-9.5151999999999983</v>
      </c>
      <c r="AD265" s="25">
        <f>'Long-form'!CL266</f>
        <v>0.22330739788868484</v>
      </c>
      <c r="AE265" s="25">
        <f>'Long-form'!CM266</f>
        <v>0.15536419777997568</v>
      </c>
      <c r="AF265" s="25" t="str">
        <f>'Long-form'!CN266</f>
        <v>1;2;3</v>
      </c>
      <c r="AG265" s="26">
        <f>'Long-form'!CO266</f>
        <v>0</v>
      </c>
      <c r="AH265" s="25">
        <f>'Long-form'!CP266</f>
        <v>0</v>
      </c>
      <c r="AI265" s="25">
        <f>'Long-form'!CQ266</f>
        <v>0</v>
      </c>
    </row>
    <row r="266" spans="1:35">
      <c r="A266" s="24" t="str">
        <f>'Long-form'!A267</f>
        <v>GrN-07853</v>
      </c>
      <c r="B266" s="24" t="str">
        <f>'Long-form'!C267</f>
        <v>Van de Plassche (1982:104)</v>
      </c>
      <c r="C266" s="24">
        <f>'Long-form'!G267</f>
        <v>2</v>
      </c>
      <c r="D266" s="24" t="str">
        <f>'Long-form'!H267</f>
        <v>Zuid-Holland</v>
      </c>
      <c r="E266" s="24">
        <f>'Long-form'!I267</f>
        <v>51.956283229999997</v>
      </c>
      <c r="F266" s="24">
        <f>'Long-form'!J267</f>
        <v>4.4930071549999999</v>
      </c>
      <c r="G266" s="24" t="str">
        <f>'Long-form'!M267</f>
        <v>1 = Radiocarbon</v>
      </c>
      <c r="H266" s="24">
        <f>'Long-form'!N267</f>
        <v>6665</v>
      </c>
      <c r="I266" s="24">
        <f>'Long-form'!O267</f>
        <v>64</v>
      </c>
      <c r="J266" s="24">
        <f>'Long-form'!P267</f>
        <v>7530</v>
      </c>
      <c r="K266" s="24">
        <f>'Long-form'!Q267</f>
        <v>7610</v>
      </c>
      <c r="L266" s="24">
        <f>'Long-form'!R267</f>
        <v>7430</v>
      </c>
      <c r="M266" s="24" t="str">
        <f>'Long-form'!Z267</f>
        <v>Positive</v>
      </c>
      <c r="N266" s="24">
        <f>'Long-form'!AA267</f>
        <v>7.79</v>
      </c>
      <c r="O266" s="24">
        <f>'Long-form'!AB267</f>
        <v>0.01</v>
      </c>
      <c r="P266" s="24">
        <f>'Long-form'!AC267</f>
        <v>0</v>
      </c>
      <c r="Q266" s="25">
        <f>'Long-form'!AV267</f>
        <v>-10.32</v>
      </c>
      <c r="R266" s="25" t="str">
        <f>'Long-form'!AU267</f>
        <v>NAP</v>
      </c>
      <c r="S266" s="25">
        <f>'Long-form'!AX267</f>
        <v>0.17370561303538812</v>
      </c>
      <c r="T266" s="25">
        <f>'Long-form'!AY267</f>
        <v>7.681145747868609E-2</v>
      </c>
      <c r="U266" s="25">
        <f>'Long-form'!BJ267</f>
        <v>0</v>
      </c>
      <c r="V266" s="25" t="str">
        <f>'Long-form'!BK267</f>
        <v>5 = Sedimentary (e.g., deltaic, estuarine, wetland, lacustrine, marine facies)</v>
      </c>
      <c r="W266" s="25" t="str">
        <f>'Long-form'!BL267</f>
        <v>Fen-wood peat</v>
      </c>
      <c r="X266" s="25" t="str">
        <f>'Long-form'!BM267</f>
        <v>Botanical</v>
      </c>
      <c r="Y266" s="25" t="str">
        <f>'Long-form'!BN267</f>
        <v>MHW</v>
      </c>
      <c r="Z266" s="25">
        <f>'Long-form'!CE267</f>
        <v>-11.22</v>
      </c>
      <c r="AA266" s="25">
        <f>'Long-form'!CF267</f>
        <v>0.33027244813941109</v>
      </c>
      <c r="AB266" s="25">
        <f>'Long-form'!CG267</f>
        <v>0.29121512666755478</v>
      </c>
      <c r="AC266" s="25">
        <f>'Long-form'!CK267</f>
        <v>-10.127899999999999</v>
      </c>
      <c r="AD266" s="25">
        <f>'Long-form'!CL267</f>
        <v>0.34378345095687107</v>
      </c>
      <c r="AE266" s="25">
        <f>'Long-form'!CM267</f>
        <v>0.30645296727526616</v>
      </c>
      <c r="AF266" s="25" t="str">
        <f>'Long-form'!CN267</f>
        <v>1;2;3</v>
      </c>
      <c r="AG266" s="26">
        <f>'Long-form'!CO267</f>
        <v>0</v>
      </c>
      <c r="AH266" s="25">
        <f>'Long-form'!CP267</f>
        <v>0</v>
      </c>
      <c r="AI266" s="25">
        <f>'Long-form'!CQ267</f>
        <v>0</v>
      </c>
    </row>
    <row r="267" spans="1:35">
      <c r="A267" s="24" t="str">
        <f>'Long-form'!A268</f>
        <v>GrN-07855</v>
      </c>
      <c r="B267" s="24" t="str">
        <f>'Long-form'!C268</f>
        <v>Van de Plassche (1982:104)</v>
      </c>
      <c r="C267" s="24">
        <f>'Long-form'!G268</f>
        <v>2</v>
      </c>
      <c r="D267" s="24" t="str">
        <f>'Long-form'!H268</f>
        <v>Zuid-Holland</v>
      </c>
      <c r="E267" s="24">
        <f>'Long-form'!I268</f>
        <v>51.956283229999997</v>
      </c>
      <c r="F267" s="24">
        <f>'Long-form'!J268</f>
        <v>4.4930071549999999</v>
      </c>
      <c r="G267" s="24" t="str">
        <f>'Long-form'!M268</f>
        <v>1 = Radiocarbon</v>
      </c>
      <c r="H267" s="24">
        <f>'Long-form'!N268</f>
        <v>6835</v>
      </c>
      <c r="I267" s="24">
        <f>'Long-form'!O268</f>
        <v>64</v>
      </c>
      <c r="J267" s="24">
        <f>'Long-form'!P268</f>
        <v>7660</v>
      </c>
      <c r="K267" s="24">
        <f>'Long-form'!Q268</f>
        <v>7750</v>
      </c>
      <c r="L267" s="24">
        <f>'Long-form'!R268</f>
        <v>7580</v>
      </c>
      <c r="M267" s="24" t="str">
        <f>'Long-form'!Z268</f>
        <v>Positive</v>
      </c>
      <c r="N267" s="24">
        <f>'Long-form'!AA268</f>
        <v>8.07</v>
      </c>
      <c r="O267" s="24">
        <f>'Long-form'!AB268</f>
        <v>0.01</v>
      </c>
      <c r="P267" s="24">
        <f>'Long-form'!AC268</f>
        <v>0</v>
      </c>
      <c r="Q267" s="25">
        <f>'Long-form'!AV268</f>
        <v>-10.37</v>
      </c>
      <c r="R267" s="25" t="str">
        <f>'Long-form'!AU268</f>
        <v>NAP</v>
      </c>
      <c r="S267" s="25">
        <f>'Long-form'!AX268</f>
        <v>0.17874551742631201</v>
      </c>
      <c r="T267" s="25">
        <f>'Long-form'!AY268</f>
        <v>7.681145747868609E-2</v>
      </c>
      <c r="U267" s="25">
        <f>'Long-form'!BJ268</f>
        <v>1</v>
      </c>
      <c r="V267" s="25" t="str">
        <f>'Long-form'!BK268</f>
        <v>5 = Sedimentary (e.g., deltaic, estuarine, wetland, lacustrine, marine facies)</v>
      </c>
      <c r="W267" s="25" t="str">
        <f>'Long-form'!BL268</f>
        <v>Fen-wood peat</v>
      </c>
      <c r="X267" s="25" t="str">
        <f>'Long-form'!BM268</f>
        <v>Botanical</v>
      </c>
      <c r="Y267" s="25" t="str">
        <f>'Long-form'!BN268</f>
        <v>GWL</v>
      </c>
      <c r="Z267" s="25">
        <f>'Long-form'!CE268</f>
        <v>-10.37</v>
      </c>
      <c r="AA267" s="25">
        <f>'Long-form'!CF268</f>
        <v>0.20481689383446866</v>
      </c>
      <c r="AB267" s="25">
        <f>'Long-form'!CG268</f>
        <v>0.12609520212918493</v>
      </c>
      <c r="AC267" s="25">
        <f>'Long-form'!CK268</f>
        <v>-9.8187999999999995</v>
      </c>
      <c r="AD267" s="25">
        <f>'Long-form'!CL268</f>
        <v>0.22657714017926744</v>
      </c>
      <c r="AE267" s="25">
        <f>'Long-form'!CM268</f>
        <v>0.15901962285144372</v>
      </c>
      <c r="AF267" s="25" t="str">
        <f>'Long-form'!CN268</f>
        <v>1;2;3</v>
      </c>
      <c r="AG267" s="26">
        <f>'Long-form'!CO268</f>
        <v>0</v>
      </c>
      <c r="AH267" s="25">
        <f>'Long-form'!CP268</f>
        <v>0</v>
      </c>
      <c r="AI267" s="25">
        <f>'Long-form'!CQ268</f>
        <v>0</v>
      </c>
    </row>
    <row r="268" spans="1:35">
      <c r="A268" s="24" t="str">
        <f>'Long-form'!A269</f>
        <v>GrN-07856</v>
      </c>
      <c r="B268" s="24" t="str">
        <f>'Long-form'!C269</f>
        <v>Van de Plassche (1982:104)</v>
      </c>
      <c r="C268" s="24">
        <f>'Long-form'!G269</f>
        <v>2</v>
      </c>
      <c r="D268" s="24" t="str">
        <f>'Long-form'!H269</f>
        <v>Zuid-Holland</v>
      </c>
      <c r="E268" s="24">
        <f>'Long-form'!I269</f>
        <v>51.956283229999997</v>
      </c>
      <c r="F268" s="24">
        <f>'Long-form'!J269</f>
        <v>4.4930071549999999</v>
      </c>
      <c r="G268" s="24" t="str">
        <f>'Long-form'!M269</f>
        <v>1 = Radiocarbon</v>
      </c>
      <c r="H268" s="24">
        <f>'Long-form'!N269</f>
        <v>6850</v>
      </c>
      <c r="I268" s="24">
        <f>'Long-form'!O269</f>
        <v>64</v>
      </c>
      <c r="J268" s="24">
        <f>'Long-form'!P269</f>
        <v>7680</v>
      </c>
      <c r="K268" s="24">
        <f>'Long-form'!Q269</f>
        <v>7790</v>
      </c>
      <c r="L268" s="24">
        <f>'Long-form'!R269</f>
        <v>7600</v>
      </c>
      <c r="M268" s="24" t="str">
        <f>'Long-form'!Z269</f>
        <v>Positive</v>
      </c>
      <c r="N268" s="24">
        <f>'Long-form'!AA269</f>
        <v>8.43</v>
      </c>
      <c r="O268" s="24">
        <f>'Long-form'!AB269</f>
        <v>0.01</v>
      </c>
      <c r="P268" s="24">
        <f>'Long-form'!AC269</f>
        <v>0</v>
      </c>
      <c r="Q268" s="25">
        <f>'Long-form'!AV269</f>
        <v>-10.73</v>
      </c>
      <c r="R268" s="25" t="str">
        <f>'Long-form'!AU269</f>
        <v>NAP</v>
      </c>
      <c r="S268" s="25">
        <f>'Long-form'!AX269</f>
        <v>0.18527266393075909</v>
      </c>
      <c r="T268" s="25">
        <f>'Long-form'!AY269</f>
        <v>7.681145747868609E-2</v>
      </c>
      <c r="U268" s="25">
        <f>'Long-form'!BJ269</f>
        <v>0</v>
      </c>
      <c r="V268" s="25" t="str">
        <f>'Long-form'!BK269</f>
        <v>5 = Sedimentary (e.g., deltaic, estuarine, wetland, lacustrine, marine facies)</v>
      </c>
      <c r="W268" s="25" t="str">
        <f>'Long-form'!BL269</f>
        <v>Fen-wood peat</v>
      </c>
      <c r="X268" s="25" t="str">
        <f>'Long-form'!BM269</f>
        <v>Botanical</v>
      </c>
      <c r="Y268" s="25" t="str">
        <f>'Long-form'!BN269</f>
        <v>MHW</v>
      </c>
      <c r="Z268" s="25">
        <f>'Long-form'!CE269</f>
        <v>-11.63</v>
      </c>
      <c r="AA268" s="25">
        <f>'Long-form'!CF269</f>
        <v>0.33649994056463067</v>
      </c>
      <c r="AB268" s="25">
        <f>'Long-form'!CG269</f>
        <v>0.29121512666755478</v>
      </c>
      <c r="AC268" s="25">
        <f>'Long-form'!CK269</f>
        <v>-10.5274</v>
      </c>
      <c r="AD268" s="25">
        <f>'Long-form'!CL269</f>
        <v>0.35024627000414349</v>
      </c>
      <c r="AE268" s="25">
        <f>'Long-form'!CM269</f>
        <v>0.3069959114578163</v>
      </c>
      <c r="AF268" s="25" t="str">
        <f>'Long-form'!CN269</f>
        <v>1;2;3</v>
      </c>
      <c r="AG268" s="26">
        <f>'Long-form'!CO269</f>
        <v>0</v>
      </c>
      <c r="AH268" s="25">
        <f>'Long-form'!CP269</f>
        <v>0</v>
      </c>
      <c r="AI268" s="25">
        <f>'Long-form'!CQ269</f>
        <v>0</v>
      </c>
    </row>
    <row r="269" spans="1:35">
      <c r="A269" s="24" t="str">
        <f>'Long-form'!A270</f>
        <v>GrN-07857</v>
      </c>
      <c r="B269" s="24" t="str">
        <f>'Long-form'!C270</f>
        <v>Van de Plassche (1982:104)</v>
      </c>
      <c r="C269" s="24">
        <f>'Long-form'!G270</f>
        <v>2</v>
      </c>
      <c r="D269" s="24" t="str">
        <f>'Long-form'!H270</f>
        <v>Zuid-Holland</v>
      </c>
      <c r="E269" s="24">
        <f>'Long-form'!I270</f>
        <v>51.956283229999997</v>
      </c>
      <c r="F269" s="24">
        <f>'Long-form'!J270</f>
        <v>4.4930071549999999</v>
      </c>
      <c r="G269" s="24" t="str">
        <f>'Long-form'!M270</f>
        <v>1 = Radiocarbon</v>
      </c>
      <c r="H269" s="24">
        <f>'Long-form'!N270</f>
        <v>6920</v>
      </c>
      <c r="I269" s="24">
        <f>'Long-form'!O270</f>
        <v>67</v>
      </c>
      <c r="J269" s="24">
        <f>'Long-form'!P270</f>
        <v>7750</v>
      </c>
      <c r="K269" s="24">
        <f>'Long-form'!Q270</f>
        <v>7920</v>
      </c>
      <c r="L269" s="24">
        <f>'Long-form'!R270</f>
        <v>7660</v>
      </c>
      <c r="M269" s="24" t="str">
        <f>'Long-form'!Z270</f>
        <v>Positive</v>
      </c>
      <c r="N269" s="24">
        <f>'Long-form'!AA270</f>
        <v>8.86</v>
      </c>
      <c r="O269" s="24">
        <f>'Long-form'!AB270</f>
        <v>0.01</v>
      </c>
      <c r="P269" s="24">
        <f>'Long-form'!AC270</f>
        <v>0</v>
      </c>
      <c r="Q269" s="25">
        <f>'Long-form'!AV270</f>
        <v>-11.135</v>
      </c>
      <c r="R269" s="25" t="str">
        <f>'Long-form'!AU270</f>
        <v>NAP</v>
      </c>
      <c r="S269" s="25">
        <f>'Long-form'!AX270</f>
        <v>0.19027897939604363</v>
      </c>
      <c r="T269" s="25">
        <f>'Long-form'!AY270</f>
        <v>6.9327123119310247E-2</v>
      </c>
      <c r="U269" s="25">
        <f>'Long-form'!BJ270</f>
        <v>0</v>
      </c>
      <c r="V269" s="25" t="str">
        <f>'Long-form'!BK270</f>
        <v>5 = Sedimentary (e.g., deltaic, estuarine, wetland, lacustrine, marine facies)</v>
      </c>
      <c r="W269" s="25" t="str">
        <f>'Long-form'!BL270</f>
        <v>Fen-wood peat</v>
      </c>
      <c r="X269" s="25" t="str">
        <f>'Long-form'!BM270</f>
        <v>Botanical</v>
      </c>
      <c r="Y269" s="25" t="str">
        <f>'Long-form'!BN270</f>
        <v>MHW</v>
      </c>
      <c r="Z269" s="25">
        <f>'Long-form'!CE270</f>
        <v>-12.035</v>
      </c>
      <c r="AA269" s="25">
        <f>'Long-form'!CF270</f>
        <v>0.33928209501829004</v>
      </c>
      <c r="AB269" s="25">
        <f>'Long-form'!CG270</f>
        <v>0.28933112518358611</v>
      </c>
      <c r="AC269" s="25">
        <f>'Long-form'!CK270</f>
        <v>-10.927499999999998</v>
      </c>
      <c r="AD269" s="25">
        <f>'Long-form'!CL270</f>
        <v>0.35319499083624528</v>
      </c>
      <c r="AE269" s="25">
        <f>'Long-form'!CM270</f>
        <v>0.30552718627286735</v>
      </c>
      <c r="AF269" s="25" t="str">
        <f>'Long-form'!CN270</f>
        <v>1;2;3</v>
      </c>
      <c r="AG269" s="26">
        <f>'Long-form'!CO270</f>
        <v>0</v>
      </c>
      <c r="AH269" s="25">
        <f>'Long-form'!CP270</f>
        <v>0</v>
      </c>
      <c r="AI269" s="25">
        <f>'Long-form'!CQ270</f>
        <v>0</v>
      </c>
    </row>
    <row r="270" spans="1:35">
      <c r="A270" s="24" t="str">
        <f>'Long-form'!A271</f>
        <v>GrN-07859</v>
      </c>
      <c r="B270" s="24" t="str">
        <f>'Long-form'!C271</f>
        <v>Van de Plassche (1982:104)</v>
      </c>
      <c r="C270" s="24">
        <f>'Long-form'!G271</f>
        <v>2</v>
      </c>
      <c r="D270" s="24" t="str">
        <f>'Long-form'!H271</f>
        <v>Zuid-Holland</v>
      </c>
      <c r="E270" s="24">
        <f>'Long-form'!I271</f>
        <v>51.956283229999997</v>
      </c>
      <c r="F270" s="24">
        <f>'Long-form'!J271</f>
        <v>4.4930071549999999</v>
      </c>
      <c r="G270" s="24" t="str">
        <f>'Long-form'!M271</f>
        <v>1 = Radiocarbon</v>
      </c>
      <c r="H270" s="24">
        <f>'Long-form'!N271</f>
        <v>7105</v>
      </c>
      <c r="I270" s="24">
        <f>'Long-form'!O271</f>
        <v>64</v>
      </c>
      <c r="J270" s="24">
        <f>'Long-form'!P271</f>
        <v>7930</v>
      </c>
      <c r="K270" s="24">
        <f>'Long-form'!Q271</f>
        <v>8020</v>
      </c>
      <c r="L270" s="24">
        <f>'Long-form'!R271</f>
        <v>7840</v>
      </c>
      <c r="M270" s="24" t="str">
        <f>'Long-form'!Z271</f>
        <v>Positive</v>
      </c>
      <c r="N270" s="24">
        <f>'Long-form'!AA271</f>
        <v>9.48</v>
      </c>
      <c r="O270" s="24">
        <f>'Long-form'!AB271</f>
        <v>0.02</v>
      </c>
      <c r="P270" s="24">
        <f>'Long-form'!AC271</f>
        <v>0</v>
      </c>
      <c r="Q270" s="25">
        <f>'Long-form'!AV271</f>
        <v>-11.78</v>
      </c>
      <c r="R270" s="25" t="str">
        <f>'Long-form'!AU271</f>
        <v>NAP</v>
      </c>
      <c r="S270" s="25">
        <f>'Long-form'!AX271</f>
        <v>0.20456822822716145</v>
      </c>
      <c r="T270" s="25">
        <f>'Long-form'!AY271</f>
        <v>7.681145747868609E-2</v>
      </c>
      <c r="U270" s="25">
        <f>'Long-form'!BJ271</f>
        <v>0</v>
      </c>
      <c r="V270" s="25" t="str">
        <f>'Long-form'!BK271</f>
        <v>5 = Sedimentary (e.g., deltaic, estuarine, wetland, lacustrine, marine facies)</v>
      </c>
      <c r="W270" s="25" t="str">
        <f>'Long-form'!BL271</f>
        <v>Fen-wood peat</v>
      </c>
      <c r="X270" s="25" t="str">
        <f>'Long-form'!BM271</f>
        <v>Botanical</v>
      </c>
      <c r="Y270" s="25" t="str">
        <f>'Long-form'!BN271</f>
        <v>MHW</v>
      </c>
      <c r="Z270" s="25">
        <f>'Long-form'!CE271</f>
        <v>-12.68</v>
      </c>
      <c r="AA270" s="25">
        <f>'Long-form'!CF271</f>
        <v>0.32011429208955983</v>
      </c>
      <c r="AB270" s="25">
        <f>'Long-form'!CG271</f>
        <v>0.2579244075305786</v>
      </c>
      <c r="AC270" s="25">
        <f>'Long-form'!CK271</f>
        <v>-11.494900000000001</v>
      </c>
      <c r="AD270" s="25">
        <f>'Long-form'!CL271</f>
        <v>0.33537811766312603</v>
      </c>
      <c r="AE270" s="25">
        <f>'Long-form'!CM271</f>
        <v>0.27664114265101925</v>
      </c>
      <c r="AF270" s="25" t="str">
        <f>'Long-form'!CN271</f>
        <v>1;2;3</v>
      </c>
      <c r="AG270" s="26">
        <f>'Long-form'!CO271</f>
        <v>0</v>
      </c>
      <c r="AH270" s="25">
        <f>'Long-form'!CP271</f>
        <v>0</v>
      </c>
      <c r="AI270" s="25">
        <f>'Long-form'!CQ271</f>
        <v>0</v>
      </c>
    </row>
    <row r="271" spans="1:35">
      <c r="A271" s="24" t="str">
        <f>'Long-form'!A272</f>
        <v>GrN-08097</v>
      </c>
      <c r="B271" s="24" t="str">
        <f>'Long-form'!C272</f>
        <v>De Mulder &amp; Bosch (1982)</v>
      </c>
      <c r="C271" s="24">
        <f>'Long-form'!G272</f>
        <v>2</v>
      </c>
      <c r="D271" s="24" t="str">
        <f>'Long-form'!H272</f>
        <v>Noord-Holland</v>
      </c>
      <c r="E271" s="24">
        <f>'Long-form'!I272</f>
        <v>52.705521609999998</v>
      </c>
      <c r="F271" s="24">
        <f>'Long-form'!J272</f>
        <v>5.1353876930000002</v>
      </c>
      <c r="G271" s="24" t="str">
        <f>'Long-form'!M272</f>
        <v>1 = Radiocarbon</v>
      </c>
      <c r="H271" s="24">
        <f>'Long-form'!N272</f>
        <v>6845</v>
      </c>
      <c r="I271" s="24">
        <f>'Long-form'!O272</f>
        <v>110</v>
      </c>
      <c r="J271" s="24">
        <f>'Long-form'!P272</f>
        <v>7680</v>
      </c>
      <c r="K271" s="24">
        <f>'Long-form'!Q272</f>
        <v>7780</v>
      </c>
      <c r="L271" s="24">
        <f>'Long-form'!R272</f>
        <v>7580</v>
      </c>
      <c r="M271" s="24" t="str">
        <f>'Long-form'!Z272</f>
        <v>Positive</v>
      </c>
      <c r="N271" s="24">
        <f>'Long-form'!AA272</f>
        <v>11.21</v>
      </c>
      <c r="O271" s="24">
        <f>'Long-form'!AB272</f>
        <v>0.18</v>
      </c>
      <c r="P271" s="24">
        <f>'Long-form'!AC272</f>
        <v>0</v>
      </c>
      <c r="Q271" s="25">
        <f>'Long-form'!AV272</f>
        <v>-12.41</v>
      </c>
      <c r="R271" s="25" t="str">
        <f>'Long-form'!AU272</f>
        <v>NAP</v>
      </c>
      <c r="S271" s="25">
        <f>'Long-form'!AX272</f>
        <v>6.9462219947248841E-2</v>
      </c>
      <c r="T271" s="25">
        <f>'Long-form'!AY272</f>
        <v>6.9462219947248841E-2</v>
      </c>
      <c r="U271" s="25">
        <f>'Long-form'!BJ272</f>
        <v>0</v>
      </c>
      <c r="V271" s="25" t="str">
        <f>'Long-form'!BK272</f>
        <v>5 = Sedimentary (e.g., deltaic, estuarine, wetland, lacustrine, marine facies)</v>
      </c>
      <c r="W271" s="25" t="str">
        <f>'Long-form'!BL272</f>
        <v>Gyttja</v>
      </c>
      <c r="X271" s="25" t="str">
        <f>'Long-form'!BM272</f>
        <v>Botanical</v>
      </c>
      <c r="Y271" s="25" t="str">
        <f>'Long-form'!BN272</f>
        <v>MHW-0.75</v>
      </c>
      <c r="Z271" s="25">
        <f>'Long-form'!CE272</f>
        <v>-12.46</v>
      </c>
      <c r="AA271" s="25">
        <f>'Long-form'!CF272</f>
        <v>0.55267531155281391</v>
      </c>
      <c r="AB271" s="25">
        <f>'Long-form'!CG272</f>
        <v>0.55267531155281391</v>
      </c>
      <c r="AC271" s="25">
        <f>'Long-form'!CK272</f>
        <v>-10.806800000000001</v>
      </c>
      <c r="AD271" s="25">
        <f>'Long-form'!CL272</f>
        <v>0.57323782079359464</v>
      </c>
      <c r="AE271" s="25">
        <f>'Long-form'!CM272</f>
        <v>0.57323782079359464</v>
      </c>
      <c r="AF271" s="25" t="str">
        <f>'Long-form'!CN272</f>
        <v>1;2;3</v>
      </c>
      <c r="AG271" s="26">
        <f>'Long-form'!CO272</f>
        <v>0</v>
      </c>
      <c r="AH271" s="25">
        <f>'Long-form'!CP272</f>
        <v>0</v>
      </c>
      <c r="AI271" s="25">
        <f>'Long-form'!CQ272</f>
        <v>0</v>
      </c>
    </row>
    <row r="272" spans="1:35">
      <c r="A272" s="24" t="str">
        <f>'Long-form'!A273</f>
        <v>GrN-08098</v>
      </c>
      <c r="B272" s="24" t="str">
        <f>'Long-form'!C273</f>
        <v>De Mulder &amp; Bosch (1982)</v>
      </c>
      <c r="C272" s="24">
        <f>'Long-form'!G273</f>
        <v>2</v>
      </c>
      <c r="D272" s="24" t="str">
        <f>'Long-form'!H273</f>
        <v>Noord-Holland</v>
      </c>
      <c r="E272" s="24">
        <f>'Long-form'!I273</f>
        <v>52.705521609999998</v>
      </c>
      <c r="F272" s="24">
        <f>'Long-form'!J273</f>
        <v>5.1353876930000002</v>
      </c>
      <c r="G272" s="24" t="str">
        <f>'Long-form'!M273</f>
        <v>1 = Radiocarbon</v>
      </c>
      <c r="H272" s="24">
        <f>'Long-form'!N273</f>
        <v>6980</v>
      </c>
      <c r="I272" s="24">
        <f>'Long-form'!O273</f>
        <v>108</v>
      </c>
      <c r="J272" s="24">
        <f>'Long-form'!P273</f>
        <v>7810</v>
      </c>
      <c r="K272" s="24">
        <f>'Long-form'!Q273</f>
        <v>7930</v>
      </c>
      <c r="L272" s="24">
        <f>'Long-form'!R273</f>
        <v>7690</v>
      </c>
      <c r="M272" s="24" t="str">
        <f>'Long-form'!Z273</f>
        <v>Positive</v>
      </c>
      <c r="N272" s="24">
        <f>'Long-form'!AA273</f>
        <v>11.39</v>
      </c>
      <c r="O272" s="24">
        <f>'Long-form'!AB273</f>
        <v>9.9999999999997868E-3</v>
      </c>
      <c r="P272" s="24">
        <f>'Long-form'!AC273</f>
        <v>0</v>
      </c>
      <c r="Q272" s="25">
        <f>'Long-form'!AV273</f>
        <v>-12.59</v>
      </c>
      <c r="R272" s="25" t="str">
        <f>'Long-form'!AU273</f>
        <v>NAP</v>
      </c>
      <c r="S272" s="25">
        <f>'Long-form'!AX273</f>
        <v>6.9462219947248841E-2</v>
      </c>
      <c r="T272" s="25">
        <f>'Long-form'!AY273</f>
        <v>6.9462219947248841E-2</v>
      </c>
      <c r="U272" s="25">
        <f>'Long-form'!BJ273</f>
        <v>0</v>
      </c>
      <c r="V272" s="25" t="str">
        <f>'Long-form'!BK273</f>
        <v>5 = Sedimentary (e.g., deltaic, estuarine, wetland, lacustrine, marine facies)</v>
      </c>
      <c r="W272" s="25" t="str">
        <f>'Long-form'!BL273</f>
        <v>Fen peat</v>
      </c>
      <c r="X272" s="25" t="str">
        <f>'Long-form'!BM273</f>
        <v>Botanical</v>
      </c>
      <c r="Y272" s="25" t="str">
        <f>'Long-form'!BN273</f>
        <v>MHW-0.3</v>
      </c>
      <c r="Z272" s="25">
        <f>'Long-form'!CE273</f>
        <v>-13.09</v>
      </c>
      <c r="AA272" s="25">
        <f>'Long-form'!CF273</f>
        <v>0.28280956490189646</v>
      </c>
      <c r="AB272" s="25">
        <f>'Long-form'!CG273</f>
        <v>0.28280956490189646</v>
      </c>
      <c r="AC272" s="25">
        <f>'Long-form'!CK273</f>
        <v>-11.626849999999999</v>
      </c>
      <c r="AD272" s="25">
        <f>'Long-form'!CL273</f>
        <v>0.32108228486139712</v>
      </c>
      <c r="AE272" s="25">
        <f>'Long-form'!CM273</f>
        <v>0.32108228486139712</v>
      </c>
      <c r="AF272" s="25" t="str">
        <f>'Long-form'!CN273</f>
        <v>1;2;3</v>
      </c>
      <c r="AG272" s="26">
        <f>'Long-form'!CO273</f>
        <v>0</v>
      </c>
      <c r="AH272" s="25">
        <f>'Long-form'!CP273</f>
        <v>0</v>
      </c>
      <c r="AI272" s="25">
        <f>'Long-form'!CQ273</f>
        <v>0</v>
      </c>
    </row>
    <row r="273" spans="1:35">
      <c r="A273" s="24" t="str">
        <f>'Long-form'!A274</f>
        <v>GrN-08304</v>
      </c>
      <c r="B273" s="24" t="str">
        <f>'Long-form'!C274</f>
        <v>Van der Woude (1981:60)</v>
      </c>
      <c r="C273" s="24">
        <f>'Long-form'!G274</f>
        <v>2</v>
      </c>
      <c r="D273" s="24" t="str">
        <f>'Long-form'!H274</f>
        <v>Rhine-Meuse central</v>
      </c>
      <c r="E273" s="24">
        <f>'Long-form'!I274</f>
        <v>51.868608889999997</v>
      </c>
      <c r="F273" s="24">
        <f>'Long-form'!J274</f>
        <v>4.8310460649999998</v>
      </c>
      <c r="G273" s="24" t="str">
        <f>'Long-form'!M274</f>
        <v>1 = Radiocarbon</v>
      </c>
      <c r="H273" s="24">
        <f>'Long-form'!N274</f>
        <v>7320</v>
      </c>
      <c r="I273" s="24">
        <f>'Long-form'!O274</f>
        <v>149</v>
      </c>
      <c r="J273" s="24">
        <f>'Long-form'!P274</f>
        <v>8140</v>
      </c>
      <c r="K273" s="24">
        <f>'Long-form'!Q274</f>
        <v>8370</v>
      </c>
      <c r="L273" s="24">
        <f>'Long-form'!R274</f>
        <v>7940</v>
      </c>
      <c r="M273" s="24" t="str">
        <f>'Long-form'!Z274</f>
        <v>Positive</v>
      </c>
      <c r="N273" s="24">
        <f>'Long-form'!AA274</f>
        <v>9.61</v>
      </c>
      <c r="O273" s="24">
        <f>'Long-form'!AB274</f>
        <v>9.9999999999997868E-3</v>
      </c>
      <c r="P273" s="24">
        <f>'Long-form'!AC274</f>
        <v>0</v>
      </c>
      <c r="Q273" s="25">
        <f>'Long-form'!AV274</f>
        <v>-10.76</v>
      </c>
      <c r="R273" s="25" t="str">
        <f>'Long-form'!AU274</f>
        <v>NAP</v>
      </c>
      <c r="S273" s="25">
        <f>'Long-form'!AX274</f>
        <v>6.9462219947248841E-2</v>
      </c>
      <c r="T273" s="25">
        <f>'Long-form'!AY274</f>
        <v>6.9462219947248841E-2</v>
      </c>
      <c r="U273" s="25">
        <f>'Long-form'!BJ274</f>
        <v>1</v>
      </c>
      <c r="V273" s="25" t="str">
        <f>'Long-form'!BK274</f>
        <v>5 = Sedimentary (e.g., deltaic, estuarine, wetland, lacustrine, marine facies)</v>
      </c>
      <c r="W273" s="25" t="str">
        <f>'Long-form'!BL274</f>
        <v>Undifferentiated peat</v>
      </c>
      <c r="X273" s="25" t="str">
        <f>'Long-form'!BM274</f>
        <v>Botanical</v>
      </c>
      <c r="Y273" s="25" t="str">
        <f>'Long-form'!BN274</f>
        <v>GWL-0.2</v>
      </c>
      <c r="Z273" s="25">
        <f>'Long-form'!CE274</f>
        <v>-10.56</v>
      </c>
      <c r="AA273" s="25">
        <f>'Long-form'!CF274</f>
        <v>0.3079366818032564</v>
      </c>
      <c r="AB273" s="25">
        <f>'Long-form'!CG274</f>
        <v>0.3079366818032564</v>
      </c>
      <c r="AC273" s="25">
        <f>'Long-form'!CK274</f>
        <v>-10.024040000000001</v>
      </c>
      <c r="AD273" s="25">
        <f>'Long-form'!CL274</f>
        <v>0.3223884314795048</v>
      </c>
      <c r="AE273" s="25">
        <f>'Long-form'!CM274</f>
        <v>0.3223884314795048</v>
      </c>
      <c r="AF273" s="25" t="str">
        <f>'Long-form'!CN274</f>
        <v>1;2;3</v>
      </c>
      <c r="AG273" s="26">
        <f>'Long-form'!CO274</f>
        <v>0</v>
      </c>
      <c r="AH273" s="25">
        <f>'Long-form'!CP274</f>
        <v>0</v>
      </c>
      <c r="AI273" s="25">
        <f>'Long-form'!CQ274</f>
        <v>0</v>
      </c>
    </row>
    <row r="274" spans="1:35">
      <c r="A274" s="24" t="str">
        <f>'Long-form'!A275</f>
        <v>GrN-08398</v>
      </c>
      <c r="B274" s="24" t="str">
        <f>'Long-form'!C275</f>
        <v>Meijles et al. (2018:#18)</v>
      </c>
      <c r="C274" s="24">
        <f>'Long-form'!G275</f>
        <v>2</v>
      </c>
      <c r="D274" s="24" t="str">
        <f>'Long-form'!H275</f>
        <v>Waddenzee West</v>
      </c>
      <c r="E274" s="24">
        <f>'Long-form'!I275</f>
        <v>53.323818074899997</v>
      </c>
      <c r="F274" s="24">
        <f>'Long-form'!J275</f>
        <v>6.0180249464799997</v>
      </c>
      <c r="G274" s="24" t="str">
        <f>'Long-form'!M275</f>
        <v>1 = Radiocarbon</v>
      </c>
      <c r="H274" s="24">
        <f>'Long-form'!N275</f>
        <v>6060</v>
      </c>
      <c r="I274" s="24">
        <f>'Long-form'!O275</f>
        <v>117</v>
      </c>
      <c r="J274" s="24">
        <f>'Long-form'!P275</f>
        <v>6920</v>
      </c>
      <c r="K274" s="24">
        <f>'Long-form'!Q275</f>
        <v>7160</v>
      </c>
      <c r="L274" s="24">
        <f>'Long-form'!R275</f>
        <v>6750</v>
      </c>
      <c r="M274" s="24" t="str">
        <f>'Long-form'!Z275</f>
        <v>Positive</v>
      </c>
      <c r="N274" s="24">
        <f>'Long-form'!AA275</f>
        <v>2.69</v>
      </c>
      <c r="O274" s="24">
        <f>'Long-form'!AB275</f>
        <v>0.01</v>
      </c>
      <c r="P274" s="24">
        <f>'Long-form'!AC275</f>
        <v>0</v>
      </c>
      <c r="Q274" s="25">
        <f>'Long-form'!AV275</f>
        <v>-2.6950000000000003</v>
      </c>
      <c r="R274" s="25" t="str">
        <f>'Long-form'!AU275</f>
        <v>NAP</v>
      </c>
      <c r="S274" s="25">
        <f>'Long-form'!AX275</f>
        <v>0.12786981661048868</v>
      </c>
      <c r="T274" s="25">
        <f>'Long-form'!AY275</f>
        <v>0.11600107758120182</v>
      </c>
      <c r="U274" s="25">
        <f>'Long-form'!BJ275</f>
        <v>3</v>
      </c>
      <c r="V274" s="25" t="str">
        <f>'Long-form'!BK275</f>
        <v>5 = Sedimentary (e.g., deltaic, estuarine, wetland, lacustrine, marine facies)</v>
      </c>
      <c r="W274" s="25" t="str">
        <f>'Long-form'!BL275</f>
        <v>Undifferentiated peat</v>
      </c>
      <c r="X274" s="25" t="str">
        <f>'Long-form'!BM275</f>
        <v>Botanical</v>
      </c>
      <c r="Y274" s="25" t="str">
        <f>'Long-form'!BN275</f>
        <v>GWL-0.2</v>
      </c>
      <c r="Z274" s="25" t="str">
        <f>'Long-form'!CE275</f>
        <v>n/a</v>
      </c>
      <c r="AA274" s="25" t="str">
        <f>'Long-form'!CF275</f>
        <v>n/a</v>
      </c>
      <c r="AB274" s="25" t="str">
        <f>'Long-form'!CG275</f>
        <v>n/a</v>
      </c>
      <c r="AC274" s="25" t="str">
        <f>'Long-form'!CK275</f>
        <v>n/a</v>
      </c>
      <c r="AD274" s="25" t="str">
        <f>'Long-form'!CL275</f>
        <v>n/a</v>
      </c>
      <c r="AE274" s="25" t="str">
        <f>'Long-form'!CM275</f>
        <v>n/a</v>
      </c>
      <c r="AF274" s="25" t="str">
        <f>'Long-form'!CN275</f>
        <v>2;3</v>
      </c>
      <c r="AG274" s="26">
        <f>'Long-form'!CO275</f>
        <v>0</v>
      </c>
      <c r="AH274" s="25" t="str">
        <f>'Long-form'!CP275</f>
        <v>Type 3 ULD (this paper): no RSLR constraining indicative meaning</v>
      </c>
      <c r="AI274" s="25">
        <f>'Long-form'!CQ275</f>
        <v>0</v>
      </c>
    </row>
    <row r="275" spans="1:35">
      <c r="A275" s="24" t="str">
        <f>'Long-form'!A276</f>
        <v>GrN-08411</v>
      </c>
      <c r="B275" s="24" t="str">
        <f>'Long-form'!C276</f>
        <v>Van de Plassche (1982:116)</v>
      </c>
      <c r="C275" s="24">
        <f>'Long-form'!G276</f>
        <v>2</v>
      </c>
      <c r="D275" s="24" t="str">
        <f>'Long-form'!H276</f>
        <v>Zuid-Holland</v>
      </c>
      <c r="E275" s="24">
        <f>'Long-form'!I276</f>
        <v>52.15123139</v>
      </c>
      <c r="F275" s="24">
        <f>'Long-form'!J276</f>
        <v>4.4228385699999997</v>
      </c>
      <c r="G275" s="24" t="str">
        <f>'Long-form'!M276</f>
        <v>1 = Radiocarbon</v>
      </c>
      <c r="H275" s="24">
        <f>'Long-form'!N276</f>
        <v>4140</v>
      </c>
      <c r="I275" s="24">
        <f>'Long-form'!O276</f>
        <v>40</v>
      </c>
      <c r="J275" s="24">
        <f>'Long-form'!P276</f>
        <v>3900</v>
      </c>
      <c r="K275" s="24">
        <f>'Long-form'!Q276</f>
        <v>4090</v>
      </c>
      <c r="L275" s="24">
        <f>'Long-form'!R276</f>
        <v>3700</v>
      </c>
      <c r="M275" s="24" t="str">
        <f>'Long-form'!Z276</f>
        <v>Positive</v>
      </c>
      <c r="N275" s="24">
        <f>'Long-form'!AA276</f>
        <v>1.56</v>
      </c>
      <c r="O275" s="24">
        <f>'Long-form'!AB276</f>
        <v>0.04</v>
      </c>
      <c r="P275" s="24">
        <f>'Long-form'!AC276</f>
        <v>0</v>
      </c>
      <c r="Q275" s="25">
        <f>'Long-form'!AV276</f>
        <v>-1.56</v>
      </c>
      <c r="R275" s="25" t="str">
        <f>'Long-form'!AU276</f>
        <v>NAP</v>
      </c>
      <c r="S275" s="25">
        <f>'Long-form'!AX276</f>
        <v>8.2906212071231458E-2</v>
      </c>
      <c r="T275" s="25">
        <f>'Long-form'!AY276</f>
        <v>7.6811457478686118E-2</v>
      </c>
      <c r="U275" s="25">
        <f>'Long-form'!BJ276</f>
        <v>1</v>
      </c>
      <c r="V275" s="25" t="str">
        <f>'Long-form'!BK276</f>
        <v>5 = Sedimentary (e.g., deltaic, estuarine, wetland, lacustrine, marine facies)</v>
      </c>
      <c r="W275" s="25" t="str">
        <f>'Long-form'!BL276</f>
        <v>Brackish mollusca (Cerastoderma)</v>
      </c>
      <c r="X275" s="25" t="str">
        <f>'Long-form'!BM276</f>
        <v>Mollusca; bivalve</v>
      </c>
      <c r="Y275" s="25" t="str">
        <f>'Long-form'!BN276</f>
        <v>GWL-0.4</v>
      </c>
      <c r="Z275" s="25">
        <f>'Long-form'!CE276</f>
        <v>-1.1600000000000001</v>
      </c>
      <c r="AA275" s="25">
        <f>'Long-form'!CF276</f>
        <v>0.12989780598609049</v>
      </c>
      <c r="AB275" s="25">
        <f>'Long-form'!CG276</f>
        <v>0.12609520212918496</v>
      </c>
      <c r="AC275" s="25">
        <f>'Long-form'!CK276</f>
        <v>-0.80800000000000005</v>
      </c>
      <c r="AD275" s="25">
        <f>'Long-form'!CL276</f>
        <v>0.14208198337579614</v>
      </c>
      <c r="AE275" s="25">
        <f>'Long-form'!CM276</f>
        <v>0.13861403247867804</v>
      </c>
      <c r="AF275" s="25" t="str">
        <f>'Long-form'!CN276</f>
        <v>1;2;3</v>
      </c>
      <c r="AG275" s="26">
        <f>'Long-form'!CO276</f>
        <v>0</v>
      </c>
      <c r="AH275" s="25">
        <f>'Long-form'!CP276</f>
        <v>0</v>
      </c>
      <c r="AI275" s="25">
        <f>'Long-form'!CQ276</f>
        <v>0</v>
      </c>
    </row>
    <row r="276" spans="1:35">
      <c r="A276" s="24" t="str">
        <f>'Long-form'!A277</f>
        <v>GrN-08412</v>
      </c>
      <c r="B276" s="24" t="str">
        <f>'Long-form'!C277</f>
        <v>Van de Plassche (1982:116)</v>
      </c>
      <c r="C276" s="24">
        <f>'Long-form'!G277</f>
        <v>2</v>
      </c>
      <c r="D276" s="24" t="str">
        <f>'Long-form'!H277</f>
        <v>Zuid-Holland</v>
      </c>
      <c r="E276" s="24">
        <f>'Long-form'!I277</f>
        <v>52.131637189999999</v>
      </c>
      <c r="F276" s="24">
        <f>'Long-form'!J277</f>
        <v>4.4451703130000002</v>
      </c>
      <c r="G276" s="24" t="str">
        <f>'Long-form'!M277</f>
        <v>1 = Radiocarbon</v>
      </c>
      <c r="H276" s="24">
        <f>'Long-form'!N277</f>
        <v>4245</v>
      </c>
      <c r="I276" s="24">
        <f>'Long-form'!O277</f>
        <v>61</v>
      </c>
      <c r="J276" s="24">
        <f>'Long-form'!P277</f>
        <v>4790</v>
      </c>
      <c r="K276" s="24">
        <f>'Long-form'!Q277</f>
        <v>4870</v>
      </c>
      <c r="L276" s="24">
        <f>'Long-form'!R277</f>
        <v>4640</v>
      </c>
      <c r="M276" s="24" t="str">
        <f>'Long-form'!Z277</f>
        <v>Positive</v>
      </c>
      <c r="N276" s="24">
        <f>'Long-form'!AA277</f>
        <v>2.1</v>
      </c>
      <c r="O276" s="24">
        <f>'Long-form'!AB277</f>
        <v>2.0000000000000018E-2</v>
      </c>
      <c r="P276" s="24">
        <f>'Long-form'!AC277</f>
        <v>0</v>
      </c>
      <c r="Q276" s="25">
        <f>'Long-form'!AV277</f>
        <v>-2.1</v>
      </c>
      <c r="R276" s="25" t="str">
        <f>'Long-form'!AU277</f>
        <v>NAP</v>
      </c>
      <c r="S276" s="25">
        <f>'Long-form'!AX277</f>
        <v>8.7544274512957196E-2</v>
      </c>
      <c r="T276" s="25">
        <f>'Long-form'!AY277</f>
        <v>7.6811457478686118E-2</v>
      </c>
      <c r="U276" s="25">
        <f>'Long-form'!BJ277</f>
        <v>1</v>
      </c>
      <c r="V276" s="25" t="str">
        <f>'Long-form'!BK277</f>
        <v>5 = Sedimentary (e.g., deltaic, estuarine, wetland, lacustrine, marine facies)</v>
      </c>
      <c r="W276" s="25" t="str">
        <f>'Long-form'!BL277</f>
        <v>Fen-wood peat</v>
      </c>
      <c r="X276" s="25" t="str">
        <f>'Long-form'!BM277</f>
        <v>Botanical</v>
      </c>
      <c r="Y276" s="25" t="str">
        <f>'Long-form'!BN277</f>
        <v>GWL</v>
      </c>
      <c r="Z276" s="25">
        <f>'Long-form'!CE277</f>
        <v>-2.1</v>
      </c>
      <c r="AA276" s="25">
        <f>'Long-form'!CF277</f>
        <v>0.13290598180668922</v>
      </c>
      <c r="AB276" s="25">
        <f>'Long-form'!CG277</f>
        <v>0.12609520212918496</v>
      </c>
      <c r="AC276" s="25">
        <f>'Long-form'!CK277</f>
        <v>-1.6820100000000002</v>
      </c>
      <c r="AD276" s="25">
        <f>'Long-form'!CL277</f>
        <v>0.15012837284224992</v>
      </c>
      <c r="AE276" s="25">
        <f>'Long-form'!CM277</f>
        <v>0.14413371684745246</v>
      </c>
      <c r="AF276" s="25" t="str">
        <f>'Long-form'!CN277</f>
        <v>1;2;3</v>
      </c>
      <c r="AG276" s="26">
        <f>'Long-form'!CO277</f>
        <v>0</v>
      </c>
      <c r="AH276" s="25">
        <f>'Long-form'!CP277</f>
        <v>0</v>
      </c>
      <c r="AI276" s="25">
        <f>'Long-form'!CQ277</f>
        <v>0</v>
      </c>
    </row>
    <row r="277" spans="1:35">
      <c r="A277" s="24" t="str">
        <f>'Long-form'!A278</f>
        <v>GrN-08413</v>
      </c>
      <c r="B277" s="24" t="str">
        <f>'Long-form'!C278</f>
        <v>Van de Plassche (1982:116)</v>
      </c>
      <c r="C277" s="24">
        <f>'Long-form'!G278</f>
        <v>2</v>
      </c>
      <c r="D277" s="24" t="str">
        <f>'Long-form'!H278</f>
        <v>Zuid-Holland</v>
      </c>
      <c r="E277" s="24">
        <f>'Long-form'!I278</f>
        <v>52.131637189999999</v>
      </c>
      <c r="F277" s="24">
        <f>'Long-form'!J278</f>
        <v>4.4451703130000002</v>
      </c>
      <c r="G277" s="24" t="str">
        <f>'Long-form'!M278</f>
        <v>1 = Radiocarbon</v>
      </c>
      <c r="H277" s="24">
        <f>'Long-form'!N278</f>
        <v>4070</v>
      </c>
      <c r="I277" s="24">
        <f>'Long-form'!O278</f>
        <v>74</v>
      </c>
      <c r="J277" s="24">
        <f>'Long-form'!P278</f>
        <v>4590</v>
      </c>
      <c r="K277" s="24">
        <f>'Long-form'!Q278</f>
        <v>4820</v>
      </c>
      <c r="L277" s="24">
        <f>'Long-form'!R278</f>
        <v>4410</v>
      </c>
      <c r="M277" s="24" t="str">
        <f>'Long-form'!Z278</f>
        <v>Positive</v>
      </c>
      <c r="N277" s="24">
        <f>'Long-form'!AA278</f>
        <v>1.835</v>
      </c>
      <c r="O277" s="24">
        <f>'Long-form'!AB278</f>
        <v>0.27</v>
      </c>
      <c r="P277" s="24">
        <f>'Long-form'!AC278</f>
        <v>0</v>
      </c>
      <c r="Q277" s="25">
        <f>'Long-form'!AV278</f>
        <v>-1.835</v>
      </c>
      <c r="R277" s="25" t="str">
        <f>'Long-form'!AU278</f>
        <v>NAP</v>
      </c>
      <c r="S277" s="25">
        <f>'Long-form'!AX278</f>
        <v>7.8441953060846226E-2</v>
      </c>
      <c r="T277" s="25">
        <f>'Long-form'!AY278</f>
        <v>6.9327123119310261E-2</v>
      </c>
      <c r="U277" s="25">
        <f>'Long-form'!BJ278</f>
        <v>1</v>
      </c>
      <c r="V277" s="25" t="str">
        <f>'Long-form'!BK278</f>
        <v>5 = Sedimentary (e.g., deltaic, estuarine, wetland, lacustrine, marine facies)</v>
      </c>
      <c r="W277" s="25" t="str">
        <f>'Long-form'!BL278</f>
        <v>Fen-wood peat</v>
      </c>
      <c r="X277" s="25" t="str">
        <f>'Long-form'!BM278</f>
        <v>Botanical</v>
      </c>
      <c r="Y277" s="25" t="str">
        <f>'Long-form'!BN278</f>
        <v>GWL</v>
      </c>
      <c r="Z277" s="25">
        <f>'Long-form'!CE278</f>
        <v>-1.835</v>
      </c>
      <c r="AA277" s="25">
        <f>'Long-form'!CF278</f>
        <v>0.1270950038357134</v>
      </c>
      <c r="AB277" s="25">
        <f>'Long-form'!CG278</f>
        <v>0.1216809352363796</v>
      </c>
      <c r="AC277" s="25">
        <f>'Long-form'!CK278</f>
        <v>-1.1932099999999999</v>
      </c>
      <c r="AD277" s="25">
        <f>'Long-form'!CL278</f>
        <v>0.15794184032421557</v>
      </c>
      <c r="AE277" s="25">
        <f>'Long-form'!CM278</f>
        <v>0.15361879743377763</v>
      </c>
      <c r="AF277" s="25" t="str">
        <f>'Long-form'!CN278</f>
        <v>1;2;3</v>
      </c>
      <c r="AG277" s="26">
        <f>'Long-form'!CO278</f>
        <v>0</v>
      </c>
      <c r="AH277" s="25">
        <f>'Long-form'!CP278</f>
        <v>0</v>
      </c>
      <c r="AI277" s="25">
        <f>'Long-form'!CQ278</f>
        <v>0</v>
      </c>
    </row>
    <row r="278" spans="1:35">
      <c r="A278" s="24" t="str">
        <f>'Long-form'!A279</f>
        <v>GrN-08414</v>
      </c>
      <c r="B278" s="24" t="str">
        <f>'Long-form'!C279</f>
        <v>Van de Plassche (1982:116)</v>
      </c>
      <c r="C278" s="24">
        <f>'Long-form'!G279</f>
        <v>2</v>
      </c>
      <c r="D278" s="24" t="str">
        <f>'Long-form'!H279</f>
        <v>Zuid-Holland</v>
      </c>
      <c r="E278" s="24">
        <f>'Long-form'!I279</f>
        <v>52.146797419999999</v>
      </c>
      <c r="F278" s="24">
        <f>'Long-form'!J279</f>
        <v>4.4302397180000002</v>
      </c>
      <c r="G278" s="24" t="str">
        <f>'Long-form'!M279</f>
        <v>1 = Radiocarbon</v>
      </c>
      <c r="H278" s="24">
        <f>'Long-form'!N279</f>
        <v>2955</v>
      </c>
      <c r="I278" s="24">
        <f>'Long-form'!O279</f>
        <v>71</v>
      </c>
      <c r="J278" s="24">
        <f>'Long-form'!P279</f>
        <v>3120</v>
      </c>
      <c r="K278" s="24">
        <f>'Long-form'!Q279</f>
        <v>3330</v>
      </c>
      <c r="L278" s="24">
        <f>'Long-form'!R279</f>
        <v>2960</v>
      </c>
      <c r="M278" s="24" t="str">
        <f>'Long-form'!Z279</f>
        <v>Positive</v>
      </c>
      <c r="N278" s="24">
        <f>'Long-form'!AA279</f>
        <v>0.61</v>
      </c>
      <c r="O278" s="24">
        <f>'Long-form'!AB279</f>
        <v>1.0000000000000009E-2</v>
      </c>
      <c r="P278" s="24">
        <f>'Long-form'!AC279</f>
        <v>0</v>
      </c>
      <c r="Q278" s="25">
        <f>'Long-form'!AV279</f>
        <v>-0.61</v>
      </c>
      <c r="R278" s="25" t="str">
        <f>'Long-form'!AU279</f>
        <v>NAP</v>
      </c>
      <c r="S278" s="25">
        <f>'Long-form'!AX279</f>
        <v>6.4605262943509503E-2</v>
      </c>
      <c r="T278" s="25">
        <f>'Long-form'!AY279</f>
        <v>6.3442887702247611E-2</v>
      </c>
      <c r="U278" s="25">
        <f>'Long-form'!BJ279</f>
        <v>1</v>
      </c>
      <c r="V278" s="25" t="str">
        <f>'Long-form'!BK279</f>
        <v>5 = Sedimentary (e.g., deltaic, estuarine, wetland, lacustrine, marine facies)</v>
      </c>
      <c r="W278" s="25" t="str">
        <f>'Long-form'!BL279</f>
        <v>Fen-wood peat</v>
      </c>
      <c r="X278" s="25" t="str">
        <f>'Long-form'!BM279</f>
        <v>Botanical</v>
      </c>
      <c r="Y278" s="25" t="str">
        <f>'Long-form'!BN279</f>
        <v>GWL</v>
      </c>
      <c r="Z278" s="25">
        <f>'Long-form'!CE279</f>
        <v>-0.61</v>
      </c>
      <c r="AA278" s="25">
        <f>'Long-form'!CF279</f>
        <v>0.11905393735614124</v>
      </c>
      <c r="AB278" s="25">
        <f>'Long-form'!CG279</f>
        <v>0.11842719282327012</v>
      </c>
      <c r="AC278" s="25">
        <f>'Long-form'!CK279</f>
        <v>-0.34727999999999998</v>
      </c>
      <c r="AD278" s="25">
        <f>'Long-form'!CL279</f>
        <v>0.12825659369014913</v>
      </c>
      <c r="AE278" s="25">
        <f>'Long-form'!CM279</f>
        <v>0.12767503211278233</v>
      </c>
      <c r="AF278" s="25" t="str">
        <f>'Long-form'!CN279</f>
        <v>1;2;3</v>
      </c>
      <c r="AG278" s="26">
        <f>'Long-form'!CO279</f>
        <v>0</v>
      </c>
      <c r="AH278" s="25">
        <f>'Long-form'!CP279</f>
        <v>0</v>
      </c>
      <c r="AI278" s="25">
        <f>'Long-form'!CQ279</f>
        <v>0</v>
      </c>
    </row>
    <row r="279" spans="1:35">
      <c r="A279" s="24" t="str">
        <f>'Long-form'!A280</f>
        <v>GrN-08415</v>
      </c>
      <c r="B279" s="24" t="str">
        <f>'Long-form'!C280</f>
        <v>Van de Plassche (1982:116)</v>
      </c>
      <c r="C279" s="24">
        <f>'Long-form'!G280</f>
        <v>2</v>
      </c>
      <c r="D279" s="24" t="str">
        <f>'Long-form'!H280</f>
        <v>Zuid-Holland</v>
      </c>
      <c r="E279" s="24">
        <f>'Long-form'!I280</f>
        <v>52.146797419999999</v>
      </c>
      <c r="F279" s="24">
        <f>'Long-form'!J280</f>
        <v>4.4302397180000002</v>
      </c>
      <c r="G279" s="24" t="str">
        <f>'Long-form'!M280</f>
        <v>1 = Radiocarbon</v>
      </c>
      <c r="H279" s="24">
        <f>'Long-form'!N280</f>
        <v>2985</v>
      </c>
      <c r="I279" s="24">
        <f>'Long-form'!O280</f>
        <v>61</v>
      </c>
      <c r="J279" s="24">
        <f>'Long-form'!P280</f>
        <v>3160</v>
      </c>
      <c r="K279" s="24">
        <f>'Long-form'!Q280</f>
        <v>3330</v>
      </c>
      <c r="L279" s="24">
        <f>'Long-form'!R280</f>
        <v>3000</v>
      </c>
      <c r="M279" s="24" t="str">
        <f>'Long-form'!Z280</f>
        <v>Positive</v>
      </c>
      <c r="N279" s="24">
        <f>'Long-form'!AA280</f>
        <v>0.92500000000000004</v>
      </c>
      <c r="O279" s="24">
        <f>'Long-form'!AB280</f>
        <v>1.4999999999999958E-2</v>
      </c>
      <c r="P279" s="24">
        <f>'Long-form'!AC280</f>
        <v>0</v>
      </c>
      <c r="Q279" s="25">
        <f>'Long-form'!AV280</f>
        <v>-0.92500000000000004</v>
      </c>
      <c r="R279" s="25" t="str">
        <f>'Long-form'!AU280</f>
        <v>NAP</v>
      </c>
      <c r="S279" s="25">
        <f>'Long-form'!AX280</f>
        <v>7.1753048715716555E-2</v>
      </c>
      <c r="T279" s="25">
        <f>'Long-form'!AY280</f>
        <v>6.9327123119310191E-2</v>
      </c>
      <c r="U279" s="25">
        <f>'Long-form'!BJ280</f>
        <v>1</v>
      </c>
      <c r="V279" s="25" t="str">
        <f>'Long-form'!BK280</f>
        <v>5 = Sedimentary (e.g., deltaic, estuarine, wetland, lacustrine, marine facies)</v>
      </c>
      <c r="W279" s="25" t="str">
        <f>'Long-form'!BL280</f>
        <v>Fen-wood peat</v>
      </c>
      <c r="X279" s="25" t="str">
        <f>'Long-form'!BM280</f>
        <v>Botanical</v>
      </c>
      <c r="Y279" s="25" t="str">
        <f>'Long-form'!BN280</f>
        <v>GWL</v>
      </c>
      <c r="Z279" s="25">
        <f>'Long-form'!CE280</f>
        <v>-0.92500000000000004</v>
      </c>
      <c r="AA279" s="25">
        <f>'Long-form'!CF280</f>
        <v>0.12307924276660137</v>
      </c>
      <c r="AB279" s="25">
        <f>'Long-form'!CG280</f>
        <v>0.12168093523637956</v>
      </c>
      <c r="AC279" s="25">
        <f>'Long-form'!CK280</f>
        <v>-0.65404000000000018</v>
      </c>
      <c r="AD279" s="25">
        <f>'Long-form'!CL280</f>
        <v>0.13201799924631488</v>
      </c>
      <c r="AE279" s="25">
        <f>'Long-form'!CM280</f>
        <v>0.13071534770255555</v>
      </c>
      <c r="AF279" s="25" t="str">
        <f>'Long-form'!CN280</f>
        <v>1;2;3</v>
      </c>
      <c r="AG279" s="26">
        <f>'Long-form'!CO280</f>
        <v>0</v>
      </c>
      <c r="AH279" s="25">
        <f>'Long-form'!CP280</f>
        <v>0</v>
      </c>
      <c r="AI279" s="25">
        <f>'Long-form'!CQ280</f>
        <v>0</v>
      </c>
    </row>
    <row r="280" spans="1:35">
      <c r="A280" s="24" t="str">
        <f>'Long-form'!A281</f>
        <v>GrN-08416</v>
      </c>
      <c r="B280" s="24" t="str">
        <f>'Long-form'!C281</f>
        <v>Van de Plassche (1982:116)</v>
      </c>
      <c r="C280" s="24">
        <f>'Long-form'!G281</f>
        <v>2</v>
      </c>
      <c r="D280" s="24" t="str">
        <f>'Long-form'!H281</f>
        <v>Zuid-Holland</v>
      </c>
      <c r="E280" s="24">
        <f>'Long-form'!I281</f>
        <v>52.146797419999999</v>
      </c>
      <c r="F280" s="24">
        <f>'Long-form'!J281</f>
        <v>4.4302397180000002</v>
      </c>
      <c r="G280" s="24" t="str">
        <f>'Long-form'!M281</f>
        <v>1 = Radiocarbon</v>
      </c>
      <c r="H280" s="24">
        <f>'Long-form'!N281</f>
        <v>3135</v>
      </c>
      <c r="I280" s="24">
        <f>'Long-form'!O281</f>
        <v>61</v>
      </c>
      <c r="J280" s="24">
        <f>'Long-form'!P281</f>
        <v>3350</v>
      </c>
      <c r="K280" s="24">
        <f>'Long-form'!Q281</f>
        <v>3450</v>
      </c>
      <c r="L280" s="24">
        <f>'Long-form'!R281</f>
        <v>3240</v>
      </c>
      <c r="M280" s="24" t="str">
        <f>'Long-form'!Z281</f>
        <v>Positive</v>
      </c>
      <c r="N280" s="24">
        <f>'Long-form'!AA281</f>
        <v>1.27</v>
      </c>
      <c r="O280" s="24">
        <f>'Long-form'!AB281</f>
        <v>1.0000000000000009E-2</v>
      </c>
      <c r="P280" s="24">
        <f>'Long-form'!AC281</f>
        <v>0</v>
      </c>
      <c r="Q280" s="25">
        <f>'Long-form'!AV281</f>
        <v>-1.27</v>
      </c>
      <c r="R280" s="25" t="str">
        <f>'Long-form'!AU281</f>
        <v>NAP</v>
      </c>
      <c r="S280" s="25">
        <f>'Long-form'!AX281</f>
        <v>6.833856890512123E-2</v>
      </c>
      <c r="T280" s="25">
        <f>'Long-form'!AY281</f>
        <v>6.3442887702247611E-2</v>
      </c>
      <c r="U280" s="25">
        <f>'Long-form'!BJ281</f>
        <v>1</v>
      </c>
      <c r="V280" s="25" t="str">
        <f>'Long-form'!BK281</f>
        <v>5 = Sedimentary (e.g., deltaic, estuarine, wetland, lacustrine, marine facies)</v>
      </c>
      <c r="W280" s="25" t="str">
        <f>'Long-form'!BL281</f>
        <v>Fen-wood peat</v>
      </c>
      <c r="X280" s="25" t="str">
        <f>'Long-form'!BM281</f>
        <v>Botanical</v>
      </c>
      <c r="Y280" s="25" t="str">
        <f>'Long-form'!BN281</f>
        <v>GWL</v>
      </c>
      <c r="Z280" s="25">
        <f>'Long-form'!CE281</f>
        <v>-1.27</v>
      </c>
      <c r="AA280" s="25">
        <f>'Long-form'!CF281</f>
        <v>0.12112043593052332</v>
      </c>
      <c r="AB280" s="25">
        <f>'Long-form'!CG281</f>
        <v>0.11842719282327012</v>
      </c>
      <c r="AC280" s="25">
        <f>'Long-form'!CK281</f>
        <v>-0.98865000000000003</v>
      </c>
      <c r="AD280" s="25">
        <f>'Long-form'!CL281</f>
        <v>0.13055783210899299</v>
      </c>
      <c r="AE280" s="25">
        <f>'Long-form'!CM281</f>
        <v>0.1280632169086815</v>
      </c>
      <c r="AF280" s="25" t="str">
        <f>'Long-form'!CN281</f>
        <v>1;2;3</v>
      </c>
      <c r="AG280" s="26">
        <f>'Long-form'!CO281</f>
        <v>0</v>
      </c>
      <c r="AH280" s="25">
        <f>'Long-form'!CP281</f>
        <v>0</v>
      </c>
      <c r="AI280" s="25">
        <f>'Long-form'!CQ281</f>
        <v>0</v>
      </c>
    </row>
    <row r="281" spans="1:35">
      <c r="A281" s="24" t="str">
        <f>'Long-form'!A282</f>
        <v>GrN-08417</v>
      </c>
      <c r="B281" s="24" t="str">
        <f>'Long-form'!C282</f>
        <v>Van de Plassche (1982:116)</v>
      </c>
      <c r="C281" s="24">
        <f>'Long-form'!G282</f>
        <v>2</v>
      </c>
      <c r="D281" s="24" t="str">
        <f>'Long-form'!H282</f>
        <v>Zuid-Holland</v>
      </c>
      <c r="E281" s="24">
        <f>'Long-form'!I282</f>
        <v>52.147707959999998</v>
      </c>
      <c r="F281" s="24">
        <f>'Long-form'!J282</f>
        <v>4.4316813020000003</v>
      </c>
      <c r="G281" s="24" t="str">
        <f>'Long-form'!M282</f>
        <v>1 = Radiocarbon</v>
      </c>
      <c r="H281" s="24">
        <f>'Long-form'!N282</f>
        <v>3315</v>
      </c>
      <c r="I281" s="24">
        <f>'Long-form'!O282</f>
        <v>56</v>
      </c>
      <c r="J281" s="24">
        <f>'Long-form'!P282</f>
        <v>3530</v>
      </c>
      <c r="K281" s="24">
        <f>'Long-form'!Q282</f>
        <v>3580</v>
      </c>
      <c r="L281" s="24">
        <f>'Long-form'!R282</f>
        <v>3450</v>
      </c>
      <c r="M281" s="24" t="str">
        <f>'Long-form'!Z282</f>
        <v>Positive</v>
      </c>
      <c r="N281" s="24">
        <f>'Long-form'!AA282</f>
        <v>1.2549999999999999</v>
      </c>
      <c r="O281" s="24">
        <f>'Long-form'!AB282</f>
        <v>1.5000000000000013E-2</v>
      </c>
      <c r="P281" s="24">
        <f>'Long-form'!AC282</f>
        <v>0</v>
      </c>
      <c r="Q281" s="25">
        <f>'Long-form'!AV282</f>
        <v>-1.2549999999999999</v>
      </c>
      <c r="R281" s="25" t="str">
        <f>'Long-form'!AU282</f>
        <v>NAP</v>
      </c>
      <c r="S281" s="25">
        <f>'Long-form'!AX282</f>
        <v>7.3730997551911662E-2</v>
      </c>
      <c r="T281" s="25">
        <f>'Long-form'!AY282</f>
        <v>6.9327123119310261E-2</v>
      </c>
      <c r="U281" s="25">
        <f>'Long-form'!BJ282</f>
        <v>1</v>
      </c>
      <c r="V281" s="25" t="str">
        <f>'Long-form'!BK282</f>
        <v>5 = Sedimentary (e.g., deltaic, estuarine, wetland, lacustrine, marine facies)</v>
      </c>
      <c r="W281" s="25" t="str">
        <f>'Long-form'!BL282</f>
        <v>Fen-wood peat</v>
      </c>
      <c r="X281" s="25" t="str">
        <f>'Long-form'!BM282</f>
        <v>Botanical</v>
      </c>
      <c r="Y281" s="25" t="str">
        <f>'Long-form'!BN282</f>
        <v>GWL</v>
      </c>
      <c r="Z281" s="25">
        <f>'Long-form'!CE282</f>
        <v>-1.2549999999999999</v>
      </c>
      <c r="AA281" s="25">
        <f>'Long-form'!CF282</f>
        <v>0.12424274626713627</v>
      </c>
      <c r="AB281" s="25">
        <f>'Long-form'!CG282</f>
        <v>0.1216809352363796</v>
      </c>
      <c r="AC281" s="25">
        <f>'Long-form'!CK282</f>
        <v>-0.95406999999999975</v>
      </c>
      <c r="AD281" s="25">
        <f>'Long-form'!CL282</f>
        <v>0.13410419391279307</v>
      </c>
      <c r="AE281" s="25">
        <f>'Long-form'!CM282</f>
        <v>0.13173429631269151</v>
      </c>
      <c r="AF281" s="25" t="str">
        <f>'Long-form'!CN282</f>
        <v>1;2;3</v>
      </c>
      <c r="AG281" s="26">
        <f>'Long-form'!CO282</f>
        <v>0</v>
      </c>
      <c r="AH281" s="25">
        <f>'Long-form'!CP282</f>
        <v>0</v>
      </c>
      <c r="AI281" s="25">
        <f>'Long-form'!CQ282</f>
        <v>0</v>
      </c>
    </row>
    <row r="282" spans="1:35">
      <c r="A282" s="24" t="str">
        <f>'Long-form'!A283</f>
        <v>GrN-08418</v>
      </c>
      <c r="B282" s="24" t="str">
        <f>'Long-form'!C283</f>
        <v>Van de Plassche (1982:116)</v>
      </c>
      <c r="C282" s="24">
        <f>'Long-form'!G283</f>
        <v>2</v>
      </c>
      <c r="D282" s="24" t="str">
        <f>'Long-form'!H283</f>
        <v>Zuid-Holland</v>
      </c>
      <c r="E282" s="24">
        <f>'Long-form'!I283</f>
        <v>52.147707959999998</v>
      </c>
      <c r="F282" s="24">
        <f>'Long-form'!J283</f>
        <v>4.4316813020000003</v>
      </c>
      <c r="G282" s="24" t="str">
        <f>'Long-form'!M283</f>
        <v>1 = Radiocarbon</v>
      </c>
      <c r="H282" s="24">
        <f>'Long-form'!N283</f>
        <v>3565</v>
      </c>
      <c r="I282" s="24">
        <f>'Long-form'!O283</f>
        <v>64</v>
      </c>
      <c r="J282" s="24">
        <f>'Long-form'!P283</f>
        <v>3860</v>
      </c>
      <c r="K282" s="24">
        <f>'Long-form'!Q283</f>
        <v>3980</v>
      </c>
      <c r="L282" s="24">
        <f>'Long-form'!R283</f>
        <v>3720</v>
      </c>
      <c r="M282" s="24" t="str">
        <f>'Long-form'!Z283</f>
        <v>Positive</v>
      </c>
      <c r="N282" s="24">
        <f>'Long-form'!AA283</f>
        <v>1.59</v>
      </c>
      <c r="O282" s="24">
        <f>'Long-form'!AB283</f>
        <v>1.0000000000000009E-2</v>
      </c>
      <c r="P282" s="24">
        <f>'Long-form'!AC283</f>
        <v>0</v>
      </c>
      <c r="Q282" s="25">
        <f>'Long-form'!AV283</f>
        <v>-1.59</v>
      </c>
      <c r="R282" s="25" t="str">
        <f>'Long-form'!AU283</f>
        <v>NAP</v>
      </c>
      <c r="S282" s="25">
        <f>'Long-form'!AX283</f>
        <v>7.0966470956360814E-2</v>
      </c>
      <c r="T282" s="25">
        <f>'Long-form'!AY283</f>
        <v>6.3442887702247611E-2</v>
      </c>
      <c r="U282" s="25">
        <f>'Long-form'!BJ283</f>
        <v>1</v>
      </c>
      <c r="V282" s="25" t="str">
        <f>'Long-form'!BK283</f>
        <v>5 = Sedimentary (e.g., deltaic, estuarine, wetland, lacustrine, marine facies)</v>
      </c>
      <c r="W282" s="25" t="str">
        <f>'Long-form'!BL283</f>
        <v>Fen-wood peat</v>
      </c>
      <c r="X282" s="25" t="str">
        <f>'Long-form'!BM283</f>
        <v>Botanical</v>
      </c>
      <c r="Y282" s="25" t="str">
        <f>'Long-form'!BN283</f>
        <v>GWL</v>
      </c>
      <c r="Z282" s="25">
        <f>'Long-form'!CE283</f>
        <v>-1.59</v>
      </c>
      <c r="AA282" s="25">
        <f>'Long-form'!CF283</f>
        <v>0.12262234706610375</v>
      </c>
      <c r="AB282" s="25">
        <f>'Long-form'!CG283</f>
        <v>0.11842719282327012</v>
      </c>
      <c r="AC282" s="25">
        <f>'Long-form'!CK283</f>
        <v>-1.2673399999999999</v>
      </c>
      <c r="AD282" s="25">
        <f>'Long-form'!CL283</f>
        <v>0.13442991966076601</v>
      </c>
      <c r="AE282" s="25">
        <f>'Long-form'!CM283</f>
        <v>0.13061456006127342</v>
      </c>
      <c r="AF282" s="25" t="str">
        <f>'Long-form'!CN283</f>
        <v>1;2;3</v>
      </c>
      <c r="AG282" s="26">
        <f>'Long-form'!CO283</f>
        <v>0</v>
      </c>
      <c r="AH282" s="25">
        <f>'Long-form'!CP283</f>
        <v>0</v>
      </c>
      <c r="AI282" s="25">
        <f>'Long-form'!CQ283</f>
        <v>0</v>
      </c>
    </row>
    <row r="283" spans="1:35">
      <c r="A283" s="24" t="str">
        <f>'Long-form'!A284</f>
        <v>GrN-08419</v>
      </c>
      <c r="B283" s="24" t="str">
        <f>'Long-form'!C284</f>
        <v>Van de Plassche (1982:116)</v>
      </c>
      <c r="C283" s="24">
        <f>'Long-form'!G284</f>
        <v>2</v>
      </c>
      <c r="D283" s="24" t="str">
        <f>'Long-form'!H284</f>
        <v>Zuid-Holland</v>
      </c>
      <c r="E283" s="24">
        <f>'Long-form'!I284</f>
        <v>52.147707959999998</v>
      </c>
      <c r="F283" s="24">
        <f>'Long-form'!J284</f>
        <v>4.4316813020000003</v>
      </c>
      <c r="G283" s="24" t="str">
        <f>'Long-form'!M284</f>
        <v>1 = Radiocarbon</v>
      </c>
      <c r="H283" s="24">
        <f>'Long-form'!N284</f>
        <v>3425</v>
      </c>
      <c r="I283" s="24">
        <f>'Long-form'!O284</f>
        <v>86</v>
      </c>
      <c r="J283" s="24">
        <f>'Long-form'!P284</f>
        <v>3680</v>
      </c>
      <c r="K283" s="24">
        <f>'Long-form'!Q284</f>
        <v>3850</v>
      </c>
      <c r="L283" s="24">
        <f>'Long-form'!R284</f>
        <v>3480</v>
      </c>
      <c r="M283" s="24" t="str">
        <f>'Long-form'!Z284</f>
        <v>Positive</v>
      </c>
      <c r="N283" s="24">
        <f>'Long-form'!AA284</f>
        <v>1.635</v>
      </c>
      <c r="O283" s="24">
        <f>'Long-form'!AB284</f>
        <v>1.4999999999999902E-2</v>
      </c>
      <c r="P283" s="24">
        <f>'Long-form'!AC284</f>
        <v>0</v>
      </c>
      <c r="Q283" s="25">
        <f>'Long-form'!AV284</f>
        <v>-1.635</v>
      </c>
      <c r="R283" s="25" t="str">
        <f>'Long-form'!AU284</f>
        <v>NAP</v>
      </c>
      <c r="S283" s="25">
        <f>'Long-form'!AX284</f>
        <v>7.6652071074433351E-2</v>
      </c>
      <c r="T283" s="25">
        <f>'Long-form'!AY284</f>
        <v>6.9327123119310108E-2</v>
      </c>
      <c r="U283" s="25">
        <f>'Long-form'!BJ284</f>
        <v>1</v>
      </c>
      <c r="V283" s="25" t="str">
        <f>'Long-form'!BK284</f>
        <v>5 = Sedimentary (e.g., deltaic, estuarine, wetland, lacustrine, marine facies)</v>
      </c>
      <c r="W283" s="25" t="str">
        <f>'Long-form'!BL284</f>
        <v>Undifferentiated peat</v>
      </c>
      <c r="X283" s="25" t="str">
        <f>'Long-form'!BM284</f>
        <v>Botanical</v>
      </c>
      <c r="Y283" s="25" t="str">
        <f>'Long-form'!BN284</f>
        <v>GWL-0.2</v>
      </c>
      <c r="Z283" s="25">
        <f>'Long-form'!CE284</f>
        <v>-1.4350000000000001</v>
      </c>
      <c r="AA283" s="25">
        <f>'Long-form'!CF284</f>
        <v>0.30963775609573196</v>
      </c>
      <c r="AB283" s="25">
        <f>'Long-form'!CG284</f>
        <v>0.30790623572769676</v>
      </c>
      <c r="AC283" s="25">
        <f>'Long-form'!CK284</f>
        <v>-1.1219200000000003</v>
      </c>
      <c r="AD283" s="25">
        <f>'Long-form'!CL284</f>
        <v>0.31432915602120015</v>
      </c>
      <c r="AE283" s="25">
        <f>'Long-form'!CM284</f>
        <v>0.31262362086860934</v>
      </c>
      <c r="AF283" s="25" t="str">
        <f>'Long-form'!CN284</f>
        <v>1;2;3</v>
      </c>
      <c r="AG283" s="26">
        <f>'Long-form'!CO284</f>
        <v>0</v>
      </c>
      <c r="AH283" s="25">
        <f>'Long-form'!CP284</f>
        <v>0</v>
      </c>
      <c r="AI283" s="25">
        <f>'Long-form'!CQ284</f>
        <v>0</v>
      </c>
    </row>
    <row r="284" spans="1:35">
      <c r="A284" s="24" t="str">
        <f>'Long-form'!A285</f>
        <v>GrN-08420</v>
      </c>
      <c r="B284" s="24" t="str">
        <f>'Long-form'!C285</f>
        <v>Van de Plassche (1982:116)</v>
      </c>
      <c r="C284" s="24">
        <f>'Long-form'!G285</f>
        <v>2</v>
      </c>
      <c r="D284" s="24" t="str">
        <f>'Long-form'!H285</f>
        <v>Zuid-Holland</v>
      </c>
      <c r="E284" s="24">
        <f>'Long-form'!I285</f>
        <v>52.147707959999998</v>
      </c>
      <c r="F284" s="24">
        <f>'Long-form'!J285</f>
        <v>4.4316813020000003</v>
      </c>
      <c r="G284" s="24" t="str">
        <f>'Long-form'!M285</f>
        <v>1 = Radiocarbon</v>
      </c>
      <c r="H284" s="24">
        <f>'Long-form'!N285</f>
        <v>3615</v>
      </c>
      <c r="I284" s="24">
        <f>'Long-form'!O285</f>
        <v>64</v>
      </c>
      <c r="J284" s="24">
        <f>'Long-form'!P285</f>
        <v>3930</v>
      </c>
      <c r="K284" s="24">
        <f>'Long-form'!Q285</f>
        <v>4090</v>
      </c>
      <c r="L284" s="24">
        <f>'Long-form'!R285</f>
        <v>3770</v>
      </c>
      <c r="M284" s="24" t="str">
        <f>'Long-form'!Z285</f>
        <v>Positive</v>
      </c>
      <c r="N284" s="24">
        <f>'Long-form'!AA285</f>
        <v>1.9750000000000001</v>
      </c>
      <c r="O284" s="24">
        <f>'Long-form'!AB285</f>
        <v>1.5000000000000013E-2</v>
      </c>
      <c r="P284" s="24">
        <f>'Long-form'!AC285</f>
        <v>0</v>
      </c>
      <c r="Q284" s="25">
        <f>'Long-form'!AV285</f>
        <v>-1.9750000000000001</v>
      </c>
      <c r="R284" s="25" t="str">
        <f>'Long-form'!AU285</f>
        <v>NAP</v>
      </c>
      <c r="S284" s="25">
        <f>'Long-form'!AX285</f>
        <v>7.9790350293754211E-2</v>
      </c>
      <c r="T284" s="25">
        <f>'Long-form'!AY285</f>
        <v>6.9327123119310261E-2</v>
      </c>
      <c r="U284" s="25">
        <f>'Long-form'!BJ285</f>
        <v>1</v>
      </c>
      <c r="V284" s="25" t="str">
        <f>'Long-form'!BK285</f>
        <v>5 = Sedimentary (e.g., deltaic, estuarine, wetland, lacustrine, marine facies)</v>
      </c>
      <c r="W284" s="25" t="str">
        <f>'Long-form'!BL285</f>
        <v>Fen peat</v>
      </c>
      <c r="X284" s="25" t="str">
        <f>'Long-form'!BM285</f>
        <v>Botanical</v>
      </c>
      <c r="Y284" s="25" t="str">
        <f>'Long-form'!BN285</f>
        <v>GWL-0.3</v>
      </c>
      <c r="Z284" s="25">
        <f>'Long-form'!CE285</f>
        <v>-1.675</v>
      </c>
      <c r="AA284" s="25">
        <f>'Long-form'!CF285</f>
        <v>0.21532881832211873</v>
      </c>
      <c r="AB284" s="25">
        <f>'Long-form'!CG285</f>
        <v>0.21167486860749438</v>
      </c>
      <c r="AC284" s="25">
        <f>'Long-form'!CK285</f>
        <v>-1.3416700000000001</v>
      </c>
      <c r="AD284" s="25">
        <f>'Long-form'!CL285</f>
        <v>0.22261786136786063</v>
      </c>
      <c r="AE284" s="25">
        <f>'Long-form'!CM285</f>
        <v>0.21908551344166965</v>
      </c>
      <c r="AF284" s="25" t="str">
        <f>'Long-form'!CN285</f>
        <v>1;2;3</v>
      </c>
      <c r="AG284" s="26">
        <f>'Long-form'!CO285</f>
        <v>0</v>
      </c>
      <c r="AH284" s="25">
        <f>'Long-form'!CP285</f>
        <v>0</v>
      </c>
      <c r="AI284" s="25">
        <f>'Long-form'!CQ285</f>
        <v>0</v>
      </c>
    </row>
    <row r="285" spans="1:35">
      <c r="A285" s="24" t="str">
        <f>'Long-form'!A286</f>
        <v>GrN-08424</v>
      </c>
      <c r="B285" s="24" t="str">
        <f>'Long-form'!C286</f>
        <v>Van de Plassche (1982: 64)</v>
      </c>
      <c r="C285" s="24">
        <f>'Long-form'!G286</f>
        <v>2</v>
      </c>
      <c r="D285" s="24" t="str">
        <f>'Long-form'!H286</f>
        <v>Rhine-Meuse central</v>
      </c>
      <c r="E285" s="24">
        <f>'Long-form'!I286</f>
        <v>52.063915459999997</v>
      </c>
      <c r="F285" s="24">
        <f>'Long-form'!J286</f>
        <v>5.0514340630000003</v>
      </c>
      <c r="G285" s="24" t="str">
        <f>'Long-form'!M286</f>
        <v>1 = Radiocarbon</v>
      </c>
      <c r="H285" s="24">
        <f>'Long-form'!N286</f>
        <v>6040</v>
      </c>
      <c r="I285" s="24">
        <f>'Long-form'!O286</f>
        <v>61</v>
      </c>
      <c r="J285" s="24">
        <f>'Long-form'!P286</f>
        <v>6880</v>
      </c>
      <c r="K285" s="24">
        <f>'Long-form'!Q286</f>
        <v>6990</v>
      </c>
      <c r="L285" s="24">
        <f>'Long-form'!R286</f>
        <v>6780</v>
      </c>
      <c r="M285" s="24" t="str">
        <f>'Long-form'!Z286</f>
        <v>Positive</v>
      </c>
      <c r="N285" s="24">
        <f>'Long-form'!AA286</f>
        <v>3.56</v>
      </c>
      <c r="O285" s="24">
        <f>'Long-form'!AB286</f>
        <v>2.0000000000000018E-2</v>
      </c>
      <c r="P285" s="24">
        <f>'Long-form'!AC286</f>
        <v>0</v>
      </c>
      <c r="Q285" s="25">
        <f>'Long-form'!AV286</f>
        <v>-4.1099999999999994</v>
      </c>
      <c r="R285" s="25" t="str">
        <f>'Long-form'!AU286</f>
        <v>NAP</v>
      </c>
      <c r="S285" s="25">
        <f>'Long-form'!AX286</f>
        <v>0.1047350944048842</v>
      </c>
      <c r="T285" s="25">
        <f>'Long-form'!AY286</f>
        <v>7.6811457478686118E-2</v>
      </c>
      <c r="U285" s="25">
        <f>'Long-form'!BJ286</f>
        <v>2</v>
      </c>
      <c r="V285" s="25" t="str">
        <f>'Long-form'!BK286</f>
        <v>5 = Sedimentary (e.g., deltaic, estuarine, wetland, lacustrine, marine facies)</v>
      </c>
      <c r="W285" s="25" t="str">
        <f>'Long-form'!BL286</f>
        <v>Fen peat</v>
      </c>
      <c r="X285" s="25" t="str">
        <f>'Long-form'!BM286</f>
        <v>Botanical</v>
      </c>
      <c r="Y285" s="25" t="str">
        <f>'Long-form'!BN286</f>
        <v>GWL-0.3</v>
      </c>
      <c r="Z285" s="25" t="str">
        <f>'Long-form'!CE286</f>
        <v>n/a</v>
      </c>
      <c r="AA285" s="25" t="str">
        <f>'Long-form'!CF286</f>
        <v>n/a</v>
      </c>
      <c r="AB285" s="25" t="str">
        <f>'Long-form'!CG286</f>
        <v>n/a</v>
      </c>
      <c r="AC285" s="25" t="str">
        <f>'Long-form'!CK286</f>
        <v>n/a</v>
      </c>
      <c r="AD285" s="25" t="str">
        <f>'Long-form'!CL286</f>
        <v>n/a</v>
      </c>
      <c r="AE285" s="25" t="str">
        <f>'Long-form'!CM286</f>
        <v>n/a</v>
      </c>
      <c r="AF285" s="25" t="str">
        <f>'Long-form'!CN286</f>
        <v>2;3</v>
      </c>
      <c r="AG285" s="26">
        <f>'Long-form'!CO286</f>
        <v>0</v>
      </c>
      <c r="AH285" s="25" t="str">
        <f>'Long-form'!CP286</f>
        <v>Type 2 ULD (this paper): no RSLR constraining indicative meaning</v>
      </c>
      <c r="AI285" s="25">
        <f>'Long-form'!CQ286</f>
        <v>0</v>
      </c>
    </row>
    <row r="286" spans="1:35">
      <c r="A286" s="24" t="str">
        <f>'Long-form'!A287</f>
        <v>GrN-08425</v>
      </c>
      <c r="B286" s="24" t="str">
        <f>'Long-form'!C287</f>
        <v>Van de Plassche (1982: 64)</v>
      </c>
      <c r="C286" s="24">
        <f>'Long-form'!G287</f>
        <v>2</v>
      </c>
      <c r="D286" s="24" t="str">
        <f>'Long-form'!H287</f>
        <v>Rhine-Meuse central</v>
      </c>
      <c r="E286" s="24">
        <f>'Long-form'!I287</f>
        <v>52.064590180000003</v>
      </c>
      <c r="F286" s="24">
        <f>'Long-form'!J287</f>
        <v>5.0516477489999998</v>
      </c>
      <c r="G286" s="24" t="str">
        <f>'Long-form'!M287</f>
        <v>1 = Radiocarbon</v>
      </c>
      <c r="H286" s="24">
        <f>'Long-form'!N287</f>
        <v>5920</v>
      </c>
      <c r="I286" s="24">
        <f>'Long-form'!O287</f>
        <v>61</v>
      </c>
      <c r="J286" s="24">
        <f>'Long-form'!P287</f>
        <v>6740</v>
      </c>
      <c r="K286" s="24">
        <f>'Long-form'!Q287</f>
        <v>6850</v>
      </c>
      <c r="L286" s="24">
        <f>'Long-form'!R287</f>
        <v>6660</v>
      </c>
      <c r="M286" s="24" t="str">
        <f>'Long-form'!Z287</f>
        <v>Positive</v>
      </c>
      <c r="N286" s="24">
        <f>'Long-form'!AA287</f>
        <v>3.09</v>
      </c>
      <c r="O286" s="24">
        <f>'Long-form'!AB287</f>
        <v>2.0000000000000018E-2</v>
      </c>
      <c r="P286" s="24">
        <f>'Long-form'!AC287</f>
        <v>0</v>
      </c>
      <c r="Q286" s="25">
        <f>'Long-form'!AV287</f>
        <v>-3.68</v>
      </c>
      <c r="R286" s="25" t="str">
        <f>'Long-form'!AU287</f>
        <v>NAP</v>
      </c>
      <c r="S286" s="25">
        <f>'Long-form'!AX287</f>
        <v>9.8586205931661675E-2</v>
      </c>
      <c r="T286" s="25">
        <f>'Long-form'!AY287</f>
        <v>7.6811457478686118E-2</v>
      </c>
      <c r="U286" s="25">
        <f>'Long-form'!BJ287</f>
        <v>2</v>
      </c>
      <c r="V286" s="25" t="str">
        <f>'Long-form'!BK287</f>
        <v>5 = Sedimentary (e.g., deltaic, estuarine, wetland, lacustrine, marine facies)</v>
      </c>
      <c r="W286" s="25" t="str">
        <f>'Long-form'!BL287</f>
        <v>Fen peat</v>
      </c>
      <c r="X286" s="25" t="str">
        <f>'Long-form'!BM287</f>
        <v>Botanical</v>
      </c>
      <c r="Y286" s="25" t="str">
        <f>'Long-form'!BN287</f>
        <v>GWL-0.3</v>
      </c>
      <c r="Z286" s="25" t="str">
        <f>'Long-form'!CE287</f>
        <v>n/a</v>
      </c>
      <c r="AA286" s="25" t="str">
        <f>'Long-form'!CF287</f>
        <v>n/a</v>
      </c>
      <c r="AB286" s="25" t="str">
        <f>'Long-form'!CG287</f>
        <v>n/a</v>
      </c>
      <c r="AC286" s="25" t="str">
        <f>'Long-form'!CK287</f>
        <v>n/a</v>
      </c>
      <c r="AD286" s="25" t="str">
        <f>'Long-form'!CL287</f>
        <v>n/a</v>
      </c>
      <c r="AE286" s="25" t="str">
        <f>'Long-form'!CM287</f>
        <v>n/a</v>
      </c>
      <c r="AF286" s="25" t="str">
        <f>'Long-form'!CN287</f>
        <v>2;3</v>
      </c>
      <c r="AG286" s="26">
        <f>'Long-form'!CO287</f>
        <v>0</v>
      </c>
      <c r="AH286" s="25" t="str">
        <f>'Long-form'!CP287</f>
        <v>Type 2 ULD (this paper): no RSLR constraining indicative meaning</v>
      </c>
      <c r="AI286" s="25">
        <f>'Long-form'!CQ287</f>
        <v>0</v>
      </c>
    </row>
    <row r="287" spans="1:35">
      <c r="A287" s="24" t="str">
        <f>'Long-form'!A288</f>
        <v>GrN-08426</v>
      </c>
      <c r="B287" s="24" t="str">
        <f>'Long-form'!C288</f>
        <v>Van de Plassche (1982: 64)</v>
      </c>
      <c r="C287" s="24">
        <f>'Long-form'!G288</f>
        <v>2</v>
      </c>
      <c r="D287" s="24" t="str">
        <f>'Long-form'!H288</f>
        <v>Rhine-Meuse central</v>
      </c>
      <c r="E287" s="24">
        <f>'Long-form'!I288</f>
        <v>52.067064760000001</v>
      </c>
      <c r="F287" s="24">
        <f>'Long-form'!J288</f>
        <v>5.0526500729999997</v>
      </c>
      <c r="G287" s="24" t="str">
        <f>'Long-form'!M288</f>
        <v>1 = Radiocarbon</v>
      </c>
      <c r="H287" s="24">
        <f>'Long-form'!N288</f>
        <v>5630</v>
      </c>
      <c r="I287" s="24">
        <f>'Long-form'!O288</f>
        <v>61</v>
      </c>
      <c r="J287" s="24">
        <f>'Long-form'!P288</f>
        <v>6400</v>
      </c>
      <c r="K287" s="24">
        <f>'Long-form'!Q288</f>
        <v>6490</v>
      </c>
      <c r="L287" s="24">
        <f>'Long-form'!R288</f>
        <v>6310</v>
      </c>
      <c r="M287" s="24" t="str">
        <f>'Long-form'!Z288</f>
        <v>Positive</v>
      </c>
      <c r="N287" s="24">
        <f>'Long-form'!AA288</f>
        <v>2.72</v>
      </c>
      <c r="O287" s="24">
        <f>'Long-form'!AB288</f>
        <v>1.4999999999999902E-2</v>
      </c>
      <c r="P287" s="24">
        <f>'Long-form'!AC288</f>
        <v>0</v>
      </c>
      <c r="Q287" s="25">
        <f>'Long-form'!AV288</f>
        <v>-3.2450000000000001</v>
      </c>
      <c r="R287" s="25" t="str">
        <f>'Long-form'!AU288</f>
        <v>NAP</v>
      </c>
      <c r="S287" s="25">
        <f>'Long-form'!AX288</f>
        <v>8.8122698551508186E-2</v>
      </c>
      <c r="T287" s="25">
        <f>'Long-form'!AY288</f>
        <v>6.9327123119310108E-2</v>
      </c>
      <c r="U287" s="25">
        <f>'Long-form'!BJ288</f>
        <v>2</v>
      </c>
      <c r="V287" s="25" t="str">
        <f>'Long-form'!BK288</f>
        <v>5 = Sedimentary (e.g., deltaic, estuarine, wetland, lacustrine, marine facies)</v>
      </c>
      <c r="W287" s="25" t="str">
        <f>'Long-form'!BL288</f>
        <v>Fen peat</v>
      </c>
      <c r="X287" s="25" t="str">
        <f>'Long-form'!BM288</f>
        <v>Botanical</v>
      </c>
      <c r="Y287" s="25" t="str">
        <f>'Long-form'!BN288</f>
        <v>GWL-0.3</v>
      </c>
      <c r="Z287" s="25" t="str">
        <f>'Long-form'!CE288</f>
        <v>n/a</v>
      </c>
      <c r="AA287" s="25" t="str">
        <f>'Long-form'!CF288</f>
        <v>n/a</v>
      </c>
      <c r="AB287" s="25" t="str">
        <f>'Long-form'!CG288</f>
        <v>n/a</v>
      </c>
      <c r="AC287" s="25" t="str">
        <f>'Long-form'!CK288</f>
        <v>n/a</v>
      </c>
      <c r="AD287" s="25" t="str">
        <f>'Long-form'!CL288</f>
        <v>n/a</v>
      </c>
      <c r="AE287" s="25" t="str">
        <f>'Long-form'!CM288</f>
        <v>n/a</v>
      </c>
      <c r="AF287" s="25" t="str">
        <f>'Long-form'!CN288</f>
        <v>2;3</v>
      </c>
      <c r="AG287" s="26">
        <f>'Long-form'!CO288</f>
        <v>0</v>
      </c>
      <c r="AH287" s="25" t="str">
        <f>'Long-form'!CP288</f>
        <v>Type 2 ULD (this paper): no RSLR constraining indicative meaning</v>
      </c>
      <c r="AI287" s="25">
        <f>'Long-form'!CQ288</f>
        <v>0</v>
      </c>
    </row>
    <row r="288" spans="1:35">
      <c r="A288" s="24" t="str">
        <f>'Long-form'!A289</f>
        <v>GrN-08427</v>
      </c>
      <c r="B288" s="24" t="str">
        <f>'Long-form'!C289</f>
        <v>Van de Plassche (1982: 64)</v>
      </c>
      <c r="C288" s="24">
        <f>'Long-form'!G289</f>
        <v>2</v>
      </c>
      <c r="D288" s="24" t="str">
        <f>'Long-form'!H289</f>
        <v>Rhine-Meuse central</v>
      </c>
      <c r="E288" s="24">
        <f>'Long-form'!I289</f>
        <v>52.067109700000003</v>
      </c>
      <c r="F288" s="24">
        <f>'Long-form'!J289</f>
        <v>5.0526497370000003</v>
      </c>
      <c r="G288" s="24" t="str">
        <f>'Long-form'!M289</f>
        <v>1 = Radiocarbon</v>
      </c>
      <c r="H288" s="24">
        <f>'Long-form'!N289</f>
        <v>5330</v>
      </c>
      <c r="I288" s="24">
        <f>'Long-form'!O289</f>
        <v>64</v>
      </c>
      <c r="J288" s="24">
        <f>'Long-form'!P289</f>
        <v>6110</v>
      </c>
      <c r="K288" s="24">
        <f>'Long-form'!Q289</f>
        <v>6280</v>
      </c>
      <c r="L288" s="24">
        <f>'Long-form'!R289</f>
        <v>5990</v>
      </c>
      <c r="M288" s="24" t="str">
        <f>'Long-form'!Z289</f>
        <v>Positive</v>
      </c>
      <c r="N288" s="24">
        <f>'Long-form'!AA289</f>
        <v>2.36</v>
      </c>
      <c r="O288" s="24">
        <f>'Long-form'!AB289</f>
        <v>2.0000000000000018E-2</v>
      </c>
      <c r="P288" s="24">
        <f>'Long-form'!AC289</f>
        <v>0</v>
      </c>
      <c r="Q288" s="25">
        <f>'Long-form'!AV289</f>
        <v>-2.86</v>
      </c>
      <c r="R288" s="25" t="str">
        <f>'Long-form'!AU289</f>
        <v>NAP</v>
      </c>
      <c r="S288" s="25">
        <f>'Long-form'!AX289</f>
        <v>9.0154533995800826E-2</v>
      </c>
      <c r="T288" s="25">
        <f>'Long-form'!AY289</f>
        <v>7.6811457478686118E-2</v>
      </c>
      <c r="U288" s="25">
        <f>'Long-form'!BJ289</f>
        <v>2</v>
      </c>
      <c r="V288" s="25" t="str">
        <f>'Long-form'!BK289</f>
        <v>5 = Sedimentary (e.g., deltaic, estuarine, wetland, lacustrine, marine facies)</v>
      </c>
      <c r="W288" s="25" t="str">
        <f>'Long-form'!BL289</f>
        <v>Undifferentiated peat</v>
      </c>
      <c r="X288" s="25" t="str">
        <f>'Long-form'!BM289</f>
        <v>Botanical</v>
      </c>
      <c r="Y288" s="25" t="str">
        <f>'Long-form'!BN289</f>
        <v>GWL-0.2</v>
      </c>
      <c r="Z288" s="25" t="str">
        <f>'Long-form'!CE289</f>
        <v>n/a</v>
      </c>
      <c r="AA288" s="25" t="str">
        <f>'Long-form'!CF289</f>
        <v>n/a</v>
      </c>
      <c r="AB288" s="25" t="str">
        <f>'Long-form'!CG289</f>
        <v>n/a</v>
      </c>
      <c r="AC288" s="25" t="str">
        <f>'Long-form'!CK289</f>
        <v>n/a</v>
      </c>
      <c r="AD288" s="25" t="str">
        <f>'Long-form'!CL289</f>
        <v>n/a</v>
      </c>
      <c r="AE288" s="25" t="str">
        <f>'Long-form'!CM289</f>
        <v>n/a</v>
      </c>
      <c r="AF288" s="25" t="str">
        <f>'Long-form'!CN289</f>
        <v>2;3</v>
      </c>
      <c r="AG288" s="26">
        <f>'Long-form'!CO289</f>
        <v>0</v>
      </c>
      <c r="AH288" s="25" t="str">
        <f>'Long-form'!CP289</f>
        <v>Type 2 ULD (this paper): no RSLR constraining indicative meaning</v>
      </c>
      <c r="AI288" s="25">
        <f>'Long-form'!CQ289</f>
        <v>0</v>
      </c>
    </row>
    <row r="289" spans="1:35">
      <c r="A289" s="24" t="str">
        <f>'Long-form'!A290</f>
        <v>GrN-08431</v>
      </c>
      <c r="B289" s="24" t="str">
        <f>'Long-form'!C290</f>
        <v>Van de Plassche (1982:104)</v>
      </c>
      <c r="C289" s="24">
        <f>'Long-form'!G290</f>
        <v>2</v>
      </c>
      <c r="D289" s="24" t="str">
        <f>'Long-form'!H290</f>
        <v>Zuid-Holland</v>
      </c>
      <c r="E289" s="24">
        <f>'Long-form'!I290</f>
        <v>51.889626110000002</v>
      </c>
      <c r="F289" s="24">
        <f>'Long-form'!J290</f>
        <v>4.5660955740000002</v>
      </c>
      <c r="G289" s="24" t="str">
        <f>'Long-form'!M290</f>
        <v>1 = Radiocarbon</v>
      </c>
      <c r="H289" s="24">
        <f>'Long-form'!N290</f>
        <v>3455</v>
      </c>
      <c r="I289" s="24">
        <f>'Long-form'!O290</f>
        <v>61</v>
      </c>
      <c r="J289" s="24">
        <f>'Long-form'!P290</f>
        <v>3730</v>
      </c>
      <c r="K289" s="24">
        <f>'Long-form'!Q290</f>
        <v>3840</v>
      </c>
      <c r="L289" s="24">
        <f>'Long-form'!R290</f>
        <v>3590</v>
      </c>
      <c r="M289" s="24" t="str">
        <f>'Long-form'!Z290</f>
        <v>Positive</v>
      </c>
      <c r="N289" s="24">
        <f>'Long-form'!AA290</f>
        <v>0.82</v>
      </c>
      <c r="O289" s="24">
        <f>'Long-form'!AB290</f>
        <v>0.01</v>
      </c>
      <c r="P289" s="24">
        <f>'Long-form'!AC290</f>
        <v>0</v>
      </c>
      <c r="Q289" s="25">
        <f>'Long-form'!AV290</f>
        <v>-1.79</v>
      </c>
      <c r="R289" s="25" t="str">
        <f>'Long-form'!AU290</f>
        <v>NAP</v>
      </c>
      <c r="S289" s="25">
        <f>'Long-form'!AX290</f>
        <v>6.5528314490760409E-2</v>
      </c>
      <c r="T289" s="25">
        <f>'Long-form'!AY290</f>
        <v>6.3442887702247597E-2</v>
      </c>
      <c r="U289" s="25">
        <f>'Long-form'!BJ290</f>
        <v>1</v>
      </c>
      <c r="V289" s="25" t="str">
        <f>'Long-form'!BK290</f>
        <v>5 = Sedimentary (e.g., deltaic, estuarine, wetland, lacustrine, marine facies)</v>
      </c>
      <c r="W289" s="25" t="str">
        <f>'Long-form'!BL290</f>
        <v>Fen-wood peat</v>
      </c>
      <c r="X289" s="25" t="str">
        <f>'Long-form'!BM290</f>
        <v>Botanical</v>
      </c>
      <c r="Y289" s="25" t="str">
        <f>'Long-form'!BN290</f>
        <v>GWL</v>
      </c>
      <c r="Z289" s="25">
        <f>'Long-form'!CE290</f>
        <v>-1.79</v>
      </c>
      <c r="AA289" s="25">
        <f>'Long-form'!CF290</f>
        <v>0.1195573502550136</v>
      </c>
      <c r="AB289" s="25">
        <f>'Long-form'!CG290</f>
        <v>0.11842719282327012</v>
      </c>
      <c r="AC289" s="25">
        <f>'Long-form'!CK290</f>
        <v>-1.54874</v>
      </c>
      <c r="AD289" s="25">
        <f>'Long-form'!CL290</f>
        <v>0.12708879769672857</v>
      </c>
      <c r="AE289" s="25">
        <f>'Long-form'!CM290</f>
        <v>0.12602619767334092</v>
      </c>
      <c r="AF289" s="25" t="str">
        <f>'Long-form'!CN290</f>
        <v>1;2;3</v>
      </c>
      <c r="AG289" s="26">
        <f>'Long-form'!CO290</f>
        <v>0</v>
      </c>
      <c r="AH289" s="25">
        <f>'Long-form'!CP290</f>
        <v>0</v>
      </c>
      <c r="AI289" s="25">
        <f>'Long-form'!CQ290</f>
        <v>0</v>
      </c>
    </row>
    <row r="290" spans="1:35">
      <c r="A290" s="24" t="str">
        <f>'Long-form'!A291</f>
        <v>GrN-08432</v>
      </c>
      <c r="B290" s="24" t="str">
        <f>'Long-form'!C291</f>
        <v>Van de Plassche (1982:104)</v>
      </c>
      <c r="C290" s="24">
        <f>'Long-form'!G291</f>
        <v>2</v>
      </c>
      <c r="D290" s="24" t="str">
        <f>'Long-form'!H291</f>
        <v>Zuid-Holland</v>
      </c>
      <c r="E290" s="24">
        <f>'Long-form'!I291</f>
        <v>51.889626110000002</v>
      </c>
      <c r="F290" s="24">
        <f>'Long-form'!J291</f>
        <v>4.5660955740000002</v>
      </c>
      <c r="G290" s="24" t="str">
        <f>'Long-form'!M291</f>
        <v>1 = Radiocarbon</v>
      </c>
      <c r="H290" s="24">
        <f>'Long-form'!N291</f>
        <v>3530</v>
      </c>
      <c r="I290" s="24">
        <f>'Long-form'!O291</f>
        <v>94</v>
      </c>
      <c r="J290" s="24">
        <f>'Long-form'!P291</f>
        <v>3810</v>
      </c>
      <c r="K290" s="24">
        <f>'Long-form'!Q291</f>
        <v>4080</v>
      </c>
      <c r="L290" s="24">
        <f>'Long-form'!R291</f>
        <v>3570</v>
      </c>
      <c r="M290" s="24" t="str">
        <f>'Long-form'!Z291</f>
        <v>Positive</v>
      </c>
      <c r="N290" s="24">
        <f>'Long-form'!AA291</f>
        <v>0.98</v>
      </c>
      <c r="O290" s="24">
        <f>'Long-form'!AB291</f>
        <v>0.01</v>
      </c>
      <c r="P290" s="24">
        <f>'Long-form'!AC291</f>
        <v>0</v>
      </c>
      <c r="Q290" s="25">
        <f>'Long-form'!AV291</f>
        <v>-1.9950000000000001</v>
      </c>
      <c r="R290" s="25" t="str">
        <f>'Long-form'!AU291</f>
        <v>NAP</v>
      </c>
      <c r="S290" s="25">
        <f>'Long-form'!AX291</f>
        <v>7.2044500137068063E-2</v>
      </c>
      <c r="T290" s="25">
        <f>'Long-form'!AY291</f>
        <v>6.9327123119310247E-2</v>
      </c>
      <c r="U290" s="25">
        <f>'Long-form'!BJ291</f>
        <v>1</v>
      </c>
      <c r="V290" s="25" t="str">
        <f>'Long-form'!BK291</f>
        <v>5 = Sedimentary (e.g., deltaic, estuarine, wetland, lacustrine, marine facies)</v>
      </c>
      <c r="W290" s="25" t="str">
        <f>'Long-form'!BL291</f>
        <v>Fen-wood peat</v>
      </c>
      <c r="X290" s="25" t="str">
        <f>'Long-form'!BM291</f>
        <v>Botanical</v>
      </c>
      <c r="Y290" s="25" t="str">
        <f>'Long-form'!BN291</f>
        <v>GWL</v>
      </c>
      <c r="Z290" s="25">
        <f>'Long-form'!CE291</f>
        <v>-1.9950000000000001</v>
      </c>
      <c r="AA290" s="25">
        <f>'Long-form'!CF291</f>
        <v>0.12324938133718968</v>
      </c>
      <c r="AB290" s="25">
        <f>'Long-form'!CG291</f>
        <v>0.12168093523637959</v>
      </c>
      <c r="AC290" s="25">
        <f>'Long-form'!CK291</f>
        <v>-1.74878</v>
      </c>
      <c r="AD290" s="25">
        <f>'Long-form'!CL291</f>
        <v>0.13152272085080965</v>
      </c>
      <c r="AE290" s="25">
        <f>'Long-form'!CM291</f>
        <v>0.13005408913217609</v>
      </c>
      <c r="AF290" s="25" t="str">
        <f>'Long-form'!CN291</f>
        <v>1;2;3</v>
      </c>
      <c r="AG290" s="26">
        <f>'Long-form'!CO291</f>
        <v>0</v>
      </c>
      <c r="AH290" s="25">
        <f>'Long-form'!CP291</f>
        <v>0</v>
      </c>
      <c r="AI290" s="25">
        <f>'Long-form'!CQ291</f>
        <v>0</v>
      </c>
    </row>
    <row r="291" spans="1:35">
      <c r="A291" s="24" t="str">
        <f>'Long-form'!A292</f>
        <v>GrN-08433</v>
      </c>
      <c r="B291" s="24" t="str">
        <f>'Long-form'!C292</f>
        <v>Van de Plassche (1982:104)</v>
      </c>
      <c r="C291" s="24">
        <f>'Long-form'!G292</f>
        <v>2</v>
      </c>
      <c r="D291" s="24" t="str">
        <f>'Long-form'!H292</f>
        <v>Zuid-Holland</v>
      </c>
      <c r="E291" s="24">
        <f>'Long-form'!I292</f>
        <v>51.889626110000002</v>
      </c>
      <c r="F291" s="24">
        <f>'Long-form'!J292</f>
        <v>4.5660955740000002</v>
      </c>
      <c r="G291" s="24" t="str">
        <f>'Long-form'!M292</f>
        <v>1 = Radiocarbon</v>
      </c>
      <c r="H291" s="24">
        <f>'Long-form'!N292</f>
        <v>3510</v>
      </c>
      <c r="I291" s="24">
        <f>'Long-form'!O292</f>
        <v>103</v>
      </c>
      <c r="J291" s="24">
        <f>'Long-form'!P292</f>
        <v>3790</v>
      </c>
      <c r="K291" s="24">
        <f>'Long-form'!Q292</f>
        <v>4090</v>
      </c>
      <c r="L291" s="24">
        <f>'Long-form'!R292</f>
        <v>3510</v>
      </c>
      <c r="M291" s="24" t="str">
        <f>'Long-form'!Z292</f>
        <v>Positive</v>
      </c>
      <c r="N291" s="24">
        <f>'Long-form'!AA292</f>
        <v>1.31</v>
      </c>
      <c r="O291" s="24">
        <f>'Long-form'!AB292</f>
        <v>0.01</v>
      </c>
      <c r="P291" s="24">
        <f>'Long-form'!AC292</f>
        <v>0</v>
      </c>
      <c r="Q291" s="25">
        <f>'Long-form'!AV292</f>
        <v>-2.3650000000000002</v>
      </c>
      <c r="R291" s="25" t="str">
        <f>'Long-form'!AU292</f>
        <v>NAP</v>
      </c>
      <c r="S291" s="25">
        <f>'Long-form'!AX292</f>
        <v>7.4112684474386709E-2</v>
      </c>
      <c r="T291" s="25">
        <f>'Long-form'!AY292</f>
        <v>6.9327123119310247E-2</v>
      </c>
      <c r="U291" s="25">
        <f>'Long-form'!BJ292</f>
        <v>0</v>
      </c>
      <c r="V291" s="25" t="str">
        <f>'Long-form'!BK292</f>
        <v>5 = Sedimentary (e.g., deltaic, estuarine, wetland, lacustrine, marine facies)</v>
      </c>
      <c r="W291" s="25" t="str">
        <f>'Long-form'!BL292</f>
        <v>Fen-wood peat</v>
      </c>
      <c r="X291" s="25" t="str">
        <f>'Long-form'!BM292</f>
        <v>Botanical</v>
      </c>
      <c r="Y291" s="25" t="str">
        <f>'Long-form'!BN292</f>
        <v>MHW</v>
      </c>
      <c r="Z291" s="25">
        <f>'Long-form'!CE292</f>
        <v>-3.2650000000000001</v>
      </c>
      <c r="AA291" s="25">
        <f>'Long-form'!CF292</f>
        <v>0.20788203385574236</v>
      </c>
      <c r="AB291" s="25">
        <f>'Long-form'!CG292</f>
        <v>0.20622439234969275</v>
      </c>
      <c r="AC291" s="25">
        <f>'Long-form'!CK292</f>
        <v>-2.1200200000000002</v>
      </c>
      <c r="AD291" s="25">
        <f>'Long-form'!CL292</f>
        <v>0.21302788643743337</v>
      </c>
      <c r="AE291" s="25">
        <f>'Long-form'!CM292</f>
        <v>0.21141059670697684</v>
      </c>
      <c r="AF291" s="25" t="str">
        <f>'Long-form'!CN292</f>
        <v>1;2;3</v>
      </c>
      <c r="AG291" s="26">
        <f>'Long-form'!CO292</f>
        <v>0</v>
      </c>
      <c r="AH291" s="25">
        <f>'Long-form'!CP292</f>
        <v>0</v>
      </c>
      <c r="AI291" s="25">
        <f>'Long-form'!CQ292</f>
        <v>0</v>
      </c>
    </row>
    <row r="292" spans="1:35">
      <c r="A292" s="24" t="str">
        <f>'Long-form'!A293</f>
        <v>GrN-08434</v>
      </c>
      <c r="B292" s="24" t="str">
        <f>'Long-form'!C293</f>
        <v>Van de Plassche (1982:104)</v>
      </c>
      <c r="C292" s="24">
        <f>'Long-form'!G293</f>
        <v>2</v>
      </c>
      <c r="D292" s="24" t="str">
        <f>'Long-form'!H293</f>
        <v>Zuid-Holland</v>
      </c>
      <c r="E292" s="24">
        <f>'Long-form'!I293</f>
        <v>51.889626110000002</v>
      </c>
      <c r="F292" s="24">
        <f>'Long-form'!J293</f>
        <v>4.5660955740000002</v>
      </c>
      <c r="G292" s="24" t="str">
        <f>'Long-form'!M293</f>
        <v>1 = Radiocarbon</v>
      </c>
      <c r="H292" s="24">
        <f>'Long-form'!N293</f>
        <v>3820</v>
      </c>
      <c r="I292" s="24">
        <f>'Long-form'!O293</f>
        <v>103</v>
      </c>
      <c r="J292" s="24">
        <f>'Long-form'!P293</f>
        <v>4220</v>
      </c>
      <c r="K292" s="24">
        <f>'Long-form'!Q293</f>
        <v>4510</v>
      </c>
      <c r="L292" s="24">
        <f>'Long-form'!R293</f>
        <v>3930</v>
      </c>
      <c r="M292" s="24" t="str">
        <f>'Long-form'!Z293</f>
        <v>Positive</v>
      </c>
      <c r="N292" s="24">
        <f>'Long-form'!AA293</f>
        <v>1.54</v>
      </c>
      <c r="O292" s="24">
        <f>'Long-form'!AB293</f>
        <v>0.01</v>
      </c>
      <c r="P292" s="24">
        <f>'Long-form'!AC293</f>
        <v>0</v>
      </c>
      <c r="Q292" s="25">
        <f>'Long-form'!AV293</f>
        <v>-2.61</v>
      </c>
      <c r="R292" s="25" t="str">
        <f>'Long-form'!AU293</f>
        <v>NAP</v>
      </c>
      <c r="S292" s="25">
        <f>'Long-form'!AX293</f>
        <v>7.0524038454983562E-2</v>
      </c>
      <c r="T292" s="25">
        <f>'Long-form'!AY293</f>
        <v>6.3442887702247597E-2</v>
      </c>
      <c r="U292" s="25">
        <f>'Long-form'!BJ293</f>
        <v>0</v>
      </c>
      <c r="V292" s="25" t="str">
        <f>'Long-form'!BK293</f>
        <v>5 = Sedimentary (e.g., deltaic, estuarine, wetland, lacustrine, marine facies)</v>
      </c>
      <c r="W292" s="25" t="str">
        <f>'Long-form'!BL293</f>
        <v>Fen-wood peat</v>
      </c>
      <c r="X292" s="25" t="str">
        <f>'Long-form'!BM293</f>
        <v>Botanical</v>
      </c>
      <c r="Y292" s="25" t="str">
        <f>'Long-form'!BN293</f>
        <v>MHW</v>
      </c>
      <c r="Z292" s="25">
        <f>'Long-form'!CE293</f>
        <v>-3.51</v>
      </c>
      <c r="AA292" s="25">
        <f>'Long-form'!CF293</f>
        <v>0.20662983811637661</v>
      </c>
      <c r="AB292" s="25">
        <f>'Long-form'!CG293</f>
        <v>0.20432143793542568</v>
      </c>
      <c r="AC292" s="25">
        <f>'Long-form'!CK293</f>
        <v>-2.3383600000000002</v>
      </c>
      <c r="AD292" s="25">
        <f>'Long-form'!CL293</f>
        <v>0.21261763896723151</v>
      </c>
      <c r="AE292" s="25">
        <f>'Long-form'!CM293</f>
        <v>0.21037495193106998</v>
      </c>
      <c r="AF292" s="25" t="str">
        <f>'Long-form'!CN293</f>
        <v>1;2;3</v>
      </c>
      <c r="AG292" s="26">
        <f>'Long-form'!CO293</f>
        <v>0</v>
      </c>
      <c r="AH292" s="25">
        <f>'Long-form'!CP293</f>
        <v>0</v>
      </c>
      <c r="AI292" s="25">
        <f>'Long-form'!CQ293</f>
        <v>0</v>
      </c>
    </row>
    <row r="293" spans="1:35">
      <c r="A293" s="24" t="str">
        <f>'Long-form'!A294</f>
        <v>GrN-08599</v>
      </c>
      <c r="B293" s="24" t="str">
        <f>'Long-form'!C294</f>
        <v>Berendsen (1982:136)</v>
      </c>
      <c r="C293" s="24">
        <f>'Long-form'!G294</f>
        <v>2</v>
      </c>
      <c r="D293" s="24" t="str">
        <f>'Long-form'!H294</f>
        <v>Rhine-Meuse central</v>
      </c>
      <c r="E293" s="24">
        <f>'Long-form'!I294</f>
        <v>52.033283160000003</v>
      </c>
      <c r="F293" s="24">
        <f>'Long-form'!J294</f>
        <v>5.2324398969999999</v>
      </c>
      <c r="G293" s="24" t="str">
        <f>'Long-form'!M294</f>
        <v>1 = Radiocarbon</v>
      </c>
      <c r="H293" s="24">
        <f>'Long-form'!N294</f>
        <v>5660</v>
      </c>
      <c r="I293" s="24">
        <f>'Long-form'!O294</f>
        <v>122</v>
      </c>
      <c r="J293" s="24">
        <f>'Long-form'!P294</f>
        <v>6450</v>
      </c>
      <c r="K293" s="24">
        <f>'Long-form'!Q294</f>
        <v>6630</v>
      </c>
      <c r="L293" s="24">
        <f>'Long-form'!R294</f>
        <v>6300</v>
      </c>
      <c r="M293" s="24" t="str">
        <f>'Long-form'!Z294</f>
        <v>Positive</v>
      </c>
      <c r="N293" s="24">
        <f>'Long-form'!AA294</f>
        <v>3.2</v>
      </c>
      <c r="O293" s="24">
        <f>'Long-form'!AB294</f>
        <v>1.5000000000000013E-2</v>
      </c>
      <c r="P293" s="24">
        <f>'Long-form'!AC294</f>
        <v>0</v>
      </c>
      <c r="Q293" s="25">
        <f>'Long-form'!AV294</f>
        <v>-0.61499999999999999</v>
      </c>
      <c r="R293" s="25" t="str">
        <f>'Long-form'!AU294</f>
        <v>NAP</v>
      </c>
      <c r="S293" s="25">
        <f>'Long-form'!AX294</f>
        <v>9.4351735543126092E-2</v>
      </c>
      <c r="T293" s="25">
        <f>'Long-form'!AY294</f>
        <v>6.9327123119310261E-2</v>
      </c>
      <c r="U293" s="25">
        <f>'Long-form'!BJ294</f>
        <v>2</v>
      </c>
      <c r="V293" s="25" t="str">
        <f>'Long-form'!BK294</f>
        <v>5 = Sedimentary (e.g., deltaic, estuarine, wetland, lacustrine, marine facies)</v>
      </c>
      <c r="W293" s="25" t="str">
        <f>'Long-form'!BL294</f>
        <v>Undifferentiated peat</v>
      </c>
      <c r="X293" s="25" t="str">
        <f>'Long-form'!BM294</f>
        <v>Botanical</v>
      </c>
      <c r="Y293" s="25" t="str">
        <f>'Long-form'!BN294</f>
        <v>GWL-0.2</v>
      </c>
      <c r="Z293" s="25" t="str">
        <f>'Long-form'!CE294</f>
        <v>n/a</v>
      </c>
      <c r="AA293" s="25" t="str">
        <f>'Long-form'!CF294</f>
        <v>n/a</v>
      </c>
      <c r="AB293" s="25" t="str">
        <f>'Long-form'!CG294</f>
        <v>n/a</v>
      </c>
      <c r="AC293" s="25" t="str">
        <f>'Long-form'!CK294</f>
        <v>n/a</v>
      </c>
      <c r="AD293" s="25" t="str">
        <f>'Long-form'!CL294</f>
        <v>n/a</v>
      </c>
      <c r="AE293" s="25" t="str">
        <f>'Long-form'!CM294</f>
        <v>n/a</v>
      </c>
      <c r="AF293" s="25" t="str">
        <f>'Long-form'!CN294</f>
        <v>2;3</v>
      </c>
      <c r="AG293" s="26">
        <f>'Long-form'!CO294</f>
        <v>0</v>
      </c>
      <c r="AH293" s="25" t="str">
        <f>'Long-form'!CP294</f>
        <v>Type 2 ULD (this paper): no RSLR constraining indicative meaning</v>
      </c>
      <c r="AI293" s="25">
        <f>'Long-form'!CQ294</f>
        <v>0</v>
      </c>
    </row>
    <row r="294" spans="1:35">
      <c r="A294" s="24" t="str">
        <f>'Long-form'!A295</f>
        <v>GrN-08600</v>
      </c>
      <c r="B294" s="24" t="str">
        <f>'Long-form'!C295</f>
        <v>Berendsen (1982:136)</v>
      </c>
      <c r="C294" s="24">
        <f>'Long-form'!G295</f>
        <v>2</v>
      </c>
      <c r="D294" s="24" t="str">
        <f>'Long-form'!H295</f>
        <v>Rhine-Meuse central</v>
      </c>
      <c r="E294" s="24">
        <f>'Long-form'!I295</f>
        <v>52.069691280000001</v>
      </c>
      <c r="F294" s="24">
        <f>'Long-form'!J295</f>
        <v>4.9613296419999999</v>
      </c>
      <c r="G294" s="24" t="str">
        <f>'Long-form'!M295</f>
        <v>1 = Radiocarbon</v>
      </c>
      <c r="H294" s="24">
        <f>'Long-form'!N295</f>
        <v>7430</v>
      </c>
      <c r="I294" s="24">
        <f>'Long-form'!O295</f>
        <v>149</v>
      </c>
      <c r="J294" s="24">
        <f>'Long-form'!P295</f>
        <v>8230</v>
      </c>
      <c r="K294" s="24">
        <f>'Long-form'!Q295</f>
        <v>8420</v>
      </c>
      <c r="L294" s="24">
        <f>'Long-form'!R295</f>
        <v>8010</v>
      </c>
      <c r="M294" s="24" t="str">
        <f>'Long-form'!Z295</f>
        <v>Positive</v>
      </c>
      <c r="N294" s="24">
        <f>'Long-form'!AA295</f>
        <v>4.8499999999999996</v>
      </c>
      <c r="O294" s="24">
        <f>'Long-form'!AB295</f>
        <v>2.4999999999999911E-2</v>
      </c>
      <c r="P294" s="24">
        <f>'Long-form'!AC295</f>
        <v>0</v>
      </c>
      <c r="Q294" s="25">
        <f>'Long-form'!AV295</f>
        <v>-5.9749999999999996</v>
      </c>
      <c r="R294" s="25" t="str">
        <f>'Long-form'!AU295</f>
        <v>NAP</v>
      </c>
      <c r="S294" s="25">
        <f>'Long-form'!AX295</f>
        <v>0.12928747039059882</v>
      </c>
      <c r="T294" s="25">
        <f>'Long-form'!AY295</f>
        <v>8.5476604986393631E-2</v>
      </c>
      <c r="U294" s="25">
        <f>'Long-form'!BJ295</f>
        <v>2</v>
      </c>
      <c r="V294" s="25" t="str">
        <f>'Long-form'!BK295</f>
        <v>5 = Sedimentary (e.g., deltaic, estuarine, wetland, lacustrine, marine facies)</v>
      </c>
      <c r="W294" s="25" t="str">
        <f>'Long-form'!BL295</f>
        <v>Undifferentiated peat</v>
      </c>
      <c r="X294" s="25" t="str">
        <f>'Long-form'!BM295</f>
        <v>Botanical</v>
      </c>
      <c r="Y294" s="25" t="str">
        <f>'Long-form'!BN295</f>
        <v>GWL-0.2</v>
      </c>
      <c r="Z294" s="25" t="str">
        <f>'Long-form'!CE295</f>
        <v>n/a</v>
      </c>
      <c r="AA294" s="25" t="str">
        <f>'Long-form'!CF295</f>
        <v>n/a</v>
      </c>
      <c r="AB294" s="25" t="str">
        <f>'Long-form'!CG295</f>
        <v>n/a</v>
      </c>
      <c r="AC294" s="25" t="str">
        <f>'Long-form'!CK295</f>
        <v>n/a</v>
      </c>
      <c r="AD294" s="25" t="str">
        <f>'Long-form'!CL295</f>
        <v>n/a</v>
      </c>
      <c r="AE294" s="25" t="str">
        <f>'Long-form'!CM295</f>
        <v>n/a</v>
      </c>
      <c r="AF294" s="25" t="str">
        <f>'Long-form'!CN295</f>
        <v>2;3</v>
      </c>
      <c r="AG294" s="26">
        <f>'Long-form'!CO295</f>
        <v>0</v>
      </c>
      <c r="AH294" s="25" t="str">
        <f>'Long-form'!CP295</f>
        <v>Type 2 ULD (this paper): no RSLR constraining indicative meaning</v>
      </c>
      <c r="AI294" s="25">
        <f>'Long-form'!CQ295</f>
        <v>0</v>
      </c>
    </row>
    <row r="295" spans="1:35">
      <c r="A295" s="24" t="str">
        <f>'Long-form'!A296</f>
        <v>GrN-08709</v>
      </c>
      <c r="B295" s="24" t="str">
        <f>'Long-form'!C296</f>
        <v>Berendsen (1982:136)</v>
      </c>
      <c r="C295" s="24">
        <f>'Long-form'!G296</f>
        <v>2</v>
      </c>
      <c r="D295" s="24" t="str">
        <f>'Long-form'!H296</f>
        <v>Rhine-Meuse central</v>
      </c>
      <c r="E295" s="24">
        <f>'Long-form'!I296</f>
        <v>51.981319939999999</v>
      </c>
      <c r="F295" s="24">
        <f>'Long-form'!J296</f>
        <v>4.9445120810000001</v>
      </c>
      <c r="G295" s="24" t="str">
        <f>'Long-form'!M296</f>
        <v>1 = Radiocarbon</v>
      </c>
      <c r="H295" s="24">
        <f>'Long-form'!N296</f>
        <v>7310</v>
      </c>
      <c r="I295" s="24">
        <f>'Long-form'!O296</f>
        <v>112</v>
      </c>
      <c r="J295" s="24">
        <f>'Long-form'!P296</f>
        <v>8110</v>
      </c>
      <c r="K295" s="24">
        <f>'Long-form'!Q296</f>
        <v>8290</v>
      </c>
      <c r="L295" s="24">
        <f>'Long-form'!R296</f>
        <v>8000</v>
      </c>
      <c r="M295" s="24" t="str">
        <f>'Long-form'!Z296</f>
        <v>Positive</v>
      </c>
      <c r="N295" s="24">
        <f>'Long-form'!AA296</f>
        <v>7.35</v>
      </c>
      <c r="O295" s="24">
        <f>'Long-form'!AB296</f>
        <v>2.4999999999999467E-2</v>
      </c>
      <c r="P295" s="24">
        <f>'Long-form'!AC296</f>
        <v>0</v>
      </c>
      <c r="Q295" s="25">
        <f>'Long-form'!AV296</f>
        <v>-8.1750000000000007</v>
      </c>
      <c r="R295" s="25" t="str">
        <f>'Long-form'!AU296</f>
        <v>NAP</v>
      </c>
      <c r="S295" s="25">
        <f>'Long-form'!AX296</f>
        <v>0.17004484702571798</v>
      </c>
      <c r="T295" s="25">
        <f>'Long-form'!AY296</f>
        <v>8.5476604986392826E-2</v>
      </c>
      <c r="U295" s="25">
        <f>'Long-form'!BJ296</f>
        <v>2</v>
      </c>
      <c r="V295" s="25" t="str">
        <f>'Long-form'!BK296</f>
        <v>5 = Sedimentary (e.g., deltaic, estuarine, wetland, lacustrine, marine facies)</v>
      </c>
      <c r="W295" s="25" t="str">
        <f>'Long-form'!BL296</f>
        <v>Undifferentiated peat</v>
      </c>
      <c r="X295" s="25" t="str">
        <f>'Long-form'!BM296</f>
        <v>Botanical</v>
      </c>
      <c r="Y295" s="25" t="str">
        <f>'Long-form'!BN296</f>
        <v>GWL-0.2</v>
      </c>
      <c r="Z295" s="25" t="str">
        <f>'Long-form'!CE296</f>
        <v>n/a</v>
      </c>
      <c r="AA295" s="25" t="str">
        <f>'Long-form'!CF296</f>
        <v>n/a</v>
      </c>
      <c r="AB295" s="25" t="str">
        <f>'Long-form'!CG296</f>
        <v>n/a</v>
      </c>
      <c r="AC295" s="25" t="str">
        <f>'Long-form'!CK296</f>
        <v>n/a</v>
      </c>
      <c r="AD295" s="25" t="str">
        <f>'Long-form'!CL296</f>
        <v>n/a</v>
      </c>
      <c r="AE295" s="25" t="str">
        <f>'Long-form'!CM296</f>
        <v>n/a</v>
      </c>
      <c r="AF295" s="25" t="str">
        <f>'Long-form'!CN296</f>
        <v>2;3</v>
      </c>
      <c r="AG295" s="26">
        <f>'Long-form'!CO296</f>
        <v>0</v>
      </c>
      <c r="AH295" s="25" t="str">
        <f>'Long-form'!CP296</f>
        <v>Type 2 ULD (this paper): no RSLR constraining indicative meaning</v>
      </c>
      <c r="AI295" s="25">
        <f>'Long-form'!CQ296</f>
        <v>0</v>
      </c>
    </row>
    <row r="296" spans="1:35">
      <c r="A296" s="24" t="str">
        <f>'Long-form'!A297</f>
        <v>GrN-08710</v>
      </c>
      <c r="B296" s="24" t="str">
        <f>'Long-form'!C297</f>
        <v>Berendsen (1982:136)</v>
      </c>
      <c r="C296" s="24">
        <f>'Long-form'!G297</f>
        <v>2</v>
      </c>
      <c r="D296" s="24" t="str">
        <f>'Long-form'!H297</f>
        <v>Rhine-Meuse central</v>
      </c>
      <c r="E296" s="24">
        <f>'Long-form'!I297</f>
        <v>52.139567040000003</v>
      </c>
      <c r="F296" s="24">
        <f>'Long-form'!J297</f>
        <v>4.9594511079999997</v>
      </c>
      <c r="G296" s="24" t="str">
        <f>'Long-form'!M297</f>
        <v>1 = Radiocarbon</v>
      </c>
      <c r="H296" s="24">
        <f>'Long-form'!N297</f>
        <v>7100</v>
      </c>
      <c r="I296" s="24">
        <f>'Long-form'!O297</f>
        <v>110</v>
      </c>
      <c r="J296" s="24">
        <f>'Long-form'!P297</f>
        <v>7920</v>
      </c>
      <c r="K296" s="24">
        <f>'Long-form'!Q297</f>
        <v>8020</v>
      </c>
      <c r="L296" s="24">
        <f>'Long-form'!R297</f>
        <v>7830</v>
      </c>
      <c r="M296" s="24" t="str">
        <f>'Long-form'!Z297</f>
        <v>Positive</v>
      </c>
      <c r="N296" s="24">
        <f>'Long-form'!AA297</f>
        <v>5.75</v>
      </c>
      <c r="O296" s="24">
        <f>'Long-form'!AB297</f>
        <v>7.5000000000000178E-2</v>
      </c>
      <c r="P296" s="24">
        <f>'Long-form'!AC297</f>
        <v>0</v>
      </c>
      <c r="Q296" s="25">
        <f>'Long-form'!AV297</f>
        <v>-7.125</v>
      </c>
      <c r="R296" s="25" t="str">
        <f>'Long-form'!AU297</f>
        <v>NAP</v>
      </c>
      <c r="S296" s="25">
        <f>'Long-form'!AX297</f>
        <v>0.22755493842147256</v>
      </c>
      <c r="T296" s="25">
        <f>'Long-form'!AY297</f>
        <v>0.19635745465858984</v>
      </c>
      <c r="U296" s="25">
        <f>'Long-form'!BJ297</f>
        <v>2</v>
      </c>
      <c r="V296" s="25" t="str">
        <f>'Long-form'!BK297</f>
        <v>5 = Sedimentary (e.g., deltaic, estuarine, wetland, lacustrine, marine facies)</v>
      </c>
      <c r="W296" s="25" t="str">
        <f>'Long-form'!BL297</f>
        <v>Undifferentiated peat</v>
      </c>
      <c r="X296" s="25" t="str">
        <f>'Long-form'!BM297</f>
        <v>Botanical</v>
      </c>
      <c r="Y296" s="25" t="str">
        <f>'Long-form'!BN297</f>
        <v>GWL-0.2</v>
      </c>
      <c r="Z296" s="25" t="str">
        <f>'Long-form'!CE297</f>
        <v>n/a</v>
      </c>
      <c r="AA296" s="25" t="str">
        <f>'Long-form'!CF297</f>
        <v>n/a</v>
      </c>
      <c r="AB296" s="25" t="str">
        <f>'Long-form'!CG297</f>
        <v>n/a</v>
      </c>
      <c r="AC296" s="25" t="str">
        <f>'Long-form'!CK297</f>
        <v>n/a</v>
      </c>
      <c r="AD296" s="25" t="str">
        <f>'Long-form'!CL297</f>
        <v>n/a</v>
      </c>
      <c r="AE296" s="25" t="str">
        <f>'Long-form'!CM297</f>
        <v>n/a</v>
      </c>
      <c r="AF296" s="25" t="str">
        <f>'Long-form'!CN297</f>
        <v>2;3</v>
      </c>
      <c r="AG296" s="26">
        <f>'Long-form'!CO297</f>
        <v>0</v>
      </c>
      <c r="AH296" s="25" t="str">
        <f>'Long-form'!CP297</f>
        <v>Type 2 ULD (this paper): no RSLR constraining indicative meaning</v>
      </c>
      <c r="AI296" s="25">
        <f>'Long-form'!CQ297</f>
        <v>0</v>
      </c>
    </row>
    <row r="297" spans="1:35">
      <c r="A297" s="24" t="str">
        <f>'Long-form'!A298</f>
        <v>GrN-08711</v>
      </c>
      <c r="B297" s="24" t="str">
        <f>'Long-form'!C298</f>
        <v>Berendsen (1982:136)</v>
      </c>
      <c r="C297" s="24">
        <f>'Long-form'!G298</f>
        <v>2</v>
      </c>
      <c r="D297" s="24" t="str">
        <f>'Long-form'!H298</f>
        <v>Rhine-Meuse central</v>
      </c>
      <c r="E297" s="24">
        <f>'Long-form'!I298</f>
        <v>51.985145430000003</v>
      </c>
      <c r="F297" s="24">
        <f>'Long-form'!J298</f>
        <v>5.1866342760000004</v>
      </c>
      <c r="G297" s="24" t="str">
        <f>'Long-form'!M298</f>
        <v>1 = Radiocarbon</v>
      </c>
      <c r="H297" s="24">
        <f>'Long-form'!N298</f>
        <v>7090</v>
      </c>
      <c r="I297" s="24">
        <f>'Long-form'!O298</f>
        <v>108</v>
      </c>
      <c r="J297" s="24">
        <f>'Long-form'!P298</f>
        <v>7910</v>
      </c>
      <c r="K297" s="24">
        <f>'Long-form'!Q298</f>
        <v>8010</v>
      </c>
      <c r="L297" s="24">
        <f>'Long-form'!R298</f>
        <v>7830</v>
      </c>
      <c r="M297" s="24" t="str">
        <f>'Long-form'!Z298</f>
        <v>Positive</v>
      </c>
      <c r="N297" s="24">
        <f>'Long-form'!AA298</f>
        <v>6</v>
      </c>
      <c r="O297" s="24">
        <f>'Long-form'!AB298</f>
        <v>4.9999999999999822E-2</v>
      </c>
      <c r="P297" s="24">
        <f>'Long-form'!AC298</f>
        <v>0</v>
      </c>
      <c r="Q297" s="25">
        <f>'Long-form'!AV298</f>
        <v>-5.45</v>
      </c>
      <c r="R297" s="25" t="str">
        <f>'Long-form'!AU298</f>
        <v>NAP</v>
      </c>
      <c r="S297" s="25">
        <f>'Long-form'!AX298</f>
        <v>0.1828250529878219</v>
      </c>
      <c r="T297" s="25">
        <f>'Long-form'!AY298</f>
        <v>0.13793114224133682</v>
      </c>
      <c r="U297" s="25">
        <f>'Long-form'!BJ298</f>
        <v>2</v>
      </c>
      <c r="V297" s="25" t="str">
        <f>'Long-form'!BK298</f>
        <v>5 = Sedimentary (e.g., deltaic, estuarine, wetland, lacustrine, marine facies)</v>
      </c>
      <c r="W297" s="25" t="str">
        <f>'Long-form'!BL298</f>
        <v>Undifferentiated peat</v>
      </c>
      <c r="X297" s="25" t="str">
        <f>'Long-form'!BM298</f>
        <v>Botanical</v>
      </c>
      <c r="Y297" s="25" t="str">
        <f>'Long-form'!BN298</f>
        <v>GWL-0.2</v>
      </c>
      <c r="Z297" s="25" t="str">
        <f>'Long-form'!CE298</f>
        <v>n/a</v>
      </c>
      <c r="AA297" s="25" t="str">
        <f>'Long-form'!CF298</f>
        <v>n/a</v>
      </c>
      <c r="AB297" s="25" t="str">
        <f>'Long-form'!CG298</f>
        <v>n/a</v>
      </c>
      <c r="AC297" s="25" t="str">
        <f>'Long-form'!CK298</f>
        <v>n/a</v>
      </c>
      <c r="AD297" s="25" t="str">
        <f>'Long-form'!CL298</f>
        <v>n/a</v>
      </c>
      <c r="AE297" s="25" t="str">
        <f>'Long-form'!CM298</f>
        <v>n/a</v>
      </c>
      <c r="AF297" s="25" t="str">
        <f>'Long-form'!CN298</f>
        <v>2;3</v>
      </c>
      <c r="AG297" s="26">
        <f>'Long-form'!CO298</f>
        <v>0</v>
      </c>
      <c r="AH297" s="25" t="str">
        <f>'Long-form'!CP298</f>
        <v>Type 2 ULD (this paper): no RSLR constraining indicative meaning</v>
      </c>
      <c r="AI297" s="25">
        <f>'Long-form'!CQ298</f>
        <v>0</v>
      </c>
    </row>
    <row r="298" spans="1:35">
      <c r="A298" s="24" t="str">
        <f>'Long-form'!A299</f>
        <v>GrN-08712</v>
      </c>
      <c r="B298" s="24" t="str">
        <f>'Long-form'!C299</f>
        <v>Berendsen (1982:136)</v>
      </c>
      <c r="C298" s="24">
        <f>'Long-form'!G299</f>
        <v>2</v>
      </c>
      <c r="D298" s="24" t="str">
        <f>'Long-form'!H299</f>
        <v>Rhine-Meuse central</v>
      </c>
      <c r="E298" s="24">
        <f>'Long-form'!I299</f>
        <v>51.986349050000001</v>
      </c>
      <c r="F298" s="24">
        <f>'Long-form'!J299</f>
        <v>5.39986795</v>
      </c>
      <c r="G298" s="24" t="str">
        <f>'Long-form'!M299</f>
        <v>1 = Radiocarbon</v>
      </c>
      <c r="H298" s="24">
        <f>'Long-form'!N299</f>
        <v>5610</v>
      </c>
      <c r="I298" s="24">
        <f>'Long-form'!O299</f>
        <v>110</v>
      </c>
      <c r="J298" s="24">
        <f>'Long-form'!P299</f>
        <v>6380</v>
      </c>
      <c r="K298" s="24">
        <f>'Long-form'!Q299</f>
        <v>6490</v>
      </c>
      <c r="L298" s="24">
        <f>'Long-form'!R299</f>
        <v>6300</v>
      </c>
      <c r="M298" s="24" t="str">
        <f>'Long-form'!Z299</f>
        <v>Positive</v>
      </c>
      <c r="N298" s="24">
        <f>'Long-form'!AA299</f>
        <v>1.85</v>
      </c>
      <c r="O298" s="24">
        <f>'Long-form'!AB299</f>
        <v>2.5000000000000022E-2</v>
      </c>
      <c r="P298" s="24">
        <f>'Long-form'!AC299</f>
        <v>0</v>
      </c>
      <c r="Q298" s="25">
        <f>'Long-form'!AV299</f>
        <v>1.9249999999999998</v>
      </c>
      <c r="R298" s="25" t="str">
        <f>'Long-form'!AU299</f>
        <v>NAP</v>
      </c>
      <c r="S298" s="25">
        <f>'Long-form'!AX299</f>
        <v>9.3141022111634608E-2</v>
      </c>
      <c r="T298" s="25">
        <f>'Long-form'!AY299</f>
        <v>8.5476604986393839E-2</v>
      </c>
      <c r="U298" s="25">
        <f>'Long-form'!BJ299</f>
        <v>3</v>
      </c>
      <c r="V298" s="25" t="str">
        <f>'Long-form'!BK299</f>
        <v>5 = Sedimentary (e.g., deltaic, estuarine, wetland, lacustrine, marine facies)</v>
      </c>
      <c r="W298" s="25" t="str">
        <f>'Long-form'!BL299</f>
        <v>Undifferentiated peat</v>
      </c>
      <c r="X298" s="25" t="str">
        <f>'Long-form'!BM299</f>
        <v>Botanical</v>
      </c>
      <c r="Y298" s="25" t="str">
        <f>'Long-form'!BN299</f>
        <v>GWL-0.2</v>
      </c>
      <c r="Z298" s="25" t="str">
        <f>'Long-form'!CE299</f>
        <v>n/a</v>
      </c>
      <c r="AA298" s="25" t="str">
        <f>'Long-form'!CF299</f>
        <v>n/a</v>
      </c>
      <c r="AB298" s="25" t="str">
        <f>'Long-form'!CG299</f>
        <v>n/a</v>
      </c>
      <c r="AC298" s="25" t="str">
        <f>'Long-form'!CK299</f>
        <v>n/a</v>
      </c>
      <c r="AD298" s="25" t="str">
        <f>'Long-form'!CL299</f>
        <v>n/a</v>
      </c>
      <c r="AE298" s="25" t="str">
        <f>'Long-form'!CM299</f>
        <v>n/a</v>
      </c>
      <c r="AF298" s="25" t="str">
        <f>'Long-form'!CN299</f>
        <v>2;3</v>
      </c>
      <c r="AG298" s="26">
        <f>'Long-form'!CO299</f>
        <v>0</v>
      </c>
      <c r="AH298" s="25" t="str">
        <f>'Long-form'!CP299</f>
        <v>Type 3 ULD (this paper): no RSLR constraining indicative meaning</v>
      </c>
      <c r="AI298" s="25">
        <f>'Long-form'!CQ299</f>
        <v>0</v>
      </c>
    </row>
    <row r="299" spans="1:35">
      <c r="A299" s="24" t="str">
        <f>'Long-form'!A300</f>
        <v>GrN-08737</v>
      </c>
      <c r="B299" s="24" t="str">
        <f>'Long-form'!C300</f>
        <v>Van de Plassche (1982:64)</v>
      </c>
      <c r="C299" s="24">
        <f>'Long-form'!G300</f>
        <v>2</v>
      </c>
      <c r="D299" s="24" t="str">
        <f>'Long-form'!H300</f>
        <v>Rhine-Meuse central</v>
      </c>
      <c r="E299" s="24">
        <f>'Long-form'!I300</f>
        <v>52.075315260000004</v>
      </c>
      <c r="F299" s="24">
        <f>'Long-form'!J300</f>
        <v>4.9630994519999998</v>
      </c>
      <c r="G299" s="24" t="str">
        <f>'Long-form'!M300</f>
        <v>1 = Radiocarbon</v>
      </c>
      <c r="H299" s="24">
        <f>'Long-form'!N300</f>
        <v>6120</v>
      </c>
      <c r="I299" s="24">
        <f>'Long-form'!O300</f>
        <v>67</v>
      </c>
      <c r="J299" s="24">
        <f>'Long-form'!P300</f>
        <v>7020</v>
      </c>
      <c r="K299" s="24">
        <f>'Long-form'!Q300</f>
        <v>7160</v>
      </c>
      <c r="L299" s="24">
        <f>'Long-form'!R300</f>
        <v>6880</v>
      </c>
      <c r="M299" s="24" t="str">
        <f>'Long-form'!Z300</f>
        <v>Positive</v>
      </c>
      <c r="N299" s="24">
        <f>'Long-form'!AA300</f>
        <v>4.42</v>
      </c>
      <c r="O299" s="24">
        <f>'Long-form'!AB300</f>
        <v>1.499999999999968E-2</v>
      </c>
      <c r="P299" s="24">
        <f>'Long-form'!AC300</f>
        <v>0</v>
      </c>
      <c r="Q299" s="25">
        <f>'Long-form'!AV300</f>
        <v>-5.375</v>
      </c>
      <c r="R299" s="25" t="str">
        <f>'Long-form'!AU300</f>
        <v>NAP</v>
      </c>
      <c r="S299" s="25">
        <f>'Long-form'!AX300</f>
        <v>0.11234237846867913</v>
      </c>
      <c r="T299" s="25">
        <f>'Long-form'!AY300</f>
        <v>6.9327123119309816E-2</v>
      </c>
      <c r="U299" s="25">
        <f>'Long-form'!BJ300</f>
        <v>2</v>
      </c>
      <c r="V299" s="25" t="str">
        <f>'Long-form'!BK300</f>
        <v>5 = Sedimentary (e.g., deltaic, estuarine, wetland, lacustrine, marine facies)</v>
      </c>
      <c r="W299" s="25" t="str">
        <f>'Long-form'!BL300</f>
        <v>Fen-wood peat</v>
      </c>
      <c r="X299" s="25" t="str">
        <f>'Long-form'!BM300</f>
        <v>Botanical</v>
      </c>
      <c r="Y299" s="25" t="str">
        <f>'Long-form'!BN300</f>
        <v>GWL</v>
      </c>
      <c r="Z299" s="25" t="str">
        <f>'Long-form'!CE300</f>
        <v>n/a</v>
      </c>
      <c r="AA299" s="25" t="str">
        <f>'Long-form'!CF300</f>
        <v>n/a</v>
      </c>
      <c r="AB299" s="25" t="str">
        <f>'Long-form'!CG300</f>
        <v>n/a</v>
      </c>
      <c r="AC299" s="25" t="str">
        <f>'Long-form'!CK300</f>
        <v>n/a</v>
      </c>
      <c r="AD299" s="25" t="str">
        <f>'Long-form'!CL300</f>
        <v>n/a</v>
      </c>
      <c r="AE299" s="25" t="str">
        <f>'Long-form'!CM300</f>
        <v>n/a</v>
      </c>
      <c r="AF299" s="25" t="str">
        <f>'Long-form'!CN300</f>
        <v>2;3</v>
      </c>
      <c r="AG299" s="26">
        <f>'Long-form'!CO300</f>
        <v>0</v>
      </c>
      <c r="AH299" s="25" t="str">
        <f>'Long-form'!CP300</f>
        <v>Type 2 ULD (this paper): no RSLR constraining indicative meaning</v>
      </c>
      <c r="AI299" s="25">
        <f>'Long-form'!CQ300</f>
        <v>0</v>
      </c>
    </row>
    <row r="300" spans="1:35">
      <c r="A300" s="24" t="str">
        <f>'Long-form'!A301</f>
        <v>GrN-08738</v>
      </c>
      <c r="B300" s="24" t="str">
        <f>'Long-form'!C301</f>
        <v>Van de Plassche (1982:64)</v>
      </c>
      <c r="C300" s="24">
        <f>'Long-form'!G301</f>
        <v>2</v>
      </c>
      <c r="D300" s="24" t="str">
        <f>'Long-form'!H301</f>
        <v>Rhine-Meuse central</v>
      </c>
      <c r="E300" s="24">
        <f>'Long-form'!I301</f>
        <v>52.077336209999999</v>
      </c>
      <c r="F300" s="24">
        <f>'Long-form'!J301</f>
        <v>4.9627156149999996</v>
      </c>
      <c r="G300" s="24" t="str">
        <f>'Long-form'!M301</f>
        <v>1 = Radiocarbon</v>
      </c>
      <c r="H300" s="24">
        <f>'Long-form'!N301</f>
        <v>5940</v>
      </c>
      <c r="I300" s="24">
        <f>'Long-form'!O301</f>
        <v>67</v>
      </c>
      <c r="J300" s="24">
        <f>'Long-form'!P301</f>
        <v>6770</v>
      </c>
      <c r="K300" s="24">
        <f>'Long-form'!Q301</f>
        <v>6890</v>
      </c>
      <c r="L300" s="24">
        <f>'Long-form'!R301</f>
        <v>6660</v>
      </c>
      <c r="M300" s="24" t="str">
        <f>'Long-form'!Z301</f>
        <v>Positive</v>
      </c>
      <c r="N300" s="24">
        <f>'Long-form'!AA301</f>
        <v>3.97</v>
      </c>
      <c r="O300" s="24">
        <f>'Long-form'!AB301</f>
        <v>1.0000000000000231E-2</v>
      </c>
      <c r="P300" s="24">
        <f>'Long-form'!AC301</f>
        <v>0</v>
      </c>
      <c r="Q300" s="25">
        <f>'Long-form'!AV301</f>
        <v>-4.9399999999999995</v>
      </c>
      <c r="R300" s="25" t="str">
        <f>'Long-form'!AU301</f>
        <v>NAP</v>
      </c>
      <c r="S300" s="25">
        <f>'Long-form'!AX301</f>
        <v>0.1016334590575369</v>
      </c>
      <c r="T300" s="25">
        <f>'Long-form'!AY301</f>
        <v>6.3442887702247833E-2</v>
      </c>
      <c r="U300" s="25">
        <f>'Long-form'!BJ301</f>
        <v>2</v>
      </c>
      <c r="V300" s="25" t="str">
        <f>'Long-form'!BK301</f>
        <v>5 = Sedimentary (e.g., deltaic, estuarine, wetland, lacustrine, marine facies)</v>
      </c>
      <c r="W300" s="25" t="str">
        <f>'Long-form'!BL301</f>
        <v>Fen peat</v>
      </c>
      <c r="X300" s="25" t="str">
        <f>'Long-form'!BM301</f>
        <v>Botanical</v>
      </c>
      <c r="Y300" s="25" t="str">
        <f>'Long-form'!BN301</f>
        <v>GWL-0.3</v>
      </c>
      <c r="Z300" s="25" t="str">
        <f>'Long-form'!CE301</f>
        <v>n/a</v>
      </c>
      <c r="AA300" s="25" t="str">
        <f>'Long-form'!CF301</f>
        <v>n/a</v>
      </c>
      <c r="AB300" s="25" t="str">
        <f>'Long-form'!CG301</f>
        <v>n/a</v>
      </c>
      <c r="AC300" s="25" t="str">
        <f>'Long-form'!CK301</f>
        <v>n/a</v>
      </c>
      <c r="AD300" s="25" t="str">
        <f>'Long-form'!CL301</f>
        <v>n/a</v>
      </c>
      <c r="AE300" s="25" t="str">
        <f>'Long-form'!CM301</f>
        <v>n/a</v>
      </c>
      <c r="AF300" s="25" t="str">
        <f>'Long-form'!CN301</f>
        <v>2;3</v>
      </c>
      <c r="AG300" s="26">
        <f>'Long-form'!CO301</f>
        <v>0</v>
      </c>
      <c r="AH300" s="25" t="str">
        <f>'Long-form'!CP301</f>
        <v>Type 2 ULD (this paper): no RSLR constraining indicative meaning</v>
      </c>
      <c r="AI300" s="25">
        <f>'Long-form'!CQ301</f>
        <v>0</v>
      </c>
    </row>
    <row r="301" spans="1:35">
      <c r="A301" s="24" t="str">
        <f>'Long-form'!A302</f>
        <v>GrN-08739</v>
      </c>
      <c r="B301" s="24" t="str">
        <f>'Long-form'!C302</f>
        <v>Van de Plassche (1982:64)</v>
      </c>
      <c r="C301" s="24">
        <f>'Long-form'!G302</f>
        <v>2</v>
      </c>
      <c r="D301" s="24" t="str">
        <f>'Long-form'!H302</f>
        <v>Rhine-Meuse central</v>
      </c>
      <c r="E301" s="24">
        <f>'Long-form'!I302</f>
        <v>52.077560910000003</v>
      </c>
      <c r="F301" s="24">
        <f>'Long-form'!J302</f>
        <v>4.9627134829999999</v>
      </c>
      <c r="G301" s="24" t="str">
        <f>'Long-form'!M302</f>
        <v>1 = Radiocarbon</v>
      </c>
      <c r="H301" s="24">
        <f>'Long-form'!N302</f>
        <v>5520</v>
      </c>
      <c r="I301" s="24">
        <f>'Long-form'!O302</f>
        <v>78</v>
      </c>
      <c r="J301" s="24">
        <f>'Long-form'!P302</f>
        <v>6320</v>
      </c>
      <c r="K301" s="24">
        <f>'Long-form'!Q302</f>
        <v>6445</v>
      </c>
      <c r="L301" s="24">
        <f>'Long-form'!R302</f>
        <v>6195</v>
      </c>
      <c r="M301" s="24" t="str">
        <f>'Long-form'!Z302</f>
        <v>Positive</v>
      </c>
      <c r="N301" s="24">
        <f>'Long-form'!AA302</f>
        <v>3.46</v>
      </c>
      <c r="O301" s="24">
        <f>'Long-form'!AB302</f>
        <v>1.5000000000000124E-2</v>
      </c>
      <c r="P301" s="24">
        <f>'Long-form'!AC302</f>
        <v>0</v>
      </c>
      <c r="Q301" s="25">
        <f>'Long-form'!AV302</f>
        <v>-4.3249999999999993</v>
      </c>
      <c r="R301" s="25" t="str">
        <f>'Long-form'!AU302</f>
        <v>NAP</v>
      </c>
      <c r="S301" s="25">
        <f>'Long-form'!AX302</f>
        <v>9.7953509380726222E-2</v>
      </c>
      <c r="T301" s="25">
        <f>'Long-form'!AY302</f>
        <v>6.9327123119310413E-2</v>
      </c>
      <c r="U301" s="25">
        <f>'Long-form'!BJ302</f>
        <v>2</v>
      </c>
      <c r="V301" s="25" t="str">
        <f>'Long-form'!BK302</f>
        <v>5 = Sedimentary (e.g., deltaic, estuarine, wetland, lacustrine, marine facies)</v>
      </c>
      <c r="W301" s="25" t="str">
        <f>'Long-form'!BL302</f>
        <v>Fen peat</v>
      </c>
      <c r="X301" s="25" t="str">
        <f>'Long-form'!BM302</f>
        <v>Botanical</v>
      </c>
      <c r="Y301" s="25" t="str">
        <f>'Long-form'!BN302</f>
        <v>GWL-0.3</v>
      </c>
      <c r="Z301" s="25" t="str">
        <f>'Long-form'!CE302</f>
        <v>n/a</v>
      </c>
      <c r="AA301" s="25" t="str">
        <f>'Long-form'!CF302</f>
        <v>n/a</v>
      </c>
      <c r="AB301" s="25" t="str">
        <f>'Long-form'!CG302</f>
        <v>n/a</v>
      </c>
      <c r="AC301" s="25" t="str">
        <f>'Long-form'!CK302</f>
        <v>n/a</v>
      </c>
      <c r="AD301" s="25" t="str">
        <f>'Long-form'!CL302</f>
        <v>n/a</v>
      </c>
      <c r="AE301" s="25" t="str">
        <f>'Long-form'!CM302</f>
        <v>n/a</v>
      </c>
      <c r="AF301" s="25" t="str">
        <f>'Long-form'!CN302</f>
        <v>2;3</v>
      </c>
      <c r="AG301" s="26">
        <f>'Long-form'!CO302</f>
        <v>0</v>
      </c>
      <c r="AH301" s="25" t="str">
        <f>'Long-form'!CP302</f>
        <v>Type 2 ULD (this paper): no RSLR constraining indicative meaning</v>
      </c>
      <c r="AI301" s="25">
        <f>'Long-form'!CQ302</f>
        <v>0</v>
      </c>
    </row>
    <row r="302" spans="1:35">
      <c r="A302" s="24" t="str">
        <f>'Long-form'!A303</f>
        <v>GrN-08755</v>
      </c>
      <c r="B302" s="24" t="str">
        <f>'Long-form'!C303</f>
        <v>Van de Plassche (1980a:179)</v>
      </c>
      <c r="C302" s="24">
        <f>'Long-form'!G303</f>
        <v>2</v>
      </c>
      <c r="D302" s="24" t="str">
        <f>'Long-form'!H303</f>
        <v>Rhine-Meuse central</v>
      </c>
      <c r="E302" s="24">
        <f>'Long-form'!I303</f>
        <v>52.072218470000003</v>
      </c>
      <c r="F302" s="24">
        <f>'Long-form'!J303</f>
        <v>4.9168193000000002</v>
      </c>
      <c r="G302" s="24" t="str">
        <f>'Long-form'!M303</f>
        <v>1 = Radiocarbon</v>
      </c>
      <c r="H302" s="24">
        <f>'Long-form'!N303</f>
        <v>6540</v>
      </c>
      <c r="I302" s="24">
        <f>'Long-form'!O303</f>
        <v>121</v>
      </c>
      <c r="J302" s="24">
        <f>'Long-form'!P303</f>
        <v>7430</v>
      </c>
      <c r="K302" s="24">
        <f>'Long-form'!Q303</f>
        <v>7620</v>
      </c>
      <c r="L302" s="24">
        <f>'Long-form'!R303</f>
        <v>7170</v>
      </c>
      <c r="M302" s="24" t="str">
        <f>'Long-form'!Z303</f>
        <v>Positive</v>
      </c>
      <c r="N302" s="24">
        <f>'Long-form'!AA303</f>
        <v>4.8099999999999996</v>
      </c>
      <c r="O302" s="24">
        <f>'Long-form'!AB303</f>
        <v>0</v>
      </c>
      <c r="P302" s="24">
        <f>'Long-form'!AC303</f>
        <v>0</v>
      </c>
      <c r="Q302" s="25">
        <f>'Long-form'!AV303</f>
        <v>-6.07</v>
      </c>
      <c r="R302" s="25" t="str">
        <f>'Long-form'!AU303</f>
        <v>NAP</v>
      </c>
      <c r="S302" s="25">
        <f>'Long-form'!AX303</f>
        <v>0.12310337119673044</v>
      </c>
      <c r="T302" s="25">
        <f>'Long-form'!AY303</f>
        <v>7.6811457478686118E-2</v>
      </c>
      <c r="U302" s="25">
        <f>'Long-form'!BJ303</f>
        <v>2</v>
      </c>
      <c r="V302" s="25" t="str">
        <f>'Long-form'!BK303</f>
        <v>5 = Sedimentary (e.g., deltaic, estuarine, wetland, lacustrine, marine facies)</v>
      </c>
      <c r="W302" s="25" t="str">
        <f>'Long-form'!BL303</f>
        <v>Undifferentiated peat</v>
      </c>
      <c r="X302" s="25" t="str">
        <f>'Long-form'!BM303</f>
        <v>Botanical</v>
      </c>
      <c r="Y302" s="25" t="str">
        <f>'Long-form'!BN303</f>
        <v>GWL-0.2</v>
      </c>
      <c r="Z302" s="25" t="str">
        <f>'Long-form'!CE303</f>
        <v>n/a</v>
      </c>
      <c r="AA302" s="25" t="str">
        <f>'Long-form'!CF303</f>
        <v>n/a</v>
      </c>
      <c r="AB302" s="25" t="str">
        <f>'Long-form'!CG303</f>
        <v>n/a</v>
      </c>
      <c r="AC302" s="25" t="str">
        <f>'Long-form'!CK303</f>
        <v>n/a</v>
      </c>
      <c r="AD302" s="25" t="str">
        <f>'Long-form'!CL303</f>
        <v>n/a</v>
      </c>
      <c r="AE302" s="25" t="str">
        <f>'Long-form'!CM303</f>
        <v>n/a</v>
      </c>
      <c r="AF302" s="25" t="str">
        <f>'Long-form'!CN303</f>
        <v>2;3</v>
      </c>
      <c r="AG302" s="26">
        <f>'Long-form'!CO303</f>
        <v>0</v>
      </c>
      <c r="AH302" s="25" t="str">
        <f>'Long-form'!CP303</f>
        <v>Type 2 ULD (this paper): no RSLR constraining indicative meaning</v>
      </c>
      <c r="AI302" s="25">
        <f>'Long-form'!CQ303</f>
        <v>0</v>
      </c>
    </row>
    <row r="303" spans="1:35">
      <c r="A303" s="24" t="str">
        <f>'Long-form'!A304</f>
        <v>GrN-08756</v>
      </c>
      <c r="B303" s="24" t="str">
        <f>'Long-form'!C304</f>
        <v>Van de Plassche (1980a:179)</v>
      </c>
      <c r="C303" s="24">
        <f>'Long-form'!G304</f>
        <v>2</v>
      </c>
      <c r="D303" s="24" t="str">
        <f>'Long-form'!H304</f>
        <v>Rhine-Meuse central</v>
      </c>
      <c r="E303" s="24">
        <f>'Long-form'!I304</f>
        <v>52.072218470000003</v>
      </c>
      <c r="F303" s="24">
        <f>'Long-form'!J304</f>
        <v>4.9168193000000002</v>
      </c>
      <c r="G303" s="24" t="str">
        <f>'Long-form'!M304</f>
        <v>1 = Radiocarbon</v>
      </c>
      <c r="H303" s="24">
        <f>'Long-form'!N304</f>
        <v>5980</v>
      </c>
      <c r="I303" s="24">
        <f>'Long-form'!O304</f>
        <v>86</v>
      </c>
      <c r="J303" s="24">
        <f>'Long-form'!P304</f>
        <v>6820</v>
      </c>
      <c r="K303" s="24">
        <f>'Long-form'!Q304</f>
        <v>7000</v>
      </c>
      <c r="L303" s="24">
        <f>'Long-form'!R304</f>
        <v>6650</v>
      </c>
      <c r="M303" s="24" t="str">
        <f>'Long-form'!Z304</f>
        <v>Positive</v>
      </c>
      <c r="N303" s="24">
        <f>'Long-form'!AA304</f>
        <v>4.78</v>
      </c>
      <c r="O303" s="24">
        <f>'Long-form'!AB304</f>
        <v>1.5000000000000124E-2</v>
      </c>
      <c r="P303" s="24">
        <f>'Long-form'!AC304</f>
        <v>0</v>
      </c>
      <c r="Q303" s="25">
        <f>'Long-form'!AV304</f>
        <v>-6.0350000000000001</v>
      </c>
      <c r="R303" s="25" t="str">
        <f>'Long-form'!AU304</f>
        <v>NAP</v>
      </c>
      <c r="S303" s="25">
        <f>'Long-form'!AX304</f>
        <v>0.11809153229592723</v>
      </c>
      <c r="T303" s="25">
        <f>'Long-form'!AY304</f>
        <v>6.9327123119310413E-2</v>
      </c>
      <c r="U303" s="25">
        <f>'Long-form'!BJ304</f>
        <v>1</v>
      </c>
      <c r="V303" s="25" t="str">
        <f>'Long-form'!BK304</f>
        <v>5 = Sedimentary (e.g., deltaic, estuarine, wetland, lacustrine, marine facies)</v>
      </c>
      <c r="W303" s="25" t="str">
        <f>'Long-form'!BL304</f>
        <v>Fen peat</v>
      </c>
      <c r="X303" s="25" t="str">
        <f>'Long-form'!BM304</f>
        <v>Botanical</v>
      </c>
      <c r="Y303" s="25" t="str">
        <f>'Long-form'!BN304</f>
        <v>GWL-0.3</v>
      </c>
      <c r="Z303" s="25">
        <f>'Long-form'!CE304</f>
        <v>-5.7350000000000003</v>
      </c>
      <c r="AA303" s="25">
        <f>'Long-form'!CF304</f>
        <v>0.23226194264235378</v>
      </c>
      <c r="AB303" s="25">
        <f>'Long-form'!CG304</f>
        <v>0.21167486860749443</v>
      </c>
      <c r="AC303" s="25">
        <f>'Long-form'!CK304</f>
        <v>-5.0987000000000009</v>
      </c>
      <c r="AD303" s="25">
        <f>'Long-form'!CL304</f>
        <v>0.25605605536988318</v>
      </c>
      <c r="AE303" s="25">
        <f>'Long-form'!CM304</f>
        <v>0.23754019342331242</v>
      </c>
      <c r="AF303" s="25" t="str">
        <f>'Long-form'!CN304</f>
        <v>1;2;3</v>
      </c>
      <c r="AG303" s="26">
        <f>'Long-form'!CO304</f>
        <v>0</v>
      </c>
      <c r="AH303" s="25">
        <f>'Long-form'!CP304</f>
        <v>0</v>
      </c>
      <c r="AI303" s="25">
        <f>'Long-form'!CQ304</f>
        <v>0</v>
      </c>
    </row>
    <row r="304" spans="1:35">
      <c r="A304" s="24" t="str">
        <f>'Long-form'!A305</f>
        <v>GrN-08757</v>
      </c>
      <c r="B304" s="24" t="str">
        <f>'Long-form'!C305</f>
        <v>Van de Plassche (1982: 64)</v>
      </c>
      <c r="C304" s="24">
        <f>'Long-form'!G305</f>
        <v>2</v>
      </c>
      <c r="D304" s="24" t="str">
        <f>'Long-form'!H305</f>
        <v>Rhine-Meuse central</v>
      </c>
      <c r="E304" s="24">
        <f>'Long-form'!I305</f>
        <v>52.072217889999997</v>
      </c>
      <c r="F304" s="24">
        <f>'Long-form'!J305</f>
        <v>4.9166734490000001</v>
      </c>
      <c r="G304" s="24" t="str">
        <f>'Long-form'!M305</f>
        <v>1 = Radiocarbon</v>
      </c>
      <c r="H304" s="24">
        <f>'Long-form'!N305</f>
        <v>5900</v>
      </c>
      <c r="I304" s="24">
        <f>'Long-form'!O305</f>
        <v>78</v>
      </c>
      <c r="J304" s="24">
        <f>'Long-form'!P305</f>
        <v>6720</v>
      </c>
      <c r="K304" s="24">
        <f>'Long-form'!Q305</f>
        <v>6890</v>
      </c>
      <c r="L304" s="24">
        <f>'Long-form'!R305</f>
        <v>6560</v>
      </c>
      <c r="M304" s="24" t="str">
        <f>'Long-form'!Z305</f>
        <v>Positive</v>
      </c>
      <c r="N304" s="24">
        <f>'Long-form'!AA305</f>
        <v>4.5599999999999996</v>
      </c>
      <c r="O304" s="24">
        <f>'Long-form'!AB305</f>
        <v>1.499999999999968E-2</v>
      </c>
      <c r="P304" s="24">
        <f>'Long-form'!AC305</f>
        <v>0</v>
      </c>
      <c r="Q304" s="25">
        <f>'Long-form'!AV305</f>
        <v>-5.7450000000000001</v>
      </c>
      <c r="R304" s="25" t="str">
        <f>'Long-form'!AU305</f>
        <v>NAP</v>
      </c>
      <c r="S304" s="25">
        <f>'Long-form'!AX305</f>
        <v>0.11455867492250396</v>
      </c>
      <c r="T304" s="25">
        <f>'Long-form'!AY305</f>
        <v>6.9327123119309816E-2</v>
      </c>
      <c r="U304" s="25">
        <f>'Long-form'!BJ305</f>
        <v>1</v>
      </c>
      <c r="V304" s="25" t="str">
        <f>'Long-form'!BK305</f>
        <v>5 = Sedimentary (e.g., deltaic, estuarine, wetland, lacustrine, marine facies)</v>
      </c>
      <c r="W304" s="25" t="str">
        <f>'Long-form'!BL305</f>
        <v>Fen peat</v>
      </c>
      <c r="X304" s="25" t="str">
        <f>'Long-form'!BM305</f>
        <v>Botanical</v>
      </c>
      <c r="Y304" s="25" t="str">
        <f>'Long-form'!BN305</f>
        <v>GWL-0.3</v>
      </c>
      <c r="Z304" s="25">
        <f>'Long-form'!CE305</f>
        <v>-5.4450000000000003</v>
      </c>
      <c r="AA304" s="25">
        <f>'Long-form'!CF305</f>
        <v>0.23048576962580564</v>
      </c>
      <c r="AB304" s="25">
        <f>'Long-form'!CG305</f>
        <v>0.21167486860749424</v>
      </c>
      <c r="AC304" s="25">
        <f>'Long-form'!CK305</f>
        <v>-4.8177000000000012</v>
      </c>
      <c r="AD304" s="25">
        <f>'Long-form'!CL305</f>
        <v>0.25379242205311137</v>
      </c>
      <c r="AE304" s="25">
        <f>'Long-form'!CM305</f>
        <v>0.23683993221495525</v>
      </c>
      <c r="AF304" s="25" t="str">
        <f>'Long-form'!CN305</f>
        <v>1;2;3</v>
      </c>
      <c r="AG304" s="26">
        <f>'Long-form'!CO305</f>
        <v>0</v>
      </c>
      <c r="AH304" s="25">
        <f>'Long-form'!CP305</f>
        <v>0</v>
      </c>
      <c r="AI304" s="25">
        <f>'Long-form'!CQ305</f>
        <v>0</v>
      </c>
    </row>
    <row r="305" spans="1:35">
      <c r="A305" s="24" t="str">
        <f>'Long-form'!A306</f>
        <v>GrN-08758</v>
      </c>
      <c r="B305" s="24" t="str">
        <f>'Long-form'!C306</f>
        <v>Van de Plassche (1982: 64)</v>
      </c>
      <c r="C305" s="24">
        <f>'Long-form'!G306</f>
        <v>2</v>
      </c>
      <c r="D305" s="24" t="str">
        <f>'Long-form'!H306</f>
        <v>Rhine-Meuse central</v>
      </c>
      <c r="E305" s="24">
        <f>'Long-form'!I306</f>
        <v>52.107647720000003</v>
      </c>
      <c r="F305" s="24">
        <f>'Long-form'!J306</f>
        <v>4.920825732</v>
      </c>
      <c r="G305" s="24" t="str">
        <f>'Long-form'!M306</f>
        <v>1 = Radiocarbon</v>
      </c>
      <c r="H305" s="24">
        <f>'Long-form'!N306</f>
        <v>7070</v>
      </c>
      <c r="I305" s="24">
        <f>'Long-form'!O306</f>
        <v>86</v>
      </c>
      <c r="J305" s="24">
        <f>'Long-form'!P306</f>
        <v>7890</v>
      </c>
      <c r="K305" s="24">
        <f>'Long-form'!Q306</f>
        <v>8020</v>
      </c>
      <c r="L305" s="24">
        <f>'Long-form'!R306</f>
        <v>7740</v>
      </c>
      <c r="M305" s="24" t="str">
        <f>'Long-form'!Z306</f>
        <v>Positive</v>
      </c>
      <c r="N305" s="24">
        <f>'Long-form'!AA306</f>
        <v>6.17</v>
      </c>
      <c r="O305" s="24">
        <f>'Long-form'!AB306</f>
        <v>9.9999999999997868E-3</v>
      </c>
      <c r="P305" s="24">
        <f>'Long-form'!AC306</f>
        <v>0</v>
      </c>
      <c r="Q305" s="25">
        <f>'Long-form'!AV306</f>
        <v>-7.04</v>
      </c>
      <c r="R305" s="25" t="str">
        <f>'Long-form'!AU306</f>
        <v>NAP</v>
      </c>
      <c r="S305" s="25">
        <f>'Long-form'!AX306</f>
        <v>0.13875359454803315</v>
      </c>
      <c r="T305" s="25">
        <f>'Long-form'!AY306</f>
        <v>6.3442887702247402E-2</v>
      </c>
      <c r="U305" s="25">
        <f>'Long-form'!BJ306</f>
        <v>2</v>
      </c>
      <c r="V305" s="25" t="str">
        <f>'Long-form'!BK306</f>
        <v>5 = Sedimentary (e.g., deltaic, estuarine, wetland, lacustrine, marine facies)</v>
      </c>
      <c r="W305" s="25" t="str">
        <f>'Long-form'!BL306</f>
        <v>Fen-wood peat</v>
      </c>
      <c r="X305" s="25" t="str">
        <f>'Long-form'!BM306</f>
        <v>Botanical</v>
      </c>
      <c r="Y305" s="25" t="str">
        <f>'Long-form'!BN306</f>
        <v>GWL</v>
      </c>
      <c r="Z305" s="25" t="str">
        <f>'Long-form'!CE306</f>
        <v>n/a</v>
      </c>
      <c r="AA305" s="25" t="str">
        <f>'Long-form'!CF306</f>
        <v>n/a</v>
      </c>
      <c r="AB305" s="25" t="str">
        <f>'Long-form'!CG306</f>
        <v>n/a</v>
      </c>
      <c r="AC305" s="25" t="str">
        <f>'Long-form'!CK306</f>
        <v>n/a</v>
      </c>
      <c r="AD305" s="25" t="str">
        <f>'Long-form'!CL306</f>
        <v>n/a</v>
      </c>
      <c r="AE305" s="25" t="str">
        <f>'Long-form'!CM306</f>
        <v>n/a</v>
      </c>
      <c r="AF305" s="25" t="str">
        <f>'Long-form'!CN306</f>
        <v>2;3</v>
      </c>
      <c r="AG305" s="26">
        <f>'Long-form'!CO306</f>
        <v>0</v>
      </c>
      <c r="AH305" s="25" t="str">
        <f>'Long-form'!CP306</f>
        <v>Type 2 ULD (this paper): no RSLR constraining indicative meaning</v>
      </c>
      <c r="AI305" s="25">
        <f>'Long-form'!CQ306</f>
        <v>0</v>
      </c>
    </row>
    <row r="306" spans="1:35">
      <c r="A306" s="24" t="str">
        <f>'Long-form'!A307</f>
        <v>GrN-08759</v>
      </c>
      <c r="B306" s="24" t="str">
        <f>'Long-form'!C307</f>
        <v>Van de Plassche (1982: 64)</v>
      </c>
      <c r="C306" s="24">
        <f>'Long-form'!G307</f>
        <v>2</v>
      </c>
      <c r="D306" s="24" t="str">
        <f>'Long-form'!H307</f>
        <v>Rhine-Meuse central</v>
      </c>
      <c r="E306" s="24">
        <f>'Long-form'!I307</f>
        <v>52.107960849999998</v>
      </c>
      <c r="F306" s="24">
        <f>'Long-form'!J307</f>
        <v>4.9204575320000004</v>
      </c>
      <c r="G306" s="24" t="str">
        <f>'Long-form'!M307</f>
        <v>1 = Radiocarbon</v>
      </c>
      <c r="H306" s="24">
        <f>'Long-form'!N307</f>
        <v>6380</v>
      </c>
      <c r="I306" s="24">
        <f>'Long-form'!O307</f>
        <v>71</v>
      </c>
      <c r="J306" s="24">
        <f>'Long-form'!P307</f>
        <v>7310</v>
      </c>
      <c r="K306" s="24">
        <f>'Long-form'!Q307</f>
        <v>7430</v>
      </c>
      <c r="L306" s="24">
        <f>'Long-form'!R307</f>
        <v>7170</v>
      </c>
      <c r="M306" s="24" t="str">
        <f>'Long-form'!Z307</f>
        <v>Positive</v>
      </c>
      <c r="N306" s="24">
        <f>'Long-form'!AA307</f>
        <v>5.83</v>
      </c>
      <c r="O306" s="24">
        <f>'Long-form'!AB307</f>
        <v>1.5000000000000124E-2</v>
      </c>
      <c r="P306" s="24">
        <f>'Long-form'!AC307</f>
        <v>0</v>
      </c>
      <c r="Q306" s="25">
        <f>'Long-form'!AV307</f>
        <v>-6.6750000000000007</v>
      </c>
      <c r="R306" s="25" t="str">
        <f>'Long-form'!AU307</f>
        <v>NAP</v>
      </c>
      <c r="S306" s="25">
        <f>'Long-form'!AX307</f>
        <v>0.13565327124695528</v>
      </c>
      <c r="T306" s="25">
        <f>'Long-form'!AY307</f>
        <v>6.9327123119310413E-2</v>
      </c>
      <c r="U306" s="25">
        <f>'Long-form'!BJ307</f>
        <v>2</v>
      </c>
      <c r="V306" s="25" t="str">
        <f>'Long-form'!BK307</f>
        <v>5 = Sedimentary (e.g., deltaic, estuarine, wetland, lacustrine, marine facies)</v>
      </c>
      <c r="W306" s="25" t="str">
        <f>'Long-form'!BL307</f>
        <v>Fen-wood peat</v>
      </c>
      <c r="X306" s="25" t="str">
        <f>'Long-form'!BM307</f>
        <v>Botanical</v>
      </c>
      <c r="Y306" s="25" t="str">
        <f>'Long-form'!BN307</f>
        <v>GWL</v>
      </c>
      <c r="Z306" s="25" t="str">
        <f>'Long-form'!CE307</f>
        <v>n/a</v>
      </c>
      <c r="AA306" s="25" t="str">
        <f>'Long-form'!CF307</f>
        <v>n/a</v>
      </c>
      <c r="AB306" s="25" t="str">
        <f>'Long-form'!CG307</f>
        <v>n/a</v>
      </c>
      <c r="AC306" s="25" t="str">
        <f>'Long-form'!CK307</f>
        <v>n/a</v>
      </c>
      <c r="AD306" s="25" t="str">
        <f>'Long-form'!CL307</f>
        <v>n/a</v>
      </c>
      <c r="AE306" s="25" t="str">
        <f>'Long-form'!CM307</f>
        <v>n/a</v>
      </c>
      <c r="AF306" s="25" t="str">
        <f>'Long-form'!CN307</f>
        <v>2;3</v>
      </c>
      <c r="AG306" s="26">
        <f>'Long-form'!CO307</f>
        <v>0</v>
      </c>
      <c r="AH306" s="25" t="str">
        <f>'Long-form'!CP307</f>
        <v>Type 2 ULD (this paper): no RSLR constraining indicative meaning</v>
      </c>
      <c r="AI306" s="25">
        <f>'Long-form'!CQ307</f>
        <v>0</v>
      </c>
    </row>
    <row r="307" spans="1:35">
      <c r="A307" s="24" t="str">
        <f>'Long-form'!A308</f>
        <v>GrN-08760</v>
      </c>
      <c r="B307" s="24" t="str">
        <f>'Long-form'!C308</f>
        <v>Van de Plassche (1982: 64)</v>
      </c>
      <c r="C307" s="24">
        <f>'Long-form'!G308</f>
        <v>2</v>
      </c>
      <c r="D307" s="24" t="str">
        <f>'Long-form'!H308</f>
        <v>Rhine-Meuse central</v>
      </c>
      <c r="E307" s="24">
        <f>'Long-form'!I308</f>
        <v>52.114076320000002</v>
      </c>
      <c r="F307" s="24">
        <f>'Long-form'!J308</f>
        <v>4.8282715029999999</v>
      </c>
      <c r="G307" s="24" t="str">
        <f>'Long-form'!M308</f>
        <v>1 = Radiocarbon</v>
      </c>
      <c r="H307" s="24">
        <f>'Long-form'!N308</f>
        <v>6480</v>
      </c>
      <c r="I307" s="24">
        <f>'Long-form'!O308</f>
        <v>67</v>
      </c>
      <c r="J307" s="24">
        <f>'Long-form'!P308</f>
        <v>7380</v>
      </c>
      <c r="K307" s="24">
        <f>'Long-form'!Q308</f>
        <v>7480</v>
      </c>
      <c r="L307" s="24">
        <f>'Long-form'!R308</f>
        <v>7270</v>
      </c>
      <c r="M307" s="24" t="str">
        <f>'Long-form'!Z308</f>
        <v>Positive</v>
      </c>
      <c r="N307" s="24">
        <f>'Long-form'!AA308</f>
        <v>6.46</v>
      </c>
      <c r="O307" s="24">
        <f>'Long-form'!AB308</f>
        <v>1.5000000000000568E-2</v>
      </c>
      <c r="P307" s="24">
        <f>'Long-form'!AC308</f>
        <v>0</v>
      </c>
      <c r="Q307" s="25">
        <f>'Long-form'!AV308</f>
        <v>-8.0350000000000001</v>
      </c>
      <c r="R307" s="25" t="str">
        <f>'Long-form'!AU308</f>
        <v>NAP</v>
      </c>
      <c r="S307" s="25">
        <f>'Long-form'!AX308</f>
        <v>0.14662499786871305</v>
      </c>
      <c r="T307" s="25">
        <f>'Long-form'!AY308</f>
        <v>6.932712311931101E-2</v>
      </c>
      <c r="U307" s="25">
        <f>'Long-form'!BJ308</f>
        <v>1</v>
      </c>
      <c r="V307" s="25" t="str">
        <f>'Long-form'!BK308</f>
        <v>5 = Sedimentary (e.g., deltaic, estuarine, wetland, lacustrine, marine facies)</v>
      </c>
      <c r="W307" s="25" t="str">
        <f>'Long-form'!BL308</f>
        <v>Fen-wood peat</v>
      </c>
      <c r="X307" s="25" t="str">
        <f>'Long-form'!BM308</f>
        <v>Botanical</v>
      </c>
      <c r="Y307" s="25" t="str">
        <f>'Long-form'!BN308</f>
        <v>GWL</v>
      </c>
      <c r="Z307" s="25">
        <f>'Long-form'!CE308</f>
        <v>-8.0350000000000001</v>
      </c>
      <c r="AA307" s="25">
        <f>'Long-form'!CF308</f>
        <v>0.17747926639469783</v>
      </c>
      <c r="AB307" s="25">
        <f>'Long-form'!CG308</f>
        <v>0.12168093523638002</v>
      </c>
      <c r="AC307" s="25">
        <f>'Long-form'!CK308</f>
        <v>-7.3556799999999996</v>
      </c>
      <c r="AD307" s="25">
        <f>'Long-form'!CL308</f>
        <v>0.21153356711544569</v>
      </c>
      <c r="AE307" s="25">
        <f>'Long-form'!CM308</f>
        <v>0.16749271630905255</v>
      </c>
      <c r="AF307" s="25" t="str">
        <f>'Long-form'!CN308</f>
        <v>1;2;3</v>
      </c>
      <c r="AG307" s="26">
        <f>'Long-form'!CO308</f>
        <v>0</v>
      </c>
      <c r="AH307" s="25">
        <f>'Long-form'!CP308</f>
        <v>0</v>
      </c>
      <c r="AI307" s="25">
        <f>'Long-form'!CQ308</f>
        <v>0</v>
      </c>
    </row>
    <row r="308" spans="1:35">
      <c r="A308" s="24" t="str">
        <f>'Long-form'!A309</f>
        <v>GrN-08761</v>
      </c>
      <c r="B308" s="24" t="str">
        <f>'Long-form'!C309</f>
        <v>Van de Plassche (1982: 64)</v>
      </c>
      <c r="C308" s="24">
        <f>'Long-form'!G309</f>
        <v>2</v>
      </c>
      <c r="D308" s="24" t="str">
        <f>'Long-form'!H309</f>
        <v>Rhine-Meuse central</v>
      </c>
      <c r="E308" s="24">
        <f>'Long-form'!I309</f>
        <v>52.114298239999997</v>
      </c>
      <c r="F308" s="24">
        <f>'Long-form'!J309</f>
        <v>4.8276847480000002</v>
      </c>
      <c r="G308" s="24" t="str">
        <f>'Long-form'!M309</f>
        <v>1 = Radiocarbon</v>
      </c>
      <c r="H308" s="24">
        <f>'Long-form'!N309</f>
        <v>7030</v>
      </c>
      <c r="I308" s="24">
        <f>'Long-form'!O309</f>
        <v>67</v>
      </c>
      <c r="J308" s="24">
        <f>'Long-form'!P309</f>
        <v>7860</v>
      </c>
      <c r="K308" s="24">
        <f>'Long-form'!Q309</f>
        <v>7960</v>
      </c>
      <c r="L308" s="24">
        <f>'Long-form'!R309</f>
        <v>7740</v>
      </c>
      <c r="M308" s="24" t="str">
        <f>'Long-form'!Z309</f>
        <v>Positive</v>
      </c>
      <c r="N308" s="24">
        <f>'Long-form'!AA309</f>
        <v>6.73</v>
      </c>
      <c r="O308" s="24">
        <f>'Long-form'!AB309</f>
        <v>1.499999999999968E-2</v>
      </c>
      <c r="P308" s="24">
        <f>'Long-form'!AC309</f>
        <v>0</v>
      </c>
      <c r="Q308" s="25">
        <f>'Long-form'!AV309</f>
        <v>-8.3550000000000004</v>
      </c>
      <c r="R308" s="25" t="str">
        <f>'Long-form'!AU309</f>
        <v>NAP</v>
      </c>
      <c r="S308" s="25">
        <f>'Long-form'!AX309</f>
        <v>0.15140478856363807</v>
      </c>
      <c r="T308" s="25">
        <f>'Long-form'!AY309</f>
        <v>6.9327123119309816E-2</v>
      </c>
      <c r="U308" s="25">
        <f>'Long-form'!BJ309</f>
        <v>1</v>
      </c>
      <c r="V308" s="25" t="str">
        <f>'Long-form'!BK309</f>
        <v>5 = Sedimentary (e.g., deltaic, estuarine, wetland, lacustrine, marine facies)</v>
      </c>
      <c r="W308" s="25" t="str">
        <f>'Long-form'!BL309</f>
        <v>Fen-wood peat</v>
      </c>
      <c r="X308" s="25" t="str">
        <f>'Long-form'!BM309</f>
        <v>Botanical</v>
      </c>
      <c r="Y308" s="25" t="str">
        <f>'Long-form'!BN309</f>
        <v>GWL</v>
      </c>
      <c r="Z308" s="25">
        <f>'Long-form'!CE309</f>
        <v>-8.3550000000000004</v>
      </c>
      <c r="AA308" s="25">
        <f>'Long-form'!CF309</f>
        <v>0.18144809175078128</v>
      </c>
      <c r="AB308" s="25">
        <f>'Long-form'!CG309</f>
        <v>0.12168093523637935</v>
      </c>
      <c r="AC308" s="25">
        <f>'Long-form'!CK309</f>
        <v>-7.6329600000000015</v>
      </c>
      <c r="AD308" s="25">
        <f>'Long-form'!CL309</f>
        <v>0.21869020346504914</v>
      </c>
      <c r="AE308" s="25">
        <f>'Long-form'!CM309</f>
        <v>0.17236079917308517</v>
      </c>
      <c r="AF308" s="25" t="str">
        <f>'Long-form'!CN309</f>
        <v>1;2;3</v>
      </c>
      <c r="AG308" s="26">
        <f>'Long-form'!CO309</f>
        <v>0</v>
      </c>
      <c r="AH308" s="25">
        <f>'Long-form'!CP309</f>
        <v>0</v>
      </c>
      <c r="AI308" s="25">
        <f>'Long-form'!CQ309</f>
        <v>0</v>
      </c>
    </row>
    <row r="309" spans="1:35">
      <c r="A309" s="24" t="str">
        <f>'Long-form'!A310</f>
        <v>GrN-08762</v>
      </c>
      <c r="B309" s="24" t="str">
        <f>'Long-form'!C310</f>
        <v>Van de Plassche (1982: 64)</v>
      </c>
      <c r="C309" s="24">
        <f>'Long-form'!G310</f>
        <v>2</v>
      </c>
      <c r="D309" s="24" t="str">
        <f>'Long-form'!H310</f>
        <v>Rhine-Meuse central</v>
      </c>
      <c r="E309" s="24">
        <f>'Long-form'!I310</f>
        <v>52.108456310000001</v>
      </c>
      <c r="F309" s="24">
        <f>'Long-form'!J310</f>
        <v>4.7649880229999999</v>
      </c>
      <c r="G309" s="24" t="str">
        <f>'Long-form'!M310</f>
        <v>1 = Radiocarbon</v>
      </c>
      <c r="H309" s="24">
        <f>'Long-form'!N310</f>
        <v>7150</v>
      </c>
      <c r="I309" s="24">
        <f>'Long-form'!O310</f>
        <v>94</v>
      </c>
      <c r="J309" s="24">
        <f>'Long-form'!P310</f>
        <v>7970</v>
      </c>
      <c r="K309" s="24">
        <f>'Long-form'!Q310</f>
        <v>8180</v>
      </c>
      <c r="L309" s="24">
        <f>'Long-form'!R310</f>
        <v>7790</v>
      </c>
      <c r="M309" s="24" t="str">
        <f>'Long-form'!Z310</f>
        <v>Positive</v>
      </c>
      <c r="N309" s="24">
        <f>'Long-form'!AA310</f>
        <v>7.31</v>
      </c>
      <c r="O309" s="24">
        <f>'Long-form'!AB310</f>
        <v>4.9999999999998934E-3</v>
      </c>
      <c r="P309" s="24">
        <f>'Long-form'!AC310</f>
        <v>0</v>
      </c>
      <c r="Q309" s="25">
        <f>'Long-form'!AV310</f>
        <v>-9.2349999999999994</v>
      </c>
      <c r="R309" s="25" t="str">
        <f>'Long-form'!AU310</f>
        <v>NAP</v>
      </c>
      <c r="S309" s="25">
        <f>'Long-form'!AX310</f>
        <v>0.15789455342094608</v>
      </c>
      <c r="T309" s="25">
        <f>'Long-form'!AY310</f>
        <v>5.9634302209382761E-2</v>
      </c>
      <c r="U309" s="25">
        <f>'Long-form'!BJ310</f>
        <v>1</v>
      </c>
      <c r="V309" s="25" t="str">
        <f>'Long-form'!BK310</f>
        <v>5 = Sedimentary (e.g., deltaic, estuarine, wetland, lacustrine, marine facies)</v>
      </c>
      <c r="W309" s="25" t="str">
        <f>'Long-form'!BL310</f>
        <v>Fen peat</v>
      </c>
      <c r="X309" s="25" t="str">
        <f>'Long-form'!BM310</f>
        <v>Botanical</v>
      </c>
      <c r="Y309" s="25" t="str">
        <f>'Long-form'!BN310</f>
        <v>GWL-0.3</v>
      </c>
      <c r="Z309" s="25">
        <f>'Long-form'!CE310</f>
        <v>-8.9349999999999987</v>
      </c>
      <c r="AA309" s="25">
        <f>'Long-form'!CF310</f>
        <v>0.25481501133175022</v>
      </c>
      <c r="AB309" s="25">
        <f>'Long-form'!CG310</f>
        <v>0.20870134163440351</v>
      </c>
      <c r="AC309" s="25">
        <f>'Long-form'!CK310</f>
        <v>-8.2659899999999986</v>
      </c>
      <c r="AD309" s="25">
        <f>'Long-form'!CL310</f>
        <v>0.28025591610696438</v>
      </c>
      <c r="AE309" s="25">
        <f>'Long-form'!CM310</f>
        <v>0.23910026874295615</v>
      </c>
      <c r="AF309" s="25" t="str">
        <f>'Long-form'!CN310</f>
        <v>1;2;3</v>
      </c>
      <c r="AG309" s="26">
        <f>'Long-form'!CO310</f>
        <v>0</v>
      </c>
      <c r="AH309" s="25">
        <f>'Long-form'!CP310</f>
        <v>0</v>
      </c>
      <c r="AI309" s="25">
        <f>'Long-form'!CQ310</f>
        <v>0</v>
      </c>
    </row>
    <row r="310" spans="1:35">
      <c r="A310" s="24" t="str">
        <f>'Long-form'!A311</f>
        <v>GrN-08763</v>
      </c>
      <c r="B310" s="24" t="str">
        <f>'Long-form'!C311</f>
        <v>Van de Plassche (1982: 64)</v>
      </c>
      <c r="C310" s="24">
        <f>'Long-form'!G311</f>
        <v>2</v>
      </c>
      <c r="D310" s="24" t="str">
        <f>'Long-form'!H311</f>
        <v>Rhine-Meuse central</v>
      </c>
      <c r="E310" s="24">
        <f>'Long-form'!I311</f>
        <v>52.108708559999997</v>
      </c>
      <c r="F310" s="24">
        <f>'Long-form'!J311</f>
        <v>4.7617000159999998</v>
      </c>
      <c r="G310" s="24" t="str">
        <f>'Long-form'!M311</f>
        <v>1 = Radiocarbon</v>
      </c>
      <c r="H310" s="24">
        <f>'Long-form'!N311</f>
        <v>6430</v>
      </c>
      <c r="I310" s="24">
        <f>'Long-form'!O311</f>
        <v>67</v>
      </c>
      <c r="J310" s="24">
        <f>'Long-form'!P311</f>
        <v>7350</v>
      </c>
      <c r="K310" s="24">
        <f>'Long-form'!Q311</f>
        <v>7430</v>
      </c>
      <c r="L310" s="24">
        <f>'Long-form'!R311</f>
        <v>7260</v>
      </c>
      <c r="M310" s="24" t="str">
        <f>'Long-form'!Z311</f>
        <v>Positive</v>
      </c>
      <c r="N310" s="24">
        <f>'Long-form'!AA311</f>
        <v>6.92</v>
      </c>
      <c r="O310" s="24">
        <f>'Long-form'!AB311</f>
        <v>4.9999999999998934E-3</v>
      </c>
      <c r="P310" s="24">
        <f>'Long-form'!AC311</f>
        <v>0</v>
      </c>
      <c r="Q310" s="25">
        <f>'Long-form'!AV311</f>
        <v>-8.745000000000001</v>
      </c>
      <c r="R310" s="25" t="str">
        <f>'Long-form'!AU311</f>
        <v>NAP</v>
      </c>
      <c r="S310" s="25">
        <f>'Long-form'!AX311</f>
        <v>0.15070106170827063</v>
      </c>
      <c r="T310" s="25">
        <f>'Long-form'!AY311</f>
        <v>5.9634302209382761E-2</v>
      </c>
      <c r="U310" s="25">
        <f>'Long-form'!BJ311</f>
        <v>1</v>
      </c>
      <c r="V310" s="25" t="str">
        <f>'Long-form'!BK311</f>
        <v>5 = Sedimentary (e.g., deltaic, estuarine, wetland, lacustrine, marine facies)</v>
      </c>
      <c r="W310" s="25" t="str">
        <f>'Long-form'!BL311</f>
        <v>Fen-wood peat</v>
      </c>
      <c r="X310" s="25" t="str">
        <f>'Long-form'!BM311</f>
        <v>Botanical</v>
      </c>
      <c r="Y310" s="25" t="str">
        <f>'Long-form'!BN311</f>
        <v>GWL</v>
      </c>
      <c r="Z310" s="25">
        <f>'Long-form'!CE311</f>
        <v>-8.745000000000001</v>
      </c>
      <c r="AA310" s="25">
        <f>'Long-form'!CF311</f>
        <v>0.18086130044871399</v>
      </c>
      <c r="AB310" s="25">
        <f>'Long-form'!CG311</f>
        <v>0.11643131022195016</v>
      </c>
      <c r="AC310" s="25">
        <f>'Long-form'!CK311</f>
        <v>-8.1274500000000014</v>
      </c>
      <c r="AD310" s="25">
        <f>'Long-form'!CL311</f>
        <v>0.21035596238983542</v>
      </c>
      <c r="AE310" s="25">
        <f>'Long-form'!CM311</f>
        <v>0.15841423835297713</v>
      </c>
      <c r="AF310" s="25" t="str">
        <f>'Long-form'!CN311</f>
        <v>1;2;3</v>
      </c>
      <c r="AG310" s="26">
        <f>'Long-form'!CO311</f>
        <v>0</v>
      </c>
      <c r="AH310" s="25">
        <f>'Long-form'!CP311</f>
        <v>0</v>
      </c>
      <c r="AI310" s="25">
        <f>'Long-form'!CQ311</f>
        <v>0</v>
      </c>
    </row>
    <row r="311" spans="1:35">
      <c r="A311" s="24" t="str">
        <f>'Long-form'!A312</f>
        <v>GrN-08798</v>
      </c>
      <c r="B311" s="24" t="str">
        <f>'Long-form'!C312</f>
        <v>Van de Plassche (1982:104)</v>
      </c>
      <c r="C311" s="24">
        <f>'Long-form'!G312</f>
        <v>2</v>
      </c>
      <c r="D311" s="24" t="str">
        <f>'Long-form'!H312</f>
        <v>Zuid-Holland</v>
      </c>
      <c r="E311" s="24">
        <f>'Long-form'!I312</f>
        <v>51.889626110000002</v>
      </c>
      <c r="F311" s="24">
        <f>'Long-form'!J312</f>
        <v>4.5660955740000002</v>
      </c>
      <c r="G311" s="24" t="str">
        <f>'Long-form'!M312</f>
        <v>1 = Radiocarbon</v>
      </c>
      <c r="H311" s="24">
        <f>'Long-form'!N312</f>
        <v>2700</v>
      </c>
      <c r="I311" s="24">
        <f>'Long-form'!O312</f>
        <v>67</v>
      </c>
      <c r="J311" s="24">
        <f>'Long-form'!P312</f>
        <v>2810</v>
      </c>
      <c r="K311" s="24">
        <f>'Long-form'!Q312</f>
        <v>2920</v>
      </c>
      <c r="L311" s="24">
        <f>'Long-form'!R312</f>
        <v>2740</v>
      </c>
      <c r="M311" s="24" t="str">
        <f>'Long-form'!Z312</f>
        <v>Positive</v>
      </c>
      <c r="N311" s="24">
        <f>'Long-form'!AA312</f>
        <v>0.85</v>
      </c>
      <c r="O311" s="24">
        <f>'Long-form'!AB312</f>
        <v>0.01</v>
      </c>
      <c r="P311" s="24">
        <f>'Long-form'!AC312</f>
        <v>0</v>
      </c>
      <c r="Q311" s="25">
        <f>'Long-form'!AV312</f>
        <v>-1.5</v>
      </c>
      <c r="R311" s="25" t="str">
        <f>'Long-form'!AU312</f>
        <v>NAP</v>
      </c>
      <c r="S311" s="25">
        <f>'Long-form'!AX312</f>
        <v>6.0737138556240869E-2</v>
      </c>
      <c r="T311" s="25">
        <f>'Long-form'!AY312</f>
        <v>5.8309518948453008E-2</v>
      </c>
      <c r="U311" s="25">
        <f>'Long-form'!BJ312</f>
        <v>0</v>
      </c>
      <c r="V311" s="25" t="str">
        <f>'Long-form'!BK312</f>
        <v>5 = Sedimentary (e.g., deltaic, estuarine, wetland, lacustrine, marine facies)</v>
      </c>
      <c r="W311" s="25" t="str">
        <f>'Long-form'!BL312</f>
        <v>Fen-wood peat</v>
      </c>
      <c r="X311" s="25" t="str">
        <f>'Long-form'!BM312</f>
        <v>Botanical</v>
      </c>
      <c r="Y311" s="25" t="str">
        <f>'Long-form'!BN312</f>
        <v>MHW</v>
      </c>
      <c r="Z311" s="25">
        <f>'Long-form'!CE312</f>
        <v>-2.4</v>
      </c>
      <c r="AA311" s="25">
        <f>'Long-form'!CF312</f>
        <v>0.20349754298271025</v>
      </c>
      <c r="AB311" s="25">
        <f>'Long-form'!CG312</f>
        <v>0.20278621748038009</v>
      </c>
      <c r="AC311" s="25">
        <f>'Long-form'!CK312</f>
        <v>-1.3157799999999999</v>
      </c>
      <c r="AD311" s="25">
        <f>'Long-form'!CL312</f>
        <v>0.20649030582572153</v>
      </c>
      <c r="AE311" s="25">
        <f>'Long-form'!CM312</f>
        <v>0.20578932528194946</v>
      </c>
      <c r="AF311" s="25" t="str">
        <f>'Long-form'!CN312</f>
        <v>1;2;3</v>
      </c>
      <c r="AG311" s="26">
        <f>'Long-form'!CO312</f>
        <v>0</v>
      </c>
      <c r="AH311" s="25">
        <f>'Long-form'!CP312</f>
        <v>0</v>
      </c>
      <c r="AI311" s="25">
        <f>'Long-form'!CQ312</f>
        <v>0</v>
      </c>
    </row>
    <row r="312" spans="1:35">
      <c r="A312" s="24" t="str">
        <f>'Long-form'!A313</f>
        <v>GrN-08799</v>
      </c>
      <c r="B312" s="24" t="str">
        <f>'Long-form'!C313</f>
        <v>Van de Plassche (1982:104)</v>
      </c>
      <c r="C312" s="24">
        <f>'Long-form'!G313</f>
        <v>2</v>
      </c>
      <c r="D312" s="24" t="str">
        <f>'Long-form'!H313</f>
        <v>Zuid-Holland</v>
      </c>
      <c r="E312" s="24">
        <f>'Long-form'!I313</f>
        <v>51.889626110000002</v>
      </c>
      <c r="F312" s="24">
        <f>'Long-form'!J313</f>
        <v>4.5660955740000002</v>
      </c>
      <c r="G312" s="24" t="str">
        <f>'Long-form'!M313</f>
        <v>1 = Radiocarbon</v>
      </c>
      <c r="H312" s="24">
        <f>'Long-form'!N313</f>
        <v>2985</v>
      </c>
      <c r="I312" s="24">
        <f>'Long-form'!O313</f>
        <v>58</v>
      </c>
      <c r="J312" s="24">
        <f>'Long-form'!P313</f>
        <v>3160</v>
      </c>
      <c r="K312" s="24">
        <f>'Long-form'!Q313</f>
        <v>3330</v>
      </c>
      <c r="L312" s="24">
        <f>'Long-form'!R313</f>
        <v>3060</v>
      </c>
      <c r="M312" s="24" t="str">
        <f>'Long-form'!Z313</f>
        <v>Positive</v>
      </c>
      <c r="N312" s="24">
        <f>'Long-form'!AA313</f>
        <v>0.85</v>
      </c>
      <c r="O312" s="24">
        <f>'Long-form'!AB313</f>
        <v>0.01</v>
      </c>
      <c r="P312" s="24">
        <f>'Long-form'!AC313</f>
        <v>0</v>
      </c>
      <c r="Q312" s="25">
        <f>'Long-form'!AV313</f>
        <v>-1.5</v>
      </c>
      <c r="R312" s="25" t="str">
        <f>'Long-form'!AU313</f>
        <v>NAP</v>
      </c>
      <c r="S312" s="25">
        <f>'Long-form'!AX313</f>
        <v>6.0737138556240869E-2</v>
      </c>
      <c r="T312" s="25">
        <f>'Long-form'!AY313</f>
        <v>5.8309518948453008E-2</v>
      </c>
      <c r="U312" s="25">
        <f>'Long-form'!BJ313</f>
        <v>0</v>
      </c>
      <c r="V312" s="25" t="str">
        <f>'Long-form'!BK313</f>
        <v>5 = Sedimentary (e.g., deltaic, estuarine, wetland, lacustrine, marine facies)</v>
      </c>
      <c r="W312" s="25" t="str">
        <f>'Long-form'!BL313</f>
        <v>Fen-wood peat</v>
      </c>
      <c r="X312" s="25" t="str">
        <f>'Long-form'!BM313</f>
        <v>Botanical</v>
      </c>
      <c r="Y312" s="25" t="str">
        <f>'Long-form'!BN313</f>
        <v>MHW</v>
      </c>
      <c r="Z312" s="25">
        <f>'Long-form'!CE313</f>
        <v>-2.4</v>
      </c>
      <c r="AA312" s="25">
        <f>'Long-form'!CF313</f>
        <v>0.20349754298271025</v>
      </c>
      <c r="AB312" s="25">
        <f>'Long-form'!CG313</f>
        <v>0.20278621748038009</v>
      </c>
      <c r="AC312" s="25">
        <f>'Long-form'!CK313</f>
        <v>-1.2940800000000001</v>
      </c>
      <c r="AD312" s="25">
        <f>'Long-form'!CL313</f>
        <v>0.2070896349410081</v>
      </c>
      <c r="AE312" s="25">
        <f>'Long-form'!CM313</f>
        <v>0.20639068995475549</v>
      </c>
      <c r="AF312" s="25" t="str">
        <f>'Long-form'!CN313</f>
        <v>1;2;3</v>
      </c>
      <c r="AG312" s="26">
        <f>'Long-form'!CO313</f>
        <v>0</v>
      </c>
      <c r="AH312" s="25">
        <f>'Long-form'!CP313</f>
        <v>0</v>
      </c>
      <c r="AI312" s="25">
        <f>'Long-form'!CQ313</f>
        <v>0</v>
      </c>
    </row>
    <row r="313" spans="1:35">
      <c r="A313" s="24" t="str">
        <f>'Long-form'!A314</f>
        <v>GrN-08862</v>
      </c>
      <c r="B313" s="24" t="str">
        <f>'Long-form'!C314</f>
        <v>Van de Plassche (1982: 113)</v>
      </c>
      <c r="C313" s="24">
        <f>'Long-form'!G314</f>
        <v>2</v>
      </c>
      <c r="D313" s="24" t="str">
        <f>'Long-form'!H314</f>
        <v>Zuid-Holland</v>
      </c>
      <c r="E313" s="24">
        <f>'Long-form'!I314</f>
        <v>52.105247519999999</v>
      </c>
      <c r="F313" s="24">
        <f>'Long-form'!J314</f>
        <v>4.4055843899999996</v>
      </c>
      <c r="G313" s="24" t="str">
        <f>'Long-form'!M314</f>
        <v>1 = Radiocarbon</v>
      </c>
      <c r="H313" s="24">
        <f>'Long-form'!N314</f>
        <v>4240</v>
      </c>
      <c r="I313" s="24">
        <f>'Long-form'!O314</f>
        <v>149</v>
      </c>
      <c r="J313" s="24">
        <f>'Long-form'!P314</f>
        <v>4800</v>
      </c>
      <c r="K313" s="24">
        <f>'Long-form'!Q314</f>
        <v>5290</v>
      </c>
      <c r="L313" s="24">
        <f>'Long-form'!R314</f>
        <v>4420</v>
      </c>
      <c r="M313" s="24" t="str">
        <f>'Long-form'!Z314</f>
        <v>Positive</v>
      </c>
      <c r="N313" s="24">
        <f>'Long-form'!AA314</f>
        <v>2.04</v>
      </c>
      <c r="O313" s="24">
        <f>'Long-form'!AB314</f>
        <v>0.1</v>
      </c>
      <c r="P313" s="24">
        <f>'Long-form'!AC314</f>
        <v>0</v>
      </c>
      <c r="Q313" s="25">
        <f>'Long-form'!AV314</f>
        <v>-2.6850000000000001</v>
      </c>
      <c r="R313" s="25" t="str">
        <f>'Long-form'!AU314</f>
        <v>NAP</v>
      </c>
      <c r="S313" s="25">
        <f>'Long-form'!AX314</f>
        <v>8.0441842345883807E-2</v>
      </c>
      <c r="T313" s="25">
        <f>'Long-form'!AY314</f>
        <v>6.9327123119310413E-2</v>
      </c>
      <c r="U313" s="25">
        <f>'Long-form'!BJ314</f>
        <v>1</v>
      </c>
      <c r="V313" s="25" t="str">
        <f>'Long-form'!BK314</f>
        <v>5 = Sedimentary (e.g., deltaic, estuarine, wetland, lacustrine, marine facies)</v>
      </c>
      <c r="W313" s="25" t="str">
        <f>'Long-form'!BL314</f>
        <v>Fen peat</v>
      </c>
      <c r="X313" s="25" t="str">
        <f>'Long-form'!BM314</f>
        <v>Botanical</v>
      </c>
      <c r="Y313" s="25" t="str">
        <f>'Long-form'!BN314</f>
        <v>GWL-0.3</v>
      </c>
      <c r="Z313" s="25">
        <f>'Long-form'!CE314</f>
        <v>-2.3850000000000002</v>
      </c>
      <c r="AA313" s="25">
        <f>'Long-form'!CF314</f>
        <v>0.2155710787652185</v>
      </c>
      <c r="AB313" s="25">
        <f>'Long-form'!CG314</f>
        <v>0.21167486860749443</v>
      </c>
      <c r="AC313" s="25">
        <f>'Long-form'!CK314</f>
        <v>-1.8606000000000003</v>
      </c>
      <c r="AD313" s="25">
        <f>'Long-form'!CL314</f>
        <v>0.22950174309041738</v>
      </c>
      <c r="AE313" s="25">
        <f>'Long-form'!CM314</f>
        <v>0.22584598752588</v>
      </c>
      <c r="AF313" s="25" t="str">
        <f>'Long-form'!CN314</f>
        <v>1;2;3</v>
      </c>
      <c r="AG313" s="26">
        <f>'Long-form'!CO314</f>
        <v>0</v>
      </c>
      <c r="AH313" s="25">
        <f>'Long-form'!CP314</f>
        <v>0</v>
      </c>
      <c r="AI313" s="25">
        <f>'Long-form'!CQ314</f>
        <v>0</v>
      </c>
    </row>
    <row r="314" spans="1:35">
      <c r="A314" s="24" t="str">
        <f>'Long-form'!A315</f>
        <v>GrN-08863</v>
      </c>
      <c r="B314" s="24" t="str">
        <f>'Long-form'!C315</f>
        <v>Van de Plassche (1982: 113)</v>
      </c>
      <c r="C314" s="24">
        <f>'Long-form'!G315</f>
        <v>2</v>
      </c>
      <c r="D314" s="24" t="str">
        <f>'Long-form'!H315</f>
        <v>Zuid-Holland</v>
      </c>
      <c r="E314" s="24">
        <f>'Long-form'!I315</f>
        <v>52.105247519999999</v>
      </c>
      <c r="F314" s="24">
        <f>'Long-form'!J315</f>
        <v>4.4055843899999996</v>
      </c>
      <c r="G314" s="24" t="str">
        <f>'Long-form'!M315</f>
        <v>1 = Radiocarbon</v>
      </c>
      <c r="H314" s="24">
        <f>'Long-form'!N315</f>
        <v>4000</v>
      </c>
      <c r="I314" s="24">
        <f>'Long-form'!O315</f>
        <v>78</v>
      </c>
      <c r="J314" s="24">
        <f>'Long-form'!P315</f>
        <v>4480</v>
      </c>
      <c r="K314" s="24">
        <f>'Long-form'!Q315</f>
        <v>4800</v>
      </c>
      <c r="L314" s="24">
        <f>'Long-form'!R315</f>
        <v>4250</v>
      </c>
      <c r="M314" s="24" t="str">
        <f>'Long-form'!Z315</f>
        <v>Positive</v>
      </c>
      <c r="N314" s="24">
        <f>'Long-form'!AA315</f>
        <v>1.46</v>
      </c>
      <c r="O314" s="24">
        <f>'Long-form'!AB315</f>
        <v>2.0000000000000018E-2</v>
      </c>
      <c r="P314" s="24">
        <f>'Long-form'!AC315</f>
        <v>0</v>
      </c>
      <c r="Q314" s="25">
        <f>'Long-form'!AV315</f>
        <v>-1.96</v>
      </c>
      <c r="R314" s="25" t="str">
        <f>'Long-form'!AU315</f>
        <v>NAP</v>
      </c>
      <c r="S314" s="25">
        <f>'Long-form'!AX315</f>
        <v>8.2174448583486132E-2</v>
      </c>
      <c r="T314" s="25">
        <f>'Long-form'!AY315</f>
        <v>7.6811457478686118E-2</v>
      </c>
      <c r="U314" s="25">
        <f>'Long-form'!BJ315</f>
        <v>1</v>
      </c>
      <c r="V314" s="25" t="str">
        <f>'Long-form'!BK315</f>
        <v>5 = Sedimentary (e.g., deltaic, estuarine, wetland, lacustrine, marine facies)</v>
      </c>
      <c r="W314" s="25" t="str">
        <f>'Long-form'!BL315</f>
        <v>Fen-wood peat</v>
      </c>
      <c r="X314" s="25" t="str">
        <f>'Long-form'!BM315</f>
        <v>Botanical</v>
      </c>
      <c r="Y314" s="25" t="str">
        <f>'Long-form'!BN315</f>
        <v>GWL</v>
      </c>
      <c r="Z314" s="25">
        <f>'Long-form'!CE315</f>
        <v>-1.96</v>
      </c>
      <c r="AA314" s="25">
        <f>'Long-form'!CF315</f>
        <v>0.12943198986340279</v>
      </c>
      <c r="AB314" s="25">
        <f>'Long-form'!CG315</f>
        <v>0.12609520212918496</v>
      </c>
      <c r="AC314" s="25">
        <f>'Long-form'!CK315</f>
        <v>-1.59056</v>
      </c>
      <c r="AD314" s="25">
        <f>'Long-form'!CL315</f>
        <v>0.14501599946212834</v>
      </c>
      <c r="AE314" s="25">
        <f>'Long-form'!CM315</f>
        <v>0.14204576762438229</v>
      </c>
      <c r="AF314" s="25" t="str">
        <f>'Long-form'!CN315</f>
        <v>1;2;3</v>
      </c>
      <c r="AG314" s="26">
        <f>'Long-form'!CO315</f>
        <v>0</v>
      </c>
      <c r="AH314" s="25">
        <f>'Long-form'!CP315</f>
        <v>0</v>
      </c>
      <c r="AI314" s="25">
        <f>'Long-form'!CQ315</f>
        <v>0</v>
      </c>
    </row>
    <row r="315" spans="1:35">
      <c r="A315" s="24" t="str">
        <f>'Long-form'!A316</f>
        <v>GrN-08864</v>
      </c>
      <c r="B315" s="24" t="str">
        <f>'Long-form'!C316</f>
        <v>Van de Plassche (1982: 113)</v>
      </c>
      <c r="C315" s="24">
        <f>'Long-form'!G316</f>
        <v>2</v>
      </c>
      <c r="D315" s="24" t="str">
        <f>'Long-form'!H316</f>
        <v>Zuid-Holland</v>
      </c>
      <c r="E315" s="24">
        <f>'Long-form'!I316</f>
        <v>52.105247519999999</v>
      </c>
      <c r="F315" s="24">
        <f>'Long-form'!J316</f>
        <v>4.4055843899999996</v>
      </c>
      <c r="G315" s="24" t="str">
        <f>'Long-form'!M316</f>
        <v>1 = Radiocarbon</v>
      </c>
      <c r="H315" s="24">
        <f>'Long-form'!N316</f>
        <v>3770</v>
      </c>
      <c r="I315" s="24">
        <f>'Long-form'!O316</f>
        <v>67</v>
      </c>
      <c r="J315" s="24">
        <f>'Long-form'!P316</f>
        <v>4140</v>
      </c>
      <c r="K315" s="24">
        <f>'Long-form'!Q316</f>
        <v>4290</v>
      </c>
      <c r="L315" s="24">
        <f>'Long-form'!R316</f>
        <v>3980</v>
      </c>
      <c r="M315" s="24" t="str">
        <f>'Long-form'!Z316</f>
        <v>Positive</v>
      </c>
      <c r="N315" s="24">
        <f>'Long-form'!AA316</f>
        <v>0.9</v>
      </c>
      <c r="O315" s="24">
        <f>'Long-form'!AB316</f>
        <v>1.0000000000000009E-2</v>
      </c>
      <c r="P315" s="24">
        <f>'Long-form'!AC316</f>
        <v>0</v>
      </c>
      <c r="Q315" s="25">
        <f>'Long-form'!AV316</f>
        <v>-1.33</v>
      </c>
      <c r="R315" s="25" t="str">
        <f>'Long-form'!AU316</f>
        <v>NAP</v>
      </c>
      <c r="S315" s="25">
        <f>'Long-form'!AX316</f>
        <v>6.5946948375190204E-2</v>
      </c>
      <c r="T315" s="25">
        <f>'Long-form'!AY316</f>
        <v>6.3442887702247611E-2</v>
      </c>
      <c r="U315" s="25">
        <f>'Long-form'!BJ316</f>
        <v>1</v>
      </c>
      <c r="V315" s="25" t="str">
        <f>'Long-form'!BK316</f>
        <v>5 = Sedimentary (e.g., deltaic, estuarine, wetland, lacustrine, marine facies)</v>
      </c>
      <c r="W315" s="25" t="str">
        <f>'Long-form'!BL316</f>
        <v>Fen-wood peat</v>
      </c>
      <c r="X315" s="25" t="str">
        <f>'Long-form'!BM316</f>
        <v>Botanical</v>
      </c>
      <c r="Y315" s="25" t="str">
        <f>'Long-form'!BN316</f>
        <v>GWL</v>
      </c>
      <c r="Z315" s="25">
        <f>'Long-form'!CE316</f>
        <v>-1.33</v>
      </c>
      <c r="AA315" s="25">
        <f>'Long-form'!CF316</f>
        <v>0.11978731151503487</v>
      </c>
      <c r="AB315" s="25">
        <f>'Long-form'!CG316</f>
        <v>0.11842719282327012</v>
      </c>
      <c r="AC315" s="25">
        <f>'Long-form'!CK316</f>
        <v>-0.99707999999999997</v>
      </c>
      <c r="AD315" s="25">
        <f>'Long-form'!CL316</f>
        <v>0.13340918446643771</v>
      </c>
      <c r="AE315" s="25">
        <f>'Long-form'!CM316</f>
        <v>0.13218929797831594</v>
      </c>
      <c r="AF315" s="25" t="str">
        <f>'Long-form'!CN316</f>
        <v>1;2;3</v>
      </c>
      <c r="AG315" s="26">
        <f>'Long-form'!CO316</f>
        <v>0</v>
      </c>
      <c r="AH315" s="25">
        <f>'Long-form'!CP316</f>
        <v>0</v>
      </c>
      <c r="AI315" s="25">
        <f>'Long-form'!CQ316</f>
        <v>0</v>
      </c>
    </row>
    <row r="316" spans="1:35">
      <c r="A316" s="24" t="str">
        <f>'Long-form'!A317</f>
        <v>GrN-08865</v>
      </c>
      <c r="B316" s="24" t="str">
        <f>'Long-form'!C317</f>
        <v>Van de Plassche (1982: 113)</v>
      </c>
      <c r="C316" s="24">
        <f>'Long-form'!G317</f>
        <v>2</v>
      </c>
      <c r="D316" s="24" t="str">
        <f>'Long-form'!H317</f>
        <v>Zuid-Holland</v>
      </c>
      <c r="E316" s="24">
        <f>'Long-form'!I317</f>
        <v>52.105247519999999</v>
      </c>
      <c r="F316" s="24">
        <f>'Long-form'!J317</f>
        <v>4.4055843899999996</v>
      </c>
      <c r="G316" s="24" t="str">
        <f>'Long-form'!M317</f>
        <v>1 = Radiocarbon</v>
      </c>
      <c r="H316" s="24">
        <f>'Long-form'!N317</f>
        <v>3860</v>
      </c>
      <c r="I316" s="24">
        <f>'Long-form'!O317</f>
        <v>71</v>
      </c>
      <c r="J316" s="24">
        <f>'Long-form'!P317</f>
        <v>4280</v>
      </c>
      <c r="K316" s="24">
        <f>'Long-form'!Q317</f>
        <v>4420</v>
      </c>
      <c r="L316" s="24">
        <f>'Long-form'!R317</f>
        <v>4100</v>
      </c>
      <c r="M316" s="24" t="str">
        <f>'Long-form'!Z317</f>
        <v>Positive</v>
      </c>
      <c r="N316" s="24">
        <f>'Long-form'!AA317</f>
        <v>0.7</v>
      </c>
      <c r="O316" s="24">
        <f>'Long-form'!AB317</f>
        <v>1.5000000000000013E-2</v>
      </c>
      <c r="P316" s="24">
        <f>'Long-form'!AC317</f>
        <v>0</v>
      </c>
      <c r="Q316" s="25">
        <f>'Long-form'!AV317</f>
        <v>-1.0350000000000001</v>
      </c>
      <c r="R316" s="25" t="str">
        <f>'Long-form'!AU317</f>
        <v>NAP</v>
      </c>
      <c r="S316" s="25">
        <f>'Long-form'!AX317</f>
        <v>7.0726586231770042E-2</v>
      </c>
      <c r="T316" s="25">
        <f>'Long-form'!AY317</f>
        <v>6.9327123119310261E-2</v>
      </c>
      <c r="U316" s="25">
        <f>'Long-form'!BJ317</f>
        <v>1</v>
      </c>
      <c r="V316" s="25" t="str">
        <f>'Long-form'!BK317</f>
        <v>5 = Sedimentary (e.g., deltaic, estuarine, wetland, lacustrine, marine facies)</v>
      </c>
      <c r="W316" s="25" t="str">
        <f>'Long-form'!BL317</f>
        <v>Fen-wood peat</v>
      </c>
      <c r="X316" s="25" t="str">
        <f>'Long-form'!BM317</f>
        <v>Botanical</v>
      </c>
      <c r="Y316" s="25" t="str">
        <f>'Long-form'!BN317</f>
        <v>GWL</v>
      </c>
      <c r="Z316" s="25">
        <f>'Long-form'!CE317</f>
        <v>-1.0350000000000001</v>
      </c>
      <c r="AA316" s="25">
        <f>'Long-form'!CF317</f>
        <v>0.12248367238126071</v>
      </c>
      <c r="AB316" s="25">
        <f>'Long-form'!CG317</f>
        <v>0.1216809352363796</v>
      </c>
      <c r="AC316" s="25">
        <f>'Long-form'!CK317</f>
        <v>-0.6861600000000001</v>
      </c>
      <c r="AD316" s="25">
        <f>'Long-form'!CL317</f>
        <v>0.13663042303967299</v>
      </c>
      <c r="AE316" s="25">
        <f>'Long-form'!CM317</f>
        <v>0.13591126700903058</v>
      </c>
      <c r="AF316" s="25" t="str">
        <f>'Long-form'!CN317</f>
        <v>1;2;3</v>
      </c>
      <c r="AG316" s="26">
        <f>'Long-form'!CO317</f>
        <v>0</v>
      </c>
      <c r="AH316" s="25">
        <f>'Long-form'!CP317</f>
        <v>0</v>
      </c>
      <c r="AI316" s="25" t="str">
        <f>'Long-form'!CQ317</f>
        <v>Possible root contamination according to Van de Plassche (1982)</v>
      </c>
    </row>
    <row r="317" spans="1:35">
      <c r="A317" s="24" t="str">
        <f>'Long-form'!A318</f>
        <v>GrN-08866</v>
      </c>
      <c r="B317" s="24" t="str">
        <f>'Long-form'!C318</f>
        <v>Van de Plassche (1982: 113)</v>
      </c>
      <c r="C317" s="24">
        <f>'Long-form'!G318</f>
        <v>2</v>
      </c>
      <c r="D317" s="24" t="str">
        <f>'Long-form'!H318</f>
        <v>Zuid-Holland</v>
      </c>
      <c r="E317" s="24">
        <f>'Long-form'!I318</f>
        <v>52.105247519999999</v>
      </c>
      <c r="F317" s="24">
        <f>'Long-form'!J318</f>
        <v>4.4055843899999996</v>
      </c>
      <c r="G317" s="24" t="str">
        <f>'Long-form'!M318</f>
        <v>1 = Radiocarbon</v>
      </c>
      <c r="H317" s="24">
        <f>'Long-form'!N318</f>
        <v>3470</v>
      </c>
      <c r="I317" s="24">
        <f>'Long-form'!O318</f>
        <v>78</v>
      </c>
      <c r="J317" s="24">
        <f>'Long-form'!P318</f>
        <v>3740</v>
      </c>
      <c r="K317" s="24">
        <f>'Long-form'!Q318</f>
        <v>3890</v>
      </c>
      <c r="L317" s="24">
        <f>'Long-form'!R318</f>
        <v>3570</v>
      </c>
      <c r="M317" s="24" t="str">
        <f>'Long-form'!Z318</f>
        <v>Positive</v>
      </c>
      <c r="N317" s="24">
        <f>'Long-form'!AA318</f>
        <v>0.7</v>
      </c>
      <c r="O317" s="24">
        <f>'Long-form'!AB318</f>
        <v>1.5000000000000013E-2</v>
      </c>
      <c r="P317" s="24">
        <f>'Long-form'!AC318</f>
        <v>0</v>
      </c>
      <c r="Q317" s="25">
        <f>'Long-form'!AV318</f>
        <v>-1.0350000000000001</v>
      </c>
      <c r="R317" s="25" t="str">
        <f>'Long-form'!AU318</f>
        <v>NAP</v>
      </c>
      <c r="S317" s="25">
        <f>'Long-form'!AX318</f>
        <v>7.0726586231770042E-2</v>
      </c>
      <c r="T317" s="25">
        <f>'Long-form'!AY318</f>
        <v>6.9327123119310261E-2</v>
      </c>
      <c r="U317" s="25">
        <f>'Long-form'!BJ318</f>
        <v>1</v>
      </c>
      <c r="V317" s="25" t="str">
        <f>'Long-form'!BK318</f>
        <v>5 = Sedimentary (e.g., deltaic, estuarine, wetland, lacustrine, marine facies)</v>
      </c>
      <c r="W317" s="25" t="str">
        <f>'Long-form'!BL318</f>
        <v>Fen-wood peat</v>
      </c>
      <c r="X317" s="25" t="str">
        <f>'Long-form'!BM318</f>
        <v>Botanical</v>
      </c>
      <c r="Y317" s="25" t="str">
        <f>'Long-form'!BN318</f>
        <v>GWL</v>
      </c>
      <c r="Z317" s="25">
        <f>'Long-form'!CE318</f>
        <v>-1.0350000000000001</v>
      </c>
      <c r="AA317" s="25">
        <f>'Long-form'!CF318</f>
        <v>0.12248367238126071</v>
      </c>
      <c r="AB317" s="25">
        <f>'Long-form'!CG318</f>
        <v>0.1216809352363796</v>
      </c>
      <c r="AC317" s="25">
        <f>'Long-form'!CK318</f>
        <v>-0.72828000000000004</v>
      </c>
      <c r="AD317" s="25">
        <f>'Long-form'!CL318</f>
        <v>0.13392523025927566</v>
      </c>
      <c r="AE317" s="25">
        <f>'Long-form'!CM318</f>
        <v>0.13319146857062583</v>
      </c>
      <c r="AF317" s="25" t="str">
        <f>'Long-form'!CN318</f>
        <v>1;2;3</v>
      </c>
      <c r="AG317" s="26">
        <f>'Long-form'!CO318</f>
        <v>0</v>
      </c>
      <c r="AH317" s="25">
        <f>'Long-form'!CP318</f>
        <v>0</v>
      </c>
      <c r="AI317" s="25">
        <f>'Long-form'!CQ318</f>
        <v>0</v>
      </c>
    </row>
    <row r="318" spans="1:35">
      <c r="A318" s="24" t="str">
        <f>'Long-form'!A319</f>
        <v>GrN-08907</v>
      </c>
      <c r="B318" s="24" t="str">
        <f>'Long-form'!C319</f>
        <v>Van de Plassche (1982: 116)</v>
      </c>
      <c r="C318" s="24">
        <f>'Long-form'!G319</f>
        <v>2</v>
      </c>
      <c r="D318" s="24" t="str">
        <f>'Long-form'!H319</f>
        <v>Zuid-Holland</v>
      </c>
      <c r="E318" s="24">
        <f>'Long-form'!I319</f>
        <v>52.150065580000003</v>
      </c>
      <c r="F318" s="24">
        <f>'Long-form'!J319</f>
        <v>4.3907177119999998</v>
      </c>
      <c r="G318" s="24" t="str">
        <f>'Long-form'!M319</f>
        <v>1 = Radiocarbon</v>
      </c>
      <c r="H318" s="24">
        <f>'Long-form'!N319</f>
        <v>3325</v>
      </c>
      <c r="I318" s="24">
        <f>'Long-form'!O319</f>
        <v>58</v>
      </c>
      <c r="J318" s="24">
        <f>'Long-form'!P319</f>
        <v>3540</v>
      </c>
      <c r="K318" s="24">
        <f>'Long-form'!Q319</f>
        <v>3640</v>
      </c>
      <c r="L318" s="24">
        <f>'Long-form'!R319</f>
        <v>3460</v>
      </c>
      <c r="M318" s="24" t="str">
        <f>'Long-form'!Z319</f>
        <v>Positive</v>
      </c>
      <c r="N318" s="24">
        <f>'Long-form'!AA319</f>
        <v>0.9</v>
      </c>
      <c r="O318" s="24">
        <f>'Long-form'!AB319</f>
        <v>1.0000000000000009E-2</v>
      </c>
      <c r="P318" s="24">
        <f>'Long-form'!AC319</f>
        <v>0</v>
      </c>
      <c r="Q318" s="25">
        <f>'Long-form'!AV319</f>
        <v>-0.9</v>
      </c>
      <c r="R318" s="25" t="str">
        <f>'Long-form'!AU319</f>
        <v>NAP</v>
      </c>
      <c r="S318" s="25">
        <f>'Long-form'!AX319</f>
        <v>6.5946948375190204E-2</v>
      </c>
      <c r="T318" s="25">
        <f>'Long-form'!AY319</f>
        <v>6.3442887702247611E-2</v>
      </c>
      <c r="U318" s="25">
        <f>'Long-form'!BJ319</f>
        <v>1</v>
      </c>
      <c r="V318" s="25" t="str">
        <f>'Long-form'!BK319</f>
        <v>5 = Sedimentary (e.g., deltaic, estuarine, wetland, lacustrine, marine facies)</v>
      </c>
      <c r="W318" s="25" t="str">
        <f>'Long-form'!BL319</f>
        <v>Fen peat</v>
      </c>
      <c r="X318" s="25" t="str">
        <f>'Long-form'!BM319</f>
        <v>Botanical</v>
      </c>
      <c r="Y318" s="25" t="str">
        <f>'Long-form'!BN319</f>
        <v>GWL-0.3</v>
      </c>
      <c r="Z318" s="25">
        <f>'Long-form'!CE319</f>
        <v>-0.60000000000000009</v>
      </c>
      <c r="AA318" s="25">
        <f>'Long-form'!CF319</f>
        <v>0.21059202264093485</v>
      </c>
      <c r="AB318" s="25">
        <f>'Long-form'!CG319</f>
        <v>0.20982135258357287</v>
      </c>
      <c r="AC318" s="25">
        <f>'Long-form'!CK319</f>
        <v>-0.31034000000000006</v>
      </c>
      <c r="AD318" s="25">
        <f>'Long-form'!CL319</f>
        <v>0.21661865686039145</v>
      </c>
      <c r="AE318" s="25">
        <f>'Long-form'!CM319</f>
        <v>0.21586950340425579</v>
      </c>
      <c r="AF318" s="25" t="str">
        <f>'Long-form'!CN319</f>
        <v>1;2;3</v>
      </c>
      <c r="AG318" s="26">
        <f>'Long-form'!CO319</f>
        <v>0</v>
      </c>
      <c r="AH318" s="25">
        <f>'Long-form'!CP319</f>
        <v>0</v>
      </c>
      <c r="AI318" s="25">
        <f>'Long-form'!CQ319</f>
        <v>0</v>
      </c>
    </row>
    <row r="319" spans="1:35">
      <c r="A319" s="24" t="str">
        <f>'Long-form'!A320</f>
        <v>GrN-08908</v>
      </c>
      <c r="B319" s="24" t="str">
        <f>'Long-form'!C320</f>
        <v>Van de Plassche (1982: 116)</v>
      </c>
      <c r="C319" s="24">
        <f>'Long-form'!G320</f>
        <v>2</v>
      </c>
      <c r="D319" s="24" t="str">
        <f>'Long-form'!H320</f>
        <v>Zuid-Holland</v>
      </c>
      <c r="E319" s="24">
        <f>'Long-form'!I320</f>
        <v>52.150065580000003</v>
      </c>
      <c r="F319" s="24">
        <f>'Long-form'!J320</f>
        <v>4.3907177119999998</v>
      </c>
      <c r="G319" s="24" t="str">
        <f>'Long-form'!M320</f>
        <v>1 = Radiocarbon</v>
      </c>
      <c r="H319" s="24">
        <f>'Long-form'!N320</f>
        <v>2710</v>
      </c>
      <c r="I319" s="24">
        <f>'Long-form'!O320</f>
        <v>58</v>
      </c>
      <c r="J319" s="24">
        <f>'Long-form'!P320</f>
        <v>2810</v>
      </c>
      <c r="K319" s="24">
        <f>'Long-form'!Q320</f>
        <v>2870</v>
      </c>
      <c r="L319" s="24">
        <f>'Long-form'!R320</f>
        <v>2750</v>
      </c>
      <c r="M319" s="24" t="str">
        <f>'Long-form'!Z320</f>
        <v>Positive</v>
      </c>
      <c r="N319" s="24">
        <f>'Long-form'!AA320</f>
        <v>0.99</v>
      </c>
      <c r="O319" s="24">
        <f>'Long-form'!AB320</f>
        <v>1.0000000000000009E-2</v>
      </c>
      <c r="P319" s="24">
        <f>'Long-form'!AC320</f>
        <v>0</v>
      </c>
      <c r="Q319" s="25">
        <f>'Long-form'!AV320</f>
        <v>-0.99</v>
      </c>
      <c r="R319" s="25" t="str">
        <f>'Long-form'!AU320</f>
        <v>NAP</v>
      </c>
      <c r="S319" s="25">
        <f>'Long-form'!AX320</f>
        <v>6.646081552313364E-2</v>
      </c>
      <c r="T319" s="25">
        <f>'Long-form'!AY320</f>
        <v>6.3442887702247611E-2</v>
      </c>
      <c r="U319" s="25">
        <f>'Long-form'!BJ320</f>
        <v>1</v>
      </c>
      <c r="V319" s="25" t="str">
        <f>'Long-form'!BK320</f>
        <v>5 = Sedimentary (e.g., deltaic, estuarine, wetland, lacustrine, marine facies)</v>
      </c>
      <c r="W319" s="25" t="str">
        <f>'Long-form'!BL320</f>
        <v>Fen peat</v>
      </c>
      <c r="X319" s="25" t="str">
        <f>'Long-form'!BM320</f>
        <v>Botanical</v>
      </c>
      <c r="Y319" s="25" t="str">
        <f>'Long-form'!BN320</f>
        <v>GWL-0.3</v>
      </c>
      <c r="Z319" s="25">
        <f>'Long-form'!CE320</f>
        <v>-0.69</v>
      </c>
      <c r="AA319" s="25">
        <f>'Long-form'!CF320</f>
        <v>0.21075350530892722</v>
      </c>
      <c r="AB319" s="25">
        <f>'Long-form'!CG320</f>
        <v>0.20982135258357287</v>
      </c>
      <c r="AC319" s="25">
        <f>'Long-form'!CK320</f>
        <v>-0.45800999999999992</v>
      </c>
      <c r="AD319" s="25">
        <f>'Long-form'!CL320</f>
        <v>0.21489578520762107</v>
      </c>
      <c r="AE319" s="25">
        <f>'Long-form'!CM320</f>
        <v>0.2139816779539781</v>
      </c>
      <c r="AF319" s="25" t="str">
        <f>'Long-form'!CN320</f>
        <v>1;2;3</v>
      </c>
      <c r="AG319" s="26">
        <f>'Long-form'!CO320</f>
        <v>0</v>
      </c>
      <c r="AH319" s="25">
        <f>'Long-form'!CP320</f>
        <v>0</v>
      </c>
      <c r="AI319" s="25">
        <f>'Long-form'!CQ320</f>
        <v>0</v>
      </c>
    </row>
    <row r="320" spans="1:35">
      <c r="A320" s="24" t="str">
        <f>'Long-form'!A321</f>
        <v>GrN-08909</v>
      </c>
      <c r="B320" s="24" t="str">
        <f>'Long-form'!C321</f>
        <v>Van de Plassche (1982: 116)</v>
      </c>
      <c r="C320" s="24">
        <f>'Long-form'!G321</f>
        <v>2</v>
      </c>
      <c r="D320" s="24" t="str">
        <f>'Long-form'!H321</f>
        <v>Zuid-Holland</v>
      </c>
      <c r="E320" s="24">
        <f>'Long-form'!I321</f>
        <v>52.146556779999997</v>
      </c>
      <c r="F320" s="24">
        <f>'Long-form'!J321</f>
        <v>4.4010235309999999</v>
      </c>
      <c r="G320" s="24" t="str">
        <f>'Long-form'!M321</f>
        <v>1 = Radiocarbon</v>
      </c>
      <c r="H320" s="24">
        <f>'Long-form'!N321</f>
        <v>3495</v>
      </c>
      <c r="I320" s="24">
        <f>'Long-form'!O321</f>
        <v>74</v>
      </c>
      <c r="J320" s="24">
        <f>'Long-form'!P321</f>
        <v>3760</v>
      </c>
      <c r="K320" s="24">
        <f>'Long-form'!Q321</f>
        <v>3910</v>
      </c>
      <c r="L320" s="24">
        <f>'Long-form'!R321</f>
        <v>3580</v>
      </c>
      <c r="M320" s="24" t="str">
        <f>'Long-form'!Z321</f>
        <v>Positive</v>
      </c>
      <c r="N320" s="24">
        <f>'Long-form'!AA321</f>
        <v>1.64</v>
      </c>
      <c r="O320" s="24">
        <f>'Long-form'!AB321</f>
        <v>1.0000000000000009E-2</v>
      </c>
      <c r="P320" s="24">
        <f>'Long-form'!AC321</f>
        <v>0</v>
      </c>
      <c r="Q320" s="25">
        <f>'Long-form'!AV321</f>
        <v>-1.64</v>
      </c>
      <c r="R320" s="25" t="str">
        <f>'Long-form'!AU321</f>
        <v>NAP</v>
      </c>
      <c r="S320" s="25">
        <f>'Long-form'!AX321</f>
        <v>3.905124837953329E-2</v>
      </c>
      <c r="T320" s="25">
        <f>'Long-form'!AY321</f>
        <v>3.905124837953329E-2</v>
      </c>
      <c r="U320" s="25">
        <f>'Long-form'!BJ321</f>
        <v>1</v>
      </c>
      <c r="V320" s="25" t="str">
        <f>'Long-form'!BK321</f>
        <v>5 = Sedimentary (e.g., deltaic, estuarine, wetland, lacustrine, marine facies)</v>
      </c>
      <c r="W320" s="25" t="str">
        <f>'Long-form'!BL321</f>
        <v>Fen peat</v>
      </c>
      <c r="X320" s="25" t="str">
        <f>'Long-form'!BM321</f>
        <v>Botanical</v>
      </c>
      <c r="Y320" s="25" t="str">
        <f>'Long-form'!BN321</f>
        <v>GWL-0.3</v>
      </c>
      <c r="Z320" s="25">
        <f>'Long-form'!CE321</f>
        <v>-1.3399999999999999</v>
      </c>
      <c r="AA320" s="25">
        <f>'Long-form'!CF321</f>
        <v>0.20377683872314833</v>
      </c>
      <c r="AB320" s="25">
        <f>'Long-form'!CG321</f>
        <v>0.20377683872314833</v>
      </c>
      <c r="AC320" s="25">
        <f>'Long-form'!CK321</f>
        <v>-1.0329599999999999</v>
      </c>
      <c r="AD320" s="25">
        <f>'Long-form'!CL321</f>
        <v>0.21092751272652888</v>
      </c>
      <c r="AE320" s="25">
        <f>'Long-form'!CM321</f>
        <v>0.21092751272652888</v>
      </c>
      <c r="AF320" s="25" t="str">
        <f>'Long-form'!CN321</f>
        <v>1;2;3</v>
      </c>
      <c r="AG320" s="26">
        <f>'Long-form'!CO321</f>
        <v>0</v>
      </c>
      <c r="AH320" s="25">
        <f>'Long-form'!CP321</f>
        <v>0</v>
      </c>
      <c r="AI320" s="25">
        <f>'Long-form'!CQ321</f>
        <v>0</v>
      </c>
    </row>
    <row r="321" spans="1:35">
      <c r="A321" s="24" t="str">
        <f>'Long-form'!A322</f>
        <v>GrN-08910</v>
      </c>
      <c r="B321" s="24" t="str">
        <f>'Long-form'!C322</f>
        <v>Van de Plassche (1982: 116)</v>
      </c>
      <c r="C321" s="24">
        <f>'Long-form'!G322</f>
        <v>2</v>
      </c>
      <c r="D321" s="24" t="str">
        <f>'Long-form'!H322</f>
        <v>Zuid-Holland</v>
      </c>
      <c r="E321" s="24">
        <f>'Long-form'!I322</f>
        <v>52.153070470000003</v>
      </c>
      <c r="F321" s="24">
        <f>'Long-form'!J322</f>
        <v>4.4279133110000002</v>
      </c>
      <c r="G321" s="24" t="str">
        <f>'Long-form'!M322</f>
        <v>1 = Radiocarbon</v>
      </c>
      <c r="H321" s="24">
        <f>'Long-form'!N322</f>
        <v>3515</v>
      </c>
      <c r="I321" s="24">
        <f>'Long-form'!O322</f>
        <v>74</v>
      </c>
      <c r="J321" s="24">
        <f>'Long-form'!P322</f>
        <v>3790</v>
      </c>
      <c r="K321" s="24">
        <f>'Long-form'!Q322</f>
        <v>3970</v>
      </c>
      <c r="L321" s="24">
        <f>'Long-form'!R322</f>
        <v>3630</v>
      </c>
      <c r="M321" s="24" t="str">
        <f>'Long-form'!Z322</f>
        <v>Positive</v>
      </c>
      <c r="N321" s="24">
        <f>'Long-form'!AA322</f>
        <v>1.47</v>
      </c>
      <c r="O321" s="24">
        <f>'Long-form'!AB322</f>
        <v>1.0000000000000009E-2</v>
      </c>
      <c r="P321" s="24">
        <f>'Long-form'!AC322</f>
        <v>0</v>
      </c>
      <c r="Q321" s="25">
        <f>'Long-form'!AV322</f>
        <v>-1.47</v>
      </c>
      <c r="R321" s="25" t="str">
        <f>'Long-form'!AU322</f>
        <v>NAP</v>
      </c>
      <c r="S321" s="25">
        <f>'Long-form'!AX322</f>
        <v>6.9923958698002803E-2</v>
      </c>
      <c r="T321" s="25">
        <f>'Long-form'!AY322</f>
        <v>6.3442887702247611E-2</v>
      </c>
      <c r="U321" s="25">
        <f>'Long-form'!BJ322</f>
        <v>1</v>
      </c>
      <c r="V321" s="25" t="str">
        <f>'Long-form'!BK322</f>
        <v>5 = Sedimentary (e.g., deltaic, estuarine, wetland, lacustrine, marine facies)</v>
      </c>
      <c r="W321" s="25" t="str">
        <f>'Long-form'!BL322</f>
        <v>Fen-wood peat</v>
      </c>
      <c r="X321" s="25" t="str">
        <f>'Long-form'!BM322</f>
        <v>Botanical</v>
      </c>
      <c r="Y321" s="25" t="str">
        <f>'Long-form'!BN322</f>
        <v>GWL</v>
      </c>
      <c r="Z321" s="25">
        <f>'Long-form'!CE322</f>
        <v>-1.47</v>
      </c>
      <c r="AA321" s="25">
        <f>'Long-form'!CF322</f>
        <v>0.12202196523577222</v>
      </c>
      <c r="AB321" s="25">
        <f>'Long-form'!CG322</f>
        <v>0.11842719282327012</v>
      </c>
      <c r="AC321" s="25">
        <f>'Long-form'!CK322</f>
        <v>-1.1568000000000001</v>
      </c>
      <c r="AD321" s="25">
        <f>'Long-form'!CL322</f>
        <v>0.13382116013545842</v>
      </c>
      <c r="AE321" s="25">
        <f>'Long-form'!CM322</f>
        <v>0.13055168669917674</v>
      </c>
      <c r="AF321" s="25" t="str">
        <f>'Long-form'!CN322</f>
        <v>1;2;3</v>
      </c>
      <c r="AG321" s="26">
        <f>'Long-form'!CO322</f>
        <v>0</v>
      </c>
      <c r="AH321" s="25">
        <f>'Long-form'!CP322</f>
        <v>0</v>
      </c>
      <c r="AI321" s="25">
        <f>'Long-form'!CQ322</f>
        <v>0</v>
      </c>
    </row>
    <row r="322" spans="1:35">
      <c r="A322" s="24" t="str">
        <f>'Long-form'!A323</f>
        <v>GrN-08911</v>
      </c>
      <c r="B322" s="24" t="str">
        <f>'Long-form'!C323</f>
        <v>Van de Plassche (1982: 116)</v>
      </c>
      <c r="C322" s="24">
        <f>'Long-form'!G323</f>
        <v>2</v>
      </c>
      <c r="D322" s="24" t="str">
        <f>'Long-form'!H323</f>
        <v>Zuid-Holland</v>
      </c>
      <c r="E322" s="24">
        <f>'Long-form'!I323</f>
        <v>52.145731050000002</v>
      </c>
      <c r="F322" s="24">
        <f>'Long-form'!J323</f>
        <v>4.4098080250000002</v>
      </c>
      <c r="G322" s="24" t="str">
        <f>'Long-form'!M323</f>
        <v>1 = Radiocarbon</v>
      </c>
      <c r="H322" s="24">
        <f>'Long-form'!N323</f>
        <v>3245</v>
      </c>
      <c r="I322" s="24">
        <f>'Long-form'!O323</f>
        <v>71</v>
      </c>
      <c r="J322" s="24">
        <f>'Long-form'!P323</f>
        <v>3470</v>
      </c>
      <c r="K322" s="24">
        <f>'Long-form'!Q323</f>
        <v>3570</v>
      </c>
      <c r="L322" s="24">
        <f>'Long-form'!R323</f>
        <v>3360</v>
      </c>
      <c r="M322" s="24" t="str">
        <f>'Long-form'!Z323</f>
        <v>Positive</v>
      </c>
      <c r="N322" s="24">
        <f>'Long-form'!AA323</f>
        <v>1.46</v>
      </c>
      <c r="O322" s="24">
        <f>'Long-form'!AB323</f>
        <v>1.0000000000000009E-2</v>
      </c>
      <c r="P322" s="24">
        <f>'Long-form'!AC323</f>
        <v>0</v>
      </c>
      <c r="Q322" s="25">
        <f>'Long-form'!AV323</f>
        <v>-1.46</v>
      </c>
      <c r="R322" s="25" t="str">
        <f>'Long-form'!AU323</f>
        <v>NAP</v>
      </c>
      <c r="S322" s="25">
        <f>'Long-form'!AX323</f>
        <v>3.905124837953329E-2</v>
      </c>
      <c r="T322" s="25">
        <f>'Long-form'!AY323</f>
        <v>3.905124837953329E-2</v>
      </c>
      <c r="U322" s="25">
        <f>'Long-form'!BJ323</f>
        <v>1</v>
      </c>
      <c r="V322" s="25" t="str">
        <f>'Long-form'!BK323</f>
        <v>5 = Sedimentary (e.g., deltaic, estuarine, wetland, lacustrine, marine facies)</v>
      </c>
      <c r="W322" s="25" t="str">
        <f>'Long-form'!BL323</f>
        <v>Fen peat</v>
      </c>
      <c r="X322" s="25" t="str">
        <f>'Long-form'!BM323</f>
        <v>Botanical</v>
      </c>
      <c r="Y322" s="25" t="str">
        <f>'Long-form'!BN323</f>
        <v>GWL-0.3</v>
      </c>
      <c r="Z322" s="25">
        <f>'Long-form'!CE323</f>
        <v>-1.1599999999999999</v>
      </c>
      <c r="AA322" s="25">
        <f>'Long-form'!CF323</f>
        <v>0.20377683872314833</v>
      </c>
      <c r="AB322" s="25">
        <f>'Long-form'!CG323</f>
        <v>0.20377683872314833</v>
      </c>
      <c r="AC322" s="25">
        <f>'Long-form'!CK323</f>
        <v>-0.87239999999999984</v>
      </c>
      <c r="AD322" s="25">
        <f>'Long-form'!CL323</f>
        <v>0.20984928424943461</v>
      </c>
      <c r="AE322" s="25">
        <f>'Long-form'!CM323</f>
        <v>0.20984928424943461</v>
      </c>
      <c r="AF322" s="25" t="str">
        <f>'Long-form'!CN323</f>
        <v>1;2;3</v>
      </c>
      <c r="AG322" s="26">
        <f>'Long-form'!CO323</f>
        <v>0</v>
      </c>
      <c r="AH322" s="25">
        <f>'Long-form'!CP323</f>
        <v>0</v>
      </c>
      <c r="AI322" s="25">
        <f>'Long-form'!CQ323</f>
        <v>0</v>
      </c>
    </row>
    <row r="323" spans="1:35">
      <c r="A323" s="24" t="str">
        <f>'Long-form'!A324</f>
        <v>GrN-08912</v>
      </c>
      <c r="B323" s="24" t="str">
        <f>'Long-form'!C324</f>
        <v>Van de Plassche (1982: 104)</v>
      </c>
      <c r="C323" s="24">
        <f>'Long-form'!G324</f>
        <v>2</v>
      </c>
      <c r="D323" s="24" t="str">
        <f>'Long-form'!H324</f>
        <v>Zuid-Holland</v>
      </c>
      <c r="E323" s="24">
        <f>'Long-form'!I324</f>
        <v>51.885354489999997</v>
      </c>
      <c r="F323" s="24">
        <f>'Long-form'!J324</f>
        <v>4.5658104030000004</v>
      </c>
      <c r="G323" s="24" t="str">
        <f>'Long-form'!M324</f>
        <v>1 = Radiocarbon</v>
      </c>
      <c r="H323" s="24">
        <f>'Long-form'!N324</f>
        <v>5955</v>
      </c>
      <c r="I323" s="24">
        <f>'Long-form'!O324</f>
        <v>64</v>
      </c>
      <c r="J323" s="24">
        <f>'Long-form'!P324</f>
        <v>6790</v>
      </c>
      <c r="K323" s="24">
        <f>'Long-form'!Q324</f>
        <v>6890</v>
      </c>
      <c r="L323" s="24">
        <f>'Long-form'!R324</f>
        <v>6670</v>
      </c>
      <c r="M323" s="24" t="str">
        <f>'Long-form'!Z324</f>
        <v>Positive</v>
      </c>
      <c r="N323" s="24">
        <f>'Long-form'!AA324</f>
        <v>5.03</v>
      </c>
      <c r="O323" s="24">
        <f>'Long-form'!AB324</f>
        <v>2.0000000000000018E-2</v>
      </c>
      <c r="P323" s="24">
        <f>'Long-form'!AC324</f>
        <v>0</v>
      </c>
      <c r="Q323" s="25">
        <f>'Long-form'!AV324</f>
        <v>-6.52</v>
      </c>
      <c r="R323" s="25" t="str">
        <f>'Long-form'!AU324</f>
        <v>NAP</v>
      </c>
      <c r="S323" s="25">
        <f>'Long-form'!AX324</f>
        <v>0.12657156078677392</v>
      </c>
      <c r="T323" s="25">
        <f>'Long-form'!AY324</f>
        <v>7.6811457478686118E-2</v>
      </c>
      <c r="U323" s="25">
        <f>'Long-form'!BJ324</f>
        <v>1</v>
      </c>
      <c r="V323" s="25" t="str">
        <f>'Long-form'!BK324</f>
        <v>5 = Sedimentary (e.g., deltaic, estuarine, wetland, lacustrine, marine facies)</v>
      </c>
      <c r="W323" s="25" t="str">
        <f>'Long-form'!BL324</f>
        <v>Fen-wood peat</v>
      </c>
      <c r="X323" s="25" t="str">
        <f>'Long-form'!BM324</f>
        <v>Botanical</v>
      </c>
      <c r="Y323" s="25" t="str">
        <f>'Long-form'!BN324</f>
        <v>GWL</v>
      </c>
      <c r="Z323" s="25">
        <f>'Long-form'!CE324</f>
        <v>-6.52</v>
      </c>
      <c r="AA323" s="25">
        <f>'Long-form'!CF324</f>
        <v>0.16130827629108188</v>
      </c>
      <c r="AB323" s="25">
        <f>'Long-form'!CG324</f>
        <v>0.12609520212918496</v>
      </c>
      <c r="AC323" s="25">
        <f>'Long-form'!CK324</f>
        <v>-6.0690199999999992</v>
      </c>
      <c r="AD323" s="25">
        <f>'Long-form'!CL324</f>
        <v>0.1777286938208392</v>
      </c>
      <c r="AE323" s="25">
        <f>'Long-form'!CM324</f>
        <v>0.14651664959062366</v>
      </c>
      <c r="AF323" s="25" t="str">
        <f>'Long-form'!CN324</f>
        <v>1;2;3</v>
      </c>
      <c r="AG323" s="26">
        <f>'Long-form'!CO324</f>
        <v>0</v>
      </c>
      <c r="AH323" s="25">
        <f>'Long-form'!CP324</f>
        <v>0</v>
      </c>
      <c r="AI323" s="25">
        <f>'Long-form'!CQ324</f>
        <v>0</v>
      </c>
    </row>
    <row r="324" spans="1:35">
      <c r="A324" s="24" t="str">
        <f>'Long-form'!A325</f>
        <v>GrN-08913</v>
      </c>
      <c r="B324" s="24" t="str">
        <f>'Long-form'!C325</f>
        <v>Van de Plassche (1982: 104)</v>
      </c>
      <c r="C324" s="24">
        <f>'Long-form'!G325</f>
        <v>2</v>
      </c>
      <c r="D324" s="24" t="str">
        <f>'Long-form'!H325</f>
        <v>Zuid-Holland</v>
      </c>
      <c r="E324" s="24">
        <f>'Long-form'!I325</f>
        <v>51.885354489999997</v>
      </c>
      <c r="F324" s="24">
        <f>'Long-form'!J325</f>
        <v>4.5658104030000004</v>
      </c>
      <c r="G324" s="24" t="str">
        <f>'Long-form'!M325</f>
        <v>1 = Radiocarbon</v>
      </c>
      <c r="H324" s="24">
        <f>'Long-form'!N325</f>
        <v>6240</v>
      </c>
      <c r="I324" s="24">
        <f>'Long-form'!O325</f>
        <v>86</v>
      </c>
      <c r="J324" s="24">
        <f>'Long-form'!P325</f>
        <v>7130</v>
      </c>
      <c r="K324" s="24">
        <f>'Long-form'!Q325</f>
        <v>7310</v>
      </c>
      <c r="L324" s="24">
        <f>'Long-form'!R325</f>
        <v>6950</v>
      </c>
      <c r="M324" s="24" t="str">
        <f>'Long-form'!Z325</f>
        <v>Positive</v>
      </c>
      <c r="N324" s="24">
        <f>'Long-form'!AA325</f>
        <v>5.94</v>
      </c>
      <c r="O324" s="24">
        <f>'Long-form'!AB325</f>
        <v>1.5000000000000124E-2</v>
      </c>
      <c r="P324" s="24">
        <f>'Long-form'!AC325</f>
        <v>0</v>
      </c>
      <c r="Q324" s="25">
        <f>'Long-form'!AV325</f>
        <v>-7.4849999999999994</v>
      </c>
      <c r="R324" s="25" t="str">
        <f>'Long-form'!AU325</f>
        <v>NAP</v>
      </c>
      <c r="S324" s="25">
        <f>'Long-form'!AX325</f>
        <v>0.13754886404474603</v>
      </c>
      <c r="T324" s="25">
        <f>'Long-form'!AY325</f>
        <v>6.9327123119310413E-2</v>
      </c>
      <c r="U324" s="25">
        <f>'Long-form'!BJ325</f>
        <v>1</v>
      </c>
      <c r="V324" s="25" t="str">
        <f>'Long-form'!BK325</f>
        <v>5 = Sedimentary (e.g., deltaic, estuarine, wetland, lacustrine, marine facies)</v>
      </c>
      <c r="W324" s="25" t="str">
        <f>'Long-form'!BL325</f>
        <v>Fen-wood peat</v>
      </c>
      <c r="X324" s="25" t="str">
        <f>'Long-form'!BM325</f>
        <v>Botanical</v>
      </c>
      <c r="Y324" s="25" t="str">
        <f>'Long-form'!BN325</f>
        <v>GWL</v>
      </c>
      <c r="Z324" s="25">
        <f>'Long-form'!CE325</f>
        <v>-7.4849999999999994</v>
      </c>
      <c r="AA324" s="25">
        <f>'Long-form'!CF325</f>
        <v>0.17005790190402806</v>
      </c>
      <c r="AB324" s="25">
        <f>'Long-form'!CG325</f>
        <v>0.12168093523637968</v>
      </c>
      <c r="AC324" s="25">
        <f>'Long-form'!CK325</f>
        <v>-7.0204399999999998</v>
      </c>
      <c r="AD324" s="25">
        <f>'Long-form'!CL325</f>
        <v>0.18717282546241767</v>
      </c>
      <c r="AE324" s="25">
        <f>'Long-form'!CM325</f>
        <v>0.1446382611606786</v>
      </c>
      <c r="AF324" s="25" t="str">
        <f>'Long-form'!CN325</f>
        <v>1;2;3</v>
      </c>
      <c r="AG324" s="26">
        <f>'Long-form'!CO325</f>
        <v>0</v>
      </c>
      <c r="AH324" s="25">
        <f>'Long-form'!CP325</f>
        <v>0</v>
      </c>
      <c r="AI324" s="25">
        <f>'Long-form'!CQ325</f>
        <v>0</v>
      </c>
    </row>
    <row r="325" spans="1:35">
      <c r="A325" s="24" t="str">
        <f>'Long-form'!A326</f>
        <v>GrN-08914</v>
      </c>
      <c r="B325" s="24" t="str">
        <f>'Long-form'!C326</f>
        <v>Van de Plassche (1982: 104)</v>
      </c>
      <c r="C325" s="24">
        <f>'Long-form'!G326</f>
        <v>2</v>
      </c>
      <c r="D325" s="24" t="str">
        <f>'Long-form'!H326</f>
        <v>Rhine-Meuse central</v>
      </c>
      <c r="E325" s="24">
        <f>'Long-form'!I326</f>
        <v>52.105658720000001</v>
      </c>
      <c r="F325" s="24">
        <f>'Long-form'!J326</f>
        <v>4.6464276560000002</v>
      </c>
      <c r="G325" s="24" t="str">
        <f>'Long-form'!M326</f>
        <v>1 = Radiocarbon</v>
      </c>
      <c r="H325" s="24">
        <f>'Long-form'!N326</f>
        <v>7035</v>
      </c>
      <c r="I325" s="24">
        <f>'Long-form'!O326</f>
        <v>67</v>
      </c>
      <c r="J325" s="24">
        <f>'Long-form'!P326</f>
        <v>7860</v>
      </c>
      <c r="K325" s="24">
        <f>'Long-form'!Q326</f>
        <v>7970</v>
      </c>
      <c r="L325" s="24">
        <f>'Long-form'!R326</f>
        <v>7750</v>
      </c>
      <c r="M325" s="24" t="str">
        <f>'Long-form'!Z326</f>
        <v>Positive</v>
      </c>
      <c r="N325" s="24">
        <f>'Long-form'!AA326</f>
        <v>8.9700000000000006</v>
      </c>
      <c r="O325" s="24">
        <f>'Long-form'!AB326</f>
        <v>4.9999999999998934E-3</v>
      </c>
      <c r="P325" s="24">
        <f>'Long-form'!AC326</f>
        <v>0</v>
      </c>
      <c r="Q325" s="25">
        <f>'Long-form'!AV326</f>
        <v>-10.645</v>
      </c>
      <c r="R325" s="25" t="str">
        <f>'Long-form'!AU326</f>
        <v>NAP</v>
      </c>
      <c r="S325" s="25">
        <f>'Long-form'!AX326</f>
        <v>0.18905187118883537</v>
      </c>
      <c r="T325" s="25">
        <f>'Long-form'!AY326</f>
        <v>5.9634302209382761E-2</v>
      </c>
      <c r="U325" s="25">
        <f>'Long-form'!BJ326</f>
        <v>1</v>
      </c>
      <c r="V325" s="25" t="str">
        <f>'Long-form'!BK326</f>
        <v>5 = Sedimentary (e.g., deltaic, estuarine, wetland, lacustrine, marine facies)</v>
      </c>
      <c r="W325" s="25" t="str">
        <f>'Long-form'!BL326</f>
        <v>Fen-wood peat</v>
      </c>
      <c r="X325" s="25" t="str">
        <f>'Long-form'!BM326</f>
        <v>Botanical</v>
      </c>
      <c r="Y325" s="25" t="str">
        <f>'Long-form'!BN326</f>
        <v>GWL</v>
      </c>
      <c r="Z325" s="25">
        <f>'Long-form'!CE326</f>
        <v>-10.645</v>
      </c>
      <c r="AA325" s="25">
        <f>'Long-form'!CF326</f>
        <v>0.21387054495652272</v>
      </c>
      <c r="AB325" s="25">
        <f>'Long-form'!CG326</f>
        <v>0.11643131022195016</v>
      </c>
      <c r="AC325" s="25">
        <f>'Long-form'!CK326</f>
        <v>-9.9929799999999993</v>
      </c>
      <c r="AD325" s="25">
        <f>'Long-form'!CL326</f>
        <v>0.24255187051011143</v>
      </c>
      <c r="AE325" s="25">
        <f>'Long-form'!CM326</f>
        <v>0.16323924126249131</v>
      </c>
      <c r="AF325" s="25" t="str">
        <f>'Long-form'!CN326</f>
        <v>1;2;3</v>
      </c>
      <c r="AG325" s="26">
        <f>'Long-form'!CO326</f>
        <v>0</v>
      </c>
      <c r="AH325" s="25">
        <f>'Long-form'!CP326</f>
        <v>0</v>
      </c>
      <c r="AI325" s="25">
        <f>'Long-form'!CQ326</f>
        <v>0</v>
      </c>
    </row>
    <row r="326" spans="1:35">
      <c r="A326" s="24" t="str">
        <f>'Long-form'!A327</f>
        <v>GrN-08915</v>
      </c>
      <c r="B326" s="24" t="str">
        <f>'Long-form'!C327</f>
        <v>Van de Plassche (1982: 104)</v>
      </c>
      <c r="C326" s="24">
        <f>'Long-form'!G327</f>
        <v>2</v>
      </c>
      <c r="D326" s="24" t="str">
        <f>'Long-form'!H327</f>
        <v>Rhine-Meuse central</v>
      </c>
      <c r="E326" s="24">
        <f>'Long-form'!I327</f>
        <v>52.101829969999997</v>
      </c>
      <c r="F326" s="24">
        <f>'Long-form'!J327</f>
        <v>4.5767965430000004</v>
      </c>
      <c r="G326" s="24" t="str">
        <f>'Long-form'!M327</f>
        <v>1 = Radiocarbon</v>
      </c>
      <c r="H326" s="24">
        <f>'Long-form'!N327</f>
        <v>7020</v>
      </c>
      <c r="I326" s="24">
        <f>'Long-form'!O327</f>
        <v>86</v>
      </c>
      <c r="J326" s="24">
        <f>'Long-form'!P327</f>
        <v>7840</v>
      </c>
      <c r="K326" s="24">
        <f>'Long-form'!Q327</f>
        <v>7970</v>
      </c>
      <c r="L326" s="24">
        <f>'Long-form'!R327</f>
        <v>7690</v>
      </c>
      <c r="M326" s="24" t="str">
        <f>'Long-form'!Z327</f>
        <v>Positive</v>
      </c>
      <c r="N326" s="24">
        <f>'Long-form'!AA327</f>
        <v>6.79</v>
      </c>
      <c r="O326" s="24">
        <f>'Long-form'!AB327</f>
        <v>4.9999999999998934E-3</v>
      </c>
      <c r="P326" s="24">
        <f>'Long-form'!AC327</f>
        <v>0</v>
      </c>
      <c r="Q326" s="25">
        <f>'Long-form'!AV327</f>
        <v>-11.504999999999999</v>
      </c>
      <c r="R326" s="25" t="str">
        <f>'Long-form'!AU327</f>
        <v>NAP</v>
      </c>
      <c r="S326" s="25">
        <f>'Long-form'!AX327</f>
        <v>0.14831685676281034</v>
      </c>
      <c r="T326" s="25">
        <f>'Long-form'!AY327</f>
        <v>5.9634302209382761E-2</v>
      </c>
      <c r="U326" s="25">
        <f>'Long-form'!BJ327</f>
        <v>1</v>
      </c>
      <c r="V326" s="25" t="str">
        <f>'Long-form'!BK327</f>
        <v>5 = Sedimentary (e.g., deltaic, estuarine, wetland, lacustrine, marine facies)</v>
      </c>
      <c r="W326" s="25" t="str">
        <f>'Long-form'!BL327</f>
        <v>Fen peat</v>
      </c>
      <c r="X326" s="25" t="str">
        <f>'Long-form'!BM327</f>
        <v>Botanical</v>
      </c>
      <c r="Y326" s="25" t="str">
        <f>'Long-form'!BN327</f>
        <v>GWL-0.3</v>
      </c>
      <c r="Z326" s="25">
        <f>'Long-form'!CE327</f>
        <v>-11.204999999999998</v>
      </c>
      <c r="AA326" s="25">
        <f>'Long-form'!CF327</f>
        <v>0.24899375494176557</v>
      </c>
      <c r="AB326" s="25">
        <f>'Long-form'!CG327</f>
        <v>0.20870134163440351</v>
      </c>
      <c r="AC326" s="25">
        <f>'Long-form'!CK327</f>
        <v>-10.562459999999998</v>
      </c>
      <c r="AD326" s="25">
        <f>'Long-form'!CL327</f>
        <v>0.27095167445128265</v>
      </c>
      <c r="AE326" s="25">
        <f>'Long-form'!CM327</f>
        <v>0.23446357902231607</v>
      </c>
      <c r="AF326" s="25" t="str">
        <f>'Long-form'!CN327</f>
        <v>1;2;3</v>
      </c>
      <c r="AG326" s="26">
        <f>'Long-form'!CO327</f>
        <v>0</v>
      </c>
      <c r="AH326" s="25">
        <f>'Long-form'!CP327</f>
        <v>0</v>
      </c>
      <c r="AI326" s="25">
        <f>'Long-form'!CQ327</f>
        <v>0</v>
      </c>
    </row>
    <row r="327" spans="1:35">
      <c r="A327" s="24" t="str">
        <f>'Long-form'!A328</f>
        <v>GrN-08916</v>
      </c>
      <c r="B327" s="24" t="str">
        <f>'Long-form'!C328</f>
        <v>Van de Plassche (1982:104)</v>
      </c>
      <c r="C327" s="24">
        <f>'Long-form'!G328</f>
        <v>2</v>
      </c>
      <c r="D327" s="24" t="str">
        <f>'Long-form'!H328</f>
        <v>Zuid-Holland</v>
      </c>
      <c r="E327" s="24">
        <f>'Long-form'!I328</f>
        <v>51.885354489999997</v>
      </c>
      <c r="F327" s="24">
        <f>'Long-form'!J328</f>
        <v>4.5658104030000004</v>
      </c>
      <c r="G327" s="24" t="str">
        <f>'Long-form'!M328</f>
        <v>1 = Radiocarbon</v>
      </c>
      <c r="H327" s="24">
        <f>'Long-form'!N328</f>
        <v>6245</v>
      </c>
      <c r="I327" s="24">
        <f>'Long-form'!O328</f>
        <v>61</v>
      </c>
      <c r="J327" s="24">
        <f>'Long-form'!P328</f>
        <v>7160</v>
      </c>
      <c r="K327" s="24">
        <f>'Long-form'!Q328</f>
        <v>7260</v>
      </c>
      <c r="L327" s="24">
        <f>'Long-form'!R328</f>
        <v>7010</v>
      </c>
      <c r="M327" s="24" t="str">
        <f>'Long-form'!Z328</f>
        <v>Positive</v>
      </c>
      <c r="N327" s="24">
        <f>'Long-form'!AA328</f>
        <v>6.4</v>
      </c>
      <c r="O327" s="24">
        <f>'Long-form'!AB328</f>
        <v>0.01</v>
      </c>
      <c r="P327" s="24">
        <f>'Long-form'!AC328</f>
        <v>0</v>
      </c>
      <c r="Q327" s="25">
        <f>'Long-form'!AV328</f>
        <v>-7.96</v>
      </c>
      <c r="R327" s="25" t="str">
        <f>'Long-form'!AU328</f>
        <v>NAP</v>
      </c>
      <c r="S327" s="25">
        <f>'Long-form'!AX328</f>
        <v>0.14927826365549676</v>
      </c>
      <c r="T327" s="25">
        <f>'Long-form'!AY328</f>
        <v>7.681145747868609E-2</v>
      </c>
      <c r="U327" s="25">
        <f>'Long-form'!BJ328</f>
        <v>1</v>
      </c>
      <c r="V327" s="25" t="str">
        <f>'Long-form'!BK328</f>
        <v>5 = Sedimentary (e.g., deltaic, estuarine, wetland, lacustrine, marine facies)</v>
      </c>
      <c r="W327" s="25" t="str">
        <f>'Long-form'!BL328</f>
        <v>Fen-wood peat</v>
      </c>
      <c r="X327" s="25" t="str">
        <f>'Long-form'!BM328</f>
        <v>Botanical</v>
      </c>
      <c r="Y327" s="25" t="str">
        <f>'Long-form'!BN328</f>
        <v>GWL</v>
      </c>
      <c r="Z327" s="25">
        <f>'Long-form'!CE328</f>
        <v>-7.96</v>
      </c>
      <c r="AA327" s="25">
        <f>'Long-form'!CF328</f>
        <v>0.17967748885155316</v>
      </c>
      <c r="AB327" s="25">
        <f>'Long-form'!CG328</f>
        <v>0.12609520212918493</v>
      </c>
      <c r="AC327" s="25">
        <f>'Long-form'!CK328</f>
        <v>-7.50108</v>
      </c>
      <c r="AD327" s="25">
        <f>'Long-form'!CL328</f>
        <v>0.19589071966740898</v>
      </c>
      <c r="AE327" s="25">
        <f>'Long-form'!CM328</f>
        <v>0.14828747098732045</v>
      </c>
      <c r="AF327" s="25" t="str">
        <f>'Long-form'!CN328</f>
        <v>1;2;3</v>
      </c>
      <c r="AG327" s="26">
        <f>'Long-form'!CO328</f>
        <v>0</v>
      </c>
      <c r="AH327" s="25">
        <f>'Long-form'!CP328</f>
        <v>0</v>
      </c>
      <c r="AI327" s="25">
        <f>'Long-form'!CQ328</f>
        <v>0</v>
      </c>
    </row>
    <row r="328" spans="1:35">
      <c r="A328" s="24" t="str">
        <f>'Long-form'!A329</f>
        <v>GrN-08917</v>
      </c>
      <c r="B328" s="24" t="str">
        <f>'Long-form'!C329</f>
        <v>Van de Plassche (1982:104)</v>
      </c>
      <c r="C328" s="24">
        <f>'Long-form'!G329</f>
        <v>2</v>
      </c>
      <c r="D328" s="24" t="str">
        <f>'Long-form'!H329</f>
        <v>Zuid-Holland</v>
      </c>
      <c r="E328" s="24">
        <f>'Long-form'!I329</f>
        <v>51.885354489999997</v>
      </c>
      <c r="F328" s="24">
        <f>'Long-form'!J329</f>
        <v>4.5658104030000004</v>
      </c>
      <c r="G328" s="24" t="str">
        <f>'Long-form'!M329</f>
        <v>1 = Radiocarbon</v>
      </c>
      <c r="H328" s="24">
        <f>'Long-form'!N329</f>
        <v>6325</v>
      </c>
      <c r="I328" s="24">
        <f>'Long-form'!O329</f>
        <v>67</v>
      </c>
      <c r="J328" s="24">
        <f>'Long-form'!P329</f>
        <v>7240</v>
      </c>
      <c r="K328" s="24">
        <f>'Long-form'!Q329</f>
        <v>7420</v>
      </c>
      <c r="L328" s="24">
        <f>'Long-form'!R329</f>
        <v>7160</v>
      </c>
      <c r="M328" s="24" t="str">
        <f>'Long-form'!Z329</f>
        <v>Positive</v>
      </c>
      <c r="N328" s="24">
        <f>'Long-form'!AA329</f>
        <v>6.8</v>
      </c>
      <c r="O328" s="24">
        <f>'Long-form'!AB329</f>
        <v>0.01</v>
      </c>
      <c r="P328" s="24">
        <f>'Long-form'!AC329</f>
        <v>0</v>
      </c>
      <c r="Q328" s="25">
        <f>'Long-form'!AV329</f>
        <v>-8.35</v>
      </c>
      <c r="R328" s="25" t="str">
        <f>'Long-form'!AU329</f>
        <v>NAP</v>
      </c>
      <c r="S328" s="25">
        <f>'Long-form'!AX329</f>
        <v>0.15006998367428445</v>
      </c>
      <c r="T328" s="25">
        <f>'Long-form'!AY329</f>
        <v>6.3442887702247597E-2</v>
      </c>
      <c r="U328" s="25">
        <f>'Long-form'!BJ329</f>
        <v>1</v>
      </c>
      <c r="V328" s="25" t="str">
        <f>'Long-form'!BK329</f>
        <v>5 = Sedimentary (e.g., deltaic, estuarine, wetland, lacustrine, marine facies)</v>
      </c>
      <c r="W328" s="25" t="str">
        <f>'Long-form'!BL329</f>
        <v>Fen-wood peat</v>
      </c>
      <c r="X328" s="25" t="str">
        <f>'Long-form'!BM329</f>
        <v>Botanical</v>
      </c>
      <c r="Y328" s="25" t="str">
        <f>'Long-form'!BN329</f>
        <v>GWL</v>
      </c>
      <c r="Z328" s="25">
        <f>'Long-form'!CE329</f>
        <v>-8.35</v>
      </c>
      <c r="AA328" s="25">
        <f>'Long-form'!CF329</f>
        <v>0.18033579788827289</v>
      </c>
      <c r="AB328" s="25">
        <f>'Long-form'!CG329</f>
        <v>0.11842719282327012</v>
      </c>
      <c r="AC328" s="25">
        <f>'Long-form'!CK329</f>
        <v>-7.8861199999999991</v>
      </c>
      <c r="AD328" s="25">
        <f>'Long-form'!CL329</f>
        <v>0.19680008930845386</v>
      </c>
      <c r="AE328" s="25">
        <f>'Long-form'!CM329</f>
        <v>0.14224723249264076</v>
      </c>
      <c r="AF328" s="25" t="str">
        <f>'Long-form'!CN329</f>
        <v>1;2;3</v>
      </c>
      <c r="AG328" s="26">
        <f>'Long-form'!CO329</f>
        <v>0</v>
      </c>
      <c r="AH328" s="25">
        <f>'Long-form'!CP329</f>
        <v>0</v>
      </c>
      <c r="AI328" s="25">
        <f>'Long-form'!CQ329</f>
        <v>0</v>
      </c>
    </row>
    <row r="329" spans="1:35">
      <c r="A329" s="24" t="str">
        <f>'Long-form'!A330</f>
        <v>GrN-08926</v>
      </c>
      <c r="B329" s="24" t="str">
        <f>'Long-form'!C330</f>
        <v>Van de Plassche (1982: 116)</v>
      </c>
      <c r="C329" s="24">
        <f>'Long-form'!G330</f>
        <v>2</v>
      </c>
      <c r="D329" s="24" t="str">
        <f>'Long-form'!H330</f>
        <v>Zuid-Holland</v>
      </c>
      <c r="E329" s="24">
        <f>'Long-form'!I330</f>
        <v>52.145731050000002</v>
      </c>
      <c r="F329" s="24">
        <f>'Long-form'!J330</f>
        <v>4.4098080250000002</v>
      </c>
      <c r="G329" s="24" t="str">
        <f>'Long-form'!M330</f>
        <v>1 = Radiocarbon</v>
      </c>
      <c r="H329" s="24">
        <f>'Long-form'!N330</f>
        <v>2985</v>
      </c>
      <c r="I329" s="24">
        <f>'Long-form'!O330</f>
        <v>58</v>
      </c>
      <c r="J329" s="24">
        <f>'Long-form'!P330</f>
        <v>3160</v>
      </c>
      <c r="K329" s="24">
        <f>'Long-form'!Q330</f>
        <v>3330</v>
      </c>
      <c r="L329" s="24">
        <f>'Long-form'!R330</f>
        <v>3060</v>
      </c>
      <c r="M329" s="24" t="str">
        <f>'Long-form'!Z330</f>
        <v>Positive</v>
      </c>
      <c r="N329" s="24">
        <f>'Long-form'!AA330</f>
        <v>1.1749999999999998</v>
      </c>
      <c r="O329" s="24">
        <f>'Long-form'!AB330</f>
        <v>1.5000000000000013E-2</v>
      </c>
      <c r="P329" s="24">
        <f>'Long-form'!AC330</f>
        <v>0</v>
      </c>
      <c r="Q329" s="25">
        <f>'Long-form'!AV330</f>
        <v>-1.1749999999999998</v>
      </c>
      <c r="R329" s="25" t="str">
        <f>'Long-form'!AU330</f>
        <v>NAP</v>
      </c>
      <c r="S329" s="25">
        <f>'Long-form'!AX330</f>
        <v>4.8023431780746396E-2</v>
      </c>
      <c r="T329" s="25">
        <f>'Long-form'!AY330</f>
        <v>4.8023431780746396E-2</v>
      </c>
      <c r="U329" s="25">
        <f>'Long-form'!BJ330</f>
        <v>1</v>
      </c>
      <c r="V329" s="25" t="str">
        <f>'Long-form'!BK330</f>
        <v>5 = Sedimentary (e.g., deltaic, estuarine, wetland, lacustrine, marine facies)</v>
      </c>
      <c r="W329" s="25" t="str">
        <f>'Long-form'!BL330</f>
        <v>Fen peat</v>
      </c>
      <c r="X329" s="25" t="str">
        <f>'Long-form'!BM330</f>
        <v>Botanical</v>
      </c>
      <c r="Y329" s="25" t="str">
        <f>'Long-form'!BN330</f>
        <v>GWL-0.3</v>
      </c>
      <c r="Z329" s="25">
        <f>'Long-form'!CE330</f>
        <v>-0.87499999999999978</v>
      </c>
      <c r="AA329" s="25">
        <f>'Long-form'!CF330</f>
        <v>0.20568483172076646</v>
      </c>
      <c r="AB329" s="25">
        <f>'Long-form'!CG330</f>
        <v>0.20568483172076646</v>
      </c>
      <c r="AC329" s="25">
        <f>'Long-form'!CK330</f>
        <v>-0.60719999999999974</v>
      </c>
      <c r="AD329" s="25">
        <f>'Long-form'!CL330</f>
        <v>0.21100833846082959</v>
      </c>
      <c r="AE329" s="25">
        <f>'Long-form'!CM330</f>
        <v>0.21100833846082959</v>
      </c>
      <c r="AF329" s="25" t="str">
        <f>'Long-form'!CN330</f>
        <v>1;2;3</v>
      </c>
      <c r="AG329" s="26">
        <f>'Long-form'!CO330</f>
        <v>0</v>
      </c>
      <c r="AH329" s="25">
        <f>'Long-form'!CP330</f>
        <v>0</v>
      </c>
      <c r="AI329" s="25">
        <f>'Long-form'!CQ330</f>
        <v>0</v>
      </c>
    </row>
    <row r="330" spans="1:35">
      <c r="A330" s="24" t="str">
        <f>'Long-form'!A331</f>
        <v>GrN-08927</v>
      </c>
      <c r="B330" s="24" t="str">
        <f>'Long-form'!C331</f>
        <v>Van de Plassche (1982:104)</v>
      </c>
      <c r="C330" s="24">
        <f>'Long-form'!G331</f>
        <v>2</v>
      </c>
      <c r="D330" s="24" t="str">
        <f>'Long-form'!H331</f>
        <v>Zuid-Holland</v>
      </c>
      <c r="E330" s="24">
        <f>'Long-form'!I331</f>
        <v>51.886702620000001</v>
      </c>
      <c r="F330" s="24">
        <f>'Long-form'!J331</f>
        <v>4.5657857880000003</v>
      </c>
      <c r="G330" s="24" t="str">
        <f>'Long-form'!M331</f>
        <v>1 = Radiocarbon</v>
      </c>
      <c r="H330" s="24">
        <f>'Long-form'!N331</f>
        <v>6670</v>
      </c>
      <c r="I330" s="24">
        <f>'Long-form'!O331</f>
        <v>86</v>
      </c>
      <c r="J330" s="24">
        <f>'Long-form'!P331</f>
        <v>7540</v>
      </c>
      <c r="K330" s="24">
        <f>'Long-form'!Q331</f>
        <v>7670</v>
      </c>
      <c r="L330" s="24">
        <f>'Long-form'!R331</f>
        <v>7420</v>
      </c>
      <c r="M330" s="24" t="str">
        <f>'Long-form'!Z331</f>
        <v>Positive</v>
      </c>
      <c r="N330" s="24">
        <f>'Long-form'!AA331</f>
        <v>7.85</v>
      </c>
      <c r="O330" s="24">
        <f>'Long-form'!AB331</f>
        <v>0.01</v>
      </c>
      <c r="P330" s="24">
        <f>'Long-form'!AC331</f>
        <v>0</v>
      </c>
      <c r="Q330" s="25">
        <f>'Long-form'!AV331</f>
        <v>-9.5649999999999995</v>
      </c>
      <c r="R330" s="25" t="str">
        <f>'Long-form'!AU331</f>
        <v>NAP</v>
      </c>
      <c r="S330" s="25">
        <f>'Long-form'!AX331</f>
        <v>0.16933398950004103</v>
      </c>
      <c r="T330" s="25">
        <f>'Long-form'!AY331</f>
        <v>6.3442887702247597E-2</v>
      </c>
      <c r="U330" s="25">
        <f>'Long-form'!BJ331</f>
        <v>1</v>
      </c>
      <c r="V330" s="25" t="str">
        <f>'Long-form'!BK331</f>
        <v>5 = Sedimentary (e.g., deltaic, estuarine, wetland, lacustrine, marine facies)</v>
      </c>
      <c r="W330" s="25" t="str">
        <f>'Long-form'!BL331</f>
        <v>Fen-wood peat</v>
      </c>
      <c r="X330" s="25" t="str">
        <f>'Long-form'!BM331</f>
        <v>Botanical</v>
      </c>
      <c r="Y330" s="25" t="str">
        <f>'Long-form'!BN331</f>
        <v>GWL</v>
      </c>
      <c r="Z330" s="25">
        <f>'Long-form'!CE331</f>
        <v>-9.5649999999999995</v>
      </c>
      <c r="AA330" s="25">
        <f>'Long-form'!CF331</f>
        <v>0.19665706191235546</v>
      </c>
      <c r="AB330" s="25">
        <f>'Long-form'!CG331</f>
        <v>0.11842719282327012</v>
      </c>
      <c r="AC330" s="25">
        <f>'Long-form'!CK331</f>
        <v>-9.0825199999999988</v>
      </c>
      <c r="AD330" s="25">
        <f>'Long-form'!CL331</f>
        <v>0.21288911210255776</v>
      </c>
      <c r="AE330" s="25">
        <f>'Long-form'!CM331</f>
        <v>0.1437802978568879</v>
      </c>
      <c r="AF330" s="25" t="str">
        <f>'Long-form'!CN331</f>
        <v>1;2;3</v>
      </c>
      <c r="AG330" s="26">
        <f>'Long-form'!CO331</f>
        <v>0</v>
      </c>
      <c r="AH330" s="25">
        <f>'Long-form'!CP331</f>
        <v>0</v>
      </c>
      <c r="AI330" s="25">
        <f>'Long-form'!CQ331</f>
        <v>0</v>
      </c>
    </row>
    <row r="331" spans="1:35">
      <c r="A331" s="24" t="str">
        <f>'Long-form'!A332</f>
        <v>GrN-08928</v>
      </c>
      <c r="B331" s="24" t="str">
        <f>'Long-form'!C332</f>
        <v>Van de Plassche (1982:104)</v>
      </c>
      <c r="C331" s="24">
        <f>'Long-form'!G332</f>
        <v>2</v>
      </c>
      <c r="D331" s="24" t="str">
        <f>'Long-form'!H332</f>
        <v>Zuid-Holland</v>
      </c>
      <c r="E331" s="24">
        <f>'Long-form'!I332</f>
        <v>51.886702620000001</v>
      </c>
      <c r="F331" s="24">
        <f>'Long-form'!J332</f>
        <v>4.5657857880000003</v>
      </c>
      <c r="G331" s="24" t="str">
        <f>'Long-form'!M332</f>
        <v>1 = Radiocarbon</v>
      </c>
      <c r="H331" s="24">
        <f>'Long-form'!N332</f>
        <v>6670</v>
      </c>
      <c r="I331" s="24">
        <f>'Long-form'!O332</f>
        <v>61</v>
      </c>
      <c r="J331" s="24">
        <f>'Long-form'!P332</f>
        <v>7540</v>
      </c>
      <c r="K331" s="24">
        <f>'Long-form'!Q332</f>
        <v>7610</v>
      </c>
      <c r="L331" s="24">
        <f>'Long-form'!R332</f>
        <v>7430</v>
      </c>
      <c r="M331" s="24" t="str">
        <f>'Long-form'!Z332</f>
        <v>Positive</v>
      </c>
      <c r="N331" s="24">
        <f>'Long-form'!AA332</f>
        <v>7.42</v>
      </c>
      <c r="O331" s="24">
        <f>'Long-form'!AB332</f>
        <v>0.01</v>
      </c>
      <c r="P331" s="24">
        <f>'Long-form'!AC332</f>
        <v>0</v>
      </c>
      <c r="Q331" s="25">
        <f>'Long-form'!AV332</f>
        <v>-9.08</v>
      </c>
      <c r="R331" s="25" t="str">
        <f>'Long-form'!AU332</f>
        <v>NAP</v>
      </c>
      <c r="S331" s="25">
        <f>'Long-form'!AX332</f>
        <v>0.16710044883243133</v>
      </c>
      <c r="T331" s="25">
        <f>'Long-form'!AY332</f>
        <v>7.681145747868609E-2</v>
      </c>
      <c r="U331" s="25">
        <f>'Long-form'!BJ332</f>
        <v>1</v>
      </c>
      <c r="V331" s="25" t="str">
        <f>'Long-form'!BK332</f>
        <v>5 = Sedimentary (e.g., deltaic, estuarine, wetland, lacustrine, marine facies)</v>
      </c>
      <c r="W331" s="25" t="str">
        <f>'Long-form'!BL332</f>
        <v>Fen-wood peat</v>
      </c>
      <c r="X331" s="25" t="str">
        <f>'Long-form'!BM332</f>
        <v>Botanical</v>
      </c>
      <c r="Y331" s="25" t="str">
        <f>'Long-form'!BN332</f>
        <v>GWL</v>
      </c>
      <c r="Z331" s="25">
        <f>'Long-form'!CE332</f>
        <v>-9.08</v>
      </c>
      <c r="AA331" s="25">
        <f>'Long-form'!CF332</f>
        <v>0.19473715618751344</v>
      </c>
      <c r="AB331" s="25">
        <f>'Long-form'!CG332</f>
        <v>0.12609520212918493</v>
      </c>
      <c r="AC331" s="25">
        <f>'Long-form'!CK332</f>
        <v>-8.5975199999999994</v>
      </c>
      <c r="AD331" s="25">
        <f>'Long-form'!CL332</f>
        <v>0.21104835453472601</v>
      </c>
      <c r="AE331" s="25">
        <f>'Long-form'!CM332</f>
        <v>0.15006281335432642</v>
      </c>
      <c r="AF331" s="25" t="str">
        <f>'Long-form'!CN332</f>
        <v>1;2;3</v>
      </c>
      <c r="AG331" s="26">
        <f>'Long-form'!CO332</f>
        <v>0</v>
      </c>
      <c r="AH331" s="25">
        <f>'Long-form'!CP332</f>
        <v>0</v>
      </c>
      <c r="AI331" s="25">
        <f>'Long-form'!CQ332</f>
        <v>0</v>
      </c>
    </row>
    <row r="332" spans="1:35">
      <c r="A332" s="24" t="str">
        <f>'Long-form'!A333</f>
        <v>GrN-08929</v>
      </c>
      <c r="B332" s="24" t="str">
        <f>'Long-form'!C333</f>
        <v>Van de Plassche (1982:104)</v>
      </c>
      <c r="C332" s="24">
        <f>'Long-form'!G333</f>
        <v>2</v>
      </c>
      <c r="D332" s="24" t="str">
        <f>'Long-form'!H333</f>
        <v>Zuid-Holland</v>
      </c>
      <c r="E332" s="24">
        <f>'Long-form'!I333</f>
        <v>51.886702620000001</v>
      </c>
      <c r="F332" s="24">
        <f>'Long-form'!J333</f>
        <v>4.5657857880000003</v>
      </c>
      <c r="G332" s="24" t="str">
        <f>'Long-form'!M333</f>
        <v>1 = Radiocarbon</v>
      </c>
      <c r="H332" s="24">
        <f>'Long-form'!N333</f>
        <v>6495</v>
      </c>
      <c r="I332" s="24">
        <f>'Long-form'!O333</f>
        <v>64</v>
      </c>
      <c r="J332" s="24">
        <f>'Long-form'!P333</f>
        <v>7390</v>
      </c>
      <c r="K332" s="24">
        <f>'Long-form'!Q333</f>
        <v>7490</v>
      </c>
      <c r="L332" s="24">
        <f>'Long-form'!R333</f>
        <v>7310</v>
      </c>
      <c r="M332" s="24" t="str">
        <f>'Long-form'!Z333</f>
        <v>Positive</v>
      </c>
      <c r="N332" s="24">
        <f>'Long-form'!AA333</f>
        <v>7.4</v>
      </c>
      <c r="O332" s="24">
        <f>'Long-form'!AB333</f>
        <v>0.01</v>
      </c>
      <c r="P332" s="24">
        <f>'Long-form'!AC333</f>
        <v>0</v>
      </c>
      <c r="Q332" s="25">
        <f>'Long-form'!AV333</f>
        <v>-9.0500000000000007</v>
      </c>
      <c r="R332" s="25" t="str">
        <f>'Long-form'!AU333</f>
        <v>NAP</v>
      </c>
      <c r="S332" s="25">
        <f>'Long-form'!AX333</f>
        <v>0.16102484280383572</v>
      </c>
      <c r="T332" s="25">
        <f>'Long-form'!AY333</f>
        <v>6.3442887702247597E-2</v>
      </c>
      <c r="U332" s="25">
        <f>'Long-form'!BJ333</f>
        <v>1</v>
      </c>
      <c r="V332" s="25" t="str">
        <f>'Long-form'!BK333</f>
        <v>5 = Sedimentary (e.g., deltaic, estuarine, wetland, lacustrine, marine facies)</v>
      </c>
      <c r="W332" s="25" t="str">
        <f>'Long-form'!BL333</f>
        <v>Fen-wood peat</v>
      </c>
      <c r="X332" s="25" t="str">
        <f>'Long-form'!BM333</f>
        <v>Botanical</v>
      </c>
      <c r="Y332" s="25" t="str">
        <f>'Long-form'!BN333</f>
        <v>GWL</v>
      </c>
      <c r="Z332" s="25">
        <f>'Long-form'!CE333</f>
        <v>-9.0500000000000007</v>
      </c>
      <c r="AA332" s="25">
        <f>'Long-form'!CF333</f>
        <v>0.18954946583939508</v>
      </c>
      <c r="AB332" s="25">
        <f>'Long-form'!CG333</f>
        <v>0.11842719282327012</v>
      </c>
      <c r="AC332" s="25">
        <f>'Long-form'!CK333</f>
        <v>-8.5768199999999997</v>
      </c>
      <c r="AD332" s="25">
        <f>'Long-form'!CL333</f>
        <v>0.20572772771752329</v>
      </c>
      <c r="AE332" s="25">
        <f>'Long-form'!CM333</f>
        <v>0.14289820835761169</v>
      </c>
      <c r="AF332" s="25" t="str">
        <f>'Long-form'!CN333</f>
        <v>1;2;3</v>
      </c>
      <c r="AG332" s="26">
        <f>'Long-form'!CO333</f>
        <v>0</v>
      </c>
      <c r="AH332" s="25">
        <f>'Long-form'!CP333</f>
        <v>0</v>
      </c>
      <c r="AI332" s="25">
        <f>'Long-form'!CQ333</f>
        <v>0</v>
      </c>
    </row>
    <row r="333" spans="1:35">
      <c r="A333" s="24" t="str">
        <f>'Long-form'!A334</f>
        <v>GrN-08930</v>
      </c>
      <c r="B333" s="24" t="str">
        <f>'Long-form'!C334</f>
        <v>Van de Plassche (1982:104)</v>
      </c>
      <c r="C333" s="24">
        <f>'Long-form'!G334</f>
        <v>2</v>
      </c>
      <c r="D333" s="24" t="str">
        <f>'Long-form'!H334</f>
        <v>Zuid-Holland</v>
      </c>
      <c r="E333" s="24">
        <f>'Long-form'!I334</f>
        <v>51.886702620000001</v>
      </c>
      <c r="F333" s="24">
        <f>'Long-form'!J334</f>
        <v>4.5657857880000003</v>
      </c>
      <c r="G333" s="24" t="str">
        <f>'Long-form'!M334</f>
        <v>1 = Radiocarbon</v>
      </c>
      <c r="H333" s="24">
        <f>'Long-form'!N334</f>
        <v>6550</v>
      </c>
      <c r="I333" s="24">
        <f>'Long-form'!O334</f>
        <v>64</v>
      </c>
      <c r="J333" s="24">
        <f>'Long-form'!P334</f>
        <v>7460</v>
      </c>
      <c r="K333" s="24">
        <f>'Long-form'!Q334</f>
        <v>7570</v>
      </c>
      <c r="L333" s="24">
        <f>'Long-form'!R334</f>
        <v>7330</v>
      </c>
      <c r="M333" s="24" t="str">
        <f>'Long-form'!Z334</f>
        <v>Positive</v>
      </c>
      <c r="N333" s="24">
        <f>'Long-form'!AA334</f>
        <v>6.95</v>
      </c>
      <c r="O333" s="24">
        <f>'Long-form'!AB334</f>
        <v>0.01</v>
      </c>
      <c r="P333" s="24">
        <f>'Long-form'!AC334</f>
        <v>0</v>
      </c>
      <c r="Q333" s="25">
        <f>'Long-form'!AV334</f>
        <v>-8.5250000000000004</v>
      </c>
      <c r="R333" s="25" t="str">
        <f>'Long-form'!AU334</f>
        <v>NAP</v>
      </c>
      <c r="S333" s="25">
        <f>'Long-form'!AX334</f>
        <v>0.15532948850749495</v>
      </c>
      <c r="T333" s="25">
        <f>'Long-form'!AY334</f>
        <v>6.9327123119310247E-2</v>
      </c>
      <c r="U333" s="25">
        <f>'Long-form'!BJ334</f>
        <v>1</v>
      </c>
      <c r="V333" s="25" t="str">
        <f>'Long-form'!BK334</f>
        <v>5 = Sedimentary (e.g., deltaic, estuarine, wetland, lacustrine, marine facies)</v>
      </c>
      <c r="W333" s="25" t="str">
        <f>'Long-form'!BL334</f>
        <v>Fen-wood peat</v>
      </c>
      <c r="X333" s="25" t="str">
        <f>'Long-form'!BM334</f>
        <v>Botanical</v>
      </c>
      <c r="Y333" s="25" t="str">
        <f>'Long-form'!BN334</f>
        <v>GWL</v>
      </c>
      <c r="Z333" s="25">
        <f>'Long-form'!CE334</f>
        <v>-8.5250000000000004</v>
      </c>
      <c r="AA333" s="25">
        <f>'Long-form'!CF334</f>
        <v>0.1847356219033027</v>
      </c>
      <c r="AB333" s="25">
        <f>'Long-form'!CG334</f>
        <v>0.12168093523637959</v>
      </c>
      <c r="AC333" s="25">
        <f>'Long-form'!CK334</f>
        <v>-8.0474800000000002</v>
      </c>
      <c r="AD333" s="25">
        <f>'Long-form'!CL334</f>
        <v>0.20161923309003885</v>
      </c>
      <c r="AE333" s="25">
        <f>'Long-form'!CM334</f>
        <v>0.14604559271616313</v>
      </c>
      <c r="AF333" s="25" t="str">
        <f>'Long-form'!CN334</f>
        <v>1;2;3</v>
      </c>
      <c r="AG333" s="26">
        <f>'Long-form'!CO334</f>
        <v>0</v>
      </c>
      <c r="AH333" s="25">
        <f>'Long-form'!CP334</f>
        <v>0</v>
      </c>
      <c r="AI333" s="25">
        <f>'Long-form'!CQ334</f>
        <v>0</v>
      </c>
    </row>
    <row r="334" spans="1:35">
      <c r="A334" s="24" t="str">
        <f>'Long-form'!A335</f>
        <v>GrN-08931</v>
      </c>
      <c r="B334" s="24" t="str">
        <f>'Long-form'!C335</f>
        <v>Van de Plassche (1982:104)</v>
      </c>
      <c r="C334" s="24">
        <f>'Long-form'!G335</f>
        <v>2</v>
      </c>
      <c r="D334" s="24" t="str">
        <f>'Long-form'!H335</f>
        <v>Zuid-Holland</v>
      </c>
      <c r="E334" s="24">
        <f>'Long-form'!I335</f>
        <v>51.886702620000001</v>
      </c>
      <c r="F334" s="24">
        <f>'Long-form'!J335</f>
        <v>4.5657857880000003</v>
      </c>
      <c r="G334" s="24" t="str">
        <f>'Long-form'!M335</f>
        <v>1 = Radiocarbon</v>
      </c>
      <c r="H334" s="24">
        <f>'Long-form'!N335</f>
        <v>6320</v>
      </c>
      <c r="I334" s="24">
        <f>'Long-form'!O335</f>
        <v>61</v>
      </c>
      <c r="J334" s="24">
        <f>'Long-form'!P335</f>
        <v>7230</v>
      </c>
      <c r="K334" s="24">
        <f>'Long-form'!Q335</f>
        <v>7320</v>
      </c>
      <c r="L334" s="24">
        <f>'Long-form'!R335</f>
        <v>7160</v>
      </c>
      <c r="M334" s="24" t="str">
        <f>'Long-form'!Z335</f>
        <v>Positive</v>
      </c>
      <c r="N334" s="24">
        <f>'Long-form'!AA335</f>
        <v>6.1</v>
      </c>
      <c r="O334" s="24">
        <f>'Long-form'!AB335</f>
        <v>0.01</v>
      </c>
      <c r="P334" s="24">
        <f>'Long-form'!AC335</f>
        <v>0</v>
      </c>
      <c r="Q334" s="25">
        <f>'Long-form'!AV335</f>
        <v>-7.8150000000000004</v>
      </c>
      <c r="R334" s="25" t="str">
        <f>'Long-form'!AU335</f>
        <v>NAP</v>
      </c>
      <c r="S334" s="25">
        <f>'Long-form'!AX335</f>
        <v>0.14032195124070931</v>
      </c>
      <c r="T334" s="25">
        <f>'Long-form'!AY335</f>
        <v>6.9327123119310247E-2</v>
      </c>
      <c r="U334" s="25">
        <f>'Long-form'!BJ335</f>
        <v>1</v>
      </c>
      <c r="V334" s="25" t="str">
        <f>'Long-form'!BK335</f>
        <v>5 = Sedimentary (e.g., deltaic, estuarine, wetland, lacustrine, marine facies)</v>
      </c>
      <c r="W334" s="25" t="str">
        <f>'Long-form'!BL335</f>
        <v>Fen-wood peat</v>
      </c>
      <c r="X334" s="25" t="str">
        <f>'Long-form'!BM335</f>
        <v>Botanical</v>
      </c>
      <c r="Y334" s="25" t="str">
        <f>'Long-form'!BN335</f>
        <v>GWL</v>
      </c>
      <c r="Z334" s="25">
        <f>'Long-form'!CE335</f>
        <v>-7.8150000000000004</v>
      </c>
      <c r="AA334" s="25">
        <f>'Long-form'!CF335</f>
        <v>0.17230858945508204</v>
      </c>
      <c r="AB334" s="25">
        <f>'Long-form'!CG335</f>
        <v>0.12168093523637959</v>
      </c>
      <c r="AC334" s="25">
        <f>'Long-form'!CK335</f>
        <v>-7.3517400000000004</v>
      </c>
      <c r="AD334" s="25">
        <f>'Long-form'!CL335</f>
        <v>0.18932694776976522</v>
      </c>
      <c r="AE334" s="25">
        <f>'Long-form'!CM335</f>
        <v>0.14477808242898993</v>
      </c>
      <c r="AF334" s="25" t="str">
        <f>'Long-form'!CN335</f>
        <v>1;2;3</v>
      </c>
      <c r="AG334" s="26">
        <f>'Long-form'!CO335</f>
        <v>0</v>
      </c>
      <c r="AH334" s="25">
        <f>'Long-form'!CP335</f>
        <v>0</v>
      </c>
      <c r="AI334" s="25">
        <f>'Long-form'!CQ335</f>
        <v>0</v>
      </c>
    </row>
    <row r="335" spans="1:35">
      <c r="A335" s="24" t="str">
        <f>'Long-form'!A336</f>
        <v>GrN-08933</v>
      </c>
      <c r="B335" s="24" t="str">
        <f>'Long-form'!C336</f>
        <v>Van der Woude (1981:62)</v>
      </c>
      <c r="C335" s="24">
        <f>'Long-form'!G336</f>
        <v>2</v>
      </c>
      <c r="D335" s="24" t="str">
        <f>'Long-form'!H336</f>
        <v>Rhine-Meuse central</v>
      </c>
      <c r="E335" s="24">
        <f>'Long-form'!I336</f>
        <v>51.863484210000003</v>
      </c>
      <c r="F335" s="24">
        <f>'Long-form'!J336</f>
        <v>4.838426482</v>
      </c>
      <c r="G335" s="24" t="str">
        <f>'Long-form'!M336</f>
        <v>1 = Radiocarbon</v>
      </c>
      <c r="H335" s="24">
        <f>'Long-form'!N336</f>
        <v>9770</v>
      </c>
      <c r="I335" s="24">
        <f>'Long-form'!O336</f>
        <v>141</v>
      </c>
      <c r="J335" s="24">
        <f>'Long-form'!P336</f>
        <v>11145</v>
      </c>
      <c r="K335" s="24">
        <f>'Long-form'!Q336</f>
        <v>11605</v>
      </c>
      <c r="L335" s="24">
        <f>'Long-form'!R336</f>
        <v>10760</v>
      </c>
      <c r="M335" s="24" t="str">
        <f>'Long-form'!Z336</f>
        <v>Positive</v>
      </c>
      <c r="N335" s="24">
        <f>'Long-form'!AA336</f>
        <v>10.76</v>
      </c>
      <c r="O335" s="24">
        <f>'Long-form'!AB336</f>
        <v>2.5000000000000355E-2</v>
      </c>
      <c r="P335" s="24">
        <f>'Long-form'!AC336</f>
        <v>0</v>
      </c>
      <c r="Q335" s="25">
        <f>'Long-form'!AV336</f>
        <v>-12.105</v>
      </c>
      <c r="R335" s="25" t="str">
        <f>'Long-form'!AU336</f>
        <v>NAP</v>
      </c>
      <c r="S335" s="25">
        <f>'Long-form'!AX336</f>
        <v>9.0034715526846151E-2</v>
      </c>
      <c r="T335" s="25">
        <f>'Long-form'!AY336</f>
        <v>9.0034715526846151E-2</v>
      </c>
      <c r="U335" s="25">
        <f>'Long-form'!BJ336</f>
        <v>3</v>
      </c>
      <c r="V335" s="25" t="str">
        <f>'Long-form'!BK336</f>
        <v>5 = Sedimentary (e.g., deltaic, estuarine, wetland, lacustrine, marine facies)</v>
      </c>
      <c r="W335" s="25" t="str">
        <f>'Long-form'!BL336</f>
        <v>Gyttja</v>
      </c>
      <c r="X335" s="25" t="str">
        <f>'Long-form'!BM336</f>
        <v>Botanical</v>
      </c>
      <c r="Y335" s="25" t="str">
        <f>'Long-form'!BN336</f>
        <v>GWL-0.75</v>
      </c>
      <c r="Z335" s="25" t="str">
        <f>'Long-form'!CE336</f>
        <v>n/a</v>
      </c>
      <c r="AA335" s="25" t="str">
        <f>'Long-form'!CF336</f>
        <v>n/a</v>
      </c>
      <c r="AB335" s="25" t="str">
        <f>'Long-form'!CG336</f>
        <v>n/a</v>
      </c>
      <c r="AC335" s="25" t="str">
        <f>'Long-form'!CK336</f>
        <v>n/a</v>
      </c>
      <c r="AD335" s="25" t="str">
        <f>'Long-form'!CL336</f>
        <v>n/a</v>
      </c>
      <c r="AE335" s="25" t="str">
        <f>'Long-form'!CM336</f>
        <v>n/a</v>
      </c>
      <c r="AF335" s="25" t="str">
        <f>'Long-form'!CN336</f>
        <v>2;3</v>
      </c>
      <c r="AG335" s="26">
        <f>'Long-form'!CO336</f>
        <v>0</v>
      </c>
      <c r="AH335" s="25" t="str">
        <f>'Long-form'!CP336</f>
        <v>Type 3 ULD (this paper): no RSLR constraining indicative meaning</v>
      </c>
      <c r="AI335" s="25">
        <f>'Long-form'!CQ336</f>
        <v>0</v>
      </c>
    </row>
    <row r="336" spans="1:35">
      <c r="A336" s="24" t="str">
        <f>'Long-form'!A337</f>
        <v>GrN-09153</v>
      </c>
      <c r="B336" s="24" t="str">
        <f>'Long-form'!C337</f>
        <v>Berendsen (1982:138, 162)</v>
      </c>
      <c r="C336" s="24">
        <f>'Long-form'!G337</f>
        <v>2</v>
      </c>
      <c r="D336" s="24" t="str">
        <f>'Long-form'!H337</f>
        <v>Rhine-Meuse central</v>
      </c>
      <c r="E336" s="24">
        <f>'Long-form'!I337</f>
        <v>52.013901240000003</v>
      </c>
      <c r="F336" s="24">
        <f>'Long-form'!J337</f>
        <v>5.1679479260000001</v>
      </c>
      <c r="G336" s="24" t="str">
        <f>'Long-form'!M337</f>
        <v>1 = Radiocarbon</v>
      </c>
      <c r="H336" s="24">
        <f>'Long-form'!N337</f>
        <v>6900</v>
      </c>
      <c r="I336" s="24">
        <f>'Long-form'!O337</f>
        <v>135</v>
      </c>
      <c r="J336" s="24">
        <f>'Long-form'!P337</f>
        <v>7750</v>
      </c>
      <c r="K336" s="24">
        <f>'Long-form'!Q337</f>
        <v>7930</v>
      </c>
      <c r="L336" s="24">
        <f>'Long-form'!R337</f>
        <v>7580</v>
      </c>
      <c r="M336" s="24" t="str">
        <f>'Long-form'!Z337</f>
        <v>Positive</v>
      </c>
      <c r="N336" s="24">
        <f>'Long-form'!AA337</f>
        <v>5.15</v>
      </c>
      <c r="O336" s="24">
        <f>'Long-form'!AB337</f>
        <v>2.4999999999999911E-2</v>
      </c>
      <c r="P336" s="24">
        <f>'Long-form'!AC337</f>
        <v>0</v>
      </c>
      <c r="Q336" s="25">
        <f>'Long-form'!AV337</f>
        <v>-4.7750000000000004</v>
      </c>
      <c r="R336" s="25" t="str">
        <f>'Long-form'!AU337</f>
        <v>NAP</v>
      </c>
      <c r="S336" s="25">
        <f>'Long-form'!AX337</f>
        <v>0.1338478613949434</v>
      </c>
      <c r="T336" s="25">
        <f>'Long-form'!AY337</f>
        <v>8.5476604986393631E-2</v>
      </c>
      <c r="U336" s="25">
        <f>'Long-form'!BJ337</f>
        <v>2</v>
      </c>
      <c r="V336" s="25" t="str">
        <f>'Long-form'!BK337</f>
        <v>5 = Sedimentary (e.g., deltaic, estuarine, wetland, lacustrine, marine facies)</v>
      </c>
      <c r="W336" s="25" t="str">
        <f>'Long-form'!BL337</f>
        <v>Undifferentiated peat</v>
      </c>
      <c r="X336" s="25" t="str">
        <f>'Long-form'!BM337</f>
        <v>Botanical</v>
      </c>
      <c r="Y336" s="25" t="str">
        <f>'Long-form'!BN337</f>
        <v>GWL-0.2</v>
      </c>
      <c r="Z336" s="25" t="str">
        <f>'Long-form'!CE337</f>
        <v>n/a</v>
      </c>
      <c r="AA336" s="25" t="str">
        <f>'Long-form'!CF337</f>
        <v>n/a</v>
      </c>
      <c r="AB336" s="25" t="str">
        <f>'Long-form'!CG337</f>
        <v>n/a</v>
      </c>
      <c r="AC336" s="25" t="str">
        <f>'Long-form'!CK337</f>
        <v>n/a</v>
      </c>
      <c r="AD336" s="25" t="str">
        <f>'Long-form'!CL337</f>
        <v>n/a</v>
      </c>
      <c r="AE336" s="25" t="str">
        <f>'Long-form'!CM337</f>
        <v>n/a</v>
      </c>
      <c r="AF336" s="25" t="str">
        <f>'Long-form'!CN337</f>
        <v>2;3</v>
      </c>
      <c r="AG336" s="26">
        <f>'Long-form'!CO337</f>
        <v>0</v>
      </c>
      <c r="AH336" s="25" t="str">
        <f>'Long-form'!CP337</f>
        <v>Type 2 ULD (this paper): no RSLR constraining indicative meaning</v>
      </c>
      <c r="AI336" s="25">
        <f>'Long-form'!CQ337</f>
        <v>0</v>
      </c>
    </row>
    <row r="337" spans="1:35">
      <c r="A337" s="24" t="str">
        <f>'Long-form'!A338</f>
        <v>GrN-09155</v>
      </c>
      <c r="B337" s="24" t="str">
        <f>'Long-form'!C338</f>
        <v>Berendsen (1982:138)</v>
      </c>
      <c r="C337" s="24">
        <f>'Long-form'!G338</f>
        <v>2</v>
      </c>
      <c r="D337" s="24" t="str">
        <f>'Long-form'!H338</f>
        <v>Rhine-Meuse central</v>
      </c>
      <c r="E337" s="24">
        <f>'Long-form'!I338</f>
        <v>52.02063588</v>
      </c>
      <c r="F337" s="24">
        <f>'Long-form'!J338</f>
        <v>5.2007237540000002</v>
      </c>
      <c r="G337" s="24" t="str">
        <f>'Long-form'!M338</f>
        <v>1 = Radiocarbon</v>
      </c>
      <c r="H337" s="24">
        <f>'Long-form'!N338</f>
        <v>6730</v>
      </c>
      <c r="I337" s="24">
        <f>'Long-form'!O338</f>
        <v>122</v>
      </c>
      <c r="J337" s="24">
        <f>'Long-form'!P338</f>
        <v>7590</v>
      </c>
      <c r="K337" s="24">
        <f>'Long-form'!Q338</f>
        <v>7690</v>
      </c>
      <c r="L337" s="24">
        <f>'Long-form'!R338</f>
        <v>7430</v>
      </c>
      <c r="M337" s="24" t="str">
        <f>'Long-form'!Z338</f>
        <v>Positive</v>
      </c>
      <c r="N337" s="24">
        <f>'Long-form'!AA338</f>
        <v>4.1500000000000004</v>
      </c>
      <c r="O337" s="24">
        <f>'Long-form'!AB338</f>
        <v>2.5000000000000022E-2</v>
      </c>
      <c r="P337" s="24">
        <f>'Long-form'!AC338</f>
        <v>0</v>
      </c>
      <c r="Q337" s="25">
        <f>'Long-form'!AV338</f>
        <v>-1.9750000000000001</v>
      </c>
      <c r="R337" s="25" t="str">
        <f>'Long-form'!AU338</f>
        <v>NAP</v>
      </c>
      <c r="S337" s="25">
        <f>'Long-form'!AX338</f>
        <v>0.11914382065386357</v>
      </c>
      <c r="T337" s="25">
        <f>'Long-form'!AY338</f>
        <v>8.5476604986393839E-2</v>
      </c>
      <c r="U337" s="25">
        <f>'Long-form'!BJ338</f>
        <v>2</v>
      </c>
      <c r="V337" s="25" t="str">
        <f>'Long-form'!BK338</f>
        <v>5 = Sedimentary (e.g., deltaic, estuarine, wetland, lacustrine, marine facies)</v>
      </c>
      <c r="W337" s="25" t="str">
        <f>'Long-form'!BL338</f>
        <v>Undifferentiated peat</v>
      </c>
      <c r="X337" s="25" t="str">
        <f>'Long-form'!BM338</f>
        <v>Botanical</v>
      </c>
      <c r="Y337" s="25" t="str">
        <f>'Long-form'!BN338</f>
        <v>GWL-0.2</v>
      </c>
      <c r="Z337" s="25" t="str">
        <f>'Long-form'!CE338</f>
        <v>n/a</v>
      </c>
      <c r="AA337" s="25" t="str">
        <f>'Long-form'!CF338</f>
        <v>n/a</v>
      </c>
      <c r="AB337" s="25" t="str">
        <f>'Long-form'!CG338</f>
        <v>n/a</v>
      </c>
      <c r="AC337" s="25" t="str">
        <f>'Long-form'!CK338</f>
        <v>n/a</v>
      </c>
      <c r="AD337" s="25" t="str">
        <f>'Long-form'!CL338</f>
        <v>n/a</v>
      </c>
      <c r="AE337" s="25" t="str">
        <f>'Long-form'!CM338</f>
        <v>n/a</v>
      </c>
      <c r="AF337" s="25" t="str">
        <f>'Long-form'!CN338</f>
        <v>2;3</v>
      </c>
      <c r="AG337" s="26">
        <f>'Long-form'!CO338</f>
        <v>0</v>
      </c>
      <c r="AH337" s="25" t="str">
        <f>'Long-form'!CP338</f>
        <v>Type 2 ULD (this paper): no RSLR constraining indicative meaning</v>
      </c>
      <c r="AI337" s="25">
        <f>'Long-form'!CQ338</f>
        <v>0</v>
      </c>
    </row>
    <row r="338" spans="1:35">
      <c r="A338" s="24" t="str">
        <f>'Long-form'!A339</f>
        <v>GrN-09157</v>
      </c>
      <c r="B338" s="24" t="str">
        <f>'Long-form'!C339</f>
        <v>Berendsen (1982:138)</v>
      </c>
      <c r="C338" s="24">
        <f>'Long-form'!G339</f>
        <v>2</v>
      </c>
      <c r="D338" s="24" t="str">
        <f>'Long-form'!H339</f>
        <v>Rhine-Meuse central</v>
      </c>
      <c r="E338" s="24">
        <f>'Long-form'!I339</f>
        <v>52.098369720000001</v>
      </c>
      <c r="F338" s="24">
        <f>'Long-form'!J339</f>
        <v>4.8937772319999997</v>
      </c>
      <c r="G338" s="24" t="str">
        <f>'Long-form'!M339</f>
        <v>1 = Radiocarbon</v>
      </c>
      <c r="H338" s="24">
        <f>'Long-form'!N339</f>
        <v>5770</v>
      </c>
      <c r="I338" s="24">
        <f>'Long-form'!O339</f>
        <v>117</v>
      </c>
      <c r="J338" s="24">
        <f>'Long-form'!P339</f>
        <v>6570</v>
      </c>
      <c r="K338" s="24">
        <f>'Long-form'!Q339</f>
        <v>6730</v>
      </c>
      <c r="L338" s="24">
        <f>'Long-form'!R339</f>
        <v>6400</v>
      </c>
      <c r="M338" s="24" t="str">
        <f>'Long-form'!Z339</f>
        <v>Positive</v>
      </c>
      <c r="N338" s="24">
        <f>'Long-form'!AA339</f>
        <v>6.45</v>
      </c>
      <c r="O338" s="24">
        <f>'Long-form'!AB339</f>
        <v>2.4999999999999911E-2</v>
      </c>
      <c r="P338" s="24">
        <f>'Long-form'!AC339</f>
        <v>0</v>
      </c>
      <c r="Q338" s="25">
        <f>'Long-form'!AV339</f>
        <v>-7.4749999999999996</v>
      </c>
      <c r="R338" s="25" t="str">
        <f>'Long-form'!AU339</f>
        <v>NAP</v>
      </c>
      <c r="S338" s="25">
        <f>'Long-form'!AX339</f>
        <v>0.15474899030365261</v>
      </c>
      <c r="T338" s="25">
        <f>'Long-form'!AY339</f>
        <v>8.5476604986393631E-2</v>
      </c>
      <c r="U338" s="25">
        <f>'Long-form'!BJ339</f>
        <v>1</v>
      </c>
      <c r="V338" s="25" t="str">
        <f>'Long-form'!BK339</f>
        <v>5 = Sedimentary (e.g., deltaic, estuarine, wetland, lacustrine, marine facies)</v>
      </c>
      <c r="W338" s="25" t="str">
        <f>'Long-form'!BL339</f>
        <v>Fen peat</v>
      </c>
      <c r="X338" s="25" t="str">
        <f>'Long-form'!BM339</f>
        <v>Botanical</v>
      </c>
      <c r="Y338" s="25" t="str">
        <f>'Long-form'!BN339</f>
        <v>GWL-0.3</v>
      </c>
      <c r="Z338" s="25">
        <f>'Long-form'!CE339</f>
        <v>-7.1749999999999998</v>
      </c>
      <c r="AA338" s="25">
        <f>'Long-form'!CF339</f>
        <v>0.25287793498049604</v>
      </c>
      <c r="AB338" s="25">
        <f>'Long-form'!CG339</f>
        <v>0.21749999999999994</v>
      </c>
      <c r="AC338" s="25">
        <f>'Long-form'!CK339</f>
        <v>-6.5396299999999998</v>
      </c>
      <c r="AD338" s="25">
        <f>'Long-form'!CL339</f>
        <v>0.27349725761668292</v>
      </c>
      <c r="AE338" s="25">
        <f>'Long-form'!CM339</f>
        <v>0.24116332624146281</v>
      </c>
      <c r="AF338" s="25" t="str">
        <f>'Long-form'!CN339</f>
        <v>1;2;3</v>
      </c>
      <c r="AG338" s="26">
        <f>'Long-form'!CO339</f>
        <v>0</v>
      </c>
      <c r="AH338" s="25">
        <f>'Long-form'!CP339</f>
        <v>0</v>
      </c>
      <c r="AI338" s="25">
        <f>'Long-form'!CQ339</f>
        <v>0</v>
      </c>
    </row>
    <row r="339" spans="1:35">
      <c r="A339" s="24" t="str">
        <f>'Long-form'!A340</f>
        <v>GrN-09189</v>
      </c>
      <c r="B339" s="24" t="str">
        <f>'Long-form'!C340</f>
        <v>Van der Woude (1981:62)</v>
      </c>
      <c r="C339" s="24">
        <f>'Long-form'!G340</f>
        <v>2</v>
      </c>
      <c r="D339" s="24" t="str">
        <f>'Long-form'!H340</f>
        <v>Rhine-Meuse central</v>
      </c>
      <c r="E339" s="24">
        <f>'Long-form'!I340</f>
        <v>51.861304269999998</v>
      </c>
      <c r="F339" s="24">
        <f>'Long-form'!J340</f>
        <v>4.8335897320000001</v>
      </c>
      <c r="G339" s="24" t="str">
        <f>'Long-form'!M340</f>
        <v>1 = Radiocarbon</v>
      </c>
      <c r="H339" s="24">
        <f>'Long-form'!N340</f>
        <v>6900</v>
      </c>
      <c r="I339" s="24">
        <f>'Long-form'!O340</f>
        <v>141</v>
      </c>
      <c r="J339" s="24">
        <f>'Long-form'!P340</f>
        <v>7750</v>
      </c>
      <c r="K339" s="24">
        <f>'Long-form'!Q340</f>
        <v>7935</v>
      </c>
      <c r="L339" s="24">
        <f>'Long-form'!R340</f>
        <v>7575</v>
      </c>
      <c r="M339" s="24" t="str">
        <f>'Long-form'!Z340</f>
        <v>Positive</v>
      </c>
      <c r="N339" s="24">
        <f>'Long-form'!AA340</f>
        <v>8.6199999999999992</v>
      </c>
      <c r="O339" s="24">
        <f>'Long-form'!AB340</f>
        <v>4.0000000000000036E-2</v>
      </c>
      <c r="P339" s="24">
        <f>'Long-form'!AC340</f>
        <v>0</v>
      </c>
      <c r="Q339" s="25">
        <f>'Long-form'!AV340</f>
        <v>-10.059999999999999</v>
      </c>
      <c r="R339" s="25" t="str">
        <f>'Long-form'!AU340</f>
        <v>NAP</v>
      </c>
      <c r="S339" s="25">
        <f>'Long-form'!AX340</f>
        <v>0.11916375287812991</v>
      </c>
      <c r="T339" s="25">
        <f>'Long-form'!AY340</f>
        <v>0.11916375287812991</v>
      </c>
      <c r="U339" s="25">
        <f>'Long-form'!BJ340</f>
        <v>1</v>
      </c>
      <c r="V339" s="25" t="str">
        <f>'Long-form'!BK340</f>
        <v>4 = Archaeological</v>
      </c>
      <c r="W339" s="25" t="str">
        <f>'Long-form'!BL340</f>
        <v>Charcoal bed traced along dune flank</v>
      </c>
      <c r="X339" s="25" t="str">
        <f>'Long-form'!BM340</f>
        <v>Sedimentological/botanical</v>
      </c>
      <c r="Y339" s="25" t="str">
        <f>'Long-form'!BN340</f>
        <v>GWL-0.5</v>
      </c>
      <c r="Z339" s="25">
        <f>'Long-form'!CE340</f>
        <v>-9.5599999999999987</v>
      </c>
      <c r="AA339" s="25">
        <f>'Long-form'!CF340</f>
        <v>0.51400389103585586</v>
      </c>
      <c r="AB339" s="25">
        <f>'Long-form'!CG340</f>
        <v>0.51400389103585586</v>
      </c>
      <c r="AC339" s="25">
        <f>'Long-form'!CK340</f>
        <v>-9.0117499999999975</v>
      </c>
      <c r="AD339" s="25">
        <f>'Long-form'!CL340</f>
        <v>0.52084131021746571</v>
      </c>
      <c r="AE339" s="25">
        <f>'Long-form'!CM340</f>
        <v>0.52084131021746571</v>
      </c>
      <c r="AF339" s="25" t="str">
        <f>'Long-form'!CN340</f>
        <v>1;2;3</v>
      </c>
      <c r="AG339" s="26">
        <f>'Long-form'!CO340</f>
        <v>0</v>
      </c>
      <c r="AH339" s="25">
        <f>'Long-form'!CP340</f>
        <v>0</v>
      </c>
      <c r="AI339" s="25">
        <f>'Long-form'!CQ340</f>
        <v>0</v>
      </c>
    </row>
    <row r="340" spans="1:35">
      <c r="A340" s="24" t="str">
        <f>'Long-form'!A341</f>
        <v>GrN-09273</v>
      </c>
      <c r="B340" s="24" t="str">
        <f>'Long-form'!C341</f>
        <v>Berendsen &amp; Stouthamer (2001)</v>
      </c>
      <c r="C340" s="24">
        <f>'Long-form'!G341</f>
        <v>2</v>
      </c>
      <c r="D340" s="24" t="str">
        <f>'Long-form'!H341</f>
        <v>Zuid-Holland</v>
      </c>
      <c r="E340" s="24">
        <f>'Long-form'!I341</f>
        <v>51.885354489999997</v>
      </c>
      <c r="F340" s="24">
        <f>'Long-form'!J341</f>
        <v>4.5658104030000004</v>
      </c>
      <c r="G340" s="24" t="str">
        <f>'Long-form'!M341</f>
        <v>1 = Radiocarbon</v>
      </c>
      <c r="H340" s="24">
        <f>'Long-form'!N341</f>
        <v>5690</v>
      </c>
      <c r="I340" s="24">
        <f>'Long-form'!O341</f>
        <v>110</v>
      </c>
      <c r="J340" s="24">
        <f>'Long-form'!P341</f>
        <v>6480</v>
      </c>
      <c r="K340" s="24">
        <f>'Long-form'!Q341</f>
        <v>6630</v>
      </c>
      <c r="L340" s="24">
        <f>'Long-form'!R341</f>
        <v>6350</v>
      </c>
      <c r="M340" s="24" t="str">
        <f>'Long-form'!Z341</f>
        <v>Positive</v>
      </c>
      <c r="N340" s="24">
        <f>'Long-form'!AA341</f>
        <v>5.53</v>
      </c>
      <c r="O340" s="24">
        <f>'Long-form'!AB341</f>
        <v>1.499999999999968E-2</v>
      </c>
      <c r="P340" s="24">
        <f>'Long-form'!AC341</f>
        <v>0</v>
      </c>
      <c r="Q340" s="25">
        <f>'Long-form'!AV341</f>
        <v>-7.085</v>
      </c>
      <c r="R340" s="25" t="str">
        <f>'Long-form'!AU341</f>
        <v>NAP</v>
      </c>
      <c r="S340" s="25">
        <f>'Long-form'!AX341</f>
        <v>0.13053202672141401</v>
      </c>
      <c r="T340" s="25">
        <f>'Long-form'!AY341</f>
        <v>6.9327123119309816E-2</v>
      </c>
      <c r="U340" s="25">
        <f>'Long-form'!BJ341</f>
        <v>1</v>
      </c>
      <c r="V340" s="25" t="str">
        <f>'Long-form'!BK341</f>
        <v>5 = Sedimentary (e.g., deltaic, estuarine, wetland, lacustrine, marine facies)</v>
      </c>
      <c r="W340" s="25" t="str">
        <f>'Long-form'!BL341</f>
        <v>Undifferentiated peat</v>
      </c>
      <c r="X340" s="25" t="str">
        <f>'Long-form'!BM341</f>
        <v>Botanical</v>
      </c>
      <c r="Y340" s="25" t="str">
        <f>'Long-form'!BN341</f>
        <v>GWL-0.2</v>
      </c>
      <c r="Z340" s="25">
        <f>'Long-form'!CE341</f>
        <v>-6.8849999999999998</v>
      </c>
      <c r="AA340" s="25">
        <f>'Long-form'!CF341</f>
        <v>0.32716755645998874</v>
      </c>
      <c r="AB340" s="25">
        <f>'Long-form'!CG341</f>
        <v>0.30790623572769671</v>
      </c>
      <c r="AC340" s="25">
        <f>'Long-form'!CK341</f>
        <v>-6.4607400000000004</v>
      </c>
      <c r="AD340" s="25">
        <f>'Long-form'!CL341</f>
        <v>0.33499064672253848</v>
      </c>
      <c r="AE340" s="25">
        <f>'Long-form'!CM341</f>
        <v>0.31620621972311769</v>
      </c>
      <c r="AF340" s="25" t="str">
        <f>'Long-form'!CN341</f>
        <v>1;2;3</v>
      </c>
      <c r="AG340" s="26">
        <f>'Long-form'!CO341</f>
        <v>0</v>
      </c>
      <c r="AH340" s="25">
        <f>'Long-form'!CP341</f>
        <v>0</v>
      </c>
      <c r="AI340" s="25">
        <f>'Long-form'!CQ341</f>
        <v>0</v>
      </c>
    </row>
    <row r="341" spans="1:35">
      <c r="A341" s="24" t="str">
        <f>'Long-form'!A342</f>
        <v>GrN-09408</v>
      </c>
      <c r="B341" s="24" t="str">
        <f>'Long-form'!C342</f>
        <v>Bosch &amp; Kok (1994: 89)</v>
      </c>
      <c r="C341" s="24">
        <f>'Long-form'!G342</f>
        <v>2</v>
      </c>
      <c r="D341" s="24" t="str">
        <f>'Long-form'!H342</f>
        <v>Rhine-Meuse central</v>
      </c>
      <c r="E341" s="24">
        <f>'Long-form'!I342</f>
        <v>51.987469480000001</v>
      </c>
      <c r="F341" s="24">
        <f>'Long-form'!J342</f>
        <v>4.8558360409999999</v>
      </c>
      <c r="G341" s="24" t="str">
        <f>'Long-form'!M342</f>
        <v>1 = Radiocarbon</v>
      </c>
      <c r="H341" s="24">
        <f>'Long-form'!N342</f>
        <v>7600</v>
      </c>
      <c r="I341" s="24">
        <f>'Long-form'!O342</f>
        <v>110</v>
      </c>
      <c r="J341" s="24">
        <f>'Long-form'!P342</f>
        <v>8400</v>
      </c>
      <c r="K341" s="24">
        <f>'Long-form'!Q342</f>
        <v>8520</v>
      </c>
      <c r="L341" s="24">
        <f>'Long-form'!R342</f>
        <v>8330</v>
      </c>
      <c r="M341" s="24" t="str">
        <f>'Long-form'!Z342</f>
        <v>Positive</v>
      </c>
      <c r="N341" s="24">
        <f>'Long-form'!AA342</f>
        <v>9</v>
      </c>
      <c r="O341" s="24">
        <f>'Long-form'!AB342</f>
        <v>0.01</v>
      </c>
      <c r="P341" s="24">
        <f>'Long-form'!AC342</f>
        <v>0</v>
      </c>
      <c r="Q341" s="25">
        <f>'Long-form'!AV342</f>
        <v>-10.57</v>
      </c>
      <c r="R341" s="25" t="str">
        <f>'Long-form'!AU342</f>
        <v>NAP</v>
      </c>
      <c r="S341" s="25">
        <f>'Long-form'!AX342</f>
        <v>0.19293781381574729</v>
      </c>
      <c r="T341" s="25">
        <f>'Long-form'!AY342</f>
        <v>6.9462219947248841E-2</v>
      </c>
      <c r="U341" s="25">
        <f>'Long-form'!BJ342</f>
        <v>1</v>
      </c>
      <c r="V341" s="25" t="str">
        <f>'Long-form'!BK342</f>
        <v>5 = Sedimentary (e.g., deltaic, estuarine, wetland, lacustrine, marine facies)</v>
      </c>
      <c r="W341" s="25" t="str">
        <f>'Long-form'!BL342</f>
        <v>Fen peat</v>
      </c>
      <c r="X341" s="25" t="str">
        <f>'Long-form'!BM342</f>
        <v>Botanical</v>
      </c>
      <c r="Y341" s="25" t="str">
        <f>'Long-form'!BN342</f>
        <v>GWL-0.3</v>
      </c>
      <c r="Z341" s="25">
        <f>'Long-form'!CE342</f>
        <v>-10.27</v>
      </c>
      <c r="AA341" s="25">
        <f>'Long-form'!CF342</f>
        <v>0.27789386463180504</v>
      </c>
      <c r="AB341" s="25">
        <f>'Long-form'!CG342</f>
        <v>0.21171915359740126</v>
      </c>
      <c r="AC341" s="25">
        <f>'Long-form'!CK342</f>
        <v>-9.5997999999999983</v>
      </c>
      <c r="AD341" s="25">
        <f>'Long-form'!CL342</f>
        <v>0.30017844634786051</v>
      </c>
      <c r="AE341" s="25">
        <f>'Long-form'!CM342</f>
        <v>0.24022302065334078</v>
      </c>
      <c r="AF341" s="25" t="str">
        <f>'Long-form'!CN342</f>
        <v>1;2;3</v>
      </c>
      <c r="AG341" s="26">
        <f>'Long-form'!CO342</f>
        <v>0</v>
      </c>
      <c r="AH341" s="25">
        <f>'Long-form'!CP342</f>
        <v>0</v>
      </c>
      <c r="AI341" s="25">
        <f>'Long-form'!CQ342</f>
        <v>0</v>
      </c>
    </row>
    <row r="342" spans="1:35">
      <c r="A342" s="24" t="str">
        <f>'Long-form'!A343</f>
        <v>GrN-09424</v>
      </c>
      <c r="B342" s="24" t="str">
        <f>'Long-form'!C343</f>
        <v>De Jong (1984)</v>
      </c>
      <c r="C342" s="24">
        <f>'Long-form'!G343</f>
        <v>2</v>
      </c>
      <c r="D342" s="24" t="str">
        <f>'Long-form'!H343</f>
        <v>Waddenzee West</v>
      </c>
      <c r="E342" s="24">
        <f>'Long-form'!I343</f>
        <v>53.309095150200001</v>
      </c>
      <c r="F342" s="24">
        <f>'Long-form'!J343</f>
        <v>5.0680544244299996</v>
      </c>
      <c r="G342" s="24" t="str">
        <f>'Long-form'!M343</f>
        <v>1 = Radiocarbon</v>
      </c>
      <c r="H342" s="24">
        <f>'Long-form'!N343</f>
        <v>1500</v>
      </c>
      <c r="I342" s="24">
        <f>'Long-form'!O343</f>
        <v>104</v>
      </c>
      <c r="J342" s="24">
        <f>'Long-form'!P343</f>
        <v>1380</v>
      </c>
      <c r="K342" s="24">
        <f>'Long-form'!Q343</f>
        <v>1520</v>
      </c>
      <c r="L342" s="24">
        <f>'Long-form'!R343</f>
        <v>1310</v>
      </c>
      <c r="M342" s="24" t="str">
        <f>'Long-form'!Z343</f>
        <v>Positive</v>
      </c>
      <c r="N342" s="24">
        <f>'Long-form'!AA343</f>
        <v>0.06</v>
      </c>
      <c r="O342" s="24">
        <f>'Long-form'!AB343</f>
        <v>0.02</v>
      </c>
      <c r="P342" s="24">
        <f>'Long-form'!AC343</f>
        <v>0</v>
      </c>
      <c r="Q342" s="25">
        <f>'Long-form'!AV343</f>
        <v>-0.06</v>
      </c>
      <c r="R342" s="25" t="str">
        <f>'Long-form'!AU343</f>
        <v>NAP</v>
      </c>
      <c r="S342" s="25">
        <f>'Long-form'!AX343</f>
        <v>0.11532562594670796</v>
      </c>
      <c r="T342" s="25">
        <f>'Long-form'!AY343</f>
        <v>0.11532562594670796</v>
      </c>
      <c r="U342" s="25">
        <f>'Long-form'!BJ343</f>
        <v>1</v>
      </c>
      <c r="V342" s="25" t="str">
        <f>'Long-form'!BK343</f>
        <v>5 = Sedimentary (e.g., deltaic, estuarine, wetland, lacustrine, marine facies)</v>
      </c>
      <c r="W342" s="25" t="str">
        <f>'Long-form'!BL343</f>
        <v>Undifferentiated peat</v>
      </c>
      <c r="X342" s="25" t="str">
        <f>'Long-form'!BM343</f>
        <v>Botanical</v>
      </c>
      <c r="Y342" s="25" t="str">
        <f>'Long-form'!BN343</f>
        <v>GWL-0.2</v>
      </c>
      <c r="Z342" s="25">
        <f>'Long-form'!CE343</f>
        <v>0.14000000000000001</v>
      </c>
      <c r="AA342" s="25">
        <f>'Long-form'!CF343</f>
        <v>0.32140317359976395</v>
      </c>
      <c r="AB342" s="25">
        <f>'Long-form'!CG343</f>
        <v>0.32140317359976395</v>
      </c>
      <c r="AC342" s="25">
        <f>'Long-form'!CK343</f>
        <v>0.37941999999999998</v>
      </c>
      <c r="AD342" s="25">
        <f>'Long-form'!CL343</f>
        <v>0.32448589711264803</v>
      </c>
      <c r="AE342" s="25">
        <f>'Long-form'!CM343</f>
        <v>0.32448589711264803</v>
      </c>
      <c r="AF342" s="25" t="str">
        <f>'Long-form'!CN343</f>
        <v>1;2;3</v>
      </c>
      <c r="AG342" s="26">
        <f>'Long-form'!CO343</f>
        <v>0</v>
      </c>
      <c r="AH342" s="25">
        <f>'Long-form'!CP343</f>
        <v>0</v>
      </c>
      <c r="AI342" s="25">
        <f>'Long-form'!CQ343</f>
        <v>0</v>
      </c>
    </row>
    <row r="343" spans="1:35">
      <c r="A343" s="24" t="str">
        <f>'Long-form'!A344</f>
        <v>GrN-09558</v>
      </c>
      <c r="B343" s="24" t="str">
        <f>'Long-form'!C344</f>
        <v>Van Dijk et al. (1991)</v>
      </c>
      <c r="C343" s="24">
        <f>'Long-form'!G344</f>
        <v>2</v>
      </c>
      <c r="D343" s="24" t="str">
        <f>'Long-form'!H344</f>
        <v>Rhine-Meuse central</v>
      </c>
      <c r="E343" s="24">
        <f>'Long-form'!I344</f>
        <v>51.829312629999997</v>
      </c>
      <c r="F343" s="24">
        <f>'Long-form'!J344</f>
        <v>4.7483472799999999</v>
      </c>
      <c r="G343" s="24" t="str">
        <f>'Long-form'!M344</f>
        <v>1 = Radiocarbon</v>
      </c>
      <c r="H343" s="24">
        <f>'Long-form'!N344</f>
        <v>4150</v>
      </c>
      <c r="I343" s="24">
        <f>'Long-form'!O344</f>
        <v>117</v>
      </c>
      <c r="J343" s="24">
        <f>'Long-form'!P344</f>
        <v>4680</v>
      </c>
      <c r="K343" s="24">
        <f>'Long-form'!Q344</f>
        <v>4840</v>
      </c>
      <c r="L343" s="24">
        <f>'Long-form'!R344</f>
        <v>4520</v>
      </c>
      <c r="M343" s="24" t="str">
        <f>'Long-form'!Z344</f>
        <v>Positive</v>
      </c>
      <c r="N343" s="24">
        <f>'Long-form'!AA344</f>
        <v>1.07</v>
      </c>
      <c r="O343" s="24">
        <f>'Long-form'!AB344</f>
        <v>2.0000000000000018E-2</v>
      </c>
      <c r="P343" s="24">
        <f>'Long-form'!AC344</f>
        <v>0</v>
      </c>
      <c r="Q343" s="25">
        <f>'Long-form'!AV344</f>
        <v>-2.48</v>
      </c>
      <c r="R343" s="25" t="str">
        <f>'Long-form'!AU344</f>
        <v>NAP</v>
      </c>
      <c r="S343" s="25">
        <f>'Long-form'!AX344</f>
        <v>7.9736817092231654E-2</v>
      </c>
      <c r="T343" s="25">
        <f>'Long-form'!AY344</f>
        <v>7.6811457478686118E-2</v>
      </c>
      <c r="U343" s="25">
        <f>'Long-form'!BJ344</f>
        <v>1</v>
      </c>
      <c r="V343" s="25" t="str">
        <f>'Long-form'!BK344</f>
        <v>5 = Sedimentary (e.g., deltaic, estuarine, wetland, lacustrine, marine facies)</v>
      </c>
      <c r="W343" s="25" t="str">
        <f>'Long-form'!BL344</f>
        <v>Fen peat on dune</v>
      </c>
      <c r="X343" s="25" t="str">
        <f>'Long-form'!BM344</f>
        <v>Botanical / stratigraphical</v>
      </c>
      <c r="Y343" s="25" t="str">
        <f>'Long-form'!BN344</f>
        <v>GWL-0.1</v>
      </c>
      <c r="Z343" s="25">
        <f>'Long-form'!CE344</f>
        <v>-2.38</v>
      </c>
      <c r="AA343" s="25">
        <f>'Long-form'!CF344</f>
        <v>0.21530898727178116</v>
      </c>
      <c r="AB343" s="25">
        <f>'Long-form'!CG344</f>
        <v>0.21424285285628553</v>
      </c>
      <c r="AC343" s="25">
        <f>'Long-form'!CK344</f>
        <v>-2.1400399999999999</v>
      </c>
      <c r="AD343" s="25">
        <f>'Long-form'!CL344</f>
        <v>0.21963894008121607</v>
      </c>
      <c r="AE343" s="25">
        <f>'Long-form'!CM344</f>
        <v>0.21859392489271062</v>
      </c>
      <c r="AF343" s="25" t="str">
        <f>'Long-form'!CN344</f>
        <v>1;2;3</v>
      </c>
      <c r="AG343" s="26">
        <f>'Long-form'!CO344</f>
        <v>0</v>
      </c>
      <c r="AH343" s="25">
        <f>'Long-form'!CP344</f>
        <v>0</v>
      </c>
      <c r="AI343" s="25">
        <f>'Long-form'!CQ344</f>
        <v>0</v>
      </c>
    </row>
    <row r="344" spans="1:35">
      <c r="A344" s="24" t="str">
        <f>'Long-form'!A345</f>
        <v>GrN-09559</v>
      </c>
      <c r="B344" s="24" t="str">
        <f>'Long-form'!C345</f>
        <v>Van Dijk et al. (1991)</v>
      </c>
      <c r="C344" s="24">
        <f>'Long-form'!G345</f>
        <v>2</v>
      </c>
      <c r="D344" s="24" t="str">
        <f>'Long-form'!H345</f>
        <v>Rhine-Meuse central</v>
      </c>
      <c r="E344" s="24">
        <f>'Long-form'!I345</f>
        <v>51.829321540000002</v>
      </c>
      <c r="F344" s="24">
        <f>'Long-form'!J345</f>
        <v>4.7483326469999998</v>
      </c>
      <c r="G344" s="24" t="str">
        <f>'Long-form'!M345</f>
        <v>1 = Radiocarbon</v>
      </c>
      <c r="H344" s="24">
        <f>'Long-form'!N345</f>
        <v>4480</v>
      </c>
      <c r="I344" s="24">
        <f>'Long-form'!O345</f>
        <v>122</v>
      </c>
      <c r="J344" s="24">
        <f>'Long-form'!P345</f>
        <v>5120</v>
      </c>
      <c r="K344" s="24">
        <f>'Long-form'!Q345</f>
        <v>5320</v>
      </c>
      <c r="L344" s="24">
        <f>'Long-form'!R345</f>
        <v>4870</v>
      </c>
      <c r="M344" s="24" t="str">
        <f>'Long-form'!Z345</f>
        <v>Positive</v>
      </c>
      <c r="N344" s="24">
        <f>'Long-form'!AA345</f>
        <v>1.45</v>
      </c>
      <c r="O344" s="24">
        <f>'Long-form'!AB345</f>
        <v>2.0000000000000018E-2</v>
      </c>
      <c r="P344" s="24">
        <f>'Long-form'!AC345</f>
        <v>0</v>
      </c>
      <c r="Q344" s="25">
        <f>'Long-form'!AV345</f>
        <v>-2.9</v>
      </c>
      <c r="R344" s="25" t="str">
        <f>'Long-form'!AU345</f>
        <v>NAP</v>
      </c>
      <c r="S344" s="25">
        <f>'Long-form'!AX345</f>
        <v>8.2103593100424088E-2</v>
      </c>
      <c r="T344" s="25">
        <f>'Long-form'!AY345</f>
        <v>7.6811457478686118E-2</v>
      </c>
      <c r="U344" s="25">
        <f>'Long-form'!BJ345</f>
        <v>1</v>
      </c>
      <c r="V344" s="25" t="str">
        <f>'Long-form'!BK345</f>
        <v>5 = Sedimentary (e.g., deltaic, estuarine, wetland, lacustrine, marine facies)</v>
      </c>
      <c r="W344" s="25" t="str">
        <f>'Long-form'!BL345</f>
        <v>Fen peat on dune</v>
      </c>
      <c r="X344" s="25" t="str">
        <f>'Long-form'!BM345</f>
        <v>Botanical / stratigraphical</v>
      </c>
      <c r="Y344" s="25" t="str">
        <f>'Long-form'!BN345</f>
        <v>GWL-0.1</v>
      </c>
      <c r="Z344" s="25">
        <f>'Long-form'!CE345</f>
        <v>-2.8</v>
      </c>
      <c r="AA344" s="25">
        <f>'Long-form'!CF345</f>
        <v>0.21619666972458204</v>
      </c>
      <c r="AB344" s="25">
        <f>'Long-form'!CG345</f>
        <v>0.21424285285628553</v>
      </c>
      <c r="AC344" s="25">
        <f>'Long-form'!CK345</f>
        <v>-2.5393599999999998</v>
      </c>
      <c r="AD344" s="25">
        <f>'Long-form'!CL345</f>
        <v>0.2212590161439755</v>
      </c>
      <c r="AE344" s="25">
        <f>'Long-form'!CM345</f>
        <v>0.21935029570301476</v>
      </c>
      <c r="AF344" s="25" t="str">
        <f>'Long-form'!CN345</f>
        <v>1;2;3</v>
      </c>
      <c r="AG344" s="26">
        <f>'Long-form'!CO345</f>
        <v>0</v>
      </c>
      <c r="AH344" s="25">
        <f>'Long-form'!CP345</f>
        <v>0</v>
      </c>
      <c r="AI344" s="25">
        <f>'Long-form'!CQ345</f>
        <v>0</v>
      </c>
    </row>
    <row r="345" spans="1:35">
      <c r="A345" s="24" t="str">
        <f>'Long-form'!A346</f>
        <v>GrN-09560</v>
      </c>
      <c r="B345" s="24" t="str">
        <f>'Long-form'!C346</f>
        <v>Van Dijk et al. (1991)</v>
      </c>
      <c r="C345" s="24">
        <f>'Long-form'!G346</f>
        <v>2</v>
      </c>
      <c r="D345" s="24" t="str">
        <f>'Long-form'!H346</f>
        <v>Rhine-Meuse central</v>
      </c>
      <c r="E345" s="24">
        <f>'Long-form'!I346</f>
        <v>51.829331949999997</v>
      </c>
      <c r="F345" s="24">
        <f>'Long-form'!J346</f>
        <v>4.7485936280000001</v>
      </c>
      <c r="G345" s="24" t="str">
        <f>'Long-form'!M346</f>
        <v>1 = Radiocarbon</v>
      </c>
      <c r="H345" s="24">
        <f>'Long-form'!N346</f>
        <v>4670</v>
      </c>
      <c r="I345" s="24">
        <f>'Long-form'!O346</f>
        <v>122</v>
      </c>
      <c r="J345" s="24">
        <f>'Long-form'!P346</f>
        <v>5400</v>
      </c>
      <c r="K345" s="24">
        <f>'Long-form'!Q346</f>
        <v>5590</v>
      </c>
      <c r="L345" s="24">
        <f>'Long-form'!R346</f>
        <v>5140</v>
      </c>
      <c r="M345" s="24" t="str">
        <f>'Long-form'!Z346</f>
        <v>Positive</v>
      </c>
      <c r="N345" s="24">
        <f>'Long-form'!AA346</f>
        <v>1.77</v>
      </c>
      <c r="O345" s="24">
        <f>'Long-form'!AB346</f>
        <v>2.4999999999999911E-2</v>
      </c>
      <c r="P345" s="24">
        <f>'Long-form'!AC346</f>
        <v>0</v>
      </c>
      <c r="Q345" s="25">
        <f>'Long-form'!AV346</f>
        <v>-3.2749999999999999</v>
      </c>
      <c r="R345" s="25" t="str">
        <f>'Long-form'!AU346</f>
        <v>NAP</v>
      </c>
      <c r="S345" s="25">
        <f>'Long-form'!AX346</f>
        <v>9.2517079504273E-2</v>
      </c>
      <c r="T345" s="25">
        <f>'Long-form'!AY346</f>
        <v>8.5476604986393631E-2</v>
      </c>
      <c r="U345" s="25">
        <f>'Long-form'!BJ346</f>
        <v>1</v>
      </c>
      <c r="V345" s="25" t="str">
        <f>'Long-form'!BK346</f>
        <v>5 = Sedimentary (e.g., deltaic, estuarine, wetland, lacustrine, marine facies)</v>
      </c>
      <c r="W345" s="25" t="str">
        <f>'Long-form'!BL346</f>
        <v>Fen peat on dune</v>
      </c>
      <c r="X345" s="25" t="str">
        <f>'Long-form'!BM346</f>
        <v>Botanical / stratigraphical</v>
      </c>
      <c r="Y345" s="25" t="str">
        <f>'Long-form'!BN346</f>
        <v>GWL-0.1</v>
      </c>
      <c r="Z345" s="25">
        <f>'Long-form'!CE346</f>
        <v>-3.1749999999999998</v>
      </c>
      <c r="AA345" s="25">
        <f>'Long-form'!CF346</f>
        <v>0.22036199763117045</v>
      </c>
      <c r="AB345" s="25">
        <f>'Long-form'!CG346</f>
        <v>0.21749999999999994</v>
      </c>
      <c r="AC345" s="25">
        <f>'Long-form'!CK346</f>
        <v>-2.8961999999999999</v>
      </c>
      <c r="AD345" s="25">
        <f>'Long-form'!CL346</f>
        <v>0.22577985544552015</v>
      </c>
      <c r="AE345" s="25">
        <f>'Long-form'!CM346</f>
        <v>0.22298740575422635</v>
      </c>
      <c r="AF345" s="25" t="str">
        <f>'Long-form'!CN346</f>
        <v>1;2;3</v>
      </c>
      <c r="AG345" s="26">
        <f>'Long-form'!CO346</f>
        <v>0</v>
      </c>
      <c r="AH345" s="25">
        <f>'Long-form'!CP346</f>
        <v>0</v>
      </c>
      <c r="AI345" s="25">
        <f>'Long-form'!CQ346</f>
        <v>0</v>
      </c>
    </row>
    <row r="346" spans="1:35">
      <c r="A346" s="24" t="str">
        <f>'Long-form'!A347</f>
        <v>GrN-09561</v>
      </c>
      <c r="B346" s="24" t="str">
        <f>'Long-form'!C347</f>
        <v>Van Dijk et al. (1991)</v>
      </c>
      <c r="C346" s="24">
        <f>'Long-form'!G347</f>
        <v>2</v>
      </c>
      <c r="D346" s="24" t="str">
        <f>'Long-form'!H347</f>
        <v>Rhine-Meuse central</v>
      </c>
      <c r="E346" s="24">
        <f>'Long-form'!I347</f>
        <v>51.829322329999997</v>
      </c>
      <c r="F346" s="24">
        <f>'Long-form'!J347</f>
        <v>4.7484777070000002</v>
      </c>
      <c r="G346" s="24" t="str">
        <f>'Long-form'!M347</f>
        <v>1 = Radiocarbon</v>
      </c>
      <c r="H346" s="24">
        <f>'Long-form'!N347</f>
        <v>4990</v>
      </c>
      <c r="I346" s="24">
        <f>'Long-form'!O347</f>
        <v>122</v>
      </c>
      <c r="J346" s="24">
        <f>'Long-form'!P347</f>
        <v>5740</v>
      </c>
      <c r="K346" s="24">
        <f>'Long-form'!Q347</f>
        <v>5900</v>
      </c>
      <c r="L346" s="24">
        <f>'Long-form'!R347</f>
        <v>5590</v>
      </c>
      <c r="M346" s="24" t="str">
        <f>'Long-form'!Z347</f>
        <v>Positive</v>
      </c>
      <c r="N346" s="24">
        <f>'Long-form'!AA347</f>
        <v>2.2000000000000002</v>
      </c>
      <c r="O346" s="24">
        <f>'Long-form'!AB347</f>
        <v>2.0000000000000018E-2</v>
      </c>
      <c r="P346" s="24">
        <f>'Long-form'!AC347</f>
        <v>0</v>
      </c>
      <c r="Q346" s="25">
        <f>'Long-form'!AV347</f>
        <v>-3.68</v>
      </c>
      <c r="R346" s="25" t="str">
        <f>'Long-form'!AU347</f>
        <v>NAP</v>
      </c>
      <c r="S346" s="25">
        <f>'Long-form'!AX347</f>
        <v>8.8521183905322945E-2</v>
      </c>
      <c r="T346" s="25">
        <f>'Long-form'!AY347</f>
        <v>7.6811457478686118E-2</v>
      </c>
      <c r="U346" s="25">
        <f>'Long-form'!BJ347</f>
        <v>1</v>
      </c>
      <c r="V346" s="25" t="str">
        <f>'Long-form'!BK347</f>
        <v>5 = Sedimentary (e.g., deltaic, estuarine, wetland, lacustrine, marine facies)</v>
      </c>
      <c r="W346" s="25" t="str">
        <f>'Long-form'!BL347</f>
        <v>Fen peat on dune</v>
      </c>
      <c r="X346" s="25" t="str">
        <f>'Long-form'!BM347</f>
        <v>Botanical / stratigraphical</v>
      </c>
      <c r="Y346" s="25" t="str">
        <f>'Long-form'!BN347</f>
        <v>GWL-0.1</v>
      </c>
      <c r="Z346" s="25">
        <f>'Long-form'!CE347</f>
        <v>-3.58</v>
      </c>
      <c r="AA346" s="25">
        <f>'Long-form'!CF347</f>
        <v>0.2187144256787833</v>
      </c>
      <c r="AB346" s="25">
        <f>'Long-form'!CG347</f>
        <v>0.21424285285628553</v>
      </c>
      <c r="AC346" s="25">
        <f>'Long-form'!CK347</f>
        <v>-3.2802199999999999</v>
      </c>
      <c r="AD346" s="25">
        <f>'Long-form'!CL347</f>
        <v>0.22562784365468197</v>
      </c>
      <c r="AE346" s="25">
        <f>'Long-form'!CM347</f>
        <v>0.221296009526294</v>
      </c>
      <c r="AF346" s="25" t="str">
        <f>'Long-form'!CN347</f>
        <v>1;2;3</v>
      </c>
      <c r="AG346" s="26">
        <f>'Long-form'!CO347</f>
        <v>0</v>
      </c>
      <c r="AH346" s="25">
        <f>'Long-form'!CP347</f>
        <v>0</v>
      </c>
      <c r="AI346" s="25">
        <f>'Long-form'!CQ347</f>
        <v>0</v>
      </c>
    </row>
    <row r="347" spans="1:35">
      <c r="A347" s="24" t="str">
        <f>'Long-form'!A348</f>
        <v>GrN-09562</v>
      </c>
      <c r="B347" s="24" t="str">
        <f>'Long-form'!C348</f>
        <v>Van Dijk et al. (1991)</v>
      </c>
      <c r="C347" s="24">
        <f>'Long-form'!G348</f>
        <v>2</v>
      </c>
      <c r="D347" s="24" t="str">
        <f>'Long-form'!H348</f>
        <v>Rhine-Meuse central</v>
      </c>
      <c r="E347" s="24">
        <f>'Long-form'!I348</f>
        <v>51.829358679999999</v>
      </c>
      <c r="F347" s="24">
        <f>'Long-form'!J348</f>
        <v>4.7485497280000004</v>
      </c>
      <c r="G347" s="24" t="str">
        <f>'Long-form'!M348</f>
        <v>1 = Radiocarbon</v>
      </c>
      <c r="H347" s="24">
        <f>'Long-form'!N348</f>
        <v>5140</v>
      </c>
      <c r="I347" s="24">
        <f>'Long-form'!O348</f>
        <v>141</v>
      </c>
      <c r="J347" s="24">
        <f>'Long-form'!P348</f>
        <v>5890</v>
      </c>
      <c r="K347" s="24">
        <f>'Long-form'!Q348</f>
        <v>6190</v>
      </c>
      <c r="L347" s="24">
        <f>'Long-form'!R348</f>
        <v>5600</v>
      </c>
      <c r="M347" s="24" t="str">
        <f>'Long-form'!Z348</f>
        <v>Positive</v>
      </c>
      <c r="N347" s="24">
        <f>'Long-form'!AA348</f>
        <v>2.5499999999999998</v>
      </c>
      <c r="O347" s="24">
        <f>'Long-form'!AB348</f>
        <v>2.4999999999999911E-2</v>
      </c>
      <c r="P347" s="24">
        <f>'Long-form'!AC348</f>
        <v>0</v>
      </c>
      <c r="Q347" s="25">
        <f>'Long-form'!AV348</f>
        <v>-4.1750000000000007</v>
      </c>
      <c r="R347" s="25" t="str">
        <f>'Long-form'!AU348</f>
        <v>NAP</v>
      </c>
      <c r="S347" s="25">
        <f>'Long-form'!AX348</f>
        <v>9.9535169663792569E-2</v>
      </c>
      <c r="T347" s="25">
        <f>'Long-form'!AY348</f>
        <v>8.5476604986393631E-2</v>
      </c>
      <c r="U347" s="25">
        <f>'Long-form'!BJ348</f>
        <v>1</v>
      </c>
      <c r="V347" s="25" t="str">
        <f>'Long-form'!BK348</f>
        <v>5 = Sedimentary (e.g., deltaic, estuarine, wetland, lacustrine, marine facies)</v>
      </c>
      <c r="W347" s="25" t="str">
        <f>'Long-form'!BL348</f>
        <v>Fen peat on dune</v>
      </c>
      <c r="X347" s="25" t="str">
        <f>'Long-form'!BM348</f>
        <v>Botanical / stratigraphical</v>
      </c>
      <c r="Y347" s="25" t="str">
        <f>'Long-form'!BN348</f>
        <v>GWL-0.1</v>
      </c>
      <c r="Z347" s="25">
        <f>'Long-form'!CE348</f>
        <v>-4.0750000000000011</v>
      </c>
      <c r="AA347" s="25">
        <f>'Long-form'!CF348</f>
        <v>0.22339930617618306</v>
      </c>
      <c r="AB347" s="25">
        <f>'Long-form'!CG348</f>
        <v>0.21749999999999994</v>
      </c>
      <c r="AC347" s="25">
        <f>'Long-form'!CK348</f>
        <v>-3.7606700000000015</v>
      </c>
      <c r="AD347" s="25">
        <f>'Long-form'!CL348</f>
        <v>0.23072869310912811</v>
      </c>
      <c r="AE347" s="25">
        <f>'Long-form'!CM348</f>
        <v>0.22502162079197241</v>
      </c>
      <c r="AF347" s="25" t="str">
        <f>'Long-form'!CN348</f>
        <v>1;2;3</v>
      </c>
      <c r="AG347" s="26">
        <f>'Long-form'!CO348</f>
        <v>0</v>
      </c>
      <c r="AH347" s="25">
        <f>'Long-form'!CP348</f>
        <v>0</v>
      </c>
      <c r="AI347" s="25">
        <f>'Long-form'!CQ348</f>
        <v>0</v>
      </c>
    </row>
    <row r="348" spans="1:35">
      <c r="A348" s="24" t="str">
        <f>'Long-form'!A349</f>
        <v>GrN-09563</v>
      </c>
      <c r="B348" s="24" t="str">
        <f>'Long-form'!C349</f>
        <v>Van Dijk et al. (1991)</v>
      </c>
      <c r="C348" s="24">
        <f>'Long-form'!G349</f>
        <v>2</v>
      </c>
      <c r="D348" s="24" t="str">
        <f>'Long-form'!H349</f>
        <v>Rhine-Meuse central</v>
      </c>
      <c r="E348" s="24">
        <f>'Long-form'!I349</f>
        <v>51.829412050000002</v>
      </c>
      <c r="F348" s="24">
        <f>'Long-form'!J349</f>
        <v>4.7484474209999998</v>
      </c>
      <c r="G348" s="24" t="str">
        <f>'Long-form'!M349</f>
        <v>1 = Radiocarbon</v>
      </c>
      <c r="H348" s="24">
        <f>'Long-form'!N349</f>
        <v>5340</v>
      </c>
      <c r="I348" s="24">
        <f>'Long-form'!O349</f>
        <v>128</v>
      </c>
      <c r="J348" s="24">
        <f>'Long-form'!P349</f>
        <v>6120</v>
      </c>
      <c r="K348" s="24">
        <f>'Long-form'!Q349</f>
        <v>6290</v>
      </c>
      <c r="L348" s="24">
        <f>'Long-form'!R349</f>
        <v>5930</v>
      </c>
      <c r="M348" s="24" t="str">
        <f>'Long-form'!Z349</f>
        <v>Positive</v>
      </c>
      <c r="N348" s="24">
        <f>'Long-form'!AA349</f>
        <v>2.9</v>
      </c>
      <c r="O348" s="24">
        <f>'Long-form'!AB349</f>
        <v>2.4999999999999911E-2</v>
      </c>
      <c r="P348" s="24">
        <f>'Long-form'!AC349</f>
        <v>0</v>
      </c>
      <c r="Q348" s="25">
        <f>'Long-form'!AV349</f>
        <v>-4.5250000000000004</v>
      </c>
      <c r="R348" s="25" t="str">
        <f>'Long-form'!AU349</f>
        <v>NAP</v>
      </c>
      <c r="S348" s="25">
        <f>'Long-form'!AX349</f>
        <v>0.10329690218007494</v>
      </c>
      <c r="T348" s="25">
        <f>'Long-form'!AY349</f>
        <v>8.5476604986393631E-2</v>
      </c>
      <c r="U348" s="25">
        <f>'Long-form'!BJ349</f>
        <v>1</v>
      </c>
      <c r="V348" s="25" t="str">
        <f>'Long-form'!BK349</f>
        <v>5 = Sedimentary (e.g., deltaic, estuarine, wetland, lacustrine, marine facies)</v>
      </c>
      <c r="W348" s="25" t="str">
        <f>'Long-form'!BL349</f>
        <v>Fen peat on dune</v>
      </c>
      <c r="X348" s="25" t="str">
        <f>'Long-form'!BM349</f>
        <v>Botanical / stratigraphical</v>
      </c>
      <c r="Y348" s="25" t="str">
        <f>'Long-form'!BN349</f>
        <v>GWL-0.1</v>
      </c>
      <c r="Z348" s="25">
        <f>'Long-form'!CE349</f>
        <v>-4.4250000000000007</v>
      </c>
      <c r="AA348" s="25">
        <f>'Long-form'!CF349</f>
        <v>0.2251005330957703</v>
      </c>
      <c r="AB348" s="25">
        <f>'Long-form'!CG349</f>
        <v>0.21749999999999994</v>
      </c>
      <c r="AC348" s="25">
        <f>'Long-form'!CK349</f>
        <v>-4.0998600000000014</v>
      </c>
      <c r="AD348" s="25">
        <f>'Long-form'!CL349</f>
        <v>0.23249699008556265</v>
      </c>
      <c r="AE348" s="25">
        <f>'Long-form'!CM349</f>
        <v>0.22514628666457331</v>
      </c>
      <c r="AF348" s="25" t="str">
        <f>'Long-form'!CN349</f>
        <v>1;2;3</v>
      </c>
      <c r="AG348" s="26">
        <f>'Long-form'!CO349</f>
        <v>0</v>
      </c>
      <c r="AH348" s="25">
        <f>'Long-form'!CP349</f>
        <v>0</v>
      </c>
      <c r="AI348" s="25">
        <f>'Long-form'!CQ349</f>
        <v>0</v>
      </c>
    </row>
    <row r="349" spans="1:35">
      <c r="A349" s="24" t="str">
        <f>'Long-form'!A350</f>
        <v>GrN-09564</v>
      </c>
      <c r="B349" s="24" t="str">
        <f>'Long-form'!C350</f>
        <v>Van Dijk et al. (1991)</v>
      </c>
      <c r="C349" s="24">
        <f>'Long-form'!G350</f>
        <v>2</v>
      </c>
      <c r="D349" s="24" t="str">
        <f>'Long-form'!H350</f>
        <v>Rhine-Meuse central</v>
      </c>
      <c r="E349" s="24">
        <f>'Long-form'!I350</f>
        <v>51.829294730000001</v>
      </c>
      <c r="F349" s="24">
        <f>'Long-form'!J350</f>
        <v>4.748362041</v>
      </c>
      <c r="G349" s="24" t="str">
        <f>'Long-form'!M350</f>
        <v>1 = Radiocarbon</v>
      </c>
      <c r="H349" s="24">
        <f>'Long-form'!N350</f>
        <v>3400</v>
      </c>
      <c r="I349" s="24">
        <f>'Long-form'!O350</f>
        <v>122</v>
      </c>
      <c r="J349" s="24">
        <f>'Long-form'!P350</f>
        <v>3650</v>
      </c>
      <c r="K349" s="24">
        <f>'Long-form'!Q350</f>
        <v>3840</v>
      </c>
      <c r="L349" s="24">
        <f>'Long-form'!R350</f>
        <v>3480</v>
      </c>
      <c r="M349" s="24" t="str">
        <f>'Long-form'!Z350</f>
        <v>Positive</v>
      </c>
      <c r="N349" s="24">
        <f>'Long-form'!AA350</f>
        <v>0.56999999999999995</v>
      </c>
      <c r="O349" s="24">
        <f>'Long-form'!AB350</f>
        <v>0.25</v>
      </c>
      <c r="P349" s="24">
        <f>'Long-form'!AC350</f>
        <v>0</v>
      </c>
      <c r="Q349" s="25">
        <f>'Long-form'!AV350</f>
        <v>-1.73</v>
      </c>
      <c r="R349" s="25" t="str">
        <f>'Long-form'!AU350</f>
        <v>NAP</v>
      </c>
      <c r="S349" s="25">
        <f>'Long-form'!AX350</f>
        <v>7.7652817077038527E-2</v>
      </c>
      <c r="T349" s="25">
        <f>'Long-form'!AY350</f>
        <v>7.6811457478686118E-2</v>
      </c>
      <c r="U349" s="25">
        <f>'Long-form'!BJ350</f>
        <v>1</v>
      </c>
      <c r="V349" s="25" t="str">
        <f>'Long-form'!BK350</f>
        <v>5 = Sedimentary (e.g., deltaic, estuarine, wetland, lacustrine, marine facies)</v>
      </c>
      <c r="W349" s="25" t="str">
        <f>'Long-form'!BL350</f>
        <v>Undifferentiated peat</v>
      </c>
      <c r="X349" s="25" t="str">
        <f>'Long-form'!BM350</f>
        <v>Botanical</v>
      </c>
      <c r="Y349" s="25" t="str">
        <f>'Long-form'!BN350</f>
        <v>GWL-0.2</v>
      </c>
      <c r="Z349" s="25">
        <f>'Long-form'!CE350</f>
        <v>-1.53</v>
      </c>
      <c r="AA349" s="25">
        <f>'Long-form'!CF350</f>
        <v>0.30988701166715588</v>
      </c>
      <c r="AB349" s="25">
        <f>'Long-form'!CG350</f>
        <v>0.30967725134404045</v>
      </c>
      <c r="AC349" s="25">
        <f>'Long-form'!CK350</f>
        <v>-1.1084499999999999</v>
      </c>
      <c r="AD349" s="25">
        <f>'Long-form'!CL350</f>
        <v>0.31821442707708902</v>
      </c>
      <c r="AE349" s="25">
        <f>'Long-form'!CM350</f>
        <v>0.31801015958613649</v>
      </c>
      <c r="AF349" s="25" t="str">
        <f>'Long-form'!CN350</f>
        <v>1;2;3</v>
      </c>
      <c r="AG349" s="26">
        <f>'Long-form'!CO350</f>
        <v>0</v>
      </c>
      <c r="AH349" s="25">
        <f>'Long-form'!CP350</f>
        <v>0</v>
      </c>
      <c r="AI349" s="25">
        <f>'Long-form'!CQ350</f>
        <v>0</v>
      </c>
    </row>
    <row r="350" spans="1:35">
      <c r="A350" s="24" t="str">
        <f>'Long-form'!A351</f>
        <v>GrN-10096</v>
      </c>
      <c r="B350" s="24" t="str">
        <f>'Long-form'!C351</f>
        <v>Van Dijk et al. (1991)</v>
      </c>
      <c r="C350" s="24">
        <f>'Long-form'!G351</f>
        <v>2</v>
      </c>
      <c r="D350" s="24" t="str">
        <f>'Long-form'!H351</f>
        <v>Rhine-Meuse central</v>
      </c>
      <c r="E350" s="24">
        <f>'Long-form'!I351</f>
        <v>51.829518409999999</v>
      </c>
      <c r="F350" s="24">
        <f>'Long-form'!J351</f>
        <v>4.7481702759999997</v>
      </c>
      <c r="G350" s="24" t="str">
        <f>'Long-form'!M351</f>
        <v>1 = Radiocarbon</v>
      </c>
      <c r="H350" s="24">
        <f>'Long-form'!N351</f>
        <v>5320</v>
      </c>
      <c r="I350" s="24">
        <f>'Long-form'!O351</f>
        <v>128</v>
      </c>
      <c r="J350" s="24">
        <f>'Long-form'!P351</f>
        <v>6100</v>
      </c>
      <c r="K350" s="24">
        <f>'Long-form'!Q351</f>
        <v>6280</v>
      </c>
      <c r="L350" s="24">
        <f>'Long-form'!R351</f>
        <v>5930</v>
      </c>
      <c r="M350" s="24" t="str">
        <f>'Long-form'!Z351</f>
        <v>Positive</v>
      </c>
      <c r="N350" s="24">
        <f>'Long-form'!AA351</f>
        <v>3.44</v>
      </c>
      <c r="O350" s="24">
        <f>'Long-form'!AB351</f>
        <v>2.4999999999999911E-2</v>
      </c>
      <c r="P350" s="24">
        <f>'Long-form'!AC351</f>
        <v>0</v>
      </c>
      <c r="Q350" s="25">
        <f>'Long-form'!AV351</f>
        <v>-5.0749999999999993</v>
      </c>
      <c r="R350" s="25" t="str">
        <f>'Long-form'!AU351</f>
        <v>NAP</v>
      </c>
      <c r="S350" s="25">
        <f>'Long-form'!AX351</f>
        <v>0.10972552118809904</v>
      </c>
      <c r="T350" s="25">
        <f>'Long-form'!AY351</f>
        <v>8.5476604986393631E-2</v>
      </c>
      <c r="U350" s="25">
        <f>'Long-form'!BJ351</f>
        <v>1</v>
      </c>
      <c r="V350" s="25" t="str">
        <f>'Long-form'!BK351</f>
        <v>5 = Sedimentary (e.g., deltaic, estuarine, wetland, lacustrine, marine facies)</v>
      </c>
      <c r="W350" s="25" t="str">
        <f>'Long-form'!BL351</f>
        <v>Fen peat on dune</v>
      </c>
      <c r="X350" s="25" t="str">
        <f>'Long-form'!BM351</f>
        <v>Botanical / stratigraphical</v>
      </c>
      <c r="Y350" s="25" t="str">
        <f>'Long-form'!BN351</f>
        <v>GWL-0.1</v>
      </c>
      <c r="Z350" s="25">
        <f>'Long-form'!CE351</f>
        <v>-4.9749999999999996</v>
      </c>
      <c r="AA350" s="25">
        <f>'Long-form'!CF351</f>
        <v>0.22812209450204507</v>
      </c>
      <c r="AB350" s="25">
        <f>'Long-form'!CG351</f>
        <v>0.21749999999999994</v>
      </c>
      <c r="AC350" s="25">
        <f>'Long-form'!CK351</f>
        <v>-4.6508000000000003</v>
      </c>
      <c r="AD350" s="25">
        <f>'Long-form'!CL351</f>
        <v>0.23538208900391341</v>
      </c>
      <c r="AE350" s="25">
        <f>'Long-form'!CM351</f>
        <v>0.22510283832916506</v>
      </c>
      <c r="AF350" s="25" t="str">
        <f>'Long-form'!CN351</f>
        <v>1;2;3</v>
      </c>
      <c r="AG350" s="26">
        <f>'Long-form'!CO351</f>
        <v>0</v>
      </c>
      <c r="AH350" s="25">
        <f>'Long-form'!CP351</f>
        <v>0</v>
      </c>
      <c r="AI350" s="25">
        <f>'Long-form'!CQ351</f>
        <v>0</v>
      </c>
    </row>
    <row r="351" spans="1:35">
      <c r="A351" s="24" t="str">
        <f>'Long-form'!A352</f>
        <v>GrN-10225</v>
      </c>
      <c r="B351" s="24" t="str">
        <f>'Long-form'!C352</f>
        <v xml:space="preserve">Van de Meene et al. 1988: 54 </v>
      </c>
      <c r="C351" s="24">
        <f>'Long-form'!G352</f>
        <v>2</v>
      </c>
      <c r="D351" s="24" t="str">
        <f>'Long-form'!H352</f>
        <v>Noord-Holland</v>
      </c>
      <c r="E351" s="24">
        <f>'Long-form'!I352</f>
        <v>52.24401958</v>
      </c>
      <c r="F351" s="24">
        <f>'Long-form'!J352</f>
        <v>4.9886543029999997</v>
      </c>
      <c r="G351" s="24" t="str">
        <f>'Long-form'!M352</f>
        <v>1 = Radiocarbon</v>
      </c>
      <c r="H351" s="24">
        <f>'Long-form'!N352</f>
        <v>9120</v>
      </c>
      <c r="I351" s="24">
        <f>'Long-form'!O352</f>
        <v>112</v>
      </c>
      <c r="J351" s="24">
        <f>'Long-form'!P352</f>
        <v>10300</v>
      </c>
      <c r="K351" s="24">
        <f>'Long-form'!Q352</f>
        <v>10490</v>
      </c>
      <c r="L351" s="24">
        <f>'Long-form'!R352</f>
        <v>10190</v>
      </c>
      <c r="M351" s="24" t="str">
        <f>'Long-form'!Z352</f>
        <v>Positive</v>
      </c>
      <c r="N351" s="24">
        <f>'Long-form'!AA352</f>
        <v>5.89</v>
      </c>
      <c r="O351" s="24">
        <f>'Long-form'!AB352</f>
        <v>1.0000000000000231E-2</v>
      </c>
      <c r="P351" s="24">
        <f>'Long-form'!AC352</f>
        <v>0</v>
      </c>
      <c r="Q351" s="25">
        <f>'Long-form'!AV352</f>
        <v>-7.3599999999999994</v>
      </c>
      <c r="R351" s="25" t="str">
        <f>'Long-form'!AU352</f>
        <v>NAP</v>
      </c>
      <c r="S351" s="25">
        <f>'Long-form'!AX352</f>
        <v>0.13675467085258927</v>
      </c>
      <c r="T351" s="25">
        <f>'Long-form'!AY352</f>
        <v>6.9462219947249243E-2</v>
      </c>
      <c r="U351" s="25">
        <f>'Long-form'!BJ352</f>
        <v>3</v>
      </c>
      <c r="V351" s="25" t="str">
        <f>'Long-form'!BK352</f>
        <v>5 = Sedimentary (e.g., deltaic, estuarine, wetland, lacustrine, marine facies)</v>
      </c>
      <c r="W351" s="25" t="str">
        <f>'Long-form'!BL352</f>
        <v>Undifferentiated peat</v>
      </c>
      <c r="X351" s="25" t="str">
        <f>'Long-form'!BM352</f>
        <v>Botanical</v>
      </c>
      <c r="Y351" s="25" t="str">
        <f>'Long-form'!BN352</f>
        <v>GWL-0.2</v>
      </c>
      <c r="Z351" s="25" t="str">
        <f>'Long-form'!CE352</f>
        <v>n/a</v>
      </c>
      <c r="AA351" s="25" t="str">
        <f>'Long-form'!CF352</f>
        <v>n/a</v>
      </c>
      <c r="AB351" s="25" t="str">
        <f>'Long-form'!CG352</f>
        <v>n/a</v>
      </c>
      <c r="AC351" s="25" t="str">
        <f>'Long-form'!CK352</f>
        <v>n/a</v>
      </c>
      <c r="AD351" s="25" t="str">
        <f>'Long-form'!CL352</f>
        <v>n/a</v>
      </c>
      <c r="AE351" s="25" t="str">
        <f>'Long-form'!CM352</f>
        <v>n/a</v>
      </c>
      <c r="AF351" s="25" t="str">
        <f>'Long-form'!CN352</f>
        <v>2;3</v>
      </c>
      <c r="AG351" s="26">
        <f>'Long-form'!CO352</f>
        <v>0</v>
      </c>
      <c r="AH351" s="25" t="str">
        <f>'Long-form'!CP352</f>
        <v>Type 3 ULD (this paper): no RSLR constraining indicative meaning</v>
      </c>
      <c r="AI351" s="25">
        <f>'Long-form'!CQ352</f>
        <v>0</v>
      </c>
    </row>
    <row r="352" spans="1:35">
      <c r="A352" s="24" t="str">
        <f>'Long-form'!A353</f>
        <v>GrN-10232</v>
      </c>
      <c r="B352" s="24" t="str">
        <f>'Long-form'!C353</f>
        <v>Van de Meene et al. 1988: 54</v>
      </c>
      <c r="C352" s="24">
        <f>'Long-form'!G353</f>
        <v>2</v>
      </c>
      <c r="D352" s="24" t="str">
        <f>'Long-form'!H353</f>
        <v>Noord-Holland</v>
      </c>
      <c r="E352" s="24">
        <f>'Long-form'!I353</f>
        <v>52.236293629999999</v>
      </c>
      <c r="F352" s="24">
        <f>'Long-form'!J353</f>
        <v>5.017416549</v>
      </c>
      <c r="G352" s="24" t="str">
        <f>'Long-form'!M353</f>
        <v>1 = Radiocarbon</v>
      </c>
      <c r="H352" s="24">
        <f>'Long-form'!N353</f>
        <v>8060</v>
      </c>
      <c r="I352" s="24">
        <f>'Long-form'!O353</f>
        <v>135</v>
      </c>
      <c r="J352" s="24">
        <f>'Long-form'!P353</f>
        <v>8930</v>
      </c>
      <c r="K352" s="24">
        <f>'Long-form'!Q353</f>
        <v>9270</v>
      </c>
      <c r="L352" s="24">
        <f>'Long-form'!R353</f>
        <v>8640</v>
      </c>
      <c r="M352" s="24" t="str">
        <f>'Long-form'!Z353</f>
        <v>Positive</v>
      </c>
      <c r="N352" s="24">
        <f>'Long-form'!AA353</f>
        <v>4.82</v>
      </c>
      <c r="O352" s="24">
        <f>'Long-form'!AB353</f>
        <v>9.9999999999997868E-3</v>
      </c>
      <c r="P352" s="24">
        <f>'Long-form'!AC353</f>
        <v>0</v>
      </c>
      <c r="Q352" s="25">
        <f>'Long-form'!AV353</f>
        <v>-6.38</v>
      </c>
      <c r="R352" s="25" t="str">
        <f>'Long-form'!AU353</f>
        <v>NAP</v>
      </c>
      <c r="S352" s="25">
        <f>'Long-form'!AX353</f>
        <v>0.11881902204613526</v>
      </c>
      <c r="T352" s="25">
        <f>'Long-form'!AY353</f>
        <v>6.9462219947248841E-2</v>
      </c>
      <c r="U352" s="25">
        <f>'Long-form'!BJ353</f>
        <v>3</v>
      </c>
      <c r="V352" s="25" t="str">
        <f>'Long-form'!BK353</f>
        <v>5 = Sedimentary (e.g., deltaic, estuarine, wetland, lacustrine, marine facies)</v>
      </c>
      <c r="W352" s="25" t="str">
        <f>'Long-form'!BL353</f>
        <v>Fen-wood peat</v>
      </c>
      <c r="X352" s="25" t="str">
        <f>'Long-form'!BM353</f>
        <v>Botanical</v>
      </c>
      <c r="Y352" s="25" t="str">
        <f>'Long-form'!BN353</f>
        <v>GWL</v>
      </c>
      <c r="Z352" s="25" t="str">
        <f>'Long-form'!CE353</f>
        <v>n/a</v>
      </c>
      <c r="AA352" s="25" t="str">
        <f>'Long-form'!CF353</f>
        <v>n/a</v>
      </c>
      <c r="AB352" s="25" t="str">
        <f>'Long-form'!CG353</f>
        <v>n/a</v>
      </c>
      <c r="AC352" s="25" t="str">
        <f>'Long-form'!CK353</f>
        <v>n/a</v>
      </c>
      <c r="AD352" s="25" t="str">
        <f>'Long-form'!CL353</f>
        <v>n/a</v>
      </c>
      <c r="AE352" s="25" t="str">
        <f>'Long-form'!CM353</f>
        <v>n/a</v>
      </c>
      <c r="AF352" s="25" t="str">
        <f>'Long-form'!CN353</f>
        <v>2;3</v>
      </c>
      <c r="AG352" s="26">
        <f>'Long-form'!CO353</f>
        <v>0</v>
      </c>
      <c r="AH352" s="25" t="str">
        <f>'Long-form'!CP353</f>
        <v>Type 3 ULD (this paper): no RSLR constraining indicative meaning</v>
      </c>
      <c r="AI352" s="25">
        <f>'Long-form'!CQ353</f>
        <v>0</v>
      </c>
    </row>
    <row r="353" spans="1:35">
      <c r="A353" s="24" t="str">
        <f>'Long-form'!A354</f>
        <v>GrN-10245</v>
      </c>
      <c r="B353" s="24" t="str">
        <f>'Long-form'!C354</f>
        <v>Zagwijn &amp; De Jong (1987)</v>
      </c>
      <c r="C353" s="24">
        <f>'Long-form'!G354</f>
        <v>2</v>
      </c>
      <c r="D353" s="24" t="str">
        <f>'Long-form'!H354</f>
        <v>Noord-Holland</v>
      </c>
      <c r="E353" s="24">
        <f>'Long-form'!I354</f>
        <v>52.705521609999998</v>
      </c>
      <c r="F353" s="24">
        <f>'Long-form'!J354</f>
        <v>5.1353876930000002</v>
      </c>
      <c r="G353" s="24" t="str">
        <f>'Long-form'!M354</f>
        <v>1 = Radiocarbon</v>
      </c>
      <c r="H353" s="24">
        <f>'Long-form'!N354</f>
        <v>7620</v>
      </c>
      <c r="I353" s="24">
        <f>'Long-form'!O354</f>
        <v>117</v>
      </c>
      <c r="J353" s="24">
        <f>'Long-form'!P354</f>
        <v>8430</v>
      </c>
      <c r="K353" s="24">
        <f>'Long-form'!Q354</f>
        <v>8550</v>
      </c>
      <c r="L353" s="24">
        <f>'Long-form'!R354</f>
        <v>8320</v>
      </c>
      <c r="M353" s="24" t="str">
        <f>'Long-form'!Z354</f>
        <v>Positive</v>
      </c>
      <c r="N353" s="24">
        <f>'Long-form'!AA354</f>
        <v>11.49</v>
      </c>
      <c r="O353" s="24">
        <f>'Long-form'!AB354</f>
        <v>4.9999999999998934E-3</v>
      </c>
      <c r="P353" s="24">
        <f>'Long-form'!AC354</f>
        <v>0</v>
      </c>
      <c r="Q353" s="25">
        <f>'Long-form'!AV354</f>
        <v>-12.684999999999999</v>
      </c>
      <c r="R353" s="25" t="str">
        <f>'Long-form'!AU354</f>
        <v>NAP</v>
      </c>
      <c r="S353" s="25">
        <f>'Long-form'!AX354</f>
        <v>0.23909054770107493</v>
      </c>
      <c r="T353" s="25">
        <f>'Long-form'!AY354</f>
        <v>6.6001893912220375E-2</v>
      </c>
      <c r="U353" s="25">
        <f>'Long-form'!BJ354</f>
        <v>1</v>
      </c>
      <c r="V353" s="25" t="str">
        <f>'Long-form'!BK354</f>
        <v>5 = Sedimentary (e.g., deltaic, estuarine, wetland, lacustrine, marine facies)</v>
      </c>
      <c r="W353" s="25" t="str">
        <f>'Long-form'!BL354</f>
        <v>Undifferentiated peat</v>
      </c>
      <c r="X353" s="25" t="str">
        <f>'Long-form'!BM354</f>
        <v>Botanical</v>
      </c>
      <c r="Y353" s="25" t="str">
        <f>'Long-form'!BN354</f>
        <v>GWL-0.2</v>
      </c>
      <c r="Z353" s="25">
        <f>'Long-form'!CE354</f>
        <v>-12.484999999999999</v>
      </c>
      <c r="AA353" s="25">
        <f>'Long-form'!CF354</f>
        <v>0.38361998123142643</v>
      </c>
      <c r="AB353" s="25">
        <f>'Long-form'!CG354</f>
        <v>0.30717462460300982</v>
      </c>
      <c r="AC353" s="25">
        <f>'Long-form'!CK354</f>
        <v>-11.508049999999999</v>
      </c>
      <c r="AD353" s="25">
        <f>'Long-form'!CL354</f>
        <v>0.41700630380481518</v>
      </c>
      <c r="AE353" s="25">
        <f>'Long-form'!CM354</f>
        <v>0.3479744493679871</v>
      </c>
      <c r="AF353" s="25" t="str">
        <f>'Long-form'!CN354</f>
        <v>1;2;3</v>
      </c>
      <c r="AG353" s="26">
        <f>'Long-form'!CO354</f>
        <v>0</v>
      </c>
      <c r="AH353" s="25">
        <f>'Long-form'!CP354</f>
        <v>0</v>
      </c>
      <c r="AI353" s="25">
        <f>'Long-form'!CQ354</f>
        <v>0</v>
      </c>
    </row>
    <row r="354" spans="1:35">
      <c r="A354" s="24" t="str">
        <f>'Long-form'!A355</f>
        <v>GrN-10247</v>
      </c>
      <c r="B354" s="24" t="str">
        <f>'Long-form'!C355</f>
        <v>De Jong (1986)</v>
      </c>
      <c r="C354" s="24">
        <f>'Long-form'!G355</f>
        <v>2</v>
      </c>
      <c r="D354" s="24" t="str">
        <f>'Long-form'!H355</f>
        <v>Noord-Holland</v>
      </c>
      <c r="E354" s="24">
        <f>'Long-form'!I355</f>
        <v>52.61392652</v>
      </c>
      <c r="F354" s="24">
        <f>'Long-form'!J355</f>
        <v>4.7227917560000003</v>
      </c>
      <c r="G354" s="24" t="str">
        <f>'Long-form'!M355</f>
        <v>1 = Radiocarbon</v>
      </c>
      <c r="H354" s="24">
        <f>'Long-form'!N355</f>
        <v>3445</v>
      </c>
      <c r="I354" s="24">
        <f>'Long-form'!O355</f>
        <v>112</v>
      </c>
      <c r="J354" s="24">
        <f>'Long-form'!P355</f>
        <v>3710</v>
      </c>
      <c r="K354" s="24">
        <f>'Long-form'!Q355</f>
        <v>3840</v>
      </c>
      <c r="L354" s="24">
        <f>'Long-form'!R355</f>
        <v>3570</v>
      </c>
      <c r="M354" s="24" t="str">
        <f>'Long-form'!Z355</f>
        <v>Positive</v>
      </c>
      <c r="N354" s="24">
        <f>'Long-form'!AA355</f>
        <v>1.42</v>
      </c>
      <c r="O354" s="24">
        <f>'Long-form'!AB355</f>
        <v>5.0000000000000044E-3</v>
      </c>
      <c r="P354" s="24">
        <f>'Long-form'!AC355</f>
        <v>0</v>
      </c>
      <c r="Q354" s="25">
        <f>'Long-form'!AV355</f>
        <v>-1.665</v>
      </c>
      <c r="R354" s="25" t="str">
        <f>'Long-form'!AU355</f>
        <v>NAP</v>
      </c>
      <c r="S354" s="25">
        <f>'Long-form'!AX355</f>
        <v>4.3084219849035217E-2</v>
      </c>
      <c r="T354" s="25">
        <f>'Long-form'!AY355</f>
        <v>4.3084219849035217E-2</v>
      </c>
      <c r="U354" s="25">
        <f>'Long-form'!BJ355</f>
        <v>1</v>
      </c>
      <c r="V354" s="25" t="str">
        <f>'Long-form'!BK355</f>
        <v>5 = Sedimentary (e.g., deltaic, estuarine, wetland, lacustrine, marine facies)</v>
      </c>
      <c r="W354" s="25" t="str">
        <f>'Long-form'!BL355</f>
        <v>Fen peat</v>
      </c>
      <c r="X354" s="25" t="str">
        <f>'Long-form'!BM355</f>
        <v>Botanical</v>
      </c>
      <c r="Y354" s="25" t="str">
        <f>'Long-form'!BN355</f>
        <v>GWL-0.3</v>
      </c>
      <c r="Z354" s="25">
        <f>'Long-form'!CE355</f>
        <v>-1.365</v>
      </c>
      <c r="AA354" s="25">
        <f>'Long-form'!CF355</f>
        <v>0.20458800062564766</v>
      </c>
      <c r="AB354" s="25">
        <f>'Long-form'!CG355</f>
        <v>0.20458800062564766</v>
      </c>
      <c r="AC354" s="25">
        <f>'Long-form'!CK355</f>
        <v>-0.97786999999999991</v>
      </c>
      <c r="AD354" s="25">
        <f>'Long-form'!CL355</f>
        <v>0.21547386483051723</v>
      </c>
      <c r="AE354" s="25">
        <f>'Long-form'!CM355</f>
        <v>0.21547386483051723</v>
      </c>
      <c r="AF354" s="25" t="str">
        <f>'Long-form'!CN355</f>
        <v>1;2;3</v>
      </c>
      <c r="AG354" s="26">
        <f>'Long-form'!CO355</f>
        <v>0</v>
      </c>
      <c r="AH354" s="25">
        <f>'Long-form'!CP355</f>
        <v>0</v>
      </c>
      <c r="AI354" s="25">
        <f>'Long-form'!CQ355</f>
        <v>0</v>
      </c>
    </row>
    <row r="355" spans="1:35">
      <c r="A355" s="24" t="str">
        <f>'Long-form'!A356</f>
        <v>GrN-10248</v>
      </c>
      <c r="B355" s="24" t="str">
        <f>'Long-form'!C356</f>
        <v>De Jong (1984)</v>
      </c>
      <c r="C355" s="24">
        <f>'Long-form'!G356</f>
        <v>2</v>
      </c>
      <c r="D355" s="24" t="str">
        <f>'Long-form'!H356</f>
        <v>Waddenzee West</v>
      </c>
      <c r="E355" s="24">
        <f>'Long-form'!I356</f>
        <v>53.285722980000003</v>
      </c>
      <c r="F355" s="24">
        <f>'Long-form'!J356</f>
        <v>4.99024868446</v>
      </c>
      <c r="G355" s="24" t="str">
        <f>'Long-form'!M356</f>
        <v>1 = Radiocarbon</v>
      </c>
      <c r="H355" s="24">
        <f>'Long-form'!N356</f>
        <v>2370</v>
      </c>
      <c r="I355" s="24">
        <f>'Long-form'!O356</f>
        <v>122</v>
      </c>
      <c r="J355" s="24">
        <f>'Long-form'!P356</f>
        <v>2440</v>
      </c>
      <c r="K355" s="24">
        <f>'Long-form'!Q356</f>
        <v>2715</v>
      </c>
      <c r="L355" s="24">
        <f>'Long-form'!R356</f>
        <v>2180</v>
      </c>
      <c r="M355" s="24" t="str">
        <f>'Long-form'!Z356</f>
        <v>Positive</v>
      </c>
      <c r="N355" s="24">
        <f>'Long-form'!AA356</f>
        <v>0.96499999999999997</v>
      </c>
      <c r="O355" s="24">
        <f>'Long-form'!AB356</f>
        <v>5.0000000000000044E-3</v>
      </c>
      <c r="P355" s="24">
        <f>'Long-form'!AC356</f>
        <v>0</v>
      </c>
      <c r="Q355" s="25">
        <f>'Long-form'!AV356</f>
        <v>-0.96499999999999997</v>
      </c>
      <c r="R355" s="25" t="str">
        <f>'Long-form'!AU356</f>
        <v>NAP</v>
      </c>
      <c r="S355" s="25">
        <f>'Long-form'!AX356</f>
        <v>0.10467210707729162</v>
      </c>
      <c r="T355" s="25">
        <f>'Long-form'!AY356</f>
        <v>0.10467210707729162</v>
      </c>
      <c r="U355" s="25">
        <f>'Long-form'!BJ356</f>
        <v>1</v>
      </c>
      <c r="V355" s="25" t="str">
        <f>'Long-form'!BK356</f>
        <v>5 = Sedimentary (e.g., deltaic, estuarine, wetland, lacustrine, marine facies)</v>
      </c>
      <c r="W355" s="25" t="str">
        <f>'Long-form'!BL356</f>
        <v>Fen peat</v>
      </c>
      <c r="X355" s="25" t="str">
        <f>'Long-form'!BM356</f>
        <v>Botanical</v>
      </c>
      <c r="Y355" s="25" t="str">
        <f>'Long-form'!BN356</f>
        <v>GWL-0.3</v>
      </c>
      <c r="Z355" s="25">
        <f>'Long-form'!CE356</f>
        <v>-0.66500000000000004</v>
      </c>
      <c r="AA355" s="25">
        <f>'Long-form'!CF356</f>
        <v>0.22573491090214648</v>
      </c>
      <c r="AB355" s="25">
        <f>'Long-form'!CG356</f>
        <v>0.22573491090214648</v>
      </c>
      <c r="AC355" s="25">
        <f>'Long-form'!CK356</f>
        <v>-0.27204000000000006</v>
      </c>
      <c r="AD355" s="25">
        <f>'Long-form'!CL356</f>
        <v>0.23914735970997048</v>
      </c>
      <c r="AE355" s="25">
        <f>'Long-form'!CM356</f>
        <v>0.23914735970997048</v>
      </c>
      <c r="AF355" s="25" t="str">
        <f>'Long-form'!CN356</f>
        <v>1;2;3</v>
      </c>
      <c r="AG355" s="26">
        <f>'Long-form'!CO356</f>
        <v>0</v>
      </c>
      <c r="AH355" s="25">
        <f>'Long-form'!CP356</f>
        <v>0</v>
      </c>
      <c r="AI355" s="25">
        <f>'Long-form'!CQ356</f>
        <v>0</v>
      </c>
    </row>
    <row r="356" spans="1:35">
      <c r="A356" s="24" t="str">
        <f>'Long-form'!A357</f>
        <v>GrN-10872</v>
      </c>
      <c r="B356" s="24" t="str">
        <f>'Long-form'!C357</f>
        <v>Van Dijk et al. (1991)</v>
      </c>
      <c r="C356" s="24">
        <f>'Long-form'!G357</f>
        <v>2</v>
      </c>
      <c r="D356" s="24" t="str">
        <f>'Long-form'!H357</f>
        <v>Rhine-Meuse central</v>
      </c>
      <c r="E356" s="24">
        <f>'Long-form'!I357</f>
        <v>51.910177249999997</v>
      </c>
      <c r="F356" s="24">
        <f>'Long-form'!J357</f>
        <v>4.8862810440000004</v>
      </c>
      <c r="G356" s="24" t="str">
        <f>'Long-form'!M357</f>
        <v>1 = Radiocarbon</v>
      </c>
      <c r="H356" s="24">
        <f>'Long-form'!N357</f>
        <v>5400</v>
      </c>
      <c r="I356" s="24">
        <f>'Long-form'!O357</f>
        <v>122</v>
      </c>
      <c r="J356" s="24">
        <f>'Long-form'!P357</f>
        <v>6170</v>
      </c>
      <c r="K356" s="24">
        <f>'Long-form'!Q357</f>
        <v>6310</v>
      </c>
      <c r="L356" s="24">
        <f>'Long-form'!R357</f>
        <v>5990</v>
      </c>
      <c r="M356" s="24" t="str">
        <f>'Long-form'!Z357</f>
        <v>Positive</v>
      </c>
      <c r="N356" s="24">
        <f>'Long-form'!AA357</f>
        <v>3.36</v>
      </c>
      <c r="O356" s="24">
        <f>'Long-form'!AB357</f>
        <v>2.0000000000000018E-2</v>
      </c>
      <c r="P356" s="24">
        <f>'Long-form'!AC357</f>
        <v>0</v>
      </c>
      <c r="Q356" s="25">
        <f>'Long-form'!AV357</f>
        <v>-4.4800000000000004</v>
      </c>
      <c r="R356" s="25" t="str">
        <f>'Long-form'!AU357</f>
        <v>NAP</v>
      </c>
      <c r="S356" s="25">
        <f>'Long-form'!AX357</f>
        <v>0.10590486296672125</v>
      </c>
      <c r="T356" s="25">
        <f>'Long-form'!AY357</f>
        <v>8.1853527718724534E-2</v>
      </c>
      <c r="U356" s="25">
        <f>'Long-form'!BJ357</f>
        <v>1</v>
      </c>
      <c r="V356" s="25" t="str">
        <f>'Long-form'!BK357</f>
        <v>5 = Sedimentary (e.g., deltaic, estuarine, wetland, lacustrine, marine facies)</v>
      </c>
      <c r="W356" s="25" t="str">
        <f>'Long-form'!BL357</f>
        <v>Fen peat on dune</v>
      </c>
      <c r="X356" s="25" t="str">
        <f>'Long-form'!BM357</f>
        <v>Botanical / stratigraphical</v>
      </c>
      <c r="Y356" s="25" t="str">
        <f>'Long-form'!BN357</f>
        <v>GWL-0.1</v>
      </c>
      <c r="Z356" s="25">
        <f>'Long-form'!CE357</f>
        <v>-4.3800000000000008</v>
      </c>
      <c r="AA356" s="25">
        <f>'Long-form'!CF357</f>
        <v>0.22630916905861329</v>
      </c>
      <c r="AB356" s="25">
        <f>'Long-form'!CG357</f>
        <v>0.21610182784974313</v>
      </c>
      <c r="AC356" s="25">
        <f>'Long-form'!CK357</f>
        <v>-3.9427800000000004</v>
      </c>
      <c r="AD356" s="25">
        <f>'Long-form'!CL357</f>
        <v>0.23841958121610232</v>
      </c>
      <c r="AE356" s="25">
        <f>'Long-form'!CM357</f>
        <v>0.22875326600348597</v>
      </c>
      <c r="AF356" s="25" t="str">
        <f>'Long-form'!CN357</f>
        <v>1;2;3</v>
      </c>
      <c r="AG356" s="26">
        <f>'Long-form'!CO357</f>
        <v>0</v>
      </c>
      <c r="AH356" s="25">
        <f>'Long-form'!CP357</f>
        <v>0</v>
      </c>
      <c r="AI356" s="25">
        <f>'Long-form'!CQ357</f>
        <v>0</v>
      </c>
    </row>
    <row r="357" spans="1:35">
      <c r="A357" s="24" t="str">
        <f>'Long-form'!A358</f>
        <v>GrN-10874</v>
      </c>
      <c r="B357" s="24" t="str">
        <f>'Long-form'!C358</f>
        <v>Van Dijk et al. (1991)</v>
      </c>
      <c r="C357" s="24">
        <f>'Long-form'!G358</f>
        <v>2</v>
      </c>
      <c r="D357" s="24" t="str">
        <f>'Long-form'!H358</f>
        <v>Rhine-Meuse central</v>
      </c>
      <c r="E357" s="24">
        <f>'Long-form'!I358</f>
        <v>51.910302770000001</v>
      </c>
      <c r="F357" s="24">
        <f>'Long-form'!J358</f>
        <v>4.8862069799999999</v>
      </c>
      <c r="G357" s="24" t="str">
        <f>'Long-form'!M358</f>
        <v>1 = Radiocarbon</v>
      </c>
      <c r="H357" s="24">
        <f>'Long-form'!N358</f>
        <v>4140</v>
      </c>
      <c r="I357" s="24">
        <f>'Long-form'!O358</f>
        <v>117</v>
      </c>
      <c r="J357" s="24">
        <f>'Long-form'!P358</f>
        <v>4675</v>
      </c>
      <c r="K357" s="24">
        <f>'Long-form'!Q358</f>
        <v>4840</v>
      </c>
      <c r="L357" s="24">
        <f>'Long-form'!R358</f>
        <v>4450</v>
      </c>
      <c r="M357" s="24" t="str">
        <f>'Long-form'!Z358</f>
        <v>Positive</v>
      </c>
      <c r="N357" s="24">
        <f>'Long-form'!AA358</f>
        <v>1.27</v>
      </c>
      <c r="O357" s="24">
        <f>'Long-form'!AB358</f>
        <v>1.4999999999999902E-2</v>
      </c>
      <c r="P357" s="24">
        <f>'Long-form'!AC358</f>
        <v>0</v>
      </c>
      <c r="Q357" s="25">
        <f>'Long-form'!AV358</f>
        <v>-2.2549999999999999</v>
      </c>
      <c r="R357" s="25" t="str">
        <f>'Long-form'!AU358</f>
        <v>NAP</v>
      </c>
      <c r="S357" s="25">
        <f>'Long-form'!AX358</f>
        <v>7.9065858624313839E-2</v>
      </c>
      <c r="T357" s="25">
        <f>'Long-form'!AY358</f>
        <v>7.4874895659359564E-2</v>
      </c>
      <c r="U357" s="25">
        <f>'Long-form'!BJ358</f>
        <v>1</v>
      </c>
      <c r="V357" s="25" t="str">
        <f>'Long-form'!BK358</f>
        <v>5 = Sedimentary (e.g., deltaic, estuarine, wetland, lacustrine, marine facies)</v>
      </c>
      <c r="W357" s="25" t="str">
        <f>'Long-form'!BL358</f>
        <v>Undifferentiated peat</v>
      </c>
      <c r="X357" s="25" t="str">
        <f>'Long-form'!BM358</f>
        <v>Botanical</v>
      </c>
      <c r="Y357" s="25" t="str">
        <f>'Long-form'!BN358</f>
        <v>GWL-0.2</v>
      </c>
      <c r="Z357" s="25">
        <f>'Long-form'!CE358</f>
        <v>-2.0549999999999997</v>
      </c>
      <c r="AA357" s="25">
        <f>'Long-form'!CF358</f>
        <v>0.3102441135622076</v>
      </c>
      <c r="AB357" s="25">
        <f>'Long-form'!CG358</f>
        <v>0.30920260348192408</v>
      </c>
      <c r="AC357" s="25">
        <f>'Long-form'!CK358</f>
        <v>-1.7314500000000002</v>
      </c>
      <c r="AD357" s="25">
        <f>'Long-form'!CL358</f>
        <v>0.31539759039187348</v>
      </c>
      <c r="AE357" s="25">
        <f>'Long-form'!CM358</f>
        <v>0.31437315410988897</v>
      </c>
      <c r="AF357" s="25" t="str">
        <f>'Long-form'!CN358</f>
        <v>1;2;3</v>
      </c>
      <c r="AG357" s="26">
        <f>'Long-form'!CO358</f>
        <v>0</v>
      </c>
      <c r="AH357" s="25">
        <f>'Long-form'!CP358</f>
        <v>0</v>
      </c>
      <c r="AI357" s="25">
        <f>'Long-form'!CQ358</f>
        <v>0</v>
      </c>
    </row>
    <row r="358" spans="1:35">
      <c r="A358" s="24" t="str">
        <f>'Long-form'!A359</f>
        <v>GrN-10876</v>
      </c>
      <c r="B358" s="24" t="str">
        <f>'Long-form'!C359</f>
        <v>Van Dijk et al. (1991)</v>
      </c>
      <c r="C358" s="24">
        <f>'Long-form'!G359</f>
        <v>2</v>
      </c>
      <c r="D358" s="24" t="str">
        <f>'Long-form'!H359</f>
        <v>Rhine-Meuse central</v>
      </c>
      <c r="E358" s="24">
        <f>'Long-form'!I359</f>
        <v>51.910302770000001</v>
      </c>
      <c r="F358" s="24">
        <f>'Long-form'!J359</f>
        <v>4.8862069799999999</v>
      </c>
      <c r="G358" s="24" t="str">
        <f>'Long-form'!M359</f>
        <v>1 = Radiocarbon</v>
      </c>
      <c r="H358" s="24">
        <f>'Long-form'!N359</f>
        <v>4600</v>
      </c>
      <c r="I358" s="24">
        <f>'Long-form'!O359</f>
        <v>117</v>
      </c>
      <c r="J358" s="24">
        <f>'Long-form'!P359</f>
        <v>5295</v>
      </c>
      <c r="K358" s="24">
        <f>'Long-form'!Q359</f>
        <v>5475</v>
      </c>
      <c r="L358" s="24">
        <f>'Long-form'!R359</f>
        <v>5050</v>
      </c>
      <c r="M358" s="24" t="str">
        <f>'Long-form'!Z359</f>
        <v>Positive</v>
      </c>
      <c r="N358" s="24">
        <f>'Long-form'!AA359</f>
        <v>1.66</v>
      </c>
      <c r="O358" s="24">
        <f>'Long-form'!AB359</f>
        <v>1.5000000000000124E-2</v>
      </c>
      <c r="P358" s="24">
        <f>'Long-form'!AC359</f>
        <v>0</v>
      </c>
      <c r="Q358" s="25">
        <f>'Long-form'!AV359</f>
        <v>-2.645</v>
      </c>
      <c r="R358" s="25" t="str">
        <f>'Long-form'!AU359</f>
        <v>NAP</v>
      </c>
      <c r="S358" s="25">
        <f>'Long-form'!AX359</f>
        <v>8.1905372229176904E-2</v>
      </c>
      <c r="T358" s="25">
        <f>'Long-form'!AY359</f>
        <v>7.4874895659359841E-2</v>
      </c>
      <c r="U358" s="25">
        <f>'Long-form'!BJ359</f>
        <v>1</v>
      </c>
      <c r="V358" s="25" t="str">
        <f>'Long-form'!BK359</f>
        <v>5 = Sedimentary (e.g., deltaic, estuarine, wetland, lacustrine, marine facies)</v>
      </c>
      <c r="W358" s="25" t="str">
        <f>'Long-form'!BL359</f>
        <v>Fen peat on dune</v>
      </c>
      <c r="X358" s="25" t="str">
        <f>'Long-form'!BM359</f>
        <v>Botanical / stratigraphical</v>
      </c>
      <c r="Y358" s="25" t="str">
        <f>'Long-form'!BN359</f>
        <v>GWL-0.1</v>
      </c>
      <c r="Z358" s="25">
        <f>'Long-form'!CE359</f>
        <v>-2.5449999999999999</v>
      </c>
      <c r="AA358" s="25">
        <f>'Long-form'!CF359</f>
        <v>0.21612147047436087</v>
      </c>
      <c r="AB358" s="25">
        <f>'Long-form'!CG359</f>
        <v>0.21355619869252221</v>
      </c>
      <c r="AC358" s="25">
        <f>'Long-form'!CK359</f>
        <v>-2.1805299999999996</v>
      </c>
      <c r="AD358" s="25">
        <f>'Long-form'!CL359</f>
        <v>0.22519265785100551</v>
      </c>
      <c r="AE358" s="25">
        <f>'Long-form'!CM359</f>
        <v>0.22273188624442625</v>
      </c>
      <c r="AF358" s="25" t="str">
        <f>'Long-form'!CN359</f>
        <v>1;2;3</v>
      </c>
      <c r="AG358" s="26">
        <f>'Long-form'!CO359</f>
        <v>0</v>
      </c>
      <c r="AH358" s="25">
        <f>'Long-form'!CP359</f>
        <v>0</v>
      </c>
      <c r="AI358" s="25">
        <f>'Long-form'!CQ359</f>
        <v>0</v>
      </c>
    </row>
    <row r="359" spans="1:35">
      <c r="A359" s="24" t="str">
        <f>'Long-form'!A360</f>
        <v>GrN-10877</v>
      </c>
      <c r="B359" s="24" t="str">
        <f>'Long-form'!C360</f>
        <v>Van Dijk et al. (1991)</v>
      </c>
      <c r="C359" s="24">
        <f>'Long-form'!G360</f>
        <v>2</v>
      </c>
      <c r="D359" s="24" t="str">
        <f>'Long-form'!H360</f>
        <v>Rhine-Meuse central</v>
      </c>
      <c r="E359" s="24">
        <f>'Long-form'!I360</f>
        <v>51.910257960000003</v>
      </c>
      <c r="F359" s="24">
        <f>'Long-form'!J360</f>
        <v>4.8862365460000001</v>
      </c>
      <c r="G359" s="24" t="str">
        <f>'Long-form'!M360</f>
        <v>1 = Radiocarbon</v>
      </c>
      <c r="H359" s="24">
        <f>'Long-form'!N360</f>
        <v>4580</v>
      </c>
      <c r="I359" s="24">
        <f>'Long-form'!O360</f>
        <v>172</v>
      </c>
      <c r="J359" s="24">
        <f>'Long-form'!P360</f>
        <v>5240</v>
      </c>
      <c r="K359" s="24">
        <f>'Long-form'!Q360</f>
        <v>5590</v>
      </c>
      <c r="L359" s="24">
        <f>'Long-form'!R360</f>
        <v>4870</v>
      </c>
      <c r="M359" s="24" t="str">
        <f>'Long-form'!Z360</f>
        <v>Positive</v>
      </c>
      <c r="N359" s="24">
        <f>'Long-form'!AA360</f>
        <v>2.4</v>
      </c>
      <c r="O359" s="24">
        <f>'Long-form'!AB360</f>
        <v>1.4999999999999902E-2</v>
      </c>
      <c r="P359" s="24">
        <f>'Long-form'!AC360</f>
        <v>0</v>
      </c>
      <c r="Q359" s="25">
        <f>'Long-form'!AV360</f>
        <v>-3.4450000000000003</v>
      </c>
      <c r="R359" s="25" t="str">
        <f>'Long-form'!AU360</f>
        <v>NAP</v>
      </c>
      <c r="S359" s="25">
        <f>'Long-form'!AX360</f>
        <v>8.8939586236950655E-2</v>
      </c>
      <c r="T359" s="25">
        <f>'Long-form'!AY360</f>
        <v>7.4874895659359564E-2</v>
      </c>
      <c r="U359" s="25">
        <f>'Long-form'!BJ360</f>
        <v>1</v>
      </c>
      <c r="V359" s="25" t="str">
        <f>'Long-form'!BK360</f>
        <v>5 = Sedimentary (e.g., deltaic, estuarine, wetland, lacustrine, marine facies)</v>
      </c>
      <c r="W359" s="25" t="str">
        <f>'Long-form'!BL360</f>
        <v>Fen peat on dune</v>
      </c>
      <c r="X359" s="25" t="str">
        <f>'Long-form'!BM360</f>
        <v>Botanical / stratigraphical</v>
      </c>
      <c r="Y359" s="25" t="str">
        <f>'Long-form'!BN360</f>
        <v>GWL-0.1</v>
      </c>
      <c r="Z359" s="25">
        <f>'Long-form'!CE360</f>
        <v>-3.3450000000000002</v>
      </c>
      <c r="AA359" s="25">
        <f>'Long-form'!CF360</f>
        <v>0.21888410175250278</v>
      </c>
      <c r="AB359" s="25">
        <f>'Long-form'!CG360</f>
        <v>0.21355619869252213</v>
      </c>
      <c r="AC359" s="25">
        <f>'Long-form'!CK360</f>
        <v>-2.9766600000000003</v>
      </c>
      <c r="AD359" s="25">
        <f>'Long-form'!CL360</f>
        <v>0.22957111793861315</v>
      </c>
      <c r="AE359" s="25">
        <f>'Long-form'!CM360</f>
        <v>0.22449698927064621</v>
      </c>
      <c r="AF359" s="25" t="str">
        <f>'Long-form'!CN360</f>
        <v>1;2;3</v>
      </c>
      <c r="AG359" s="26">
        <f>'Long-form'!CO360</f>
        <v>0</v>
      </c>
      <c r="AH359" s="25">
        <f>'Long-form'!CP360</f>
        <v>0</v>
      </c>
      <c r="AI359" s="25">
        <f>'Long-form'!CQ360</f>
        <v>0</v>
      </c>
    </row>
    <row r="360" spans="1:35">
      <c r="A360" s="24" t="str">
        <f>'Long-form'!A361</f>
        <v>GrN-10878</v>
      </c>
      <c r="B360" s="24" t="str">
        <f>'Long-form'!C361</f>
        <v>Van Dijk et al. (1991)</v>
      </c>
      <c r="C360" s="24">
        <f>'Long-form'!G361</f>
        <v>2</v>
      </c>
      <c r="D360" s="24" t="str">
        <f>'Long-form'!H361</f>
        <v>Rhine-Meuse central</v>
      </c>
      <c r="E360" s="24">
        <f>'Long-form'!I361</f>
        <v>51.91023998</v>
      </c>
      <c r="F360" s="24">
        <f>'Long-form'!J361</f>
        <v>4.8862367459999998</v>
      </c>
      <c r="G360" s="24" t="str">
        <f>'Long-form'!M361</f>
        <v>1 = Radiocarbon</v>
      </c>
      <c r="H360" s="24">
        <f>'Long-form'!N361</f>
        <v>4990</v>
      </c>
      <c r="I360" s="24">
        <f>'Long-form'!O361</f>
        <v>122</v>
      </c>
      <c r="J360" s="24">
        <f>'Long-form'!P361</f>
        <v>5740</v>
      </c>
      <c r="K360" s="24">
        <f>'Long-form'!Q361</f>
        <v>5900</v>
      </c>
      <c r="L360" s="24">
        <f>'Long-form'!R361</f>
        <v>5590</v>
      </c>
      <c r="M360" s="24" t="str">
        <f>'Long-form'!Z361</f>
        <v>Positive</v>
      </c>
      <c r="N360" s="24">
        <f>'Long-form'!AA361</f>
        <v>2.87</v>
      </c>
      <c r="O360" s="24">
        <f>'Long-form'!AB361</f>
        <v>1.4999999999999902E-2</v>
      </c>
      <c r="P360" s="24">
        <f>'Long-form'!AC361</f>
        <v>0</v>
      </c>
      <c r="Q360" s="25">
        <f>'Long-form'!AV361</f>
        <v>-3.9649999999999999</v>
      </c>
      <c r="R360" s="25" t="str">
        <f>'Long-form'!AU361</f>
        <v>NAP</v>
      </c>
      <c r="S360" s="25">
        <f>'Long-form'!AX361</f>
        <v>9.434516415800008E-2</v>
      </c>
      <c r="T360" s="25">
        <f>'Long-form'!AY361</f>
        <v>7.4874895659359564E-2</v>
      </c>
      <c r="U360" s="25">
        <f>'Long-form'!BJ361</f>
        <v>1</v>
      </c>
      <c r="V360" s="25" t="str">
        <f>'Long-form'!BK361</f>
        <v>5 = Sedimentary (e.g., deltaic, estuarine, wetland, lacustrine, marine facies)</v>
      </c>
      <c r="W360" s="25" t="str">
        <f>'Long-form'!BL361</f>
        <v>Fen peat on dune</v>
      </c>
      <c r="X360" s="25" t="str">
        <f>'Long-form'!BM361</f>
        <v>Botanical / stratigraphical</v>
      </c>
      <c r="Y360" s="25" t="str">
        <f>'Long-form'!BN361</f>
        <v>GWL-0.1</v>
      </c>
      <c r="Z360" s="25">
        <f>'Long-form'!CE361</f>
        <v>-3.8649999999999998</v>
      </c>
      <c r="AA360" s="25">
        <f>'Long-form'!CF361</f>
        <v>0.22113572755210767</v>
      </c>
      <c r="AB360" s="25">
        <f>'Long-form'!CG361</f>
        <v>0.21355619869252213</v>
      </c>
      <c r="AC360" s="25">
        <f>'Long-form'!CK361</f>
        <v>-3.46366</v>
      </c>
      <c r="AD360" s="25">
        <f>'Long-form'!CL361</f>
        <v>0.2321595647213025</v>
      </c>
      <c r="AE360" s="25">
        <f>'Long-form'!CM361</f>
        <v>0.22495178036989313</v>
      </c>
      <c r="AF360" s="25" t="str">
        <f>'Long-form'!CN361</f>
        <v>1;2;3</v>
      </c>
      <c r="AG360" s="26">
        <f>'Long-form'!CO361</f>
        <v>0</v>
      </c>
      <c r="AH360" s="25">
        <f>'Long-form'!CP361</f>
        <v>0</v>
      </c>
      <c r="AI360" s="25">
        <f>'Long-form'!CQ361</f>
        <v>0</v>
      </c>
    </row>
    <row r="361" spans="1:35">
      <c r="A361" s="24" t="str">
        <f>'Long-form'!A362</f>
        <v>GrN-10879</v>
      </c>
      <c r="B361" s="24" t="str">
        <f>'Long-form'!C362</f>
        <v>Van Dijk et al. (1991)</v>
      </c>
      <c r="C361" s="24">
        <f>'Long-form'!G362</f>
        <v>2</v>
      </c>
      <c r="D361" s="24" t="str">
        <f>'Long-form'!H362</f>
        <v>Rhine-Meuse central</v>
      </c>
      <c r="E361" s="24">
        <f>'Long-form'!I362</f>
        <v>51.910132439999998</v>
      </c>
      <c r="F361" s="24">
        <f>'Long-form'!J362</f>
        <v>4.8863106099999998</v>
      </c>
      <c r="G361" s="24" t="str">
        <f>'Long-form'!M362</f>
        <v>1 = Radiocarbon</v>
      </c>
      <c r="H361" s="24">
        <f>'Long-form'!N362</f>
        <v>5785</v>
      </c>
      <c r="I361" s="24">
        <f>'Long-form'!O362</f>
        <v>110</v>
      </c>
      <c r="J361" s="24">
        <f>'Long-form'!P362</f>
        <v>6580</v>
      </c>
      <c r="K361" s="24">
        <f>'Long-form'!Q362</f>
        <v>6730</v>
      </c>
      <c r="L361" s="24">
        <f>'Long-form'!R362</f>
        <v>6450</v>
      </c>
      <c r="M361" s="24" t="str">
        <f>'Long-form'!Z362</f>
        <v>Positive</v>
      </c>
      <c r="N361" s="24">
        <f>'Long-form'!AA362</f>
        <v>4.3</v>
      </c>
      <c r="O361" s="24">
        <f>'Long-form'!AB362</f>
        <v>1.499999999999968E-2</v>
      </c>
      <c r="P361" s="24">
        <f>'Long-form'!AC362</f>
        <v>0</v>
      </c>
      <c r="Q361" s="25">
        <f>'Long-form'!AV362</f>
        <v>-5.335</v>
      </c>
      <c r="R361" s="25" t="str">
        <f>'Long-form'!AU362</f>
        <v>NAP</v>
      </c>
      <c r="S361" s="25">
        <f>'Long-form'!AX362</f>
        <v>0.11402740898573438</v>
      </c>
      <c r="T361" s="25">
        <f>'Long-form'!AY362</f>
        <v>7.4874895659359286E-2</v>
      </c>
      <c r="U361" s="25">
        <f>'Long-form'!BJ362</f>
        <v>1</v>
      </c>
      <c r="V361" s="25" t="str">
        <f>'Long-form'!BK362</f>
        <v>5 = Sedimentary (e.g., deltaic, estuarine, wetland, lacustrine, marine facies)</v>
      </c>
      <c r="W361" s="25" t="str">
        <f>'Long-form'!BL362</f>
        <v>Undifferentiated peat</v>
      </c>
      <c r="X361" s="25" t="str">
        <f>'Long-form'!BM362</f>
        <v>Botanical</v>
      </c>
      <c r="Y361" s="25" t="str">
        <f>'Long-form'!BN362</f>
        <v>GWL-0.2</v>
      </c>
      <c r="Z361" s="25">
        <f>'Long-form'!CE362</f>
        <v>-5.1349999999999998</v>
      </c>
      <c r="AA361" s="25">
        <f>'Long-form'!CF362</f>
        <v>0.32093963606884074</v>
      </c>
      <c r="AB361" s="25">
        <f>'Long-form'!CG362</f>
        <v>0.30920260348192402</v>
      </c>
      <c r="AC361" s="25">
        <f>'Long-form'!CK362</f>
        <v>-4.6782200000000005</v>
      </c>
      <c r="AD361" s="25">
        <f>'Long-form'!CL362</f>
        <v>0.33050299997365318</v>
      </c>
      <c r="AE361" s="25">
        <f>'Long-form'!CM362</f>
        <v>0.31911789826267123</v>
      </c>
      <c r="AF361" s="25" t="str">
        <f>'Long-form'!CN362</f>
        <v>1;2;3</v>
      </c>
      <c r="AG361" s="26">
        <f>'Long-form'!CO362</f>
        <v>0</v>
      </c>
      <c r="AH361" s="25">
        <f>'Long-form'!CP362</f>
        <v>0</v>
      </c>
      <c r="AI361" s="25">
        <f>'Long-form'!CQ362</f>
        <v>0</v>
      </c>
    </row>
    <row r="362" spans="1:35">
      <c r="A362" s="24" t="str">
        <f>'Long-form'!A363</f>
        <v>GrN-10880</v>
      </c>
      <c r="B362" s="24" t="str">
        <f>'Long-form'!C363</f>
        <v>Van Dijk et al. (1991)</v>
      </c>
      <c r="C362" s="24">
        <f>'Long-form'!G363</f>
        <v>2</v>
      </c>
      <c r="D362" s="24" t="str">
        <f>'Long-form'!H363</f>
        <v>Rhine-Meuse central</v>
      </c>
      <c r="E362" s="24">
        <f>'Long-form'!I363</f>
        <v>51.909619939999999</v>
      </c>
      <c r="F362" s="24">
        <f>'Long-form'!J363</f>
        <v>4.88627272</v>
      </c>
      <c r="G362" s="24" t="str">
        <f>'Long-form'!M363</f>
        <v>1 = Radiocarbon</v>
      </c>
      <c r="H362" s="24">
        <f>'Long-form'!N363</f>
        <v>6690</v>
      </c>
      <c r="I362" s="24">
        <f>'Long-form'!O363</f>
        <v>122</v>
      </c>
      <c r="J362" s="24">
        <f>'Long-form'!P363</f>
        <v>7550</v>
      </c>
      <c r="K362" s="24">
        <f>'Long-form'!Q363</f>
        <v>7670</v>
      </c>
      <c r="L362" s="24">
        <f>'Long-form'!R363</f>
        <v>7430</v>
      </c>
      <c r="M362" s="24" t="str">
        <f>'Long-form'!Z363</f>
        <v>Positive</v>
      </c>
      <c r="N362" s="24">
        <f>'Long-form'!AA363</f>
        <v>7.04</v>
      </c>
      <c r="O362" s="24">
        <f>'Long-form'!AB363</f>
        <v>1.5000000000000568E-2</v>
      </c>
      <c r="P362" s="24">
        <f>'Long-form'!AC363</f>
        <v>0</v>
      </c>
      <c r="Q362" s="25">
        <f>'Long-form'!AV363</f>
        <v>-8.2850000000000001</v>
      </c>
      <c r="R362" s="25" t="str">
        <f>'Long-form'!AU363</f>
        <v>NAP</v>
      </c>
      <c r="S362" s="25">
        <f>'Long-form'!AX363</f>
        <v>0.15947065560785817</v>
      </c>
      <c r="T362" s="25">
        <f>'Long-form'!AY363</f>
        <v>7.4874895659360396E-2</v>
      </c>
      <c r="U362" s="25">
        <f>'Long-form'!BJ363</f>
        <v>1</v>
      </c>
      <c r="V362" s="25" t="str">
        <f>'Long-form'!BK363</f>
        <v>5 = Sedimentary (e.g., deltaic, estuarine, wetland, lacustrine, marine facies)</v>
      </c>
      <c r="W362" s="25" t="str">
        <f>'Long-form'!BL363</f>
        <v>Fen peat on dune</v>
      </c>
      <c r="X362" s="25" t="str">
        <f>'Long-form'!BM363</f>
        <v>Botanical / stratigraphical</v>
      </c>
      <c r="Y362" s="25" t="str">
        <f>'Long-form'!BN363</f>
        <v>GWL-0.1</v>
      </c>
      <c r="Z362" s="25">
        <f>'Long-form'!CE363</f>
        <v>-8.1850000000000005</v>
      </c>
      <c r="AA362" s="25">
        <f>'Long-form'!CF363</f>
        <v>0.25579462465032393</v>
      </c>
      <c r="AB362" s="25">
        <f>'Long-form'!CG363</f>
        <v>0.2135561986925224</v>
      </c>
      <c r="AC362" s="25">
        <f>'Long-form'!CK363</f>
        <v>-7.6641999999999992</v>
      </c>
      <c r="AD362" s="25">
        <f>'Long-form'!CL363</f>
        <v>0.27073355885738432</v>
      </c>
      <c r="AE362" s="25">
        <f>'Long-form'!CM363</f>
        <v>0.23124017793537688</v>
      </c>
      <c r="AF362" s="25" t="str">
        <f>'Long-form'!CN363</f>
        <v>1;2;3</v>
      </c>
      <c r="AG362" s="26">
        <f>'Long-form'!CO363</f>
        <v>0</v>
      </c>
      <c r="AH362" s="25">
        <f>'Long-form'!CP363</f>
        <v>0</v>
      </c>
      <c r="AI362" s="25">
        <f>'Long-form'!CQ363</f>
        <v>0</v>
      </c>
    </row>
    <row r="363" spans="1:35">
      <c r="A363" s="24" t="str">
        <f>'Long-form'!A364</f>
        <v>GrN-10884</v>
      </c>
      <c r="B363" s="24" t="str">
        <f>'Long-form'!C364</f>
        <v>Van Dijk et al. (1991)</v>
      </c>
      <c r="C363" s="24">
        <f>'Long-form'!G364</f>
        <v>2</v>
      </c>
      <c r="D363" s="24" t="str">
        <f>'Long-form'!H364</f>
        <v>Rhine-Meuse central</v>
      </c>
      <c r="E363" s="24">
        <f>'Long-form'!I364</f>
        <v>51.910347649999999</v>
      </c>
      <c r="F363" s="24">
        <f>'Long-form'!J364</f>
        <v>4.8861919470000004</v>
      </c>
      <c r="G363" s="24" t="str">
        <f>'Long-form'!M364</f>
        <v>1 = Radiocarbon</v>
      </c>
      <c r="H363" s="24">
        <f>'Long-form'!N364</f>
        <v>3520</v>
      </c>
      <c r="I363" s="24">
        <f>'Long-form'!O364</f>
        <v>135</v>
      </c>
      <c r="J363" s="24">
        <f>'Long-form'!P364</f>
        <v>3800</v>
      </c>
      <c r="K363" s="24">
        <f>'Long-form'!Q364</f>
        <v>4090</v>
      </c>
      <c r="L363" s="24">
        <f>'Long-form'!R364</f>
        <v>3560</v>
      </c>
      <c r="M363" s="24" t="str">
        <f>'Long-form'!Z364</f>
        <v>Positive</v>
      </c>
      <c r="N363" s="24">
        <f>'Long-form'!AA364</f>
        <v>0.74</v>
      </c>
      <c r="O363" s="24">
        <f>'Long-form'!AB364</f>
        <v>1.5000000000000013E-2</v>
      </c>
      <c r="P363" s="24">
        <f>'Long-form'!AC364</f>
        <v>0</v>
      </c>
      <c r="Q363" s="25">
        <f>'Long-form'!AV364</f>
        <v>-1.665</v>
      </c>
      <c r="R363" s="25" t="str">
        <f>'Long-form'!AU364</f>
        <v>NAP</v>
      </c>
      <c r="S363" s="25">
        <f>'Long-form'!AX364</f>
        <v>7.6323587441891133E-2</v>
      </c>
      <c r="T363" s="25">
        <f>'Long-form'!AY364</f>
        <v>7.4874895659359703E-2</v>
      </c>
      <c r="U363" s="25">
        <f>'Long-form'!BJ364</f>
        <v>1</v>
      </c>
      <c r="V363" s="25" t="str">
        <f>'Long-form'!BK364</f>
        <v>5 = Sedimentary (e.g., deltaic, estuarine, wetland, lacustrine, marine facies)</v>
      </c>
      <c r="W363" s="25" t="str">
        <f>'Long-form'!BL364</f>
        <v>Fen peat on dune</v>
      </c>
      <c r="X363" s="25" t="str">
        <f>'Long-form'!BM364</f>
        <v>Botanical / stratigraphical</v>
      </c>
      <c r="Y363" s="25" t="str">
        <f>'Long-form'!BN364</f>
        <v>GWL-0.1</v>
      </c>
      <c r="Z363" s="25">
        <f>'Long-form'!CE364</f>
        <v>-1.5649999999999999</v>
      </c>
      <c r="AA363" s="25">
        <f>'Long-form'!CF364</f>
        <v>0.21406842364066683</v>
      </c>
      <c r="AB363" s="25">
        <f>'Long-form'!CG364</f>
        <v>0.21355619869252218</v>
      </c>
      <c r="AC363" s="25">
        <f>'Long-form'!CK364</f>
        <v>-1.2991999999999999</v>
      </c>
      <c r="AD363" s="25">
        <f>'Long-form'!CL364</f>
        <v>0.21975552916821003</v>
      </c>
      <c r="AE363" s="25">
        <f>'Long-form'!CM364</f>
        <v>0.21925659077893192</v>
      </c>
      <c r="AF363" s="25" t="str">
        <f>'Long-form'!CN364</f>
        <v>1;2;3</v>
      </c>
      <c r="AG363" s="26">
        <f>'Long-form'!CO364</f>
        <v>0</v>
      </c>
      <c r="AH363" s="25">
        <f>'Long-form'!CP364</f>
        <v>0</v>
      </c>
      <c r="AI363" s="25">
        <f>'Long-form'!CQ364</f>
        <v>0</v>
      </c>
    </row>
    <row r="364" spans="1:35">
      <c r="A364" s="24" t="str">
        <f>'Long-form'!A365</f>
        <v>GrN-10885</v>
      </c>
      <c r="B364" s="24" t="str">
        <f>'Long-form'!C365</f>
        <v>Van Dijk et al. (1991)</v>
      </c>
      <c r="C364" s="24">
        <f>'Long-form'!G365</f>
        <v>2</v>
      </c>
      <c r="D364" s="24" t="str">
        <f>'Long-form'!H365</f>
        <v>Rhine-Meuse central</v>
      </c>
      <c r="E364" s="24">
        <f>'Long-form'!I365</f>
        <v>51.910222070000003</v>
      </c>
      <c r="F364" s="24">
        <f>'Long-form'!J365</f>
        <v>4.8862514790000002</v>
      </c>
      <c r="G364" s="24" t="str">
        <f>'Long-form'!M365</f>
        <v>1 = Radiocarbon</v>
      </c>
      <c r="H364" s="24">
        <f>'Long-form'!N365</f>
        <v>5240</v>
      </c>
      <c r="I364" s="24">
        <f>'Long-form'!O365</f>
        <v>117</v>
      </c>
      <c r="J364" s="24">
        <f>'Long-form'!P365</f>
        <v>6030</v>
      </c>
      <c r="K364" s="24">
        <f>'Long-form'!Q365</f>
        <v>6190</v>
      </c>
      <c r="L364" s="24">
        <f>'Long-form'!R365</f>
        <v>5900</v>
      </c>
      <c r="M364" s="24" t="str">
        <f>'Long-form'!Z365</f>
        <v>Positive</v>
      </c>
      <c r="N364" s="24">
        <f>'Long-form'!AA365</f>
        <v>3.24</v>
      </c>
      <c r="O364" s="24">
        <f>'Long-form'!AB365</f>
        <v>1.5000000000000124E-2</v>
      </c>
      <c r="P364" s="24">
        <f>'Long-form'!AC365</f>
        <v>0</v>
      </c>
      <c r="Q364" s="25">
        <f>'Long-form'!AV365</f>
        <v>-4.3149999999999995</v>
      </c>
      <c r="R364" s="25" t="str">
        <f>'Long-form'!AU365</f>
        <v>NAP</v>
      </c>
      <c r="S364" s="25">
        <f>'Long-form'!AX365</f>
        <v>9.9021664296254003E-2</v>
      </c>
      <c r="T364" s="25">
        <f>'Long-form'!AY365</f>
        <v>7.4874895659359841E-2</v>
      </c>
      <c r="U364" s="25">
        <f>'Long-form'!BJ365</f>
        <v>1</v>
      </c>
      <c r="V364" s="25" t="str">
        <f>'Long-form'!BK365</f>
        <v>5 = Sedimentary (e.g., deltaic, estuarine, wetland, lacustrine, marine facies)</v>
      </c>
      <c r="W364" s="25" t="str">
        <f>'Long-form'!BL365</f>
        <v>Fen peat on dune</v>
      </c>
      <c r="X364" s="25" t="str">
        <f>'Long-form'!BM365</f>
        <v>Botanical / stratigraphical</v>
      </c>
      <c r="Y364" s="25" t="str">
        <f>'Long-form'!BN365</f>
        <v>GWL-0.1</v>
      </c>
      <c r="Z364" s="25">
        <f>'Long-form'!CE365</f>
        <v>-4.2149999999999999</v>
      </c>
      <c r="AA364" s="25">
        <f>'Long-form'!CF365</f>
        <v>0.22317098825788273</v>
      </c>
      <c r="AB364" s="25">
        <f>'Long-form'!CG365</f>
        <v>0.21355619869252221</v>
      </c>
      <c r="AC364" s="25">
        <f>'Long-form'!CK365</f>
        <v>-3.7945199999999999</v>
      </c>
      <c r="AD364" s="25">
        <f>'Long-form'!CL365</f>
        <v>0.23495166479849569</v>
      </c>
      <c r="AE364" s="25">
        <f>'Long-form'!CM365</f>
        <v>0.22583897978777862</v>
      </c>
      <c r="AF364" s="25" t="str">
        <f>'Long-form'!CN365</f>
        <v>1;2;3</v>
      </c>
      <c r="AG364" s="26">
        <f>'Long-form'!CO365</f>
        <v>0</v>
      </c>
      <c r="AH364" s="25">
        <f>'Long-form'!CP365</f>
        <v>0</v>
      </c>
      <c r="AI364" s="25">
        <f>'Long-form'!CQ365</f>
        <v>0</v>
      </c>
    </row>
    <row r="365" spans="1:35">
      <c r="A365" s="24" t="str">
        <f>'Long-form'!A366</f>
        <v>GrN-10921</v>
      </c>
      <c r="B365" s="24" t="str">
        <f>'Long-form'!C366</f>
        <v>De Jong (1989)</v>
      </c>
      <c r="C365" s="24">
        <f>'Long-form'!G366</f>
        <v>2</v>
      </c>
      <c r="D365" s="24" t="str">
        <f>'Long-form'!H366</f>
        <v>Noord-Holland</v>
      </c>
      <c r="E365" s="24">
        <f>'Long-form'!I366</f>
        <v>52.361857749999999</v>
      </c>
      <c r="F365" s="24">
        <f>'Long-form'!J366</f>
        <v>4.6524304240000003</v>
      </c>
      <c r="G365" s="24" t="str">
        <f>'Long-form'!M366</f>
        <v>1 = Radiocarbon</v>
      </c>
      <c r="H365" s="24">
        <f>'Long-form'!N366</f>
        <v>4200</v>
      </c>
      <c r="I365" s="24">
        <f>'Long-form'!O366</f>
        <v>117</v>
      </c>
      <c r="J365" s="24">
        <f>'Long-form'!P366</f>
        <v>4720</v>
      </c>
      <c r="K365" s="24">
        <f>'Long-form'!Q366</f>
        <v>4860</v>
      </c>
      <c r="L365" s="24">
        <f>'Long-form'!R366</f>
        <v>4530</v>
      </c>
      <c r="M365" s="24" t="str">
        <f>'Long-form'!Z366</f>
        <v>Positive</v>
      </c>
      <c r="N365" s="24">
        <f>'Long-form'!AA366</f>
        <v>1.01</v>
      </c>
      <c r="O365" s="24">
        <f>'Long-form'!AB366</f>
        <v>1.0000000000000009E-2</v>
      </c>
      <c r="P365" s="24">
        <f>'Long-form'!AC366</f>
        <v>0</v>
      </c>
      <c r="Q365" s="25">
        <f>'Long-form'!AV366</f>
        <v>-3.0199999999999996</v>
      </c>
      <c r="R365" s="25" t="str">
        <f>'Long-form'!AU366</f>
        <v>NAP</v>
      </c>
      <c r="S365" s="25">
        <f>'Long-form'!AX366</f>
        <v>4.8218253804964785E-2</v>
      </c>
      <c r="T365" s="25">
        <f>'Long-form'!AY366</f>
        <v>4.8218253804964785E-2</v>
      </c>
      <c r="U365" s="25">
        <f>'Long-form'!BJ366</f>
        <v>1</v>
      </c>
      <c r="V365" s="25" t="str">
        <f>'Long-form'!BK366</f>
        <v>5 = Sedimentary (e.g., deltaic, estuarine, wetland, lacustrine, marine facies)</v>
      </c>
      <c r="W365" s="25" t="str">
        <f>'Long-form'!BL366</f>
        <v>Fen-wood peat</v>
      </c>
      <c r="X365" s="25" t="str">
        <f>'Long-form'!BM366</f>
        <v>Botanical</v>
      </c>
      <c r="Y365" s="25" t="str">
        <f>'Long-form'!BN366</f>
        <v>GWL</v>
      </c>
      <c r="Z365" s="25">
        <f>'Long-form'!CE366</f>
        <v>-3.0199999999999996</v>
      </c>
      <c r="AA365" s="25">
        <f>'Long-form'!CF366</f>
        <v>0.1110180165558726</v>
      </c>
      <c r="AB365" s="25">
        <f>'Long-form'!CG366</f>
        <v>0.1110180165558726</v>
      </c>
      <c r="AC365" s="25">
        <f>'Long-form'!CK366</f>
        <v>-2.5899199999999998</v>
      </c>
      <c r="AD365" s="25">
        <f>'Long-form'!CL366</f>
        <v>0.1340132054127503</v>
      </c>
      <c r="AE365" s="25">
        <f>'Long-form'!CM366</f>
        <v>0.1340132054127503</v>
      </c>
      <c r="AF365" s="25" t="str">
        <f>'Long-form'!CN366</f>
        <v>1;2;3</v>
      </c>
      <c r="AG365" s="26">
        <f>'Long-form'!CO366</f>
        <v>0</v>
      </c>
      <c r="AH365" s="25">
        <f>'Long-form'!CP366</f>
        <v>0</v>
      </c>
      <c r="AI365" s="25">
        <f>'Long-form'!CQ366</f>
        <v>0</v>
      </c>
    </row>
    <row r="366" spans="1:35">
      <c r="A366" s="24" t="str">
        <f>'Long-form'!A367</f>
        <v>GrN-11471</v>
      </c>
      <c r="B366" s="24" t="str">
        <f>'Long-form'!C367</f>
        <v>Van Dijk et al. (1991)</v>
      </c>
      <c r="C366" s="24">
        <f>'Long-form'!G367</f>
        <v>2</v>
      </c>
      <c r="D366" s="24" t="str">
        <f>'Long-form'!H367</f>
        <v>Rhine-Meuse central</v>
      </c>
      <c r="E366" s="24">
        <f>'Long-form'!I367</f>
        <v>51.951047039999999</v>
      </c>
      <c r="F366" s="24">
        <f>'Long-form'!J367</f>
        <v>5.3491647230000003</v>
      </c>
      <c r="G366" s="24" t="str">
        <f>'Long-form'!M367</f>
        <v>1 = Radiocarbon</v>
      </c>
      <c r="H366" s="24">
        <f>'Long-form'!N367</f>
        <v>4575</v>
      </c>
      <c r="I366" s="24">
        <f>'Long-form'!O367</f>
        <v>108</v>
      </c>
      <c r="J366" s="24">
        <f>'Long-form'!P367</f>
        <v>5240</v>
      </c>
      <c r="K366" s="24">
        <f>'Long-form'!Q367</f>
        <v>5450</v>
      </c>
      <c r="L366" s="24">
        <f>'Long-form'!R367</f>
        <v>5050</v>
      </c>
      <c r="M366" s="24" t="str">
        <f>'Long-form'!Z367</f>
        <v>Positive</v>
      </c>
      <c r="N366" s="24">
        <f>'Long-form'!AA367</f>
        <v>2.75</v>
      </c>
      <c r="O366" s="24">
        <f>'Long-form'!AB367</f>
        <v>2.5000000000000022E-2</v>
      </c>
      <c r="P366" s="24">
        <f>'Long-form'!AC367</f>
        <v>0</v>
      </c>
      <c r="Q366" s="25">
        <f>'Long-form'!AV367</f>
        <v>1.0750000000000002</v>
      </c>
      <c r="R366" s="25" t="str">
        <f>'Long-form'!AU367</f>
        <v>NAP</v>
      </c>
      <c r="S366" s="25">
        <f>'Long-form'!AX367</f>
        <v>0.105504739230046</v>
      </c>
      <c r="T366" s="25">
        <f>'Long-form'!AY367</f>
        <v>9.0034715526845568E-2</v>
      </c>
      <c r="U366" s="25">
        <f>'Long-form'!BJ367</f>
        <v>2</v>
      </c>
      <c r="V366" s="25" t="str">
        <f>'Long-form'!BK367</f>
        <v>5 = Sedimentary (e.g., deltaic, estuarine, wetland, lacustrine, marine facies)</v>
      </c>
      <c r="W366" s="25" t="str">
        <f>'Long-form'!BL367</f>
        <v>Fen peat on dune</v>
      </c>
      <c r="X366" s="25" t="str">
        <f>'Long-form'!BM367</f>
        <v>Botanical / stratigraphical</v>
      </c>
      <c r="Y366" s="25" t="str">
        <f>'Long-form'!BN367</f>
        <v>GWL-0.1</v>
      </c>
      <c r="Z366" s="25" t="str">
        <f>'Long-form'!CE367</f>
        <v>n/a</v>
      </c>
      <c r="AA366" s="25" t="str">
        <f>'Long-form'!CF367</f>
        <v>n/a</v>
      </c>
      <c r="AB366" s="25" t="str">
        <f>'Long-form'!CG367</f>
        <v>n/a</v>
      </c>
      <c r="AC366" s="25" t="str">
        <f>'Long-form'!CK367</f>
        <v>n/a</v>
      </c>
      <c r="AD366" s="25" t="str">
        <f>'Long-form'!CL367</f>
        <v>n/a</v>
      </c>
      <c r="AE366" s="25" t="str">
        <f>'Long-form'!CM367</f>
        <v>n/a</v>
      </c>
      <c r="AF366" s="25" t="str">
        <f>'Long-form'!CN367</f>
        <v>2;3</v>
      </c>
      <c r="AG366" s="26">
        <f>'Long-form'!CO367</f>
        <v>1</v>
      </c>
      <c r="AH366" s="25" t="str">
        <f>'Long-form'!CP367</f>
        <v>slumped position suspected; Note in Cohen (2003:52); Cohen et al. (2005:Table 1)</v>
      </c>
      <c r="AI366" s="25">
        <f>'Long-form'!CQ367</f>
        <v>0</v>
      </c>
    </row>
    <row r="367" spans="1:35">
      <c r="A367" s="24" t="str">
        <f>'Long-form'!A368</f>
        <v>GrN-11472</v>
      </c>
      <c r="B367" s="24" t="str">
        <f>'Long-form'!C368</f>
        <v>Van Dijk et al. (1991)</v>
      </c>
      <c r="C367" s="24">
        <f>'Long-form'!G368</f>
        <v>2</v>
      </c>
      <c r="D367" s="24" t="str">
        <f>'Long-form'!H368</f>
        <v>Rhine-Meuse central</v>
      </c>
      <c r="E367" s="24">
        <f>'Long-form'!I368</f>
        <v>51.951199799999998</v>
      </c>
      <c r="F367" s="24">
        <f>'Long-form'!J368</f>
        <v>5.3490627709999998</v>
      </c>
      <c r="G367" s="24" t="str">
        <f>'Long-form'!M368</f>
        <v>1 = Radiocarbon</v>
      </c>
      <c r="H367" s="24">
        <f>'Long-form'!N368</f>
        <v>5240</v>
      </c>
      <c r="I367" s="24">
        <f>'Long-form'!O368</f>
        <v>117</v>
      </c>
      <c r="J367" s="24">
        <f>'Long-form'!P368</f>
        <v>6030</v>
      </c>
      <c r="K367" s="24">
        <f>'Long-form'!Q368</f>
        <v>6190</v>
      </c>
      <c r="L367" s="24">
        <f>'Long-form'!R368</f>
        <v>5900</v>
      </c>
      <c r="M367" s="24" t="str">
        <f>'Long-form'!Z368</f>
        <v>Positive</v>
      </c>
      <c r="N367" s="24">
        <f>'Long-form'!AA368</f>
        <v>2.93</v>
      </c>
      <c r="O367" s="24">
        <f>'Long-form'!AB368</f>
        <v>3.5000000000000031E-2</v>
      </c>
      <c r="P367" s="24">
        <f>'Long-form'!AC368</f>
        <v>0</v>
      </c>
      <c r="Q367" s="25">
        <f>'Long-form'!AV368</f>
        <v>0.85499999999999998</v>
      </c>
      <c r="R367" s="25" t="str">
        <f>'Long-form'!AU368</f>
        <v>NAP</v>
      </c>
      <c r="S367" s="25">
        <f>'Long-form'!AX368</f>
        <v>0.12365358870651516</v>
      </c>
      <c r="T367" s="25">
        <f>'Long-form'!AY368</f>
        <v>0.10888640870191289</v>
      </c>
      <c r="U367" s="25">
        <f>'Long-form'!BJ368</f>
        <v>2</v>
      </c>
      <c r="V367" s="25" t="str">
        <f>'Long-form'!BK368</f>
        <v>5 = Sedimentary (e.g., deltaic, estuarine, wetland, lacustrine, marine facies)</v>
      </c>
      <c r="W367" s="25" t="str">
        <f>'Long-form'!BL368</f>
        <v>Fen peat on dune</v>
      </c>
      <c r="X367" s="25" t="str">
        <f>'Long-form'!BM368</f>
        <v>Botanical / stratigraphical</v>
      </c>
      <c r="Y367" s="25" t="str">
        <f>'Long-form'!BN368</f>
        <v>GWL-0.1</v>
      </c>
      <c r="Z367" s="25" t="str">
        <f>'Long-form'!CE368</f>
        <v>n/a</v>
      </c>
      <c r="AA367" s="25" t="str">
        <f>'Long-form'!CF368</f>
        <v>n/a</v>
      </c>
      <c r="AB367" s="25" t="str">
        <f>'Long-form'!CG368</f>
        <v>n/a</v>
      </c>
      <c r="AC367" s="25" t="str">
        <f>'Long-form'!CK368</f>
        <v>n/a</v>
      </c>
      <c r="AD367" s="25" t="str">
        <f>'Long-form'!CL368</f>
        <v>n/a</v>
      </c>
      <c r="AE367" s="25" t="str">
        <f>'Long-form'!CM368</f>
        <v>n/a</v>
      </c>
      <c r="AF367" s="25" t="str">
        <f>'Long-form'!CN368</f>
        <v>2;3</v>
      </c>
      <c r="AG367" s="26">
        <f>'Long-form'!CO368</f>
        <v>0</v>
      </c>
      <c r="AH367" s="25" t="str">
        <f>'Long-form'!CP368</f>
        <v>contra Van Dijk et al. (1991); Note in Cohen (2003:52); Cohen et al. (2005:Table 1); Type 2 ULD (this paper): no RSLR constraining indicative meaning</v>
      </c>
      <c r="AI367" s="25">
        <f>'Long-form'!CQ368</f>
        <v>0</v>
      </c>
    </row>
    <row r="368" spans="1:35">
      <c r="A368" s="24" t="str">
        <f>'Long-form'!A369</f>
        <v>GrN-11473</v>
      </c>
      <c r="B368" s="24" t="str">
        <f>'Long-form'!C369</f>
        <v>Van Dijk et al. (1991)</v>
      </c>
      <c r="C368" s="24">
        <f>'Long-form'!G369</f>
        <v>2</v>
      </c>
      <c r="D368" s="24" t="str">
        <f>'Long-form'!H369</f>
        <v>Rhine-Meuse central</v>
      </c>
      <c r="E368" s="24">
        <f>'Long-form'!I369</f>
        <v>51.951487299999997</v>
      </c>
      <c r="F368" s="24">
        <f>'Long-form'!J369</f>
        <v>5.3486697799999998</v>
      </c>
      <c r="G368" s="24" t="str">
        <f>'Long-form'!M369</f>
        <v>1 = Radiocarbon</v>
      </c>
      <c r="H368" s="24">
        <f>'Long-form'!N369</f>
        <v>5335</v>
      </c>
      <c r="I368" s="24">
        <f>'Long-form'!O369</f>
        <v>108</v>
      </c>
      <c r="J368" s="24">
        <f>'Long-form'!P369</f>
        <v>6110</v>
      </c>
      <c r="K368" s="24">
        <f>'Long-form'!Q369</f>
        <v>6280</v>
      </c>
      <c r="L368" s="24">
        <f>'Long-form'!R369</f>
        <v>5990</v>
      </c>
      <c r="M368" s="24" t="str">
        <f>'Long-form'!Z369</f>
        <v>Positive</v>
      </c>
      <c r="N368" s="24">
        <f>'Long-form'!AA369</f>
        <v>3.49</v>
      </c>
      <c r="O368" s="24">
        <f>'Long-form'!AB369</f>
        <v>0.03</v>
      </c>
      <c r="P368" s="24">
        <f>'Long-form'!AC369</f>
        <v>0</v>
      </c>
      <c r="Q368" s="25">
        <f>'Long-form'!AV369</f>
        <v>0.27</v>
      </c>
      <c r="R368" s="25" t="str">
        <f>'Long-form'!AU369</f>
        <v>NAP</v>
      </c>
      <c r="S368" s="25">
        <f>'Long-form'!AX369</f>
        <v>0.12123134908100298</v>
      </c>
      <c r="T368" s="25">
        <f>'Long-form'!AY369</f>
        <v>9.9121138007995047E-2</v>
      </c>
      <c r="U368" s="25">
        <f>'Long-form'!BJ369</f>
        <v>2</v>
      </c>
      <c r="V368" s="25" t="str">
        <f>'Long-form'!BK369</f>
        <v>5 = Sedimentary (e.g., deltaic, estuarine, wetland, lacustrine, marine facies)</v>
      </c>
      <c r="W368" s="25" t="str">
        <f>'Long-form'!BL369</f>
        <v>Fen peat on dune</v>
      </c>
      <c r="X368" s="25" t="str">
        <f>'Long-form'!BM369</f>
        <v>Botanical / stratigraphical</v>
      </c>
      <c r="Y368" s="25" t="str">
        <f>'Long-form'!BN369</f>
        <v>GWL-0.1</v>
      </c>
      <c r="Z368" s="25" t="str">
        <f>'Long-form'!CE369</f>
        <v>n/a</v>
      </c>
      <c r="AA368" s="25" t="str">
        <f>'Long-form'!CF369</f>
        <v>n/a</v>
      </c>
      <c r="AB368" s="25" t="str">
        <f>'Long-form'!CG369</f>
        <v>n/a</v>
      </c>
      <c r="AC368" s="25" t="str">
        <f>'Long-form'!CK369</f>
        <v>n/a</v>
      </c>
      <c r="AD368" s="25" t="str">
        <f>'Long-form'!CL369</f>
        <v>n/a</v>
      </c>
      <c r="AE368" s="25" t="str">
        <f>'Long-form'!CM369</f>
        <v>n/a</v>
      </c>
      <c r="AF368" s="25" t="str">
        <f>'Long-form'!CN369</f>
        <v>2;3</v>
      </c>
      <c r="AG368" s="26">
        <f>'Long-form'!CO369</f>
        <v>0</v>
      </c>
      <c r="AH368" s="25" t="str">
        <f>'Long-form'!CP369</f>
        <v>Type 2 ULD (this paper): no RSLR constraining indicative meaning</v>
      </c>
      <c r="AI368" s="25">
        <f>'Long-form'!CQ369</f>
        <v>0</v>
      </c>
    </row>
    <row r="369" spans="1:35">
      <c r="A369" s="24" t="str">
        <f>'Long-form'!A370</f>
        <v>GrN-11474</v>
      </c>
      <c r="B369" s="24" t="str">
        <f>'Long-form'!C370</f>
        <v>Van Dijk et al. (1991)</v>
      </c>
      <c r="C369" s="24">
        <f>'Long-form'!G370</f>
        <v>2</v>
      </c>
      <c r="D369" s="24" t="str">
        <f>'Long-form'!H370</f>
        <v>Rhine-Meuse central</v>
      </c>
      <c r="E369" s="24">
        <f>'Long-form'!I370</f>
        <v>51.951927560000001</v>
      </c>
      <c r="F369" s="24">
        <f>'Long-form'!J370</f>
        <v>5.3481893730000003</v>
      </c>
      <c r="G369" s="24" t="str">
        <f>'Long-form'!M370</f>
        <v>1 = Radiocarbon</v>
      </c>
      <c r="H369" s="24">
        <f>'Long-form'!N370</f>
        <v>4820</v>
      </c>
      <c r="I369" s="24">
        <f>'Long-form'!O370</f>
        <v>122</v>
      </c>
      <c r="J369" s="24">
        <f>'Long-form'!P370</f>
        <v>5530</v>
      </c>
      <c r="K369" s="24">
        <f>'Long-form'!Q370</f>
        <v>5720</v>
      </c>
      <c r="L369" s="24">
        <f>'Long-form'!R370</f>
        <v>5320</v>
      </c>
      <c r="M369" s="24" t="str">
        <f>'Long-form'!Z370</f>
        <v>Positive</v>
      </c>
      <c r="N369" s="24">
        <f>'Long-form'!AA370</f>
        <v>4.05</v>
      </c>
      <c r="O369" s="24">
        <f>'Long-form'!AB370</f>
        <v>2.5000000000000001E-2</v>
      </c>
      <c r="P369" s="24">
        <f>'Long-form'!AC370</f>
        <v>0</v>
      </c>
      <c r="Q369" s="25">
        <f>'Long-form'!AV370</f>
        <v>-0.13500000000000001</v>
      </c>
      <c r="R369" s="25" t="str">
        <f>'Long-form'!AU370</f>
        <v>NAP</v>
      </c>
      <c r="S369" s="25">
        <f>'Long-form'!AX370</f>
        <v>0.12110842249818961</v>
      </c>
      <c r="T369" s="25">
        <f>'Long-form'!AY370</f>
        <v>9.0034715526845541E-2</v>
      </c>
      <c r="U369" s="25">
        <f>'Long-form'!BJ370</f>
        <v>2</v>
      </c>
      <c r="V369" s="25" t="str">
        <f>'Long-form'!BK370</f>
        <v>5 = Sedimentary (e.g., deltaic, estuarine, wetland, lacustrine, marine facies)</v>
      </c>
      <c r="W369" s="25" t="str">
        <f>'Long-form'!BL370</f>
        <v>Fen peat on dune</v>
      </c>
      <c r="X369" s="25" t="str">
        <f>'Long-form'!BM370</f>
        <v>Botanical / stratigraphical</v>
      </c>
      <c r="Y369" s="25" t="str">
        <f>'Long-form'!BN370</f>
        <v>GWL-0.1</v>
      </c>
      <c r="Z369" s="25" t="str">
        <f>'Long-form'!CE370</f>
        <v>n/a</v>
      </c>
      <c r="AA369" s="25" t="str">
        <f>'Long-form'!CF370</f>
        <v>n/a</v>
      </c>
      <c r="AB369" s="25" t="str">
        <f>'Long-form'!CG370</f>
        <v>n/a</v>
      </c>
      <c r="AC369" s="25" t="str">
        <f>'Long-form'!CK370</f>
        <v>n/a</v>
      </c>
      <c r="AD369" s="25" t="str">
        <f>'Long-form'!CL370</f>
        <v>n/a</v>
      </c>
      <c r="AE369" s="25" t="str">
        <f>'Long-form'!CM370</f>
        <v>n/a</v>
      </c>
      <c r="AF369" s="25" t="str">
        <f>'Long-form'!CN370</f>
        <v>2;3</v>
      </c>
      <c r="AG369" s="26">
        <f>'Long-form'!CO370</f>
        <v>0</v>
      </c>
      <c r="AH369" s="25" t="str">
        <f>'Long-form'!CP370</f>
        <v>Type 2 ULD (this paper): no RSLR constraining indicative meaning</v>
      </c>
      <c r="AI369" s="25">
        <f>'Long-form'!CQ370</f>
        <v>0</v>
      </c>
    </row>
    <row r="370" spans="1:35">
      <c r="A370" s="24" t="str">
        <f>'Long-form'!A371</f>
        <v>GrN-11475</v>
      </c>
      <c r="B370" s="24" t="str">
        <f>'Long-form'!C371</f>
        <v>Van Dijk et al. (1991)</v>
      </c>
      <c r="C370" s="24">
        <f>'Long-form'!G371</f>
        <v>2</v>
      </c>
      <c r="D370" s="24" t="str">
        <f>'Long-form'!H371</f>
        <v>Rhine-Meuse central</v>
      </c>
      <c r="E370" s="24">
        <f>'Long-form'!I371</f>
        <v>51.95191853</v>
      </c>
      <c r="F370" s="24">
        <f>'Long-form'!J371</f>
        <v>5.348043917</v>
      </c>
      <c r="G370" s="24" t="str">
        <f>'Long-form'!M371</f>
        <v>1 = Radiocarbon</v>
      </c>
      <c r="H370" s="24">
        <f>'Long-form'!N371</f>
        <v>5895</v>
      </c>
      <c r="I370" s="24">
        <f>'Long-form'!O371</f>
        <v>106</v>
      </c>
      <c r="J370" s="24">
        <f>'Long-form'!P371</f>
        <v>6720</v>
      </c>
      <c r="K370" s="24">
        <f>'Long-form'!Q371</f>
        <v>6800</v>
      </c>
      <c r="L370" s="24">
        <f>'Long-form'!R371</f>
        <v>6630</v>
      </c>
      <c r="M370" s="24" t="str">
        <f>'Long-form'!Z371</f>
        <v>Positive</v>
      </c>
      <c r="N370" s="24">
        <f>'Long-form'!AA371</f>
        <v>4.6500000000000004</v>
      </c>
      <c r="O370" s="24">
        <f>'Long-form'!AB371</f>
        <v>4.9999999999999989E-2</v>
      </c>
      <c r="P370" s="24">
        <f>'Long-form'!AC371</f>
        <v>0</v>
      </c>
      <c r="Q370" s="25">
        <f>'Long-form'!AV371</f>
        <v>-0.71</v>
      </c>
      <c r="R370" s="25" t="str">
        <f>'Long-form'!AU371</f>
        <v>NAP</v>
      </c>
      <c r="S370" s="25">
        <f>'Long-form'!AX371</f>
        <v>0.16874240723659242</v>
      </c>
      <c r="T370" s="25">
        <f>'Long-form'!AY371</f>
        <v>0.14080127840328721</v>
      </c>
      <c r="U370" s="25">
        <f>'Long-form'!BJ371</f>
        <v>2</v>
      </c>
      <c r="V370" s="25" t="str">
        <f>'Long-form'!BK371</f>
        <v>5 = Sedimentary (e.g., deltaic, estuarine, wetland, lacustrine, marine facies)</v>
      </c>
      <c r="W370" s="25" t="str">
        <f>'Long-form'!BL371</f>
        <v>Fen peat on dune</v>
      </c>
      <c r="X370" s="25" t="str">
        <f>'Long-form'!BM371</f>
        <v>Botanical / stratigraphical</v>
      </c>
      <c r="Y370" s="25" t="str">
        <f>'Long-form'!BN371</f>
        <v>GWL-0.1</v>
      </c>
      <c r="Z370" s="25" t="str">
        <f>'Long-form'!CE371</f>
        <v>n/a</v>
      </c>
      <c r="AA370" s="25" t="str">
        <f>'Long-form'!CF371</f>
        <v>n/a</v>
      </c>
      <c r="AB370" s="25" t="str">
        <f>'Long-form'!CG371</f>
        <v>n/a</v>
      </c>
      <c r="AC370" s="25" t="str">
        <f>'Long-form'!CK371</f>
        <v>n/a</v>
      </c>
      <c r="AD370" s="25" t="str">
        <f>'Long-form'!CL371</f>
        <v>n/a</v>
      </c>
      <c r="AE370" s="25" t="str">
        <f>'Long-form'!CM371</f>
        <v>n/a</v>
      </c>
      <c r="AF370" s="25" t="str">
        <f>'Long-form'!CN371</f>
        <v>2;3</v>
      </c>
      <c r="AG370" s="26">
        <f>'Long-form'!CO371</f>
        <v>0</v>
      </c>
      <c r="AH370" s="25" t="str">
        <f>'Long-form'!CP371</f>
        <v>Type 2 ULD (this paper): no RSLR constraining indicative meaning</v>
      </c>
      <c r="AI370" s="25">
        <f>'Long-form'!CQ371</f>
        <v>0</v>
      </c>
    </row>
    <row r="371" spans="1:35">
      <c r="A371" s="24" t="str">
        <f>'Long-form'!A372</f>
        <v>GrN-11689</v>
      </c>
      <c r="B371" s="24" t="str">
        <f>'Long-form'!C372</f>
        <v>Van Dijk et al. (1991)</v>
      </c>
      <c r="C371" s="24">
        <f>'Long-form'!G372</f>
        <v>2</v>
      </c>
      <c r="D371" s="24" t="str">
        <f>'Long-form'!H372</f>
        <v>Rhine-Meuse central</v>
      </c>
      <c r="E371" s="24">
        <f>'Long-form'!I372</f>
        <v>51.91286762</v>
      </c>
      <c r="F371" s="24">
        <f>'Long-form'!J372</f>
        <v>5.1022682269999997</v>
      </c>
      <c r="G371" s="24" t="str">
        <f>'Long-form'!M372</f>
        <v>1 = Radiocarbon</v>
      </c>
      <c r="H371" s="24">
        <f>'Long-form'!N372</f>
        <v>4390</v>
      </c>
      <c r="I371" s="24">
        <f>'Long-form'!O372</f>
        <v>117</v>
      </c>
      <c r="J371" s="24">
        <f>'Long-form'!P372</f>
        <v>5010</v>
      </c>
      <c r="K371" s="24">
        <f>'Long-form'!Q372</f>
        <v>5280</v>
      </c>
      <c r="L371" s="24">
        <f>'Long-form'!R372</f>
        <v>4840</v>
      </c>
      <c r="M371" s="24" t="str">
        <f>'Long-form'!Z372</f>
        <v>Positive</v>
      </c>
      <c r="N371" s="24">
        <f>'Long-form'!AA372</f>
        <v>1.1000000000000001</v>
      </c>
      <c r="O371" s="24">
        <f>'Long-form'!AB372</f>
        <v>6.0000000000000053E-2</v>
      </c>
      <c r="P371" s="24">
        <f>'Long-form'!AC372</f>
        <v>0</v>
      </c>
      <c r="Q371" s="25">
        <f>'Long-form'!AV372</f>
        <v>-1.02</v>
      </c>
      <c r="R371" s="25" t="str">
        <f>'Long-form'!AU372</f>
        <v>NAP</v>
      </c>
      <c r="S371" s="25">
        <f>'Long-form'!AX372</f>
        <v>0.16487571076419971</v>
      </c>
      <c r="T371" s="25">
        <f>'Long-form'!AY372</f>
        <v>0.16340134638368206</v>
      </c>
      <c r="U371" s="25">
        <f>'Long-form'!BJ372</f>
        <v>2</v>
      </c>
      <c r="V371" s="25" t="str">
        <f>'Long-form'!BK372</f>
        <v>5 = Sedimentary (e.g., deltaic, estuarine, wetland, lacustrine, marine facies)</v>
      </c>
      <c r="W371" s="25" t="str">
        <f>'Long-form'!BL372</f>
        <v>Fen peat on dune</v>
      </c>
      <c r="X371" s="25" t="str">
        <f>'Long-form'!BM372</f>
        <v>Botanical / stratigraphical</v>
      </c>
      <c r="Y371" s="25" t="str">
        <f>'Long-form'!BN372</f>
        <v>GWL-0.1</v>
      </c>
      <c r="Z371" s="25" t="str">
        <f>'Long-form'!CE372</f>
        <v>n/a</v>
      </c>
      <c r="AA371" s="25" t="str">
        <f>'Long-form'!CF372</f>
        <v>n/a</v>
      </c>
      <c r="AB371" s="25" t="str">
        <f>'Long-form'!CG372</f>
        <v>n/a</v>
      </c>
      <c r="AC371" s="25" t="str">
        <f>'Long-form'!CK372</f>
        <v>n/a</v>
      </c>
      <c r="AD371" s="25" t="str">
        <f>'Long-form'!CL372</f>
        <v>n/a</v>
      </c>
      <c r="AE371" s="25" t="str">
        <f>'Long-form'!CM372</f>
        <v>n/a</v>
      </c>
      <c r="AF371" s="25" t="str">
        <f>'Long-form'!CN372</f>
        <v>2;3</v>
      </c>
      <c r="AG371" s="26">
        <f>'Long-form'!CO372</f>
        <v>0</v>
      </c>
      <c r="AH371" s="25" t="str">
        <f>'Long-form'!CP372</f>
        <v>Type 2 ULD (this paper): no RSLR constraining indicative meaning</v>
      </c>
      <c r="AI371" s="25">
        <f>'Long-form'!CQ372</f>
        <v>0</v>
      </c>
    </row>
    <row r="372" spans="1:35">
      <c r="A372" s="24" t="str">
        <f>'Long-form'!A373</f>
        <v>GrN-11690</v>
      </c>
      <c r="B372" s="24" t="str">
        <f>'Long-form'!C373</f>
        <v>Van Dijk et al. (1991)</v>
      </c>
      <c r="C372" s="24">
        <f>'Long-form'!G373</f>
        <v>2</v>
      </c>
      <c r="D372" s="24" t="str">
        <f>'Long-form'!H373</f>
        <v>Rhine-Meuse central</v>
      </c>
      <c r="E372" s="24">
        <f>'Long-form'!I373</f>
        <v>51.912777560000002</v>
      </c>
      <c r="F372" s="24">
        <f>'Long-form'!J373</f>
        <v>5.1021961290000002</v>
      </c>
      <c r="G372" s="24" t="str">
        <f>'Long-form'!M373</f>
        <v>1 = Radiocarbon</v>
      </c>
      <c r="H372" s="24">
        <f>'Long-form'!N373</f>
        <v>4840</v>
      </c>
      <c r="I372" s="24">
        <f>'Long-form'!O373</f>
        <v>117</v>
      </c>
      <c r="J372" s="24">
        <f>'Long-form'!P373</f>
        <v>5560</v>
      </c>
      <c r="K372" s="24">
        <f>'Long-form'!Q373</f>
        <v>5720</v>
      </c>
      <c r="L372" s="24">
        <f>'Long-form'!R373</f>
        <v>5330</v>
      </c>
      <c r="M372" s="24" t="str">
        <f>'Long-form'!Z373</f>
        <v>Positive</v>
      </c>
      <c r="N372" s="24">
        <f>'Long-form'!AA373</f>
        <v>1.64</v>
      </c>
      <c r="O372" s="24">
        <f>'Long-form'!AB373</f>
        <v>5.4999999999999938E-2</v>
      </c>
      <c r="P372" s="24">
        <f>'Long-form'!AC373</f>
        <v>0</v>
      </c>
      <c r="Q372" s="25">
        <f>'Long-form'!AV373</f>
        <v>-1.585</v>
      </c>
      <c r="R372" s="25" t="str">
        <f>'Long-form'!AU373</f>
        <v>NAP</v>
      </c>
      <c r="S372" s="25">
        <f>'Long-form'!AX373</f>
        <v>0.15550591628616567</v>
      </c>
      <c r="T372" s="25">
        <f>'Long-form'!AY373</f>
        <v>0.15200740113560246</v>
      </c>
      <c r="U372" s="25">
        <f>'Long-form'!BJ373</f>
        <v>2</v>
      </c>
      <c r="V372" s="25" t="str">
        <f>'Long-form'!BK373</f>
        <v>5 = Sedimentary (e.g., deltaic, estuarine, wetland, lacustrine, marine facies)</v>
      </c>
      <c r="W372" s="25" t="str">
        <f>'Long-form'!BL373</f>
        <v>Fen peat on dune</v>
      </c>
      <c r="X372" s="25" t="str">
        <f>'Long-form'!BM373</f>
        <v>Botanical / stratigraphical</v>
      </c>
      <c r="Y372" s="25" t="str">
        <f>'Long-form'!BN373</f>
        <v>GWL-0.1</v>
      </c>
      <c r="Z372" s="25" t="str">
        <f>'Long-form'!CE373</f>
        <v>n/a</v>
      </c>
      <c r="AA372" s="25" t="str">
        <f>'Long-form'!CF373</f>
        <v>n/a</v>
      </c>
      <c r="AB372" s="25" t="str">
        <f>'Long-form'!CG373</f>
        <v>n/a</v>
      </c>
      <c r="AC372" s="25" t="str">
        <f>'Long-form'!CK373</f>
        <v>n/a</v>
      </c>
      <c r="AD372" s="25" t="str">
        <f>'Long-form'!CL373</f>
        <v>n/a</v>
      </c>
      <c r="AE372" s="25" t="str">
        <f>'Long-form'!CM373</f>
        <v>n/a</v>
      </c>
      <c r="AF372" s="25" t="str">
        <f>'Long-form'!CN373</f>
        <v>2;3</v>
      </c>
      <c r="AG372" s="26">
        <f>'Long-form'!CO373</f>
        <v>0</v>
      </c>
      <c r="AH372" s="25" t="str">
        <f>'Long-form'!CP373</f>
        <v>Type 2 ULD (this paper): no RSLR constraining indicative meaning</v>
      </c>
      <c r="AI372" s="25">
        <f>'Long-form'!CQ373</f>
        <v>0</v>
      </c>
    </row>
    <row r="373" spans="1:35">
      <c r="A373" s="24" t="str">
        <f>'Long-form'!A374</f>
        <v>GrN-11691</v>
      </c>
      <c r="B373" s="24" t="str">
        <f>'Long-form'!C374</f>
        <v>Van Dijk et al. (1991)</v>
      </c>
      <c r="C373" s="24">
        <f>'Long-form'!G374</f>
        <v>2</v>
      </c>
      <c r="D373" s="24" t="str">
        <f>'Long-form'!H374</f>
        <v>Rhine-Meuse central</v>
      </c>
      <c r="E373" s="24">
        <f>'Long-form'!I374</f>
        <v>51.910345100000001</v>
      </c>
      <c r="F373" s="24">
        <f>'Long-form'!J374</f>
        <v>5.0998862640000002</v>
      </c>
      <c r="G373" s="24" t="str">
        <f>'Long-form'!M374</f>
        <v>1 = Radiocarbon</v>
      </c>
      <c r="H373" s="24">
        <f>'Long-form'!N374</f>
        <v>5340</v>
      </c>
      <c r="I373" s="24">
        <f>'Long-form'!O374</f>
        <v>122</v>
      </c>
      <c r="J373" s="24">
        <f>'Long-form'!P374</f>
        <v>6120</v>
      </c>
      <c r="K373" s="24">
        <f>'Long-form'!Q374</f>
        <v>6290</v>
      </c>
      <c r="L373" s="24">
        <f>'Long-form'!R374</f>
        <v>5940</v>
      </c>
      <c r="M373" s="24" t="str">
        <f>'Long-form'!Z374</f>
        <v>Positive</v>
      </c>
      <c r="N373" s="24">
        <f>'Long-form'!AA374</f>
        <v>2.65</v>
      </c>
      <c r="O373" s="24">
        <f>'Long-form'!AB374</f>
        <v>5.0000000000000044E-2</v>
      </c>
      <c r="P373" s="24">
        <f>'Long-form'!AC374</f>
        <v>0</v>
      </c>
      <c r="Q373" s="25">
        <f>'Long-form'!AV374</f>
        <v>-2.4000000000000004</v>
      </c>
      <c r="R373" s="25" t="str">
        <f>'Long-form'!AU374</f>
        <v>NAP</v>
      </c>
      <c r="S373" s="25">
        <f>'Long-form'!AX374</f>
        <v>0.15044600360262159</v>
      </c>
      <c r="T373" s="25">
        <f>'Long-form'!AY374</f>
        <v>0.14080127840328735</v>
      </c>
      <c r="U373" s="25">
        <f>'Long-form'!BJ374</f>
        <v>2</v>
      </c>
      <c r="V373" s="25" t="str">
        <f>'Long-form'!BK374</f>
        <v>5 = Sedimentary (e.g., deltaic, estuarine, wetland, lacustrine, marine facies)</v>
      </c>
      <c r="W373" s="25" t="str">
        <f>'Long-form'!BL374</f>
        <v>Fen peat on dune</v>
      </c>
      <c r="X373" s="25" t="str">
        <f>'Long-form'!BM374</f>
        <v>Botanical / stratigraphical</v>
      </c>
      <c r="Y373" s="25" t="str">
        <f>'Long-form'!BN374</f>
        <v>GWL-0.1</v>
      </c>
      <c r="Z373" s="25" t="str">
        <f>'Long-form'!CE374</f>
        <v>n/a</v>
      </c>
      <c r="AA373" s="25" t="str">
        <f>'Long-form'!CF374</f>
        <v>n/a</v>
      </c>
      <c r="AB373" s="25" t="str">
        <f>'Long-form'!CG374</f>
        <v>n/a</v>
      </c>
      <c r="AC373" s="25" t="str">
        <f>'Long-form'!CK374</f>
        <v>n/a</v>
      </c>
      <c r="AD373" s="25" t="str">
        <f>'Long-form'!CL374</f>
        <v>n/a</v>
      </c>
      <c r="AE373" s="25" t="str">
        <f>'Long-form'!CM374</f>
        <v>n/a</v>
      </c>
      <c r="AF373" s="25" t="str">
        <f>'Long-form'!CN374</f>
        <v>2;3</v>
      </c>
      <c r="AG373" s="26">
        <f>'Long-form'!CO374</f>
        <v>0</v>
      </c>
      <c r="AH373" s="25" t="str">
        <f>'Long-form'!CP374</f>
        <v>Type 2 ULD (this paper): no RSLR constraining indicative meaning</v>
      </c>
      <c r="AI373" s="25">
        <f>'Long-form'!CQ374</f>
        <v>0</v>
      </c>
    </row>
    <row r="374" spans="1:35">
      <c r="A374" s="24" t="str">
        <f>'Long-form'!A375</f>
        <v>GrN-11692</v>
      </c>
      <c r="B374" s="24" t="str">
        <f>'Long-form'!C375</f>
        <v>Van Dijk et al. (1991)</v>
      </c>
      <c r="C374" s="24">
        <f>'Long-form'!G375</f>
        <v>2</v>
      </c>
      <c r="D374" s="24" t="str">
        <f>'Long-form'!H375</f>
        <v>Rhine-Meuse central</v>
      </c>
      <c r="E374" s="24">
        <f>'Long-form'!I375</f>
        <v>51.910093080000003</v>
      </c>
      <c r="F374" s="24">
        <f>'Long-form'!J375</f>
        <v>5.0997425449999998</v>
      </c>
      <c r="G374" s="24" t="str">
        <f>'Long-form'!M375</f>
        <v>1 = Radiocarbon</v>
      </c>
      <c r="H374" s="24">
        <f>'Long-form'!N375</f>
        <v>6190</v>
      </c>
      <c r="I374" s="24">
        <f>'Long-form'!O375</f>
        <v>110</v>
      </c>
      <c r="J374" s="24">
        <f>'Long-form'!P375</f>
        <v>7080</v>
      </c>
      <c r="K374" s="24">
        <f>'Long-form'!Q375</f>
        <v>7250</v>
      </c>
      <c r="L374" s="24">
        <f>'Long-form'!R375</f>
        <v>6950</v>
      </c>
      <c r="M374" s="24" t="str">
        <f>'Long-form'!Z375</f>
        <v>Positive</v>
      </c>
      <c r="N374" s="24">
        <f>'Long-form'!AA375</f>
        <v>4.1500000000000004</v>
      </c>
      <c r="O374" s="24">
        <f>'Long-form'!AB375</f>
        <v>7.4999999999999734E-2</v>
      </c>
      <c r="P374" s="24">
        <f>'Long-form'!AC375</f>
        <v>0</v>
      </c>
      <c r="Q374" s="25">
        <f>'Long-form'!AV375</f>
        <v>-4.1950000000000003</v>
      </c>
      <c r="R374" s="25" t="str">
        <f>'Long-form'!AU375</f>
        <v>NAP</v>
      </c>
      <c r="S374" s="25">
        <f>'Long-form'!AX375</f>
        <v>0.21504708786681986</v>
      </c>
      <c r="T374" s="25">
        <f>'Long-form'!AY375</f>
        <v>0.19838409714490662</v>
      </c>
      <c r="U374" s="25">
        <f>'Long-form'!BJ375</f>
        <v>2</v>
      </c>
      <c r="V374" s="25" t="str">
        <f>'Long-form'!BK375</f>
        <v>5 = Sedimentary (e.g., deltaic, estuarine, wetland, lacustrine, marine facies)</v>
      </c>
      <c r="W374" s="25" t="str">
        <f>'Long-form'!BL375</f>
        <v>Fen peat on dune</v>
      </c>
      <c r="X374" s="25" t="str">
        <f>'Long-form'!BM375</f>
        <v>Botanical / stratigraphical</v>
      </c>
      <c r="Y374" s="25" t="str">
        <f>'Long-form'!BN375</f>
        <v>GWL-0.1</v>
      </c>
      <c r="Z374" s="25" t="str">
        <f>'Long-form'!CE375</f>
        <v>n/a</v>
      </c>
      <c r="AA374" s="25" t="str">
        <f>'Long-form'!CF375</f>
        <v>n/a</v>
      </c>
      <c r="AB374" s="25" t="str">
        <f>'Long-form'!CG375</f>
        <v>n/a</v>
      </c>
      <c r="AC374" s="25" t="str">
        <f>'Long-form'!CK375</f>
        <v>n/a</v>
      </c>
      <c r="AD374" s="25" t="str">
        <f>'Long-form'!CL375</f>
        <v>n/a</v>
      </c>
      <c r="AE374" s="25" t="str">
        <f>'Long-form'!CM375</f>
        <v>n/a</v>
      </c>
      <c r="AF374" s="25" t="str">
        <f>'Long-form'!CN375</f>
        <v>2;3</v>
      </c>
      <c r="AG374" s="26">
        <f>'Long-form'!CO375</f>
        <v>0</v>
      </c>
      <c r="AH374" s="25" t="str">
        <f>'Long-form'!CP375</f>
        <v>Type 2 ULD (this paper): no RSLR constraining indicative meaning</v>
      </c>
      <c r="AI374" s="25">
        <f>'Long-form'!CQ375</f>
        <v>0</v>
      </c>
    </row>
    <row r="375" spans="1:35">
      <c r="A375" s="24" t="str">
        <f>'Long-form'!A376</f>
        <v>GrN-11693</v>
      </c>
      <c r="B375" s="24" t="str">
        <f>'Long-form'!C376</f>
        <v>Van Dijk et al. (1991)</v>
      </c>
      <c r="C375" s="24">
        <f>'Long-form'!G376</f>
        <v>2</v>
      </c>
      <c r="D375" s="24" t="str">
        <f>'Long-form'!H376</f>
        <v>Rhine-Meuse central</v>
      </c>
      <c r="E375" s="24">
        <f>'Long-form'!I376</f>
        <v>51.909939989999998</v>
      </c>
      <c r="F375" s="24">
        <f>'Long-form'!J376</f>
        <v>5.0996272610000002</v>
      </c>
      <c r="G375" s="24" t="str">
        <f>'Long-form'!M376</f>
        <v>1 = Radiocarbon</v>
      </c>
      <c r="H375" s="24">
        <f>'Long-form'!N376</f>
        <v>6720</v>
      </c>
      <c r="I375" s="24">
        <f>'Long-form'!O376</f>
        <v>122</v>
      </c>
      <c r="J375" s="24">
        <f>'Long-form'!P376</f>
        <v>7580</v>
      </c>
      <c r="K375" s="24">
        <f>'Long-form'!Q376</f>
        <v>7690</v>
      </c>
      <c r="L375" s="24">
        <f>'Long-form'!R376</f>
        <v>7430</v>
      </c>
      <c r="M375" s="24" t="str">
        <f>'Long-form'!Z376</f>
        <v>Positive</v>
      </c>
      <c r="N375" s="24">
        <f>'Long-form'!AA376</f>
        <v>4.75</v>
      </c>
      <c r="O375" s="24">
        <f>'Long-form'!AB376</f>
        <v>7.5000000000000178E-2</v>
      </c>
      <c r="P375" s="24">
        <f>'Long-form'!AC376</f>
        <v>0</v>
      </c>
      <c r="Q375" s="25">
        <f>'Long-form'!AV376</f>
        <v>-4.7850000000000001</v>
      </c>
      <c r="R375" s="25" t="str">
        <f>'Long-form'!AU376</f>
        <v>NAP</v>
      </c>
      <c r="S375" s="25">
        <f>'Long-form'!AX376</f>
        <v>0.21995738223574166</v>
      </c>
      <c r="T375" s="25">
        <f>'Long-form'!AY376</f>
        <v>0.19838409714490768</v>
      </c>
      <c r="U375" s="25">
        <f>'Long-form'!BJ376</f>
        <v>2</v>
      </c>
      <c r="V375" s="25" t="str">
        <f>'Long-form'!BK376</f>
        <v>5 = Sedimentary (e.g., deltaic, estuarine, wetland, lacustrine, marine facies)</v>
      </c>
      <c r="W375" s="25" t="str">
        <f>'Long-form'!BL376</f>
        <v>Fen peat on dune</v>
      </c>
      <c r="X375" s="25" t="str">
        <f>'Long-form'!BM376</f>
        <v>Botanical / stratigraphical</v>
      </c>
      <c r="Y375" s="25" t="str">
        <f>'Long-form'!BN376</f>
        <v>GWL-0.1</v>
      </c>
      <c r="Z375" s="25" t="str">
        <f>'Long-form'!CE376</f>
        <v>n/a</v>
      </c>
      <c r="AA375" s="25" t="str">
        <f>'Long-form'!CF376</f>
        <v>n/a</v>
      </c>
      <c r="AB375" s="25" t="str">
        <f>'Long-form'!CG376</f>
        <v>n/a</v>
      </c>
      <c r="AC375" s="25" t="str">
        <f>'Long-form'!CK376</f>
        <v>n/a</v>
      </c>
      <c r="AD375" s="25" t="str">
        <f>'Long-form'!CL376</f>
        <v>n/a</v>
      </c>
      <c r="AE375" s="25" t="str">
        <f>'Long-form'!CM376</f>
        <v>n/a</v>
      </c>
      <c r="AF375" s="25" t="str">
        <f>'Long-form'!CN376</f>
        <v>2;3</v>
      </c>
      <c r="AG375" s="26">
        <f>'Long-form'!CO376</f>
        <v>0</v>
      </c>
      <c r="AH375" s="25" t="str">
        <f>'Long-form'!CP376</f>
        <v>Type 2 ULD (this paper): no RSLR constraining indicative meaning</v>
      </c>
      <c r="AI375" s="25">
        <f>'Long-form'!CQ376</f>
        <v>0</v>
      </c>
    </row>
    <row r="376" spans="1:35">
      <c r="A376" s="24" t="str">
        <f>'Long-form'!A377</f>
        <v>GrN-11694</v>
      </c>
      <c r="B376" s="24" t="str">
        <f>'Long-form'!C377</f>
        <v>Van Dijk et al. (1991)</v>
      </c>
      <c r="C376" s="24">
        <f>'Long-form'!G377</f>
        <v>2</v>
      </c>
      <c r="D376" s="24" t="str">
        <f>'Long-form'!H377</f>
        <v>Rhine-Meuse central</v>
      </c>
      <c r="E376" s="24">
        <f>'Long-form'!I377</f>
        <v>51.910795399999998</v>
      </c>
      <c r="F376" s="24">
        <f>'Long-form'!J377</f>
        <v>5.100246716</v>
      </c>
      <c r="G376" s="24" t="str">
        <f>'Long-form'!M377</f>
        <v>1 = Radiocarbon</v>
      </c>
      <c r="H376" s="24">
        <f>'Long-form'!N377</f>
        <v>6540</v>
      </c>
      <c r="I376" s="24">
        <f>'Long-form'!O377</f>
        <v>110</v>
      </c>
      <c r="J376" s="24">
        <f>'Long-form'!P377</f>
        <v>7450</v>
      </c>
      <c r="K376" s="24">
        <f>'Long-form'!Q377</f>
        <v>7570</v>
      </c>
      <c r="L376" s="24">
        <f>'Long-form'!R377</f>
        <v>7330</v>
      </c>
      <c r="M376" s="24" t="str">
        <f>'Long-form'!Z377</f>
        <v>Positive</v>
      </c>
      <c r="N376" s="24">
        <f>'Long-form'!AA377</f>
        <v>5.2</v>
      </c>
      <c r="O376" s="24">
        <f>'Long-form'!AB377</f>
        <v>4.4999999999999929E-2</v>
      </c>
      <c r="P376" s="24">
        <f>'Long-form'!AC377</f>
        <v>0</v>
      </c>
      <c r="Q376" s="25">
        <f>'Long-form'!AV377</f>
        <v>-5.125</v>
      </c>
      <c r="R376" s="25" t="str">
        <f>'Long-form'!AU377</f>
        <v>NAP</v>
      </c>
      <c r="S376" s="25">
        <f>'Long-form'!AX377</f>
        <v>0.16634978208582049</v>
      </c>
      <c r="T376" s="25">
        <f>'Long-form'!AY377</f>
        <v>0.12983162172598769</v>
      </c>
      <c r="U376" s="25">
        <f>'Long-form'!BJ377</f>
        <v>2</v>
      </c>
      <c r="V376" s="25" t="str">
        <f>'Long-form'!BK377</f>
        <v>5 = Sedimentary (e.g., deltaic, estuarine, wetland, lacustrine, marine facies)</v>
      </c>
      <c r="W376" s="25" t="str">
        <f>'Long-form'!BL377</f>
        <v>Fen peat on dune</v>
      </c>
      <c r="X376" s="25" t="str">
        <f>'Long-form'!BM377</f>
        <v>Botanical / stratigraphical</v>
      </c>
      <c r="Y376" s="25" t="str">
        <f>'Long-form'!BN377</f>
        <v>GWL-0.1</v>
      </c>
      <c r="Z376" s="25" t="str">
        <f>'Long-form'!CE377</f>
        <v>n/a</v>
      </c>
      <c r="AA376" s="25" t="str">
        <f>'Long-form'!CF377</f>
        <v>n/a</v>
      </c>
      <c r="AB376" s="25" t="str">
        <f>'Long-form'!CG377</f>
        <v>n/a</v>
      </c>
      <c r="AC376" s="25" t="str">
        <f>'Long-form'!CK377</f>
        <v>n/a</v>
      </c>
      <c r="AD376" s="25" t="str">
        <f>'Long-form'!CL377</f>
        <v>n/a</v>
      </c>
      <c r="AE376" s="25" t="str">
        <f>'Long-form'!CM377</f>
        <v>n/a</v>
      </c>
      <c r="AF376" s="25" t="str">
        <f>'Long-form'!CN377</f>
        <v>2;3</v>
      </c>
      <c r="AG376" s="26">
        <f>'Long-form'!CO377</f>
        <v>0</v>
      </c>
      <c r="AH376" s="25" t="str">
        <f>'Long-form'!CP377</f>
        <v>Type 2 ULD (this paper): no RSLR constraining indicative meaning</v>
      </c>
      <c r="AI376" s="25">
        <f>'Long-form'!CQ377</f>
        <v>0</v>
      </c>
    </row>
    <row r="377" spans="1:35">
      <c r="A377" s="24" t="str">
        <f>'Long-form'!A378</f>
        <v>GrN-11969</v>
      </c>
      <c r="B377" s="24" t="str">
        <f>'Long-form'!C378</f>
        <v>Bakker (1992)</v>
      </c>
      <c r="C377" s="24">
        <f>'Long-form'!G378</f>
        <v>2</v>
      </c>
      <c r="D377" s="24" t="str">
        <f>'Long-form'!H378</f>
        <v>Waddenzee East</v>
      </c>
      <c r="E377" s="24">
        <f>'Long-form'!I378</f>
        <v>53.303307086899999</v>
      </c>
      <c r="F377" s="24">
        <f>'Long-form'!J378</f>
        <v>6.9749329573300001</v>
      </c>
      <c r="G377" s="24" t="str">
        <f>'Long-form'!M378</f>
        <v>1 = Radiocarbon</v>
      </c>
      <c r="H377" s="24">
        <f>'Long-form'!N378</f>
        <v>3805</v>
      </c>
      <c r="I377" s="24">
        <f>'Long-form'!O378</f>
        <v>106</v>
      </c>
      <c r="J377" s="24">
        <f>'Long-form'!P378</f>
        <v>4195</v>
      </c>
      <c r="K377" s="24">
        <f>'Long-form'!Q378</f>
        <v>4385</v>
      </c>
      <c r="L377" s="24">
        <f>'Long-form'!R378</f>
        <v>4085</v>
      </c>
      <c r="M377" s="24" t="str">
        <f>'Long-form'!Z378</f>
        <v>Positive</v>
      </c>
      <c r="N377" s="24">
        <f>'Long-form'!AA378</f>
        <v>1.87</v>
      </c>
      <c r="O377" s="24">
        <f>'Long-form'!AB378</f>
        <v>0.04</v>
      </c>
      <c r="P377" s="24">
        <f>'Long-form'!AC378</f>
        <v>0</v>
      </c>
      <c r="Q377" s="25">
        <f>'Long-form'!AV378</f>
        <v>-1.87</v>
      </c>
      <c r="R377" s="25" t="str">
        <f>'Long-form'!AU378</f>
        <v>NAP</v>
      </c>
      <c r="S377" s="25">
        <f>'Long-form'!AX378</f>
        <v>0.1311440429451525</v>
      </c>
      <c r="T377" s="25">
        <f>'Long-form'!AY378</f>
        <v>0.12569805089976538</v>
      </c>
      <c r="U377" s="25">
        <f>'Long-form'!BJ378</f>
        <v>1</v>
      </c>
      <c r="V377" s="25" t="str">
        <f>'Long-form'!BK378</f>
        <v>5 = Sedimentary (e.g., deltaic, estuarine, wetland, lacustrine, marine facies)</v>
      </c>
      <c r="W377" s="25" t="str">
        <f>'Long-form'!BL378</f>
        <v>Undifferentiated peat</v>
      </c>
      <c r="X377" s="25" t="str">
        <f>'Long-form'!BM378</f>
        <v>Botanical</v>
      </c>
      <c r="Y377" s="25" t="str">
        <f>'Long-form'!BN378</f>
        <v>GWL-0.2</v>
      </c>
      <c r="Z377" s="25">
        <f>'Long-form'!CE378</f>
        <v>-1.6700000000000002</v>
      </c>
      <c r="AA377" s="25">
        <f>'Long-form'!CF378</f>
        <v>0.32741221724303449</v>
      </c>
      <c r="AB377" s="25">
        <f>'Long-form'!CG378</f>
        <v>0.32526911934581187</v>
      </c>
      <c r="AC377" s="25">
        <f>'Long-form'!CK378</f>
        <v>-1.465125</v>
      </c>
      <c r="AD377" s="25">
        <f>'Long-form'!CL378</f>
        <v>0.32923303433890105</v>
      </c>
      <c r="AE377" s="25">
        <f>'Long-form'!CM378</f>
        <v>0.32710186624352972</v>
      </c>
      <c r="AF377" s="25" t="str">
        <f>'Long-form'!CN378</f>
        <v>1;2;3</v>
      </c>
      <c r="AG377" s="26">
        <f>'Long-form'!CO378</f>
        <v>0</v>
      </c>
      <c r="AH377" s="25">
        <f>'Long-form'!CP378</f>
        <v>0</v>
      </c>
      <c r="AI377" s="25" t="str">
        <f>'Long-form'!CQ378</f>
        <v>Note Meijles et al. (2018); Sample inconsistent in depth, as on the original sample forms taken from the Isotope lab archives (1983/1984) two different values (1.60 and 2.14 m – NAP, resp) were noted. The sample was taken near Heveskesklooster, which depth range was well documented by Cappers (1993/1994). The range however incorporated both values as possible. Therefore, the average of both values was added to the database with the range (+/- 0.27 m) incorporated in the vertical uncertainty calculation.</v>
      </c>
    </row>
    <row r="378" spans="1:35">
      <c r="A378" s="24" t="str">
        <f>'Long-form'!A379</f>
        <v>GrN-12468</v>
      </c>
      <c r="B378" s="24" t="str">
        <f>'Long-form'!C379</f>
        <v>Hofstede et al. (1989: Fig. 2)</v>
      </c>
      <c r="C378" s="24">
        <f>'Long-form'!G379</f>
        <v>2</v>
      </c>
      <c r="D378" s="24" t="str">
        <f>'Long-form'!H379</f>
        <v>Rhine-Meuse central</v>
      </c>
      <c r="E378" s="24">
        <f>'Long-form'!I379</f>
        <v>51.944309949999997</v>
      </c>
      <c r="F378" s="24">
        <f>'Long-form'!J379</f>
        <v>5.408873163</v>
      </c>
      <c r="G378" s="24" t="str">
        <f>'Long-form'!M379</f>
        <v>1 = Radiocarbon</v>
      </c>
      <c r="H378" s="24">
        <f>'Long-form'!N379</f>
        <v>7700</v>
      </c>
      <c r="I378" s="24">
        <f>'Long-form'!O379</f>
        <v>149</v>
      </c>
      <c r="J378" s="24">
        <f>'Long-form'!P379</f>
        <v>8515</v>
      </c>
      <c r="K378" s="24">
        <f>'Long-form'!Q379</f>
        <v>8975</v>
      </c>
      <c r="L378" s="24">
        <f>'Long-form'!R379</f>
        <v>8210</v>
      </c>
      <c r="M378" s="24" t="str">
        <f>'Long-form'!Z379</f>
        <v>Positive</v>
      </c>
      <c r="N378" s="24">
        <f>'Long-form'!AA379</f>
        <v>5.24</v>
      </c>
      <c r="O378" s="24">
        <f>'Long-form'!AB379</f>
        <v>0.02</v>
      </c>
      <c r="P378" s="24">
        <f>'Long-form'!AC379</f>
        <v>0</v>
      </c>
      <c r="Q378" s="25">
        <f>'Long-form'!AV379</f>
        <v>-1.94</v>
      </c>
      <c r="R378" s="25" t="str">
        <f>'Long-form'!AU379</f>
        <v>NAP</v>
      </c>
      <c r="S378" s="25">
        <f>'Long-form'!AX379</f>
        <v>0.13297759209731541</v>
      </c>
      <c r="T378" s="25">
        <f>'Long-form'!AY379</f>
        <v>8.1853527718724506E-2</v>
      </c>
      <c r="U378" s="25">
        <f>'Long-form'!BJ379</f>
        <v>3</v>
      </c>
      <c r="V378" s="25" t="str">
        <f>'Long-form'!BK379</f>
        <v>5 = Sedimentary (e.g., deltaic, estuarine, wetland, lacustrine, marine facies)</v>
      </c>
      <c r="W378" s="25" t="str">
        <f>'Long-form'!BL379</f>
        <v>Fen-wood peat</v>
      </c>
      <c r="X378" s="25" t="str">
        <f>'Long-form'!BM379</f>
        <v>Botanical</v>
      </c>
      <c r="Y378" s="25" t="str">
        <f>'Long-form'!BN379</f>
        <v>GWL</v>
      </c>
      <c r="Z378" s="25" t="str">
        <f>'Long-form'!CE379</f>
        <v>n/a</v>
      </c>
      <c r="AA378" s="25" t="str">
        <f>'Long-form'!CF379</f>
        <v>n/a</v>
      </c>
      <c r="AB378" s="25" t="str">
        <f>'Long-form'!CG379</f>
        <v>n/a</v>
      </c>
      <c r="AC378" s="25" t="str">
        <f>'Long-form'!CK379</f>
        <v>n/a</v>
      </c>
      <c r="AD378" s="25" t="str">
        <f>'Long-form'!CL379</f>
        <v>n/a</v>
      </c>
      <c r="AE378" s="25" t="str">
        <f>'Long-form'!CM379</f>
        <v>n/a</v>
      </c>
      <c r="AF378" s="25" t="str">
        <f>'Long-form'!CN379</f>
        <v>2;3</v>
      </c>
      <c r="AG378" s="26">
        <f>'Long-form'!CO379</f>
        <v>0</v>
      </c>
      <c r="AH378" s="25" t="str">
        <f>'Long-form'!CP379</f>
        <v>Type 3 ULD (this paper): no RSLR constraining indicative meaning</v>
      </c>
      <c r="AI378" s="25">
        <f>'Long-form'!CQ379</f>
        <v>0</v>
      </c>
    </row>
    <row r="379" spans="1:35">
      <c r="A379" s="24" t="str">
        <f>'Long-form'!A380</f>
        <v>GrN-12602</v>
      </c>
      <c r="B379" s="24" t="str">
        <f>'Long-form'!C380</f>
        <v>Berendsen &amp; Stouthamer (2001)</v>
      </c>
      <c r="C379" s="24">
        <f>'Long-form'!G380</f>
        <v>2</v>
      </c>
      <c r="D379" s="24" t="str">
        <f>'Long-form'!H380</f>
        <v>Rhine-Meuse central</v>
      </c>
      <c r="E379" s="24">
        <f>'Long-form'!I380</f>
        <v>51.985193680000002</v>
      </c>
      <c r="F379" s="24">
        <f>'Long-form'!J380</f>
        <v>5.9716775350000004</v>
      </c>
      <c r="G379" s="24" t="str">
        <f>'Long-form'!M380</f>
        <v>1 = Radiocarbon</v>
      </c>
      <c r="H379" s="24">
        <f>'Long-form'!N380</f>
        <v>1420</v>
      </c>
      <c r="I379" s="24">
        <f>'Long-form'!O380</f>
        <v>104</v>
      </c>
      <c r="J379" s="24">
        <f>'Long-form'!P380</f>
        <v>1320</v>
      </c>
      <c r="K379" s="24">
        <f>'Long-form'!Q380</f>
        <v>1360</v>
      </c>
      <c r="L379" s="24">
        <f>'Long-form'!R380</f>
        <v>1280</v>
      </c>
      <c r="M379" s="24" t="str">
        <f>'Long-form'!Z380</f>
        <v>Positive</v>
      </c>
      <c r="N379" s="24">
        <f>'Long-form'!AA380</f>
        <v>0.83</v>
      </c>
      <c r="O379" s="24">
        <f>'Long-form'!AB380</f>
        <v>1.499999999999968E-2</v>
      </c>
      <c r="P379" s="24">
        <f>'Long-form'!AC380</f>
        <v>0</v>
      </c>
      <c r="Q379" s="25">
        <f>'Long-form'!AV380</f>
        <v>9.6550000000000011</v>
      </c>
      <c r="R379" s="25" t="str">
        <f>'Long-form'!AU380</f>
        <v>NAP</v>
      </c>
      <c r="S379" s="25">
        <f>'Long-form'!AX380</f>
        <v>7.128681505018962E-2</v>
      </c>
      <c r="T379" s="25">
        <f>'Long-form'!AY380</f>
        <v>6.9327123119309816E-2</v>
      </c>
      <c r="U379" s="25">
        <f>'Long-form'!BJ380</f>
        <v>3</v>
      </c>
      <c r="V379" s="25" t="str">
        <f>'Long-form'!BK380</f>
        <v>5 = Sedimentary (e.g., deltaic, estuarine, wetland, lacustrine, marine facies)</v>
      </c>
      <c r="W379" s="25" t="str">
        <f>'Long-form'!BL380</f>
        <v>Undifferentiated peat</v>
      </c>
      <c r="X379" s="25" t="str">
        <f>'Long-form'!BM380</f>
        <v>Botanical</v>
      </c>
      <c r="Y379" s="25" t="str">
        <f>'Long-form'!BN380</f>
        <v>GWL-0.2</v>
      </c>
      <c r="Z379" s="25" t="str">
        <f>'Long-form'!CE380</f>
        <v>n/a</v>
      </c>
      <c r="AA379" s="25" t="str">
        <f>'Long-form'!CF380</f>
        <v>n/a</v>
      </c>
      <c r="AB379" s="25" t="str">
        <f>'Long-form'!CG380</f>
        <v>n/a</v>
      </c>
      <c r="AC379" s="25" t="str">
        <f>'Long-form'!CK380</f>
        <v>n/a</v>
      </c>
      <c r="AD379" s="25" t="str">
        <f>'Long-form'!CL380</f>
        <v>n/a</v>
      </c>
      <c r="AE379" s="25" t="str">
        <f>'Long-form'!CM380</f>
        <v>n/a</v>
      </c>
      <c r="AF379" s="25" t="str">
        <f>'Long-form'!CN380</f>
        <v>2;3</v>
      </c>
      <c r="AG379" s="26">
        <f>'Long-form'!CO380</f>
        <v>0</v>
      </c>
      <c r="AH379" s="25" t="str">
        <f>'Long-form'!CP380</f>
        <v>Type 3 ULD (this paper): no RSLR constraining indicative meaning</v>
      </c>
      <c r="AI379" s="25">
        <f>'Long-form'!CQ380</f>
        <v>0</v>
      </c>
    </row>
    <row r="380" spans="1:35">
      <c r="A380" s="24" t="str">
        <f>'Long-form'!A381</f>
        <v>GrN-13722</v>
      </c>
      <c r="B380" s="24" t="str">
        <f>'Long-form'!C381</f>
        <v>De Jong (1989)</v>
      </c>
      <c r="C380" s="24">
        <f>'Long-form'!G381</f>
        <v>2</v>
      </c>
      <c r="D380" s="24" t="str">
        <f>'Long-form'!H381</f>
        <v>Noord-Holland</v>
      </c>
      <c r="E380" s="24">
        <f>'Long-form'!I381</f>
        <v>52.361857749999999</v>
      </c>
      <c r="F380" s="24">
        <f>'Long-form'!J381</f>
        <v>4.6524304240000003</v>
      </c>
      <c r="G380" s="24" t="str">
        <f>'Long-form'!M381</f>
        <v>1 = Radiocarbon</v>
      </c>
      <c r="H380" s="24">
        <f>'Long-form'!N381</f>
        <v>3585</v>
      </c>
      <c r="I380" s="24">
        <f>'Long-form'!O381</f>
        <v>106</v>
      </c>
      <c r="J380" s="24">
        <f>'Long-form'!P381</f>
        <v>3890</v>
      </c>
      <c r="K380" s="24">
        <f>'Long-form'!Q381</f>
        <v>3990</v>
      </c>
      <c r="L380" s="24">
        <f>'Long-form'!R381</f>
        <v>3720</v>
      </c>
      <c r="M380" s="24" t="str">
        <f>'Long-form'!Z381</f>
        <v>Positive</v>
      </c>
      <c r="N380" s="24">
        <f>'Long-form'!AA381</f>
        <v>0.64</v>
      </c>
      <c r="O380" s="24">
        <f>'Long-form'!AB381</f>
        <v>0.28999999999999998</v>
      </c>
      <c r="P380" s="24">
        <f>'Long-form'!AC381</f>
        <v>1</v>
      </c>
      <c r="Q380" s="25">
        <f>'Long-form'!AV381</f>
        <v>-2.68</v>
      </c>
      <c r="R380" s="25" t="str">
        <f>'Long-form'!AU381</f>
        <v>NAP</v>
      </c>
      <c r="S380" s="25">
        <f>'Long-form'!AX381</f>
        <v>0.10816653826391975</v>
      </c>
      <c r="T380" s="25">
        <f>'Long-form'!AY381</f>
        <v>0.10816653826391975</v>
      </c>
      <c r="U380" s="25">
        <f>'Long-form'!BJ381</f>
        <v>1</v>
      </c>
      <c r="V380" s="25" t="str">
        <f>'Long-form'!BK381</f>
        <v>5 = Sedimentary (e.g., deltaic, estuarine, wetland, lacustrine, marine facies)</v>
      </c>
      <c r="W380" s="25" t="str">
        <f>'Long-form'!BL381</f>
        <v>Fen peat</v>
      </c>
      <c r="X380" s="25" t="str">
        <f>'Long-form'!BM381</f>
        <v>Botanical</v>
      </c>
      <c r="Y380" s="25" t="str">
        <f>'Long-form'!BN381</f>
        <v>GWL-0.3</v>
      </c>
      <c r="Z380" s="25">
        <f>'Long-form'!CE381</f>
        <v>-2.3800000000000003</v>
      </c>
      <c r="AA380" s="25">
        <f>'Long-form'!CF381</f>
        <v>0.2273763400180415</v>
      </c>
      <c r="AB380" s="25">
        <f>'Long-form'!CG381</f>
        <v>0.2273763400180415</v>
      </c>
      <c r="AC380" s="25">
        <f>'Long-form'!CK381</f>
        <v>-1.7437900000000004</v>
      </c>
      <c r="AD380" s="25">
        <f>'Long-form'!CL381</f>
        <v>0.24679005799464457</v>
      </c>
      <c r="AE380" s="25">
        <f>'Long-form'!CM381</f>
        <v>0.24679005799464457</v>
      </c>
      <c r="AF380" s="25" t="str">
        <f>'Long-form'!CN381</f>
        <v>1;2;3</v>
      </c>
      <c r="AG380" s="26">
        <f>'Long-form'!CO381</f>
        <v>0</v>
      </c>
      <c r="AH380" s="25">
        <f>'Long-form'!CP381</f>
        <v>0</v>
      </c>
      <c r="AI380" s="25">
        <f>'Long-form'!CQ381</f>
        <v>0</v>
      </c>
    </row>
    <row r="381" spans="1:35">
      <c r="A381" s="24" t="str">
        <f>'Long-form'!A382</f>
        <v>GrN-13726</v>
      </c>
      <c r="B381" s="24" t="str">
        <f>'Long-form'!C382</f>
        <v>De Jong (1990)</v>
      </c>
      <c r="C381" s="24">
        <f>'Long-form'!G382</f>
        <v>2</v>
      </c>
      <c r="D381" s="24" t="str">
        <f>'Long-form'!H382</f>
        <v>Rhine-Meuse central</v>
      </c>
      <c r="E381" s="24">
        <f>'Long-form'!I382</f>
        <v>51.719655510000003</v>
      </c>
      <c r="F381" s="24">
        <f>'Long-form'!J382</f>
        <v>5.2931367189999996</v>
      </c>
      <c r="G381" s="24" t="str">
        <f>'Long-form'!M382</f>
        <v>1 = Radiocarbon</v>
      </c>
      <c r="H381" s="24">
        <f>'Long-form'!N382</f>
        <v>6610</v>
      </c>
      <c r="I381" s="24">
        <f>'Long-form'!O382</f>
        <v>141</v>
      </c>
      <c r="J381" s="24">
        <f>'Long-form'!P382</f>
        <v>7500</v>
      </c>
      <c r="K381" s="24">
        <f>'Long-form'!Q382</f>
        <v>7670</v>
      </c>
      <c r="L381" s="24">
        <f>'Long-form'!R382</f>
        <v>7320</v>
      </c>
      <c r="M381" s="24" t="str">
        <f>'Long-form'!Z382</f>
        <v>Positive</v>
      </c>
      <c r="N381" s="24">
        <f>'Long-form'!AA382</f>
        <v>2.8</v>
      </c>
      <c r="O381" s="24">
        <f>'Long-form'!AB382</f>
        <v>0.05</v>
      </c>
      <c r="P381" s="24">
        <f>'Long-form'!AC382</f>
        <v>0</v>
      </c>
      <c r="Q381" s="25">
        <f>'Long-form'!AV382</f>
        <v>0.15000000000000002</v>
      </c>
      <c r="R381" s="25" t="str">
        <f>'Long-form'!AU382</f>
        <v>NAP</v>
      </c>
      <c r="S381" s="25">
        <f>'Long-form'!AX382</f>
        <v>0.15152887513606111</v>
      </c>
      <c r="T381" s="25">
        <f>'Long-form'!AY382</f>
        <v>0.14080127840328724</v>
      </c>
      <c r="U381" s="25">
        <f>'Long-form'!BJ382</f>
        <v>3</v>
      </c>
      <c r="V381" s="25" t="str">
        <f>'Long-form'!BK382</f>
        <v>5 = Sedimentary (e.g., deltaic, estuarine, wetland, lacustrine, marine facies)</v>
      </c>
      <c r="W381" s="25" t="str">
        <f>'Long-form'!BL382</f>
        <v>Undifferentiated peat</v>
      </c>
      <c r="X381" s="25" t="str">
        <f>'Long-form'!BM382</f>
        <v>Botanical</v>
      </c>
      <c r="Y381" s="25" t="str">
        <f>'Long-form'!BN382</f>
        <v>GWL-0.2</v>
      </c>
      <c r="Z381" s="25" t="str">
        <f>'Long-form'!CE382</f>
        <v>n/a</v>
      </c>
      <c r="AA381" s="25" t="str">
        <f>'Long-form'!CF382</f>
        <v>n/a</v>
      </c>
      <c r="AB381" s="25" t="str">
        <f>'Long-form'!CG382</f>
        <v>n/a</v>
      </c>
      <c r="AC381" s="25" t="str">
        <f>'Long-form'!CK382</f>
        <v>n/a</v>
      </c>
      <c r="AD381" s="25" t="str">
        <f>'Long-form'!CL382</f>
        <v>n/a</v>
      </c>
      <c r="AE381" s="25" t="str">
        <f>'Long-form'!CM382</f>
        <v>n/a</v>
      </c>
      <c r="AF381" s="25" t="str">
        <f>'Long-form'!CN382</f>
        <v>2;3</v>
      </c>
      <c r="AG381" s="26">
        <f>'Long-form'!CO382</f>
        <v>0</v>
      </c>
      <c r="AH381" s="25" t="str">
        <f>'Long-form'!CP382</f>
        <v>Type 3 ULD (this paper): no RSLR constraining indicative meaning</v>
      </c>
      <c r="AI381" s="25">
        <f>'Long-form'!CQ382</f>
        <v>0</v>
      </c>
    </row>
    <row r="382" spans="1:35">
      <c r="A382" s="24" t="str">
        <f>'Long-form'!A383</f>
        <v>GrN-14270</v>
      </c>
      <c r="B382" s="24" t="str">
        <f>'Long-form'!C383</f>
        <v>Koster et al. (2017)</v>
      </c>
      <c r="C382" s="24">
        <f>'Long-form'!G383</f>
        <v>2</v>
      </c>
      <c r="D382" s="24" t="str">
        <f>'Long-form'!H383</f>
        <v>Noord-Holland</v>
      </c>
      <c r="E382" s="24">
        <f>'Long-form'!I383</f>
        <v>52.813991136941183</v>
      </c>
      <c r="F382" s="24">
        <f>'Long-form'!J383</f>
        <v>4.9133930611857757</v>
      </c>
      <c r="G382" s="24" t="str">
        <f>'Long-form'!M383</f>
        <v>1 = Radiocarbon</v>
      </c>
      <c r="H382" s="24">
        <f>'Long-form'!N383</f>
        <v>6390</v>
      </c>
      <c r="I382" s="24">
        <f>'Long-form'!O383</f>
        <v>122</v>
      </c>
      <c r="J382" s="24">
        <f>'Long-form'!P383</f>
        <v>7310</v>
      </c>
      <c r="K382" s="24">
        <f>'Long-form'!Q383</f>
        <v>7430</v>
      </c>
      <c r="L382" s="24">
        <f>'Long-form'!R383</f>
        <v>7165</v>
      </c>
      <c r="M382" s="24" t="str">
        <f>'Long-form'!Z383</f>
        <v>Positive</v>
      </c>
      <c r="N382" s="24">
        <f>'Long-form'!AA383</f>
        <v>10.7</v>
      </c>
      <c r="O382" s="24">
        <f>'Long-form'!AB383</f>
        <v>0.01</v>
      </c>
      <c r="P382" s="24">
        <f>'Long-form'!AC383</f>
        <v>0</v>
      </c>
      <c r="Q382" s="25">
        <f>'Long-form'!AV383</f>
        <v>-10.7</v>
      </c>
      <c r="R382" s="25" t="str">
        <f>'Long-form'!AU383</f>
        <v>NAP</v>
      </c>
      <c r="S382" s="25">
        <f>'Long-form'!AX383</f>
        <v>0.25616596182943563</v>
      </c>
      <c r="T382" s="25">
        <f>'Long-form'!AY383</f>
        <v>0.14080127840328685</v>
      </c>
      <c r="U382" s="25">
        <f>'Long-form'!BJ383</f>
        <v>0</v>
      </c>
      <c r="V382" s="25" t="str">
        <f>'Long-form'!BK383</f>
        <v>5 = Sedimentary (e.g., deltaic, estuarine, wetland, lacustrine, marine facies)</v>
      </c>
      <c r="W382" s="25" t="str">
        <f>'Long-form'!BL383</f>
        <v>Undifferentiated peat</v>
      </c>
      <c r="X382" s="25" t="str">
        <f>'Long-form'!BM383</f>
        <v>Botanical</v>
      </c>
      <c r="Y382" s="25" t="str">
        <f>'Long-form'!BN383</f>
        <v>MHW-0.2</v>
      </c>
      <c r="Z382" s="25">
        <f>'Long-form'!CE383</f>
        <v>-11.299999999999999</v>
      </c>
      <c r="AA382" s="25">
        <f>'Long-form'!CF383</f>
        <v>0.41520025289009627</v>
      </c>
      <c r="AB382" s="25">
        <f>'Long-form'!CG383</f>
        <v>0.35580226249983271</v>
      </c>
      <c r="AC382" s="25">
        <f>'Long-form'!CK383</f>
        <v>-9.7974200000000007</v>
      </c>
      <c r="AD382" s="25">
        <f>'Long-form'!CL383</f>
        <v>0.44148917855006964</v>
      </c>
      <c r="AE382" s="25">
        <f>'Long-form'!CM383</f>
        <v>0.38615630873626194</v>
      </c>
      <c r="AF382" s="25" t="str">
        <f>'Long-form'!CN383</f>
        <v>1;2;3</v>
      </c>
      <c r="AG382" s="26">
        <f>'Long-form'!CO383</f>
        <v>0</v>
      </c>
      <c r="AH382" s="25">
        <f>'Long-form'!CP383</f>
        <v>0</v>
      </c>
      <c r="AI382" s="25">
        <f>'Long-form'!CQ383</f>
        <v>0</v>
      </c>
    </row>
    <row r="383" spans="1:35">
      <c r="A383" s="24" t="str">
        <f>'Long-form'!A384</f>
        <v>GrN-14280</v>
      </c>
      <c r="B383" s="24" t="str">
        <f>'Long-form'!C384</f>
        <v>Koster et al. (2017)</v>
      </c>
      <c r="C383" s="24">
        <f>'Long-form'!G384</f>
        <v>2</v>
      </c>
      <c r="D383" s="24" t="str">
        <f>'Long-form'!H384</f>
        <v>Noord-Holland</v>
      </c>
      <c r="E383" s="24">
        <f>'Long-form'!I384</f>
        <v>52.715915751844008</v>
      </c>
      <c r="F383" s="24">
        <f>'Long-form'!J384</f>
        <v>5.2561615609361798</v>
      </c>
      <c r="G383" s="24" t="str">
        <f>'Long-form'!M384</f>
        <v>1 = Radiocarbon</v>
      </c>
      <c r="H383" s="24">
        <f>'Long-form'!N384</f>
        <v>7320</v>
      </c>
      <c r="I383" s="24">
        <f>'Long-form'!O384</f>
        <v>149</v>
      </c>
      <c r="J383" s="24">
        <f>'Long-form'!P384</f>
        <v>8140</v>
      </c>
      <c r="K383" s="24">
        <f>'Long-form'!Q384</f>
        <v>8365</v>
      </c>
      <c r="L383" s="24">
        <f>'Long-form'!R384</f>
        <v>7945</v>
      </c>
      <c r="M383" s="24" t="str">
        <f>'Long-form'!Z384</f>
        <v>Positive</v>
      </c>
      <c r="N383" s="24">
        <f>'Long-form'!AA384</f>
        <v>11.685</v>
      </c>
      <c r="O383" s="24">
        <f>'Long-form'!AB384</f>
        <v>0.01</v>
      </c>
      <c r="P383" s="24">
        <f>'Long-form'!AC384</f>
        <v>0</v>
      </c>
      <c r="Q383" s="25">
        <f>'Long-form'!AV384</f>
        <v>-11.685</v>
      </c>
      <c r="R383" s="25" t="str">
        <f>'Long-form'!AU384</f>
        <v>NAP</v>
      </c>
      <c r="S383" s="25">
        <f>'Long-form'!AX384</f>
        <v>9.0034715526846151E-2</v>
      </c>
      <c r="T383" s="25">
        <f>'Long-form'!AY384</f>
        <v>9.0034715526846151E-2</v>
      </c>
      <c r="U383" s="25">
        <f>'Long-form'!BJ384</f>
        <v>1</v>
      </c>
      <c r="V383" s="25" t="str">
        <f>'Long-form'!BK384</f>
        <v>5 = Sedimentary (e.g., deltaic, estuarine, wetland, lacustrine, marine facies)</v>
      </c>
      <c r="W383" s="25" t="str">
        <f>'Long-form'!BL384</f>
        <v>Undifferentiated peat</v>
      </c>
      <c r="X383" s="25" t="str">
        <f>'Long-form'!BM384</f>
        <v>Botanical</v>
      </c>
      <c r="Y383" s="25" t="str">
        <f>'Long-form'!BN384</f>
        <v>GWL-0.2</v>
      </c>
      <c r="Z383" s="25">
        <f>'Long-form'!CE384</f>
        <v>-11.485000000000001</v>
      </c>
      <c r="AA383" s="25">
        <f>'Long-form'!CF384</f>
        <v>0.31321917246554387</v>
      </c>
      <c r="AB383" s="25">
        <f>'Long-form'!CG384</f>
        <v>0.31321917246554387</v>
      </c>
      <c r="AC383" s="25">
        <f>'Long-form'!CK384</f>
        <v>-10.60716</v>
      </c>
      <c r="AD383" s="25">
        <f>'Long-form'!CL384</f>
        <v>0.34781089625228179</v>
      </c>
      <c r="AE383" s="25">
        <f>'Long-form'!CM384</f>
        <v>0.34781089625228179</v>
      </c>
      <c r="AF383" s="25" t="str">
        <f>'Long-form'!CN384</f>
        <v>1;2;3</v>
      </c>
      <c r="AG383" s="26">
        <f>'Long-form'!CO384</f>
        <v>0</v>
      </c>
      <c r="AH383" s="25">
        <f>'Long-form'!CP384</f>
        <v>0</v>
      </c>
      <c r="AI383" s="25">
        <f>'Long-form'!CQ384</f>
        <v>0</v>
      </c>
    </row>
    <row r="384" spans="1:35">
      <c r="A384" s="24" t="str">
        <f>'Long-form'!A385</f>
        <v>GrN-14412</v>
      </c>
      <c r="B384" s="24" t="str">
        <f>'Long-form'!C385</f>
        <v>Teunissen 1988: 42;  Teunissen 1990: 107</v>
      </c>
      <c r="C384" s="24">
        <f>'Long-form'!G385</f>
        <v>2</v>
      </c>
      <c r="D384" s="24" t="str">
        <f>'Long-form'!H385</f>
        <v>Rhine-Meuse central</v>
      </c>
      <c r="E384" s="24">
        <f>'Long-form'!I385</f>
        <v>51.982193751889753</v>
      </c>
      <c r="F384" s="24">
        <f>'Long-form'!J385</f>
        <v>5.9784072706403402</v>
      </c>
      <c r="G384" s="24" t="str">
        <f>'Long-form'!M385</f>
        <v>1 = Radiocarbon</v>
      </c>
      <c r="H384" s="24">
        <f>'Long-form'!N385</f>
        <v>3700</v>
      </c>
      <c r="I384" s="24">
        <f>'Long-form'!O385</f>
        <v>117</v>
      </c>
      <c r="J384" s="24">
        <f>'Long-form'!P385</f>
        <v>4040</v>
      </c>
      <c r="K384" s="24">
        <f>'Long-form'!Q385</f>
        <v>4240</v>
      </c>
      <c r="L384" s="24">
        <f>'Long-form'!R385</f>
        <v>3870</v>
      </c>
      <c r="M384" s="24" t="str">
        <f>'Long-form'!Z385</f>
        <v>Positive</v>
      </c>
      <c r="N384" s="24">
        <f>'Long-form'!AA385</f>
        <v>2.99</v>
      </c>
      <c r="O384" s="24">
        <f>'Long-form'!AB385</f>
        <v>9.9999999999997868E-3</v>
      </c>
      <c r="P384" s="24">
        <f>'Long-form'!AC385</f>
        <v>0</v>
      </c>
      <c r="Q384" s="25">
        <f>'Long-form'!AV385</f>
        <v>7</v>
      </c>
      <c r="R384" s="25" t="str">
        <f>'Long-form'!AU385</f>
        <v>NAP</v>
      </c>
      <c r="S384" s="25">
        <f>'Long-form'!AX385</f>
        <v>4.82182538049645E-2</v>
      </c>
      <c r="T384" s="25">
        <f>'Long-form'!AY385</f>
        <v>4.82182538049645E-2</v>
      </c>
      <c r="U384" s="25">
        <f>'Long-form'!BJ385</f>
        <v>3</v>
      </c>
      <c r="V384" s="25" t="str">
        <f>'Long-form'!BK385</f>
        <v>5 = Sedimentary (e.g., deltaic, estuarine, wetland, lacustrine, marine facies)</v>
      </c>
      <c r="W384" s="25" t="str">
        <f>'Long-form'!BL385</f>
        <v>Undifferentiated peat</v>
      </c>
      <c r="X384" s="25" t="str">
        <f>'Long-form'!BM385</f>
        <v>Botanical</v>
      </c>
      <c r="Y384" s="25" t="str">
        <f>'Long-form'!BN385</f>
        <v>GWL-0.2</v>
      </c>
      <c r="Z384" s="25" t="str">
        <f>'Long-form'!CE385</f>
        <v>n/a</v>
      </c>
      <c r="AA384" s="25" t="str">
        <f>'Long-form'!CF385</f>
        <v>n/a</v>
      </c>
      <c r="AB384" s="25" t="str">
        <f>'Long-form'!CG385</f>
        <v>n/a</v>
      </c>
      <c r="AC384" s="25" t="str">
        <f>'Long-form'!CK385</f>
        <v>n/a</v>
      </c>
      <c r="AD384" s="25" t="str">
        <f>'Long-form'!CL385</f>
        <v>n/a</v>
      </c>
      <c r="AE384" s="25" t="str">
        <f>'Long-form'!CM385</f>
        <v>n/a</v>
      </c>
      <c r="AF384" s="25" t="str">
        <f>'Long-form'!CN385</f>
        <v>2;3</v>
      </c>
      <c r="AG384" s="26">
        <f>'Long-form'!CO385</f>
        <v>0</v>
      </c>
      <c r="AH384" s="25" t="str">
        <f>'Long-form'!CP385</f>
        <v>Type 3 ULD (this paper): no RSLR constraining indicative meaning</v>
      </c>
      <c r="AI384" s="25">
        <f>'Long-form'!CQ385</f>
        <v>0</v>
      </c>
    </row>
    <row r="385" spans="1:35">
      <c r="A385" s="24" t="str">
        <f>'Long-form'!A386</f>
        <v>GrN-14899</v>
      </c>
      <c r="B385" s="24" t="str">
        <f>'Long-form'!C386</f>
        <v>Koster et al. (2017)</v>
      </c>
      <c r="C385" s="24">
        <f>'Long-form'!G386</f>
        <v>2</v>
      </c>
      <c r="D385" s="24" t="str">
        <f>'Long-form'!H386</f>
        <v>Noord-Holland</v>
      </c>
      <c r="E385" s="24">
        <f>'Long-form'!I386</f>
        <v>52.542886692016573</v>
      </c>
      <c r="F385" s="24">
        <f>'Long-form'!J386</f>
        <v>5.0256841389344009</v>
      </c>
      <c r="G385" s="24" t="str">
        <f>'Long-form'!M386</f>
        <v>1 = Radiocarbon</v>
      </c>
      <c r="H385" s="24">
        <f>'Long-form'!N386</f>
        <v>7500</v>
      </c>
      <c r="I385" s="24">
        <f>'Long-form'!O386</f>
        <v>141</v>
      </c>
      <c r="J385" s="24">
        <f>'Long-form'!P386</f>
        <v>8290</v>
      </c>
      <c r="K385" s="24">
        <f>'Long-form'!Q386</f>
        <v>8520</v>
      </c>
      <c r="L385" s="24">
        <f>'Long-form'!R386</f>
        <v>8035</v>
      </c>
      <c r="M385" s="24" t="str">
        <f>'Long-form'!Z386</f>
        <v>Positive</v>
      </c>
      <c r="N385" s="24">
        <f>'Long-form'!AA386</f>
        <v>16.615000000000002</v>
      </c>
      <c r="O385" s="24">
        <f>'Long-form'!AB386</f>
        <v>0.01</v>
      </c>
      <c r="P385" s="24">
        <f>'Long-form'!AC386</f>
        <v>0</v>
      </c>
      <c r="Q385" s="25">
        <f>'Long-form'!AV386</f>
        <v>-16.615000000000002</v>
      </c>
      <c r="R385" s="25" t="str">
        <f>'Long-form'!AU386</f>
        <v>NAP</v>
      </c>
      <c r="S385" s="25">
        <f>'Long-form'!AX386</f>
        <v>7.4874895659358176E-2</v>
      </c>
      <c r="T385" s="25">
        <f>'Long-form'!AY386</f>
        <v>7.4874895659358176E-2</v>
      </c>
      <c r="U385" s="25">
        <f>'Long-form'!BJ386</f>
        <v>1</v>
      </c>
      <c r="V385" s="25" t="str">
        <f>'Long-form'!BK386</f>
        <v>5 = Sedimentary (e.g., deltaic, estuarine, wetland, lacustrine, marine facies)</v>
      </c>
      <c r="W385" s="25" t="str">
        <f>'Long-form'!BL386</f>
        <v>Undifferentiated peat</v>
      </c>
      <c r="X385" s="25" t="str">
        <f>'Long-form'!BM386</f>
        <v>Botanical</v>
      </c>
      <c r="Y385" s="25" t="str">
        <f>'Long-form'!BN386</f>
        <v>GWL-0.2</v>
      </c>
      <c r="Z385" s="25">
        <f>'Long-form'!CE386</f>
        <v>-16.415000000000003</v>
      </c>
      <c r="AA385" s="25">
        <f>'Long-form'!CF386</f>
        <v>0.30920260348192374</v>
      </c>
      <c r="AB385" s="25">
        <f>'Long-form'!CG386</f>
        <v>0.30920260348192374</v>
      </c>
      <c r="AC385" s="25">
        <f>'Long-form'!CK386</f>
        <v>-15.479810000000002</v>
      </c>
      <c r="AD385" s="25">
        <f>'Long-form'!CL386</f>
        <v>0.34568766503603388</v>
      </c>
      <c r="AE385" s="25">
        <f>'Long-form'!CM386</f>
        <v>0.34568766503603388</v>
      </c>
      <c r="AF385" s="25" t="str">
        <f>'Long-form'!CN386</f>
        <v>1;2;3</v>
      </c>
      <c r="AG385" s="26">
        <f>'Long-form'!CO386</f>
        <v>0</v>
      </c>
      <c r="AH385" s="25">
        <f>'Long-form'!CP386</f>
        <v>0</v>
      </c>
      <c r="AI385" s="25">
        <f>'Long-form'!CQ386</f>
        <v>0</v>
      </c>
    </row>
    <row r="386" spans="1:35">
      <c r="A386" s="24" t="str">
        <f>'Long-form'!A387</f>
        <v>GrN-15010</v>
      </c>
      <c r="B386" s="24" t="str">
        <f>'Long-form'!C387</f>
        <v>Bulten &amp; Boonstra (2013:10)</v>
      </c>
      <c r="C386" s="24">
        <f>'Long-form'!G387</f>
        <v>2</v>
      </c>
      <c r="D386" s="24" t="str">
        <f>'Long-form'!H387</f>
        <v>Zuid-Holland</v>
      </c>
      <c r="E386" s="24">
        <f>'Long-form'!I387</f>
        <v>52.102681830000002</v>
      </c>
      <c r="F386" s="24">
        <f>'Long-form'!J387</f>
        <v>4.3173323180000001</v>
      </c>
      <c r="G386" s="24" t="str">
        <f>'Long-form'!M387</f>
        <v>1 = Radiocarbon</v>
      </c>
      <c r="H386" s="24">
        <f>'Long-form'!N387</f>
        <v>3320</v>
      </c>
      <c r="I386" s="24">
        <f>'Long-form'!O387</f>
        <v>106</v>
      </c>
      <c r="J386" s="24">
        <f>'Long-form'!P387</f>
        <v>3540</v>
      </c>
      <c r="K386" s="24">
        <f>'Long-form'!Q387</f>
        <v>3640</v>
      </c>
      <c r="L386" s="24">
        <f>'Long-form'!R387</f>
        <v>3450</v>
      </c>
      <c r="M386" s="24" t="str">
        <f>'Long-form'!Z387</f>
        <v>Positive</v>
      </c>
      <c r="N386" s="24">
        <f>'Long-form'!AA387</f>
        <v>0.05</v>
      </c>
      <c r="O386" s="24">
        <f>'Long-form'!AB387</f>
        <v>0</v>
      </c>
      <c r="P386" s="24">
        <f>'Long-form'!AC387</f>
        <v>0</v>
      </c>
      <c r="Q386" s="25">
        <f>'Long-form'!AV387</f>
        <v>-0.05</v>
      </c>
      <c r="R386" s="25" t="str">
        <f>'Long-form'!AU387</f>
        <v>NAP</v>
      </c>
      <c r="S386" s="25">
        <f>'Long-form'!AX387</f>
        <v>4.1231056256176603E-2</v>
      </c>
      <c r="T386" s="25">
        <f>'Long-form'!AY387</f>
        <v>4.1231056256176603E-2</v>
      </c>
      <c r="U386" s="25">
        <f>'Long-form'!BJ387</f>
        <v>1</v>
      </c>
      <c r="V386" s="25" t="str">
        <f>'Long-form'!BK387</f>
        <v>5 = Sedimentary (e.g., deltaic, estuarine, wetland, lacustrine, marine facies)</v>
      </c>
      <c r="W386" s="25" t="str">
        <f>'Long-form'!BL387</f>
        <v>Undifferentiated peat</v>
      </c>
      <c r="X386" s="25" t="str">
        <f>'Long-form'!BM387</f>
        <v>Botanical</v>
      </c>
      <c r="Y386" s="25" t="str">
        <f>'Long-form'!BN387</f>
        <v>GWL-0.2</v>
      </c>
      <c r="Z386" s="25">
        <f>'Long-form'!CE387</f>
        <v>0.15000000000000002</v>
      </c>
      <c r="AA386" s="25">
        <f>'Long-form'!CF387</f>
        <v>0.30282007859453441</v>
      </c>
      <c r="AB386" s="25">
        <f>'Long-form'!CG387</f>
        <v>0.30282007859453441</v>
      </c>
      <c r="AC386" s="25">
        <f>'Long-form'!CK387</f>
        <v>0.40842000000000001</v>
      </c>
      <c r="AD386" s="25">
        <f>'Long-form'!CL387</f>
        <v>0.30586376808147769</v>
      </c>
      <c r="AE386" s="25">
        <f>'Long-form'!CM387</f>
        <v>0.30586376808147769</v>
      </c>
      <c r="AF386" s="25" t="str">
        <f>'Long-form'!CN387</f>
        <v>1;2;3</v>
      </c>
      <c r="AG386" s="26">
        <f>'Long-form'!CO387</f>
        <v>0</v>
      </c>
      <c r="AH386" s="25">
        <f>'Long-form'!CP387</f>
        <v>0</v>
      </c>
      <c r="AI386" s="25">
        <f>'Long-form'!CQ387</f>
        <v>0</v>
      </c>
    </row>
    <row r="387" spans="1:35">
      <c r="A387" s="24" t="str">
        <f>'Long-form'!A388</f>
        <v>GrN-15012</v>
      </c>
      <c r="B387" s="24" t="str">
        <f>'Long-form'!C388</f>
        <v>Koster et al. (2017)</v>
      </c>
      <c r="C387" s="24">
        <f>'Long-form'!G388</f>
        <v>2</v>
      </c>
      <c r="D387" s="24" t="str">
        <f>'Long-form'!H388</f>
        <v>Zuid-Holland</v>
      </c>
      <c r="E387" s="24">
        <f>'Long-form'!I388</f>
        <v>52.077419140000003</v>
      </c>
      <c r="F387" s="24">
        <f>'Long-form'!J388</f>
        <v>4.3069953679999999</v>
      </c>
      <c r="G387" s="24" t="str">
        <f>'Long-form'!M388</f>
        <v>1 = Radiocarbon</v>
      </c>
      <c r="H387" s="24">
        <f>'Long-form'!N388</f>
        <v>3310</v>
      </c>
      <c r="I387" s="24">
        <f>'Long-form'!O388</f>
        <v>106</v>
      </c>
      <c r="J387" s="24">
        <f>'Long-form'!P388</f>
        <v>3530</v>
      </c>
      <c r="K387" s="24">
        <f>'Long-form'!Q388</f>
        <v>3640</v>
      </c>
      <c r="L387" s="24">
        <f>'Long-form'!R388</f>
        <v>3450</v>
      </c>
      <c r="M387" s="24" t="str">
        <f>'Long-form'!Z388</f>
        <v>Positive</v>
      </c>
      <c r="N387" s="24">
        <f>'Long-form'!AA388</f>
        <v>0</v>
      </c>
      <c r="O387" s="24">
        <f>'Long-form'!AB388</f>
        <v>0</v>
      </c>
      <c r="P387" s="24">
        <f>'Long-form'!AC388</f>
        <v>0</v>
      </c>
      <c r="Q387" s="25">
        <f>'Long-form'!AV388</f>
        <v>0.2</v>
      </c>
      <c r="R387" s="25" t="str">
        <f>'Long-form'!AU388</f>
        <v>NAP</v>
      </c>
      <c r="S387" s="25">
        <f>'Long-form'!AX388</f>
        <v>4.1231056256176603E-2</v>
      </c>
      <c r="T387" s="25">
        <f>'Long-form'!AY388</f>
        <v>4.1231056256176603E-2</v>
      </c>
      <c r="U387" s="25">
        <f>'Long-form'!BJ388</f>
        <v>1</v>
      </c>
      <c r="V387" s="25" t="str">
        <f>'Long-form'!BK388</f>
        <v>5 = Sedimentary (e.g., deltaic, estuarine, wetland, lacustrine, marine facies)</v>
      </c>
      <c r="W387" s="25" t="str">
        <f>'Long-form'!BL388</f>
        <v>Undifferentiated peat</v>
      </c>
      <c r="X387" s="25" t="str">
        <f>'Long-form'!BM388</f>
        <v>Botanical</v>
      </c>
      <c r="Y387" s="25" t="str">
        <f>'Long-form'!BN388</f>
        <v>GWL-0.2</v>
      </c>
      <c r="Z387" s="25">
        <f>'Long-form'!CE388</f>
        <v>0.4</v>
      </c>
      <c r="AA387" s="25">
        <f>'Long-form'!CF388</f>
        <v>0.30282007859453441</v>
      </c>
      <c r="AB387" s="25">
        <f>'Long-form'!CG388</f>
        <v>0.30282007859453441</v>
      </c>
      <c r="AC387" s="25">
        <f>'Long-form'!CK388</f>
        <v>0.65415999999999996</v>
      </c>
      <c r="AD387" s="25">
        <f>'Long-form'!CL388</f>
        <v>0.30584498557275708</v>
      </c>
      <c r="AE387" s="25">
        <f>'Long-form'!CM388</f>
        <v>0.30584498557275708</v>
      </c>
      <c r="AF387" s="25" t="str">
        <f>'Long-form'!CN388</f>
        <v>1;2;3</v>
      </c>
      <c r="AG387" s="26">
        <f>'Long-form'!CO388</f>
        <v>0</v>
      </c>
      <c r="AH387" s="25">
        <f>'Long-form'!CP388</f>
        <v>0</v>
      </c>
      <c r="AI387" s="25">
        <f>'Long-form'!CQ388</f>
        <v>0</v>
      </c>
    </row>
    <row r="388" spans="1:35">
      <c r="A388" s="24" t="str">
        <f>'Long-form'!A389</f>
        <v>GrN-15126</v>
      </c>
      <c r="B388" s="24" t="str">
        <f>'Long-form'!C389</f>
        <v>Roeleveld &amp; Gotjé (1993) in Gotjé (1993)</v>
      </c>
      <c r="C388" s="24">
        <f>'Long-form'!G389</f>
        <v>2</v>
      </c>
      <c r="D388" s="24" t="str">
        <f>'Long-form'!H389</f>
        <v>Flevoland</v>
      </c>
      <c r="E388" s="24">
        <f>'Long-form'!I389</f>
        <v>52.648860849999998</v>
      </c>
      <c r="F388" s="24">
        <f>'Long-form'!J389</f>
        <v>5.7721298770000002</v>
      </c>
      <c r="G388" s="24" t="str">
        <f>'Long-form'!M389</f>
        <v>1 = Radiocarbon</v>
      </c>
      <c r="H388" s="24">
        <f>'Long-form'!N389</f>
        <v>2980</v>
      </c>
      <c r="I388" s="24">
        <f>'Long-form'!O389</f>
        <v>481</v>
      </c>
      <c r="J388" s="24">
        <f>'Long-form'!P389</f>
        <v>3220</v>
      </c>
      <c r="K388" s="24">
        <f>'Long-form'!Q389</f>
        <v>4510</v>
      </c>
      <c r="L388" s="24">
        <f>'Long-form'!R389</f>
        <v>2000</v>
      </c>
      <c r="M388" s="24" t="str">
        <f>'Long-form'!Z389</f>
        <v>Positive</v>
      </c>
      <c r="N388" s="24">
        <f>'Long-form'!AA389</f>
        <v>2.4400000000000004</v>
      </c>
      <c r="O388" s="24">
        <f>'Long-form'!AB389</f>
        <v>0.02</v>
      </c>
      <c r="P388" s="24">
        <f>'Long-form'!AC389</f>
        <v>0</v>
      </c>
      <c r="Q388" s="25">
        <f>'Long-form'!AV389</f>
        <v>-2.4400000000000004</v>
      </c>
      <c r="R388" s="25" t="str">
        <f>'Long-form'!AU389</f>
        <v>NAP</v>
      </c>
      <c r="S388" s="25">
        <f>'Long-form'!AX389</f>
        <v>8.4890753324493487E-2</v>
      </c>
      <c r="T388" s="25">
        <f>'Long-form'!AY389</f>
        <v>6.9462219947249035E-2</v>
      </c>
      <c r="U388" s="25">
        <f>'Long-form'!BJ389</f>
        <v>1</v>
      </c>
      <c r="V388" s="25" t="str">
        <f>'Long-form'!BK389</f>
        <v>5 = Sedimentary (e.g., deltaic, estuarine, wetland, lacustrine, marine facies)</v>
      </c>
      <c r="W388" s="25" t="str">
        <f>'Long-form'!BL389</f>
        <v>Fen peat</v>
      </c>
      <c r="X388" s="25" t="str">
        <f>'Long-form'!BM389</f>
        <v>Botanical</v>
      </c>
      <c r="Y388" s="25" t="str">
        <f>'Long-form'!BN389</f>
        <v>GWL-0.3</v>
      </c>
      <c r="Z388" s="25">
        <f>'Long-form'!CE389</f>
        <v>-2.1400000000000006</v>
      </c>
      <c r="AA388" s="25">
        <f>'Long-form'!CF389</f>
        <v>0.21727043056983159</v>
      </c>
      <c r="AB388" s="25">
        <f>'Long-form'!CG389</f>
        <v>0.21171915359740132</v>
      </c>
      <c r="AC388" s="25">
        <f>'Long-form'!CK389</f>
        <v>-1.8846000000000007</v>
      </c>
      <c r="AD388" s="25">
        <f>'Long-form'!CL389</f>
        <v>0.23893272088029635</v>
      </c>
      <c r="AE388" s="25">
        <f>'Long-form'!CM389</f>
        <v>0.23389614171093462</v>
      </c>
      <c r="AF388" s="25" t="str">
        <f>'Long-form'!CN389</f>
        <v>1;2;3</v>
      </c>
      <c r="AG388" s="26">
        <f>'Long-form'!CO389</f>
        <v>0</v>
      </c>
      <c r="AH388" s="25">
        <f>'Long-form'!CP389</f>
        <v>0</v>
      </c>
      <c r="AI388" s="25">
        <f>'Long-form'!CQ389</f>
        <v>0</v>
      </c>
    </row>
    <row r="389" spans="1:35">
      <c r="A389" s="24" t="str">
        <f>'Long-form'!A390</f>
        <v>GrN-15127</v>
      </c>
      <c r="B389" s="24" t="str">
        <f>'Long-form'!C390</f>
        <v>Roeleveld &amp; Gotjé (1993) in Gotjé (1993)</v>
      </c>
      <c r="C389" s="24">
        <f>'Long-form'!G390</f>
        <v>2</v>
      </c>
      <c r="D389" s="24" t="str">
        <f>'Long-form'!H390</f>
        <v>Flevoland</v>
      </c>
      <c r="E389" s="24">
        <f>'Long-form'!I390</f>
        <v>52.648860849999998</v>
      </c>
      <c r="F389" s="24">
        <f>'Long-form'!J390</f>
        <v>5.7721298770000002</v>
      </c>
      <c r="G389" s="24" t="str">
        <f>'Long-form'!M390</f>
        <v>1 = Radiocarbon</v>
      </c>
      <c r="H389" s="24">
        <f>'Long-form'!N390</f>
        <v>3490</v>
      </c>
      <c r="I389" s="24">
        <f>'Long-form'!O390</f>
        <v>412</v>
      </c>
      <c r="J389" s="24">
        <f>'Long-form'!P390</f>
        <v>3860</v>
      </c>
      <c r="K389" s="24">
        <f>'Long-form'!Q390</f>
        <v>4870</v>
      </c>
      <c r="L389" s="24">
        <f>'Long-form'!R390</f>
        <v>2780</v>
      </c>
      <c r="M389" s="24" t="str">
        <f>'Long-form'!Z390</f>
        <v>Positive</v>
      </c>
      <c r="N389" s="24">
        <f>'Long-form'!AA390</f>
        <v>3.25</v>
      </c>
      <c r="O389" s="24">
        <f>'Long-form'!AB390</f>
        <v>0.03</v>
      </c>
      <c r="P389" s="24">
        <f>'Long-form'!AC390</f>
        <v>0</v>
      </c>
      <c r="Q389" s="25">
        <f>'Long-form'!AV390</f>
        <v>-3.25</v>
      </c>
      <c r="R389" s="25" t="str">
        <f>'Long-form'!AU390</f>
        <v>NAP</v>
      </c>
      <c r="S389" s="25">
        <f>'Long-form'!AX390</f>
        <v>9.5131487952202096E-2</v>
      </c>
      <c r="T389" s="25">
        <f>'Long-form'!AY390</f>
        <v>6.9462219947248841E-2</v>
      </c>
      <c r="U389" s="25">
        <f>'Long-form'!BJ390</f>
        <v>1</v>
      </c>
      <c r="V389" s="25" t="str">
        <f>'Long-form'!BK390</f>
        <v>5 = Sedimentary (e.g., deltaic, estuarine, wetland, lacustrine, marine facies)</v>
      </c>
      <c r="W389" s="25" t="str">
        <f>'Long-form'!BL390</f>
        <v>Fen peat</v>
      </c>
      <c r="X389" s="25" t="str">
        <f>'Long-form'!BM390</f>
        <v>Botanical</v>
      </c>
      <c r="Y389" s="25" t="str">
        <f>'Long-form'!BN390</f>
        <v>GWL-0.3</v>
      </c>
      <c r="Z389" s="25">
        <f>'Long-form'!CE390</f>
        <v>-2.95</v>
      </c>
      <c r="AA389" s="25">
        <f>'Long-form'!CF390</f>
        <v>0.22147234590350096</v>
      </c>
      <c r="AB389" s="25">
        <f>'Long-form'!CG390</f>
        <v>0.21171915359740126</v>
      </c>
      <c r="AC389" s="25">
        <f>'Long-form'!CK390</f>
        <v>-2.6348000000000003</v>
      </c>
      <c r="AD389" s="25">
        <f>'Long-form'!CL390</f>
        <v>0.23901200402142689</v>
      </c>
      <c r="AE389" s="25">
        <f>'Long-form'!CM390</f>
        <v>0.23000377837404884</v>
      </c>
      <c r="AF389" s="25" t="str">
        <f>'Long-form'!CN390</f>
        <v>1;2;3</v>
      </c>
      <c r="AG389" s="26">
        <f>'Long-form'!CO390</f>
        <v>0</v>
      </c>
      <c r="AH389" s="25">
        <f>'Long-form'!CP390</f>
        <v>0</v>
      </c>
      <c r="AI389" s="25">
        <f>'Long-form'!CQ390</f>
        <v>0</v>
      </c>
    </row>
    <row r="390" spans="1:35">
      <c r="A390" s="24" t="str">
        <f>'Long-form'!A391</f>
        <v>GrN-15128</v>
      </c>
      <c r="B390" s="24" t="str">
        <f>'Long-form'!C391</f>
        <v>Roeleveld &amp; Gotjé (1993) in Gotjé (1993)</v>
      </c>
      <c r="C390" s="24">
        <f>'Long-form'!G391</f>
        <v>2</v>
      </c>
      <c r="D390" s="24" t="str">
        <f>'Long-form'!H391</f>
        <v>Flevoland</v>
      </c>
      <c r="E390" s="24">
        <f>'Long-form'!I391</f>
        <v>52.648860849999998</v>
      </c>
      <c r="F390" s="24">
        <f>'Long-form'!J391</f>
        <v>5.7721298770000002</v>
      </c>
      <c r="G390" s="24" t="str">
        <f>'Long-form'!M391</f>
        <v>1 = Radiocarbon</v>
      </c>
      <c r="H390" s="24">
        <f>'Long-form'!N391</f>
        <v>4330</v>
      </c>
      <c r="I390" s="24">
        <f>'Long-form'!O391</f>
        <v>122</v>
      </c>
      <c r="J390" s="24">
        <f>'Long-form'!P391</f>
        <v>4940</v>
      </c>
      <c r="K390" s="24">
        <f>'Long-form'!Q391</f>
        <v>5280</v>
      </c>
      <c r="L390" s="24">
        <f>'Long-form'!R391</f>
        <v>4650</v>
      </c>
      <c r="M390" s="24" t="str">
        <f>'Long-form'!Z391</f>
        <v>Positive</v>
      </c>
      <c r="N390" s="24">
        <f>'Long-form'!AA391</f>
        <v>3.99</v>
      </c>
      <c r="O390" s="24">
        <f>'Long-form'!AB391</f>
        <v>0.14000000000000001</v>
      </c>
      <c r="P390" s="24">
        <f>'Long-form'!AC391</f>
        <v>0</v>
      </c>
      <c r="Q390" s="25">
        <f>'Long-form'!AV391</f>
        <v>-3.99</v>
      </c>
      <c r="R390" s="25" t="str">
        <f>'Long-form'!AU391</f>
        <v>NAP</v>
      </c>
      <c r="S390" s="25">
        <f>'Long-form'!AX391</f>
        <v>0.10579716442324909</v>
      </c>
      <c r="T390" s="25">
        <f>'Long-form'!AY391</f>
        <v>6.9462219947249035E-2</v>
      </c>
      <c r="U390" s="25">
        <f>'Long-form'!BJ391</f>
        <v>1</v>
      </c>
      <c r="V390" s="25" t="str">
        <f>'Long-form'!BK391</f>
        <v>5 = Sedimentary (e.g., deltaic, estuarine, wetland, lacustrine, marine facies)</v>
      </c>
      <c r="W390" s="25" t="str">
        <f>'Long-form'!BL391</f>
        <v>Undifferentiated peat</v>
      </c>
      <c r="X390" s="25" t="str">
        <f>'Long-form'!BM391</f>
        <v>Botanical</v>
      </c>
      <c r="Y390" s="25" t="str">
        <f>'Long-form'!BN391</f>
        <v>GWL-0.2</v>
      </c>
      <c r="Z390" s="25">
        <f>'Long-form'!CE391</f>
        <v>-3.79</v>
      </c>
      <c r="AA390" s="25">
        <f>'Long-form'!CF391</f>
        <v>0.31810853493737007</v>
      </c>
      <c r="AB390" s="25">
        <f>'Long-form'!CG391</f>
        <v>0.3079366818032564</v>
      </c>
      <c r="AC390" s="25">
        <f>'Long-form'!CK391</f>
        <v>-3.2342</v>
      </c>
      <c r="AD390" s="25">
        <f>'Long-form'!CL391</f>
        <v>0.32562583167773751</v>
      </c>
      <c r="AE390" s="25">
        <f>'Long-form'!CM391</f>
        <v>0.31569628166295882</v>
      </c>
      <c r="AF390" s="25" t="str">
        <f>'Long-form'!CN391</f>
        <v>1;2;3</v>
      </c>
      <c r="AG390" s="26">
        <f>'Long-form'!CO391</f>
        <v>0</v>
      </c>
      <c r="AH390" s="25">
        <f>'Long-form'!CP391</f>
        <v>0</v>
      </c>
      <c r="AI390" s="25">
        <f>'Long-form'!CQ391</f>
        <v>0</v>
      </c>
    </row>
    <row r="391" spans="1:35">
      <c r="A391" s="24" t="str">
        <f>'Long-form'!A392</f>
        <v>GrN-15129</v>
      </c>
      <c r="B391" s="24" t="str">
        <f>'Long-form'!C392</f>
        <v>Roeleveld &amp; Gotjé (1993) in Gotjé (1993)</v>
      </c>
      <c r="C391" s="24">
        <f>'Long-form'!G392</f>
        <v>2</v>
      </c>
      <c r="D391" s="24" t="str">
        <f>'Long-form'!H392</f>
        <v>Flevoland</v>
      </c>
      <c r="E391" s="24">
        <f>'Long-form'!I392</f>
        <v>52.648860849999998</v>
      </c>
      <c r="F391" s="24">
        <f>'Long-form'!J392</f>
        <v>5.7721298770000002</v>
      </c>
      <c r="G391" s="24" t="str">
        <f>'Long-form'!M392</f>
        <v>1 = Radiocarbon</v>
      </c>
      <c r="H391" s="24">
        <f>'Long-form'!N392</f>
        <v>4420</v>
      </c>
      <c r="I391" s="24">
        <f>'Long-form'!O392</f>
        <v>141</v>
      </c>
      <c r="J391" s="24">
        <f>'Long-form'!P392</f>
        <v>5070</v>
      </c>
      <c r="K391" s="24">
        <f>'Long-form'!Q392</f>
        <v>5320</v>
      </c>
      <c r="L391" s="24">
        <f>'Long-form'!R392</f>
        <v>4830</v>
      </c>
      <c r="M391" s="24" t="str">
        <f>'Long-form'!Z392</f>
        <v>Positive</v>
      </c>
      <c r="N391" s="24">
        <f>'Long-form'!AA392</f>
        <v>4.13</v>
      </c>
      <c r="O391" s="24">
        <f>'Long-form'!AB392</f>
        <v>9.9999999999997868E-3</v>
      </c>
      <c r="P391" s="24">
        <f>'Long-form'!AC392</f>
        <v>0</v>
      </c>
      <c r="Q391" s="25">
        <f>'Long-form'!AV392</f>
        <v>-4.13</v>
      </c>
      <c r="R391" s="25" t="str">
        <f>'Long-form'!AU392</f>
        <v>NAP</v>
      </c>
      <c r="S391" s="25">
        <f>'Long-form'!AX392</f>
        <v>0.10792478862615378</v>
      </c>
      <c r="T391" s="25">
        <f>'Long-form'!AY392</f>
        <v>6.9462219947248841E-2</v>
      </c>
      <c r="U391" s="25">
        <f>'Long-form'!BJ392</f>
        <v>1</v>
      </c>
      <c r="V391" s="25" t="str">
        <f>'Long-form'!BK392</f>
        <v>5 = Sedimentary (e.g., deltaic, estuarine, wetland, lacustrine, marine facies)</v>
      </c>
      <c r="W391" s="25" t="str">
        <f>'Long-form'!BL392</f>
        <v>Undifferentiated peat</v>
      </c>
      <c r="X391" s="25" t="str">
        <f>'Long-form'!BM392</f>
        <v>Botanical</v>
      </c>
      <c r="Y391" s="25" t="str">
        <f>'Long-form'!BN392</f>
        <v>GWL-0.2</v>
      </c>
      <c r="Z391" s="25">
        <f>'Long-form'!CE392</f>
        <v>-3.9299999999999997</v>
      </c>
      <c r="AA391" s="25">
        <f>'Long-form'!CF392</f>
        <v>0.31882245843102075</v>
      </c>
      <c r="AB391" s="25">
        <f>'Long-form'!CG392</f>
        <v>0.3079366818032564</v>
      </c>
      <c r="AC391" s="25">
        <f>'Long-form'!CK392</f>
        <v>-3.5600999999999998</v>
      </c>
      <c r="AD391" s="25">
        <f>'Long-form'!CL392</f>
        <v>0.32550687696547265</v>
      </c>
      <c r="AE391" s="25">
        <f>'Long-form'!CM392</f>
        <v>0.31485229386462371</v>
      </c>
      <c r="AF391" s="25" t="str">
        <f>'Long-form'!CN392</f>
        <v>1;2;3</v>
      </c>
      <c r="AG391" s="26">
        <f>'Long-form'!CO392</f>
        <v>0</v>
      </c>
      <c r="AH391" s="25">
        <f>'Long-form'!CP392</f>
        <v>0</v>
      </c>
      <c r="AI391" s="25">
        <f>'Long-form'!CQ392</f>
        <v>0</v>
      </c>
    </row>
    <row r="392" spans="1:35">
      <c r="A392" s="24" t="str">
        <f>'Long-form'!A393</f>
        <v>GrN-15130</v>
      </c>
      <c r="B392" s="24" t="str">
        <f>'Long-form'!C393</f>
        <v>Roeleveld &amp; Gotjé (1993) in Gotjé (1993)</v>
      </c>
      <c r="C392" s="24">
        <f>'Long-form'!G393</f>
        <v>2</v>
      </c>
      <c r="D392" s="24" t="str">
        <f>'Long-form'!H393</f>
        <v>Flevoland</v>
      </c>
      <c r="E392" s="24">
        <f>'Long-form'!I393</f>
        <v>52.648860849999998</v>
      </c>
      <c r="F392" s="24">
        <f>'Long-form'!J393</f>
        <v>5.7721298770000002</v>
      </c>
      <c r="G392" s="24" t="str">
        <f>'Long-form'!M393</f>
        <v>1 = Radiocarbon</v>
      </c>
      <c r="H392" s="24">
        <f>'Long-form'!N393</f>
        <v>4720</v>
      </c>
      <c r="I392" s="24">
        <f>'Long-form'!O393</f>
        <v>135</v>
      </c>
      <c r="J392" s="24">
        <f>'Long-form'!P393</f>
        <v>5440</v>
      </c>
      <c r="K392" s="24">
        <f>'Long-form'!Q393</f>
        <v>5660</v>
      </c>
      <c r="L392" s="24">
        <f>'Long-form'!R393</f>
        <v>5080</v>
      </c>
      <c r="M392" s="24" t="str">
        <f>'Long-form'!Z393</f>
        <v>Positive</v>
      </c>
      <c r="N392" s="24">
        <f>'Long-form'!AA393</f>
        <v>4.67</v>
      </c>
      <c r="O392" s="24">
        <f>'Long-form'!AB393</f>
        <v>9.9999999999997868E-3</v>
      </c>
      <c r="P392" s="24">
        <f>'Long-form'!AC393</f>
        <v>0</v>
      </c>
      <c r="Q392" s="25">
        <f>'Long-form'!AV393</f>
        <v>-4.67</v>
      </c>
      <c r="R392" s="25" t="str">
        <f>'Long-form'!AU393</f>
        <v>NAP</v>
      </c>
      <c r="S392" s="25">
        <f>'Long-form'!AX393</f>
        <v>0.11639828177425977</v>
      </c>
      <c r="T392" s="25">
        <f>'Long-form'!AY393</f>
        <v>6.9462219947248841E-2</v>
      </c>
      <c r="U392" s="25">
        <f>'Long-form'!BJ393</f>
        <v>0</v>
      </c>
      <c r="V392" s="25" t="str">
        <f>'Long-form'!BK393</f>
        <v>5 = Sedimentary (e.g., deltaic, estuarine, wetland, lacustrine, marine facies)</v>
      </c>
      <c r="W392" s="25" t="str">
        <f>'Long-form'!BL393</f>
        <v>Fen peat</v>
      </c>
      <c r="X392" s="25" t="str">
        <f>'Long-form'!BM393</f>
        <v>Botanical</v>
      </c>
      <c r="Y392" s="25" t="str">
        <f>'Long-form'!BN393</f>
        <v>MHW-0.3</v>
      </c>
      <c r="Z392" s="25">
        <f>'Long-form'!CE393</f>
        <v>-5.17</v>
      </c>
      <c r="AA392" s="25">
        <f>'Long-form'!CF393</f>
        <v>0.27468629379712411</v>
      </c>
      <c r="AB392" s="25">
        <f>'Long-form'!CG393</f>
        <v>0.25831956952581037</v>
      </c>
      <c r="AC392" s="25">
        <f>'Long-form'!CK393</f>
        <v>-3.9742000000000006</v>
      </c>
      <c r="AD392" s="25">
        <f>'Long-form'!CL393</f>
        <v>0.28345727570802515</v>
      </c>
      <c r="AE392" s="25">
        <f>'Long-form'!CM393</f>
        <v>0.26762747831980066</v>
      </c>
      <c r="AF392" s="25" t="str">
        <f>'Long-form'!CN393</f>
        <v>1;2;3</v>
      </c>
      <c r="AG392" s="26">
        <f>'Long-form'!CO393</f>
        <v>0</v>
      </c>
      <c r="AH392" s="25">
        <f>'Long-form'!CP393</f>
        <v>0</v>
      </c>
      <c r="AI392" s="25">
        <f>'Long-form'!CQ393</f>
        <v>0</v>
      </c>
    </row>
    <row r="393" spans="1:35">
      <c r="A393" s="24" t="str">
        <f>'Long-form'!A394</f>
        <v>GrN-15131</v>
      </c>
      <c r="B393" s="24" t="str">
        <f>'Long-form'!C394</f>
        <v>Roeleveld &amp; Gotjé (1993) in Gotjé (1993)</v>
      </c>
      <c r="C393" s="24">
        <f>'Long-form'!G394</f>
        <v>2</v>
      </c>
      <c r="D393" s="24" t="str">
        <f>'Long-form'!H394</f>
        <v>Flevoland</v>
      </c>
      <c r="E393" s="24">
        <f>'Long-form'!I394</f>
        <v>52.648860849999998</v>
      </c>
      <c r="F393" s="24">
        <f>'Long-form'!J394</f>
        <v>5.7721298770000002</v>
      </c>
      <c r="G393" s="24" t="str">
        <f>'Long-form'!M394</f>
        <v>1 = Radiocarbon</v>
      </c>
      <c r="H393" s="24">
        <f>'Long-form'!N394</f>
        <v>5310</v>
      </c>
      <c r="I393" s="24">
        <f>'Long-form'!O394</f>
        <v>112</v>
      </c>
      <c r="J393" s="24">
        <f>'Long-form'!P394</f>
        <v>6090</v>
      </c>
      <c r="K393" s="24">
        <f>'Long-form'!Q394</f>
        <v>6270</v>
      </c>
      <c r="L393" s="24">
        <f>'Long-form'!R394</f>
        <v>5940</v>
      </c>
      <c r="M393" s="24" t="str">
        <f>'Long-form'!Z394</f>
        <v>Positive</v>
      </c>
      <c r="N393" s="24">
        <f>'Long-form'!AA394</f>
        <v>5.4</v>
      </c>
      <c r="O393" s="24">
        <f>'Long-form'!AB394</f>
        <v>0.03</v>
      </c>
      <c r="P393" s="24">
        <f>'Long-form'!AC394</f>
        <v>0</v>
      </c>
      <c r="Q393" s="25">
        <f>'Long-form'!AV394</f>
        <v>-5.4</v>
      </c>
      <c r="R393" s="25" t="str">
        <f>'Long-form'!AU394</f>
        <v>NAP</v>
      </c>
      <c r="S393" s="25">
        <f>'Long-form'!AX394</f>
        <v>0.12840950120610248</v>
      </c>
      <c r="T393" s="25">
        <f>'Long-form'!AY394</f>
        <v>6.9462219947249243E-2</v>
      </c>
      <c r="U393" s="25">
        <f>'Long-form'!BJ394</f>
        <v>1</v>
      </c>
      <c r="V393" s="25" t="str">
        <f>'Long-form'!BK394</f>
        <v>5 = Sedimentary (e.g., deltaic, estuarine, wetland, lacustrine, marine facies)</v>
      </c>
      <c r="W393" s="25" t="str">
        <f>'Long-form'!BL394</f>
        <v>Fen peat</v>
      </c>
      <c r="X393" s="25" t="str">
        <f>'Long-form'!BM394</f>
        <v>Botanical</v>
      </c>
      <c r="Y393" s="25" t="str">
        <f>'Long-form'!BN394</f>
        <v>GWL-0.3</v>
      </c>
      <c r="Z393" s="25">
        <f>'Long-form'!CE394</f>
        <v>-5.1000000000000005</v>
      </c>
      <c r="AA393" s="25">
        <f>'Long-form'!CF394</f>
        <v>0.23767414667986092</v>
      </c>
      <c r="AB393" s="25">
        <f>'Long-form'!CG394</f>
        <v>0.21171915359740137</v>
      </c>
      <c r="AC393" s="25">
        <f>'Long-form'!CK394</f>
        <v>-4.6287000000000003</v>
      </c>
      <c r="AD393" s="25">
        <f>'Long-form'!CL394</f>
        <v>0.24906430207145028</v>
      </c>
      <c r="AE393" s="25">
        <f>'Long-form'!CM394</f>
        <v>0.22443044928515968</v>
      </c>
      <c r="AF393" s="25" t="str">
        <f>'Long-form'!CN394</f>
        <v>1;2;3</v>
      </c>
      <c r="AG393" s="26">
        <f>'Long-form'!CO394</f>
        <v>0</v>
      </c>
      <c r="AH393" s="25">
        <f>'Long-form'!CP394</f>
        <v>0</v>
      </c>
      <c r="AI393" s="25">
        <f>'Long-form'!CQ394</f>
        <v>0</v>
      </c>
    </row>
    <row r="394" spans="1:35">
      <c r="A394" s="24" t="str">
        <f>'Long-form'!A395</f>
        <v>GrN-15132</v>
      </c>
      <c r="B394" s="24" t="str">
        <f>'Long-form'!C395</f>
        <v>Roeleveld &amp; Gotjé (1993) in Gotjé (1993)</v>
      </c>
      <c r="C394" s="24">
        <f>'Long-form'!G395</f>
        <v>2</v>
      </c>
      <c r="D394" s="24" t="str">
        <f>'Long-form'!H395</f>
        <v>Flevoland</v>
      </c>
      <c r="E394" s="24">
        <f>'Long-form'!I395</f>
        <v>52.648860849999998</v>
      </c>
      <c r="F394" s="24">
        <f>'Long-form'!J395</f>
        <v>5.7721298770000002</v>
      </c>
      <c r="G394" s="24" t="str">
        <f>'Long-form'!M395</f>
        <v>1 = Radiocarbon</v>
      </c>
      <c r="H394" s="24">
        <f>'Long-form'!N395</f>
        <v>5400</v>
      </c>
      <c r="I394" s="24">
        <f>'Long-form'!O395</f>
        <v>112</v>
      </c>
      <c r="J394" s="24">
        <f>'Long-form'!P395</f>
        <v>6190</v>
      </c>
      <c r="K394" s="24">
        <f>'Long-form'!Q395</f>
        <v>6300</v>
      </c>
      <c r="L394" s="24">
        <f>'Long-form'!R395</f>
        <v>6000</v>
      </c>
      <c r="M394" s="24" t="str">
        <f>'Long-form'!Z395</f>
        <v>Positive</v>
      </c>
      <c r="N394" s="24">
        <f>'Long-form'!AA395</f>
        <v>5.99</v>
      </c>
      <c r="O394" s="24">
        <f>'Long-form'!AB395</f>
        <v>0.05</v>
      </c>
      <c r="P394" s="24">
        <f>'Long-form'!AC395</f>
        <v>0</v>
      </c>
      <c r="Q394" s="25">
        <f>'Long-form'!AV395</f>
        <v>-5.99</v>
      </c>
      <c r="R394" s="25" t="str">
        <f>'Long-form'!AU395</f>
        <v>NAP</v>
      </c>
      <c r="S394" s="25">
        <f>'Long-form'!AX395</f>
        <v>0.13848119005843348</v>
      </c>
      <c r="T394" s="25">
        <f>'Long-form'!AY395</f>
        <v>6.9462219947248841E-2</v>
      </c>
      <c r="U394" s="25">
        <f>'Long-form'!BJ395</f>
        <v>0</v>
      </c>
      <c r="V394" s="25" t="str">
        <f>'Long-form'!BK395</f>
        <v>5 = Sedimentary (e.g., deltaic, estuarine, wetland, lacustrine, marine facies)</v>
      </c>
      <c r="W394" s="25" t="str">
        <f>'Long-form'!BL395</f>
        <v>Fen peat</v>
      </c>
      <c r="X394" s="25" t="str">
        <f>'Long-form'!BM395</f>
        <v>Botanical</v>
      </c>
      <c r="Y394" s="25" t="str">
        <f>'Long-form'!BN395</f>
        <v>MHW-0.3</v>
      </c>
      <c r="Z394" s="25">
        <f>'Long-form'!CE395</f>
        <v>-6.49</v>
      </c>
      <c r="AA394" s="25">
        <f>'Long-form'!CF395</f>
        <v>0.28474732658973284</v>
      </c>
      <c r="AB394" s="25">
        <f>'Long-form'!CG395</f>
        <v>0.25831956952581037</v>
      </c>
      <c r="AC394" s="25">
        <f>'Long-form'!CK395</f>
        <v>-5.1817000000000002</v>
      </c>
      <c r="AD394" s="25">
        <f>'Long-form'!CL395</f>
        <v>0.29460367766778633</v>
      </c>
      <c r="AE394" s="25">
        <f>'Long-form'!CM395</f>
        <v>0.26914547533886751</v>
      </c>
      <c r="AF394" s="25" t="str">
        <f>'Long-form'!CN395</f>
        <v>1;2;3</v>
      </c>
      <c r="AG394" s="26">
        <f>'Long-form'!CO395</f>
        <v>0</v>
      </c>
      <c r="AH394" s="25">
        <f>'Long-form'!CP395</f>
        <v>0</v>
      </c>
      <c r="AI394" s="25">
        <f>'Long-form'!CQ395</f>
        <v>0</v>
      </c>
    </row>
    <row r="395" spans="1:35">
      <c r="A395" s="24" t="str">
        <f>'Long-form'!A396</f>
        <v>GrN-15133</v>
      </c>
      <c r="B395" s="24" t="str">
        <f>'Long-form'!C396</f>
        <v>Roeleveld &amp; Gotjé (1993) in Gotjé (1993)</v>
      </c>
      <c r="C395" s="24">
        <f>'Long-form'!G396</f>
        <v>2</v>
      </c>
      <c r="D395" s="24" t="str">
        <f>'Long-form'!H396</f>
        <v>Flevoland</v>
      </c>
      <c r="E395" s="24">
        <f>'Long-form'!I396</f>
        <v>52.648860849999998</v>
      </c>
      <c r="F395" s="24">
        <f>'Long-form'!J396</f>
        <v>5.7721298770000002</v>
      </c>
      <c r="G395" s="24" t="str">
        <f>'Long-form'!M396</f>
        <v>1 = Radiocarbon</v>
      </c>
      <c r="H395" s="24">
        <f>'Long-form'!N396</f>
        <v>5950</v>
      </c>
      <c r="I395" s="24">
        <f>'Long-form'!O396</f>
        <v>128</v>
      </c>
      <c r="J395" s="24">
        <f>'Long-form'!P396</f>
        <v>6790</v>
      </c>
      <c r="K395" s="24">
        <f>'Long-form'!Q396</f>
        <v>6990</v>
      </c>
      <c r="L395" s="24">
        <f>'Long-form'!R396</f>
        <v>6560</v>
      </c>
      <c r="M395" s="24" t="str">
        <f>'Long-form'!Z396</f>
        <v>Positive</v>
      </c>
      <c r="N395" s="24">
        <f>'Long-form'!AA396</f>
        <v>6.54</v>
      </c>
      <c r="O395" s="24">
        <f>'Long-form'!AB396</f>
        <v>0.01</v>
      </c>
      <c r="P395" s="24">
        <f>'Long-form'!AC396</f>
        <v>0</v>
      </c>
      <c r="Q395" s="25">
        <f>'Long-form'!AV396</f>
        <v>-6.54</v>
      </c>
      <c r="R395" s="25" t="str">
        <f>'Long-form'!AU396</f>
        <v>NAP</v>
      </c>
      <c r="S395" s="25">
        <f>'Long-form'!AX396</f>
        <v>0.14810010128288223</v>
      </c>
      <c r="T395" s="25">
        <f>'Long-form'!AY396</f>
        <v>6.9462219947248841E-2</v>
      </c>
      <c r="U395" s="25">
        <f>'Long-form'!BJ396</f>
        <v>1</v>
      </c>
      <c r="V395" s="25" t="str">
        <f>'Long-form'!BK396</f>
        <v>5 = Sedimentary (e.g., deltaic, estuarine, wetland, lacustrine, marine facies)</v>
      </c>
      <c r="W395" s="25" t="str">
        <f>'Long-form'!BL396</f>
        <v>Fen peat</v>
      </c>
      <c r="X395" s="25" t="str">
        <f>'Long-form'!BM396</f>
        <v>Botanical</v>
      </c>
      <c r="Y395" s="25" t="str">
        <f>'Long-form'!BN396</f>
        <v>GWL-0.3</v>
      </c>
      <c r="Z395" s="25">
        <f>'Long-form'!CE396</f>
        <v>-6.24</v>
      </c>
      <c r="AA395" s="25">
        <f>'Long-form'!CF396</f>
        <v>0.2488647021978006</v>
      </c>
      <c r="AB395" s="25">
        <f>'Long-form'!CG396</f>
        <v>0.21171915359740126</v>
      </c>
      <c r="AC395" s="25">
        <f>'Long-form'!CK396</f>
        <v>-5.7497000000000007</v>
      </c>
      <c r="AD395" s="25">
        <f>'Long-form'!CL396</f>
        <v>0.26199482848295952</v>
      </c>
      <c r="AE395" s="25">
        <f>'Long-form'!CM396</f>
        <v>0.2270080398395955</v>
      </c>
      <c r="AF395" s="25" t="str">
        <f>'Long-form'!CN396</f>
        <v>1;2;3</v>
      </c>
      <c r="AG395" s="26">
        <f>'Long-form'!CO396</f>
        <v>0</v>
      </c>
      <c r="AH395" s="25">
        <f>'Long-form'!CP396</f>
        <v>0</v>
      </c>
      <c r="AI395" s="25">
        <f>'Long-form'!CQ396</f>
        <v>0</v>
      </c>
    </row>
    <row r="396" spans="1:35">
      <c r="A396" s="24" t="str">
        <f>'Long-form'!A397</f>
        <v>GrN-15288</v>
      </c>
      <c r="B396" s="24" t="str">
        <f>'Long-form'!C397</f>
        <v>Van de Plassche (1995b)</v>
      </c>
      <c r="C396" s="24">
        <f>'Long-form'!G397</f>
        <v>2</v>
      </c>
      <c r="D396" s="24" t="str">
        <f>'Long-form'!H397</f>
        <v>Zuid-Holland</v>
      </c>
      <c r="E396" s="24">
        <f>'Long-form'!I397</f>
        <v>51.90753462</v>
      </c>
      <c r="F396" s="24">
        <f>'Long-form'!J397</f>
        <v>4.3575856890000004</v>
      </c>
      <c r="G396" s="24" t="str">
        <f>'Long-form'!M397</f>
        <v>1 = Radiocarbon</v>
      </c>
      <c r="H396" s="24">
        <f>'Long-form'!N397</f>
        <v>4760</v>
      </c>
      <c r="I396" s="24">
        <f>'Long-form'!O397</f>
        <v>64</v>
      </c>
      <c r="J396" s="24">
        <f>'Long-form'!P397</f>
        <v>5500</v>
      </c>
      <c r="K396" s="24">
        <f>'Long-form'!Q397</f>
        <v>5590</v>
      </c>
      <c r="L396" s="24">
        <f>'Long-form'!R397</f>
        <v>5320</v>
      </c>
      <c r="M396" s="24" t="str">
        <f>'Long-form'!Z397</f>
        <v>Positive</v>
      </c>
      <c r="N396" s="24">
        <f>'Long-form'!AA397</f>
        <v>4.34</v>
      </c>
      <c r="O396" s="24">
        <f>'Long-form'!AB397</f>
        <v>0.01</v>
      </c>
      <c r="P396" s="24">
        <f>'Long-form'!AC397</f>
        <v>0</v>
      </c>
      <c r="Q396" s="25">
        <f>'Long-form'!AV397</f>
        <v>-4.4050000000000002</v>
      </c>
      <c r="R396" s="25" t="str">
        <f>'Long-form'!AU397</f>
        <v>NAP</v>
      </c>
      <c r="S396" s="25">
        <f>'Long-form'!AX397</f>
        <v>8.5476604986393798E-2</v>
      </c>
      <c r="T396" s="25">
        <f>'Long-form'!AY397</f>
        <v>8.5476604986393798E-2</v>
      </c>
      <c r="U396" s="25">
        <f>'Long-form'!BJ397</f>
        <v>0</v>
      </c>
      <c r="V396" s="25" t="str">
        <f>'Long-form'!BK397</f>
        <v>5 = Sedimentary (e.g., deltaic, estuarine, wetland, lacustrine, marine facies)</v>
      </c>
      <c r="W396" s="25" t="str">
        <f>'Long-form'!BL397</f>
        <v>Fen peat on dune</v>
      </c>
      <c r="X396" s="25" t="str">
        <f>'Long-form'!BM397</f>
        <v>Botanical / stratigraphical</v>
      </c>
      <c r="Y396" s="25" t="str">
        <f>'Long-form'!BN397</f>
        <v>MHW-0.1</v>
      </c>
      <c r="Z396" s="25">
        <f>'Long-form'!CE397</f>
        <v>-5.2050000000000001</v>
      </c>
      <c r="AA396" s="25">
        <f>'Long-form'!CF397</f>
        <v>0.27391330745328896</v>
      </c>
      <c r="AB396" s="25">
        <f>'Long-form'!CG397</f>
        <v>0.27391330745328896</v>
      </c>
      <c r="AC396" s="25">
        <f>'Long-form'!CK397</f>
        <v>-3.9930000000000008</v>
      </c>
      <c r="AD396" s="25">
        <f>'Long-form'!CL397</f>
        <v>0.28006150333777652</v>
      </c>
      <c r="AE396" s="25">
        <f>'Long-form'!CM397</f>
        <v>0.28006150333777652</v>
      </c>
      <c r="AF396" s="25" t="str">
        <f>'Long-form'!CN397</f>
        <v>1;2;3</v>
      </c>
      <c r="AG396" s="26">
        <f>'Long-form'!CO397</f>
        <v>0</v>
      </c>
      <c r="AH396" s="25">
        <f>'Long-form'!CP397</f>
        <v>0</v>
      </c>
      <c r="AI396" s="25">
        <f>'Long-form'!CQ397</f>
        <v>0</v>
      </c>
    </row>
    <row r="397" spans="1:35">
      <c r="A397" s="24" t="str">
        <f>'Long-form'!A398</f>
        <v>GrN-15289</v>
      </c>
      <c r="B397" s="24" t="str">
        <f>'Long-form'!C398</f>
        <v>Van de Plassche (1995b)</v>
      </c>
      <c r="C397" s="24">
        <f>'Long-form'!G398</f>
        <v>2</v>
      </c>
      <c r="D397" s="24" t="str">
        <f>'Long-form'!H398</f>
        <v>Zuid-Holland</v>
      </c>
      <c r="E397" s="24">
        <f>'Long-form'!I398</f>
        <v>51.90753462</v>
      </c>
      <c r="F397" s="24">
        <f>'Long-form'!J398</f>
        <v>4.3575856890000004</v>
      </c>
      <c r="G397" s="24" t="str">
        <f>'Long-form'!M398</f>
        <v>1 = Radiocarbon</v>
      </c>
      <c r="H397" s="24">
        <f>'Long-form'!N398</f>
        <v>4690</v>
      </c>
      <c r="I397" s="24">
        <f>'Long-form'!O398</f>
        <v>64</v>
      </c>
      <c r="J397" s="24">
        <f>'Long-form'!P398</f>
        <v>5410</v>
      </c>
      <c r="K397" s="24">
        <f>'Long-form'!Q398</f>
        <v>5580</v>
      </c>
      <c r="L397" s="24">
        <f>'Long-form'!R398</f>
        <v>5310</v>
      </c>
      <c r="M397" s="24" t="str">
        <f>'Long-form'!Z398</f>
        <v>Positive</v>
      </c>
      <c r="N397" s="24">
        <f>'Long-form'!AA398</f>
        <v>4</v>
      </c>
      <c r="O397" s="24">
        <f>'Long-form'!AB398</f>
        <v>0.01</v>
      </c>
      <c r="P397" s="24">
        <f>'Long-form'!AC398</f>
        <v>0</v>
      </c>
      <c r="Q397" s="25">
        <f>'Long-form'!AV398</f>
        <v>-4.1150000000000002</v>
      </c>
      <c r="R397" s="25" t="str">
        <f>'Long-form'!AU398</f>
        <v>NAP</v>
      </c>
      <c r="S397" s="25">
        <f>'Long-form'!AX398</f>
        <v>8.5476604986393798E-2</v>
      </c>
      <c r="T397" s="25">
        <f>'Long-form'!AY398</f>
        <v>8.5476604986393798E-2</v>
      </c>
      <c r="U397" s="25">
        <f>'Long-form'!BJ398</f>
        <v>0</v>
      </c>
      <c r="V397" s="25" t="str">
        <f>'Long-form'!BK398</f>
        <v>5 = Sedimentary (e.g., deltaic, estuarine, wetland, lacustrine, marine facies)</v>
      </c>
      <c r="W397" s="25" t="str">
        <f>'Long-form'!BL398</f>
        <v>Fen peat on dune</v>
      </c>
      <c r="X397" s="25" t="str">
        <f>'Long-form'!BM398</f>
        <v>Botanical / stratigraphical</v>
      </c>
      <c r="Y397" s="25" t="str">
        <f>'Long-form'!BN398</f>
        <v>MHW-0.1</v>
      </c>
      <c r="Z397" s="25">
        <f>'Long-form'!CE398</f>
        <v>-4.915</v>
      </c>
      <c r="AA397" s="25">
        <f>'Long-form'!CF398</f>
        <v>0.27391330745328896</v>
      </c>
      <c r="AB397" s="25">
        <f>'Long-form'!CG398</f>
        <v>0.27391330745328896</v>
      </c>
      <c r="AC397" s="25">
        <f>'Long-form'!CK398</f>
        <v>-3.707860000000001</v>
      </c>
      <c r="AD397" s="25">
        <f>'Long-form'!CL398</f>
        <v>0.27991947369165909</v>
      </c>
      <c r="AE397" s="25">
        <f>'Long-form'!CM398</f>
        <v>0.27991947369165909</v>
      </c>
      <c r="AF397" s="25" t="str">
        <f>'Long-form'!CN398</f>
        <v>1;2;3</v>
      </c>
      <c r="AG397" s="26">
        <f>'Long-form'!CO398</f>
        <v>0</v>
      </c>
      <c r="AH397" s="25">
        <f>'Long-form'!CP398</f>
        <v>0</v>
      </c>
      <c r="AI397" s="25">
        <f>'Long-form'!CQ398</f>
        <v>0</v>
      </c>
    </row>
    <row r="398" spans="1:35">
      <c r="A398" s="24" t="str">
        <f>'Long-form'!A399</f>
        <v>GrN-15290</v>
      </c>
      <c r="B398" s="24" t="str">
        <f>'Long-form'!C399</f>
        <v>Van de Plassche (1995b)</v>
      </c>
      <c r="C398" s="24">
        <f>'Long-form'!G399</f>
        <v>2</v>
      </c>
      <c r="D398" s="24" t="str">
        <f>'Long-form'!H399</f>
        <v>Zuid-Holland</v>
      </c>
      <c r="E398" s="24">
        <f>'Long-form'!I399</f>
        <v>51.90753462</v>
      </c>
      <c r="F398" s="24">
        <f>'Long-form'!J399</f>
        <v>4.3575856890000004</v>
      </c>
      <c r="G398" s="24" t="str">
        <f>'Long-form'!M399</f>
        <v>1 = Radiocarbon</v>
      </c>
      <c r="H398" s="24">
        <f>'Long-form'!N399</f>
        <v>6410</v>
      </c>
      <c r="I398" s="24">
        <f>'Long-form'!O399</f>
        <v>67</v>
      </c>
      <c r="J398" s="24">
        <f>'Long-form'!P399</f>
        <v>7340</v>
      </c>
      <c r="K398" s="24">
        <f>'Long-form'!Q399</f>
        <v>7430</v>
      </c>
      <c r="L398" s="24">
        <f>'Long-form'!R399</f>
        <v>7250</v>
      </c>
      <c r="M398" s="24" t="str">
        <f>'Long-form'!Z399</f>
        <v>Positive</v>
      </c>
      <c r="N398" s="24">
        <f>'Long-form'!AA399</f>
        <v>8.35</v>
      </c>
      <c r="O398" s="24">
        <f>'Long-form'!AB399</f>
        <v>0.01</v>
      </c>
      <c r="P398" s="24">
        <f>'Long-form'!AC399</f>
        <v>0</v>
      </c>
      <c r="Q398" s="25">
        <f>'Long-form'!AV399</f>
        <v>-8.7899999999999991</v>
      </c>
      <c r="R398" s="25" t="str">
        <f>'Long-form'!AU399</f>
        <v>NAP</v>
      </c>
      <c r="S398" s="25">
        <f>'Long-form'!AX399</f>
        <v>7.681145747868609E-2</v>
      </c>
      <c r="T398" s="25">
        <f>'Long-form'!AY399</f>
        <v>7.681145747868609E-2</v>
      </c>
      <c r="U398" s="25">
        <f>'Long-form'!BJ399</f>
        <v>1</v>
      </c>
      <c r="V398" s="25" t="str">
        <f>'Long-form'!BK399</f>
        <v>5 = Sedimentary (e.g., deltaic, estuarine, wetland, lacustrine, marine facies)</v>
      </c>
      <c r="W398" s="25" t="str">
        <f>'Long-form'!BL399</f>
        <v>Fen peat on dune</v>
      </c>
      <c r="X398" s="25" t="str">
        <f>'Long-form'!BM399</f>
        <v>Botanical / stratigraphical</v>
      </c>
      <c r="Y398" s="25" t="str">
        <f>'Long-form'!BN399</f>
        <v>MHW-0.1</v>
      </c>
      <c r="Z398" s="25">
        <f>'Long-form'!CE399</f>
        <v>-8.69</v>
      </c>
      <c r="AA398" s="25">
        <f>'Long-form'!CF399</f>
        <v>0.21424285285628553</v>
      </c>
      <c r="AB398" s="25">
        <f>'Long-form'!CG399</f>
        <v>0.21424285285628553</v>
      </c>
      <c r="AC398" s="25">
        <f>'Long-form'!CK399</f>
        <v>-8.2786399999999993</v>
      </c>
      <c r="AD398" s="25">
        <f>'Long-form'!CL399</f>
        <v>0.22625228120798122</v>
      </c>
      <c r="AE398" s="25">
        <f>'Long-form'!CM399</f>
        <v>0.22625228120798122</v>
      </c>
      <c r="AF398" s="25" t="str">
        <f>'Long-form'!CN399</f>
        <v>1;2;3</v>
      </c>
      <c r="AG398" s="26">
        <f>'Long-form'!CO399</f>
        <v>0</v>
      </c>
      <c r="AH398" s="25">
        <f>'Long-form'!CP399</f>
        <v>0</v>
      </c>
      <c r="AI398" s="25">
        <f>'Long-form'!CQ399</f>
        <v>0</v>
      </c>
    </row>
    <row r="399" spans="1:35">
      <c r="A399" s="24" t="str">
        <f>'Long-form'!A400</f>
        <v>GrN-15291</v>
      </c>
      <c r="B399" s="24" t="str">
        <f>'Long-form'!C400</f>
        <v>Van de Plassche et al. (2010)</v>
      </c>
      <c r="C399" s="24">
        <f>'Long-form'!G400</f>
        <v>2</v>
      </c>
      <c r="D399" s="24" t="str">
        <f>'Long-form'!H400</f>
        <v>Zuid-Holland</v>
      </c>
      <c r="E399" s="24">
        <f>'Long-form'!I400</f>
        <v>51.90753462</v>
      </c>
      <c r="F399" s="24">
        <f>'Long-form'!J400</f>
        <v>4.3575856890000004</v>
      </c>
      <c r="G399" s="24" t="str">
        <f>'Long-form'!M400</f>
        <v>1 = Radiocarbon</v>
      </c>
      <c r="H399" s="24">
        <f>'Long-form'!N400</f>
        <v>6160</v>
      </c>
      <c r="I399" s="24">
        <f>'Long-form'!O400</f>
        <v>67</v>
      </c>
      <c r="J399" s="24">
        <f>'Long-form'!P400</f>
        <v>7060</v>
      </c>
      <c r="K399" s="24">
        <f>'Long-form'!Q400</f>
        <v>7240</v>
      </c>
      <c r="L399" s="24">
        <f>'Long-form'!R400</f>
        <v>6900</v>
      </c>
      <c r="M399" s="24" t="str">
        <f>'Long-form'!Z400</f>
        <v>Positive</v>
      </c>
      <c r="N399" s="24">
        <f>'Long-form'!AA400</f>
        <v>8</v>
      </c>
      <c r="O399" s="24">
        <f>'Long-form'!AB400</f>
        <v>0.01</v>
      </c>
      <c r="P399" s="24">
        <f>'Long-form'!AC400</f>
        <v>0</v>
      </c>
      <c r="Q399" s="25">
        <f>'Long-form'!AV400</f>
        <v>-8.3550000000000004</v>
      </c>
      <c r="R399" s="25" t="str">
        <f>'Long-form'!AU400</f>
        <v>NAP</v>
      </c>
      <c r="S399" s="25">
        <f>'Long-form'!AX400</f>
        <v>6.9327123119310247E-2</v>
      </c>
      <c r="T399" s="25">
        <f>'Long-form'!AY400</f>
        <v>6.9327123119310247E-2</v>
      </c>
      <c r="U399" s="25">
        <f>'Long-form'!BJ400</f>
        <v>0</v>
      </c>
      <c r="V399" s="25" t="str">
        <f>'Long-form'!BK400</f>
        <v>5 = Sedimentary (e.g., deltaic, estuarine, wetland, lacustrine, marine facies)</v>
      </c>
      <c r="W399" s="25" t="str">
        <f>'Long-form'!BL400</f>
        <v>Fen peat on dune</v>
      </c>
      <c r="X399" s="25" t="str">
        <f>'Long-form'!BM400</f>
        <v>Botanical / stratigraphical</v>
      </c>
      <c r="Y399" s="25" t="str">
        <f>'Long-form'!BN400</f>
        <v>MHW-0.1</v>
      </c>
      <c r="Z399" s="25">
        <f>'Long-form'!CE400</f>
        <v>-9.1550000000000011</v>
      </c>
      <c r="AA399" s="25">
        <f>'Long-form'!CF400</f>
        <v>0.25828327471983159</v>
      </c>
      <c r="AB399" s="25">
        <f>'Long-form'!CG400</f>
        <v>0.25828327471983159</v>
      </c>
      <c r="AC399" s="25">
        <f>'Long-form'!CK400</f>
        <v>-8.0587599999999995</v>
      </c>
      <c r="AD399" s="25">
        <f>'Long-form'!CL400</f>
        <v>0.26783279401861043</v>
      </c>
      <c r="AE399" s="25">
        <f>'Long-form'!CM400</f>
        <v>0.26783279401861043</v>
      </c>
      <c r="AF399" s="25" t="str">
        <f>'Long-form'!CN400</f>
        <v>1;2;3</v>
      </c>
      <c r="AG399" s="26">
        <f>'Long-form'!CO400</f>
        <v>0</v>
      </c>
      <c r="AH399" s="25">
        <f>'Long-form'!CP400</f>
        <v>0</v>
      </c>
      <c r="AI399" s="25">
        <f>'Long-form'!CQ400</f>
        <v>0</v>
      </c>
    </row>
    <row r="400" spans="1:35">
      <c r="A400" s="24" t="str">
        <f>'Long-form'!A401</f>
        <v>GrN-15292</v>
      </c>
      <c r="B400" s="24" t="str">
        <f>'Long-form'!C401</f>
        <v>Van de Plassche et al. (2010)</v>
      </c>
      <c r="C400" s="24">
        <f>'Long-form'!G401</f>
        <v>2</v>
      </c>
      <c r="D400" s="24" t="str">
        <f>'Long-form'!H401</f>
        <v>Zuid-Holland</v>
      </c>
      <c r="E400" s="24">
        <f>'Long-form'!I401</f>
        <v>51.90753462</v>
      </c>
      <c r="F400" s="24">
        <f>'Long-form'!J401</f>
        <v>4.3575856890000004</v>
      </c>
      <c r="G400" s="24" t="str">
        <f>'Long-form'!M401</f>
        <v>1 = Radiocarbon</v>
      </c>
      <c r="H400" s="24">
        <f>'Long-form'!N401</f>
        <v>6150</v>
      </c>
      <c r="I400" s="24">
        <f>'Long-form'!O401</f>
        <v>71</v>
      </c>
      <c r="J400" s="24">
        <f>'Long-form'!P401</f>
        <v>7050</v>
      </c>
      <c r="K400" s="24">
        <f>'Long-form'!Q401</f>
        <v>7170</v>
      </c>
      <c r="L400" s="24">
        <f>'Long-form'!R401</f>
        <v>6890</v>
      </c>
      <c r="M400" s="24" t="str">
        <f>'Long-form'!Z401</f>
        <v>Positive</v>
      </c>
      <c r="N400" s="24">
        <f>'Long-form'!AA401</f>
        <v>7.76</v>
      </c>
      <c r="O400" s="24">
        <f>'Long-form'!AB401</f>
        <v>0.01</v>
      </c>
      <c r="P400" s="24">
        <f>'Long-form'!AC401</f>
        <v>0</v>
      </c>
      <c r="Q400" s="25">
        <f>'Long-form'!AV401</f>
        <v>-8.1050000000000004</v>
      </c>
      <c r="R400" s="25" t="str">
        <f>'Long-form'!AU401</f>
        <v>NAP</v>
      </c>
      <c r="S400" s="25">
        <f>'Long-form'!AX401</f>
        <v>6.9327123119310247E-2</v>
      </c>
      <c r="T400" s="25">
        <f>'Long-form'!AY401</f>
        <v>6.9327123119310247E-2</v>
      </c>
      <c r="U400" s="25">
        <f>'Long-form'!BJ401</f>
        <v>0</v>
      </c>
      <c r="V400" s="25" t="str">
        <f>'Long-form'!BK401</f>
        <v>5 = Sedimentary (e.g., deltaic, estuarine, wetland, lacustrine, marine facies)</v>
      </c>
      <c r="W400" s="25" t="str">
        <f>'Long-form'!BL401</f>
        <v>Fen peat on dune</v>
      </c>
      <c r="X400" s="25" t="str">
        <f>'Long-form'!BM401</f>
        <v>Botanical / stratigraphical</v>
      </c>
      <c r="Y400" s="25" t="str">
        <f>'Long-form'!BN401</f>
        <v>MHW-0.1</v>
      </c>
      <c r="Z400" s="25">
        <f>'Long-form'!CE401</f>
        <v>-8.9050000000000011</v>
      </c>
      <c r="AA400" s="25">
        <f>'Long-form'!CF401</f>
        <v>0.25828327471983159</v>
      </c>
      <c r="AB400" s="25">
        <f>'Long-form'!CG401</f>
        <v>0.25828327471983159</v>
      </c>
      <c r="AC400" s="25">
        <f>'Long-form'!CK401</f>
        <v>-7.8092999999999995</v>
      </c>
      <c r="AD400" s="25">
        <f>'Long-form'!CL401</f>
        <v>0.26776082172680787</v>
      </c>
      <c r="AE400" s="25">
        <f>'Long-form'!CM401</f>
        <v>0.26776082172680787</v>
      </c>
      <c r="AF400" s="25" t="str">
        <f>'Long-form'!CN401</f>
        <v>1;2;3</v>
      </c>
      <c r="AG400" s="26">
        <f>'Long-form'!CO401</f>
        <v>0</v>
      </c>
      <c r="AH400" s="25">
        <f>'Long-form'!CP401</f>
        <v>0</v>
      </c>
      <c r="AI400" s="25">
        <f>'Long-form'!CQ401</f>
        <v>0</v>
      </c>
    </row>
    <row r="401" spans="1:35">
      <c r="A401" s="24" t="str">
        <f>'Long-form'!A402</f>
        <v>GrN-15293</v>
      </c>
      <c r="B401" s="24" t="str">
        <f>'Long-form'!C402</f>
        <v>Van de Plassche et al. (2010)</v>
      </c>
      <c r="C401" s="24">
        <f>'Long-form'!G402</f>
        <v>2</v>
      </c>
      <c r="D401" s="24" t="str">
        <f>'Long-form'!H402</f>
        <v>Zuid-Holland</v>
      </c>
      <c r="E401" s="24">
        <f>'Long-form'!I402</f>
        <v>51.90753462</v>
      </c>
      <c r="F401" s="24">
        <f>'Long-form'!J402</f>
        <v>4.3575856890000004</v>
      </c>
      <c r="G401" s="24" t="str">
        <f>'Long-form'!M402</f>
        <v>1 = Radiocarbon</v>
      </c>
      <c r="H401" s="24">
        <f>'Long-form'!N402</f>
        <v>6170</v>
      </c>
      <c r="I401" s="24">
        <f>'Long-form'!O402</f>
        <v>67</v>
      </c>
      <c r="J401" s="24">
        <f>'Long-form'!P402</f>
        <v>7070</v>
      </c>
      <c r="K401" s="24">
        <f>'Long-form'!Q402</f>
        <v>7240</v>
      </c>
      <c r="L401" s="24">
        <f>'Long-form'!R402</f>
        <v>6940</v>
      </c>
      <c r="M401" s="24" t="str">
        <f>'Long-form'!Z402</f>
        <v>Positive</v>
      </c>
      <c r="N401" s="24">
        <f>'Long-form'!AA402</f>
        <v>7.4700000000000006</v>
      </c>
      <c r="O401" s="24">
        <f>'Long-form'!AB402</f>
        <v>0.01</v>
      </c>
      <c r="P401" s="24">
        <f>'Long-form'!AC402</f>
        <v>0</v>
      </c>
      <c r="Q401" s="25">
        <f>'Long-form'!AV402</f>
        <v>-7.8</v>
      </c>
      <c r="R401" s="25" t="str">
        <f>'Long-form'!AU402</f>
        <v>NAP</v>
      </c>
      <c r="S401" s="25">
        <f>'Long-form'!AX402</f>
        <v>7.681145747868609E-2</v>
      </c>
      <c r="T401" s="25">
        <f>'Long-form'!AY402</f>
        <v>7.681145747868609E-2</v>
      </c>
      <c r="U401" s="25">
        <f>'Long-form'!BJ402</f>
        <v>0</v>
      </c>
      <c r="V401" s="25" t="str">
        <f>'Long-form'!BK402</f>
        <v>5 = Sedimentary (e.g., deltaic, estuarine, wetland, lacustrine, marine facies)</v>
      </c>
      <c r="W401" s="25" t="str">
        <f>'Long-form'!BL402</f>
        <v>Fen peat on dune</v>
      </c>
      <c r="X401" s="25" t="str">
        <f>'Long-form'!BM402</f>
        <v>Botanical / stratigraphical</v>
      </c>
      <c r="Y401" s="25" t="str">
        <f>'Long-form'!BN402</f>
        <v>MHW-0.1</v>
      </c>
      <c r="Z401" s="25">
        <f>'Long-form'!CE402</f>
        <v>-8.6</v>
      </c>
      <c r="AA401" s="25">
        <f>'Long-form'!CF402</f>
        <v>0.27133420352030818</v>
      </c>
      <c r="AB401" s="25">
        <f>'Long-form'!CG402</f>
        <v>0.27133420352030818</v>
      </c>
      <c r="AC401" s="25">
        <f>'Long-form'!CK402</f>
        <v>-7.5282200000000001</v>
      </c>
      <c r="AD401" s="25">
        <f>'Long-form'!CL402</f>
        <v>0.28042679695745093</v>
      </c>
      <c r="AE401" s="25">
        <f>'Long-form'!CM402</f>
        <v>0.28042679695745093</v>
      </c>
      <c r="AF401" s="25" t="str">
        <f>'Long-form'!CN402</f>
        <v>1;2;3</v>
      </c>
      <c r="AG401" s="26">
        <f>'Long-form'!CO402</f>
        <v>0</v>
      </c>
      <c r="AH401" s="25">
        <f>'Long-form'!CP402</f>
        <v>0</v>
      </c>
      <c r="AI401" s="25">
        <f>'Long-form'!CQ402</f>
        <v>0</v>
      </c>
    </row>
    <row r="402" spans="1:35">
      <c r="A402" s="24" t="str">
        <f>'Long-form'!A403</f>
        <v>GrN-15294</v>
      </c>
      <c r="B402" s="24" t="str">
        <f>'Long-form'!C403</f>
        <v>Van de Plassche et al. (2010)</v>
      </c>
      <c r="C402" s="24">
        <f>'Long-form'!G403</f>
        <v>2</v>
      </c>
      <c r="D402" s="24" t="str">
        <f>'Long-form'!H403</f>
        <v>Zuid-Holland</v>
      </c>
      <c r="E402" s="24">
        <f>'Long-form'!I403</f>
        <v>51.90753462</v>
      </c>
      <c r="F402" s="24">
        <f>'Long-form'!J403</f>
        <v>4.3575856890000004</v>
      </c>
      <c r="G402" s="24" t="str">
        <f>'Long-form'!M403</f>
        <v>1 = Radiocarbon</v>
      </c>
      <c r="H402" s="24">
        <f>'Long-form'!N403</f>
        <v>5980</v>
      </c>
      <c r="I402" s="24">
        <f>'Long-form'!O403</f>
        <v>67</v>
      </c>
      <c r="J402" s="24">
        <f>'Long-form'!P403</f>
        <v>6820</v>
      </c>
      <c r="K402" s="24">
        <f>'Long-form'!Q403</f>
        <v>6950</v>
      </c>
      <c r="L402" s="24">
        <f>'Long-form'!R403</f>
        <v>6670</v>
      </c>
      <c r="M402" s="24" t="str">
        <f>'Long-form'!Z403</f>
        <v>Positive</v>
      </c>
      <c r="N402" s="24">
        <f>'Long-form'!AA403</f>
        <v>7.05</v>
      </c>
      <c r="O402" s="24">
        <f>'Long-form'!AB403</f>
        <v>1.499999999999968E-2</v>
      </c>
      <c r="P402" s="24">
        <f>'Long-form'!AC403</f>
        <v>0</v>
      </c>
      <c r="Q402" s="25">
        <f>'Long-form'!AV403</f>
        <v>-7.375</v>
      </c>
      <c r="R402" s="25" t="str">
        <f>'Long-form'!AU403</f>
        <v>NAP</v>
      </c>
      <c r="S402" s="25">
        <f>'Long-form'!AX403</f>
        <v>6.9327123119309816E-2</v>
      </c>
      <c r="T402" s="25">
        <f>'Long-form'!AY403</f>
        <v>6.9327123119309816E-2</v>
      </c>
      <c r="U402" s="25">
        <f>'Long-form'!BJ403</f>
        <v>1</v>
      </c>
      <c r="V402" s="25" t="str">
        <f>'Long-form'!BK403</f>
        <v>5 = Sedimentary (e.g., deltaic, estuarine, wetland, lacustrine, marine facies)</v>
      </c>
      <c r="W402" s="25" t="str">
        <f>'Long-form'!BL403</f>
        <v>Fen peat</v>
      </c>
      <c r="X402" s="25" t="str">
        <f>'Long-form'!BM403</f>
        <v>Botanical</v>
      </c>
      <c r="Y402" s="25" t="str">
        <f>'Long-form'!BN403</f>
        <v>GWL-0.3</v>
      </c>
      <c r="Z402" s="25">
        <f>'Long-form'!CE403</f>
        <v>-7.0750000000000002</v>
      </c>
      <c r="AA402" s="25">
        <f>'Long-form'!CF403</f>
        <v>0.21167486860749424</v>
      </c>
      <c r="AB402" s="25">
        <f>'Long-form'!CG403</f>
        <v>0.21167486860749424</v>
      </c>
      <c r="AC402" s="25">
        <f>'Long-form'!CK403</f>
        <v>-6.6842199999999998</v>
      </c>
      <c r="AD402" s="25">
        <f>'Long-form'!CL403</f>
        <v>0.22256830185717058</v>
      </c>
      <c r="AE402" s="25">
        <f>'Long-form'!CM403</f>
        <v>0.22256830185717058</v>
      </c>
      <c r="AF402" s="25" t="str">
        <f>'Long-form'!CN403</f>
        <v>1;2;3</v>
      </c>
      <c r="AG402" s="26">
        <f>'Long-form'!CO403</f>
        <v>0</v>
      </c>
      <c r="AH402" s="25">
        <f>'Long-form'!CP403</f>
        <v>0</v>
      </c>
      <c r="AI402" s="25">
        <f>'Long-form'!CQ403</f>
        <v>0</v>
      </c>
    </row>
    <row r="403" spans="1:35">
      <c r="A403" s="24" t="str">
        <f>'Long-form'!A404</f>
        <v>GrN-15295</v>
      </c>
      <c r="B403" s="24" t="str">
        <f>'Long-form'!C404</f>
        <v>Van de Plassche et al. (2010)</v>
      </c>
      <c r="C403" s="24">
        <f>'Long-form'!G404</f>
        <v>2</v>
      </c>
      <c r="D403" s="24" t="str">
        <f>'Long-form'!H404</f>
        <v>Zuid-Holland</v>
      </c>
      <c r="E403" s="24">
        <f>'Long-form'!I404</f>
        <v>51.90753462</v>
      </c>
      <c r="F403" s="24">
        <f>'Long-form'!J404</f>
        <v>4.3575856890000004</v>
      </c>
      <c r="G403" s="24" t="str">
        <f>'Long-form'!M404</f>
        <v>1 = Radiocarbon</v>
      </c>
      <c r="H403" s="24">
        <f>'Long-form'!N404</f>
        <v>5900</v>
      </c>
      <c r="I403" s="24">
        <f>'Long-form'!O404</f>
        <v>78</v>
      </c>
      <c r="J403" s="24">
        <f>'Long-form'!P404</f>
        <v>6720</v>
      </c>
      <c r="K403" s="24">
        <f>'Long-form'!Q404</f>
        <v>6890</v>
      </c>
      <c r="L403" s="24">
        <f>'Long-form'!R404</f>
        <v>6560</v>
      </c>
      <c r="M403" s="24" t="str">
        <f>'Long-form'!Z404</f>
        <v>Positive</v>
      </c>
      <c r="N403" s="24">
        <f>'Long-form'!AA404</f>
        <v>6.94</v>
      </c>
      <c r="O403" s="24">
        <f>'Long-form'!AB404</f>
        <v>0.01</v>
      </c>
      <c r="P403" s="24">
        <f>'Long-form'!AC404</f>
        <v>0</v>
      </c>
      <c r="Q403" s="25">
        <f>'Long-form'!AV404</f>
        <v>-7.2549999999999999</v>
      </c>
      <c r="R403" s="25" t="str">
        <f>'Long-form'!AU404</f>
        <v>NAP</v>
      </c>
      <c r="S403" s="25">
        <f>'Long-form'!AX404</f>
        <v>6.9327123119310247E-2</v>
      </c>
      <c r="T403" s="25">
        <f>'Long-form'!AY404</f>
        <v>6.9327123119310247E-2</v>
      </c>
      <c r="U403" s="25">
        <f>'Long-form'!BJ404</f>
        <v>0</v>
      </c>
      <c r="V403" s="25" t="str">
        <f>'Long-form'!BK404</f>
        <v>5 = Sedimentary (e.g., deltaic, estuarine, wetland, lacustrine, marine facies)</v>
      </c>
      <c r="W403" s="25" t="str">
        <f>'Long-form'!BL404</f>
        <v>Fen peat on dune</v>
      </c>
      <c r="X403" s="25" t="str">
        <f>'Long-form'!BM404</f>
        <v>Botanical / stratigraphical</v>
      </c>
      <c r="Y403" s="25" t="str">
        <f>'Long-form'!BN404</f>
        <v>MHW-0.1</v>
      </c>
      <c r="Z403" s="25">
        <f>'Long-form'!CE404</f>
        <v>-8.0549999999999997</v>
      </c>
      <c r="AA403" s="25">
        <f>'Long-form'!CF404</f>
        <v>0.26931115832805741</v>
      </c>
      <c r="AB403" s="25">
        <f>'Long-form'!CG404</f>
        <v>0.26931115832805741</v>
      </c>
      <c r="AC403" s="25">
        <f>'Long-form'!CK404</f>
        <v>-7.0021200000000006</v>
      </c>
      <c r="AD403" s="25">
        <f>'Long-form'!CL404</f>
        <v>0.27779177462951526</v>
      </c>
      <c r="AE403" s="25">
        <f>'Long-form'!CM404</f>
        <v>0.27779177462951526</v>
      </c>
      <c r="AF403" s="25" t="str">
        <f>'Long-form'!CN404</f>
        <v>1;2;3</v>
      </c>
      <c r="AG403" s="26">
        <f>'Long-form'!CO404</f>
        <v>0</v>
      </c>
      <c r="AH403" s="25">
        <f>'Long-form'!CP404</f>
        <v>0</v>
      </c>
      <c r="AI403" s="25" t="str">
        <f>'Long-form'!CQ404</f>
        <v>Duplicate of GrN-15296</v>
      </c>
    </row>
    <row r="404" spans="1:35">
      <c r="A404" s="24" t="str">
        <f>'Long-form'!A405</f>
        <v>GrN-15296</v>
      </c>
      <c r="B404" s="24" t="str">
        <f>'Long-form'!C405</f>
        <v>Van de Plassche et al. (2010)</v>
      </c>
      <c r="C404" s="24">
        <f>'Long-form'!G405</f>
        <v>2</v>
      </c>
      <c r="D404" s="24" t="str">
        <f>'Long-form'!H405</f>
        <v>Zuid-Holland</v>
      </c>
      <c r="E404" s="24">
        <f>'Long-form'!I405</f>
        <v>51.90753462</v>
      </c>
      <c r="F404" s="24">
        <f>'Long-form'!J405</f>
        <v>4.3575856890000004</v>
      </c>
      <c r="G404" s="24" t="str">
        <f>'Long-form'!M405</f>
        <v>1 = Radiocarbon</v>
      </c>
      <c r="H404" s="24">
        <f>'Long-form'!N405</f>
        <v>5840</v>
      </c>
      <c r="I404" s="24">
        <f>'Long-form'!O405</f>
        <v>78</v>
      </c>
      <c r="J404" s="24">
        <f>'Long-form'!P405</f>
        <v>6650</v>
      </c>
      <c r="K404" s="24">
        <f>'Long-form'!Q405</f>
        <v>6790</v>
      </c>
      <c r="L404" s="24">
        <f>'Long-form'!R405</f>
        <v>6490</v>
      </c>
      <c r="M404" s="24" t="str">
        <f>'Long-form'!Z405</f>
        <v>Positive</v>
      </c>
      <c r="N404" s="24">
        <f>'Long-form'!AA405</f>
        <v>6.81</v>
      </c>
      <c r="O404" s="24">
        <f>'Long-form'!AB405</f>
        <v>1.499999999999968E-2</v>
      </c>
      <c r="P404" s="24">
        <f>'Long-form'!AC405</f>
        <v>0</v>
      </c>
      <c r="Q404" s="25">
        <f>'Long-form'!AV405</f>
        <v>-7.125</v>
      </c>
      <c r="R404" s="25" t="str">
        <f>'Long-form'!AU405</f>
        <v>NAP</v>
      </c>
      <c r="S404" s="25">
        <f>'Long-form'!AX405</f>
        <v>6.9327123119309816E-2</v>
      </c>
      <c r="T404" s="25">
        <f>'Long-form'!AY405</f>
        <v>6.9327123119309816E-2</v>
      </c>
      <c r="U404" s="25">
        <f>'Long-form'!BJ405</f>
        <v>1</v>
      </c>
      <c r="V404" s="25" t="str">
        <f>'Long-form'!BK405</f>
        <v>5 = Sedimentary (e.g., deltaic, estuarine, wetland, lacustrine, marine facies)</v>
      </c>
      <c r="W404" s="25" t="str">
        <f>'Long-form'!BL405</f>
        <v>Fen peat</v>
      </c>
      <c r="X404" s="25" t="str">
        <f>'Long-form'!BM405</f>
        <v>Botanical</v>
      </c>
      <c r="Y404" s="25" t="str">
        <f>'Long-form'!BN405</f>
        <v>GWL-0.3</v>
      </c>
      <c r="Z404" s="25">
        <f>'Long-form'!CE405</f>
        <v>-6.8250000000000002</v>
      </c>
      <c r="AA404" s="25">
        <f>'Long-form'!CF405</f>
        <v>0.21167486860749424</v>
      </c>
      <c r="AB404" s="25">
        <f>'Long-form'!CG405</f>
        <v>0.21167486860749424</v>
      </c>
      <c r="AC404" s="25">
        <f>'Long-form'!CK405</f>
        <v>-6.4434000000000005</v>
      </c>
      <c r="AD404" s="25">
        <f>'Long-form'!CL405</f>
        <v>0.2221702578915202</v>
      </c>
      <c r="AE404" s="25">
        <f>'Long-form'!CM405</f>
        <v>0.2221702578915202</v>
      </c>
      <c r="AF404" s="25" t="str">
        <f>'Long-form'!CN405</f>
        <v>1;2;3</v>
      </c>
      <c r="AG404" s="26">
        <f>'Long-form'!CO405</f>
        <v>0</v>
      </c>
      <c r="AH404" s="25">
        <f>'Long-form'!CP405</f>
        <v>0</v>
      </c>
      <c r="AI404" s="25" t="str">
        <f>'Long-form'!CQ405</f>
        <v>Duplicate of GrN-15295</v>
      </c>
    </row>
    <row r="405" spans="1:35">
      <c r="A405" s="24" t="str">
        <f>'Long-form'!A406</f>
        <v>GrN-15297</v>
      </c>
      <c r="B405" s="24" t="str">
        <f>'Long-form'!C406</f>
        <v>Van de Plassche et al. (2010)</v>
      </c>
      <c r="C405" s="24">
        <f>'Long-form'!G406</f>
        <v>2</v>
      </c>
      <c r="D405" s="24" t="str">
        <f>'Long-form'!H406</f>
        <v>Zuid-Holland</v>
      </c>
      <c r="E405" s="24">
        <f>'Long-form'!I406</f>
        <v>51.90753462</v>
      </c>
      <c r="F405" s="24">
        <f>'Long-form'!J406</f>
        <v>4.3575856890000004</v>
      </c>
      <c r="G405" s="24" t="str">
        <f>'Long-form'!M406</f>
        <v>1 = Radiocarbon</v>
      </c>
      <c r="H405" s="24">
        <f>'Long-form'!N406</f>
        <v>5925</v>
      </c>
      <c r="I405" s="24">
        <f>'Long-form'!O406</f>
        <v>71</v>
      </c>
      <c r="J405" s="24">
        <f>'Long-form'!P406</f>
        <v>6750</v>
      </c>
      <c r="K405" s="24">
        <f>'Long-form'!Q406</f>
        <v>6890</v>
      </c>
      <c r="L405" s="24">
        <f>'Long-form'!R406</f>
        <v>6640</v>
      </c>
      <c r="M405" s="24" t="str">
        <f>'Long-form'!Z406</f>
        <v>Positive</v>
      </c>
      <c r="N405" s="24">
        <f>'Long-form'!AA406</f>
        <v>6.71</v>
      </c>
      <c r="O405" s="24">
        <f>'Long-form'!AB406</f>
        <v>2.0000000000000018E-2</v>
      </c>
      <c r="P405" s="24">
        <f>'Long-form'!AC406</f>
        <v>0</v>
      </c>
      <c r="Q405" s="25">
        <f>'Long-form'!AV406</f>
        <v>-7.0299999999999994</v>
      </c>
      <c r="R405" s="25" t="str">
        <f>'Long-form'!AU406</f>
        <v>NAP</v>
      </c>
      <c r="S405" s="25">
        <f>'Long-form'!AX406</f>
        <v>7.6811457478686118E-2</v>
      </c>
      <c r="T405" s="25">
        <f>'Long-form'!AY406</f>
        <v>7.6811457478686118E-2</v>
      </c>
      <c r="U405" s="25">
        <f>'Long-form'!BJ406</f>
        <v>1</v>
      </c>
      <c r="V405" s="25" t="str">
        <f>'Long-form'!BK406</f>
        <v>5 = Sedimentary (e.g., deltaic, estuarine, wetland, lacustrine, marine facies)</v>
      </c>
      <c r="W405" s="25" t="str">
        <f>'Long-form'!BL406</f>
        <v>Fen peat</v>
      </c>
      <c r="X405" s="25" t="str">
        <f>'Long-form'!BM406</f>
        <v>Botanical</v>
      </c>
      <c r="Y405" s="25" t="str">
        <f>'Long-form'!BN406</f>
        <v>GWL-0.3</v>
      </c>
      <c r="Z405" s="25">
        <f>'Long-form'!CE406</f>
        <v>-6.7299999999999995</v>
      </c>
      <c r="AA405" s="25">
        <f>'Long-form'!CF406</f>
        <v>0.21424285285628553</v>
      </c>
      <c r="AB405" s="25">
        <f>'Long-form'!CG406</f>
        <v>0.21424285285628553</v>
      </c>
      <c r="AC405" s="25">
        <f>'Long-form'!CK406</f>
        <v>-6.3354999999999997</v>
      </c>
      <c r="AD405" s="25">
        <f>'Long-form'!CL406</f>
        <v>0.22482511249249182</v>
      </c>
      <c r="AE405" s="25">
        <f>'Long-form'!CM406</f>
        <v>0.22482511249249182</v>
      </c>
      <c r="AF405" s="25" t="str">
        <f>'Long-form'!CN406</f>
        <v>1;2;3</v>
      </c>
      <c r="AG405" s="26">
        <f>'Long-form'!CO406</f>
        <v>0</v>
      </c>
      <c r="AH405" s="25">
        <f>'Long-form'!CP406</f>
        <v>0</v>
      </c>
      <c r="AI405" s="25" t="str">
        <f>'Long-form'!CQ406</f>
        <v>Duplicate of GrN-15298</v>
      </c>
    </row>
    <row r="406" spans="1:35">
      <c r="A406" s="24" t="str">
        <f>'Long-form'!A407</f>
        <v>GrN-15298</v>
      </c>
      <c r="B406" s="24" t="str">
        <f>'Long-form'!C407</f>
        <v>Van de Plassche et al. (2010)</v>
      </c>
      <c r="C406" s="24">
        <f>'Long-form'!G407</f>
        <v>2</v>
      </c>
      <c r="D406" s="24" t="str">
        <f>'Long-form'!H407</f>
        <v>Zuid-Holland</v>
      </c>
      <c r="E406" s="24">
        <f>'Long-form'!I407</f>
        <v>51.90753462</v>
      </c>
      <c r="F406" s="24">
        <f>'Long-form'!J407</f>
        <v>4.3575856890000004</v>
      </c>
      <c r="G406" s="24" t="str">
        <f>'Long-form'!M407</f>
        <v>1 = Radiocarbon</v>
      </c>
      <c r="H406" s="24">
        <f>'Long-form'!N407</f>
        <v>5720</v>
      </c>
      <c r="I406" s="24">
        <f>'Long-form'!O407</f>
        <v>86</v>
      </c>
      <c r="J406" s="24">
        <f>'Long-form'!P407</f>
        <v>6520</v>
      </c>
      <c r="K406" s="24">
        <f>'Long-form'!Q407</f>
        <v>6670</v>
      </c>
      <c r="L406" s="24">
        <f>'Long-form'!R407</f>
        <v>6310</v>
      </c>
      <c r="M406" s="24" t="str">
        <f>'Long-form'!Z407</f>
        <v>Positive</v>
      </c>
      <c r="N406" s="24">
        <f>'Long-form'!AA407</f>
        <v>6.66</v>
      </c>
      <c r="O406" s="24">
        <f>'Long-form'!AB407</f>
        <v>2.0000000000000018E-2</v>
      </c>
      <c r="P406" s="24">
        <f>'Long-form'!AC407</f>
        <v>0</v>
      </c>
      <c r="Q406" s="25">
        <f>'Long-form'!AV407</f>
        <v>-6.98</v>
      </c>
      <c r="R406" s="25" t="str">
        <f>'Long-form'!AU407</f>
        <v>NAP</v>
      </c>
      <c r="S406" s="25">
        <f>'Long-form'!AX407</f>
        <v>7.6811457478686118E-2</v>
      </c>
      <c r="T406" s="25">
        <f>'Long-form'!AY407</f>
        <v>7.6811457478686118E-2</v>
      </c>
      <c r="U406" s="25">
        <f>'Long-form'!BJ407</f>
        <v>1</v>
      </c>
      <c r="V406" s="25" t="str">
        <f>'Long-form'!BK407</f>
        <v>5 = Sedimentary (e.g., deltaic, estuarine, wetland, lacustrine, marine facies)</v>
      </c>
      <c r="W406" s="25" t="str">
        <f>'Long-form'!BL407</f>
        <v>Fen peat</v>
      </c>
      <c r="X406" s="25" t="str">
        <f>'Long-form'!BM407</f>
        <v>Botanical</v>
      </c>
      <c r="Y406" s="25" t="str">
        <f>'Long-form'!BN407</f>
        <v>GWL-0.3</v>
      </c>
      <c r="Z406" s="25">
        <f>'Long-form'!CE407</f>
        <v>-6.6800000000000006</v>
      </c>
      <c r="AA406" s="25">
        <f>'Long-form'!CF407</f>
        <v>0.21424285285628553</v>
      </c>
      <c r="AB406" s="25">
        <f>'Long-form'!CG407</f>
        <v>0.21424285285628553</v>
      </c>
      <c r="AC406" s="25">
        <f>'Long-form'!CK407</f>
        <v>-6.2979200000000004</v>
      </c>
      <c r="AD406" s="25">
        <f>'Long-form'!CL407</f>
        <v>0.22438366029473181</v>
      </c>
      <c r="AE406" s="25">
        <f>'Long-form'!CM407</f>
        <v>0.22438366029473181</v>
      </c>
      <c r="AF406" s="25" t="str">
        <f>'Long-form'!CN407</f>
        <v>1;2;3</v>
      </c>
      <c r="AG406" s="26">
        <f>'Long-form'!CO407</f>
        <v>0</v>
      </c>
      <c r="AH406" s="25">
        <f>'Long-form'!CP407</f>
        <v>0</v>
      </c>
      <c r="AI406" s="25" t="str">
        <f>'Long-form'!CQ407</f>
        <v>Duplicate of GrN-15297</v>
      </c>
    </row>
    <row r="407" spans="1:35">
      <c r="A407" s="24" t="str">
        <f>'Long-form'!A408</f>
        <v>GrN-15299</v>
      </c>
      <c r="B407" s="24" t="str">
        <f>'Long-form'!C408</f>
        <v>Van de Plassche et al. (2010)</v>
      </c>
      <c r="C407" s="24">
        <f>'Long-form'!G408</f>
        <v>2</v>
      </c>
      <c r="D407" s="24" t="str">
        <f>'Long-form'!H408</f>
        <v>Zuid-Holland</v>
      </c>
      <c r="E407" s="24">
        <f>'Long-form'!I408</f>
        <v>51.90753462</v>
      </c>
      <c r="F407" s="24">
        <f>'Long-form'!J408</f>
        <v>4.3575856890000004</v>
      </c>
      <c r="G407" s="24" t="str">
        <f>'Long-form'!M408</f>
        <v>1 = Radiocarbon</v>
      </c>
      <c r="H407" s="24">
        <f>'Long-form'!N408</f>
        <v>5830</v>
      </c>
      <c r="I407" s="24">
        <f>'Long-form'!O408</f>
        <v>71</v>
      </c>
      <c r="J407" s="24">
        <f>'Long-form'!P408</f>
        <v>6630</v>
      </c>
      <c r="K407" s="24">
        <f>'Long-form'!Q408</f>
        <v>6750</v>
      </c>
      <c r="L407" s="24">
        <f>'Long-form'!R408</f>
        <v>6490</v>
      </c>
      <c r="M407" s="24" t="str">
        <f>'Long-form'!Z408</f>
        <v>Positive</v>
      </c>
      <c r="N407" s="24">
        <f>'Long-form'!AA408</f>
        <v>6.46</v>
      </c>
      <c r="O407" s="24">
        <f>'Long-form'!AB408</f>
        <v>2.4999999999999911E-2</v>
      </c>
      <c r="P407" s="24">
        <f>'Long-form'!AC408</f>
        <v>0</v>
      </c>
      <c r="Q407" s="25">
        <f>'Long-form'!AV408</f>
        <v>-6.6549999999999994</v>
      </c>
      <c r="R407" s="25" t="str">
        <f>'Long-form'!AU408</f>
        <v>NAP</v>
      </c>
      <c r="S407" s="25">
        <f>'Long-form'!AX408</f>
        <v>8.5476604986393631E-2</v>
      </c>
      <c r="T407" s="25">
        <f>'Long-form'!AY408</f>
        <v>8.5476604986393631E-2</v>
      </c>
      <c r="U407" s="25">
        <f>'Long-form'!BJ408</f>
        <v>1</v>
      </c>
      <c r="V407" s="25" t="str">
        <f>'Long-form'!BK408</f>
        <v>5 = Sedimentary (e.g., deltaic, estuarine, wetland, lacustrine, marine facies)</v>
      </c>
      <c r="W407" s="25" t="str">
        <f>'Long-form'!BL408</f>
        <v>Fen peat</v>
      </c>
      <c r="X407" s="25" t="str">
        <f>'Long-form'!BM408</f>
        <v>Botanical</v>
      </c>
      <c r="Y407" s="25" t="str">
        <f>'Long-form'!BN408</f>
        <v>GWL-0.3</v>
      </c>
      <c r="Z407" s="25">
        <f>'Long-form'!CE408</f>
        <v>-6.3549999999999995</v>
      </c>
      <c r="AA407" s="25">
        <f>'Long-form'!CF408</f>
        <v>0.21749999999999994</v>
      </c>
      <c r="AB407" s="25">
        <f>'Long-form'!CG408</f>
        <v>0.21749999999999994</v>
      </c>
      <c r="AC407" s="25">
        <f>'Long-form'!CK408</f>
        <v>-5.9594800000000001</v>
      </c>
      <c r="AD407" s="25">
        <f>'Long-form'!CL408</f>
        <v>0.2276663929938853</v>
      </c>
      <c r="AE407" s="25">
        <f>'Long-form'!CM408</f>
        <v>0.2276663929938853</v>
      </c>
      <c r="AF407" s="25" t="str">
        <f>'Long-form'!CN408</f>
        <v>1;2;3</v>
      </c>
      <c r="AG407" s="26">
        <f>'Long-form'!CO408</f>
        <v>0</v>
      </c>
      <c r="AH407" s="25">
        <f>'Long-form'!CP408</f>
        <v>0</v>
      </c>
      <c r="AI407" s="25" t="str">
        <f>'Long-form'!CQ408</f>
        <v>Duplicate of GrN-15300</v>
      </c>
    </row>
    <row r="408" spans="1:35">
      <c r="A408" s="24" t="str">
        <f>'Long-form'!A409</f>
        <v>GrN-15300</v>
      </c>
      <c r="B408" s="24" t="str">
        <f>'Long-form'!C409</f>
        <v>Van de Plassche et al. (2010)</v>
      </c>
      <c r="C408" s="24">
        <f>'Long-form'!G409</f>
        <v>2</v>
      </c>
      <c r="D408" s="24" t="str">
        <f>'Long-form'!H409</f>
        <v>Zuid-Holland</v>
      </c>
      <c r="E408" s="24">
        <f>'Long-form'!I409</f>
        <v>51.90753462</v>
      </c>
      <c r="F408" s="24">
        <f>'Long-form'!J409</f>
        <v>4.3575856890000004</v>
      </c>
      <c r="G408" s="24" t="str">
        <f>'Long-form'!M409</f>
        <v>1 = Radiocarbon</v>
      </c>
      <c r="H408" s="24">
        <f>'Long-form'!N409</f>
        <v>5645</v>
      </c>
      <c r="I408" s="24">
        <f>'Long-form'!O409</f>
        <v>64</v>
      </c>
      <c r="J408" s="24">
        <f>'Long-form'!P409</f>
        <v>6420</v>
      </c>
      <c r="K408" s="24">
        <f>'Long-form'!Q409</f>
        <v>6530</v>
      </c>
      <c r="L408" s="24">
        <f>'Long-form'!R409</f>
        <v>6300</v>
      </c>
      <c r="M408" s="24" t="str">
        <f>'Long-form'!Z409</f>
        <v>Positive</v>
      </c>
      <c r="N408" s="24">
        <f>'Long-form'!AA409</f>
        <v>6.42</v>
      </c>
      <c r="O408" s="24">
        <f>'Long-form'!AB409</f>
        <v>0.01</v>
      </c>
      <c r="P408" s="24">
        <f>'Long-form'!AC409</f>
        <v>0</v>
      </c>
      <c r="Q408" s="25">
        <f>'Long-form'!AV409</f>
        <v>-6.61</v>
      </c>
      <c r="R408" s="25" t="str">
        <f>'Long-form'!AU409</f>
        <v>NAP</v>
      </c>
      <c r="S408" s="25">
        <f>'Long-form'!AX409</f>
        <v>7.681145747868609E-2</v>
      </c>
      <c r="T408" s="25">
        <f>'Long-form'!AY409</f>
        <v>7.681145747868609E-2</v>
      </c>
      <c r="U408" s="25">
        <f>'Long-form'!BJ409</f>
        <v>0</v>
      </c>
      <c r="V408" s="25" t="str">
        <f>'Long-form'!BK409</f>
        <v>5 = Sedimentary (e.g., deltaic, estuarine, wetland, lacustrine, marine facies)</v>
      </c>
      <c r="W408" s="25" t="str">
        <f>'Long-form'!BL409</f>
        <v>Fen peat on dune</v>
      </c>
      <c r="X408" s="25" t="str">
        <f>'Long-form'!BM409</f>
        <v>Botanical / stratigraphical</v>
      </c>
      <c r="Y408" s="25" t="str">
        <f>'Long-form'!BN409</f>
        <v>MHW-0.1</v>
      </c>
      <c r="Z408" s="25">
        <f>'Long-form'!CE409</f>
        <v>-7.41</v>
      </c>
      <c r="AA408" s="25">
        <f>'Long-form'!CF409</f>
        <v>0.27133420352030818</v>
      </c>
      <c r="AB408" s="25">
        <f>'Long-form'!CG409</f>
        <v>0.27133420352030818</v>
      </c>
      <c r="AC408" s="25">
        <f>'Long-form'!CK409</f>
        <v>-6.1483200000000009</v>
      </c>
      <c r="AD408" s="25">
        <f>'Long-form'!CL409</f>
        <v>0.27910910779086984</v>
      </c>
      <c r="AE408" s="25">
        <f>'Long-form'!CM409</f>
        <v>0.27910910779086984</v>
      </c>
      <c r="AF408" s="25" t="str">
        <f>'Long-form'!CN409</f>
        <v>1;2;3</v>
      </c>
      <c r="AG408" s="26">
        <f>'Long-form'!CO409</f>
        <v>0</v>
      </c>
      <c r="AH408" s="25">
        <f>'Long-form'!CP409</f>
        <v>0</v>
      </c>
      <c r="AI408" s="25" t="str">
        <f>'Long-form'!CQ409</f>
        <v>Duplicate of GrN-15299</v>
      </c>
    </row>
    <row r="409" spans="1:35">
      <c r="A409" s="24" t="str">
        <f>'Long-form'!A410</f>
        <v>GrN-15301</v>
      </c>
      <c r="B409" s="24" t="str">
        <f>'Long-form'!C410</f>
        <v>Van de Plassche et al. (2010)</v>
      </c>
      <c r="C409" s="24">
        <f>'Long-form'!G410</f>
        <v>2</v>
      </c>
      <c r="D409" s="24" t="str">
        <f>'Long-form'!H410</f>
        <v>Zuid-Holland</v>
      </c>
      <c r="E409" s="24">
        <f>'Long-form'!I410</f>
        <v>51.90753462</v>
      </c>
      <c r="F409" s="24">
        <f>'Long-form'!J410</f>
        <v>4.3575856890000004</v>
      </c>
      <c r="G409" s="24" t="str">
        <f>'Long-form'!M410</f>
        <v>1 = Radiocarbon</v>
      </c>
      <c r="H409" s="24">
        <f>'Long-form'!N410</f>
        <v>5650</v>
      </c>
      <c r="I409" s="24">
        <f>'Long-form'!O410</f>
        <v>64</v>
      </c>
      <c r="J409" s="24">
        <f>'Long-form'!P410</f>
        <v>6430</v>
      </c>
      <c r="K409" s="24">
        <f>'Long-form'!Q410</f>
        <v>6540</v>
      </c>
      <c r="L409" s="24">
        <f>'Long-form'!R410</f>
        <v>6310</v>
      </c>
      <c r="M409" s="24" t="str">
        <f>'Long-form'!Z410</f>
        <v>Positive</v>
      </c>
      <c r="N409" s="24">
        <f>'Long-form'!AA410</f>
        <v>6.15</v>
      </c>
      <c r="O409" s="24">
        <f>'Long-form'!AB410</f>
        <v>1.5000000000000124E-2</v>
      </c>
      <c r="P409" s="24">
        <f>'Long-form'!AC410</f>
        <v>0</v>
      </c>
      <c r="Q409" s="25">
        <f>'Long-form'!AV410</f>
        <v>-6.3650000000000002</v>
      </c>
      <c r="R409" s="25" t="str">
        <f>'Long-form'!AU410</f>
        <v>NAP</v>
      </c>
      <c r="S409" s="25">
        <f>'Long-form'!AX410</f>
        <v>6.9327123119310413E-2</v>
      </c>
      <c r="T409" s="25">
        <f>'Long-form'!AY410</f>
        <v>6.9327123119310413E-2</v>
      </c>
      <c r="U409" s="25">
        <f>'Long-form'!BJ410</f>
        <v>1</v>
      </c>
      <c r="V409" s="25" t="str">
        <f>'Long-form'!BK410</f>
        <v>5 = Sedimentary (e.g., deltaic, estuarine, wetland, lacustrine, marine facies)</v>
      </c>
      <c r="W409" s="25" t="str">
        <f>'Long-form'!BL410</f>
        <v>Fen peat</v>
      </c>
      <c r="X409" s="25" t="str">
        <f>'Long-form'!BM410</f>
        <v>Botanical</v>
      </c>
      <c r="Y409" s="25" t="str">
        <f>'Long-form'!BN410</f>
        <v>GWL-0.3</v>
      </c>
      <c r="Z409" s="25">
        <f>'Long-form'!CE410</f>
        <v>-6.0650000000000004</v>
      </c>
      <c r="AA409" s="25">
        <f>'Long-form'!CF410</f>
        <v>0.21167486860749443</v>
      </c>
      <c r="AB409" s="25">
        <f>'Long-form'!CG410</f>
        <v>0.21167486860749443</v>
      </c>
      <c r="AC409" s="25">
        <f>'Long-form'!CK410</f>
        <v>-5.6952800000000003</v>
      </c>
      <c r="AD409" s="25">
        <f>'Long-form'!CL410</f>
        <v>0.22158405175369614</v>
      </c>
      <c r="AE409" s="25">
        <f>'Long-form'!CM410</f>
        <v>0.22158405175369614</v>
      </c>
      <c r="AF409" s="25" t="str">
        <f>'Long-form'!CN410</f>
        <v>1;2;3</v>
      </c>
      <c r="AG409" s="26">
        <f>'Long-form'!CO410</f>
        <v>0</v>
      </c>
      <c r="AH409" s="25">
        <f>'Long-form'!CP410</f>
        <v>0</v>
      </c>
      <c r="AI409" s="25">
        <f>'Long-form'!CQ410</f>
        <v>0</v>
      </c>
    </row>
    <row r="410" spans="1:35">
      <c r="A410" s="24" t="str">
        <f>'Long-form'!A411</f>
        <v>GrN-15302</v>
      </c>
      <c r="B410" s="24" t="str">
        <f>'Long-form'!C411</f>
        <v>Van de Plassche et al. (2010)</v>
      </c>
      <c r="C410" s="24">
        <f>'Long-form'!G411</f>
        <v>2</v>
      </c>
      <c r="D410" s="24" t="str">
        <f>'Long-form'!H411</f>
        <v>Zuid-Holland</v>
      </c>
      <c r="E410" s="24">
        <f>'Long-form'!I411</f>
        <v>51.90753462</v>
      </c>
      <c r="F410" s="24">
        <f>'Long-form'!J411</f>
        <v>4.3575856890000004</v>
      </c>
      <c r="G410" s="24" t="str">
        <f>'Long-form'!M411</f>
        <v>1 = Radiocarbon</v>
      </c>
      <c r="H410" s="24">
        <f>'Long-form'!N411</f>
        <v>5390</v>
      </c>
      <c r="I410" s="24">
        <f>'Long-form'!O411</f>
        <v>86</v>
      </c>
      <c r="J410" s="24">
        <f>'Long-form'!P411</f>
        <v>6160</v>
      </c>
      <c r="K410" s="24">
        <f>'Long-form'!Q411</f>
        <v>6310</v>
      </c>
      <c r="L410" s="24">
        <f>'Long-form'!R411</f>
        <v>5990</v>
      </c>
      <c r="M410" s="24" t="str">
        <f>'Long-form'!Z411</f>
        <v>Positive</v>
      </c>
      <c r="N410" s="24">
        <f>'Long-form'!AA411</f>
        <v>5.7299999999999995</v>
      </c>
      <c r="O410" s="24">
        <f>'Long-form'!AB411</f>
        <v>0.01</v>
      </c>
      <c r="P410" s="24">
        <f>'Long-form'!AC411</f>
        <v>0</v>
      </c>
      <c r="Q410" s="25">
        <f>'Long-form'!AV411</f>
        <v>-6.0449999999999999</v>
      </c>
      <c r="R410" s="25" t="str">
        <f>'Long-form'!AU411</f>
        <v>NAP</v>
      </c>
      <c r="S410" s="25">
        <f>'Long-form'!AX411</f>
        <v>8.5476604986393798E-2</v>
      </c>
      <c r="T410" s="25">
        <f>'Long-form'!AY411</f>
        <v>8.5476604986393798E-2</v>
      </c>
      <c r="U410" s="25">
        <f>'Long-form'!BJ411</f>
        <v>0</v>
      </c>
      <c r="V410" s="25" t="str">
        <f>'Long-form'!BK411</f>
        <v>5 = Sedimentary (e.g., deltaic, estuarine, wetland, lacustrine, marine facies)</v>
      </c>
      <c r="W410" s="25" t="str">
        <f>'Long-form'!BL411</f>
        <v>Fen peat on dune</v>
      </c>
      <c r="X410" s="25" t="str">
        <f>'Long-form'!BM411</f>
        <v>Botanical / stratigraphical</v>
      </c>
      <c r="Y410" s="25" t="str">
        <f>'Long-form'!BN411</f>
        <v>MHW-0.1</v>
      </c>
      <c r="Z410" s="25">
        <f>'Long-form'!CE411</f>
        <v>-6.8449999999999998</v>
      </c>
      <c r="AA410" s="25">
        <f>'Long-form'!CF411</f>
        <v>0.27391330745328896</v>
      </c>
      <c r="AB410" s="25">
        <f>'Long-form'!CG411</f>
        <v>0.27391330745328896</v>
      </c>
      <c r="AC410" s="25">
        <f>'Long-form'!CK411</f>
        <v>-5.597360000000001</v>
      </c>
      <c r="AD410" s="25">
        <f>'Long-form'!CL411</f>
        <v>0.28121041010569897</v>
      </c>
      <c r="AE410" s="25">
        <f>'Long-form'!CM411</f>
        <v>0.28121041010569897</v>
      </c>
      <c r="AF410" s="25" t="str">
        <f>'Long-form'!CN411</f>
        <v>1;2;3</v>
      </c>
      <c r="AG410" s="26">
        <f>'Long-form'!CO411</f>
        <v>0</v>
      </c>
      <c r="AH410" s="25">
        <f>'Long-form'!CP411</f>
        <v>0</v>
      </c>
      <c r="AI410" s="25">
        <f>'Long-form'!CQ411</f>
        <v>0</v>
      </c>
    </row>
    <row r="411" spans="1:35">
      <c r="A411" s="24" t="str">
        <f>'Long-form'!A412</f>
        <v>GrN-15303</v>
      </c>
      <c r="B411" s="24" t="str">
        <f>'Long-form'!C412</f>
        <v>Van de Plassche et al. (2010:Fig 5b)</v>
      </c>
      <c r="C411" s="24">
        <f>'Long-form'!G412</f>
        <v>2</v>
      </c>
      <c r="D411" s="24" t="str">
        <f>'Long-form'!H412</f>
        <v>Zuid-Holland</v>
      </c>
      <c r="E411" s="24">
        <f>'Long-form'!I412</f>
        <v>51.90753462</v>
      </c>
      <c r="F411" s="24">
        <f>'Long-form'!J412</f>
        <v>4.3575856890000004</v>
      </c>
      <c r="G411" s="24" t="str">
        <f>'Long-form'!M412</f>
        <v>1 = Radiocarbon</v>
      </c>
      <c r="H411" s="24">
        <f>'Long-form'!N412</f>
        <v>5475</v>
      </c>
      <c r="I411" s="24">
        <f>'Long-form'!O412</f>
        <v>64</v>
      </c>
      <c r="J411" s="24">
        <f>'Long-form'!P412</f>
        <v>6270</v>
      </c>
      <c r="K411" s="24">
        <f>'Long-form'!Q412</f>
        <v>6400</v>
      </c>
      <c r="L411" s="24">
        <f>'Long-form'!R412</f>
        <v>6190</v>
      </c>
      <c r="M411" s="24" t="str">
        <f>'Long-form'!Z412</f>
        <v>Positive</v>
      </c>
      <c r="N411" s="24">
        <f>'Long-form'!AA412</f>
        <v>5.53</v>
      </c>
      <c r="O411" s="24">
        <f>'Long-form'!AB412</f>
        <v>0.01</v>
      </c>
      <c r="P411" s="24">
        <f>'Long-form'!AC412</f>
        <v>0</v>
      </c>
      <c r="Q411" s="25">
        <f>'Long-form'!AV412</f>
        <v>-5.835</v>
      </c>
      <c r="R411" s="25" t="str">
        <f>'Long-form'!AU412</f>
        <v>NAP</v>
      </c>
      <c r="S411" s="25">
        <f>'Long-form'!AX412</f>
        <v>6.9327123119310247E-2</v>
      </c>
      <c r="T411" s="25">
        <f>'Long-form'!AY412</f>
        <v>6.9327123119310247E-2</v>
      </c>
      <c r="U411" s="25">
        <f>'Long-form'!BJ412</f>
        <v>0</v>
      </c>
      <c r="V411" s="25" t="str">
        <f>'Long-form'!BK412</f>
        <v>5 = Sedimentary (e.g., deltaic, estuarine, wetland, lacustrine, marine facies)</v>
      </c>
      <c r="W411" s="25" t="str">
        <f>'Long-form'!BL412</f>
        <v>Fen peat on dune</v>
      </c>
      <c r="X411" s="25" t="str">
        <f>'Long-form'!BM412</f>
        <v>Botanical / stratigraphical</v>
      </c>
      <c r="Y411" s="25" t="str">
        <f>'Long-form'!BN412</f>
        <v>MHW-0.1</v>
      </c>
      <c r="Z411" s="25">
        <f>'Long-form'!CE412</f>
        <v>-6.6349999999999998</v>
      </c>
      <c r="AA411" s="25">
        <f>'Long-form'!CF412</f>
        <v>0.26931115832805741</v>
      </c>
      <c r="AB411" s="25">
        <f>'Long-form'!CG412</f>
        <v>0.26931115832805741</v>
      </c>
      <c r="AC411" s="25">
        <f>'Long-form'!CK412</f>
        <v>-5.3814200000000003</v>
      </c>
      <c r="AD411" s="25">
        <f>'Long-form'!CL412</f>
        <v>0.27685293090703483</v>
      </c>
      <c r="AE411" s="25">
        <f>'Long-form'!CM412</f>
        <v>0.27685293090703483</v>
      </c>
      <c r="AF411" s="25" t="str">
        <f>'Long-form'!CN412</f>
        <v>1;2;3</v>
      </c>
      <c r="AG411" s="26">
        <f>'Long-form'!CO412</f>
        <v>0</v>
      </c>
      <c r="AH411" s="25">
        <f>'Long-form'!CP412</f>
        <v>0</v>
      </c>
      <c r="AI411" s="25">
        <f>'Long-form'!CQ412</f>
        <v>0</v>
      </c>
    </row>
    <row r="412" spans="1:35">
      <c r="A412" s="24" t="str">
        <f>'Long-form'!A413</f>
        <v>GrN-15305</v>
      </c>
      <c r="B412" s="24" t="str">
        <f>'Long-form'!C413</f>
        <v>Van de Plassche et al. (2010)</v>
      </c>
      <c r="C412" s="24">
        <f>'Long-form'!G413</f>
        <v>2</v>
      </c>
      <c r="D412" s="24" t="str">
        <f>'Long-form'!H413</f>
        <v>Zuid-Holland</v>
      </c>
      <c r="E412" s="24">
        <f>'Long-form'!I413</f>
        <v>51.90753462</v>
      </c>
      <c r="F412" s="24">
        <f>'Long-form'!J413</f>
        <v>4.3575856890000004</v>
      </c>
      <c r="G412" s="24" t="str">
        <f>'Long-form'!M413</f>
        <v>1 = Radiocarbon</v>
      </c>
      <c r="H412" s="24">
        <f>'Long-form'!N413</f>
        <v>5070</v>
      </c>
      <c r="I412" s="24">
        <f>'Long-form'!O413</f>
        <v>64</v>
      </c>
      <c r="J412" s="24">
        <f>'Long-form'!P413</f>
        <v>5820</v>
      </c>
      <c r="K412" s="24">
        <f>'Long-form'!Q413</f>
        <v>5920</v>
      </c>
      <c r="L412" s="24">
        <f>'Long-form'!R413</f>
        <v>5720</v>
      </c>
      <c r="M412" s="24" t="str">
        <f>'Long-form'!Z413</f>
        <v>Positive</v>
      </c>
      <c r="N412" s="24">
        <f>'Long-form'!AA413</f>
        <v>4.87</v>
      </c>
      <c r="O412" s="24">
        <f>'Long-form'!AB413</f>
        <v>0.01</v>
      </c>
      <c r="P412" s="24">
        <f>'Long-form'!AC413</f>
        <v>0</v>
      </c>
      <c r="Q412" s="25">
        <f>'Long-form'!AV413</f>
        <v>-5.16</v>
      </c>
      <c r="R412" s="25" t="str">
        <f>'Long-form'!AU413</f>
        <v>NAP</v>
      </c>
      <c r="S412" s="25">
        <f>'Long-form'!AX413</f>
        <v>9.5000000000000001E-2</v>
      </c>
      <c r="T412" s="25">
        <f>'Long-form'!AY413</f>
        <v>9.5000000000000001E-2</v>
      </c>
      <c r="U412" s="25">
        <f>'Long-form'!BJ413</f>
        <v>0</v>
      </c>
      <c r="V412" s="25" t="str">
        <f>'Long-form'!BK413</f>
        <v>5 = Sedimentary (e.g., deltaic, estuarine, wetland, lacustrine, marine facies)</v>
      </c>
      <c r="W412" s="25" t="str">
        <f>'Long-form'!BL413</f>
        <v>Fen peat on dune</v>
      </c>
      <c r="X412" s="25" t="str">
        <f>'Long-form'!BM413</f>
        <v>Botanical / stratigraphical</v>
      </c>
      <c r="Y412" s="25" t="str">
        <f>'Long-form'!BN413</f>
        <v>MHW-0.1</v>
      </c>
      <c r="Z412" s="25">
        <f>'Long-form'!CE413</f>
        <v>-5.96</v>
      </c>
      <c r="AA412" s="25">
        <f>'Long-form'!CF413</f>
        <v>0.27703294027967146</v>
      </c>
      <c r="AB412" s="25">
        <f>'Long-form'!CG413</f>
        <v>0.27703294027967146</v>
      </c>
      <c r="AC412" s="25">
        <f>'Long-form'!CK413</f>
        <v>-4.7307200000000007</v>
      </c>
      <c r="AD412" s="25">
        <f>'Long-form'!CL413</f>
        <v>0.28358883255836331</v>
      </c>
      <c r="AE412" s="25">
        <f>'Long-form'!CM413</f>
        <v>0.28358883255836331</v>
      </c>
      <c r="AF412" s="25" t="str">
        <f>'Long-form'!CN413</f>
        <v>1;2;3</v>
      </c>
      <c r="AG412" s="26">
        <f>'Long-form'!CO413</f>
        <v>0</v>
      </c>
      <c r="AH412" s="25">
        <f>'Long-form'!CP413</f>
        <v>0</v>
      </c>
      <c r="AI412" s="25" t="str">
        <f>'Long-form'!CQ413</f>
        <v>Duplicate of GrN-15306</v>
      </c>
    </row>
    <row r="413" spans="1:35">
      <c r="A413" s="24" t="str">
        <f>'Long-form'!A414</f>
        <v>GrN-15306</v>
      </c>
      <c r="B413" s="24" t="str">
        <f>'Long-form'!C414</f>
        <v>Van de Plassche et al. (2010)</v>
      </c>
      <c r="C413" s="24">
        <f>'Long-form'!G414</f>
        <v>2</v>
      </c>
      <c r="D413" s="24" t="str">
        <f>'Long-form'!H414</f>
        <v>Zuid-Holland</v>
      </c>
      <c r="E413" s="24">
        <f>'Long-form'!I414</f>
        <v>51.90753462</v>
      </c>
      <c r="F413" s="24">
        <f>'Long-form'!J414</f>
        <v>4.3575856890000004</v>
      </c>
      <c r="G413" s="24" t="str">
        <f>'Long-form'!M414</f>
        <v>1 = Radiocarbon</v>
      </c>
      <c r="H413" s="24">
        <f>'Long-form'!N414</f>
        <v>5065</v>
      </c>
      <c r="I413" s="24">
        <f>'Long-form'!O414</f>
        <v>67</v>
      </c>
      <c r="J413" s="24">
        <f>'Long-form'!P414</f>
        <v>5810</v>
      </c>
      <c r="K413" s="24">
        <f>'Long-form'!Q414</f>
        <v>5920</v>
      </c>
      <c r="L413" s="24">
        <f>'Long-form'!R414</f>
        <v>5660</v>
      </c>
      <c r="M413" s="24" t="str">
        <f>'Long-form'!Z414</f>
        <v>Positive</v>
      </c>
      <c r="N413" s="24">
        <f>'Long-form'!AA414</f>
        <v>4.83</v>
      </c>
      <c r="O413" s="24">
        <f>'Long-form'!AB414</f>
        <v>0.01</v>
      </c>
      <c r="P413" s="24">
        <f>'Long-form'!AC414</f>
        <v>0</v>
      </c>
      <c r="Q413" s="25">
        <f>'Long-form'!AV414</f>
        <v>-5.1150000000000002</v>
      </c>
      <c r="R413" s="25" t="str">
        <f>'Long-form'!AU414</f>
        <v>NAP</v>
      </c>
      <c r="S413" s="25">
        <f>'Long-form'!AX414</f>
        <v>6.9327123119310413E-2</v>
      </c>
      <c r="T413" s="25">
        <f>'Long-form'!AY414</f>
        <v>6.9327123119310413E-2</v>
      </c>
      <c r="U413" s="25">
        <f>'Long-form'!BJ414</f>
        <v>1</v>
      </c>
      <c r="V413" s="25" t="str">
        <f>'Long-form'!BK414</f>
        <v>5 = Sedimentary (e.g., deltaic, estuarine, wetland, lacustrine, marine facies)</v>
      </c>
      <c r="W413" s="25" t="str">
        <f>'Long-form'!BL414</f>
        <v>Fen peat</v>
      </c>
      <c r="X413" s="25" t="str">
        <f>'Long-form'!BM414</f>
        <v>Botanical</v>
      </c>
      <c r="Y413" s="25" t="str">
        <f>'Long-form'!BN414</f>
        <v>GWL-0.3</v>
      </c>
      <c r="Z413" s="25">
        <f>'Long-form'!CE414</f>
        <v>-4.8150000000000004</v>
      </c>
      <c r="AA413" s="25">
        <f>'Long-form'!CF414</f>
        <v>0.21167486860749443</v>
      </c>
      <c r="AB413" s="25">
        <f>'Long-form'!CG414</f>
        <v>0.21167486860749443</v>
      </c>
      <c r="AC413" s="25">
        <f>'Long-form'!CK414</f>
        <v>-4.4862600000000006</v>
      </c>
      <c r="AD413" s="25">
        <f>'Long-form'!CL414</f>
        <v>0.22020973196436036</v>
      </c>
      <c r="AE413" s="25">
        <f>'Long-form'!CM414</f>
        <v>0.22020973196436036</v>
      </c>
      <c r="AF413" s="25" t="str">
        <f>'Long-form'!CN414</f>
        <v>1;2;3</v>
      </c>
      <c r="AG413" s="26">
        <f>'Long-form'!CO414</f>
        <v>0</v>
      </c>
      <c r="AH413" s="25">
        <f>'Long-form'!CP414</f>
        <v>0</v>
      </c>
      <c r="AI413" s="25" t="str">
        <f>'Long-form'!CQ414</f>
        <v>Duplicate of GrN-15305</v>
      </c>
    </row>
    <row r="414" spans="1:35">
      <c r="A414" s="24" t="str">
        <f>'Long-form'!A415</f>
        <v>GrN-15307</v>
      </c>
      <c r="B414" s="24" t="str">
        <f>'Long-form'!C415</f>
        <v>Van de Plassche et al. (2010: Fig 5c)</v>
      </c>
      <c r="C414" s="24">
        <f>'Long-form'!G415</f>
        <v>2</v>
      </c>
      <c r="D414" s="24" t="str">
        <f>'Long-form'!H415</f>
        <v>Zuid-Holland</v>
      </c>
      <c r="E414" s="24">
        <f>'Long-form'!I415</f>
        <v>51.90753462</v>
      </c>
      <c r="F414" s="24">
        <f>'Long-form'!J415</f>
        <v>4.3575856890000004</v>
      </c>
      <c r="G414" s="24" t="str">
        <f>'Long-form'!M415</f>
        <v>1 = Radiocarbon</v>
      </c>
      <c r="H414" s="24">
        <f>'Long-form'!N415</f>
        <v>5005</v>
      </c>
      <c r="I414" s="24">
        <f>'Long-form'!O415</f>
        <v>67</v>
      </c>
      <c r="J414" s="24">
        <f>'Long-form'!P415</f>
        <v>5750</v>
      </c>
      <c r="K414" s="24">
        <f>'Long-form'!Q415</f>
        <v>5900</v>
      </c>
      <c r="L414" s="24">
        <f>'Long-form'!R415</f>
        <v>5600</v>
      </c>
      <c r="M414" s="24" t="str">
        <f>'Long-form'!Z415</f>
        <v>Positive</v>
      </c>
      <c r="N414" s="24">
        <f>'Long-form'!AA415</f>
        <v>4.87</v>
      </c>
      <c r="O414" s="24">
        <f>'Long-form'!AB415</f>
        <v>0.01</v>
      </c>
      <c r="P414" s="24">
        <f>'Long-form'!AC415</f>
        <v>0</v>
      </c>
      <c r="Q414" s="25">
        <f>'Long-form'!AV415</f>
        <v>-5.0250000000000004</v>
      </c>
      <c r="R414" s="25" t="str">
        <f>'Long-form'!AU415</f>
        <v>NAP</v>
      </c>
      <c r="S414" s="25">
        <f>'Long-form'!AX415</f>
        <v>8.5476604986393798E-2</v>
      </c>
      <c r="T414" s="25">
        <f>'Long-form'!AY415</f>
        <v>8.5476604986393798E-2</v>
      </c>
      <c r="U414" s="25">
        <f>'Long-form'!BJ415</f>
        <v>0</v>
      </c>
      <c r="V414" s="25" t="str">
        <f>'Long-form'!BK415</f>
        <v>5 = Sedimentary (e.g., deltaic, estuarine, wetland, lacustrine, marine facies)</v>
      </c>
      <c r="W414" s="25" t="str">
        <f>'Long-form'!BL415</f>
        <v>Fen peat on dune</v>
      </c>
      <c r="X414" s="25" t="str">
        <f>'Long-form'!BM415</f>
        <v>Botanical / stratigraphical</v>
      </c>
      <c r="Y414" s="25" t="str">
        <f>'Long-form'!BN415</f>
        <v>MHW-0.1</v>
      </c>
      <c r="Z414" s="25">
        <f>'Long-form'!CE415</f>
        <v>-5.8250000000000002</v>
      </c>
      <c r="AA414" s="25">
        <f>'Long-form'!CF415</f>
        <v>0.27391330745328896</v>
      </c>
      <c r="AB414" s="25">
        <f>'Long-form'!CG415</f>
        <v>0.27391330745328896</v>
      </c>
      <c r="AC414" s="25">
        <f>'Long-form'!CK415</f>
        <v>-4.5995000000000008</v>
      </c>
      <c r="AD414" s="25">
        <f>'Long-form'!CL415</f>
        <v>0.28049014965202507</v>
      </c>
      <c r="AE414" s="25">
        <f>'Long-form'!CM415</f>
        <v>0.28049014965202507</v>
      </c>
      <c r="AF414" s="25" t="str">
        <f>'Long-form'!CN415</f>
        <v>1;2;3</v>
      </c>
      <c r="AG414" s="26">
        <f>'Long-form'!CO415</f>
        <v>0</v>
      </c>
      <c r="AH414" s="25">
        <f>'Long-form'!CP415</f>
        <v>0</v>
      </c>
      <c r="AI414" s="25">
        <f>'Long-form'!CQ415</f>
        <v>0</v>
      </c>
    </row>
    <row r="415" spans="1:35">
      <c r="A415" s="24" t="str">
        <f>'Long-form'!A416</f>
        <v>GrN-15360</v>
      </c>
      <c r="B415" s="24" t="str">
        <f>'Long-form'!C416</f>
        <v>Teunissen 1990: 82</v>
      </c>
      <c r="C415" s="24">
        <f>'Long-form'!G416</f>
        <v>2</v>
      </c>
      <c r="D415" s="24" t="str">
        <f>'Long-form'!H416</f>
        <v>Rhine-Meuse central</v>
      </c>
      <c r="E415" s="24">
        <f>'Long-form'!I416</f>
        <v>51.861489659999997</v>
      </c>
      <c r="F415" s="24">
        <f>'Long-form'!J416</f>
        <v>5.6143959859999999</v>
      </c>
      <c r="G415" s="24" t="str">
        <f>'Long-form'!M416</f>
        <v>1 = Radiocarbon</v>
      </c>
      <c r="H415" s="24">
        <f>'Long-form'!N416</f>
        <v>5270</v>
      </c>
      <c r="I415" s="24">
        <f>'Long-form'!O416</f>
        <v>122</v>
      </c>
      <c r="J415" s="24">
        <f>'Long-form'!P416</f>
        <v>6060</v>
      </c>
      <c r="K415" s="24">
        <f>'Long-form'!Q416</f>
        <v>6270</v>
      </c>
      <c r="L415" s="24">
        <f>'Long-form'!R416</f>
        <v>5910</v>
      </c>
      <c r="M415" s="24" t="str">
        <f>'Long-form'!Z416</f>
        <v>Positive</v>
      </c>
      <c r="N415" s="24">
        <f>'Long-form'!AA416</f>
        <v>2.04</v>
      </c>
      <c r="O415" s="24">
        <f>'Long-form'!AB416</f>
        <v>0.01</v>
      </c>
      <c r="P415" s="24">
        <f>'Long-form'!AC416</f>
        <v>0</v>
      </c>
      <c r="Q415" s="25">
        <f>'Long-form'!AV416</f>
        <v>3.55</v>
      </c>
      <c r="R415" s="25" t="str">
        <f>'Long-form'!AU416</f>
        <v>NAP</v>
      </c>
      <c r="S415" s="25">
        <f>'Long-form'!AX416</f>
        <v>8.0558301868894941E-2</v>
      </c>
      <c r="T415" s="25">
        <f>'Long-form'!AY416</f>
        <v>6.9462219947249035E-2</v>
      </c>
      <c r="U415" s="25">
        <f>'Long-form'!BJ416</f>
        <v>3</v>
      </c>
      <c r="V415" s="25" t="str">
        <f>'Long-form'!BK416</f>
        <v>5 = Sedimentary (e.g., deltaic, estuarine, wetland, lacustrine, marine facies)</v>
      </c>
      <c r="W415" s="25" t="str">
        <f>'Long-form'!BL416</f>
        <v>Undifferentiated peat</v>
      </c>
      <c r="X415" s="25" t="str">
        <f>'Long-form'!BM416</f>
        <v>Botanical</v>
      </c>
      <c r="Y415" s="25" t="str">
        <f>'Long-form'!BN416</f>
        <v>GWL-0.2</v>
      </c>
      <c r="Z415" s="25" t="str">
        <f>'Long-form'!CE416</f>
        <v>n/a</v>
      </c>
      <c r="AA415" s="25" t="str">
        <f>'Long-form'!CF416</f>
        <v>n/a</v>
      </c>
      <c r="AB415" s="25" t="str">
        <f>'Long-form'!CG416</f>
        <v>n/a</v>
      </c>
      <c r="AC415" s="25" t="str">
        <f>'Long-form'!CK416</f>
        <v>n/a</v>
      </c>
      <c r="AD415" s="25" t="str">
        <f>'Long-form'!CL416</f>
        <v>n/a</v>
      </c>
      <c r="AE415" s="25" t="str">
        <f>'Long-form'!CM416</f>
        <v>n/a</v>
      </c>
      <c r="AF415" s="25" t="str">
        <f>'Long-form'!CN416</f>
        <v>2;3</v>
      </c>
      <c r="AG415" s="26">
        <f>'Long-form'!CO416</f>
        <v>0</v>
      </c>
      <c r="AH415" s="25" t="str">
        <f>'Long-form'!CP416</f>
        <v>Type 3 ULD (this paper): no RSLR constraining indicative meaning</v>
      </c>
      <c r="AI415" s="25">
        <f>'Long-form'!CQ416</f>
        <v>0</v>
      </c>
    </row>
    <row r="416" spans="1:35">
      <c r="A416" s="24" t="str">
        <f>'Long-form'!A417</f>
        <v>GrN-15775</v>
      </c>
      <c r="B416" s="24" t="str">
        <f>'Long-form'!C417</f>
        <v>Van de Plassche (1995b)</v>
      </c>
      <c r="C416" s="24">
        <f>'Long-form'!G417</f>
        <v>2</v>
      </c>
      <c r="D416" s="24" t="str">
        <f>'Long-form'!H417</f>
        <v>Zuid-Holland</v>
      </c>
      <c r="E416" s="24">
        <f>'Long-form'!I417</f>
        <v>51.90753462</v>
      </c>
      <c r="F416" s="24">
        <f>'Long-form'!J417</f>
        <v>4.3575856890000004</v>
      </c>
      <c r="G416" s="24" t="str">
        <f>'Long-form'!M417</f>
        <v>1 = Radiocarbon</v>
      </c>
      <c r="H416" s="24">
        <f>'Long-form'!N417</f>
        <v>6210</v>
      </c>
      <c r="I416" s="24">
        <f>'Long-form'!O417</f>
        <v>86</v>
      </c>
      <c r="J416" s="24">
        <f>'Long-form'!P417</f>
        <v>7100</v>
      </c>
      <c r="K416" s="24">
        <f>'Long-form'!Q417</f>
        <v>7270</v>
      </c>
      <c r="L416" s="24">
        <f>'Long-form'!R417</f>
        <v>6900</v>
      </c>
      <c r="M416" s="24" t="str">
        <f>'Long-form'!Z417</f>
        <v>Positive</v>
      </c>
      <c r="N416" s="24">
        <f>'Long-form'!AA417</f>
        <v>8.1999999999999993</v>
      </c>
      <c r="O416" s="24">
        <f>'Long-form'!AB417</f>
        <v>0.18</v>
      </c>
      <c r="P416" s="24">
        <f>'Long-form'!AC417</f>
        <v>0</v>
      </c>
      <c r="Q416" s="25">
        <f>'Long-form'!AV417</f>
        <v>-8.61</v>
      </c>
      <c r="R416" s="25" t="str">
        <f>'Long-form'!AU417</f>
        <v>NAP</v>
      </c>
      <c r="S416" s="25">
        <f>'Long-form'!AX417</f>
        <v>0.17584368058022434</v>
      </c>
      <c r="T416" s="25">
        <f>'Long-form'!AY417</f>
        <v>6.3442887702247402E-2</v>
      </c>
      <c r="U416" s="25">
        <f>'Long-form'!BJ417</f>
        <v>0</v>
      </c>
      <c r="V416" s="25" t="str">
        <f>'Long-form'!BK417</f>
        <v>5 = Sedimentary (e.g., deltaic, estuarine, wetland, lacustrine, marine facies)</v>
      </c>
      <c r="W416" s="25" t="str">
        <f>'Long-form'!BL417</f>
        <v>Fen peat</v>
      </c>
      <c r="X416" s="25" t="str">
        <f>'Long-form'!BM417</f>
        <v>Botanical</v>
      </c>
      <c r="Y416" s="25" t="str">
        <f>'Long-form'!BN417</f>
        <v>GWL-0.3</v>
      </c>
      <c r="Z416" s="25">
        <f>'Long-form'!CE417</f>
        <v>-9.2099999999999991</v>
      </c>
      <c r="AA416" s="25">
        <f>'Long-form'!CF417</f>
        <v>0.30467195473164244</v>
      </c>
      <c r="AB416" s="25">
        <f>'Long-form'!CG417</f>
        <v>0.25676643082770767</v>
      </c>
      <c r="AC416" s="25">
        <f>'Long-form'!CK417</f>
        <v>-7.8565999999999985</v>
      </c>
      <c r="AD416" s="25">
        <f>'Long-form'!CL417</f>
        <v>0.31422080276167158</v>
      </c>
      <c r="AE416" s="25">
        <f>'Long-form'!CM417</f>
        <v>0.26802744801267891</v>
      </c>
      <c r="AF416" s="25" t="str">
        <f>'Long-form'!CN417</f>
        <v>1;2;3</v>
      </c>
      <c r="AG416" s="26">
        <f>'Long-form'!CO417</f>
        <v>0</v>
      </c>
      <c r="AH416" s="25">
        <f>'Long-form'!CP417</f>
        <v>0</v>
      </c>
      <c r="AI416" s="25">
        <f>'Long-form'!CQ417</f>
        <v>0</v>
      </c>
    </row>
    <row r="417" spans="1:35">
      <c r="A417" s="24" t="str">
        <f>'Long-form'!A418</f>
        <v>GrN-15930</v>
      </c>
      <c r="B417" s="24" t="str">
        <f>'Long-form'!C418</f>
        <v>Berendsen &amp; Stouthamer (2001)</v>
      </c>
      <c r="C417" s="24">
        <f>'Long-form'!G418</f>
        <v>2</v>
      </c>
      <c r="D417" s="24" t="str">
        <f>'Long-form'!H418</f>
        <v>Zuid-Holland</v>
      </c>
      <c r="E417" s="24">
        <f>'Long-form'!I418</f>
        <v>51.96511486</v>
      </c>
      <c r="F417" s="24">
        <f>'Long-form'!J418</f>
        <v>4.3032966979999996</v>
      </c>
      <c r="G417" s="24" t="str">
        <f>'Long-form'!M418</f>
        <v>1 = Radiocarbon</v>
      </c>
      <c r="H417" s="24">
        <f>'Long-form'!N418</f>
        <v>8480</v>
      </c>
      <c r="I417" s="24">
        <f>'Long-form'!O418</f>
        <v>112</v>
      </c>
      <c r="J417" s="24">
        <f>'Long-form'!P418</f>
        <v>9490</v>
      </c>
      <c r="K417" s="24">
        <f>'Long-form'!Q418</f>
        <v>9545</v>
      </c>
      <c r="L417" s="24">
        <f>'Long-form'!R418</f>
        <v>9420</v>
      </c>
      <c r="M417" s="24" t="str">
        <f>'Long-form'!Z418</f>
        <v>Positive</v>
      </c>
      <c r="N417" s="24">
        <f>'Long-form'!AA418</f>
        <v>15.59</v>
      </c>
      <c r="O417" s="24">
        <f>'Long-form'!AB418</f>
        <v>2.5000000000000355E-2</v>
      </c>
      <c r="P417" s="24">
        <f>'Long-form'!AC418</f>
        <v>0</v>
      </c>
      <c r="Q417" s="25">
        <f>'Long-form'!AV418</f>
        <v>-17.265000000000001</v>
      </c>
      <c r="R417" s="25" t="str">
        <f>'Long-form'!AU418</f>
        <v>NAP</v>
      </c>
      <c r="S417" s="25">
        <f>'Long-form'!AX418</f>
        <v>8.547660498639445E-2</v>
      </c>
      <c r="T417" s="25">
        <f>'Long-form'!AY418</f>
        <v>8.547660498639445E-2</v>
      </c>
      <c r="U417" s="25">
        <f>'Long-form'!BJ418</f>
        <v>2</v>
      </c>
      <c r="V417" s="25" t="str">
        <f>'Long-form'!BK418</f>
        <v>5 = Sedimentary (e.g., deltaic, estuarine, wetland, lacustrine, marine facies)</v>
      </c>
      <c r="W417" s="25" t="str">
        <f>'Long-form'!BL418</f>
        <v>Wijchen Mb. Palaeosol A-horizon</v>
      </c>
      <c r="X417" s="25" t="str">
        <f>'Long-form'!BM418</f>
        <v>Pedological</v>
      </c>
      <c r="Y417" s="25" t="str">
        <f>'Long-form'!BN418</f>
        <v>GWL+0.1</v>
      </c>
      <c r="Z417" s="25" t="str">
        <f>'Long-form'!CE418</f>
        <v>n/a</v>
      </c>
      <c r="AA417" s="25" t="str">
        <f>'Long-form'!CF418</f>
        <v>n/a</v>
      </c>
      <c r="AB417" s="25" t="str">
        <f>'Long-form'!CG418</f>
        <v>n/a</v>
      </c>
      <c r="AC417" s="25" t="str">
        <f>'Long-form'!CK418</f>
        <v>n/a</v>
      </c>
      <c r="AD417" s="25" t="str">
        <f>'Long-form'!CL418</f>
        <v>n/a</v>
      </c>
      <c r="AE417" s="25" t="str">
        <f>'Long-form'!CM418</f>
        <v>n/a</v>
      </c>
      <c r="AF417" s="25" t="str">
        <f>'Long-form'!CN418</f>
        <v>2;3</v>
      </c>
      <c r="AG417" s="26">
        <f>'Long-form'!CO418</f>
        <v>0</v>
      </c>
      <c r="AH417" s="25" t="str">
        <f>'Long-form'!CP418</f>
        <v>Type 2 ULD (this paper): no RSLR constraining indicative meaning</v>
      </c>
      <c r="AI417" s="25">
        <f>'Long-form'!CQ418</f>
        <v>0</v>
      </c>
    </row>
    <row r="418" spans="1:35">
      <c r="A418" s="24" t="str">
        <f>'Long-form'!A419</f>
        <v>GrN-15936</v>
      </c>
      <c r="B418" s="24" t="str">
        <f>'Long-form'!C419</f>
        <v>Teunissen (1990: 86)</v>
      </c>
      <c r="C418" s="24">
        <f>'Long-form'!G419</f>
        <v>2</v>
      </c>
      <c r="D418" s="24" t="str">
        <f>'Long-form'!H419</f>
        <v>Rhine-Meuse central</v>
      </c>
      <c r="E418" s="24">
        <f>'Long-form'!I419</f>
        <v>52.046931989999997</v>
      </c>
      <c r="F418" s="24">
        <f>'Long-form'!J419</f>
        <v>5.1675967949999997</v>
      </c>
      <c r="G418" s="24" t="str">
        <f>'Long-form'!M419</f>
        <v>1 = Radiocarbon</v>
      </c>
      <c r="H418" s="24">
        <f>'Long-form'!N419</f>
        <v>5780</v>
      </c>
      <c r="I418" s="24">
        <f>'Long-form'!O419</f>
        <v>122</v>
      </c>
      <c r="J418" s="24">
        <f>'Long-form'!P419</f>
        <v>6580</v>
      </c>
      <c r="K418" s="24">
        <f>'Long-form'!Q419</f>
        <v>6740</v>
      </c>
      <c r="L418" s="24">
        <f>'Long-form'!R419</f>
        <v>6400</v>
      </c>
      <c r="M418" s="24" t="str">
        <f>'Long-form'!Z419</f>
        <v>Positive</v>
      </c>
      <c r="N418" s="24">
        <f>'Long-form'!AA419</f>
        <v>3.06</v>
      </c>
      <c r="O418" s="24">
        <f>'Long-form'!AB419</f>
        <v>3.0000000000000027E-2</v>
      </c>
      <c r="P418" s="24">
        <f>'Long-form'!AC419</f>
        <v>0</v>
      </c>
      <c r="Q418" s="25">
        <f>'Long-form'!AV419</f>
        <v>-2.0300000000000002</v>
      </c>
      <c r="R418" s="25" t="str">
        <f>'Long-form'!AU419</f>
        <v>NAP</v>
      </c>
      <c r="S418" s="25">
        <f>'Long-form'!AX419</f>
        <v>0.11649223150064562</v>
      </c>
      <c r="T418" s="25">
        <f>'Long-form'!AY419</f>
        <v>9.9121138007995102E-2</v>
      </c>
      <c r="U418" s="25">
        <f>'Long-form'!BJ419</f>
        <v>2</v>
      </c>
      <c r="V418" s="25" t="str">
        <f>'Long-form'!BK419</f>
        <v>5 = Sedimentary (e.g., deltaic, estuarine, wetland, lacustrine, marine facies)</v>
      </c>
      <c r="W418" s="25" t="str">
        <f>'Long-form'!BL419</f>
        <v>Undifferentiated peat</v>
      </c>
      <c r="X418" s="25" t="str">
        <f>'Long-form'!BM419</f>
        <v>Botanical</v>
      </c>
      <c r="Y418" s="25" t="str">
        <f>'Long-form'!BN419</f>
        <v>GWL-0.2</v>
      </c>
      <c r="Z418" s="25" t="str">
        <f>'Long-form'!CE419</f>
        <v>n/a</v>
      </c>
      <c r="AA418" s="25" t="str">
        <f>'Long-form'!CF419</f>
        <v>n/a</v>
      </c>
      <c r="AB418" s="25" t="str">
        <f>'Long-form'!CG419</f>
        <v>n/a</v>
      </c>
      <c r="AC418" s="25" t="str">
        <f>'Long-form'!CK419</f>
        <v>n/a</v>
      </c>
      <c r="AD418" s="25" t="str">
        <f>'Long-form'!CL419</f>
        <v>n/a</v>
      </c>
      <c r="AE418" s="25" t="str">
        <f>'Long-form'!CM419</f>
        <v>n/a</v>
      </c>
      <c r="AF418" s="25" t="str">
        <f>'Long-form'!CN419</f>
        <v>2;3</v>
      </c>
      <c r="AG418" s="26">
        <f>'Long-form'!CO419</f>
        <v>0</v>
      </c>
      <c r="AH418" s="25" t="str">
        <f>'Long-form'!CP419</f>
        <v>Type 2 ULD (this paper): no RSLR constraining indicative meaning</v>
      </c>
      <c r="AI418" s="25">
        <f>'Long-form'!CQ419</f>
        <v>0</v>
      </c>
    </row>
    <row r="419" spans="1:35">
      <c r="A419" s="24" t="str">
        <f>'Long-form'!A420</f>
        <v>GrN-16282</v>
      </c>
      <c r="B419" s="24" t="str">
        <f>'Long-form'!C420</f>
        <v>Vos (1992); Kiden (1995) [2]</v>
      </c>
      <c r="C419" s="24">
        <f>'Long-form'!G420</f>
        <v>2</v>
      </c>
      <c r="D419" s="24" t="str">
        <f>'Long-form'!H420</f>
        <v>Zeeland</v>
      </c>
      <c r="E419" s="24">
        <f>'Long-form'!I420</f>
        <v>51.584099999999999</v>
      </c>
      <c r="F419" s="24">
        <f>'Long-form'!J420</f>
        <v>4.0210999999999997</v>
      </c>
      <c r="G419" s="24" t="str">
        <f>'Long-form'!M420</f>
        <v>1 = Radiocarbon</v>
      </c>
      <c r="H419" s="24">
        <f>'Long-form'!N420</f>
        <v>7730</v>
      </c>
      <c r="I419" s="24">
        <f>'Long-form'!O420</f>
        <v>147</v>
      </c>
      <c r="J419" s="24">
        <f>'Long-form'!P420</f>
        <v>8550</v>
      </c>
      <c r="K419" s="24">
        <f>'Long-form'!Q420</f>
        <v>8980</v>
      </c>
      <c r="L419" s="24">
        <f>'Long-form'!R420</f>
        <v>8340</v>
      </c>
      <c r="M419" s="24" t="str">
        <f>'Long-form'!Z420</f>
        <v>Positive</v>
      </c>
      <c r="N419" s="24" t="str">
        <f>'Long-form'!AA420</f>
        <v>nd</v>
      </c>
      <c r="O419" s="24" t="str">
        <f>'Long-form'!AB420</f>
        <v>nd</v>
      </c>
      <c r="P419" s="24">
        <f>'Long-form'!AC420</f>
        <v>0</v>
      </c>
      <c r="Q419" s="25">
        <f>'Long-form'!AV420</f>
        <v>-11.47</v>
      </c>
      <c r="R419" s="25" t="str">
        <f>'Long-form'!AU420</f>
        <v>NAP</v>
      </c>
      <c r="S419" s="25">
        <f>'Long-form'!AX420</f>
        <v>5.9160797830996162E-2</v>
      </c>
      <c r="T419" s="25">
        <f>'Long-form'!AY420</f>
        <v>5.9160797830996162E-2</v>
      </c>
      <c r="U419" s="25">
        <f>'Long-form'!BJ420</f>
        <v>1</v>
      </c>
      <c r="V419" s="25" t="str">
        <f>'Long-form'!BK420</f>
        <v>5 = Sedimentary (e.g., deltaic, estuarine, wetland, lacustrine, marine facies)</v>
      </c>
      <c r="W419" s="25" t="str">
        <f>'Long-form'!BL420</f>
        <v>Fen peat</v>
      </c>
      <c r="X419" s="25" t="str">
        <f>'Long-form'!BM420</f>
        <v>Facies description</v>
      </c>
      <c r="Y419" s="25" t="str">
        <f>'Long-form'!BN420</f>
        <v>GWL-0.3</v>
      </c>
      <c r="Z419" s="25">
        <f>'Long-form'!CE420</f>
        <v>-11.17</v>
      </c>
      <c r="AA419" s="25">
        <f>'Long-form'!CF420</f>
        <v>0.20856653614614212</v>
      </c>
      <c r="AB419" s="25">
        <f>'Long-form'!CG420</f>
        <v>0.20856653614614212</v>
      </c>
      <c r="AC419" s="25">
        <f>'Long-form'!CK420</f>
        <v>-11.033200000000001</v>
      </c>
      <c r="AD419" s="25">
        <f>'Long-form'!CL420</f>
        <v>0.21020023049464054</v>
      </c>
      <c r="AE419" s="25">
        <f>'Long-form'!CM420</f>
        <v>0.21020023049464054</v>
      </c>
      <c r="AF419" s="25" t="str">
        <f>'Long-form'!CN420</f>
        <v>1;2;3</v>
      </c>
      <c r="AG419" s="26">
        <f>'Long-form'!CO420</f>
        <v>0</v>
      </c>
      <c r="AH419" s="25">
        <f>'Long-form'!CP420</f>
        <v>0</v>
      </c>
      <c r="AI419" s="25">
        <f>'Long-form'!CQ420</f>
        <v>0</v>
      </c>
    </row>
    <row r="420" spans="1:35">
      <c r="A420" s="24" t="str">
        <f>'Long-form'!A421</f>
        <v>GrN-16282</v>
      </c>
      <c r="B420" s="24" t="str">
        <f>'Long-form'!C421</f>
        <v>Vos (1992)</v>
      </c>
      <c r="C420" s="24">
        <f>'Long-form'!G421</f>
        <v>2</v>
      </c>
      <c r="D420" s="24" t="str">
        <f>'Long-form'!H421</f>
        <v>Zeeland</v>
      </c>
      <c r="E420" s="24">
        <f>'Long-form'!I421</f>
        <v>51.583248519999998</v>
      </c>
      <c r="F420" s="24">
        <f>'Long-form'!J421</f>
        <v>4.020872131</v>
      </c>
      <c r="G420" s="24" t="str">
        <f>'Long-form'!M421</f>
        <v>1 = Radiocarbon</v>
      </c>
      <c r="H420" s="24">
        <f>'Long-form'!N421</f>
        <v>7730</v>
      </c>
      <c r="I420" s="24">
        <f>'Long-form'!O421</f>
        <v>108</v>
      </c>
      <c r="J420" s="24">
        <f>'Long-form'!P421</f>
        <v>8500</v>
      </c>
      <c r="K420" s="24">
        <f>'Long-form'!Q421</f>
        <v>8590</v>
      </c>
      <c r="L420" s="24">
        <f>'Long-form'!R421</f>
        <v>8420</v>
      </c>
      <c r="M420" s="24" t="str">
        <f>'Long-form'!Z421</f>
        <v>Positive</v>
      </c>
      <c r="N420" s="24">
        <f>'Long-form'!AA421</f>
        <v>11.47</v>
      </c>
      <c r="O420" s="24">
        <f>'Long-form'!AB421</f>
        <v>0.01</v>
      </c>
      <c r="P420" s="24">
        <f>'Long-form'!AC421</f>
        <v>0</v>
      </c>
      <c r="Q420" s="25">
        <f>'Long-form'!AV421</f>
        <v>-11.47</v>
      </c>
      <c r="R420" s="25" t="str">
        <f>'Long-form'!AU421</f>
        <v>NAP</v>
      </c>
      <c r="S420" s="25">
        <f>'Long-form'!AX421</f>
        <v>6.9462219947248841E-2</v>
      </c>
      <c r="T420" s="25">
        <f>'Long-form'!AY421</f>
        <v>6.9462219947248841E-2</v>
      </c>
      <c r="U420" s="25">
        <f>'Long-form'!BJ421</f>
        <v>1</v>
      </c>
      <c r="V420" s="25" t="str">
        <f>'Long-form'!BK421</f>
        <v>5 = Sedimentary (e.g., deltaic, estuarine, wetland, lacustrine, marine facies)</v>
      </c>
      <c r="W420" s="25" t="str">
        <f>'Long-form'!BL421</f>
        <v>Fen peat</v>
      </c>
      <c r="X420" s="25" t="str">
        <f>'Long-form'!BM421</f>
        <v>Botanical</v>
      </c>
      <c r="Y420" s="25" t="str">
        <f>'Long-form'!BN421</f>
        <v>GWL-0.3</v>
      </c>
      <c r="Z420" s="25">
        <f>'Long-form'!CE421</f>
        <v>-11.17</v>
      </c>
      <c r="AA420" s="25">
        <f>'Long-form'!CF421</f>
        <v>0.21171915359740126</v>
      </c>
      <c r="AB420" s="25">
        <f>'Long-form'!CG421</f>
        <v>0.21171915359740126</v>
      </c>
      <c r="AC420" s="25">
        <f>'Long-form'!CK421</f>
        <v>-11.019</v>
      </c>
      <c r="AD420" s="25">
        <f>'Long-form'!CL421</f>
        <v>0.21535935352757582</v>
      </c>
      <c r="AE420" s="25">
        <f>'Long-form'!CM421</f>
        <v>0.21535935352757582</v>
      </c>
      <c r="AF420" s="25" t="str">
        <f>'Long-form'!CN421</f>
        <v>1;2;3</v>
      </c>
      <c r="AG420" s="26">
        <f>'Long-form'!CO421</f>
        <v>0</v>
      </c>
      <c r="AH420" s="25">
        <f>'Long-form'!CP421</f>
        <v>0</v>
      </c>
      <c r="AI420" s="25">
        <f>'Long-form'!CQ421</f>
        <v>0</v>
      </c>
    </row>
    <row r="421" spans="1:35">
      <c r="A421" s="24" t="str">
        <f>'Long-form'!A422</f>
        <v>GrN-16366</v>
      </c>
      <c r="B421" s="24" t="str">
        <f>'Long-form'!C422</f>
        <v>Roeleveld &amp; Gotjé (1993) in Gotjé (1993)</v>
      </c>
      <c r="C421" s="24">
        <f>'Long-form'!G422</f>
        <v>2</v>
      </c>
      <c r="D421" s="24" t="str">
        <f>'Long-form'!H422</f>
        <v>Flevoland</v>
      </c>
      <c r="E421" s="24">
        <f>'Long-form'!I422</f>
        <v>52.664309060000001</v>
      </c>
      <c r="F421" s="24">
        <f>'Long-form'!J422</f>
        <v>5.7750737110000001</v>
      </c>
      <c r="G421" s="24" t="str">
        <f>'Long-form'!M422</f>
        <v>1 = Radiocarbon</v>
      </c>
      <c r="H421" s="24">
        <f>'Long-form'!N422</f>
        <v>4790</v>
      </c>
      <c r="I421" s="24">
        <f>'Long-form'!O422</f>
        <v>122</v>
      </c>
      <c r="J421" s="24">
        <f>'Long-form'!P422</f>
        <v>5500</v>
      </c>
      <c r="K421" s="24">
        <f>'Long-form'!Q422</f>
        <v>5660</v>
      </c>
      <c r="L421" s="24">
        <f>'Long-form'!R422</f>
        <v>5320</v>
      </c>
      <c r="M421" s="24" t="str">
        <f>'Long-form'!Z422</f>
        <v>Positive</v>
      </c>
      <c r="N421" s="24">
        <f>'Long-form'!AA422</f>
        <v>4.4049999999999994</v>
      </c>
      <c r="O421" s="24">
        <f>'Long-form'!AB422</f>
        <v>0.01</v>
      </c>
      <c r="P421" s="24">
        <f>'Long-form'!AC422</f>
        <v>0</v>
      </c>
      <c r="Q421" s="25">
        <f>'Long-form'!AV422</f>
        <v>-4.4049999999999994</v>
      </c>
      <c r="R421" s="25" t="str">
        <f>'Long-form'!AU422</f>
        <v>NAP</v>
      </c>
      <c r="S421" s="25">
        <f>'Long-form'!AX422</f>
        <v>0.11561946202953904</v>
      </c>
      <c r="T421" s="25">
        <f>'Long-form'!AY422</f>
        <v>7.4874895659359841E-2</v>
      </c>
      <c r="U421" s="25">
        <f>'Long-form'!BJ422</f>
        <v>1</v>
      </c>
      <c r="V421" s="25" t="str">
        <f>'Long-form'!BK422</f>
        <v>5 = Sedimentary (e.g., deltaic, estuarine, wetland, lacustrine, marine facies)</v>
      </c>
      <c r="W421" s="25" t="str">
        <f>'Long-form'!BL422</f>
        <v>Fen-wood peat</v>
      </c>
      <c r="X421" s="25" t="str">
        <f>'Long-form'!BM422</f>
        <v>Botanical</v>
      </c>
      <c r="Y421" s="25" t="str">
        <f>'Long-form'!BN422</f>
        <v>GWL</v>
      </c>
      <c r="Z421" s="25">
        <f>'Long-form'!CE422</f>
        <v>-4.4049999999999994</v>
      </c>
      <c r="AA421" s="25">
        <f>'Long-form'!CF422</f>
        <v>0.15286549643395669</v>
      </c>
      <c r="AB421" s="25">
        <f>'Long-form'!CG422</f>
        <v>0.12492497748648997</v>
      </c>
      <c r="AC421" s="25">
        <f>'Long-form'!CK422</f>
        <v>-4.0104999999999995</v>
      </c>
      <c r="AD421" s="25">
        <f>'Long-form'!CL422</f>
        <v>0.16753583035224265</v>
      </c>
      <c r="AE421" s="25">
        <f>'Long-form'!CM422</f>
        <v>0.14250138403473642</v>
      </c>
      <c r="AF421" s="25" t="str">
        <f>'Long-form'!CN422</f>
        <v>1;2;3</v>
      </c>
      <c r="AG421" s="26">
        <f>'Long-form'!CO422</f>
        <v>0</v>
      </c>
      <c r="AH421" s="25">
        <f>'Long-form'!CP422</f>
        <v>0</v>
      </c>
      <c r="AI421" s="25">
        <f>'Long-form'!CQ422</f>
        <v>0</v>
      </c>
    </row>
    <row r="422" spans="1:35">
      <c r="A422" s="24" t="str">
        <f>'Long-form'!A423</f>
        <v>GrN-16367</v>
      </c>
      <c r="B422" s="24" t="str">
        <f>'Long-form'!C423</f>
        <v>Roeleveld &amp; Gotjé (1993) in Gotjé (1993)</v>
      </c>
      <c r="C422" s="24">
        <f>'Long-form'!G423</f>
        <v>2</v>
      </c>
      <c r="D422" s="24" t="str">
        <f>'Long-form'!H423</f>
        <v>Flevoland</v>
      </c>
      <c r="E422" s="24">
        <f>'Long-form'!I423</f>
        <v>52.664309060000001</v>
      </c>
      <c r="F422" s="24">
        <f>'Long-form'!J423</f>
        <v>5.7750737110000001</v>
      </c>
      <c r="G422" s="24" t="str">
        <f>'Long-form'!M423</f>
        <v>1 = Radiocarbon</v>
      </c>
      <c r="H422" s="24">
        <f>'Long-form'!N423</f>
        <v>4320</v>
      </c>
      <c r="I422" s="24">
        <f>'Long-form'!O423</f>
        <v>117</v>
      </c>
      <c r="J422" s="24">
        <f>'Long-form'!P423</f>
        <v>4920</v>
      </c>
      <c r="K422" s="24">
        <f>'Long-form'!Q423</f>
        <v>5270</v>
      </c>
      <c r="L422" s="24">
        <f>'Long-form'!R423</f>
        <v>4650</v>
      </c>
      <c r="M422" s="24" t="str">
        <f>'Long-form'!Z423</f>
        <v>Positive</v>
      </c>
      <c r="N422" s="24">
        <f>'Long-form'!AA423</f>
        <v>3.9850000000000003</v>
      </c>
      <c r="O422" s="24">
        <f>'Long-form'!AB423</f>
        <v>0.06</v>
      </c>
      <c r="P422" s="24">
        <f>'Long-form'!AC423</f>
        <v>0</v>
      </c>
      <c r="Q422" s="25">
        <f>'Long-form'!AV423</f>
        <v>-3.9850000000000003</v>
      </c>
      <c r="R422" s="25" t="str">
        <f>'Long-form'!AU423</f>
        <v>NAP</v>
      </c>
      <c r="S422" s="25">
        <f>'Long-form'!AX423</f>
        <v>0.10935419516415446</v>
      </c>
      <c r="T422" s="25">
        <f>'Long-form'!AY423</f>
        <v>7.4874895659359564E-2</v>
      </c>
      <c r="U422" s="25">
        <f>'Long-form'!BJ423</f>
        <v>0</v>
      </c>
      <c r="V422" s="25" t="str">
        <f>'Long-form'!BK423</f>
        <v>5 = Sedimentary (e.g., deltaic, estuarine, wetland, lacustrine, marine facies)</v>
      </c>
      <c r="W422" s="25" t="str">
        <f>'Long-form'!BL423</f>
        <v>Fen-wood peat</v>
      </c>
      <c r="X422" s="25" t="str">
        <f>'Long-form'!BM423</f>
        <v>Botanical</v>
      </c>
      <c r="Y422" s="25" t="str">
        <f>'Long-form'!BN423</f>
        <v>MHW</v>
      </c>
      <c r="Z422" s="25">
        <f>'Long-form'!CE423</f>
        <v>-4.7850000000000001</v>
      </c>
      <c r="AA422" s="25">
        <f>'Long-form'!CF423</f>
        <v>0.20943337842855897</v>
      </c>
      <c r="AB422" s="25">
        <f>'Long-form'!CG423</f>
        <v>0.19367563088834894</v>
      </c>
      <c r="AC422" s="25">
        <f>'Long-form'!CK423</f>
        <v>-3.5555200000000005</v>
      </c>
      <c r="AD422" s="25">
        <f>'Long-form'!CL423</f>
        <v>0.219637661536801</v>
      </c>
      <c r="AE422" s="25">
        <f>'Long-form'!CM423</f>
        <v>0.20466707689649147</v>
      </c>
      <c r="AF422" s="25" t="str">
        <f>'Long-form'!CN423</f>
        <v>1;2;3</v>
      </c>
      <c r="AG422" s="26">
        <f>'Long-form'!CO423</f>
        <v>0</v>
      </c>
      <c r="AH422" s="25">
        <f>'Long-form'!CP423</f>
        <v>0</v>
      </c>
      <c r="AI422" s="25">
        <f>'Long-form'!CQ423</f>
        <v>0</v>
      </c>
    </row>
    <row r="423" spans="1:35">
      <c r="A423" s="24" t="str">
        <f>'Long-form'!A424</f>
        <v>GrN-16368</v>
      </c>
      <c r="B423" s="24" t="str">
        <f>'Long-form'!C424</f>
        <v>Roeleveld &amp; Gotjé (1993) in Gotjé (1993)</v>
      </c>
      <c r="C423" s="24">
        <f>'Long-form'!G424</f>
        <v>2</v>
      </c>
      <c r="D423" s="24" t="str">
        <f>'Long-form'!H424</f>
        <v>Flevoland</v>
      </c>
      <c r="E423" s="24">
        <f>'Long-form'!I424</f>
        <v>52.664309060000001</v>
      </c>
      <c r="F423" s="24">
        <f>'Long-form'!J424</f>
        <v>5.7750737110000001</v>
      </c>
      <c r="G423" s="24" t="str">
        <f>'Long-form'!M424</f>
        <v>1 = Radiocarbon</v>
      </c>
      <c r="H423" s="24">
        <f>'Long-form'!N424</f>
        <v>4990</v>
      </c>
      <c r="I423" s="24">
        <f>'Long-form'!O424</f>
        <v>117</v>
      </c>
      <c r="J423" s="24">
        <f>'Long-form'!P424</f>
        <v>5740</v>
      </c>
      <c r="K423" s="24">
        <f>'Long-form'!Q424</f>
        <v>5900</v>
      </c>
      <c r="L423" s="24">
        <f>'Long-form'!R424</f>
        <v>5590</v>
      </c>
      <c r="M423" s="24" t="str">
        <f>'Long-form'!Z424</f>
        <v>Positive</v>
      </c>
      <c r="N423" s="24">
        <f>'Long-form'!AA424</f>
        <v>5.1750000000000007</v>
      </c>
      <c r="O423" s="24">
        <f>'Long-form'!AB424</f>
        <v>0.02</v>
      </c>
      <c r="P423" s="24">
        <f>'Long-form'!AC424</f>
        <v>0</v>
      </c>
      <c r="Q423" s="25">
        <f>'Long-form'!AV424</f>
        <v>-5.1750000000000007</v>
      </c>
      <c r="R423" s="25" t="str">
        <f>'Long-form'!AU424</f>
        <v>NAP</v>
      </c>
      <c r="S423" s="25">
        <f>'Long-form'!AX424</f>
        <v>0.12774388439373538</v>
      </c>
      <c r="T423" s="25">
        <f>'Long-form'!AY424</f>
        <v>7.4874895659359841E-2</v>
      </c>
      <c r="U423" s="25">
        <f>'Long-form'!BJ424</f>
        <v>0</v>
      </c>
      <c r="V423" s="25" t="str">
        <f>'Long-form'!BK424</f>
        <v>5 = Sedimentary (e.g., deltaic, estuarine, wetland, lacustrine, marine facies)</v>
      </c>
      <c r="W423" s="25" t="str">
        <f>'Long-form'!BL424</f>
        <v>Fen peat</v>
      </c>
      <c r="X423" s="25" t="str">
        <f>'Long-form'!BM424</f>
        <v>Botanical</v>
      </c>
      <c r="Y423" s="25" t="str">
        <f>'Long-form'!BN424</f>
        <v>MHW-0.3</v>
      </c>
      <c r="Z423" s="25">
        <f>'Long-form'!CE424</f>
        <v>-5.6750000000000007</v>
      </c>
      <c r="AA423" s="25">
        <f>'Long-form'!CF424</f>
        <v>0.27968285610669819</v>
      </c>
      <c r="AB423" s="25">
        <f>'Long-form'!CG424</f>
        <v>0.25982734652072331</v>
      </c>
      <c r="AC423" s="25">
        <f>'Long-form'!CK424</f>
        <v>-4.4489400000000003</v>
      </c>
      <c r="AD423" s="25">
        <f>'Long-form'!CL424</f>
        <v>0.28850259761787522</v>
      </c>
      <c r="AE423" s="25">
        <f>'Long-form'!CM424</f>
        <v>0.26929815972683813</v>
      </c>
      <c r="AF423" s="25" t="str">
        <f>'Long-form'!CN424</f>
        <v>1;2;3</v>
      </c>
      <c r="AG423" s="26">
        <f>'Long-form'!CO424</f>
        <v>0</v>
      </c>
      <c r="AH423" s="25">
        <f>'Long-form'!CP424</f>
        <v>0</v>
      </c>
      <c r="AI423" s="25">
        <f>'Long-form'!CQ424</f>
        <v>0</v>
      </c>
    </row>
    <row r="424" spans="1:35">
      <c r="A424" s="24" t="str">
        <f>'Long-form'!A425</f>
        <v>GrN-16369</v>
      </c>
      <c r="B424" s="24" t="str">
        <f>'Long-form'!C425</f>
        <v>Roeleveld &amp; Gotjé (1993) in Gotjé (1993)</v>
      </c>
      <c r="C424" s="24">
        <f>'Long-form'!G425</f>
        <v>2</v>
      </c>
      <c r="D424" s="24" t="str">
        <f>'Long-form'!H425</f>
        <v>Flevoland</v>
      </c>
      <c r="E424" s="24">
        <f>'Long-form'!I425</f>
        <v>52.664309060000001</v>
      </c>
      <c r="F424" s="24">
        <f>'Long-form'!J425</f>
        <v>5.7750737110000001</v>
      </c>
      <c r="G424" s="24" t="str">
        <f>'Long-form'!M425</f>
        <v>1 = Radiocarbon</v>
      </c>
      <c r="H424" s="24">
        <f>'Long-form'!N425</f>
        <v>4920</v>
      </c>
      <c r="I424" s="24">
        <f>'Long-form'!O425</f>
        <v>117</v>
      </c>
      <c r="J424" s="24">
        <f>'Long-form'!P425</f>
        <v>5670</v>
      </c>
      <c r="K424" s="24">
        <f>'Long-form'!Q425</f>
        <v>5890</v>
      </c>
      <c r="L424" s="24">
        <f>'Long-form'!R425</f>
        <v>5480</v>
      </c>
      <c r="M424" s="24" t="str">
        <f>'Long-form'!Z425</f>
        <v>Positive</v>
      </c>
      <c r="N424" s="24">
        <f>'Long-form'!AA425</f>
        <v>4.92</v>
      </c>
      <c r="O424" s="24">
        <f>'Long-form'!AB425</f>
        <v>0.03</v>
      </c>
      <c r="P424" s="24">
        <f>'Long-form'!AC425</f>
        <v>0</v>
      </c>
      <c r="Q424" s="25">
        <f>'Long-form'!AV425</f>
        <v>-4.92</v>
      </c>
      <c r="R424" s="25" t="str">
        <f>'Long-form'!AU425</f>
        <v>NAP</v>
      </c>
      <c r="S424" s="25">
        <f>'Long-form'!AX425</f>
        <v>0.12044733288869444</v>
      </c>
      <c r="T424" s="25">
        <f>'Long-form'!AY425</f>
        <v>6.9462219947248841E-2</v>
      </c>
      <c r="U424" s="25">
        <f>'Long-form'!BJ425</f>
        <v>0</v>
      </c>
      <c r="V424" s="25" t="str">
        <f>'Long-form'!BK425</f>
        <v>5 = Sedimentary (e.g., deltaic, estuarine, wetland, lacustrine, marine facies)</v>
      </c>
      <c r="W424" s="25" t="str">
        <f>'Long-form'!BL425</f>
        <v>Fen peat</v>
      </c>
      <c r="X424" s="25" t="str">
        <f>'Long-form'!BM425</f>
        <v>Botanical</v>
      </c>
      <c r="Y424" s="25" t="str">
        <f>'Long-form'!BN425</f>
        <v>MHW-0.3</v>
      </c>
      <c r="Z424" s="25">
        <f>'Long-form'!CE425</f>
        <v>-5.42</v>
      </c>
      <c r="AA424" s="25">
        <f>'Long-form'!CF425</f>
        <v>0.27642640973684113</v>
      </c>
      <c r="AB424" s="25">
        <f>'Long-form'!CG425</f>
        <v>0.25831956952581037</v>
      </c>
      <c r="AC424" s="25">
        <f>'Long-form'!CK425</f>
        <v>-4.18377</v>
      </c>
      <c r="AD424" s="25">
        <f>'Long-form'!CL425</f>
        <v>0.28534999893348267</v>
      </c>
      <c r="AE424" s="25">
        <f>'Long-form'!CM425</f>
        <v>0.26784708677030367</v>
      </c>
      <c r="AF424" s="25" t="str">
        <f>'Long-form'!CN425</f>
        <v>1;2;3</v>
      </c>
      <c r="AG424" s="26">
        <f>'Long-form'!CO425</f>
        <v>0</v>
      </c>
      <c r="AH424" s="25">
        <f>'Long-form'!CP425</f>
        <v>0</v>
      </c>
      <c r="AI424" s="25">
        <f>'Long-form'!CQ425</f>
        <v>0</v>
      </c>
    </row>
    <row r="425" spans="1:35">
      <c r="A425" s="24" t="str">
        <f>'Long-form'!A426</f>
        <v>GrN-16370</v>
      </c>
      <c r="B425" s="24" t="str">
        <f>'Long-form'!C426</f>
        <v>Roeleveld &amp; Gotjé (1993) in Gotjé (1993)</v>
      </c>
      <c r="C425" s="24">
        <f>'Long-form'!G426</f>
        <v>2</v>
      </c>
      <c r="D425" s="24" t="str">
        <f>'Long-form'!H426</f>
        <v>Flevoland</v>
      </c>
      <c r="E425" s="24">
        <f>'Long-form'!I426</f>
        <v>52.664309060000001</v>
      </c>
      <c r="F425" s="24">
        <f>'Long-form'!J426</f>
        <v>5.7750737110000001</v>
      </c>
      <c r="G425" s="24" t="str">
        <f>'Long-form'!M426</f>
        <v>1 = Radiocarbon</v>
      </c>
      <c r="H425" s="24">
        <f>'Long-form'!N426</f>
        <v>4880</v>
      </c>
      <c r="I425" s="24">
        <f>'Long-form'!O426</f>
        <v>117</v>
      </c>
      <c r="J425" s="24">
        <f>'Long-form'!P426</f>
        <v>5620</v>
      </c>
      <c r="K425" s="24">
        <f>'Long-form'!Q426</f>
        <v>5750</v>
      </c>
      <c r="L425" s="24">
        <f>'Long-form'!R426</f>
        <v>5470</v>
      </c>
      <c r="M425" s="24" t="str">
        <f>'Long-form'!Z426</f>
        <v>Positive</v>
      </c>
      <c r="N425" s="24">
        <f>'Long-form'!AA426</f>
        <v>4.7949999999999999</v>
      </c>
      <c r="O425" s="24">
        <f>'Long-form'!AB426</f>
        <v>0.05</v>
      </c>
      <c r="P425" s="24">
        <f>'Long-form'!AC426</f>
        <v>0</v>
      </c>
      <c r="Q425" s="25">
        <f>'Long-form'!AV426</f>
        <v>-4.7949999999999999</v>
      </c>
      <c r="R425" s="25" t="str">
        <f>'Long-form'!AU426</f>
        <v>NAP</v>
      </c>
      <c r="S425" s="25">
        <f>'Long-form'!AX426</f>
        <v>0.12166782647848995</v>
      </c>
      <c r="T425" s="25">
        <f>'Long-form'!AY426</f>
        <v>7.4874895659359286E-2</v>
      </c>
      <c r="U425" s="25">
        <f>'Long-form'!BJ426</f>
        <v>0</v>
      </c>
      <c r="V425" s="25" t="str">
        <f>'Long-form'!BK426</f>
        <v>5 = Sedimentary (e.g., deltaic, estuarine, wetland, lacustrine, marine facies)</v>
      </c>
      <c r="W425" s="25" t="str">
        <f>'Long-form'!BL426</f>
        <v>Fen-wood peat</v>
      </c>
      <c r="X425" s="25" t="str">
        <f>'Long-form'!BM426</f>
        <v>Botanical</v>
      </c>
      <c r="Y425" s="25" t="str">
        <f>'Long-form'!BN426</f>
        <v>MHW</v>
      </c>
      <c r="Z425" s="25">
        <f>'Long-form'!CE426</f>
        <v>-5.5949999999999998</v>
      </c>
      <c r="AA425" s="25">
        <f>'Long-form'!CF426</f>
        <v>0.21611816212433405</v>
      </c>
      <c r="AB425" s="25">
        <f>'Long-form'!CG426</f>
        <v>0.19367563088834883</v>
      </c>
      <c r="AC425" s="25">
        <f>'Long-form'!CK426</f>
        <v>-4.3322199999999995</v>
      </c>
      <c r="AD425" s="25">
        <f>'Long-form'!CL426</f>
        <v>0.22712524473379203</v>
      </c>
      <c r="AE425" s="25">
        <f>'Long-form'!CM426</f>
        <v>0.20588605294041876</v>
      </c>
      <c r="AF425" s="25" t="str">
        <f>'Long-form'!CN426</f>
        <v>1;2;3</v>
      </c>
      <c r="AG425" s="26">
        <f>'Long-form'!CO426</f>
        <v>0</v>
      </c>
      <c r="AH425" s="25">
        <f>'Long-form'!CP426</f>
        <v>0</v>
      </c>
      <c r="AI425" s="25">
        <f>'Long-form'!CQ426</f>
        <v>0</v>
      </c>
    </row>
    <row r="426" spans="1:35">
      <c r="A426" s="24" t="str">
        <f>'Long-form'!A427</f>
        <v>GrN-16371</v>
      </c>
      <c r="B426" s="24" t="str">
        <f>'Long-form'!C427</f>
        <v>Roeleveld &amp; Gotjé (1993) in Gotjé (1993)</v>
      </c>
      <c r="C426" s="24">
        <f>'Long-form'!G427</f>
        <v>2</v>
      </c>
      <c r="D426" s="24" t="str">
        <f>'Long-form'!H427</f>
        <v>Flevoland</v>
      </c>
      <c r="E426" s="24">
        <f>'Long-form'!I427</f>
        <v>52.664309060000001</v>
      </c>
      <c r="F426" s="24">
        <f>'Long-form'!J427</f>
        <v>5.7750737110000001</v>
      </c>
      <c r="G426" s="24" t="str">
        <f>'Long-form'!M427</f>
        <v>1 = Radiocarbon</v>
      </c>
      <c r="H426" s="24">
        <f>'Long-form'!N427</f>
        <v>5160</v>
      </c>
      <c r="I426" s="24">
        <f>'Long-form'!O427</f>
        <v>108</v>
      </c>
      <c r="J426" s="24">
        <f>'Long-form'!P427</f>
        <v>5910</v>
      </c>
      <c r="K426" s="24">
        <f>'Long-form'!Q427</f>
        <v>6110</v>
      </c>
      <c r="L426" s="24">
        <f>'Long-form'!R427</f>
        <v>5750</v>
      </c>
      <c r="M426" s="24" t="str">
        <f>'Long-form'!Z427</f>
        <v>Positive</v>
      </c>
      <c r="N426" s="24">
        <f>'Long-form'!AA427</f>
        <v>5.7149999999999999</v>
      </c>
      <c r="O426" s="24">
        <f>'Long-form'!AB427</f>
        <v>0.04</v>
      </c>
      <c r="P426" s="24">
        <f>'Long-form'!AC427</f>
        <v>0</v>
      </c>
      <c r="Q426" s="25">
        <f>'Long-form'!AV427</f>
        <v>-5.7149999999999999</v>
      </c>
      <c r="R426" s="25" t="str">
        <f>'Long-form'!AU427</f>
        <v>NAP</v>
      </c>
      <c r="S426" s="25">
        <f>'Long-form'!AX427</f>
        <v>0.13664091627327454</v>
      </c>
      <c r="T426" s="25">
        <f>'Long-form'!AY427</f>
        <v>7.4874895659359841E-2</v>
      </c>
      <c r="U426" s="25">
        <f>'Long-form'!BJ427</f>
        <v>0</v>
      </c>
      <c r="V426" s="25" t="str">
        <f>'Long-form'!BK427</f>
        <v>5 = Sedimentary (e.g., deltaic, estuarine, wetland, lacustrine, marine facies)</v>
      </c>
      <c r="W426" s="25" t="str">
        <f>'Long-form'!BL427</f>
        <v>Fen-wood peat</v>
      </c>
      <c r="X426" s="25" t="str">
        <f>'Long-form'!BM427</f>
        <v>Botanical</v>
      </c>
      <c r="Y426" s="25" t="str">
        <f>'Long-form'!BN427</f>
        <v>MHW</v>
      </c>
      <c r="Z426" s="25">
        <f>'Long-form'!CE427</f>
        <v>-6.5149999999999997</v>
      </c>
      <c r="AA426" s="25">
        <f>'Long-form'!CF427</f>
        <v>0.22488828337643565</v>
      </c>
      <c r="AB426" s="25">
        <f>'Long-form'!CG427</f>
        <v>0.19367563088834905</v>
      </c>
      <c r="AC426" s="25">
        <f>'Long-form'!CK427</f>
        <v>-5.2472099999999999</v>
      </c>
      <c r="AD426" s="25">
        <f>'Long-form'!CL427</f>
        <v>0.23642360569335374</v>
      </c>
      <c r="AE426" s="25">
        <f>'Long-form'!CM427</f>
        <v>0.20695804243625424</v>
      </c>
      <c r="AF426" s="25" t="str">
        <f>'Long-form'!CN427</f>
        <v>1;2;3</v>
      </c>
      <c r="AG426" s="26">
        <f>'Long-form'!CO427</f>
        <v>0</v>
      </c>
      <c r="AH426" s="25">
        <f>'Long-form'!CP427</f>
        <v>0</v>
      </c>
      <c r="AI426" s="25">
        <f>'Long-form'!CQ427</f>
        <v>0</v>
      </c>
    </row>
    <row r="427" spans="1:35">
      <c r="A427" s="24" t="str">
        <f>'Long-form'!A428</f>
        <v>GrN-16372</v>
      </c>
      <c r="B427" s="24" t="str">
        <f>'Long-form'!C428</f>
        <v>Roeleveld &amp; Gotjé (1993) in Gotjé (1993)</v>
      </c>
      <c r="C427" s="24">
        <f>'Long-form'!G428</f>
        <v>2</v>
      </c>
      <c r="D427" s="24" t="str">
        <f>'Long-form'!H428</f>
        <v>Flevoland</v>
      </c>
      <c r="E427" s="24">
        <f>'Long-form'!I428</f>
        <v>52.664309060000001</v>
      </c>
      <c r="F427" s="24">
        <f>'Long-form'!J428</f>
        <v>5.7750737110000001</v>
      </c>
      <c r="G427" s="24" t="str">
        <f>'Long-form'!M428</f>
        <v>1 = Radiocarbon</v>
      </c>
      <c r="H427" s="24">
        <f>'Long-form'!N428</f>
        <v>5000</v>
      </c>
      <c r="I427" s="24">
        <f>'Long-form'!O428</f>
        <v>117</v>
      </c>
      <c r="J427" s="24">
        <f>'Long-form'!P428</f>
        <v>5750</v>
      </c>
      <c r="K427" s="24">
        <f>'Long-form'!Q428</f>
        <v>5900</v>
      </c>
      <c r="L427" s="24">
        <f>'Long-form'!R428</f>
        <v>5600</v>
      </c>
      <c r="M427" s="24" t="str">
        <f>'Long-form'!Z428</f>
        <v>Positive</v>
      </c>
      <c r="N427" s="24">
        <f>'Long-form'!AA428</f>
        <v>5.3650000000000002</v>
      </c>
      <c r="O427" s="24">
        <f>'Long-form'!AB428</f>
        <v>1.5000000000000124E-2</v>
      </c>
      <c r="P427" s="24">
        <f>'Long-form'!AC428</f>
        <v>0</v>
      </c>
      <c r="Q427" s="25">
        <f>'Long-form'!AV428</f>
        <v>-5.3650000000000002</v>
      </c>
      <c r="R427" s="25" t="str">
        <f>'Long-form'!AU428</f>
        <v>NAP</v>
      </c>
      <c r="S427" s="25">
        <f>'Long-form'!AX428</f>
        <v>0.13084166003226963</v>
      </c>
      <c r="T427" s="25">
        <f>'Long-form'!AY428</f>
        <v>7.4874895659359841E-2</v>
      </c>
      <c r="U427" s="25">
        <f>'Long-form'!BJ428</f>
        <v>0</v>
      </c>
      <c r="V427" s="25" t="str">
        <f>'Long-form'!BK428</f>
        <v>5 = Sedimentary (e.g., deltaic, estuarine, wetland, lacustrine, marine facies)</v>
      </c>
      <c r="W427" s="25" t="str">
        <f>'Long-form'!BL428</f>
        <v>Fen peat</v>
      </c>
      <c r="X427" s="25" t="str">
        <f>'Long-form'!BM428</f>
        <v>Botanical</v>
      </c>
      <c r="Y427" s="25" t="str">
        <f>'Long-form'!BN428</f>
        <v>MHW-0.3</v>
      </c>
      <c r="Z427" s="25">
        <f>'Long-form'!CE428</f>
        <v>-5.8650000000000002</v>
      </c>
      <c r="AA427" s="25">
        <f>'Long-form'!CF428</f>
        <v>0.28111125911282892</v>
      </c>
      <c r="AB427" s="25">
        <f>'Long-form'!CG428</f>
        <v>0.25982734652072331</v>
      </c>
      <c r="AC427" s="25">
        <f>'Long-form'!CK428</f>
        <v>-4.6457500000000005</v>
      </c>
      <c r="AD427" s="25">
        <f>'Long-form'!CL428</f>
        <v>0.28989130030338039</v>
      </c>
      <c r="AE427" s="25">
        <f>'Long-form'!CM428</f>
        <v>0.26930220198057175</v>
      </c>
      <c r="AF427" s="25" t="str">
        <f>'Long-form'!CN428</f>
        <v>1;2;3</v>
      </c>
      <c r="AG427" s="26">
        <f>'Long-form'!CO428</f>
        <v>0</v>
      </c>
      <c r="AH427" s="25">
        <f>'Long-form'!CP428</f>
        <v>0</v>
      </c>
      <c r="AI427" s="25">
        <f>'Long-form'!CQ428</f>
        <v>0</v>
      </c>
    </row>
    <row r="428" spans="1:35">
      <c r="A428" s="24" t="str">
        <f>'Long-form'!A429</f>
        <v>GrN-16373</v>
      </c>
      <c r="B428" s="24" t="str">
        <f>'Long-form'!C429</f>
        <v>Roeleveld &amp; Gotjé (1993) in Gotjé (1993)</v>
      </c>
      <c r="C428" s="24">
        <f>'Long-form'!G429</f>
        <v>2</v>
      </c>
      <c r="D428" s="24" t="str">
        <f>'Long-form'!H429</f>
        <v>Flevoland</v>
      </c>
      <c r="E428" s="24">
        <f>'Long-form'!I429</f>
        <v>52.664309060000001</v>
      </c>
      <c r="F428" s="24">
        <f>'Long-form'!J429</f>
        <v>5.7750737110000001</v>
      </c>
      <c r="G428" s="24" t="str">
        <f>'Long-form'!M429</f>
        <v>1 = Radiocarbon</v>
      </c>
      <c r="H428" s="24">
        <f>'Long-form'!N429</f>
        <v>4350</v>
      </c>
      <c r="I428" s="24">
        <f>'Long-form'!O429</f>
        <v>110</v>
      </c>
      <c r="J428" s="24">
        <f>'Long-form'!P429</f>
        <v>4930</v>
      </c>
      <c r="K428" s="24">
        <f>'Long-form'!Q429</f>
        <v>5050</v>
      </c>
      <c r="L428" s="24">
        <f>'Long-form'!R429</f>
        <v>4830</v>
      </c>
      <c r="M428" s="24" t="str">
        <f>'Long-form'!Z429</f>
        <v>Positive</v>
      </c>
      <c r="N428" s="24">
        <f>'Long-form'!AA429</f>
        <v>4.1150000000000002</v>
      </c>
      <c r="O428" s="24">
        <f>'Long-form'!AB429</f>
        <v>1.5000000000000124E-2</v>
      </c>
      <c r="P428" s="24">
        <f>'Long-form'!AC429</f>
        <v>0</v>
      </c>
      <c r="Q428" s="25">
        <f>'Long-form'!AV429</f>
        <v>-4.1150000000000002</v>
      </c>
      <c r="R428" s="25" t="str">
        <f>'Long-form'!AU429</f>
        <v>NAP</v>
      </c>
      <c r="S428" s="25">
        <f>'Long-form'!AX429</f>
        <v>0.11126338121772152</v>
      </c>
      <c r="T428" s="25">
        <f>'Long-form'!AY429</f>
        <v>7.4874895659359841E-2</v>
      </c>
      <c r="U428" s="25">
        <f>'Long-form'!BJ429</f>
        <v>0</v>
      </c>
      <c r="V428" s="25" t="str">
        <f>'Long-form'!BK429</f>
        <v>5 = Sedimentary (e.g., deltaic, estuarine, wetland, lacustrine, marine facies)</v>
      </c>
      <c r="W428" s="25" t="str">
        <f>'Long-form'!BL429</f>
        <v>Fen-wood peat</v>
      </c>
      <c r="X428" s="25" t="str">
        <f>'Long-form'!BM429</f>
        <v>Botanical</v>
      </c>
      <c r="Y428" s="25" t="str">
        <f>'Long-form'!BN429</f>
        <v>MHW</v>
      </c>
      <c r="Z428" s="25">
        <f>'Long-form'!CE429</f>
        <v>-4.915</v>
      </c>
      <c r="AA428" s="25">
        <f>'Long-form'!CF429</f>
        <v>0.21043654625563504</v>
      </c>
      <c r="AB428" s="25">
        <f>'Long-form'!CG429</f>
        <v>0.19367563088834905</v>
      </c>
      <c r="AC428" s="25">
        <f>'Long-form'!CK429</f>
        <v>-3.7523300000000002</v>
      </c>
      <c r="AD428" s="25">
        <f>'Long-form'!CL429</f>
        <v>0.21951715648573958</v>
      </c>
      <c r="AE428" s="25">
        <f>'Long-form'!CM429</f>
        <v>0.20350550850427776</v>
      </c>
      <c r="AF428" s="25" t="str">
        <f>'Long-form'!CN429</f>
        <v>1;2;3</v>
      </c>
      <c r="AG428" s="26">
        <f>'Long-form'!CO429</f>
        <v>0</v>
      </c>
      <c r="AH428" s="25">
        <f>'Long-form'!CP429</f>
        <v>0</v>
      </c>
      <c r="AI428" s="25">
        <f>'Long-form'!CQ429</f>
        <v>0</v>
      </c>
    </row>
    <row r="429" spans="1:35">
      <c r="A429" s="24" t="str">
        <f>'Long-form'!A430</f>
        <v>GrN-16374</v>
      </c>
      <c r="B429" s="24" t="str">
        <f>'Long-form'!C430</f>
        <v>Gotjé (1993)</v>
      </c>
      <c r="C429" s="24">
        <f>'Long-form'!G430</f>
        <v>2</v>
      </c>
      <c r="D429" s="24" t="str">
        <f>'Long-form'!H430</f>
        <v>Flevoland</v>
      </c>
      <c r="E429" s="24">
        <f>'Long-form'!I430</f>
        <v>52.636800149999999</v>
      </c>
      <c r="F429" s="24">
        <f>'Long-form'!J430</f>
        <v>5.7776378289999997</v>
      </c>
      <c r="G429" s="24" t="str">
        <f>'Long-form'!M430</f>
        <v>1 = Radiocarbon</v>
      </c>
      <c r="H429" s="24">
        <f>'Long-form'!N430</f>
        <v>5380</v>
      </c>
      <c r="I429" s="24">
        <f>'Long-form'!O430</f>
        <v>112</v>
      </c>
      <c r="J429" s="24">
        <f>'Long-form'!P430</f>
        <v>6160</v>
      </c>
      <c r="K429" s="24">
        <f>'Long-form'!Q430</f>
        <v>6290</v>
      </c>
      <c r="L429" s="24">
        <f>'Long-form'!R430</f>
        <v>6000</v>
      </c>
      <c r="M429" s="24" t="str">
        <f>'Long-form'!Z430</f>
        <v>Positive</v>
      </c>
      <c r="N429" s="24">
        <f>'Long-form'!AA430</f>
        <v>6.9399999999999995</v>
      </c>
      <c r="O429" s="24">
        <f>'Long-form'!AB430</f>
        <v>1.0000000000000231E-2</v>
      </c>
      <c r="P429" s="24">
        <f>'Long-form'!AC430</f>
        <v>0</v>
      </c>
      <c r="Q429" s="25">
        <f>'Long-form'!AV430</f>
        <v>-6.9399999999999995</v>
      </c>
      <c r="R429" s="25" t="str">
        <f>'Long-form'!AU430</f>
        <v>NAP</v>
      </c>
      <c r="S429" s="25">
        <f>'Long-form'!AX430</f>
        <v>0.15521095322173636</v>
      </c>
      <c r="T429" s="25">
        <f>'Long-form'!AY430</f>
        <v>6.9462219947249243E-2</v>
      </c>
      <c r="U429" s="25">
        <f>'Long-form'!BJ430</f>
        <v>3</v>
      </c>
      <c r="V429" s="25" t="str">
        <f>'Long-form'!BK430</f>
        <v>5 = Sedimentary (e.g., deltaic, estuarine, wetland, lacustrine, marine facies)</v>
      </c>
      <c r="W429" s="25" t="str">
        <f>'Long-form'!BL430</f>
        <v>Fen-wood peat</v>
      </c>
      <c r="X429" s="25" t="str">
        <f>'Long-form'!BM430</f>
        <v>Botanical</v>
      </c>
      <c r="Y429" s="25" t="str">
        <f>'Long-form'!BN430</f>
        <v>GWL</v>
      </c>
      <c r="Z429" s="25" t="str">
        <f>'Long-form'!CE430</f>
        <v>n/a</v>
      </c>
      <c r="AA429" s="25" t="str">
        <f>'Long-form'!CF430</f>
        <v>n/a</v>
      </c>
      <c r="AB429" s="25" t="str">
        <f>'Long-form'!CG430</f>
        <v>n/a</v>
      </c>
      <c r="AC429" s="25" t="str">
        <f>'Long-form'!CK430</f>
        <v>n/a</v>
      </c>
      <c r="AD429" s="25" t="str">
        <f>'Long-form'!CL430</f>
        <v>n/a</v>
      </c>
      <c r="AE429" s="25" t="str">
        <f>'Long-form'!CM430</f>
        <v>n/a</v>
      </c>
      <c r="AF429" s="25" t="str">
        <f>'Long-form'!CN430</f>
        <v>2;3</v>
      </c>
      <c r="AG429" s="26">
        <f>'Long-form'!CO430</f>
        <v>1</v>
      </c>
      <c r="AH429" s="25" t="str">
        <f>'Long-form'!CP430</f>
        <v>Too young/too deep; unkown compaction?</v>
      </c>
      <c r="AI429" s="25">
        <f>'Long-form'!CQ430</f>
        <v>0</v>
      </c>
    </row>
    <row r="430" spans="1:35">
      <c r="A430" s="24" t="str">
        <f>'Long-form'!A431</f>
        <v>GrN-16381</v>
      </c>
      <c r="B430" s="24" t="str">
        <f>'Long-form'!C431</f>
        <v>Roeleveld &amp; Gotjé (1993) in Gotjé (1993)</v>
      </c>
      <c r="C430" s="24">
        <f>'Long-form'!G431</f>
        <v>2</v>
      </c>
      <c r="D430" s="24" t="str">
        <f>'Long-form'!H431</f>
        <v>Flevoland</v>
      </c>
      <c r="E430" s="24">
        <f>'Long-form'!I431</f>
        <v>52.650369320000003</v>
      </c>
      <c r="F430" s="24">
        <f>'Long-form'!J431</f>
        <v>5.7780538779999997</v>
      </c>
      <c r="G430" s="24" t="str">
        <f>'Long-form'!M431</f>
        <v>1 = Radiocarbon</v>
      </c>
      <c r="H430" s="24">
        <f>'Long-form'!N431</f>
        <v>3350</v>
      </c>
      <c r="I430" s="24">
        <f>'Long-form'!O431</f>
        <v>172</v>
      </c>
      <c r="J430" s="24">
        <f>'Long-form'!P431</f>
        <v>3610</v>
      </c>
      <c r="K430" s="24">
        <f>'Long-form'!Q431</f>
        <v>3980</v>
      </c>
      <c r="L430" s="24">
        <f>'Long-form'!R431</f>
        <v>3250</v>
      </c>
      <c r="M430" s="24" t="str">
        <f>'Long-form'!Z431</f>
        <v>Positive</v>
      </c>
      <c r="N430" s="24">
        <f>'Long-form'!AA431</f>
        <v>2.4050000000000002</v>
      </c>
      <c r="O430" s="24">
        <f>'Long-form'!AB431</f>
        <v>0.04</v>
      </c>
      <c r="P430" s="24">
        <f>'Long-form'!AC431</f>
        <v>0</v>
      </c>
      <c r="Q430" s="25">
        <f>'Long-form'!AV431</f>
        <v>-2.4050000000000002</v>
      </c>
      <c r="R430" s="25" t="str">
        <f>'Long-form'!AU431</f>
        <v>NAP</v>
      </c>
      <c r="S430" s="25">
        <f>'Long-form'!AX431</f>
        <v>8.8993595275165621E-2</v>
      </c>
      <c r="T430" s="25">
        <f>'Long-form'!AY431</f>
        <v>7.4874895659359564E-2</v>
      </c>
      <c r="U430" s="25">
        <f>'Long-form'!BJ431</f>
        <v>1</v>
      </c>
      <c r="V430" s="25" t="str">
        <f>'Long-form'!BK431</f>
        <v>5 = Sedimentary (e.g., deltaic, estuarine, wetland, lacustrine, marine facies)</v>
      </c>
      <c r="W430" s="25" t="str">
        <f>'Long-form'!BL431</f>
        <v>Fen peat</v>
      </c>
      <c r="X430" s="25" t="str">
        <f>'Long-form'!BM431</f>
        <v>Botanical</v>
      </c>
      <c r="Y430" s="25" t="str">
        <f>'Long-form'!BN431</f>
        <v>GWL-0.3</v>
      </c>
      <c r="Z430" s="25">
        <f>'Long-form'!CE431</f>
        <v>-2.1050000000000004</v>
      </c>
      <c r="AA430" s="25">
        <f>'Long-form'!CF431</f>
        <v>0.21890605290854792</v>
      </c>
      <c r="AB430" s="25">
        <f>'Long-form'!CG431</f>
        <v>0.21355619869252213</v>
      </c>
      <c r="AC430" s="25">
        <f>'Long-form'!CK431</f>
        <v>-1.7959100000000003</v>
      </c>
      <c r="AD430" s="25">
        <f>'Long-form'!CL431</f>
        <v>0.22599082537582443</v>
      </c>
      <c r="AE430" s="25">
        <f>'Long-form'!CM431</f>
        <v>0.22081268793718892</v>
      </c>
      <c r="AF430" s="25" t="str">
        <f>'Long-form'!CN431</f>
        <v>1;2;3</v>
      </c>
      <c r="AG430" s="26">
        <f>'Long-form'!CO431</f>
        <v>0</v>
      </c>
      <c r="AH430" s="25">
        <f>'Long-form'!CP431</f>
        <v>0</v>
      </c>
      <c r="AI430" s="25">
        <f>'Long-form'!CQ431</f>
        <v>0</v>
      </c>
    </row>
    <row r="431" spans="1:35">
      <c r="A431" s="24" t="str">
        <f>'Long-form'!A432</f>
        <v>GrN-16382</v>
      </c>
      <c r="B431" s="24" t="str">
        <f>'Long-form'!C432</f>
        <v>Roeleveld &amp; Gotjé (1993) in Gotjé (1993)</v>
      </c>
      <c r="C431" s="24">
        <f>'Long-form'!G432</f>
        <v>2</v>
      </c>
      <c r="D431" s="24" t="str">
        <f>'Long-form'!H432</f>
        <v>Flevoland</v>
      </c>
      <c r="E431" s="24">
        <f>'Long-form'!I432</f>
        <v>52.650369320000003</v>
      </c>
      <c r="F431" s="24">
        <f>'Long-form'!J432</f>
        <v>5.7780538779999997</v>
      </c>
      <c r="G431" s="24" t="str">
        <f>'Long-form'!M432</f>
        <v>1 = Radiocarbon</v>
      </c>
      <c r="H431" s="24">
        <f>'Long-form'!N432</f>
        <v>3740</v>
      </c>
      <c r="I431" s="24">
        <f>'Long-form'!O432</f>
        <v>189</v>
      </c>
      <c r="J431" s="24">
        <f>'Long-form'!P432</f>
        <v>4120</v>
      </c>
      <c r="K431" s="24">
        <f>'Long-form'!Q432</f>
        <v>4570</v>
      </c>
      <c r="L431" s="24">
        <f>'Long-form'!R432</f>
        <v>3640</v>
      </c>
      <c r="M431" s="24" t="str">
        <f>'Long-form'!Z432</f>
        <v>Positive</v>
      </c>
      <c r="N431" s="24">
        <f>'Long-form'!AA432</f>
        <v>3.2300000000000004</v>
      </c>
      <c r="O431" s="24">
        <f>'Long-form'!AB432</f>
        <v>0.06</v>
      </c>
      <c r="P431" s="24">
        <f>'Long-form'!AC432</f>
        <v>0</v>
      </c>
      <c r="Q431" s="25">
        <f>'Long-form'!AV432</f>
        <v>-3.2300000000000004</v>
      </c>
      <c r="R431" s="25" t="str">
        <f>'Long-form'!AU432</f>
        <v>NAP</v>
      </c>
      <c r="S431" s="25">
        <f>'Long-form'!AX432</f>
        <v>9.4858631657851786E-2</v>
      </c>
      <c r="T431" s="25">
        <f>'Long-form'!AY432</f>
        <v>6.9462219947249035E-2</v>
      </c>
      <c r="U431" s="25">
        <f>'Long-form'!BJ432</f>
        <v>1</v>
      </c>
      <c r="V431" s="25" t="str">
        <f>'Long-form'!BK432</f>
        <v>5 = Sedimentary (e.g., deltaic, estuarine, wetland, lacustrine, marine facies)</v>
      </c>
      <c r="W431" s="25" t="str">
        <f>'Long-form'!BL432</f>
        <v>Fen peat</v>
      </c>
      <c r="X431" s="25" t="str">
        <f>'Long-form'!BM432</f>
        <v>Botanical</v>
      </c>
      <c r="Y431" s="25" t="str">
        <f>'Long-form'!BN432</f>
        <v>GWL-0.3</v>
      </c>
      <c r="Z431" s="25">
        <f>'Long-form'!CE432</f>
        <v>-2.9300000000000006</v>
      </c>
      <c r="AA431" s="25">
        <f>'Long-form'!CF432</f>
        <v>0.22135528003641569</v>
      </c>
      <c r="AB431" s="25">
        <f>'Long-form'!CG432</f>
        <v>0.21171915359740132</v>
      </c>
      <c r="AC431" s="25">
        <f>'Long-form'!CK432</f>
        <v>-2.5557200000000009</v>
      </c>
      <c r="AD431" s="25">
        <f>'Long-form'!CL432</f>
        <v>0.23037657322382932</v>
      </c>
      <c r="AE431" s="25">
        <f>'Long-form'!CM432</f>
        <v>0.22113390850422371</v>
      </c>
      <c r="AF431" s="25" t="str">
        <f>'Long-form'!CN432</f>
        <v>1;2;3</v>
      </c>
      <c r="AG431" s="26">
        <f>'Long-form'!CO432</f>
        <v>0</v>
      </c>
      <c r="AH431" s="25">
        <f>'Long-form'!CP432</f>
        <v>0</v>
      </c>
      <c r="AI431" s="25">
        <f>'Long-form'!CQ432</f>
        <v>0</v>
      </c>
    </row>
    <row r="432" spans="1:35">
      <c r="A432" s="24" t="str">
        <f>'Long-form'!A433</f>
        <v>GrN-16588</v>
      </c>
      <c r="B432" s="24" t="str">
        <f>'Long-form'!C433</f>
        <v>Berendsen &amp; Stouthamer (2001)</v>
      </c>
      <c r="C432" s="24">
        <f>'Long-form'!G433</f>
        <v>2</v>
      </c>
      <c r="D432" s="24" t="str">
        <f>'Long-form'!H433</f>
        <v>Flevoland</v>
      </c>
      <c r="E432" s="24">
        <f>'Long-form'!I433</f>
        <v>52.397433229999997</v>
      </c>
      <c r="F432" s="24">
        <f>'Long-form'!J433</f>
        <v>5.3590684529999999</v>
      </c>
      <c r="G432" s="24" t="str">
        <f>'Long-form'!M433</f>
        <v>1 = Radiocarbon</v>
      </c>
      <c r="H432" s="24">
        <f>'Long-form'!N433</f>
        <v>5800</v>
      </c>
      <c r="I432" s="24">
        <f>'Long-form'!O433</f>
        <v>164</v>
      </c>
      <c r="J432" s="24">
        <f>'Long-form'!P433</f>
        <v>6610</v>
      </c>
      <c r="K432" s="24">
        <f>'Long-form'!Q433</f>
        <v>6900</v>
      </c>
      <c r="L432" s="24">
        <f>'Long-form'!R433</f>
        <v>6300</v>
      </c>
      <c r="M432" s="24" t="str">
        <f>'Long-form'!Z433</f>
        <v>Positive</v>
      </c>
      <c r="N432" s="24">
        <f>'Long-form'!AA433</f>
        <v>9.25</v>
      </c>
      <c r="O432" s="24">
        <f>'Long-form'!AB433</f>
        <v>5.0000000000000711E-2</v>
      </c>
      <c r="P432" s="24">
        <f>'Long-form'!AC433</f>
        <v>0</v>
      </c>
      <c r="Q432" s="25">
        <f>'Long-form'!AV433</f>
        <v>-9.25</v>
      </c>
      <c r="R432" s="25" t="str">
        <f>'Long-form'!AU433</f>
        <v>NAP</v>
      </c>
      <c r="S432" s="25">
        <f>'Long-form'!AX433</f>
        <v>0.13793114224133882</v>
      </c>
      <c r="T432" s="25">
        <f>'Long-form'!AY433</f>
        <v>0.13793114224133882</v>
      </c>
      <c r="U432" s="25">
        <f>'Long-form'!BJ433</f>
        <v>3</v>
      </c>
      <c r="V432" s="25" t="str">
        <f>'Long-form'!BK433</f>
        <v>5 = Sedimentary (e.g., deltaic, estuarine, wetland, lacustrine, marine facies)</v>
      </c>
      <c r="W432" s="25" t="str">
        <f>'Long-form'!BL433</f>
        <v>Undifferentiated peat</v>
      </c>
      <c r="X432" s="25" t="str">
        <f>'Long-form'!BM433</f>
        <v>Botanical</v>
      </c>
      <c r="Y432" s="25" t="str">
        <f>'Long-form'!BN433</f>
        <v>GWL-0.2</v>
      </c>
      <c r="Z432" s="25" t="str">
        <f>'Long-form'!CE433</f>
        <v>n/a</v>
      </c>
      <c r="AA432" s="25" t="str">
        <f>'Long-form'!CF433</f>
        <v>n/a</v>
      </c>
      <c r="AB432" s="25" t="str">
        <f>'Long-form'!CG433</f>
        <v>n/a</v>
      </c>
      <c r="AC432" s="25" t="str">
        <f>'Long-form'!CK433</f>
        <v>n/a</v>
      </c>
      <c r="AD432" s="25" t="str">
        <f>'Long-form'!CL433</f>
        <v>n/a</v>
      </c>
      <c r="AE432" s="25" t="str">
        <f>'Long-form'!CM433</f>
        <v>n/a</v>
      </c>
      <c r="AF432" s="25" t="str">
        <f>'Long-form'!CN433</f>
        <v>2;3</v>
      </c>
      <c r="AG432" s="26">
        <f>'Long-form'!CO433</f>
        <v>1</v>
      </c>
      <c r="AH432" s="25" t="str">
        <f>'Long-form'!CP433</f>
        <v>Too young/too deep; unkown compaction?</v>
      </c>
      <c r="AI432" s="25">
        <f>'Long-form'!CQ433</f>
        <v>0</v>
      </c>
    </row>
    <row r="433" spans="1:35">
      <c r="A433" s="24" t="str">
        <f>'Long-form'!A434</f>
        <v>GrN-16705</v>
      </c>
      <c r="B433" s="24" t="str">
        <f>'Long-form'!C434</f>
        <v>Groenendijk (1997:60)</v>
      </c>
      <c r="C433" s="24">
        <f>'Long-form'!G434</f>
        <v>2</v>
      </c>
      <c r="D433" s="24" t="str">
        <f>'Long-form'!H434</f>
        <v>Waddenzee East</v>
      </c>
      <c r="E433" s="24">
        <f>'Long-form'!I434</f>
        <v>53.079419294641397</v>
      </c>
      <c r="F433" s="24">
        <f>'Long-form'!J434</f>
        <v>6.9743493511784402</v>
      </c>
      <c r="G433" s="24" t="str">
        <f>'Long-form'!M434</f>
        <v>1 = Radiocarbon</v>
      </c>
      <c r="H433" s="24">
        <f>'Long-form'!N434</f>
        <v>9950</v>
      </c>
      <c r="I433" s="24">
        <f>'Long-form'!O434</f>
        <v>117</v>
      </c>
      <c r="J433" s="24">
        <f>'Long-form'!P434</f>
        <v>11424</v>
      </c>
      <c r="K433" s="24">
        <f>'Long-form'!Q434</f>
        <v>11676</v>
      </c>
      <c r="L433" s="24">
        <f>'Long-form'!R434</f>
        <v>11172</v>
      </c>
      <c r="M433" s="24" t="str">
        <f>'Long-form'!Z434</f>
        <v>Positive</v>
      </c>
      <c r="N433" s="24">
        <f>'Long-form'!AA434</f>
        <v>2</v>
      </c>
      <c r="O433" s="24">
        <f>'Long-form'!AB434</f>
        <v>0.01</v>
      </c>
      <c r="P433" s="24">
        <f>'Long-form'!AC434</f>
        <v>0</v>
      </c>
      <c r="Q433" s="25">
        <f>'Long-form'!AV434</f>
        <v>-0.5</v>
      </c>
      <c r="R433" s="25" t="str">
        <f>'Long-form'!AU434</f>
        <v>NAP</v>
      </c>
      <c r="S433" s="25">
        <f>'Long-form'!AX434</f>
        <v>7.7176745202165664E-2</v>
      </c>
      <c r="T433" s="25">
        <f>'Long-form'!AY434</f>
        <v>6.600189391222043E-2</v>
      </c>
      <c r="U433" s="25">
        <f>'Long-form'!BJ434</f>
        <v>3</v>
      </c>
      <c r="V433" s="25" t="str">
        <f>'Long-form'!BK434</f>
        <v>5 = Sedimentary (e.g., deltaic, estuarine, wetland, lacustrine, marine facies)</v>
      </c>
      <c r="W433" s="25" t="str">
        <f>'Long-form'!BL434</f>
        <v>Gyttja</v>
      </c>
      <c r="X433" s="25" t="str">
        <f>'Long-form'!BM434</f>
        <v>Botanical</v>
      </c>
      <c r="Y433" s="25" t="str">
        <f>'Long-form'!BN434</f>
        <v>GWL-0.75</v>
      </c>
      <c r="Z433" s="25" t="str">
        <f>'Long-form'!CE434</f>
        <v>n/a</v>
      </c>
      <c r="AA433" s="25" t="str">
        <f>'Long-form'!CF434</f>
        <v>n/a</v>
      </c>
      <c r="AB433" s="25" t="str">
        <f>'Long-form'!CG434</f>
        <v>n/a</v>
      </c>
      <c r="AC433" s="25" t="str">
        <f>'Long-form'!CK434</f>
        <v>n/a</v>
      </c>
      <c r="AD433" s="25" t="str">
        <f>'Long-form'!CL434</f>
        <v>n/a</v>
      </c>
      <c r="AE433" s="25" t="str">
        <f>'Long-form'!CM434</f>
        <v>n/a</v>
      </c>
      <c r="AF433" s="25" t="str">
        <f>'Long-form'!CN434</f>
        <v>2;3</v>
      </c>
      <c r="AG433" s="26">
        <f>'Long-form'!CO434</f>
        <v>0</v>
      </c>
      <c r="AH433" s="25" t="str">
        <f>'Long-form'!CP434</f>
        <v>Type 3 ULD (this paper): no RSLR constraining indicative meaning</v>
      </c>
      <c r="AI433" s="25">
        <f>'Long-form'!CQ434</f>
        <v>0</v>
      </c>
    </row>
    <row r="434" spans="1:35">
      <c r="A434" s="24" t="str">
        <f>'Long-form'!A435</f>
        <v>GrN-16937</v>
      </c>
      <c r="B434" s="24" t="str">
        <f>'Long-form'!C435</f>
        <v>Vos (1992); Kiden (1995) [4]</v>
      </c>
      <c r="C434" s="24">
        <f>'Long-form'!G435</f>
        <v>2</v>
      </c>
      <c r="D434" s="24" t="str">
        <f>'Long-form'!H435</f>
        <v>Zeeland</v>
      </c>
      <c r="E434" s="24">
        <f>'Long-form'!I435</f>
        <v>51.636899999999997</v>
      </c>
      <c r="F434" s="24">
        <f>'Long-form'!J435</f>
        <v>4.1193999999999997</v>
      </c>
      <c r="G434" s="24" t="str">
        <f>'Long-form'!M435</f>
        <v>1 = Radiocarbon</v>
      </c>
      <c r="H434" s="24">
        <f>'Long-form'!N435</f>
        <v>7290</v>
      </c>
      <c r="I434" s="24">
        <f>'Long-form'!O435</f>
        <v>150</v>
      </c>
      <c r="J434" s="24">
        <f>'Long-form'!P435</f>
        <v>8120</v>
      </c>
      <c r="K434" s="24">
        <f>'Long-form'!Q435</f>
        <v>8360</v>
      </c>
      <c r="L434" s="24">
        <f>'Long-form'!R435</f>
        <v>7930</v>
      </c>
      <c r="M434" s="24" t="str">
        <f>'Long-form'!Z435</f>
        <v>Positive</v>
      </c>
      <c r="N434" s="24">
        <f>'Long-form'!AA435</f>
        <v>13.615</v>
      </c>
      <c r="O434" s="24">
        <f>'Long-form'!AB435</f>
        <v>1.4999999999999999E-2</v>
      </c>
      <c r="P434" s="24">
        <f>'Long-form'!AC435</f>
        <v>0</v>
      </c>
      <c r="Q434" s="25">
        <f>'Long-form'!AV435</f>
        <v>-13.615</v>
      </c>
      <c r="R434" s="25" t="str">
        <f>'Long-form'!AU435</f>
        <v>NAP</v>
      </c>
      <c r="S434" s="25">
        <f>'Long-form'!AX435</f>
        <v>6.9327123119310247E-2</v>
      </c>
      <c r="T434" s="25">
        <f>'Long-form'!AY435</f>
        <v>6.9327123119310247E-2</v>
      </c>
      <c r="U434" s="25">
        <f>'Long-form'!BJ435</f>
        <v>1</v>
      </c>
      <c r="V434" s="25" t="str">
        <f>'Long-form'!BK435</f>
        <v>5 = Sedimentary (e.g., deltaic, estuarine, wetland, lacustrine, marine facies)</v>
      </c>
      <c r="W434" s="25" t="str">
        <f>'Long-form'!BL435</f>
        <v>Fen-wood peat</v>
      </c>
      <c r="X434" s="25" t="str">
        <f>'Long-form'!BM435</f>
        <v>Facies description</v>
      </c>
      <c r="Y434" s="25" t="str">
        <f>'Long-form'!BN435</f>
        <v>GWL</v>
      </c>
      <c r="Z434" s="25">
        <f>'Long-form'!CE435</f>
        <v>-13.615</v>
      </c>
      <c r="AA434" s="25">
        <f>'Long-form'!CF435</f>
        <v>0.12168093523637959</v>
      </c>
      <c r="AB434" s="25">
        <f>'Long-form'!CG435</f>
        <v>0.12168093523637959</v>
      </c>
      <c r="AC434" s="25">
        <f>'Long-form'!CK435</f>
        <v>-13.41386</v>
      </c>
      <c r="AD434" s="25">
        <f>'Long-form'!CL435</f>
        <v>0.129573586396243</v>
      </c>
      <c r="AE434" s="25">
        <f>'Long-form'!CM435</f>
        <v>0.129573586396243</v>
      </c>
      <c r="AF434" s="25" t="str">
        <f>'Long-form'!CN435</f>
        <v>1;2;3</v>
      </c>
      <c r="AG434" s="26">
        <f>'Long-form'!CO435</f>
        <v>0</v>
      </c>
      <c r="AH434" s="25">
        <f>'Long-form'!CP435</f>
        <v>0</v>
      </c>
      <c r="AI434" s="25">
        <f>'Long-form'!CQ435</f>
        <v>0</v>
      </c>
    </row>
    <row r="435" spans="1:35">
      <c r="A435" s="24" t="str">
        <f>'Long-form'!A436</f>
        <v>GrN-16938</v>
      </c>
      <c r="B435" s="24" t="str">
        <f>'Long-form'!C436</f>
        <v>Vos (1992)</v>
      </c>
      <c r="C435" s="24">
        <f>'Long-form'!G436</f>
        <v>2</v>
      </c>
      <c r="D435" s="24" t="str">
        <f>'Long-form'!H436</f>
        <v>Zeeland</v>
      </c>
      <c r="E435" s="24">
        <f>'Long-form'!I436</f>
        <v>51.636019750000003</v>
      </c>
      <c r="F435" s="24">
        <f>'Long-form'!J436</f>
        <v>4.1191915769999996</v>
      </c>
      <c r="G435" s="24" t="str">
        <f>'Long-form'!M436</f>
        <v>1 = Radiocarbon</v>
      </c>
      <c r="H435" s="24">
        <f>'Long-form'!N436</f>
        <v>7510</v>
      </c>
      <c r="I435" s="24">
        <f>'Long-form'!O436</f>
        <v>180</v>
      </c>
      <c r="J435" s="24">
        <f>'Long-form'!P436</f>
        <v>8305</v>
      </c>
      <c r="K435" s="24">
        <f>'Long-form'!Q436</f>
        <v>8595</v>
      </c>
      <c r="L435" s="24">
        <f>'Long-form'!R436</f>
        <v>8015</v>
      </c>
      <c r="M435" s="24" t="str">
        <f>'Long-form'!Z436</f>
        <v>Positive</v>
      </c>
      <c r="N435" s="24">
        <f>'Long-form'!AA436</f>
        <v>13.715</v>
      </c>
      <c r="O435" s="24">
        <f>'Long-form'!AB436</f>
        <v>1.5000000000000568E-2</v>
      </c>
      <c r="P435" s="24">
        <f>'Long-form'!AC436</f>
        <v>0</v>
      </c>
      <c r="Q435" s="25">
        <f>'Long-form'!AV436</f>
        <v>-13.715</v>
      </c>
      <c r="R435" s="25" t="str">
        <f>'Long-form'!AU436</f>
        <v>NAP</v>
      </c>
      <c r="S435" s="25">
        <f>'Long-form'!AX436</f>
        <v>7.4874895659360396E-2</v>
      </c>
      <c r="T435" s="25">
        <f>'Long-form'!AY436</f>
        <v>7.4874895659360396E-2</v>
      </c>
      <c r="U435" s="25">
        <f>'Long-form'!BJ436</f>
        <v>1</v>
      </c>
      <c r="V435" s="25" t="str">
        <f>'Long-form'!BK436</f>
        <v>5 = Sedimentary (e.g., deltaic, estuarine, wetland, lacustrine, marine facies)</v>
      </c>
      <c r="W435" s="25" t="str">
        <f>'Long-form'!BL436</f>
        <v>Palaeosol A-horizon</v>
      </c>
      <c r="X435" s="25" t="str">
        <f>'Long-form'!BM436</f>
        <v>Pedological</v>
      </c>
      <c r="Y435" s="25" t="str">
        <f>'Long-form'!BN436</f>
        <v>GWL+0.1</v>
      </c>
      <c r="Z435" s="25">
        <f>'Long-form'!CE436</f>
        <v>-13.815</v>
      </c>
      <c r="AA435" s="25">
        <f>'Long-form'!CF436</f>
        <v>0.3092026034819243</v>
      </c>
      <c r="AB435" s="25">
        <f>'Long-form'!CG436</f>
        <v>0.3092026034819243</v>
      </c>
      <c r="AC435" s="25">
        <f>'Long-form'!CK436</f>
        <v>-13.609789999999998</v>
      </c>
      <c r="AD435" s="25">
        <f>'Long-form'!CL436</f>
        <v>0.31250002206653482</v>
      </c>
      <c r="AE435" s="25">
        <f>'Long-form'!CM436</f>
        <v>0.31250002206653482</v>
      </c>
      <c r="AF435" s="25" t="str">
        <f>'Long-form'!CN436</f>
        <v>1;2;3</v>
      </c>
      <c r="AG435" s="26">
        <f>'Long-form'!CO436</f>
        <v>0</v>
      </c>
      <c r="AH435" s="25">
        <f>'Long-form'!CP436</f>
        <v>0</v>
      </c>
      <c r="AI435" s="25">
        <f>'Long-form'!CQ436</f>
        <v>0</v>
      </c>
    </row>
    <row r="436" spans="1:35">
      <c r="A436" s="24" t="str">
        <f>'Long-form'!A437</f>
        <v>GrN-16941</v>
      </c>
      <c r="B436" s="24" t="str">
        <f>'Long-form'!C437</f>
        <v>Vos (1992)</v>
      </c>
      <c r="C436" s="24">
        <f>'Long-form'!G437</f>
        <v>2</v>
      </c>
      <c r="D436" s="24" t="str">
        <f>'Long-form'!H437</f>
        <v>Zeeland</v>
      </c>
      <c r="E436" s="24">
        <f>'Long-form'!I437</f>
        <v>51.429099270000002</v>
      </c>
      <c r="F436" s="24">
        <f>'Long-form'!J437</f>
        <v>4.2288963639999997</v>
      </c>
      <c r="G436" s="24" t="str">
        <f>'Long-form'!M437</f>
        <v>1 = Radiocarbon</v>
      </c>
      <c r="H436" s="24">
        <f>'Long-form'!N437</f>
        <v>6290</v>
      </c>
      <c r="I436" s="24">
        <f>'Long-form'!O437</f>
        <v>110</v>
      </c>
      <c r="J436" s="24">
        <f>'Long-form'!P437</f>
        <v>7210</v>
      </c>
      <c r="K436" s="24">
        <f>'Long-form'!Q437</f>
        <v>7320</v>
      </c>
      <c r="L436" s="24">
        <f>'Long-form'!R437</f>
        <v>7020</v>
      </c>
      <c r="M436" s="24" t="str">
        <f>'Long-form'!Z437</f>
        <v>Positive</v>
      </c>
      <c r="N436" s="24">
        <f>'Long-form'!AA437</f>
        <v>7.55</v>
      </c>
      <c r="O436" s="24">
        <f>'Long-form'!AB437</f>
        <v>9.9999999999997868E-3</v>
      </c>
      <c r="P436" s="24">
        <f>'Long-form'!AC437</f>
        <v>0</v>
      </c>
      <c r="Q436" s="25">
        <f>'Long-form'!AV437</f>
        <v>-7.55</v>
      </c>
      <c r="R436" s="25" t="str">
        <f>'Long-form'!AU437</f>
        <v>NAP</v>
      </c>
      <c r="S436" s="25">
        <f>'Long-form'!AX437</f>
        <v>6.9462219947248841E-2</v>
      </c>
      <c r="T436" s="25">
        <f>'Long-form'!AY437</f>
        <v>6.9462219947248841E-2</v>
      </c>
      <c r="U436" s="25">
        <f>'Long-form'!BJ437</f>
        <v>1</v>
      </c>
      <c r="V436" s="25" t="str">
        <f>'Long-form'!BK437</f>
        <v>5 = Sedimentary (e.g., deltaic, estuarine, wetland, lacustrine, marine facies)</v>
      </c>
      <c r="W436" s="25" t="str">
        <f>'Long-form'!BL437</f>
        <v>Fen peat</v>
      </c>
      <c r="X436" s="25" t="str">
        <f>'Long-form'!BM437</f>
        <v>Botanical</v>
      </c>
      <c r="Y436" s="25" t="str">
        <f>'Long-form'!BN437</f>
        <v>GWL-0.3</v>
      </c>
      <c r="Z436" s="25">
        <f>'Long-form'!CE437</f>
        <v>-7.25</v>
      </c>
      <c r="AA436" s="25">
        <f>'Long-form'!CF437</f>
        <v>0.21171915359740126</v>
      </c>
      <c r="AB436" s="25">
        <f>'Long-form'!CG437</f>
        <v>0.21171915359740126</v>
      </c>
      <c r="AC436" s="25">
        <f>'Long-form'!CK437</f>
        <v>-7.1845300000000005</v>
      </c>
      <c r="AD436" s="25">
        <f>'Long-form'!CL437</f>
        <v>0.21396410482091474</v>
      </c>
      <c r="AE436" s="25">
        <f>'Long-form'!CM437</f>
        <v>0.21396410482091474</v>
      </c>
      <c r="AF436" s="25" t="str">
        <f>'Long-form'!CN437</f>
        <v>1;2;3</v>
      </c>
      <c r="AG436" s="26">
        <f>'Long-form'!CO437</f>
        <v>0</v>
      </c>
      <c r="AH436" s="25">
        <f>'Long-form'!CP437</f>
        <v>0</v>
      </c>
      <c r="AI436" s="25">
        <f>'Long-form'!CQ437</f>
        <v>0</v>
      </c>
    </row>
    <row r="437" spans="1:35">
      <c r="A437" s="24" t="str">
        <f>'Long-form'!A438</f>
        <v>GrN-16942</v>
      </c>
      <c r="B437" s="24" t="str">
        <f>'Long-form'!C438</f>
        <v>Vos (1992)</v>
      </c>
      <c r="C437" s="24">
        <f>'Long-form'!G438</f>
        <v>2</v>
      </c>
      <c r="D437" s="24" t="str">
        <f>'Long-form'!H438</f>
        <v>Zeeland</v>
      </c>
      <c r="E437" s="24">
        <f>'Long-form'!I438</f>
        <v>51.429099270000002</v>
      </c>
      <c r="F437" s="24">
        <f>'Long-form'!J438</f>
        <v>4.2288963639999997</v>
      </c>
      <c r="G437" s="24" t="str">
        <f>'Long-form'!M438</f>
        <v>1 = Radiocarbon</v>
      </c>
      <c r="H437" s="24">
        <f>'Long-form'!N438</f>
        <v>6330</v>
      </c>
      <c r="I437" s="24">
        <f>'Long-form'!O438</f>
        <v>122</v>
      </c>
      <c r="J437" s="24">
        <f>'Long-form'!P438</f>
        <v>7250</v>
      </c>
      <c r="K437" s="24">
        <f>'Long-form'!Q438</f>
        <v>7430</v>
      </c>
      <c r="L437" s="24">
        <f>'Long-form'!R438</f>
        <v>7020</v>
      </c>
      <c r="M437" s="24" t="str">
        <f>'Long-form'!Z438</f>
        <v>Positive</v>
      </c>
      <c r="N437" s="24">
        <f>'Long-form'!AA438</f>
        <v>7.6099999999999994</v>
      </c>
      <c r="O437" s="24">
        <f>'Long-form'!AB438</f>
        <v>1.0000000000000231E-2</v>
      </c>
      <c r="P437" s="24">
        <f>'Long-form'!AC438</f>
        <v>0</v>
      </c>
      <c r="Q437" s="25">
        <f>'Long-form'!AV438</f>
        <v>-7.6099999999999994</v>
      </c>
      <c r="R437" s="25" t="str">
        <f>'Long-form'!AU438</f>
        <v>NAP</v>
      </c>
      <c r="S437" s="25">
        <f>'Long-form'!AX438</f>
        <v>6.9462219947249243E-2</v>
      </c>
      <c r="T437" s="25">
        <f>'Long-form'!AY438</f>
        <v>6.9462219947249243E-2</v>
      </c>
      <c r="U437" s="25">
        <f>'Long-form'!BJ438</f>
        <v>1</v>
      </c>
      <c r="V437" s="25" t="str">
        <f>'Long-form'!BK438</f>
        <v>5 = Sedimentary (e.g., deltaic, estuarine, wetland, lacustrine, marine facies)</v>
      </c>
      <c r="W437" s="25" t="str">
        <f>'Long-form'!BL438</f>
        <v>Undifferentiated peat</v>
      </c>
      <c r="X437" s="25" t="str">
        <f>'Long-form'!BM438</f>
        <v>Botanical</v>
      </c>
      <c r="Y437" s="25" t="str">
        <f>'Long-form'!BN438</f>
        <v>GWL-0.2</v>
      </c>
      <c r="Z437" s="25">
        <f>'Long-form'!CE438</f>
        <v>-7.4099999999999993</v>
      </c>
      <c r="AA437" s="25">
        <f>'Long-form'!CF438</f>
        <v>0.30793668180325645</v>
      </c>
      <c r="AB437" s="25">
        <f>'Long-form'!CG438</f>
        <v>0.30793668180325645</v>
      </c>
      <c r="AC437" s="25">
        <f>'Long-form'!CK438</f>
        <v>-7.3442499999999988</v>
      </c>
      <c r="AD437" s="25">
        <f>'Long-form'!CL438</f>
        <v>0.30948695170687796</v>
      </c>
      <c r="AE437" s="25">
        <f>'Long-form'!CM438</f>
        <v>0.30948695170687796</v>
      </c>
      <c r="AF437" s="25" t="str">
        <f>'Long-form'!CN438</f>
        <v>1;2;3</v>
      </c>
      <c r="AG437" s="26">
        <f>'Long-form'!CO438</f>
        <v>0</v>
      </c>
      <c r="AH437" s="25">
        <f>'Long-form'!CP438</f>
        <v>0</v>
      </c>
      <c r="AI437" s="25">
        <f>'Long-form'!CQ438</f>
        <v>0</v>
      </c>
    </row>
    <row r="438" spans="1:35">
      <c r="A438" s="24" t="str">
        <f>'Long-form'!A439</f>
        <v>GrN-16946</v>
      </c>
      <c r="B438" s="24" t="str">
        <f>'Long-form'!C439</f>
        <v>Vos (1992)</v>
      </c>
      <c r="C438" s="24">
        <f>'Long-form'!G439</f>
        <v>2</v>
      </c>
      <c r="D438" s="24" t="str">
        <f>'Long-form'!H439</f>
        <v>Zeeland</v>
      </c>
      <c r="E438" s="24">
        <f>'Long-form'!I439</f>
        <v>51.55047424</v>
      </c>
      <c r="F438" s="24">
        <f>'Long-form'!J439</f>
        <v>4.1086368000000002</v>
      </c>
      <c r="G438" s="24" t="str">
        <f>'Long-form'!M439</f>
        <v>1 = Radiocarbon</v>
      </c>
      <c r="H438" s="24">
        <f>'Long-form'!N439</f>
        <v>6730</v>
      </c>
      <c r="I438" s="24">
        <f>'Long-form'!O439</f>
        <v>112</v>
      </c>
      <c r="J438" s="24">
        <f>'Long-form'!P439</f>
        <v>7590</v>
      </c>
      <c r="K438" s="24">
        <f>'Long-form'!Q439</f>
        <v>7680</v>
      </c>
      <c r="L438" s="24">
        <f>'Long-form'!R439</f>
        <v>7500</v>
      </c>
      <c r="M438" s="24" t="str">
        <f>'Long-form'!Z439</f>
        <v>Positive</v>
      </c>
      <c r="N438" s="24">
        <f>'Long-form'!AA439</f>
        <v>8.44</v>
      </c>
      <c r="O438" s="24">
        <f>'Long-form'!AB439</f>
        <v>0.01</v>
      </c>
      <c r="P438" s="24">
        <f>'Long-form'!AC439</f>
        <v>0</v>
      </c>
      <c r="Q438" s="25">
        <f>'Long-form'!AV439</f>
        <v>-8.44</v>
      </c>
      <c r="R438" s="25" t="str">
        <f>'Long-form'!AU439</f>
        <v>NAP</v>
      </c>
      <c r="S438" s="25">
        <f>'Long-form'!AX439</f>
        <v>0.18253339420500558</v>
      </c>
      <c r="T438" s="25">
        <f>'Long-form'!AY439</f>
        <v>6.9462219947248841E-2</v>
      </c>
      <c r="U438" s="25">
        <f>'Long-form'!BJ439</f>
        <v>1</v>
      </c>
      <c r="V438" s="25" t="str">
        <f>'Long-form'!BK439</f>
        <v>5 = Sedimentary (e.g., deltaic, estuarine, wetland, lacustrine, marine facies)</v>
      </c>
      <c r="W438" s="25" t="str">
        <f>'Long-form'!BL439</f>
        <v>Undifferentiated peat</v>
      </c>
      <c r="X438" s="25" t="str">
        <f>'Long-form'!BM439</f>
        <v>Botanical</v>
      </c>
      <c r="Y438" s="25" t="str">
        <f>'Long-form'!BN439</f>
        <v>GWL-0.2</v>
      </c>
      <c r="Z438" s="25">
        <f>'Long-form'!CE439</f>
        <v>-8.24</v>
      </c>
      <c r="AA438" s="25">
        <f>'Long-form'!CF439</f>
        <v>0.3511672535986235</v>
      </c>
      <c r="AB438" s="25">
        <f>'Long-form'!CG439</f>
        <v>0.3079366818032564</v>
      </c>
      <c r="AC438" s="25">
        <f>'Long-form'!CK439</f>
        <v>-8.118739999999999</v>
      </c>
      <c r="AD438" s="25">
        <f>'Long-form'!CL439</f>
        <v>0.35277898399963592</v>
      </c>
      <c r="AE438" s="25">
        <f>'Long-form'!CM439</f>
        <v>0.30977341969868133</v>
      </c>
      <c r="AF438" s="25" t="str">
        <f>'Long-form'!CN439</f>
        <v>1;2;3</v>
      </c>
      <c r="AG438" s="26">
        <f>'Long-form'!CO439</f>
        <v>0</v>
      </c>
      <c r="AH438" s="25">
        <f>'Long-form'!CP439</f>
        <v>0</v>
      </c>
      <c r="AI438" s="25">
        <f>'Long-form'!CQ439</f>
        <v>0</v>
      </c>
    </row>
    <row r="439" spans="1:35">
      <c r="A439" s="24" t="str">
        <f>'Long-form'!A440</f>
        <v>GrN-16947</v>
      </c>
      <c r="B439" s="24" t="str">
        <f>'Long-form'!C440</f>
        <v>Berendsen &amp; Stouthamer (2001)</v>
      </c>
      <c r="C439" s="24">
        <f>'Long-form'!G440</f>
        <v>2</v>
      </c>
      <c r="D439" s="24" t="str">
        <f>'Long-form'!H440</f>
        <v>Zuid-Holland</v>
      </c>
      <c r="E439" s="24">
        <f>'Long-form'!I440</f>
        <v>51.922352789999998</v>
      </c>
      <c r="F439" s="24">
        <f>'Long-form'!J440</f>
        <v>4.4415650539999998</v>
      </c>
      <c r="G439" s="24" t="str">
        <f>'Long-form'!M440</f>
        <v>1 = Radiocarbon</v>
      </c>
      <c r="H439" s="24">
        <f>'Long-form'!N440</f>
        <v>10560</v>
      </c>
      <c r="I439" s="24">
        <f>'Long-form'!O440</f>
        <v>149</v>
      </c>
      <c r="J439" s="24">
        <f>'Long-form'!P440</f>
        <v>12480</v>
      </c>
      <c r="K439" s="24">
        <f>'Long-form'!Q440</f>
        <v>12750</v>
      </c>
      <c r="L439" s="24">
        <f>'Long-form'!R440</f>
        <v>12060</v>
      </c>
      <c r="M439" s="24" t="str">
        <f>'Long-form'!Z440</f>
        <v>Positive</v>
      </c>
      <c r="N439" s="24">
        <f>'Long-form'!AA440</f>
        <v>14.9</v>
      </c>
      <c r="O439" s="24">
        <f>'Long-form'!AB440</f>
        <v>5.5000000000001492E-2</v>
      </c>
      <c r="P439" s="24">
        <f>'Long-form'!AC440</f>
        <v>0</v>
      </c>
      <c r="Q439" s="25">
        <f>'Long-form'!AV440</f>
        <v>-17.384999999999998</v>
      </c>
      <c r="R439" s="25" t="str">
        <f>'Long-form'!AU440</f>
        <v>NAP</v>
      </c>
      <c r="S439" s="25">
        <f>'Long-form'!AX440</f>
        <v>0.14073467945037935</v>
      </c>
      <c r="T439" s="25">
        <f>'Long-form'!AY440</f>
        <v>0.14073467945037935</v>
      </c>
      <c r="U439" s="25">
        <f>'Long-form'!BJ440</f>
        <v>3</v>
      </c>
      <c r="V439" s="25" t="str">
        <f>'Long-form'!BK440</f>
        <v>5 = Sedimentary (e.g., deltaic, estuarine, wetland, lacustrine, marine facies)</v>
      </c>
      <c r="W439" s="25" t="str">
        <f>'Long-form'!BL440</f>
        <v>Undifferentiated peat</v>
      </c>
      <c r="X439" s="25" t="str">
        <f>'Long-form'!BM440</f>
        <v>Botanical</v>
      </c>
      <c r="Y439" s="25" t="str">
        <f>'Long-form'!BN440</f>
        <v>GWL-0.2</v>
      </c>
      <c r="Z439" s="25" t="str">
        <f>'Long-form'!CE440</f>
        <v>n/a</v>
      </c>
      <c r="AA439" s="25" t="str">
        <f>'Long-form'!CF440</f>
        <v>n/a</v>
      </c>
      <c r="AB439" s="25" t="str">
        <f>'Long-form'!CG440</f>
        <v>n/a</v>
      </c>
      <c r="AC439" s="25" t="str">
        <f>'Long-form'!CK440</f>
        <v>n/a</v>
      </c>
      <c r="AD439" s="25" t="str">
        <f>'Long-form'!CL440</f>
        <v>n/a</v>
      </c>
      <c r="AE439" s="25" t="str">
        <f>'Long-form'!CM440</f>
        <v>n/a</v>
      </c>
      <c r="AF439" s="25" t="str">
        <f>'Long-form'!CN440</f>
        <v>2;3</v>
      </c>
      <c r="AG439" s="26">
        <f>'Long-form'!CO440</f>
        <v>0</v>
      </c>
      <c r="AH439" s="25" t="str">
        <f>'Long-form'!CP440</f>
        <v>ULD type 2/3 (this paper/dataset): Remove for RSLR-only usage</v>
      </c>
      <c r="AI439" s="25">
        <f>'Long-form'!CQ440</f>
        <v>0</v>
      </c>
    </row>
    <row r="440" spans="1:35">
      <c r="A440" s="24" t="str">
        <f>'Long-form'!A441</f>
        <v>GrN-17135</v>
      </c>
      <c r="B440" s="24" t="str">
        <f>'Long-form'!C441</f>
        <v>Gotjé (1993)</v>
      </c>
      <c r="C440" s="24">
        <f>'Long-form'!G441</f>
        <v>2</v>
      </c>
      <c r="D440" s="24" t="str">
        <f>'Long-form'!H441</f>
        <v>Flevoland</v>
      </c>
      <c r="E440" s="24">
        <f>'Long-form'!I441</f>
        <v>52.653427270000002</v>
      </c>
      <c r="F440" s="24">
        <f>'Long-form'!J441</f>
        <v>5.7773421679999997</v>
      </c>
      <c r="G440" s="24" t="str">
        <f>'Long-form'!M441</f>
        <v>1 = Radiocarbon</v>
      </c>
      <c r="H440" s="24">
        <f>'Long-form'!N441</f>
        <v>5030</v>
      </c>
      <c r="I440" s="24">
        <f>'Long-form'!O441</f>
        <v>108</v>
      </c>
      <c r="J440" s="24">
        <f>'Long-form'!P441</f>
        <v>5790</v>
      </c>
      <c r="K440" s="24">
        <f>'Long-form'!Q441</f>
        <v>5900</v>
      </c>
      <c r="L440" s="24">
        <f>'Long-form'!R441</f>
        <v>5650</v>
      </c>
      <c r="M440" s="24" t="str">
        <f>'Long-form'!Z441</f>
        <v>Positive</v>
      </c>
      <c r="N440" s="24">
        <f>'Long-form'!AA441</f>
        <v>6.11</v>
      </c>
      <c r="O440" s="24">
        <f>'Long-form'!AB441</f>
        <v>1.76</v>
      </c>
      <c r="P440" s="24">
        <f>'Long-form'!AC441</f>
        <v>0</v>
      </c>
      <c r="Q440" s="25">
        <f>'Long-form'!AV441</f>
        <v>-6.11</v>
      </c>
      <c r="R440" s="25" t="str">
        <f>'Long-form'!AU441</f>
        <v>NAP</v>
      </c>
      <c r="S440" s="25">
        <f>'Long-form'!AX441</f>
        <v>0.13832150953485148</v>
      </c>
      <c r="T440" s="25">
        <f>'Long-form'!AY441</f>
        <v>6.4807406984078608E-2</v>
      </c>
      <c r="U440" s="25">
        <f>'Long-form'!BJ441</f>
        <v>1</v>
      </c>
      <c r="V440" s="25" t="str">
        <f>'Long-form'!BK441</f>
        <v>5 = Sedimentary (e.g., deltaic, estuarine, wetland, lacustrine, marine facies)</v>
      </c>
      <c r="W440" s="25" t="str">
        <f>'Long-form'!BL441</f>
        <v>Fen peat</v>
      </c>
      <c r="X440" s="25" t="str">
        <f>'Long-form'!BM441</f>
        <v>Botanical</v>
      </c>
      <c r="Y440" s="25" t="str">
        <f>'Long-form'!BN441</f>
        <v>GWL-0.3</v>
      </c>
      <c r="Z440" s="25">
        <f>'Long-form'!CE441</f>
        <v>-5.8100000000000005</v>
      </c>
      <c r="AA440" s="25">
        <f>'Long-form'!CF441</f>
        <v>0.24317244909734331</v>
      </c>
      <c r="AB440" s="25">
        <f>'Long-form'!CG441</f>
        <v>0.2102379604162864</v>
      </c>
      <c r="AC440" s="25">
        <f>'Long-form'!CK441</f>
        <v>-2.7704899999999997</v>
      </c>
      <c r="AD440" s="25">
        <f>'Long-form'!CL441</f>
        <v>0.37841844003537134</v>
      </c>
      <c r="AE440" s="25">
        <f>'Long-form'!CM441</f>
        <v>0.35814476927466626</v>
      </c>
      <c r="AF440" s="25" t="str">
        <f>'Long-form'!CN441</f>
        <v>1;2;3</v>
      </c>
      <c r="AG440" s="26">
        <f>'Long-form'!CO441</f>
        <v>1</v>
      </c>
      <c r="AH440" s="25" t="str">
        <f>'Long-form'!CP441</f>
        <v>Too high above consolidated surface; too much compaction uncertainty</v>
      </c>
      <c r="AI440" s="25">
        <f>'Long-form'!CQ441</f>
        <v>0</v>
      </c>
    </row>
    <row r="441" spans="1:35">
      <c r="A441" s="24" t="str">
        <f>'Long-form'!A442</f>
        <v>GrN-17208</v>
      </c>
      <c r="B441" s="24" t="str">
        <f>'Long-form'!C442</f>
        <v>De Groot et al. (1996)</v>
      </c>
      <c r="C441" s="24">
        <f>'Long-form'!G442</f>
        <v>2</v>
      </c>
      <c r="D441" s="24" t="str">
        <f>'Long-form'!H442</f>
        <v>Waddenzee West</v>
      </c>
      <c r="E441" s="24">
        <f>'Long-form'!I442</f>
        <v>53.308330923500002</v>
      </c>
      <c r="F441" s="24">
        <f>'Long-form'!J442</f>
        <v>5.0679100509400001</v>
      </c>
      <c r="G441" s="24" t="str">
        <f>'Long-form'!M442</f>
        <v>1 = Radiocarbon</v>
      </c>
      <c r="H441" s="24">
        <f>'Long-form'!N442</f>
        <v>1530</v>
      </c>
      <c r="I441" s="24">
        <f>'Long-form'!O442</f>
        <v>104</v>
      </c>
      <c r="J441" s="24">
        <f>'Long-form'!P442</f>
        <v>1420</v>
      </c>
      <c r="K441" s="24">
        <f>'Long-form'!Q442</f>
        <v>1525</v>
      </c>
      <c r="L441" s="24">
        <f>'Long-form'!R442</f>
        <v>1350</v>
      </c>
      <c r="M441" s="24" t="str">
        <f>'Long-form'!Z442</f>
        <v>Positive</v>
      </c>
      <c r="N441" s="24">
        <f>'Long-form'!AA442</f>
        <v>0</v>
      </c>
      <c r="O441" s="24">
        <f>'Long-form'!AB442</f>
        <v>2.0000000000000004E-2</v>
      </c>
      <c r="P441" s="24">
        <f>'Long-form'!AC442</f>
        <v>0</v>
      </c>
      <c r="Q441" s="25">
        <f>'Long-form'!AV442</f>
        <v>0.18</v>
      </c>
      <c r="R441" s="25" t="str">
        <f>'Long-form'!AU442</f>
        <v>NAP</v>
      </c>
      <c r="S441" s="25">
        <f>'Long-form'!AX442</f>
        <v>0.11532562594670798</v>
      </c>
      <c r="T441" s="25">
        <f>'Long-form'!AY442</f>
        <v>0.11532562594670798</v>
      </c>
      <c r="U441" s="25">
        <f>'Long-form'!BJ442</f>
        <v>1</v>
      </c>
      <c r="V441" s="25" t="str">
        <f>'Long-form'!BK442</f>
        <v>5 = Sedimentary (e.g., deltaic, estuarine, wetland, lacustrine, marine facies)</v>
      </c>
      <c r="W441" s="25" t="str">
        <f>'Long-form'!BL442</f>
        <v>Undifferentiated peat</v>
      </c>
      <c r="X441" s="25" t="str">
        <f>'Long-form'!BM442</f>
        <v>Botanical</v>
      </c>
      <c r="Y441" s="25" t="str">
        <f>'Long-form'!BN442</f>
        <v>GWL-0.2</v>
      </c>
      <c r="Z441" s="25">
        <f>'Long-form'!CE442</f>
        <v>0.38</v>
      </c>
      <c r="AA441" s="25">
        <f>'Long-form'!CF442</f>
        <v>0.32140317359976395</v>
      </c>
      <c r="AB441" s="25">
        <f>'Long-form'!CG442</f>
        <v>0.32140317359976395</v>
      </c>
      <c r="AC441" s="25">
        <f>'Long-form'!CK442</f>
        <v>0.62578</v>
      </c>
      <c r="AD441" s="25">
        <f>'Long-form'!CL442</f>
        <v>0.32447133009905516</v>
      </c>
      <c r="AE441" s="25">
        <f>'Long-form'!CM442</f>
        <v>0.32447133009905516</v>
      </c>
      <c r="AF441" s="25" t="str">
        <f>'Long-form'!CN442</f>
        <v>1;2;3</v>
      </c>
      <c r="AG441" s="26">
        <f>'Long-form'!CO442</f>
        <v>0</v>
      </c>
      <c r="AH441" s="25">
        <f>'Long-form'!CP442</f>
        <v>0</v>
      </c>
      <c r="AI441" s="25">
        <f>'Long-form'!CQ442</f>
        <v>0</v>
      </c>
    </row>
    <row r="442" spans="1:35">
      <c r="A442" s="24" t="str">
        <f>'Long-form'!A443</f>
        <v>GrN-17232</v>
      </c>
      <c r="B442" s="24" t="str">
        <f>'Long-form'!C443</f>
        <v>Makaske et al. (2002)</v>
      </c>
      <c r="C442" s="24">
        <f>'Long-form'!G443</f>
        <v>2</v>
      </c>
      <c r="D442" s="24" t="str">
        <f>'Long-form'!H443</f>
        <v>Flevoland</v>
      </c>
      <c r="E442" s="24">
        <f>'Long-form'!I443</f>
        <v>52.256427709999997</v>
      </c>
      <c r="F442" s="24">
        <f>'Long-form'!J443</f>
        <v>5.2927383150000002</v>
      </c>
      <c r="G442" s="24" t="str">
        <f>'Long-form'!M443</f>
        <v>1 = Radiocarbon</v>
      </c>
      <c r="H442" s="24">
        <f>'Long-form'!N443</f>
        <v>6175</v>
      </c>
      <c r="I442" s="24">
        <f>'Long-form'!O443</f>
        <v>108</v>
      </c>
      <c r="J442" s="24">
        <f>'Long-form'!P443</f>
        <v>7070</v>
      </c>
      <c r="K442" s="24">
        <f>'Long-form'!Q443</f>
        <v>7230</v>
      </c>
      <c r="L442" s="24">
        <f>'Long-form'!R443</f>
        <v>6940</v>
      </c>
      <c r="M442" s="24" t="str">
        <f>'Long-form'!Z443</f>
        <v>Positive</v>
      </c>
      <c r="N442" s="24">
        <f>'Long-form'!AA443</f>
        <v>2.6950000000000003</v>
      </c>
      <c r="O442" s="24">
        <f>'Long-form'!AB443</f>
        <v>0.01</v>
      </c>
      <c r="P442" s="24">
        <f>'Long-form'!AC443</f>
        <v>0</v>
      </c>
      <c r="Q442" s="25">
        <f>'Long-form'!AV443</f>
        <v>-2.6950000000000003</v>
      </c>
      <c r="R442" s="25" t="str">
        <f>'Long-form'!AU443</f>
        <v>NAP</v>
      </c>
      <c r="S442" s="25">
        <f>'Long-form'!AX443</f>
        <v>7.4874895659359564E-2</v>
      </c>
      <c r="T442" s="25">
        <f>'Long-form'!AY443</f>
        <v>7.4874895659359564E-2</v>
      </c>
      <c r="U442" s="25">
        <f>'Long-form'!BJ443</f>
        <v>2</v>
      </c>
      <c r="V442" s="25" t="str">
        <f>'Long-form'!BK443</f>
        <v>5 = Sedimentary (e.g., deltaic, estuarine, wetland, lacustrine, marine facies)</v>
      </c>
      <c r="W442" s="25" t="str">
        <f>'Long-form'!BL443</f>
        <v>Fen-wood peat</v>
      </c>
      <c r="X442" s="25" t="str">
        <f>'Long-form'!BM443</f>
        <v>Botanical</v>
      </c>
      <c r="Y442" s="25" t="str">
        <f>'Long-form'!BN443</f>
        <v>GWL</v>
      </c>
      <c r="Z442" s="25" t="str">
        <f>'Long-form'!CE443</f>
        <v>n/a</v>
      </c>
      <c r="AA442" s="25" t="str">
        <f>'Long-form'!CF443</f>
        <v>n/a</v>
      </c>
      <c r="AB442" s="25" t="str">
        <f>'Long-form'!CG443</f>
        <v>n/a</v>
      </c>
      <c r="AC442" s="25" t="str">
        <f>'Long-form'!CK443</f>
        <v>n/a</v>
      </c>
      <c r="AD442" s="25" t="str">
        <f>'Long-form'!CL443</f>
        <v>n/a</v>
      </c>
      <c r="AE442" s="25" t="str">
        <f>'Long-form'!CM443</f>
        <v>n/a</v>
      </c>
      <c r="AF442" s="25" t="str">
        <f>'Long-form'!CN443</f>
        <v>2;3</v>
      </c>
      <c r="AG442" s="26">
        <f>'Long-form'!CO443</f>
        <v>0</v>
      </c>
      <c r="AH442" s="25" t="str">
        <f>'Long-form'!CP443</f>
        <v>Type 2 ULD (this paper): no RSLR constraining indicative meaning</v>
      </c>
      <c r="AI442" s="25">
        <f>'Long-form'!CQ443</f>
        <v>0</v>
      </c>
    </row>
    <row r="443" spans="1:35">
      <c r="A443" s="24" t="str">
        <f>'Long-form'!A444</f>
        <v>GrN-17235</v>
      </c>
      <c r="B443" s="24" t="str">
        <f>'Long-form'!C444</f>
        <v>Makaske et al. (2002)</v>
      </c>
      <c r="C443" s="24">
        <f>'Long-form'!G444</f>
        <v>2</v>
      </c>
      <c r="D443" s="24" t="str">
        <f>'Long-form'!H444</f>
        <v>Flevoland</v>
      </c>
      <c r="E443" s="24">
        <f>'Long-form'!I444</f>
        <v>52.254787399999998</v>
      </c>
      <c r="F443" s="24">
        <f>'Long-form'!J444</f>
        <v>5.3270849910000004</v>
      </c>
      <c r="G443" s="24" t="str">
        <f>'Long-form'!M444</f>
        <v>1 = Radiocarbon</v>
      </c>
      <c r="H443" s="24">
        <f>'Long-form'!N444</f>
        <v>8675</v>
      </c>
      <c r="I443" s="24">
        <f>'Long-form'!O444</f>
        <v>114</v>
      </c>
      <c r="J443" s="24">
        <f>'Long-form'!P444</f>
        <v>9650</v>
      </c>
      <c r="K443" s="24">
        <f>'Long-form'!Q444</f>
        <v>9890</v>
      </c>
      <c r="L443" s="24">
        <f>'Long-form'!R444</f>
        <v>9530</v>
      </c>
      <c r="M443" s="24" t="str">
        <f>'Long-form'!Z444</f>
        <v>Positive</v>
      </c>
      <c r="N443" s="24">
        <f>'Long-form'!AA444</f>
        <v>6.8049999999999997</v>
      </c>
      <c r="O443" s="24">
        <f>'Long-form'!AB444</f>
        <v>0.01</v>
      </c>
      <c r="P443" s="24">
        <f>'Long-form'!AC444</f>
        <v>0</v>
      </c>
      <c r="Q443" s="25">
        <f>'Long-form'!AV444</f>
        <v>-6.8049999999999997</v>
      </c>
      <c r="R443" s="25" t="str">
        <f>'Long-form'!AU444</f>
        <v>NAP</v>
      </c>
      <c r="S443" s="25">
        <f>'Long-form'!AX444</f>
        <v>7.4874895659359841E-2</v>
      </c>
      <c r="T443" s="25">
        <f>'Long-form'!AY444</f>
        <v>7.4874895659359841E-2</v>
      </c>
      <c r="U443" s="25">
        <f>'Long-form'!BJ444</f>
        <v>2</v>
      </c>
      <c r="V443" s="25" t="str">
        <f>'Long-form'!BK444</f>
        <v>5 = Sedimentary (e.g., deltaic, estuarine, wetland, lacustrine, marine facies)</v>
      </c>
      <c r="W443" s="25" t="str">
        <f>'Long-form'!BL444</f>
        <v>Fen-wood peat</v>
      </c>
      <c r="X443" s="25" t="str">
        <f>'Long-form'!BM444</f>
        <v>Botanical</v>
      </c>
      <c r="Y443" s="25" t="str">
        <f>'Long-form'!BN444</f>
        <v>GWL</v>
      </c>
      <c r="Z443" s="25" t="str">
        <f>'Long-form'!CE444</f>
        <v>n/a</v>
      </c>
      <c r="AA443" s="25" t="str">
        <f>'Long-form'!CF444</f>
        <v>n/a</v>
      </c>
      <c r="AB443" s="25" t="str">
        <f>'Long-form'!CG444</f>
        <v>n/a</v>
      </c>
      <c r="AC443" s="25" t="str">
        <f>'Long-form'!CK444</f>
        <v>n/a</v>
      </c>
      <c r="AD443" s="25" t="str">
        <f>'Long-form'!CL444</f>
        <v>n/a</v>
      </c>
      <c r="AE443" s="25" t="str">
        <f>'Long-form'!CM444</f>
        <v>n/a</v>
      </c>
      <c r="AF443" s="25" t="str">
        <f>'Long-form'!CN444</f>
        <v>2;3</v>
      </c>
      <c r="AG443" s="26">
        <f>'Long-form'!CO444</f>
        <v>0</v>
      </c>
      <c r="AH443" s="25" t="str">
        <f>'Long-form'!CP444</f>
        <v>Type 2 ULD (this paper): no RSLR constraining indicative meaning</v>
      </c>
      <c r="AI443" s="25">
        <f>'Long-form'!CQ444</f>
        <v>0</v>
      </c>
    </row>
    <row r="444" spans="1:35">
      <c r="A444" s="24" t="str">
        <f>'Long-form'!A445</f>
        <v>GrN-17592</v>
      </c>
      <c r="B444" s="24" t="str">
        <f>'Long-form'!C445</f>
        <v>De Groot et al. (1996)</v>
      </c>
      <c r="C444" s="24">
        <f>'Long-form'!G445</f>
        <v>2</v>
      </c>
      <c r="D444" s="24" t="str">
        <f>'Long-form'!H445</f>
        <v>Waddenzee West</v>
      </c>
      <c r="E444" s="24">
        <f>'Long-form'!I445</f>
        <v>53.403916891900003</v>
      </c>
      <c r="F444" s="24">
        <f>'Long-form'!J445</f>
        <v>5.3614744920300001</v>
      </c>
      <c r="G444" s="24" t="str">
        <f>'Long-form'!M445</f>
        <v>1 = Radiocarbon</v>
      </c>
      <c r="H444" s="24">
        <f>'Long-form'!N445</f>
        <v>1285</v>
      </c>
      <c r="I444" s="24">
        <f>'Long-form'!O445</f>
        <v>104</v>
      </c>
      <c r="J444" s="24">
        <f>'Long-form'!P445</f>
        <v>1235</v>
      </c>
      <c r="K444" s="24">
        <f>'Long-form'!Q445</f>
        <v>1285</v>
      </c>
      <c r="L444" s="24">
        <f>'Long-form'!R445</f>
        <v>1175</v>
      </c>
      <c r="M444" s="24" t="str">
        <f>'Long-form'!Z445</f>
        <v>Positive</v>
      </c>
      <c r="N444" s="24">
        <f>'Long-form'!AA445</f>
        <v>0</v>
      </c>
      <c r="O444" s="24">
        <f>'Long-form'!AB445</f>
        <v>2.5000000000000008E-2</v>
      </c>
      <c r="P444" s="24">
        <f>'Long-form'!AC445</f>
        <v>0</v>
      </c>
      <c r="Q444" s="25">
        <f>'Long-form'!AV445</f>
        <v>0.20500000000000002</v>
      </c>
      <c r="R444" s="25" t="str">
        <f>'Long-form'!AU445</f>
        <v>NAP</v>
      </c>
      <c r="S444" s="25">
        <f>'Long-form'!AX445</f>
        <v>0.12126932835634906</v>
      </c>
      <c r="T444" s="25">
        <f>'Long-form'!AY445</f>
        <v>0.12126932835634906</v>
      </c>
      <c r="U444" s="25">
        <f>'Long-form'!BJ445</f>
        <v>1</v>
      </c>
      <c r="V444" s="25" t="str">
        <f>'Long-form'!BK445</f>
        <v>5 = Sedimentary (e.g., deltaic, estuarine, wetland, lacustrine, marine facies)</v>
      </c>
      <c r="W444" s="25" t="str">
        <f>'Long-form'!BL445</f>
        <v>Undifferentiated peat</v>
      </c>
      <c r="X444" s="25" t="str">
        <f>'Long-form'!BM445</f>
        <v>Botanical</v>
      </c>
      <c r="Y444" s="25" t="str">
        <f>'Long-form'!BN445</f>
        <v>GWL-0.2</v>
      </c>
      <c r="Z444" s="25">
        <f>'Long-form'!CE445</f>
        <v>0.40500000000000003</v>
      </c>
      <c r="AA444" s="25">
        <f>'Long-form'!CF445</f>
        <v>0.3235834513691947</v>
      </c>
      <c r="AB444" s="25">
        <f>'Long-form'!CG445</f>
        <v>0.3235834513691947</v>
      </c>
      <c r="AC444" s="25">
        <f>'Long-form'!CK445</f>
        <v>0.60289999999999999</v>
      </c>
      <c r="AD444" s="25">
        <f>'Long-form'!CL445</f>
        <v>0.32559399030848224</v>
      </c>
      <c r="AE444" s="25">
        <f>'Long-form'!CM445</f>
        <v>0.32559399030848224</v>
      </c>
      <c r="AF444" s="25" t="str">
        <f>'Long-form'!CN445</f>
        <v>1;2;3</v>
      </c>
      <c r="AG444" s="26">
        <f>'Long-form'!CO445</f>
        <v>0</v>
      </c>
      <c r="AH444" s="25">
        <f>'Long-form'!CP445</f>
        <v>0</v>
      </c>
      <c r="AI444" s="25">
        <f>'Long-form'!CQ445</f>
        <v>0</v>
      </c>
    </row>
    <row r="445" spans="1:35">
      <c r="A445" s="24" t="str">
        <f>'Long-form'!A446</f>
        <v>GrN-17594</v>
      </c>
      <c r="B445" s="24" t="str">
        <f>'Long-form'!C446</f>
        <v>De Groot et al. (1996)</v>
      </c>
      <c r="C445" s="24">
        <f>'Long-form'!G446</f>
        <v>2</v>
      </c>
      <c r="D445" s="24" t="str">
        <f>'Long-form'!H446</f>
        <v>Waddenzee West</v>
      </c>
      <c r="E445" s="24">
        <f>'Long-form'!I446</f>
        <v>53.402748838100003</v>
      </c>
      <c r="F445" s="24">
        <f>'Long-form'!J446</f>
        <v>5.3620766669000002</v>
      </c>
      <c r="G445" s="24" t="str">
        <f>'Long-form'!M446</f>
        <v>1 = Radiocarbon</v>
      </c>
      <c r="H445" s="24">
        <f>'Long-form'!N446</f>
        <v>880</v>
      </c>
      <c r="I445" s="24">
        <f>'Long-form'!O446</f>
        <v>110</v>
      </c>
      <c r="J445" s="24">
        <f>'Long-form'!P446</f>
        <v>795</v>
      </c>
      <c r="K445" s="24">
        <f>'Long-form'!Q446</f>
        <v>915</v>
      </c>
      <c r="L445" s="24">
        <f>'Long-form'!R446</f>
        <v>700</v>
      </c>
      <c r="M445" s="24" t="str">
        <f>'Long-form'!Z446</f>
        <v>Positive</v>
      </c>
      <c r="N445" s="24">
        <f>'Long-form'!AA446</f>
        <v>0</v>
      </c>
      <c r="O445" s="24">
        <f>'Long-form'!AB446</f>
        <v>1.5000000000000013E-2</v>
      </c>
      <c r="P445" s="24">
        <f>'Long-form'!AC446</f>
        <v>0</v>
      </c>
      <c r="Q445" s="25">
        <f>'Long-form'!AV446</f>
        <v>0.53500000000000003</v>
      </c>
      <c r="R445" s="25" t="str">
        <f>'Long-form'!AU446</f>
        <v>NAP</v>
      </c>
      <c r="S445" s="25">
        <f>'Long-form'!AX446</f>
        <v>0.11048189896992178</v>
      </c>
      <c r="T445" s="25">
        <f>'Long-form'!AY446</f>
        <v>0.11048189896992178</v>
      </c>
      <c r="U445" s="25">
        <f>'Long-form'!BJ446</f>
        <v>1</v>
      </c>
      <c r="V445" s="25" t="str">
        <f>'Long-form'!BK446</f>
        <v>5 = Sedimentary (e.g., deltaic, estuarine, wetland, lacustrine, marine facies)</v>
      </c>
      <c r="W445" s="25" t="str">
        <f>'Long-form'!BL446</f>
        <v>Undifferentiated peat</v>
      </c>
      <c r="X445" s="25" t="str">
        <f>'Long-form'!BM446</f>
        <v>Botanical</v>
      </c>
      <c r="Y445" s="25" t="str">
        <f>'Long-form'!BN446</f>
        <v>GWL-0.2</v>
      </c>
      <c r="Z445" s="25">
        <f>'Long-form'!CE446</f>
        <v>0.7350000000000001</v>
      </c>
      <c r="AA445" s="25">
        <f>'Long-form'!CF446</f>
        <v>0.31969712228920671</v>
      </c>
      <c r="AB445" s="25">
        <f>'Long-form'!CG446</f>
        <v>0.31969712228920671</v>
      </c>
      <c r="AC445" s="25">
        <f>'Long-form'!CK446</f>
        <v>0.86130000000000018</v>
      </c>
      <c r="AD445" s="25">
        <f>'Long-form'!CL446</f>
        <v>0.32121823769051472</v>
      </c>
      <c r="AE445" s="25">
        <f>'Long-form'!CM446</f>
        <v>0.32121823769051472</v>
      </c>
      <c r="AF445" s="25" t="str">
        <f>'Long-form'!CN446</f>
        <v>1;2;3</v>
      </c>
      <c r="AG445" s="26">
        <f>'Long-form'!CO446</f>
        <v>0</v>
      </c>
      <c r="AH445" s="25">
        <f>'Long-form'!CP446</f>
        <v>0</v>
      </c>
      <c r="AI445" s="25">
        <f>'Long-form'!CQ446</f>
        <v>0</v>
      </c>
    </row>
    <row r="446" spans="1:35">
      <c r="A446" s="24" t="str">
        <f>'Long-form'!A447</f>
        <v>GrN-17597</v>
      </c>
      <c r="B446" s="24" t="str">
        <f>'Long-form'!C447</f>
        <v>De Groot et al. (1996)</v>
      </c>
      <c r="C446" s="24">
        <f>'Long-form'!G447</f>
        <v>2</v>
      </c>
      <c r="D446" s="24" t="str">
        <f>'Long-form'!H447</f>
        <v>Waddenzee West</v>
      </c>
      <c r="E446" s="24">
        <f>'Long-form'!I447</f>
        <v>53.367787000100002</v>
      </c>
      <c r="F446" s="24">
        <f>'Long-form'!J447</f>
        <v>5.2336388531700004</v>
      </c>
      <c r="G446" s="24" t="str">
        <f>'Long-form'!M447</f>
        <v>1 = Radiocarbon</v>
      </c>
      <c r="H446" s="24">
        <f>'Long-form'!N447</f>
        <v>1260</v>
      </c>
      <c r="I446" s="24">
        <f>'Long-form'!O447</f>
        <v>112</v>
      </c>
      <c r="J446" s="24">
        <f>'Long-form'!P447</f>
        <v>1205</v>
      </c>
      <c r="K446" s="24">
        <f>'Long-form'!Q447</f>
        <v>1290</v>
      </c>
      <c r="L446" s="24">
        <f>'Long-form'!R447</f>
        <v>1070</v>
      </c>
      <c r="M446" s="24" t="str">
        <f>'Long-form'!Z447</f>
        <v>Positive</v>
      </c>
      <c r="N446" s="24">
        <f>'Long-form'!AA447</f>
        <v>0</v>
      </c>
      <c r="O446" s="24">
        <f>'Long-form'!AB447</f>
        <v>1.5000000000000013E-2</v>
      </c>
      <c r="P446" s="24">
        <f>'Long-form'!AC447</f>
        <v>0</v>
      </c>
      <c r="Q446" s="25">
        <f>'Long-form'!AV447</f>
        <v>0.52500000000000002</v>
      </c>
      <c r="R446" s="25" t="str">
        <f>'Long-form'!AU447</f>
        <v>NAP</v>
      </c>
      <c r="S446" s="25">
        <f>'Long-form'!AX447</f>
        <v>0.11048189896992178</v>
      </c>
      <c r="T446" s="25">
        <f>'Long-form'!AY447</f>
        <v>0.11048189896992178</v>
      </c>
      <c r="U446" s="25">
        <f>'Long-form'!BJ447</f>
        <v>1</v>
      </c>
      <c r="V446" s="25" t="str">
        <f>'Long-form'!BK447</f>
        <v>5 = Sedimentary (e.g., deltaic, estuarine, wetland, lacustrine, marine facies)</v>
      </c>
      <c r="W446" s="25" t="str">
        <f>'Long-form'!BL447</f>
        <v>Gyttja</v>
      </c>
      <c r="X446" s="25" t="str">
        <f>'Long-form'!BM447</f>
        <v>Botanical</v>
      </c>
      <c r="Y446" s="25" t="str">
        <f>'Long-form'!BN447</f>
        <v>GWL-0.75</v>
      </c>
      <c r="Z446" s="25">
        <f>'Long-form'!CE447</f>
        <v>1.2749999999999999</v>
      </c>
      <c r="AA446" s="25">
        <f>'Long-form'!CF447</f>
        <v>0.51206078740712024</v>
      </c>
      <c r="AB446" s="25">
        <f>'Long-form'!CG447</f>
        <v>0.51206078740712024</v>
      </c>
      <c r="AC446" s="25">
        <f>'Long-form'!CK447</f>
        <v>1.4695450000000001</v>
      </c>
      <c r="AD446" s="25">
        <f>'Long-form'!CL447</f>
        <v>0.5136111955798861</v>
      </c>
      <c r="AE446" s="25">
        <f>'Long-form'!CM447</f>
        <v>0.5136111955798861</v>
      </c>
      <c r="AF446" s="25" t="str">
        <f>'Long-form'!CN447</f>
        <v>1;2;3</v>
      </c>
      <c r="AG446" s="26">
        <f>'Long-form'!CO447</f>
        <v>0</v>
      </c>
      <c r="AH446" s="25">
        <f>'Long-form'!CP447</f>
        <v>0</v>
      </c>
      <c r="AI446" s="25">
        <f>'Long-form'!CQ447</f>
        <v>0</v>
      </c>
    </row>
    <row r="447" spans="1:35">
      <c r="A447" s="24" t="str">
        <f>'Long-form'!A448</f>
        <v>GrN-17869</v>
      </c>
      <c r="B447" s="24" t="str">
        <f>'Long-form'!C448</f>
        <v>Meijles et al. (2018:#3)</v>
      </c>
      <c r="C447" s="24">
        <f>'Long-form'!G448</f>
        <v>2</v>
      </c>
      <c r="D447" s="24" t="str">
        <f>'Long-form'!H448</f>
        <v>Waddenzee East</v>
      </c>
      <c r="E447" s="24">
        <f>'Long-form'!I448</f>
        <v>53.189547010200002</v>
      </c>
      <c r="F447" s="24">
        <f>'Long-form'!J448</f>
        <v>6.9453173565400004</v>
      </c>
      <c r="G447" s="24" t="str">
        <f>'Long-form'!M448</f>
        <v>1 = Radiocarbon</v>
      </c>
      <c r="H447" s="24">
        <f>'Long-form'!N448</f>
        <v>8420</v>
      </c>
      <c r="I447" s="24">
        <f>'Long-form'!O448</f>
        <v>131</v>
      </c>
      <c r="J447" s="24">
        <f>'Long-form'!P448</f>
        <v>9430</v>
      </c>
      <c r="K447" s="24">
        <f>'Long-form'!Q448</f>
        <v>9550</v>
      </c>
      <c r="L447" s="24">
        <f>'Long-form'!R448</f>
        <v>9140</v>
      </c>
      <c r="M447" s="24" t="str">
        <f>'Long-form'!Z448</f>
        <v>Positive</v>
      </c>
      <c r="N447" s="24">
        <f>'Long-form'!AA448</f>
        <v>2.7</v>
      </c>
      <c r="O447" s="24">
        <f>'Long-form'!AB448</f>
        <v>0.04</v>
      </c>
      <c r="P447" s="24">
        <f>'Long-form'!AC448</f>
        <v>0</v>
      </c>
      <c r="Q447" s="25">
        <f>'Long-form'!AV448</f>
        <v>-2.7</v>
      </c>
      <c r="R447" s="25" t="str">
        <f>'Long-form'!AU448</f>
        <v>NAP</v>
      </c>
      <c r="S447" s="25">
        <f>'Long-form'!AX448</f>
        <v>0.13680643259730152</v>
      </c>
      <c r="T447" s="25">
        <f>'Long-form'!AY448</f>
        <v>0.12569805089976538</v>
      </c>
      <c r="U447" s="25">
        <f>'Long-form'!BJ448</f>
        <v>3</v>
      </c>
      <c r="V447" s="25" t="str">
        <f>'Long-form'!BK448</f>
        <v>5 = Sedimentary (e.g., deltaic, estuarine, wetland, lacustrine, marine facies)</v>
      </c>
      <c r="W447" s="25" t="str">
        <f>'Long-form'!BL448</f>
        <v>Undifferentiated peat</v>
      </c>
      <c r="X447" s="25" t="str">
        <f>'Long-form'!BM448</f>
        <v>Botanical</v>
      </c>
      <c r="Y447" s="25" t="str">
        <f>'Long-form'!BN448</f>
        <v>GWL-0.2</v>
      </c>
      <c r="Z447" s="25" t="str">
        <f>'Long-form'!CE448</f>
        <v>n/a</v>
      </c>
      <c r="AA447" s="25" t="str">
        <f>'Long-form'!CF448</f>
        <v>n/a</v>
      </c>
      <c r="AB447" s="25" t="str">
        <f>'Long-form'!CG448</f>
        <v>n/a</v>
      </c>
      <c r="AC447" s="25" t="str">
        <f>'Long-form'!CK448</f>
        <v>n/a</v>
      </c>
      <c r="AD447" s="25" t="str">
        <f>'Long-form'!CL448</f>
        <v>n/a</v>
      </c>
      <c r="AE447" s="25" t="str">
        <f>'Long-form'!CM448</f>
        <v>n/a</v>
      </c>
      <c r="AF447" s="25" t="str">
        <f>'Long-form'!CN448</f>
        <v>2;3</v>
      </c>
      <c r="AG447" s="26">
        <f>'Long-form'!CO448</f>
        <v>0</v>
      </c>
      <c r="AH447" s="25" t="str">
        <f>'Long-form'!CP448</f>
        <v>Type 3 ULD (this paper): no RSLR constraining indicative meaning</v>
      </c>
      <c r="AI447" s="25">
        <f>'Long-form'!CQ448</f>
        <v>0</v>
      </c>
    </row>
    <row r="448" spans="1:35">
      <c r="A448" s="24" t="str">
        <f>'Long-form'!A449</f>
        <v>GrN-17891</v>
      </c>
      <c r="B448" s="24" t="str">
        <f>'Long-form'!C449</f>
        <v>Meijles et al. (2018:#38)</v>
      </c>
      <c r="C448" s="24">
        <f>'Long-form'!G449</f>
        <v>2</v>
      </c>
      <c r="D448" s="24" t="str">
        <f>'Long-form'!H449</f>
        <v>Waddenzee East</v>
      </c>
      <c r="E448" s="24">
        <f>'Long-form'!I449</f>
        <v>53.208689212899998</v>
      </c>
      <c r="F448" s="24">
        <f>'Long-form'!J449</f>
        <v>6.8891152398099997</v>
      </c>
      <c r="G448" s="24" t="str">
        <f>'Long-form'!M449</f>
        <v>1 = Radiocarbon</v>
      </c>
      <c r="H448" s="24">
        <f>'Long-form'!N449</f>
        <v>2740</v>
      </c>
      <c r="I448" s="24">
        <f>'Long-form'!O449</f>
        <v>122</v>
      </c>
      <c r="J448" s="24">
        <f>'Long-form'!P449</f>
        <v>2850</v>
      </c>
      <c r="K448" s="24">
        <f>'Long-form'!Q449</f>
        <v>3005</v>
      </c>
      <c r="L448" s="24">
        <f>'Long-form'!R449</f>
        <v>2740</v>
      </c>
      <c r="M448" s="24" t="str">
        <f>'Long-form'!Z449</f>
        <v>Positive</v>
      </c>
      <c r="N448" s="24">
        <f>'Long-form'!AA449</f>
        <v>1.3</v>
      </c>
      <c r="O448" s="24">
        <f>'Long-form'!AB449</f>
        <v>0.02</v>
      </c>
      <c r="P448" s="24">
        <f>'Long-form'!AC449</f>
        <v>0</v>
      </c>
      <c r="Q448" s="25">
        <f>'Long-form'!AV449</f>
        <v>-1.3</v>
      </c>
      <c r="R448" s="25" t="str">
        <f>'Long-form'!AU449</f>
        <v>NAP</v>
      </c>
      <c r="S448" s="25">
        <f>'Long-form'!AX449</f>
        <v>0.12835887191776035</v>
      </c>
      <c r="T448" s="25">
        <f>'Long-form'!AY449</f>
        <v>0.12569805089976538</v>
      </c>
      <c r="U448" s="25">
        <f>'Long-form'!BJ449</f>
        <v>1</v>
      </c>
      <c r="V448" s="25" t="str">
        <f>'Long-form'!BK449</f>
        <v>5 = Sedimentary (e.g., deltaic, estuarine, wetland, lacustrine, marine facies)</v>
      </c>
      <c r="W448" s="25" t="str">
        <f>'Long-form'!BL449</f>
        <v>Undifferentiated peat</v>
      </c>
      <c r="X448" s="25" t="str">
        <f>'Long-form'!BM449</f>
        <v>Botanical</v>
      </c>
      <c r="Y448" s="25" t="str">
        <f>'Long-form'!BN449</f>
        <v>GWL-0.2</v>
      </c>
      <c r="Z448" s="25">
        <f>'Long-form'!CE449</f>
        <v>-1.1000000000000001</v>
      </c>
      <c r="AA448" s="25">
        <f>'Long-form'!CF449</f>
        <v>0.32630660428498837</v>
      </c>
      <c r="AB448" s="25">
        <f>'Long-form'!CG449</f>
        <v>0.32526911934581187</v>
      </c>
      <c r="AC448" s="25">
        <f>'Long-form'!CK449</f>
        <v>-0.93300000000000005</v>
      </c>
      <c r="AD448" s="25">
        <f>'Long-form'!CL449</f>
        <v>0.32769059339566037</v>
      </c>
      <c r="AE448" s="25">
        <f>'Long-form'!CM449</f>
        <v>0.32665750412320238</v>
      </c>
      <c r="AF448" s="25" t="str">
        <f>'Long-form'!CN449</f>
        <v>1;2;3</v>
      </c>
      <c r="AG448" s="26">
        <f>'Long-form'!CO449</f>
        <v>0</v>
      </c>
      <c r="AH448" s="25">
        <f>'Long-form'!CP449</f>
        <v>0</v>
      </c>
      <c r="AI448" s="25">
        <f>'Long-form'!CQ449</f>
        <v>0</v>
      </c>
    </row>
    <row r="449" spans="1:35">
      <c r="A449" s="24" t="str">
        <f>'Long-form'!A450</f>
        <v>GrN-17934</v>
      </c>
      <c r="B449" s="24" t="str">
        <f>'Long-form'!C450</f>
        <v>Woldring et al. (2005)</v>
      </c>
      <c r="C449" s="24">
        <f>'Long-form'!G450</f>
        <v>2</v>
      </c>
      <c r="D449" s="24" t="str">
        <f>'Long-form'!H450</f>
        <v>Waddenzee East</v>
      </c>
      <c r="E449" s="24">
        <f>'Long-form'!I450</f>
        <v>53.274741797700003</v>
      </c>
      <c r="F449" s="24">
        <f>'Long-form'!J450</f>
        <v>6.6560075668799996</v>
      </c>
      <c r="G449" s="24" t="str">
        <f>'Long-form'!M450</f>
        <v>1 = Radiocarbon</v>
      </c>
      <c r="H449" s="24">
        <f>'Long-form'!N450</f>
        <v>5250</v>
      </c>
      <c r="I449" s="24">
        <f>'Long-form'!O450</f>
        <v>117</v>
      </c>
      <c r="J449" s="24">
        <f>'Long-form'!P450</f>
        <v>6035</v>
      </c>
      <c r="K449" s="24">
        <f>'Long-form'!Q450</f>
        <v>6190</v>
      </c>
      <c r="L449" s="24">
        <f>'Long-form'!R450</f>
        <v>5910</v>
      </c>
      <c r="M449" s="24" t="str">
        <f>'Long-form'!Z450</f>
        <v>Positive</v>
      </c>
      <c r="N449" s="24">
        <f>'Long-form'!AA450</f>
        <v>5.0749999999999993</v>
      </c>
      <c r="O449" s="24">
        <f>'Long-form'!AB450</f>
        <v>2.4999999999999911E-2</v>
      </c>
      <c r="P449" s="24">
        <f>'Long-form'!AC450</f>
        <v>0</v>
      </c>
      <c r="Q449" s="25">
        <f>'Long-form'!AV450</f>
        <v>-5.0749999999999993</v>
      </c>
      <c r="R449" s="25" t="str">
        <f>'Long-form'!AU450</f>
        <v>NAP</v>
      </c>
      <c r="S449" s="25">
        <f>'Long-form'!AX450</f>
        <v>0.16585686600198368</v>
      </c>
      <c r="T449" s="25">
        <f>'Long-form'!AY450</f>
        <v>0.13117259622344896</v>
      </c>
      <c r="U449" s="25">
        <f>'Long-form'!BJ450</f>
        <v>1</v>
      </c>
      <c r="V449" s="25" t="str">
        <f>'Long-form'!BK450</f>
        <v>5 = Sedimentary (e.g., deltaic, estuarine, wetland, lacustrine, marine facies)</v>
      </c>
      <c r="W449" s="25" t="str">
        <f>'Long-form'!BL450</f>
        <v>Undifferentiated peat</v>
      </c>
      <c r="X449" s="25" t="str">
        <f>'Long-form'!BM450</f>
        <v>Botanical</v>
      </c>
      <c r="Y449" s="25" t="str">
        <f>'Long-form'!BN450</f>
        <v>GWL-0.2</v>
      </c>
      <c r="Z449" s="25">
        <f>'Long-form'!CE450</f>
        <v>-4.8749999999999991</v>
      </c>
      <c r="AA449" s="25">
        <f>'Long-form'!CF450</f>
        <v>0.34279512832010894</v>
      </c>
      <c r="AB449" s="25">
        <f>'Long-form'!CG450</f>
        <v>0.3274236552236261</v>
      </c>
      <c r="AC449" s="25">
        <f>'Long-form'!CK450</f>
        <v>-4.552484999999999</v>
      </c>
      <c r="AD449" s="25">
        <f>'Long-form'!CL450</f>
        <v>0.3460512410378645</v>
      </c>
      <c r="AE449" s="25">
        <f>'Long-form'!CM450</f>
        <v>0.33083109198478644</v>
      </c>
      <c r="AF449" s="25" t="str">
        <f>'Long-form'!CN450</f>
        <v>1;2;3</v>
      </c>
      <c r="AG449" s="26">
        <f>'Long-form'!CO450</f>
        <v>0</v>
      </c>
      <c r="AH449" s="25">
        <f>'Long-form'!CP450</f>
        <v>0</v>
      </c>
      <c r="AI449" s="25">
        <f>'Long-form'!CQ450</f>
        <v>0</v>
      </c>
    </row>
    <row r="450" spans="1:35">
      <c r="A450" s="24" t="str">
        <f>'Long-form'!A451</f>
        <v>GrN-17980</v>
      </c>
      <c r="B450" s="24" t="str">
        <f>'Long-form'!C451</f>
        <v>Meijles et al. (2018:#29)</v>
      </c>
      <c r="C450" s="24">
        <f>'Long-form'!G451</f>
        <v>2</v>
      </c>
      <c r="D450" s="24" t="str">
        <f>'Long-form'!H451</f>
        <v>Waddenzee East</v>
      </c>
      <c r="E450" s="24">
        <f>'Long-form'!I451</f>
        <v>53.217810372199999</v>
      </c>
      <c r="F450" s="24">
        <f>'Long-form'!J451</f>
        <v>6.5064716668499996</v>
      </c>
      <c r="G450" s="24" t="str">
        <f>'Long-form'!M451</f>
        <v>1 = Radiocarbon</v>
      </c>
      <c r="H450" s="24">
        <f>'Long-form'!N451</f>
        <v>4840</v>
      </c>
      <c r="I450" s="24">
        <f>'Long-form'!O451</f>
        <v>141</v>
      </c>
      <c r="J450" s="24">
        <f>'Long-form'!P451</f>
        <v>5575</v>
      </c>
      <c r="K450" s="24">
        <f>'Long-form'!Q451</f>
        <v>5880</v>
      </c>
      <c r="L450" s="24">
        <f>'Long-form'!R451</f>
        <v>5320</v>
      </c>
      <c r="M450" s="24" t="str">
        <f>'Long-form'!Z451</f>
        <v>Positive</v>
      </c>
      <c r="N450" s="24">
        <f>'Long-form'!AA451</f>
        <v>3.3</v>
      </c>
      <c r="O450" s="24">
        <f>'Long-form'!AB451</f>
        <v>0.04</v>
      </c>
      <c r="P450" s="24">
        <f>'Long-form'!AC451</f>
        <v>0</v>
      </c>
      <c r="Q450" s="25">
        <f>'Long-form'!AV451</f>
        <v>-3.3</v>
      </c>
      <c r="R450" s="25" t="str">
        <f>'Long-form'!AU451</f>
        <v>NAP</v>
      </c>
      <c r="S450" s="25">
        <f>'Long-form'!AX451</f>
        <v>0.14197182819137044</v>
      </c>
      <c r="T450" s="25">
        <f>'Long-form'!AY451</f>
        <v>0.12569805089976538</v>
      </c>
      <c r="U450" s="25">
        <f>'Long-form'!BJ451</f>
        <v>1</v>
      </c>
      <c r="V450" s="25" t="str">
        <f>'Long-form'!BK451</f>
        <v>5 = Sedimentary (e.g., deltaic, estuarine, wetland, lacustrine, marine facies)</v>
      </c>
      <c r="W450" s="25" t="str">
        <f>'Long-form'!BL451</f>
        <v>Undifferentiated peat</v>
      </c>
      <c r="X450" s="25" t="str">
        <f>'Long-form'!BM451</f>
        <v>Botanical</v>
      </c>
      <c r="Y450" s="25" t="str">
        <f>'Long-form'!BN451</f>
        <v>GWL-0.2</v>
      </c>
      <c r="Z450" s="25">
        <f>'Long-form'!CE451</f>
        <v>-3.0999999999999996</v>
      </c>
      <c r="AA450" s="25">
        <f>'Long-form'!CF451</f>
        <v>0.33189757456179159</v>
      </c>
      <c r="AB450" s="25">
        <f>'Long-form'!CG451</f>
        <v>0.32526911934581187</v>
      </c>
      <c r="AC450" s="25">
        <f>'Long-form'!CK451</f>
        <v>-2.8204499999999997</v>
      </c>
      <c r="AD450" s="25">
        <f>'Long-form'!CL451</f>
        <v>0.33527057390866616</v>
      </c>
      <c r="AE450" s="25">
        <f>'Long-form'!CM451</f>
        <v>0.32871014241888918</v>
      </c>
      <c r="AF450" s="25" t="str">
        <f>'Long-form'!CN451</f>
        <v>1;2;3</v>
      </c>
      <c r="AG450" s="26">
        <f>'Long-form'!CO451</f>
        <v>0</v>
      </c>
      <c r="AH450" s="25">
        <f>'Long-form'!CP451</f>
        <v>0</v>
      </c>
      <c r="AI450" s="25">
        <f>'Long-form'!CQ451</f>
        <v>0</v>
      </c>
    </row>
    <row r="451" spans="1:35">
      <c r="A451" s="24" t="str">
        <f>'Long-form'!A452</f>
        <v>GrN-17981</v>
      </c>
      <c r="B451" s="24" t="str">
        <f>'Long-form'!C452</f>
        <v>Meijles et al. (2018:#33)</v>
      </c>
      <c r="C451" s="24">
        <f>'Long-form'!G452</f>
        <v>2</v>
      </c>
      <c r="D451" s="24" t="str">
        <f>'Long-form'!H452</f>
        <v>Waddenzee East</v>
      </c>
      <c r="E451" s="24">
        <f>'Long-form'!I452</f>
        <v>53.2177298131</v>
      </c>
      <c r="F451" s="24">
        <f>'Long-form'!J452</f>
        <v>6.5150793478600004</v>
      </c>
      <c r="G451" s="24" t="str">
        <f>'Long-form'!M452</f>
        <v>1 = Radiocarbon</v>
      </c>
      <c r="H451" s="24">
        <f>'Long-form'!N452</f>
        <v>4100</v>
      </c>
      <c r="I451" s="24">
        <f>'Long-form'!O452</f>
        <v>128</v>
      </c>
      <c r="J451" s="24">
        <f>'Long-form'!P452</f>
        <v>4630</v>
      </c>
      <c r="K451" s="24">
        <f>'Long-form'!Q452</f>
        <v>4830</v>
      </c>
      <c r="L451" s="24">
        <f>'Long-form'!R452</f>
        <v>4430</v>
      </c>
      <c r="M451" s="24" t="str">
        <f>'Long-form'!Z452</f>
        <v>Positive</v>
      </c>
      <c r="N451" s="24">
        <f>'Long-form'!AA452</f>
        <v>2.2999999999999998</v>
      </c>
      <c r="O451" s="24">
        <f>'Long-form'!AB452</f>
        <v>0.04</v>
      </c>
      <c r="P451" s="24">
        <f>'Long-form'!AC452</f>
        <v>0</v>
      </c>
      <c r="Q451" s="25">
        <f>'Long-form'!AV452</f>
        <v>-2.2999999999999998</v>
      </c>
      <c r="R451" s="25" t="str">
        <f>'Long-form'!AU452</f>
        <v>NAP</v>
      </c>
      <c r="S451" s="25">
        <f>'Long-form'!AX452</f>
        <v>0.13385066305401705</v>
      </c>
      <c r="T451" s="25">
        <f>'Long-form'!AY452</f>
        <v>0.12569805089976538</v>
      </c>
      <c r="U451" s="25">
        <f>'Long-form'!BJ452</f>
        <v>1</v>
      </c>
      <c r="V451" s="25" t="str">
        <f>'Long-form'!BK452</f>
        <v>5 = Sedimentary (e.g., deltaic, estuarine, wetland, lacustrine, marine facies)</v>
      </c>
      <c r="W451" s="25" t="str">
        <f>'Long-form'!BL452</f>
        <v>Undifferentiated peat</v>
      </c>
      <c r="X451" s="25" t="str">
        <f>'Long-form'!BM452</f>
        <v>Botanical</v>
      </c>
      <c r="Y451" s="25" t="str">
        <f>'Long-form'!BN452</f>
        <v>GWL-0.2</v>
      </c>
      <c r="Z451" s="25">
        <f>'Long-form'!CE452</f>
        <v>-2.0999999999999996</v>
      </c>
      <c r="AA451" s="25">
        <f>'Long-form'!CF452</f>
        <v>0.32850570771297111</v>
      </c>
      <c r="AB451" s="25">
        <f>'Long-form'!CG452</f>
        <v>0.32526911934581187</v>
      </c>
      <c r="AC451" s="25">
        <f>'Long-form'!CK452</f>
        <v>-1.8525799999999997</v>
      </c>
      <c r="AD451" s="25">
        <f>'Long-form'!CL452</f>
        <v>0.33132279310220475</v>
      </c>
      <c r="AE451" s="25">
        <f>'Long-form'!CM452</f>
        <v>0.32811399425968774</v>
      </c>
      <c r="AF451" s="25" t="str">
        <f>'Long-form'!CN452</f>
        <v>1;2;3</v>
      </c>
      <c r="AG451" s="26">
        <f>'Long-form'!CO452</f>
        <v>0</v>
      </c>
      <c r="AH451" s="25">
        <f>'Long-form'!CP452</f>
        <v>0</v>
      </c>
      <c r="AI451" s="25">
        <f>'Long-form'!CQ452</f>
        <v>0</v>
      </c>
    </row>
    <row r="452" spans="1:35">
      <c r="A452" s="24" t="str">
        <f>'Long-form'!A453</f>
        <v>GrN-18021</v>
      </c>
      <c r="B452" s="24" t="str">
        <f>'Long-form'!C453</f>
        <v>Woldring et al. (2005) &amp; CIO archives</v>
      </c>
      <c r="C452" s="24">
        <f>'Long-form'!G453</f>
        <v>2</v>
      </c>
      <c r="D452" s="24" t="str">
        <f>'Long-form'!H453</f>
        <v>Waddenzee East</v>
      </c>
      <c r="E452" s="24">
        <f>'Long-form'!I453</f>
        <v>53.233879026499999</v>
      </c>
      <c r="F452" s="24">
        <f>'Long-form'!J453</f>
        <v>6.7356975957099996</v>
      </c>
      <c r="G452" s="24" t="str">
        <f>'Long-form'!M453</f>
        <v>1 = Radiocarbon</v>
      </c>
      <c r="H452" s="24">
        <f>'Long-form'!N453</f>
        <v>4940</v>
      </c>
      <c r="I452" s="24">
        <f>'Long-form'!O453</f>
        <v>141</v>
      </c>
      <c r="J452" s="24">
        <f>'Long-form'!P453</f>
        <v>5695</v>
      </c>
      <c r="K452" s="24">
        <f>'Long-form'!Q453</f>
        <v>5915</v>
      </c>
      <c r="L452" s="24">
        <f>'Long-form'!R453</f>
        <v>5470</v>
      </c>
      <c r="M452" s="24" t="str">
        <f>'Long-form'!Z453</f>
        <v>Positive</v>
      </c>
      <c r="N452" s="24">
        <f>'Long-form'!AA453</f>
        <v>2.2999999999999998</v>
      </c>
      <c r="O452" s="24">
        <f>'Long-form'!AB453</f>
        <v>0.05</v>
      </c>
      <c r="P452" s="24">
        <f>'Long-form'!AC453</f>
        <v>0</v>
      </c>
      <c r="Q452" s="25">
        <f>'Long-form'!AV453</f>
        <v>-2.3250000000000002</v>
      </c>
      <c r="R452" s="25" t="str">
        <f>'Long-form'!AU453</f>
        <v>NAP</v>
      </c>
      <c r="S452" s="25">
        <f>'Long-form'!AX453</f>
        <v>0.13900449633015474</v>
      </c>
      <c r="T452" s="25">
        <f>'Long-form'!AY453</f>
        <v>0.13117259622344907</v>
      </c>
      <c r="U452" s="25">
        <f>'Long-form'!BJ453</f>
        <v>2</v>
      </c>
      <c r="V452" s="25" t="str">
        <f>'Long-form'!BK453</f>
        <v>5 = Sedimentary (e.g., deltaic, estuarine, wetland, lacustrine, marine facies)</v>
      </c>
      <c r="W452" s="25" t="str">
        <f>'Long-form'!BL453</f>
        <v>Undifferentiated peat</v>
      </c>
      <c r="X452" s="25" t="str">
        <f>'Long-form'!BM453</f>
        <v>Botanical</v>
      </c>
      <c r="Y452" s="25" t="str">
        <f>'Long-form'!BN453</f>
        <v>GWL-0.2</v>
      </c>
      <c r="Z452" s="25" t="str">
        <f>'Long-form'!CE453</f>
        <v>n/a</v>
      </c>
      <c r="AA452" s="25" t="str">
        <f>'Long-form'!CF453</f>
        <v>n/a</v>
      </c>
      <c r="AB452" s="25" t="str">
        <f>'Long-form'!CG453</f>
        <v>n/a</v>
      </c>
      <c r="AC452" s="25" t="str">
        <f>'Long-form'!CK453</f>
        <v>n/a</v>
      </c>
      <c r="AD452" s="25" t="str">
        <f>'Long-form'!CL453</f>
        <v>n/a</v>
      </c>
      <c r="AE452" s="25" t="str">
        <f>'Long-form'!CM453</f>
        <v>n/a</v>
      </c>
      <c r="AF452" s="25" t="str">
        <f>'Long-form'!CN453</f>
        <v>2;3</v>
      </c>
      <c r="AG452" s="26">
        <f>'Long-form'!CO453</f>
        <v>0</v>
      </c>
      <c r="AH452" s="25" t="str">
        <f>'Long-form'!CP453</f>
        <v>Type 2 ULD (this paper): no RSLR constraining indicative meaning</v>
      </c>
      <c r="AI452" s="25">
        <f>'Long-form'!CQ453</f>
        <v>0</v>
      </c>
    </row>
    <row r="453" spans="1:35">
      <c r="A453" s="24" t="str">
        <f>'Long-form'!A454</f>
        <v>GrN-18055</v>
      </c>
      <c r="B453" s="24" t="str">
        <f>'Long-form'!C454</f>
        <v>Groenendijk (1997:60)</v>
      </c>
      <c r="C453" s="24">
        <f>'Long-form'!G454</f>
        <v>2</v>
      </c>
      <c r="D453" s="24" t="str">
        <f>'Long-form'!H454</f>
        <v>Waddenzee East</v>
      </c>
      <c r="E453" s="24">
        <f>'Long-form'!I454</f>
        <v>53.088449297236203</v>
      </c>
      <c r="F453" s="24">
        <f>'Long-form'!J454</f>
        <v>6.8474175425004198</v>
      </c>
      <c r="G453" s="24" t="str">
        <f>'Long-form'!M454</f>
        <v>1 = Radiocarbon</v>
      </c>
      <c r="H453" s="24">
        <f>'Long-form'!N454</f>
        <v>11060</v>
      </c>
      <c r="I453" s="24">
        <f>'Long-form'!O454</f>
        <v>117</v>
      </c>
      <c r="J453" s="24">
        <f>'Long-form'!P454</f>
        <v>12978</v>
      </c>
      <c r="K453" s="24">
        <f>'Long-form'!Q454</f>
        <v>13122</v>
      </c>
      <c r="L453" s="24">
        <f>'Long-form'!R454</f>
        <v>12834</v>
      </c>
      <c r="M453" s="24" t="str">
        <f>'Long-form'!Z454</f>
        <v>Positive</v>
      </c>
      <c r="N453" s="24" t="str">
        <f>'Long-form'!AA454</f>
        <v>nd</v>
      </c>
      <c r="O453" s="24" t="str">
        <f>'Long-form'!AB454</f>
        <v>nd</v>
      </c>
      <c r="P453" s="24">
        <f>'Long-form'!AC454</f>
        <v>0</v>
      </c>
      <c r="Q453" s="25">
        <f>'Long-form'!AV454</f>
        <v>1.1000000000000001</v>
      </c>
      <c r="R453" s="25" t="str">
        <f>'Long-form'!AU454</f>
        <v>NAP</v>
      </c>
      <c r="S453" s="25">
        <f>'Long-form'!AX454</f>
        <v>6.4807406984078608E-2</v>
      </c>
      <c r="T453" s="25">
        <f>'Long-form'!AY454</f>
        <v>6.4807406984078608E-2</v>
      </c>
      <c r="U453" s="25">
        <f>'Long-form'!BJ454</f>
        <v>3</v>
      </c>
      <c r="V453" s="25" t="str">
        <f>'Long-form'!BK454</f>
        <v>5 = Sedimentary (e.g., deltaic, estuarine, wetland, lacustrine, marine facies)</v>
      </c>
      <c r="W453" s="25" t="str">
        <f>'Long-form'!BL454</f>
        <v>Fen peat</v>
      </c>
      <c r="X453" s="25" t="str">
        <f>'Long-form'!BM454</f>
        <v>Botanical</v>
      </c>
      <c r="Y453" s="25" t="str">
        <f>'Long-form'!BN454</f>
        <v>GWL-0.3</v>
      </c>
      <c r="Z453" s="25" t="str">
        <f>'Long-form'!CE454</f>
        <v>n/a</v>
      </c>
      <c r="AA453" s="25" t="str">
        <f>'Long-form'!CF454</f>
        <v>n/a</v>
      </c>
      <c r="AB453" s="25" t="str">
        <f>'Long-form'!CG454</f>
        <v>n/a</v>
      </c>
      <c r="AC453" s="25" t="str">
        <f>'Long-form'!CK454</f>
        <v>n/a</v>
      </c>
      <c r="AD453" s="25" t="str">
        <f>'Long-form'!CL454</f>
        <v>n/a</v>
      </c>
      <c r="AE453" s="25" t="str">
        <f>'Long-form'!CM454</f>
        <v>n/a</v>
      </c>
      <c r="AF453" s="25" t="str">
        <f>'Long-form'!CN454</f>
        <v>2;3</v>
      </c>
      <c r="AG453" s="26">
        <f>'Long-form'!CO454</f>
        <v>0</v>
      </c>
      <c r="AH453" s="25" t="str">
        <f>'Long-form'!CP454</f>
        <v>Type 3 ULD (this paper): no RSLR constraining indicative meaning</v>
      </c>
      <c r="AI453" s="25">
        <f>'Long-form'!CQ454</f>
        <v>0</v>
      </c>
    </row>
    <row r="454" spans="1:35">
      <c r="A454" s="24" t="str">
        <f>'Long-form'!A455</f>
        <v>GrN-18103</v>
      </c>
      <c r="B454" s="24" t="str">
        <f>'Long-form'!C455</f>
        <v>Weerts &amp; Berendsen (1995: 201)</v>
      </c>
      <c r="C454" s="24">
        <f>'Long-form'!G455</f>
        <v>2</v>
      </c>
      <c r="D454" s="24" t="str">
        <f>'Long-form'!H455</f>
        <v>Rhine-Meuse central</v>
      </c>
      <c r="E454" s="24">
        <f>'Long-form'!I455</f>
        <v>51.773123220000002</v>
      </c>
      <c r="F454" s="24">
        <f>'Long-form'!J455</f>
        <v>5.2775225570000002</v>
      </c>
      <c r="G454" s="24" t="str">
        <f>'Long-form'!M455</f>
        <v>1 = Radiocarbon</v>
      </c>
      <c r="H454" s="24">
        <f>'Long-form'!N455</f>
        <v>5660</v>
      </c>
      <c r="I454" s="24">
        <f>'Long-form'!O455</f>
        <v>112</v>
      </c>
      <c r="J454" s="24">
        <f>'Long-form'!P455</f>
        <v>6440</v>
      </c>
      <c r="K454" s="24">
        <f>'Long-form'!Q455</f>
        <v>6560</v>
      </c>
      <c r="L454" s="24">
        <f>'Long-form'!R455</f>
        <v>6300</v>
      </c>
      <c r="M454" s="24" t="str">
        <f>'Long-form'!Z455</f>
        <v>Positive</v>
      </c>
      <c r="N454" s="24">
        <f>'Long-form'!AA455</f>
        <v>4.45</v>
      </c>
      <c r="O454" s="24">
        <f>'Long-form'!AB455</f>
        <v>2.5000000000000133E-2</v>
      </c>
      <c r="P454" s="24">
        <f>'Long-form'!AC455</f>
        <v>0</v>
      </c>
      <c r="Q454" s="25">
        <f>'Long-form'!AV455</f>
        <v>-2.4050000000000002</v>
      </c>
      <c r="R454" s="25" t="str">
        <f>'Long-form'!AU455</f>
        <v>NAP</v>
      </c>
      <c r="S454" s="25">
        <f>'Long-form'!AX455</f>
        <v>0.12339874391581156</v>
      </c>
      <c r="T454" s="25">
        <f>'Long-form'!AY455</f>
        <v>8.5476604986394047E-2</v>
      </c>
      <c r="U454" s="25">
        <f>'Long-form'!BJ455</f>
        <v>2</v>
      </c>
      <c r="V454" s="25" t="str">
        <f>'Long-form'!BK455</f>
        <v>5 = Sedimentary (e.g., deltaic, estuarine, wetland, lacustrine, marine facies)</v>
      </c>
      <c r="W454" s="25" t="str">
        <f>'Long-form'!BL455</f>
        <v>Undifferentiated peat</v>
      </c>
      <c r="X454" s="25" t="str">
        <f>'Long-form'!BM455</f>
        <v>Botanical</v>
      </c>
      <c r="Y454" s="25" t="str">
        <f>'Long-form'!BN455</f>
        <v>GWL-0.2</v>
      </c>
      <c r="Z454" s="25" t="str">
        <f>'Long-form'!CE455</f>
        <v>n/a</v>
      </c>
      <c r="AA454" s="25" t="str">
        <f>'Long-form'!CF455</f>
        <v>n/a</v>
      </c>
      <c r="AB454" s="25" t="str">
        <f>'Long-form'!CG455</f>
        <v>n/a</v>
      </c>
      <c r="AC454" s="25" t="str">
        <f>'Long-form'!CK455</f>
        <v>n/a</v>
      </c>
      <c r="AD454" s="25" t="str">
        <f>'Long-form'!CL455</f>
        <v>n/a</v>
      </c>
      <c r="AE454" s="25" t="str">
        <f>'Long-form'!CM455</f>
        <v>n/a</v>
      </c>
      <c r="AF454" s="25" t="str">
        <f>'Long-form'!CN455</f>
        <v>2;3</v>
      </c>
      <c r="AG454" s="26">
        <f>'Long-form'!CO455</f>
        <v>0</v>
      </c>
      <c r="AH454" s="25" t="str">
        <f>'Long-form'!CP455</f>
        <v>Type 2 ULD (this paper): no RSLR constraining indicative meaning</v>
      </c>
      <c r="AI454" s="25">
        <f>'Long-form'!CQ455</f>
        <v>0</v>
      </c>
    </row>
    <row r="455" spans="1:35">
      <c r="A455" s="24" t="str">
        <f>'Long-form'!A456</f>
        <v>GrN-18285</v>
      </c>
      <c r="B455" s="24" t="str">
        <f>'Long-form'!C456</f>
        <v>Van der Spek (1994)</v>
      </c>
      <c r="C455" s="24">
        <f>'Long-form'!G456</f>
        <v>2</v>
      </c>
      <c r="D455" s="24" t="str">
        <f>'Long-form'!H456</f>
        <v>Waddenzee West</v>
      </c>
      <c r="E455" s="24">
        <f>'Long-form'!I456</f>
        <v>53.426775038700001</v>
      </c>
      <c r="F455" s="24">
        <f>'Long-form'!J456</f>
        <v>5.7217141626799997</v>
      </c>
      <c r="G455" s="24" t="str">
        <f>'Long-form'!M456</f>
        <v>1 = Radiocarbon</v>
      </c>
      <c r="H455" s="24">
        <f>'Long-form'!N456</f>
        <v>7095</v>
      </c>
      <c r="I455" s="24">
        <f>'Long-form'!O456</f>
        <v>112</v>
      </c>
      <c r="J455" s="24">
        <f>'Long-form'!P456</f>
        <v>7925</v>
      </c>
      <c r="K455" s="24">
        <f>'Long-form'!Q456</f>
        <v>8015</v>
      </c>
      <c r="L455" s="24">
        <f>'Long-form'!R456</f>
        <v>7830</v>
      </c>
      <c r="M455" s="24" t="str">
        <f>'Long-form'!Z456</f>
        <v>Positive</v>
      </c>
      <c r="N455" s="24">
        <f>'Long-form'!AA456</f>
        <v>13.545</v>
      </c>
      <c r="O455" s="24">
        <f>'Long-form'!AB456</f>
        <v>1.5000000000000568E-2</v>
      </c>
      <c r="P455" s="24">
        <f>'Long-form'!AC456</f>
        <v>0</v>
      </c>
      <c r="Q455" s="25">
        <f>'Long-form'!AV456</f>
        <v>-13.545</v>
      </c>
      <c r="R455" s="25" t="str">
        <f>'Long-form'!AU456</f>
        <v>NAP</v>
      </c>
      <c r="S455" s="25">
        <f>'Long-form'!AX456</f>
        <v>1.0117079383399143</v>
      </c>
      <c r="T455" s="25">
        <f>'Long-form'!AY456</f>
        <v>1.0117079383399143</v>
      </c>
      <c r="U455" s="25">
        <f>'Long-form'!BJ456</f>
        <v>1</v>
      </c>
      <c r="V455" s="25" t="str">
        <f>'Long-form'!BK456</f>
        <v>5 = Sedimentary (e.g., deltaic, estuarine, wetland, lacustrine, marine facies)</v>
      </c>
      <c r="W455" s="25" t="str">
        <f>'Long-form'!BL456</f>
        <v>Fen-wood peat</v>
      </c>
      <c r="X455" s="25" t="str">
        <f>'Long-form'!BM456</f>
        <v>Botanical</v>
      </c>
      <c r="Y455" s="25" t="str">
        <f>'Long-form'!BN456</f>
        <v>GWL</v>
      </c>
      <c r="Z455" s="25">
        <f>'Long-form'!CE456</f>
        <v>-13.545</v>
      </c>
      <c r="AA455" s="25">
        <f>'Long-form'!CF456</f>
        <v>1.0166380636686785</v>
      </c>
      <c r="AB455" s="25">
        <f>'Long-form'!CG456</f>
        <v>1.0166380636686785</v>
      </c>
      <c r="AC455" s="25">
        <f>'Long-form'!CK456</f>
        <v>-12.626975</v>
      </c>
      <c r="AD455" s="25">
        <f>'Long-form'!CL456</f>
        <v>1.0282221447103903</v>
      </c>
      <c r="AE455" s="25">
        <f>'Long-form'!CM456</f>
        <v>1.0282221447103903</v>
      </c>
      <c r="AF455" s="25" t="str">
        <f>'Long-form'!CN456</f>
        <v>1;2;3</v>
      </c>
      <c r="AG455" s="26">
        <f>'Long-form'!CO456</f>
        <v>0</v>
      </c>
      <c r="AH455" s="25">
        <f>'Long-form'!CP456</f>
        <v>0</v>
      </c>
      <c r="AI455" s="25">
        <f>'Long-form'!CQ456</f>
        <v>0</v>
      </c>
    </row>
    <row r="456" spans="1:35">
      <c r="A456" s="24" t="str">
        <f>'Long-form'!A457</f>
        <v>GrN-18286</v>
      </c>
      <c r="B456" s="24" t="str">
        <f>'Long-form'!C457</f>
        <v>Van der Spek (1994)</v>
      </c>
      <c r="C456" s="24">
        <f>'Long-form'!G457</f>
        <v>2</v>
      </c>
      <c r="D456" s="24" t="str">
        <f>'Long-form'!H457</f>
        <v>Waddenzee West</v>
      </c>
      <c r="E456" s="24">
        <f>'Long-form'!I457</f>
        <v>53.426775038700001</v>
      </c>
      <c r="F456" s="24">
        <f>'Long-form'!J457</f>
        <v>5.7217141626799997</v>
      </c>
      <c r="G456" s="24" t="str">
        <f>'Long-form'!M457</f>
        <v>1 = Radiocarbon</v>
      </c>
      <c r="H456" s="24">
        <f>'Long-form'!N457</f>
        <v>7025</v>
      </c>
      <c r="I456" s="24">
        <f>'Long-form'!O457</f>
        <v>112</v>
      </c>
      <c r="J456" s="24">
        <f>'Long-form'!P457</f>
        <v>7865</v>
      </c>
      <c r="K456" s="24">
        <f>'Long-form'!Q457</f>
        <v>7960</v>
      </c>
      <c r="L456" s="24">
        <f>'Long-form'!R457</f>
        <v>7740</v>
      </c>
      <c r="M456" s="24" t="str">
        <f>'Long-form'!Z457</f>
        <v>Positive</v>
      </c>
      <c r="N456" s="24">
        <f>'Long-form'!AA457</f>
        <v>13.59</v>
      </c>
      <c r="O456" s="24">
        <f>'Long-form'!AB457</f>
        <v>2.9999999999999361E-2</v>
      </c>
      <c r="P456" s="24">
        <f>'Long-form'!AC457</f>
        <v>0</v>
      </c>
      <c r="Q456" s="25">
        <f>'Long-form'!AV457</f>
        <v>-13.59</v>
      </c>
      <c r="R456" s="25" t="str">
        <f>'Long-form'!AU457</f>
        <v>NAP</v>
      </c>
      <c r="S456" s="25">
        <f>'Long-form'!AX457</f>
        <v>1.013850980174108</v>
      </c>
      <c r="T456" s="25">
        <f>'Long-form'!AY457</f>
        <v>1.013850980174108</v>
      </c>
      <c r="U456" s="25">
        <f>'Long-form'!BJ457</f>
        <v>1</v>
      </c>
      <c r="V456" s="25" t="str">
        <f>'Long-form'!BK457</f>
        <v>5 = Sedimentary (e.g., deltaic, estuarine, wetland, lacustrine, marine facies)</v>
      </c>
      <c r="W456" s="25" t="str">
        <f>'Long-form'!BL457</f>
        <v>Undifferentiated peat</v>
      </c>
      <c r="X456" s="25" t="str">
        <f>'Long-form'!BM457</f>
        <v>Botanical</v>
      </c>
      <c r="Y456" s="25" t="str">
        <f>'Long-form'!BN457</f>
        <v>GWL-0.2</v>
      </c>
      <c r="Z456" s="25">
        <f>'Long-form'!CE457</f>
        <v>-13.39</v>
      </c>
      <c r="AA456" s="25">
        <f>'Long-form'!CF457</f>
        <v>1.0573049749244536</v>
      </c>
      <c r="AB456" s="25">
        <f>'Long-form'!CG457</f>
        <v>1.0573049749244536</v>
      </c>
      <c r="AC456" s="25">
        <f>'Long-form'!CK457</f>
        <v>-12.456255000000002</v>
      </c>
      <c r="AD456" s="25">
        <f>'Long-form'!CL457</f>
        <v>1.0683174144847298</v>
      </c>
      <c r="AE456" s="25">
        <f>'Long-form'!CM457</f>
        <v>1.0683174144847298</v>
      </c>
      <c r="AF456" s="25" t="str">
        <f>'Long-form'!CN457</f>
        <v>1;2;3</v>
      </c>
      <c r="AG456" s="26">
        <f>'Long-form'!CO457</f>
        <v>0</v>
      </c>
      <c r="AH456" s="25">
        <f>'Long-form'!CP457</f>
        <v>0</v>
      </c>
      <c r="AI456" s="25">
        <f>'Long-form'!CQ457</f>
        <v>0</v>
      </c>
    </row>
    <row r="457" spans="1:35">
      <c r="A457" s="24" t="str">
        <f>'Long-form'!A458</f>
        <v>GrN-18290</v>
      </c>
      <c r="B457" s="24" t="str">
        <f>'Long-form'!C458</f>
        <v>Berendsen &amp; Stouthamer (2001)</v>
      </c>
      <c r="C457" s="24">
        <f>'Long-form'!G458</f>
        <v>2</v>
      </c>
      <c r="D457" s="24" t="str">
        <f>'Long-form'!H458</f>
        <v>Rhine-Meuse central</v>
      </c>
      <c r="E457" s="24">
        <f>'Long-form'!I458</f>
        <v>51.881331639999999</v>
      </c>
      <c r="F457" s="24">
        <f>'Long-form'!J458</f>
        <v>5.0110414949999997</v>
      </c>
      <c r="G457" s="24" t="str">
        <f>'Long-form'!M458</f>
        <v>1 = Radiocarbon</v>
      </c>
      <c r="H457" s="24">
        <f>'Long-form'!N458</f>
        <v>9310</v>
      </c>
      <c r="I457" s="24">
        <f>'Long-form'!O458</f>
        <v>164</v>
      </c>
      <c r="J457" s="24">
        <f>'Long-form'!P458</f>
        <v>10540</v>
      </c>
      <c r="K457" s="24">
        <f>'Long-form'!Q458</f>
        <v>11070</v>
      </c>
      <c r="L457" s="24">
        <f>'Long-form'!R458</f>
        <v>10220</v>
      </c>
      <c r="M457" s="24" t="str">
        <f>'Long-form'!Z458</f>
        <v>Positive</v>
      </c>
      <c r="N457" s="24">
        <f>'Long-form'!AA458</f>
        <v>7.48</v>
      </c>
      <c r="O457" s="24">
        <f>'Long-form'!AB458</f>
        <v>2.4999999999999911E-2</v>
      </c>
      <c r="P457" s="24">
        <f>'Long-form'!AC458</f>
        <v>0</v>
      </c>
      <c r="Q457" s="25">
        <f>'Long-form'!AV458</f>
        <v>-7.8049999999999997</v>
      </c>
      <c r="R457" s="25" t="str">
        <f>'Long-form'!AU458</f>
        <v>NAP</v>
      </c>
      <c r="S457" s="25">
        <f>'Long-form'!AX458</f>
        <v>0.17229744629564298</v>
      </c>
      <c r="T457" s="25">
        <f>'Long-form'!AY458</f>
        <v>8.5476604986393631E-2</v>
      </c>
      <c r="U457" s="25">
        <f>'Long-form'!BJ458</f>
        <v>3</v>
      </c>
      <c r="V457" s="25" t="str">
        <f>'Long-form'!BK458</f>
        <v>5 = Sedimentary (e.g., deltaic, estuarine, wetland, lacustrine, marine facies)</v>
      </c>
      <c r="W457" s="25" t="str">
        <f>'Long-form'!BL458</f>
        <v>Fen-wood peat</v>
      </c>
      <c r="X457" s="25" t="str">
        <f>'Long-form'!BM458</f>
        <v>Botanical</v>
      </c>
      <c r="Y457" s="25" t="str">
        <f>'Long-form'!BN458</f>
        <v>GWL</v>
      </c>
      <c r="Z457" s="25" t="str">
        <f>'Long-form'!CE458</f>
        <v>n/a</v>
      </c>
      <c r="AA457" s="25" t="str">
        <f>'Long-form'!CF458</f>
        <v>n/a</v>
      </c>
      <c r="AB457" s="25" t="str">
        <f>'Long-form'!CG458</f>
        <v>n/a</v>
      </c>
      <c r="AC457" s="25" t="str">
        <f>'Long-form'!CK458</f>
        <v>n/a</v>
      </c>
      <c r="AD457" s="25" t="str">
        <f>'Long-form'!CL458</f>
        <v>n/a</v>
      </c>
      <c r="AE457" s="25" t="str">
        <f>'Long-form'!CM458</f>
        <v>n/a</v>
      </c>
      <c r="AF457" s="25" t="str">
        <f>'Long-form'!CN458</f>
        <v>2;3</v>
      </c>
      <c r="AG457" s="26">
        <f>'Long-form'!CO458</f>
        <v>0</v>
      </c>
      <c r="AH457" s="25" t="str">
        <f>'Long-form'!CP458</f>
        <v>Type 3 ULD (this paper): no RSLR constraining indicative meaning</v>
      </c>
      <c r="AI457" s="25">
        <f>'Long-form'!CQ458</f>
        <v>0</v>
      </c>
    </row>
    <row r="458" spans="1:35">
      <c r="A458" s="24" t="str">
        <f>'Long-form'!A459</f>
        <v>GrN-18919</v>
      </c>
      <c r="B458" s="24" t="str">
        <f>'Long-form'!C459</f>
        <v>Törnqvist (1993: 137-138)</v>
      </c>
      <c r="C458" s="24">
        <f>'Long-form'!G459</f>
        <v>2</v>
      </c>
      <c r="D458" s="24" t="str">
        <f>'Long-form'!H459</f>
        <v>Rhine-Meuse central</v>
      </c>
      <c r="E458" s="24">
        <f>'Long-form'!I459</f>
        <v>51.881331639999999</v>
      </c>
      <c r="F458" s="24">
        <f>'Long-form'!J459</f>
        <v>5.0110414949999997</v>
      </c>
      <c r="G458" s="24" t="str">
        <f>'Long-form'!M459</f>
        <v>1 = Radiocarbon</v>
      </c>
      <c r="H458" s="24">
        <f>'Long-form'!N459</f>
        <v>7350</v>
      </c>
      <c r="I458" s="24">
        <f>'Long-form'!O459</f>
        <v>122</v>
      </c>
      <c r="J458" s="24">
        <f>'Long-form'!P459</f>
        <v>8160</v>
      </c>
      <c r="K458" s="24">
        <f>'Long-form'!Q459</f>
        <v>8330</v>
      </c>
      <c r="L458" s="24">
        <f>'Long-form'!R459</f>
        <v>8010</v>
      </c>
      <c r="M458" s="24" t="str">
        <f>'Long-form'!Z459</f>
        <v>Positive</v>
      </c>
      <c r="N458" s="24">
        <f>'Long-form'!AA459</f>
        <v>7.48</v>
      </c>
      <c r="O458" s="24">
        <f>'Long-form'!AB459</f>
        <v>2.4999999999999911E-2</v>
      </c>
      <c r="P458" s="24">
        <f>'Long-form'!AC459</f>
        <v>0</v>
      </c>
      <c r="Q458" s="25">
        <f>'Long-form'!AV459</f>
        <v>-7.8049999999999997</v>
      </c>
      <c r="R458" s="25" t="str">
        <f>'Long-form'!AU459</f>
        <v>NAP</v>
      </c>
      <c r="S458" s="25">
        <f>'Long-form'!AX459</f>
        <v>0.17229744629564298</v>
      </c>
      <c r="T458" s="25">
        <f>'Long-form'!AY459</f>
        <v>8.5476604986393631E-2</v>
      </c>
      <c r="U458" s="25">
        <f>'Long-form'!BJ459</f>
        <v>2</v>
      </c>
      <c r="V458" s="25" t="str">
        <f>'Long-form'!BK459</f>
        <v>5 = Sedimentary (e.g., deltaic, estuarine, wetland, lacustrine, marine facies)</v>
      </c>
      <c r="W458" s="25" t="str">
        <f>'Long-form'!BL459</f>
        <v>Fen-wood peat</v>
      </c>
      <c r="X458" s="25" t="str">
        <f>'Long-form'!BM459</f>
        <v>Botanical</v>
      </c>
      <c r="Y458" s="25" t="str">
        <f>'Long-form'!BN459</f>
        <v>GWL</v>
      </c>
      <c r="Z458" s="25" t="str">
        <f>'Long-form'!CE459</f>
        <v>n/a</v>
      </c>
      <c r="AA458" s="25" t="str">
        <f>'Long-form'!CF459</f>
        <v>n/a</v>
      </c>
      <c r="AB458" s="25" t="str">
        <f>'Long-form'!CG459</f>
        <v>n/a</v>
      </c>
      <c r="AC458" s="25" t="str">
        <f>'Long-form'!CK459</f>
        <v>n/a</v>
      </c>
      <c r="AD458" s="25" t="str">
        <f>'Long-form'!CL459</f>
        <v>n/a</v>
      </c>
      <c r="AE458" s="25" t="str">
        <f>'Long-form'!CM459</f>
        <v>n/a</v>
      </c>
      <c r="AF458" s="25" t="str">
        <f>'Long-form'!CN459</f>
        <v>2;3</v>
      </c>
      <c r="AG458" s="26">
        <f>'Long-form'!CO459</f>
        <v>0</v>
      </c>
      <c r="AH458" s="25" t="str">
        <f>'Long-form'!CP459</f>
        <v>Type 2 ULD (this paper): no RSLR constraining indicative meaning</v>
      </c>
      <c r="AI458" s="25">
        <f>'Long-form'!CQ459</f>
        <v>0</v>
      </c>
    </row>
    <row r="459" spans="1:35">
      <c r="A459" s="24" t="str">
        <f>'Long-form'!A460</f>
        <v>GrN-18920</v>
      </c>
      <c r="B459" s="24" t="str">
        <f>'Long-form'!C460</f>
        <v>Berendsen &amp; Stouthamer (2001)</v>
      </c>
      <c r="C459" s="24">
        <f>'Long-form'!G460</f>
        <v>2</v>
      </c>
      <c r="D459" s="24" t="str">
        <f>'Long-form'!H460</f>
        <v>Rhine-Meuse central</v>
      </c>
      <c r="E459" s="24">
        <f>'Long-form'!I460</f>
        <v>51.881331639999999</v>
      </c>
      <c r="F459" s="24">
        <f>'Long-form'!J460</f>
        <v>5.0110414949999997</v>
      </c>
      <c r="G459" s="24" t="str">
        <f>'Long-form'!M460</f>
        <v>1 = Radiocarbon</v>
      </c>
      <c r="H459" s="24">
        <f>'Long-form'!N460</f>
        <v>8300</v>
      </c>
      <c r="I459" s="24">
        <f>'Long-form'!O460</f>
        <v>135</v>
      </c>
      <c r="J459" s="24">
        <f>'Long-form'!P460</f>
        <v>9280</v>
      </c>
      <c r="K459" s="24">
        <f>'Long-form'!Q460</f>
        <v>9490</v>
      </c>
      <c r="L459" s="24">
        <f>'Long-form'!R460</f>
        <v>9020</v>
      </c>
      <c r="M459" s="24" t="str">
        <f>'Long-form'!Z460</f>
        <v>Positive</v>
      </c>
      <c r="N459" s="24">
        <f>'Long-form'!AA460</f>
        <v>7.48</v>
      </c>
      <c r="O459" s="24">
        <f>'Long-form'!AB460</f>
        <v>2.4999999999999911E-2</v>
      </c>
      <c r="P459" s="24">
        <f>'Long-form'!AC460</f>
        <v>0</v>
      </c>
      <c r="Q459" s="25">
        <f>'Long-form'!AV460</f>
        <v>-7.8049999999999997</v>
      </c>
      <c r="R459" s="25" t="str">
        <f>'Long-form'!AU460</f>
        <v>NAP</v>
      </c>
      <c r="S459" s="25">
        <f>'Long-form'!AX460</f>
        <v>0.17229744629564298</v>
      </c>
      <c r="T459" s="25">
        <f>'Long-form'!AY460</f>
        <v>8.5476604986393631E-2</v>
      </c>
      <c r="U459" s="25">
        <f>'Long-form'!BJ460</f>
        <v>3</v>
      </c>
      <c r="V459" s="25" t="str">
        <f>'Long-form'!BK460</f>
        <v>5 = Sedimentary (e.g., deltaic, estuarine, wetland, lacustrine, marine facies)</v>
      </c>
      <c r="W459" s="25" t="str">
        <f>'Long-form'!BL460</f>
        <v>Fen-wood peat</v>
      </c>
      <c r="X459" s="25" t="str">
        <f>'Long-form'!BM460</f>
        <v>Botanical</v>
      </c>
      <c r="Y459" s="25" t="str">
        <f>'Long-form'!BN460</f>
        <v>GWL</v>
      </c>
      <c r="Z459" s="25" t="str">
        <f>'Long-form'!CE460</f>
        <v>n/a</v>
      </c>
      <c r="AA459" s="25" t="str">
        <f>'Long-form'!CF460</f>
        <v>n/a</v>
      </c>
      <c r="AB459" s="25" t="str">
        <f>'Long-form'!CG460</f>
        <v>n/a</v>
      </c>
      <c r="AC459" s="25" t="str">
        <f>'Long-form'!CK460</f>
        <v>n/a</v>
      </c>
      <c r="AD459" s="25" t="str">
        <f>'Long-form'!CL460</f>
        <v>n/a</v>
      </c>
      <c r="AE459" s="25" t="str">
        <f>'Long-form'!CM460</f>
        <v>n/a</v>
      </c>
      <c r="AF459" s="25" t="str">
        <f>'Long-form'!CN460</f>
        <v>2;3</v>
      </c>
      <c r="AG459" s="26">
        <f>'Long-form'!CO460</f>
        <v>0</v>
      </c>
      <c r="AH459" s="25" t="str">
        <f>'Long-form'!CP460</f>
        <v>Type 3 ULD (this paper): no RSLR constraining indicative meaning</v>
      </c>
      <c r="AI459" s="25">
        <f>'Long-form'!CQ460</f>
        <v>0</v>
      </c>
    </row>
    <row r="460" spans="1:35">
      <c r="A460" s="24" t="str">
        <f>'Long-form'!A461</f>
        <v>GrN-18921</v>
      </c>
      <c r="B460" s="24" t="str">
        <f>'Long-form'!C461</f>
        <v>Berendsen &amp; Stouthamer (2001)</v>
      </c>
      <c r="C460" s="24">
        <f>'Long-form'!G461</f>
        <v>2</v>
      </c>
      <c r="D460" s="24" t="str">
        <f>'Long-form'!H461</f>
        <v>Rhine-Meuse central</v>
      </c>
      <c r="E460" s="24">
        <f>'Long-form'!I461</f>
        <v>51.881331639999999</v>
      </c>
      <c r="F460" s="24">
        <f>'Long-form'!J461</f>
        <v>5.0110414949999997</v>
      </c>
      <c r="G460" s="24" t="str">
        <f>'Long-form'!M461</f>
        <v>1 = Radiocarbon</v>
      </c>
      <c r="H460" s="24">
        <f>'Long-form'!N461</f>
        <v>7980</v>
      </c>
      <c r="I460" s="24">
        <f>'Long-form'!O461</f>
        <v>164</v>
      </c>
      <c r="J460" s="24">
        <f>'Long-form'!P461</f>
        <v>8845</v>
      </c>
      <c r="K460" s="24">
        <f>'Long-form'!Q461</f>
        <v>9270</v>
      </c>
      <c r="L460" s="24">
        <f>'Long-form'!R461</f>
        <v>8515</v>
      </c>
      <c r="M460" s="24" t="str">
        <f>'Long-form'!Z461</f>
        <v>Positive</v>
      </c>
      <c r="N460" s="24">
        <f>'Long-form'!AA461</f>
        <v>7.7</v>
      </c>
      <c r="O460" s="24">
        <f>'Long-form'!AB461</f>
        <v>4.9999999999999822E-2</v>
      </c>
      <c r="P460" s="24">
        <f>'Long-form'!AC461</f>
        <v>0</v>
      </c>
      <c r="Q460" s="25">
        <f>'Long-form'!AV461</f>
        <v>-8.0500000000000007</v>
      </c>
      <c r="R460" s="25" t="str">
        <f>'Long-form'!AU461</f>
        <v>NAP</v>
      </c>
      <c r="S460" s="25">
        <f>'Long-form'!AX461</f>
        <v>0.20673896584824036</v>
      </c>
      <c r="T460" s="25">
        <f>'Long-form'!AY461</f>
        <v>0.13793114224133682</v>
      </c>
      <c r="U460" s="25">
        <f>'Long-form'!BJ461</f>
        <v>3</v>
      </c>
      <c r="V460" s="25" t="str">
        <f>'Long-form'!BK461</f>
        <v>5 = Sedimentary (e.g., deltaic, estuarine, wetland, lacustrine, marine facies)</v>
      </c>
      <c r="W460" s="25" t="str">
        <f>'Long-form'!BL461</f>
        <v>Wijchen Mb. Palaeosol A-horizon</v>
      </c>
      <c r="X460" s="25" t="str">
        <f>'Long-form'!BM461</f>
        <v>Pedological</v>
      </c>
      <c r="Y460" s="25" t="str">
        <f>'Long-form'!BN461</f>
        <v>GWL+0.1</v>
      </c>
      <c r="Z460" s="25" t="str">
        <f>'Long-form'!CE461</f>
        <v>n/a</v>
      </c>
      <c r="AA460" s="25" t="str">
        <f>'Long-form'!CF461</f>
        <v>n/a</v>
      </c>
      <c r="AB460" s="25" t="str">
        <f>'Long-form'!CG461</f>
        <v>n/a</v>
      </c>
      <c r="AC460" s="25" t="str">
        <f>'Long-form'!CK461</f>
        <v>n/a</v>
      </c>
      <c r="AD460" s="25" t="str">
        <f>'Long-form'!CL461</f>
        <v>n/a</v>
      </c>
      <c r="AE460" s="25" t="str">
        <f>'Long-form'!CM461</f>
        <v>n/a</v>
      </c>
      <c r="AF460" s="25" t="str">
        <f>'Long-form'!CN461</f>
        <v>2;3</v>
      </c>
      <c r="AG460" s="26">
        <f>'Long-form'!CO461</f>
        <v>0</v>
      </c>
      <c r="AH460" s="25" t="str">
        <f>'Long-form'!CP461</f>
        <v>Type 3 ULD (this paper): no RSLR constraining indicative meaning</v>
      </c>
      <c r="AI460" s="25">
        <f>'Long-form'!CQ461</f>
        <v>0</v>
      </c>
    </row>
    <row r="461" spans="1:35">
      <c r="A461" s="24" t="str">
        <f>'Long-form'!A462</f>
        <v>GrN-18923</v>
      </c>
      <c r="B461" s="24" t="str">
        <f>'Long-form'!C462</f>
        <v>Törnqvist (1993: 138)</v>
      </c>
      <c r="C461" s="24">
        <f>'Long-form'!G462</f>
        <v>2</v>
      </c>
      <c r="D461" s="24" t="str">
        <f>'Long-form'!H462</f>
        <v>Rhine-Meuse central</v>
      </c>
      <c r="E461" s="24">
        <f>'Long-form'!I462</f>
        <v>51.939085339999998</v>
      </c>
      <c r="F461" s="24">
        <f>'Long-form'!J462</f>
        <v>4.9849635049999996</v>
      </c>
      <c r="G461" s="24" t="str">
        <f>'Long-form'!M462</f>
        <v>1 = Radiocarbon</v>
      </c>
      <c r="H461" s="24">
        <f>'Long-form'!N462</f>
        <v>7125</v>
      </c>
      <c r="I461" s="24">
        <f>'Long-form'!O462</f>
        <v>141</v>
      </c>
      <c r="J461" s="24">
        <f>'Long-form'!P462</f>
        <v>7940</v>
      </c>
      <c r="K461" s="24">
        <f>'Long-form'!Q462</f>
        <v>8180</v>
      </c>
      <c r="L461" s="24">
        <f>'Long-form'!R462</f>
        <v>7740</v>
      </c>
      <c r="M461" s="24" t="str">
        <f>'Long-form'!Z462</f>
        <v>Positive</v>
      </c>
      <c r="N461" s="24">
        <f>'Long-form'!AA462</f>
        <v>6.78</v>
      </c>
      <c r="O461" s="24">
        <f>'Long-form'!AB462</f>
        <v>2.9999999999999805E-2</v>
      </c>
      <c r="P461" s="24">
        <f>'Long-form'!AC462</f>
        <v>0</v>
      </c>
      <c r="Q461" s="25">
        <f>'Long-form'!AV462</f>
        <v>-7.8100000000000005</v>
      </c>
      <c r="R461" s="25" t="str">
        <f>'Long-form'!AU462</f>
        <v>NAP</v>
      </c>
      <c r="S461" s="25">
        <f>'Long-form'!AX462</f>
        <v>0.16556678410840722</v>
      </c>
      <c r="T461" s="25">
        <f>'Long-form'!AY462</f>
        <v>9.4999999999999613E-2</v>
      </c>
      <c r="U461" s="25">
        <f>'Long-form'!BJ462</f>
        <v>2</v>
      </c>
      <c r="V461" s="25" t="str">
        <f>'Long-form'!BK462</f>
        <v>5 = Sedimentary (e.g., deltaic, estuarine, wetland, lacustrine, marine facies)</v>
      </c>
      <c r="W461" s="25" t="str">
        <f>'Long-form'!BL462</f>
        <v>Fen peat</v>
      </c>
      <c r="X461" s="25" t="str">
        <f>'Long-form'!BM462</f>
        <v>Botanical</v>
      </c>
      <c r="Y461" s="25" t="str">
        <f>'Long-form'!BN462</f>
        <v>GWL-0.3</v>
      </c>
      <c r="Z461" s="25" t="str">
        <f>'Long-form'!CE462</f>
        <v>n/a</v>
      </c>
      <c r="AA461" s="25" t="str">
        <f>'Long-form'!CF462</f>
        <v>n/a</v>
      </c>
      <c r="AB461" s="25" t="str">
        <f>'Long-form'!CG462</f>
        <v>n/a</v>
      </c>
      <c r="AC461" s="25" t="str">
        <f>'Long-form'!CK462</f>
        <v>n/a</v>
      </c>
      <c r="AD461" s="25" t="str">
        <f>'Long-form'!CL462</f>
        <v>n/a</v>
      </c>
      <c r="AE461" s="25" t="str">
        <f>'Long-form'!CM462</f>
        <v>n/a</v>
      </c>
      <c r="AF461" s="25" t="str">
        <f>'Long-form'!CN462</f>
        <v>2;3</v>
      </c>
      <c r="AG461" s="26">
        <f>'Long-form'!CO462</f>
        <v>0</v>
      </c>
      <c r="AH461" s="25" t="str">
        <f>'Long-form'!CP462</f>
        <v>Type 2 ULD (this paper): no RSLR constraining indicative meaning</v>
      </c>
      <c r="AI461" s="25">
        <f>'Long-form'!CQ462</f>
        <v>0</v>
      </c>
    </row>
    <row r="462" spans="1:35">
      <c r="A462" s="24" t="str">
        <f>'Long-form'!A463</f>
        <v>GrN-18928</v>
      </c>
      <c r="B462" s="24" t="str">
        <f>'Long-form'!C463</f>
        <v>Törnqvist (1993: 138)</v>
      </c>
      <c r="C462" s="24">
        <f>'Long-form'!G463</f>
        <v>2</v>
      </c>
      <c r="D462" s="24" t="str">
        <f>'Long-form'!H463</f>
        <v>Rhine-Meuse central</v>
      </c>
      <c r="E462" s="24">
        <f>'Long-form'!I463</f>
        <v>51.827004969999997</v>
      </c>
      <c r="F462" s="24">
        <f>'Long-form'!J463</f>
        <v>5.0280319530000002</v>
      </c>
      <c r="G462" s="24" t="str">
        <f>'Long-form'!M463</f>
        <v>1 = Radiocarbon</v>
      </c>
      <c r="H462" s="24">
        <f>'Long-form'!N463</f>
        <v>6270</v>
      </c>
      <c r="I462" s="24">
        <f>'Long-form'!O463</f>
        <v>117</v>
      </c>
      <c r="J462" s="24">
        <f>'Long-form'!P463</f>
        <v>7170</v>
      </c>
      <c r="K462" s="24">
        <f>'Long-form'!Q463</f>
        <v>7320</v>
      </c>
      <c r="L462" s="24">
        <f>'Long-form'!R463</f>
        <v>7000</v>
      </c>
      <c r="M462" s="24" t="str">
        <f>'Long-form'!Z463</f>
        <v>Positive</v>
      </c>
      <c r="N462" s="24">
        <f>'Long-form'!AA463</f>
        <v>6.47</v>
      </c>
      <c r="O462" s="24">
        <f>'Long-form'!AB463</f>
        <v>2.4999999999999911E-2</v>
      </c>
      <c r="P462" s="24">
        <f>'Long-form'!AC463</f>
        <v>0</v>
      </c>
      <c r="Q462" s="25">
        <f>'Long-form'!AV463</f>
        <v>-6.7449999999999992</v>
      </c>
      <c r="R462" s="25" t="str">
        <f>'Long-form'!AU463</f>
        <v>NAP</v>
      </c>
      <c r="S462" s="25">
        <f>'Long-form'!AX463</f>
        <v>0.15508259089917206</v>
      </c>
      <c r="T462" s="25">
        <f>'Long-form'!AY463</f>
        <v>8.5476604986393631E-2</v>
      </c>
      <c r="U462" s="25">
        <f>'Long-form'!BJ463</f>
        <v>1</v>
      </c>
      <c r="V462" s="25" t="str">
        <f>'Long-form'!BK463</f>
        <v>5 = Sedimentary (e.g., deltaic, estuarine, wetland, lacustrine, marine facies)</v>
      </c>
      <c r="W462" s="25" t="str">
        <f>'Long-form'!BL463</f>
        <v>Fen-wood peat</v>
      </c>
      <c r="X462" s="25" t="str">
        <f>'Long-form'!BM463</f>
        <v>Botanical</v>
      </c>
      <c r="Y462" s="25" t="str">
        <f>'Long-form'!BN463</f>
        <v>GWL</v>
      </c>
      <c r="Z462" s="25">
        <f>'Long-form'!CE463</f>
        <v>-6.7449999999999992</v>
      </c>
      <c r="AA462" s="25">
        <f>'Long-form'!CF463</f>
        <v>0.18452807374489111</v>
      </c>
      <c r="AB462" s="25">
        <f>'Long-form'!CG463</f>
        <v>0.1315532211692286</v>
      </c>
      <c r="AC462" s="25">
        <f>'Long-form'!CK463</f>
        <v>-6.3131499999999994</v>
      </c>
      <c r="AD462" s="25">
        <f>'Long-form'!CL463</f>
        <v>0.19801039896643363</v>
      </c>
      <c r="AE462" s="25">
        <f>'Long-form'!CM463</f>
        <v>0.14987914497636495</v>
      </c>
      <c r="AF462" s="25" t="str">
        <f>'Long-form'!CN463</f>
        <v>1;2;3</v>
      </c>
      <c r="AG462" s="26">
        <f>'Long-form'!CO463</f>
        <v>0</v>
      </c>
      <c r="AH462" s="25">
        <f>'Long-form'!CP463</f>
        <v>0</v>
      </c>
      <c r="AI462" s="25">
        <f>'Long-form'!CQ463</f>
        <v>0</v>
      </c>
    </row>
    <row r="463" spans="1:35">
      <c r="A463" s="24" t="str">
        <f>'Long-form'!A464</f>
        <v>GrN-18929</v>
      </c>
      <c r="B463" s="24" t="str">
        <f>'Long-form'!C464</f>
        <v>Törnqvist (1993: 138)</v>
      </c>
      <c r="C463" s="24">
        <f>'Long-form'!G464</f>
        <v>2</v>
      </c>
      <c r="D463" s="24" t="str">
        <f>'Long-form'!H464</f>
        <v>Rhine-Meuse central</v>
      </c>
      <c r="E463" s="24">
        <f>'Long-form'!I464</f>
        <v>52.024998359999998</v>
      </c>
      <c r="F463" s="24">
        <f>'Long-form'!J464</f>
        <v>4.9938818490000001</v>
      </c>
      <c r="G463" s="24" t="str">
        <f>'Long-form'!M464</f>
        <v>1 = Radiocarbon</v>
      </c>
      <c r="H463" s="24">
        <f>'Long-form'!N464</f>
        <v>7125</v>
      </c>
      <c r="I463" s="24">
        <f>'Long-form'!O464</f>
        <v>112</v>
      </c>
      <c r="J463" s="24">
        <f>'Long-form'!P464</f>
        <v>7940</v>
      </c>
      <c r="K463" s="24">
        <f>'Long-form'!Q464</f>
        <v>8030</v>
      </c>
      <c r="L463" s="24">
        <f>'Long-form'!R464</f>
        <v>7840</v>
      </c>
      <c r="M463" s="24" t="str">
        <f>'Long-form'!Z464</f>
        <v>Positive</v>
      </c>
      <c r="N463" s="24">
        <f>'Long-form'!AA464</f>
        <v>6.21</v>
      </c>
      <c r="O463" s="24">
        <f>'Long-form'!AB464</f>
        <v>2.5000000000000355E-2</v>
      </c>
      <c r="P463" s="24">
        <f>'Long-form'!AC464</f>
        <v>0</v>
      </c>
      <c r="Q463" s="25">
        <f>'Long-form'!AV464</f>
        <v>-7.085</v>
      </c>
      <c r="R463" s="25" t="str">
        <f>'Long-form'!AU464</f>
        <v>NAP</v>
      </c>
      <c r="S463" s="25">
        <f>'Long-form'!AX464</f>
        <v>0.15077098527236635</v>
      </c>
      <c r="T463" s="25">
        <f>'Long-form'!AY464</f>
        <v>8.547660498639445E-2</v>
      </c>
      <c r="U463" s="25">
        <f>'Long-form'!BJ464</f>
        <v>2</v>
      </c>
      <c r="V463" s="25" t="str">
        <f>'Long-form'!BK464</f>
        <v>5 = Sedimentary (e.g., deltaic, estuarine, wetland, lacustrine, marine facies)</v>
      </c>
      <c r="W463" s="25" t="str">
        <f>'Long-form'!BL464</f>
        <v>Fen peat</v>
      </c>
      <c r="X463" s="25" t="str">
        <f>'Long-form'!BM464</f>
        <v>Botanical</v>
      </c>
      <c r="Y463" s="25" t="str">
        <f>'Long-form'!BN464</f>
        <v>GWL-0.3</v>
      </c>
      <c r="Z463" s="25" t="str">
        <f>'Long-form'!CE464</f>
        <v>n/a</v>
      </c>
      <c r="AA463" s="25" t="str">
        <f>'Long-form'!CF464</f>
        <v>n/a</v>
      </c>
      <c r="AB463" s="25" t="str">
        <f>'Long-form'!CG464</f>
        <v>n/a</v>
      </c>
      <c r="AC463" s="25" t="str">
        <f>'Long-form'!CK464</f>
        <v>n/a</v>
      </c>
      <c r="AD463" s="25" t="str">
        <f>'Long-form'!CL464</f>
        <v>n/a</v>
      </c>
      <c r="AE463" s="25" t="str">
        <f>'Long-form'!CM464</f>
        <v>n/a</v>
      </c>
      <c r="AF463" s="25" t="str">
        <f>'Long-form'!CN464</f>
        <v>2;3</v>
      </c>
      <c r="AG463" s="26">
        <f>'Long-form'!CO464</f>
        <v>0</v>
      </c>
      <c r="AH463" s="25" t="str">
        <f>'Long-form'!CP464</f>
        <v>Type 2 ULD (this paper): no RSLR constraining indicative meaning</v>
      </c>
      <c r="AI463" s="25">
        <f>'Long-form'!CQ464</f>
        <v>0</v>
      </c>
    </row>
    <row r="464" spans="1:35">
      <c r="A464" s="24" t="str">
        <f>'Long-form'!A465</f>
        <v>GrN-18933</v>
      </c>
      <c r="B464" s="24" t="str">
        <f>'Long-form'!C465</f>
        <v>Törnqvist (1993: 138)</v>
      </c>
      <c r="C464" s="24">
        <f>'Long-form'!G465</f>
        <v>2</v>
      </c>
      <c r="D464" s="24" t="str">
        <f>'Long-form'!H465</f>
        <v>Rhine-Meuse central</v>
      </c>
      <c r="E464" s="24">
        <f>'Long-form'!I465</f>
        <v>51.881460629999999</v>
      </c>
      <c r="F464" s="24">
        <f>'Long-form'!J465</f>
        <v>4.9955000280000004</v>
      </c>
      <c r="G464" s="24" t="str">
        <f>'Long-form'!M465</f>
        <v>1 = Radiocarbon</v>
      </c>
      <c r="H464" s="24">
        <f>'Long-form'!N465</f>
        <v>6680</v>
      </c>
      <c r="I464" s="24">
        <f>'Long-form'!O465</f>
        <v>112</v>
      </c>
      <c r="J464" s="24">
        <f>'Long-form'!P465</f>
        <v>7545</v>
      </c>
      <c r="K464" s="24">
        <f>'Long-form'!Q465</f>
        <v>7660</v>
      </c>
      <c r="L464" s="24">
        <f>'Long-form'!R465</f>
        <v>7430</v>
      </c>
      <c r="M464" s="24" t="str">
        <f>'Long-form'!Z465</f>
        <v>Positive</v>
      </c>
      <c r="N464" s="24">
        <f>'Long-form'!AA465</f>
        <v>5.81</v>
      </c>
      <c r="O464" s="24">
        <f>'Long-form'!AB465</f>
        <v>2.0000000000000018E-2</v>
      </c>
      <c r="P464" s="24">
        <f>'Long-form'!AC465</f>
        <v>0</v>
      </c>
      <c r="Q464" s="25">
        <f>'Long-form'!AV465</f>
        <v>-7.0299999999999994</v>
      </c>
      <c r="R464" s="25" t="str">
        <f>'Long-form'!AU465</f>
        <v>NAP</v>
      </c>
      <c r="S464" s="25">
        <f>'Long-form'!AX465</f>
        <v>0.13929264158597901</v>
      </c>
      <c r="T464" s="25">
        <f>'Long-form'!AY465</f>
        <v>7.6811457478686118E-2</v>
      </c>
      <c r="U464" s="25">
        <f>'Long-form'!BJ465</f>
        <v>2</v>
      </c>
      <c r="V464" s="25" t="str">
        <f>'Long-form'!BK465</f>
        <v>5 = Sedimentary (e.g., deltaic, estuarine, wetland, lacustrine, marine facies)</v>
      </c>
      <c r="W464" s="25" t="str">
        <f>'Long-form'!BL465</f>
        <v>Fen-wood peat</v>
      </c>
      <c r="X464" s="25" t="str">
        <f>'Long-form'!BM465</f>
        <v>Botanical</v>
      </c>
      <c r="Y464" s="25" t="str">
        <f>'Long-form'!BN465</f>
        <v>GWL</v>
      </c>
      <c r="Z464" s="25" t="str">
        <f>'Long-form'!CE465</f>
        <v>n/a</v>
      </c>
      <c r="AA464" s="25" t="str">
        <f>'Long-form'!CF465</f>
        <v>n/a</v>
      </c>
      <c r="AB464" s="25" t="str">
        <f>'Long-form'!CG465</f>
        <v>n/a</v>
      </c>
      <c r="AC464" s="25" t="str">
        <f>'Long-form'!CK465</f>
        <v>n/a</v>
      </c>
      <c r="AD464" s="25" t="str">
        <f>'Long-form'!CL465</f>
        <v>n/a</v>
      </c>
      <c r="AE464" s="25" t="str">
        <f>'Long-form'!CM465</f>
        <v>n/a</v>
      </c>
      <c r="AF464" s="25" t="str">
        <f>'Long-form'!CN465</f>
        <v>2;3</v>
      </c>
      <c r="AG464" s="26">
        <f>'Long-form'!CO465</f>
        <v>0</v>
      </c>
      <c r="AH464" s="25" t="str">
        <f>'Long-form'!CP465</f>
        <v>Type 2 ULD (this paper): no RSLR constraining indicative meaning</v>
      </c>
      <c r="AI464" s="25">
        <f>'Long-form'!CQ465</f>
        <v>0</v>
      </c>
    </row>
    <row r="465" spans="1:35">
      <c r="A465" s="24" t="str">
        <f>'Long-form'!A466</f>
        <v>GrN-18935</v>
      </c>
      <c r="B465" s="24" t="str">
        <f>'Long-form'!C466</f>
        <v>Törnqvist (1993: 138)</v>
      </c>
      <c r="C465" s="24">
        <f>'Long-form'!G466</f>
        <v>2</v>
      </c>
      <c r="D465" s="24" t="str">
        <f>'Long-form'!H466</f>
        <v>Rhine-Meuse central</v>
      </c>
      <c r="E465" s="24">
        <f>'Long-form'!I466</f>
        <v>52.130303750000003</v>
      </c>
      <c r="F465" s="24">
        <f>'Long-form'!J466</f>
        <v>5.0718197890000001</v>
      </c>
      <c r="G465" s="24" t="str">
        <f>'Long-form'!M466</f>
        <v>1 = Radiocarbon</v>
      </c>
      <c r="H465" s="24">
        <f>'Long-form'!N466</f>
        <v>4895</v>
      </c>
      <c r="I465" s="24">
        <f>'Long-form'!O466</f>
        <v>108</v>
      </c>
      <c r="J465" s="24">
        <f>'Long-form'!P466</f>
        <v>5630</v>
      </c>
      <c r="K465" s="24">
        <f>'Long-form'!Q466</f>
        <v>5730</v>
      </c>
      <c r="L465" s="24">
        <f>'Long-form'!R466</f>
        <v>5490</v>
      </c>
      <c r="M465" s="24" t="str">
        <f>'Long-form'!Z466</f>
        <v>Positive</v>
      </c>
      <c r="N465" s="24">
        <f>'Long-form'!AA466</f>
        <v>2.2400000000000002</v>
      </c>
      <c r="O465" s="24">
        <f>'Long-form'!AB466</f>
        <v>3.0000000000000027E-2</v>
      </c>
      <c r="P465" s="24">
        <f>'Long-form'!AC466</f>
        <v>0</v>
      </c>
      <c r="Q465" s="25">
        <f>'Long-form'!AV466</f>
        <v>-2.37</v>
      </c>
      <c r="R465" s="25" t="str">
        <f>'Long-form'!AU466</f>
        <v>NAP</v>
      </c>
      <c r="S465" s="25">
        <f>'Long-form'!AX466</f>
        <v>0.10503351845958514</v>
      </c>
      <c r="T465" s="25">
        <f>'Long-form'!AY466</f>
        <v>9.5000000000000057E-2</v>
      </c>
      <c r="U465" s="25">
        <f>'Long-form'!BJ466</f>
        <v>2</v>
      </c>
      <c r="V465" s="25" t="str">
        <f>'Long-form'!BK466</f>
        <v>5 = Sedimentary (e.g., deltaic, estuarine, wetland, lacustrine, marine facies)</v>
      </c>
      <c r="W465" s="25" t="str">
        <f>'Long-form'!BL466</f>
        <v>Fen peat</v>
      </c>
      <c r="X465" s="25" t="str">
        <f>'Long-form'!BM466</f>
        <v>Botanical</v>
      </c>
      <c r="Y465" s="25" t="str">
        <f>'Long-form'!BN466</f>
        <v>GWL-0.3</v>
      </c>
      <c r="Z465" s="25" t="str">
        <f>'Long-form'!CE466</f>
        <v>n/a</v>
      </c>
      <c r="AA465" s="25" t="str">
        <f>'Long-form'!CF466</f>
        <v>n/a</v>
      </c>
      <c r="AB465" s="25" t="str">
        <f>'Long-form'!CG466</f>
        <v>n/a</v>
      </c>
      <c r="AC465" s="25" t="str">
        <f>'Long-form'!CK466</f>
        <v>n/a</v>
      </c>
      <c r="AD465" s="25" t="str">
        <f>'Long-form'!CL466</f>
        <v>n/a</v>
      </c>
      <c r="AE465" s="25" t="str">
        <f>'Long-form'!CM466</f>
        <v>n/a</v>
      </c>
      <c r="AF465" s="25" t="str">
        <f>'Long-form'!CN466</f>
        <v>2;3</v>
      </c>
      <c r="AG465" s="26">
        <f>'Long-form'!CO466</f>
        <v>0</v>
      </c>
      <c r="AH465" s="25" t="str">
        <f>'Long-form'!CP466</f>
        <v>Type 2 ULD (this paper): no RSLR constraining indicative meaning</v>
      </c>
      <c r="AI465" s="25">
        <f>'Long-form'!CQ466</f>
        <v>0</v>
      </c>
    </row>
    <row r="466" spans="1:35">
      <c r="A466" s="24" t="str">
        <f>'Long-form'!A467</f>
        <v>GrN-18936</v>
      </c>
      <c r="B466" s="24" t="str">
        <f>'Long-form'!C467</f>
        <v>Berendsen &amp; Stouthamer (2001)</v>
      </c>
      <c r="C466" s="24">
        <f>'Long-form'!G467</f>
        <v>2</v>
      </c>
      <c r="D466" s="24" t="str">
        <f>'Long-form'!H467</f>
        <v>Rhine-Meuse central</v>
      </c>
      <c r="E466" s="24">
        <f>'Long-form'!I467</f>
        <v>51.881331639999999</v>
      </c>
      <c r="F466" s="24">
        <f>'Long-form'!J467</f>
        <v>5.0110414949999997</v>
      </c>
      <c r="G466" s="24" t="str">
        <f>'Long-form'!M467</f>
        <v>1 = Radiocarbon</v>
      </c>
      <c r="H466" s="24">
        <f>'Long-form'!N467</f>
        <v>7390</v>
      </c>
      <c r="I466" s="24">
        <f>'Long-form'!O467</f>
        <v>172</v>
      </c>
      <c r="J466" s="24">
        <f>'Long-form'!P467</f>
        <v>8200</v>
      </c>
      <c r="K466" s="24">
        <f>'Long-form'!Q467</f>
        <v>8450</v>
      </c>
      <c r="L466" s="24">
        <f>'Long-form'!R467</f>
        <v>7935</v>
      </c>
      <c r="M466" s="24" t="str">
        <f>'Long-form'!Z467</f>
        <v>Positive</v>
      </c>
      <c r="N466" s="24">
        <f>'Long-form'!AA467</f>
        <v>7.6</v>
      </c>
      <c r="O466" s="24">
        <f>'Long-form'!AB467</f>
        <v>0.05</v>
      </c>
      <c r="P466" s="24">
        <f>'Long-form'!AC467</f>
        <v>0</v>
      </c>
      <c r="Q466" s="25">
        <f>'Long-form'!AV467</f>
        <v>-7.95</v>
      </c>
      <c r="R466" s="25" t="str">
        <f>'Long-form'!AU467</f>
        <v>NAP</v>
      </c>
      <c r="S466" s="25">
        <f>'Long-form'!AX467</f>
        <v>0.20525350179716761</v>
      </c>
      <c r="T466" s="25">
        <f>'Long-form'!AY467</f>
        <v>0.13793114224133682</v>
      </c>
      <c r="U466" s="25">
        <f>'Long-form'!BJ467</f>
        <v>2</v>
      </c>
      <c r="V466" s="25" t="str">
        <f>'Long-form'!BK467</f>
        <v>5 = Sedimentary (e.g., deltaic, estuarine, wetland, lacustrine, marine facies)</v>
      </c>
      <c r="W466" s="25" t="str">
        <f>'Long-form'!BL467</f>
        <v>Wijchen Mb. Palaeosol A-horizon</v>
      </c>
      <c r="X466" s="25" t="str">
        <f>'Long-form'!BM467</f>
        <v>Pedological</v>
      </c>
      <c r="Y466" s="25" t="str">
        <f>'Long-form'!BN467</f>
        <v>GWL+0.1</v>
      </c>
      <c r="Z466" s="25" t="str">
        <f>'Long-form'!CE467</f>
        <v>n/a</v>
      </c>
      <c r="AA466" s="25" t="str">
        <f>'Long-form'!CF467</f>
        <v>n/a</v>
      </c>
      <c r="AB466" s="25" t="str">
        <f>'Long-form'!CG467</f>
        <v>n/a</v>
      </c>
      <c r="AC466" s="25" t="str">
        <f>'Long-form'!CK467</f>
        <v>n/a</v>
      </c>
      <c r="AD466" s="25" t="str">
        <f>'Long-form'!CL467</f>
        <v>n/a</v>
      </c>
      <c r="AE466" s="25" t="str">
        <f>'Long-form'!CM467</f>
        <v>n/a</v>
      </c>
      <c r="AF466" s="25" t="str">
        <f>'Long-form'!CN467</f>
        <v>2;3</v>
      </c>
      <c r="AG466" s="26">
        <f>'Long-form'!CO467</f>
        <v>0</v>
      </c>
      <c r="AH466" s="25" t="str">
        <f>'Long-form'!CP467</f>
        <v>Type 2 ULD (this paper): no RSLR constraining indicative meaning</v>
      </c>
      <c r="AI466" s="25">
        <f>'Long-form'!CQ467</f>
        <v>0</v>
      </c>
    </row>
    <row r="467" spans="1:35">
      <c r="A467" s="24" t="str">
        <f>'Long-form'!A468</f>
        <v>GrN-18937</v>
      </c>
      <c r="B467" s="24" t="str">
        <f>'Long-form'!C468</f>
        <v>Berendsen &amp; Stouthamer (2001)</v>
      </c>
      <c r="C467" s="24">
        <f>'Long-form'!G468</f>
        <v>2</v>
      </c>
      <c r="D467" s="24" t="str">
        <f>'Long-form'!H468</f>
        <v>Rhine-Meuse central</v>
      </c>
      <c r="E467" s="24">
        <f>'Long-form'!I468</f>
        <v>51.881331639999999</v>
      </c>
      <c r="F467" s="24">
        <f>'Long-form'!J468</f>
        <v>5.0110414949999997</v>
      </c>
      <c r="G467" s="24" t="str">
        <f>'Long-form'!M468</f>
        <v>1 = Radiocarbon</v>
      </c>
      <c r="H467" s="24">
        <f>'Long-form'!N468</f>
        <v>7960</v>
      </c>
      <c r="I467" s="24">
        <f>'Long-form'!O468</f>
        <v>307</v>
      </c>
      <c r="J467" s="24">
        <f>'Long-form'!P468</f>
        <v>8875</v>
      </c>
      <c r="K467" s="24">
        <f>'Long-form'!Q468</f>
        <v>9535</v>
      </c>
      <c r="L467" s="24">
        <f>'Long-form'!R468</f>
        <v>8205</v>
      </c>
      <c r="M467" s="24" t="str">
        <f>'Long-form'!Z468</f>
        <v>Positive</v>
      </c>
      <c r="N467" s="24">
        <f>'Long-form'!AA468</f>
        <v>7.7</v>
      </c>
      <c r="O467" s="24">
        <f>'Long-form'!AB468</f>
        <v>4.9999999999999822E-2</v>
      </c>
      <c r="P467" s="24">
        <f>'Long-form'!AC468</f>
        <v>0</v>
      </c>
      <c r="Q467" s="25">
        <f>'Long-form'!AV468</f>
        <v>-8.0500000000000007</v>
      </c>
      <c r="R467" s="25" t="str">
        <f>'Long-form'!AU468</f>
        <v>NAP</v>
      </c>
      <c r="S467" s="25">
        <f>'Long-form'!AX468</f>
        <v>0.20673896584824036</v>
      </c>
      <c r="T467" s="25">
        <f>'Long-form'!AY468</f>
        <v>0.13793114224133682</v>
      </c>
      <c r="U467" s="25">
        <f>'Long-form'!BJ468</f>
        <v>3</v>
      </c>
      <c r="V467" s="25" t="str">
        <f>'Long-form'!BK468</f>
        <v>5 = Sedimentary (e.g., deltaic, estuarine, wetland, lacustrine, marine facies)</v>
      </c>
      <c r="W467" s="25" t="str">
        <f>'Long-form'!BL468</f>
        <v>Wijchen Mb. Palaeosol A-horizon</v>
      </c>
      <c r="X467" s="25" t="str">
        <f>'Long-form'!BM468</f>
        <v>Pedological</v>
      </c>
      <c r="Y467" s="25" t="str">
        <f>'Long-form'!BN468</f>
        <v>GWL+0.1</v>
      </c>
      <c r="Z467" s="25" t="str">
        <f>'Long-form'!CE468</f>
        <v>n/a</v>
      </c>
      <c r="AA467" s="25" t="str">
        <f>'Long-form'!CF468</f>
        <v>n/a</v>
      </c>
      <c r="AB467" s="25" t="str">
        <f>'Long-form'!CG468</f>
        <v>n/a</v>
      </c>
      <c r="AC467" s="25" t="str">
        <f>'Long-form'!CK468</f>
        <v>n/a</v>
      </c>
      <c r="AD467" s="25" t="str">
        <f>'Long-form'!CL468</f>
        <v>n/a</v>
      </c>
      <c r="AE467" s="25" t="str">
        <f>'Long-form'!CM468</f>
        <v>n/a</v>
      </c>
      <c r="AF467" s="25" t="str">
        <f>'Long-form'!CN468</f>
        <v>2;3</v>
      </c>
      <c r="AG467" s="26">
        <f>'Long-form'!CO468</f>
        <v>0</v>
      </c>
      <c r="AH467" s="25" t="str">
        <f>'Long-form'!CP468</f>
        <v>Type 3 ULD (this paper): no RSLR constraining indicative meaning</v>
      </c>
      <c r="AI467" s="25">
        <f>'Long-form'!CQ468</f>
        <v>0</v>
      </c>
    </row>
    <row r="468" spans="1:35">
      <c r="A468" s="24" t="str">
        <f>'Long-form'!A469</f>
        <v>GrN-18969</v>
      </c>
      <c r="B468" s="24" t="str">
        <f>'Long-form'!C469</f>
        <v>Berendsen &amp; Stouthamer (2001)</v>
      </c>
      <c r="C468" s="24">
        <f>'Long-form'!G469</f>
        <v>2</v>
      </c>
      <c r="D468" s="24" t="str">
        <f>'Long-form'!H469</f>
        <v>Rhine-Meuse central</v>
      </c>
      <c r="E468" s="24">
        <f>'Long-form'!I469</f>
        <v>51.77162354</v>
      </c>
      <c r="F468" s="24">
        <f>'Long-form'!J469</f>
        <v>4.9960186670000004</v>
      </c>
      <c r="G468" s="24" t="str">
        <f>'Long-form'!M469</f>
        <v>1 = Radiocarbon</v>
      </c>
      <c r="H468" s="24">
        <f>'Long-form'!N469</f>
        <v>4040</v>
      </c>
      <c r="I468" s="24">
        <f>'Long-form'!O469</f>
        <v>35</v>
      </c>
      <c r="J468" s="24">
        <f>'Long-form'!P469</f>
        <v>4515</v>
      </c>
      <c r="K468" s="24">
        <f>'Long-form'!Q469</f>
        <v>4785</v>
      </c>
      <c r="L468" s="24">
        <f>'Long-form'!R469</f>
        <v>4415</v>
      </c>
      <c r="M468" s="24" t="str">
        <f>'Long-form'!Z469</f>
        <v>Positive</v>
      </c>
      <c r="N468" s="24">
        <f>'Long-form'!AA469</f>
        <v>1.5</v>
      </c>
      <c r="O468" s="24">
        <f>'Long-form'!AB469</f>
        <v>5.0000000000000044E-2</v>
      </c>
      <c r="P468" s="24">
        <f>'Long-form'!AC469</f>
        <v>0</v>
      </c>
      <c r="Q468" s="25">
        <f>'Long-form'!AV469</f>
        <v>-2.0499999999999998</v>
      </c>
      <c r="R468" s="25" t="str">
        <f>'Long-form'!AU469</f>
        <v>NAP</v>
      </c>
      <c r="S468" s="25">
        <f>'Long-form'!AX469</f>
        <v>0.14115594213493116</v>
      </c>
      <c r="T468" s="25">
        <f>'Long-form'!AY469</f>
        <v>0.13793114224133732</v>
      </c>
      <c r="U468" s="25">
        <f>'Long-form'!BJ469</f>
        <v>1</v>
      </c>
      <c r="V468" s="25" t="str">
        <f>'Long-form'!BK469</f>
        <v>4 = Archaeological</v>
      </c>
      <c r="W468" s="25" t="str">
        <f>'Long-form'!BL469</f>
        <v>Charcoal bed traced along dune flank</v>
      </c>
      <c r="X468" s="25" t="str">
        <f>'Long-form'!BM469</f>
        <v>Sedimentological/botanical</v>
      </c>
      <c r="Y468" s="25" t="str">
        <f>'Long-form'!BN469</f>
        <v>GWL-0.5</v>
      </c>
      <c r="Z468" s="25">
        <f>'Long-form'!CE469</f>
        <v>-1.5499999999999998</v>
      </c>
      <c r="AA468" s="25">
        <f>'Long-form'!CF469</f>
        <v>0.51954306847459719</v>
      </c>
      <c r="AB468" s="25">
        <f>'Long-form'!CG469</f>
        <v>0.51867619956963518</v>
      </c>
      <c r="AC468" s="25">
        <f>'Long-form'!CK469</f>
        <v>-1.3013399999999997</v>
      </c>
      <c r="AD468" s="25">
        <f>'Long-form'!CL469</f>
        <v>0.52110112802123154</v>
      </c>
      <c r="AE468" s="25">
        <f>'Long-form'!CM469</f>
        <v>0.52023685531207797</v>
      </c>
      <c r="AF468" s="25" t="str">
        <f>'Long-form'!CN469</f>
        <v>1;2;3</v>
      </c>
      <c r="AG468" s="26">
        <f>'Long-form'!CO469</f>
        <v>0</v>
      </c>
      <c r="AH468" s="25">
        <f>'Long-form'!CP469</f>
        <v>0</v>
      </c>
      <c r="AI468" s="25">
        <f>'Long-form'!CQ469</f>
        <v>0</v>
      </c>
    </row>
    <row r="469" spans="1:35">
      <c r="A469" s="24" t="str">
        <f>'Long-form'!A470</f>
        <v>GrN-18970</v>
      </c>
      <c r="B469" s="24" t="str">
        <f>'Long-form'!C470</f>
        <v>Berendsen &amp; Stouthamer (2001)</v>
      </c>
      <c r="C469" s="24">
        <f>'Long-form'!G470</f>
        <v>2</v>
      </c>
      <c r="D469" s="24" t="str">
        <f>'Long-form'!H470</f>
        <v>Rhine-Meuse central</v>
      </c>
      <c r="E469" s="24">
        <f>'Long-form'!I470</f>
        <v>51.890435879999998</v>
      </c>
      <c r="F469" s="24">
        <f>'Long-form'!J470</f>
        <v>4.7305991709999997</v>
      </c>
      <c r="G469" s="24" t="str">
        <f>'Long-form'!M470</f>
        <v>1 = Radiocarbon</v>
      </c>
      <c r="H469" s="24">
        <f>'Long-form'!N470</f>
        <v>5110</v>
      </c>
      <c r="I469" s="24">
        <f>'Long-form'!O470</f>
        <v>70</v>
      </c>
      <c r="J469" s="24">
        <f>'Long-form'!P470</f>
        <v>5840</v>
      </c>
      <c r="K469" s="24">
        <f>'Long-form'!Q470</f>
        <v>6000</v>
      </c>
      <c r="L469" s="24">
        <f>'Long-form'!R470</f>
        <v>5655</v>
      </c>
      <c r="M469" s="24" t="str">
        <f>'Long-form'!Z470</f>
        <v>Positive</v>
      </c>
      <c r="N469" s="24">
        <f>'Long-form'!AA470</f>
        <v>3.1</v>
      </c>
      <c r="O469" s="24">
        <f>'Long-form'!AB470</f>
        <v>0.20000000000000018</v>
      </c>
      <c r="P469" s="24">
        <f>'Long-form'!AC470</f>
        <v>0</v>
      </c>
      <c r="Q469" s="25">
        <f>'Long-form'!AV470</f>
        <v>-4.25</v>
      </c>
      <c r="R469" s="25" t="str">
        <f>'Long-form'!AU470</f>
        <v>NAP</v>
      </c>
      <c r="S469" s="25">
        <f>'Long-form'!AX470</f>
        <v>0.50719227123448996</v>
      </c>
      <c r="T469" s="25">
        <f>'Long-form'!AY470</f>
        <v>0.50338851794612927</v>
      </c>
      <c r="U469" s="25">
        <f>'Long-form'!BJ470</f>
        <v>1</v>
      </c>
      <c r="V469" s="25" t="str">
        <f>'Long-form'!BK470</f>
        <v>4 = Archaeological</v>
      </c>
      <c r="W469" s="25" t="str">
        <f>'Long-form'!BL470</f>
        <v>Charcoal bed traced along dune flank</v>
      </c>
      <c r="X469" s="25" t="str">
        <f>'Long-form'!BM470</f>
        <v>Sedimentological/botanical</v>
      </c>
      <c r="Y469" s="25" t="str">
        <f>'Long-form'!BN470</f>
        <v>GWL-0.4</v>
      </c>
      <c r="Z469" s="25">
        <f>'Long-form'!CE470</f>
        <v>-3.85</v>
      </c>
      <c r="AA469" s="25">
        <f>'Long-form'!CF470</f>
        <v>0.71221064299826387</v>
      </c>
      <c r="AB469" s="25">
        <f>'Long-form'!CG470</f>
        <v>0.70950687100267074</v>
      </c>
      <c r="AC469" s="25">
        <f>'Long-form'!CK470</f>
        <v>-3.17624</v>
      </c>
      <c r="AD469" s="25">
        <f>'Long-form'!CL470</f>
        <v>0.71652863161646241</v>
      </c>
      <c r="AE469" s="25">
        <f>'Long-form'!CM470</f>
        <v>0.71384121478530504</v>
      </c>
      <c r="AF469" s="25" t="str">
        <f>'Long-form'!CN470</f>
        <v>1;2;3</v>
      </c>
      <c r="AG469" s="26">
        <f>'Long-form'!CO470</f>
        <v>0</v>
      </c>
      <c r="AH469" s="25">
        <f>'Long-form'!CP470</f>
        <v>0</v>
      </c>
      <c r="AI469" s="25">
        <f>'Long-form'!CQ470</f>
        <v>0</v>
      </c>
    </row>
    <row r="470" spans="1:35">
      <c r="A470" s="24" t="str">
        <f>'Long-form'!A471</f>
        <v>GrN-18971</v>
      </c>
      <c r="B470" s="24" t="str">
        <f>'Long-form'!C471</f>
        <v>Berendsen &amp; Stouthamer (2001)</v>
      </c>
      <c r="C470" s="24">
        <f>'Long-form'!G471</f>
        <v>2</v>
      </c>
      <c r="D470" s="24" t="str">
        <f>'Long-form'!H471</f>
        <v>Rhine-Meuse central</v>
      </c>
      <c r="E470" s="24">
        <f>'Long-form'!I471</f>
        <v>51.92719846</v>
      </c>
      <c r="F470" s="24">
        <f>'Long-form'!J471</f>
        <v>4.7983941569999997</v>
      </c>
      <c r="G470" s="24" t="str">
        <f>'Long-form'!M471</f>
        <v>1 = Radiocarbon</v>
      </c>
      <c r="H470" s="24">
        <f>'Long-form'!N471</f>
        <v>6240</v>
      </c>
      <c r="I470" s="24">
        <f>'Long-form'!O471</f>
        <v>50</v>
      </c>
      <c r="J470" s="24">
        <f>'Long-form'!P471</f>
        <v>7140</v>
      </c>
      <c r="K470" s="24">
        <f>'Long-form'!Q471</f>
        <v>7265</v>
      </c>
      <c r="L470" s="24">
        <f>'Long-form'!R471</f>
        <v>6995</v>
      </c>
      <c r="M470" s="24" t="str">
        <f>'Long-form'!Z471</f>
        <v>Positive</v>
      </c>
      <c r="N470" s="24">
        <f>'Long-form'!AA471</f>
        <v>5.54</v>
      </c>
      <c r="O470" s="24">
        <f>'Long-form'!AB471</f>
        <v>4.4999999999999929E-2</v>
      </c>
      <c r="P470" s="24">
        <f>'Long-form'!AC471</f>
        <v>0</v>
      </c>
      <c r="Q470" s="25">
        <f>'Long-form'!AV471</f>
        <v>-6.7050000000000001</v>
      </c>
      <c r="R470" s="25" t="str">
        <f>'Long-form'!AU471</f>
        <v>NAP</v>
      </c>
      <c r="S470" s="25">
        <f>'Long-form'!AX471</f>
        <v>0.16832376540465094</v>
      </c>
      <c r="T470" s="25">
        <f>'Long-form'!AY471</f>
        <v>0.1267132589747417</v>
      </c>
      <c r="U470" s="25">
        <f>'Long-form'!BJ471</f>
        <v>1</v>
      </c>
      <c r="V470" s="25" t="str">
        <f>'Long-form'!BK471</f>
        <v>4 = Archaeological</v>
      </c>
      <c r="W470" s="25" t="str">
        <f>'Long-form'!BL471</f>
        <v>Charcoal bed traced along dune flank</v>
      </c>
      <c r="X470" s="25" t="str">
        <f>'Long-form'!BM471</f>
        <v>Sedimentological/botanical</v>
      </c>
      <c r="Y470" s="25" t="str">
        <f>'Long-form'!BN471</f>
        <v>GWL-0.5</v>
      </c>
      <c r="Z470" s="25">
        <f>'Long-form'!CE471</f>
        <v>-6.2050000000000001</v>
      </c>
      <c r="AA470" s="25">
        <f>'Long-form'!CF471</f>
        <v>0.52757263954833744</v>
      </c>
      <c r="AB470" s="25">
        <f>'Long-form'!CG471</f>
        <v>0.51580640748249718</v>
      </c>
      <c r="AC470" s="25">
        <f>'Long-form'!CK471</f>
        <v>-5.6376999999999997</v>
      </c>
      <c r="AD470" s="25">
        <f>'Long-form'!CL471</f>
        <v>0.53545767696827518</v>
      </c>
      <c r="AE470" s="25">
        <f>'Long-form'!CM471</f>
        <v>0.52386857495393035</v>
      </c>
      <c r="AF470" s="25" t="str">
        <f>'Long-form'!CN471</f>
        <v>1;2;3</v>
      </c>
      <c r="AG470" s="26">
        <f>'Long-form'!CO471</f>
        <v>0</v>
      </c>
      <c r="AH470" s="25">
        <f>'Long-form'!CP471</f>
        <v>0</v>
      </c>
      <c r="AI470" s="25">
        <f>'Long-form'!CQ471</f>
        <v>0</v>
      </c>
    </row>
    <row r="471" spans="1:35">
      <c r="A471" s="24" t="str">
        <f>'Long-form'!A472</f>
        <v>GrN-18972</v>
      </c>
      <c r="B471" s="24" t="str">
        <f>'Long-form'!C472</f>
        <v>Berendsen &amp; Stouthamer (2001)</v>
      </c>
      <c r="C471" s="24">
        <f>'Long-form'!G472</f>
        <v>2</v>
      </c>
      <c r="D471" s="24" t="str">
        <f>'Long-form'!H472</f>
        <v>Rhine-Meuse central</v>
      </c>
      <c r="E471" s="24">
        <f>'Long-form'!I472</f>
        <v>51.903319109999998</v>
      </c>
      <c r="F471" s="24">
        <f>'Long-form'!J472</f>
        <v>4.7042551230000003</v>
      </c>
      <c r="G471" s="24" t="str">
        <f>'Long-form'!M472</f>
        <v>1 = Radiocarbon</v>
      </c>
      <c r="H471" s="24">
        <f>'Long-form'!N472</f>
        <v>5180</v>
      </c>
      <c r="I471" s="24">
        <f>'Long-form'!O472</f>
        <v>50</v>
      </c>
      <c r="J471" s="24">
        <f>'Long-form'!P472</f>
        <v>5945</v>
      </c>
      <c r="K471" s="24">
        <f>'Long-form'!Q472</f>
        <v>6175</v>
      </c>
      <c r="L471" s="24">
        <f>'Long-form'!R472</f>
        <v>5750</v>
      </c>
      <c r="M471" s="24" t="str">
        <f>'Long-form'!Z472</f>
        <v>Positive</v>
      </c>
      <c r="N471" s="24">
        <f>'Long-form'!AA472</f>
        <v>3.46</v>
      </c>
      <c r="O471" s="24">
        <f>'Long-form'!AB472</f>
        <v>9.4999999999999751E-2</v>
      </c>
      <c r="P471" s="24">
        <f>'Long-form'!AC472</f>
        <v>0</v>
      </c>
      <c r="Q471" s="25">
        <f>'Long-form'!AV472</f>
        <v>-4.9550000000000001</v>
      </c>
      <c r="R471" s="25" t="str">
        <f>'Long-form'!AU472</f>
        <v>NAP</v>
      </c>
      <c r="S471" s="25">
        <f>'Long-form'!AX472</f>
        <v>0.25415524783092658</v>
      </c>
      <c r="T471" s="25">
        <f>'Long-form'!AY472</f>
        <v>0.24455316395417931</v>
      </c>
      <c r="U471" s="25">
        <f>'Long-form'!BJ472</f>
        <v>1</v>
      </c>
      <c r="V471" s="25" t="str">
        <f>'Long-form'!BK472</f>
        <v>4 = Archaeological</v>
      </c>
      <c r="W471" s="25" t="str">
        <f>'Long-form'!BL472</f>
        <v>Charcoal bed traced along dune flank</v>
      </c>
      <c r="X471" s="25" t="str">
        <f>'Long-form'!BM472</f>
        <v>Sedimentological/botanical</v>
      </c>
      <c r="Y471" s="25" t="str">
        <f>'Long-form'!BN472</f>
        <v>GWL-0.5</v>
      </c>
      <c r="Z471" s="25">
        <f>'Long-form'!CE472</f>
        <v>-4.4550000000000001</v>
      </c>
      <c r="AA471" s="25">
        <f>'Long-form'!CF472</f>
        <v>0.56088759123375131</v>
      </c>
      <c r="AB471" s="25">
        <f>'Long-form'!CG472</f>
        <v>0.55660241645181507</v>
      </c>
      <c r="AC471" s="25">
        <f>'Long-form'!CK472</f>
        <v>-3.926075</v>
      </c>
      <c r="AD471" s="25">
        <f>'Long-form'!CL472</f>
        <v>0.56585551047293825</v>
      </c>
      <c r="AE471" s="25">
        <f>'Long-form'!CM472</f>
        <v>0.56160824311310598</v>
      </c>
      <c r="AF471" s="25" t="str">
        <f>'Long-form'!CN472</f>
        <v>1;2;3</v>
      </c>
      <c r="AG471" s="26">
        <f>'Long-form'!CO472</f>
        <v>0</v>
      </c>
      <c r="AH471" s="25">
        <f>'Long-form'!CP472</f>
        <v>0</v>
      </c>
      <c r="AI471" s="25">
        <f>'Long-form'!CQ472</f>
        <v>0</v>
      </c>
    </row>
    <row r="472" spans="1:35">
      <c r="A472" s="24" t="str">
        <f>'Long-form'!A473</f>
        <v>GrN-18973</v>
      </c>
      <c r="B472" s="24" t="str">
        <f>'Long-form'!C473</f>
        <v>Berendsen &amp; Stouthamer (2001)</v>
      </c>
      <c r="C472" s="24">
        <f>'Long-form'!G473</f>
        <v>2</v>
      </c>
      <c r="D472" s="24" t="str">
        <f>'Long-form'!H473</f>
        <v>Rhine-Meuse central</v>
      </c>
      <c r="E472" s="24">
        <f>'Long-form'!I473</f>
        <v>51.887265720000002</v>
      </c>
      <c r="F472" s="24">
        <f>'Long-form'!J473</f>
        <v>4.7262876770000002</v>
      </c>
      <c r="G472" s="24" t="str">
        <f>'Long-form'!M473</f>
        <v>1 = Radiocarbon</v>
      </c>
      <c r="H472" s="24">
        <f>'Long-form'!N473</f>
        <v>5265</v>
      </c>
      <c r="I472" s="24">
        <f>'Long-form'!O473</f>
        <v>45</v>
      </c>
      <c r="J472" s="24">
        <f>'Long-form'!P473</f>
        <v>6055</v>
      </c>
      <c r="K472" s="24">
        <f>'Long-form'!Q473</f>
        <v>6190</v>
      </c>
      <c r="L472" s="24">
        <f>'Long-form'!R473</f>
        <v>5925</v>
      </c>
      <c r="M472" s="24" t="str">
        <f>'Long-form'!Z473</f>
        <v>Positive</v>
      </c>
      <c r="N472" s="24">
        <f>'Long-form'!AA473</f>
        <v>3.22</v>
      </c>
      <c r="O472" s="24">
        <f>'Long-form'!AB473</f>
        <v>0.14500000000000002</v>
      </c>
      <c r="P472" s="24">
        <f>'Long-form'!AC473</f>
        <v>0</v>
      </c>
      <c r="Q472" s="25">
        <f>'Long-form'!AV473</f>
        <v>-4.6649999999999991</v>
      </c>
      <c r="R472" s="25" t="str">
        <f>'Long-form'!AU473</f>
        <v>NAP</v>
      </c>
      <c r="S472" s="25">
        <f>'Long-form'!AX473</f>
        <v>0.37276481861892496</v>
      </c>
      <c r="T472" s="25">
        <f>'Long-form'!AY473</f>
        <v>0.3671597063949148</v>
      </c>
      <c r="U472" s="25">
        <f>'Long-form'!BJ473</f>
        <v>1</v>
      </c>
      <c r="V472" s="25" t="str">
        <f>'Long-form'!BK473</f>
        <v>4 = Archaeological</v>
      </c>
      <c r="W472" s="25" t="str">
        <f>'Long-form'!BL473</f>
        <v>Charcoal bed traced along dune flank</v>
      </c>
      <c r="X472" s="25" t="str">
        <f>'Long-form'!BM473</f>
        <v>Sedimentological/botanical</v>
      </c>
      <c r="Y472" s="25" t="str">
        <f>'Long-form'!BN473</f>
        <v>GWL-0.5</v>
      </c>
      <c r="Z472" s="25">
        <f>'Long-form'!CE473</f>
        <v>-4.1649999999999991</v>
      </c>
      <c r="AA472" s="25">
        <f>'Long-form'!CF473</f>
        <v>0.62366145463704914</v>
      </c>
      <c r="AB472" s="25">
        <f>'Long-form'!CG473</f>
        <v>0.6203275344525665</v>
      </c>
      <c r="AC472" s="25">
        <f>'Long-form'!CK473</f>
        <v>-3.559979999999999</v>
      </c>
      <c r="AD472" s="25">
        <f>'Long-form'!CL473</f>
        <v>0.62840926965966037</v>
      </c>
      <c r="AE472" s="25">
        <f>'Long-form'!CM473</f>
        <v>0.62510067204746123</v>
      </c>
      <c r="AF472" s="25" t="str">
        <f>'Long-form'!CN473</f>
        <v>1;2;3</v>
      </c>
      <c r="AG472" s="26">
        <f>'Long-form'!CO473</f>
        <v>0</v>
      </c>
      <c r="AH472" s="25">
        <f>'Long-form'!CP473</f>
        <v>0</v>
      </c>
      <c r="AI472" s="25">
        <f>'Long-form'!CQ473</f>
        <v>0</v>
      </c>
    </row>
    <row r="473" spans="1:35">
      <c r="A473" s="24" t="str">
        <f>'Long-form'!A474</f>
        <v>GrN-18974</v>
      </c>
      <c r="B473" s="24" t="str">
        <f>'Long-form'!C474</f>
        <v>Berendsen &amp; Stouthamer (2001)</v>
      </c>
      <c r="C473" s="24">
        <f>'Long-form'!G474</f>
        <v>2</v>
      </c>
      <c r="D473" s="24" t="str">
        <f>'Long-form'!H474</f>
        <v>Rhine-Meuse central</v>
      </c>
      <c r="E473" s="24">
        <f>'Long-form'!I474</f>
        <v>51.860194610000001</v>
      </c>
      <c r="F473" s="24">
        <f>'Long-form'!J474</f>
        <v>4.707812798</v>
      </c>
      <c r="G473" s="24" t="str">
        <f>'Long-form'!M474</f>
        <v>1 = Radiocarbon</v>
      </c>
      <c r="H473" s="24">
        <f>'Long-form'!N474</f>
        <v>5440</v>
      </c>
      <c r="I473" s="24">
        <f>'Long-form'!O474</f>
        <v>50</v>
      </c>
      <c r="J473" s="24">
        <f>'Long-form'!P474</f>
        <v>6230</v>
      </c>
      <c r="K473" s="24">
        <f>'Long-form'!Q474</f>
        <v>6390</v>
      </c>
      <c r="L473" s="24">
        <f>'Long-form'!R474</f>
        <v>6010</v>
      </c>
      <c r="M473" s="24" t="str">
        <f>'Long-form'!Z474</f>
        <v>Positive</v>
      </c>
      <c r="N473" s="24">
        <f>'Long-form'!AA474</f>
        <v>3.32</v>
      </c>
      <c r="O473" s="24">
        <f>'Long-form'!AB474</f>
        <v>0.20999999999999996</v>
      </c>
      <c r="P473" s="24">
        <f>'Long-form'!AC474</f>
        <v>0</v>
      </c>
      <c r="Q473" s="25">
        <f>'Long-form'!AV474</f>
        <v>-4.83</v>
      </c>
      <c r="R473" s="25" t="str">
        <f>'Long-form'!AU474</f>
        <v>NAP</v>
      </c>
      <c r="S473" s="25">
        <f>'Long-form'!AX474</f>
        <v>0.53238516132589564</v>
      </c>
      <c r="T473" s="25">
        <f>'Long-form'!AY474</f>
        <v>0.52822817039608927</v>
      </c>
      <c r="U473" s="25">
        <f>'Long-form'!BJ474</f>
        <v>1</v>
      </c>
      <c r="V473" s="25" t="str">
        <f>'Long-form'!BK474</f>
        <v>4 = Archaeological</v>
      </c>
      <c r="W473" s="25" t="str">
        <f>'Long-form'!BL474</f>
        <v>Charcoal bed traced along dune flank</v>
      </c>
      <c r="X473" s="25" t="str">
        <f>'Long-form'!BM474</f>
        <v>Sedimentological/botanical</v>
      </c>
      <c r="Y473" s="25" t="str">
        <f>'Long-form'!BN474</f>
        <v>GWL-0.75</v>
      </c>
      <c r="Z473" s="25">
        <f>'Long-form'!CE474</f>
        <v>-4.08</v>
      </c>
      <c r="AA473" s="25">
        <f>'Long-form'!CF474</f>
        <v>0.73036563445989156</v>
      </c>
      <c r="AB473" s="25">
        <f>'Long-form'!CG474</f>
        <v>0.72734104792731169</v>
      </c>
      <c r="AC473" s="25">
        <f>'Long-form'!CK474</f>
        <v>-3.4535</v>
      </c>
      <c r="AD473" s="25">
        <f>'Long-form'!CL474</f>
        <v>0.73350764818820469</v>
      </c>
      <c r="AE473" s="25">
        <f>'Long-form'!CM474</f>
        <v>0.73049607113973647</v>
      </c>
      <c r="AF473" s="25" t="str">
        <f>'Long-form'!CN474</f>
        <v>1;2;3</v>
      </c>
      <c r="AG473" s="26">
        <f>'Long-form'!CO474</f>
        <v>0</v>
      </c>
      <c r="AH473" s="25">
        <f>'Long-form'!CP474</f>
        <v>0</v>
      </c>
      <c r="AI473" s="25">
        <f>'Long-form'!CQ474</f>
        <v>0</v>
      </c>
    </row>
    <row r="474" spans="1:35">
      <c r="A474" s="24" t="str">
        <f>'Long-form'!A475</f>
        <v>GrN-19073</v>
      </c>
      <c r="B474" s="24" t="str">
        <f>'Long-form'!C475</f>
        <v>Berendsen &amp; Stouthamer (2001)</v>
      </c>
      <c r="C474" s="24">
        <f>'Long-form'!G475</f>
        <v>2</v>
      </c>
      <c r="D474" s="24" t="str">
        <f>'Long-form'!H475</f>
        <v>Rhine-Meuse central</v>
      </c>
      <c r="E474" s="24">
        <f>'Long-form'!I475</f>
        <v>51.890638129999999</v>
      </c>
      <c r="F474" s="24">
        <f>'Long-form'!J475</f>
        <v>4.7939771899999997</v>
      </c>
      <c r="G474" s="24" t="str">
        <f>'Long-form'!M475</f>
        <v>1 = Radiocarbon</v>
      </c>
      <c r="H474" s="24">
        <f>'Long-form'!N475</f>
        <v>5670</v>
      </c>
      <c r="I474" s="24">
        <f>'Long-form'!O475</f>
        <v>45</v>
      </c>
      <c r="J474" s="24">
        <f>'Long-form'!P475</f>
        <v>6450</v>
      </c>
      <c r="K474" s="24">
        <f>'Long-form'!Q475</f>
        <v>6600</v>
      </c>
      <c r="L474" s="24">
        <f>'Long-form'!R475</f>
        <v>6310</v>
      </c>
      <c r="M474" s="24" t="str">
        <f>'Long-form'!Z475</f>
        <v>Positive</v>
      </c>
      <c r="N474" s="24">
        <f>'Long-form'!AA475</f>
        <v>4.75</v>
      </c>
      <c r="O474" s="24">
        <f>'Long-form'!AB475</f>
        <v>4.9999999999999822E-2</v>
      </c>
      <c r="P474" s="24">
        <f>'Long-form'!AC475</f>
        <v>0</v>
      </c>
      <c r="Q474" s="25">
        <f>'Long-form'!AV475</f>
        <v>-6</v>
      </c>
      <c r="R474" s="25" t="str">
        <f>'Long-form'!AU475</f>
        <v>NAP</v>
      </c>
      <c r="S474" s="25">
        <f>'Long-form'!AX475</f>
        <v>0.16748134224444192</v>
      </c>
      <c r="T474" s="25">
        <f>'Long-form'!AY475</f>
        <v>0.13793114224133682</v>
      </c>
      <c r="U474" s="25">
        <f>'Long-form'!BJ475</f>
        <v>1</v>
      </c>
      <c r="V474" s="25" t="str">
        <f>'Long-form'!BK475</f>
        <v>4 = Archaeological</v>
      </c>
      <c r="W474" s="25" t="str">
        <f>'Long-form'!BL475</f>
        <v>Charcoal bed traced along dune flank</v>
      </c>
      <c r="X474" s="25" t="str">
        <f>'Long-form'!BM475</f>
        <v>Sedimentological/botanical</v>
      </c>
      <c r="Y474" s="25" t="str">
        <f>'Long-form'!BN475</f>
        <v>GWL-0.5</v>
      </c>
      <c r="Z474" s="25">
        <f>'Long-form'!CE475</f>
        <v>-5.5</v>
      </c>
      <c r="AA474" s="25">
        <f>'Long-form'!CF475</f>
        <v>0.52730446612938897</v>
      </c>
      <c r="AB474" s="25">
        <f>'Long-form'!CG475</f>
        <v>0.51867619956963507</v>
      </c>
      <c r="AC474" s="25">
        <f>'Long-form'!CK475</f>
        <v>-4.9993000000000007</v>
      </c>
      <c r="AD474" s="25">
        <f>'Long-form'!CL475</f>
        <v>0.53304716132382224</v>
      </c>
      <c r="AE474" s="25">
        <f>'Long-form'!CM475</f>
        <v>0.52451337084519101</v>
      </c>
      <c r="AF474" s="25" t="str">
        <f>'Long-form'!CN475</f>
        <v>1;2;3</v>
      </c>
      <c r="AG474" s="26">
        <f>'Long-form'!CO475</f>
        <v>0</v>
      </c>
      <c r="AH474" s="25">
        <f>'Long-form'!CP475</f>
        <v>0</v>
      </c>
      <c r="AI474" s="25">
        <f>'Long-form'!CQ475</f>
        <v>0</v>
      </c>
    </row>
    <row r="475" spans="1:35">
      <c r="A475" s="24" t="str">
        <f>'Long-form'!A476</f>
        <v>GrN-19074</v>
      </c>
      <c r="B475" s="24" t="str">
        <f>'Long-form'!C476</f>
        <v>Berendsen &amp; Stouthamer (2001)</v>
      </c>
      <c r="C475" s="24">
        <f>'Long-form'!G476</f>
        <v>2</v>
      </c>
      <c r="D475" s="24" t="str">
        <f>'Long-form'!H476</f>
        <v>Rhine-Meuse central</v>
      </c>
      <c r="E475" s="24">
        <f>'Long-form'!I476</f>
        <v>51.890638129999999</v>
      </c>
      <c r="F475" s="24">
        <f>'Long-form'!J476</f>
        <v>4.7939771899999997</v>
      </c>
      <c r="G475" s="24" t="str">
        <f>'Long-form'!M476</f>
        <v>1 = Radiocarbon</v>
      </c>
      <c r="H475" s="24">
        <f>'Long-form'!N476</f>
        <v>5615</v>
      </c>
      <c r="I475" s="24">
        <f>'Long-form'!O476</f>
        <v>35</v>
      </c>
      <c r="J475" s="24">
        <f>'Long-form'!P476</f>
        <v>6385</v>
      </c>
      <c r="K475" s="24">
        <f>'Long-form'!Q476</f>
        <v>6485</v>
      </c>
      <c r="L475" s="24">
        <f>'Long-form'!R476</f>
        <v>6305</v>
      </c>
      <c r="M475" s="24" t="str">
        <f>'Long-form'!Z476</f>
        <v>Positive</v>
      </c>
      <c r="N475" s="24">
        <f>'Long-form'!AA476</f>
        <v>4.1500000000000004</v>
      </c>
      <c r="O475" s="24">
        <f>'Long-form'!AB476</f>
        <v>5.0000000000000266E-2</v>
      </c>
      <c r="P475" s="24">
        <f>'Long-form'!AC476</f>
        <v>0</v>
      </c>
      <c r="Q475" s="25">
        <f>'Long-form'!AV476</f>
        <v>-5.4</v>
      </c>
      <c r="R475" s="25" t="str">
        <f>'Long-form'!AU476</f>
        <v>NAP</v>
      </c>
      <c r="S475" s="25">
        <f>'Long-form'!AX476</f>
        <v>0.16097825940169735</v>
      </c>
      <c r="T475" s="25">
        <f>'Long-form'!AY476</f>
        <v>0.13793114224133782</v>
      </c>
      <c r="U475" s="25">
        <f>'Long-form'!BJ476</f>
        <v>1</v>
      </c>
      <c r="V475" s="25" t="str">
        <f>'Long-form'!BK476</f>
        <v>4 = Archaeological</v>
      </c>
      <c r="W475" s="25" t="str">
        <f>'Long-form'!BL476</f>
        <v>Charcoal bed traced along dune flank</v>
      </c>
      <c r="X475" s="25" t="str">
        <f>'Long-form'!BM476</f>
        <v>Sedimentological/botanical</v>
      </c>
      <c r="Y475" s="25" t="str">
        <f>'Long-form'!BN476</f>
        <v>GWL-0.5</v>
      </c>
      <c r="Z475" s="25">
        <f>'Long-form'!CE476</f>
        <v>-4.9000000000000004</v>
      </c>
      <c r="AA475" s="25">
        <f>'Long-form'!CF476</f>
        <v>0.52527516598445823</v>
      </c>
      <c r="AB475" s="25">
        <f>'Long-form'!CG476</f>
        <v>0.51867619956963529</v>
      </c>
      <c r="AC475" s="25">
        <f>'Long-form'!CK476</f>
        <v>-4.4035900000000003</v>
      </c>
      <c r="AD475" s="25">
        <f>'Long-form'!CL476</f>
        <v>0.53089172871724533</v>
      </c>
      <c r="AE475" s="25">
        <f>'Long-form'!CM476</f>
        <v>0.52436344992799144</v>
      </c>
      <c r="AF475" s="25" t="str">
        <f>'Long-form'!CN476</f>
        <v>1;2;3</v>
      </c>
      <c r="AG475" s="26">
        <f>'Long-form'!CO476</f>
        <v>0</v>
      </c>
      <c r="AH475" s="25">
        <f>'Long-form'!CP476</f>
        <v>0</v>
      </c>
      <c r="AI475" s="25">
        <f>'Long-form'!CQ476</f>
        <v>0</v>
      </c>
    </row>
    <row r="476" spans="1:35">
      <c r="A476" s="24" t="str">
        <f>'Long-form'!A477</f>
        <v>GrN-19076</v>
      </c>
      <c r="B476" s="24" t="str">
        <f>'Long-form'!C477</f>
        <v>Berendsen &amp; Stouthamer (2001)</v>
      </c>
      <c r="C476" s="24">
        <f>'Long-form'!G477</f>
        <v>2</v>
      </c>
      <c r="D476" s="24" t="str">
        <f>'Long-form'!H477</f>
        <v>Rhine-Meuse central</v>
      </c>
      <c r="E476" s="24">
        <f>'Long-form'!I477</f>
        <v>51.890638129999999</v>
      </c>
      <c r="F476" s="24">
        <f>'Long-form'!J477</f>
        <v>4.7939771899999997</v>
      </c>
      <c r="G476" s="24" t="str">
        <f>'Long-form'!M477</f>
        <v>1 = Radiocarbon</v>
      </c>
      <c r="H476" s="24">
        <f>'Long-form'!N477</f>
        <v>4745</v>
      </c>
      <c r="I476" s="24">
        <f>'Long-form'!O477</f>
        <v>30</v>
      </c>
      <c r="J476" s="24">
        <f>'Long-form'!P477</f>
        <v>5490</v>
      </c>
      <c r="K476" s="24">
        <f>'Long-form'!Q477</f>
        <v>5585</v>
      </c>
      <c r="L476" s="24">
        <f>'Long-form'!R477</f>
        <v>5325</v>
      </c>
      <c r="M476" s="24" t="str">
        <f>'Long-form'!Z477</f>
        <v>Positive</v>
      </c>
      <c r="N476" s="24">
        <f>'Long-form'!AA477</f>
        <v>3.55</v>
      </c>
      <c r="O476" s="24">
        <f>'Long-form'!AB477</f>
        <v>0.10000000000000009</v>
      </c>
      <c r="P476" s="24">
        <f>'Long-form'!AC477</f>
        <v>0</v>
      </c>
      <c r="Q476" s="25">
        <f>'Long-form'!AV477</f>
        <v>-4.8499999999999996</v>
      </c>
      <c r="R476" s="25" t="str">
        <f>'Long-form'!AU477</f>
        <v>NAP</v>
      </c>
      <c r="S476" s="25">
        <f>'Long-form'!AX477</f>
        <v>0.26634751735280005</v>
      </c>
      <c r="T476" s="25">
        <f>'Long-form'!AY477</f>
        <v>0.25670995305986893</v>
      </c>
      <c r="U476" s="25">
        <f>'Long-form'!BJ477</f>
        <v>1</v>
      </c>
      <c r="V476" s="25" t="str">
        <f>'Long-form'!BK477</f>
        <v>4 = Archaeological</v>
      </c>
      <c r="W476" s="25" t="str">
        <f>'Long-form'!BL477</f>
        <v>Charcoal bed traced along dune flank</v>
      </c>
      <c r="X476" s="25" t="str">
        <f>'Long-form'!BM477</f>
        <v>Sedimentological/botanical</v>
      </c>
      <c r="Y476" s="25" t="str">
        <f>'Long-form'!BN477</f>
        <v>GWL</v>
      </c>
      <c r="Z476" s="25">
        <f>'Long-form'!CE477</f>
        <v>-4.8499999999999996</v>
      </c>
      <c r="AA476" s="25">
        <f>'Long-form'!CF477</f>
        <v>0.28450131809888002</v>
      </c>
      <c r="AB476" s="25">
        <f>'Long-form'!CG477</f>
        <v>0.27549954627911843</v>
      </c>
      <c r="AC476" s="25">
        <f>'Long-form'!CK477</f>
        <v>-4.3376599999999996</v>
      </c>
      <c r="AD476" s="25">
        <f>'Long-form'!CL477</f>
        <v>0.29294491578032217</v>
      </c>
      <c r="AE476" s="25">
        <f>'Long-form'!CM477</f>
        <v>0.28421070296795653</v>
      </c>
      <c r="AF476" s="25" t="str">
        <f>'Long-form'!CN477</f>
        <v>1;2;3</v>
      </c>
      <c r="AG476" s="26">
        <f>'Long-form'!CO477</f>
        <v>0</v>
      </c>
      <c r="AH476" s="25">
        <f>'Long-form'!CP477</f>
        <v>0</v>
      </c>
      <c r="AI476" s="25">
        <f>'Long-form'!CQ477</f>
        <v>0</v>
      </c>
    </row>
    <row r="477" spans="1:35">
      <c r="A477" s="24" t="str">
        <f>'Long-form'!A478</f>
        <v>GrN-19078</v>
      </c>
      <c r="B477" s="24" t="str">
        <f>'Long-form'!C478</f>
        <v>Verbruggen (1992: 124)</v>
      </c>
      <c r="C477" s="24">
        <f>'Long-form'!G478</f>
        <v>2</v>
      </c>
      <c r="D477" s="24" t="str">
        <f>'Long-form'!H478</f>
        <v>Rhine-Meuse central</v>
      </c>
      <c r="E477" s="24">
        <f>'Long-form'!I478</f>
        <v>51.862328249999997</v>
      </c>
      <c r="F477" s="24">
        <f>'Long-form'!J478</f>
        <v>4.8183916120000001</v>
      </c>
      <c r="G477" s="24" t="str">
        <f>'Long-form'!M478</f>
        <v>1 = Radiocarbon</v>
      </c>
      <c r="H477" s="24">
        <f>'Long-form'!N478</f>
        <v>5390</v>
      </c>
      <c r="I477" s="24">
        <f>'Long-form'!O478</f>
        <v>60</v>
      </c>
      <c r="J477" s="24">
        <f>'Long-form'!P478</f>
        <v>6170</v>
      </c>
      <c r="K477" s="24">
        <f>'Long-form'!Q478</f>
        <v>6295</v>
      </c>
      <c r="L477" s="24">
        <f>'Long-form'!R478</f>
        <v>6000</v>
      </c>
      <c r="M477" s="24" t="str">
        <f>'Long-form'!Z478</f>
        <v>Positive</v>
      </c>
      <c r="N477" s="24">
        <f>'Long-form'!AA478</f>
        <v>4.01</v>
      </c>
      <c r="O477" s="24">
        <f>'Long-form'!AB478</f>
        <v>4.4999999999999929E-2</v>
      </c>
      <c r="P477" s="24">
        <f>'Long-form'!AC478</f>
        <v>0</v>
      </c>
      <c r="Q477" s="25">
        <f>'Long-form'!AV478</f>
        <v>-5.0549999999999997</v>
      </c>
      <c r="R477" s="25" t="str">
        <f>'Long-form'!AU478</f>
        <v>NAP</v>
      </c>
      <c r="S477" s="25">
        <f>'Long-form'!AX478</f>
        <v>0.15260501302381899</v>
      </c>
      <c r="T477" s="25">
        <f>'Long-form'!AY478</f>
        <v>0.12983162172598769</v>
      </c>
      <c r="U477" s="25">
        <f>'Long-form'!BJ478</f>
        <v>1</v>
      </c>
      <c r="V477" s="25" t="str">
        <f>'Long-form'!BK478</f>
        <v>4 = Archaeological</v>
      </c>
      <c r="W477" s="25" t="str">
        <f>'Long-form'!BL478</f>
        <v>Charcoal bed traced along dune flank</v>
      </c>
      <c r="X477" s="25" t="str">
        <f>'Long-form'!BM478</f>
        <v>Sedimentological/botanical</v>
      </c>
      <c r="Y477" s="25" t="str">
        <f>'Long-form'!BN478</f>
        <v>GWL-0.5</v>
      </c>
      <c r="Z477" s="25">
        <f>'Long-form'!CE478</f>
        <v>-4.5549999999999997</v>
      </c>
      <c r="AA477" s="25">
        <f>'Long-form'!CF478</f>
        <v>0.52276982506644354</v>
      </c>
      <c r="AB477" s="25">
        <f>'Long-form'!CG478</f>
        <v>0.51658131015359043</v>
      </c>
      <c r="AC477" s="25">
        <f>'Long-form'!CK478</f>
        <v>-4.0926200000000001</v>
      </c>
      <c r="AD477" s="25">
        <f>'Long-form'!CL478</f>
        <v>0.52814336067422241</v>
      </c>
      <c r="AE477" s="25">
        <f>'Long-form'!CM478</f>
        <v>0.52201855275867526</v>
      </c>
      <c r="AF477" s="25" t="str">
        <f>'Long-form'!CN478</f>
        <v>1;2;3</v>
      </c>
      <c r="AG477" s="26">
        <f>'Long-form'!CO478</f>
        <v>0</v>
      </c>
      <c r="AH477" s="25">
        <f>'Long-form'!CP478</f>
        <v>0</v>
      </c>
      <c r="AI477" s="25">
        <f>'Long-form'!CQ478</f>
        <v>0</v>
      </c>
    </row>
    <row r="478" spans="1:35">
      <c r="A478" s="24" t="str">
        <f>'Long-form'!A479</f>
        <v>GrN-19079</v>
      </c>
      <c r="B478" s="24" t="str">
        <f>'Long-form'!C479</f>
        <v>Verbruggen (1992: 124)</v>
      </c>
      <c r="C478" s="24">
        <f>'Long-form'!G479</f>
        <v>2</v>
      </c>
      <c r="D478" s="24" t="str">
        <f>'Long-form'!H479</f>
        <v>Rhine-Meuse central</v>
      </c>
      <c r="E478" s="24">
        <f>'Long-form'!I479</f>
        <v>51.862328249999997</v>
      </c>
      <c r="F478" s="24">
        <f>'Long-form'!J479</f>
        <v>4.8183916120000001</v>
      </c>
      <c r="G478" s="24" t="str">
        <f>'Long-form'!M479</f>
        <v>1 = Radiocarbon</v>
      </c>
      <c r="H478" s="24">
        <f>'Long-form'!N479</f>
        <v>5130</v>
      </c>
      <c r="I478" s="24">
        <f>'Long-form'!O479</f>
        <v>60</v>
      </c>
      <c r="J478" s="24">
        <f>'Long-form'!P479</f>
        <v>5865</v>
      </c>
      <c r="K478" s="24">
        <f>'Long-form'!Q479</f>
        <v>6105</v>
      </c>
      <c r="L478" s="24">
        <f>'Long-form'!R479</f>
        <v>5720</v>
      </c>
      <c r="M478" s="24" t="str">
        <f>'Long-form'!Z479</f>
        <v>Positive</v>
      </c>
      <c r="N478" s="24">
        <f>'Long-form'!AA479</f>
        <v>3.67</v>
      </c>
      <c r="O478" s="24">
        <f>'Long-form'!AB479</f>
        <v>8.0000000000000071E-2</v>
      </c>
      <c r="P478" s="24">
        <f>'Long-form'!AC479</f>
        <v>0</v>
      </c>
      <c r="Q478" s="25">
        <f>'Long-form'!AV479</f>
        <v>-4.75</v>
      </c>
      <c r="R478" s="25" t="str">
        <f>'Long-form'!AU479</f>
        <v>NAP</v>
      </c>
      <c r="S478" s="25">
        <f>'Long-form'!AX479</f>
        <v>0.22268264413734642</v>
      </c>
      <c r="T478" s="25">
        <f>'Long-form'!AY479</f>
        <v>0.21023796041628653</v>
      </c>
      <c r="U478" s="25">
        <f>'Long-form'!BJ479</f>
        <v>1</v>
      </c>
      <c r="V478" s="25" t="str">
        <f>'Long-form'!BK479</f>
        <v>4 = Archaeological</v>
      </c>
      <c r="W478" s="25" t="str">
        <f>'Long-form'!BL479</f>
        <v>Charcoal bed traced along dune flank</v>
      </c>
      <c r="X478" s="25" t="str">
        <f>'Long-form'!BM479</f>
        <v>Sedimentological/botanical</v>
      </c>
      <c r="Y478" s="25" t="str">
        <f>'Long-form'!BN479</f>
        <v>GWL-0.5</v>
      </c>
      <c r="Z478" s="25">
        <f>'Long-form'!CE479</f>
        <v>-4.25</v>
      </c>
      <c r="AA478" s="25">
        <f>'Long-form'!CF479</f>
        <v>0.54734592352551603</v>
      </c>
      <c r="AB478" s="25">
        <f>'Long-form'!CG479</f>
        <v>0.54240206489282472</v>
      </c>
      <c r="AC478" s="25">
        <f>'Long-form'!CK479</f>
        <v>-3.7546399999999998</v>
      </c>
      <c r="AD478" s="25">
        <f>'Long-form'!CL479</f>
        <v>0.55223620575002652</v>
      </c>
      <c r="AE478" s="25">
        <f>'Long-form'!CM479</f>
        <v>0.54733652074494865</v>
      </c>
      <c r="AF478" s="25" t="str">
        <f>'Long-form'!CN479</f>
        <v>1;2;3</v>
      </c>
      <c r="AG478" s="26">
        <f>'Long-form'!CO479</f>
        <v>0</v>
      </c>
      <c r="AH478" s="25">
        <f>'Long-form'!CP479</f>
        <v>0</v>
      </c>
      <c r="AI478" s="25">
        <f>'Long-form'!CQ479</f>
        <v>0</v>
      </c>
    </row>
    <row r="479" spans="1:35">
      <c r="A479" s="24" t="str">
        <f>'Long-form'!A480</f>
        <v>GrN-19080</v>
      </c>
      <c r="B479" s="24" t="str">
        <f>'Long-form'!C480</f>
        <v>Verbruggen (1992: 124)</v>
      </c>
      <c r="C479" s="24">
        <f>'Long-form'!G480</f>
        <v>2</v>
      </c>
      <c r="D479" s="24" t="str">
        <f>'Long-form'!H480</f>
        <v>Rhine-Meuse central</v>
      </c>
      <c r="E479" s="24">
        <f>'Long-form'!I480</f>
        <v>51.862328249999997</v>
      </c>
      <c r="F479" s="24">
        <f>'Long-form'!J480</f>
        <v>4.8183916120000001</v>
      </c>
      <c r="G479" s="24" t="str">
        <f>'Long-form'!M480</f>
        <v>1 = Radiocarbon</v>
      </c>
      <c r="H479" s="24">
        <f>'Long-form'!N480</f>
        <v>4425</v>
      </c>
      <c r="I479" s="24">
        <f>'Long-form'!O480</f>
        <v>35</v>
      </c>
      <c r="J479" s="24">
        <f>'Long-form'!P480</f>
        <v>5045</v>
      </c>
      <c r="K479" s="24">
        <f>'Long-form'!Q480</f>
        <v>5280</v>
      </c>
      <c r="L479" s="24">
        <f>'Long-form'!R480</f>
        <v>4865</v>
      </c>
      <c r="M479" s="24" t="str">
        <f>'Long-form'!Z480</f>
        <v>Positive</v>
      </c>
      <c r="N479" s="24">
        <f>'Long-form'!AA480</f>
        <v>2.38</v>
      </c>
      <c r="O479" s="24">
        <f>'Long-form'!AB480</f>
        <v>7.4999999999999956E-2</v>
      </c>
      <c r="P479" s="24">
        <f>'Long-form'!AC480</f>
        <v>0</v>
      </c>
      <c r="Q479" s="25">
        <f>'Long-form'!AV480</f>
        <v>-3.4550000000000001</v>
      </c>
      <c r="R479" s="25" t="str">
        <f>'Long-form'!AU480</f>
        <v>NAP</v>
      </c>
      <c r="S479" s="25">
        <f>'Long-form'!AX480</f>
        <v>0.2040147298603705</v>
      </c>
      <c r="T479" s="25">
        <f>'Long-form'!AY480</f>
        <v>0.19838409714490715</v>
      </c>
      <c r="U479" s="25">
        <f>'Long-form'!BJ480</f>
        <v>1</v>
      </c>
      <c r="V479" s="25" t="str">
        <f>'Long-form'!BK480</f>
        <v>4 = Archaeological</v>
      </c>
      <c r="W479" s="25" t="str">
        <f>'Long-form'!BL480</f>
        <v>Charcoal bed traced along dune flank</v>
      </c>
      <c r="X479" s="25" t="str">
        <f>'Long-form'!BM480</f>
        <v>Sedimentological/botanical</v>
      </c>
      <c r="Y479" s="25" t="str">
        <f>'Long-form'!BN480</f>
        <v>GWL-0.5</v>
      </c>
      <c r="Z479" s="25">
        <f>'Long-form'!CE480</f>
        <v>-2.9550000000000001</v>
      </c>
      <c r="AA479" s="25">
        <f>'Long-form'!CF480</f>
        <v>0.54002037924507995</v>
      </c>
      <c r="AB479" s="25">
        <f>'Long-form'!CG480</f>
        <v>0.53791844177347181</v>
      </c>
      <c r="AC479" s="25">
        <f>'Long-form'!CK480</f>
        <v>-2.5196200000000002</v>
      </c>
      <c r="AD479" s="25">
        <f>'Long-form'!CL480</f>
        <v>0.54398675371245586</v>
      </c>
      <c r="AE479" s="25">
        <f>'Long-form'!CM480</f>
        <v>0.54190020134210715</v>
      </c>
      <c r="AF479" s="25" t="str">
        <f>'Long-form'!CN480</f>
        <v>1;2;3</v>
      </c>
      <c r="AG479" s="26">
        <f>'Long-form'!CO480</f>
        <v>0</v>
      </c>
      <c r="AH479" s="25">
        <f>'Long-form'!CP480</f>
        <v>0</v>
      </c>
      <c r="AI479" s="25">
        <f>'Long-form'!CQ480</f>
        <v>0</v>
      </c>
    </row>
    <row r="480" spans="1:35">
      <c r="A480" s="24" t="str">
        <f>'Long-form'!A481</f>
        <v>GrN-19081</v>
      </c>
      <c r="B480" s="24" t="str">
        <f>'Long-form'!C481</f>
        <v>Berendsen &amp; Stouthamer (2001)</v>
      </c>
      <c r="C480" s="24">
        <f>'Long-form'!G481</f>
        <v>2</v>
      </c>
      <c r="D480" s="24" t="str">
        <f>'Long-form'!H481</f>
        <v>Rhine-Meuse central</v>
      </c>
      <c r="E480" s="24">
        <f>'Long-form'!I481</f>
        <v>51.95717449</v>
      </c>
      <c r="F480" s="24">
        <f>'Long-form'!J481</f>
        <v>4.864923611</v>
      </c>
      <c r="G480" s="24" t="str">
        <f>'Long-form'!M481</f>
        <v>1 = Radiocarbon</v>
      </c>
      <c r="H480" s="24">
        <f>'Long-form'!N481</f>
        <v>5120</v>
      </c>
      <c r="I480" s="24">
        <f>'Long-form'!O481</f>
        <v>50</v>
      </c>
      <c r="J480" s="24">
        <f>'Long-form'!P481</f>
        <v>5850</v>
      </c>
      <c r="K480" s="24">
        <f>'Long-form'!Q481</f>
        <v>5995</v>
      </c>
      <c r="L480" s="24">
        <f>'Long-form'!R481</f>
        <v>5735</v>
      </c>
      <c r="M480" s="24" t="str">
        <f>'Long-form'!Z481</f>
        <v>Positive</v>
      </c>
      <c r="N480" s="24">
        <f>'Long-form'!AA481</f>
        <v>2.91</v>
      </c>
      <c r="O480" s="24">
        <f>'Long-form'!AB481</f>
        <v>4.4999999999999929E-2</v>
      </c>
      <c r="P480" s="24">
        <f>'Long-form'!AC481</f>
        <v>0</v>
      </c>
      <c r="Q480" s="25">
        <f>'Long-form'!AV481</f>
        <v>-3.9550000000000001</v>
      </c>
      <c r="R480" s="25" t="str">
        <f>'Long-form'!AU481</f>
        <v>NAP</v>
      </c>
      <c r="S480" s="25">
        <f>'Long-form'!AX481</f>
        <v>0.13943991537576306</v>
      </c>
      <c r="T480" s="25">
        <f>'Long-form'!AY481</f>
        <v>0.1267132589747417</v>
      </c>
      <c r="U480" s="25">
        <f>'Long-form'!BJ481</f>
        <v>1</v>
      </c>
      <c r="V480" s="25" t="str">
        <f>'Long-form'!BK481</f>
        <v>4 = Archaeological</v>
      </c>
      <c r="W480" s="25" t="str">
        <f>'Long-form'!BL481</f>
        <v>Charcoal bed traced along dune flank</v>
      </c>
      <c r="X480" s="25" t="str">
        <f>'Long-form'!BM481</f>
        <v>Sedimentological/botanical</v>
      </c>
      <c r="Y480" s="25" t="str">
        <f>'Long-form'!BN481</f>
        <v>GWL-0.2</v>
      </c>
      <c r="Z480" s="25">
        <f>'Long-form'!CE481</f>
        <v>-3.7549999999999999</v>
      </c>
      <c r="AA480" s="25">
        <f>'Long-form'!CF481</f>
        <v>0.51907946405150718</v>
      </c>
      <c r="AB480" s="25">
        <f>'Long-form'!CG481</f>
        <v>0.51580640748249718</v>
      </c>
      <c r="AC480" s="25">
        <f>'Long-form'!CK481</f>
        <v>-3.2604500000000001</v>
      </c>
      <c r="AD480" s="25">
        <f>'Long-form'!CL481</f>
        <v>0.52479830318348186</v>
      </c>
      <c r="AE480" s="25">
        <f>'Long-form'!CM481</f>
        <v>0.5215611364205176</v>
      </c>
      <c r="AF480" s="25" t="str">
        <f>'Long-form'!CN481</f>
        <v>1;2;3</v>
      </c>
      <c r="AG480" s="26">
        <f>'Long-form'!CO481</f>
        <v>0</v>
      </c>
      <c r="AH480" s="25">
        <f>'Long-form'!CP481</f>
        <v>0</v>
      </c>
      <c r="AI480" s="25">
        <f>'Long-form'!CQ481</f>
        <v>0</v>
      </c>
    </row>
    <row r="481" spans="1:35">
      <c r="A481" s="24" t="str">
        <f>'Long-form'!A482</f>
        <v>GrN-19163</v>
      </c>
      <c r="B481" s="24" t="str">
        <f>'Long-form'!C482</f>
        <v>Tornqvist (1993:138)</v>
      </c>
      <c r="C481" s="24">
        <f>'Long-form'!G482</f>
        <v>2</v>
      </c>
      <c r="D481" s="24" t="str">
        <f>'Long-form'!H482</f>
        <v>Rhine-Meuse central</v>
      </c>
      <c r="E481" s="24">
        <f>'Long-form'!I482</f>
        <v>51.881331639999999</v>
      </c>
      <c r="F481" s="24">
        <f>'Long-form'!J482</f>
        <v>5.0110414949999997</v>
      </c>
      <c r="G481" s="24" t="str">
        <f>'Long-form'!M482</f>
        <v>1 = Radiocarbon</v>
      </c>
      <c r="H481" s="24">
        <f>'Long-form'!N482</f>
        <v>7065</v>
      </c>
      <c r="I481" s="24">
        <f>'Long-form'!O482</f>
        <v>141</v>
      </c>
      <c r="J481" s="24">
        <f>'Long-form'!P482</f>
        <v>7880</v>
      </c>
      <c r="K481" s="24">
        <f>'Long-form'!Q482</f>
        <v>8160</v>
      </c>
      <c r="L481" s="24">
        <f>'Long-form'!R482</f>
        <v>7670</v>
      </c>
      <c r="M481" s="24" t="str">
        <f>'Long-form'!Z482</f>
        <v>Positive</v>
      </c>
      <c r="N481" s="24">
        <f>'Long-form'!AA482</f>
        <v>7.48</v>
      </c>
      <c r="O481" s="24">
        <f>'Long-form'!AB482</f>
        <v>2.4999999999999911E-2</v>
      </c>
      <c r="P481" s="24">
        <f>'Long-form'!AC482</f>
        <v>0</v>
      </c>
      <c r="Q481" s="25">
        <f>'Long-form'!AV482</f>
        <v>-7.8049999999999997</v>
      </c>
      <c r="R481" s="25" t="str">
        <f>'Long-form'!AU482</f>
        <v>NAP</v>
      </c>
      <c r="S481" s="25">
        <f>'Long-form'!AX482</f>
        <v>0.17229744629564298</v>
      </c>
      <c r="T481" s="25">
        <f>'Long-form'!AY482</f>
        <v>8.5476604986393631E-2</v>
      </c>
      <c r="U481" s="25">
        <f>'Long-form'!BJ482</f>
        <v>2</v>
      </c>
      <c r="V481" s="25" t="str">
        <f>'Long-form'!BK482</f>
        <v>5 = Sedimentary (e.g., deltaic, estuarine, wetland, lacustrine, marine facies)</v>
      </c>
      <c r="W481" s="25" t="str">
        <f>'Long-form'!BL482</f>
        <v>Fen-wood peat</v>
      </c>
      <c r="X481" s="25" t="str">
        <f>'Long-form'!BM482</f>
        <v>Botanical</v>
      </c>
      <c r="Y481" s="25" t="str">
        <f>'Long-form'!BN482</f>
        <v>GWL</v>
      </c>
      <c r="Z481" s="25" t="str">
        <f>'Long-form'!CE482</f>
        <v>n/a</v>
      </c>
      <c r="AA481" s="25" t="str">
        <f>'Long-form'!CF482</f>
        <v>n/a</v>
      </c>
      <c r="AB481" s="25" t="str">
        <f>'Long-form'!CG482</f>
        <v>n/a</v>
      </c>
      <c r="AC481" s="25" t="str">
        <f>'Long-form'!CK482</f>
        <v>n/a</v>
      </c>
      <c r="AD481" s="25" t="str">
        <f>'Long-form'!CL482</f>
        <v>n/a</v>
      </c>
      <c r="AE481" s="25" t="str">
        <f>'Long-form'!CM482</f>
        <v>n/a</v>
      </c>
      <c r="AF481" s="25" t="str">
        <f>'Long-form'!CN482</f>
        <v>2;3</v>
      </c>
      <c r="AG481" s="26">
        <f>'Long-form'!CO482</f>
        <v>0</v>
      </c>
      <c r="AH481" s="25" t="str">
        <f>'Long-form'!CP482</f>
        <v>Type 2 ULD (this paper): no RSLR constraining indicative meaning</v>
      </c>
      <c r="AI481" s="25">
        <f>'Long-form'!CQ482</f>
        <v>0</v>
      </c>
    </row>
    <row r="482" spans="1:35">
      <c r="A482" s="24" t="str">
        <f>'Long-form'!A483</f>
        <v>GrN-19163</v>
      </c>
      <c r="B482" s="24" t="str">
        <f>'Long-form'!C483</f>
        <v>Tornqvist (1993:138)</v>
      </c>
      <c r="C482" s="24">
        <f>'Long-form'!G483</f>
        <v>2</v>
      </c>
      <c r="D482" s="24" t="str">
        <f>'Long-form'!H483</f>
        <v>Rhine-Meuse central</v>
      </c>
      <c r="E482" s="24">
        <f>'Long-form'!I483</f>
        <v>51.881331639999999</v>
      </c>
      <c r="F482" s="24">
        <f>'Long-form'!J483</f>
        <v>5.0110414949999997</v>
      </c>
      <c r="G482" s="24" t="str">
        <f>'Long-form'!M483</f>
        <v>1 = Radiocarbon</v>
      </c>
      <c r="H482" s="24">
        <f>'Long-form'!N483</f>
        <v>7065</v>
      </c>
      <c r="I482" s="24">
        <f>'Long-form'!O483</f>
        <v>141</v>
      </c>
      <c r="J482" s="24">
        <f>'Long-form'!P483</f>
        <v>7880</v>
      </c>
      <c r="K482" s="24">
        <f>'Long-form'!Q483</f>
        <v>8160</v>
      </c>
      <c r="L482" s="24">
        <f>'Long-form'!R483</f>
        <v>7670</v>
      </c>
      <c r="M482" s="24" t="str">
        <f>'Long-form'!Z483</f>
        <v>Positive</v>
      </c>
      <c r="N482" s="24">
        <f>'Long-form'!AA483</f>
        <v>7.48</v>
      </c>
      <c r="O482" s="24">
        <f>'Long-form'!AB483</f>
        <v>0.2</v>
      </c>
      <c r="P482" s="24">
        <f>'Long-form'!AC483</f>
        <v>0</v>
      </c>
      <c r="Q482" s="25">
        <f>'Long-form'!AV483</f>
        <v>-7.8049999999999997</v>
      </c>
      <c r="R482" s="25" t="str">
        <f>'Long-form'!AU483</f>
        <v>NAP</v>
      </c>
      <c r="S482" s="25">
        <f>'Long-form'!AX483</f>
        <v>0.17229744629564306</v>
      </c>
      <c r="T482" s="25">
        <f>'Long-form'!AY483</f>
        <v>8.5476604986393798E-2</v>
      </c>
      <c r="U482" s="25">
        <f>'Long-form'!BJ483</f>
        <v>2</v>
      </c>
      <c r="V482" s="25" t="str">
        <f>'Long-form'!BK483</f>
        <v>5 = Sedimentary (e.g., deltaic, estuarine, wetland, lacustrine, marine facies)</v>
      </c>
      <c r="W482" s="25" t="str">
        <f>'Long-form'!BL483</f>
        <v>Undifferentiated peat</v>
      </c>
      <c r="X482" s="25" t="str">
        <f>'Long-form'!BM483</f>
        <v>Botanical</v>
      </c>
      <c r="Y482" s="25" t="str">
        <f>'Long-form'!BN483</f>
        <v>GWL-0.2</v>
      </c>
      <c r="Z482" s="25" t="str">
        <f>'Long-form'!CE483</f>
        <v>n/a</v>
      </c>
      <c r="AA482" s="25" t="str">
        <f>'Long-form'!CF483</f>
        <v>n/a</v>
      </c>
      <c r="AB482" s="25" t="str">
        <f>'Long-form'!CG483</f>
        <v>n/a</v>
      </c>
      <c r="AC482" s="25" t="str">
        <f>'Long-form'!CK483</f>
        <v>n/a</v>
      </c>
      <c r="AD482" s="25" t="str">
        <f>'Long-form'!CL483</f>
        <v>n/a</v>
      </c>
      <c r="AE482" s="25" t="str">
        <f>'Long-form'!CM483</f>
        <v>n/a</v>
      </c>
      <c r="AF482" s="25" t="str">
        <f>'Long-form'!CN483</f>
        <v>2;3</v>
      </c>
      <c r="AG482" s="26">
        <f>'Long-form'!CO483</f>
        <v>0</v>
      </c>
      <c r="AH482" s="25" t="str">
        <f>'Long-form'!CP483</f>
        <v>Type 2 ULD (this paper): no RSLR constraining indicative meaning</v>
      </c>
      <c r="AI482" s="25">
        <f>'Long-form'!CQ483</f>
        <v>0</v>
      </c>
    </row>
    <row r="483" spans="1:35">
      <c r="A483" s="24" t="str">
        <f>'Long-form'!A484</f>
        <v>GrN-19165</v>
      </c>
      <c r="B483" s="24" t="str">
        <f>'Long-form'!C484</f>
        <v>Tornqvist (1993:138)</v>
      </c>
      <c r="C483" s="24">
        <f>'Long-form'!G484</f>
        <v>2</v>
      </c>
      <c r="D483" s="24" t="str">
        <f>'Long-form'!H484</f>
        <v>Rhine-Meuse central</v>
      </c>
      <c r="E483" s="24">
        <f>'Long-form'!I484</f>
        <v>51.939085339999998</v>
      </c>
      <c r="F483" s="24">
        <f>'Long-form'!J484</f>
        <v>4.9849635049999996</v>
      </c>
      <c r="G483" s="24" t="str">
        <f>'Long-form'!M484</f>
        <v>1 = Radiocarbon</v>
      </c>
      <c r="H483" s="24">
        <f>'Long-form'!N484</f>
        <v>6940</v>
      </c>
      <c r="I483" s="24">
        <f>'Long-form'!O484</f>
        <v>141</v>
      </c>
      <c r="J483" s="24">
        <f>'Long-form'!P484</f>
        <v>7780</v>
      </c>
      <c r="K483" s="24">
        <f>'Long-form'!Q484</f>
        <v>7960</v>
      </c>
      <c r="L483" s="24">
        <f>'Long-form'!R484</f>
        <v>7600</v>
      </c>
      <c r="M483" s="24" t="str">
        <f>'Long-form'!Z484</f>
        <v>Positive</v>
      </c>
      <c r="N483" s="24">
        <f>'Long-form'!AA484</f>
        <v>6.9</v>
      </c>
      <c r="O483" s="24">
        <f>'Long-form'!AB484</f>
        <v>4.9999999999999822E-2</v>
      </c>
      <c r="P483" s="24">
        <f>'Long-form'!AC484</f>
        <v>0</v>
      </c>
      <c r="Q483" s="25">
        <f>'Long-form'!AV484</f>
        <v>-7.95</v>
      </c>
      <c r="R483" s="25" t="str">
        <f>'Long-form'!AU484</f>
        <v>NAP</v>
      </c>
      <c r="S483" s="25">
        <f>'Long-form'!AX484</f>
        <v>0.1951127878945916</v>
      </c>
      <c r="T483" s="25">
        <f>'Long-form'!AY484</f>
        <v>0.13793114224133682</v>
      </c>
      <c r="U483" s="25">
        <f>'Long-form'!BJ484</f>
        <v>2</v>
      </c>
      <c r="V483" s="25" t="str">
        <f>'Long-form'!BK484</f>
        <v>5 = Sedimentary (e.g., deltaic, estuarine, wetland, lacustrine, marine facies)</v>
      </c>
      <c r="W483" s="25" t="str">
        <f>'Long-form'!BL484</f>
        <v>Fen peat</v>
      </c>
      <c r="X483" s="25" t="str">
        <f>'Long-form'!BM484</f>
        <v>Botanical</v>
      </c>
      <c r="Y483" s="25" t="str">
        <f>'Long-form'!BN484</f>
        <v>GWL-0.3</v>
      </c>
      <c r="Z483" s="25" t="str">
        <f>'Long-form'!CE484</f>
        <v>n/a</v>
      </c>
      <c r="AA483" s="25" t="str">
        <f>'Long-form'!CF484</f>
        <v>n/a</v>
      </c>
      <c r="AB483" s="25" t="str">
        <f>'Long-form'!CG484</f>
        <v>n/a</v>
      </c>
      <c r="AC483" s="25" t="str">
        <f>'Long-form'!CK484</f>
        <v>n/a</v>
      </c>
      <c r="AD483" s="25" t="str">
        <f>'Long-form'!CL484</f>
        <v>n/a</v>
      </c>
      <c r="AE483" s="25" t="str">
        <f>'Long-form'!CM484</f>
        <v>n/a</v>
      </c>
      <c r="AF483" s="25" t="str">
        <f>'Long-form'!CN484</f>
        <v>2;3</v>
      </c>
      <c r="AG483" s="26">
        <f>'Long-form'!CO484</f>
        <v>0</v>
      </c>
      <c r="AH483" s="25" t="str">
        <f>'Long-form'!CP484</f>
        <v>Type 2 ULD (this paper): no RSLR constraining indicative meaning</v>
      </c>
      <c r="AI483" s="25">
        <f>'Long-form'!CQ484</f>
        <v>0</v>
      </c>
    </row>
    <row r="484" spans="1:35">
      <c r="A484" s="24" t="str">
        <f>'Long-form'!A485</f>
        <v>GrN-19327</v>
      </c>
      <c r="B484" s="24" t="str">
        <f>'Long-form'!C485</f>
        <v>Berendsen &amp; Stouthamer (2001)</v>
      </c>
      <c r="C484" s="24">
        <f>'Long-form'!G485</f>
        <v>2</v>
      </c>
      <c r="D484" s="24" t="str">
        <f>'Long-form'!H485</f>
        <v>Rhine-Meuse central</v>
      </c>
      <c r="E484" s="24">
        <f>'Long-form'!I485</f>
        <v>51.77162354</v>
      </c>
      <c r="F484" s="24">
        <f>'Long-form'!J485</f>
        <v>4.9960186670000004</v>
      </c>
      <c r="G484" s="24" t="str">
        <f>'Long-form'!M485</f>
        <v>1 = Radiocarbon</v>
      </c>
      <c r="H484" s="24">
        <f>'Long-form'!N485</f>
        <v>5420</v>
      </c>
      <c r="I484" s="24">
        <f>'Long-form'!O485</f>
        <v>35</v>
      </c>
      <c r="J484" s="24">
        <f>'Long-form'!P485</f>
        <v>6225</v>
      </c>
      <c r="K484" s="24">
        <f>'Long-form'!Q485</f>
        <v>6300</v>
      </c>
      <c r="L484" s="24">
        <f>'Long-form'!R485</f>
        <v>6115</v>
      </c>
      <c r="M484" s="24" t="str">
        <f>'Long-form'!Z485</f>
        <v>Positive</v>
      </c>
      <c r="N484" s="24">
        <f>'Long-form'!AA485</f>
        <v>4.4000000000000004</v>
      </c>
      <c r="O484" s="24">
        <f>'Long-form'!AB485</f>
        <v>0</v>
      </c>
      <c r="P484" s="24">
        <f>'Long-form'!AC485</f>
        <v>0</v>
      </c>
      <c r="Q484" s="25">
        <f>'Long-form'!AV485</f>
        <v>-4.9000000000000004</v>
      </c>
      <c r="R484" s="25" t="str">
        <f>'Long-form'!AU485</f>
        <v>NAP</v>
      </c>
      <c r="S484" s="25">
        <f>'Long-form'!AX485</f>
        <v>0.10556514576317318</v>
      </c>
      <c r="T484" s="25">
        <f>'Long-form'!AY485</f>
        <v>5.8309518948453008E-2</v>
      </c>
      <c r="U484" s="25">
        <f>'Long-form'!BJ485</f>
        <v>1</v>
      </c>
      <c r="V484" s="25" t="str">
        <f>'Long-form'!BK485</f>
        <v>4 = Archaeological</v>
      </c>
      <c r="W484" s="25" t="str">
        <f>'Long-form'!BL485</f>
        <v>Charcoal bed traced along dune flank</v>
      </c>
      <c r="X484" s="25" t="str">
        <f>'Long-form'!BM485</f>
        <v>Sedimentological/botanical</v>
      </c>
      <c r="Y484" s="25" t="str">
        <f>'Long-form'!BN485</f>
        <v>GWL-0.5</v>
      </c>
      <c r="Z484" s="25">
        <f>'Long-form'!CE485</f>
        <v>-4.4000000000000004</v>
      </c>
      <c r="AA484" s="25">
        <f>'Long-form'!CF485</f>
        <v>0.51102250439682206</v>
      </c>
      <c r="AB484" s="25">
        <f>'Long-form'!CG485</f>
        <v>0.50338851794612882</v>
      </c>
      <c r="AC484" s="25">
        <f>'Long-form'!CK485</f>
        <v>-4.1261000000000001</v>
      </c>
      <c r="AD484" s="25">
        <f>'Long-form'!CL485</f>
        <v>0.51289311315809261</v>
      </c>
      <c r="AE484" s="25">
        <f>'Long-form'!CM485</f>
        <v>0.50528738904211734</v>
      </c>
      <c r="AF484" s="25" t="str">
        <f>'Long-form'!CN485</f>
        <v>1;2;3</v>
      </c>
      <c r="AG484" s="26">
        <f>'Long-form'!CO485</f>
        <v>0</v>
      </c>
      <c r="AH484" s="25">
        <f>'Long-form'!CP485</f>
        <v>0</v>
      </c>
      <c r="AI484" s="25">
        <f>'Long-form'!CQ485</f>
        <v>0</v>
      </c>
    </row>
    <row r="485" spans="1:35">
      <c r="A485" s="24" t="str">
        <f>'Long-form'!A486</f>
        <v>GrN-19328</v>
      </c>
      <c r="B485" s="24" t="str">
        <f>'Long-form'!C486</f>
        <v>Berendsen &amp; Stouthamer (2001)</v>
      </c>
      <c r="C485" s="24">
        <f>'Long-form'!G486</f>
        <v>2</v>
      </c>
      <c r="D485" s="24" t="str">
        <f>'Long-form'!H486</f>
        <v>Rhine-Meuse central</v>
      </c>
      <c r="E485" s="24">
        <f>'Long-form'!I486</f>
        <v>51.870974179999997</v>
      </c>
      <c r="F485" s="24">
        <f>'Long-form'!J486</f>
        <v>5.0045938879999996</v>
      </c>
      <c r="G485" s="24" t="str">
        <f>'Long-form'!M486</f>
        <v>1 = Radiocarbon</v>
      </c>
      <c r="H485" s="24">
        <f>'Long-form'!N486</f>
        <v>6525</v>
      </c>
      <c r="I485" s="24">
        <f>'Long-form'!O486</f>
        <v>45</v>
      </c>
      <c r="J485" s="24">
        <f>'Long-form'!P486</f>
        <v>7430</v>
      </c>
      <c r="K485" s="24">
        <f>'Long-form'!Q486</f>
        <v>7565</v>
      </c>
      <c r="L485" s="24">
        <f>'Long-form'!R486</f>
        <v>7325</v>
      </c>
      <c r="M485" s="24" t="str">
        <f>'Long-form'!Z486</f>
        <v>Positive</v>
      </c>
      <c r="N485" s="24">
        <f>'Long-form'!AA486</f>
        <v>6.18</v>
      </c>
      <c r="O485" s="24">
        <f>'Long-form'!AB486</f>
        <v>6.0000000000000053E-2</v>
      </c>
      <c r="P485" s="24">
        <f>'Long-form'!AC486</f>
        <v>0</v>
      </c>
      <c r="Q485" s="25">
        <f>'Long-form'!AV486</f>
        <v>-6.24</v>
      </c>
      <c r="R485" s="25" t="str">
        <f>'Long-form'!AU486</f>
        <v>NAP</v>
      </c>
      <c r="S485" s="25">
        <f>'Long-form'!AX486</f>
        <v>0.20292106839852792</v>
      </c>
      <c r="T485" s="25">
        <f>'Long-form'!AY486</f>
        <v>0.16093476939431095</v>
      </c>
      <c r="U485" s="25">
        <f>'Long-form'!BJ486</f>
        <v>2</v>
      </c>
      <c r="V485" s="25" t="str">
        <f>'Long-form'!BK486</f>
        <v>4 = Archaeological</v>
      </c>
      <c r="W485" s="25" t="str">
        <f>'Long-form'!BL486</f>
        <v>Charcoal bed traced along dune flank</v>
      </c>
      <c r="X485" s="25" t="str">
        <f>'Long-form'!BM486</f>
        <v>Sedimentological/botanical</v>
      </c>
      <c r="Y485" s="25" t="str">
        <f>'Long-form'!BN486</f>
        <v>GWL-0.3</v>
      </c>
      <c r="Z485" s="25" t="str">
        <f>'Long-form'!CE486</f>
        <v>n/a</v>
      </c>
      <c r="AA485" s="25" t="str">
        <f>'Long-form'!CF486</f>
        <v>n/a</v>
      </c>
      <c r="AB485" s="25" t="str">
        <f>'Long-form'!CG486</f>
        <v>n/a</v>
      </c>
      <c r="AC485" s="25" t="str">
        <f>'Long-form'!CK486</f>
        <v>n/a</v>
      </c>
      <c r="AD485" s="25" t="str">
        <f>'Long-form'!CL486</f>
        <v>n/a</v>
      </c>
      <c r="AE485" s="25" t="str">
        <f>'Long-form'!CM486</f>
        <v>n/a</v>
      </c>
      <c r="AF485" s="25" t="str">
        <f>'Long-form'!CN486</f>
        <v>2;3</v>
      </c>
      <c r="AG485" s="26">
        <f>'Long-form'!CO486</f>
        <v>0</v>
      </c>
      <c r="AH485" s="25">
        <f>'Long-form'!CP486</f>
        <v>0</v>
      </c>
      <c r="AI485" s="25">
        <f>'Long-form'!CQ486</f>
        <v>0</v>
      </c>
    </row>
    <row r="486" spans="1:35">
      <c r="A486" s="24" t="str">
        <f>'Long-form'!A487</f>
        <v>GrN-19329</v>
      </c>
      <c r="B486" s="24" t="str">
        <f>'Long-form'!C487</f>
        <v>Berendsen &amp; Stouthamer (2001)</v>
      </c>
      <c r="C486" s="24">
        <f>'Long-form'!G487</f>
        <v>2</v>
      </c>
      <c r="D486" s="24" t="str">
        <f>'Long-form'!H487</f>
        <v>Rhine-Meuse central</v>
      </c>
      <c r="E486" s="24">
        <f>'Long-form'!I487</f>
        <v>51.870974179999997</v>
      </c>
      <c r="F486" s="24">
        <f>'Long-form'!J487</f>
        <v>5.0045938879999996</v>
      </c>
      <c r="G486" s="24" t="str">
        <f>'Long-form'!M487</f>
        <v>1 = Radiocarbon</v>
      </c>
      <c r="H486" s="24">
        <f>'Long-form'!N487</f>
        <v>4585</v>
      </c>
      <c r="I486" s="24">
        <f>'Long-form'!O487</f>
        <v>30</v>
      </c>
      <c r="J486" s="24">
        <f>'Long-form'!P487</f>
        <v>5295</v>
      </c>
      <c r="K486" s="24">
        <f>'Long-form'!Q487</f>
        <v>5450</v>
      </c>
      <c r="L486" s="24">
        <f>'Long-form'!R487</f>
        <v>5055</v>
      </c>
      <c r="M486" s="24" t="str">
        <f>'Long-form'!Z487</f>
        <v>Positive</v>
      </c>
      <c r="N486" s="24">
        <f>'Long-form'!AA487</f>
        <v>2.4</v>
      </c>
      <c r="O486" s="24">
        <f>'Long-form'!AB487</f>
        <v>0</v>
      </c>
      <c r="P486" s="24">
        <f>'Long-form'!AC487</f>
        <v>0</v>
      </c>
      <c r="Q486" s="25">
        <f>'Long-form'!AV487</f>
        <v>-2.4</v>
      </c>
      <c r="R486" s="25" t="str">
        <f>'Long-form'!AU487</f>
        <v>NAP</v>
      </c>
      <c r="S486" s="25">
        <f>'Long-form'!AX487</f>
        <v>7.5524830353996833E-2</v>
      </c>
      <c r="T486" s="25">
        <f>'Long-form'!AY487</f>
        <v>5.8309518948453008E-2</v>
      </c>
      <c r="U486" s="25">
        <f>'Long-form'!BJ487</f>
        <v>1</v>
      </c>
      <c r="V486" s="25" t="str">
        <f>'Long-form'!BK487</f>
        <v>4 = Archaeological</v>
      </c>
      <c r="W486" s="25" t="str">
        <f>'Long-form'!BL487</f>
        <v>Charcoal bed traced along dune flank</v>
      </c>
      <c r="X486" s="25" t="str">
        <f>'Long-form'!BM487</f>
        <v>Sedimentological/botanical</v>
      </c>
      <c r="Y486" s="25" t="str">
        <f>'Long-form'!BN487</f>
        <v>GWL-0.4</v>
      </c>
      <c r="Z486" s="25">
        <f>'Long-form'!CE487</f>
        <v>-2</v>
      </c>
      <c r="AA486" s="25">
        <f>'Long-form'!CF487</f>
        <v>0.5056718303405876</v>
      </c>
      <c r="AB486" s="25">
        <f>'Long-form'!CG487</f>
        <v>0.50338851794612882</v>
      </c>
      <c r="AC486" s="25">
        <f>'Long-form'!CK487</f>
        <v>-1.6770049999999999</v>
      </c>
      <c r="AD486" s="25">
        <f>'Long-form'!CL487</f>
        <v>0.50857924137370181</v>
      </c>
      <c r="AE486" s="25">
        <f>'Long-form'!CM487</f>
        <v>0.50630904076092698</v>
      </c>
      <c r="AF486" s="25" t="str">
        <f>'Long-form'!CN487</f>
        <v>1;2;3</v>
      </c>
      <c r="AG486" s="26">
        <f>'Long-form'!CO487</f>
        <v>0</v>
      </c>
      <c r="AH486" s="25">
        <f>'Long-form'!CP487</f>
        <v>0</v>
      </c>
      <c r="AI486" s="25">
        <f>'Long-form'!CQ487</f>
        <v>0</v>
      </c>
    </row>
    <row r="487" spans="1:35">
      <c r="A487" s="24" t="str">
        <f>'Long-form'!A488</f>
        <v>GrN-19330</v>
      </c>
      <c r="B487" s="24" t="str">
        <f>'Long-form'!C488</f>
        <v>Berendsen &amp; Stouthamer (2001)</v>
      </c>
      <c r="C487" s="24">
        <f>'Long-form'!G488</f>
        <v>2</v>
      </c>
      <c r="D487" s="24" t="str">
        <f>'Long-form'!H488</f>
        <v>Rhine-Meuse central</v>
      </c>
      <c r="E487" s="24">
        <f>'Long-form'!I488</f>
        <v>51.870974179999997</v>
      </c>
      <c r="F487" s="24">
        <f>'Long-form'!J488</f>
        <v>5.0045938879999996</v>
      </c>
      <c r="G487" s="24" t="str">
        <f>'Long-form'!M488</f>
        <v>1 = Radiocarbon</v>
      </c>
      <c r="H487" s="24">
        <f>'Long-form'!N488</f>
        <v>3550</v>
      </c>
      <c r="I487" s="24">
        <f>'Long-form'!O488</f>
        <v>20</v>
      </c>
      <c r="J487" s="24">
        <f>'Long-form'!P488</f>
        <v>3835</v>
      </c>
      <c r="K487" s="24">
        <f>'Long-form'!Q488</f>
        <v>3905</v>
      </c>
      <c r="L487" s="24">
        <f>'Long-form'!R488</f>
        <v>3720</v>
      </c>
      <c r="M487" s="24" t="str">
        <f>'Long-form'!Z488</f>
        <v>Positive</v>
      </c>
      <c r="N487" s="24">
        <f>'Long-form'!AA488</f>
        <v>1</v>
      </c>
      <c r="O487" s="24">
        <f>'Long-form'!AB488</f>
        <v>9.9999999999999978E-2</v>
      </c>
      <c r="P487" s="24">
        <f>'Long-form'!AC488</f>
        <v>0</v>
      </c>
      <c r="Q487" s="25">
        <f>'Long-form'!AV488</f>
        <v>-1.1000000000000001</v>
      </c>
      <c r="R487" s="25" t="str">
        <f>'Long-form'!AU488</f>
        <v>NAP</v>
      </c>
      <c r="S487" s="25">
        <f>'Long-form'!AX488</f>
        <v>0.2574878637916746</v>
      </c>
      <c r="T487" s="25">
        <f>'Long-form'!AY488</f>
        <v>0.25670995305986866</v>
      </c>
      <c r="U487" s="25">
        <f>'Long-form'!BJ488</f>
        <v>1</v>
      </c>
      <c r="V487" s="25" t="str">
        <f>'Long-form'!BK488</f>
        <v>4 = Archaeological</v>
      </c>
      <c r="W487" s="25" t="str">
        <f>'Long-form'!BL488</f>
        <v>Charcoal bed traced along dune flank</v>
      </c>
      <c r="X487" s="25" t="str">
        <f>'Long-form'!BM488</f>
        <v>Sedimentological/botanical</v>
      </c>
      <c r="Y487" s="25" t="str">
        <f>'Long-form'!BN488</f>
        <v>GWL-0.5</v>
      </c>
      <c r="Z487" s="25">
        <f>'Long-form'!CE488</f>
        <v>-0.60000000000000009</v>
      </c>
      <c r="AA487" s="25">
        <f>'Long-form'!CF488</f>
        <v>0.56240554762555461</v>
      </c>
      <c r="AB487" s="25">
        <f>'Long-form'!CG488</f>
        <v>0.56204981985585578</v>
      </c>
      <c r="AC487" s="25">
        <f>'Long-form'!CK488</f>
        <v>-0.26606500000000011</v>
      </c>
      <c r="AD487" s="25">
        <f>'Long-form'!CL488</f>
        <v>0.56464817391562505</v>
      </c>
      <c r="AE487" s="25">
        <f>'Long-form'!CM488</f>
        <v>0.56429385988707159</v>
      </c>
      <c r="AF487" s="25" t="str">
        <f>'Long-form'!CN488</f>
        <v>1;2;3</v>
      </c>
      <c r="AG487" s="26">
        <f>'Long-form'!CO488</f>
        <v>0</v>
      </c>
      <c r="AH487" s="25">
        <f>'Long-form'!CP488</f>
        <v>0</v>
      </c>
      <c r="AI487" s="25">
        <f>'Long-form'!CQ488</f>
        <v>0</v>
      </c>
    </row>
    <row r="488" spans="1:35">
      <c r="A488" s="24" t="str">
        <f>'Long-form'!A489</f>
        <v>GrN-19581</v>
      </c>
      <c r="B488" s="24" t="str">
        <f>'Long-form'!C489</f>
        <v>Vos (1999)</v>
      </c>
      <c r="C488" s="24">
        <f>'Long-form'!G489</f>
        <v>2</v>
      </c>
      <c r="D488" s="24" t="str">
        <f>'Long-form'!H489</f>
        <v>Waddenzee West</v>
      </c>
      <c r="E488" s="24">
        <f>'Long-form'!I489</f>
        <v>53.197398034797928</v>
      </c>
      <c r="F488" s="24">
        <f>'Long-form'!J489</f>
        <v>5.4705520344512921</v>
      </c>
      <c r="G488" s="24" t="str">
        <f>'Long-form'!M489</f>
        <v>1 = Radiocarbon</v>
      </c>
      <c r="H488" s="24">
        <f>'Long-form'!N489</f>
        <v>2650</v>
      </c>
      <c r="I488" s="24">
        <f>'Long-form'!O489</f>
        <v>45</v>
      </c>
      <c r="J488" s="24">
        <f>'Long-form'!P489</f>
        <v>2170</v>
      </c>
      <c r="K488" s="24">
        <f>'Long-form'!Q489</f>
        <v>2340</v>
      </c>
      <c r="L488" s="24">
        <f>'Long-form'!R489</f>
        <v>1990</v>
      </c>
      <c r="M488" s="24" t="str">
        <f>'Long-form'!Z489</f>
        <v>Positive</v>
      </c>
      <c r="N488" s="24">
        <f>'Long-form'!AA489</f>
        <v>1.3750000000000002</v>
      </c>
      <c r="O488" s="24">
        <f>'Long-form'!AB489</f>
        <v>0.12</v>
      </c>
      <c r="P488" s="24">
        <f>'Long-form'!AC489</f>
        <v>0</v>
      </c>
      <c r="Q488" s="25">
        <f>'Long-form'!AV489</f>
        <v>-1.1000000000000001</v>
      </c>
      <c r="R488" s="25" t="str">
        <f>'Long-form'!AU489</f>
        <v>NAP</v>
      </c>
      <c r="S488" s="25">
        <f>'Long-form'!AX489</f>
        <v>7.4874895659359508E-2</v>
      </c>
      <c r="T488" s="25">
        <f>'Long-form'!AY489</f>
        <v>7.4874895659359508E-2</v>
      </c>
      <c r="U488" s="25">
        <f>'Long-form'!BJ489</f>
        <v>0</v>
      </c>
      <c r="V488" s="25" t="str">
        <f>'Long-form'!BK489</f>
        <v>5 = Sedimentary (e.g., deltaic, estuarine, wetland, lacustrine, marine facies)</v>
      </c>
      <c r="W488" s="25" t="str">
        <f>'Long-form'!BL489</f>
        <v>Brackish mollusca (Scrobicularia plana)</v>
      </c>
      <c r="X488" s="25" t="str">
        <f>'Long-form'!BM489</f>
        <v>Mollusca; bivalve</v>
      </c>
      <c r="Y488" s="25" t="str">
        <f>'Long-form'!BN489</f>
        <v>MHW-0.33</v>
      </c>
      <c r="Z488" s="25">
        <f>'Long-form'!CE489</f>
        <v>-1.6700000000000002</v>
      </c>
      <c r="AA488" s="25">
        <f>'Long-form'!CF489</f>
        <v>0.22411715686220898</v>
      </c>
      <c r="AB488" s="25">
        <f>'Long-form'!CG489</f>
        <v>0.22411715686220898</v>
      </c>
      <c r="AC488" s="25">
        <f>'Long-form'!CK489</f>
        <v>-1.2657299999999998</v>
      </c>
      <c r="AD488" s="25">
        <f>'Long-form'!CL489</f>
        <v>0.2330947516032911</v>
      </c>
      <c r="AE488" s="25">
        <f>'Long-form'!CM489</f>
        <v>0.2330947516032911</v>
      </c>
      <c r="AF488" s="25" t="str">
        <f>'Long-form'!CN489</f>
        <v>1;2;3</v>
      </c>
      <c r="AG488" s="26">
        <f>'Long-form'!CO489</f>
        <v>0</v>
      </c>
      <c r="AH488" s="25">
        <f>'Long-form'!CP489</f>
        <v>0</v>
      </c>
      <c r="AI488" s="25">
        <f>'Long-form'!CQ489</f>
        <v>0</v>
      </c>
    </row>
    <row r="489" spans="1:35">
      <c r="A489" s="24" t="str">
        <f>'Long-form'!A490</f>
        <v>GrN-19678</v>
      </c>
      <c r="B489" s="24" t="str">
        <f>'Long-form'!C490</f>
        <v>Berendsen &amp; Stouthamer (2001)</v>
      </c>
      <c r="C489" s="24">
        <f>'Long-form'!G490</f>
        <v>2</v>
      </c>
      <c r="D489" s="24" t="str">
        <f>'Long-form'!H490</f>
        <v>Rhine-Meuse central</v>
      </c>
      <c r="E489" s="24">
        <f>'Long-form'!I490</f>
        <v>51.913949889999998</v>
      </c>
      <c r="F489" s="24">
        <f>'Long-form'!J490</f>
        <v>5.1037874570000001</v>
      </c>
      <c r="G489" s="24" t="str">
        <f>'Long-form'!M490</f>
        <v>1 = Radiocarbon</v>
      </c>
      <c r="H489" s="24">
        <f>'Long-form'!N490</f>
        <v>5380</v>
      </c>
      <c r="I489" s="24">
        <f>'Long-form'!O490</f>
        <v>60</v>
      </c>
      <c r="J489" s="24">
        <f>'Long-form'!P490</f>
        <v>6155</v>
      </c>
      <c r="K489" s="24">
        <f>'Long-form'!Q490</f>
        <v>6295</v>
      </c>
      <c r="L489" s="24">
        <f>'Long-form'!R490</f>
        <v>6000</v>
      </c>
      <c r="M489" s="24" t="str">
        <f>'Long-form'!Z490</f>
        <v>Positive</v>
      </c>
      <c r="N489" s="24">
        <f>'Long-form'!AA490</f>
        <v>2.1</v>
      </c>
      <c r="O489" s="24">
        <f>'Long-form'!AB490</f>
        <v>0</v>
      </c>
      <c r="P489" s="24">
        <f>'Long-form'!AC490</f>
        <v>0</v>
      </c>
      <c r="Q489" s="25">
        <f>'Long-form'!AV490</f>
        <v>-2</v>
      </c>
      <c r="R489" s="25" t="str">
        <f>'Long-form'!AU490</f>
        <v>NAP</v>
      </c>
      <c r="S489" s="25">
        <f>'Long-form'!AX490</f>
        <v>7.186097689288673E-2</v>
      </c>
      <c r="T489" s="25">
        <f>'Long-form'!AY490</f>
        <v>5.8309518948453008E-2</v>
      </c>
      <c r="U489" s="25">
        <f>'Long-form'!BJ490</f>
        <v>2</v>
      </c>
      <c r="V489" s="25" t="str">
        <f>'Long-form'!BK490</f>
        <v>4 = Archaeological</v>
      </c>
      <c r="W489" s="25" t="str">
        <f>'Long-form'!BL490</f>
        <v>Charcoal bed traced along dune flank</v>
      </c>
      <c r="X489" s="25" t="str">
        <f>'Long-form'!BM490</f>
        <v>Sedimentological/botanical</v>
      </c>
      <c r="Y489" s="25" t="str">
        <f>'Long-form'!BN490</f>
        <v>GWL-0.5</v>
      </c>
      <c r="Z489" s="25" t="str">
        <f>'Long-form'!CE490</f>
        <v>n/a</v>
      </c>
      <c r="AA489" s="25" t="str">
        <f>'Long-form'!CF490</f>
        <v>n/a</v>
      </c>
      <c r="AB489" s="25" t="str">
        <f>'Long-form'!CG490</f>
        <v>n/a</v>
      </c>
      <c r="AC489" s="25" t="str">
        <f>'Long-form'!CK490</f>
        <v>n/a</v>
      </c>
      <c r="AD489" s="25" t="str">
        <f>'Long-form'!CL490</f>
        <v>n/a</v>
      </c>
      <c r="AE489" s="25" t="str">
        <f>'Long-form'!CM490</f>
        <v>n/a</v>
      </c>
      <c r="AF489" s="25" t="str">
        <f>'Long-form'!CN490</f>
        <v>2;3</v>
      </c>
      <c r="AG489" s="26">
        <f>'Long-form'!CO490</f>
        <v>0</v>
      </c>
      <c r="AH489" s="25" t="str">
        <f>'Long-form'!CP490</f>
        <v>Type 2 ULD (this paper): no RSLR constraining indicative meaning</v>
      </c>
      <c r="AI489" s="25">
        <f>'Long-form'!CQ490</f>
        <v>0</v>
      </c>
    </row>
    <row r="490" spans="1:35">
      <c r="A490" s="24" t="str">
        <f>'Long-form'!A491</f>
        <v>GrN-19681</v>
      </c>
      <c r="B490" s="24" t="str">
        <f>'Long-form'!C491</f>
        <v>Berendsen &amp; Stouthamer (2001)</v>
      </c>
      <c r="C490" s="24">
        <f>'Long-form'!G491</f>
        <v>2</v>
      </c>
      <c r="D490" s="24" t="str">
        <f>'Long-form'!H491</f>
        <v>Rhine-Meuse central</v>
      </c>
      <c r="E490" s="24">
        <f>'Long-form'!I491</f>
        <v>51.909627</v>
      </c>
      <c r="F490" s="24">
        <f>'Long-form'!J491</f>
        <v>4.8858221210000004</v>
      </c>
      <c r="G490" s="24" t="str">
        <f>'Long-form'!M491</f>
        <v>1 = Radiocarbon</v>
      </c>
      <c r="H490" s="24">
        <f>'Long-form'!N491</f>
        <v>5060</v>
      </c>
      <c r="I490" s="24">
        <f>'Long-form'!O491</f>
        <v>50</v>
      </c>
      <c r="J490" s="24">
        <f>'Long-form'!P491</f>
        <v>5805</v>
      </c>
      <c r="K490" s="24">
        <f>'Long-form'!Q491</f>
        <v>5915</v>
      </c>
      <c r="L490" s="24">
        <f>'Long-form'!R491</f>
        <v>5660</v>
      </c>
      <c r="M490" s="24" t="str">
        <f>'Long-form'!Z491</f>
        <v>Positive</v>
      </c>
      <c r="N490" s="24">
        <f>'Long-form'!AA491</f>
        <v>2.4</v>
      </c>
      <c r="O490" s="24">
        <f>'Long-form'!AB491</f>
        <v>0</v>
      </c>
      <c r="P490" s="24">
        <f>'Long-form'!AC491</f>
        <v>0</v>
      </c>
      <c r="Q490" s="25">
        <f>'Long-form'!AV491</f>
        <v>-3.6</v>
      </c>
      <c r="R490" s="25" t="str">
        <f>'Long-form'!AU491</f>
        <v>NAP</v>
      </c>
      <c r="S490" s="25">
        <f>'Long-form'!AX491</f>
        <v>7.5524830353996833E-2</v>
      </c>
      <c r="T490" s="25">
        <f>'Long-form'!AY491</f>
        <v>5.8309518948453008E-2</v>
      </c>
      <c r="U490" s="25">
        <f>'Long-form'!BJ491</f>
        <v>1</v>
      </c>
      <c r="V490" s="25" t="str">
        <f>'Long-form'!BK491</f>
        <v>4 = Archaeological</v>
      </c>
      <c r="W490" s="25" t="str">
        <f>'Long-form'!BL491</f>
        <v>Charcoal bed traced along dune flank</v>
      </c>
      <c r="X490" s="25" t="str">
        <f>'Long-form'!BM491</f>
        <v>Sedimentological/botanical</v>
      </c>
      <c r="Y490" s="25" t="str">
        <f>'Long-form'!BN491</f>
        <v>GWL-0.5</v>
      </c>
      <c r="Z490" s="25">
        <f>'Long-form'!CE491</f>
        <v>-3.1</v>
      </c>
      <c r="AA490" s="25">
        <f>'Long-form'!CF491</f>
        <v>0.5056718303405876</v>
      </c>
      <c r="AB490" s="25">
        <f>'Long-form'!CG491</f>
        <v>0.50338851794612882</v>
      </c>
      <c r="AC490" s="25">
        <f>'Long-form'!CK491</f>
        <v>-2.7168700000000001</v>
      </c>
      <c r="AD490" s="25">
        <f>'Long-form'!CL491</f>
        <v>0.50975707278075111</v>
      </c>
      <c r="AE490" s="25">
        <f>'Long-form'!CM491</f>
        <v>0.5074921410721549</v>
      </c>
      <c r="AF490" s="25" t="str">
        <f>'Long-form'!CN491</f>
        <v>1;2;3</v>
      </c>
      <c r="AG490" s="26">
        <f>'Long-form'!CO491</f>
        <v>0</v>
      </c>
      <c r="AH490" s="25">
        <f>'Long-form'!CP491</f>
        <v>0</v>
      </c>
      <c r="AI490" s="25">
        <f>'Long-form'!CQ491</f>
        <v>0</v>
      </c>
    </row>
    <row r="491" spans="1:35">
      <c r="A491" s="24" t="str">
        <f>'Long-form'!A492</f>
        <v>GrN-19682</v>
      </c>
      <c r="B491" s="24" t="str">
        <f>'Long-form'!C492</f>
        <v>Berendsen &amp; Stouthamer (2001)</v>
      </c>
      <c r="C491" s="24">
        <f>'Long-form'!G492</f>
        <v>2</v>
      </c>
      <c r="D491" s="24" t="str">
        <f>'Long-form'!H492</f>
        <v>Rhine-Meuse central</v>
      </c>
      <c r="E491" s="24">
        <f>'Long-form'!I492</f>
        <v>51.874437810000003</v>
      </c>
      <c r="F491" s="24">
        <f>'Long-form'!J492</f>
        <v>4.9660825400000004</v>
      </c>
      <c r="G491" s="24" t="str">
        <f>'Long-form'!M492</f>
        <v>1 = Radiocarbon</v>
      </c>
      <c r="H491" s="24">
        <f>'Long-form'!N492</f>
        <v>4580</v>
      </c>
      <c r="I491" s="24">
        <f>'Long-form'!O492</f>
        <v>40</v>
      </c>
      <c r="J491" s="24">
        <f>'Long-form'!P492</f>
        <v>5260</v>
      </c>
      <c r="K491" s="24">
        <f>'Long-form'!Q492</f>
        <v>5455</v>
      </c>
      <c r="L491" s="24">
        <f>'Long-form'!R492</f>
        <v>5050</v>
      </c>
      <c r="M491" s="24" t="str">
        <f>'Long-form'!Z492</f>
        <v>Positive</v>
      </c>
      <c r="N491" s="24">
        <f>'Long-form'!AA492</f>
        <v>1.25</v>
      </c>
      <c r="O491" s="24">
        <f>'Long-form'!AB492</f>
        <v>7.5000000000000067E-2</v>
      </c>
      <c r="P491" s="24">
        <f>'Long-form'!AC492</f>
        <v>0</v>
      </c>
      <c r="Q491" s="25">
        <f>'Long-form'!AV492</f>
        <v>-2.0249999999999999</v>
      </c>
      <c r="R491" s="25" t="str">
        <f>'Long-form'!AU492</f>
        <v>NAP</v>
      </c>
      <c r="S491" s="25">
        <f>'Long-form'!AX492</f>
        <v>0.19794254216817583</v>
      </c>
      <c r="T491" s="25">
        <f>'Long-form'!AY492</f>
        <v>0.19635745465858959</v>
      </c>
      <c r="U491" s="25">
        <f>'Long-form'!BJ492</f>
        <v>2</v>
      </c>
      <c r="V491" s="25" t="str">
        <f>'Long-form'!BK492</f>
        <v>4 = Archaeological</v>
      </c>
      <c r="W491" s="25" t="str">
        <f>'Long-form'!BL492</f>
        <v>Charcoal bed traced along dune flank</v>
      </c>
      <c r="X491" s="25" t="str">
        <f>'Long-form'!BM492</f>
        <v>Sedimentological/botanical</v>
      </c>
      <c r="Y491" s="25" t="str">
        <f>'Long-form'!BN492</f>
        <v>GWL-0.6</v>
      </c>
      <c r="Z491" s="25" t="str">
        <f>'Long-form'!CE492</f>
        <v>n/a</v>
      </c>
      <c r="AA491" s="25" t="str">
        <f>'Long-form'!CF492</f>
        <v>n/a</v>
      </c>
      <c r="AB491" s="25" t="str">
        <f>'Long-form'!CG492</f>
        <v>n/a</v>
      </c>
      <c r="AC491" s="25" t="str">
        <f>'Long-form'!CK492</f>
        <v>n/a</v>
      </c>
      <c r="AD491" s="25" t="str">
        <f>'Long-form'!CL492</f>
        <v>n/a</v>
      </c>
      <c r="AE491" s="25" t="str">
        <f>'Long-form'!CM492</f>
        <v>n/a</v>
      </c>
      <c r="AF491" s="25" t="str">
        <f>'Long-form'!CN492</f>
        <v>2;3</v>
      </c>
      <c r="AG491" s="26">
        <f>'Long-form'!CO492</f>
        <v>0</v>
      </c>
      <c r="AH491" s="25" t="str">
        <f>'Long-form'!CP492</f>
        <v>Type 2 ULD (this paper): no RSLR constraining indicative meaning</v>
      </c>
      <c r="AI491" s="25">
        <f>'Long-form'!CQ492</f>
        <v>0</v>
      </c>
    </row>
    <row r="492" spans="1:35">
      <c r="A492" s="24" t="str">
        <f>'Long-form'!A493</f>
        <v>GrN-19683</v>
      </c>
      <c r="B492" s="24" t="str">
        <f>'Long-form'!C493</f>
        <v>Berendsen &amp; Stouthamer (2001)</v>
      </c>
      <c r="C492" s="24">
        <f>'Long-form'!G493</f>
        <v>2</v>
      </c>
      <c r="D492" s="24" t="str">
        <f>'Long-form'!H493</f>
        <v>Rhine-Meuse central</v>
      </c>
      <c r="E492" s="24">
        <f>'Long-form'!I493</f>
        <v>51.919001520000002</v>
      </c>
      <c r="F492" s="24">
        <f>'Long-form'!J493</f>
        <v>4.8130375799999996</v>
      </c>
      <c r="G492" s="24" t="str">
        <f>'Long-form'!M493</f>
        <v>1 = Radiocarbon</v>
      </c>
      <c r="H492" s="24">
        <f>'Long-form'!N493</f>
        <v>4175</v>
      </c>
      <c r="I492" s="24">
        <f>'Long-form'!O493</f>
        <v>50</v>
      </c>
      <c r="J492" s="24">
        <f>'Long-form'!P493</f>
        <v>4705</v>
      </c>
      <c r="K492" s="24">
        <f>'Long-form'!Q493</f>
        <v>4845</v>
      </c>
      <c r="L492" s="24">
        <f>'Long-form'!R493</f>
        <v>4530</v>
      </c>
      <c r="M492" s="24" t="str">
        <f>'Long-form'!Z493</f>
        <v>Positive</v>
      </c>
      <c r="N492" s="24">
        <f>'Long-form'!AA493</f>
        <v>1.75</v>
      </c>
      <c r="O492" s="24">
        <f>'Long-form'!AB493</f>
        <v>5.0000000000000044E-2</v>
      </c>
      <c r="P492" s="24">
        <f>'Long-form'!AC493</f>
        <v>0</v>
      </c>
      <c r="Q492" s="25">
        <f>'Long-form'!AV493</f>
        <v>-2.7</v>
      </c>
      <c r="R492" s="25" t="str">
        <f>'Long-form'!AU493</f>
        <v>NAP</v>
      </c>
      <c r="S492" s="25">
        <f>'Long-form'!AX493</f>
        <v>0.14230249470757717</v>
      </c>
      <c r="T492" s="25">
        <f>'Long-form'!AY493</f>
        <v>0.13793114224133732</v>
      </c>
      <c r="U492" s="25">
        <f>'Long-form'!BJ493</f>
        <v>1</v>
      </c>
      <c r="V492" s="25" t="str">
        <f>'Long-form'!BK493</f>
        <v>4 = Archaeological</v>
      </c>
      <c r="W492" s="25" t="str">
        <f>'Long-form'!BL493</f>
        <v>Charcoal bed traced along dune flank</v>
      </c>
      <c r="X492" s="25" t="str">
        <f>'Long-form'!BM493</f>
        <v>Sedimentological/botanical</v>
      </c>
      <c r="Y492" s="25" t="str">
        <f>'Long-form'!BN493</f>
        <v>GWL-0.5</v>
      </c>
      <c r="Z492" s="25">
        <f>'Long-form'!CE493</f>
        <v>-2.2000000000000002</v>
      </c>
      <c r="AA492" s="25">
        <f>'Long-form'!CF493</f>
        <v>0.51985574922280131</v>
      </c>
      <c r="AB492" s="25">
        <f>'Long-form'!CG493</f>
        <v>0.51867619956963518</v>
      </c>
      <c r="AC492" s="25">
        <f>'Long-form'!CK493</f>
        <v>-1.8253550000000003</v>
      </c>
      <c r="AD492" s="25">
        <f>'Long-form'!CL493</f>
        <v>0.52307067646853422</v>
      </c>
      <c r="AE492" s="25">
        <f>'Long-form'!CM493</f>
        <v>0.52189839296672491</v>
      </c>
      <c r="AF492" s="25" t="str">
        <f>'Long-form'!CN493</f>
        <v>1;2;3</v>
      </c>
      <c r="AG492" s="26">
        <f>'Long-form'!CO493</f>
        <v>0</v>
      </c>
      <c r="AH492" s="25">
        <f>'Long-form'!CP493</f>
        <v>0</v>
      </c>
      <c r="AI492" s="25">
        <f>'Long-form'!CQ493</f>
        <v>0</v>
      </c>
    </row>
    <row r="493" spans="1:35">
      <c r="A493" s="24" t="str">
        <f>'Long-form'!A494</f>
        <v>GrN-20276</v>
      </c>
      <c r="B493" s="24" t="str">
        <f>'Long-form'!C494</f>
        <v>Berendsen &amp; Stouthamer (2001)</v>
      </c>
      <c r="C493" s="24">
        <f>'Long-form'!G494</f>
        <v>2</v>
      </c>
      <c r="D493" s="24" t="str">
        <f>'Long-form'!H494</f>
        <v>Zeeland</v>
      </c>
      <c r="E493" s="24">
        <f>'Long-form'!I494</f>
        <v>51.542143529999997</v>
      </c>
      <c r="F493" s="24">
        <f>'Long-form'!J494</f>
        <v>3.63453895</v>
      </c>
      <c r="G493" s="24" t="str">
        <f>'Long-form'!M494</f>
        <v>1 = Radiocarbon</v>
      </c>
      <c r="H493" s="24">
        <f>'Long-form'!N494</f>
        <v>7070</v>
      </c>
      <c r="I493" s="24">
        <f>'Long-form'!O494</f>
        <v>112</v>
      </c>
      <c r="J493" s="24">
        <f>'Long-form'!P494</f>
        <v>7890</v>
      </c>
      <c r="K493" s="24">
        <f>'Long-form'!Q494</f>
        <v>8010</v>
      </c>
      <c r="L493" s="24">
        <f>'Long-form'!R494</f>
        <v>7780</v>
      </c>
      <c r="M493" s="24" t="str">
        <f>'Long-form'!Z494</f>
        <v>Positive</v>
      </c>
      <c r="N493" s="24">
        <f>'Long-form'!AA494</f>
        <v>6.7249999999999996</v>
      </c>
      <c r="O493" s="24">
        <f>'Long-form'!AB494</f>
        <v>2.4999999999999911E-2</v>
      </c>
      <c r="P493" s="24">
        <f>'Long-form'!AC494</f>
        <v>0</v>
      </c>
      <c r="Q493" s="25">
        <f>'Long-form'!AV494</f>
        <v>-6.7249999999999996</v>
      </c>
      <c r="R493" s="25" t="str">
        <f>'Long-form'!AU494</f>
        <v>NAP</v>
      </c>
      <c r="S493" s="25">
        <f>'Long-form'!AX494</f>
        <v>0.15936279365021178</v>
      </c>
      <c r="T493" s="25">
        <f>'Long-form'!AY494</f>
        <v>8.5476604986393631E-2</v>
      </c>
      <c r="U493" s="25">
        <f>'Long-form'!BJ494</f>
        <v>1</v>
      </c>
      <c r="V493" s="25" t="str">
        <f>'Long-form'!BK494</f>
        <v>5 = Sedimentary (e.g., deltaic, estuarine, wetland, lacustrine, marine facies)</v>
      </c>
      <c r="W493" s="25" t="str">
        <f>'Long-form'!BL494</f>
        <v>Fen peat</v>
      </c>
      <c r="X493" s="25" t="str">
        <f>'Long-form'!BM494</f>
        <v>Botanical</v>
      </c>
      <c r="Y493" s="25" t="str">
        <f>'Long-form'!BN494</f>
        <v>GWL-0.3</v>
      </c>
      <c r="Z493" s="25">
        <f>'Long-form'!CE494</f>
        <v>-6.4249999999999998</v>
      </c>
      <c r="AA493" s="25">
        <f>'Long-form'!CF494</f>
        <v>0.25572739391782018</v>
      </c>
      <c r="AB493" s="25">
        <f>'Long-form'!CG494</f>
        <v>0.21749999999999994</v>
      </c>
      <c r="AC493" s="25">
        <f>'Long-form'!CK494</f>
        <v>-6.3164899999999999</v>
      </c>
      <c r="AD493" s="25">
        <f>'Long-form'!CL494</f>
        <v>0.25799714499165727</v>
      </c>
      <c r="AE493" s="25">
        <f>'Long-form'!CM494</f>
        <v>0.22016420422913036</v>
      </c>
      <c r="AF493" s="25" t="str">
        <f>'Long-form'!CN494</f>
        <v>1;2;3</v>
      </c>
      <c r="AG493" s="26">
        <f>'Long-form'!CO494</f>
        <v>0</v>
      </c>
      <c r="AH493" s="25">
        <f>'Long-form'!CP494</f>
        <v>0</v>
      </c>
      <c r="AI493" s="25">
        <f>'Long-form'!CQ494</f>
        <v>0</v>
      </c>
    </row>
    <row r="494" spans="1:35">
      <c r="A494" s="24" t="str">
        <f>'Long-form'!A495</f>
        <v>GrN-21460</v>
      </c>
      <c r="B494" s="24" t="str">
        <f>'Long-form'!C495</f>
        <v>RGD 1995; Hijma &amp; Cohen (2010) [#19]</v>
      </c>
      <c r="C494" s="24">
        <f>'Long-form'!G495</f>
        <v>2</v>
      </c>
      <c r="D494" s="24" t="str">
        <f>'Long-form'!H495</f>
        <v>Zuid-Holland</v>
      </c>
      <c r="E494" s="24">
        <f>'Long-form'!I495</f>
        <v>51.999650000000003</v>
      </c>
      <c r="F494" s="24">
        <f>'Long-form'!J495</f>
        <v>3.98908</v>
      </c>
      <c r="G494" s="24" t="str">
        <f>'Long-form'!M495</f>
        <v>1 = Radiocarbon</v>
      </c>
      <c r="H494" s="24">
        <f>'Long-form'!N495</f>
        <v>7720</v>
      </c>
      <c r="I494" s="24">
        <f>'Long-form'!O495</f>
        <v>147</v>
      </c>
      <c r="J494" s="24">
        <f>'Long-form'!P495</f>
        <v>8540</v>
      </c>
      <c r="K494" s="24">
        <f>'Long-form'!Q495</f>
        <v>8980</v>
      </c>
      <c r="L494" s="24">
        <f>'Long-form'!R495</f>
        <v>8330</v>
      </c>
      <c r="M494" s="24" t="str">
        <f>'Long-form'!Z495</f>
        <v>Positive</v>
      </c>
      <c r="N494" s="24">
        <f>'Long-form'!AA495</f>
        <v>20.65</v>
      </c>
      <c r="O494" s="24">
        <f>'Long-form'!AB495</f>
        <v>0.15</v>
      </c>
      <c r="P494" s="24">
        <f>'Long-form'!AC495</f>
        <v>0</v>
      </c>
      <c r="Q494" s="25">
        <f>'Long-form'!AV495</f>
        <v>-20.085000000000001</v>
      </c>
      <c r="R494" s="25" t="str">
        <f>'Long-form'!AU495</f>
        <v>NAP</v>
      </c>
      <c r="S494" s="25">
        <f>'Long-form'!AX495</f>
        <v>0.21759710476015068</v>
      </c>
      <c r="T494" s="25">
        <f>'Long-form'!AY495</f>
        <v>0.21759710476015068</v>
      </c>
      <c r="U494" s="25">
        <f>'Long-form'!BJ495</f>
        <v>0</v>
      </c>
      <c r="V494" s="25" t="str">
        <f>'Long-form'!BK495</f>
        <v>5 = Sedimentary (e.g., deltaic, estuarine, wetland, lacustrine, marine facies)</v>
      </c>
      <c r="W494" s="25" t="str">
        <f>'Long-form'!BL495</f>
        <v>Fen-wood peat</v>
      </c>
      <c r="X494" s="25" t="str">
        <f>'Long-form'!BM495</f>
        <v>Facies description</v>
      </c>
      <c r="Y494" s="25" t="str">
        <f>'Long-form'!BN495</f>
        <v>MHW</v>
      </c>
      <c r="Z494" s="25">
        <f>'Long-form'!CE495</f>
        <v>-20.984999999999999</v>
      </c>
      <c r="AA494" s="25">
        <f>'Long-form'!CF495</f>
        <v>0.30414593536656048</v>
      </c>
      <c r="AB494" s="25">
        <f>'Long-form'!CG495</f>
        <v>0.30414593536656048</v>
      </c>
      <c r="AC494" s="25">
        <f>'Long-form'!CK495</f>
        <v>-19.582380000000001</v>
      </c>
      <c r="AD494" s="25">
        <f>'Long-form'!CL495</f>
        <v>0.32063828565066899</v>
      </c>
      <c r="AE494" s="25">
        <f>'Long-form'!CM495</f>
        <v>0.32063828565066899</v>
      </c>
      <c r="AF494" s="25" t="str">
        <f>'Long-form'!CN495</f>
        <v>1;2;3</v>
      </c>
      <c r="AG494" s="26">
        <f>'Long-form'!CO495</f>
        <v>0</v>
      </c>
      <c r="AH494" s="25">
        <f>'Long-form'!CP495</f>
        <v>0</v>
      </c>
      <c r="AI494" s="25">
        <f>'Long-form'!CQ495</f>
        <v>0</v>
      </c>
    </row>
    <row r="495" spans="1:35">
      <c r="A495" s="24" t="str">
        <f>'Long-form'!A496</f>
        <v>GrN-21464</v>
      </c>
      <c r="B495" s="24" t="str">
        <f>'Long-form'!C496</f>
        <v>Van Heteren et al. (2002)</v>
      </c>
      <c r="C495" s="24">
        <f>'Long-form'!G496</f>
        <v>2</v>
      </c>
      <c r="D495" s="24" t="str">
        <f>'Long-form'!H496</f>
        <v>Zuid-Holland</v>
      </c>
      <c r="E495" s="24">
        <f>'Long-form'!I496</f>
        <v>51.939028361299997</v>
      </c>
      <c r="F495" s="24">
        <f>'Long-form'!J496</f>
        <v>3.8431911305200002</v>
      </c>
      <c r="G495" s="24" t="str">
        <f>'Long-form'!M496</f>
        <v>1 = Radiocarbon</v>
      </c>
      <c r="H495" s="24">
        <f>'Long-form'!N496</f>
        <v>9080</v>
      </c>
      <c r="I495" s="24">
        <f>'Long-form'!O496</f>
        <v>154</v>
      </c>
      <c r="J495" s="24">
        <f>'Long-form'!P496</f>
        <v>10240</v>
      </c>
      <c r="K495" s="24">
        <f>'Long-form'!Q496</f>
        <v>10580</v>
      </c>
      <c r="L495" s="24">
        <f>'Long-form'!R496</f>
        <v>9890</v>
      </c>
      <c r="M495" s="24" t="str">
        <f>'Long-form'!Z496</f>
        <v>Positive</v>
      </c>
      <c r="N495" s="24">
        <f>'Long-form'!AA496</f>
        <v>24.650000000000002</v>
      </c>
      <c r="O495" s="24">
        <f>'Long-form'!AB496</f>
        <v>0.19</v>
      </c>
      <c r="P495" s="24">
        <f>'Long-form'!AC496</f>
        <v>0</v>
      </c>
      <c r="Q495" s="25">
        <f>'Long-form'!AV496</f>
        <v>-24.67</v>
      </c>
      <c r="R495" s="25" t="str">
        <f>'Long-form'!AU496</f>
        <v>NAP</v>
      </c>
      <c r="S495" s="25">
        <f>'Long-form'!AX496</f>
        <v>0.25310521527617724</v>
      </c>
      <c r="T495" s="25">
        <f>'Long-form'!AY496</f>
        <v>0.25310521527617724</v>
      </c>
      <c r="U495" s="25">
        <f>'Long-form'!BJ496</f>
        <v>1</v>
      </c>
      <c r="V495" s="25" t="str">
        <f>'Long-form'!BK496</f>
        <v>5 = Sedimentary (e.g., deltaic, estuarine, wetland, lacustrine, marine facies)</v>
      </c>
      <c r="W495" s="25" t="str">
        <f>'Long-form'!BL496</f>
        <v>Gyttja</v>
      </c>
      <c r="X495" s="25" t="str">
        <f>'Long-form'!BM496</f>
        <v>Facies description</v>
      </c>
      <c r="Y495" s="25" t="str">
        <f>'Long-form'!BN496</f>
        <v>GWL-0.75</v>
      </c>
      <c r="Z495" s="25">
        <f>'Long-form'!CE496</f>
        <v>-23.92</v>
      </c>
      <c r="AA495" s="25">
        <f>'Long-form'!CF496</f>
        <v>0.56041257123658461</v>
      </c>
      <c r="AB495" s="25">
        <f>'Long-form'!CG496</f>
        <v>0.56041257123658461</v>
      </c>
      <c r="AC495" s="25">
        <f>'Long-form'!CK496</f>
        <v>-23.099680000000003</v>
      </c>
      <c r="AD495" s="25">
        <f>'Long-form'!CL496</f>
        <v>0.57011530477273731</v>
      </c>
      <c r="AE495" s="25">
        <f>'Long-form'!CM496</f>
        <v>0.57011530477273731</v>
      </c>
      <c r="AF495" s="25" t="str">
        <f>'Long-form'!CN496</f>
        <v>1;2;3</v>
      </c>
      <c r="AG495" s="26">
        <f>'Long-form'!CO496</f>
        <v>0</v>
      </c>
      <c r="AH495" s="25">
        <f>'Long-form'!CP496</f>
        <v>0</v>
      </c>
      <c r="AI495" s="25">
        <f>'Long-form'!CQ496</f>
        <v>0</v>
      </c>
    </row>
    <row r="496" spans="1:35">
      <c r="A496" s="24" t="str">
        <f>'Long-form'!A497</f>
        <v>GrN-21465</v>
      </c>
      <c r="B496" s="24" t="str">
        <f>'Long-form'!C497</f>
        <v>Van Heteren et al. (2002)</v>
      </c>
      <c r="C496" s="24">
        <f>'Long-form'!G497</f>
        <v>2</v>
      </c>
      <c r="D496" s="24" t="str">
        <f>'Long-form'!H497</f>
        <v>Zuid-Holland</v>
      </c>
      <c r="E496" s="24">
        <f>'Long-form'!I497</f>
        <v>51.966714980500001</v>
      </c>
      <c r="F496" s="24">
        <f>'Long-form'!J497</f>
        <v>3.8321675278599998</v>
      </c>
      <c r="G496" s="24" t="str">
        <f>'Long-form'!M497</f>
        <v>1 = Radiocarbon</v>
      </c>
      <c r="H496" s="24">
        <f>'Long-form'!N497</f>
        <v>8390</v>
      </c>
      <c r="I496" s="24">
        <f>'Long-form'!O497</f>
        <v>154</v>
      </c>
      <c r="J496" s="24">
        <f>'Long-form'!P497</f>
        <v>9350</v>
      </c>
      <c r="K496" s="24">
        <f>'Long-form'!Q497</f>
        <v>9550</v>
      </c>
      <c r="L496" s="24">
        <f>'Long-form'!R497</f>
        <v>9030</v>
      </c>
      <c r="M496" s="24" t="str">
        <f>'Long-form'!Z497</f>
        <v>Positive</v>
      </c>
      <c r="N496" s="24">
        <f>'Long-form'!AA497</f>
        <v>23.65</v>
      </c>
      <c r="O496" s="24">
        <f>'Long-form'!AB497</f>
        <v>0.84</v>
      </c>
      <c r="P496" s="24">
        <f>'Long-form'!AC497</f>
        <v>1</v>
      </c>
      <c r="Q496" s="25">
        <f>'Long-form'!AV497</f>
        <v>-23.65</v>
      </c>
      <c r="R496" s="25" t="str">
        <f>'Long-form'!AU497</f>
        <v>NAP</v>
      </c>
      <c r="S496" s="25">
        <f>'Long-form'!AX497</f>
        <v>0.24337676553031926</v>
      </c>
      <c r="T496" s="25">
        <f>'Long-form'!AY497</f>
        <v>0.24337676553031926</v>
      </c>
      <c r="U496" s="25">
        <f>'Long-form'!BJ497</f>
        <v>1</v>
      </c>
      <c r="V496" s="25" t="str">
        <f>'Long-form'!BK497</f>
        <v>5 = Sedimentary (e.g., deltaic, estuarine, wetland, lacustrine, marine facies)</v>
      </c>
      <c r="W496" s="25" t="str">
        <f>'Long-form'!BL497</f>
        <v>Gyttja</v>
      </c>
      <c r="X496" s="25" t="str">
        <f>'Long-form'!BM497</f>
        <v>Facies description</v>
      </c>
      <c r="Y496" s="25" t="str">
        <f>'Long-form'!BN497</f>
        <v>GWL-0.75</v>
      </c>
      <c r="Z496" s="25">
        <f>'Long-form'!CE497</f>
        <v>-22.9</v>
      </c>
      <c r="AA496" s="25">
        <f>'Long-form'!CF497</f>
        <v>0.55608654901912524</v>
      </c>
      <c r="AB496" s="25">
        <f>'Long-form'!CG497</f>
        <v>0.55608654901912524</v>
      </c>
      <c r="AC496" s="25">
        <f>'Long-form'!CK497</f>
        <v>-20.808599999999998</v>
      </c>
      <c r="AD496" s="25">
        <f>'Long-form'!CL497</f>
        <v>0.62741280358309548</v>
      </c>
      <c r="AE496" s="25">
        <f>'Long-form'!CM497</f>
        <v>0.62741280358309548</v>
      </c>
      <c r="AF496" s="25" t="str">
        <f>'Long-form'!CN497</f>
        <v>1;2;3</v>
      </c>
      <c r="AG496" s="26">
        <f>'Long-form'!CO497</f>
        <v>0</v>
      </c>
      <c r="AH496" s="25">
        <f>'Long-form'!CP497</f>
        <v>0</v>
      </c>
      <c r="AI496" s="25">
        <f>'Long-form'!CQ497</f>
        <v>0</v>
      </c>
    </row>
    <row r="497" spans="1:35">
      <c r="A497" s="24" t="str">
        <f>'Long-form'!A498</f>
        <v>GrN-21466</v>
      </c>
      <c r="B497" s="24" t="str">
        <f>'Long-form'!C498</f>
        <v>Van Heteren et al. (2002)</v>
      </c>
      <c r="C497" s="24">
        <f>'Long-form'!G498</f>
        <v>2</v>
      </c>
      <c r="D497" s="24" t="str">
        <f>'Long-form'!H498</f>
        <v>Zuid-Holland</v>
      </c>
      <c r="E497" s="24">
        <f>'Long-form'!I498</f>
        <v>51.934099278700003</v>
      </c>
      <c r="F497" s="24">
        <f>'Long-form'!J498</f>
        <v>3.8198883062900002</v>
      </c>
      <c r="G497" s="24" t="str">
        <f>'Long-form'!M498</f>
        <v>1 = Radiocarbon</v>
      </c>
      <c r="H497" s="24">
        <f>'Long-form'!N498</f>
        <v>9220</v>
      </c>
      <c r="I497" s="24">
        <f>'Long-form'!O498</f>
        <v>150</v>
      </c>
      <c r="J497" s="24">
        <f>'Long-form'!P498</f>
        <v>10420</v>
      </c>
      <c r="K497" s="24">
        <f>'Long-form'!Q498</f>
        <v>10690</v>
      </c>
      <c r="L497" s="24">
        <f>'Long-form'!R498</f>
        <v>10200</v>
      </c>
      <c r="M497" s="24" t="str">
        <f>'Long-form'!Z498</f>
        <v>Positive</v>
      </c>
      <c r="N497" s="24">
        <f>'Long-form'!AA498</f>
        <v>24.450000000000003</v>
      </c>
      <c r="O497" s="24">
        <f>'Long-form'!AB498</f>
        <v>0.01</v>
      </c>
      <c r="P497" s="24">
        <f>'Long-form'!AC498</f>
        <v>0</v>
      </c>
      <c r="Q497" s="25">
        <f>'Long-form'!AV498</f>
        <v>-24.470000000000002</v>
      </c>
      <c r="R497" s="25" t="str">
        <f>'Long-form'!AU498</f>
        <v>NAP</v>
      </c>
      <c r="S497" s="25">
        <f>'Long-form'!AX498</f>
        <v>0.25530423028222626</v>
      </c>
      <c r="T497" s="25">
        <f>'Long-form'!AY498</f>
        <v>0.25530423028222626</v>
      </c>
      <c r="U497" s="25">
        <f>'Long-form'!BJ498</f>
        <v>1</v>
      </c>
      <c r="V497" s="25" t="str">
        <f>'Long-form'!BK498</f>
        <v>5 = Sedimentary (e.g., deltaic, estuarine, wetland, lacustrine, marine facies)</v>
      </c>
      <c r="W497" s="25" t="str">
        <f>'Long-form'!BL498</f>
        <v>Fen-wood peat</v>
      </c>
      <c r="X497" s="25" t="str">
        <f>'Long-form'!BM498</f>
        <v>Botanical</v>
      </c>
      <c r="Y497" s="25" t="str">
        <f>'Long-form'!BN498</f>
        <v>GWL</v>
      </c>
      <c r="Z497" s="25">
        <f>'Long-form'!CE498</f>
        <v>-24.470000000000002</v>
      </c>
      <c r="AA497" s="25">
        <f>'Long-form'!CF498</f>
        <v>0.2741901712315743</v>
      </c>
      <c r="AB497" s="25">
        <f>'Long-form'!CG498</f>
        <v>0.2741901712315743</v>
      </c>
      <c r="AC497" s="25">
        <f>'Long-form'!CK498</f>
        <v>-24.012360000000001</v>
      </c>
      <c r="AD497" s="25">
        <f>'Long-form'!CL498</f>
        <v>0.28673592173132256</v>
      </c>
      <c r="AE497" s="25">
        <f>'Long-form'!CM498</f>
        <v>0.28673592173132256</v>
      </c>
      <c r="AF497" s="25" t="str">
        <f>'Long-form'!CN498</f>
        <v>1;2;3</v>
      </c>
      <c r="AG497" s="26">
        <f>'Long-form'!CO498</f>
        <v>0</v>
      </c>
      <c r="AH497" s="25">
        <f>'Long-form'!CP498</f>
        <v>0</v>
      </c>
      <c r="AI497" s="25">
        <f>'Long-form'!CQ498</f>
        <v>0</v>
      </c>
    </row>
    <row r="498" spans="1:35">
      <c r="A498" s="24" t="str">
        <f>'Long-form'!A499</f>
        <v>GrN-21607</v>
      </c>
      <c r="B498" s="24" t="str">
        <f>'Long-form'!C499</f>
        <v>Cleveringa &amp; Veldkamp (1996)</v>
      </c>
      <c r="C498" s="24">
        <f>'Long-form'!G499</f>
        <v>2</v>
      </c>
      <c r="D498" s="24" t="str">
        <f>'Long-form'!H499</f>
        <v>Zuid-Holland</v>
      </c>
      <c r="E498" s="24">
        <f>'Long-form'!I499</f>
        <v>51.931870029999999</v>
      </c>
      <c r="F498" s="24">
        <f>'Long-form'!J499</f>
        <v>4.252405456</v>
      </c>
      <c r="G498" s="24" t="str">
        <f>'Long-form'!M499</f>
        <v>1 = Radiocarbon</v>
      </c>
      <c r="H498" s="24">
        <f>'Long-form'!N499</f>
        <v>8300</v>
      </c>
      <c r="I498" s="24">
        <f>'Long-form'!O499</f>
        <v>112</v>
      </c>
      <c r="J498" s="24">
        <f>'Long-form'!P499</f>
        <v>9300</v>
      </c>
      <c r="K498" s="24">
        <f>'Long-form'!Q499</f>
        <v>9460</v>
      </c>
      <c r="L498" s="24">
        <f>'Long-form'!R499</f>
        <v>9130</v>
      </c>
      <c r="M498" s="24" t="str">
        <f>'Long-form'!Z499</f>
        <v>Positive</v>
      </c>
      <c r="N498" s="24">
        <f>'Long-form'!AA499</f>
        <v>18.239999999999998</v>
      </c>
      <c r="O498" s="24">
        <f>'Long-form'!AB499</f>
        <v>0.01</v>
      </c>
      <c r="P498" s="24">
        <f>'Long-form'!AC499</f>
        <v>0</v>
      </c>
      <c r="Q498" s="25">
        <f>'Long-form'!AV499</f>
        <v>-19.174999999999997</v>
      </c>
      <c r="R498" s="25" t="str">
        <f>'Long-form'!AU499</f>
        <v>NAP</v>
      </c>
      <c r="S498" s="25">
        <f>'Long-form'!AX499</f>
        <v>9.0034715526846151E-2</v>
      </c>
      <c r="T498" s="25">
        <f>'Long-form'!AY499</f>
        <v>9.0034715526846151E-2</v>
      </c>
      <c r="U498" s="25">
        <f>'Long-form'!BJ499</f>
        <v>1</v>
      </c>
      <c r="V498" s="25" t="str">
        <f>'Long-form'!BK499</f>
        <v>5 = Sedimentary (e.g., deltaic, estuarine, wetland, lacustrine, marine facies)</v>
      </c>
      <c r="W498" s="25" t="str">
        <f>'Long-form'!BL499</f>
        <v>Undifferentiated peat</v>
      </c>
      <c r="X498" s="25" t="str">
        <f>'Long-form'!BM499</f>
        <v>Botanical</v>
      </c>
      <c r="Y498" s="25" t="str">
        <f>'Long-form'!BN499</f>
        <v>GWL-0.2</v>
      </c>
      <c r="Z498" s="25">
        <f>'Long-form'!CE499</f>
        <v>-18.974999999999998</v>
      </c>
      <c r="AA498" s="25">
        <f>'Long-form'!CF499</f>
        <v>0.31321917246554387</v>
      </c>
      <c r="AB498" s="25">
        <f>'Long-form'!CG499</f>
        <v>0.31321917246554387</v>
      </c>
      <c r="AC498" s="25">
        <f>'Long-form'!CK499</f>
        <v>-18.404299999999996</v>
      </c>
      <c r="AD498" s="25">
        <f>'Long-form'!CL499</f>
        <v>0.32840915300401646</v>
      </c>
      <c r="AE498" s="25">
        <f>'Long-form'!CM499</f>
        <v>0.32840915300401646</v>
      </c>
      <c r="AF498" s="25" t="str">
        <f>'Long-form'!CN499</f>
        <v>1;2;3</v>
      </c>
      <c r="AG498" s="26">
        <f>'Long-form'!CO499</f>
        <v>0</v>
      </c>
      <c r="AH498" s="25">
        <f>'Long-form'!CP499</f>
        <v>0</v>
      </c>
      <c r="AI498" s="25">
        <f>'Long-form'!CQ499</f>
        <v>0</v>
      </c>
    </row>
    <row r="499" spans="1:35">
      <c r="A499" s="24" t="str">
        <f>'Long-form'!A500</f>
        <v>GrN-21610</v>
      </c>
      <c r="B499" s="24" t="str">
        <f>'Long-form'!C500</f>
        <v>Kiden &amp; Vos (2012)</v>
      </c>
      <c r="C499" s="24">
        <f>'Long-form'!G500</f>
        <v>2</v>
      </c>
      <c r="D499" s="24" t="str">
        <f>'Long-form'!H500</f>
        <v>Waddenzee East</v>
      </c>
      <c r="E499" s="24">
        <f>'Long-form'!I500</f>
        <v>53.299039523200001</v>
      </c>
      <c r="F499" s="24">
        <f>'Long-form'!J500</f>
        <v>6.4688989025100003</v>
      </c>
      <c r="G499" s="24" t="str">
        <f>'Long-form'!M500</f>
        <v>1 = Radiocarbon</v>
      </c>
      <c r="H499" s="24">
        <f>'Long-form'!N500</f>
        <v>6730</v>
      </c>
      <c r="I499" s="24">
        <f>'Long-form'!O500</f>
        <v>112</v>
      </c>
      <c r="J499" s="24">
        <f>'Long-form'!P500</f>
        <v>7595</v>
      </c>
      <c r="K499" s="24">
        <f>'Long-form'!Q500</f>
        <v>7675</v>
      </c>
      <c r="L499" s="24">
        <f>'Long-form'!R500</f>
        <v>7505</v>
      </c>
      <c r="M499" s="24" t="str">
        <f>'Long-form'!Z500</f>
        <v>Positive</v>
      </c>
      <c r="N499" s="24">
        <f>'Long-form'!AA500</f>
        <v>10.34</v>
      </c>
      <c r="O499" s="24">
        <f>'Long-form'!AB500</f>
        <v>1.9999999999999574E-2</v>
      </c>
      <c r="P499" s="24">
        <f>'Long-form'!AC500</f>
        <v>0</v>
      </c>
      <c r="Q499" s="25">
        <f>'Long-form'!AV500</f>
        <v>-10.34</v>
      </c>
      <c r="R499" s="25" t="str">
        <f>'Long-form'!AU500</f>
        <v>NAP</v>
      </c>
      <c r="S499" s="25">
        <f>'Long-form'!AX500</f>
        <v>0.12569805089976493</v>
      </c>
      <c r="T499" s="25">
        <f>'Long-form'!AY500</f>
        <v>0.12569805089976493</v>
      </c>
      <c r="U499" s="25">
        <f>'Long-form'!BJ500</f>
        <v>1</v>
      </c>
      <c r="V499" s="25" t="str">
        <f>'Long-form'!BK500</f>
        <v>5 = Sedimentary (e.g., deltaic, estuarine, wetland, lacustrine, marine facies)</v>
      </c>
      <c r="W499" s="25" t="str">
        <f>'Long-form'!BL500</f>
        <v>Fen-wood peat</v>
      </c>
      <c r="X499" s="25" t="str">
        <f>'Long-form'!BM500</f>
        <v>Botanical</v>
      </c>
      <c r="Y499" s="25" t="str">
        <f>'Long-form'!BN500</f>
        <v>GWL</v>
      </c>
      <c r="Z499" s="25">
        <f>'Long-form'!CE500</f>
        <v>-10.34</v>
      </c>
      <c r="AA499" s="25">
        <f>'Long-form'!CF500</f>
        <v>0.1606237840420898</v>
      </c>
      <c r="AB499" s="25">
        <f>'Long-form'!CG500</f>
        <v>0.1606237840420898</v>
      </c>
      <c r="AC499" s="25">
        <f>'Long-form'!CK500</f>
        <v>-9.9786049999999999</v>
      </c>
      <c r="AD499" s="25">
        <f>'Long-form'!CL500</f>
        <v>0.17218846842126651</v>
      </c>
      <c r="AE499" s="25">
        <f>'Long-form'!CM500</f>
        <v>0.17218846842126651</v>
      </c>
      <c r="AF499" s="25" t="str">
        <f>'Long-form'!CN500</f>
        <v>1;2;3</v>
      </c>
      <c r="AG499" s="26">
        <f>'Long-form'!CO500</f>
        <v>0</v>
      </c>
      <c r="AH499" s="25">
        <f>'Long-form'!CP500</f>
        <v>0</v>
      </c>
      <c r="AI499" s="25">
        <f>'Long-form'!CQ500</f>
        <v>0</v>
      </c>
    </row>
    <row r="500" spans="1:35">
      <c r="A500" s="24" t="str">
        <f>'Long-form'!A501</f>
        <v>GrN-21613</v>
      </c>
      <c r="B500" s="24" t="str">
        <f>'Long-form'!C501</f>
        <v>Kiden &amp; Vos (2012)</v>
      </c>
      <c r="C500" s="24">
        <f>'Long-form'!G501</f>
        <v>2</v>
      </c>
      <c r="D500" s="24" t="str">
        <f>'Long-form'!H501</f>
        <v>Waddenzee East</v>
      </c>
      <c r="E500" s="24">
        <f>'Long-form'!I501</f>
        <v>53.3004765206</v>
      </c>
      <c r="F500" s="24">
        <f>'Long-form'!J501</f>
        <v>6.50824063537</v>
      </c>
      <c r="G500" s="24" t="str">
        <f>'Long-form'!M501</f>
        <v>1 = Radiocarbon</v>
      </c>
      <c r="H500" s="24">
        <f>'Long-form'!N501</f>
        <v>6930</v>
      </c>
      <c r="I500" s="24">
        <f>'Long-form'!O501</f>
        <v>104</v>
      </c>
      <c r="J500" s="24">
        <f>'Long-form'!P501</f>
        <v>7755</v>
      </c>
      <c r="K500" s="24">
        <f>'Long-form'!Q501</f>
        <v>7835</v>
      </c>
      <c r="L500" s="24">
        <f>'Long-form'!R501</f>
        <v>7685</v>
      </c>
      <c r="M500" s="24" t="str">
        <f>'Long-form'!Z501</f>
        <v>Positive</v>
      </c>
      <c r="N500" s="24">
        <f>'Long-form'!AA501</f>
        <v>12.185</v>
      </c>
      <c r="O500" s="24">
        <f>'Long-form'!AB501</f>
        <v>1.5000000000000568E-2</v>
      </c>
      <c r="P500" s="24">
        <f>'Long-form'!AC501</f>
        <v>0</v>
      </c>
      <c r="Q500" s="25">
        <f>'Long-form'!AV501</f>
        <v>-12.185</v>
      </c>
      <c r="R500" s="25" t="str">
        <f>'Long-form'!AU501</f>
        <v>NAP</v>
      </c>
      <c r="S500" s="25">
        <f>'Long-form'!AX501</f>
        <v>0.12126932835634947</v>
      </c>
      <c r="T500" s="25">
        <f>'Long-form'!AY501</f>
        <v>0.12126932835634947</v>
      </c>
      <c r="U500" s="25">
        <f>'Long-form'!BJ501</f>
        <v>1</v>
      </c>
      <c r="V500" s="25" t="str">
        <f>'Long-form'!BK501</f>
        <v>5 = Sedimentary (e.g., deltaic, estuarine, wetland, lacustrine, marine facies)</v>
      </c>
      <c r="W500" s="25" t="str">
        <f>'Long-form'!BL501</f>
        <v>Fen-wood peat</v>
      </c>
      <c r="X500" s="25" t="str">
        <f>'Long-form'!BM501</f>
        <v>Botanical</v>
      </c>
      <c r="Y500" s="25" t="str">
        <f>'Long-form'!BN501</f>
        <v>GWL</v>
      </c>
      <c r="Z500" s="25">
        <f>'Long-form'!CE501</f>
        <v>-12.185</v>
      </c>
      <c r="AA500" s="25">
        <f>'Long-form'!CF501</f>
        <v>0.15718221909618182</v>
      </c>
      <c r="AB500" s="25">
        <f>'Long-form'!CG501</f>
        <v>0.15718221909618182</v>
      </c>
      <c r="AC500" s="25">
        <f>'Long-form'!CK501</f>
        <v>-11.806789999999999</v>
      </c>
      <c r="AD500" s="25">
        <f>'Long-form'!CL501</f>
        <v>0.16931855987039565</v>
      </c>
      <c r="AE500" s="25">
        <f>'Long-form'!CM501</f>
        <v>0.16931855987039565</v>
      </c>
      <c r="AF500" s="25" t="str">
        <f>'Long-form'!CN501</f>
        <v>1;2;3</v>
      </c>
      <c r="AG500" s="26">
        <f>'Long-form'!CO501</f>
        <v>0</v>
      </c>
      <c r="AH500" s="25">
        <f>'Long-form'!CP501</f>
        <v>0</v>
      </c>
      <c r="AI500" s="25">
        <f>'Long-form'!CQ501</f>
        <v>0</v>
      </c>
    </row>
    <row r="501" spans="1:35">
      <c r="A501" s="24" t="str">
        <f>'Long-form'!A502</f>
        <v>GrN-21718</v>
      </c>
      <c r="B501" s="24" t="str">
        <f>'Long-form'!C502</f>
        <v>Berendsen &amp; Stouthamer (2001)</v>
      </c>
      <c r="C501" s="24">
        <f>'Long-form'!G502</f>
        <v>2</v>
      </c>
      <c r="D501" s="24" t="str">
        <f>'Long-form'!H502</f>
        <v>Rhine-Meuse central</v>
      </c>
      <c r="E501" s="24">
        <f>'Long-form'!I502</f>
        <v>51.747643140000001</v>
      </c>
      <c r="F501" s="24">
        <f>'Long-form'!J502</f>
        <v>5.0514265849999997</v>
      </c>
      <c r="G501" s="24" t="str">
        <f>'Long-form'!M502</f>
        <v>1 = Radiocarbon</v>
      </c>
      <c r="H501" s="24">
        <f>'Long-form'!N502</f>
        <v>6060</v>
      </c>
      <c r="I501" s="24">
        <f>'Long-form'!O502</f>
        <v>108</v>
      </c>
      <c r="J501" s="24">
        <f>'Long-form'!P502</f>
        <v>6910</v>
      </c>
      <c r="K501" s="24">
        <f>'Long-form'!Q502</f>
        <v>7160</v>
      </c>
      <c r="L501" s="24">
        <f>'Long-form'!R502</f>
        <v>6790</v>
      </c>
      <c r="M501" s="24" t="str">
        <f>'Long-form'!Z502</f>
        <v>Positive</v>
      </c>
      <c r="N501" s="24">
        <f>'Long-form'!AA502</f>
        <v>4.76</v>
      </c>
      <c r="O501" s="24">
        <f>'Long-form'!AB502</f>
        <v>2.0000000000000018E-2</v>
      </c>
      <c r="P501" s="24">
        <f>'Long-form'!AC502</f>
        <v>0</v>
      </c>
      <c r="Q501" s="25">
        <f>'Long-form'!AV502</f>
        <v>-4.7799999999999994</v>
      </c>
      <c r="R501" s="25" t="str">
        <f>'Long-form'!AU502</f>
        <v>NAP</v>
      </c>
      <c r="S501" s="25">
        <f>'Long-form'!AX502</f>
        <v>0.12232350550895769</v>
      </c>
      <c r="T501" s="25">
        <f>'Long-form'!AY502</f>
        <v>7.6811457478686118E-2</v>
      </c>
      <c r="U501" s="25">
        <f>'Long-form'!BJ502</f>
        <v>2</v>
      </c>
      <c r="V501" s="25" t="str">
        <f>'Long-form'!BK502</f>
        <v>5 = Sedimentary (e.g., deltaic, estuarine, wetland, lacustrine, marine facies)</v>
      </c>
      <c r="W501" s="25" t="str">
        <f>'Long-form'!BL502</f>
        <v>Fen-wood peat</v>
      </c>
      <c r="X501" s="25" t="str">
        <f>'Long-form'!BM502</f>
        <v>Botanical</v>
      </c>
      <c r="Y501" s="25" t="str">
        <f>'Long-form'!BN502</f>
        <v>GWL</v>
      </c>
      <c r="Z501" s="25" t="str">
        <f>'Long-form'!CE502</f>
        <v>n/a</v>
      </c>
      <c r="AA501" s="25" t="str">
        <f>'Long-form'!CF502</f>
        <v>n/a</v>
      </c>
      <c r="AB501" s="25" t="str">
        <f>'Long-form'!CG502</f>
        <v>n/a</v>
      </c>
      <c r="AC501" s="25" t="str">
        <f>'Long-form'!CK502</f>
        <v>n/a</v>
      </c>
      <c r="AD501" s="25" t="str">
        <f>'Long-form'!CL502</f>
        <v>n/a</v>
      </c>
      <c r="AE501" s="25" t="str">
        <f>'Long-form'!CM502</f>
        <v>n/a</v>
      </c>
      <c r="AF501" s="25" t="str">
        <f>'Long-form'!CN502</f>
        <v>2;3</v>
      </c>
      <c r="AG501" s="26">
        <f>'Long-form'!CO502</f>
        <v>0</v>
      </c>
      <c r="AH501" s="25" t="str">
        <f>'Long-form'!CP502</f>
        <v>Type 2 ULD (this paper): no RSLR constraining indicative meaning</v>
      </c>
      <c r="AI501" s="25">
        <f>'Long-form'!CQ502</f>
        <v>0</v>
      </c>
    </row>
    <row r="502" spans="1:35">
      <c r="A502" s="24" t="str">
        <f>'Long-form'!A503</f>
        <v>GrN-21720</v>
      </c>
      <c r="B502" s="24" t="str">
        <f>'Long-form'!C503</f>
        <v>Berendsen &amp; Stouthamer (2001)</v>
      </c>
      <c r="C502" s="24">
        <f>'Long-form'!G503</f>
        <v>2</v>
      </c>
      <c r="D502" s="24" t="str">
        <f>'Long-form'!H503</f>
        <v>Rhine-Meuse central</v>
      </c>
      <c r="E502" s="24">
        <f>'Long-form'!I503</f>
        <v>51.72481904</v>
      </c>
      <c r="F502" s="24">
        <f>'Long-form'!J503</f>
        <v>4.9772464950000002</v>
      </c>
      <c r="G502" s="24" t="str">
        <f>'Long-form'!M503</f>
        <v>1 = Radiocarbon</v>
      </c>
      <c r="H502" s="24">
        <f>'Long-form'!N503</f>
        <v>4280</v>
      </c>
      <c r="I502" s="24">
        <f>'Long-form'!O503</f>
        <v>108</v>
      </c>
      <c r="J502" s="24">
        <f>'Long-form'!P503</f>
        <v>4850</v>
      </c>
      <c r="K502" s="24">
        <f>'Long-form'!Q503</f>
        <v>4970</v>
      </c>
      <c r="L502" s="24">
        <f>'Long-form'!R503</f>
        <v>4650</v>
      </c>
      <c r="M502" s="24" t="str">
        <f>'Long-form'!Z503</f>
        <v>Positive</v>
      </c>
      <c r="N502" s="24">
        <f>'Long-form'!AA503</f>
        <v>2.88</v>
      </c>
      <c r="O502" s="24">
        <f>'Long-form'!AB503</f>
        <v>1.5000000000000124E-2</v>
      </c>
      <c r="P502" s="24">
        <f>'Long-form'!AC503</f>
        <v>0</v>
      </c>
      <c r="Q502" s="25">
        <f>'Long-form'!AV503</f>
        <v>-2.7949999999999999</v>
      </c>
      <c r="R502" s="25" t="str">
        <f>'Long-form'!AU503</f>
        <v>NAP</v>
      </c>
      <c r="S502" s="25">
        <f>'Long-form'!AX503</f>
        <v>9.013329018736653E-2</v>
      </c>
      <c r="T502" s="25">
        <f>'Long-form'!AY503</f>
        <v>6.9327123119310413E-2</v>
      </c>
      <c r="U502" s="25">
        <f>'Long-form'!BJ503</f>
        <v>1</v>
      </c>
      <c r="V502" s="25" t="str">
        <f>'Long-form'!BK503</f>
        <v>5 = Sedimentary (e.g., deltaic, estuarine, wetland, lacustrine, marine facies)</v>
      </c>
      <c r="W502" s="25" t="str">
        <f>'Long-form'!BL503</f>
        <v>Fen-wood peat</v>
      </c>
      <c r="X502" s="25" t="str">
        <f>'Long-form'!BM503</f>
        <v>Botanical</v>
      </c>
      <c r="Y502" s="25" t="str">
        <f>'Long-form'!BN503</f>
        <v>GWL</v>
      </c>
      <c r="Z502" s="25">
        <f>'Long-form'!CE503</f>
        <v>-2.7949999999999999</v>
      </c>
      <c r="AA502" s="25">
        <f>'Long-form'!CF503</f>
        <v>0.13462544336045851</v>
      </c>
      <c r="AB502" s="25">
        <f>'Long-form'!CG503</f>
        <v>0.12168093523637968</v>
      </c>
      <c r="AC502" s="25">
        <f>'Long-form'!CK503</f>
        <v>-2.5590999999999999</v>
      </c>
      <c r="AD502" s="25">
        <f>'Long-form'!CL503</f>
        <v>0.14223893662279916</v>
      </c>
      <c r="AE502" s="25">
        <f>'Long-form'!CM503</f>
        <v>0.13005443126470037</v>
      </c>
      <c r="AF502" s="25" t="str">
        <f>'Long-form'!CN503</f>
        <v>1;2;3</v>
      </c>
      <c r="AG502" s="26">
        <f>'Long-form'!CO503</f>
        <v>0</v>
      </c>
      <c r="AH502" s="25">
        <f>'Long-form'!CP503</f>
        <v>0</v>
      </c>
      <c r="AI502" s="25">
        <f>'Long-form'!CQ503</f>
        <v>0</v>
      </c>
    </row>
    <row r="503" spans="1:35">
      <c r="A503" s="24" t="str">
        <f>'Long-form'!A504</f>
        <v>GrN-21721</v>
      </c>
      <c r="B503" s="24" t="str">
        <f>'Long-form'!C504</f>
        <v>Berendsen &amp; Stouthamer (2001)</v>
      </c>
      <c r="C503" s="24">
        <f>'Long-form'!G504</f>
        <v>2</v>
      </c>
      <c r="D503" s="24" t="str">
        <f>'Long-form'!H504</f>
        <v>Rhine-Meuse central</v>
      </c>
      <c r="E503" s="24">
        <f>'Long-form'!I504</f>
        <v>51.755495639999999</v>
      </c>
      <c r="F503" s="24">
        <f>'Long-form'!J504</f>
        <v>4.9717686280000004</v>
      </c>
      <c r="G503" s="24" t="str">
        <f>'Long-form'!M504</f>
        <v>1 = Radiocarbon</v>
      </c>
      <c r="H503" s="24">
        <f>'Long-form'!N504</f>
        <v>5900</v>
      </c>
      <c r="I503" s="24">
        <f>'Long-form'!O504</f>
        <v>112</v>
      </c>
      <c r="J503" s="24">
        <f>'Long-form'!P504</f>
        <v>6720</v>
      </c>
      <c r="K503" s="24">
        <f>'Long-form'!Q504</f>
        <v>6890</v>
      </c>
      <c r="L503" s="24">
        <f>'Long-form'!R504</f>
        <v>6560</v>
      </c>
      <c r="M503" s="24" t="str">
        <f>'Long-form'!Z504</f>
        <v>Positive</v>
      </c>
      <c r="N503" s="24">
        <f>'Long-form'!AA504</f>
        <v>5.63</v>
      </c>
      <c r="O503" s="24">
        <f>'Long-form'!AB504</f>
        <v>2.0000000000000018E-2</v>
      </c>
      <c r="P503" s="24">
        <f>'Long-form'!AC504</f>
        <v>0</v>
      </c>
      <c r="Q503" s="25">
        <f>'Long-form'!AV504</f>
        <v>-6.3000000000000007</v>
      </c>
      <c r="R503" s="25" t="str">
        <f>'Long-form'!AU504</f>
        <v>NAP</v>
      </c>
      <c r="S503" s="25">
        <f>'Long-form'!AX504</f>
        <v>0.13630392510856026</v>
      </c>
      <c r="T503" s="25">
        <f>'Long-form'!AY504</f>
        <v>7.6811457478686118E-2</v>
      </c>
      <c r="U503" s="25">
        <f>'Long-form'!BJ504</f>
        <v>1</v>
      </c>
      <c r="V503" s="25" t="str">
        <f>'Long-form'!BK504</f>
        <v>5 = Sedimentary (e.g., deltaic, estuarine, wetland, lacustrine, marine facies)</v>
      </c>
      <c r="W503" s="25" t="str">
        <f>'Long-form'!BL504</f>
        <v>Undifferentiated peat</v>
      </c>
      <c r="X503" s="25" t="str">
        <f>'Long-form'!BM504</f>
        <v>Botanical</v>
      </c>
      <c r="Y503" s="25" t="str">
        <f>'Long-form'!BN504</f>
        <v>GWL-0.2</v>
      </c>
      <c r="Z503" s="25">
        <f>'Long-form'!CE504</f>
        <v>-6.1000000000000005</v>
      </c>
      <c r="AA503" s="25">
        <f>'Long-form'!CF504</f>
        <v>0.329512913252273</v>
      </c>
      <c r="AB503" s="25">
        <f>'Long-form'!CG504</f>
        <v>0.30967725134404045</v>
      </c>
      <c r="AC503" s="25">
        <f>'Long-form'!CK504</f>
        <v>-5.7474400000000001</v>
      </c>
      <c r="AD503" s="25">
        <f>'Long-form'!CL504</f>
        <v>0.33532347100562704</v>
      </c>
      <c r="AE503" s="25">
        <f>'Long-form'!CM504</f>
        <v>0.31585292496233369</v>
      </c>
      <c r="AF503" s="25" t="str">
        <f>'Long-form'!CN504</f>
        <v>1;2;3</v>
      </c>
      <c r="AG503" s="26">
        <f>'Long-form'!CO504</f>
        <v>0</v>
      </c>
      <c r="AH503" s="25">
        <f>'Long-form'!CP504</f>
        <v>0</v>
      </c>
      <c r="AI503" s="25">
        <f>'Long-form'!CQ504</f>
        <v>0</v>
      </c>
    </row>
    <row r="504" spans="1:35">
      <c r="A504" s="24" t="str">
        <f>'Long-form'!A505</f>
        <v>GrN-22251</v>
      </c>
      <c r="B504" s="24" t="str">
        <f>'Long-form'!C505</f>
        <v>Gotjé (1997)</v>
      </c>
      <c r="C504" s="24">
        <f>'Long-form'!G505</f>
        <v>2</v>
      </c>
      <c r="D504" s="24" t="str">
        <f>'Long-form'!H505</f>
        <v>Flevoland</v>
      </c>
      <c r="E504" s="24">
        <f>'Long-form'!I505</f>
        <v>52.298969190000001</v>
      </c>
      <c r="F504" s="24">
        <f>'Long-form'!J505</f>
        <v>5.3432245199999997</v>
      </c>
      <c r="G504" s="24" t="str">
        <f>'Long-form'!M505</f>
        <v>1 = Radiocarbon</v>
      </c>
      <c r="H504" s="24">
        <f>'Long-form'!N505</f>
        <v>5840</v>
      </c>
      <c r="I504" s="24">
        <f>'Long-form'!O505</f>
        <v>117</v>
      </c>
      <c r="J504" s="24">
        <f>'Long-form'!P505</f>
        <v>6650</v>
      </c>
      <c r="K504" s="24">
        <f>'Long-form'!Q505</f>
        <v>6790</v>
      </c>
      <c r="L504" s="24">
        <f>'Long-form'!R505</f>
        <v>6490</v>
      </c>
      <c r="M504" s="24" t="str">
        <f>'Long-form'!Z505</f>
        <v>Positive</v>
      </c>
      <c r="N504" s="24">
        <f>'Long-form'!AA505</f>
        <v>6.88</v>
      </c>
      <c r="O504" s="24">
        <f>'Long-form'!AB505</f>
        <v>3.0000000000000249E-2</v>
      </c>
      <c r="P504" s="24">
        <f>'Long-form'!AC505</f>
        <v>0</v>
      </c>
      <c r="Q504" s="25">
        <f>'Long-form'!AV505</f>
        <v>-6.88</v>
      </c>
      <c r="R504" s="25" t="str">
        <f>'Long-form'!AU505</f>
        <v>NAP</v>
      </c>
      <c r="S504" s="25">
        <f>'Long-form'!AX505</f>
        <v>0.16958407944143841</v>
      </c>
      <c r="T504" s="25">
        <f>'Long-form'!AY505</f>
        <v>9.9121138007995518E-2</v>
      </c>
      <c r="U504" s="25">
        <f>'Long-form'!BJ505</f>
        <v>1</v>
      </c>
      <c r="V504" s="25" t="str">
        <f>'Long-form'!BK505</f>
        <v>5 = Sedimentary (e.g., deltaic, estuarine, wetland, lacustrine, marine facies)</v>
      </c>
      <c r="W504" s="25" t="str">
        <f>'Long-form'!BL505</f>
        <v>Fen peat</v>
      </c>
      <c r="X504" s="25" t="str">
        <f>'Long-form'!BM505</f>
        <v>Botanical</v>
      </c>
      <c r="Y504" s="25" t="str">
        <f>'Long-form'!BN505</f>
        <v>GWL-0.3</v>
      </c>
      <c r="Z504" s="25">
        <f>'Long-form'!CE505</f>
        <v>-6.58</v>
      </c>
      <c r="AA504" s="25">
        <f>'Long-form'!CF505</f>
        <v>0.26221891617501608</v>
      </c>
      <c r="AB504" s="25">
        <f>'Long-form'!CG505</f>
        <v>0.22321514285549737</v>
      </c>
      <c r="AC504" s="25">
        <f>'Long-form'!CK505</f>
        <v>-5.9298500000000001</v>
      </c>
      <c r="AD504" s="25">
        <f>'Long-form'!CL505</f>
        <v>0.282520988541274</v>
      </c>
      <c r="AE504" s="25">
        <f>'Long-form'!CM505</f>
        <v>0.24674754095297222</v>
      </c>
      <c r="AF504" s="25" t="str">
        <f>'Long-form'!CN505</f>
        <v>1;2;3</v>
      </c>
      <c r="AG504" s="26">
        <f>'Long-form'!CO505</f>
        <v>0</v>
      </c>
      <c r="AH504" s="25">
        <f>'Long-form'!CP505</f>
        <v>0</v>
      </c>
      <c r="AI504" s="25">
        <f>'Long-form'!CQ505</f>
        <v>0</v>
      </c>
    </row>
    <row r="505" spans="1:35">
      <c r="A505" s="24" t="str">
        <f>'Long-form'!A506</f>
        <v>GrN-22257</v>
      </c>
      <c r="B505" s="24" t="str">
        <f>'Long-form'!C506</f>
        <v>Gotjé (1997)</v>
      </c>
      <c r="C505" s="24">
        <f>'Long-form'!G506</f>
        <v>2</v>
      </c>
      <c r="D505" s="24" t="str">
        <f>'Long-form'!H506</f>
        <v>Flevoland</v>
      </c>
      <c r="E505" s="24">
        <f>'Long-form'!I506</f>
        <v>52.295831470000003</v>
      </c>
      <c r="F505" s="24">
        <f>'Long-form'!J506</f>
        <v>5.3813405090000002</v>
      </c>
      <c r="G505" s="24" t="str">
        <f>'Long-form'!M506</f>
        <v>1 = Radiocarbon</v>
      </c>
      <c r="H505" s="24">
        <f>'Long-form'!N506</f>
        <v>5500</v>
      </c>
      <c r="I505" s="24">
        <f>'Long-form'!O506</f>
        <v>117</v>
      </c>
      <c r="J505" s="24">
        <f>'Long-form'!P506</f>
        <v>6300</v>
      </c>
      <c r="K505" s="24">
        <f>'Long-form'!Q506</f>
        <v>6440</v>
      </c>
      <c r="L505" s="24">
        <f>'Long-form'!R506</f>
        <v>6190</v>
      </c>
      <c r="M505" s="24" t="str">
        <f>'Long-form'!Z506</f>
        <v>Positive</v>
      </c>
      <c r="N505" s="24">
        <f>'Long-form'!AA506</f>
        <v>5.3650000000000002</v>
      </c>
      <c r="O505" s="24">
        <f>'Long-form'!AB506</f>
        <v>2.4999999999999911E-2</v>
      </c>
      <c r="P505" s="24">
        <f>'Long-form'!AC506</f>
        <v>0</v>
      </c>
      <c r="Q505" s="25">
        <f>'Long-form'!AV506</f>
        <v>-5.3650000000000002</v>
      </c>
      <c r="R505" s="25" t="str">
        <f>'Long-form'!AU506</f>
        <v>NAP</v>
      </c>
      <c r="S505" s="25">
        <f>'Long-form'!AX506</f>
        <v>0.14006976832992898</v>
      </c>
      <c r="T505" s="25">
        <f>'Long-form'!AY506</f>
        <v>9.0034715526845388E-2</v>
      </c>
      <c r="U505" s="25">
        <f>'Long-form'!BJ506</f>
        <v>1</v>
      </c>
      <c r="V505" s="25" t="str">
        <f>'Long-form'!BK506</f>
        <v>5 = Sedimentary (e.g., deltaic, estuarine, wetland, lacustrine, marine facies)</v>
      </c>
      <c r="W505" s="25" t="str">
        <f>'Long-form'!BL506</f>
        <v>Fen-wood peat</v>
      </c>
      <c r="X505" s="25" t="str">
        <f>'Long-form'!BM506</f>
        <v>Botanical</v>
      </c>
      <c r="Y505" s="25" t="str">
        <f>'Long-form'!BN506</f>
        <v>GWL</v>
      </c>
      <c r="Z505" s="25">
        <f>'Long-form'!CE506</f>
        <v>-5.3650000000000002</v>
      </c>
      <c r="AA505" s="25">
        <f>'Long-form'!CF506</f>
        <v>0.17210328294370209</v>
      </c>
      <c r="AB505" s="25">
        <f>'Long-form'!CG506</f>
        <v>0.13455946640797881</v>
      </c>
      <c r="AC505" s="25">
        <f>'Long-form'!CK506</f>
        <v>-4.7542000000000009</v>
      </c>
      <c r="AD505" s="25">
        <f>'Long-form'!CL506</f>
        <v>0.19898524524156613</v>
      </c>
      <c r="AE505" s="25">
        <f>'Long-form'!CM506</f>
        <v>0.16757636415630403</v>
      </c>
      <c r="AF505" s="25" t="str">
        <f>'Long-form'!CN506</f>
        <v>1;2;3</v>
      </c>
      <c r="AG505" s="26">
        <f>'Long-form'!CO506</f>
        <v>0</v>
      </c>
      <c r="AH505" s="25">
        <f>'Long-form'!CP506</f>
        <v>0</v>
      </c>
      <c r="AI505" s="25">
        <f>'Long-form'!CQ506</f>
        <v>0</v>
      </c>
    </row>
    <row r="506" spans="1:35">
      <c r="A506" s="24" t="str">
        <f>'Long-form'!A507</f>
        <v>GrN-23922</v>
      </c>
      <c r="B506" s="24" t="str">
        <f>'Long-form'!C507</f>
        <v>Kiden &amp; Vos (2012)</v>
      </c>
      <c r="C506" s="24">
        <f>'Long-form'!G507</f>
        <v>2</v>
      </c>
      <c r="D506" s="24" t="str">
        <f>'Long-form'!H507</f>
        <v>Waddenzee East</v>
      </c>
      <c r="E506" s="24">
        <f>'Long-form'!I507</f>
        <v>53.445695509499998</v>
      </c>
      <c r="F506" s="24">
        <f>'Long-form'!J507</f>
        <v>6.74505287667</v>
      </c>
      <c r="G506" s="24" t="str">
        <f>'Long-form'!M507</f>
        <v>1 = Radiocarbon</v>
      </c>
      <c r="H506" s="24">
        <f>'Long-form'!N507</f>
        <v>6980</v>
      </c>
      <c r="I506" s="24">
        <f>'Long-form'!O507</f>
        <v>108</v>
      </c>
      <c r="J506" s="24">
        <f>'Long-form'!P507</f>
        <v>7815</v>
      </c>
      <c r="K506" s="24">
        <f>'Long-form'!Q507</f>
        <v>7930</v>
      </c>
      <c r="L506" s="24">
        <f>'Long-form'!R507</f>
        <v>7700</v>
      </c>
      <c r="M506" s="24" t="str">
        <f>'Long-form'!Z507</f>
        <v>Positive</v>
      </c>
      <c r="N506" s="24">
        <f>'Long-form'!AA507</f>
        <v>14.245000000000001</v>
      </c>
      <c r="O506" s="24">
        <f>'Long-form'!AB507</f>
        <v>1.499999999999968E-2</v>
      </c>
      <c r="P506" s="24">
        <f>'Long-form'!AC507</f>
        <v>0</v>
      </c>
      <c r="Q506" s="25">
        <f>'Long-form'!AV507</f>
        <v>-14.245000000000001</v>
      </c>
      <c r="R506" s="25" t="str">
        <f>'Long-form'!AU507</f>
        <v>NAP</v>
      </c>
      <c r="S506" s="25">
        <f>'Long-form'!AX507</f>
        <v>0.12126932835634879</v>
      </c>
      <c r="T506" s="25">
        <f>'Long-form'!AY507</f>
        <v>0.12126932835634879</v>
      </c>
      <c r="U506" s="25">
        <f>'Long-form'!BJ507</f>
        <v>0</v>
      </c>
      <c r="V506" s="25" t="str">
        <f>'Long-form'!BK507</f>
        <v>5 = Sedimentary (e.g., deltaic, estuarine, wetland, lacustrine, marine facies)</v>
      </c>
      <c r="W506" s="25" t="str">
        <f>'Long-form'!BL507</f>
        <v>Undifferentiated peat</v>
      </c>
      <c r="X506" s="25" t="str">
        <f>'Long-form'!BM507</f>
        <v>Botanical</v>
      </c>
      <c r="Y506" s="25" t="str">
        <f>'Long-form'!BN507</f>
        <v>MHW-0.2</v>
      </c>
      <c r="Z506" s="25">
        <f>'Long-form'!CE507</f>
        <v>-15.245000000000001</v>
      </c>
      <c r="AA506" s="25">
        <f>'Long-form'!CF507</f>
        <v>0.37398195143616214</v>
      </c>
      <c r="AB506" s="25">
        <f>'Long-form'!CG507</f>
        <v>0.37398195143616214</v>
      </c>
      <c r="AC506" s="25">
        <f>'Long-form'!CK507</f>
        <v>-13.903680000000003</v>
      </c>
      <c r="AD506" s="25">
        <f>'Long-form'!CL507</f>
        <v>0.37776376879815327</v>
      </c>
      <c r="AE506" s="25">
        <f>'Long-form'!CM507</f>
        <v>0.37776376879815327</v>
      </c>
      <c r="AF506" s="25" t="str">
        <f>'Long-form'!CN507</f>
        <v>1;2;3</v>
      </c>
      <c r="AG506" s="26">
        <f>'Long-form'!CO507</f>
        <v>0</v>
      </c>
      <c r="AH506" s="25">
        <f>'Long-form'!CP507</f>
        <v>0</v>
      </c>
      <c r="AI506" s="25">
        <f>'Long-form'!CQ507</f>
        <v>0</v>
      </c>
    </row>
    <row r="507" spans="1:35">
      <c r="A507" s="24" t="str">
        <f>'Long-form'!A508</f>
        <v>GrN-23923</v>
      </c>
      <c r="B507" s="24" t="str">
        <f>'Long-form'!C508</f>
        <v>Kiden &amp; Vos (2012)</v>
      </c>
      <c r="C507" s="24">
        <f>'Long-form'!G508</f>
        <v>2</v>
      </c>
      <c r="D507" s="24" t="str">
        <f>'Long-form'!H508</f>
        <v>Waddenzee East</v>
      </c>
      <c r="E507" s="24">
        <f>'Long-form'!I508</f>
        <v>53.371648074100001</v>
      </c>
      <c r="F507" s="24">
        <f>'Long-form'!J508</f>
        <v>6.7837420150999996</v>
      </c>
      <c r="G507" s="24" t="str">
        <f>'Long-form'!M508</f>
        <v>1 = Radiocarbon</v>
      </c>
      <c r="H507" s="24">
        <f>'Long-form'!N508</f>
        <v>7320</v>
      </c>
      <c r="I507" s="24">
        <f>'Long-form'!O508</f>
        <v>117</v>
      </c>
      <c r="J507" s="24">
        <f>'Long-form'!P508</f>
        <v>8120</v>
      </c>
      <c r="K507" s="24">
        <f>'Long-form'!Q508</f>
        <v>8310</v>
      </c>
      <c r="L507" s="24">
        <f>'Long-form'!R508</f>
        <v>8005</v>
      </c>
      <c r="M507" s="24" t="str">
        <f>'Long-form'!Z508</f>
        <v>Positive</v>
      </c>
      <c r="N507" s="24">
        <f>'Long-form'!AA508</f>
        <v>10.3</v>
      </c>
      <c r="O507" s="24">
        <f>'Long-form'!AB508</f>
        <v>0.05</v>
      </c>
      <c r="P507" s="24">
        <f>'Long-form'!AC508</f>
        <v>0</v>
      </c>
      <c r="Q507" s="25">
        <f>'Long-form'!AV508</f>
        <v>-10.324999999999999</v>
      </c>
      <c r="R507" s="25" t="str">
        <f>'Long-form'!AU508</f>
        <v>NAP</v>
      </c>
      <c r="S507" s="25">
        <f>'Long-form'!AX508</f>
        <v>0.13117259622344907</v>
      </c>
      <c r="T507" s="25">
        <f>'Long-form'!AY508</f>
        <v>0.13117259622344907</v>
      </c>
      <c r="U507" s="25">
        <f>'Long-form'!BJ508</f>
        <v>2</v>
      </c>
      <c r="V507" s="25" t="str">
        <f>'Long-form'!BK508</f>
        <v>5 = Sedimentary (e.g., deltaic, estuarine, wetland, lacustrine, marine facies)</v>
      </c>
      <c r="W507" s="25" t="str">
        <f>'Long-form'!BL508</f>
        <v>Undifferentiated peat</v>
      </c>
      <c r="X507" s="25" t="str">
        <f>'Long-form'!BM508</f>
        <v>Botanical</v>
      </c>
      <c r="Y507" s="25" t="str">
        <f>'Long-form'!BN508</f>
        <v>GWL-0.2</v>
      </c>
      <c r="Z507" s="25" t="str">
        <f>'Long-form'!CE508</f>
        <v>n/a</v>
      </c>
      <c r="AA507" s="25" t="str">
        <f>'Long-form'!CF508</f>
        <v>n/a</v>
      </c>
      <c r="AB507" s="25" t="str">
        <f>'Long-form'!CG508</f>
        <v>n/a</v>
      </c>
      <c r="AC507" s="25" t="str">
        <f>'Long-form'!CK508</f>
        <v>n/a</v>
      </c>
      <c r="AD507" s="25" t="str">
        <f>'Long-form'!CL508</f>
        <v>n/a</v>
      </c>
      <c r="AE507" s="25" t="str">
        <f>'Long-form'!CM508</f>
        <v>n/a</v>
      </c>
      <c r="AF507" s="25" t="str">
        <f>'Long-form'!CN508</f>
        <v>2;3</v>
      </c>
      <c r="AG507" s="26">
        <f>'Long-form'!CO508</f>
        <v>0</v>
      </c>
      <c r="AH507" s="25" t="str">
        <f>'Long-form'!CP508</f>
        <v>Type 2 ULD (this paper): no RSLR constraining indicative meaning</v>
      </c>
      <c r="AI507" s="25">
        <f>'Long-form'!CQ508</f>
        <v>0</v>
      </c>
    </row>
    <row r="508" spans="1:35">
      <c r="A508" s="24" t="str">
        <f>'Long-form'!A509</f>
        <v>GrN-23928</v>
      </c>
      <c r="B508" s="24" t="str">
        <f>'Long-form'!C509</f>
        <v>Meijles et al. (2018:#17)</v>
      </c>
      <c r="C508" s="24">
        <f>'Long-form'!G509</f>
        <v>2</v>
      </c>
      <c r="D508" s="24" t="str">
        <f>'Long-form'!H509</f>
        <v>Waddenzee East</v>
      </c>
      <c r="E508" s="24">
        <f>'Long-form'!I509</f>
        <v>53.328816184799997</v>
      </c>
      <c r="F508" s="24">
        <f>'Long-form'!J509</f>
        <v>6.8412044552099998</v>
      </c>
      <c r="G508" s="24" t="str">
        <f>'Long-form'!M509</f>
        <v>1 = Radiocarbon</v>
      </c>
      <c r="H508" s="24">
        <f>'Long-form'!N509</f>
        <v>6220</v>
      </c>
      <c r="I508" s="24">
        <f>'Long-form'!O509</f>
        <v>104</v>
      </c>
      <c r="J508" s="24">
        <f>'Long-form'!P509</f>
        <v>7115</v>
      </c>
      <c r="K508" s="24">
        <f>'Long-form'!Q509</f>
        <v>7250</v>
      </c>
      <c r="L508" s="24">
        <f>'Long-form'!R509</f>
        <v>7010</v>
      </c>
      <c r="M508" s="24" t="str">
        <f>'Long-form'!Z509</f>
        <v>Positive</v>
      </c>
      <c r="N508" s="24">
        <f>'Long-form'!AA509</f>
        <v>8.4450000000000003</v>
      </c>
      <c r="O508" s="24">
        <f>'Long-form'!AB509</f>
        <v>2.5000000000000355E-2</v>
      </c>
      <c r="P508" s="24">
        <f>'Long-form'!AC509</f>
        <v>0</v>
      </c>
      <c r="Q508" s="25">
        <f>'Long-form'!AV509</f>
        <v>-8.4450000000000003</v>
      </c>
      <c r="R508" s="25" t="str">
        <f>'Long-form'!AU509</f>
        <v>NAP</v>
      </c>
      <c r="S508" s="25">
        <f>'Long-form'!AX509</f>
        <v>0.13117259622344948</v>
      </c>
      <c r="T508" s="25">
        <f>'Long-form'!AY509</f>
        <v>0.13117259622344948</v>
      </c>
      <c r="U508" s="25">
        <f>'Long-form'!BJ509</f>
        <v>1</v>
      </c>
      <c r="V508" s="25" t="str">
        <f>'Long-form'!BK509</f>
        <v>5 = Sedimentary (e.g., deltaic, estuarine, wetland, lacustrine, marine facies)</v>
      </c>
      <c r="W508" s="25" t="str">
        <f>'Long-form'!BL509</f>
        <v>Undifferentiated peat</v>
      </c>
      <c r="X508" s="25" t="str">
        <f>'Long-form'!BM509</f>
        <v>Botanical</v>
      </c>
      <c r="Y508" s="25" t="str">
        <f>'Long-form'!BN509</f>
        <v>GWL-0.2</v>
      </c>
      <c r="Z508" s="25">
        <f>'Long-form'!CE509</f>
        <v>-8.245000000000001</v>
      </c>
      <c r="AA508" s="25">
        <f>'Long-form'!CF509</f>
        <v>0.32742365522362632</v>
      </c>
      <c r="AB508" s="25">
        <f>'Long-form'!CG509</f>
        <v>0.32742365522362632</v>
      </c>
      <c r="AC508" s="25">
        <f>'Long-form'!CK509</f>
        <v>-7.8567399999999994</v>
      </c>
      <c r="AD508" s="25">
        <f>'Long-form'!CL509</f>
        <v>0.33066669502513607</v>
      </c>
      <c r="AE508" s="25">
        <f>'Long-form'!CM509</f>
        <v>0.33066669502513607</v>
      </c>
      <c r="AF508" s="25" t="str">
        <f>'Long-form'!CN509</f>
        <v>1;2;3</v>
      </c>
      <c r="AG508" s="26">
        <f>'Long-form'!CO509</f>
        <v>0</v>
      </c>
      <c r="AH508" s="25">
        <f>'Long-form'!CP509</f>
        <v>0</v>
      </c>
      <c r="AI508" s="25">
        <f>'Long-form'!CQ509</f>
        <v>0</v>
      </c>
    </row>
    <row r="509" spans="1:35">
      <c r="A509" s="24" t="str">
        <f>'Long-form'!A510</f>
        <v>GrN-23931</v>
      </c>
      <c r="B509" s="24" t="str">
        <f>'Long-form'!C510</f>
        <v>Meijles et al. (2018:#8)</v>
      </c>
      <c r="C509" s="24">
        <f>'Long-form'!G510</f>
        <v>2</v>
      </c>
      <c r="D509" s="24" t="str">
        <f>'Long-form'!H510</f>
        <v>Waddenzee East</v>
      </c>
      <c r="E509" s="24">
        <f>'Long-form'!I510</f>
        <v>53.445741460000001</v>
      </c>
      <c r="F509" s="24">
        <f>'Long-form'!J510</f>
        <v>6.7167537097499999</v>
      </c>
      <c r="G509" s="24" t="str">
        <f>'Long-form'!M510</f>
        <v>1 = Radiocarbon</v>
      </c>
      <c r="H509" s="24">
        <f>'Long-form'!N510</f>
        <v>7170</v>
      </c>
      <c r="I509" s="24">
        <f>'Long-form'!O510</f>
        <v>103</v>
      </c>
      <c r="J509" s="24">
        <f>'Long-form'!P510</f>
        <v>7985</v>
      </c>
      <c r="K509" s="24">
        <f>'Long-form'!Q510</f>
        <v>8020</v>
      </c>
      <c r="L509" s="24">
        <f>'Long-form'!R510</f>
        <v>7945</v>
      </c>
      <c r="M509" s="24" t="str">
        <f>'Long-form'!Z510</f>
        <v>Positive</v>
      </c>
      <c r="N509" s="24">
        <f>'Long-form'!AA510</f>
        <v>16.079999999999998</v>
      </c>
      <c r="O509" s="24">
        <f>'Long-form'!AB510</f>
        <v>2.000000000000135E-2</v>
      </c>
      <c r="P509" s="24">
        <f>'Long-form'!AC510</f>
        <v>0</v>
      </c>
      <c r="Q509" s="25">
        <f>'Long-form'!AV510</f>
        <v>-16.079999999999998</v>
      </c>
      <c r="R509" s="25" t="str">
        <f>'Long-form'!AU510</f>
        <v>NAP</v>
      </c>
      <c r="S509" s="25">
        <f>'Long-form'!AX510</f>
        <v>0.12569805089976671</v>
      </c>
      <c r="T509" s="25">
        <f>'Long-form'!AY510</f>
        <v>0.12569805089976671</v>
      </c>
      <c r="U509" s="25">
        <f>'Long-form'!BJ510</f>
        <v>0</v>
      </c>
      <c r="V509" s="25" t="str">
        <f>'Long-form'!BK510</f>
        <v>5 = Sedimentary (e.g., deltaic, estuarine, wetland, lacustrine, marine facies)</v>
      </c>
      <c r="W509" s="25" t="str">
        <f>'Long-form'!BL510</f>
        <v>Undifferentiated peat</v>
      </c>
      <c r="X509" s="25" t="str">
        <f>'Long-form'!BM510</f>
        <v>Botanical</v>
      </c>
      <c r="Y509" s="25" t="str">
        <f>'Long-form'!BN510</f>
        <v>MHW-0.2</v>
      </c>
      <c r="Z509" s="25">
        <f>'Long-form'!CE510</f>
        <v>-17.079999999999998</v>
      </c>
      <c r="AA509" s="25">
        <f>'Long-form'!CF510</f>
        <v>0.37544140687995553</v>
      </c>
      <c r="AB509" s="25">
        <f>'Long-form'!CG510</f>
        <v>0.37544140687995553</v>
      </c>
      <c r="AC509" s="25">
        <f>'Long-form'!CK510</f>
        <v>-15.736419999999997</v>
      </c>
      <c r="AD509" s="25">
        <f>'Long-form'!CL510</f>
        <v>0.37929087035184744</v>
      </c>
      <c r="AE509" s="25">
        <f>'Long-form'!CM510</f>
        <v>0.37929087035184744</v>
      </c>
      <c r="AF509" s="25" t="str">
        <f>'Long-form'!CN510</f>
        <v>1;2;3</v>
      </c>
      <c r="AG509" s="26">
        <f>'Long-form'!CO510</f>
        <v>0</v>
      </c>
      <c r="AH509" s="25">
        <f>'Long-form'!CP510</f>
        <v>0</v>
      </c>
      <c r="AI509" s="25">
        <f>'Long-form'!CQ510</f>
        <v>0</v>
      </c>
    </row>
    <row r="510" spans="1:35">
      <c r="A510" s="24" t="str">
        <f>'Long-form'!A511</f>
        <v>GrN-24506</v>
      </c>
      <c r="B510" s="24" t="str">
        <f>'Long-form'!C511</f>
        <v>Meijles et al. (2018:#31)</v>
      </c>
      <c r="C510" s="24">
        <f>'Long-form'!G511</f>
        <v>2</v>
      </c>
      <c r="D510" s="24" t="str">
        <f>'Long-form'!H511</f>
        <v>Waddenzee West</v>
      </c>
      <c r="E510" s="24">
        <f>'Long-form'!I511</f>
        <v>53.307799853100001</v>
      </c>
      <c r="F510" s="24">
        <f>'Long-form'!J511</f>
        <v>5.8891330793799996</v>
      </c>
      <c r="G510" s="24" t="str">
        <f>'Long-form'!M511</f>
        <v>1 = Radiocarbon</v>
      </c>
      <c r="H510" s="24">
        <f>'Long-form'!N511</f>
        <v>4610</v>
      </c>
      <c r="I510" s="24">
        <f>'Long-form'!O511</f>
        <v>156</v>
      </c>
      <c r="J510" s="24">
        <f>'Long-form'!P511</f>
        <v>5305</v>
      </c>
      <c r="K510" s="24">
        <f>'Long-form'!Q511</f>
        <v>5595</v>
      </c>
      <c r="L510" s="24">
        <f>'Long-form'!R511</f>
        <v>4960</v>
      </c>
      <c r="M510" s="24" t="str">
        <f>'Long-form'!Z511</f>
        <v>Positive</v>
      </c>
      <c r="N510" s="24">
        <f>'Long-form'!AA511</f>
        <v>3.6550000000000002</v>
      </c>
      <c r="O510" s="24">
        <f>'Long-form'!AB511</f>
        <v>1.4999999999999902E-2</v>
      </c>
      <c r="P510" s="24">
        <f>'Long-form'!AC511</f>
        <v>0</v>
      </c>
      <c r="Q510" s="25">
        <f>'Long-form'!AV511</f>
        <v>-3.6550000000000002</v>
      </c>
      <c r="R510" s="25" t="str">
        <f>'Long-form'!AU511</f>
        <v>NAP</v>
      </c>
      <c r="S510" s="25">
        <f>'Long-form'!AX511</f>
        <v>0.14159752822701385</v>
      </c>
      <c r="T510" s="25">
        <f>'Long-form'!AY511</f>
        <v>0.12126932835634896</v>
      </c>
      <c r="U510" s="25">
        <f>'Long-form'!BJ511</f>
        <v>0</v>
      </c>
      <c r="V510" s="25" t="str">
        <f>'Long-form'!BK511</f>
        <v>5 = Sedimentary (e.g., deltaic, estuarine, wetland, lacustrine, marine facies)</v>
      </c>
      <c r="W510" s="25" t="str">
        <f>'Long-form'!BL511</f>
        <v>Undifferentiated peat</v>
      </c>
      <c r="X510" s="25" t="str">
        <f>'Long-form'!BM511</f>
        <v>Botanical</v>
      </c>
      <c r="Y510" s="25" t="str">
        <f>'Long-form'!BN511</f>
        <v>MHW-0.2</v>
      </c>
      <c r="Z510" s="25">
        <f>'Long-form'!CE511</f>
        <v>-4.3550000000000004</v>
      </c>
      <c r="AA510" s="25">
        <f>'Long-form'!CF511</f>
        <v>0.37117665605476863</v>
      </c>
      <c r="AB510" s="25">
        <f>'Long-form'!CG511</f>
        <v>0.36390726840776344</v>
      </c>
      <c r="AC510" s="25">
        <f>'Long-form'!CK511</f>
        <v>-3.8603550000000006</v>
      </c>
      <c r="AD510" s="25">
        <f>'Long-form'!CL511</f>
        <v>0.38184881553153288</v>
      </c>
      <c r="AE510" s="25">
        <f>'Long-form'!CM511</f>
        <v>0.37478648311116375</v>
      </c>
      <c r="AF510" s="25" t="str">
        <f>'Long-form'!CN511</f>
        <v>1;2;3</v>
      </c>
      <c r="AG510" s="26">
        <f>'Long-form'!CO511</f>
        <v>0</v>
      </c>
      <c r="AH510" s="25">
        <f>'Long-form'!CP511</f>
        <v>0</v>
      </c>
      <c r="AI510" s="25">
        <f>'Long-form'!CQ511</f>
        <v>0</v>
      </c>
    </row>
    <row r="511" spans="1:35">
      <c r="A511" s="24" t="str">
        <f>'Long-form'!A512</f>
        <v>GrN-25939</v>
      </c>
      <c r="B511" s="24" t="str">
        <f>'Long-form'!C512</f>
        <v>Makaske et al. (2002; #12)</v>
      </c>
      <c r="C511" s="24">
        <f>'Long-form'!G512</f>
        <v>2</v>
      </c>
      <c r="D511" s="24" t="str">
        <f>'Long-form'!H512</f>
        <v>Flevoland</v>
      </c>
      <c r="E511" s="24">
        <f>'Long-form'!I512</f>
        <v>52.285584780000001</v>
      </c>
      <c r="F511" s="24">
        <f>'Long-form'!J512</f>
        <v>5.4011999260000003</v>
      </c>
      <c r="G511" s="24" t="str">
        <f>'Long-form'!M512</f>
        <v>1 = Radiocarbon</v>
      </c>
      <c r="H511" s="24">
        <f>'Long-form'!N512</f>
        <v>5390</v>
      </c>
      <c r="I511" s="24">
        <f>'Long-form'!O512</f>
        <v>60</v>
      </c>
      <c r="J511" s="24">
        <f>'Long-form'!P512</f>
        <v>6170</v>
      </c>
      <c r="K511" s="24">
        <f>'Long-form'!Q512</f>
        <v>6300</v>
      </c>
      <c r="L511" s="24">
        <f>'Long-form'!R512</f>
        <v>6000</v>
      </c>
      <c r="M511" s="24" t="str">
        <f>'Long-form'!Z512</f>
        <v>Positive</v>
      </c>
      <c r="N511" s="24">
        <f>'Long-form'!AA512</f>
        <v>5.48</v>
      </c>
      <c r="O511" s="24">
        <f>'Long-form'!AB512</f>
        <v>5.0000000000000001E-3</v>
      </c>
      <c r="P511" s="24">
        <f>'Long-form'!AC512</f>
        <v>0</v>
      </c>
      <c r="Q511" s="25">
        <f>'Long-form'!AV512</f>
        <v>-5.48</v>
      </c>
      <c r="R511" s="25" t="str">
        <f>'Long-form'!AU512</f>
        <v>NAP</v>
      </c>
      <c r="S511" s="25">
        <f>'Long-form'!AX512</f>
        <v>6.2098711741871114E-2</v>
      </c>
      <c r="T511" s="25">
        <f>'Long-form'!AY512</f>
        <v>6.2098711741871114E-2</v>
      </c>
      <c r="U511" s="25">
        <f>'Long-form'!BJ512</f>
        <v>1</v>
      </c>
      <c r="V511" s="25" t="str">
        <f>'Long-form'!BK512</f>
        <v>5 = Sedimentary (e.g., deltaic, estuarine, wetland, lacustrine, marine facies)</v>
      </c>
      <c r="W511" s="25" t="str">
        <f>'Long-form'!BL512</f>
        <v>Fen-wood peat</v>
      </c>
      <c r="X511" s="25" t="str">
        <f>'Long-form'!BM512</f>
        <v>Botanical</v>
      </c>
      <c r="Y511" s="25" t="str">
        <f>'Long-form'!BN512</f>
        <v>GWL</v>
      </c>
      <c r="Z511" s="25">
        <f>'Long-form'!CE512</f>
        <v>-5.48</v>
      </c>
      <c r="AA511" s="25">
        <f>'Long-form'!CF512</f>
        <v>0.11771257366993555</v>
      </c>
      <c r="AB511" s="25">
        <f>'Long-form'!CG512</f>
        <v>0.11771257366993555</v>
      </c>
      <c r="AC511" s="25">
        <f>'Long-form'!CK512</f>
        <v>-4.9233700000000002</v>
      </c>
      <c r="AD511" s="25">
        <f>'Long-form'!CL512</f>
        <v>0.15329909617461498</v>
      </c>
      <c r="AE511" s="25">
        <f>'Long-form'!CM512</f>
        <v>0.15329909617461498</v>
      </c>
      <c r="AF511" s="25" t="str">
        <f>'Long-form'!CN512</f>
        <v>1;2;3</v>
      </c>
      <c r="AG511" s="26">
        <f>'Long-form'!CO512</f>
        <v>0</v>
      </c>
      <c r="AH511" s="25">
        <f>'Long-form'!CP512</f>
        <v>0</v>
      </c>
      <c r="AI511" s="25">
        <f>'Long-form'!CQ512</f>
        <v>0</v>
      </c>
    </row>
    <row r="512" spans="1:35">
      <c r="A512" s="24" t="str">
        <f>'Long-form'!A513</f>
        <v>GrN-26214</v>
      </c>
      <c r="B512" s="24" t="str">
        <f>'Long-form'!C513</f>
        <v>Meijles et al. (2018:#27)</v>
      </c>
      <c r="C512" s="24">
        <f>'Long-form'!G513</f>
        <v>2</v>
      </c>
      <c r="D512" s="24" t="str">
        <f>'Long-form'!H513</f>
        <v>Waddenzee East</v>
      </c>
      <c r="E512" s="24">
        <f>'Long-form'!I513</f>
        <v>53.310176487200003</v>
      </c>
      <c r="F512" s="24">
        <f>'Long-form'!J513</f>
        <v>6.5280000564399998</v>
      </c>
      <c r="G512" s="24" t="str">
        <f>'Long-form'!M513</f>
        <v>1 = Radiocarbon</v>
      </c>
      <c r="H512" s="24">
        <f>'Long-form'!N513</f>
        <v>4980</v>
      </c>
      <c r="I512" s="24">
        <f>'Long-form'!O513</f>
        <v>122</v>
      </c>
      <c r="J512" s="24">
        <f>'Long-form'!P513</f>
        <v>5720</v>
      </c>
      <c r="K512" s="24">
        <f>'Long-form'!Q513</f>
        <v>5895</v>
      </c>
      <c r="L512" s="24">
        <f>'Long-form'!R513</f>
        <v>5600</v>
      </c>
      <c r="M512" s="24" t="str">
        <f>'Long-form'!Z513</f>
        <v>Positive</v>
      </c>
      <c r="N512" s="24">
        <f>'Long-form'!AA513</f>
        <v>3.84</v>
      </c>
      <c r="O512" s="24">
        <f>'Long-form'!AB513</f>
        <v>0.06</v>
      </c>
      <c r="P512" s="24">
        <f>'Long-form'!AC513</f>
        <v>0</v>
      </c>
      <c r="Q512" s="25">
        <f>'Long-form'!AV513</f>
        <v>-3.87</v>
      </c>
      <c r="R512" s="25" t="str">
        <f>'Long-form'!AU513</f>
        <v>NAP</v>
      </c>
      <c r="S512" s="25">
        <f>'Long-form'!AX513</f>
        <v>0.15755392727571091</v>
      </c>
      <c r="T512" s="25">
        <f>'Long-form'!AY513</f>
        <v>0.13756816492197607</v>
      </c>
      <c r="U512" s="25">
        <f>'Long-form'!BJ513</f>
        <v>2</v>
      </c>
      <c r="V512" s="25" t="str">
        <f>'Long-form'!BK513</f>
        <v>5 = Sedimentary (e.g., deltaic, estuarine, wetland, lacustrine, marine facies)</v>
      </c>
      <c r="W512" s="25" t="str">
        <f>'Long-form'!BL513</f>
        <v>Undifferentiated peat</v>
      </c>
      <c r="X512" s="25" t="str">
        <f>'Long-form'!BM513</f>
        <v>Botanical</v>
      </c>
      <c r="Y512" s="25" t="str">
        <f>'Long-form'!BN513</f>
        <v>GWL-0.2</v>
      </c>
      <c r="Z512" s="25" t="str">
        <f>'Long-form'!CE513</f>
        <v>n/a</v>
      </c>
      <c r="AA512" s="25" t="str">
        <f>'Long-form'!CF513</f>
        <v>n/a</v>
      </c>
      <c r="AB512" s="25" t="str">
        <f>'Long-form'!CG513</f>
        <v>n/a</v>
      </c>
      <c r="AC512" s="25" t="str">
        <f>'Long-form'!CK513</f>
        <v>n/a</v>
      </c>
      <c r="AD512" s="25" t="str">
        <f>'Long-form'!CL513</f>
        <v>n/a</v>
      </c>
      <c r="AE512" s="25" t="str">
        <f>'Long-form'!CM513</f>
        <v>n/a</v>
      </c>
      <c r="AF512" s="25" t="str">
        <f>'Long-form'!CN513</f>
        <v>2;3</v>
      </c>
      <c r="AG512" s="26">
        <f>'Long-form'!CO513</f>
        <v>0</v>
      </c>
      <c r="AH512" s="25" t="str">
        <f>'Long-form'!CP513</f>
        <v>Type 2 ULD (this paper): no RSLR constraining indicative meaning</v>
      </c>
      <c r="AI512" s="25">
        <f>'Long-form'!CQ513</f>
        <v>0</v>
      </c>
    </row>
    <row r="513" spans="1:35">
      <c r="A513" s="24" t="str">
        <f>'Long-form'!A514</f>
        <v>GrN-27025</v>
      </c>
      <c r="B513" s="24" t="str">
        <f>'Long-form'!C514</f>
        <v>Kooistra et al. (2006)</v>
      </c>
      <c r="C513" s="24">
        <f>'Long-form'!G514</f>
        <v>2</v>
      </c>
      <c r="D513" s="24" t="str">
        <f>'Long-form'!H514</f>
        <v>Flevoland</v>
      </c>
      <c r="E513" s="24">
        <f>'Long-form'!I514</f>
        <v>52.541383250000003</v>
      </c>
      <c r="F513" s="24">
        <f>'Long-form'!J514</f>
        <v>6.0539160880000003</v>
      </c>
      <c r="G513" s="24" t="str">
        <f>'Long-form'!M514</f>
        <v>1 = Radiocarbon</v>
      </c>
      <c r="H513" s="24">
        <f>'Long-form'!N514</f>
        <v>1950</v>
      </c>
      <c r="I513" s="24">
        <f>'Long-form'!O514</f>
        <v>108</v>
      </c>
      <c r="J513" s="24">
        <f>'Long-form'!P514</f>
        <v>1870</v>
      </c>
      <c r="K513" s="24">
        <f>'Long-form'!Q514</f>
        <v>1990</v>
      </c>
      <c r="L513" s="24">
        <f>'Long-form'!R514</f>
        <v>1740</v>
      </c>
      <c r="M513" s="24" t="str">
        <f>'Long-form'!Z514</f>
        <v>Positive</v>
      </c>
      <c r="N513" s="24">
        <f>'Long-form'!AA514</f>
        <v>0.78</v>
      </c>
      <c r="O513" s="24">
        <f>'Long-form'!AB514</f>
        <v>0.01</v>
      </c>
      <c r="P513" s="24">
        <f>'Long-form'!AC514</f>
        <v>0</v>
      </c>
      <c r="Q513" s="25">
        <f>'Long-form'!AV514</f>
        <v>-0.78</v>
      </c>
      <c r="R513" s="25" t="str">
        <f>'Long-form'!AU514</f>
        <v>NAP</v>
      </c>
      <c r="S513" s="25">
        <f>'Long-form'!AX514</f>
        <v>3.905124837953329E-2</v>
      </c>
      <c r="T513" s="25">
        <f>'Long-form'!AY514</f>
        <v>3.905124837953329E-2</v>
      </c>
      <c r="U513" s="25">
        <f>'Long-form'!BJ514</f>
        <v>1</v>
      </c>
      <c r="V513" s="25" t="str">
        <f>'Long-form'!BK514</f>
        <v>5 = Sedimentary (e.g., deltaic, estuarine, wetland, lacustrine, marine facies)</v>
      </c>
      <c r="W513" s="25" t="str">
        <f>'Long-form'!BL514</f>
        <v>Undifferentiated peat</v>
      </c>
      <c r="X513" s="25" t="str">
        <f>'Long-form'!BM514</f>
        <v>Botanical</v>
      </c>
      <c r="Y513" s="25" t="str">
        <f>'Long-form'!BN514</f>
        <v>GWL-0.2</v>
      </c>
      <c r="Z513" s="25">
        <f>'Long-form'!CE514</f>
        <v>-0.58000000000000007</v>
      </c>
      <c r="AA513" s="25">
        <f>'Long-form'!CF514</f>
        <v>0.30253099014811691</v>
      </c>
      <c r="AB513" s="25">
        <f>'Long-form'!CG514</f>
        <v>0.30253099014811691</v>
      </c>
      <c r="AC513" s="25">
        <f>'Long-form'!CK514</f>
        <v>-0.49146000000000006</v>
      </c>
      <c r="AD513" s="25">
        <f>'Long-form'!CL514</f>
        <v>0.30352950532032302</v>
      </c>
      <c r="AE513" s="25">
        <f>'Long-form'!CM514</f>
        <v>0.30352950532032302</v>
      </c>
      <c r="AF513" s="25" t="str">
        <f>'Long-form'!CN514</f>
        <v>1;2;3</v>
      </c>
      <c r="AG513" s="26">
        <f>'Long-form'!CO514</f>
        <v>0</v>
      </c>
      <c r="AH513" s="25">
        <f>'Long-form'!CP514</f>
        <v>0</v>
      </c>
      <c r="AI513" s="25">
        <f>'Long-form'!CQ514</f>
        <v>0</v>
      </c>
    </row>
    <row r="514" spans="1:35">
      <c r="A514" s="24" t="str">
        <f>'Long-form'!A515</f>
        <v>GrN-29641</v>
      </c>
      <c r="B514" s="24" t="str">
        <f>'Long-form'!C515</f>
        <v>Vos et al. (2008)</v>
      </c>
      <c r="C514" s="24">
        <f>'Long-form'!G515</f>
        <v>2</v>
      </c>
      <c r="D514" s="24" t="str">
        <f>'Long-form'!H515</f>
        <v>Waddenzee East</v>
      </c>
      <c r="E514" s="24">
        <f>'Long-form'!I515</f>
        <v>53.109499926309397</v>
      </c>
      <c r="F514" s="24">
        <f>'Long-form'!J515</f>
        <v>6.6781522650712599</v>
      </c>
      <c r="G514" s="24" t="str">
        <f>'Long-form'!M515</f>
        <v>1 = Radiocarbon</v>
      </c>
      <c r="H514" s="24">
        <f>'Long-form'!N515</f>
        <v>10010</v>
      </c>
      <c r="I514" s="24">
        <f>'Long-form'!O515</f>
        <v>128</v>
      </c>
      <c r="J514" s="24">
        <f>'Long-form'!P515</f>
        <v>11521</v>
      </c>
      <c r="K514" s="24">
        <f>'Long-form'!Q515</f>
        <v>11823</v>
      </c>
      <c r="L514" s="24">
        <f>'Long-form'!R515</f>
        <v>11219</v>
      </c>
      <c r="M514" s="24" t="str">
        <f>'Long-form'!Z515</f>
        <v>Positive</v>
      </c>
      <c r="N514" s="24">
        <f>'Long-form'!AA515</f>
        <v>5.59</v>
      </c>
      <c r="O514" s="24">
        <f>'Long-form'!AB515</f>
        <v>5.0000000000000001E-3</v>
      </c>
      <c r="P514" s="24">
        <f>'Long-form'!AC515</f>
        <v>0</v>
      </c>
      <c r="Q514" s="25">
        <f>'Long-form'!AV515</f>
        <v>-1.897</v>
      </c>
      <c r="R514" s="25" t="str">
        <f>'Long-form'!AU515</f>
        <v>NAP</v>
      </c>
      <c r="S514" s="25">
        <f>'Long-form'!AX515</f>
        <v>0.12788858432244843</v>
      </c>
      <c r="T514" s="25">
        <f>'Long-form'!AY515</f>
        <v>6.2098711741871114E-2</v>
      </c>
      <c r="U514" s="25">
        <f>'Long-form'!BJ515</f>
        <v>3</v>
      </c>
      <c r="V514" s="25" t="str">
        <f>'Long-form'!BK515</f>
        <v>5 = Sedimentary (e.g., deltaic, estuarine, wetland, lacustrine, marine facies)</v>
      </c>
      <c r="W514" s="25" t="str">
        <f>'Long-form'!BL515</f>
        <v>Undifferentiated peat</v>
      </c>
      <c r="X514" s="25" t="str">
        <f>'Long-form'!BM515</f>
        <v>Botanical</v>
      </c>
      <c r="Y514" s="25" t="str">
        <f>'Long-form'!BN515</f>
        <v>GWL-0.2</v>
      </c>
      <c r="Z514" s="25" t="str">
        <f>'Long-form'!CE515</f>
        <v>n/a</v>
      </c>
      <c r="AA514" s="25" t="str">
        <f>'Long-form'!CF515</f>
        <v>n/a</v>
      </c>
      <c r="AB514" s="25" t="str">
        <f>'Long-form'!CG515</f>
        <v>n/a</v>
      </c>
      <c r="AC514" s="25" t="str">
        <f>'Long-form'!CK515</f>
        <v>n/a</v>
      </c>
      <c r="AD514" s="25" t="str">
        <f>'Long-form'!CL515</f>
        <v>n/a</v>
      </c>
      <c r="AE514" s="25" t="str">
        <f>'Long-form'!CM515</f>
        <v>n/a</v>
      </c>
      <c r="AF514" s="25" t="str">
        <f>'Long-form'!CN515</f>
        <v>2;3</v>
      </c>
      <c r="AG514" s="26">
        <f>'Long-form'!CO515</f>
        <v>0</v>
      </c>
      <c r="AH514" s="25" t="str">
        <f>'Long-form'!CP515</f>
        <v>Type 3 ULD (this paper): no RSLR constraining indicative meaning</v>
      </c>
      <c r="AI514" s="25">
        <f>'Long-form'!CQ515</f>
        <v>0</v>
      </c>
    </row>
    <row r="515" spans="1:35">
      <c r="A515" s="24" t="str">
        <f>'Long-form'!A516</f>
        <v>GrN-30128</v>
      </c>
      <c r="B515" s="24" t="str">
        <f>'Long-form'!C516</f>
        <v>Woldring et al. (2005) &amp; CIO archives</v>
      </c>
      <c r="C515" s="24">
        <f>'Long-form'!G516</f>
        <v>2</v>
      </c>
      <c r="D515" s="24" t="str">
        <f>'Long-form'!H516</f>
        <v>Waddenzee East</v>
      </c>
      <c r="E515" s="24">
        <f>'Long-form'!I516</f>
        <v>53.227266209699998</v>
      </c>
      <c r="F515" s="24">
        <f>'Long-form'!J516</f>
        <v>6.7242583088199996</v>
      </c>
      <c r="G515" s="24" t="str">
        <f>'Long-form'!M516</f>
        <v>1 = Radiocarbon</v>
      </c>
      <c r="H515" s="24">
        <f>'Long-form'!N516</f>
        <v>10290</v>
      </c>
      <c r="I515" s="24">
        <f>'Long-form'!O516</f>
        <v>269</v>
      </c>
      <c r="J515" s="24">
        <f>'Long-form'!P516</f>
        <v>12020</v>
      </c>
      <c r="K515" s="24">
        <f>'Long-form'!Q516</f>
        <v>12665</v>
      </c>
      <c r="L515" s="24">
        <f>'Long-form'!R516</f>
        <v>11280</v>
      </c>
      <c r="M515" s="24" t="str">
        <f>'Long-form'!Z516</f>
        <v>Positive</v>
      </c>
      <c r="N515" s="24">
        <f>'Long-form'!AA516</f>
        <v>4.43</v>
      </c>
      <c r="O515" s="24">
        <f>'Long-form'!AB516</f>
        <v>4.0000000000000036E-2</v>
      </c>
      <c r="P515" s="24">
        <f>'Long-form'!AC516</f>
        <v>0</v>
      </c>
      <c r="Q515" s="25">
        <f>'Long-form'!AV516</f>
        <v>-4.4499999999999993</v>
      </c>
      <c r="R515" s="25" t="str">
        <f>'Long-form'!AU516</f>
        <v>NAP</v>
      </c>
      <c r="S515" s="25">
        <f>'Long-form'!AX516</f>
        <v>0.15378543494102426</v>
      </c>
      <c r="T515" s="25">
        <f>'Long-form'!AY516</f>
        <v>0.12569805089976538</v>
      </c>
      <c r="U515" s="25">
        <f>'Long-form'!BJ516</f>
        <v>3</v>
      </c>
      <c r="V515" s="25" t="str">
        <f>'Long-form'!BK516</f>
        <v>5 = Sedimentary (e.g., deltaic, estuarine, wetland, lacustrine, marine facies)</v>
      </c>
      <c r="W515" s="25" t="str">
        <f>'Long-form'!BL516</f>
        <v>Gyttja</v>
      </c>
      <c r="X515" s="25" t="str">
        <f>'Long-form'!BM516</f>
        <v>Botanical</v>
      </c>
      <c r="Y515" s="25" t="str">
        <f>'Long-form'!BN516</f>
        <v>GWL-0.75</v>
      </c>
      <c r="Z515" s="25" t="str">
        <f>'Long-form'!CE516</f>
        <v>n/a</v>
      </c>
      <c r="AA515" s="25" t="str">
        <f>'Long-form'!CF516</f>
        <v>n/a</v>
      </c>
      <c r="AB515" s="25" t="str">
        <f>'Long-form'!CG516</f>
        <v>n/a</v>
      </c>
      <c r="AC515" s="25" t="str">
        <f>'Long-form'!CK516</f>
        <v>n/a</v>
      </c>
      <c r="AD515" s="25" t="str">
        <f>'Long-form'!CL516</f>
        <v>n/a</v>
      </c>
      <c r="AE515" s="25" t="str">
        <f>'Long-form'!CM516</f>
        <v>n/a</v>
      </c>
      <c r="AF515" s="25" t="str">
        <f>'Long-form'!CN516</f>
        <v>2;3</v>
      </c>
      <c r="AG515" s="26">
        <f>'Long-form'!CO516</f>
        <v>0</v>
      </c>
      <c r="AH515" s="25" t="str">
        <f>'Long-form'!CP516</f>
        <v>Type 3 ULD (this paper): no RSLR constraining indicative meaning</v>
      </c>
      <c r="AI515" s="25">
        <f>'Long-form'!CQ516</f>
        <v>0</v>
      </c>
    </row>
    <row r="516" spans="1:35">
      <c r="A516" s="24" t="str">
        <f>'Long-form'!A517</f>
        <v>GrN-32146</v>
      </c>
      <c r="B516" s="24" t="str">
        <f>'Long-form'!C517</f>
        <v>Meijles et al. (2018:#22)</v>
      </c>
      <c r="C516" s="24">
        <f>'Long-form'!G517</f>
        <v>2</v>
      </c>
      <c r="D516" s="24" t="str">
        <f>'Long-form'!H517</f>
        <v>Waddenzee East</v>
      </c>
      <c r="E516" s="24">
        <f>'Long-form'!I517</f>
        <v>53.230204173899999</v>
      </c>
      <c r="F516" s="24">
        <f>'Long-form'!J517</f>
        <v>6.6606914878700003</v>
      </c>
      <c r="G516" s="24" t="str">
        <f>'Long-form'!M517</f>
        <v>1 = Radiocarbon</v>
      </c>
      <c r="H516" s="24">
        <f>'Long-form'!N517</f>
        <v>5320</v>
      </c>
      <c r="I516" s="24">
        <f>'Long-form'!O517</f>
        <v>112</v>
      </c>
      <c r="J516" s="24">
        <f>'Long-form'!P517</f>
        <v>6100</v>
      </c>
      <c r="K516" s="24">
        <f>'Long-form'!Q517</f>
        <v>6275</v>
      </c>
      <c r="L516" s="24">
        <f>'Long-form'!R517</f>
        <v>5945</v>
      </c>
      <c r="M516" s="24" t="str">
        <f>'Long-form'!Z517</f>
        <v>Positive</v>
      </c>
      <c r="N516" s="24">
        <f>'Long-form'!AA517</f>
        <v>2.63</v>
      </c>
      <c r="O516" s="24">
        <f>'Long-form'!AB517</f>
        <v>2.0000000000000018E-2</v>
      </c>
      <c r="P516" s="24">
        <f>'Long-form'!AC517</f>
        <v>0</v>
      </c>
      <c r="Q516" s="25">
        <f>'Long-form'!AV517</f>
        <v>-2.6399999999999997</v>
      </c>
      <c r="R516" s="25" t="str">
        <f>'Long-form'!AU517</f>
        <v>NAP</v>
      </c>
      <c r="S516" s="25">
        <f>'Long-form'!AX517</f>
        <v>0.12919659438235981</v>
      </c>
      <c r="T516" s="25">
        <f>'Long-form'!AY517</f>
        <v>0.11800423721205948</v>
      </c>
      <c r="U516" s="25">
        <f>'Long-form'!BJ517</f>
        <v>2</v>
      </c>
      <c r="V516" s="25" t="str">
        <f>'Long-form'!BK517</f>
        <v>5 = Sedimentary (e.g., deltaic, estuarine, wetland, lacustrine, marine facies)</v>
      </c>
      <c r="W516" s="25" t="str">
        <f>'Long-form'!BL517</f>
        <v>Undifferentiated peat</v>
      </c>
      <c r="X516" s="25" t="str">
        <f>'Long-form'!BM517</f>
        <v>Botanical</v>
      </c>
      <c r="Y516" s="25" t="str">
        <f>'Long-form'!BN517</f>
        <v>GWL-0.2</v>
      </c>
      <c r="Z516" s="25" t="str">
        <f>'Long-form'!CE517</f>
        <v>n/a</v>
      </c>
      <c r="AA516" s="25" t="str">
        <f>'Long-form'!CF517</f>
        <v>n/a</v>
      </c>
      <c r="AB516" s="25" t="str">
        <f>'Long-form'!CG517</f>
        <v>n/a</v>
      </c>
      <c r="AC516" s="25" t="str">
        <f>'Long-form'!CK517</f>
        <v>n/a</v>
      </c>
      <c r="AD516" s="25" t="str">
        <f>'Long-form'!CL517</f>
        <v>n/a</v>
      </c>
      <c r="AE516" s="25" t="str">
        <f>'Long-form'!CM517</f>
        <v>n/a</v>
      </c>
      <c r="AF516" s="25" t="str">
        <f>'Long-form'!CN517</f>
        <v>2;3</v>
      </c>
      <c r="AG516" s="26">
        <f>'Long-form'!CO517</f>
        <v>0</v>
      </c>
      <c r="AH516" s="25" t="str">
        <f>'Long-form'!CP517</f>
        <v>Type 2 ULD (this paper): no RSLR constraining indicative meaning</v>
      </c>
      <c r="AI516" s="25">
        <f>'Long-form'!CQ517</f>
        <v>0</v>
      </c>
    </row>
    <row r="517" spans="1:35">
      <c r="A517" s="24" t="str">
        <f>'Long-form'!A518</f>
        <v>GrN-32801</v>
      </c>
      <c r="B517" s="24" t="str">
        <f>'Long-form'!C518</f>
        <v>Meijles et al. (2018:#4)</v>
      </c>
      <c r="C517" s="24">
        <f>'Long-form'!G518</f>
        <v>2</v>
      </c>
      <c r="D517" s="24" t="str">
        <f>'Long-form'!H518</f>
        <v>Waddenzee East</v>
      </c>
      <c r="E517" s="24">
        <f>'Long-form'!I518</f>
        <v>53.226240198200003</v>
      </c>
      <c r="F517" s="24">
        <f>'Long-form'!J518</f>
        <v>6.6530863247900003</v>
      </c>
      <c r="G517" s="24" t="str">
        <f>'Long-form'!M518</f>
        <v>1 = Radiocarbon</v>
      </c>
      <c r="H517" s="24">
        <f>'Long-form'!N518</f>
        <v>8210</v>
      </c>
      <c r="I517" s="24">
        <f>'Long-form'!O518</f>
        <v>122</v>
      </c>
      <c r="J517" s="24">
        <f>'Long-form'!P518</f>
        <v>9180</v>
      </c>
      <c r="K517" s="24">
        <f>'Long-form'!Q518</f>
        <v>9405</v>
      </c>
      <c r="L517" s="24">
        <f>'Long-form'!R518</f>
        <v>9010</v>
      </c>
      <c r="M517" s="24" t="str">
        <f>'Long-form'!Z518</f>
        <v>Positive</v>
      </c>
      <c r="N517" s="24">
        <f>'Long-form'!AA518</f>
        <v>5.95</v>
      </c>
      <c r="O517" s="24">
        <f>'Long-form'!AB518</f>
        <v>0.04</v>
      </c>
      <c r="P517" s="24">
        <f>'Long-form'!AC518</f>
        <v>0</v>
      </c>
      <c r="Q517" s="25">
        <f>'Long-form'!AV518</f>
        <v>-5.95</v>
      </c>
      <c r="R517" s="25" t="str">
        <f>'Long-form'!AU518</f>
        <v>NAP</v>
      </c>
      <c r="S517" s="25">
        <f>'Long-form'!AX518</f>
        <v>0.1730924608410199</v>
      </c>
      <c r="T517" s="25">
        <f>'Long-form'!AY518</f>
        <v>0.12569805089976538</v>
      </c>
      <c r="U517" s="25">
        <f>'Long-form'!BJ518</f>
        <v>3</v>
      </c>
      <c r="V517" s="25" t="str">
        <f>'Long-form'!BK518</f>
        <v>5 = Sedimentary (e.g., deltaic, estuarine, wetland, lacustrine, marine facies)</v>
      </c>
      <c r="W517" s="25" t="str">
        <f>'Long-form'!BL518</f>
        <v>Undifferentiated peat</v>
      </c>
      <c r="X517" s="25" t="str">
        <f>'Long-form'!BM518</f>
        <v>Botanical</v>
      </c>
      <c r="Y517" s="25" t="str">
        <f>'Long-form'!BN518</f>
        <v>GWL-0.2</v>
      </c>
      <c r="Z517" s="25" t="str">
        <f>'Long-form'!CE518</f>
        <v>n/a</v>
      </c>
      <c r="AA517" s="25" t="str">
        <f>'Long-form'!CF518</f>
        <v>n/a</v>
      </c>
      <c r="AB517" s="25" t="str">
        <f>'Long-form'!CG518</f>
        <v>n/a</v>
      </c>
      <c r="AC517" s="25" t="str">
        <f>'Long-form'!CK518</f>
        <v>n/a</v>
      </c>
      <c r="AD517" s="25" t="str">
        <f>'Long-form'!CL518</f>
        <v>n/a</v>
      </c>
      <c r="AE517" s="25" t="str">
        <f>'Long-form'!CM518</f>
        <v>n/a</v>
      </c>
      <c r="AF517" s="25" t="str">
        <f>'Long-form'!CN518</f>
        <v>2;3</v>
      </c>
      <c r="AG517" s="26">
        <f>'Long-form'!CO518</f>
        <v>0</v>
      </c>
      <c r="AH517" s="25" t="str">
        <f>'Long-form'!CP518</f>
        <v>Type 3 ULD (this paper): no RSLR constraining indicative meaning</v>
      </c>
      <c r="AI517" s="25">
        <f>'Long-form'!CQ518</f>
        <v>0</v>
      </c>
    </row>
    <row r="518" spans="1:35">
      <c r="A518" s="24" t="str">
        <f>'Long-form'!A519</f>
        <v>Hv-6321</v>
      </c>
      <c r="B518" s="24" t="str">
        <f>'Long-form'!C519</f>
        <v>Barckhausen (1984)</v>
      </c>
      <c r="C518" s="24">
        <f>'Long-form'!G519</f>
        <v>2</v>
      </c>
      <c r="D518" s="24" t="str">
        <f>'Long-form'!H519</f>
        <v>Waddenzee East</v>
      </c>
      <c r="E518" s="24">
        <f>'Long-form'!I519</f>
        <v>53.39</v>
      </c>
      <c r="F518" s="24">
        <f>'Long-form'!J519</f>
        <v>7.04</v>
      </c>
      <c r="G518" s="24" t="str">
        <f>'Long-form'!M519</f>
        <v>1 = Radiocarbon</v>
      </c>
      <c r="H518" s="24">
        <f>'Long-form'!N519</f>
        <v>6385</v>
      </c>
      <c r="I518" s="24">
        <f>'Long-form'!O519</f>
        <v>75</v>
      </c>
      <c r="J518" s="24">
        <f>'Long-form'!P519</f>
        <v>7305</v>
      </c>
      <c r="K518" s="24">
        <f>'Long-form'!Q519</f>
        <v>7430</v>
      </c>
      <c r="L518" s="24">
        <f>'Long-form'!R519</f>
        <v>7160</v>
      </c>
      <c r="M518" s="24" t="str">
        <f>'Long-form'!Z519</f>
        <v>Positive</v>
      </c>
      <c r="N518" s="24">
        <f>'Long-form'!AA519</f>
        <v>11</v>
      </c>
      <c r="O518" s="24">
        <f>'Long-form'!AB519</f>
        <v>0.05</v>
      </c>
      <c r="P518" s="24">
        <f>'Long-form'!AC519</f>
        <v>0</v>
      </c>
      <c r="Q518" s="25">
        <f>'Long-form'!AV519</f>
        <v>-10.06</v>
      </c>
      <c r="R518" s="25" t="str">
        <f>'Long-form'!AU519</f>
        <v>NN</v>
      </c>
      <c r="S518" s="25">
        <f>'Long-form'!AX519</f>
        <v>0.23963513932643468</v>
      </c>
      <c r="T518" s="25">
        <f>'Long-form'!AY519</f>
        <v>9.4999999999998738E-2</v>
      </c>
      <c r="U518" s="25">
        <f>'Long-form'!BJ519</f>
        <v>1</v>
      </c>
      <c r="V518" s="25" t="str">
        <f>'Long-form'!BK519</f>
        <v>5 = Sedimentary (e.g., deltaic, estuarine, wetland, lacustrine, marine facies)</v>
      </c>
      <c r="W518" s="25" t="str">
        <f>'Long-form'!BL519</f>
        <v>Fen-wood peat</v>
      </c>
      <c r="X518" s="25" t="str">
        <f>'Long-form'!BM519</f>
        <v>Sedimentological/botanical</v>
      </c>
      <c r="Y518" s="25" t="str">
        <f>'Long-form'!BN519</f>
        <v>GWL</v>
      </c>
      <c r="Z518" s="25">
        <f>'Long-form'!CE519</f>
        <v>-10.06</v>
      </c>
      <c r="AA518" s="25">
        <f>'Long-form'!CF519</f>
        <v>0.25966324345197522</v>
      </c>
      <c r="AB518" s="25">
        <f>'Long-form'!CG519</f>
        <v>0.13793114224133637</v>
      </c>
      <c r="AC518" s="25">
        <f>'Long-form'!CK519</f>
        <v>-9.7950700000000008</v>
      </c>
      <c r="AD518" s="25">
        <f>'Long-form'!CL519</f>
        <v>0.26316329017434165</v>
      </c>
      <c r="AE518" s="25">
        <f>'Long-form'!CM519</f>
        <v>0.14441231697949017</v>
      </c>
      <c r="AF518" s="25" t="str">
        <f>'Long-form'!CN519</f>
        <v>1;2;3</v>
      </c>
      <c r="AG518" s="26">
        <f>'Long-form'!CO519</f>
        <v>0</v>
      </c>
      <c r="AH518" s="25">
        <f>'Long-form'!CP519</f>
        <v>0</v>
      </c>
      <c r="AI518" s="25">
        <f>'Long-form'!CQ519</f>
        <v>0</v>
      </c>
    </row>
    <row r="519" spans="1:35">
      <c r="A519" s="24" t="str">
        <f>'Long-form'!A520</f>
        <v>IRPA-00710</v>
      </c>
      <c r="B519" s="24" t="str">
        <f>'Long-form'!C520</f>
        <v>Kiden (1989)</v>
      </c>
      <c r="C519" s="24">
        <f>'Long-form'!G520</f>
        <v>2</v>
      </c>
      <c r="D519" s="24" t="str">
        <f>'Long-form'!H520</f>
        <v>Zeeland</v>
      </c>
      <c r="E519" s="24">
        <f>'Long-form'!I520</f>
        <v>51.116941449999999</v>
      </c>
      <c r="F519" s="24">
        <f>'Long-form'!J520</f>
        <v>4.3041621780000003</v>
      </c>
      <c r="G519" s="24" t="str">
        <f>'Long-form'!M520</f>
        <v>1 = Radiocarbon</v>
      </c>
      <c r="H519" s="24">
        <f>'Long-form'!N520</f>
        <v>5550</v>
      </c>
      <c r="I519" s="24">
        <f>'Long-form'!O520</f>
        <v>75</v>
      </c>
      <c r="J519" s="24">
        <f>'Long-form'!P520</f>
        <v>6350</v>
      </c>
      <c r="K519" s="24">
        <f>'Long-form'!Q520</f>
        <v>6482</v>
      </c>
      <c r="L519" s="24">
        <f>'Long-form'!R520</f>
        <v>6197</v>
      </c>
      <c r="M519" s="24" t="str">
        <f>'Long-form'!Z520</f>
        <v>Positive</v>
      </c>
      <c r="N519" s="24">
        <f>'Long-form'!AA520</f>
        <v>4</v>
      </c>
      <c r="O519" s="24">
        <f>'Long-form'!AB520</f>
        <v>2.5000000000000133E-2</v>
      </c>
      <c r="P519" s="24">
        <f>'Long-form'!AC520</f>
        <v>0</v>
      </c>
      <c r="Q519" s="25">
        <f>'Long-form'!AV520</f>
        <v>-3.5549999999999997</v>
      </c>
      <c r="R519" s="25" t="str">
        <f>'Long-form'!AU520</f>
        <v>NAP</v>
      </c>
      <c r="S519" s="25">
        <f>'Long-form'!AX520</f>
        <v>7.4874895659359966E-2</v>
      </c>
      <c r="T519" s="25">
        <f>'Long-form'!AY520</f>
        <v>7.4874895659359966E-2</v>
      </c>
      <c r="U519" s="25">
        <f>'Long-form'!BJ520</f>
        <v>1</v>
      </c>
      <c r="V519" s="25" t="str">
        <f>'Long-form'!BK520</f>
        <v>5 = Sedimentary (e.g., deltaic, estuarine, wetland, lacustrine, marine facies)</v>
      </c>
      <c r="W519" s="25" t="str">
        <f>'Long-form'!BL520</f>
        <v>Fen-wood peat</v>
      </c>
      <c r="X519" s="25" t="str">
        <f>'Long-form'!BM520</f>
        <v>Botanical</v>
      </c>
      <c r="Y519" s="25" t="str">
        <f>'Long-form'!BN520</f>
        <v>GWL</v>
      </c>
      <c r="Z519" s="25">
        <f>'Long-form'!CE520</f>
        <v>-3.5549999999999997</v>
      </c>
      <c r="AA519" s="25">
        <f>'Long-form'!CF520</f>
        <v>0.12492497748649004</v>
      </c>
      <c r="AB519" s="25">
        <f>'Long-form'!CG520</f>
        <v>0.12492497748649004</v>
      </c>
      <c r="AC519" s="25">
        <f>'Long-form'!CK520</f>
        <v>-3.5301999999999998</v>
      </c>
      <c r="AD519" s="25">
        <f>'Long-form'!CL520</f>
        <v>0.1285390151815638</v>
      </c>
      <c r="AE519" s="25">
        <f>'Long-form'!CM520</f>
        <v>0.1285390151815638</v>
      </c>
      <c r="AF519" s="25" t="str">
        <f>'Long-form'!CN520</f>
        <v>1;2;3</v>
      </c>
      <c r="AG519" s="26">
        <f>'Long-form'!CO520</f>
        <v>0</v>
      </c>
      <c r="AH519" s="25">
        <f>'Long-form'!CP520</f>
        <v>0</v>
      </c>
      <c r="AI519" s="25">
        <f>'Long-form'!CQ520</f>
        <v>0</v>
      </c>
    </row>
    <row r="520" spans="1:35">
      <c r="A520" s="24" t="str">
        <f>'Long-form'!A521</f>
        <v>IRPA-00712</v>
      </c>
      <c r="B520" s="24" t="str">
        <f>'Long-form'!C521</f>
        <v>Kiden (1989)</v>
      </c>
      <c r="C520" s="24">
        <f>'Long-form'!G521</f>
        <v>2</v>
      </c>
      <c r="D520" s="24" t="str">
        <f>'Long-form'!H521</f>
        <v>Zeeland</v>
      </c>
      <c r="E520" s="24">
        <f>'Long-form'!I521</f>
        <v>51.116941449999999</v>
      </c>
      <c r="F520" s="24">
        <f>'Long-form'!J521</f>
        <v>4.3041621780000003</v>
      </c>
      <c r="G520" s="24" t="str">
        <f>'Long-form'!M521</f>
        <v>1 = Radiocarbon</v>
      </c>
      <c r="H520" s="24">
        <f>'Long-form'!N521</f>
        <v>4220</v>
      </c>
      <c r="I520" s="24">
        <f>'Long-form'!O521</f>
        <v>65</v>
      </c>
      <c r="J520" s="24">
        <f>'Long-form'!P521</f>
        <v>4735</v>
      </c>
      <c r="K520" s="24">
        <f>'Long-form'!Q521</f>
        <v>4870</v>
      </c>
      <c r="L520" s="24">
        <f>'Long-form'!R521</f>
        <v>4560</v>
      </c>
      <c r="M520" s="24" t="str">
        <f>'Long-form'!Z521</f>
        <v>Positive</v>
      </c>
      <c r="N520" s="24">
        <f>'Long-form'!AA521</f>
        <v>1.78</v>
      </c>
      <c r="O520" s="24">
        <f>'Long-form'!AB521</f>
        <v>2.5000000000000022E-2</v>
      </c>
      <c r="P520" s="24">
        <f>'Long-form'!AC521</f>
        <v>0</v>
      </c>
      <c r="Q520" s="25">
        <f>'Long-form'!AV521</f>
        <v>-1.8050000000000002</v>
      </c>
      <c r="R520" s="25" t="str">
        <f>'Long-form'!AU521</f>
        <v>NAP</v>
      </c>
      <c r="S520" s="25">
        <f>'Long-form'!AX521</f>
        <v>7.487489565935973E-2</v>
      </c>
      <c r="T520" s="25">
        <f>'Long-form'!AY521</f>
        <v>7.487489565935973E-2</v>
      </c>
      <c r="U520" s="25">
        <f>'Long-form'!BJ521</f>
        <v>1</v>
      </c>
      <c r="V520" s="25" t="str">
        <f>'Long-form'!BK521</f>
        <v>5 = Sedimentary (e.g., deltaic, estuarine, wetland, lacustrine, marine facies)</v>
      </c>
      <c r="W520" s="25" t="str">
        <f>'Long-form'!BL521</f>
        <v>Fen-wood peat</v>
      </c>
      <c r="X520" s="25" t="str">
        <f>'Long-form'!BM521</f>
        <v>Botanical</v>
      </c>
      <c r="Y520" s="25" t="str">
        <f>'Long-form'!BN521</f>
        <v>GWL</v>
      </c>
      <c r="Z520" s="25">
        <f>'Long-form'!CE521</f>
        <v>-1.8050000000000002</v>
      </c>
      <c r="AA520" s="25">
        <f>'Long-form'!CF521</f>
        <v>0.1249249774864899</v>
      </c>
      <c r="AB520" s="25">
        <f>'Long-form'!CG521</f>
        <v>0.1249249774864899</v>
      </c>
      <c r="AC520" s="25">
        <f>'Long-form'!CK521</f>
        <v>-1.7894700000000003</v>
      </c>
      <c r="AD520" s="25">
        <f>'Long-form'!CL521</f>
        <v>0.12667047248668495</v>
      </c>
      <c r="AE520" s="25">
        <f>'Long-form'!CM521</f>
        <v>0.12667047248668495</v>
      </c>
      <c r="AF520" s="25" t="str">
        <f>'Long-form'!CN521</f>
        <v>1;2;3</v>
      </c>
      <c r="AG520" s="26">
        <f>'Long-form'!CO521</f>
        <v>0</v>
      </c>
      <c r="AH520" s="25">
        <f>'Long-form'!CP521</f>
        <v>0</v>
      </c>
      <c r="AI520" s="25">
        <f>'Long-form'!CQ521</f>
        <v>0</v>
      </c>
    </row>
    <row r="521" spans="1:35">
      <c r="A521" s="24" t="str">
        <f>'Long-form'!A522</f>
        <v>IRPA-00713</v>
      </c>
      <c r="B521" s="24" t="str">
        <f>'Long-form'!C522</f>
        <v>Kiden (1989)</v>
      </c>
      <c r="C521" s="24">
        <f>'Long-form'!G522</f>
        <v>2</v>
      </c>
      <c r="D521" s="24" t="str">
        <f>'Long-form'!H522</f>
        <v>Zeeland</v>
      </c>
      <c r="E521" s="24">
        <f>'Long-form'!I522</f>
        <v>51.243231139999999</v>
      </c>
      <c r="F521" s="24">
        <f>'Long-form'!J522</f>
        <v>4.3860931890000003</v>
      </c>
      <c r="G521" s="24" t="str">
        <f>'Long-form'!M522</f>
        <v>1 = Radiocarbon</v>
      </c>
      <c r="H521" s="24">
        <f>'Long-form'!N522</f>
        <v>3890</v>
      </c>
      <c r="I521" s="24">
        <f>'Long-form'!O522</f>
        <v>65</v>
      </c>
      <c r="J521" s="24">
        <f>'Long-form'!P522</f>
        <v>4310</v>
      </c>
      <c r="K521" s="24">
        <f>'Long-form'!Q522</f>
        <v>4509</v>
      </c>
      <c r="L521" s="24">
        <f>'Long-form'!R522</f>
        <v>4092</v>
      </c>
      <c r="M521" s="24" t="str">
        <f>'Long-form'!Z522</f>
        <v>Positive</v>
      </c>
      <c r="N521" s="24">
        <f>'Long-form'!AA522</f>
        <v>1.96</v>
      </c>
      <c r="O521" s="24">
        <f>'Long-form'!AB522</f>
        <v>2.4999999999999911E-2</v>
      </c>
      <c r="P521" s="24">
        <f>'Long-form'!AC522</f>
        <v>0</v>
      </c>
      <c r="Q521" s="25">
        <f>'Long-form'!AV522</f>
        <v>-1.9849999999999999</v>
      </c>
      <c r="R521" s="25" t="str">
        <f>'Long-form'!AU522</f>
        <v>NAP</v>
      </c>
      <c r="S521" s="25">
        <f>'Long-form'!AX522</f>
        <v>7.4874895659359508E-2</v>
      </c>
      <c r="T521" s="25">
        <f>'Long-form'!AY522</f>
        <v>7.4874895659359508E-2</v>
      </c>
      <c r="U521" s="25">
        <f>'Long-form'!BJ522</f>
        <v>0</v>
      </c>
      <c r="V521" s="25" t="str">
        <f>'Long-form'!BK522</f>
        <v>5 = Sedimentary (e.g., deltaic, estuarine, wetland, lacustrine, marine facies)</v>
      </c>
      <c r="W521" s="25" t="str">
        <f>'Long-form'!BL522</f>
        <v>Fen-wood peat</v>
      </c>
      <c r="X521" s="25" t="str">
        <f>'Long-form'!BM522</f>
        <v>Botanical</v>
      </c>
      <c r="Y521" s="25" t="str">
        <f>'Long-form'!BN522</f>
        <v>MHW</v>
      </c>
      <c r="Z521" s="25">
        <f>'Long-form'!CE522</f>
        <v>-2.8849999999999998</v>
      </c>
      <c r="AA521" s="25">
        <f>'Long-form'!CF522</f>
        <v>0.20815499033172369</v>
      </c>
      <c r="AB521" s="25">
        <f>'Long-form'!CG522</f>
        <v>0.20815499033172369</v>
      </c>
      <c r="AC521" s="25">
        <f>'Long-form'!CK522</f>
        <v>-1.9556899999999999</v>
      </c>
      <c r="AD521" s="25">
        <f>'Long-form'!CL522</f>
        <v>0.2092070887237093</v>
      </c>
      <c r="AE521" s="25">
        <f>'Long-form'!CM522</f>
        <v>0.2092070887237093</v>
      </c>
      <c r="AF521" s="25" t="str">
        <f>'Long-form'!CN522</f>
        <v>1;2;3</v>
      </c>
      <c r="AG521" s="26">
        <f>'Long-form'!CO522</f>
        <v>0</v>
      </c>
      <c r="AH521" s="25">
        <f>'Long-form'!CP522</f>
        <v>0</v>
      </c>
      <c r="AI521" s="25">
        <f>'Long-form'!CQ522</f>
        <v>0</v>
      </c>
    </row>
    <row r="522" spans="1:35">
      <c r="A522" s="24" t="str">
        <f>'Long-form'!A523</f>
        <v>IRPA-00741</v>
      </c>
      <c r="B522" s="24" t="str">
        <f>'Long-form'!C523</f>
        <v>Kiden (1989)</v>
      </c>
      <c r="C522" s="24">
        <f>'Long-form'!G523</f>
        <v>2</v>
      </c>
      <c r="D522" s="24" t="str">
        <f>'Long-form'!H523</f>
        <v>Zeeland</v>
      </c>
      <c r="E522" s="24">
        <f>'Long-form'!I523</f>
        <v>51.116941449999999</v>
      </c>
      <c r="F522" s="24">
        <f>'Long-form'!J523</f>
        <v>4.3041621780000003</v>
      </c>
      <c r="G522" s="24" t="str">
        <f>'Long-form'!M523</f>
        <v>1 = Radiocarbon</v>
      </c>
      <c r="H522" s="24">
        <f>'Long-form'!N523</f>
        <v>5110</v>
      </c>
      <c r="I522" s="24">
        <f>'Long-form'!O523</f>
        <v>70</v>
      </c>
      <c r="J522" s="24">
        <f>'Long-form'!P523</f>
        <v>5840</v>
      </c>
      <c r="K522" s="24">
        <f>'Long-form'!Q523</f>
        <v>5988</v>
      </c>
      <c r="L522" s="24">
        <f>'Long-form'!R523</f>
        <v>5678</v>
      </c>
      <c r="M522" s="24" t="str">
        <f>'Long-form'!Z523</f>
        <v>Positive</v>
      </c>
      <c r="N522" s="24">
        <f>'Long-form'!AA523</f>
        <v>4</v>
      </c>
      <c r="O522" s="24">
        <f>'Long-form'!AB523</f>
        <v>2.4999999999999911E-2</v>
      </c>
      <c r="P522" s="24">
        <f>'Long-form'!AC523</f>
        <v>0</v>
      </c>
      <c r="Q522" s="25">
        <f>'Long-form'!AV523</f>
        <v>-2.7549999999999999</v>
      </c>
      <c r="R522" s="25" t="str">
        <f>'Long-form'!AU523</f>
        <v>NAP</v>
      </c>
      <c r="S522" s="25">
        <f>'Long-form'!AX523</f>
        <v>7.4874895659359508E-2</v>
      </c>
      <c r="T522" s="25">
        <f>'Long-form'!AY523</f>
        <v>7.4874895659359508E-2</v>
      </c>
      <c r="U522" s="25">
        <f>'Long-form'!BJ523</f>
        <v>1</v>
      </c>
      <c r="V522" s="25" t="str">
        <f>'Long-form'!BK523</f>
        <v>5 = Sedimentary (e.g., deltaic, estuarine, wetland, lacustrine, marine facies)</v>
      </c>
      <c r="W522" s="25" t="str">
        <f>'Long-form'!BL523</f>
        <v>Fen-wood peat</v>
      </c>
      <c r="X522" s="25" t="str">
        <f>'Long-form'!BM523</f>
        <v>Botanical</v>
      </c>
      <c r="Y522" s="25" t="str">
        <f>'Long-form'!BN523</f>
        <v>GWL</v>
      </c>
      <c r="Z522" s="25">
        <f>'Long-form'!CE523</f>
        <v>-2.7549999999999999</v>
      </c>
      <c r="AA522" s="25">
        <f>'Long-form'!CF523</f>
        <v>0.12492497748648976</v>
      </c>
      <c r="AB522" s="25">
        <f>'Long-form'!CG523</f>
        <v>0.12492497748648976</v>
      </c>
      <c r="AC522" s="25">
        <f>'Long-form'!CK523</f>
        <v>-2.7291800000000004</v>
      </c>
      <c r="AD522" s="25">
        <f>'Long-form'!CL523</f>
        <v>0.12853907304335993</v>
      </c>
      <c r="AE522" s="25">
        <f>'Long-form'!CM523</f>
        <v>0.12853907304335993</v>
      </c>
      <c r="AF522" s="25" t="str">
        <f>'Long-form'!CN523</f>
        <v>1;2;3</v>
      </c>
      <c r="AG522" s="26">
        <f>'Long-form'!CO523</f>
        <v>0</v>
      </c>
      <c r="AH522" s="25">
        <f>'Long-form'!CP523</f>
        <v>0</v>
      </c>
      <c r="AI522" s="25">
        <f>'Long-form'!CQ523</f>
        <v>0</v>
      </c>
    </row>
    <row r="523" spans="1:35">
      <c r="A523" s="24" t="str">
        <f>'Long-form'!A524</f>
        <v>IRPA-00769</v>
      </c>
      <c r="B523" s="24" t="str">
        <f>'Long-form'!C524</f>
        <v>Kiden (1989)</v>
      </c>
      <c r="C523" s="24">
        <f>'Long-form'!G524</f>
        <v>2</v>
      </c>
      <c r="D523" s="24" t="str">
        <f>'Long-form'!H524</f>
        <v>Zeeland</v>
      </c>
      <c r="E523" s="24">
        <f>'Long-form'!I524</f>
        <v>51.349997590000001</v>
      </c>
      <c r="F523" s="24">
        <f>'Long-form'!J524</f>
        <v>4.2666578729999998</v>
      </c>
      <c r="G523" s="24" t="str">
        <f>'Long-form'!M524</f>
        <v>1 = Radiocarbon</v>
      </c>
      <c r="H523" s="24">
        <f>'Long-form'!N524</f>
        <v>6000</v>
      </c>
      <c r="I523" s="24">
        <f>'Long-form'!O524</f>
        <v>75</v>
      </c>
      <c r="J523" s="24">
        <f>'Long-form'!P524</f>
        <v>6850</v>
      </c>
      <c r="K523" s="24">
        <f>'Long-form'!Q524</f>
        <v>7160</v>
      </c>
      <c r="L523" s="24">
        <f>'Long-form'!R524</f>
        <v>6660</v>
      </c>
      <c r="M523" s="24" t="str">
        <f>'Long-form'!Z524</f>
        <v>Positive</v>
      </c>
      <c r="N523" s="24">
        <f>'Long-form'!AA524</f>
        <v>4.2200000000000006</v>
      </c>
      <c r="O523" s="24">
        <f>'Long-form'!AB524</f>
        <v>2.0000000000000018E-2</v>
      </c>
      <c r="P523" s="24">
        <f>'Long-form'!AC524</f>
        <v>0</v>
      </c>
      <c r="Q523" s="25">
        <f>'Long-form'!AV524</f>
        <v>-4.2200000000000006</v>
      </c>
      <c r="R523" s="25" t="str">
        <f>'Long-form'!AU524</f>
        <v>NAP</v>
      </c>
      <c r="S523" s="25">
        <f>'Long-form'!AX524</f>
        <v>6.4807406984078636E-2</v>
      </c>
      <c r="T523" s="25">
        <f>'Long-form'!AY524</f>
        <v>6.4807406984078636E-2</v>
      </c>
      <c r="U523" s="25">
        <f>'Long-form'!BJ524</f>
        <v>1</v>
      </c>
      <c r="V523" s="25" t="str">
        <f>'Long-form'!BK524</f>
        <v>5 = Sedimentary (e.g., deltaic, estuarine, wetland, lacustrine, marine facies)</v>
      </c>
      <c r="W523" s="25" t="str">
        <f>'Long-form'!BL524</f>
        <v>Fen-wood peat</v>
      </c>
      <c r="X523" s="25" t="str">
        <f>'Long-form'!BM524</f>
        <v>Botanical</v>
      </c>
      <c r="Y523" s="25" t="str">
        <f>'Long-form'!BN524</f>
        <v>GWL</v>
      </c>
      <c r="Z523" s="25">
        <f>'Long-form'!CE524</f>
        <v>-4.2200000000000006</v>
      </c>
      <c r="AA523" s="25">
        <f>'Long-form'!CF524</f>
        <v>0.11916375287812987</v>
      </c>
      <c r="AB523" s="25">
        <f>'Long-form'!CG524</f>
        <v>0.11916375287812987</v>
      </c>
      <c r="AC523" s="25">
        <f>'Long-form'!CK524</f>
        <v>-4.1763000000000003</v>
      </c>
      <c r="AD523" s="25">
        <f>'Long-form'!CL524</f>
        <v>0.12292459561561146</v>
      </c>
      <c r="AE523" s="25">
        <f>'Long-form'!CM524</f>
        <v>0.12292459561561146</v>
      </c>
      <c r="AF523" s="25" t="str">
        <f>'Long-form'!CN524</f>
        <v>1;2;3</v>
      </c>
      <c r="AG523" s="26">
        <f>'Long-form'!CO524</f>
        <v>0</v>
      </c>
      <c r="AH523" s="25">
        <f>'Long-form'!CP524</f>
        <v>0</v>
      </c>
      <c r="AI523" s="25">
        <f>'Long-form'!CQ524</f>
        <v>0</v>
      </c>
    </row>
    <row r="524" spans="1:35">
      <c r="A524" s="24" t="str">
        <f>'Long-form'!A525</f>
        <v>IRPA-00770</v>
      </c>
      <c r="B524" s="24" t="str">
        <f>'Long-form'!C525</f>
        <v>Kiden (1989)</v>
      </c>
      <c r="C524" s="24">
        <f>'Long-form'!G525</f>
        <v>2</v>
      </c>
      <c r="D524" s="24" t="str">
        <f>'Long-form'!H525</f>
        <v>Zeeland</v>
      </c>
      <c r="E524" s="24">
        <f>'Long-form'!I525</f>
        <v>51.349997590000001</v>
      </c>
      <c r="F524" s="24">
        <f>'Long-form'!J525</f>
        <v>4.2666578729999998</v>
      </c>
      <c r="G524" s="24" t="str">
        <f>'Long-form'!M525</f>
        <v>1 = Radiocarbon</v>
      </c>
      <c r="H524" s="24">
        <f>'Long-form'!N525</f>
        <v>4480</v>
      </c>
      <c r="I524" s="24">
        <f>'Long-form'!O525</f>
        <v>70</v>
      </c>
      <c r="J524" s="24">
        <f>'Long-form'!P525</f>
        <v>5120</v>
      </c>
      <c r="K524" s="24">
        <f>'Long-form'!Q525</f>
        <v>5320</v>
      </c>
      <c r="L524" s="24">
        <f>'Long-form'!R525</f>
        <v>4870</v>
      </c>
      <c r="M524" s="24" t="str">
        <f>'Long-form'!Z525</f>
        <v>Positive</v>
      </c>
      <c r="N524" s="24">
        <f>'Long-form'!AA525</f>
        <v>2.69</v>
      </c>
      <c r="O524" s="24">
        <f>'Long-form'!AB525</f>
        <v>2.0000000000000018E-2</v>
      </c>
      <c r="P524" s="24">
        <f>'Long-form'!AC525</f>
        <v>0</v>
      </c>
      <c r="Q524" s="25">
        <f>'Long-form'!AV525</f>
        <v>-2.69</v>
      </c>
      <c r="R524" s="25" t="str">
        <f>'Long-form'!AU525</f>
        <v>NAP</v>
      </c>
      <c r="S524" s="25">
        <f>'Long-form'!AX525</f>
        <v>6.4807406984078636E-2</v>
      </c>
      <c r="T524" s="25">
        <f>'Long-form'!AY525</f>
        <v>6.4807406984078636E-2</v>
      </c>
      <c r="U524" s="25">
        <f>'Long-form'!BJ525</f>
        <v>0</v>
      </c>
      <c r="V524" s="25" t="str">
        <f>'Long-form'!BK525</f>
        <v>5 = Sedimentary (e.g., deltaic, estuarine, wetland, lacustrine, marine facies)</v>
      </c>
      <c r="W524" s="25" t="str">
        <f>'Long-form'!BL525</f>
        <v>Fen-wood peat</v>
      </c>
      <c r="X524" s="25" t="str">
        <f>'Long-form'!BM525</f>
        <v>Botanical</v>
      </c>
      <c r="Y524" s="25" t="str">
        <f>'Long-form'!BN525</f>
        <v>MHW</v>
      </c>
      <c r="Z524" s="25">
        <f>'Long-form'!CE525</f>
        <v>-3.59</v>
      </c>
      <c r="AA524" s="25">
        <f>'Long-form'!CF525</f>
        <v>0.20474923687281477</v>
      </c>
      <c r="AB524" s="25">
        <f>'Long-form'!CG525</f>
        <v>0.20474923687281477</v>
      </c>
      <c r="AC524" s="25">
        <f>'Long-form'!CK525</f>
        <v>-2.6497600000000001</v>
      </c>
      <c r="AD524" s="25">
        <f>'Long-form'!CL525</f>
        <v>0.20696052451436625</v>
      </c>
      <c r="AE524" s="25">
        <f>'Long-form'!CM525</f>
        <v>0.20696052451436625</v>
      </c>
      <c r="AF524" s="25" t="str">
        <f>'Long-form'!CN525</f>
        <v>1;2;3</v>
      </c>
      <c r="AG524" s="26">
        <f>'Long-form'!CO525</f>
        <v>0</v>
      </c>
      <c r="AH524" s="25">
        <f>'Long-form'!CP525</f>
        <v>0</v>
      </c>
      <c r="AI524" s="25">
        <f>'Long-form'!CQ525</f>
        <v>0</v>
      </c>
    </row>
    <row r="525" spans="1:35">
      <c r="A525" s="24" t="str">
        <f>'Long-form'!A526</f>
        <v>IRPA-00771</v>
      </c>
      <c r="B525" s="24" t="str">
        <f>'Long-form'!C526</f>
        <v>Kiden (1989)</v>
      </c>
      <c r="C525" s="24">
        <f>'Long-form'!G526</f>
        <v>2</v>
      </c>
      <c r="D525" s="24" t="str">
        <f>'Long-form'!H526</f>
        <v>Zeeland</v>
      </c>
      <c r="E525" s="24">
        <f>'Long-form'!I526</f>
        <v>51.349996599999997</v>
      </c>
      <c r="F525" s="24">
        <f>'Long-form'!J526</f>
        <v>4.2749984269999999</v>
      </c>
      <c r="G525" s="24" t="str">
        <f>'Long-form'!M526</f>
        <v>1 = Radiocarbon</v>
      </c>
      <c r="H525" s="24">
        <f>'Long-form'!N526</f>
        <v>4630</v>
      </c>
      <c r="I525" s="24">
        <f>'Long-form'!O526</f>
        <v>70</v>
      </c>
      <c r="J525" s="24">
        <f>'Long-form'!P526</f>
        <v>5350</v>
      </c>
      <c r="K525" s="24">
        <f>'Long-form'!Q526</f>
        <v>5580</v>
      </c>
      <c r="L525" s="24">
        <f>'Long-form'!R526</f>
        <v>5050</v>
      </c>
      <c r="M525" s="24" t="str">
        <f>'Long-form'!Z526</f>
        <v>Positive</v>
      </c>
      <c r="N525" s="24">
        <f>'Long-form'!AA526</f>
        <v>1.84</v>
      </c>
      <c r="O525" s="24">
        <f>'Long-form'!AB526</f>
        <v>2.0000000000000018E-2</v>
      </c>
      <c r="P525" s="24">
        <f>'Long-form'!AC526</f>
        <v>0</v>
      </c>
      <c r="Q525" s="25">
        <f>'Long-form'!AV526</f>
        <v>-1.84</v>
      </c>
      <c r="R525" s="25" t="str">
        <f>'Long-form'!AU526</f>
        <v>NAP</v>
      </c>
      <c r="S525" s="25">
        <f>'Long-form'!AX526</f>
        <v>6.4807406984078636E-2</v>
      </c>
      <c r="T525" s="25">
        <f>'Long-form'!AY526</f>
        <v>6.4807406984078636E-2</v>
      </c>
      <c r="U525" s="25">
        <f>'Long-form'!BJ526</f>
        <v>1</v>
      </c>
      <c r="V525" s="25" t="str">
        <f>'Long-form'!BK526</f>
        <v>5 = Sedimentary (e.g., deltaic, estuarine, wetland, lacustrine, marine facies)</v>
      </c>
      <c r="W525" s="25" t="str">
        <f>'Long-form'!BL526</f>
        <v>Fen-wood peat</v>
      </c>
      <c r="X525" s="25" t="str">
        <f>'Long-form'!BM526</f>
        <v>Botanical</v>
      </c>
      <c r="Y525" s="25" t="str">
        <f>'Long-form'!BN526</f>
        <v>GWL</v>
      </c>
      <c r="Z525" s="25">
        <f>'Long-form'!CE526</f>
        <v>-1.84</v>
      </c>
      <c r="AA525" s="25">
        <f>'Long-form'!CF526</f>
        <v>0.11916375287812987</v>
      </c>
      <c r="AB525" s="25">
        <f>'Long-form'!CG526</f>
        <v>0.11916375287812987</v>
      </c>
      <c r="AC525" s="25">
        <f>'Long-form'!CK526</f>
        <v>-1.8093000000000001</v>
      </c>
      <c r="AD525" s="25">
        <f>'Long-form'!CL526</f>
        <v>0.12093502759746659</v>
      </c>
      <c r="AE525" s="25">
        <f>'Long-form'!CM526</f>
        <v>0.12093502759746659</v>
      </c>
      <c r="AF525" s="25" t="str">
        <f>'Long-form'!CN526</f>
        <v>1;2;3</v>
      </c>
      <c r="AG525" s="26">
        <f>'Long-form'!CO526</f>
        <v>0</v>
      </c>
      <c r="AH525" s="25">
        <f>'Long-form'!CP526</f>
        <v>0</v>
      </c>
      <c r="AI525" s="25">
        <f>'Long-form'!CQ526</f>
        <v>0</v>
      </c>
    </row>
    <row r="526" spans="1:35">
      <c r="A526" s="24" t="str">
        <f>'Long-form'!A527</f>
        <v>IRPA-00772</v>
      </c>
      <c r="B526" s="24" t="str">
        <f>'Long-form'!C527</f>
        <v>Kiden (1989)</v>
      </c>
      <c r="C526" s="24">
        <f>'Long-form'!G527</f>
        <v>2</v>
      </c>
      <c r="D526" s="24" t="str">
        <f>'Long-form'!H527</f>
        <v>Zeeland</v>
      </c>
      <c r="E526" s="24">
        <f>'Long-form'!I527</f>
        <v>51.349996599999997</v>
      </c>
      <c r="F526" s="24">
        <f>'Long-form'!J527</f>
        <v>4.2749984269999999</v>
      </c>
      <c r="G526" s="24" t="str">
        <f>'Long-form'!M527</f>
        <v>1 = Radiocarbon</v>
      </c>
      <c r="H526" s="24">
        <f>'Long-form'!N527</f>
        <v>3570</v>
      </c>
      <c r="I526" s="24">
        <f>'Long-form'!O527</f>
        <v>65</v>
      </c>
      <c r="J526" s="24">
        <f>'Long-form'!P527</f>
        <v>3870</v>
      </c>
      <c r="K526" s="24">
        <f>'Long-form'!Q527</f>
        <v>4090</v>
      </c>
      <c r="L526" s="24">
        <f>'Long-form'!R527</f>
        <v>3650</v>
      </c>
      <c r="M526" s="24" t="str">
        <f>'Long-form'!Z527</f>
        <v>Positive</v>
      </c>
      <c r="N526" s="24">
        <f>'Long-form'!AA527</f>
        <v>0.96</v>
      </c>
      <c r="O526" s="24">
        <f>'Long-form'!AB527</f>
        <v>2.0000000000000018E-2</v>
      </c>
      <c r="P526" s="24">
        <f>'Long-form'!AC527</f>
        <v>0</v>
      </c>
      <c r="Q526" s="25">
        <f>'Long-form'!AV527</f>
        <v>-0.96</v>
      </c>
      <c r="R526" s="25" t="str">
        <f>'Long-form'!AU527</f>
        <v>NAP</v>
      </c>
      <c r="S526" s="25">
        <f>'Long-form'!AX527</f>
        <v>6.4807406984078636E-2</v>
      </c>
      <c r="T526" s="25">
        <f>'Long-form'!AY527</f>
        <v>6.4807406984078636E-2</v>
      </c>
      <c r="U526" s="25">
        <f>'Long-form'!BJ527</f>
        <v>1</v>
      </c>
      <c r="V526" s="25" t="str">
        <f>'Long-form'!BK527</f>
        <v>5 = Sedimentary (e.g., deltaic, estuarine, wetland, lacustrine, marine facies)</v>
      </c>
      <c r="W526" s="25" t="str">
        <f>'Long-form'!BL527</f>
        <v>Fen-wood peat</v>
      </c>
      <c r="X526" s="25" t="str">
        <f>'Long-form'!BM527</f>
        <v>Botanical</v>
      </c>
      <c r="Y526" s="25" t="str">
        <f>'Long-form'!BN527</f>
        <v>GWL</v>
      </c>
      <c r="Z526" s="25">
        <f>'Long-form'!CE527</f>
        <v>-0.96</v>
      </c>
      <c r="AA526" s="25">
        <f>'Long-form'!CF527</f>
        <v>0.11916375287812987</v>
      </c>
      <c r="AB526" s="25">
        <f>'Long-form'!CG527</f>
        <v>0.11916375287812987</v>
      </c>
      <c r="AC526" s="25">
        <f>'Long-form'!CK527</f>
        <v>-0.93225999999999998</v>
      </c>
      <c r="AD526" s="25">
        <f>'Long-form'!CL527</f>
        <v>0.12093466665931653</v>
      </c>
      <c r="AE526" s="25">
        <f>'Long-form'!CM527</f>
        <v>0.12093466665931653</v>
      </c>
      <c r="AF526" s="25" t="str">
        <f>'Long-form'!CN527</f>
        <v>1;2;3</v>
      </c>
      <c r="AG526" s="26">
        <f>'Long-form'!CO527</f>
        <v>0</v>
      </c>
      <c r="AH526" s="25">
        <f>'Long-form'!CP527</f>
        <v>0</v>
      </c>
      <c r="AI526" s="25">
        <f>'Long-form'!CQ527</f>
        <v>0</v>
      </c>
    </row>
    <row r="527" spans="1:35">
      <c r="A527" s="24" t="str">
        <f>'Long-form'!A528</f>
        <v>KIA-37977</v>
      </c>
      <c r="B527" s="24" t="str">
        <f>'Long-form'!C528</f>
        <v xml:space="preserve">De Moor et al. (2009) </v>
      </c>
      <c r="C527" s="24">
        <f>'Long-form'!G528</f>
        <v>2</v>
      </c>
      <c r="D527" s="24" t="str">
        <f>'Long-form'!H528</f>
        <v>Flevoland</v>
      </c>
      <c r="E527" s="24">
        <f>'Long-form'!I528</f>
        <v>52.55172056</v>
      </c>
      <c r="F527" s="24">
        <f>'Long-form'!J528</f>
        <v>5.6324974350000003</v>
      </c>
      <c r="G527" s="24" t="str">
        <f>'Long-form'!M528</f>
        <v>1 = Radiocarbon</v>
      </c>
      <c r="H527" s="24">
        <f>'Long-form'!N528</f>
        <v>3795</v>
      </c>
      <c r="I527" s="24">
        <f>'Long-form'!O528</f>
        <v>35</v>
      </c>
      <c r="J527" s="24">
        <f>'Long-form'!P528</f>
        <v>4180</v>
      </c>
      <c r="K527" s="24">
        <f>'Long-form'!Q528</f>
        <v>4350</v>
      </c>
      <c r="L527" s="24">
        <f>'Long-form'!R528</f>
        <v>4000</v>
      </c>
      <c r="M527" s="24" t="str">
        <f>'Long-form'!Z528</f>
        <v>Positive</v>
      </c>
      <c r="N527" s="24">
        <f>'Long-form'!AA528</f>
        <v>6.27</v>
      </c>
      <c r="O527" s="24">
        <f>'Long-form'!AB528</f>
        <v>0.39000000000000057</v>
      </c>
      <c r="P527" s="24">
        <f>'Long-form'!AC528</f>
        <v>1</v>
      </c>
      <c r="Q527" s="25">
        <f>'Long-form'!AV528</f>
        <v>-6.27</v>
      </c>
      <c r="R527" s="25" t="str">
        <f>'Long-form'!AU528</f>
        <v>NAP</v>
      </c>
      <c r="S527" s="25">
        <f>'Long-form'!AX528</f>
        <v>6.3442887702247833E-2</v>
      </c>
      <c r="T527" s="25">
        <f>'Long-form'!AY528</f>
        <v>6.3442887702247833E-2</v>
      </c>
      <c r="U527" s="25">
        <f>'Long-form'!BJ528</f>
        <v>-1</v>
      </c>
      <c r="V527" s="25" t="str">
        <f>'Long-form'!BK528</f>
        <v>5 = Sedimentary (e.g., deltaic, estuarine, wetland, lacustrine, marine facies)</v>
      </c>
      <c r="W527" s="25" t="str">
        <f>'Long-form'!BL528</f>
        <v>Detritus gyttja</v>
      </c>
      <c r="X527" s="25" t="str">
        <f>'Long-form'!BM528</f>
        <v>Botanical</v>
      </c>
      <c r="Y527" s="25" t="str">
        <f>'Long-form'!BN528</f>
        <v>GWL-2</v>
      </c>
      <c r="Z527" s="25">
        <f>'Long-form'!CE528</f>
        <v>-4.2699999999999996</v>
      </c>
      <c r="AA527" s="25">
        <f>'Long-form'!CF528</f>
        <v>0.11842719282327024</v>
      </c>
      <c r="AB527" s="25">
        <f>'Long-form'!CG528</f>
        <v>0.11842719282327024</v>
      </c>
      <c r="AC527" s="25">
        <f>'Long-form'!CK528</f>
        <v>-3.3338799999999988</v>
      </c>
      <c r="AD527" s="25">
        <f>'Long-form'!CL528</f>
        <v>0.14982186326174876</v>
      </c>
      <c r="AE527" s="25">
        <f>'Long-form'!CM528</f>
        <v>0.14982186326174876</v>
      </c>
      <c r="AF527" s="25" t="str">
        <f>'Long-form'!CN528</f>
        <v>1;2;3</v>
      </c>
      <c r="AG527" s="26">
        <f>'Long-form'!CO528</f>
        <v>1</v>
      </c>
      <c r="AH527" s="25" t="str">
        <f>'Long-form'!CP528</f>
        <v>Detritus gyttja on paleo-lake floor</v>
      </c>
      <c r="AI527" s="25">
        <f>'Long-form'!CQ528</f>
        <v>0</v>
      </c>
    </row>
    <row r="528" spans="1:35">
      <c r="A528" s="24" t="str">
        <f>'Long-form'!A529</f>
        <v>KIA-37978</v>
      </c>
      <c r="B528" s="24" t="str">
        <f>'Long-form'!C529</f>
        <v xml:space="preserve">De Moor et al. (2009) </v>
      </c>
      <c r="C528" s="24">
        <f>'Long-form'!G529</f>
        <v>2</v>
      </c>
      <c r="D528" s="24" t="str">
        <f>'Long-form'!H529</f>
        <v>Flevoland</v>
      </c>
      <c r="E528" s="24">
        <f>'Long-form'!I529</f>
        <v>52.551384720000001</v>
      </c>
      <c r="F528" s="24">
        <f>'Long-form'!J529</f>
        <v>5.6297384910000003</v>
      </c>
      <c r="G528" s="24" t="str">
        <f>'Long-form'!M529</f>
        <v>1 = Radiocarbon</v>
      </c>
      <c r="H528" s="24">
        <f>'Long-form'!N529</f>
        <v>3980</v>
      </c>
      <c r="I528" s="24">
        <f>'Long-form'!O529</f>
        <v>30</v>
      </c>
      <c r="J528" s="24">
        <f>'Long-form'!P529</f>
        <v>4460</v>
      </c>
      <c r="K528" s="24">
        <f>'Long-form'!Q529</f>
        <v>4530</v>
      </c>
      <c r="L528" s="24">
        <f>'Long-form'!R529</f>
        <v>4300</v>
      </c>
      <c r="M528" s="24" t="str">
        <f>'Long-form'!Z529</f>
        <v>Positive</v>
      </c>
      <c r="N528" s="24">
        <f>'Long-form'!AA529</f>
        <v>6.37</v>
      </c>
      <c r="O528" s="24">
        <f>'Long-form'!AB529</f>
        <v>0.73</v>
      </c>
      <c r="P528" s="24">
        <f>'Long-form'!AC529</f>
        <v>1</v>
      </c>
      <c r="Q528" s="25">
        <f>'Long-form'!AV529</f>
        <v>-6.37</v>
      </c>
      <c r="R528" s="25" t="str">
        <f>'Long-form'!AU529</f>
        <v>NAP</v>
      </c>
      <c r="S528" s="25">
        <f>'Long-form'!AX529</f>
        <v>6.3442887702247402E-2</v>
      </c>
      <c r="T528" s="25">
        <f>'Long-form'!AY529</f>
        <v>6.3442887702247402E-2</v>
      </c>
      <c r="U528" s="25">
        <f>'Long-form'!BJ529</f>
        <v>-1</v>
      </c>
      <c r="V528" s="25" t="str">
        <f>'Long-form'!BK529</f>
        <v>5 = Sedimentary (e.g., deltaic, estuarine, wetland, lacustrine, marine facies)</v>
      </c>
      <c r="W528" s="25" t="str">
        <f>'Long-form'!BL529</f>
        <v>Detritus gyttja</v>
      </c>
      <c r="X528" s="25" t="str">
        <f>'Long-form'!BM529</f>
        <v>Botanical</v>
      </c>
      <c r="Y528" s="25" t="str">
        <f>'Long-form'!BN529</f>
        <v>GWL-2</v>
      </c>
      <c r="Z528" s="25">
        <f>'Long-form'!CE529</f>
        <v>-4.37</v>
      </c>
      <c r="AA528" s="25">
        <f>'Long-form'!CF529</f>
        <v>0.11842719282327001</v>
      </c>
      <c r="AB528" s="25">
        <f>'Long-form'!CG529</f>
        <v>0.11842719282327001</v>
      </c>
      <c r="AC528" s="25">
        <f>'Long-form'!CK529</f>
        <v>-2.9003600000000005</v>
      </c>
      <c r="AD528" s="25">
        <f>'Long-form'!CL529</f>
        <v>0.18031718948636599</v>
      </c>
      <c r="AE528" s="25">
        <f>'Long-form'!CM529</f>
        <v>0.18031718948636599</v>
      </c>
      <c r="AF528" s="25" t="str">
        <f>'Long-form'!CN529</f>
        <v>1;2;3</v>
      </c>
      <c r="AG528" s="26">
        <f>'Long-form'!CO529</f>
        <v>1</v>
      </c>
      <c r="AH528" s="25" t="str">
        <f>'Long-form'!CP529</f>
        <v>Detritus gyttja on paleo-lake floor</v>
      </c>
      <c r="AI528" s="25">
        <f>'Long-form'!CQ529</f>
        <v>0</v>
      </c>
    </row>
    <row r="529" spans="1:35">
      <c r="A529" s="24" t="str">
        <f>'Long-form'!A530</f>
        <v>KIA-37980</v>
      </c>
      <c r="B529" s="24" t="str">
        <f>'Long-form'!C530</f>
        <v xml:space="preserve">De Moor et al. (2009) </v>
      </c>
      <c r="C529" s="24">
        <f>'Long-form'!G530</f>
        <v>2</v>
      </c>
      <c r="D529" s="24" t="str">
        <f>'Long-form'!H530</f>
        <v>Flevoland</v>
      </c>
      <c r="E529" s="24">
        <f>'Long-form'!I530</f>
        <v>52.544525929999999</v>
      </c>
      <c r="F529" s="24">
        <f>'Long-form'!J530</f>
        <v>5.4879917059999999</v>
      </c>
      <c r="G529" s="24" t="str">
        <f>'Long-form'!M530</f>
        <v>1 = Radiocarbon</v>
      </c>
      <c r="H529" s="24">
        <f>'Long-form'!N530</f>
        <v>5600</v>
      </c>
      <c r="I529" s="24">
        <f>'Long-form'!O530</f>
        <v>40</v>
      </c>
      <c r="J529" s="24">
        <f>'Long-form'!P530</f>
        <v>6370</v>
      </c>
      <c r="K529" s="24">
        <f>'Long-form'!Q530</f>
        <v>6490</v>
      </c>
      <c r="L529" s="24">
        <f>'Long-form'!R530</f>
        <v>6290</v>
      </c>
      <c r="M529" s="24" t="str">
        <f>'Long-form'!Z530</f>
        <v>Positive</v>
      </c>
      <c r="N529" s="24">
        <f>'Long-form'!AA530</f>
        <v>8.14</v>
      </c>
      <c r="O529" s="24">
        <f>'Long-form'!AB530</f>
        <v>2.79</v>
      </c>
      <c r="P529" s="24">
        <f>'Long-form'!AC530</f>
        <v>1</v>
      </c>
      <c r="Q529" s="25">
        <f>'Long-form'!AV530</f>
        <v>-8.14</v>
      </c>
      <c r="R529" s="25" t="str">
        <f>'Long-form'!AU530</f>
        <v>NAP</v>
      </c>
      <c r="S529" s="25">
        <f>'Long-form'!AX530</f>
        <v>6.3442887702247402E-2</v>
      </c>
      <c r="T529" s="25">
        <f>'Long-form'!AY530</f>
        <v>6.3442887702247402E-2</v>
      </c>
      <c r="U529" s="25">
        <f>'Long-form'!BJ530</f>
        <v>1</v>
      </c>
      <c r="V529" s="25" t="str">
        <f>'Long-form'!BK530</f>
        <v>5 = Sedimentary (e.g., deltaic, estuarine, wetland, lacustrine, marine facies)</v>
      </c>
      <c r="W529" s="25" t="str">
        <f>'Long-form'!BL530</f>
        <v>Fen peat</v>
      </c>
      <c r="X529" s="25" t="str">
        <f>'Long-form'!BM530</f>
        <v>Botanical</v>
      </c>
      <c r="Y529" s="25" t="str">
        <f>'Long-form'!BN530</f>
        <v>GWL-0.3</v>
      </c>
      <c r="Z529" s="25">
        <f>'Long-form'!CE530</f>
        <v>-7.8400000000000007</v>
      </c>
      <c r="AA529" s="25">
        <f>'Long-form'!CF530</f>
        <v>0.20982135258357282</v>
      </c>
      <c r="AB529" s="25">
        <f>'Long-form'!CG530</f>
        <v>0.20982135258357282</v>
      </c>
      <c r="AC529" s="25">
        <f>'Long-form'!CK530</f>
        <v>-3.056220000000001</v>
      </c>
      <c r="AD529" s="25">
        <f>'Long-form'!CL530</f>
        <v>0.50400038815707748</v>
      </c>
      <c r="AE529" s="25">
        <f>'Long-form'!CM530</f>
        <v>0.50400038815707748</v>
      </c>
      <c r="AF529" s="25" t="str">
        <f>'Long-form'!CN530</f>
        <v>1;2;3</v>
      </c>
      <c r="AG529" s="26">
        <f>'Long-form'!CO530</f>
        <v>1</v>
      </c>
      <c r="AH529" s="25" t="str">
        <f>'Long-form'!CP530</f>
        <v>Too high above consolidated surface; too much compaction uncertainty</v>
      </c>
      <c r="AI529" s="25">
        <f>'Long-form'!CQ530</f>
        <v>0</v>
      </c>
    </row>
    <row r="530" spans="1:35">
      <c r="A530" s="24" t="str">
        <f>'Long-form'!A531</f>
        <v>KIA-37981</v>
      </c>
      <c r="B530" s="24" t="str">
        <f>'Long-form'!C531</f>
        <v xml:space="preserve">De Moor et al. (2009) </v>
      </c>
      <c r="C530" s="24">
        <f>'Long-form'!G531</f>
        <v>2</v>
      </c>
      <c r="D530" s="24" t="str">
        <f>'Long-form'!H531</f>
        <v>Flevoland</v>
      </c>
      <c r="E530" s="24">
        <f>'Long-form'!I531</f>
        <v>52.544525929999999</v>
      </c>
      <c r="F530" s="24">
        <f>'Long-form'!J531</f>
        <v>5.4879917059999999</v>
      </c>
      <c r="G530" s="24" t="str">
        <f>'Long-form'!M531</f>
        <v>1 = Radiocarbon</v>
      </c>
      <c r="H530" s="24">
        <f>'Long-form'!N531</f>
        <v>6060</v>
      </c>
      <c r="I530" s="24">
        <f>'Long-form'!O531</f>
        <v>65</v>
      </c>
      <c r="J530" s="24">
        <f>'Long-form'!P531</f>
        <v>6920</v>
      </c>
      <c r="K530" s="24">
        <f>'Long-form'!Q531</f>
        <v>7160</v>
      </c>
      <c r="L530" s="24">
        <f>'Long-form'!R531</f>
        <v>6740</v>
      </c>
      <c r="M530" s="24" t="str">
        <f>'Long-form'!Z531</f>
        <v>Positive</v>
      </c>
      <c r="N530" s="24">
        <f>'Long-form'!AA531</f>
        <v>9.67</v>
      </c>
      <c r="O530" s="24">
        <f>'Long-form'!AB531</f>
        <v>1.26</v>
      </c>
      <c r="P530" s="24">
        <f>'Long-form'!AC531</f>
        <v>1</v>
      </c>
      <c r="Q530" s="25">
        <f>'Long-form'!AV531</f>
        <v>-9.67</v>
      </c>
      <c r="R530" s="25" t="str">
        <f>'Long-form'!AU531</f>
        <v>NAP</v>
      </c>
      <c r="S530" s="25">
        <f>'Long-form'!AX531</f>
        <v>6.3442887702247402E-2</v>
      </c>
      <c r="T530" s="25">
        <f>'Long-form'!AY531</f>
        <v>6.3442887702247402E-2</v>
      </c>
      <c r="U530" s="25">
        <f>'Long-form'!BJ531</f>
        <v>1</v>
      </c>
      <c r="V530" s="25" t="str">
        <f>'Long-form'!BK531</f>
        <v>5 = Sedimentary (e.g., deltaic, estuarine, wetland, lacustrine, marine facies)</v>
      </c>
      <c r="W530" s="25" t="str">
        <f>'Long-form'!BL531</f>
        <v>Fen peat</v>
      </c>
      <c r="X530" s="25" t="str">
        <f>'Long-form'!BM531</f>
        <v>Botanical</v>
      </c>
      <c r="Y530" s="25" t="str">
        <f>'Long-form'!BN531</f>
        <v>GWL-0.3</v>
      </c>
      <c r="Z530" s="25">
        <f>'Long-form'!CE531</f>
        <v>-9.3699999999999992</v>
      </c>
      <c r="AA530" s="25">
        <f>'Long-form'!CF531</f>
        <v>0.20982135258357282</v>
      </c>
      <c r="AB530" s="25">
        <f>'Long-form'!CG531</f>
        <v>0.20982135258357282</v>
      </c>
      <c r="AC530" s="25">
        <f>'Long-form'!CK531</f>
        <v>-6.8295199999999996</v>
      </c>
      <c r="AD530" s="25">
        <f>'Long-form'!CL531</f>
        <v>0.31318049527593</v>
      </c>
      <c r="AE530" s="25">
        <f>'Long-form'!CM531</f>
        <v>0.31318049527593</v>
      </c>
      <c r="AF530" s="25" t="str">
        <f>'Long-form'!CN531</f>
        <v>1;2;3</v>
      </c>
      <c r="AG530" s="26">
        <f>'Long-form'!CO531</f>
        <v>1</v>
      </c>
      <c r="AH530" s="25" t="str">
        <f>'Long-form'!CP531</f>
        <v>Too high above consolidated surface; too much compaction uncertainty</v>
      </c>
      <c r="AI530" s="25">
        <f>'Long-form'!CQ531</f>
        <v>0</v>
      </c>
    </row>
    <row r="531" spans="1:35">
      <c r="A531" s="24" t="str">
        <f>'Long-form'!A532</f>
        <v>KIA-37982</v>
      </c>
      <c r="B531" s="24" t="str">
        <f>'Long-form'!C532</f>
        <v xml:space="preserve">De Moor et al. (2009) </v>
      </c>
      <c r="C531" s="24">
        <f>'Long-form'!G532</f>
        <v>2</v>
      </c>
      <c r="D531" s="24" t="str">
        <f>'Long-form'!H532</f>
        <v>Flevoland</v>
      </c>
      <c r="E531" s="24">
        <f>'Long-form'!I532</f>
        <v>52.548980329999999</v>
      </c>
      <c r="F531" s="24">
        <f>'Long-form'!J532</f>
        <v>5.5891233040000001</v>
      </c>
      <c r="G531" s="24" t="str">
        <f>'Long-form'!M532</f>
        <v>1 = Radiocarbon</v>
      </c>
      <c r="H531" s="24">
        <f>'Long-form'!N532</f>
        <v>6010</v>
      </c>
      <c r="I531" s="24">
        <f>'Long-form'!O532</f>
        <v>40</v>
      </c>
      <c r="J531" s="24">
        <f>'Long-form'!P532</f>
        <v>6850</v>
      </c>
      <c r="K531" s="24">
        <f>'Long-form'!Q532</f>
        <v>6960</v>
      </c>
      <c r="L531" s="24">
        <f>'Long-form'!R532</f>
        <v>6740</v>
      </c>
      <c r="M531" s="24" t="str">
        <f>'Long-form'!Z532</f>
        <v>Positive</v>
      </c>
      <c r="N531" s="24">
        <f>'Long-form'!AA532</f>
        <v>9.129999999999999</v>
      </c>
      <c r="O531" s="24">
        <f>'Long-form'!AB532</f>
        <v>0.30499999999999999</v>
      </c>
      <c r="P531" s="24">
        <f>'Long-form'!AC532</f>
        <v>1</v>
      </c>
      <c r="Q531" s="25">
        <f>'Long-form'!AV532</f>
        <v>-9.129999999999999</v>
      </c>
      <c r="R531" s="25" t="str">
        <f>'Long-form'!AU532</f>
        <v>NAP</v>
      </c>
      <c r="S531" s="25">
        <f>'Long-form'!AX532</f>
        <v>6.3442887702248277E-2</v>
      </c>
      <c r="T531" s="25">
        <f>'Long-form'!AY532</f>
        <v>6.3442887702248277E-2</v>
      </c>
      <c r="U531" s="25">
        <f>'Long-form'!BJ532</f>
        <v>0</v>
      </c>
      <c r="V531" s="25" t="str">
        <f>'Long-form'!BK532</f>
        <v>5 = Sedimentary (e.g., deltaic, estuarine, wetland, lacustrine, marine facies)</v>
      </c>
      <c r="W531" s="25" t="str">
        <f>'Long-form'!BL532</f>
        <v>Fen peat</v>
      </c>
      <c r="X531" s="25" t="str">
        <f>'Long-form'!BM532</f>
        <v>Botanical</v>
      </c>
      <c r="Y531" s="25" t="str">
        <f>'Long-form'!BN532</f>
        <v>MHW-0.3</v>
      </c>
      <c r="Z531" s="25">
        <f>'Long-form'!CE532</f>
        <v>-9.629999999999999</v>
      </c>
      <c r="AA531" s="25">
        <f>'Long-form'!CF532</f>
        <v>0.25676643082770784</v>
      </c>
      <c r="AB531" s="25">
        <f>'Long-form'!CG532</f>
        <v>0.25676643082770784</v>
      </c>
      <c r="AC531" s="25">
        <f>'Long-form'!CK532</f>
        <v>-7.9765499999999978</v>
      </c>
      <c r="AD531" s="25">
        <f>'Long-form'!CL532</f>
        <v>0.28016240999869191</v>
      </c>
      <c r="AE531" s="25">
        <f>'Long-form'!CM532</f>
        <v>0.28016240999869191</v>
      </c>
      <c r="AF531" s="25" t="str">
        <f>'Long-form'!CN532</f>
        <v>1;2;3</v>
      </c>
      <c r="AG531" s="26">
        <f>'Long-form'!CO532</f>
        <v>0</v>
      </c>
      <c r="AH531" s="25">
        <f>'Long-form'!CP532</f>
        <v>0</v>
      </c>
      <c r="AI531" s="25">
        <f>'Long-form'!CQ532</f>
        <v>0</v>
      </c>
    </row>
    <row r="532" spans="1:35">
      <c r="A532" s="24" t="str">
        <f>'Long-form'!A533</f>
        <v>KIA-38640</v>
      </c>
      <c r="B532" s="24" t="str">
        <f>'Long-form'!C533</f>
        <v>Brijker &amp; Van Zijverden (2009)</v>
      </c>
      <c r="C532" s="24">
        <f>'Long-form'!G533</f>
        <v>2</v>
      </c>
      <c r="D532" s="24" t="str">
        <f>'Long-form'!H533</f>
        <v>Flevoland</v>
      </c>
      <c r="E532" s="24">
        <f>'Long-form'!I533</f>
        <v>52.505916980000002</v>
      </c>
      <c r="F532" s="24">
        <f>'Long-form'!J533</f>
        <v>6.046133889</v>
      </c>
      <c r="G532" s="24" t="str">
        <f>'Long-form'!M533</f>
        <v>1 = Radiocarbon</v>
      </c>
      <c r="H532" s="24">
        <f>'Long-form'!N533</f>
        <v>3020</v>
      </c>
      <c r="I532" s="24">
        <f>'Long-form'!O533</f>
        <v>30</v>
      </c>
      <c r="J532" s="24">
        <f>'Long-form'!P533</f>
        <v>3220</v>
      </c>
      <c r="K532" s="24">
        <f>'Long-form'!Q533</f>
        <v>3340</v>
      </c>
      <c r="L532" s="24">
        <f>'Long-form'!R533</f>
        <v>3070</v>
      </c>
      <c r="M532" s="24" t="str">
        <f>'Long-form'!Z533</f>
        <v>Positive</v>
      </c>
      <c r="N532" s="24">
        <f>'Long-form'!AA533</f>
        <v>3.48</v>
      </c>
      <c r="O532" s="24">
        <f>'Long-form'!AB533</f>
        <v>0.01</v>
      </c>
      <c r="P532" s="24">
        <f>'Long-form'!AC533</f>
        <v>0</v>
      </c>
      <c r="Q532" s="25">
        <f>'Long-form'!AV533</f>
        <v>-2.48</v>
      </c>
      <c r="R532" s="25" t="str">
        <f>'Long-form'!AU533</f>
        <v>NAP</v>
      </c>
      <c r="S532" s="25">
        <f>'Long-form'!AX533</f>
        <v>0.10509119848969277</v>
      </c>
      <c r="T532" s="25">
        <f>'Long-form'!AY533</f>
        <v>7.8740078740118152E-2</v>
      </c>
      <c r="U532" s="25">
        <f>'Long-form'!BJ533</f>
        <v>0</v>
      </c>
      <c r="V532" s="25" t="str">
        <f>'Long-form'!BK533</f>
        <v>5 = Sedimentary (e.g., deltaic, estuarine, wetland, lacustrine, marine facies)</v>
      </c>
      <c r="W532" s="25" t="str">
        <f>'Long-form'!BL533</f>
        <v>Gyttja</v>
      </c>
      <c r="X532" s="25" t="str">
        <f>'Long-form'!BM533</f>
        <v>Botanical</v>
      </c>
      <c r="Y532" s="25" t="str">
        <f>'Long-form'!BN533</f>
        <v>MHW-0.75</v>
      </c>
      <c r="Z532" s="25">
        <f>'Long-form'!CE533</f>
        <v>-2.5300000000000002</v>
      </c>
      <c r="AA532" s="25">
        <f>'Long-form'!CF533</f>
        <v>0.53192871702888911</v>
      </c>
      <c r="AB532" s="25">
        <f>'Long-form'!CG533</f>
        <v>0.52735566745793105</v>
      </c>
      <c r="AC532" s="25">
        <f>'Long-form'!CK533</f>
        <v>-1.5862000000000001</v>
      </c>
      <c r="AD532" s="25">
        <f>'Long-form'!CL533</f>
        <v>0.53328034198891616</v>
      </c>
      <c r="AE532" s="25">
        <f>'Long-form'!CM533</f>
        <v>0.52871898315817578</v>
      </c>
      <c r="AF532" s="25" t="str">
        <f>'Long-form'!CN533</f>
        <v>1;2;3</v>
      </c>
      <c r="AG532" s="26">
        <f>'Long-form'!CO533</f>
        <v>0</v>
      </c>
      <c r="AH532" s="25">
        <f>'Long-form'!CP533</f>
        <v>0</v>
      </c>
      <c r="AI532" s="25">
        <f>'Long-form'!CQ533</f>
        <v>0</v>
      </c>
    </row>
    <row r="533" spans="1:35">
      <c r="A533" s="24" t="str">
        <f>'Long-form'!A534</f>
        <v>KIA-38642</v>
      </c>
      <c r="B533" s="24" t="str">
        <f>'Long-form'!C534</f>
        <v>Brijker &amp; Van Zijverden (2009)</v>
      </c>
      <c r="C533" s="24">
        <f>'Long-form'!G534</f>
        <v>2</v>
      </c>
      <c r="D533" s="24" t="str">
        <f>'Long-form'!H534</f>
        <v>Flevoland</v>
      </c>
      <c r="E533" s="24">
        <f>'Long-form'!I534</f>
        <v>52.507916049999999</v>
      </c>
      <c r="F533" s="24">
        <f>'Long-form'!J534</f>
        <v>6.0438217200000004</v>
      </c>
      <c r="G533" s="24" t="str">
        <f>'Long-form'!M534</f>
        <v>1 = Radiocarbon</v>
      </c>
      <c r="H533" s="24">
        <f>'Long-form'!N534</f>
        <v>3615</v>
      </c>
      <c r="I533" s="24">
        <f>'Long-form'!O534</f>
        <v>30</v>
      </c>
      <c r="J533" s="24">
        <f>'Long-form'!P534</f>
        <v>3930</v>
      </c>
      <c r="K533" s="24">
        <f>'Long-form'!Q534</f>
        <v>4070</v>
      </c>
      <c r="L533" s="24">
        <f>'Long-form'!R534</f>
        <v>3830</v>
      </c>
      <c r="M533" s="24" t="str">
        <f>'Long-form'!Z534</f>
        <v>Positive</v>
      </c>
      <c r="N533" s="24">
        <f>'Long-form'!AA534</f>
        <v>3.9</v>
      </c>
      <c r="O533" s="24">
        <f>'Long-form'!AB534</f>
        <v>2.4999999999999911E-2</v>
      </c>
      <c r="P533" s="24">
        <f>'Long-form'!AC534</f>
        <v>1</v>
      </c>
      <c r="Q533" s="25">
        <f>'Long-form'!AV534</f>
        <v>-3.0249999999999999</v>
      </c>
      <c r="R533" s="25" t="str">
        <f>'Long-form'!AU534</f>
        <v>NAP</v>
      </c>
      <c r="S533" s="25">
        <f>'Long-form'!AX534</f>
        <v>0.11700534175839995</v>
      </c>
      <c r="T533" s="25">
        <f>'Long-form'!AY534</f>
        <v>8.7213817712561884E-2</v>
      </c>
      <c r="U533" s="25">
        <f>'Long-form'!BJ534</f>
        <v>-1</v>
      </c>
      <c r="V533" s="25" t="str">
        <f>'Long-form'!BK534</f>
        <v>5 = Sedimentary (e.g., deltaic, estuarine, wetland, lacustrine, marine facies)</v>
      </c>
      <c r="W533" s="25" t="str">
        <f>'Long-form'!BL534</f>
        <v>Fen-wood peat</v>
      </c>
      <c r="X533" s="25" t="str">
        <f>'Long-form'!BM534</f>
        <v>Botanical</v>
      </c>
      <c r="Y533" s="25" t="str">
        <f>'Long-form'!BN534</f>
        <v>GWL</v>
      </c>
      <c r="Z533" s="25">
        <f>'Long-form'!CE534</f>
        <v>-3.0249999999999999</v>
      </c>
      <c r="AA533" s="25">
        <f>'Long-form'!CF534</f>
        <v>0.15391637339802408</v>
      </c>
      <c r="AB533" s="25">
        <f>'Long-form'!CG534</f>
        <v>0.13268854509715591</v>
      </c>
      <c r="AC533" s="25">
        <f>'Long-form'!CK534</f>
        <v>-2.8302999999999998</v>
      </c>
      <c r="AD533" s="25">
        <f>'Long-form'!CL534</f>
        <v>0.15932996359393992</v>
      </c>
      <c r="AE533" s="25">
        <f>'Long-form'!CM534</f>
        <v>0.13893177209999957</v>
      </c>
      <c r="AF533" s="25" t="str">
        <f>'Long-form'!CN534</f>
        <v>1;2;3</v>
      </c>
      <c r="AG533" s="26">
        <f>'Long-form'!CO534</f>
        <v>0</v>
      </c>
      <c r="AH533" s="25" t="str">
        <f>'Long-form'!CP534</f>
        <v>Possibly intercalated / overlying channel fill. Samples are LLD for inland river gradient</v>
      </c>
      <c r="AI533" s="25">
        <f>'Long-form'!CQ534</f>
        <v>0</v>
      </c>
    </row>
    <row r="534" spans="1:35">
      <c r="A534" s="24" t="str">
        <f>'Long-form'!A535</f>
        <v>KIA-38646</v>
      </c>
      <c r="B534" s="24" t="str">
        <f>'Long-form'!C535</f>
        <v>Brijker &amp; Van Zijverden (2009)</v>
      </c>
      <c r="C534" s="24">
        <f>'Long-form'!G535</f>
        <v>2</v>
      </c>
      <c r="D534" s="24" t="str">
        <f>'Long-form'!H535</f>
        <v>Flevoland</v>
      </c>
      <c r="E534" s="24">
        <f>'Long-form'!I535</f>
        <v>52.511976259999997</v>
      </c>
      <c r="F534" s="24">
        <f>'Long-form'!J535</f>
        <v>6.0294458100000003</v>
      </c>
      <c r="G534" s="24" t="str">
        <f>'Long-form'!M535</f>
        <v>1 = Radiocarbon</v>
      </c>
      <c r="H534" s="24">
        <f>'Long-form'!N535</f>
        <v>2255</v>
      </c>
      <c r="I534" s="24">
        <f>'Long-form'!O535</f>
        <v>35</v>
      </c>
      <c r="J534" s="24">
        <f>'Long-form'!P535</f>
        <v>2240</v>
      </c>
      <c r="K534" s="24">
        <f>'Long-form'!Q535</f>
        <v>2350</v>
      </c>
      <c r="L534" s="24">
        <f>'Long-form'!R535</f>
        <v>2150</v>
      </c>
      <c r="M534" s="24" t="str">
        <f>'Long-form'!Z535</f>
        <v>Positive</v>
      </c>
      <c r="N534" s="24">
        <f>'Long-form'!AA535</f>
        <v>2.8</v>
      </c>
      <c r="O534" s="24">
        <f>'Long-form'!AB535</f>
        <v>2.5000000000000133E-2</v>
      </c>
      <c r="P534" s="24">
        <f>'Long-form'!AC535</f>
        <v>1</v>
      </c>
      <c r="Q534" s="25">
        <f>'Long-form'!AV535</f>
        <v>-2.0750000000000002</v>
      </c>
      <c r="R534" s="25" t="str">
        <f>'Long-form'!AU535</f>
        <v>NAP</v>
      </c>
      <c r="S534" s="25">
        <f>'Long-form'!AX535</f>
        <v>0.10364482620951246</v>
      </c>
      <c r="T534" s="25">
        <f>'Long-form'!AY535</f>
        <v>8.7213817712562286E-2</v>
      </c>
      <c r="U534" s="25">
        <f>'Long-form'!BJ535</f>
        <v>-1</v>
      </c>
      <c r="V534" s="25" t="str">
        <f>'Long-form'!BK535</f>
        <v>5 = Sedimentary (e.g., deltaic, estuarine, wetland, lacustrine, marine facies)</v>
      </c>
      <c r="W534" s="25" t="str">
        <f>'Long-form'!BL535</f>
        <v>Fen-wood peat</v>
      </c>
      <c r="X534" s="25" t="str">
        <f>'Long-form'!BM535</f>
        <v>Botanical</v>
      </c>
      <c r="Y534" s="25" t="str">
        <f>'Long-form'!BN535</f>
        <v>GWL</v>
      </c>
      <c r="Z534" s="25">
        <f>'Long-form'!CE535</f>
        <v>-2.0750000000000002</v>
      </c>
      <c r="AA534" s="25">
        <f>'Long-form'!CF535</f>
        <v>0.1440216997538914</v>
      </c>
      <c r="AB534" s="25">
        <f>'Long-form'!CG535</f>
        <v>0.13268854509715616</v>
      </c>
      <c r="AC534" s="25">
        <f>'Long-form'!CK535</f>
        <v>-1.9456600000000002</v>
      </c>
      <c r="AD534" s="25">
        <f>'Long-form'!CL535</f>
        <v>0.14805698091899039</v>
      </c>
      <c r="AE534" s="25">
        <f>'Long-form'!CM535</f>
        <v>0.13705790600635298</v>
      </c>
      <c r="AF534" s="25" t="str">
        <f>'Long-form'!CN535</f>
        <v>1;2;3</v>
      </c>
      <c r="AG534" s="26">
        <f>'Long-form'!CO535</f>
        <v>0</v>
      </c>
      <c r="AH534" s="25" t="str">
        <f>'Long-form'!CP535</f>
        <v>Possibly intercalated / overlying channel fill. Samples are LLD for inland river gradient</v>
      </c>
      <c r="AI534" s="25">
        <f>'Long-form'!CQ535</f>
        <v>0</v>
      </c>
    </row>
    <row r="535" spans="1:35">
      <c r="A535" s="24" t="str">
        <f>'Long-form'!A536</f>
        <v>KIA-40438</v>
      </c>
      <c r="B535" s="24" t="str">
        <f>'Long-form'!C536</f>
        <v>Slupik et al. (2013)</v>
      </c>
      <c r="C535" s="24">
        <f>'Long-form'!G536</f>
        <v>2</v>
      </c>
      <c r="D535" s="24" t="str">
        <f>'Long-form'!H536</f>
        <v>Zeeland</v>
      </c>
      <c r="E535" s="24">
        <f>'Long-form'!I536</f>
        <v>51.680900000000001</v>
      </c>
      <c r="F535" s="24">
        <f>'Long-form'!J536</f>
        <v>3.8361999999999998</v>
      </c>
      <c r="G535" s="24" t="str">
        <f>'Long-form'!M536</f>
        <v>1 = Radiocarbon</v>
      </c>
      <c r="H535" s="24">
        <f>'Long-form'!N536</f>
        <v>7680</v>
      </c>
      <c r="I535" s="24">
        <f>'Long-form'!O536</f>
        <v>40</v>
      </c>
      <c r="J535" s="24">
        <f>'Long-form'!P536</f>
        <v>8470</v>
      </c>
      <c r="K535" s="24">
        <f>'Long-form'!Q536</f>
        <v>8550</v>
      </c>
      <c r="L535" s="24">
        <f>'Long-form'!R536</f>
        <v>8400</v>
      </c>
      <c r="M535" s="24" t="str">
        <f>'Long-form'!Z536</f>
        <v>Positive</v>
      </c>
      <c r="N535" s="24">
        <f>'Long-form'!AA536</f>
        <v>21.7</v>
      </c>
      <c r="O535" s="24">
        <f>'Long-form'!AB536</f>
        <v>0</v>
      </c>
      <c r="P535" s="24">
        <f>'Long-form'!AC536</f>
        <v>0</v>
      </c>
      <c r="Q535" s="25">
        <f>'Long-form'!AV536</f>
        <v>-17.66</v>
      </c>
      <c r="R535" s="25" t="str">
        <f>'Long-form'!AU536</f>
        <v>NAP</v>
      </c>
      <c r="S535" s="25">
        <f>'Long-form'!AX536</f>
        <v>0.45400991178607542</v>
      </c>
      <c r="T535" s="25">
        <f>'Long-form'!AY536</f>
        <v>0.45400991178607542</v>
      </c>
      <c r="U535" s="25">
        <f>'Long-form'!BJ536</f>
        <v>1</v>
      </c>
      <c r="V535" s="25" t="str">
        <f>'Long-form'!BK536</f>
        <v>5 = Sedimentary (e.g., deltaic, estuarine, wetland, lacustrine, marine facies)</v>
      </c>
      <c r="W535" s="25" t="str">
        <f>'Long-form'!BL536</f>
        <v>Fen-wood peat</v>
      </c>
      <c r="X535" s="25" t="str">
        <f>'Long-form'!BM536</f>
        <v>Facies description</v>
      </c>
      <c r="Y535" s="25" t="str">
        <f>'Long-form'!BN536</f>
        <v>GWL</v>
      </c>
      <c r="Z535" s="25">
        <f>'Long-form'!CE536</f>
        <v>-17.66</v>
      </c>
      <c r="AA535" s="25">
        <f>'Long-form'!CF536</f>
        <v>0.46489246068311324</v>
      </c>
      <c r="AB535" s="25">
        <f>'Long-form'!CG536</f>
        <v>0.46489246068311324</v>
      </c>
      <c r="AC535" s="25">
        <f>'Long-form'!CK536</f>
        <v>-17.49907</v>
      </c>
      <c r="AD535" s="25">
        <f>'Long-form'!CL536</f>
        <v>0.46558855089553047</v>
      </c>
      <c r="AE535" s="25">
        <f>'Long-form'!CM536</f>
        <v>0.46558855089553047</v>
      </c>
      <c r="AF535" s="25" t="str">
        <f>'Long-form'!CN536</f>
        <v>1;2;3</v>
      </c>
      <c r="AG535" s="26">
        <f>'Long-form'!CO536</f>
        <v>0</v>
      </c>
      <c r="AH535" s="25">
        <f>'Long-form'!CP536</f>
        <v>0</v>
      </c>
      <c r="AI535" s="25">
        <f>'Long-form'!CQ536</f>
        <v>0</v>
      </c>
    </row>
    <row r="536" spans="1:35">
      <c r="A536" s="24" t="str">
        <f>'Long-form'!A537</f>
        <v>KIA-41246</v>
      </c>
      <c r="B536" s="24" t="str">
        <f>'Long-form'!C537</f>
        <v>Osinga &amp; Hekman (2011)</v>
      </c>
      <c r="C536" s="24">
        <f>'Long-form'!G537</f>
        <v>2</v>
      </c>
      <c r="D536" s="24" t="str">
        <f>'Long-form'!H537</f>
        <v>Flevoland</v>
      </c>
      <c r="E536" s="24">
        <f>'Long-form'!I537</f>
        <v>52.527399070000001</v>
      </c>
      <c r="F536" s="24">
        <f>'Long-form'!J537</f>
        <v>5.7774503460000002</v>
      </c>
      <c r="G536" s="24" t="str">
        <f>'Long-form'!M537</f>
        <v>1 = Radiocarbon</v>
      </c>
      <c r="H536" s="24">
        <f>'Long-form'!N537</f>
        <v>5873</v>
      </c>
      <c r="I536" s="24">
        <f>'Long-form'!O537</f>
        <v>23</v>
      </c>
      <c r="J536" s="24">
        <f>'Long-form'!P537</f>
        <v>6700</v>
      </c>
      <c r="K536" s="24">
        <f>'Long-form'!Q537</f>
        <v>6750</v>
      </c>
      <c r="L536" s="24">
        <f>'Long-form'!R537</f>
        <v>6630</v>
      </c>
      <c r="M536" s="24" t="str">
        <f>'Long-form'!Z537</f>
        <v>Positive</v>
      </c>
      <c r="N536" s="24">
        <f>'Long-form'!AA537</f>
        <v>4.0999999999999996</v>
      </c>
      <c r="O536" s="24">
        <f>'Long-form'!AB537</f>
        <v>5.0000000000000001E-3</v>
      </c>
      <c r="P536" s="24">
        <f>'Long-form'!AC537</f>
        <v>0</v>
      </c>
      <c r="Q536" s="25">
        <f>'Long-form'!AV537</f>
        <v>-4.0999999999999996</v>
      </c>
      <c r="R536" s="25" t="str">
        <f>'Long-form'!AU537</f>
        <v>NAP</v>
      </c>
      <c r="S536" s="25">
        <f>'Long-form'!AX537</f>
        <v>6.2098711741871114E-2</v>
      </c>
      <c r="T536" s="25">
        <f>'Long-form'!AY537</f>
        <v>6.2098711741871114E-2</v>
      </c>
      <c r="U536" s="25">
        <f>'Long-form'!BJ537</f>
        <v>1</v>
      </c>
      <c r="V536" s="25" t="str">
        <f>'Long-form'!BK537</f>
        <v>5 = Sedimentary (e.g., deltaic, estuarine, wetland, lacustrine, marine facies)</v>
      </c>
      <c r="W536" s="25" t="str">
        <f>'Long-form'!BL537</f>
        <v>Fen-wood peat</v>
      </c>
      <c r="X536" s="25" t="str">
        <f>'Long-form'!BM537</f>
        <v>Botanical</v>
      </c>
      <c r="Y536" s="25" t="str">
        <f>'Long-form'!BN537</f>
        <v>GWL</v>
      </c>
      <c r="Z536" s="25">
        <f>'Long-form'!CE537</f>
        <v>-4.0999999999999996</v>
      </c>
      <c r="AA536" s="25">
        <f>'Long-form'!CF537</f>
        <v>0.11771257366993555</v>
      </c>
      <c r="AB536" s="25">
        <f>'Long-form'!CG537</f>
        <v>0.11771257366993555</v>
      </c>
      <c r="AC536" s="25">
        <f>'Long-form'!CK537</f>
        <v>-3.6167999999999996</v>
      </c>
      <c r="AD536" s="25">
        <f>'Long-form'!CL537</f>
        <v>0.14573673348869137</v>
      </c>
      <c r="AE536" s="25">
        <f>'Long-form'!CM537</f>
        <v>0.14573673348869137</v>
      </c>
      <c r="AF536" s="25" t="str">
        <f>'Long-form'!CN537</f>
        <v>1;2;3</v>
      </c>
      <c r="AG536" s="26">
        <f>'Long-form'!CO537</f>
        <v>0</v>
      </c>
      <c r="AH536" s="25">
        <f>'Long-form'!CP537</f>
        <v>0</v>
      </c>
      <c r="AI536" s="25">
        <f>'Long-form'!CQ537</f>
        <v>0</v>
      </c>
    </row>
    <row r="537" spans="1:35">
      <c r="A537" s="24" t="str">
        <f>'Long-form'!A538</f>
        <v>KIA-41247</v>
      </c>
      <c r="B537" s="24" t="str">
        <f>'Long-form'!C538</f>
        <v>Osinga &amp; Hekman (2011)</v>
      </c>
      <c r="C537" s="24">
        <f>'Long-form'!G538</f>
        <v>2</v>
      </c>
      <c r="D537" s="24" t="str">
        <f>'Long-form'!H538</f>
        <v>Flevoland</v>
      </c>
      <c r="E537" s="24">
        <f>'Long-form'!I538</f>
        <v>52.527283349999998</v>
      </c>
      <c r="F537" s="24">
        <f>'Long-form'!J538</f>
        <v>5.7771103999999998</v>
      </c>
      <c r="G537" s="24" t="str">
        <f>'Long-form'!M538</f>
        <v>1 = Radiocarbon</v>
      </c>
      <c r="H537" s="24">
        <f>'Long-form'!N538</f>
        <v>5758</v>
      </c>
      <c r="I537" s="24">
        <f>'Long-form'!O538</f>
        <v>23</v>
      </c>
      <c r="J537" s="24">
        <f>'Long-form'!P538</f>
        <v>6560</v>
      </c>
      <c r="K537" s="24">
        <f>'Long-form'!Q538</f>
        <v>6640</v>
      </c>
      <c r="L537" s="24">
        <f>'Long-form'!R538</f>
        <v>6480</v>
      </c>
      <c r="M537" s="24" t="str">
        <f>'Long-form'!Z538</f>
        <v>Positive</v>
      </c>
      <c r="N537" s="24">
        <f>'Long-form'!AA538</f>
        <v>5.01</v>
      </c>
      <c r="O537" s="24">
        <f>'Long-form'!AB538</f>
        <v>5.0000000000000001E-3</v>
      </c>
      <c r="P537" s="24">
        <f>'Long-form'!AC538</f>
        <v>0</v>
      </c>
      <c r="Q537" s="25">
        <f>'Long-form'!AV538</f>
        <v>-5.01</v>
      </c>
      <c r="R537" s="25" t="str">
        <f>'Long-form'!AU538</f>
        <v>NAP</v>
      </c>
      <c r="S537" s="25">
        <f>'Long-form'!AX538</f>
        <v>6.2098711741871114E-2</v>
      </c>
      <c r="T537" s="25">
        <f>'Long-form'!AY538</f>
        <v>6.2098711741871114E-2</v>
      </c>
      <c r="U537" s="25">
        <f>'Long-form'!BJ538</f>
        <v>1</v>
      </c>
      <c r="V537" s="25" t="str">
        <f>'Long-form'!BK538</f>
        <v>5 = Sedimentary (e.g., deltaic, estuarine, wetland, lacustrine, marine facies)</v>
      </c>
      <c r="W537" s="25" t="str">
        <f>'Long-form'!BL538</f>
        <v>Fen-wood peat</v>
      </c>
      <c r="X537" s="25" t="str">
        <f>'Long-form'!BM538</f>
        <v>Botanical</v>
      </c>
      <c r="Y537" s="25" t="str">
        <f>'Long-form'!BN538</f>
        <v>GWL</v>
      </c>
      <c r="Z537" s="25">
        <f>'Long-form'!CE538</f>
        <v>-5.01</v>
      </c>
      <c r="AA537" s="25">
        <f>'Long-form'!CF538</f>
        <v>0.11771257366993555</v>
      </c>
      <c r="AB537" s="25">
        <f>'Long-form'!CG538</f>
        <v>0.11771257366993555</v>
      </c>
      <c r="AC537" s="25">
        <f>'Long-form'!CK538</f>
        <v>-4.53674</v>
      </c>
      <c r="AD537" s="25">
        <f>'Long-form'!CL538</f>
        <v>0.14486541577600173</v>
      </c>
      <c r="AE537" s="25">
        <f>'Long-form'!CM538</f>
        <v>0.14486541577600173</v>
      </c>
      <c r="AF537" s="25" t="str">
        <f>'Long-form'!CN538</f>
        <v>1;2;3</v>
      </c>
      <c r="AG537" s="26">
        <f>'Long-form'!CO538</f>
        <v>0</v>
      </c>
      <c r="AH537" s="25">
        <f>'Long-form'!CP538</f>
        <v>0</v>
      </c>
      <c r="AI537" s="25">
        <f>'Long-form'!CQ538</f>
        <v>0</v>
      </c>
    </row>
    <row r="538" spans="1:35">
      <c r="A538" s="24" t="str">
        <f>'Long-form'!A539</f>
        <v>KIA-41248</v>
      </c>
      <c r="B538" s="24" t="str">
        <f>'Long-form'!C539</f>
        <v>Osinga &amp; Hekman (2011)</v>
      </c>
      <c r="C538" s="24">
        <f>'Long-form'!G539</f>
        <v>2</v>
      </c>
      <c r="D538" s="24" t="str">
        <f>'Long-form'!H539</f>
        <v>Flevoland</v>
      </c>
      <c r="E538" s="24">
        <f>'Long-form'!I539</f>
        <v>52.529402330000003</v>
      </c>
      <c r="F538" s="24">
        <f>'Long-form'!J539</f>
        <v>5.7609927040000004</v>
      </c>
      <c r="G538" s="24" t="str">
        <f>'Long-form'!M539</f>
        <v>1 = Radiocarbon</v>
      </c>
      <c r="H538" s="24">
        <f>'Long-form'!N539</f>
        <v>5714</v>
      </c>
      <c r="I538" s="24">
        <f>'Long-form'!O539</f>
        <v>25</v>
      </c>
      <c r="J538" s="24">
        <f>'Long-form'!P539</f>
        <v>6500</v>
      </c>
      <c r="K538" s="24">
        <f>'Long-form'!Q539</f>
        <v>6630</v>
      </c>
      <c r="L538" s="24">
        <f>'Long-form'!R539</f>
        <v>6400</v>
      </c>
      <c r="M538" s="24" t="str">
        <f>'Long-form'!Z539</f>
        <v>Positive</v>
      </c>
      <c r="N538" s="24">
        <f>'Long-form'!AA539</f>
        <v>5.84</v>
      </c>
      <c r="O538" s="24">
        <f>'Long-form'!AB539</f>
        <v>5.0000000000000001E-3</v>
      </c>
      <c r="P538" s="24">
        <f>'Long-form'!AC539</f>
        <v>0</v>
      </c>
      <c r="Q538" s="25">
        <f>'Long-form'!AV539</f>
        <v>-5.84</v>
      </c>
      <c r="R538" s="25" t="str">
        <f>'Long-form'!AU539</f>
        <v>NAP</v>
      </c>
      <c r="S538" s="25">
        <f>'Long-form'!AX539</f>
        <v>6.2098711741871114E-2</v>
      </c>
      <c r="T538" s="25">
        <f>'Long-form'!AY539</f>
        <v>6.2098711741871114E-2</v>
      </c>
      <c r="U538" s="25">
        <f>'Long-form'!BJ539</f>
        <v>1</v>
      </c>
      <c r="V538" s="25" t="str">
        <f>'Long-form'!BK539</f>
        <v>5 = Sedimentary (e.g., deltaic, estuarine, wetland, lacustrine, marine facies)</v>
      </c>
      <c r="W538" s="25" t="str">
        <f>'Long-form'!BL539</f>
        <v>Fen-wood peat</v>
      </c>
      <c r="X538" s="25" t="str">
        <f>'Long-form'!BM539</f>
        <v>Botanical</v>
      </c>
      <c r="Y538" s="25" t="str">
        <f>'Long-form'!BN539</f>
        <v>GWL</v>
      </c>
      <c r="Z538" s="25">
        <f>'Long-form'!CE539</f>
        <v>-5.84</v>
      </c>
      <c r="AA538" s="25">
        <f>'Long-form'!CF539</f>
        <v>0.11771257366993555</v>
      </c>
      <c r="AB538" s="25">
        <f>'Long-form'!CG539</f>
        <v>0.11771257366993555</v>
      </c>
      <c r="AC538" s="25">
        <f>'Long-form'!CK539</f>
        <v>-5.3579999999999997</v>
      </c>
      <c r="AD538" s="25">
        <f>'Long-form'!CL539</f>
        <v>0.14460762052172027</v>
      </c>
      <c r="AE538" s="25">
        <f>'Long-form'!CM539</f>
        <v>0.14460762052172027</v>
      </c>
      <c r="AF538" s="25" t="str">
        <f>'Long-form'!CN539</f>
        <v>1;2;3</v>
      </c>
      <c r="AG538" s="26">
        <f>'Long-form'!CO539</f>
        <v>0</v>
      </c>
      <c r="AH538" s="25">
        <f>'Long-form'!CP539</f>
        <v>0</v>
      </c>
      <c r="AI538" s="25">
        <f>'Long-form'!CQ539</f>
        <v>0</v>
      </c>
    </row>
    <row r="539" spans="1:35">
      <c r="A539" s="24" t="str">
        <f>'Long-form'!A540</f>
        <v>KIA-41249</v>
      </c>
      <c r="B539" s="24" t="str">
        <f>'Long-form'!C540</f>
        <v>Osinga &amp; Hekman (2011)</v>
      </c>
      <c r="C539" s="24">
        <f>'Long-form'!G540</f>
        <v>2</v>
      </c>
      <c r="D539" s="24" t="str">
        <f>'Long-form'!H540</f>
        <v>Flevoland</v>
      </c>
      <c r="E539" s="24">
        <f>'Long-form'!I540</f>
        <v>52.52946524</v>
      </c>
      <c r="F539" s="24">
        <f>'Long-form'!J540</f>
        <v>5.7609932370000001</v>
      </c>
      <c r="G539" s="24" t="str">
        <f>'Long-form'!M540</f>
        <v>1 = Radiocarbon</v>
      </c>
      <c r="H539" s="24">
        <f>'Long-form'!N540</f>
        <v>5795</v>
      </c>
      <c r="I539" s="24">
        <f>'Long-form'!O540</f>
        <v>26</v>
      </c>
      <c r="J539" s="24">
        <f>'Long-form'!P540</f>
        <v>6600</v>
      </c>
      <c r="K539" s="24">
        <f>'Long-form'!Q540</f>
        <v>6670</v>
      </c>
      <c r="L539" s="24">
        <f>'Long-form'!R540</f>
        <v>6490</v>
      </c>
      <c r="M539" s="24" t="str">
        <f>'Long-form'!Z540</f>
        <v>Positive</v>
      </c>
      <c r="N539" s="24">
        <f>'Long-form'!AA540</f>
        <v>5.77</v>
      </c>
      <c r="O539" s="24">
        <f>'Long-form'!AB540</f>
        <v>5.0000000000000001E-3</v>
      </c>
      <c r="P539" s="24">
        <f>'Long-form'!AC540</f>
        <v>0</v>
      </c>
      <c r="Q539" s="25">
        <f>'Long-form'!AV540</f>
        <v>-5.77</v>
      </c>
      <c r="R539" s="25" t="str">
        <f>'Long-form'!AU540</f>
        <v>NAP</v>
      </c>
      <c r="S539" s="25">
        <f>'Long-form'!AX540</f>
        <v>6.2098711741871114E-2</v>
      </c>
      <c r="T539" s="25">
        <f>'Long-form'!AY540</f>
        <v>6.2098711741871114E-2</v>
      </c>
      <c r="U539" s="25">
        <f>'Long-form'!BJ540</f>
        <v>1</v>
      </c>
      <c r="V539" s="25" t="str">
        <f>'Long-form'!BK540</f>
        <v>5 = Sedimentary (e.g., deltaic, estuarine, wetland, lacustrine, marine facies)</v>
      </c>
      <c r="W539" s="25" t="str">
        <f>'Long-form'!BL540</f>
        <v>Fen-wood peat</v>
      </c>
      <c r="X539" s="25" t="str">
        <f>'Long-form'!BM540</f>
        <v>Botanical</v>
      </c>
      <c r="Y539" s="25" t="str">
        <f>'Long-form'!BN540</f>
        <v>GWL</v>
      </c>
      <c r="Z539" s="25">
        <f>'Long-form'!CE540</f>
        <v>-5.77</v>
      </c>
      <c r="AA539" s="25">
        <f>'Long-form'!CF540</f>
        <v>0.11771257366993555</v>
      </c>
      <c r="AB539" s="25">
        <f>'Long-form'!CG540</f>
        <v>0.11771257366993555</v>
      </c>
      <c r="AC539" s="25">
        <f>'Long-form'!CK540</f>
        <v>-5.2806999999999995</v>
      </c>
      <c r="AD539" s="25">
        <f>'Long-form'!CL540</f>
        <v>0.14516436473168562</v>
      </c>
      <c r="AE539" s="25">
        <f>'Long-form'!CM540</f>
        <v>0.14516436473168562</v>
      </c>
      <c r="AF539" s="25" t="str">
        <f>'Long-form'!CN540</f>
        <v>1;2;3</v>
      </c>
      <c r="AG539" s="26">
        <f>'Long-form'!CO540</f>
        <v>0</v>
      </c>
      <c r="AH539" s="25">
        <f>'Long-form'!CP540</f>
        <v>0</v>
      </c>
      <c r="AI539" s="25">
        <f>'Long-form'!CQ540</f>
        <v>0</v>
      </c>
    </row>
    <row r="540" spans="1:35">
      <c r="A540" s="24" t="str">
        <f>'Long-form'!A541</f>
        <v>KIA-43244</v>
      </c>
      <c r="B540" s="24" t="str">
        <f>'Long-form'!C541</f>
        <v>Timmerman (2011); Van der Linden (2011)</v>
      </c>
      <c r="C540" s="24">
        <f>'Long-form'!G541</f>
        <v>2</v>
      </c>
      <c r="D540" s="24" t="str">
        <f>'Long-form'!H541</f>
        <v>Flevoland</v>
      </c>
      <c r="E540" s="24">
        <f>'Long-form'!I541</f>
        <v>52.412341789999999</v>
      </c>
      <c r="F540" s="24">
        <f>'Long-form'!J541</f>
        <v>5.2520622689999996</v>
      </c>
      <c r="G540" s="24" t="str">
        <f>'Long-form'!M541</f>
        <v>1 = Radiocarbon</v>
      </c>
      <c r="H540" s="24">
        <f>'Long-form'!N541</f>
        <v>6845</v>
      </c>
      <c r="I540" s="24">
        <f>'Long-form'!O541</f>
        <v>30</v>
      </c>
      <c r="J540" s="24">
        <f>'Long-form'!P541</f>
        <v>7670</v>
      </c>
      <c r="K540" s="24">
        <f>'Long-form'!Q541</f>
        <v>7750</v>
      </c>
      <c r="L540" s="24">
        <f>'Long-form'!R541</f>
        <v>7600</v>
      </c>
      <c r="M540" s="24" t="str">
        <f>'Long-form'!Z541</f>
        <v>Positive</v>
      </c>
      <c r="N540" s="24">
        <f>'Long-form'!AA541</f>
        <v>10.82</v>
      </c>
      <c r="O540" s="24">
        <f>'Long-form'!AB541</f>
        <v>9.9999999999997868E-3</v>
      </c>
      <c r="P540" s="24">
        <f>'Long-form'!AC541</f>
        <v>0</v>
      </c>
      <c r="Q540" s="25">
        <f>'Long-form'!AV541</f>
        <v>-10.82</v>
      </c>
      <c r="R540" s="25" t="str">
        <f>'Long-form'!AU541</f>
        <v>NAP</v>
      </c>
      <c r="S540" s="25">
        <f>'Long-form'!AX541</f>
        <v>6.5764732189829325E-2</v>
      </c>
      <c r="T540" s="25">
        <f>'Long-form'!AY541</f>
        <v>6.5764732189829325E-2</v>
      </c>
      <c r="U540" s="25">
        <f>'Long-form'!BJ541</f>
        <v>1</v>
      </c>
      <c r="V540" s="25" t="str">
        <f>'Long-form'!BK541</f>
        <v>5 = Sedimentary (e.g., deltaic, estuarine, wetland, lacustrine, marine facies)</v>
      </c>
      <c r="W540" s="25" t="str">
        <f>'Long-form'!BL541</f>
        <v>Fen-wood peat</v>
      </c>
      <c r="X540" s="25" t="str">
        <f>'Long-form'!BM541</f>
        <v>Botanical</v>
      </c>
      <c r="Y540" s="25" t="str">
        <f>'Long-form'!BN541</f>
        <v>GWL</v>
      </c>
      <c r="Z540" s="25">
        <f>'Long-form'!CE541</f>
        <v>-10.82</v>
      </c>
      <c r="AA540" s="25">
        <f>'Long-form'!CF541</f>
        <v>0.11968709203585814</v>
      </c>
      <c r="AB540" s="25">
        <f>'Long-form'!CG541</f>
        <v>0.11968709203585814</v>
      </c>
      <c r="AC540" s="25">
        <f>'Long-form'!CK541</f>
        <v>-10.014989999999999</v>
      </c>
      <c r="AD540" s="25">
        <f>'Long-form'!CL541</f>
        <v>0.17969078795757834</v>
      </c>
      <c r="AE540" s="25">
        <f>'Long-form'!CM541</f>
        <v>0.17969078795757834</v>
      </c>
      <c r="AF540" s="25" t="str">
        <f>'Long-form'!CN541</f>
        <v>1;2;3</v>
      </c>
      <c r="AG540" s="26">
        <f>'Long-form'!CO541</f>
        <v>0</v>
      </c>
      <c r="AH540" s="25">
        <f>'Long-form'!CP541</f>
        <v>0</v>
      </c>
      <c r="AI540" s="25">
        <f>'Long-form'!CQ541</f>
        <v>0</v>
      </c>
    </row>
    <row r="541" spans="1:35">
      <c r="A541" s="24" t="str">
        <f>'Long-form'!A542</f>
        <v>KIA-43750</v>
      </c>
      <c r="B541" s="24" t="str">
        <f>'Long-form'!C542</f>
        <v>Candel et al. (2017)</v>
      </c>
      <c r="C541" s="24">
        <f>'Long-form'!G542</f>
        <v>2</v>
      </c>
      <c r="D541" s="24" t="str">
        <f>'Long-form'!H542</f>
        <v>Waddenzee East</v>
      </c>
      <c r="E541" s="24">
        <f>'Long-form'!I542</f>
        <v>53.124370144906202</v>
      </c>
      <c r="F541" s="24">
        <f>'Long-form'!J542</f>
        <v>6.6221678491216203</v>
      </c>
      <c r="G541" s="24" t="str">
        <f>'Long-form'!M542</f>
        <v>1 = Radiocarbon</v>
      </c>
      <c r="H541" s="24">
        <f>'Long-form'!N542</f>
        <v>1135</v>
      </c>
      <c r="I541" s="24">
        <f>'Long-form'!O542</f>
        <v>42</v>
      </c>
      <c r="J541" s="24">
        <f>'Long-form'!P542</f>
        <v>1041</v>
      </c>
      <c r="K541" s="24">
        <f>'Long-form'!Q542</f>
        <v>1159</v>
      </c>
      <c r="L541" s="24">
        <f>'Long-form'!R542</f>
        <v>923</v>
      </c>
      <c r="M541" s="24" t="str">
        <f>'Long-form'!Z542</f>
        <v>Positive</v>
      </c>
      <c r="N541" s="24">
        <f>'Long-form'!AA542</f>
        <v>0.64</v>
      </c>
      <c r="O541" s="24">
        <f>'Long-form'!AB542</f>
        <v>5.0000000000000001E-3</v>
      </c>
      <c r="P541" s="24">
        <f>'Long-form'!AC542</f>
        <v>0</v>
      </c>
      <c r="Q541" s="25">
        <f>'Long-form'!AV542</f>
        <v>0.1</v>
      </c>
      <c r="R541" s="25" t="str">
        <f>'Long-form'!AU542</f>
        <v>NAP</v>
      </c>
      <c r="S541" s="25">
        <f>'Long-form'!AX542</f>
        <v>6.016718374662388E-2</v>
      </c>
      <c r="T541" s="25">
        <f>'Long-form'!AY542</f>
        <v>5.8789880081524241E-2</v>
      </c>
      <c r="U541" s="25">
        <f>'Long-form'!BJ542</f>
        <v>0</v>
      </c>
      <c r="V541" s="25" t="str">
        <f>'Long-form'!BK542</f>
        <v>5 = Sedimentary (e.g., deltaic, estuarine, wetland, lacustrine, marine facies)</v>
      </c>
      <c r="W541" s="25" t="str">
        <f>'Long-form'!BL542</f>
        <v>Fen peat</v>
      </c>
      <c r="X541" s="25" t="str">
        <f>'Long-form'!BM542</f>
        <v>Botanical</v>
      </c>
      <c r="Y541" s="25" t="str">
        <f>'Long-form'!BN542</f>
        <v>MHW-0.3</v>
      </c>
      <c r="Z541" s="25">
        <f>'Long-form'!CE542</f>
        <v>-0.79999999999999993</v>
      </c>
      <c r="AA541" s="25">
        <f>'Long-form'!CF542</f>
        <v>0.30480172243607812</v>
      </c>
      <c r="AB541" s="25">
        <f>'Long-form'!CG542</f>
        <v>0.3045328389517295</v>
      </c>
      <c r="AC541" s="25">
        <f>'Long-form'!CK542</f>
        <v>-0.71272899999999995</v>
      </c>
      <c r="AD541" s="25">
        <f>'Long-form'!CL542</f>
        <v>0.30568959008935848</v>
      </c>
      <c r="AE541" s="25">
        <f>'Long-form'!CM542</f>
        <v>0.30542148825680226</v>
      </c>
      <c r="AF541" s="25" t="str">
        <f>'Long-form'!CN542</f>
        <v>1;2;3</v>
      </c>
      <c r="AG541" s="26">
        <f>'Long-form'!CO542</f>
        <v>0</v>
      </c>
      <c r="AH541" s="25">
        <f>'Long-form'!CP542</f>
        <v>0</v>
      </c>
      <c r="AI541" s="25">
        <f>'Long-form'!CQ542</f>
        <v>0</v>
      </c>
    </row>
    <row r="542" spans="1:35">
      <c r="A542" s="24" t="str">
        <f>'Long-form'!A543</f>
        <v>KIA-43751</v>
      </c>
      <c r="B542" s="24" t="str">
        <f>'Long-form'!C543</f>
        <v>Candel et al. (2017)</v>
      </c>
      <c r="C542" s="24">
        <f>'Long-form'!G543</f>
        <v>2</v>
      </c>
      <c r="D542" s="24" t="str">
        <f>'Long-form'!H543</f>
        <v>Waddenzee East</v>
      </c>
      <c r="E542" s="24">
        <f>'Long-form'!I543</f>
        <v>53.124405157859101</v>
      </c>
      <c r="F542" s="24">
        <f>'Long-form'!J543</f>
        <v>6.62225848434427</v>
      </c>
      <c r="G542" s="24" t="str">
        <f>'Long-form'!M543</f>
        <v>1 = Radiocarbon</v>
      </c>
      <c r="H542" s="24">
        <f>'Long-form'!N543</f>
        <v>2206</v>
      </c>
      <c r="I542" s="24">
        <f>'Long-form'!O543</f>
        <v>25</v>
      </c>
      <c r="J542" s="24">
        <f>'Long-form'!P543</f>
        <v>2225</v>
      </c>
      <c r="K542" s="24">
        <f>'Long-form'!Q543</f>
        <v>2331</v>
      </c>
      <c r="L542" s="24">
        <f>'Long-form'!R543</f>
        <v>2119</v>
      </c>
      <c r="M542" s="24" t="str">
        <f>'Long-form'!Z543</f>
        <v>Positive</v>
      </c>
      <c r="N542" s="24">
        <f>'Long-form'!AA543</f>
        <v>1.5</v>
      </c>
      <c r="O542" s="24">
        <f>'Long-form'!AB543</f>
        <v>5.0000000000000001E-3</v>
      </c>
      <c r="P542" s="24">
        <f>'Long-form'!AC543</f>
        <v>0</v>
      </c>
      <c r="Q542" s="25">
        <f>'Long-form'!AV543</f>
        <v>-0.77</v>
      </c>
      <c r="R542" s="25" t="str">
        <f>'Long-form'!AU543</f>
        <v>NAP</v>
      </c>
      <c r="S542" s="25">
        <f>'Long-form'!AX543</f>
        <v>6.600189391222043E-2</v>
      </c>
      <c r="T542" s="25">
        <f>'Long-form'!AY543</f>
        <v>5.8789880081524241E-2</v>
      </c>
      <c r="U542" s="25">
        <f>'Long-form'!BJ543</f>
        <v>0</v>
      </c>
      <c r="V542" s="25" t="str">
        <f>'Long-form'!BK543</f>
        <v>5 = Sedimentary (e.g., deltaic, estuarine, wetland, lacustrine, marine facies)</v>
      </c>
      <c r="W542" s="25" t="str">
        <f>'Long-form'!BL543</f>
        <v>Fen-wood peat</v>
      </c>
      <c r="X542" s="25" t="str">
        <f>'Long-form'!BM543</f>
        <v>Botanical</v>
      </c>
      <c r="Y542" s="25" t="str">
        <f>'Long-form'!BN543</f>
        <v>MHW</v>
      </c>
      <c r="Z542" s="25">
        <f>'Long-form'!CE543</f>
        <v>-1.97</v>
      </c>
      <c r="AA542" s="25">
        <f>'Long-form'!CF543</f>
        <v>0.25227019245245763</v>
      </c>
      <c r="AB542" s="25">
        <f>'Long-form'!CG543</f>
        <v>0.25048003912487715</v>
      </c>
      <c r="AC542" s="25">
        <f>'Long-form'!CK543</f>
        <v>-1.846025</v>
      </c>
      <c r="AD542" s="25">
        <f>'Long-form'!CL543</f>
        <v>0.25352786024616702</v>
      </c>
      <c r="AE542" s="25">
        <f>'Long-form'!CM543</f>
        <v>0.25174665026768478</v>
      </c>
      <c r="AF542" s="25" t="str">
        <f>'Long-form'!CN543</f>
        <v>1;2;3</v>
      </c>
      <c r="AG542" s="26">
        <f>'Long-form'!CO543</f>
        <v>0</v>
      </c>
      <c r="AH542" s="25">
        <f>'Long-form'!CP543</f>
        <v>0</v>
      </c>
      <c r="AI542" s="25">
        <f>'Long-form'!CQ543</f>
        <v>0</v>
      </c>
    </row>
    <row r="543" spans="1:35">
      <c r="A543" s="24" t="str">
        <f>'Long-form'!A544</f>
        <v>KIA-43752</v>
      </c>
      <c r="B543" s="24" t="str">
        <f>'Long-form'!C544</f>
        <v>Candel et al. (2017)</v>
      </c>
      <c r="C543" s="24">
        <f>'Long-form'!G544</f>
        <v>2</v>
      </c>
      <c r="D543" s="24" t="str">
        <f>'Long-form'!H544</f>
        <v>Waddenzee East</v>
      </c>
      <c r="E543" s="24">
        <f>'Long-form'!I544</f>
        <v>53.124422356429399</v>
      </c>
      <c r="F543" s="24">
        <f>'Long-form'!J544</f>
        <v>6.6223336724899902</v>
      </c>
      <c r="G543" s="24" t="str">
        <f>'Long-form'!M544</f>
        <v>1 = Radiocarbon</v>
      </c>
      <c r="H543" s="24">
        <f>'Long-form'!N544</f>
        <v>3999</v>
      </c>
      <c r="I543" s="24">
        <f>'Long-form'!O544</f>
        <v>33</v>
      </c>
      <c r="J543" s="24">
        <f>'Long-form'!P544</f>
        <v>4471</v>
      </c>
      <c r="K543" s="24">
        <f>'Long-form'!Q544</f>
        <v>4555</v>
      </c>
      <c r="L543" s="24">
        <f>'Long-form'!R544</f>
        <v>4387</v>
      </c>
      <c r="M543" s="24" t="str">
        <f>'Long-form'!Z544</f>
        <v>Positive</v>
      </c>
      <c r="N543" s="24">
        <f>'Long-form'!AA544</f>
        <v>3.06</v>
      </c>
      <c r="O543" s="24">
        <f>'Long-form'!AB544</f>
        <v>5.0000000000000001E-3</v>
      </c>
      <c r="P543" s="24">
        <f>'Long-form'!AC544</f>
        <v>0</v>
      </c>
      <c r="Q543" s="25">
        <f>'Long-form'!AV544</f>
        <v>-2.3199999999999998</v>
      </c>
      <c r="R543" s="25" t="str">
        <f>'Long-form'!AU544</f>
        <v>NAP</v>
      </c>
      <c r="S543" s="25">
        <f>'Long-form'!AX544</f>
        <v>8.4862771578590346E-2</v>
      </c>
      <c r="T543" s="25">
        <f>'Long-form'!AY544</f>
        <v>5.8789880081524241E-2</v>
      </c>
      <c r="U543" s="25">
        <f>'Long-form'!BJ544</f>
        <v>0</v>
      </c>
      <c r="V543" s="25" t="str">
        <f>'Long-form'!BK544</f>
        <v>5 = Sedimentary (e.g., deltaic, estuarine, wetland, lacustrine, marine facies)</v>
      </c>
      <c r="W543" s="25" t="str">
        <f>'Long-form'!BL544</f>
        <v>Fen-wood peat</v>
      </c>
      <c r="X543" s="25" t="str">
        <f>'Long-form'!BM544</f>
        <v>Botanical</v>
      </c>
      <c r="Y543" s="25" t="str">
        <f>'Long-form'!BN544</f>
        <v>MHW</v>
      </c>
      <c r="Z543" s="25">
        <f>'Long-form'!CE544</f>
        <v>-3.5199999999999996</v>
      </c>
      <c r="AA543" s="25">
        <f>'Long-form'!CF544</f>
        <v>0.25784819177182533</v>
      </c>
      <c r="AB543" s="25">
        <f>'Long-form'!CG544</f>
        <v>0.25048003912487715</v>
      </c>
      <c r="AC543" s="25">
        <f>'Long-form'!CK544</f>
        <v>-3.3238989999999999</v>
      </c>
      <c r="AD543" s="25">
        <f>'Long-form'!CL544</f>
        <v>0.26075439541636464</v>
      </c>
      <c r="AE543" s="25">
        <f>'Long-form'!CM544</f>
        <v>0.25347073742141091</v>
      </c>
      <c r="AF543" s="25" t="str">
        <f>'Long-form'!CN544</f>
        <v>1;2;3</v>
      </c>
      <c r="AG543" s="26">
        <f>'Long-form'!CO544</f>
        <v>0</v>
      </c>
      <c r="AH543" s="25">
        <f>'Long-form'!CP544</f>
        <v>0</v>
      </c>
      <c r="AI543" s="25">
        <f>'Long-form'!CQ544</f>
        <v>0</v>
      </c>
    </row>
    <row r="544" spans="1:35">
      <c r="A544" s="24" t="str">
        <f>'Long-form'!A545</f>
        <v>KIA-43753</v>
      </c>
      <c r="B544" s="24" t="str">
        <f>'Long-form'!C545</f>
        <v>Candel et al. (2017)</v>
      </c>
      <c r="C544" s="24">
        <f>'Long-form'!G545</f>
        <v>2</v>
      </c>
      <c r="D544" s="24" t="str">
        <f>'Long-form'!H545</f>
        <v>Waddenzee East</v>
      </c>
      <c r="E544" s="24">
        <f>'Long-form'!I545</f>
        <v>53.124448231173503</v>
      </c>
      <c r="F544" s="24">
        <f>'Long-form'!J545</f>
        <v>6.6224389871959799</v>
      </c>
      <c r="G544" s="24" t="str">
        <f>'Long-form'!M545</f>
        <v>1 = Radiocarbon</v>
      </c>
      <c r="H544" s="24">
        <f>'Long-form'!N545</f>
        <v>9043</v>
      </c>
      <c r="I544" s="24">
        <f>'Long-form'!O545</f>
        <v>39</v>
      </c>
      <c r="J544" s="24">
        <f>'Long-form'!P545</f>
        <v>10211</v>
      </c>
      <c r="K544" s="24">
        <f>'Long-form'!Q545</f>
        <v>10281</v>
      </c>
      <c r="L544" s="24">
        <f>'Long-form'!R545</f>
        <v>10141</v>
      </c>
      <c r="M544" s="24" t="str">
        <f>'Long-form'!Z545</f>
        <v>Positive</v>
      </c>
      <c r="N544" s="24">
        <f>'Long-form'!AA545</f>
        <v>5.0599999999999996</v>
      </c>
      <c r="O544" s="24">
        <f>'Long-form'!AB545</f>
        <v>5.0000000000000001E-3</v>
      </c>
      <c r="P544" s="24">
        <f>'Long-form'!AC545</f>
        <v>0</v>
      </c>
      <c r="Q544" s="25">
        <f>'Long-form'!AV545</f>
        <v>-4.32</v>
      </c>
      <c r="R544" s="25" t="str">
        <f>'Long-form'!AU545</f>
        <v>NAP</v>
      </c>
      <c r="S544" s="25">
        <f>'Long-form'!AX545</f>
        <v>0.11703713086025307</v>
      </c>
      <c r="T544" s="25">
        <f>'Long-form'!AY545</f>
        <v>5.8789880081524241E-2</v>
      </c>
      <c r="U544" s="25">
        <f>'Long-form'!BJ545</f>
        <v>3</v>
      </c>
      <c r="V544" s="25" t="str">
        <f>'Long-form'!BK545</f>
        <v>5 = Sedimentary (e.g., deltaic, estuarine, wetland, lacustrine, marine facies)</v>
      </c>
      <c r="W544" s="25" t="str">
        <f>'Long-form'!BL545</f>
        <v>Fen peat</v>
      </c>
      <c r="X544" s="25" t="str">
        <f>'Long-form'!BM545</f>
        <v>Botanical</v>
      </c>
      <c r="Y544" s="25" t="str">
        <f>'Long-form'!BN545</f>
        <v>GWL-0.3</v>
      </c>
      <c r="Z544" s="25" t="str">
        <f>'Long-form'!CE545</f>
        <v>n/a</v>
      </c>
      <c r="AA544" s="25" t="str">
        <f>'Long-form'!CF545</f>
        <v>n/a</v>
      </c>
      <c r="AB544" s="25" t="str">
        <f>'Long-form'!CG545</f>
        <v>n/a</v>
      </c>
      <c r="AC544" s="25" t="str">
        <f>'Long-form'!CK545</f>
        <v>n/a</v>
      </c>
      <c r="AD544" s="25" t="str">
        <f>'Long-form'!CL545</f>
        <v>n/a</v>
      </c>
      <c r="AE544" s="25" t="str">
        <f>'Long-form'!CM545</f>
        <v>n/a</v>
      </c>
      <c r="AF544" s="25" t="str">
        <f>'Long-form'!CN545</f>
        <v>2;3</v>
      </c>
      <c r="AG544" s="26">
        <f>'Long-form'!CO545</f>
        <v>0</v>
      </c>
      <c r="AH544" s="25" t="str">
        <f>'Long-form'!CP545</f>
        <v>Type 3 ULD (this paper): no RSLR constraining indicative meaning</v>
      </c>
      <c r="AI544" s="25">
        <f>'Long-form'!CQ545</f>
        <v>0</v>
      </c>
    </row>
    <row r="545" spans="1:35">
      <c r="A545" s="24" t="str">
        <f>'Long-form'!A546</f>
        <v>KIA-43754</v>
      </c>
      <c r="B545" s="24" t="str">
        <f>'Long-form'!C546</f>
        <v>Candel et al. (2017)</v>
      </c>
      <c r="C545" s="24">
        <f>'Long-form'!G546</f>
        <v>2</v>
      </c>
      <c r="D545" s="24" t="str">
        <f>'Long-form'!H546</f>
        <v>Waddenzee East</v>
      </c>
      <c r="E545" s="24">
        <f>'Long-form'!I546</f>
        <v>53.1244744137569</v>
      </c>
      <c r="F545" s="24">
        <f>'Long-form'!J546</f>
        <v>6.6225144315139799</v>
      </c>
      <c r="G545" s="24" t="str">
        <f>'Long-form'!M546</f>
        <v>1 = Radiocarbon</v>
      </c>
      <c r="H545" s="24">
        <f>'Long-form'!N546</f>
        <v>10266</v>
      </c>
      <c r="I545" s="24">
        <f>'Long-form'!O546</f>
        <v>58</v>
      </c>
      <c r="J545" s="24">
        <f>'Long-form'!P546</f>
        <v>12045</v>
      </c>
      <c r="K545" s="24">
        <f>'Long-form'!Q546</f>
        <v>12399</v>
      </c>
      <c r="L545" s="24">
        <f>'Long-form'!R546</f>
        <v>11691</v>
      </c>
      <c r="M545" s="24" t="str">
        <f>'Long-form'!Z546</f>
        <v>Positive</v>
      </c>
      <c r="N545" s="24">
        <f>'Long-form'!AA546</f>
        <v>6.5</v>
      </c>
      <c r="O545" s="24">
        <f>'Long-form'!AB546</f>
        <v>5.0000000000000001E-3</v>
      </c>
      <c r="P545" s="24">
        <f>'Long-form'!AC546</f>
        <v>0</v>
      </c>
      <c r="Q545" s="25">
        <f>'Long-form'!AV546</f>
        <v>-5.76</v>
      </c>
      <c r="R545" s="25" t="str">
        <f>'Long-form'!AU546</f>
        <v>NAP</v>
      </c>
      <c r="S545" s="25">
        <f>'Long-form'!AX546</f>
        <v>0.14267533073380276</v>
      </c>
      <c r="T545" s="25">
        <f>'Long-form'!AY546</f>
        <v>5.8789880081524241E-2</v>
      </c>
      <c r="U545" s="25">
        <f>'Long-form'!BJ546</f>
        <v>3</v>
      </c>
      <c r="V545" s="25" t="str">
        <f>'Long-form'!BK546</f>
        <v>5 = Sedimentary (e.g., deltaic, estuarine, wetland, lacustrine, marine facies)</v>
      </c>
      <c r="W545" s="25" t="str">
        <f>'Long-form'!BL546</f>
        <v>Fen peat</v>
      </c>
      <c r="X545" s="25" t="str">
        <f>'Long-form'!BM546</f>
        <v>Botanical</v>
      </c>
      <c r="Y545" s="25" t="str">
        <f>'Long-form'!BN546</f>
        <v>GWL-0.3</v>
      </c>
      <c r="Z545" s="25" t="str">
        <f>'Long-form'!CE546</f>
        <v>n/a</v>
      </c>
      <c r="AA545" s="25" t="str">
        <f>'Long-form'!CF546</f>
        <v>n/a</v>
      </c>
      <c r="AB545" s="25" t="str">
        <f>'Long-form'!CG546</f>
        <v>n/a</v>
      </c>
      <c r="AC545" s="25" t="str">
        <f>'Long-form'!CK546</f>
        <v>n/a</v>
      </c>
      <c r="AD545" s="25" t="str">
        <f>'Long-form'!CL546</f>
        <v>n/a</v>
      </c>
      <c r="AE545" s="25" t="str">
        <f>'Long-form'!CM546</f>
        <v>n/a</v>
      </c>
      <c r="AF545" s="25" t="str">
        <f>'Long-form'!CN546</f>
        <v>2;3</v>
      </c>
      <c r="AG545" s="26">
        <f>'Long-form'!CO546</f>
        <v>0</v>
      </c>
      <c r="AH545" s="25" t="str">
        <f>'Long-form'!CP546</f>
        <v>Type 3 ULD (this paper): no RSLR constraining indicative meaning</v>
      </c>
      <c r="AI545" s="25">
        <f>'Long-form'!CQ546</f>
        <v>0</v>
      </c>
    </row>
    <row r="546" spans="1:35">
      <c r="A546" s="24" t="str">
        <f>'Long-form'!A547</f>
        <v>KIA-43755</v>
      </c>
      <c r="B546" s="24" t="str">
        <f>'Long-form'!C547</f>
        <v>Candel et al. (2017)</v>
      </c>
      <c r="C546" s="24">
        <f>'Long-form'!G547</f>
        <v>2</v>
      </c>
      <c r="D546" s="24" t="str">
        <f>'Long-form'!H547</f>
        <v>Waddenzee East</v>
      </c>
      <c r="E546" s="24">
        <f>'Long-form'!I547</f>
        <v>53.1244397089025</v>
      </c>
      <c r="F546" s="24">
        <f>'Long-form'!J547</f>
        <v>6.6223939254498498</v>
      </c>
      <c r="G546" s="24" t="str">
        <f>'Long-form'!M547</f>
        <v>1 = Radiocarbon</v>
      </c>
      <c r="H546" s="24">
        <f>'Long-form'!N547</f>
        <v>7757</v>
      </c>
      <c r="I546" s="24">
        <f>'Long-form'!O547</f>
        <v>69</v>
      </c>
      <c r="J546" s="24">
        <f>'Long-form'!P547</f>
        <v>8535</v>
      </c>
      <c r="K546" s="24">
        <f>'Long-form'!Q547</f>
        <v>8703</v>
      </c>
      <c r="L546" s="24">
        <f>'Long-form'!R547</f>
        <v>8367</v>
      </c>
      <c r="M546" s="24" t="str">
        <f>'Long-form'!Z547</f>
        <v>Positive</v>
      </c>
      <c r="N546" s="24">
        <f>'Long-form'!AA547</f>
        <v>4.2200000000000006</v>
      </c>
      <c r="O546" s="24">
        <f>'Long-form'!AB547</f>
        <v>5.0000000000000001E-3</v>
      </c>
      <c r="P546" s="24">
        <f>'Long-form'!AC547</f>
        <v>0</v>
      </c>
      <c r="Q546" s="25">
        <f>'Long-form'!AV547</f>
        <v>-3.48</v>
      </c>
      <c r="R546" s="25" t="str">
        <f>'Long-form'!AU547</f>
        <v>NAP</v>
      </c>
      <c r="S546" s="25">
        <f>'Long-form'!AX547</f>
        <v>0.10285723115075578</v>
      </c>
      <c r="T546" s="25">
        <f>'Long-form'!AY547</f>
        <v>5.8789880081524241E-2</v>
      </c>
      <c r="U546" s="25">
        <f>'Long-form'!BJ547</f>
        <v>3</v>
      </c>
      <c r="V546" s="25" t="str">
        <f>'Long-form'!BK547</f>
        <v>5 = Sedimentary (e.g., deltaic, estuarine, wetland, lacustrine, marine facies)</v>
      </c>
      <c r="W546" s="25" t="str">
        <f>'Long-form'!BL547</f>
        <v>Fen peat</v>
      </c>
      <c r="X546" s="25" t="str">
        <f>'Long-form'!BM547</f>
        <v>Botanical</v>
      </c>
      <c r="Y546" s="25" t="str">
        <f>'Long-form'!BN547</f>
        <v>GWL-0.3</v>
      </c>
      <c r="Z546" s="25" t="str">
        <f>'Long-form'!CE547</f>
        <v>n/a</v>
      </c>
      <c r="AA546" s="25" t="str">
        <f>'Long-form'!CF547</f>
        <v>n/a</v>
      </c>
      <c r="AB546" s="25" t="str">
        <f>'Long-form'!CG547</f>
        <v>n/a</v>
      </c>
      <c r="AC546" s="25" t="str">
        <f>'Long-form'!CK547</f>
        <v>n/a</v>
      </c>
      <c r="AD546" s="25" t="str">
        <f>'Long-form'!CL547</f>
        <v>n/a</v>
      </c>
      <c r="AE546" s="25" t="str">
        <f>'Long-form'!CM547</f>
        <v>n/a</v>
      </c>
      <c r="AF546" s="25" t="str">
        <f>'Long-form'!CN547</f>
        <v>2;3</v>
      </c>
      <c r="AG546" s="26">
        <f>'Long-form'!CO547</f>
        <v>0</v>
      </c>
      <c r="AH546" s="25" t="str">
        <f>'Long-form'!CP547</f>
        <v>Type 3 ULD (this paper): no RSLR constraining indicative meaning</v>
      </c>
      <c r="AI546" s="25">
        <f>'Long-form'!CQ547</f>
        <v>0</v>
      </c>
    </row>
    <row r="547" spans="1:35">
      <c r="A547" s="24" t="str">
        <f>'Long-form'!A548</f>
        <v>Poz-00000a</v>
      </c>
      <c r="B547" s="24" t="str">
        <f>'Long-form'!C548</f>
        <v>Van der Linden (2010)</v>
      </c>
      <c r="C547" s="24">
        <f>'Long-form'!G548</f>
        <v>2</v>
      </c>
      <c r="D547" s="24" t="str">
        <f>'Long-form'!H548</f>
        <v>Zuid-Holland</v>
      </c>
      <c r="E547" s="24">
        <f>'Long-form'!I548</f>
        <v>51.61575895</v>
      </c>
      <c r="F547" s="24">
        <f>'Long-form'!J548</f>
        <v>4.4142651580000001</v>
      </c>
      <c r="G547" s="24" t="str">
        <f>'Long-form'!M548</f>
        <v>1 = Radiocarbon</v>
      </c>
      <c r="H547" s="24">
        <f>'Long-form'!N548</f>
        <v>4810</v>
      </c>
      <c r="I547" s="24">
        <f>'Long-form'!O548</f>
        <v>35</v>
      </c>
      <c r="J547" s="24">
        <f>'Long-form'!P548</f>
        <v>5530</v>
      </c>
      <c r="K547" s="24">
        <f>'Long-form'!Q548</f>
        <v>5600</v>
      </c>
      <c r="L547" s="24">
        <f>'Long-form'!R548</f>
        <v>5470</v>
      </c>
      <c r="M547" s="24" t="str">
        <f>'Long-form'!Z548</f>
        <v>Positive</v>
      </c>
      <c r="N547" s="24">
        <f>'Long-form'!AA548</f>
        <v>3.5649999999999999</v>
      </c>
      <c r="O547" s="24">
        <f>'Long-form'!AB548</f>
        <v>1.5000000000000124E-2</v>
      </c>
      <c r="P547" s="24">
        <f>'Long-form'!AC548</f>
        <v>0</v>
      </c>
      <c r="Q547" s="25">
        <f>'Long-form'!AV548</f>
        <v>-3.5649999999999999</v>
      </c>
      <c r="R547" s="25" t="str">
        <f>'Long-form'!AU548</f>
        <v>NAP</v>
      </c>
      <c r="S547" s="25">
        <f>'Long-form'!AX548</f>
        <v>0.10094523267594177</v>
      </c>
      <c r="T547" s="25">
        <f>'Long-form'!AY548</f>
        <v>7.1458029639782428E-2</v>
      </c>
      <c r="U547" s="25">
        <f>'Long-form'!BJ548</f>
        <v>1</v>
      </c>
      <c r="V547" s="25" t="str">
        <f>'Long-form'!BK548</f>
        <v>5 = Sedimentary (e.g., deltaic, estuarine, wetland, lacustrine, marine facies)</v>
      </c>
      <c r="W547" s="25" t="str">
        <f>'Long-form'!BL548</f>
        <v>Fen-wood peat</v>
      </c>
      <c r="X547" s="25" t="str">
        <f>'Long-form'!BM548</f>
        <v>Botanical</v>
      </c>
      <c r="Y547" s="25" t="str">
        <f>'Long-form'!BN548</f>
        <v>GWL</v>
      </c>
      <c r="Z547" s="25">
        <f>'Long-form'!CE548</f>
        <v>-3.5649999999999999</v>
      </c>
      <c r="AA547" s="25">
        <f>'Long-form'!CF548</f>
        <v>0.14209130867157224</v>
      </c>
      <c r="AB547" s="25">
        <f>'Long-form'!CG548</f>
        <v>0.12290748553281865</v>
      </c>
      <c r="AC547" s="25">
        <f>'Long-form'!CK548</f>
        <v>-3.4153099999999994</v>
      </c>
      <c r="AD547" s="25">
        <f>'Long-form'!CL548</f>
        <v>0.14692586707787256</v>
      </c>
      <c r="AE547" s="25">
        <f>'Long-form'!CM548</f>
        <v>0.12846602825877615</v>
      </c>
      <c r="AF547" s="25" t="str">
        <f>'Long-form'!CN548</f>
        <v>1;2;3</v>
      </c>
      <c r="AG547" s="26">
        <f>'Long-form'!CO548</f>
        <v>0</v>
      </c>
      <c r="AH547" s="25">
        <f>'Long-form'!CP548</f>
        <v>0</v>
      </c>
      <c r="AI547" s="25">
        <f>'Long-form'!CQ548</f>
        <v>0</v>
      </c>
    </row>
    <row r="548" spans="1:35">
      <c r="A548" s="24" t="str">
        <f>'Long-form'!A549</f>
        <v>Poz-00000b</v>
      </c>
      <c r="B548" s="24" t="str">
        <f>'Long-form'!C549</f>
        <v>Van der Linden (2010)</v>
      </c>
      <c r="C548" s="24">
        <f>'Long-form'!G549</f>
        <v>2</v>
      </c>
      <c r="D548" s="24" t="str">
        <f>'Long-form'!H549</f>
        <v>Zuid-Holland</v>
      </c>
      <c r="E548" s="24">
        <f>'Long-form'!I549</f>
        <v>51.623525829999998</v>
      </c>
      <c r="F548" s="24">
        <f>'Long-form'!J549</f>
        <v>4.4067620410000004</v>
      </c>
      <c r="G548" s="24" t="str">
        <f>'Long-form'!M549</f>
        <v>1 = Radiocarbon</v>
      </c>
      <c r="H548" s="24">
        <f>'Long-form'!N549</f>
        <v>5800</v>
      </c>
      <c r="I548" s="24">
        <f>'Long-form'!O549</f>
        <v>40</v>
      </c>
      <c r="J548" s="24">
        <f>'Long-form'!P549</f>
        <v>6600</v>
      </c>
      <c r="K548" s="24">
        <f>'Long-form'!Q549</f>
        <v>6730</v>
      </c>
      <c r="L548" s="24">
        <f>'Long-form'!R549</f>
        <v>6490</v>
      </c>
      <c r="M548" s="24" t="str">
        <f>'Long-form'!Z549</f>
        <v>Positive</v>
      </c>
      <c r="N548" s="24">
        <f>'Long-form'!AA549</f>
        <v>4.5600000000000005</v>
      </c>
      <c r="O548" s="24">
        <f>'Long-form'!AB549</f>
        <v>1.0000000000000231E-2</v>
      </c>
      <c r="P548" s="24">
        <f>'Long-form'!AC549</f>
        <v>0</v>
      </c>
      <c r="Q548" s="25">
        <f>'Long-form'!AV549</f>
        <v>-4.5600000000000005</v>
      </c>
      <c r="R548" s="25" t="str">
        <f>'Long-form'!AU549</f>
        <v>NAP</v>
      </c>
      <c r="S548" s="25">
        <f>'Long-form'!AX549</f>
        <v>0.11243860546982976</v>
      </c>
      <c r="T548" s="25">
        <f>'Long-form'!AY549</f>
        <v>6.5764732189829755E-2</v>
      </c>
      <c r="U548" s="25">
        <f>'Long-form'!BJ549</f>
        <v>2</v>
      </c>
      <c r="V548" s="25" t="str">
        <f>'Long-form'!BK549</f>
        <v>5 = Sedimentary (e.g., deltaic, estuarine, wetland, lacustrine, marine facies)</v>
      </c>
      <c r="W548" s="25" t="str">
        <f>'Long-form'!BL549</f>
        <v>Fen-wood peat</v>
      </c>
      <c r="X548" s="25" t="str">
        <f>'Long-form'!BM549</f>
        <v>Botanical</v>
      </c>
      <c r="Y548" s="25" t="str">
        <f>'Long-form'!BN549</f>
        <v>GWL</v>
      </c>
      <c r="Z548" s="25" t="str">
        <f>'Long-form'!CE549</f>
        <v>n/a</v>
      </c>
      <c r="AA548" s="25" t="str">
        <f>'Long-form'!CF549</f>
        <v>n/a</v>
      </c>
      <c r="AB548" s="25" t="str">
        <f>'Long-form'!CG549</f>
        <v>n/a</v>
      </c>
      <c r="AC548" s="25" t="str">
        <f>'Long-form'!CK549</f>
        <v>n/a</v>
      </c>
      <c r="AD548" s="25" t="str">
        <f>'Long-form'!CL549</f>
        <v>n/a</v>
      </c>
      <c r="AE548" s="25" t="str">
        <f>'Long-form'!CM549</f>
        <v>n/a</v>
      </c>
      <c r="AF548" s="25" t="str">
        <f>'Long-form'!CN549</f>
        <v>2;3</v>
      </c>
      <c r="AG548" s="26">
        <f>'Long-form'!CO549</f>
        <v>0</v>
      </c>
      <c r="AH548" s="25" t="str">
        <f>'Long-form'!CP549</f>
        <v>Type 2 ULD (this paper): no RSLR constraining indicative meaning</v>
      </c>
      <c r="AI548" s="25">
        <f>'Long-form'!CQ549</f>
        <v>0</v>
      </c>
    </row>
    <row r="549" spans="1:35">
      <c r="A549" s="24" t="str">
        <f>'Long-form'!A550</f>
        <v>Poz-00000c</v>
      </c>
      <c r="B549" s="24" t="str">
        <f>'Long-form'!C550</f>
        <v>Van der Linden (2010)</v>
      </c>
      <c r="C549" s="24">
        <f>'Long-form'!G550</f>
        <v>2</v>
      </c>
      <c r="D549" s="24" t="str">
        <f>'Long-form'!H550</f>
        <v>Zuid-Holland</v>
      </c>
      <c r="E549" s="24">
        <f>'Long-form'!I550</f>
        <v>51.620553950000001</v>
      </c>
      <c r="F549" s="24">
        <f>'Long-form'!J550</f>
        <v>4.419057682</v>
      </c>
      <c r="G549" s="24" t="str">
        <f>'Long-form'!M550</f>
        <v>1 = Radiocarbon</v>
      </c>
      <c r="H549" s="24">
        <f>'Long-form'!N550</f>
        <v>7250</v>
      </c>
      <c r="I549" s="24">
        <f>'Long-form'!O550</f>
        <v>40</v>
      </c>
      <c r="J549" s="24">
        <f>'Long-form'!P550</f>
        <v>8080</v>
      </c>
      <c r="K549" s="24">
        <f>'Long-form'!Q550</f>
        <v>8180</v>
      </c>
      <c r="L549" s="24">
        <f>'Long-form'!R550</f>
        <v>7970</v>
      </c>
      <c r="M549" s="24" t="str">
        <f>'Long-form'!Z550</f>
        <v>Positive</v>
      </c>
      <c r="N549" s="24">
        <f>'Long-form'!AA550</f>
        <v>5.4950000000000001</v>
      </c>
      <c r="O549" s="24">
        <f>'Long-form'!AB550</f>
        <v>1.499999999999968E-2</v>
      </c>
      <c r="P549" s="24">
        <f>'Long-form'!AC550</f>
        <v>0</v>
      </c>
      <c r="Q549" s="25">
        <f>'Long-form'!AV550</f>
        <v>-5.4950000000000001</v>
      </c>
      <c r="R549" s="25" t="str">
        <f>'Long-form'!AU550</f>
        <v>NAP</v>
      </c>
      <c r="S549" s="25">
        <f>'Long-form'!AX550</f>
        <v>0.13108874856371139</v>
      </c>
      <c r="T549" s="25">
        <f>'Long-form'!AY550</f>
        <v>7.1458029639781845E-2</v>
      </c>
      <c r="U549" s="25">
        <f>'Long-form'!BJ550</f>
        <v>2</v>
      </c>
      <c r="V549" s="25" t="str">
        <f>'Long-form'!BK550</f>
        <v>5 = Sedimentary (e.g., deltaic, estuarine, wetland, lacustrine, marine facies)</v>
      </c>
      <c r="W549" s="25" t="str">
        <f>'Long-form'!BL550</f>
        <v>Fen-wood peat</v>
      </c>
      <c r="X549" s="25" t="str">
        <f>'Long-form'!BM550</f>
        <v>Botanical</v>
      </c>
      <c r="Y549" s="25" t="str">
        <f>'Long-form'!BN550</f>
        <v>GWL</v>
      </c>
      <c r="Z549" s="25" t="str">
        <f>'Long-form'!CE550</f>
        <v>n/a</v>
      </c>
      <c r="AA549" s="25" t="str">
        <f>'Long-form'!CF550</f>
        <v>n/a</v>
      </c>
      <c r="AB549" s="25" t="str">
        <f>'Long-form'!CG550</f>
        <v>n/a</v>
      </c>
      <c r="AC549" s="25" t="str">
        <f>'Long-form'!CK550</f>
        <v>n/a</v>
      </c>
      <c r="AD549" s="25" t="str">
        <f>'Long-form'!CL550</f>
        <v>n/a</v>
      </c>
      <c r="AE549" s="25" t="str">
        <f>'Long-form'!CM550</f>
        <v>n/a</v>
      </c>
      <c r="AF549" s="25" t="str">
        <f>'Long-form'!CN550</f>
        <v>2;3</v>
      </c>
      <c r="AG549" s="26">
        <f>'Long-form'!CO550</f>
        <v>0</v>
      </c>
      <c r="AH549" s="25" t="str">
        <f>'Long-form'!CP550</f>
        <v>Type 2 ULD (this paper): no RSLR constraining indicative meaning</v>
      </c>
      <c r="AI549" s="25">
        <f>'Long-form'!CQ550</f>
        <v>0</v>
      </c>
    </row>
    <row r="550" spans="1:35">
      <c r="A550" s="24" t="str">
        <f>'Long-form'!A551</f>
        <v>Poz-20196</v>
      </c>
      <c r="B550" s="24" t="str">
        <f>'Long-form'!C551</f>
        <v>Lohof &amp; Alders (2008:42)</v>
      </c>
      <c r="C550" s="24">
        <f>'Long-form'!G551</f>
        <v>2</v>
      </c>
      <c r="D550" s="24" t="str">
        <f>'Long-form'!H551</f>
        <v>Flevoland</v>
      </c>
      <c r="E550" s="24">
        <f>'Long-form'!I551</f>
        <v>52.487090569999999</v>
      </c>
      <c r="F550" s="24">
        <f>'Long-form'!J551</f>
        <v>6.0309390670000003</v>
      </c>
      <c r="G550" s="24" t="str">
        <f>'Long-form'!M551</f>
        <v>1 = Radiocarbon</v>
      </c>
      <c r="H550" s="24">
        <f>'Long-form'!N551</f>
        <v>2190</v>
      </c>
      <c r="I550" s="24">
        <f>'Long-form'!O551</f>
        <v>30</v>
      </c>
      <c r="J550" s="24">
        <f>'Long-form'!P551</f>
        <v>2220</v>
      </c>
      <c r="K550" s="24">
        <f>'Long-form'!Q551</f>
        <v>2320</v>
      </c>
      <c r="L550" s="24">
        <f>'Long-form'!R551</f>
        <v>2110</v>
      </c>
      <c r="M550" s="24" t="str">
        <f>'Long-form'!Z551</f>
        <v>Positive</v>
      </c>
      <c r="N550" s="24">
        <f>'Long-form'!AA551</f>
        <v>0.97</v>
      </c>
      <c r="O550" s="24">
        <f>'Long-form'!AB551</f>
        <v>0.02</v>
      </c>
      <c r="P550" s="24">
        <f>'Long-form'!AC551</f>
        <v>0</v>
      </c>
      <c r="Q550" s="25">
        <f>'Long-form'!AV551</f>
        <v>0.08</v>
      </c>
      <c r="R550" s="25" t="str">
        <f>'Long-form'!AU551</f>
        <v>NAP</v>
      </c>
      <c r="S550" s="25">
        <f>'Long-form'!AX551</f>
        <v>3.682729965664059E-2</v>
      </c>
      <c r="T550" s="25">
        <f>'Long-form'!AY551</f>
        <v>3.682729965664059E-2</v>
      </c>
      <c r="U550" s="25">
        <f>'Long-form'!BJ551</f>
        <v>1</v>
      </c>
      <c r="V550" s="25" t="str">
        <f>'Long-form'!BK551</f>
        <v>5 = Sedimentary (e.g., deltaic, estuarine, wetland, lacustrine, marine facies)</v>
      </c>
      <c r="W550" s="25" t="str">
        <f>'Long-form'!BL551</f>
        <v>Fen-wood peat</v>
      </c>
      <c r="X550" s="25" t="str">
        <f>'Long-form'!BM551</f>
        <v>Botanical</v>
      </c>
      <c r="Y550" s="25" t="str">
        <f>'Long-form'!BN551</f>
        <v>GWL</v>
      </c>
      <c r="Z550" s="25">
        <f>'Long-form'!CE551</f>
        <v>0.08</v>
      </c>
      <c r="AA550" s="25">
        <f>'Long-form'!CF551</f>
        <v>0.20336236131595251</v>
      </c>
      <c r="AB550" s="25">
        <f>'Long-form'!CG551</f>
        <v>0.20336236131595251</v>
      </c>
      <c r="AC550" s="25">
        <f>'Long-form'!CK551</f>
        <v>0.18880000000000002</v>
      </c>
      <c r="AD550" s="25">
        <f>'Long-form'!CL551</f>
        <v>0.20503751266536571</v>
      </c>
      <c r="AE550" s="25">
        <f>'Long-form'!CM551</f>
        <v>0.20503751266536571</v>
      </c>
      <c r="AF550" s="25" t="str">
        <f>'Long-form'!CN551</f>
        <v>1;2;3</v>
      </c>
      <c r="AG550" s="26">
        <f>'Long-form'!CO551</f>
        <v>0</v>
      </c>
      <c r="AH550" s="25">
        <f>'Long-form'!CP551</f>
        <v>0</v>
      </c>
      <c r="AI550" s="25">
        <f>'Long-form'!CQ551</f>
        <v>0</v>
      </c>
    </row>
    <row r="551" spans="1:35">
      <c r="A551" s="24" t="str">
        <f>'Long-form'!A552</f>
        <v>Poz-20197</v>
      </c>
      <c r="B551" s="24" t="str">
        <f>'Long-form'!C552</f>
        <v>Lohof &amp; Alders (2008: 42)</v>
      </c>
      <c r="C551" s="24">
        <f>'Long-form'!G552</f>
        <v>2</v>
      </c>
      <c r="D551" s="24" t="str">
        <f>'Long-form'!H552</f>
        <v>Flevoland</v>
      </c>
      <c r="E551" s="24">
        <f>'Long-form'!I552</f>
        <v>52.487090569999999</v>
      </c>
      <c r="F551" s="24">
        <f>'Long-form'!J552</f>
        <v>6.0309390670000003</v>
      </c>
      <c r="G551" s="24" t="str">
        <f>'Long-form'!M552</f>
        <v>1 = Radiocarbon</v>
      </c>
      <c r="H551" s="24">
        <f>'Long-form'!N552</f>
        <v>1350</v>
      </c>
      <c r="I551" s="24">
        <f>'Long-form'!O552</f>
        <v>30</v>
      </c>
      <c r="J551" s="24">
        <f>'Long-form'!P552</f>
        <v>1260</v>
      </c>
      <c r="K551" s="24">
        <f>'Long-form'!Q552</f>
        <v>1310</v>
      </c>
      <c r="L551" s="24">
        <f>'Long-form'!R552</f>
        <v>1170</v>
      </c>
      <c r="M551" s="24" t="str">
        <f>'Long-form'!Z552</f>
        <v>Positive</v>
      </c>
      <c r="N551" s="24">
        <f>'Long-form'!AA552</f>
        <v>0.81</v>
      </c>
      <c r="O551" s="24">
        <f>'Long-form'!AB552</f>
        <v>0.12</v>
      </c>
      <c r="P551" s="24">
        <f>'Long-form'!AC552</f>
        <v>0</v>
      </c>
      <c r="Q551" s="25">
        <f>'Long-form'!AV552</f>
        <v>0.18</v>
      </c>
      <c r="R551" s="25" t="str">
        <f>'Long-form'!AU552</f>
        <v>NAP</v>
      </c>
      <c r="S551" s="25">
        <f>'Long-form'!AX552</f>
        <v>3.682729965664059E-2</v>
      </c>
      <c r="T551" s="25">
        <f>'Long-form'!AY552</f>
        <v>3.682729965664059E-2</v>
      </c>
      <c r="U551" s="25">
        <f>'Long-form'!BJ552</f>
        <v>1</v>
      </c>
      <c r="V551" s="25" t="str">
        <f>'Long-form'!BK552</f>
        <v>5 = Sedimentary (e.g., deltaic, estuarine, wetland, lacustrine, marine facies)</v>
      </c>
      <c r="W551" s="25" t="str">
        <f>'Long-form'!BL552</f>
        <v>Fen peat</v>
      </c>
      <c r="X551" s="25" t="str">
        <f>'Long-form'!BM552</f>
        <v>Botanical</v>
      </c>
      <c r="Y551" s="25" t="str">
        <f>'Long-form'!BN552</f>
        <v>GWL-0.3</v>
      </c>
      <c r="Z551" s="25">
        <f>'Long-form'!CE552</f>
        <v>0.48</v>
      </c>
      <c r="AA551" s="25">
        <f>'Long-form'!CF552</f>
        <v>0.20336236131595251</v>
      </c>
      <c r="AB551" s="25">
        <f>'Long-form'!CG552</f>
        <v>0.20336236131595251</v>
      </c>
      <c r="AC551" s="25">
        <f>'Long-form'!CK552</f>
        <v>0.65039999999999998</v>
      </c>
      <c r="AD551" s="25">
        <f>'Long-form'!CL552</f>
        <v>0.20674109992935613</v>
      </c>
      <c r="AE551" s="25">
        <f>'Long-form'!CM552</f>
        <v>0.20674109992935613</v>
      </c>
      <c r="AF551" s="25" t="str">
        <f>'Long-form'!CN552</f>
        <v>1;2;3</v>
      </c>
      <c r="AG551" s="26">
        <f>'Long-form'!CO552</f>
        <v>0</v>
      </c>
      <c r="AH551" s="25">
        <f>'Long-form'!CP552</f>
        <v>0</v>
      </c>
      <c r="AI551" s="25">
        <f>'Long-form'!CQ552</f>
        <v>0</v>
      </c>
    </row>
    <row r="552" spans="1:35">
      <c r="A552" s="24" t="str">
        <f>'Long-form'!A553</f>
        <v>Poz-20198</v>
      </c>
      <c r="B552" s="24" t="str">
        <f>'Long-form'!C553</f>
        <v>Lohof &amp; Alders (2008: 42)</v>
      </c>
      <c r="C552" s="24">
        <f>'Long-form'!G553</f>
        <v>2</v>
      </c>
      <c r="D552" s="24" t="str">
        <f>'Long-form'!H553</f>
        <v>Flevoland</v>
      </c>
      <c r="E552" s="24">
        <f>'Long-form'!I553</f>
        <v>52.487090569999999</v>
      </c>
      <c r="F552" s="24">
        <f>'Long-form'!J553</f>
        <v>6.0309390670000003</v>
      </c>
      <c r="G552" s="24" t="str">
        <f>'Long-form'!M553</f>
        <v>1 = Radiocarbon</v>
      </c>
      <c r="H552" s="24">
        <f>'Long-form'!N553</f>
        <v>1125</v>
      </c>
      <c r="I552" s="24">
        <f>'Long-form'!O553</f>
        <v>35</v>
      </c>
      <c r="J552" s="24">
        <f>'Long-form'!P553</f>
        <v>1030</v>
      </c>
      <c r="K552" s="24">
        <f>'Long-form'!Q553</f>
        <v>1180</v>
      </c>
      <c r="L552" s="24">
        <f>'Long-form'!R553</f>
        <v>950</v>
      </c>
      <c r="M552" s="24" t="str">
        <f>'Long-form'!Z553</f>
        <v>Positive</v>
      </c>
      <c r="N552" s="24">
        <f>'Long-form'!AA553</f>
        <v>0.7</v>
      </c>
      <c r="O552" s="24">
        <f>'Long-form'!AB553</f>
        <v>0.23</v>
      </c>
      <c r="P552" s="24">
        <f>'Long-form'!AC553</f>
        <v>0</v>
      </c>
      <c r="Q552" s="25">
        <f>'Long-form'!AV553</f>
        <v>0.3</v>
      </c>
      <c r="R552" s="25" t="str">
        <f>'Long-form'!AU553</f>
        <v>NAP</v>
      </c>
      <c r="S552" s="25">
        <f>'Long-form'!AX553</f>
        <v>4.2720018726587657E-2</v>
      </c>
      <c r="T552" s="25">
        <f>'Long-form'!AY553</f>
        <v>4.2720018726587657E-2</v>
      </c>
      <c r="U552" s="25">
        <f>'Long-form'!BJ553</f>
        <v>1</v>
      </c>
      <c r="V552" s="25" t="str">
        <f>'Long-form'!BK553</f>
        <v>5 = Sedimentary (e.g., deltaic, estuarine, wetland, lacustrine, marine facies)</v>
      </c>
      <c r="W552" s="25" t="str">
        <f>'Long-form'!BL553</f>
        <v>Fen peat</v>
      </c>
      <c r="X552" s="25" t="str">
        <f>'Long-form'!BM553</f>
        <v>Botanical</v>
      </c>
      <c r="Y552" s="25" t="str">
        <f>'Long-form'!BN553</f>
        <v>GWL-0.3</v>
      </c>
      <c r="Z552" s="25">
        <f>'Long-form'!CE553</f>
        <v>0.6</v>
      </c>
      <c r="AA552" s="25">
        <f>'Long-form'!CF553</f>
        <v>0.2045116133621756</v>
      </c>
      <c r="AB552" s="25">
        <f>'Long-form'!CG553</f>
        <v>0.2045116133621756</v>
      </c>
      <c r="AC552" s="25">
        <f>'Long-form'!CK553</f>
        <v>0.87119999999999997</v>
      </c>
      <c r="AD552" s="25">
        <f>'Long-form'!CL553</f>
        <v>0.21355185342206703</v>
      </c>
      <c r="AE552" s="25">
        <f>'Long-form'!CM553</f>
        <v>0.21355185342206703</v>
      </c>
      <c r="AF552" s="25" t="str">
        <f>'Long-form'!CN553</f>
        <v>1;2;3</v>
      </c>
      <c r="AG552" s="26">
        <f>'Long-form'!CO553</f>
        <v>0</v>
      </c>
      <c r="AH552" s="25">
        <f>'Long-form'!CP553</f>
        <v>0</v>
      </c>
      <c r="AI552" s="25">
        <f>'Long-form'!CQ553</f>
        <v>0</v>
      </c>
    </row>
    <row r="553" spans="1:35">
      <c r="A553" s="24" t="str">
        <f>'Long-form'!A554</f>
        <v>Poz-25153</v>
      </c>
      <c r="B553" s="24" t="str">
        <f>'Long-form'!C554</f>
        <v>Van der Linden (2008) in Van Lil (2008)</v>
      </c>
      <c r="C553" s="24">
        <f>'Long-form'!G554</f>
        <v>2</v>
      </c>
      <c r="D553" s="24" t="str">
        <f>'Long-form'!H554</f>
        <v>Flevoland</v>
      </c>
      <c r="E553" s="24">
        <f>'Long-form'!I554</f>
        <v>52.549915409999997</v>
      </c>
      <c r="F553" s="24">
        <f>'Long-form'!J554</f>
        <v>5.6274746929999999</v>
      </c>
      <c r="G553" s="24" t="str">
        <f>'Long-form'!M554</f>
        <v>1 = Radiocarbon</v>
      </c>
      <c r="H553" s="24">
        <f>'Long-form'!N554</f>
        <v>4170</v>
      </c>
      <c r="I553" s="24">
        <f>'Long-form'!O554</f>
        <v>40</v>
      </c>
      <c r="J553" s="24">
        <f>'Long-form'!P554</f>
        <v>4710</v>
      </c>
      <c r="K553" s="24">
        <f>'Long-form'!Q554</f>
        <v>4840</v>
      </c>
      <c r="L553" s="24">
        <f>'Long-form'!R554</f>
        <v>4570</v>
      </c>
      <c r="M553" s="24" t="str">
        <f>'Long-form'!Z554</f>
        <v>Positive</v>
      </c>
      <c r="N553" s="24">
        <f>'Long-form'!AA554</f>
        <v>2.72</v>
      </c>
      <c r="O553" s="24">
        <f>'Long-form'!AB554</f>
        <v>0.02</v>
      </c>
      <c r="P553" s="24">
        <f>'Long-form'!AC554</f>
        <v>0</v>
      </c>
      <c r="Q553" s="25">
        <f>'Long-form'!AV554</f>
        <v>-7.1099999999999994</v>
      </c>
      <c r="R553" s="25" t="str">
        <f>'Long-form'!AU554</f>
        <v>NAP</v>
      </c>
      <c r="S553" s="25">
        <f>'Long-form'!AX554</f>
        <v>9.4124173303142517E-2</v>
      </c>
      <c r="T553" s="25">
        <f>'Long-form'!AY554</f>
        <v>7.6811457478686118E-2</v>
      </c>
      <c r="U553" s="25">
        <f>'Long-form'!BJ554</f>
        <v>-1</v>
      </c>
      <c r="V553" s="25" t="str">
        <f>'Long-form'!BK554</f>
        <v>5 = Sedimentary (e.g., deltaic, estuarine, wetland, lacustrine, marine facies)</v>
      </c>
      <c r="W553" s="25" t="str">
        <f>'Long-form'!BL554</f>
        <v>Detritus gyttja</v>
      </c>
      <c r="X553" s="25" t="str">
        <f>'Long-form'!BM554</f>
        <v>Botanical</v>
      </c>
      <c r="Y553" s="25" t="str">
        <f>'Long-form'!BN554</f>
        <v>GWL-3</v>
      </c>
      <c r="Z553" s="25">
        <f>'Long-form'!CE554</f>
        <v>-4.1099999999999994</v>
      </c>
      <c r="AA553" s="25">
        <f>'Long-form'!CF554</f>
        <v>0.13732938505651299</v>
      </c>
      <c r="AB553" s="25">
        <f>'Long-form'!CG554</f>
        <v>0.12609520212918496</v>
      </c>
      <c r="AC553" s="25">
        <f>'Long-form'!CK554</f>
        <v>-3.684359999999999</v>
      </c>
      <c r="AD553" s="25">
        <f>'Long-form'!CL554</f>
        <v>0.15571205928656137</v>
      </c>
      <c r="AE553" s="25">
        <f>'Long-form'!CM554</f>
        <v>0.14590025842081844</v>
      </c>
      <c r="AF553" s="25" t="str">
        <f>'Long-form'!CN554</f>
        <v>1;2;3</v>
      </c>
      <c r="AG553" s="26">
        <f>'Long-form'!CO554</f>
        <v>0</v>
      </c>
      <c r="AH553" s="25" t="str">
        <f>'Long-form'!CP554</f>
        <v>Detritus in paleo-lake. Samples are LLD for inland river gradient</v>
      </c>
      <c r="AI553" s="25">
        <f>'Long-form'!CQ554</f>
        <v>0</v>
      </c>
    </row>
    <row r="554" spans="1:35">
      <c r="A554" s="24" t="str">
        <f>'Long-form'!A555</f>
        <v>Poz-25157</v>
      </c>
      <c r="B554" s="24" t="str">
        <f>'Long-form'!C555</f>
        <v>Van der Linden (2008) in Van Lil (2008)</v>
      </c>
      <c r="C554" s="24">
        <f>'Long-form'!G555</f>
        <v>2</v>
      </c>
      <c r="D554" s="24" t="str">
        <f>'Long-form'!H555</f>
        <v>Flevoland</v>
      </c>
      <c r="E554" s="24">
        <f>'Long-form'!I555</f>
        <v>52.550166279999999</v>
      </c>
      <c r="F554" s="24">
        <f>'Long-form'!J555</f>
        <v>5.6278593859999999</v>
      </c>
      <c r="G554" s="24" t="str">
        <f>'Long-form'!M555</f>
        <v>1 = Radiocarbon</v>
      </c>
      <c r="H554" s="24">
        <f>'Long-form'!N555</f>
        <v>6090</v>
      </c>
      <c r="I554" s="24">
        <f>'Long-form'!O555</f>
        <v>40</v>
      </c>
      <c r="J554" s="24">
        <f>'Long-form'!P555</f>
        <v>6970</v>
      </c>
      <c r="K554" s="24">
        <f>'Long-form'!Q555</f>
        <v>7160</v>
      </c>
      <c r="L554" s="24">
        <f>'Long-form'!R555</f>
        <v>6790</v>
      </c>
      <c r="M554" s="24" t="str">
        <f>'Long-form'!Z555</f>
        <v>Positive</v>
      </c>
      <c r="N554" s="24">
        <f>'Long-form'!AA555</f>
        <v>3.55</v>
      </c>
      <c r="O554" s="24">
        <f>'Long-form'!AB555</f>
        <v>0.04</v>
      </c>
      <c r="P554" s="24">
        <f>'Long-form'!AC555</f>
        <v>0</v>
      </c>
      <c r="Q554" s="25">
        <f>'Long-form'!AV555</f>
        <v>-7.93</v>
      </c>
      <c r="R554" s="25" t="str">
        <f>'Long-form'!AU555</f>
        <v>NAP</v>
      </c>
      <c r="S554" s="25">
        <f>'Long-form'!AX555</f>
        <v>9.5215544949341271E-2</v>
      </c>
      <c r="T554" s="25">
        <f>'Long-form'!AY555</f>
        <v>6.3442887702247833E-2</v>
      </c>
      <c r="U554" s="25">
        <f>'Long-form'!BJ555</f>
        <v>0</v>
      </c>
      <c r="V554" s="25" t="str">
        <f>'Long-form'!BK555</f>
        <v>5 = Sedimentary (e.g., deltaic, estuarine, wetland, lacustrine, marine facies)</v>
      </c>
      <c r="W554" s="25" t="str">
        <f>'Long-form'!BL555</f>
        <v>Undifferentiated peat</v>
      </c>
      <c r="X554" s="25" t="str">
        <f>'Long-form'!BM555</f>
        <v>Botanical</v>
      </c>
      <c r="Y554" s="25" t="str">
        <f>'Long-form'!BN555</f>
        <v>MHW-0.2</v>
      </c>
      <c r="Z554" s="25">
        <f>'Long-form'!CE555</f>
        <v>-8.5299999999999994</v>
      </c>
      <c r="AA554" s="25">
        <f>'Long-form'!CF555</f>
        <v>0.3478074179772479</v>
      </c>
      <c r="AB554" s="25">
        <f>'Long-form'!CG555</f>
        <v>0.34048347977545113</v>
      </c>
      <c r="AC554" s="25">
        <f>'Long-form'!CK555</f>
        <v>-7.2845200000000006</v>
      </c>
      <c r="AD554" s="25">
        <f>'Long-form'!CL555</f>
        <v>0.36286936055424462</v>
      </c>
      <c r="AE554" s="25">
        <f>'Long-form'!CM555</f>
        <v>0.35585555051038109</v>
      </c>
      <c r="AF554" s="25" t="str">
        <f>'Long-form'!CN555</f>
        <v>1;2;3</v>
      </c>
      <c r="AG554" s="26">
        <f>'Long-form'!CO555</f>
        <v>0</v>
      </c>
      <c r="AH554" s="25">
        <f>'Long-form'!CP555</f>
        <v>0</v>
      </c>
      <c r="AI554" s="25">
        <f>'Long-form'!CQ555</f>
        <v>0</v>
      </c>
    </row>
    <row r="555" spans="1:35">
      <c r="A555" s="24" t="str">
        <f>'Long-form'!A556</f>
        <v>Poz-36913</v>
      </c>
      <c r="B555" s="24" t="str">
        <f>'Long-form'!C556</f>
        <v>Vos et al. (2011)</v>
      </c>
      <c r="C555" s="24">
        <f>'Long-form'!G556</f>
        <v>2</v>
      </c>
      <c r="D555" s="24" t="str">
        <f>'Long-form'!H556</f>
        <v>Zuid-Holland</v>
      </c>
      <c r="E555" s="24">
        <f>'Long-form'!I556</f>
        <v>51.967762389999997</v>
      </c>
      <c r="F555" s="24">
        <f>'Long-form'!J556</f>
        <v>4.0536065629999998</v>
      </c>
      <c r="G555" s="24" t="str">
        <f>'Long-form'!M556</f>
        <v>1 = Radiocarbon</v>
      </c>
      <c r="H555" s="24">
        <f>'Long-form'!N556</f>
        <v>7660</v>
      </c>
      <c r="I555" s="24">
        <f>'Long-form'!O556</f>
        <v>112</v>
      </c>
      <c r="J555" s="24">
        <f>'Long-form'!P556</f>
        <v>8460</v>
      </c>
      <c r="K555" s="24">
        <f>'Long-form'!Q556</f>
        <v>8550</v>
      </c>
      <c r="L555" s="24">
        <f>'Long-form'!R556</f>
        <v>8370</v>
      </c>
      <c r="M555" s="24" t="str">
        <f>'Long-form'!Z556</f>
        <v>Positive</v>
      </c>
      <c r="N555" s="24">
        <f>'Long-form'!AA556</f>
        <v>18.760000000000002</v>
      </c>
      <c r="O555" s="24">
        <f>'Long-form'!AB556</f>
        <v>0.01</v>
      </c>
      <c r="P555" s="24">
        <f>'Long-form'!AC556</f>
        <v>0</v>
      </c>
      <c r="Q555" s="25">
        <f>'Long-form'!AV556</f>
        <v>-19.03</v>
      </c>
      <c r="R555" s="25" t="str">
        <f>'Long-form'!AU556</f>
        <v>NAP</v>
      </c>
      <c r="S555" s="25">
        <f>'Long-form'!AX556</f>
        <v>0.19659605794623655</v>
      </c>
      <c r="T555" s="25">
        <f>'Long-form'!AY556</f>
        <v>0.19659605794623655</v>
      </c>
      <c r="U555" s="25">
        <f>'Long-form'!BJ556</f>
        <v>0</v>
      </c>
      <c r="V555" s="25" t="str">
        <f>'Long-form'!BK556</f>
        <v>5 = Sedimentary (e.g., deltaic, estuarine, wetland, lacustrine, marine facies)</v>
      </c>
      <c r="W555" s="25" t="str">
        <f>'Long-form'!BL556</f>
        <v>Fen peat</v>
      </c>
      <c r="X555" s="25" t="str">
        <f>'Long-form'!BM556</f>
        <v>Botanical</v>
      </c>
      <c r="Y555" s="25" t="str">
        <f>'Long-form'!BN556</f>
        <v>MHW-0.3</v>
      </c>
      <c r="Z555" s="25">
        <f>'Long-form'!CE556</f>
        <v>-19.630000000000003</v>
      </c>
      <c r="AA555" s="25">
        <f>'Long-form'!CF556</f>
        <v>0.33735183414352443</v>
      </c>
      <c r="AB555" s="25">
        <f>'Long-form'!CG556</f>
        <v>0.33735183414352443</v>
      </c>
      <c r="AC555" s="25">
        <f>'Long-form'!CK556</f>
        <v>-18.51662</v>
      </c>
      <c r="AD555" s="25">
        <f>'Long-form'!CL556</f>
        <v>0.34717267181017486</v>
      </c>
      <c r="AE555" s="25">
        <f>'Long-form'!CM556</f>
        <v>0.34717267181017486</v>
      </c>
      <c r="AF555" s="25" t="str">
        <f>'Long-form'!CN556</f>
        <v>1;2;3</v>
      </c>
      <c r="AG555" s="26">
        <f>'Long-form'!CO556</f>
        <v>0</v>
      </c>
      <c r="AH555" s="25">
        <f>'Long-form'!CP556</f>
        <v>0</v>
      </c>
      <c r="AI555" s="25">
        <f>'Long-form'!CQ556</f>
        <v>0</v>
      </c>
    </row>
    <row r="556" spans="1:35">
      <c r="A556" s="24" t="str">
        <f>'Long-form'!A557</f>
        <v>Poz-36943</v>
      </c>
      <c r="B556" s="24" t="str">
        <f>'Long-form'!C557</f>
        <v>Vos et al. (2011)</v>
      </c>
      <c r="C556" s="24">
        <f>'Long-form'!G557</f>
        <v>2</v>
      </c>
      <c r="D556" s="24" t="str">
        <f>'Long-form'!H557</f>
        <v>Zuid-Holland</v>
      </c>
      <c r="E556" s="24">
        <f>'Long-form'!I557</f>
        <v>51.967762389999997</v>
      </c>
      <c r="F556" s="24">
        <f>'Long-form'!J557</f>
        <v>4.0536065629999998</v>
      </c>
      <c r="G556" s="24" t="str">
        <f>'Long-form'!M557</f>
        <v>1 = Radiocarbon</v>
      </c>
      <c r="H556" s="24">
        <f>'Long-form'!N557</f>
        <v>7560</v>
      </c>
      <c r="I556" s="24">
        <f>'Long-form'!O557</f>
        <v>112</v>
      </c>
      <c r="J556" s="24">
        <f>'Long-form'!P557</f>
        <v>8360</v>
      </c>
      <c r="K556" s="24">
        <f>'Long-form'!Q557</f>
        <v>8600</v>
      </c>
      <c r="L556" s="24">
        <f>'Long-form'!R557</f>
        <v>8160</v>
      </c>
      <c r="M556" s="24" t="str">
        <f>'Long-form'!Z557</f>
        <v>Positive</v>
      </c>
      <c r="N556" s="24">
        <f>'Long-form'!AA557</f>
        <v>18.95</v>
      </c>
      <c r="O556" s="24">
        <f>'Long-form'!AB557</f>
        <v>0.09</v>
      </c>
      <c r="P556" s="24">
        <f>'Long-form'!AC557</f>
        <v>0</v>
      </c>
      <c r="Q556" s="25">
        <f>'Long-form'!AV557</f>
        <v>-18.95</v>
      </c>
      <c r="R556" s="25" t="str">
        <f>'Long-form'!AU557</f>
        <v>NAP</v>
      </c>
      <c r="S556" s="25">
        <f>'Long-form'!AX557</f>
        <v>0.19807889842181575</v>
      </c>
      <c r="T556" s="25">
        <f>'Long-form'!AY557</f>
        <v>0.19807889842181575</v>
      </c>
      <c r="U556" s="25">
        <f>'Long-form'!BJ557</f>
        <v>0</v>
      </c>
      <c r="V556" s="25" t="str">
        <f>'Long-form'!BK557</f>
        <v>5 = Sedimentary (e.g., deltaic, estuarine, wetland, lacustrine, marine facies)</v>
      </c>
      <c r="W556" s="25" t="str">
        <f>'Long-form'!BL557</f>
        <v>Gyttja on fen peat</v>
      </c>
      <c r="X556" s="25" t="str">
        <f>'Long-form'!BM557</f>
        <v>Botanical</v>
      </c>
      <c r="Y556" s="25" t="str">
        <f>'Long-form'!BN557</f>
        <v>MHW-0.75</v>
      </c>
      <c r="Z556" s="25">
        <f>'Long-form'!CE557</f>
        <v>-19.099999999999998</v>
      </c>
      <c r="AA556" s="25">
        <f>'Long-form'!CF557</f>
        <v>0.56955377270280638</v>
      </c>
      <c r="AB556" s="25">
        <f>'Long-form'!CG557</f>
        <v>0.56955377270280638</v>
      </c>
      <c r="AC556" s="25">
        <f>'Long-form'!CK557</f>
        <v>-17.871919999999999</v>
      </c>
      <c r="AD556" s="25">
        <f>'Long-form'!CL557</f>
        <v>0.57558247792740125</v>
      </c>
      <c r="AE556" s="25">
        <f>'Long-form'!CM557</f>
        <v>0.57558247792740125</v>
      </c>
      <c r="AF556" s="25" t="str">
        <f>'Long-form'!CN557</f>
        <v>1;2;3</v>
      </c>
      <c r="AG556" s="26">
        <f>'Long-form'!CO557</f>
        <v>0</v>
      </c>
      <c r="AH556" s="25">
        <f>'Long-form'!CP557</f>
        <v>0</v>
      </c>
      <c r="AI556" s="25">
        <f>'Long-form'!CQ557</f>
        <v>0</v>
      </c>
    </row>
    <row r="557" spans="1:35">
      <c r="A557" s="24" t="str">
        <f>'Long-form'!A558</f>
        <v>Poz-56932</v>
      </c>
      <c r="B557" s="24" t="str">
        <f>'Long-form'!C558</f>
        <v>Vos &amp; Nieuwhof (2021)</v>
      </c>
      <c r="C557" s="24">
        <f>'Long-form'!G558</f>
        <v>2</v>
      </c>
      <c r="D557" s="24" t="str">
        <f>'Long-form'!H558</f>
        <v>Waddenzee West</v>
      </c>
      <c r="E557" s="24">
        <f>'Long-form'!I558</f>
        <v>53.248017467854822</v>
      </c>
      <c r="F557" s="24">
        <f>'Long-form'!J558</f>
        <v>5.5598763542150804</v>
      </c>
      <c r="G557" s="24" t="str">
        <f>'Long-form'!M558</f>
        <v>1 = Radiocarbon</v>
      </c>
      <c r="H557" s="24">
        <f>'Long-form'!N558</f>
        <v>2390</v>
      </c>
      <c r="I557" s="24">
        <f>'Long-form'!O558</f>
        <v>30</v>
      </c>
      <c r="J557" s="24">
        <f>'Long-form'!P558</f>
        <v>1840</v>
      </c>
      <c r="K557" s="24">
        <f>'Long-form'!Q558</f>
        <v>2000</v>
      </c>
      <c r="L557" s="24">
        <f>'Long-form'!R558</f>
        <v>1690</v>
      </c>
      <c r="M557" s="24" t="str">
        <f>'Long-form'!Z558</f>
        <v>Positive</v>
      </c>
      <c r="N557" s="24">
        <f>'Long-form'!AA558</f>
        <v>2.5049999999999999</v>
      </c>
      <c r="O557" s="24">
        <f>'Long-form'!AB558</f>
        <v>2.5000000000000022E-2</v>
      </c>
      <c r="P557" s="24">
        <f>'Long-form'!AC558</f>
        <v>0</v>
      </c>
      <c r="Q557" s="25">
        <f>'Long-form'!AV558</f>
        <v>-0.78</v>
      </c>
      <c r="R557" s="25" t="str">
        <f>'Long-form'!AU558</f>
        <v>NAP</v>
      </c>
      <c r="S557" s="25">
        <f>'Long-form'!AX558</f>
        <v>6.9327123119310288E-2</v>
      </c>
      <c r="T557" s="25">
        <f>'Long-form'!AY558</f>
        <v>6.9327123119310288E-2</v>
      </c>
      <c r="U557" s="25">
        <f>'Long-form'!BJ558</f>
        <v>0</v>
      </c>
      <c r="V557" s="25" t="str">
        <f>'Long-form'!BK558</f>
        <v>5 = Sedimentary (e.g., deltaic, estuarine, wetland, lacustrine, marine facies)</v>
      </c>
      <c r="W557" s="25" t="str">
        <f>'Long-form'!BL558</f>
        <v>Brackish mollusca (Scrobicularia plana)</v>
      </c>
      <c r="X557" s="25" t="str">
        <f>'Long-form'!BM558</f>
        <v>Mollusca; bivalve</v>
      </c>
      <c r="Y557" s="25" t="str">
        <f>'Long-form'!BN558</f>
        <v>MHW-0.33</v>
      </c>
      <c r="Z557" s="25">
        <f>'Long-form'!CE558</f>
        <v>-1.35</v>
      </c>
      <c r="AA557" s="25">
        <f>'Long-form'!CF558</f>
        <v>0.22232521224548513</v>
      </c>
      <c r="AB557" s="25">
        <f>'Long-form'!CG558</f>
        <v>0.22232521224548513</v>
      </c>
      <c r="AC557" s="25">
        <f>'Long-form'!CK558</f>
        <v>-1.0825</v>
      </c>
      <c r="AD557" s="25">
        <f>'Long-form'!CL558</f>
        <v>0.22850139479628184</v>
      </c>
      <c r="AE557" s="25">
        <f>'Long-form'!CM558</f>
        <v>0.22850139479628184</v>
      </c>
      <c r="AF557" s="25" t="str">
        <f>'Long-form'!CN558</f>
        <v>1;2;3</v>
      </c>
      <c r="AG557" s="26">
        <f>'Long-form'!CO558</f>
        <v>0</v>
      </c>
      <c r="AH557" s="25">
        <f>'Long-form'!CP558</f>
        <v>0</v>
      </c>
      <c r="AI557" s="25">
        <f>'Long-form'!CQ558</f>
        <v>0</v>
      </c>
    </row>
    <row r="558" spans="1:35">
      <c r="A558" s="24" t="str">
        <f>'Long-form'!A559</f>
        <v>Poz-56936</v>
      </c>
      <c r="B558" s="24" t="str">
        <f>'Long-form'!C559</f>
        <v>Vos &amp; Nieuwhof (2021)</v>
      </c>
      <c r="C558" s="24">
        <f>'Long-form'!G559</f>
        <v>2</v>
      </c>
      <c r="D558" s="24" t="str">
        <f>'Long-form'!H559</f>
        <v>Waddenzee West</v>
      </c>
      <c r="E558" s="24">
        <f>'Long-form'!I559</f>
        <v>53.202648959003383</v>
      </c>
      <c r="F558" s="24">
        <f>'Long-form'!J559</f>
        <v>5.6766638354343391</v>
      </c>
      <c r="G558" s="24" t="str">
        <f>'Long-form'!M559</f>
        <v>1 = Radiocarbon</v>
      </c>
      <c r="H558" s="24">
        <f>'Long-form'!N559</f>
        <v>3065</v>
      </c>
      <c r="I558" s="24">
        <f>'Long-form'!O559</f>
        <v>30</v>
      </c>
      <c r="J558" s="24">
        <f>'Long-form'!P559</f>
        <v>2680</v>
      </c>
      <c r="K558" s="24">
        <f>'Long-form'!Q559</f>
        <v>2840</v>
      </c>
      <c r="L558" s="24">
        <f>'Long-form'!R559</f>
        <v>2510</v>
      </c>
      <c r="M558" s="24" t="str">
        <f>'Long-form'!Z559</f>
        <v>Positive</v>
      </c>
      <c r="N558" s="24">
        <f>'Long-form'!AA559</f>
        <v>2.1950000000000003</v>
      </c>
      <c r="O558" s="24">
        <f>'Long-form'!AB559</f>
        <v>2.4999999999999911E-2</v>
      </c>
      <c r="P558" s="24">
        <f>'Long-form'!AC559</f>
        <v>0</v>
      </c>
      <c r="Q558" s="25">
        <f>'Long-form'!AV559</f>
        <v>-1.62</v>
      </c>
      <c r="R558" s="25" t="str">
        <f>'Long-form'!AU559</f>
        <v>NAP</v>
      </c>
      <c r="S558" s="25">
        <f>'Long-form'!AX559</f>
        <v>6.9327123119310038E-2</v>
      </c>
      <c r="T558" s="25">
        <f>'Long-form'!AY559</f>
        <v>6.9327123119310038E-2</v>
      </c>
      <c r="U558" s="25">
        <f>'Long-form'!BJ559</f>
        <v>0</v>
      </c>
      <c r="V558" s="25" t="str">
        <f>'Long-form'!BK559</f>
        <v>5 = Sedimentary (e.g., deltaic, estuarine, wetland, lacustrine, marine facies)</v>
      </c>
      <c r="W558" s="25" t="str">
        <f>'Long-form'!BL559</f>
        <v>Brackish mollusca (Scrobicularia plana)</v>
      </c>
      <c r="X558" s="25" t="str">
        <f>'Long-form'!BM559</f>
        <v>Mollusca; bivalve</v>
      </c>
      <c r="Y558" s="25" t="str">
        <f>'Long-form'!BN559</f>
        <v>MHW-0.33</v>
      </c>
      <c r="Z558" s="25">
        <f>'Long-form'!CE559</f>
        <v>-2.1900000000000004</v>
      </c>
      <c r="AA558" s="25">
        <f>'Long-form'!CF559</f>
        <v>0.22232521224548507</v>
      </c>
      <c r="AB558" s="25">
        <f>'Long-form'!CG559</f>
        <v>0.22232521224548507</v>
      </c>
      <c r="AC558" s="25">
        <f>'Long-form'!CK559</f>
        <v>-1.8550199999999999</v>
      </c>
      <c r="AD558" s="25">
        <f>'Long-form'!CL559</f>
        <v>0.23023245649526963</v>
      </c>
      <c r="AE558" s="25">
        <f>'Long-form'!CM559</f>
        <v>0.23023245649526963</v>
      </c>
      <c r="AF558" s="25" t="str">
        <f>'Long-form'!CN559</f>
        <v>1;2;3</v>
      </c>
      <c r="AG558" s="26">
        <f>'Long-form'!CO559</f>
        <v>0</v>
      </c>
      <c r="AH558" s="25">
        <f>'Long-form'!CP559</f>
        <v>0</v>
      </c>
      <c r="AI558" s="25">
        <f>'Long-form'!CQ559</f>
        <v>0</v>
      </c>
    </row>
    <row r="559" spans="1:35">
      <c r="A559" s="24" t="str">
        <f>'Long-form'!A560</f>
        <v>Poz-56942</v>
      </c>
      <c r="B559" s="24" t="str">
        <f>'Long-form'!C560</f>
        <v>Vos &amp; Nieuwhof (2021)</v>
      </c>
      <c r="C559" s="24">
        <f>'Long-form'!G560</f>
        <v>2</v>
      </c>
      <c r="D559" s="24" t="str">
        <f>'Long-form'!H560</f>
        <v>Waddenzee West</v>
      </c>
      <c r="E559" s="24">
        <f>'Long-form'!I560</f>
        <v>53.184269144043263</v>
      </c>
      <c r="F559" s="24">
        <f>'Long-form'!J560</f>
        <v>5.6385898727526023</v>
      </c>
      <c r="G559" s="24" t="str">
        <f>'Long-form'!M560</f>
        <v>1 = Radiocarbon</v>
      </c>
      <c r="H559" s="24">
        <f>'Long-form'!N560</f>
        <v>2935</v>
      </c>
      <c r="I559" s="24">
        <f>'Long-form'!O560</f>
        <v>30</v>
      </c>
      <c r="J559" s="24">
        <f>'Long-form'!P560</f>
        <v>2540</v>
      </c>
      <c r="K559" s="24">
        <f>'Long-form'!Q560</f>
        <v>2700</v>
      </c>
      <c r="L559" s="24">
        <f>'Long-form'!R560</f>
        <v>2360</v>
      </c>
      <c r="M559" s="24" t="str">
        <f>'Long-form'!Z560</f>
        <v>Positive</v>
      </c>
      <c r="N559" s="24">
        <f>'Long-form'!AA560</f>
        <v>2.835</v>
      </c>
      <c r="O559" s="24">
        <f>'Long-form'!AB560</f>
        <v>2.4999999999999911E-2</v>
      </c>
      <c r="P559" s="24">
        <f>'Long-form'!AC560</f>
        <v>0</v>
      </c>
      <c r="Q559" s="25">
        <f>'Long-form'!AV560</f>
        <v>-1.36</v>
      </c>
      <c r="R559" s="25" t="str">
        <f>'Long-form'!AU560</f>
        <v>NAP</v>
      </c>
      <c r="S559" s="25">
        <f>'Long-form'!AX560</f>
        <v>6.9327123119310038E-2</v>
      </c>
      <c r="T559" s="25">
        <f>'Long-form'!AY560</f>
        <v>6.9327123119310038E-2</v>
      </c>
      <c r="U559" s="25">
        <f>'Long-form'!BJ560</f>
        <v>0</v>
      </c>
      <c r="V559" s="25" t="str">
        <f>'Long-form'!BK560</f>
        <v>5 = Sedimentary (e.g., deltaic, estuarine, wetland, lacustrine, marine facies)</v>
      </c>
      <c r="W559" s="25" t="str">
        <f>'Long-form'!BL560</f>
        <v>Brackish mollusca (Scrobicularia plana)</v>
      </c>
      <c r="X559" s="25" t="str">
        <f>'Long-form'!BM560</f>
        <v>Mollusca; bivalve</v>
      </c>
      <c r="Y559" s="25" t="str">
        <f>'Long-form'!BN560</f>
        <v>MHW-0.33</v>
      </c>
      <c r="Z559" s="25">
        <f>'Long-form'!CE560</f>
        <v>-1.9300000000000002</v>
      </c>
      <c r="AA559" s="25">
        <f>'Long-form'!CF560</f>
        <v>0.22232521224548507</v>
      </c>
      <c r="AB559" s="25">
        <f>'Long-form'!CG560</f>
        <v>0.22232521224548507</v>
      </c>
      <c r="AC559" s="25">
        <f>'Long-form'!CK560</f>
        <v>-1.6004000000000003</v>
      </c>
      <c r="AD559" s="25">
        <f>'Long-form'!CL560</f>
        <v>0.23033818028899644</v>
      </c>
      <c r="AE559" s="25">
        <f>'Long-form'!CM560</f>
        <v>0.23033818028899644</v>
      </c>
      <c r="AF559" s="25" t="str">
        <f>'Long-form'!CN560</f>
        <v>1;2;3</v>
      </c>
      <c r="AG559" s="26">
        <f>'Long-form'!CO560</f>
        <v>0</v>
      </c>
      <c r="AH559" s="25">
        <f>'Long-form'!CP560</f>
        <v>0</v>
      </c>
      <c r="AI559" s="25">
        <f>'Long-form'!CQ560</f>
        <v>0</v>
      </c>
    </row>
    <row r="560" spans="1:35">
      <c r="A560" s="24" t="str">
        <f>'Long-form'!A561</f>
        <v>Poz-58776</v>
      </c>
      <c r="B560" s="24" t="str">
        <f>'Long-form'!C561</f>
        <v>Vos &amp; Nieuwhof (2021)</v>
      </c>
      <c r="C560" s="24">
        <f>'Long-form'!G561</f>
        <v>2</v>
      </c>
      <c r="D560" s="24" t="str">
        <f>'Long-form'!H561</f>
        <v>Waddenzee West</v>
      </c>
      <c r="E560" s="24">
        <f>'Long-form'!I561</f>
        <v>53.11355456943064</v>
      </c>
      <c r="F560" s="24">
        <f>'Long-form'!J561</f>
        <v>5.5095191811646789</v>
      </c>
      <c r="G560" s="24" t="str">
        <f>'Long-form'!M561</f>
        <v>1 = Radiocarbon</v>
      </c>
      <c r="H560" s="24">
        <f>'Long-form'!N561</f>
        <v>3150</v>
      </c>
      <c r="I560" s="24">
        <f>'Long-form'!O561</f>
        <v>30</v>
      </c>
      <c r="J560" s="24">
        <f>'Long-form'!P561</f>
        <v>2790</v>
      </c>
      <c r="K560" s="24">
        <f>'Long-form'!Q561</f>
        <v>2940</v>
      </c>
      <c r="L560" s="24">
        <f>'Long-form'!R561</f>
        <v>2660</v>
      </c>
      <c r="M560" s="24" t="str">
        <f>'Long-form'!Z561</f>
        <v>Positive</v>
      </c>
      <c r="N560" s="24">
        <f>'Long-form'!AA561</f>
        <v>2.4750000000000001</v>
      </c>
      <c r="O560" s="24">
        <f>'Long-form'!AB561</f>
        <v>2.4999999999999911E-2</v>
      </c>
      <c r="P560" s="24">
        <f>'Long-form'!AC561</f>
        <v>0</v>
      </c>
      <c r="Q560" s="25">
        <f>'Long-form'!AV561</f>
        <v>-2</v>
      </c>
      <c r="R560" s="25" t="str">
        <f>'Long-form'!AU561</f>
        <v>NAP</v>
      </c>
      <c r="S560" s="25">
        <f>'Long-form'!AX561</f>
        <v>6.9327123119310038E-2</v>
      </c>
      <c r="T560" s="25">
        <f>'Long-form'!AY561</f>
        <v>6.9327123119310038E-2</v>
      </c>
      <c r="U560" s="25">
        <f>'Long-form'!BJ561</f>
        <v>0</v>
      </c>
      <c r="V560" s="25" t="str">
        <f>'Long-form'!BK561</f>
        <v>5 = Sedimentary (e.g., deltaic, estuarine, wetland, lacustrine, marine facies)</v>
      </c>
      <c r="W560" s="25" t="str">
        <f>'Long-form'!BL561</f>
        <v>Brackish mollusca (Cerastoderma edule)</v>
      </c>
      <c r="X560" s="25" t="str">
        <f>'Long-form'!BM561</f>
        <v>Mollusca; bivalve</v>
      </c>
      <c r="Y560" s="25" t="str">
        <f>'Long-form'!BN561</f>
        <v>MHW-0.4</v>
      </c>
      <c r="Z560" s="25">
        <f>'Long-form'!CE561</f>
        <v>-2.5</v>
      </c>
      <c r="AA560" s="25">
        <f>'Long-form'!CF561</f>
        <v>0.22232521224548507</v>
      </c>
      <c r="AB560" s="25">
        <f>'Long-form'!CG561</f>
        <v>0.22232521224548507</v>
      </c>
      <c r="AC560" s="25">
        <f>'Long-form'!CK561</f>
        <v>-2.1165400000000005</v>
      </c>
      <c r="AD560" s="25">
        <f>'Long-form'!CL561</f>
        <v>0.2325480700819644</v>
      </c>
      <c r="AE560" s="25">
        <f>'Long-form'!CM561</f>
        <v>0.2325480700819644</v>
      </c>
      <c r="AF560" s="25" t="str">
        <f>'Long-form'!CN561</f>
        <v>1;2;3</v>
      </c>
      <c r="AG560" s="26">
        <f>'Long-form'!CO561</f>
        <v>0</v>
      </c>
      <c r="AH560" s="25">
        <f>'Long-form'!CP561</f>
        <v>0</v>
      </c>
      <c r="AI560" s="25">
        <f>'Long-form'!CQ561</f>
        <v>0</v>
      </c>
    </row>
    <row r="561" spans="1:35">
      <c r="A561" s="24" t="str">
        <f>'Long-form'!A562</f>
        <v>Poz-85533</v>
      </c>
      <c r="B561" s="24" t="str">
        <f>'Long-form'!C562</f>
        <v>Van Dinter (2018:125)</v>
      </c>
      <c r="C561" s="24">
        <f>'Long-form'!G562</f>
        <v>2</v>
      </c>
      <c r="D561" s="24" t="str">
        <f>'Long-form'!H562</f>
        <v>Flevoland</v>
      </c>
      <c r="E561" s="24">
        <f>'Long-form'!I562</f>
        <v>52.565060000000003</v>
      </c>
      <c r="F561" s="24">
        <f>'Long-form'!J562</f>
        <v>5.9103300000000001</v>
      </c>
      <c r="G561" s="24" t="str">
        <f>'Long-form'!M562</f>
        <v>1 = Radiocarbon</v>
      </c>
      <c r="H561" s="24">
        <f>'Long-form'!N562</f>
        <v>4685</v>
      </c>
      <c r="I561" s="24">
        <f>'Long-form'!O562</f>
        <v>30</v>
      </c>
      <c r="J561" s="24">
        <f>'Long-form'!P562</f>
        <v>5400</v>
      </c>
      <c r="K561" s="24">
        <f>'Long-form'!Q562</f>
        <v>5550</v>
      </c>
      <c r="L561" s="24">
        <f>'Long-form'!R562</f>
        <v>5310</v>
      </c>
      <c r="M561" s="24" t="str">
        <f>'Long-form'!Z562</f>
        <v>Positive</v>
      </c>
      <c r="N561" s="24">
        <f>'Long-form'!AA562</f>
        <v>5.0250000000000004</v>
      </c>
      <c r="O561" s="24">
        <f>'Long-form'!AB562</f>
        <v>0.01</v>
      </c>
      <c r="P561" s="24">
        <f>'Long-form'!AC562</f>
        <v>0</v>
      </c>
      <c r="Q561" s="25">
        <f>'Long-form'!AV562</f>
        <v>-5.0250000000000004</v>
      </c>
      <c r="R561" s="25" t="str">
        <f>'Long-form'!AU562</f>
        <v>NAP</v>
      </c>
      <c r="S561" s="25">
        <f>'Long-form'!AX562</f>
        <v>8.5476604986393631E-2</v>
      </c>
      <c r="T561" s="25">
        <f>'Long-form'!AY562</f>
        <v>8.5476604986393631E-2</v>
      </c>
      <c r="U561" s="25">
        <f>'Long-form'!BJ562</f>
        <v>1</v>
      </c>
      <c r="V561" s="25" t="str">
        <f>'Long-form'!BK562</f>
        <v>5 = Sedimentary (e.g., deltaic, estuarine, wetland, lacustrine, marine facies)</v>
      </c>
      <c r="W561" s="25" t="str">
        <f>'Long-form'!BL562</f>
        <v>Fen-wood peat</v>
      </c>
      <c r="X561" s="25" t="str">
        <f>'Long-form'!BM562</f>
        <v>Botanical</v>
      </c>
      <c r="Y561" s="25" t="str">
        <f>'Long-form'!BN562</f>
        <v>GWL</v>
      </c>
      <c r="Z561" s="25">
        <f>'Long-form'!CE562</f>
        <v>-5.0250000000000004</v>
      </c>
      <c r="AA561" s="25">
        <f>'Long-form'!CF562</f>
        <v>0.1315532211692286</v>
      </c>
      <c r="AB561" s="25">
        <f>'Long-form'!CG562</f>
        <v>0.1315532211692286</v>
      </c>
      <c r="AC561" s="25">
        <f>'Long-form'!CK562</f>
        <v>-4.713000000000001</v>
      </c>
      <c r="AD561" s="25">
        <f>'Long-form'!CL562</f>
        <v>0.14357688376551211</v>
      </c>
      <c r="AE561" s="25">
        <f>'Long-form'!CM562</f>
        <v>0.14357688376551211</v>
      </c>
      <c r="AF561" s="25" t="str">
        <f>'Long-form'!CN562</f>
        <v>1;2;3</v>
      </c>
      <c r="AG561" s="26">
        <f>'Long-form'!CO562</f>
        <v>1</v>
      </c>
      <c r="AH561" s="25" t="str">
        <f>'Long-form'!CP562</f>
        <v>Too young/too deep; unkown compaction?</v>
      </c>
      <c r="AI561" s="25">
        <f>'Long-form'!CQ562</f>
        <v>0</v>
      </c>
    </row>
    <row r="562" spans="1:35">
      <c r="A562" s="24" t="str">
        <f>'Long-form'!A563</f>
        <v>Poz-85534</v>
      </c>
      <c r="B562" s="24" t="str">
        <f>'Long-form'!C563</f>
        <v>Van Dinter (2018:125)</v>
      </c>
      <c r="C562" s="24">
        <f>'Long-form'!G563</f>
        <v>2</v>
      </c>
      <c r="D562" s="24" t="str">
        <f>'Long-form'!H563</f>
        <v>Flevoland</v>
      </c>
      <c r="E562" s="24">
        <f>'Long-form'!I563</f>
        <v>52.564540000000001</v>
      </c>
      <c r="F562" s="24">
        <f>'Long-form'!J563</f>
        <v>5.9114199999999997</v>
      </c>
      <c r="G562" s="24" t="str">
        <f>'Long-form'!M563</f>
        <v>1 = Radiocarbon</v>
      </c>
      <c r="H562" s="24">
        <f>'Long-form'!N563</f>
        <v>7970</v>
      </c>
      <c r="I562" s="24">
        <f>'Long-form'!O563</f>
        <v>50</v>
      </c>
      <c r="J562" s="24">
        <f>'Long-form'!P563</f>
        <v>8830</v>
      </c>
      <c r="K562" s="24">
        <f>'Long-form'!Q563</f>
        <v>9000</v>
      </c>
      <c r="L562" s="24">
        <f>'Long-form'!R563</f>
        <v>8640</v>
      </c>
      <c r="M562" s="24" t="str">
        <f>'Long-form'!Z563</f>
        <v>Positive</v>
      </c>
      <c r="N562" s="24">
        <f>'Long-form'!AA563</f>
        <v>8.2799999999999994</v>
      </c>
      <c r="O562" s="24">
        <f>'Long-form'!AB563</f>
        <v>0.01</v>
      </c>
      <c r="P562" s="24">
        <f>'Long-form'!AC563</f>
        <v>0</v>
      </c>
      <c r="Q562" s="25">
        <f>'Long-form'!AV563</f>
        <v>-8.2800000000000011</v>
      </c>
      <c r="R562" s="25" t="str">
        <f>'Long-form'!AU563</f>
        <v>NAP</v>
      </c>
      <c r="S562" s="25">
        <f>'Long-form'!AX563</f>
        <v>0.11575836902790232</v>
      </c>
      <c r="T562" s="25">
        <f>'Long-form'!AY563</f>
        <v>0.11575836902790232</v>
      </c>
      <c r="U562" s="25">
        <f>'Long-form'!BJ563</f>
        <v>2</v>
      </c>
      <c r="V562" s="25" t="str">
        <f>'Long-form'!BK563</f>
        <v>5 = Sedimentary (e.g., deltaic, estuarine, wetland, lacustrine, marine facies)</v>
      </c>
      <c r="W562" s="25" t="str">
        <f>'Long-form'!BL563</f>
        <v>Fen peat</v>
      </c>
      <c r="X562" s="25" t="str">
        <f>'Long-form'!BM563</f>
        <v>Botanical</v>
      </c>
      <c r="Y562" s="25" t="str">
        <f>'Long-form'!BN563</f>
        <v>GWL-0.3</v>
      </c>
      <c r="Z562" s="25" t="str">
        <f>'Long-form'!CE563</f>
        <v>n/a</v>
      </c>
      <c r="AA562" s="25" t="str">
        <f>'Long-form'!CF563</f>
        <v>n/a</v>
      </c>
      <c r="AB562" s="25" t="str">
        <f>'Long-form'!CG563</f>
        <v>n/a</v>
      </c>
      <c r="AC562" s="25" t="str">
        <f>'Long-form'!CK563</f>
        <v>n/a</v>
      </c>
      <c r="AD562" s="25" t="str">
        <f>'Long-form'!CL563</f>
        <v>n/a</v>
      </c>
      <c r="AE562" s="25" t="str">
        <f>'Long-form'!CM563</f>
        <v>n/a</v>
      </c>
      <c r="AF562" s="25" t="str">
        <f>'Long-form'!CN563</f>
        <v>2;3</v>
      </c>
      <c r="AG562" s="26">
        <f>'Long-form'!CO563</f>
        <v>0</v>
      </c>
      <c r="AH562" s="25" t="str">
        <f>'Long-form'!CP563</f>
        <v>Type 2 ULD (this paper): no RSLR constraining indicative meaning</v>
      </c>
      <c r="AI562" s="25">
        <f>'Long-form'!CQ563</f>
        <v>0</v>
      </c>
    </row>
    <row r="563" spans="1:35">
      <c r="A563" s="24" t="str">
        <f>'Long-form'!A564</f>
        <v>Poz-85535</v>
      </c>
      <c r="B563" s="24" t="str">
        <f>'Long-form'!C564</f>
        <v>Van Dinter (2018:125)</v>
      </c>
      <c r="C563" s="24">
        <f>'Long-form'!G564</f>
        <v>2</v>
      </c>
      <c r="D563" s="24" t="str">
        <f>'Long-form'!H564</f>
        <v>Flevoland</v>
      </c>
      <c r="E563" s="24">
        <f>'Long-form'!I564</f>
        <v>52.564480000000003</v>
      </c>
      <c r="F563" s="24">
        <f>'Long-form'!J564</f>
        <v>5.9123599999999996</v>
      </c>
      <c r="G563" s="24" t="str">
        <f>'Long-form'!M564</f>
        <v>1 = Radiocarbon</v>
      </c>
      <c r="H563" s="24">
        <f>'Long-form'!N564</f>
        <v>6130</v>
      </c>
      <c r="I563" s="24">
        <f>'Long-form'!O564</f>
        <v>40</v>
      </c>
      <c r="J563" s="24">
        <f>'Long-form'!P564</f>
        <v>7030</v>
      </c>
      <c r="K563" s="24">
        <f>'Long-form'!Q564</f>
        <v>7160</v>
      </c>
      <c r="L563" s="24">
        <f>'Long-form'!R564</f>
        <v>6900</v>
      </c>
      <c r="M563" s="24" t="str">
        <f>'Long-form'!Z564</f>
        <v>Positive</v>
      </c>
      <c r="N563" s="24">
        <f>'Long-form'!AA564</f>
        <v>6.4050000000000002</v>
      </c>
      <c r="O563" s="24">
        <f>'Long-form'!AB564</f>
        <v>0.01</v>
      </c>
      <c r="P563" s="24">
        <f>'Long-form'!AC564</f>
        <v>0</v>
      </c>
      <c r="Q563" s="25">
        <f>'Long-form'!AV564</f>
        <v>-6.4049999999999994</v>
      </c>
      <c r="R563" s="25" t="str">
        <f>'Long-form'!AU564</f>
        <v>NAP</v>
      </c>
      <c r="S563" s="25">
        <f>'Long-form'!AX564</f>
        <v>8.5476604986393631E-2</v>
      </c>
      <c r="T563" s="25">
        <f>'Long-form'!AY564</f>
        <v>8.5476604986393631E-2</v>
      </c>
      <c r="U563" s="25">
        <f>'Long-form'!BJ564</f>
        <v>1</v>
      </c>
      <c r="V563" s="25" t="str">
        <f>'Long-form'!BK564</f>
        <v>5 = Sedimentary (e.g., deltaic, estuarine, wetland, lacustrine, marine facies)</v>
      </c>
      <c r="W563" s="25" t="str">
        <f>'Long-form'!BL564</f>
        <v>Fen-wood peat</v>
      </c>
      <c r="X563" s="25" t="str">
        <f>'Long-form'!BM564</f>
        <v>Botanical</v>
      </c>
      <c r="Y563" s="25" t="str">
        <f>'Long-form'!BN564</f>
        <v>GWL</v>
      </c>
      <c r="Z563" s="25">
        <f>'Long-form'!CE564</f>
        <v>-6.4049999999999994</v>
      </c>
      <c r="AA563" s="25">
        <f>'Long-form'!CF564</f>
        <v>0.1315532211692286</v>
      </c>
      <c r="AB563" s="25">
        <f>'Long-form'!CG564</f>
        <v>0.1315532211692286</v>
      </c>
      <c r="AC563" s="25">
        <f>'Long-form'!CK564</f>
        <v>-6.0033499999999993</v>
      </c>
      <c r="AD563" s="25">
        <f>'Long-form'!CL564</f>
        <v>0.14920796544358941</v>
      </c>
      <c r="AE563" s="25">
        <f>'Long-form'!CM564</f>
        <v>0.14920796544358941</v>
      </c>
      <c r="AF563" s="25" t="str">
        <f>'Long-form'!CN564</f>
        <v>1;2;3</v>
      </c>
      <c r="AG563" s="26">
        <f>'Long-form'!CO564</f>
        <v>0</v>
      </c>
      <c r="AH563" s="25">
        <f>'Long-form'!CP564</f>
        <v>0</v>
      </c>
      <c r="AI563" s="25">
        <f>'Long-form'!CQ564</f>
        <v>0</v>
      </c>
    </row>
    <row r="564" spans="1:35">
      <c r="A564" s="24" t="str">
        <f>'Long-form'!A565</f>
        <v>SUERC-36820</v>
      </c>
      <c r="B564" s="24" t="str">
        <f>'Long-form'!C565</f>
        <v>Bouman &amp; Bos (2012) in Hamburg et al. (2012:299-340)</v>
      </c>
      <c r="C564" s="24">
        <f>'Long-form'!G565</f>
        <v>2</v>
      </c>
      <c r="D564" s="24" t="str">
        <f>'Long-form'!H565</f>
        <v>Flevoland</v>
      </c>
      <c r="E564" s="24">
        <f>'Long-form'!I565</f>
        <v>52.5498239</v>
      </c>
      <c r="F564" s="24">
        <f>'Long-form'!J565</f>
        <v>5.6282850699999996</v>
      </c>
      <c r="G564" s="24" t="str">
        <f>'Long-form'!M565</f>
        <v>1 = Radiocarbon</v>
      </c>
      <c r="H564" s="24">
        <f>'Long-form'!N565</f>
        <v>6065</v>
      </c>
      <c r="I564" s="24">
        <f>'Long-form'!O565</f>
        <v>35</v>
      </c>
      <c r="J564" s="24">
        <f>'Long-form'!P565</f>
        <v>6920</v>
      </c>
      <c r="K564" s="24">
        <f>'Long-form'!Q565</f>
        <v>7150</v>
      </c>
      <c r="L564" s="24">
        <f>'Long-form'!R565</f>
        <v>6790</v>
      </c>
      <c r="M564" s="24" t="str">
        <f>'Long-form'!Z565</f>
        <v>Positive</v>
      </c>
      <c r="N564" s="24">
        <f>'Long-form'!AA565</f>
        <v>7.5600000000000005</v>
      </c>
      <c r="O564" s="24">
        <f>'Long-form'!AB565</f>
        <v>0.37</v>
      </c>
      <c r="P564" s="24">
        <f>'Long-form'!AC565</f>
        <v>1</v>
      </c>
      <c r="Q564" s="25">
        <f>'Long-form'!AV565</f>
        <v>-7.5600000000000005</v>
      </c>
      <c r="R564" s="25" t="str">
        <f>'Long-form'!AU565</f>
        <v>NAP</v>
      </c>
      <c r="S564" s="25">
        <f>'Long-form'!AX565</f>
        <v>3.5000000000000413E-2</v>
      </c>
      <c r="T564" s="25">
        <f>'Long-form'!AY565</f>
        <v>3.5000000000000413E-2</v>
      </c>
      <c r="U564" s="25">
        <f>'Long-form'!BJ565</f>
        <v>1</v>
      </c>
      <c r="V564" s="25" t="str">
        <f>'Long-form'!BK565</f>
        <v>5 = Sedimentary (e.g., deltaic, estuarine, wetland, lacustrine, marine facies)</v>
      </c>
      <c r="W564" s="25" t="str">
        <f>'Long-form'!BL565</f>
        <v>Fen-wood peat</v>
      </c>
      <c r="X564" s="25" t="str">
        <f>'Long-form'!BM565</f>
        <v>Botanical</v>
      </c>
      <c r="Y564" s="25" t="str">
        <f>'Long-form'!BN565</f>
        <v>GWL</v>
      </c>
      <c r="Z564" s="25">
        <f>'Long-form'!CE565</f>
        <v>-7.5600000000000005</v>
      </c>
      <c r="AA564" s="25">
        <f>'Long-form'!CF565</f>
        <v>0.1059481005020856</v>
      </c>
      <c r="AB564" s="25">
        <f>'Long-form'!CG565</f>
        <v>0.1059481005020856</v>
      </c>
      <c r="AC564" s="25">
        <f>'Long-form'!CK565</f>
        <v>-6.4237200000000003</v>
      </c>
      <c r="AD564" s="25">
        <f>'Long-form'!CL565</f>
        <v>0.15884716942798024</v>
      </c>
      <c r="AE564" s="25">
        <f>'Long-form'!CM565</f>
        <v>0.15884716942798024</v>
      </c>
      <c r="AF564" s="25" t="str">
        <f>'Long-form'!CN565</f>
        <v>1;2;3</v>
      </c>
      <c r="AG564" s="26">
        <f>'Long-form'!CO565</f>
        <v>0</v>
      </c>
      <c r="AH564" s="25">
        <f>'Long-form'!CP565</f>
        <v>0</v>
      </c>
      <c r="AI564" s="25">
        <f>'Long-form'!CQ565</f>
        <v>0</v>
      </c>
    </row>
    <row r="565" spans="1:35">
      <c r="A565" s="24" t="str">
        <f>'Long-form'!A566</f>
        <v>SUERC-36821</v>
      </c>
      <c r="B565" s="24" t="str">
        <f>'Long-form'!C566</f>
        <v>Bouman &amp; Bos (2012) in Hamburg et al. (2012:299-340)</v>
      </c>
      <c r="C565" s="24">
        <f>'Long-form'!G566</f>
        <v>2</v>
      </c>
      <c r="D565" s="24" t="str">
        <f>'Long-form'!H566</f>
        <v>Flevoland</v>
      </c>
      <c r="E565" s="24">
        <f>'Long-form'!I566</f>
        <v>52.5498239</v>
      </c>
      <c r="F565" s="24">
        <f>'Long-form'!J566</f>
        <v>5.6282850699999996</v>
      </c>
      <c r="G565" s="24" t="str">
        <f>'Long-form'!M566</f>
        <v>1 = Radiocarbon</v>
      </c>
      <c r="H565" s="24">
        <f>'Long-form'!N566</f>
        <v>4555</v>
      </c>
      <c r="I565" s="24">
        <f>'Long-form'!O566</f>
        <v>30</v>
      </c>
      <c r="J565" s="24">
        <f>'Long-form'!P566</f>
        <v>5200</v>
      </c>
      <c r="K565" s="24">
        <f>'Long-form'!Q566</f>
        <v>5440</v>
      </c>
      <c r="L565" s="24">
        <f>'Long-form'!R566</f>
        <v>5050</v>
      </c>
      <c r="M565" s="24" t="str">
        <f>'Long-form'!Z566</f>
        <v>Positive</v>
      </c>
      <c r="N565" s="24">
        <f>'Long-form'!AA566</f>
        <v>7.3599999999999994</v>
      </c>
      <c r="O565" s="24">
        <f>'Long-form'!AB566</f>
        <v>0.56999999999999995</v>
      </c>
      <c r="P565" s="24">
        <f>'Long-form'!AC566</f>
        <v>1</v>
      </c>
      <c r="Q565" s="25">
        <f>'Long-form'!AV566</f>
        <v>-7.3599999999999994</v>
      </c>
      <c r="R565" s="25" t="str">
        <f>'Long-form'!AU566</f>
        <v>NAP</v>
      </c>
      <c r="S565" s="25">
        <f>'Long-form'!AX566</f>
        <v>3.5000000000000413E-2</v>
      </c>
      <c r="T565" s="25">
        <f>'Long-form'!AY566</f>
        <v>3.5000000000000413E-2</v>
      </c>
      <c r="U565" s="25">
        <f>'Long-form'!BJ566</f>
        <v>-1</v>
      </c>
      <c r="V565" s="25" t="str">
        <f>'Long-form'!BK566</f>
        <v>5 = Sedimentary (e.g., deltaic, estuarine, wetland, lacustrine, marine facies)</v>
      </c>
      <c r="W565" s="25" t="str">
        <f>'Long-form'!BL566</f>
        <v>Detritus gyttja</v>
      </c>
      <c r="X565" s="25" t="str">
        <f>'Long-form'!BM566</f>
        <v>Botanical</v>
      </c>
      <c r="Y565" s="25" t="str">
        <f>'Long-form'!BN566</f>
        <v>GWL-2</v>
      </c>
      <c r="Z565" s="25">
        <f>'Long-form'!CE566</f>
        <v>-5.3599999999999994</v>
      </c>
      <c r="AA565" s="25">
        <f>'Long-form'!CF566</f>
        <v>0.1059481005020856</v>
      </c>
      <c r="AB565" s="25">
        <f>'Long-form'!CG566</f>
        <v>0.1059481005020856</v>
      </c>
      <c r="AC565" s="25">
        <f>'Long-form'!CK566</f>
        <v>-4.0682</v>
      </c>
      <c r="AD565" s="25">
        <f>'Long-form'!CL566</f>
        <v>0.1611928542095829</v>
      </c>
      <c r="AE565" s="25">
        <f>'Long-form'!CM566</f>
        <v>0.1611928542095829</v>
      </c>
      <c r="AF565" s="25" t="str">
        <f>'Long-form'!CN566</f>
        <v>1;2;3</v>
      </c>
      <c r="AG565" s="26">
        <f>'Long-form'!CO566</f>
        <v>1</v>
      </c>
      <c r="AH565" s="25" t="str">
        <f>'Long-form'!CP566</f>
        <v>Detritus in paleo-lake</v>
      </c>
      <c r="AI565" s="25">
        <f>'Long-form'!CQ566</f>
        <v>0</v>
      </c>
    </row>
    <row r="566" spans="1:35">
      <c r="A566" s="24" t="str">
        <f>'Long-form'!A567</f>
        <v>SUERC-36822</v>
      </c>
      <c r="B566" s="24" t="str">
        <f>'Long-form'!C567</f>
        <v>Bouman &amp; Bos (2012) in Hamburg et al. (2012:299-340)</v>
      </c>
      <c r="C566" s="24">
        <f>'Long-form'!G567</f>
        <v>2</v>
      </c>
      <c r="D566" s="24" t="str">
        <f>'Long-form'!H567</f>
        <v>Flevoland</v>
      </c>
      <c r="E566" s="24">
        <f>'Long-form'!I567</f>
        <v>52.550454790000003</v>
      </c>
      <c r="F566" s="24">
        <f>'Long-form'!J567</f>
        <v>5.6274039159999996</v>
      </c>
      <c r="G566" s="24" t="str">
        <f>'Long-form'!M567</f>
        <v>1 = Radiocarbon</v>
      </c>
      <c r="H566" s="24">
        <f>'Long-form'!N567</f>
        <v>6135</v>
      </c>
      <c r="I566" s="24">
        <f>'Long-form'!O567</f>
        <v>35</v>
      </c>
      <c r="J566" s="24">
        <f>'Long-form'!P567</f>
        <v>7040</v>
      </c>
      <c r="K566" s="24">
        <f>'Long-form'!Q567</f>
        <v>7160</v>
      </c>
      <c r="L566" s="24">
        <f>'Long-form'!R567</f>
        <v>6900</v>
      </c>
      <c r="M566" s="24" t="str">
        <f>'Long-form'!Z567</f>
        <v>Positive</v>
      </c>
      <c r="N566" s="24">
        <f>'Long-form'!AA567</f>
        <v>8.17</v>
      </c>
      <c r="O566" s="24">
        <f>'Long-form'!AB567</f>
        <v>0.03</v>
      </c>
      <c r="P566" s="24">
        <f>'Long-form'!AC567</f>
        <v>0</v>
      </c>
      <c r="Q566" s="25">
        <f>'Long-form'!AV567</f>
        <v>-8.17</v>
      </c>
      <c r="R566" s="25" t="str">
        <f>'Long-form'!AU567</f>
        <v>NAP</v>
      </c>
      <c r="S566" s="25">
        <f>'Long-form'!AX567</f>
        <v>3.4999999999999622E-2</v>
      </c>
      <c r="T566" s="25">
        <f>'Long-form'!AY567</f>
        <v>3.4999999999999622E-2</v>
      </c>
      <c r="U566" s="25">
        <f>'Long-form'!BJ567</f>
        <v>0</v>
      </c>
      <c r="V566" s="25" t="str">
        <f>'Long-form'!BK567</f>
        <v>5 = Sedimentary (e.g., deltaic, estuarine, wetland, lacustrine, marine facies)</v>
      </c>
      <c r="W566" s="25" t="str">
        <f>'Long-form'!BL567</f>
        <v>Fen-wood peat</v>
      </c>
      <c r="X566" s="25" t="str">
        <f>'Long-form'!BM567</f>
        <v>Botanical</v>
      </c>
      <c r="Y566" s="25" t="str">
        <f>'Long-form'!BN567</f>
        <v>MHW</v>
      </c>
      <c r="Z566" s="25">
        <f>'Long-form'!CE567</f>
        <v>-8.9700000000000006</v>
      </c>
      <c r="AA566" s="25">
        <f>'Long-form'!CF567</f>
        <v>0.16731781136507845</v>
      </c>
      <c r="AB566" s="25">
        <f>'Long-form'!CG567</f>
        <v>0.16731781136507845</v>
      </c>
      <c r="AC566" s="25">
        <f>'Long-form'!CK567</f>
        <v>-7.7086400000000008</v>
      </c>
      <c r="AD566" s="25">
        <f>'Long-form'!CL567</f>
        <v>0.19685409309013252</v>
      </c>
      <c r="AE566" s="25">
        <f>'Long-form'!CM567</f>
        <v>0.19685409309013252</v>
      </c>
      <c r="AF566" s="25" t="str">
        <f>'Long-form'!CN567</f>
        <v>1;2;3</v>
      </c>
      <c r="AG566" s="26">
        <f>'Long-form'!CO567</f>
        <v>0</v>
      </c>
      <c r="AH566" s="25">
        <f>'Long-form'!CP567</f>
        <v>0</v>
      </c>
      <c r="AI566" s="25">
        <f>'Long-form'!CQ567</f>
        <v>0</v>
      </c>
    </row>
    <row r="567" spans="1:35">
      <c r="A567" s="24" t="str">
        <f>'Long-form'!A568</f>
        <v>SUERC-38080</v>
      </c>
      <c r="B567" s="24" t="str">
        <f>'Long-form'!C568</f>
        <v>Bouman &amp; Bos (2012) in Hamburg et al. (2012:369-374)</v>
      </c>
      <c r="C567" s="24">
        <f>'Long-form'!G568</f>
        <v>2</v>
      </c>
      <c r="D567" s="24" t="str">
        <f>'Long-form'!H568</f>
        <v>Flevoland</v>
      </c>
      <c r="E567" s="24">
        <f>'Long-form'!I568</f>
        <v>52.5498239</v>
      </c>
      <c r="F567" s="24">
        <f>'Long-form'!J568</f>
        <v>5.6282850699999996</v>
      </c>
      <c r="G567" s="24" t="str">
        <f>'Long-form'!M568</f>
        <v>1 = Radiocarbon</v>
      </c>
      <c r="H567" s="24">
        <f>'Long-form'!N568</f>
        <v>4015</v>
      </c>
      <c r="I567" s="24">
        <f>'Long-form'!O568</f>
        <v>35</v>
      </c>
      <c r="J567" s="24">
        <f>'Long-form'!P568</f>
        <v>4480</v>
      </c>
      <c r="K567" s="24">
        <f>'Long-form'!Q568</f>
        <v>4580</v>
      </c>
      <c r="L567" s="24">
        <f>'Long-form'!R568</f>
        <v>4410</v>
      </c>
      <c r="M567" s="24" t="str">
        <f>'Long-form'!Z568</f>
        <v>Positive</v>
      </c>
      <c r="N567" s="24">
        <f>'Long-form'!AA568</f>
        <v>7.85</v>
      </c>
      <c r="O567" s="24">
        <f>'Long-form'!AB568</f>
        <v>0.08</v>
      </c>
      <c r="P567" s="24">
        <f>'Long-form'!AC568</f>
        <v>0</v>
      </c>
      <c r="Q567" s="25">
        <f>'Long-form'!AV568</f>
        <v>-7.85</v>
      </c>
      <c r="R567" s="25" t="str">
        <f>'Long-form'!AU568</f>
        <v>NAP</v>
      </c>
      <c r="S567" s="25">
        <f>'Long-form'!AX568</f>
        <v>5.5677643628300258E-2</v>
      </c>
      <c r="T567" s="25">
        <f>'Long-form'!AY568</f>
        <v>5.5677643628300258E-2</v>
      </c>
      <c r="U567" s="25">
        <f>'Long-form'!BJ568</f>
        <v>-1</v>
      </c>
      <c r="V567" s="25" t="str">
        <f>'Long-form'!BK568</f>
        <v>5 = Sedimentary (e.g., deltaic, estuarine, wetland, lacustrine, marine facies)</v>
      </c>
      <c r="W567" s="25" t="str">
        <f>'Long-form'!BL568</f>
        <v>Detritus gyttja</v>
      </c>
      <c r="X567" s="25" t="str">
        <f>'Long-form'!BM568</f>
        <v>Botanical</v>
      </c>
      <c r="Y567" s="25" t="str">
        <f>'Long-form'!BN568</f>
        <v>GWL-3</v>
      </c>
      <c r="Z567" s="25">
        <f>'Long-form'!CE568</f>
        <v>-4.8499999999999996</v>
      </c>
      <c r="AA567" s="25">
        <f>'Long-form'!CF568</f>
        <v>0.11445523142259599</v>
      </c>
      <c r="AB567" s="25">
        <f>'Long-form'!CG568</f>
        <v>0.11445523142259599</v>
      </c>
      <c r="AC567" s="25">
        <f>'Long-form'!CK568</f>
        <v>-4.3536799999999998</v>
      </c>
      <c r="AD567" s="25">
        <f>'Long-form'!CL568</f>
        <v>0.13471479991517468</v>
      </c>
      <c r="AE567" s="25">
        <f>'Long-form'!CM568</f>
        <v>0.13471479991517468</v>
      </c>
      <c r="AF567" s="25" t="str">
        <f>'Long-form'!CN568</f>
        <v>1;2;3</v>
      </c>
      <c r="AG567" s="26">
        <f>'Long-form'!CO568</f>
        <v>1</v>
      </c>
      <c r="AH567" s="25" t="str">
        <f>'Long-form'!CP568</f>
        <v>Two samples above give older ages &amp; age-depth position too young</v>
      </c>
      <c r="AI567" s="25">
        <f>'Long-form'!CQ568</f>
        <v>0</v>
      </c>
    </row>
    <row r="568" spans="1:35">
      <c r="A568" s="24" t="str">
        <f>'Long-form'!A569</f>
        <v>SUERC-38081</v>
      </c>
      <c r="B568" s="24" t="str">
        <f>'Long-form'!C569</f>
        <v>Bouman &amp; Bos (2012) in Hamburg et al. (2012:299-340)</v>
      </c>
      <c r="C568" s="24">
        <f>'Long-form'!G569</f>
        <v>2</v>
      </c>
      <c r="D568" s="24" t="str">
        <f>'Long-form'!H569</f>
        <v>Flevoland</v>
      </c>
      <c r="E568" s="24">
        <f>'Long-form'!I569</f>
        <v>52.550469999999997</v>
      </c>
      <c r="F568" s="24">
        <f>'Long-form'!J569</f>
        <v>5.6279700000000004</v>
      </c>
      <c r="G568" s="24" t="str">
        <f>'Long-form'!M569</f>
        <v>1 = Radiocarbon</v>
      </c>
      <c r="H568" s="24">
        <f>'Long-form'!N569</f>
        <v>6095</v>
      </c>
      <c r="I568" s="24">
        <f>'Long-form'!O569</f>
        <v>35</v>
      </c>
      <c r="J568" s="24">
        <f>'Long-form'!P569</f>
        <v>6975</v>
      </c>
      <c r="K568" s="24">
        <f>'Long-form'!Q569</f>
        <v>7160</v>
      </c>
      <c r="L568" s="24">
        <f>'Long-form'!R569</f>
        <v>6800</v>
      </c>
      <c r="M568" s="24" t="str">
        <f>'Long-form'!Z569</f>
        <v>Positive</v>
      </c>
      <c r="N568" s="24">
        <f>'Long-form'!AA569</f>
        <v>7.8550000000000004</v>
      </c>
      <c r="O568" s="24">
        <f>'Long-form'!AB569</f>
        <v>0.02</v>
      </c>
      <c r="P568" s="24">
        <f>'Long-form'!AC569</f>
        <v>0</v>
      </c>
      <c r="Q568" s="25">
        <f>'Long-form'!AV569</f>
        <v>-7.8550000000000004</v>
      </c>
      <c r="R568" s="25" t="str">
        <f>'Long-form'!AU569</f>
        <v>NAP</v>
      </c>
      <c r="S568" s="25">
        <f>'Long-form'!AX569</f>
        <v>4.479118216792255E-2</v>
      </c>
      <c r="T568" s="25">
        <f>'Long-form'!AY569</f>
        <v>4.479118216792255E-2</v>
      </c>
      <c r="U568" s="25">
        <f>'Long-form'!BJ569</f>
        <v>1</v>
      </c>
      <c r="V568" s="25" t="str">
        <f>'Long-form'!BK569</f>
        <v>5 = Sedimentary (e.g., deltaic, estuarine, wetland, lacustrine, marine facies)</v>
      </c>
      <c r="W568" s="25" t="str">
        <f>'Long-form'!BL569</f>
        <v>Fen-wood peat</v>
      </c>
      <c r="X568" s="25" t="str">
        <f>'Long-form'!BM569</f>
        <v>Botanical</v>
      </c>
      <c r="Y568" s="25" t="str">
        <f>'Long-form'!BN569</f>
        <v>GWL</v>
      </c>
      <c r="Z568" s="25">
        <f>'Long-form'!CE569</f>
        <v>-7.8550000000000004</v>
      </c>
      <c r="AA568" s="25">
        <f>'Long-form'!CF569</f>
        <v>0.10957303500405574</v>
      </c>
      <c r="AB568" s="25">
        <f>'Long-form'!CG569</f>
        <v>0.10957303500405574</v>
      </c>
      <c r="AC568" s="25">
        <f>'Long-form'!CK569</f>
        <v>-7.2391000000000005</v>
      </c>
      <c r="AD568" s="25">
        <f>'Long-form'!CL569</f>
        <v>0.15060077392650287</v>
      </c>
      <c r="AE568" s="25">
        <f>'Long-form'!CM569</f>
        <v>0.15060077392650287</v>
      </c>
      <c r="AF568" s="25" t="str">
        <f>'Long-form'!CN569</f>
        <v>1;2;3</v>
      </c>
      <c r="AG568" s="26">
        <f>'Long-form'!CO569</f>
        <v>0</v>
      </c>
      <c r="AH568" s="25">
        <f>'Long-form'!CP569</f>
        <v>0</v>
      </c>
      <c r="AI568" s="25">
        <f>'Long-form'!CQ569</f>
        <v>0</v>
      </c>
    </row>
    <row r="569" spans="1:35">
      <c r="A569" s="24" t="str">
        <f>'Long-form'!A570</f>
        <v>SUERC-38082</v>
      </c>
      <c r="B569" s="24" t="str">
        <f>'Long-form'!C570</f>
        <v>Bouman &amp; Bos (2012) in Hamburg et al. (2012:299-340)</v>
      </c>
      <c r="C569" s="24">
        <f>'Long-form'!G570</f>
        <v>2</v>
      </c>
      <c r="D569" s="24" t="str">
        <f>'Long-form'!H570</f>
        <v>Flevoland</v>
      </c>
      <c r="E569" s="24">
        <f>'Long-form'!I570</f>
        <v>52.549922760000001</v>
      </c>
      <c r="F569" s="24">
        <f>'Long-form'!J570</f>
        <v>5.6282856109999999</v>
      </c>
      <c r="G569" s="24" t="str">
        <f>'Long-form'!M570</f>
        <v>1 = Radiocarbon</v>
      </c>
      <c r="H569" s="24">
        <f>'Long-form'!N570</f>
        <v>5065</v>
      </c>
      <c r="I569" s="24">
        <f>'Long-form'!O570</f>
        <v>35</v>
      </c>
      <c r="J569" s="24">
        <f>'Long-form'!P570</f>
        <v>5820</v>
      </c>
      <c r="K569" s="24">
        <f>'Long-form'!Q570</f>
        <v>5910</v>
      </c>
      <c r="L569" s="24">
        <f>'Long-form'!R570</f>
        <v>5720</v>
      </c>
      <c r="M569" s="24" t="str">
        <f>'Long-form'!Z570</f>
        <v>Positive</v>
      </c>
      <c r="N569" s="24">
        <f>'Long-form'!AA570</f>
        <v>7.62</v>
      </c>
      <c r="O569" s="24">
        <f>'Long-form'!AB570</f>
        <v>0.02</v>
      </c>
      <c r="P569" s="24">
        <f>'Long-form'!AC570</f>
        <v>0</v>
      </c>
      <c r="Q569" s="25">
        <f>'Long-form'!AV570</f>
        <v>-7.62</v>
      </c>
      <c r="R569" s="25" t="str">
        <f>'Long-form'!AU570</f>
        <v>NAP</v>
      </c>
      <c r="S569" s="25">
        <f>'Long-form'!AX570</f>
        <v>3.4999999999999622E-2</v>
      </c>
      <c r="T569" s="25">
        <f>'Long-form'!AY570</f>
        <v>3.4999999999999622E-2</v>
      </c>
      <c r="U569" s="25">
        <f>'Long-form'!BJ570</f>
        <v>-1</v>
      </c>
      <c r="V569" s="25" t="str">
        <f>'Long-form'!BK570</f>
        <v>5 = Sedimentary (e.g., deltaic, estuarine, wetland, lacustrine, marine facies)</v>
      </c>
      <c r="W569" s="25" t="str">
        <f>'Long-form'!BL570</f>
        <v>Detritus gyttja</v>
      </c>
      <c r="X569" s="25" t="str">
        <f>'Long-form'!BM570</f>
        <v>Botanical</v>
      </c>
      <c r="Y569" s="25" t="str">
        <f>'Long-form'!BN570</f>
        <v>GWL-2</v>
      </c>
      <c r="Z569" s="25">
        <f>'Long-form'!CE570</f>
        <v>-5.62</v>
      </c>
      <c r="AA569" s="25">
        <f>'Long-form'!CF570</f>
        <v>0.10594810050208534</v>
      </c>
      <c r="AB569" s="25">
        <f>'Long-form'!CG570</f>
        <v>0.10594810050208534</v>
      </c>
      <c r="AC569" s="25">
        <f>'Long-form'!CK570</f>
        <v>-5.1011199999999999</v>
      </c>
      <c r="AD569" s="25">
        <f>'Long-form'!CL570</f>
        <v>0.13725114574116157</v>
      </c>
      <c r="AE569" s="25">
        <f>'Long-form'!CM570</f>
        <v>0.13725114574116157</v>
      </c>
      <c r="AF569" s="25" t="str">
        <f>'Long-form'!CN570</f>
        <v>1;2;3</v>
      </c>
      <c r="AG569" s="26">
        <f>'Long-form'!CO570</f>
        <v>1</v>
      </c>
      <c r="AH569" s="25" t="str">
        <f>'Long-form'!CP570</f>
        <v>Detritus in paleo-lake; Age-depth position too young</v>
      </c>
      <c r="AI569" s="25">
        <f>'Long-form'!CQ570</f>
        <v>0</v>
      </c>
    </row>
    <row r="570" spans="1:35">
      <c r="A570" s="24" t="str">
        <f>'Long-form'!A571</f>
        <v>SUERC-38083</v>
      </c>
      <c r="B570" s="24" t="str">
        <f>'Long-form'!C571</f>
        <v>Bouman &amp; Bos (2012) in Hamburg et al. (2012:299-340)</v>
      </c>
      <c r="C570" s="24">
        <f>'Long-form'!G571</f>
        <v>2</v>
      </c>
      <c r="D570" s="24" t="str">
        <f>'Long-form'!H571</f>
        <v>Flevoland</v>
      </c>
      <c r="E570" s="24">
        <f>'Long-form'!I571</f>
        <v>52.550201360000003</v>
      </c>
      <c r="F570" s="24">
        <f>'Long-form'!J571</f>
        <v>5.6282871339999998</v>
      </c>
      <c r="G570" s="24" t="str">
        <f>'Long-form'!M571</f>
        <v>1 = Radiocarbon</v>
      </c>
      <c r="H570" s="24">
        <f>'Long-form'!N571</f>
        <v>5975</v>
      </c>
      <c r="I570" s="24">
        <f>'Long-form'!O571</f>
        <v>35</v>
      </c>
      <c r="J570" s="24">
        <f>'Long-form'!P571</f>
        <v>6810</v>
      </c>
      <c r="K570" s="24">
        <f>'Long-form'!Q571</f>
        <v>6940</v>
      </c>
      <c r="L570" s="24">
        <f>'Long-form'!R571</f>
        <v>6670</v>
      </c>
      <c r="M570" s="24" t="str">
        <f>'Long-form'!Z571</f>
        <v>Positive</v>
      </c>
      <c r="N570" s="24">
        <f>'Long-form'!AA571</f>
        <v>7.1199999999999992</v>
      </c>
      <c r="O570" s="24">
        <f>'Long-form'!AB571</f>
        <v>0.08</v>
      </c>
      <c r="P570" s="24">
        <f>'Long-form'!AC571</f>
        <v>0</v>
      </c>
      <c r="Q570" s="25">
        <f>'Long-form'!AV571</f>
        <v>-7.1199999999999992</v>
      </c>
      <c r="R570" s="25" t="str">
        <f>'Long-form'!AU571</f>
        <v>NAP</v>
      </c>
      <c r="S570" s="25">
        <f>'Long-form'!AX571</f>
        <v>5.5677643628300258E-2</v>
      </c>
      <c r="T570" s="25">
        <f>'Long-form'!AY571</f>
        <v>5.5677643628300258E-2</v>
      </c>
      <c r="U570" s="25">
        <f>'Long-form'!BJ571</f>
        <v>1</v>
      </c>
      <c r="V570" s="25" t="str">
        <f>'Long-form'!BK571</f>
        <v>5 = Sedimentary (e.g., deltaic, estuarine, wetland, lacustrine, marine facies)</v>
      </c>
      <c r="W570" s="25" t="str">
        <f>'Long-form'!BL571</f>
        <v>Fen-wood peat</v>
      </c>
      <c r="X570" s="25" t="str">
        <f>'Long-form'!BM571</f>
        <v>Botanical</v>
      </c>
      <c r="Y570" s="25" t="str">
        <f>'Long-form'!BN571</f>
        <v>GWL</v>
      </c>
      <c r="Z570" s="25">
        <f>'Long-form'!CE571</f>
        <v>-7.1199999999999992</v>
      </c>
      <c r="AA570" s="25">
        <f>'Long-form'!CF571</f>
        <v>0.11445523142259599</v>
      </c>
      <c r="AB570" s="25">
        <f>'Long-form'!CG571</f>
        <v>0.11445523142259599</v>
      </c>
      <c r="AC570" s="25">
        <f>'Long-form'!CK571</f>
        <v>-6.4279599999999988</v>
      </c>
      <c r="AD570" s="25">
        <f>'Long-form'!CL571</f>
        <v>0.15291046568559508</v>
      </c>
      <c r="AE570" s="25">
        <f>'Long-form'!CM571</f>
        <v>0.15291046568559508</v>
      </c>
      <c r="AF570" s="25" t="str">
        <f>'Long-form'!CN571</f>
        <v>1;2;3</v>
      </c>
      <c r="AG570" s="26">
        <f>'Long-form'!CO571</f>
        <v>0</v>
      </c>
      <c r="AH570" s="25">
        <f>'Long-form'!CP571</f>
        <v>0</v>
      </c>
      <c r="AI570" s="25">
        <f>'Long-form'!CQ571</f>
        <v>0</v>
      </c>
    </row>
    <row r="571" spans="1:35">
      <c r="A571" s="24" t="str">
        <f>'Long-form'!A572</f>
        <v>Ua-36465</v>
      </c>
      <c r="B571" s="24" t="str">
        <f>'Long-form'!C572</f>
        <v xml:space="preserve">De Moor et al. (2009) </v>
      </c>
      <c r="C571" s="24">
        <f>'Long-form'!G572</f>
        <v>2</v>
      </c>
      <c r="D571" s="24" t="str">
        <f>'Long-form'!H572</f>
        <v>Flevoland</v>
      </c>
      <c r="E571" s="24">
        <f>'Long-form'!I572</f>
        <v>52.544525929999999</v>
      </c>
      <c r="F571" s="24">
        <f>'Long-form'!J572</f>
        <v>5.4879917059999999</v>
      </c>
      <c r="G571" s="24" t="str">
        <f>'Long-form'!M572</f>
        <v>1 = Radiocarbon</v>
      </c>
      <c r="H571" s="24">
        <f>'Long-form'!N572</f>
        <v>6525</v>
      </c>
      <c r="I571" s="24">
        <f>'Long-form'!O572</f>
        <v>40</v>
      </c>
      <c r="J571" s="24">
        <f>'Long-form'!P572</f>
        <v>7430</v>
      </c>
      <c r="K571" s="24">
        <f>'Long-form'!Q572</f>
        <v>7560</v>
      </c>
      <c r="L571" s="24">
        <f>'Long-form'!R572</f>
        <v>7320</v>
      </c>
      <c r="M571" s="24" t="str">
        <f>'Long-form'!Z572</f>
        <v>Positive</v>
      </c>
      <c r="N571" s="24">
        <f>'Long-form'!AA572</f>
        <v>10.91</v>
      </c>
      <c r="O571" s="24">
        <f>'Long-form'!AB572</f>
        <v>0.02</v>
      </c>
      <c r="P571" s="24">
        <f>'Long-form'!AC572</f>
        <v>0</v>
      </c>
      <c r="Q571" s="25">
        <f>'Long-form'!AV572</f>
        <v>-10.91</v>
      </c>
      <c r="R571" s="25" t="str">
        <f>'Long-form'!AU572</f>
        <v>NAP</v>
      </c>
      <c r="S571" s="25">
        <f>'Long-form'!AX572</f>
        <v>0.22723608868311382</v>
      </c>
      <c r="T571" s="25">
        <f>'Long-form'!AY572</f>
        <v>6.3442887702247402E-2</v>
      </c>
      <c r="U571" s="25">
        <f>'Long-form'!BJ572</f>
        <v>0</v>
      </c>
      <c r="V571" s="25" t="str">
        <f>'Long-form'!BK572</f>
        <v>5 = Sedimentary (e.g., deltaic, estuarine, wetland, lacustrine, marine facies)</v>
      </c>
      <c r="W571" s="25" t="str">
        <f>'Long-form'!BL572</f>
        <v>Fen-wood peat</v>
      </c>
      <c r="X571" s="25" t="str">
        <f>'Long-form'!BM572</f>
        <v>Botanical</v>
      </c>
      <c r="Y571" s="25" t="str">
        <f>'Long-form'!BN572</f>
        <v>MHW</v>
      </c>
      <c r="Z571" s="25">
        <f>'Long-form'!CE572</f>
        <v>-11.71</v>
      </c>
      <c r="AA571" s="25">
        <f>'Long-form'!CF572</f>
        <v>0.27195080437461472</v>
      </c>
      <c r="AB571" s="25">
        <f>'Long-form'!CG572</f>
        <v>0.16231450951778764</v>
      </c>
      <c r="AC571" s="25">
        <f>'Long-form'!CK572</f>
        <v>-10.331580000000001</v>
      </c>
      <c r="AD571" s="25">
        <f>'Long-form'!CL572</f>
        <v>0.29854168721848806</v>
      </c>
      <c r="AE571" s="25">
        <f>'Long-form'!CM572</f>
        <v>0.20375450671644435</v>
      </c>
      <c r="AF571" s="25" t="str">
        <f>'Long-form'!CN572</f>
        <v>1;2;3</v>
      </c>
      <c r="AG571" s="26">
        <f>'Long-form'!CO572</f>
        <v>0</v>
      </c>
      <c r="AH571" s="25">
        <f>'Long-form'!CP572</f>
        <v>0</v>
      </c>
      <c r="AI571" s="25">
        <f>'Long-form'!CQ572</f>
        <v>0</v>
      </c>
    </row>
    <row r="572" spans="1:35">
      <c r="A572" s="24" t="str">
        <f>'Long-form'!A573</f>
        <v>Ua-36466</v>
      </c>
      <c r="B572" s="24" t="str">
        <f>'Long-form'!C573</f>
        <v xml:space="preserve">De Moor et al. (2009) </v>
      </c>
      <c r="C572" s="24">
        <f>'Long-form'!G573</f>
        <v>2</v>
      </c>
      <c r="D572" s="24" t="str">
        <f>'Long-form'!H573</f>
        <v>Flevoland</v>
      </c>
      <c r="E572" s="24">
        <f>'Long-form'!I573</f>
        <v>52.548980329999999</v>
      </c>
      <c r="F572" s="24">
        <f>'Long-form'!J573</f>
        <v>5.5891233040000001</v>
      </c>
      <c r="G572" s="24" t="str">
        <f>'Long-form'!M573</f>
        <v>1 = Radiocarbon</v>
      </c>
      <c r="H572" s="24">
        <f>'Long-form'!N573</f>
        <v>6320</v>
      </c>
      <c r="I572" s="24">
        <f>'Long-form'!O573</f>
        <v>45</v>
      </c>
      <c r="J572" s="24">
        <f>'Long-form'!P573</f>
        <v>7240</v>
      </c>
      <c r="K572" s="24">
        <f>'Long-form'!Q573</f>
        <v>7420</v>
      </c>
      <c r="L572" s="24">
        <f>'Long-form'!R573</f>
        <v>7150</v>
      </c>
      <c r="M572" s="24" t="str">
        <f>'Long-form'!Z573</f>
        <v>Positive</v>
      </c>
      <c r="N572" s="24">
        <f>'Long-form'!AA573</f>
        <v>9.44</v>
      </c>
      <c r="O572" s="24">
        <f>'Long-form'!AB573</f>
        <v>0.02</v>
      </c>
      <c r="P572" s="24">
        <f>'Long-form'!AC573</f>
        <v>0</v>
      </c>
      <c r="Q572" s="25">
        <f>'Long-form'!AV573</f>
        <v>-9.44</v>
      </c>
      <c r="R572" s="25" t="str">
        <f>'Long-form'!AU573</f>
        <v>NAP</v>
      </c>
      <c r="S572" s="25">
        <f>'Long-form'!AX573</f>
        <v>0.19917439594486028</v>
      </c>
      <c r="T572" s="25">
        <f>'Long-form'!AY573</f>
        <v>6.3442887702247402E-2</v>
      </c>
      <c r="U572" s="25">
        <f>'Long-form'!BJ573</f>
        <v>0</v>
      </c>
      <c r="V572" s="25" t="str">
        <f>'Long-form'!BK573</f>
        <v>5 = Sedimentary (e.g., deltaic, estuarine, wetland, lacustrine, marine facies)</v>
      </c>
      <c r="W572" s="25" t="str">
        <f>'Long-form'!BL573</f>
        <v>Fen-wood peat</v>
      </c>
      <c r="X572" s="25" t="str">
        <f>'Long-form'!BM573</f>
        <v>Botanical</v>
      </c>
      <c r="Y572" s="25" t="str">
        <f>'Long-form'!BN573</f>
        <v>MHW</v>
      </c>
      <c r="Z572" s="25">
        <f>'Long-form'!CE573</f>
        <v>-10.24</v>
      </c>
      <c r="AA572" s="25">
        <f>'Long-form'!CF573</f>
        <v>0.25776091635467152</v>
      </c>
      <c r="AB572" s="25">
        <f>'Long-form'!CG573</f>
        <v>0.1754857544075871</v>
      </c>
      <c r="AC572" s="25">
        <f>'Long-form'!CK573</f>
        <v>-8.9551200000000009</v>
      </c>
      <c r="AD572" s="25">
        <f>'Long-form'!CL573</f>
        <v>0.27885962567618416</v>
      </c>
      <c r="AE572" s="25">
        <f>'Long-form'!CM573</f>
        <v>0.2052248786874086</v>
      </c>
      <c r="AF572" s="25" t="str">
        <f>'Long-form'!CN573</f>
        <v>1;2;3</v>
      </c>
      <c r="AG572" s="26">
        <f>'Long-form'!CO573</f>
        <v>0</v>
      </c>
      <c r="AH572" s="25">
        <f>'Long-form'!CP573</f>
        <v>0</v>
      </c>
      <c r="AI572" s="25">
        <f>'Long-form'!CQ573</f>
        <v>0</v>
      </c>
    </row>
    <row r="573" spans="1:35">
      <c r="A573" s="24" t="str">
        <f>'Long-form'!A574</f>
        <v>Ua-36469</v>
      </c>
      <c r="B573" s="24" t="str">
        <f>'Long-form'!C574</f>
        <v xml:space="preserve">De Moor et al. (2009) </v>
      </c>
      <c r="C573" s="24">
        <f>'Long-form'!G574</f>
        <v>2</v>
      </c>
      <c r="D573" s="24" t="str">
        <f>'Long-form'!H574</f>
        <v>Flevoland</v>
      </c>
      <c r="E573" s="24">
        <f>'Long-form'!I574</f>
        <v>52.548581480000003</v>
      </c>
      <c r="F573" s="24">
        <f>'Long-form'!J574</f>
        <v>5.6293544979999997</v>
      </c>
      <c r="G573" s="24" t="str">
        <f>'Long-form'!M574</f>
        <v>1 = Radiocarbon</v>
      </c>
      <c r="H573" s="24">
        <f>'Long-form'!N574</f>
        <v>3865</v>
      </c>
      <c r="I573" s="24">
        <f>'Long-form'!O574</f>
        <v>40</v>
      </c>
      <c r="J573" s="24">
        <f>'Long-form'!P574</f>
        <v>4290</v>
      </c>
      <c r="K573" s="24">
        <f>'Long-form'!Q574</f>
        <v>4420</v>
      </c>
      <c r="L573" s="24">
        <f>'Long-form'!R574</f>
        <v>4150</v>
      </c>
      <c r="M573" s="24" t="str">
        <f>'Long-form'!Z574</f>
        <v>Positive</v>
      </c>
      <c r="N573" s="24">
        <f>'Long-form'!AA574</f>
        <v>6.835</v>
      </c>
      <c r="O573" s="24">
        <f>'Long-form'!AB574</f>
        <v>0.54499999999999993</v>
      </c>
      <c r="P573" s="24">
        <f>'Long-form'!AC574</f>
        <v>1</v>
      </c>
      <c r="Q573" s="25">
        <f>'Long-form'!AV574</f>
        <v>-6.835</v>
      </c>
      <c r="R573" s="25" t="str">
        <f>'Long-form'!AU574</f>
        <v>NAP</v>
      </c>
      <c r="S573" s="25">
        <f>'Long-form'!AX574</f>
        <v>0.15327472068152642</v>
      </c>
      <c r="T573" s="25">
        <f>'Long-form'!AY574</f>
        <v>6.9327123119309816E-2</v>
      </c>
      <c r="U573" s="25">
        <f>'Long-form'!BJ574</f>
        <v>-1</v>
      </c>
      <c r="V573" s="25" t="str">
        <f>'Long-form'!BK574</f>
        <v>5 = Sedimentary (e.g., deltaic, estuarine, wetland, lacustrine, marine facies)</v>
      </c>
      <c r="W573" s="25" t="str">
        <f>'Long-form'!BL574</f>
        <v>Detritus gyttja</v>
      </c>
      <c r="X573" s="25" t="str">
        <f>'Long-form'!BM574</f>
        <v>Botanical</v>
      </c>
      <c r="Y573" s="25" t="str">
        <f>'Long-form'!BN574</f>
        <v>GWL-2</v>
      </c>
      <c r="Z573" s="25">
        <f>'Long-form'!CE574</f>
        <v>-4.835</v>
      </c>
      <c r="AA573" s="25">
        <f>'Long-form'!CF574</f>
        <v>0.18301131112584257</v>
      </c>
      <c r="AB573" s="25">
        <f>'Long-form'!CG574</f>
        <v>0.12168093523637935</v>
      </c>
      <c r="AC573" s="25">
        <f>'Long-form'!CK574</f>
        <v>-3.6571400000000001</v>
      </c>
      <c r="AD573" s="25">
        <f>'Long-form'!CL574</f>
        <v>0.21379355925679627</v>
      </c>
      <c r="AE573" s="25">
        <f>'Long-form'!CM574</f>
        <v>0.1643800352223142</v>
      </c>
      <c r="AF573" s="25" t="str">
        <f>'Long-form'!CN574</f>
        <v>1;2;3</v>
      </c>
      <c r="AG573" s="26">
        <f>'Long-form'!CO574</f>
        <v>1</v>
      </c>
      <c r="AH573" s="25" t="str">
        <f>'Long-form'!CP574</f>
        <v>Detritus gyttja in paleo-lake level</v>
      </c>
      <c r="AI573" s="25">
        <f>'Long-form'!CQ574</f>
        <v>0</v>
      </c>
    </row>
    <row r="574" spans="1:35">
      <c r="A574" s="24" t="str">
        <f>'Long-form'!A575</f>
        <v>Ua-36470</v>
      </c>
      <c r="B574" s="24" t="str">
        <f>'Long-form'!C575</f>
        <v xml:space="preserve">De Moor et al. (2009) </v>
      </c>
      <c r="C574" s="24">
        <f>'Long-form'!G575</f>
        <v>2</v>
      </c>
      <c r="D574" s="24" t="str">
        <f>'Long-form'!H575</f>
        <v>Flevoland</v>
      </c>
      <c r="E574" s="24">
        <f>'Long-form'!I575</f>
        <v>52.550473949999997</v>
      </c>
      <c r="F574" s="24">
        <f>'Long-form'!J575</f>
        <v>5.6355571280000003</v>
      </c>
      <c r="G574" s="24" t="str">
        <f>'Long-form'!M575</f>
        <v>1 = Radiocarbon</v>
      </c>
      <c r="H574" s="24">
        <f>'Long-form'!N575</f>
        <v>6285</v>
      </c>
      <c r="I574" s="24">
        <f>'Long-form'!O575</f>
        <v>40</v>
      </c>
      <c r="J574" s="24">
        <f>'Long-form'!P575</f>
        <v>7210</v>
      </c>
      <c r="K574" s="24">
        <f>'Long-form'!Q575</f>
        <v>7320</v>
      </c>
      <c r="L574" s="24">
        <f>'Long-form'!R575</f>
        <v>7020</v>
      </c>
      <c r="M574" s="24" t="str">
        <f>'Long-form'!Z575</f>
        <v>Positive</v>
      </c>
      <c r="N574" s="24">
        <f>'Long-form'!AA575</f>
        <v>7.5250000000000004</v>
      </c>
      <c r="O574" s="24">
        <f>'Long-form'!AB575</f>
        <v>0.02</v>
      </c>
      <c r="P574" s="24">
        <f>'Long-form'!AC575</f>
        <v>0</v>
      </c>
      <c r="Q574" s="25">
        <f>'Long-form'!AV575</f>
        <v>-7.5250000000000004</v>
      </c>
      <c r="R574" s="25" t="str">
        <f>'Long-form'!AU575</f>
        <v>NAP</v>
      </c>
      <c r="S574" s="25">
        <f>'Long-form'!AX575</f>
        <v>0.16570003017501242</v>
      </c>
      <c r="T574" s="25">
        <f>'Long-form'!AY575</f>
        <v>6.9327123119310413E-2</v>
      </c>
      <c r="U574" s="25">
        <f>'Long-form'!BJ575</f>
        <v>1</v>
      </c>
      <c r="V574" s="25" t="str">
        <f>'Long-form'!BK575</f>
        <v>5 = Sedimentary (e.g., deltaic, estuarine, wetland, lacustrine, marine facies)</v>
      </c>
      <c r="W574" s="25" t="str">
        <f>'Long-form'!BL575</f>
        <v>Fen-wood peat</v>
      </c>
      <c r="X574" s="25" t="str">
        <f>'Long-form'!BM575</f>
        <v>Botanical</v>
      </c>
      <c r="Y574" s="25" t="str">
        <f>'Long-form'!BN575</f>
        <v>GWL</v>
      </c>
      <c r="Z574" s="25">
        <f>'Long-form'!CE575</f>
        <v>-7.5250000000000004</v>
      </c>
      <c r="AA574" s="25">
        <f>'Long-form'!CF575</f>
        <v>0.19353681820263563</v>
      </c>
      <c r="AB574" s="25">
        <f>'Long-form'!CG575</f>
        <v>0.12168093523637968</v>
      </c>
      <c r="AC574" s="25">
        <f>'Long-form'!CK575</f>
        <v>-6.8893599999999999</v>
      </c>
      <c r="AD574" s="25">
        <f>'Long-form'!CL575</f>
        <v>0.22071327510428915</v>
      </c>
      <c r="AE574" s="25">
        <f>'Long-form'!CM575</f>
        <v>0.16144379767356073</v>
      </c>
      <c r="AF574" s="25" t="str">
        <f>'Long-form'!CN575</f>
        <v>1;2;3</v>
      </c>
      <c r="AG574" s="26">
        <f>'Long-form'!CO575</f>
        <v>0</v>
      </c>
      <c r="AH574" s="25">
        <f>'Long-form'!CP575</f>
        <v>0</v>
      </c>
      <c r="AI574" s="25">
        <f>'Long-form'!CQ575</f>
        <v>0</v>
      </c>
    </row>
    <row r="575" spans="1:35">
      <c r="A575" s="24" t="str">
        <f>'Long-form'!A576</f>
        <v>Ua-36471</v>
      </c>
      <c r="B575" s="24" t="str">
        <f>'Long-form'!C576</f>
        <v xml:space="preserve">De Moor et al. (2009) </v>
      </c>
      <c r="C575" s="24">
        <f>'Long-form'!G576</f>
        <v>2</v>
      </c>
      <c r="D575" s="24" t="str">
        <f>'Long-form'!H576</f>
        <v>Flevoland</v>
      </c>
      <c r="E575" s="24">
        <f>'Long-form'!I576</f>
        <v>52.550022509999998</v>
      </c>
      <c r="F575" s="24">
        <f>'Long-form'!J576</f>
        <v>5.640788444</v>
      </c>
      <c r="G575" s="24" t="str">
        <f>'Long-form'!M576</f>
        <v>1 = Radiocarbon</v>
      </c>
      <c r="H575" s="24">
        <f>'Long-form'!N576</f>
        <v>6190</v>
      </c>
      <c r="I575" s="24">
        <f>'Long-form'!O576</f>
        <v>55</v>
      </c>
      <c r="J575" s="24">
        <f>'Long-form'!P576</f>
        <v>7080</v>
      </c>
      <c r="K575" s="24">
        <f>'Long-form'!Q576</f>
        <v>7260</v>
      </c>
      <c r="L575" s="24">
        <f>'Long-form'!R576</f>
        <v>6940</v>
      </c>
      <c r="M575" s="24" t="str">
        <f>'Long-form'!Z576</f>
        <v>Positive</v>
      </c>
      <c r="N575" s="24">
        <f>'Long-form'!AA576</f>
        <v>8.17</v>
      </c>
      <c r="O575" s="24">
        <f>'Long-form'!AB576</f>
        <v>0.09</v>
      </c>
      <c r="P575" s="24">
        <f>'Long-form'!AC576</f>
        <v>0</v>
      </c>
      <c r="Q575" s="25">
        <f>'Long-form'!AV576</f>
        <v>-8.17</v>
      </c>
      <c r="R575" s="25" t="str">
        <f>'Long-form'!AU576</f>
        <v>NAP</v>
      </c>
      <c r="S575" s="25">
        <f>'Long-form'!AX576</f>
        <v>0.18055348238125979</v>
      </c>
      <c r="T575" s="25">
        <f>'Long-form'!AY576</f>
        <v>7.6811457478685397E-2</v>
      </c>
      <c r="U575" s="25">
        <f>'Long-form'!BJ576</f>
        <v>0</v>
      </c>
      <c r="V575" s="25" t="str">
        <f>'Long-form'!BK576</f>
        <v>5 = Sedimentary (e.g., deltaic, estuarine, wetland, lacustrine, marine facies)</v>
      </c>
      <c r="W575" s="25" t="str">
        <f>'Long-form'!BL576</f>
        <v>Fen-wood peat</v>
      </c>
      <c r="X575" s="25" t="str">
        <f>'Long-form'!BM576</f>
        <v>Botanical</v>
      </c>
      <c r="Y575" s="25" t="str">
        <f>'Long-form'!BN576</f>
        <v>MHW</v>
      </c>
      <c r="Z575" s="25">
        <f>'Long-form'!CE576</f>
        <v>-8.9700000000000006</v>
      </c>
      <c r="AA575" s="25">
        <f>'Long-form'!CF576</f>
        <v>0.24365920873219607</v>
      </c>
      <c r="AB575" s="25">
        <f>'Long-form'!CG576</f>
        <v>0.18074913554426728</v>
      </c>
      <c r="AC575" s="25">
        <f>'Long-form'!CK576</f>
        <v>-7.6223600000000005</v>
      </c>
      <c r="AD575" s="25">
        <f>'Long-form'!CL576</f>
        <v>0.26547621079307127</v>
      </c>
      <c r="AE575" s="25">
        <f>'Long-form'!CM576</f>
        <v>0.20923206851973536</v>
      </c>
      <c r="AF575" s="25" t="str">
        <f>'Long-form'!CN576</f>
        <v>1;2;3</v>
      </c>
      <c r="AG575" s="26">
        <f>'Long-form'!CO576</f>
        <v>0</v>
      </c>
      <c r="AH575" s="25">
        <f>'Long-form'!CP576</f>
        <v>0</v>
      </c>
      <c r="AI575" s="25">
        <f>'Long-form'!CQ576</f>
        <v>0</v>
      </c>
    </row>
    <row r="576" spans="1:35">
      <c r="A576" s="24" t="str">
        <f>'Long-form'!A577</f>
        <v>Ua-36472</v>
      </c>
      <c r="B576" s="24" t="str">
        <f>'Long-form'!C577</f>
        <v xml:space="preserve">De Moor et al. (2009) </v>
      </c>
      <c r="C576" s="24">
        <f>'Long-form'!G577</f>
        <v>2</v>
      </c>
      <c r="D576" s="24" t="str">
        <f>'Long-form'!H577</f>
        <v>Flevoland</v>
      </c>
      <c r="E576" s="24">
        <f>'Long-form'!I577</f>
        <v>52.547766109999998</v>
      </c>
      <c r="F576" s="24">
        <f>'Long-form'!J577</f>
        <v>5.6573460539999996</v>
      </c>
      <c r="G576" s="24" t="str">
        <f>'Long-form'!M577</f>
        <v>1 = Radiocarbon</v>
      </c>
      <c r="H576" s="24">
        <f>'Long-form'!N577</f>
        <v>5010</v>
      </c>
      <c r="I576" s="24">
        <f>'Long-form'!O577</f>
        <v>90</v>
      </c>
      <c r="J576" s="24">
        <f>'Long-form'!P577</f>
        <v>5760</v>
      </c>
      <c r="K576" s="24">
        <f>'Long-form'!Q577</f>
        <v>5930</v>
      </c>
      <c r="L576" s="24">
        <f>'Long-form'!R577</f>
        <v>5580</v>
      </c>
      <c r="M576" s="24" t="str">
        <f>'Long-form'!Z577</f>
        <v>Positive</v>
      </c>
      <c r="N576" s="24">
        <f>'Long-form'!AA577</f>
        <v>7.6950000000000003</v>
      </c>
      <c r="O576" s="24">
        <f>'Long-form'!AB577</f>
        <v>1.04</v>
      </c>
      <c r="P576" s="24">
        <f>'Long-form'!AC577</f>
        <v>1</v>
      </c>
      <c r="Q576" s="25">
        <f>'Long-form'!AV577</f>
        <v>-7.6950000000000003</v>
      </c>
      <c r="R576" s="25" t="str">
        <f>'Long-form'!AU577</f>
        <v>NAP</v>
      </c>
      <c r="S576" s="25">
        <f>'Long-form'!AX577</f>
        <v>0.16879413496919857</v>
      </c>
      <c r="T576" s="25">
        <f>'Long-form'!AY577</f>
        <v>6.9327123119310413E-2</v>
      </c>
      <c r="U576" s="25">
        <f>'Long-form'!BJ577</f>
        <v>1</v>
      </c>
      <c r="V576" s="25" t="str">
        <f>'Long-form'!BK577</f>
        <v>5 = Sedimentary (e.g., deltaic, estuarine, wetland, lacustrine, marine facies)</v>
      </c>
      <c r="W576" s="25" t="str">
        <f>'Long-form'!BL577</f>
        <v>Fen-wood peat</v>
      </c>
      <c r="X576" s="25" t="str">
        <f>'Long-form'!BM577</f>
        <v>Botanical</v>
      </c>
      <c r="Y576" s="25" t="str">
        <f>'Long-form'!BN577</f>
        <v>GWL</v>
      </c>
      <c r="Z576" s="25">
        <f>'Long-form'!CE577</f>
        <v>-7.6950000000000003</v>
      </c>
      <c r="AA576" s="25">
        <f>'Long-form'!CF577</f>
        <v>0.19619240556147943</v>
      </c>
      <c r="AB576" s="25">
        <f>'Long-form'!CG577</f>
        <v>0.12168093523637968</v>
      </c>
      <c r="AC576" s="25">
        <f>'Long-form'!CK577</f>
        <v>-5.6569199999999995</v>
      </c>
      <c r="AD576" s="25">
        <f>'Long-form'!CL577</f>
        <v>0.27148265075388739</v>
      </c>
      <c r="AE576" s="25">
        <f>'Long-form'!CM577</f>
        <v>0.22364619303792582</v>
      </c>
      <c r="AF576" s="25" t="str">
        <f>'Long-form'!CN577</f>
        <v>1;2;3</v>
      </c>
      <c r="AG576" s="26">
        <f>'Long-form'!CO577</f>
        <v>1</v>
      </c>
      <c r="AH576" s="25" t="str">
        <f>'Long-form'!CP577</f>
        <v>Too high above consolidated surface; too much compaction uncertainty</v>
      </c>
      <c r="AI576" s="25">
        <f>'Long-form'!CQ577</f>
        <v>0</v>
      </c>
    </row>
    <row r="577" spans="1:35">
      <c r="A577" s="24" t="str">
        <f>'Long-form'!A578</f>
        <v>Ua-36473</v>
      </c>
      <c r="B577" s="24" t="str">
        <f>'Long-form'!C578</f>
        <v xml:space="preserve">De Moor et al. (2009) </v>
      </c>
      <c r="C577" s="24">
        <f>'Long-form'!G578</f>
        <v>2</v>
      </c>
      <c r="D577" s="24" t="str">
        <f>'Long-form'!H578</f>
        <v>Flevoland</v>
      </c>
      <c r="E577" s="24">
        <f>'Long-form'!I578</f>
        <v>52.547766109999998</v>
      </c>
      <c r="F577" s="24">
        <f>'Long-form'!J578</f>
        <v>5.6573460539999996</v>
      </c>
      <c r="G577" s="24" t="str">
        <f>'Long-form'!M578</f>
        <v>1 = Radiocarbon</v>
      </c>
      <c r="H577" s="24">
        <f>'Long-form'!N578</f>
        <v>6320</v>
      </c>
      <c r="I577" s="24">
        <f>'Long-form'!O578</f>
        <v>55</v>
      </c>
      <c r="J577" s="24">
        <f>'Long-form'!P578</f>
        <v>7240</v>
      </c>
      <c r="K577" s="24">
        <f>'Long-form'!Q578</f>
        <v>7430</v>
      </c>
      <c r="L577" s="24">
        <f>'Long-form'!R578</f>
        <v>7030</v>
      </c>
      <c r="M577" s="24" t="str">
        <f>'Long-form'!Z578</f>
        <v>Positive</v>
      </c>
      <c r="N577" s="24">
        <f>'Long-form'!AA578</f>
        <v>8.6</v>
      </c>
      <c r="O577" s="24">
        <f>'Long-form'!AB578</f>
        <v>3.5000000000000003E-2</v>
      </c>
      <c r="P577" s="24">
        <f>'Long-form'!AC578</f>
        <v>0</v>
      </c>
      <c r="Q577" s="25">
        <f>'Long-form'!AV578</f>
        <v>-8.6</v>
      </c>
      <c r="R577" s="25" t="str">
        <f>'Long-form'!AU578</f>
        <v>NAP</v>
      </c>
      <c r="S577" s="25">
        <f>'Long-form'!AX578</f>
        <v>0.18332757566716462</v>
      </c>
      <c r="T577" s="25">
        <f>'Long-form'!AY578</f>
        <v>6.3442887702247402E-2</v>
      </c>
      <c r="U577" s="25">
        <f>'Long-form'!BJ578</f>
        <v>0</v>
      </c>
      <c r="V577" s="25" t="str">
        <f>'Long-form'!BK578</f>
        <v>5 = Sedimentary (e.g., deltaic, estuarine, wetland, lacustrine, marine facies)</v>
      </c>
      <c r="W577" s="25" t="str">
        <f>'Long-form'!BL578</f>
        <v>Fen peat</v>
      </c>
      <c r="X577" s="25" t="str">
        <f>'Long-form'!BM578</f>
        <v>Botanical</v>
      </c>
      <c r="Y577" s="25" t="str">
        <f>'Long-form'!BN578</f>
        <v>MHW-0.3</v>
      </c>
      <c r="Z577" s="25">
        <f>'Long-form'!CE578</f>
        <v>-9.1</v>
      </c>
      <c r="AA577" s="25">
        <f>'Long-form'!CF578</f>
        <v>0.30063141885039224</v>
      </c>
      <c r="AB577" s="25">
        <f>'Long-form'!CG578</f>
        <v>0.24656692803374905</v>
      </c>
      <c r="AC577" s="25">
        <f>'Long-form'!CK578</f>
        <v>-7.8215799999999991</v>
      </c>
      <c r="AD577" s="25">
        <f>'Long-form'!CL578</f>
        <v>0.31915500326602847</v>
      </c>
      <c r="AE577" s="25">
        <f>'Long-form'!CM578</f>
        <v>0.26884180498899091</v>
      </c>
      <c r="AF577" s="25" t="str">
        <f>'Long-form'!CN578</f>
        <v>1;2;3</v>
      </c>
      <c r="AG577" s="26">
        <f>'Long-form'!CO578</f>
        <v>0</v>
      </c>
      <c r="AH577" s="25">
        <f>'Long-form'!CP578</f>
        <v>0</v>
      </c>
      <c r="AI577" s="25">
        <f>'Long-form'!CQ578</f>
        <v>0</v>
      </c>
    </row>
    <row r="578" spans="1:35">
      <c r="A578" s="24" t="str">
        <f>'Long-form'!A579</f>
        <v>Ua-44506</v>
      </c>
      <c r="B578" s="24" t="str">
        <f>'Long-form'!C579</f>
        <v xml:space="preserve">De Moor et al. (2013)  </v>
      </c>
      <c r="C578" s="24">
        <f>'Long-form'!G579</f>
        <v>2</v>
      </c>
      <c r="D578" s="24" t="str">
        <f>'Long-form'!H579</f>
        <v>Flevoland</v>
      </c>
      <c r="E578" s="24">
        <f>'Long-form'!I579</f>
        <v>52.355602619999999</v>
      </c>
      <c r="F578" s="24">
        <f>'Long-form'!J579</f>
        <v>5.1359071180000004</v>
      </c>
      <c r="G578" s="24" t="str">
        <f>'Long-form'!M579</f>
        <v>1 = Radiocarbon</v>
      </c>
      <c r="H578" s="24">
        <f>'Long-form'!N579</f>
        <v>6591</v>
      </c>
      <c r="I578" s="24">
        <f>'Long-form'!O579</f>
        <v>41</v>
      </c>
      <c r="J578" s="24">
        <f>'Long-form'!P579</f>
        <v>7490</v>
      </c>
      <c r="K578" s="24">
        <f>'Long-form'!Q579</f>
        <v>7570</v>
      </c>
      <c r="L578" s="24">
        <f>'Long-form'!R579</f>
        <v>7420</v>
      </c>
      <c r="M578" s="24" t="str">
        <f>'Long-form'!Z579</f>
        <v>Positive</v>
      </c>
      <c r="N578" s="24">
        <f>'Long-form'!AA579</f>
        <v>7.93</v>
      </c>
      <c r="O578" s="24">
        <f>'Long-form'!AB579</f>
        <v>5.0000000000000266E-2</v>
      </c>
      <c r="P578" s="24">
        <f>'Long-form'!AC579</f>
        <v>0</v>
      </c>
      <c r="Q578" s="25">
        <f>'Long-form'!AV579</f>
        <v>-7.93</v>
      </c>
      <c r="R578" s="25" t="str">
        <f>'Long-form'!AU579</f>
        <v>NAP</v>
      </c>
      <c r="S578" s="25">
        <f>'Long-form'!AX579</f>
        <v>0.13793114224133782</v>
      </c>
      <c r="T578" s="25">
        <f>'Long-form'!AY579</f>
        <v>0.13793114224133782</v>
      </c>
      <c r="U578" s="25">
        <f>'Long-form'!BJ579</f>
        <v>1</v>
      </c>
      <c r="V578" s="25" t="str">
        <f>'Long-form'!BK579</f>
        <v>5 = Sedimentary (e.g., deltaic, estuarine, wetland, lacustrine, marine facies)</v>
      </c>
      <c r="W578" s="25" t="str">
        <f>'Long-form'!BL579</f>
        <v>Fen peat</v>
      </c>
      <c r="X578" s="25" t="str">
        <f>'Long-form'!BM579</f>
        <v>Botanical</v>
      </c>
      <c r="Y578" s="25" t="str">
        <f>'Long-form'!BN579</f>
        <v>GWL-0.3</v>
      </c>
      <c r="Z578" s="25">
        <f>'Long-form'!CE579</f>
        <v>-7.63</v>
      </c>
      <c r="AA578" s="25">
        <f>'Long-form'!CF579</f>
        <v>0.24295061226512721</v>
      </c>
      <c r="AB578" s="25">
        <f>'Long-form'!CG579</f>
        <v>0.24295061226512721</v>
      </c>
      <c r="AC578" s="25">
        <f>'Long-form'!CK579</f>
        <v>-6.8284699999999994</v>
      </c>
      <c r="AD578" s="25">
        <f>'Long-form'!CL579</f>
        <v>0.272769756425424</v>
      </c>
      <c r="AE578" s="25">
        <f>'Long-form'!CM579</f>
        <v>0.272769756425424</v>
      </c>
      <c r="AF578" s="25" t="str">
        <f>'Long-form'!CN579</f>
        <v>1;2;3</v>
      </c>
      <c r="AG578" s="26">
        <f>'Long-form'!CO579</f>
        <v>0</v>
      </c>
      <c r="AH578" s="25">
        <f>'Long-form'!CP579</f>
        <v>0</v>
      </c>
      <c r="AI578" s="25">
        <f>'Long-form'!CQ579</f>
        <v>0</v>
      </c>
    </row>
    <row r="579" spans="1:35">
      <c r="A579" s="24" t="str">
        <f>'Long-form'!A580</f>
        <v>Ua-44510</v>
      </c>
      <c r="B579" s="24" t="str">
        <f>'Long-form'!C580</f>
        <v>De Moor et al. (2013)</v>
      </c>
      <c r="C579" s="24">
        <f>'Long-form'!G580</f>
        <v>2</v>
      </c>
      <c r="D579" s="24" t="str">
        <f>'Long-form'!H580</f>
        <v>Flevoland</v>
      </c>
      <c r="E579" s="24">
        <f>'Long-form'!I580</f>
        <v>52.355422400000002</v>
      </c>
      <c r="F579" s="24">
        <f>'Long-form'!J580</f>
        <v>5.1356879600000003</v>
      </c>
      <c r="G579" s="24" t="str">
        <f>'Long-form'!M580</f>
        <v>1 = Radiocarbon</v>
      </c>
      <c r="H579" s="24">
        <f>'Long-form'!N580</f>
        <v>6752</v>
      </c>
      <c r="I579" s="24">
        <f>'Long-form'!O580</f>
        <v>43</v>
      </c>
      <c r="J579" s="24">
        <f>'Long-form'!P580</f>
        <v>7610</v>
      </c>
      <c r="K579" s="24">
        <f>'Long-form'!Q580</f>
        <v>7680</v>
      </c>
      <c r="L579" s="24">
        <f>'Long-form'!R580</f>
        <v>7510</v>
      </c>
      <c r="M579" s="24" t="str">
        <f>'Long-form'!Z580</f>
        <v>Positive</v>
      </c>
      <c r="N579" s="24">
        <f>'Long-form'!AA580</f>
        <v>8.5399999999999991</v>
      </c>
      <c r="O579" s="24">
        <f>'Long-form'!AB580</f>
        <v>4.9999999999999822E-2</v>
      </c>
      <c r="P579" s="24">
        <f>'Long-form'!AC580</f>
        <v>0</v>
      </c>
      <c r="Q579" s="25">
        <f>'Long-form'!AV580</f>
        <v>-8.5399999999999991</v>
      </c>
      <c r="R579" s="25" t="str">
        <f>'Long-form'!AU580</f>
        <v>NAP</v>
      </c>
      <c r="S579" s="25">
        <f>'Long-form'!AX580</f>
        <v>0.13793114224133682</v>
      </c>
      <c r="T579" s="25">
        <f>'Long-form'!AY580</f>
        <v>0.13793114224133682</v>
      </c>
      <c r="U579" s="25">
        <f>'Long-form'!BJ580</f>
        <v>1</v>
      </c>
      <c r="V579" s="25" t="str">
        <f>'Long-form'!BK580</f>
        <v>5 = Sedimentary (e.g., deltaic, estuarine, wetland, lacustrine, marine facies)</v>
      </c>
      <c r="W579" s="25" t="str">
        <f>'Long-form'!BL580</f>
        <v>Fen-wood peat</v>
      </c>
      <c r="X579" s="25" t="str">
        <f>'Long-form'!BM580</f>
        <v>Botanical</v>
      </c>
      <c r="Y579" s="25" t="str">
        <f>'Long-form'!BN580</f>
        <v>GWL</v>
      </c>
      <c r="Z579" s="25">
        <f>'Long-form'!CE580</f>
        <v>-8.5399999999999991</v>
      </c>
      <c r="AA579" s="25">
        <f>'Long-form'!CF580</f>
        <v>0.17036725037400788</v>
      </c>
      <c r="AB579" s="25">
        <f>'Long-form'!CG580</f>
        <v>0.17036725037400788</v>
      </c>
      <c r="AC579" s="25">
        <f>'Long-form'!CK580</f>
        <v>-7.7268299999999996</v>
      </c>
      <c r="AD579" s="25">
        <f>'Long-form'!CL580</f>
        <v>0.21185435190334154</v>
      </c>
      <c r="AE579" s="25">
        <f>'Long-form'!CM580</f>
        <v>0.21185435190334154</v>
      </c>
      <c r="AF579" s="25" t="str">
        <f>'Long-form'!CN580</f>
        <v>1;2;3</v>
      </c>
      <c r="AG579" s="26">
        <f>'Long-form'!CO580</f>
        <v>0</v>
      </c>
      <c r="AH579" s="25">
        <f>'Long-form'!CP580</f>
        <v>0</v>
      </c>
      <c r="AI579" s="25">
        <f>'Long-form'!CQ580</f>
        <v>0</v>
      </c>
    </row>
    <row r="580" spans="1:35">
      <c r="A580" s="24" t="str">
        <f>'Long-form'!A581</f>
        <v>UtC-02432</v>
      </c>
      <c r="B580" s="24" t="str">
        <f>'Long-form'!C581</f>
        <v>Van de Meene (1994:191)</v>
      </c>
      <c r="C580" s="24">
        <f>'Long-form'!G581</f>
        <v>2</v>
      </c>
      <c r="D580" s="24" t="str">
        <f>'Long-form'!H581</f>
        <v>Noord-Holland</v>
      </c>
      <c r="E580" s="24">
        <f>'Long-form'!I581</f>
        <v>52.457941679999998</v>
      </c>
      <c r="F580" s="24">
        <f>'Long-form'!J581</f>
        <v>4.570648727</v>
      </c>
      <c r="G580" s="24" t="str">
        <f>'Long-form'!M581</f>
        <v>1 = Radiocarbon</v>
      </c>
      <c r="H580" s="24">
        <f>'Long-form'!N581</f>
        <v>7850</v>
      </c>
      <c r="I580" s="24">
        <f>'Long-form'!O581</f>
        <v>80</v>
      </c>
      <c r="J580" s="24">
        <f>'Long-form'!P581</f>
        <v>8695</v>
      </c>
      <c r="K580" s="24">
        <f>'Long-form'!Q581</f>
        <v>8985</v>
      </c>
      <c r="L580" s="24">
        <f>'Long-form'!R581</f>
        <v>8455</v>
      </c>
      <c r="M580" s="24" t="str">
        <f>'Long-form'!Z581</f>
        <v>Positive</v>
      </c>
      <c r="N580" s="24">
        <f>'Long-form'!AA581</f>
        <v>18</v>
      </c>
      <c r="O580" s="24">
        <f>'Long-form'!AB581</f>
        <v>0.01</v>
      </c>
      <c r="P580" s="24">
        <f>'Long-form'!AC581</f>
        <v>0</v>
      </c>
      <c r="Q580" s="25">
        <f>'Long-form'!AV581</f>
        <v>-18</v>
      </c>
      <c r="R580" s="25" t="str">
        <f>'Long-form'!AU581</f>
        <v>NAP</v>
      </c>
      <c r="S580" s="25">
        <f>'Long-form'!AX581</f>
        <v>0.36578682316343769</v>
      </c>
      <c r="T580" s="25">
        <f>'Long-form'!AY581</f>
        <v>6.4807406984078608E-2</v>
      </c>
      <c r="U580" s="25">
        <f>'Long-form'!BJ581</f>
        <v>1</v>
      </c>
      <c r="V580" s="25" t="str">
        <f>'Long-form'!BK581</f>
        <v>5 = Sedimentary (e.g., deltaic, estuarine, wetland, lacustrine, marine facies)</v>
      </c>
      <c r="W580" s="25" t="str">
        <f>'Long-form'!BL581</f>
        <v>Undifferentiated peat</v>
      </c>
      <c r="X580" s="25" t="str">
        <f>'Long-form'!BM581</f>
        <v>Botanical</v>
      </c>
      <c r="Y580" s="25" t="str">
        <f>'Long-form'!BN581</f>
        <v>GWL-0.2</v>
      </c>
      <c r="Z580" s="25">
        <f>'Long-form'!CE581</f>
        <v>-17.8</v>
      </c>
      <c r="AA580" s="25">
        <f>'Long-form'!CF581</f>
        <v>0.47307504690059488</v>
      </c>
      <c r="AB580" s="25">
        <f>'Long-form'!CG581</f>
        <v>0.30692018506445612</v>
      </c>
      <c r="AC580" s="25">
        <f>'Long-form'!CK581</f>
        <v>-16.976365000000001</v>
      </c>
      <c r="AD580" s="25">
        <f>'Long-form'!CL581</f>
        <v>0.49226071161714241</v>
      </c>
      <c r="AE580" s="25">
        <f>'Long-form'!CM581</f>
        <v>0.33573889885119867</v>
      </c>
      <c r="AF580" s="25" t="str">
        <f>'Long-form'!CN581</f>
        <v>1;2;3</v>
      </c>
      <c r="AG580" s="26">
        <f>'Long-form'!CO581</f>
        <v>0</v>
      </c>
      <c r="AH580" s="25">
        <f>'Long-form'!CP581</f>
        <v>0</v>
      </c>
      <c r="AI580" s="25">
        <f>'Long-form'!CQ581</f>
        <v>0</v>
      </c>
    </row>
    <row r="581" spans="1:35">
      <c r="A581" s="24" t="str">
        <f>'Long-form'!A582</f>
        <v>UtC-03944</v>
      </c>
      <c r="B581" s="24" t="str">
        <f>'Long-form'!C582</f>
        <v>Törnqvist et al. (1998)</v>
      </c>
      <c r="C581" s="24">
        <f>'Long-form'!G582</f>
        <v>2</v>
      </c>
      <c r="D581" s="24" t="str">
        <f>'Long-form'!H582</f>
        <v>Rhine-Meuse central</v>
      </c>
      <c r="E581" s="24">
        <f>'Long-form'!I582</f>
        <v>51.950966149999999</v>
      </c>
      <c r="F581" s="24">
        <f>'Long-form'!J582</f>
        <v>5.3491938829999999</v>
      </c>
      <c r="G581" s="24" t="str">
        <f>'Long-form'!M582</f>
        <v>1 = Radiocarbon</v>
      </c>
      <c r="H581" s="24">
        <f>'Long-form'!N582</f>
        <v>4200</v>
      </c>
      <c r="I581" s="24">
        <f>'Long-form'!O582</f>
        <v>260</v>
      </c>
      <c r="J581" s="24">
        <f>'Long-form'!P582</f>
        <v>4750</v>
      </c>
      <c r="K581" s="24">
        <f>'Long-form'!Q582</f>
        <v>5470</v>
      </c>
      <c r="L581" s="24">
        <f>'Long-form'!R582</f>
        <v>4000</v>
      </c>
      <c r="M581" s="24" t="str">
        <f>'Long-form'!Z582</f>
        <v>Positive</v>
      </c>
      <c r="N581" s="24">
        <f>'Long-form'!AA582</f>
        <v>1.94</v>
      </c>
      <c r="O581" s="24">
        <f>'Long-form'!AB582</f>
        <v>1.5000000000000013E-2</v>
      </c>
      <c r="P581" s="24">
        <f>'Long-form'!AC582</f>
        <v>0</v>
      </c>
      <c r="Q581" s="25">
        <f>'Long-form'!AV582</f>
        <v>1.6749999999999998</v>
      </c>
      <c r="R581" s="25" t="str">
        <f>'Long-form'!AU582</f>
        <v>NAP</v>
      </c>
      <c r="S581" s="25">
        <f>'Long-form'!AX582</f>
        <v>7.9446145280938602E-2</v>
      </c>
      <c r="T581" s="25">
        <f>'Long-form'!AY582</f>
        <v>6.9327123119310261E-2</v>
      </c>
      <c r="U581" s="25">
        <f>'Long-form'!BJ582</f>
        <v>2</v>
      </c>
      <c r="V581" s="25" t="str">
        <f>'Long-form'!BK582</f>
        <v>5 = Sedimentary (e.g., deltaic, estuarine, wetland, lacustrine, marine facies)</v>
      </c>
      <c r="W581" s="25" t="str">
        <f>'Long-form'!BL582</f>
        <v>Fen peat</v>
      </c>
      <c r="X581" s="25" t="str">
        <f>'Long-form'!BM582</f>
        <v>Botanical</v>
      </c>
      <c r="Y581" s="25" t="str">
        <f>'Long-form'!BN582</f>
        <v>GWL-0.3</v>
      </c>
      <c r="Z581" s="25" t="str">
        <f>'Long-form'!CE582</f>
        <v>n/a</v>
      </c>
      <c r="AA581" s="25" t="str">
        <f>'Long-form'!CF582</f>
        <v>n/a</v>
      </c>
      <c r="AB581" s="25" t="str">
        <f>'Long-form'!CG582</f>
        <v>n/a</v>
      </c>
      <c r="AC581" s="25" t="str">
        <f>'Long-form'!CK582</f>
        <v>n/a</v>
      </c>
      <c r="AD581" s="25" t="str">
        <f>'Long-form'!CL582</f>
        <v>n/a</v>
      </c>
      <c r="AE581" s="25" t="str">
        <f>'Long-form'!CM582</f>
        <v>n/a</v>
      </c>
      <c r="AF581" s="25" t="str">
        <f>'Long-form'!CN582</f>
        <v>2;3</v>
      </c>
      <c r="AG581" s="26">
        <f>'Long-form'!CO582</f>
        <v>0</v>
      </c>
      <c r="AH581" s="25" t="str">
        <f>'Long-form'!CP582</f>
        <v>Type 2 ULD (this paper): no RSLR constraining indicative meaning</v>
      </c>
      <c r="AI581" s="25">
        <f>'Long-form'!CQ582</f>
        <v>0</v>
      </c>
    </row>
    <row r="582" spans="1:35">
      <c r="A582" s="24" t="str">
        <f>'Long-form'!A583</f>
        <v>UtC-03945</v>
      </c>
      <c r="B582" s="24" t="str">
        <f>'Long-form'!C583</f>
        <v>Törnqvist et al. (1998)</v>
      </c>
      <c r="C582" s="24">
        <f>'Long-form'!G583</f>
        <v>2</v>
      </c>
      <c r="D582" s="24" t="str">
        <f>'Long-form'!H583</f>
        <v>Rhine-Meuse central</v>
      </c>
      <c r="E582" s="24">
        <f>'Long-form'!I583</f>
        <v>51.951002090000003</v>
      </c>
      <c r="F582" s="24">
        <f>'Long-form'!J583</f>
        <v>5.3491356689999998</v>
      </c>
      <c r="G582" s="24" t="str">
        <f>'Long-form'!M583</f>
        <v>1 = Radiocarbon</v>
      </c>
      <c r="H582" s="24">
        <f>'Long-form'!N583</f>
        <v>4850</v>
      </c>
      <c r="I582" s="24">
        <f>'Long-form'!O583</f>
        <v>40</v>
      </c>
      <c r="J582" s="24">
        <f>'Long-form'!P583</f>
        <v>5565</v>
      </c>
      <c r="K582" s="24">
        <f>'Long-form'!Q583</f>
        <v>5660</v>
      </c>
      <c r="L582" s="24">
        <f>'Long-form'!R583</f>
        <v>5475</v>
      </c>
      <c r="M582" s="24" t="str">
        <f>'Long-form'!Z583</f>
        <v>Positive</v>
      </c>
      <c r="N582" s="24">
        <f>'Long-form'!AA583</f>
        <v>2.2599999999999998</v>
      </c>
      <c r="O582" s="24">
        <f>'Long-form'!AB583</f>
        <v>1.0000000000000009E-2</v>
      </c>
      <c r="P582" s="24">
        <f>'Long-form'!AC583</f>
        <v>0</v>
      </c>
      <c r="Q582" s="25">
        <f>'Long-form'!AV583</f>
        <v>1.3</v>
      </c>
      <c r="R582" s="25" t="str">
        <f>'Long-form'!AU583</f>
        <v>NAP</v>
      </c>
      <c r="S582" s="25">
        <f>'Long-form'!AX583</f>
        <v>7.7897625124261669E-2</v>
      </c>
      <c r="T582" s="25">
        <f>'Long-form'!AY583</f>
        <v>6.3442887702247611E-2</v>
      </c>
      <c r="U582" s="25">
        <f>'Long-form'!BJ583</f>
        <v>2</v>
      </c>
      <c r="V582" s="25" t="str">
        <f>'Long-form'!BK583</f>
        <v>5 = Sedimentary (e.g., deltaic, estuarine, wetland, lacustrine, marine facies)</v>
      </c>
      <c r="W582" s="25" t="str">
        <f>'Long-form'!BL583</f>
        <v>Fen peat</v>
      </c>
      <c r="X582" s="25" t="str">
        <f>'Long-form'!BM583</f>
        <v>Botanical</v>
      </c>
      <c r="Y582" s="25" t="str">
        <f>'Long-form'!BN583</f>
        <v>GWL-0.3</v>
      </c>
      <c r="Z582" s="25" t="str">
        <f>'Long-form'!CE583</f>
        <v>n/a</v>
      </c>
      <c r="AA582" s="25" t="str">
        <f>'Long-form'!CF583</f>
        <v>n/a</v>
      </c>
      <c r="AB582" s="25" t="str">
        <f>'Long-form'!CG583</f>
        <v>n/a</v>
      </c>
      <c r="AC582" s="25" t="str">
        <f>'Long-form'!CK583</f>
        <v>n/a</v>
      </c>
      <c r="AD582" s="25" t="str">
        <f>'Long-form'!CL583</f>
        <v>n/a</v>
      </c>
      <c r="AE582" s="25" t="str">
        <f>'Long-form'!CM583</f>
        <v>n/a</v>
      </c>
      <c r="AF582" s="25" t="str">
        <f>'Long-form'!CN583</f>
        <v>2;3</v>
      </c>
      <c r="AG582" s="26">
        <f>'Long-form'!CO583</f>
        <v>0</v>
      </c>
      <c r="AH582" s="25" t="str">
        <f>'Long-form'!CP583</f>
        <v>Type 2 ULD (this paper): no RSLR constraining indicative meaning</v>
      </c>
      <c r="AI582" s="25">
        <f>'Long-form'!CQ583</f>
        <v>0</v>
      </c>
    </row>
    <row r="583" spans="1:35">
      <c r="A583" s="24" t="str">
        <f>'Long-form'!A584</f>
        <v>UtC-03946</v>
      </c>
      <c r="B583" s="24" t="str">
        <f>'Long-form'!C584</f>
        <v>Törnqvist et al. (1998)</v>
      </c>
      <c r="C583" s="24">
        <f>'Long-form'!G584</f>
        <v>2</v>
      </c>
      <c r="D583" s="24" t="str">
        <f>'Long-form'!H584</f>
        <v>Rhine-Meuse central</v>
      </c>
      <c r="E583" s="24">
        <f>'Long-form'!I584</f>
        <v>51.951136849999997</v>
      </c>
      <c r="F583" s="24">
        <f>'Long-form'!J584</f>
        <v>5.3489464550000001</v>
      </c>
      <c r="G583" s="24" t="str">
        <f>'Long-form'!M584</f>
        <v>1 = Radiocarbon</v>
      </c>
      <c r="H583" s="24">
        <f>'Long-form'!N584</f>
        <v>5220</v>
      </c>
      <c r="I583" s="24">
        <f>'Long-form'!O584</f>
        <v>70</v>
      </c>
      <c r="J583" s="24">
        <f>'Long-form'!P584</f>
        <v>6010</v>
      </c>
      <c r="K583" s="24">
        <f>'Long-form'!Q584</f>
        <v>6200</v>
      </c>
      <c r="L583" s="24">
        <f>'Long-form'!R584</f>
        <v>5750</v>
      </c>
      <c r="M583" s="24" t="str">
        <f>'Long-form'!Z584</f>
        <v>Positive</v>
      </c>
      <c r="N583" s="24">
        <f>'Long-form'!AA584</f>
        <v>2.71</v>
      </c>
      <c r="O583" s="24">
        <f>'Long-form'!AB584</f>
        <v>5.0000000000000044E-3</v>
      </c>
      <c r="P583" s="24">
        <f>'Long-form'!AC584</f>
        <v>0</v>
      </c>
      <c r="Q583" s="25">
        <f>'Long-form'!AV584</f>
        <v>0.85499999999999998</v>
      </c>
      <c r="R583" s="25" t="str">
        <f>'Long-form'!AU584</f>
        <v>NAP</v>
      </c>
      <c r="S583" s="25">
        <f>'Long-form'!AX584</f>
        <v>8.0584675962617119E-2</v>
      </c>
      <c r="T583" s="25">
        <f>'Long-form'!AY584</f>
        <v>5.9634302209382824E-2</v>
      </c>
      <c r="U583" s="25">
        <f>'Long-form'!BJ584</f>
        <v>2</v>
      </c>
      <c r="V583" s="25" t="str">
        <f>'Long-form'!BK584</f>
        <v>5 = Sedimentary (e.g., deltaic, estuarine, wetland, lacustrine, marine facies)</v>
      </c>
      <c r="W583" s="25" t="str">
        <f>'Long-form'!BL584</f>
        <v>Fen peat</v>
      </c>
      <c r="X583" s="25" t="str">
        <f>'Long-form'!BM584</f>
        <v>Botanical</v>
      </c>
      <c r="Y583" s="25" t="str">
        <f>'Long-form'!BN584</f>
        <v>GWL-0.3</v>
      </c>
      <c r="Z583" s="25" t="str">
        <f>'Long-form'!CE584</f>
        <v>n/a</v>
      </c>
      <c r="AA583" s="25" t="str">
        <f>'Long-form'!CF584</f>
        <v>n/a</v>
      </c>
      <c r="AB583" s="25" t="str">
        <f>'Long-form'!CG584</f>
        <v>n/a</v>
      </c>
      <c r="AC583" s="25" t="str">
        <f>'Long-form'!CK584</f>
        <v>n/a</v>
      </c>
      <c r="AD583" s="25" t="str">
        <f>'Long-form'!CL584</f>
        <v>n/a</v>
      </c>
      <c r="AE583" s="25" t="str">
        <f>'Long-form'!CM584</f>
        <v>n/a</v>
      </c>
      <c r="AF583" s="25" t="str">
        <f>'Long-form'!CN584</f>
        <v>2;3</v>
      </c>
      <c r="AG583" s="26">
        <f>'Long-form'!CO584</f>
        <v>0</v>
      </c>
      <c r="AH583" s="25" t="str">
        <f>'Long-form'!CP584</f>
        <v>Type 2 ULD (this paper): no RSLR constraining indicative meaning</v>
      </c>
      <c r="AI583" s="25">
        <f>'Long-form'!CQ584</f>
        <v>0</v>
      </c>
    </row>
    <row r="584" spans="1:35">
      <c r="A584" s="24" t="str">
        <f>'Long-form'!A585</f>
        <v>UtC-03947</v>
      </c>
      <c r="B584" s="24" t="str">
        <f>'Long-form'!C585</f>
        <v>Törnqvist et al. (1998)</v>
      </c>
      <c r="C584" s="24">
        <f>'Long-form'!G585</f>
        <v>2</v>
      </c>
      <c r="D584" s="24" t="str">
        <f>'Long-form'!H585</f>
        <v>Rhine-Meuse central</v>
      </c>
      <c r="E584" s="24">
        <f>'Long-form'!I585</f>
        <v>51.951622</v>
      </c>
      <c r="F584" s="24">
        <f>'Long-form'!J585</f>
        <v>5.3483060069999997</v>
      </c>
      <c r="G584" s="24" t="str">
        <f>'Long-form'!M585</f>
        <v>1 = Radiocarbon</v>
      </c>
      <c r="H584" s="24">
        <f>'Long-form'!N585</f>
        <v>5660</v>
      </c>
      <c r="I584" s="24">
        <f>'Long-form'!O585</f>
        <v>80</v>
      </c>
      <c r="J584" s="24">
        <f>'Long-form'!P585</f>
        <v>6460</v>
      </c>
      <c r="K584" s="24">
        <f>'Long-form'!Q585</f>
        <v>6640</v>
      </c>
      <c r="L584" s="24">
        <f>'Long-form'!R585</f>
        <v>6300</v>
      </c>
      <c r="M584" s="24" t="str">
        <f>'Long-form'!Z585</f>
        <v>Positive</v>
      </c>
      <c r="N584" s="24">
        <f>'Long-form'!AA585</f>
        <v>3.39</v>
      </c>
      <c r="O584" s="24">
        <f>'Long-form'!AB585</f>
        <v>2.0000000000000004E-2</v>
      </c>
      <c r="P584" s="24">
        <f>'Long-form'!AC585</f>
        <v>0</v>
      </c>
      <c r="Q584" s="25">
        <f>'Long-form'!AV585</f>
        <v>0.21000000000000002</v>
      </c>
      <c r="R584" s="25" t="str">
        <f>'Long-form'!AU585</f>
        <v>NAP</v>
      </c>
      <c r="S584" s="25">
        <f>'Long-form'!AX585</f>
        <v>0.10245408727815597</v>
      </c>
      <c r="T584" s="25">
        <f>'Long-form'!AY585</f>
        <v>7.6811457478686104E-2</v>
      </c>
      <c r="U584" s="25">
        <f>'Long-form'!BJ585</f>
        <v>2</v>
      </c>
      <c r="V584" s="25" t="str">
        <f>'Long-form'!BK585</f>
        <v>5 = Sedimentary (e.g., deltaic, estuarine, wetland, lacustrine, marine facies)</v>
      </c>
      <c r="W584" s="25" t="str">
        <f>'Long-form'!BL585</f>
        <v>Fen peat</v>
      </c>
      <c r="X584" s="25" t="str">
        <f>'Long-form'!BM585</f>
        <v>Botanical</v>
      </c>
      <c r="Y584" s="25" t="str">
        <f>'Long-form'!BN585</f>
        <v>GWL-0.3</v>
      </c>
      <c r="Z584" s="25" t="str">
        <f>'Long-form'!CE585</f>
        <v>n/a</v>
      </c>
      <c r="AA584" s="25" t="str">
        <f>'Long-form'!CF585</f>
        <v>n/a</v>
      </c>
      <c r="AB584" s="25" t="str">
        <f>'Long-form'!CG585</f>
        <v>n/a</v>
      </c>
      <c r="AC584" s="25" t="str">
        <f>'Long-form'!CK585</f>
        <v>n/a</v>
      </c>
      <c r="AD584" s="25" t="str">
        <f>'Long-form'!CL585</f>
        <v>n/a</v>
      </c>
      <c r="AE584" s="25" t="str">
        <f>'Long-form'!CM585</f>
        <v>n/a</v>
      </c>
      <c r="AF584" s="25" t="str">
        <f>'Long-form'!CN585</f>
        <v>2;3</v>
      </c>
      <c r="AG584" s="26">
        <f>'Long-form'!CO585</f>
        <v>0</v>
      </c>
      <c r="AH584" s="25" t="str">
        <f>'Long-form'!CP585</f>
        <v>Type 2 ULD (this paper): no RSLR constraining indicative meaning</v>
      </c>
      <c r="AI584" s="25">
        <f>'Long-form'!CQ585</f>
        <v>0</v>
      </c>
    </row>
    <row r="585" spans="1:35">
      <c r="A585" s="24" t="str">
        <f>'Long-form'!A586</f>
        <v>UtC-03948</v>
      </c>
      <c r="B585" s="24" t="str">
        <f>'Long-form'!C586</f>
        <v>Törnqvist et al. (1998)</v>
      </c>
      <c r="C585" s="24">
        <f>'Long-form'!G586</f>
        <v>2</v>
      </c>
      <c r="D585" s="24" t="str">
        <f>'Long-form'!H586</f>
        <v>Rhine-Meuse central</v>
      </c>
      <c r="E585" s="24">
        <f>'Long-form'!I586</f>
        <v>51.952035270000003</v>
      </c>
      <c r="F585" s="24">
        <f>'Long-form'!J586</f>
        <v>5.3477383410000003</v>
      </c>
      <c r="G585" s="24" t="str">
        <f>'Long-form'!M586</f>
        <v>1 = Radiocarbon</v>
      </c>
      <c r="H585" s="24">
        <f>'Long-form'!N586</f>
        <v>5880</v>
      </c>
      <c r="I585" s="24">
        <f>'Long-form'!O586</f>
        <v>260</v>
      </c>
      <c r="J585" s="24">
        <f>'Long-form'!P586</f>
        <v>6740</v>
      </c>
      <c r="K585" s="24">
        <f>'Long-form'!Q586</f>
        <v>7420</v>
      </c>
      <c r="L585" s="24">
        <f>'Long-form'!R586</f>
        <v>6190</v>
      </c>
      <c r="M585" s="24" t="str">
        <f>'Long-form'!Z586</f>
        <v>Positive</v>
      </c>
      <c r="N585" s="24">
        <f>'Long-form'!AA586</f>
        <v>4.3600000000000003</v>
      </c>
      <c r="O585" s="24">
        <f>'Long-form'!AB586</f>
        <v>5.0000000000000044E-3</v>
      </c>
      <c r="P585" s="24">
        <f>'Long-form'!AC586</f>
        <v>0</v>
      </c>
      <c r="Q585" s="25">
        <f>'Long-form'!AV586</f>
        <v>-0.52500000000000002</v>
      </c>
      <c r="R585" s="25" t="str">
        <f>'Long-form'!AU586</f>
        <v>NAP</v>
      </c>
      <c r="S585" s="25">
        <f>'Long-form'!AX586</f>
        <v>0.10564132714047095</v>
      </c>
      <c r="T585" s="25">
        <f>'Long-form'!AY586</f>
        <v>5.9634302209382824E-2</v>
      </c>
      <c r="U585" s="25">
        <f>'Long-form'!BJ586</f>
        <v>2</v>
      </c>
      <c r="V585" s="25" t="str">
        <f>'Long-form'!BK586</f>
        <v>5 = Sedimentary (e.g., deltaic, estuarine, wetland, lacustrine, marine facies)</v>
      </c>
      <c r="W585" s="25" t="str">
        <f>'Long-form'!BL586</f>
        <v>Fen-wood peat</v>
      </c>
      <c r="X585" s="25" t="str">
        <f>'Long-form'!BM586</f>
        <v>Botanical</v>
      </c>
      <c r="Y585" s="25" t="str">
        <f>'Long-form'!BN586</f>
        <v>GWL</v>
      </c>
      <c r="Z585" s="25" t="str">
        <f>'Long-form'!CE586</f>
        <v>n/a</v>
      </c>
      <c r="AA585" s="25" t="str">
        <f>'Long-form'!CF586</f>
        <v>n/a</v>
      </c>
      <c r="AB585" s="25" t="str">
        <f>'Long-form'!CG586</f>
        <v>n/a</v>
      </c>
      <c r="AC585" s="25" t="str">
        <f>'Long-form'!CK586</f>
        <v>n/a</v>
      </c>
      <c r="AD585" s="25" t="str">
        <f>'Long-form'!CL586</f>
        <v>n/a</v>
      </c>
      <c r="AE585" s="25" t="str">
        <f>'Long-form'!CM586</f>
        <v>n/a</v>
      </c>
      <c r="AF585" s="25" t="str">
        <f>'Long-form'!CN586</f>
        <v>2;3</v>
      </c>
      <c r="AG585" s="26">
        <f>'Long-form'!CO586</f>
        <v>0</v>
      </c>
      <c r="AH585" s="25" t="str">
        <f>'Long-form'!CP586</f>
        <v>Type 2 ULD (this paper): no RSLR constraining indicative meaning</v>
      </c>
      <c r="AI585" s="25">
        <f>'Long-form'!CQ586</f>
        <v>0</v>
      </c>
    </row>
    <row r="586" spans="1:35">
      <c r="A586" s="24" t="str">
        <f>'Long-form'!A587</f>
        <v>UtC-04164</v>
      </c>
      <c r="B586" s="24" t="str">
        <f>'Long-form'!C587</f>
        <v>Törnqvist et al. (1998)</v>
      </c>
      <c r="C586" s="24">
        <f>'Long-form'!G587</f>
        <v>2</v>
      </c>
      <c r="D586" s="24" t="str">
        <f>'Long-form'!H587</f>
        <v>Rhine-Meuse central</v>
      </c>
      <c r="E586" s="24">
        <f>'Long-form'!I587</f>
        <v>51.952035270000003</v>
      </c>
      <c r="F586" s="24">
        <f>'Long-form'!J587</f>
        <v>5.3477383410000003</v>
      </c>
      <c r="G586" s="24" t="str">
        <f>'Long-form'!M587</f>
        <v>1 = Radiocarbon</v>
      </c>
      <c r="H586" s="24">
        <f>'Long-form'!N587</f>
        <v>5660</v>
      </c>
      <c r="I586" s="24">
        <f>'Long-form'!O587</f>
        <v>60</v>
      </c>
      <c r="J586" s="24">
        <f>'Long-form'!P587</f>
        <v>6450</v>
      </c>
      <c r="K586" s="24">
        <f>'Long-form'!Q587</f>
        <v>6630</v>
      </c>
      <c r="L586" s="24">
        <f>'Long-form'!R587</f>
        <v>6300</v>
      </c>
      <c r="M586" s="24" t="str">
        <f>'Long-form'!Z587</f>
        <v>Positive</v>
      </c>
      <c r="N586" s="24">
        <f>'Long-form'!AA587</f>
        <v>4.3499999999999996</v>
      </c>
      <c r="O586" s="24">
        <f>'Long-form'!AB587</f>
        <v>5.0000000000000044E-3</v>
      </c>
      <c r="P586" s="24">
        <f>'Long-form'!AC587</f>
        <v>0</v>
      </c>
      <c r="Q586" s="25">
        <f>'Long-form'!AV587</f>
        <v>-0.51500000000000001</v>
      </c>
      <c r="R586" s="25" t="str">
        <f>'Long-form'!AU587</f>
        <v>NAP</v>
      </c>
      <c r="S586" s="25">
        <f>'Long-form'!AX587</f>
        <v>0.10547630065564491</v>
      </c>
      <c r="T586" s="25">
        <f>'Long-form'!AY587</f>
        <v>5.9634302209382824E-2</v>
      </c>
      <c r="U586" s="25">
        <f>'Long-form'!BJ587</f>
        <v>2</v>
      </c>
      <c r="V586" s="25" t="str">
        <f>'Long-form'!BK587</f>
        <v>5 = Sedimentary (e.g., deltaic, estuarine, wetland, lacustrine, marine facies)</v>
      </c>
      <c r="W586" s="25" t="str">
        <f>'Long-form'!BL587</f>
        <v>Fen-wood peat</v>
      </c>
      <c r="X586" s="25" t="str">
        <f>'Long-form'!BM587</f>
        <v>Botanical</v>
      </c>
      <c r="Y586" s="25" t="str">
        <f>'Long-form'!BN587</f>
        <v>GWL</v>
      </c>
      <c r="Z586" s="25" t="str">
        <f>'Long-form'!CE587</f>
        <v>n/a</v>
      </c>
      <c r="AA586" s="25" t="str">
        <f>'Long-form'!CF587</f>
        <v>n/a</v>
      </c>
      <c r="AB586" s="25" t="str">
        <f>'Long-form'!CG587</f>
        <v>n/a</v>
      </c>
      <c r="AC586" s="25" t="str">
        <f>'Long-form'!CK587</f>
        <v>n/a</v>
      </c>
      <c r="AD586" s="25" t="str">
        <f>'Long-form'!CL587</f>
        <v>n/a</v>
      </c>
      <c r="AE586" s="25" t="str">
        <f>'Long-form'!CM587</f>
        <v>n/a</v>
      </c>
      <c r="AF586" s="25" t="str">
        <f>'Long-form'!CN587</f>
        <v>2;3</v>
      </c>
      <c r="AG586" s="26">
        <f>'Long-form'!CO587</f>
        <v>0</v>
      </c>
      <c r="AH586" s="25" t="str">
        <f>'Long-form'!CP587</f>
        <v>Type 2 ULD (this paper): no RSLR constraining indicative meaning</v>
      </c>
      <c r="AI586" s="25">
        <f>'Long-form'!CQ587</f>
        <v>0</v>
      </c>
    </row>
    <row r="587" spans="1:35">
      <c r="A587" s="24" t="str">
        <f>'Long-form'!A588</f>
        <v>UtC-05049</v>
      </c>
      <c r="B587" s="24" t="str">
        <f>'Long-form'!C588</f>
        <v xml:space="preserve">Spek et al. (2001) </v>
      </c>
      <c r="C587" s="24">
        <f>'Long-form'!G588</f>
        <v>2</v>
      </c>
      <c r="D587" s="24" t="str">
        <f>'Long-form'!H588</f>
        <v>Flevoland</v>
      </c>
      <c r="E587" s="24">
        <f>'Long-form'!I588</f>
        <v>52.321393489999998</v>
      </c>
      <c r="F587" s="24">
        <f>'Long-form'!J588</f>
        <v>5.3433784050000002</v>
      </c>
      <c r="G587" s="24" t="str">
        <f>'Long-form'!M588</f>
        <v>1 = Radiocarbon</v>
      </c>
      <c r="H587" s="24">
        <f>'Long-form'!N588</f>
        <v>5600</v>
      </c>
      <c r="I587" s="24">
        <f>'Long-form'!O588</f>
        <v>38</v>
      </c>
      <c r="J587" s="24">
        <f>'Long-form'!P588</f>
        <v>6370</v>
      </c>
      <c r="K587" s="24">
        <f>'Long-form'!Q588</f>
        <v>6480</v>
      </c>
      <c r="L587" s="24">
        <f>'Long-form'!R588</f>
        <v>6290</v>
      </c>
      <c r="M587" s="24" t="str">
        <f>'Long-form'!Z588</f>
        <v>Positive</v>
      </c>
      <c r="N587" s="24">
        <f>'Long-form'!AA588</f>
        <v>5.9249999999999998</v>
      </c>
      <c r="O587" s="24">
        <f>'Long-form'!AB588</f>
        <v>0.01</v>
      </c>
      <c r="P587" s="24">
        <f>'Long-form'!AC588</f>
        <v>0</v>
      </c>
      <c r="Q587" s="25">
        <f>'Long-form'!AV588</f>
        <v>-5.9249999999999998</v>
      </c>
      <c r="R587" s="25" t="str">
        <f>'Long-form'!AU588</f>
        <v>NAP</v>
      </c>
      <c r="S587" s="25">
        <f>'Long-form'!AX588</f>
        <v>6.6001893912220375E-2</v>
      </c>
      <c r="T587" s="25">
        <f>'Long-form'!AY588</f>
        <v>6.6001893912220375E-2</v>
      </c>
      <c r="U587" s="25">
        <f>'Long-form'!BJ588</f>
        <v>1</v>
      </c>
      <c r="V587" s="25" t="str">
        <f>'Long-form'!BK588</f>
        <v>5 = Sedimentary (e.g., deltaic, estuarine, wetland, lacustrine, marine facies)</v>
      </c>
      <c r="W587" s="25" t="str">
        <f>'Long-form'!BL588</f>
        <v>Fen peat</v>
      </c>
      <c r="X587" s="25" t="str">
        <f>'Long-form'!BM588</f>
        <v>Botanical</v>
      </c>
      <c r="Y587" s="25" t="str">
        <f>'Long-form'!BN588</f>
        <v>GWL-0.3</v>
      </c>
      <c r="Z587" s="25">
        <f>'Long-form'!CE588</f>
        <v>-5.625</v>
      </c>
      <c r="AA587" s="25">
        <f>'Long-form'!CF588</f>
        <v>0.2106092353150735</v>
      </c>
      <c r="AB587" s="25">
        <f>'Long-form'!CG588</f>
        <v>0.2106092353150735</v>
      </c>
      <c r="AC587" s="25">
        <f>'Long-form'!CK588</f>
        <v>-5.0048500000000002</v>
      </c>
      <c r="AD587" s="25">
        <f>'Long-form'!CL588</f>
        <v>0.23606765677833844</v>
      </c>
      <c r="AE587" s="25">
        <f>'Long-form'!CM588</f>
        <v>0.23606765677833844</v>
      </c>
      <c r="AF587" s="25" t="str">
        <f>'Long-form'!CN588</f>
        <v>1;2;3</v>
      </c>
      <c r="AG587" s="26">
        <f>'Long-form'!CO588</f>
        <v>0</v>
      </c>
      <c r="AH587" s="25">
        <f>'Long-form'!CP588</f>
        <v>0</v>
      </c>
      <c r="AI587" s="25">
        <f>'Long-form'!CQ588</f>
        <v>0</v>
      </c>
    </row>
    <row r="588" spans="1:35">
      <c r="A588" s="24" t="str">
        <f>'Long-form'!A589</f>
        <v>UtC-05050</v>
      </c>
      <c r="B588" s="24" t="str">
        <f>'Long-form'!C589</f>
        <v>Spek et al. (2001)</v>
      </c>
      <c r="C588" s="24">
        <f>'Long-form'!G589</f>
        <v>2</v>
      </c>
      <c r="D588" s="24" t="str">
        <f>'Long-form'!H589</f>
        <v>Flevoland</v>
      </c>
      <c r="E588" s="24">
        <f>'Long-form'!I589</f>
        <v>52.321393489999998</v>
      </c>
      <c r="F588" s="24">
        <f>'Long-form'!J589</f>
        <v>5.3433784050000002</v>
      </c>
      <c r="G588" s="24" t="str">
        <f>'Long-form'!M589</f>
        <v>1 = Radiocarbon</v>
      </c>
      <c r="H588" s="24">
        <f>'Long-form'!N589</f>
        <v>5594</v>
      </c>
      <c r="I588" s="24">
        <f>'Long-form'!O589</f>
        <v>45</v>
      </c>
      <c r="J588" s="24">
        <f>'Long-form'!P589</f>
        <v>6370</v>
      </c>
      <c r="K588" s="24">
        <f>'Long-form'!Q589</f>
        <v>6490</v>
      </c>
      <c r="L588" s="24">
        <f>'Long-form'!R589</f>
        <v>6290</v>
      </c>
      <c r="M588" s="24" t="str">
        <f>'Long-form'!Z589</f>
        <v>Positive</v>
      </c>
      <c r="N588" s="24">
        <f>'Long-form'!AA589</f>
        <v>5.9350000000000005</v>
      </c>
      <c r="O588" s="24">
        <f>'Long-form'!AB589</f>
        <v>0.01</v>
      </c>
      <c r="P588" s="24">
        <f>'Long-form'!AC589</f>
        <v>0</v>
      </c>
      <c r="Q588" s="25">
        <f>'Long-form'!AV589</f>
        <v>-5.9350000000000005</v>
      </c>
      <c r="R588" s="25" t="str">
        <f>'Long-form'!AU589</f>
        <v>NAP</v>
      </c>
      <c r="S588" s="25">
        <f>'Long-form'!AX589</f>
        <v>6.6001893912220597E-2</v>
      </c>
      <c r="T588" s="25">
        <f>'Long-form'!AY589</f>
        <v>6.6001893912220597E-2</v>
      </c>
      <c r="U588" s="25">
        <f>'Long-form'!BJ589</f>
        <v>1</v>
      </c>
      <c r="V588" s="25" t="str">
        <f>'Long-form'!BK589</f>
        <v>5 = Sedimentary (e.g., deltaic, estuarine, wetland, lacustrine, marine facies)</v>
      </c>
      <c r="W588" s="25" t="str">
        <f>'Long-form'!BL589</f>
        <v>Fen peat</v>
      </c>
      <c r="X588" s="25" t="str">
        <f>'Long-form'!BM589</f>
        <v>Botanical</v>
      </c>
      <c r="Y588" s="25" t="str">
        <f>'Long-form'!BN589</f>
        <v>GWL-0.3</v>
      </c>
      <c r="Z588" s="25">
        <f>'Long-form'!CE589</f>
        <v>-5.6350000000000007</v>
      </c>
      <c r="AA588" s="25">
        <f>'Long-form'!CF589</f>
        <v>0.21060923531507356</v>
      </c>
      <c r="AB588" s="25">
        <f>'Long-form'!CG589</f>
        <v>0.21060923531507356</v>
      </c>
      <c r="AC588" s="25">
        <f>'Long-form'!CK589</f>
        <v>-5.0148500000000009</v>
      </c>
      <c r="AD588" s="25">
        <f>'Long-form'!CL589</f>
        <v>0.23608629344334123</v>
      </c>
      <c r="AE588" s="25">
        <f>'Long-form'!CM589</f>
        <v>0.23608629344334123</v>
      </c>
      <c r="AF588" s="25" t="str">
        <f>'Long-form'!CN589</f>
        <v>1;2;3</v>
      </c>
      <c r="AG588" s="26">
        <f>'Long-form'!CO589</f>
        <v>0</v>
      </c>
      <c r="AH588" s="25">
        <f>'Long-form'!CP589</f>
        <v>0</v>
      </c>
      <c r="AI588" s="25">
        <f>'Long-form'!CQ589</f>
        <v>0</v>
      </c>
    </row>
    <row r="589" spans="1:35">
      <c r="A589" s="24" t="str">
        <f>'Long-form'!A590</f>
        <v>UtC-05055</v>
      </c>
      <c r="B589" s="24" t="str">
        <f>'Long-form'!C590</f>
        <v>Spek et al. (2001)</v>
      </c>
      <c r="C589" s="24">
        <f>'Long-form'!G590</f>
        <v>2</v>
      </c>
      <c r="D589" s="24" t="str">
        <f>'Long-form'!H590</f>
        <v>Flevoland</v>
      </c>
      <c r="E589" s="24">
        <f>'Long-form'!I590</f>
        <v>52.321303589999999</v>
      </c>
      <c r="F589" s="24">
        <f>'Long-form'!J590</f>
        <v>5.3433051569999996</v>
      </c>
      <c r="G589" s="24" t="str">
        <f>'Long-form'!M590</f>
        <v>1 = Radiocarbon</v>
      </c>
      <c r="H589" s="24">
        <f>'Long-form'!N590</f>
        <v>5510</v>
      </c>
      <c r="I589" s="24">
        <f>'Long-form'!O590</f>
        <v>60</v>
      </c>
      <c r="J589" s="24">
        <f>'Long-form'!P590</f>
        <v>6310</v>
      </c>
      <c r="K589" s="24">
        <f>'Long-form'!Q590</f>
        <v>6440</v>
      </c>
      <c r="L589" s="24">
        <f>'Long-form'!R590</f>
        <v>6190</v>
      </c>
      <c r="M589" s="24" t="str">
        <f>'Long-form'!Z590</f>
        <v>Positive</v>
      </c>
      <c r="N589" s="24">
        <f>'Long-form'!AA590</f>
        <v>5.8149999999999995</v>
      </c>
      <c r="O589" s="24">
        <f>'Long-form'!AB590</f>
        <v>0.01</v>
      </c>
      <c r="P589" s="24">
        <f>'Long-form'!AC590</f>
        <v>0</v>
      </c>
      <c r="Q589" s="25">
        <f>'Long-form'!AV590</f>
        <v>-5.8149999999999995</v>
      </c>
      <c r="R589" s="25" t="str">
        <f>'Long-form'!AU590</f>
        <v>NAP</v>
      </c>
      <c r="S589" s="25">
        <f>'Long-form'!AX590</f>
        <v>6.6001893912220597E-2</v>
      </c>
      <c r="T589" s="25">
        <f>'Long-form'!AY590</f>
        <v>6.6001893912220597E-2</v>
      </c>
      <c r="U589" s="25">
        <f>'Long-form'!BJ590</f>
        <v>1</v>
      </c>
      <c r="V589" s="25" t="str">
        <f>'Long-form'!BK590</f>
        <v>5 = Sedimentary (e.g., deltaic, estuarine, wetland, lacustrine, marine facies)</v>
      </c>
      <c r="W589" s="25" t="str">
        <f>'Long-form'!BL590</f>
        <v>Fen peat</v>
      </c>
      <c r="X589" s="25" t="str">
        <f>'Long-form'!BM590</f>
        <v>Botanical</v>
      </c>
      <c r="Y589" s="25" t="str">
        <f>'Long-form'!BN590</f>
        <v>GWL-0.3</v>
      </c>
      <c r="Z589" s="25">
        <f>'Long-form'!CE590</f>
        <v>-5.5149999999999997</v>
      </c>
      <c r="AA589" s="25">
        <f>'Long-form'!CF590</f>
        <v>0.21060923531507356</v>
      </c>
      <c r="AB589" s="25">
        <f>'Long-form'!CG590</f>
        <v>0.21060923531507356</v>
      </c>
      <c r="AC589" s="25">
        <f>'Long-form'!CK590</f>
        <v>-4.90055</v>
      </c>
      <c r="AD589" s="25">
        <f>'Long-form'!CL590</f>
        <v>0.23578112472548654</v>
      </c>
      <c r="AE589" s="25">
        <f>'Long-form'!CM590</f>
        <v>0.23578112472548654</v>
      </c>
      <c r="AF589" s="25" t="str">
        <f>'Long-form'!CN590</f>
        <v>1;2;3</v>
      </c>
      <c r="AG589" s="26">
        <f>'Long-form'!CO590</f>
        <v>0</v>
      </c>
      <c r="AH589" s="25">
        <f>'Long-form'!CP590</f>
        <v>0</v>
      </c>
      <c r="AI589" s="25">
        <f>'Long-form'!CQ590</f>
        <v>0</v>
      </c>
    </row>
    <row r="590" spans="1:35">
      <c r="A590" s="24" t="str">
        <f>'Long-form'!A591</f>
        <v>UtC-05056</v>
      </c>
      <c r="B590" s="24" t="str">
        <f>'Long-form'!C591</f>
        <v>Spek et al. (2001)</v>
      </c>
      <c r="C590" s="24">
        <f>'Long-form'!G591</f>
        <v>2</v>
      </c>
      <c r="D590" s="24" t="str">
        <f>'Long-form'!H591</f>
        <v>Flevoland</v>
      </c>
      <c r="E590" s="24">
        <f>'Long-form'!I591</f>
        <v>52.321303589999999</v>
      </c>
      <c r="F590" s="24">
        <f>'Long-form'!J591</f>
        <v>5.3433051569999996</v>
      </c>
      <c r="G590" s="24" t="str">
        <f>'Long-form'!M591</f>
        <v>1 = Radiocarbon</v>
      </c>
      <c r="H590" s="24">
        <f>'Long-form'!N591</f>
        <v>5533</v>
      </c>
      <c r="I590" s="24">
        <f>'Long-form'!O591</f>
        <v>46</v>
      </c>
      <c r="J590" s="24">
        <f>'Long-form'!P591</f>
        <v>6340</v>
      </c>
      <c r="K590" s="24">
        <f>'Long-form'!Q591</f>
        <v>6440</v>
      </c>
      <c r="L590" s="24">
        <f>'Long-form'!R591</f>
        <v>6210</v>
      </c>
      <c r="M590" s="24" t="str">
        <f>'Long-form'!Z591</f>
        <v>Positive</v>
      </c>
      <c r="N590" s="24">
        <f>'Long-form'!AA591</f>
        <v>5.8049999999999997</v>
      </c>
      <c r="O590" s="24">
        <f>'Long-form'!AB591</f>
        <v>0.01</v>
      </c>
      <c r="P590" s="24">
        <f>'Long-form'!AC591</f>
        <v>0</v>
      </c>
      <c r="Q590" s="25">
        <f>'Long-form'!AV591</f>
        <v>-5.8049999999999997</v>
      </c>
      <c r="R590" s="25" t="str">
        <f>'Long-form'!AU591</f>
        <v>NAP</v>
      </c>
      <c r="S590" s="25">
        <f>'Long-form'!AX591</f>
        <v>6.6001893912220375E-2</v>
      </c>
      <c r="T590" s="25">
        <f>'Long-form'!AY591</f>
        <v>6.6001893912220375E-2</v>
      </c>
      <c r="U590" s="25">
        <f>'Long-form'!BJ591</f>
        <v>1</v>
      </c>
      <c r="V590" s="25" t="str">
        <f>'Long-form'!BK591</f>
        <v>5 = Sedimentary (e.g., deltaic, estuarine, wetland, lacustrine, marine facies)</v>
      </c>
      <c r="W590" s="25" t="str">
        <f>'Long-form'!BL591</f>
        <v>Fen peat</v>
      </c>
      <c r="X590" s="25" t="str">
        <f>'Long-form'!BM591</f>
        <v>Botanical</v>
      </c>
      <c r="Y590" s="25" t="str">
        <f>'Long-form'!BN591</f>
        <v>GWL-0.3</v>
      </c>
      <c r="Z590" s="25">
        <f>'Long-form'!CE591</f>
        <v>-5.5049999999999999</v>
      </c>
      <c r="AA590" s="25">
        <f>'Long-form'!CF591</f>
        <v>0.2106092353150735</v>
      </c>
      <c r="AB590" s="25">
        <f>'Long-form'!CG591</f>
        <v>0.2106092353150735</v>
      </c>
      <c r="AC590" s="25">
        <f>'Long-form'!CK591</f>
        <v>-4.8877000000000006</v>
      </c>
      <c r="AD590" s="25">
        <f>'Long-form'!CL591</f>
        <v>0.23594115956486988</v>
      </c>
      <c r="AE590" s="25">
        <f>'Long-form'!CM591</f>
        <v>0.23594115956486988</v>
      </c>
      <c r="AF590" s="25" t="str">
        <f>'Long-form'!CN591</f>
        <v>1;2;3</v>
      </c>
      <c r="AG590" s="26">
        <f>'Long-form'!CO591</f>
        <v>0</v>
      </c>
      <c r="AH590" s="25">
        <f>'Long-form'!CP591</f>
        <v>0</v>
      </c>
      <c r="AI590" s="25">
        <f>'Long-form'!CQ591</f>
        <v>0</v>
      </c>
    </row>
    <row r="591" spans="1:35">
      <c r="A591" s="24" t="str">
        <f>'Long-form'!A592</f>
        <v>UtC-05699</v>
      </c>
      <c r="B591" s="24" t="str">
        <f>'Long-form'!C592</f>
        <v>Gotjé (1997b)</v>
      </c>
      <c r="C591" s="24">
        <f>'Long-form'!G592</f>
        <v>2</v>
      </c>
      <c r="D591" s="24" t="str">
        <f>'Long-form'!H592</f>
        <v>Flevoland</v>
      </c>
      <c r="E591" s="24">
        <f>'Long-form'!I592</f>
        <v>52.325922800000001</v>
      </c>
      <c r="F591" s="24">
        <f>'Long-form'!J592</f>
        <v>5.3226616890000003</v>
      </c>
      <c r="G591" s="24" t="str">
        <f>'Long-form'!M592</f>
        <v>1 = Radiocarbon</v>
      </c>
      <c r="H591" s="24">
        <f>'Long-form'!N592</f>
        <v>5838</v>
      </c>
      <c r="I591" s="24">
        <f>'Long-form'!O592</f>
        <v>40</v>
      </c>
      <c r="J591" s="24">
        <f>'Long-form'!P592</f>
        <v>6650</v>
      </c>
      <c r="K591" s="24">
        <f>'Long-form'!Q592</f>
        <v>6750</v>
      </c>
      <c r="L591" s="24">
        <f>'Long-form'!R592</f>
        <v>6500</v>
      </c>
      <c r="M591" s="24" t="str">
        <f>'Long-form'!Z592</f>
        <v>Positive</v>
      </c>
      <c r="N591" s="24">
        <f>'Long-form'!AA592</f>
        <v>6.77</v>
      </c>
      <c r="O591" s="24">
        <f>'Long-form'!AB592</f>
        <v>0.03</v>
      </c>
      <c r="P591" s="24">
        <f>'Long-form'!AC592</f>
        <v>0</v>
      </c>
      <c r="Q591" s="25">
        <f>'Long-form'!AV592</f>
        <v>-6.77</v>
      </c>
      <c r="R591" s="25" t="str">
        <f>'Long-form'!AU592</f>
        <v>NAP</v>
      </c>
      <c r="S591" s="25">
        <f>'Long-form'!AX592</f>
        <v>0.15217805360826517</v>
      </c>
      <c r="T591" s="25">
        <f>'Long-form'!AY592</f>
        <v>6.9462219947249243E-2</v>
      </c>
      <c r="U591" s="25">
        <f>'Long-form'!BJ592</f>
        <v>1</v>
      </c>
      <c r="V591" s="25" t="str">
        <f>'Long-form'!BK592</f>
        <v>5 = Sedimentary (e.g., deltaic, estuarine, wetland, lacustrine, marine facies)</v>
      </c>
      <c r="W591" s="25" t="str">
        <f>'Long-form'!BL592</f>
        <v>Fen-wood peat</v>
      </c>
      <c r="X591" s="25" t="str">
        <f>'Long-form'!BM592</f>
        <v>Botanical</v>
      </c>
      <c r="Y591" s="25" t="str">
        <f>'Long-form'!BN592</f>
        <v>GWL</v>
      </c>
      <c r="Z591" s="25">
        <f>'Long-form'!CE592</f>
        <v>-6.77</v>
      </c>
      <c r="AA591" s="25">
        <f>'Long-form'!CF592</f>
        <v>0.18209382197098295</v>
      </c>
      <c r="AB591" s="25">
        <f>'Long-form'!CG592</f>
        <v>0.12175795661885934</v>
      </c>
      <c r="AC591" s="25">
        <f>'Long-form'!CK592</f>
        <v>-6.0865999999999998</v>
      </c>
      <c r="AD591" s="25">
        <f>'Long-form'!CL592</f>
        <v>0.21341528522188521</v>
      </c>
      <c r="AE591" s="25">
        <f>'Long-form'!CM592</f>
        <v>0.16496340189975053</v>
      </c>
      <c r="AF591" s="25" t="str">
        <f>'Long-form'!CN592</f>
        <v>1;2;3</v>
      </c>
      <c r="AG591" s="26">
        <f>'Long-form'!CO592</f>
        <v>0</v>
      </c>
      <c r="AH591" s="25">
        <f>'Long-form'!CP592</f>
        <v>0</v>
      </c>
      <c r="AI591" s="25">
        <f>'Long-form'!CQ592</f>
        <v>0</v>
      </c>
    </row>
    <row r="592" spans="1:35">
      <c r="A592" s="24" t="str">
        <f>'Long-form'!A593</f>
        <v>UtC-05700</v>
      </c>
      <c r="B592" s="24" t="str">
        <f>'Long-form'!C593</f>
        <v>Gotjé (1997b)</v>
      </c>
      <c r="C592" s="24">
        <f>'Long-form'!G593</f>
        <v>2</v>
      </c>
      <c r="D592" s="24" t="str">
        <f>'Long-form'!H593</f>
        <v>Flevoland</v>
      </c>
      <c r="E592" s="24">
        <f>'Long-form'!I593</f>
        <v>52.325922800000001</v>
      </c>
      <c r="F592" s="24">
        <f>'Long-form'!J593</f>
        <v>5.3226616890000003</v>
      </c>
      <c r="G592" s="24" t="str">
        <f>'Long-form'!M593</f>
        <v>1 = Radiocarbon</v>
      </c>
      <c r="H592" s="24">
        <f>'Long-form'!N593</f>
        <v>6080</v>
      </c>
      <c r="I592" s="24">
        <f>'Long-form'!O593</f>
        <v>43</v>
      </c>
      <c r="J592" s="24">
        <f>'Long-form'!P593</f>
        <v>6950</v>
      </c>
      <c r="K592" s="24">
        <f>'Long-form'!Q593</f>
        <v>7160</v>
      </c>
      <c r="L592" s="24">
        <f>'Long-form'!R593</f>
        <v>6790</v>
      </c>
      <c r="M592" s="24" t="str">
        <f>'Long-form'!Z593</f>
        <v>Positive</v>
      </c>
      <c r="N592" s="24">
        <f>'Long-form'!AA593</f>
        <v>6.9350000000000005</v>
      </c>
      <c r="O592" s="24">
        <f>'Long-form'!AB593</f>
        <v>1.5000000000000124E-2</v>
      </c>
      <c r="P592" s="24">
        <f>'Long-form'!AC593</f>
        <v>0</v>
      </c>
      <c r="Q592" s="25">
        <f>'Long-form'!AV593</f>
        <v>-6.9350000000000005</v>
      </c>
      <c r="R592" s="25" t="str">
        <f>'Long-form'!AU593</f>
        <v>NAP</v>
      </c>
      <c r="S592" s="25">
        <f>'Long-form'!AX593</f>
        <v>0.15761960537953401</v>
      </c>
      <c r="T592" s="25">
        <f>'Long-form'!AY593</f>
        <v>7.4874895659359841E-2</v>
      </c>
      <c r="U592" s="25">
        <f>'Long-form'!BJ593</f>
        <v>1</v>
      </c>
      <c r="V592" s="25" t="str">
        <f>'Long-form'!BK593</f>
        <v>5 = Sedimentary (e.g., deltaic, estuarine, wetland, lacustrine, marine facies)</v>
      </c>
      <c r="W592" s="25" t="str">
        <f>'Long-form'!BL593</f>
        <v>Fen-wood peat</v>
      </c>
      <c r="X592" s="25" t="str">
        <f>'Long-form'!BM593</f>
        <v>Botanical</v>
      </c>
      <c r="Y592" s="25" t="str">
        <f>'Long-form'!BN593</f>
        <v>GWL</v>
      </c>
      <c r="Z592" s="25">
        <f>'Long-form'!CE593</f>
        <v>-6.9350000000000005</v>
      </c>
      <c r="AA592" s="25">
        <f>'Long-form'!CF593</f>
        <v>0.18666531547130022</v>
      </c>
      <c r="AB592" s="25">
        <f>'Long-form'!CG593</f>
        <v>0.12492497748648997</v>
      </c>
      <c r="AC592" s="25">
        <f>'Long-form'!CK593</f>
        <v>-6.2453000000000003</v>
      </c>
      <c r="AD592" s="25">
        <f>'Long-form'!CL593</f>
        <v>0.22006939494528693</v>
      </c>
      <c r="AE592" s="25">
        <f>'Long-form'!CM593</f>
        <v>0.17085914839886296</v>
      </c>
      <c r="AF592" s="25" t="str">
        <f>'Long-form'!CN593</f>
        <v>1;2;3</v>
      </c>
      <c r="AG592" s="26">
        <f>'Long-form'!CO593</f>
        <v>0</v>
      </c>
      <c r="AH592" s="25">
        <f>'Long-form'!CP593</f>
        <v>0</v>
      </c>
      <c r="AI592" s="25">
        <f>'Long-form'!CQ593</f>
        <v>0</v>
      </c>
    </row>
    <row r="593" spans="1:35">
      <c r="A593" s="24" t="str">
        <f>'Long-form'!A594</f>
        <v>UtC-06950</v>
      </c>
      <c r="B593" s="24" t="str">
        <f>'Long-form'!C594</f>
        <v>Berendsen &amp; Stouthamer (2001)</v>
      </c>
      <c r="C593" s="24">
        <f>'Long-form'!G594</f>
        <v>2</v>
      </c>
      <c r="D593" s="24" t="str">
        <f>'Long-form'!H594</f>
        <v>Rhine-Meuse central</v>
      </c>
      <c r="E593" s="24">
        <f>'Long-form'!I594</f>
        <v>51.78550388</v>
      </c>
      <c r="F593" s="24">
        <f>'Long-form'!J594</f>
        <v>5.1853913409999999</v>
      </c>
      <c r="G593" s="24" t="str">
        <f>'Long-form'!M594</f>
        <v>1 = Radiocarbon</v>
      </c>
      <c r="H593" s="24">
        <f>'Long-form'!N594</f>
        <v>5111</v>
      </c>
      <c r="I593" s="24">
        <f>'Long-form'!O594</f>
        <v>41</v>
      </c>
      <c r="J593" s="24">
        <f>'Long-form'!P594</f>
        <v>5840</v>
      </c>
      <c r="K593" s="24">
        <f>'Long-form'!Q594</f>
        <v>5940</v>
      </c>
      <c r="L593" s="24">
        <f>'Long-form'!R594</f>
        <v>5740</v>
      </c>
      <c r="M593" s="24" t="str">
        <f>'Long-form'!Z594</f>
        <v>Positive</v>
      </c>
      <c r="N593" s="24">
        <f>'Long-form'!AA594</f>
        <v>2.66</v>
      </c>
      <c r="O593" s="24">
        <f>'Long-form'!AB594</f>
        <v>1.0000000000000009E-2</v>
      </c>
      <c r="P593" s="24">
        <f>'Long-form'!AC594</f>
        <v>0</v>
      </c>
      <c r="Q593" s="25">
        <f>'Long-form'!AV594</f>
        <v>-1.27</v>
      </c>
      <c r="R593" s="25" t="str">
        <f>'Long-form'!AU594</f>
        <v>NAP</v>
      </c>
      <c r="S593" s="25">
        <f>'Long-form'!AX594</f>
        <v>8.2796376732318433E-2</v>
      </c>
      <c r="T593" s="25">
        <f>'Long-form'!AY594</f>
        <v>6.3442887702247611E-2</v>
      </c>
      <c r="U593" s="25">
        <f>'Long-form'!BJ594</f>
        <v>2</v>
      </c>
      <c r="V593" s="25" t="str">
        <f>'Long-form'!BK594</f>
        <v>5 = Sedimentary (e.g., deltaic, estuarine, wetland, lacustrine, marine facies)</v>
      </c>
      <c r="W593" s="25" t="str">
        <f>'Long-form'!BL594</f>
        <v>Fen peat</v>
      </c>
      <c r="X593" s="25" t="str">
        <f>'Long-form'!BM594</f>
        <v>Botanical</v>
      </c>
      <c r="Y593" s="25" t="str">
        <f>'Long-form'!BN594</f>
        <v>GWL-0.3</v>
      </c>
      <c r="Z593" s="25" t="str">
        <f>'Long-form'!CE594</f>
        <v>n/a</v>
      </c>
      <c r="AA593" s="25" t="str">
        <f>'Long-form'!CF594</f>
        <v>n/a</v>
      </c>
      <c r="AB593" s="25" t="str">
        <f>'Long-form'!CG594</f>
        <v>n/a</v>
      </c>
      <c r="AC593" s="25" t="str">
        <f>'Long-form'!CK594</f>
        <v>n/a</v>
      </c>
      <c r="AD593" s="25" t="str">
        <f>'Long-form'!CL594</f>
        <v>n/a</v>
      </c>
      <c r="AE593" s="25" t="str">
        <f>'Long-form'!CM594</f>
        <v>n/a</v>
      </c>
      <c r="AF593" s="25" t="str">
        <f>'Long-form'!CN594</f>
        <v>2;3</v>
      </c>
      <c r="AG593" s="26">
        <f>'Long-form'!CO594</f>
        <v>0</v>
      </c>
      <c r="AH593" s="25" t="str">
        <f>'Long-form'!CP594</f>
        <v>Type 2 ULD (this paper): no RSLR constraining indicative meaning</v>
      </c>
      <c r="AI593" s="25">
        <f>'Long-form'!CQ594</f>
        <v>0</v>
      </c>
    </row>
    <row r="594" spans="1:35">
      <c r="A594" s="24" t="str">
        <f>'Long-form'!A595</f>
        <v>UtC-06951</v>
      </c>
      <c r="B594" s="24" t="str">
        <f>'Long-form'!C595</f>
        <v>Berendsen &amp; Stouthamer (2001)</v>
      </c>
      <c r="C594" s="24">
        <f>'Long-form'!G595</f>
        <v>2</v>
      </c>
      <c r="D594" s="24" t="str">
        <f>'Long-form'!H595</f>
        <v>Rhine-Meuse central</v>
      </c>
      <c r="E594" s="24">
        <f>'Long-form'!I595</f>
        <v>51.785702030000003</v>
      </c>
      <c r="F594" s="24">
        <f>'Long-form'!J595</f>
        <v>5.1856223400000001</v>
      </c>
      <c r="G594" s="24" t="str">
        <f>'Long-form'!M595</f>
        <v>1 = Radiocarbon</v>
      </c>
      <c r="H594" s="24">
        <f>'Long-form'!N595</f>
        <v>524</v>
      </c>
      <c r="I594" s="24">
        <f>'Long-form'!O595</f>
        <v>36</v>
      </c>
      <c r="J594" s="24">
        <f>'Long-form'!P595</f>
        <v>550</v>
      </c>
      <c r="K594" s="24">
        <f>'Long-form'!Q595</f>
        <v>630</v>
      </c>
      <c r="L594" s="24">
        <f>'Long-form'!R595</f>
        <v>500</v>
      </c>
      <c r="M594" s="24" t="str">
        <f>'Long-form'!Z595</f>
        <v>Positive</v>
      </c>
      <c r="N594" s="24">
        <f>'Long-form'!AA595</f>
        <v>1.34</v>
      </c>
      <c r="O594" s="24">
        <f>'Long-form'!AB595</f>
        <v>0.03</v>
      </c>
      <c r="P594" s="24">
        <f>'Long-form'!AC595</f>
        <v>0</v>
      </c>
      <c r="Q594" s="25">
        <f>'Long-form'!AV595</f>
        <v>0.16</v>
      </c>
      <c r="R594" s="25" t="str">
        <f>'Long-form'!AU595</f>
        <v>NAP</v>
      </c>
      <c r="S594" s="25">
        <f>'Long-form'!AX595</f>
        <v>9.8707851764689922E-2</v>
      </c>
      <c r="T594" s="25">
        <f>'Long-form'!AY595</f>
        <v>9.5000000000000001E-2</v>
      </c>
      <c r="U594" s="25">
        <f>'Long-form'!BJ595</f>
        <v>2</v>
      </c>
      <c r="V594" s="25" t="str">
        <f>'Long-form'!BK595</f>
        <v>5 = Sedimentary (e.g., deltaic, estuarine, wetland, lacustrine, marine facies)</v>
      </c>
      <c r="W594" s="25" t="str">
        <f>'Long-form'!BL595</f>
        <v>Fen peat</v>
      </c>
      <c r="X594" s="25" t="str">
        <f>'Long-form'!BM595</f>
        <v>Botanical</v>
      </c>
      <c r="Y594" s="25" t="str">
        <f>'Long-form'!BN595</f>
        <v>GWL-0.3</v>
      </c>
      <c r="Z594" s="25" t="str">
        <f>'Long-form'!CE595</f>
        <v>n/a</v>
      </c>
      <c r="AA594" s="25" t="str">
        <f>'Long-form'!CF595</f>
        <v>n/a</v>
      </c>
      <c r="AB594" s="25" t="str">
        <f>'Long-form'!CG595</f>
        <v>n/a</v>
      </c>
      <c r="AC594" s="25" t="str">
        <f>'Long-form'!CK595</f>
        <v>n/a</v>
      </c>
      <c r="AD594" s="25" t="str">
        <f>'Long-form'!CL595</f>
        <v>n/a</v>
      </c>
      <c r="AE594" s="25" t="str">
        <f>'Long-form'!CM595</f>
        <v>n/a</v>
      </c>
      <c r="AF594" s="25" t="str">
        <f>'Long-form'!CN595</f>
        <v>2;3</v>
      </c>
      <c r="AG594" s="26">
        <f>'Long-form'!CO595</f>
        <v>0</v>
      </c>
      <c r="AH594" s="25" t="str">
        <f>'Long-form'!CP595</f>
        <v>Type 2 ULD (this paper): no RSLR constraining indicative meaning</v>
      </c>
      <c r="AI594" s="25">
        <f>'Long-form'!CQ595</f>
        <v>0</v>
      </c>
    </row>
    <row r="595" spans="1:35">
      <c r="A595" s="24" t="str">
        <f>'Long-form'!A596</f>
        <v>UtC-06952</v>
      </c>
      <c r="B595" s="24" t="str">
        <f>'Long-form'!C596</f>
        <v>Berendsen &amp; Stouthamer (2001)</v>
      </c>
      <c r="C595" s="24">
        <f>'Long-form'!G596</f>
        <v>2</v>
      </c>
      <c r="D595" s="24" t="str">
        <f>'Long-form'!H596</f>
        <v>Rhine-Meuse central</v>
      </c>
      <c r="E595" s="24">
        <f>'Long-form'!I596</f>
        <v>51.759766020000001</v>
      </c>
      <c r="F595" s="24">
        <f>'Long-form'!J596</f>
        <v>4.9848958310000002</v>
      </c>
      <c r="G595" s="24" t="str">
        <f>'Long-form'!M596</f>
        <v>1 = Radiocarbon</v>
      </c>
      <c r="H595" s="24">
        <f>'Long-form'!N596</f>
        <v>5821</v>
      </c>
      <c r="I595" s="24">
        <f>'Long-form'!O596</f>
        <v>42</v>
      </c>
      <c r="J595" s="24">
        <f>'Long-form'!P596</f>
        <v>6620</v>
      </c>
      <c r="K595" s="24">
        <f>'Long-form'!Q596</f>
        <v>6740</v>
      </c>
      <c r="L595" s="24">
        <f>'Long-form'!R596</f>
        <v>6490</v>
      </c>
      <c r="M595" s="24" t="str">
        <f>'Long-form'!Z596</f>
        <v>Positive</v>
      </c>
      <c r="N595" s="24">
        <f>'Long-form'!AA596</f>
        <v>4.38</v>
      </c>
      <c r="O595" s="24">
        <f>'Long-form'!AB596</f>
        <v>1.0000000000000231E-2</v>
      </c>
      <c r="P595" s="24">
        <f>'Long-form'!AC596</f>
        <v>0</v>
      </c>
      <c r="Q595" s="25">
        <f>'Long-form'!AV596</f>
        <v>-5.3900000000000006</v>
      </c>
      <c r="R595" s="25" t="str">
        <f>'Long-form'!AU596</f>
        <v>NAP</v>
      </c>
      <c r="S595" s="25">
        <f>'Long-form'!AX596</f>
        <v>0.1081608062100132</v>
      </c>
      <c r="T595" s="25">
        <f>'Long-form'!AY596</f>
        <v>6.3442887702247833E-2</v>
      </c>
      <c r="U595" s="25">
        <f>'Long-form'!BJ596</f>
        <v>1</v>
      </c>
      <c r="V595" s="25" t="str">
        <f>'Long-form'!BK596</f>
        <v>5 = Sedimentary (e.g., deltaic, estuarine, wetland, lacustrine, marine facies)</v>
      </c>
      <c r="W595" s="25" t="str">
        <f>'Long-form'!BL596</f>
        <v>Fen peat</v>
      </c>
      <c r="X595" s="25" t="str">
        <f>'Long-form'!BM596</f>
        <v>Botanical</v>
      </c>
      <c r="Y595" s="25" t="str">
        <f>'Long-form'!BN596</f>
        <v>GWL-0.3</v>
      </c>
      <c r="Z595" s="25">
        <f>'Long-form'!CE596</f>
        <v>-5.0900000000000007</v>
      </c>
      <c r="AA595" s="25">
        <f>'Long-form'!CF596</f>
        <v>0.22737361324480912</v>
      </c>
      <c r="AB595" s="25">
        <f>'Long-form'!CG596</f>
        <v>0.20982135258357296</v>
      </c>
      <c r="AC595" s="25">
        <f>'Long-form'!CK596</f>
        <v>-4.7506200000000005</v>
      </c>
      <c r="AD595" s="25">
        <f>'Long-form'!CL596</f>
        <v>0.23546462319596004</v>
      </c>
      <c r="AE595" s="25">
        <f>'Long-form'!CM596</f>
        <v>0.21856310021779851</v>
      </c>
      <c r="AF595" s="25" t="str">
        <f>'Long-form'!CN596</f>
        <v>1;2;3</v>
      </c>
      <c r="AG595" s="26">
        <f>'Long-form'!CO596</f>
        <v>0</v>
      </c>
      <c r="AH595" s="25">
        <f>'Long-form'!CP596</f>
        <v>0</v>
      </c>
      <c r="AI595" s="25">
        <f>'Long-form'!CQ596</f>
        <v>0</v>
      </c>
    </row>
    <row r="596" spans="1:35">
      <c r="A596" s="24" t="str">
        <f>'Long-form'!A597</f>
        <v>UtC-06953</v>
      </c>
      <c r="B596" s="24" t="str">
        <f>'Long-form'!C597</f>
        <v>Berendsen &amp; Stouthamer (2001)</v>
      </c>
      <c r="C596" s="24">
        <f>'Long-form'!G597</f>
        <v>2</v>
      </c>
      <c r="D596" s="24" t="str">
        <f>'Long-form'!H597</f>
        <v>Rhine-Meuse central</v>
      </c>
      <c r="E596" s="24">
        <f>'Long-form'!I597</f>
        <v>51.759810960000003</v>
      </c>
      <c r="F596" s="24">
        <f>'Long-form'!J597</f>
        <v>4.984895431</v>
      </c>
      <c r="G596" s="24" t="str">
        <f>'Long-form'!M597</f>
        <v>1 = Radiocarbon</v>
      </c>
      <c r="H596" s="24">
        <f>'Long-form'!N597</f>
        <v>5874</v>
      </c>
      <c r="I596" s="24">
        <f>'Long-form'!O597</f>
        <v>40</v>
      </c>
      <c r="J596" s="24">
        <f>'Long-form'!P597</f>
        <v>6690</v>
      </c>
      <c r="K596" s="24">
        <f>'Long-form'!Q597</f>
        <v>6800</v>
      </c>
      <c r="L596" s="24">
        <f>'Long-form'!R597</f>
        <v>6560</v>
      </c>
      <c r="M596" s="24" t="str">
        <f>'Long-form'!Z597</f>
        <v>Positive</v>
      </c>
      <c r="N596" s="24">
        <f>'Long-form'!AA597</f>
        <v>4.17</v>
      </c>
      <c r="O596" s="24">
        <f>'Long-form'!AB597</f>
        <v>1.5000000000000124E-2</v>
      </c>
      <c r="P596" s="24">
        <f>'Long-form'!AC597</f>
        <v>0</v>
      </c>
      <c r="Q596" s="25">
        <f>'Long-form'!AV597</f>
        <v>-5.1449999999999996</v>
      </c>
      <c r="R596" s="25" t="str">
        <f>'Long-form'!AU597</f>
        <v>NAP</v>
      </c>
      <c r="S596" s="25">
        <f>'Long-form'!AX597</f>
        <v>0.10845187872969293</v>
      </c>
      <c r="T596" s="25">
        <f>'Long-form'!AY597</f>
        <v>6.9327123119310413E-2</v>
      </c>
      <c r="U596" s="25">
        <f>'Long-form'!BJ597</f>
        <v>1</v>
      </c>
      <c r="V596" s="25" t="str">
        <f>'Long-form'!BK597</f>
        <v>5 = Sedimentary (e.g., deltaic, estuarine, wetland, lacustrine, marine facies)</v>
      </c>
      <c r="W596" s="25" t="str">
        <f>'Long-form'!BL597</f>
        <v>Fen-wood peat</v>
      </c>
      <c r="X596" s="25" t="str">
        <f>'Long-form'!BM597</f>
        <v>Botanical</v>
      </c>
      <c r="Y596" s="25" t="str">
        <f>'Long-form'!BN597</f>
        <v>GWL</v>
      </c>
      <c r="Z596" s="25">
        <f>'Long-form'!CE597</f>
        <v>-5.1449999999999996</v>
      </c>
      <c r="AA596" s="25">
        <f>'Long-form'!CF597</f>
        <v>0.14751884625362288</v>
      </c>
      <c r="AB596" s="25">
        <f>'Long-form'!CG597</f>
        <v>0.12168093523637968</v>
      </c>
      <c r="AC596" s="25">
        <f>'Long-form'!CK597</f>
        <v>-4.7946899999999992</v>
      </c>
      <c r="AD596" s="25">
        <f>'Long-form'!CL597</f>
        <v>0.15989532761023592</v>
      </c>
      <c r="AE596" s="25">
        <f>'Long-form'!CM597</f>
        <v>0.13642197693767918</v>
      </c>
      <c r="AF596" s="25" t="str">
        <f>'Long-form'!CN597</f>
        <v>1;2;3</v>
      </c>
      <c r="AG596" s="26">
        <f>'Long-form'!CO597</f>
        <v>0</v>
      </c>
      <c r="AH596" s="25">
        <f>'Long-form'!CP597</f>
        <v>0</v>
      </c>
      <c r="AI596" s="25">
        <f>'Long-form'!CQ597</f>
        <v>0</v>
      </c>
    </row>
    <row r="597" spans="1:35">
      <c r="A597" s="24" t="str">
        <f>'Long-form'!A598</f>
        <v>UtC-06979</v>
      </c>
      <c r="B597" s="24" t="str">
        <f>'Long-form'!C598</f>
        <v>Berendsen &amp; Stouthamer (2001)</v>
      </c>
      <c r="C597" s="24">
        <f>'Long-form'!G598</f>
        <v>2</v>
      </c>
      <c r="D597" s="24" t="str">
        <f>'Long-form'!H598</f>
        <v>Rhine-Meuse central</v>
      </c>
      <c r="E597" s="24">
        <f>'Long-form'!I598</f>
        <v>51.785584900000003</v>
      </c>
      <c r="F597" s="24">
        <f>'Long-form'!J598</f>
        <v>5.1854634419999996</v>
      </c>
      <c r="G597" s="24" t="str">
        <f>'Long-form'!M598</f>
        <v>1 = Radiocarbon</v>
      </c>
      <c r="H597" s="24">
        <f>'Long-form'!N598</f>
        <v>3920</v>
      </c>
      <c r="I597" s="24">
        <f>'Long-form'!O598</f>
        <v>100</v>
      </c>
      <c r="J597" s="24">
        <f>'Long-form'!P598</f>
        <v>4350</v>
      </c>
      <c r="K597" s="24">
        <f>'Long-form'!Q598</f>
        <v>4800</v>
      </c>
      <c r="L597" s="24">
        <f>'Long-form'!R598</f>
        <v>4000</v>
      </c>
      <c r="M597" s="24" t="str">
        <f>'Long-form'!Z598</f>
        <v>Positive</v>
      </c>
      <c r="N597" s="24">
        <f>'Long-form'!AA598</f>
        <v>2.46</v>
      </c>
      <c r="O597" s="24">
        <f>'Long-form'!AB598</f>
        <v>1.5000000000000013E-2</v>
      </c>
      <c r="P597" s="24">
        <f>'Long-form'!AC598</f>
        <v>0</v>
      </c>
      <c r="Q597" s="25">
        <f>'Long-form'!AV598</f>
        <v>-1.0350000000000001</v>
      </c>
      <c r="R597" s="25" t="str">
        <f>'Long-form'!AU598</f>
        <v>NAP</v>
      </c>
      <c r="S597" s="25">
        <f>'Long-form'!AX598</f>
        <v>8.5011116920082883E-2</v>
      </c>
      <c r="T597" s="25">
        <f>'Long-form'!AY598</f>
        <v>6.9327123119310261E-2</v>
      </c>
      <c r="U597" s="25">
        <f>'Long-form'!BJ598</f>
        <v>2</v>
      </c>
      <c r="V597" s="25" t="str">
        <f>'Long-form'!BK598</f>
        <v>5 = Sedimentary (e.g., deltaic, estuarine, wetland, lacustrine, marine facies)</v>
      </c>
      <c r="W597" s="25" t="str">
        <f>'Long-form'!BL598</f>
        <v>Fen peat</v>
      </c>
      <c r="X597" s="25" t="str">
        <f>'Long-form'!BM598</f>
        <v>Botanical</v>
      </c>
      <c r="Y597" s="25" t="str">
        <f>'Long-form'!BN598</f>
        <v>GWL-0.3</v>
      </c>
      <c r="Z597" s="25" t="str">
        <f>'Long-form'!CE598</f>
        <v>n/a</v>
      </c>
      <c r="AA597" s="25" t="str">
        <f>'Long-form'!CF598</f>
        <v>n/a</v>
      </c>
      <c r="AB597" s="25" t="str">
        <f>'Long-form'!CG598</f>
        <v>n/a</v>
      </c>
      <c r="AC597" s="25" t="str">
        <f>'Long-form'!CK598</f>
        <v>n/a</v>
      </c>
      <c r="AD597" s="25" t="str">
        <f>'Long-form'!CL598</f>
        <v>n/a</v>
      </c>
      <c r="AE597" s="25" t="str">
        <f>'Long-form'!CM598</f>
        <v>n/a</v>
      </c>
      <c r="AF597" s="25" t="str">
        <f>'Long-form'!CN598</f>
        <v>2;3</v>
      </c>
      <c r="AG597" s="26">
        <f>'Long-form'!CO598</f>
        <v>0</v>
      </c>
      <c r="AH597" s="25" t="str">
        <f>'Long-form'!CP598</f>
        <v>Type 2 ULD (this paper): no RSLR constraining indicative meaning</v>
      </c>
      <c r="AI597" s="25">
        <f>'Long-form'!CQ598</f>
        <v>0</v>
      </c>
    </row>
    <row r="598" spans="1:35">
      <c r="A598" s="24" t="str">
        <f>'Long-form'!A599</f>
        <v>UtC-06980</v>
      </c>
      <c r="B598" s="24" t="str">
        <f>'Long-form'!C599</f>
        <v>Berendsen &amp; Stouthamer (2001)</v>
      </c>
      <c r="C598" s="24">
        <f>'Long-form'!G599</f>
        <v>2</v>
      </c>
      <c r="D598" s="24" t="str">
        <f>'Long-form'!H599</f>
        <v>Rhine-Meuse central</v>
      </c>
      <c r="E598" s="24">
        <f>'Long-form'!I599</f>
        <v>51.785675040000001</v>
      </c>
      <c r="F598" s="24">
        <f>'Long-form'!J599</f>
        <v>5.1856079670000002</v>
      </c>
      <c r="G598" s="24" t="str">
        <f>'Long-form'!M599</f>
        <v>1 = Radiocarbon</v>
      </c>
      <c r="H598" s="24">
        <f>'Long-form'!N599</f>
        <v>3380</v>
      </c>
      <c r="I598" s="24">
        <f>'Long-form'!O599</f>
        <v>120</v>
      </c>
      <c r="J598" s="24">
        <f>'Long-form'!P599</f>
        <v>3640</v>
      </c>
      <c r="K598" s="24">
        <f>'Long-form'!Q599</f>
        <v>3970</v>
      </c>
      <c r="L598" s="24">
        <f>'Long-form'!R599</f>
        <v>3370</v>
      </c>
      <c r="M598" s="24" t="str">
        <f>'Long-form'!Z599</f>
        <v>Positive</v>
      </c>
      <c r="N598" s="24">
        <f>'Long-form'!AA599</f>
        <v>1.5</v>
      </c>
      <c r="O598" s="24">
        <f>'Long-form'!AB599</f>
        <v>1.4999999999999999E-2</v>
      </c>
      <c r="P598" s="24">
        <f>'Long-form'!AC599</f>
        <v>0</v>
      </c>
      <c r="Q598" s="25">
        <f>'Long-form'!AV599</f>
        <v>-2.5000000000000001E-2</v>
      </c>
      <c r="R598" s="25" t="str">
        <f>'Long-form'!AU599</f>
        <v>NAP</v>
      </c>
      <c r="S598" s="25">
        <f>'Long-form'!AX599</f>
        <v>7.5539724648690645E-2</v>
      </c>
      <c r="T598" s="25">
        <f>'Long-form'!AY599</f>
        <v>6.9327123119310247E-2</v>
      </c>
      <c r="U598" s="25">
        <f>'Long-form'!BJ599</f>
        <v>2</v>
      </c>
      <c r="V598" s="25" t="str">
        <f>'Long-form'!BK599</f>
        <v>5 = Sedimentary (e.g., deltaic, estuarine, wetland, lacustrine, marine facies)</v>
      </c>
      <c r="W598" s="25" t="str">
        <f>'Long-form'!BL599</f>
        <v>Fen peat</v>
      </c>
      <c r="X598" s="25" t="str">
        <f>'Long-form'!BM599</f>
        <v>Botanical</v>
      </c>
      <c r="Y598" s="25" t="str">
        <f>'Long-form'!BN599</f>
        <v>GWL-0.3</v>
      </c>
      <c r="Z598" s="25" t="str">
        <f>'Long-form'!CE599</f>
        <v>n/a</v>
      </c>
      <c r="AA598" s="25" t="str">
        <f>'Long-form'!CF599</f>
        <v>n/a</v>
      </c>
      <c r="AB598" s="25" t="str">
        <f>'Long-form'!CG599</f>
        <v>n/a</v>
      </c>
      <c r="AC598" s="25" t="str">
        <f>'Long-form'!CK599</f>
        <v>n/a</v>
      </c>
      <c r="AD598" s="25" t="str">
        <f>'Long-form'!CL599</f>
        <v>n/a</v>
      </c>
      <c r="AE598" s="25" t="str">
        <f>'Long-form'!CM599</f>
        <v>n/a</v>
      </c>
      <c r="AF598" s="25" t="str">
        <f>'Long-form'!CN599</f>
        <v>2;3</v>
      </c>
      <c r="AG598" s="26">
        <f>'Long-form'!CO599</f>
        <v>0</v>
      </c>
      <c r="AH598" s="25" t="str">
        <f>'Long-form'!CP599</f>
        <v>Type 2 ULD (this paper): no RSLR constraining indicative meaning</v>
      </c>
      <c r="AI598" s="25">
        <f>'Long-form'!CQ599</f>
        <v>0</v>
      </c>
    </row>
    <row r="599" spans="1:35">
      <c r="A599" s="24" t="str">
        <f>'Long-form'!A600</f>
        <v>UtC-06981</v>
      </c>
      <c r="B599" s="24" t="str">
        <f>'Long-form'!C600</f>
        <v>Berendsen &amp; Stouthamer (2001)</v>
      </c>
      <c r="C599" s="24">
        <f>'Long-form'!G600</f>
        <v>2</v>
      </c>
      <c r="D599" s="24" t="str">
        <f>'Long-form'!H600</f>
        <v>Rhine-Meuse central</v>
      </c>
      <c r="E599" s="24">
        <f>'Long-form'!I600</f>
        <v>51.759631200000001</v>
      </c>
      <c r="F599" s="24">
        <f>'Long-form'!J600</f>
        <v>4.9848970320000001</v>
      </c>
      <c r="G599" s="24" t="str">
        <f>'Long-form'!M600</f>
        <v>1 = Radiocarbon</v>
      </c>
      <c r="H599" s="24">
        <f>'Long-form'!N600</f>
        <v>6150</v>
      </c>
      <c r="I599" s="24">
        <f>'Long-form'!O600</f>
        <v>120</v>
      </c>
      <c r="J599" s="24">
        <f>'Long-form'!P600</f>
        <v>7030</v>
      </c>
      <c r="K599" s="24">
        <f>'Long-form'!Q600</f>
        <v>7310</v>
      </c>
      <c r="L599" s="24">
        <f>'Long-form'!R600</f>
        <v>6740</v>
      </c>
      <c r="M599" s="24" t="str">
        <f>'Long-form'!Z600</f>
        <v>Positive</v>
      </c>
      <c r="N599" s="24">
        <f>'Long-form'!AA600</f>
        <v>5.01</v>
      </c>
      <c r="O599" s="24">
        <f>'Long-form'!AB600</f>
        <v>1.499999999999968E-2</v>
      </c>
      <c r="P599" s="24">
        <f>'Long-form'!AC600</f>
        <v>0</v>
      </c>
      <c r="Q599" s="25">
        <f>'Long-form'!AV600</f>
        <v>-5.9950000000000001</v>
      </c>
      <c r="R599" s="25" t="str">
        <f>'Long-form'!AU600</f>
        <v>NAP</v>
      </c>
      <c r="S599" s="25">
        <f>'Long-form'!AX600</f>
        <v>0.12184535280428195</v>
      </c>
      <c r="T599" s="25">
        <f>'Long-form'!AY600</f>
        <v>6.9327123119309816E-2</v>
      </c>
      <c r="U599" s="25">
        <f>'Long-form'!BJ600</f>
        <v>1</v>
      </c>
      <c r="V599" s="25" t="str">
        <f>'Long-form'!BK600</f>
        <v>5 = Sedimentary (e.g., deltaic, estuarine, wetland, lacustrine, marine facies)</v>
      </c>
      <c r="W599" s="25" t="str">
        <f>'Long-form'!BL600</f>
        <v>Fen peat</v>
      </c>
      <c r="X599" s="25" t="str">
        <f>'Long-form'!BM600</f>
        <v>Botanical</v>
      </c>
      <c r="Y599" s="25" t="str">
        <f>'Long-form'!BN600</f>
        <v>GWL-0.3</v>
      </c>
      <c r="Z599" s="25">
        <f>'Long-form'!CE600</f>
        <v>-5.6950000000000003</v>
      </c>
      <c r="AA599" s="25">
        <f>'Long-form'!CF600</f>
        <v>0.23419284788396069</v>
      </c>
      <c r="AB599" s="25">
        <f>'Long-form'!CG600</f>
        <v>0.21167486860749424</v>
      </c>
      <c r="AC599" s="25">
        <f>'Long-form'!CK600</f>
        <v>-5.3280300000000009</v>
      </c>
      <c r="AD599" s="25">
        <f>'Long-form'!CL600</f>
        <v>0.2431254610619476</v>
      </c>
      <c r="AE599" s="25">
        <f>'Long-form'!CM600</f>
        <v>0.22151738039391988</v>
      </c>
      <c r="AF599" s="25" t="str">
        <f>'Long-form'!CN600</f>
        <v>1;2;3</v>
      </c>
      <c r="AG599" s="26">
        <f>'Long-form'!CO600</f>
        <v>0</v>
      </c>
      <c r="AH599" s="25">
        <f>'Long-form'!CP600</f>
        <v>0</v>
      </c>
      <c r="AI599" s="25">
        <f>'Long-form'!CQ600</f>
        <v>0</v>
      </c>
    </row>
    <row r="600" spans="1:35">
      <c r="A600" s="24" t="str">
        <f>'Long-form'!A601</f>
        <v>UtC-07804</v>
      </c>
      <c r="B600" s="24" t="str">
        <f>'Long-form'!C601</f>
        <v>Berendsen &amp; Stouthamer (2001)</v>
      </c>
      <c r="C600" s="24">
        <f>'Long-form'!G601</f>
        <v>2</v>
      </c>
      <c r="D600" s="24" t="str">
        <f>'Long-form'!H601</f>
        <v>Rhine-Meuse central</v>
      </c>
      <c r="E600" s="24">
        <f>'Long-form'!I601</f>
        <v>51.734117099999999</v>
      </c>
      <c r="F600" s="24">
        <f>'Long-form'!J601</f>
        <v>4.9390169190000002</v>
      </c>
      <c r="G600" s="24" t="str">
        <f>'Long-form'!M601</f>
        <v>1 = Radiocarbon</v>
      </c>
      <c r="H600" s="24">
        <f>'Long-form'!N601</f>
        <v>4588</v>
      </c>
      <c r="I600" s="24">
        <f>'Long-form'!O601</f>
        <v>48</v>
      </c>
      <c r="J600" s="24">
        <f>'Long-form'!P601</f>
        <v>5275</v>
      </c>
      <c r="K600" s="24">
        <f>'Long-form'!Q601</f>
        <v>5465</v>
      </c>
      <c r="L600" s="24">
        <f>'Long-form'!R601</f>
        <v>5050</v>
      </c>
      <c r="M600" s="24" t="str">
        <f>'Long-form'!Z601</f>
        <v>Positive</v>
      </c>
      <c r="N600" s="24">
        <f>'Long-form'!AA601</f>
        <v>3.15</v>
      </c>
      <c r="O600" s="24">
        <f>'Long-form'!AB601</f>
        <v>1.0000000000000009E-2</v>
      </c>
      <c r="P600" s="24">
        <f>'Long-form'!AC601</f>
        <v>0</v>
      </c>
      <c r="Q600" s="25">
        <f>'Long-form'!AV601</f>
        <v>-2.66</v>
      </c>
      <c r="R600" s="25" t="str">
        <f>'Long-form'!AU601</f>
        <v>NAP</v>
      </c>
      <c r="S600" s="25">
        <f>'Long-form'!AX601</f>
        <v>8.9409171789028463E-2</v>
      </c>
      <c r="T600" s="25">
        <f>'Long-form'!AY601</f>
        <v>6.3442887702247611E-2</v>
      </c>
      <c r="U600" s="25">
        <f>'Long-form'!BJ601</f>
        <v>1</v>
      </c>
      <c r="V600" s="25" t="str">
        <f>'Long-form'!BK601</f>
        <v>5 = Sedimentary (e.g., deltaic, estuarine, wetland, lacustrine, marine facies)</v>
      </c>
      <c r="W600" s="25" t="str">
        <f>'Long-form'!BL601</f>
        <v>Fen peat</v>
      </c>
      <c r="X600" s="25" t="str">
        <f>'Long-form'!BM601</f>
        <v>Botanical</v>
      </c>
      <c r="Y600" s="25" t="str">
        <f>'Long-form'!BN601</f>
        <v>GWL-0.3</v>
      </c>
      <c r="Z600" s="25">
        <f>'Long-form'!CE601</f>
        <v>-2.3600000000000003</v>
      </c>
      <c r="AA600" s="25">
        <f>'Long-form'!CF601</f>
        <v>0.21907532951019384</v>
      </c>
      <c r="AB600" s="25">
        <f>'Long-form'!CG601</f>
        <v>0.20982135258357287</v>
      </c>
      <c r="AC600" s="25">
        <f>'Long-form'!CK601</f>
        <v>-2.1181750000000004</v>
      </c>
      <c r="AD600" s="25">
        <f>'Long-form'!CL601</f>
        <v>0.2243649219086295</v>
      </c>
      <c r="AE600" s="25">
        <f>'Long-form'!CM601</f>
        <v>0.21533838065487865</v>
      </c>
      <c r="AF600" s="25" t="str">
        <f>'Long-form'!CN601</f>
        <v>1;2;3</v>
      </c>
      <c r="AG600" s="26">
        <f>'Long-form'!CO601</f>
        <v>0</v>
      </c>
      <c r="AH600" s="25">
        <f>'Long-form'!CP601</f>
        <v>0</v>
      </c>
      <c r="AI600" s="25">
        <f>'Long-form'!CQ601</f>
        <v>0</v>
      </c>
    </row>
    <row r="601" spans="1:35">
      <c r="A601" s="24" t="str">
        <f>'Long-form'!A602</f>
        <v>UtC-07808</v>
      </c>
      <c r="B601" s="24" t="str">
        <f>'Long-form'!C602</f>
        <v>Berendsen &amp; Stouthamer (2001)</v>
      </c>
      <c r="C601" s="24">
        <f>'Long-form'!G602</f>
        <v>2</v>
      </c>
      <c r="D601" s="24" t="str">
        <f>'Long-form'!H602</f>
        <v>Rhine-Meuse central</v>
      </c>
      <c r="E601" s="24">
        <f>'Long-form'!I602</f>
        <v>51.76081525</v>
      </c>
      <c r="F601" s="24">
        <f>'Long-form'!J602</f>
        <v>5.3897368979999998</v>
      </c>
      <c r="G601" s="24" t="str">
        <f>'Long-form'!M602</f>
        <v>1 = Radiocarbon</v>
      </c>
      <c r="H601" s="24">
        <f>'Long-form'!N602</f>
        <v>3680</v>
      </c>
      <c r="I601" s="24">
        <f>'Long-form'!O602</f>
        <v>60</v>
      </c>
      <c r="J601" s="24">
        <f>'Long-form'!P602</f>
        <v>4020</v>
      </c>
      <c r="K601" s="24">
        <f>'Long-form'!Q602</f>
        <v>4225</v>
      </c>
      <c r="L601" s="24">
        <f>'Long-form'!R602</f>
        <v>3840</v>
      </c>
      <c r="M601" s="24" t="str">
        <f>'Long-form'!Z602</f>
        <v>Positive</v>
      </c>
      <c r="N601" s="24">
        <f>'Long-form'!AA602</f>
        <v>1.7</v>
      </c>
      <c r="O601" s="24">
        <f>'Long-form'!AB602</f>
        <v>1.0000000000000009E-2</v>
      </c>
      <c r="P601" s="24">
        <f>'Long-form'!AC602</f>
        <v>0</v>
      </c>
      <c r="Q601" s="25">
        <f>'Long-form'!AV602</f>
        <v>0.59</v>
      </c>
      <c r="R601" s="25" t="str">
        <f>'Long-form'!AU602</f>
        <v>NAP</v>
      </c>
      <c r="S601" s="25">
        <f>'Long-form'!AX602</f>
        <v>7.1979163651712447E-2</v>
      </c>
      <c r="T601" s="25">
        <f>'Long-form'!AY602</f>
        <v>6.3442887702247611E-2</v>
      </c>
      <c r="U601" s="25">
        <f>'Long-form'!BJ602</f>
        <v>2</v>
      </c>
      <c r="V601" s="25" t="str">
        <f>'Long-form'!BK602</f>
        <v>5 = Sedimentary (e.g., deltaic, estuarine, wetland, lacustrine, marine facies)</v>
      </c>
      <c r="W601" s="25" t="str">
        <f>'Long-form'!BL602</f>
        <v>Fen-wood peat</v>
      </c>
      <c r="X601" s="25" t="str">
        <f>'Long-form'!BM602</f>
        <v>Botanical</v>
      </c>
      <c r="Y601" s="25" t="str">
        <f>'Long-form'!BN602</f>
        <v>GWL</v>
      </c>
      <c r="Z601" s="25" t="str">
        <f>'Long-form'!CE602</f>
        <v>n/a</v>
      </c>
      <c r="AA601" s="25" t="str">
        <f>'Long-form'!CF602</f>
        <v>n/a</v>
      </c>
      <c r="AB601" s="25" t="str">
        <f>'Long-form'!CG602</f>
        <v>n/a</v>
      </c>
      <c r="AC601" s="25" t="str">
        <f>'Long-form'!CK602</f>
        <v>n/a</v>
      </c>
      <c r="AD601" s="25" t="str">
        <f>'Long-form'!CL602</f>
        <v>n/a</v>
      </c>
      <c r="AE601" s="25" t="str">
        <f>'Long-form'!CM602</f>
        <v>n/a</v>
      </c>
      <c r="AF601" s="25" t="str">
        <f>'Long-form'!CN602</f>
        <v>2;3</v>
      </c>
      <c r="AG601" s="26">
        <f>'Long-form'!CO602</f>
        <v>0</v>
      </c>
      <c r="AH601" s="25" t="str">
        <f>'Long-form'!CP602</f>
        <v>Type 2 ULD (this paper): no RSLR constraining indicative meaning</v>
      </c>
      <c r="AI601" s="25">
        <f>'Long-form'!CQ602</f>
        <v>0</v>
      </c>
    </row>
    <row r="602" spans="1:35">
      <c r="A602" s="24" t="str">
        <f>'Long-form'!A603</f>
        <v>UtC-09090</v>
      </c>
      <c r="B602" s="24" t="str">
        <f>'Long-form'!C603</f>
        <v>Makaske et al. (2002)</v>
      </c>
      <c r="C602" s="24">
        <f>'Long-form'!G603</f>
        <v>2</v>
      </c>
      <c r="D602" s="24" t="str">
        <f>'Long-form'!H603</f>
        <v>Flevoland</v>
      </c>
      <c r="E602" s="24">
        <f>'Long-form'!I603</f>
        <v>52.312866020000001</v>
      </c>
      <c r="F602" s="24">
        <f>'Long-form'!J603</f>
        <v>5.2984256419999998</v>
      </c>
      <c r="G602" s="24" t="str">
        <f>'Long-form'!M603</f>
        <v>1 = Radiocarbon</v>
      </c>
      <c r="H602" s="24">
        <f>'Long-form'!N603</f>
        <v>4980</v>
      </c>
      <c r="I602" s="24">
        <f>'Long-form'!O603</f>
        <v>240</v>
      </c>
      <c r="J602" s="24">
        <f>'Long-form'!P603</f>
        <v>5730</v>
      </c>
      <c r="K602" s="24">
        <f>'Long-form'!Q603</f>
        <v>6300</v>
      </c>
      <c r="L602" s="24">
        <f>'Long-form'!R603</f>
        <v>5050</v>
      </c>
      <c r="M602" s="24" t="str">
        <f>'Long-form'!Z603</f>
        <v>Positive</v>
      </c>
      <c r="N602" s="24">
        <f>'Long-form'!AA603</f>
        <v>4.66</v>
      </c>
      <c r="O602" s="24">
        <f>'Long-form'!AB603</f>
        <v>5.0000000000000001E-3</v>
      </c>
      <c r="P602" s="24">
        <f>'Long-form'!AC603</f>
        <v>0</v>
      </c>
      <c r="Q602" s="25">
        <f>'Long-form'!AV603</f>
        <v>-4.66</v>
      </c>
      <c r="R602" s="25" t="str">
        <f>'Long-form'!AU603</f>
        <v>NAP</v>
      </c>
      <c r="S602" s="25">
        <f>'Long-form'!AX603</f>
        <v>0.11199325872569295</v>
      </c>
      <c r="T602" s="25">
        <f>'Long-form'!AY603</f>
        <v>6.2098711741871114E-2</v>
      </c>
      <c r="U602" s="25">
        <f>'Long-form'!BJ603</f>
        <v>1</v>
      </c>
      <c r="V602" s="25" t="str">
        <f>'Long-form'!BK603</f>
        <v>5 = Sedimentary (e.g., deltaic, estuarine, wetland, lacustrine, marine facies)</v>
      </c>
      <c r="W602" s="25" t="str">
        <f>'Long-form'!BL603</f>
        <v>Fen peat</v>
      </c>
      <c r="X602" s="25" t="str">
        <f>'Long-form'!BM603</f>
        <v>Botanical</v>
      </c>
      <c r="Y602" s="25" t="str">
        <f>'Long-form'!BN603</f>
        <v>GWL-0.3</v>
      </c>
      <c r="Z602" s="25">
        <f>'Long-form'!CE603</f>
        <v>-4.3600000000000003</v>
      </c>
      <c r="AA602" s="25">
        <f>'Long-form'!CF603</f>
        <v>0.22922148677643642</v>
      </c>
      <c r="AB602" s="25">
        <f>'Long-form'!CG603</f>
        <v>0.20941883869413469</v>
      </c>
      <c r="AC602" s="25">
        <f>'Long-form'!CK603</f>
        <v>-3.8196099999999999</v>
      </c>
      <c r="AD602" s="25">
        <f>'Long-form'!CL603</f>
        <v>0.25339503944030528</v>
      </c>
      <c r="AE602" s="25">
        <f>'Long-form'!CM603</f>
        <v>0.23563277788320083</v>
      </c>
      <c r="AF602" s="25" t="str">
        <f>'Long-form'!CN603</f>
        <v>1;2;3</v>
      </c>
      <c r="AG602" s="26">
        <f>'Long-form'!CO603</f>
        <v>0</v>
      </c>
      <c r="AH602" s="25">
        <f>'Long-form'!CP603</f>
        <v>0</v>
      </c>
      <c r="AI602" s="25">
        <f>'Long-form'!CQ603</f>
        <v>0</v>
      </c>
    </row>
    <row r="603" spans="1:35">
      <c r="A603" s="24" t="str">
        <f>'Long-form'!A604</f>
        <v>UtC-09091</v>
      </c>
      <c r="B603" s="24" t="str">
        <f>'Long-form'!C604</f>
        <v>Makaske et al. (2002)</v>
      </c>
      <c r="C603" s="24">
        <f>'Long-form'!G604</f>
        <v>2</v>
      </c>
      <c r="D603" s="24" t="str">
        <f>'Long-form'!H604</f>
        <v>Flevoland</v>
      </c>
      <c r="E603" s="24">
        <f>'Long-form'!I604</f>
        <v>52.320459749999998</v>
      </c>
      <c r="F603" s="24">
        <f>'Long-form'!J604</f>
        <v>5.2861489270000002</v>
      </c>
      <c r="G603" s="24" t="str">
        <f>'Long-form'!M604</f>
        <v>1 = Radiocarbon</v>
      </c>
      <c r="H603" s="24">
        <f>'Long-form'!N604</f>
        <v>5425</v>
      </c>
      <c r="I603" s="24">
        <f>'Long-form'!O604</f>
        <v>33</v>
      </c>
      <c r="J603" s="24">
        <f>'Long-form'!P604</f>
        <v>6230</v>
      </c>
      <c r="K603" s="24">
        <f>'Long-form'!Q604</f>
        <v>6300</v>
      </c>
      <c r="L603" s="24">
        <f>'Long-form'!R604</f>
        <v>6120</v>
      </c>
      <c r="M603" s="24" t="str">
        <f>'Long-form'!Z604</f>
        <v>Positive</v>
      </c>
      <c r="N603" s="24">
        <f>'Long-form'!AA604</f>
        <v>5.2</v>
      </c>
      <c r="O603" s="24">
        <f>'Long-form'!AB604</f>
        <v>5.0000000000000001E-3</v>
      </c>
      <c r="P603" s="24">
        <f>'Long-form'!AC604</f>
        <v>0</v>
      </c>
      <c r="Q603" s="25">
        <f>'Long-form'!AV604</f>
        <v>-5.2</v>
      </c>
      <c r="R603" s="25" t="str">
        <f>'Long-form'!AU604</f>
        <v>NAP</v>
      </c>
      <c r="S603" s="25">
        <f>'Long-form'!AX604</f>
        <v>0.12112906339933452</v>
      </c>
      <c r="T603" s="25">
        <f>'Long-form'!AY604</f>
        <v>6.2098711741871114E-2</v>
      </c>
      <c r="U603" s="25">
        <f>'Long-form'!BJ604</f>
        <v>1</v>
      </c>
      <c r="V603" s="25" t="str">
        <f>'Long-form'!BK604</f>
        <v>5 = Sedimentary (e.g., deltaic, estuarine, wetland, lacustrine, marine facies)</v>
      </c>
      <c r="W603" s="25" t="str">
        <f>'Long-form'!BL604</f>
        <v>Fen peat</v>
      </c>
      <c r="X603" s="25" t="str">
        <f>'Long-form'!BM604</f>
        <v>Botanical</v>
      </c>
      <c r="Y603" s="25" t="str">
        <f>'Long-form'!BN604</f>
        <v>GWL-0.3</v>
      </c>
      <c r="Z603" s="25">
        <f>'Long-form'!CE604</f>
        <v>-4.9000000000000004</v>
      </c>
      <c r="AA603" s="25">
        <f>'Long-form'!CF604</f>
        <v>0.23382097852844599</v>
      </c>
      <c r="AB603" s="25">
        <f>'Long-form'!CG604</f>
        <v>0.20941883869413469</v>
      </c>
      <c r="AC603" s="25">
        <f>'Long-form'!CK604</f>
        <v>-4.3068799999999996</v>
      </c>
      <c r="AD603" s="25">
        <f>'Long-form'!CL604</f>
        <v>0.25608702014735901</v>
      </c>
      <c r="AE603" s="25">
        <f>'Long-form'!CM604</f>
        <v>0.23401829391727871</v>
      </c>
      <c r="AF603" s="25" t="str">
        <f>'Long-form'!CN604</f>
        <v>1;2;3</v>
      </c>
      <c r="AG603" s="26">
        <f>'Long-form'!CO604</f>
        <v>0</v>
      </c>
      <c r="AH603" s="25">
        <f>'Long-form'!CP604</f>
        <v>0</v>
      </c>
      <c r="AI603" s="25">
        <f>'Long-form'!CQ604</f>
        <v>0</v>
      </c>
    </row>
    <row r="604" spans="1:35">
      <c r="A604" s="24" t="str">
        <f>'Long-form'!A605</f>
        <v>UtC-09096</v>
      </c>
      <c r="B604" s="24" t="str">
        <f>'Long-form'!C605</f>
        <v>Makaske et al. (2002)</v>
      </c>
      <c r="C604" s="24">
        <f>'Long-form'!G605</f>
        <v>2</v>
      </c>
      <c r="D604" s="24" t="str">
        <f>'Long-form'!H605</f>
        <v>Flevoland</v>
      </c>
      <c r="E604" s="24">
        <f>'Long-form'!I605</f>
        <v>52.319857159999998</v>
      </c>
      <c r="F604" s="24">
        <f>'Long-form'!J605</f>
        <v>5.2856516259999999</v>
      </c>
      <c r="G604" s="24" t="str">
        <f>'Long-form'!M605</f>
        <v>1 = Radiocarbon</v>
      </c>
      <c r="H604" s="24">
        <f>'Long-form'!N605</f>
        <v>5790</v>
      </c>
      <c r="I604" s="24">
        <f>'Long-form'!O605</f>
        <v>50</v>
      </c>
      <c r="J604" s="24">
        <f>'Long-form'!P605</f>
        <v>6590</v>
      </c>
      <c r="K604" s="24">
        <f>'Long-form'!Q605</f>
        <v>6740</v>
      </c>
      <c r="L604" s="24">
        <f>'Long-form'!R605</f>
        <v>6450</v>
      </c>
      <c r="M604" s="24" t="str">
        <f>'Long-form'!Z605</f>
        <v>Positive</v>
      </c>
      <c r="N604" s="24">
        <f>'Long-form'!AA605</f>
        <v>5.65</v>
      </c>
      <c r="O604" s="24">
        <f>'Long-form'!AB605</f>
        <v>5.0000000000000001E-3</v>
      </c>
      <c r="P604" s="24">
        <f>'Long-form'!AC605</f>
        <v>0</v>
      </c>
      <c r="Q604" s="25">
        <f>'Long-form'!AV605</f>
        <v>-5.65</v>
      </c>
      <c r="R604" s="25" t="str">
        <f>'Long-form'!AU605</f>
        <v>NAP</v>
      </c>
      <c r="S604" s="25">
        <f>'Long-form'!AX605</f>
        <v>0.12893893903704964</v>
      </c>
      <c r="T604" s="25">
        <f>'Long-form'!AY605</f>
        <v>6.2098711741871114E-2</v>
      </c>
      <c r="U604" s="25">
        <f>'Long-form'!BJ605</f>
        <v>1</v>
      </c>
      <c r="V604" s="25" t="str">
        <f>'Long-form'!BK605</f>
        <v>5 = Sedimentary (e.g., deltaic, estuarine, wetland, lacustrine, marine facies)</v>
      </c>
      <c r="W604" s="25" t="str">
        <f>'Long-form'!BL605</f>
        <v>Undifferentiated peat</v>
      </c>
      <c r="X604" s="25" t="str">
        <f>'Long-form'!BM605</f>
        <v>Botanical</v>
      </c>
      <c r="Y604" s="25" t="str">
        <f>'Long-form'!BN605</f>
        <v>GWL-0.2</v>
      </c>
      <c r="Z604" s="25">
        <f>'Long-form'!CE605</f>
        <v>-5.45</v>
      </c>
      <c r="AA604" s="25">
        <f>'Long-form'!CF605</f>
        <v>0.32653522015243625</v>
      </c>
      <c r="AB604" s="25">
        <f>'Long-form'!CG605</f>
        <v>0.30635967423928367</v>
      </c>
      <c r="AC604" s="25">
        <f>'Long-form'!CK605</f>
        <v>-4.8230399999999998</v>
      </c>
      <c r="AD604" s="25">
        <f>'Long-form'!CL605</f>
        <v>0.34471619977592272</v>
      </c>
      <c r="AE604" s="25">
        <f>'Long-form'!CM605</f>
        <v>0.32566893985757045</v>
      </c>
      <c r="AF604" s="25" t="str">
        <f>'Long-form'!CN605</f>
        <v>1;2;3</v>
      </c>
      <c r="AG604" s="26">
        <f>'Long-form'!CO605</f>
        <v>0</v>
      </c>
      <c r="AH604" s="25">
        <f>'Long-form'!CP605</f>
        <v>0</v>
      </c>
      <c r="AI604" s="25">
        <f>'Long-form'!CQ605</f>
        <v>0</v>
      </c>
    </row>
    <row r="605" spans="1:35">
      <c r="A605" s="24" t="str">
        <f>'Long-form'!A606</f>
        <v>UtC-09097</v>
      </c>
      <c r="B605" s="24" t="str">
        <f>'Long-form'!C606</f>
        <v>Makaske et al. (2002)</v>
      </c>
      <c r="C605" s="24">
        <f>'Long-form'!G606</f>
        <v>2</v>
      </c>
      <c r="D605" s="24" t="str">
        <f>'Long-form'!H606</f>
        <v>Flevoland</v>
      </c>
      <c r="E605" s="24">
        <f>'Long-form'!I606</f>
        <v>52.318930790000003</v>
      </c>
      <c r="F605" s="24">
        <f>'Long-form'!J606</f>
        <v>5.2849057530000003</v>
      </c>
      <c r="G605" s="24" t="str">
        <f>'Long-form'!M606</f>
        <v>1 = Radiocarbon</v>
      </c>
      <c r="H605" s="24">
        <f>'Long-form'!N606</f>
        <v>5951</v>
      </c>
      <c r="I605" s="24">
        <f>'Long-form'!O606</f>
        <v>49</v>
      </c>
      <c r="J605" s="24">
        <f>'Long-form'!P606</f>
        <v>6780</v>
      </c>
      <c r="K605" s="24">
        <f>'Long-form'!Q606</f>
        <v>6940</v>
      </c>
      <c r="L605" s="24">
        <f>'Long-form'!R606</f>
        <v>6660</v>
      </c>
      <c r="M605" s="24" t="str">
        <f>'Long-form'!Z606</f>
        <v>Positive</v>
      </c>
      <c r="N605" s="24">
        <f>'Long-form'!AA606</f>
        <v>6.26</v>
      </c>
      <c r="O605" s="24">
        <f>'Long-form'!AB606</f>
        <v>5.0000000000000001E-3</v>
      </c>
      <c r="P605" s="24">
        <f>'Long-form'!AC606</f>
        <v>0</v>
      </c>
      <c r="Q605" s="25">
        <f>'Long-form'!AV606</f>
        <v>-6.26</v>
      </c>
      <c r="R605" s="25" t="str">
        <f>'Long-form'!AU606</f>
        <v>NAP</v>
      </c>
      <c r="S605" s="25">
        <f>'Long-form'!AX606</f>
        <v>0.13975439170201415</v>
      </c>
      <c r="T605" s="25">
        <f>'Long-form'!AY606</f>
        <v>6.2098711741871114E-2</v>
      </c>
      <c r="U605" s="25">
        <f>'Long-form'!BJ606</f>
        <v>1</v>
      </c>
      <c r="V605" s="25" t="str">
        <f>'Long-form'!BK606</f>
        <v>5 = Sedimentary (e.g., deltaic, estuarine, wetland, lacustrine, marine facies)</v>
      </c>
      <c r="W605" s="25" t="str">
        <f>'Long-form'!BL606</f>
        <v>Undifferentiated peat</v>
      </c>
      <c r="X605" s="25" t="str">
        <f>'Long-form'!BM606</f>
        <v>Botanical</v>
      </c>
      <c r="Y605" s="25" t="str">
        <f>'Long-form'!BN606</f>
        <v>GWL-0.2</v>
      </c>
      <c r="Z605" s="25">
        <f>'Long-form'!CE606</f>
        <v>-6.06</v>
      </c>
      <c r="AA605" s="25">
        <f>'Long-form'!CF606</f>
        <v>0.33095511780300363</v>
      </c>
      <c r="AB605" s="25">
        <f>'Long-form'!CG606</f>
        <v>0.30635967423928367</v>
      </c>
      <c r="AC605" s="25">
        <f>'Long-form'!CK606</f>
        <v>-5.4151799999999994</v>
      </c>
      <c r="AD605" s="25">
        <f>'Long-form'!CL606</f>
        <v>0.34777579485633248</v>
      </c>
      <c r="AE605" s="25">
        <f>'Long-form'!CM606</f>
        <v>0.32445795334365568</v>
      </c>
      <c r="AF605" s="25" t="str">
        <f>'Long-form'!CN606</f>
        <v>1;2;3</v>
      </c>
      <c r="AG605" s="26">
        <f>'Long-form'!CO606</f>
        <v>0</v>
      </c>
      <c r="AH605" s="25">
        <f>'Long-form'!CP606</f>
        <v>0</v>
      </c>
      <c r="AI605" s="25">
        <f>'Long-form'!CQ606</f>
        <v>0</v>
      </c>
    </row>
    <row r="606" spans="1:35">
      <c r="A606" s="24" t="str">
        <f>'Long-form'!A607</f>
        <v>UtC-09098</v>
      </c>
      <c r="B606" s="24" t="str">
        <f>'Long-form'!C607</f>
        <v>Makaske et al. (2002)</v>
      </c>
      <c r="C606" s="24">
        <f>'Long-form'!G607</f>
        <v>2</v>
      </c>
      <c r="D606" s="24" t="str">
        <f>'Long-form'!H607</f>
        <v>Flevoland</v>
      </c>
      <c r="E606" s="24">
        <f>'Long-form'!I607</f>
        <v>52.32574383</v>
      </c>
      <c r="F606" s="24">
        <f>'Long-form'!J607</f>
        <v>5.3241141479999996</v>
      </c>
      <c r="G606" s="24" t="str">
        <f>'Long-form'!M607</f>
        <v>1 = Radiocarbon</v>
      </c>
      <c r="H606" s="24">
        <f>'Long-form'!N607</f>
        <v>5491</v>
      </c>
      <c r="I606" s="24">
        <f>'Long-form'!O607</f>
        <v>32</v>
      </c>
      <c r="J606" s="24">
        <f>'Long-form'!P607</f>
        <v>6290</v>
      </c>
      <c r="K606" s="24">
        <f>'Long-form'!Q607</f>
        <v>6400</v>
      </c>
      <c r="L606" s="24">
        <f>'Long-form'!R607</f>
        <v>6200</v>
      </c>
      <c r="M606" s="24" t="str">
        <f>'Long-form'!Z607</f>
        <v>Positive</v>
      </c>
      <c r="N606" s="24">
        <f>'Long-form'!AA607</f>
        <v>5.69</v>
      </c>
      <c r="O606" s="24">
        <f>'Long-form'!AB607</f>
        <v>5.0000000000000001E-3</v>
      </c>
      <c r="P606" s="24">
        <f>'Long-form'!AC607</f>
        <v>0</v>
      </c>
      <c r="Q606" s="25">
        <f>'Long-form'!AV607</f>
        <v>-5.69</v>
      </c>
      <c r="R606" s="25" t="str">
        <f>'Long-form'!AU607</f>
        <v>NAP</v>
      </c>
      <c r="S606" s="25">
        <f>'Long-form'!AX607</f>
        <v>0.12964061863474738</v>
      </c>
      <c r="T606" s="25">
        <f>'Long-form'!AY607</f>
        <v>6.2098711741871114E-2</v>
      </c>
      <c r="U606" s="25">
        <f>'Long-form'!BJ607</f>
        <v>1</v>
      </c>
      <c r="V606" s="25" t="str">
        <f>'Long-form'!BK607</f>
        <v>5 = Sedimentary (e.g., deltaic, estuarine, wetland, lacustrine, marine facies)</v>
      </c>
      <c r="W606" s="25" t="str">
        <f>'Long-form'!BL607</f>
        <v>Fen-wood peat</v>
      </c>
      <c r="X606" s="25" t="str">
        <f>'Long-form'!BM607</f>
        <v>Botanical</v>
      </c>
      <c r="Y606" s="25" t="str">
        <f>'Long-form'!BN607</f>
        <v>GWL</v>
      </c>
      <c r="Z606" s="25">
        <f>'Long-form'!CE607</f>
        <v>-5.69</v>
      </c>
      <c r="AA606" s="25">
        <f>'Long-form'!CF607</f>
        <v>0.16372748700203033</v>
      </c>
      <c r="AB606" s="25">
        <f>'Long-form'!CG607</f>
        <v>0.11771257366993555</v>
      </c>
      <c r="AC606" s="25">
        <f>'Long-form'!CK607</f>
        <v>-5.0786600000000002</v>
      </c>
      <c r="AD606" s="25">
        <f>'Long-form'!CL607</f>
        <v>0.19475086004419559</v>
      </c>
      <c r="AE606" s="25">
        <f>'Long-form'!CM607</f>
        <v>0.15804258124933879</v>
      </c>
      <c r="AF606" s="25" t="str">
        <f>'Long-form'!CN607</f>
        <v>1;2;3</v>
      </c>
      <c r="AG606" s="26">
        <f>'Long-form'!CO607</f>
        <v>0</v>
      </c>
      <c r="AH606" s="25">
        <f>'Long-form'!CP607</f>
        <v>0</v>
      </c>
      <c r="AI606" s="25">
        <f>'Long-form'!CQ607</f>
        <v>0</v>
      </c>
    </row>
    <row r="607" spans="1:35">
      <c r="A607" s="24" t="str">
        <f>'Long-form'!A608</f>
        <v>UtC-09100</v>
      </c>
      <c r="B607" s="24" t="str">
        <f>'Long-form'!C608</f>
        <v>Makaske et al. (2002)</v>
      </c>
      <c r="C607" s="24">
        <f>'Long-form'!G608</f>
        <v>2</v>
      </c>
      <c r="D607" s="24" t="str">
        <f>'Long-form'!H608</f>
        <v>Flevoland</v>
      </c>
      <c r="E607" s="24">
        <f>'Long-form'!I608</f>
        <v>52.325088139999998</v>
      </c>
      <c r="F607" s="24">
        <f>'Long-form'!J608</f>
        <v>5.3248925060000003</v>
      </c>
      <c r="G607" s="24" t="str">
        <f>'Long-form'!M608</f>
        <v>1 = Radiocarbon</v>
      </c>
      <c r="H607" s="24">
        <f>'Long-form'!N608</f>
        <v>5490</v>
      </c>
      <c r="I607" s="24">
        <f>'Long-form'!O608</f>
        <v>45</v>
      </c>
      <c r="J607" s="24">
        <f>'Long-form'!P608</f>
        <v>6290</v>
      </c>
      <c r="K607" s="24">
        <f>'Long-form'!Q608</f>
        <v>6400</v>
      </c>
      <c r="L607" s="24">
        <f>'Long-form'!R608</f>
        <v>6200</v>
      </c>
      <c r="M607" s="24" t="str">
        <f>'Long-form'!Z608</f>
        <v>Positive</v>
      </c>
      <c r="N607" s="24">
        <f>'Long-form'!AA608</f>
        <v>6.09</v>
      </c>
      <c r="O607" s="24">
        <f>'Long-form'!AB608</f>
        <v>5.0000000000000001E-3</v>
      </c>
      <c r="P607" s="24">
        <f>'Long-form'!AC608</f>
        <v>0</v>
      </c>
      <c r="Q607" s="25">
        <f>'Long-form'!AV608</f>
        <v>-6.09</v>
      </c>
      <c r="R607" s="25" t="str">
        <f>'Long-form'!AU608</f>
        <v>NAP</v>
      </c>
      <c r="S607" s="25">
        <f>'Long-form'!AX608</f>
        <v>0.1367168241292929</v>
      </c>
      <c r="T607" s="25">
        <f>'Long-form'!AY608</f>
        <v>6.2098711741871114E-2</v>
      </c>
      <c r="U607" s="25">
        <f>'Long-form'!BJ608</f>
        <v>0</v>
      </c>
      <c r="V607" s="25" t="str">
        <f>'Long-form'!BK608</f>
        <v>5 = Sedimentary (e.g., deltaic, estuarine, wetland, lacustrine, marine facies)</v>
      </c>
      <c r="W607" s="25" t="str">
        <f>'Long-form'!BL608</f>
        <v>Undifferentiated peat</v>
      </c>
      <c r="X607" s="25" t="str">
        <f>'Long-form'!BM608</f>
        <v>Botanical</v>
      </c>
      <c r="Y607" s="25" t="str">
        <f>'Long-form'!BN608</f>
        <v>MHW-0.2</v>
      </c>
      <c r="Z607" s="25">
        <f>'Long-form'!CE608</f>
        <v>-6.6899999999999995</v>
      </c>
      <c r="AA607" s="25">
        <f>'Long-form'!CF608</f>
        <v>0.36137998007637334</v>
      </c>
      <c r="AB607" s="25">
        <f>'Long-form'!CG608</f>
        <v>0.34023558014998961</v>
      </c>
      <c r="AC607" s="25">
        <f>'Long-form'!CK608</f>
        <v>-5.2786599999999995</v>
      </c>
      <c r="AD607" s="25">
        <f>'Long-form'!CL608</f>
        <v>0.37645278254776371</v>
      </c>
      <c r="AE607" s="25">
        <f>'Long-form'!CM608</f>
        <v>0.35620423564010839</v>
      </c>
      <c r="AF607" s="25" t="str">
        <f>'Long-form'!CN608</f>
        <v>1;2;3</v>
      </c>
      <c r="AG607" s="26">
        <f>'Long-form'!CO608</f>
        <v>0</v>
      </c>
      <c r="AH607" s="25">
        <f>'Long-form'!CP608</f>
        <v>0</v>
      </c>
      <c r="AI607" s="25">
        <f>'Long-form'!CQ608</f>
        <v>0</v>
      </c>
    </row>
    <row r="608" spans="1:35">
      <c r="A608" s="24" t="str">
        <f>'Long-form'!A609</f>
        <v>UtC-09101</v>
      </c>
      <c r="B608" s="24" t="str">
        <f>'Long-form'!C609</f>
        <v>Makaske et al. (2002)</v>
      </c>
      <c r="C608" s="24">
        <f>'Long-form'!G609</f>
        <v>2</v>
      </c>
      <c r="D608" s="24" t="str">
        <f>'Long-form'!H609</f>
        <v>Flevoland</v>
      </c>
      <c r="E608" s="24">
        <f>'Long-form'!I609</f>
        <v>52.325052210000003</v>
      </c>
      <c r="F608" s="24">
        <f>'Long-form'!J609</f>
        <v>5.3249365620000004</v>
      </c>
      <c r="G608" s="24" t="str">
        <f>'Long-form'!M609</f>
        <v>1 = Radiocarbon</v>
      </c>
      <c r="H608" s="24">
        <f>'Long-form'!N609</f>
        <v>5719</v>
      </c>
      <c r="I608" s="24">
        <f>'Long-form'!O609</f>
        <v>43</v>
      </c>
      <c r="J608" s="24">
        <f>'Long-form'!P609</f>
        <v>6510</v>
      </c>
      <c r="K608" s="24">
        <f>'Long-form'!Q609</f>
        <v>6630</v>
      </c>
      <c r="L608" s="24">
        <f>'Long-form'!R609</f>
        <v>6400</v>
      </c>
      <c r="M608" s="24" t="str">
        <f>'Long-form'!Z609</f>
        <v>Positive</v>
      </c>
      <c r="N608" s="24">
        <f>'Long-form'!AA609</f>
        <v>6.72</v>
      </c>
      <c r="O608" s="24">
        <f>'Long-form'!AB609</f>
        <v>5.0000000000000001E-3</v>
      </c>
      <c r="P608" s="24">
        <f>'Long-form'!AC609</f>
        <v>0</v>
      </c>
      <c r="Q608" s="25">
        <f>'Long-form'!AV609</f>
        <v>-6.72</v>
      </c>
      <c r="R608" s="25" t="str">
        <f>'Long-form'!AU609</f>
        <v>NAP</v>
      </c>
      <c r="S608" s="25">
        <f>'Long-form'!AX609</f>
        <v>0.14805272709409983</v>
      </c>
      <c r="T608" s="25">
        <f>'Long-form'!AY609</f>
        <v>6.2098711741871114E-2</v>
      </c>
      <c r="U608" s="25">
        <f>'Long-form'!BJ609</f>
        <v>0</v>
      </c>
      <c r="V608" s="25" t="str">
        <f>'Long-form'!BK609</f>
        <v>5 = Sedimentary (e.g., deltaic, estuarine, wetland, lacustrine, marine facies)</v>
      </c>
      <c r="W608" s="25" t="str">
        <f>'Long-form'!BL609</f>
        <v>Undifferentiated peat</v>
      </c>
      <c r="X608" s="25" t="str">
        <f>'Long-form'!BM609</f>
        <v>Botanical</v>
      </c>
      <c r="Y608" s="25" t="str">
        <f>'Long-form'!BN609</f>
        <v>MHW-0.2</v>
      </c>
      <c r="Z608" s="25">
        <f>'Long-form'!CE609</f>
        <v>-7.32</v>
      </c>
      <c r="AA608" s="25">
        <f>'Long-form'!CF609</f>
        <v>0.36581909463558626</v>
      </c>
      <c r="AB608" s="25">
        <f>'Long-form'!CG609</f>
        <v>0.34023558014998961</v>
      </c>
      <c r="AC608" s="25">
        <f>'Long-form'!CK609</f>
        <v>-6.0875399999999997</v>
      </c>
      <c r="AD608" s="25">
        <f>'Long-form'!CL609</f>
        <v>0.38170071402599431</v>
      </c>
      <c r="AE608" s="25">
        <f>'Long-form'!CM609</f>
        <v>0.35725631567259081</v>
      </c>
      <c r="AF608" s="25" t="str">
        <f>'Long-form'!CN609</f>
        <v>1;2;3</v>
      </c>
      <c r="AG608" s="26">
        <f>'Long-form'!CO609</f>
        <v>0</v>
      </c>
      <c r="AH608" s="25">
        <f>'Long-form'!CP609</f>
        <v>0</v>
      </c>
      <c r="AI608" s="25">
        <f>'Long-form'!CQ609</f>
        <v>0</v>
      </c>
    </row>
    <row r="609" spans="1:35">
      <c r="A609" s="24" t="str">
        <f>'Long-form'!A610</f>
        <v>UtC-09102</v>
      </c>
      <c r="B609" s="24" t="str">
        <f>'Long-form'!C610</f>
        <v>Makaske et al. (2002)</v>
      </c>
      <c r="C609" s="24">
        <f>'Long-form'!G610</f>
        <v>2</v>
      </c>
      <c r="D609" s="24" t="str">
        <f>'Long-form'!H610</f>
        <v>Flevoland</v>
      </c>
      <c r="E609" s="24">
        <f>'Long-form'!I610</f>
        <v>52.324836640000001</v>
      </c>
      <c r="F609" s="24">
        <f>'Long-form'!J610</f>
        <v>5.3251862259999996</v>
      </c>
      <c r="G609" s="24" t="str">
        <f>'Long-form'!M610</f>
        <v>1 = Radiocarbon</v>
      </c>
      <c r="H609" s="24">
        <f>'Long-form'!N610</f>
        <v>5861</v>
      </c>
      <c r="I609" s="24">
        <f>'Long-form'!O610</f>
        <v>43</v>
      </c>
      <c r="J609" s="24">
        <f>'Long-form'!P610</f>
        <v>6680</v>
      </c>
      <c r="K609" s="24">
        <f>'Long-form'!Q610</f>
        <v>6790</v>
      </c>
      <c r="L609" s="24">
        <f>'Long-form'!R610</f>
        <v>6550</v>
      </c>
      <c r="M609" s="24" t="str">
        <f>'Long-form'!Z610</f>
        <v>Positive</v>
      </c>
      <c r="N609" s="24">
        <f>'Long-form'!AA610</f>
        <v>7.08</v>
      </c>
      <c r="O609" s="24">
        <f>'Long-form'!AB610</f>
        <v>5.0000000000000001E-3</v>
      </c>
      <c r="P609" s="24">
        <f>'Long-form'!AC610</f>
        <v>0</v>
      </c>
      <c r="Q609" s="25">
        <f>'Long-form'!AV610</f>
        <v>-7.08</v>
      </c>
      <c r="R609" s="25" t="str">
        <f>'Long-form'!AU610</f>
        <v>NAP</v>
      </c>
      <c r="S609" s="25">
        <f>'Long-form'!AX610</f>
        <v>0.15461827188272415</v>
      </c>
      <c r="T609" s="25">
        <f>'Long-form'!AY610</f>
        <v>6.2098711741871114E-2</v>
      </c>
      <c r="U609" s="25">
        <f>'Long-form'!BJ610</f>
        <v>0</v>
      </c>
      <c r="V609" s="25" t="str">
        <f>'Long-form'!BK610</f>
        <v>5 = Sedimentary (e.g., deltaic, estuarine, wetland, lacustrine, marine facies)</v>
      </c>
      <c r="W609" s="25" t="str">
        <f>'Long-form'!BL610</f>
        <v>Undifferentiated peat</v>
      </c>
      <c r="X609" s="25" t="str">
        <f>'Long-form'!BM610</f>
        <v>Botanical</v>
      </c>
      <c r="Y609" s="25" t="str">
        <f>'Long-form'!BN610</f>
        <v>MHW-0.2</v>
      </c>
      <c r="Z609" s="25">
        <f>'Long-form'!CE610</f>
        <v>-7.68</v>
      </c>
      <c r="AA609" s="25">
        <f>'Long-form'!CF610</f>
        <v>0.36852518231458758</v>
      </c>
      <c r="AB609" s="25">
        <f>'Long-form'!CG610</f>
        <v>0.34023558014998961</v>
      </c>
      <c r="AC609" s="25">
        <f>'Long-form'!CK610</f>
        <v>-6.4312199999999997</v>
      </c>
      <c r="AD609" s="25">
        <f>'Long-form'!CL610</f>
        <v>0.38505518135450906</v>
      </c>
      <c r="AE609" s="25">
        <f>'Long-form'!CM610</f>
        <v>0.3580739207034685</v>
      </c>
      <c r="AF609" s="25" t="str">
        <f>'Long-form'!CN610</f>
        <v>1;2;3</v>
      </c>
      <c r="AG609" s="26">
        <f>'Long-form'!CO610</f>
        <v>0</v>
      </c>
      <c r="AH609" s="25">
        <f>'Long-form'!CP610</f>
        <v>0</v>
      </c>
      <c r="AI609" s="25">
        <f>'Long-form'!CQ610</f>
        <v>0</v>
      </c>
    </row>
    <row r="610" spans="1:35">
      <c r="A610" s="24" t="str">
        <f>'Long-form'!A611</f>
        <v>UtC-09103</v>
      </c>
      <c r="B610" s="24" t="str">
        <f>'Long-form'!C611</f>
        <v>Makaske et al. (2002)</v>
      </c>
      <c r="C610" s="24">
        <f>'Long-form'!G611</f>
        <v>2</v>
      </c>
      <c r="D610" s="24" t="str">
        <f>'Long-form'!H611</f>
        <v>Flevoland</v>
      </c>
      <c r="E610" s="24">
        <f>'Long-form'!I611</f>
        <v>52.324657000000002</v>
      </c>
      <c r="F610" s="24">
        <f>'Long-form'!J611</f>
        <v>5.3254065009999998</v>
      </c>
      <c r="G610" s="24" t="str">
        <f>'Long-form'!M611</f>
        <v>1 = Radiocarbon</v>
      </c>
      <c r="H610" s="24">
        <f>'Long-form'!N611</f>
        <v>5980</v>
      </c>
      <c r="I610" s="24">
        <f>'Long-form'!O611</f>
        <v>46</v>
      </c>
      <c r="J610" s="24">
        <f>'Long-form'!P611</f>
        <v>6820</v>
      </c>
      <c r="K610" s="24">
        <f>'Long-form'!Q611</f>
        <v>6950</v>
      </c>
      <c r="L610" s="24">
        <f>'Long-form'!R611</f>
        <v>6670</v>
      </c>
      <c r="M610" s="24" t="str">
        <f>'Long-form'!Z611</f>
        <v>Positive</v>
      </c>
      <c r="N610" s="24">
        <f>'Long-form'!AA611</f>
        <v>7.56</v>
      </c>
      <c r="O610" s="24">
        <f>'Long-form'!AB611</f>
        <v>5.0000000000000001E-3</v>
      </c>
      <c r="P610" s="24">
        <f>'Long-form'!AC611</f>
        <v>0</v>
      </c>
      <c r="Q610" s="25">
        <f>'Long-form'!AV611</f>
        <v>-7.56</v>
      </c>
      <c r="R610" s="25" t="str">
        <f>'Long-form'!AU611</f>
        <v>NAP</v>
      </c>
      <c r="S610" s="25">
        <f>'Long-form'!AX611</f>
        <v>0.16345546794157728</v>
      </c>
      <c r="T610" s="25">
        <f>'Long-form'!AY611</f>
        <v>6.2098711741871114E-2</v>
      </c>
      <c r="U610" s="25">
        <f>'Long-form'!BJ611</f>
        <v>0</v>
      </c>
      <c r="V610" s="25" t="str">
        <f>'Long-form'!BK611</f>
        <v>5 = Sedimentary (e.g., deltaic, estuarine, wetland, lacustrine, marine facies)</v>
      </c>
      <c r="W610" s="25" t="str">
        <f>'Long-form'!BL611</f>
        <v>Undifferentiated peat</v>
      </c>
      <c r="X610" s="25" t="str">
        <f>'Long-form'!BM611</f>
        <v>Botanical</v>
      </c>
      <c r="Y610" s="25" t="str">
        <f>'Long-form'!BN611</f>
        <v>MHW-0.2</v>
      </c>
      <c r="Z610" s="25">
        <f>'Long-form'!CE611</f>
        <v>-8.16</v>
      </c>
      <c r="AA610" s="25">
        <f>'Long-form'!CF611</f>
        <v>0.37231933874028084</v>
      </c>
      <c r="AB610" s="25">
        <f>'Long-form'!CG611</f>
        <v>0.34023558014998961</v>
      </c>
      <c r="AC610" s="25">
        <f>'Long-form'!CK611</f>
        <v>-6.9045999999999994</v>
      </c>
      <c r="AD610" s="25">
        <f>'Long-form'!CL611</f>
        <v>0.38936665533652709</v>
      </c>
      <c r="AE610" s="25">
        <f>'Long-form'!CM611</f>
        <v>0.35881046847598225</v>
      </c>
      <c r="AF610" s="25" t="str">
        <f>'Long-form'!CN611</f>
        <v>1;2;3</v>
      </c>
      <c r="AG610" s="26">
        <f>'Long-form'!CO611</f>
        <v>0</v>
      </c>
      <c r="AH610" s="25">
        <f>'Long-form'!CP611</f>
        <v>0</v>
      </c>
      <c r="AI610" s="25">
        <f>'Long-form'!CQ611</f>
        <v>0</v>
      </c>
    </row>
    <row r="611" spans="1:35">
      <c r="A611" s="24" t="str">
        <f>'Long-form'!A612</f>
        <v>UtC-09109</v>
      </c>
      <c r="B611" s="24" t="str">
        <f>'Long-form'!C612</f>
        <v>Makaske et al. (2002)</v>
      </c>
      <c r="C611" s="24">
        <f>'Long-form'!G612</f>
        <v>2</v>
      </c>
      <c r="D611" s="24" t="str">
        <f>'Long-form'!H612</f>
        <v>Flevoland</v>
      </c>
      <c r="E611" s="24">
        <f>'Long-form'!I612</f>
        <v>52.366949169999998</v>
      </c>
      <c r="F611" s="24">
        <f>'Long-form'!J612</f>
        <v>5.2472965450000002</v>
      </c>
      <c r="G611" s="24" t="str">
        <f>'Long-form'!M612</f>
        <v>1 = Radiocarbon</v>
      </c>
      <c r="H611" s="24">
        <f>'Long-form'!N612</f>
        <v>6334</v>
      </c>
      <c r="I611" s="24">
        <f>'Long-form'!O612</f>
        <v>30</v>
      </c>
      <c r="J611" s="24">
        <f>'Long-form'!P612</f>
        <v>7240</v>
      </c>
      <c r="K611" s="24">
        <f>'Long-form'!Q612</f>
        <v>7330</v>
      </c>
      <c r="L611" s="24">
        <f>'Long-form'!R612</f>
        <v>7160</v>
      </c>
      <c r="M611" s="24" t="str">
        <f>'Long-form'!Z612</f>
        <v>Positive</v>
      </c>
      <c r="N611" s="24">
        <f>'Long-form'!AA612</f>
        <v>9.34</v>
      </c>
      <c r="O611" s="24">
        <f>'Long-form'!AB612</f>
        <v>5.0000000000000001E-3</v>
      </c>
      <c r="P611" s="24">
        <f>'Long-form'!AC612</f>
        <v>0</v>
      </c>
      <c r="Q611" s="25">
        <f>'Long-form'!AV612</f>
        <v>-9.34</v>
      </c>
      <c r="R611" s="25" t="str">
        <f>'Long-form'!AU612</f>
        <v>NAP</v>
      </c>
      <c r="S611" s="25">
        <f>'Long-form'!AX612</f>
        <v>0.19685144144760536</v>
      </c>
      <c r="T611" s="25">
        <f>'Long-form'!AY612</f>
        <v>6.2098711741871114E-2</v>
      </c>
      <c r="U611" s="25">
        <f>'Long-form'!BJ612</f>
        <v>1</v>
      </c>
      <c r="V611" s="25" t="str">
        <f>'Long-form'!BK612</f>
        <v>5 = Sedimentary (e.g., deltaic, estuarine, wetland, lacustrine, marine facies)</v>
      </c>
      <c r="W611" s="25" t="str">
        <f>'Long-form'!BL612</f>
        <v>Fen-wood peat</v>
      </c>
      <c r="X611" s="25" t="str">
        <f>'Long-form'!BM612</f>
        <v>Botanical</v>
      </c>
      <c r="Y611" s="25" t="str">
        <f>'Long-form'!BN612</f>
        <v>GWL</v>
      </c>
      <c r="Z611" s="25">
        <f>'Long-form'!CE612</f>
        <v>-9.34</v>
      </c>
      <c r="AA611" s="25">
        <f>'Long-form'!CF612</f>
        <v>0.22079513128690134</v>
      </c>
      <c r="AB611" s="25">
        <f>'Long-form'!CG612</f>
        <v>0.11771257366993555</v>
      </c>
      <c r="AC611" s="25">
        <f>'Long-form'!CK612</f>
        <v>-8.6157399999999988</v>
      </c>
      <c r="AD611" s="25">
        <f>'Long-form'!CL612</f>
        <v>0.25127842269672468</v>
      </c>
      <c r="AE611" s="25">
        <f>'Long-form'!CM612</f>
        <v>0.16806726544141143</v>
      </c>
      <c r="AF611" s="25" t="str">
        <f>'Long-form'!CN612</f>
        <v>1;2;3</v>
      </c>
      <c r="AG611" s="26">
        <f>'Long-form'!CO612</f>
        <v>0</v>
      </c>
      <c r="AH611" s="25">
        <f>'Long-form'!CP612</f>
        <v>0</v>
      </c>
      <c r="AI611" s="25">
        <f>'Long-form'!CQ612</f>
        <v>0</v>
      </c>
    </row>
    <row r="612" spans="1:35">
      <c r="A612" s="24" t="str">
        <f>'Long-form'!A613</f>
        <v>UtC-09113</v>
      </c>
      <c r="B612" s="24" t="str">
        <f>'Long-form'!C613</f>
        <v>Makaske et al. (2002)</v>
      </c>
      <c r="C612" s="24">
        <f>'Long-form'!G613</f>
        <v>2</v>
      </c>
      <c r="D612" s="24" t="str">
        <f>'Long-form'!H613</f>
        <v>Flevoland</v>
      </c>
      <c r="E612" s="24">
        <f>'Long-form'!I613</f>
        <v>52.367667150000003</v>
      </c>
      <c r="F612" s="24">
        <f>'Long-form'!J613</f>
        <v>5.2464280109999999</v>
      </c>
      <c r="G612" s="24" t="str">
        <f>'Long-form'!M613</f>
        <v>1 = Radiocarbon</v>
      </c>
      <c r="H612" s="24">
        <f>'Long-form'!N613</f>
        <v>6330</v>
      </c>
      <c r="I612" s="24">
        <f>'Long-form'!O613</f>
        <v>35</v>
      </c>
      <c r="J612" s="24">
        <f>'Long-form'!P613</f>
        <v>7240</v>
      </c>
      <c r="K612" s="24">
        <f>'Long-form'!Q613</f>
        <v>7320</v>
      </c>
      <c r="L612" s="24">
        <f>'Long-form'!R613</f>
        <v>7160</v>
      </c>
      <c r="M612" s="24" t="str">
        <f>'Long-form'!Z613</f>
        <v>Positive</v>
      </c>
      <c r="N612" s="24">
        <f>'Long-form'!AA613</f>
        <v>9.19</v>
      </c>
      <c r="O612" s="24">
        <f>'Long-form'!AB613</f>
        <v>5.0000000000000001E-3</v>
      </c>
      <c r="P612" s="24">
        <f>'Long-form'!AC613</f>
        <v>0</v>
      </c>
      <c r="Q612" s="25">
        <f>'Long-form'!AV613</f>
        <v>-9.19</v>
      </c>
      <c r="R612" s="25" t="str">
        <f>'Long-form'!AU613</f>
        <v>NAP</v>
      </c>
      <c r="S612" s="25">
        <f>'Long-form'!AX613</f>
        <v>0.1940069328658128</v>
      </c>
      <c r="T612" s="25">
        <f>'Long-form'!AY613</f>
        <v>6.2098711741871114E-2</v>
      </c>
      <c r="U612" s="25">
        <f>'Long-form'!BJ613</f>
        <v>1</v>
      </c>
      <c r="V612" s="25" t="str">
        <f>'Long-form'!BK613</f>
        <v>5 = Sedimentary (e.g., deltaic, estuarine, wetland, lacustrine, marine facies)</v>
      </c>
      <c r="W612" s="25" t="str">
        <f>'Long-form'!BL613</f>
        <v>Undifferentiated peat</v>
      </c>
      <c r="X612" s="25" t="str">
        <f>'Long-form'!BM613</f>
        <v>Botanical</v>
      </c>
      <c r="Y612" s="25" t="str">
        <f>'Long-form'!BN613</f>
        <v>GWL-0.2</v>
      </c>
      <c r="Z612" s="25">
        <f>'Long-form'!CE613</f>
        <v>-8.99</v>
      </c>
      <c r="AA612" s="25">
        <f>'Long-form'!CF613</f>
        <v>0.35726557348840654</v>
      </c>
      <c r="AB612" s="25">
        <f>'Long-form'!CG613</f>
        <v>0.30635967423928367</v>
      </c>
      <c r="AC612" s="25">
        <f>'Long-form'!CK613</f>
        <v>-8.2657399999999992</v>
      </c>
      <c r="AD612" s="25">
        <f>'Long-form'!CL613</f>
        <v>0.37685668348584961</v>
      </c>
      <c r="AE612" s="25">
        <f>'Long-form'!CM613</f>
        <v>0.32899623081116575</v>
      </c>
      <c r="AF612" s="25" t="str">
        <f>'Long-form'!CN613</f>
        <v>1;2;3</v>
      </c>
      <c r="AG612" s="26">
        <f>'Long-form'!CO613</f>
        <v>0</v>
      </c>
      <c r="AH612" s="25">
        <f>'Long-form'!CP613</f>
        <v>0</v>
      </c>
      <c r="AI612" s="25">
        <f>'Long-form'!CQ613</f>
        <v>0</v>
      </c>
    </row>
    <row r="613" spans="1:35">
      <c r="A613" s="24" t="str">
        <f>'Long-form'!A614</f>
        <v>UtC-09136</v>
      </c>
      <c r="B613" s="24" t="str">
        <f>'Long-form'!C614</f>
        <v>Van de Plassche et al. (2010)</v>
      </c>
      <c r="C613" s="24">
        <f>'Long-form'!G614</f>
        <v>2</v>
      </c>
      <c r="D613" s="24" t="str">
        <f>'Long-form'!H614</f>
        <v>Rhine-Meuse central</v>
      </c>
      <c r="E613" s="24">
        <f>'Long-form'!I614</f>
        <v>51.831797709999996</v>
      </c>
      <c r="F613" s="24">
        <f>'Long-form'!J614</f>
        <v>4.809898198</v>
      </c>
      <c r="G613" s="24" t="str">
        <f>'Long-form'!M614</f>
        <v>1 = Radiocarbon</v>
      </c>
      <c r="H613" s="24">
        <f>'Long-form'!N614</f>
        <v>5120</v>
      </c>
      <c r="I613" s="24">
        <f>'Long-form'!O614</f>
        <v>120</v>
      </c>
      <c r="J613" s="24">
        <f>'Long-form'!P614</f>
        <v>5870</v>
      </c>
      <c r="K613" s="24">
        <f>'Long-form'!Q614</f>
        <v>6190</v>
      </c>
      <c r="L613" s="24">
        <f>'Long-form'!R614</f>
        <v>5600</v>
      </c>
      <c r="M613" s="24" t="str">
        <f>'Long-form'!Z614</f>
        <v>Positive</v>
      </c>
      <c r="N613" s="24">
        <f>'Long-form'!AA614</f>
        <v>3.39</v>
      </c>
      <c r="O613" s="24">
        <f>'Long-form'!AB614</f>
        <v>4.0000000000000036E-2</v>
      </c>
      <c r="P613" s="24">
        <f>'Long-form'!AC614</f>
        <v>0</v>
      </c>
      <c r="Q613" s="25">
        <f>'Long-form'!AV614</f>
        <v>-4.47</v>
      </c>
      <c r="R613" s="25" t="str">
        <f>'Long-form'!AU614</f>
        <v>NAP</v>
      </c>
      <c r="S613" s="25">
        <f>'Long-form'!AX614</f>
        <v>0.10440306508910557</v>
      </c>
      <c r="T613" s="25">
        <f>'Long-form'!AY614</f>
        <v>0.10440306508910557</v>
      </c>
      <c r="U613" s="25">
        <f>'Long-form'!BJ614</f>
        <v>1</v>
      </c>
      <c r="V613" s="25" t="str">
        <f>'Long-form'!BK614</f>
        <v>5 = Sedimentary (e.g., deltaic, estuarine, wetland, lacustrine, marine facies)</v>
      </c>
      <c r="W613" s="25" t="str">
        <f>'Long-form'!BL614</f>
        <v>Fen peat</v>
      </c>
      <c r="X613" s="25" t="str">
        <f>'Long-form'!BM614</f>
        <v>Botanical</v>
      </c>
      <c r="Y613" s="25" t="str">
        <f>'Long-form'!BN614</f>
        <v>GWL-0.3</v>
      </c>
      <c r="Z613" s="25">
        <f>'Long-form'!CE614</f>
        <v>-4.17</v>
      </c>
      <c r="AA613" s="25">
        <f>'Long-form'!CF614</f>
        <v>0.22561028345356959</v>
      </c>
      <c r="AB613" s="25">
        <f>'Long-form'!CG614</f>
        <v>0.22561028345356959</v>
      </c>
      <c r="AC613" s="25">
        <f>'Long-form'!CK614</f>
        <v>-3.7519299999999993</v>
      </c>
      <c r="AD613" s="25">
        <f>'Long-form'!CL614</f>
        <v>0.23581843620473444</v>
      </c>
      <c r="AE613" s="25">
        <f>'Long-form'!CM614</f>
        <v>0.23581843620473444</v>
      </c>
      <c r="AF613" s="25" t="str">
        <f>'Long-form'!CN614</f>
        <v>1;2;3</v>
      </c>
      <c r="AG613" s="26">
        <f>'Long-form'!CO614</f>
        <v>0</v>
      </c>
      <c r="AH613" s="25">
        <f>'Long-form'!CP614</f>
        <v>0</v>
      </c>
      <c r="AI613" s="25">
        <f>'Long-form'!CQ614</f>
        <v>0</v>
      </c>
    </row>
    <row r="614" spans="1:35">
      <c r="A614" s="24" t="str">
        <f>'Long-form'!A615</f>
        <v>UtC-09137</v>
      </c>
      <c r="B614" s="24" t="str">
        <f>'Long-form'!C615</f>
        <v>Van de Plassche et al. (2010)</v>
      </c>
      <c r="C614" s="24">
        <f>'Long-form'!G615</f>
        <v>2</v>
      </c>
      <c r="D614" s="24" t="str">
        <f>'Long-form'!H615</f>
        <v>Rhine-Meuse central</v>
      </c>
      <c r="E614" s="24">
        <f>'Long-form'!I615</f>
        <v>51.831699270000001</v>
      </c>
      <c r="F614" s="24">
        <f>'Long-form'!J615</f>
        <v>4.8099865060000004</v>
      </c>
      <c r="G614" s="24" t="str">
        <f>'Long-form'!M615</f>
        <v>1 = Radiocarbon</v>
      </c>
      <c r="H614" s="24">
        <f>'Long-form'!N615</f>
        <v>5770</v>
      </c>
      <c r="I614" s="24">
        <f>'Long-form'!O615</f>
        <v>130</v>
      </c>
      <c r="J614" s="24">
        <f>'Long-form'!P615</f>
        <v>6580</v>
      </c>
      <c r="K614" s="24">
        <f>'Long-form'!Q615</f>
        <v>6890</v>
      </c>
      <c r="L614" s="24">
        <f>'Long-form'!R615</f>
        <v>6300</v>
      </c>
      <c r="M614" s="24" t="str">
        <f>'Long-form'!Z615</f>
        <v>Positive</v>
      </c>
      <c r="N614" s="24">
        <f>'Long-form'!AA615</f>
        <v>4.83</v>
      </c>
      <c r="O614" s="24">
        <f>'Long-form'!AB615</f>
        <v>2.9999999999999805E-2</v>
      </c>
      <c r="P614" s="24">
        <f>'Long-form'!AC615</f>
        <v>0</v>
      </c>
      <c r="Q614" s="25">
        <f>'Long-form'!AV615</f>
        <v>-5.9</v>
      </c>
      <c r="R614" s="25" t="str">
        <f>'Long-form'!AU615</f>
        <v>NAP</v>
      </c>
      <c r="S614" s="25">
        <f>'Long-form'!AX615</f>
        <v>8.0777472107017106E-2</v>
      </c>
      <c r="T614" s="25">
        <f>'Long-form'!AY615</f>
        <v>8.0777472107017106E-2</v>
      </c>
      <c r="U614" s="25">
        <f>'Long-form'!BJ615</f>
        <v>1</v>
      </c>
      <c r="V614" s="25" t="str">
        <f>'Long-form'!BK615</f>
        <v>5 = Sedimentary (e.g., deltaic, estuarine, wetland, lacustrine, marine facies)</v>
      </c>
      <c r="W614" s="25" t="str">
        <f>'Long-form'!BL615</f>
        <v>Fen peat</v>
      </c>
      <c r="X614" s="25" t="str">
        <f>'Long-form'!BM615</f>
        <v>Botanical</v>
      </c>
      <c r="Y614" s="25" t="str">
        <f>'Long-form'!BN615</f>
        <v>GWL-0.3</v>
      </c>
      <c r="Z614" s="25">
        <f>'Long-form'!CE615</f>
        <v>-5.6000000000000005</v>
      </c>
      <c r="AA614" s="25">
        <f>'Long-form'!CF615</f>
        <v>0.21569654610122976</v>
      </c>
      <c r="AB614" s="25">
        <f>'Long-form'!CG615</f>
        <v>0.21569654610122976</v>
      </c>
      <c r="AC614" s="25">
        <f>'Long-form'!CK615</f>
        <v>-5.153620000000001</v>
      </c>
      <c r="AD614" s="25">
        <f>'Long-form'!CL615</f>
        <v>0.22825736349861428</v>
      </c>
      <c r="AE614" s="25">
        <f>'Long-form'!CM615</f>
        <v>0.22825736349861428</v>
      </c>
      <c r="AF614" s="25" t="str">
        <f>'Long-form'!CN615</f>
        <v>1;2;3</v>
      </c>
      <c r="AG614" s="26">
        <f>'Long-form'!CO615</f>
        <v>0</v>
      </c>
      <c r="AH614" s="25">
        <f>'Long-form'!CP615</f>
        <v>0</v>
      </c>
      <c r="AI614" s="25">
        <f>'Long-form'!CQ615</f>
        <v>0</v>
      </c>
    </row>
    <row r="615" spans="1:35">
      <c r="A615" s="24" t="str">
        <f>'Long-form'!A616</f>
        <v>UtC-09138</v>
      </c>
      <c r="B615" s="24" t="str">
        <f>'Long-form'!C616</f>
        <v>Van de Plassche et al. (2010)</v>
      </c>
      <c r="C615" s="24">
        <f>'Long-form'!G616</f>
        <v>2</v>
      </c>
      <c r="D615" s="24" t="str">
        <f>'Long-form'!H616</f>
        <v>Rhine-Meuse central</v>
      </c>
      <c r="E615" s="24">
        <f>'Long-form'!I616</f>
        <v>51.835915749999998</v>
      </c>
      <c r="F615" s="24">
        <f>'Long-form'!J616</f>
        <v>4.8231068549999998</v>
      </c>
      <c r="G615" s="24" t="str">
        <f>'Long-form'!M616</f>
        <v>1 = Radiocarbon</v>
      </c>
      <c r="H615" s="24">
        <f>'Long-form'!N616</f>
        <v>5700</v>
      </c>
      <c r="I615" s="24">
        <f>'Long-form'!O616</f>
        <v>80</v>
      </c>
      <c r="J615" s="24">
        <f>'Long-form'!P616</f>
        <v>6500</v>
      </c>
      <c r="K615" s="24">
        <f>'Long-form'!Q616</f>
        <v>6670</v>
      </c>
      <c r="L615" s="24">
        <f>'Long-form'!R616</f>
        <v>6310</v>
      </c>
      <c r="M615" s="24" t="str">
        <f>'Long-form'!Z616</f>
        <v>Positive</v>
      </c>
      <c r="N615" s="24">
        <f>'Long-form'!AA616</f>
        <v>4.93</v>
      </c>
      <c r="O615" s="24">
        <f>'Long-form'!AB616</f>
        <v>3.0000000000000249E-2</v>
      </c>
      <c r="P615" s="24">
        <f>'Long-form'!AC616</f>
        <v>0</v>
      </c>
      <c r="Q615" s="25">
        <f>'Long-form'!AV616</f>
        <v>-6.29</v>
      </c>
      <c r="R615" s="25" t="str">
        <f>'Long-form'!AU616</f>
        <v>NAP</v>
      </c>
      <c r="S615" s="25">
        <f>'Long-form'!AX616</f>
        <v>8.0777472107018147E-2</v>
      </c>
      <c r="T615" s="25">
        <f>'Long-form'!AY616</f>
        <v>8.0777472107018147E-2</v>
      </c>
      <c r="U615" s="25">
        <f>'Long-form'!BJ616</f>
        <v>1</v>
      </c>
      <c r="V615" s="25" t="str">
        <f>'Long-form'!BK616</f>
        <v>5 = Sedimentary (e.g., deltaic, estuarine, wetland, lacustrine, marine facies)</v>
      </c>
      <c r="W615" s="25" t="str">
        <f>'Long-form'!BL616</f>
        <v>Fen-wood peat</v>
      </c>
      <c r="X615" s="25" t="str">
        <f>'Long-form'!BM616</f>
        <v>Botanical</v>
      </c>
      <c r="Y615" s="25" t="str">
        <f>'Long-form'!BN616</f>
        <v>GWL</v>
      </c>
      <c r="Z615" s="25">
        <f>'Long-form'!CE616</f>
        <v>-6.29</v>
      </c>
      <c r="AA615" s="25">
        <f>'Long-form'!CF616</f>
        <v>0.12854960132182477</v>
      </c>
      <c r="AB615" s="25">
        <f>'Long-form'!CG616</f>
        <v>0.12854960132182477</v>
      </c>
      <c r="AC615" s="25">
        <f>'Long-form'!CK616</f>
        <v>-5.8484999999999996</v>
      </c>
      <c r="AD615" s="25">
        <f>'Long-form'!CL616</f>
        <v>0.14762629971092103</v>
      </c>
      <c r="AE615" s="25">
        <f>'Long-form'!CM616</f>
        <v>0.14762629971092103</v>
      </c>
      <c r="AF615" s="25" t="str">
        <f>'Long-form'!CN616</f>
        <v>1;2;3</v>
      </c>
      <c r="AG615" s="26">
        <f>'Long-form'!CO616</f>
        <v>0</v>
      </c>
      <c r="AH615" s="25">
        <f>'Long-form'!CP616</f>
        <v>0</v>
      </c>
      <c r="AI615" s="25">
        <f>'Long-form'!CQ616</f>
        <v>0</v>
      </c>
    </row>
    <row r="616" spans="1:35">
      <c r="A616" s="24" t="str">
        <f>'Long-form'!A617</f>
        <v>UtC-09173</v>
      </c>
      <c r="B616" s="24" t="str">
        <f>'Long-form'!C617</f>
        <v>Van de Plassche et al. (2010)</v>
      </c>
      <c r="C616" s="24">
        <f>'Long-form'!G617</f>
        <v>2</v>
      </c>
      <c r="D616" s="24" t="str">
        <f>'Long-form'!H617</f>
        <v>Rhine-Meuse central</v>
      </c>
      <c r="E616" s="24">
        <f>'Long-form'!I617</f>
        <v>51.831780299999998</v>
      </c>
      <c r="F616" s="24">
        <f>'Long-form'!J617</f>
        <v>4.8100144839999999</v>
      </c>
      <c r="G616" s="24" t="str">
        <f>'Long-form'!M617</f>
        <v>1 = Radiocarbon</v>
      </c>
      <c r="H616" s="24">
        <f>'Long-form'!N617</f>
        <v>5590</v>
      </c>
      <c r="I616" s="24">
        <f>'Long-form'!O617</f>
        <v>50</v>
      </c>
      <c r="J616" s="24">
        <f>'Long-form'!P617</f>
        <v>6370</v>
      </c>
      <c r="K616" s="24">
        <f>'Long-form'!Q617</f>
        <v>6490</v>
      </c>
      <c r="L616" s="24">
        <f>'Long-form'!R617</f>
        <v>6290</v>
      </c>
      <c r="M616" s="24" t="str">
        <f>'Long-form'!Z617</f>
        <v>Positive</v>
      </c>
      <c r="N616" s="24">
        <f>'Long-form'!AA617</f>
        <v>4.4400000000000004</v>
      </c>
      <c r="O616" s="24">
        <f>'Long-form'!AB617</f>
        <v>1.499999999999968E-2</v>
      </c>
      <c r="P616" s="24">
        <f>'Long-form'!AC617</f>
        <v>0</v>
      </c>
      <c r="Q616" s="25">
        <f>'Long-form'!AV617</f>
        <v>-5.4950000000000001</v>
      </c>
      <c r="R616" s="25" t="str">
        <f>'Long-form'!AU617</f>
        <v>NAP</v>
      </c>
      <c r="S616" s="25">
        <f>'Long-form'!AX617</f>
        <v>4.8023431780745744E-2</v>
      </c>
      <c r="T616" s="25">
        <f>'Long-form'!AY617</f>
        <v>4.8023431780745744E-2</v>
      </c>
      <c r="U616" s="25">
        <f>'Long-form'!BJ617</f>
        <v>1</v>
      </c>
      <c r="V616" s="25" t="str">
        <f>'Long-form'!BK617</f>
        <v>5 = Sedimentary (e.g., deltaic, estuarine, wetland, lacustrine, marine facies)</v>
      </c>
      <c r="W616" s="25" t="str">
        <f>'Long-form'!BL617</f>
        <v>Fen-wood peat</v>
      </c>
      <c r="X616" s="25" t="str">
        <f>'Long-form'!BM617</f>
        <v>Botanical</v>
      </c>
      <c r="Y616" s="25" t="str">
        <f>'Long-form'!BN617</f>
        <v>GWL</v>
      </c>
      <c r="Z616" s="25">
        <f>'Long-form'!CE617</f>
        <v>-5.4950000000000001</v>
      </c>
      <c r="AA616" s="25">
        <f>'Long-form'!CF617</f>
        <v>0.11093353866166869</v>
      </c>
      <c r="AB616" s="25">
        <f>'Long-form'!CG617</f>
        <v>0.11093353866166869</v>
      </c>
      <c r="AC616" s="25">
        <f>'Long-form'!CK617</f>
        <v>-5.0839300000000005</v>
      </c>
      <c r="AD616" s="25">
        <f>'Long-form'!CL617</f>
        <v>0.1315556573910244</v>
      </c>
      <c r="AE616" s="25">
        <f>'Long-form'!CM617</f>
        <v>0.1315556573910244</v>
      </c>
      <c r="AF616" s="25" t="str">
        <f>'Long-form'!CN617</f>
        <v>1;2;3</v>
      </c>
      <c r="AG616" s="26">
        <f>'Long-form'!CO617</f>
        <v>0</v>
      </c>
      <c r="AH616" s="25">
        <f>'Long-form'!CP617</f>
        <v>0</v>
      </c>
      <c r="AI616" s="25">
        <f>'Long-form'!CQ617</f>
        <v>0</v>
      </c>
    </row>
    <row r="617" spans="1:35">
      <c r="A617" s="24" t="str">
        <f>'Long-form'!A618</f>
        <v>UtC-09174</v>
      </c>
      <c r="B617" s="24" t="str">
        <f>'Long-form'!C618</f>
        <v>Van de Plassche et al. (2010)</v>
      </c>
      <c r="C617" s="24">
        <f>'Long-form'!G618</f>
        <v>2</v>
      </c>
      <c r="D617" s="24" t="str">
        <f>'Long-form'!H618</f>
        <v>Rhine-Meuse central</v>
      </c>
      <c r="E617" s="24">
        <f>'Long-form'!I618</f>
        <v>51.831690780000002</v>
      </c>
      <c r="F617" s="24">
        <f>'Long-form'!J618</f>
        <v>4.8100881700000002</v>
      </c>
      <c r="G617" s="24" t="str">
        <f>'Long-form'!M618</f>
        <v>1 = Radiocarbon</v>
      </c>
      <c r="H617" s="24">
        <f>'Long-form'!N618</f>
        <v>6461</v>
      </c>
      <c r="I617" s="24">
        <f>'Long-form'!O618</f>
        <v>43</v>
      </c>
      <c r="J617" s="24">
        <f>'Long-form'!P618</f>
        <v>7370</v>
      </c>
      <c r="K617" s="24">
        <f>'Long-form'!Q618</f>
        <v>7430</v>
      </c>
      <c r="L617" s="24">
        <f>'Long-form'!R618</f>
        <v>7270</v>
      </c>
      <c r="M617" s="24" t="str">
        <f>'Long-form'!Z618</f>
        <v>Positive</v>
      </c>
      <c r="N617" s="24">
        <f>'Long-form'!AA618</f>
        <v>7.36</v>
      </c>
      <c r="O617" s="24">
        <f>'Long-form'!AB618</f>
        <v>1.499999999999968E-2</v>
      </c>
      <c r="P617" s="24">
        <f>'Long-form'!AC618</f>
        <v>0</v>
      </c>
      <c r="Q617" s="25">
        <f>'Long-form'!AV618</f>
        <v>-8.4149999999999991</v>
      </c>
      <c r="R617" s="25" t="str">
        <f>'Long-form'!AU618</f>
        <v>NAP</v>
      </c>
      <c r="S617" s="25">
        <f>'Long-form'!AX618</f>
        <v>4.8023431780745744E-2</v>
      </c>
      <c r="T617" s="25">
        <f>'Long-form'!AY618</f>
        <v>4.8023431780745744E-2</v>
      </c>
      <c r="U617" s="25">
        <f>'Long-form'!BJ618</f>
        <v>1</v>
      </c>
      <c r="V617" s="25" t="str">
        <f>'Long-form'!BK618</f>
        <v>5 = Sedimentary (e.g., deltaic, estuarine, wetland, lacustrine, marine facies)</v>
      </c>
      <c r="W617" s="25" t="str">
        <f>'Long-form'!BL618</f>
        <v>Fen peat</v>
      </c>
      <c r="X617" s="25" t="str">
        <f>'Long-form'!BM618</f>
        <v>Botanical</v>
      </c>
      <c r="Y617" s="25" t="str">
        <f>'Long-form'!BN618</f>
        <v>GWL-0.3</v>
      </c>
      <c r="Z617" s="25">
        <f>'Long-form'!CE618</f>
        <v>-8.1149999999999984</v>
      </c>
      <c r="AA617" s="25">
        <f>'Long-form'!CF618</f>
        <v>0.20568483172076629</v>
      </c>
      <c r="AB617" s="25">
        <f>'Long-form'!CG618</f>
        <v>0.20568483172076629</v>
      </c>
      <c r="AC617" s="25">
        <f>'Long-form'!CK618</f>
        <v>-7.6429299999999998</v>
      </c>
      <c r="AD617" s="25">
        <f>'Long-form'!CL618</f>
        <v>0.22060710639411549</v>
      </c>
      <c r="AE617" s="25">
        <f>'Long-form'!CM618</f>
        <v>0.22060710639411549</v>
      </c>
      <c r="AF617" s="25" t="str">
        <f>'Long-form'!CN618</f>
        <v>1;2;3</v>
      </c>
      <c r="AG617" s="26">
        <f>'Long-form'!CO618</f>
        <v>0</v>
      </c>
      <c r="AH617" s="25">
        <f>'Long-form'!CP618</f>
        <v>0</v>
      </c>
      <c r="AI617" s="25">
        <f>'Long-form'!CQ618</f>
        <v>0</v>
      </c>
    </row>
    <row r="618" spans="1:35">
      <c r="A618" s="24" t="str">
        <f>'Long-form'!A619</f>
        <v>UtC-09175</v>
      </c>
      <c r="B618" s="24" t="str">
        <f>'Long-form'!C619</f>
        <v>Van de Plassche et al. (2010)</v>
      </c>
      <c r="C618" s="24">
        <f>'Long-form'!G619</f>
        <v>2</v>
      </c>
      <c r="D618" s="24" t="str">
        <f>'Long-form'!H619</f>
        <v>Rhine-Meuse central</v>
      </c>
      <c r="E618" s="24">
        <f>'Long-form'!I619</f>
        <v>51.835897770000003</v>
      </c>
      <c r="F618" s="24">
        <f>'Long-form'!J619</f>
        <v>4.8231070799999998</v>
      </c>
      <c r="G618" s="24" t="str">
        <f>'Long-form'!M619</f>
        <v>1 = Radiocarbon</v>
      </c>
      <c r="H618" s="24">
        <f>'Long-form'!N619</f>
        <v>6011</v>
      </c>
      <c r="I618" s="24">
        <f>'Long-form'!O619</f>
        <v>49</v>
      </c>
      <c r="J618" s="24">
        <f>'Long-form'!P619</f>
        <v>6850</v>
      </c>
      <c r="K618" s="24">
        <f>'Long-form'!Q619</f>
        <v>6990</v>
      </c>
      <c r="L618" s="24">
        <f>'Long-form'!R619</f>
        <v>6730</v>
      </c>
      <c r="M618" s="24" t="str">
        <f>'Long-form'!Z619</f>
        <v>Positive</v>
      </c>
      <c r="N618" s="24">
        <f>'Long-form'!AA619</f>
        <v>5.34</v>
      </c>
      <c r="O618" s="24">
        <f>'Long-form'!AB619</f>
        <v>1.0000000000000231E-2</v>
      </c>
      <c r="P618" s="24">
        <f>'Long-form'!AC619</f>
        <v>0</v>
      </c>
      <c r="Q618" s="25">
        <f>'Long-form'!AV619</f>
        <v>-6.68</v>
      </c>
      <c r="R618" s="25" t="str">
        <f>'Long-form'!AU619</f>
        <v>NAP</v>
      </c>
      <c r="S618" s="25">
        <f>'Long-form'!AX619</f>
        <v>3.9051248379533644E-2</v>
      </c>
      <c r="T618" s="25">
        <f>'Long-form'!AY619</f>
        <v>3.9051248379533644E-2</v>
      </c>
      <c r="U618" s="25">
        <f>'Long-form'!BJ619</f>
        <v>1</v>
      </c>
      <c r="V618" s="25" t="str">
        <f>'Long-form'!BK619</f>
        <v>5 = Sedimentary (e.g., deltaic, estuarine, wetland, lacustrine, marine facies)</v>
      </c>
      <c r="W618" s="25" t="str">
        <f>'Long-form'!BL619</f>
        <v>Fen peat</v>
      </c>
      <c r="X618" s="25" t="str">
        <f>'Long-form'!BM619</f>
        <v>Botanical</v>
      </c>
      <c r="Y618" s="25" t="str">
        <f>'Long-form'!BN619</f>
        <v>GWL-0.3</v>
      </c>
      <c r="Z618" s="25">
        <f>'Long-form'!CE619</f>
        <v>-6.38</v>
      </c>
      <c r="AA618" s="25">
        <f>'Long-form'!CF619</f>
        <v>0.20377683872314839</v>
      </c>
      <c r="AB618" s="25">
        <f>'Long-form'!CG619</f>
        <v>0.20377683872314839</v>
      </c>
      <c r="AC618" s="25">
        <f>'Long-form'!CK619</f>
        <v>-5.9471499999999997</v>
      </c>
      <c r="AD618" s="25">
        <f>'Long-form'!CL619</f>
        <v>0.21721576013681751</v>
      </c>
      <c r="AE618" s="25">
        <f>'Long-form'!CM619</f>
        <v>0.21721576013681751</v>
      </c>
      <c r="AF618" s="25" t="str">
        <f>'Long-form'!CN619</f>
        <v>1;2;3</v>
      </c>
      <c r="AG618" s="26">
        <f>'Long-form'!CO619</f>
        <v>0</v>
      </c>
      <c r="AH618" s="25">
        <f>'Long-form'!CP619</f>
        <v>0</v>
      </c>
      <c r="AI618" s="25">
        <f>'Long-form'!CQ619</f>
        <v>0</v>
      </c>
    </row>
    <row r="619" spans="1:35">
      <c r="A619" s="24" t="str">
        <f>'Long-form'!A620</f>
        <v>UtC-09176</v>
      </c>
      <c r="B619" s="24" t="str">
        <f>'Long-form'!C620</f>
        <v>Van de Plassche et al. (2010)</v>
      </c>
      <c r="C619" s="24">
        <f>'Long-form'!G620</f>
        <v>2</v>
      </c>
      <c r="D619" s="24" t="str">
        <f>'Long-form'!H620</f>
        <v>Rhine-Meuse central</v>
      </c>
      <c r="E619" s="24">
        <f>'Long-form'!I620</f>
        <v>51.835888789999998</v>
      </c>
      <c r="F619" s="24">
        <f>'Long-form'!J620</f>
        <v>4.8231071920000002</v>
      </c>
      <c r="G619" s="24" t="str">
        <f>'Long-form'!M620</f>
        <v>1 = Radiocarbon</v>
      </c>
      <c r="H619" s="24">
        <f>'Long-form'!N620</f>
        <v>6065</v>
      </c>
      <c r="I619" s="24">
        <f>'Long-form'!O620</f>
        <v>46</v>
      </c>
      <c r="J619" s="24">
        <f>'Long-form'!P620</f>
        <v>6920</v>
      </c>
      <c r="K619" s="24">
        <f>'Long-form'!Q620</f>
        <v>7160</v>
      </c>
      <c r="L619" s="24">
        <f>'Long-form'!R620</f>
        <v>6750</v>
      </c>
      <c r="M619" s="24" t="str">
        <f>'Long-form'!Z620</f>
        <v>Positive</v>
      </c>
      <c r="N619" s="24">
        <f>'Long-form'!AA620</f>
        <v>5.85</v>
      </c>
      <c r="O619" s="24">
        <f>'Long-form'!AB620</f>
        <v>1.0000000000000231E-2</v>
      </c>
      <c r="P619" s="24">
        <f>'Long-form'!AC620</f>
        <v>0</v>
      </c>
      <c r="Q619" s="25">
        <f>'Long-form'!AV620</f>
        <v>-7.1899999999999995</v>
      </c>
      <c r="R619" s="25" t="str">
        <f>'Long-form'!AU620</f>
        <v>NAP</v>
      </c>
      <c r="S619" s="25">
        <f>'Long-form'!AX620</f>
        <v>3.9051248379533644E-2</v>
      </c>
      <c r="T619" s="25">
        <f>'Long-form'!AY620</f>
        <v>3.9051248379533644E-2</v>
      </c>
      <c r="U619" s="25">
        <f>'Long-form'!BJ620</f>
        <v>1</v>
      </c>
      <c r="V619" s="25" t="str">
        <f>'Long-form'!BK620</f>
        <v>5 = Sedimentary (e.g., deltaic, estuarine, wetland, lacustrine, marine facies)</v>
      </c>
      <c r="W619" s="25" t="str">
        <f>'Long-form'!BL620</f>
        <v>Fen peat</v>
      </c>
      <c r="X619" s="25" t="str">
        <f>'Long-form'!BM620</f>
        <v>Botanical</v>
      </c>
      <c r="Y619" s="25" t="str">
        <f>'Long-form'!BN620</f>
        <v>GWL-0.3</v>
      </c>
      <c r="Z619" s="25">
        <f>'Long-form'!CE620</f>
        <v>-6.89</v>
      </c>
      <c r="AA619" s="25">
        <f>'Long-form'!CF620</f>
        <v>0.20377683872314839</v>
      </c>
      <c r="AB619" s="25">
        <f>'Long-form'!CG620</f>
        <v>0.20377683872314839</v>
      </c>
      <c r="AC619" s="25">
        <f>'Long-form'!CK620</f>
        <v>-6.4528799999999995</v>
      </c>
      <c r="AD619" s="25">
        <f>'Long-form'!CL620</f>
        <v>0.21765239850921797</v>
      </c>
      <c r="AE619" s="25">
        <f>'Long-form'!CM620</f>
        <v>0.21765239850921797</v>
      </c>
      <c r="AF619" s="25" t="str">
        <f>'Long-form'!CN620</f>
        <v>1;2;3</v>
      </c>
      <c r="AG619" s="26">
        <f>'Long-form'!CO620</f>
        <v>0</v>
      </c>
      <c r="AH619" s="25">
        <f>'Long-form'!CP620</f>
        <v>0</v>
      </c>
      <c r="AI619" s="25">
        <f>'Long-form'!CQ620</f>
        <v>0</v>
      </c>
    </row>
    <row r="620" spans="1:35">
      <c r="A620" s="24" t="str">
        <f>'Long-form'!A621</f>
        <v>UtC-09177</v>
      </c>
      <c r="B620" s="24" t="str">
        <f>'Long-form'!C621</f>
        <v>Van de Plassche et al. (2010)</v>
      </c>
      <c r="C620" s="24">
        <f>'Long-form'!G621</f>
        <v>2</v>
      </c>
      <c r="D620" s="24" t="str">
        <f>'Long-form'!H621</f>
        <v>Rhine-Meuse central</v>
      </c>
      <c r="E620" s="24">
        <f>'Long-form'!I621</f>
        <v>51.835825870000001</v>
      </c>
      <c r="F620" s="24">
        <f>'Long-form'!J621</f>
        <v>4.8231079799999996</v>
      </c>
      <c r="G620" s="24" t="str">
        <f>'Long-form'!M621</f>
        <v>1 = Radiocarbon</v>
      </c>
      <c r="H620" s="24">
        <f>'Long-form'!N621</f>
        <v>6679</v>
      </c>
      <c r="I620" s="24">
        <f>'Long-form'!O621</f>
        <v>48</v>
      </c>
      <c r="J620" s="24">
        <f>'Long-form'!P621</f>
        <v>7540</v>
      </c>
      <c r="K620" s="24">
        <f>'Long-form'!Q621</f>
        <v>7660</v>
      </c>
      <c r="L620" s="24">
        <f>'Long-form'!R621</f>
        <v>7430</v>
      </c>
      <c r="M620" s="24" t="str">
        <f>'Long-form'!Z621</f>
        <v>Positive</v>
      </c>
      <c r="N620" s="24">
        <f>'Long-form'!AA621</f>
        <v>8.9</v>
      </c>
      <c r="O620" s="24">
        <f>'Long-form'!AB621</f>
        <v>4.9999999999998934E-3</v>
      </c>
      <c r="P620" s="24">
        <f>'Long-form'!AC621</f>
        <v>0</v>
      </c>
      <c r="Q620" s="25">
        <f>'Long-form'!AV621</f>
        <v>-10.234999999999999</v>
      </c>
      <c r="R620" s="25" t="str">
        <f>'Long-form'!AU621</f>
        <v>NAP</v>
      </c>
      <c r="S620" s="25">
        <f>'Long-form'!AX621</f>
        <v>3.2499999999999897E-2</v>
      </c>
      <c r="T620" s="25">
        <f>'Long-form'!AY621</f>
        <v>3.2499999999999897E-2</v>
      </c>
      <c r="U620" s="25">
        <f>'Long-form'!BJ621</f>
        <v>1</v>
      </c>
      <c r="V620" s="25" t="str">
        <f>'Long-form'!BK621</f>
        <v>5 = Sedimentary (e.g., deltaic, estuarine, wetland, lacustrine, marine facies)</v>
      </c>
      <c r="W620" s="25" t="str">
        <f>'Long-form'!BL621</f>
        <v>Fen-wood peat</v>
      </c>
      <c r="X620" s="25" t="str">
        <f>'Long-form'!BM621</f>
        <v>Botanical</v>
      </c>
      <c r="Y620" s="25" t="str">
        <f>'Long-form'!BN621</f>
        <v>GWL</v>
      </c>
      <c r="Z620" s="25">
        <f>'Long-form'!CE621</f>
        <v>-10.234999999999999</v>
      </c>
      <c r="AA620" s="25">
        <f>'Long-form'!CF621</f>
        <v>0.10514870422406543</v>
      </c>
      <c r="AB620" s="25">
        <f>'Long-form'!CG621</f>
        <v>0.10514870422406543</v>
      </c>
      <c r="AC620" s="25">
        <f>'Long-form'!CK621</f>
        <v>-9.7675599999999996</v>
      </c>
      <c r="AD620" s="25">
        <f>'Long-form'!CL621</f>
        <v>0.13300848887553698</v>
      </c>
      <c r="AE620" s="25">
        <f>'Long-form'!CM621</f>
        <v>0.13300848887553698</v>
      </c>
      <c r="AF620" s="25" t="str">
        <f>'Long-form'!CN621</f>
        <v>1;2;3</v>
      </c>
      <c r="AG620" s="26">
        <f>'Long-form'!CO621</f>
        <v>0</v>
      </c>
      <c r="AH620" s="25">
        <f>'Long-form'!CP621</f>
        <v>0</v>
      </c>
      <c r="AI620" s="25">
        <f>'Long-form'!CQ621</f>
        <v>0</v>
      </c>
    </row>
    <row r="621" spans="1:35">
      <c r="A621" s="24" t="str">
        <f>'Long-form'!A622</f>
        <v>UtC-09178</v>
      </c>
      <c r="B621" s="24" t="str">
        <f>'Long-form'!C622</f>
        <v>Van de Plassche et al. (2010)</v>
      </c>
      <c r="C621" s="24">
        <f>'Long-form'!G622</f>
        <v>2</v>
      </c>
      <c r="D621" s="24" t="str">
        <f>'Long-form'!H622</f>
        <v>Rhine-Meuse central</v>
      </c>
      <c r="E621" s="24">
        <f>'Long-form'!I622</f>
        <v>51.835879800000001</v>
      </c>
      <c r="F621" s="24">
        <f>'Long-form'!J622</f>
        <v>4.8231073049999997</v>
      </c>
      <c r="G621" s="24" t="str">
        <f>'Long-form'!M622</f>
        <v>1 = Radiocarbon</v>
      </c>
      <c r="H621" s="24">
        <f>'Long-form'!N622</f>
        <v>6220</v>
      </c>
      <c r="I621" s="24">
        <f>'Long-form'!O622</f>
        <v>50</v>
      </c>
      <c r="J621" s="24">
        <f>'Long-form'!P622</f>
        <v>7110</v>
      </c>
      <c r="K621" s="24">
        <f>'Long-form'!Q622</f>
        <v>7260</v>
      </c>
      <c r="L621" s="24">
        <f>'Long-form'!R622</f>
        <v>6990</v>
      </c>
      <c r="M621" s="24" t="str">
        <f>'Long-form'!Z622</f>
        <v>Positive</v>
      </c>
      <c r="N621" s="24">
        <f>'Long-form'!AA622</f>
        <v>6.33</v>
      </c>
      <c r="O621" s="24">
        <f>'Long-form'!AB622</f>
        <v>4.9999999999998934E-3</v>
      </c>
      <c r="P621" s="24">
        <f>'Long-form'!AC622</f>
        <v>0</v>
      </c>
      <c r="Q621" s="25">
        <f>'Long-form'!AV622</f>
        <v>-7.665</v>
      </c>
      <c r="R621" s="25" t="str">
        <f>'Long-form'!AU622</f>
        <v>NAP</v>
      </c>
      <c r="S621" s="25">
        <f>'Long-form'!AX622</f>
        <v>3.2499999999999897E-2</v>
      </c>
      <c r="T621" s="25">
        <f>'Long-form'!AY622</f>
        <v>3.2499999999999897E-2</v>
      </c>
      <c r="U621" s="25">
        <f>'Long-form'!BJ622</f>
        <v>1</v>
      </c>
      <c r="V621" s="25" t="str">
        <f>'Long-form'!BK622</f>
        <v>5 = Sedimentary (e.g., deltaic, estuarine, wetland, lacustrine, marine facies)</v>
      </c>
      <c r="W621" s="25" t="str">
        <f>'Long-form'!BL622</f>
        <v>Fen peat</v>
      </c>
      <c r="X621" s="25" t="str">
        <f>'Long-form'!BM622</f>
        <v>Botanical</v>
      </c>
      <c r="Y621" s="25" t="str">
        <f>'Long-form'!BN622</f>
        <v>GWL-0.3</v>
      </c>
      <c r="Z621" s="25">
        <f>'Long-form'!CE622</f>
        <v>-7.3650000000000002</v>
      </c>
      <c r="AA621" s="25">
        <f>'Long-form'!CF622</f>
        <v>0.20262341917952131</v>
      </c>
      <c r="AB621" s="25">
        <f>'Long-form'!CG622</f>
        <v>0.20262341917952131</v>
      </c>
      <c r="AC621" s="25">
        <f>'Long-form'!CK622</f>
        <v>-6.9237900000000003</v>
      </c>
      <c r="AD621" s="25">
        <f>'Long-form'!CL622</f>
        <v>0.21697906146205412</v>
      </c>
      <c r="AE621" s="25">
        <f>'Long-form'!CM622</f>
        <v>0.21697906146205412</v>
      </c>
      <c r="AF621" s="25" t="str">
        <f>'Long-form'!CN622</f>
        <v>1;2;3</v>
      </c>
      <c r="AG621" s="26">
        <f>'Long-form'!CO622</f>
        <v>0</v>
      </c>
      <c r="AH621" s="25">
        <f>'Long-form'!CP622</f>
        <v>0</v>
      </c>
      <c r="AI621" s="25">
        <f>'Long-form'!CQ622</f>
        <v>0</v>
      </c>
    </row>
    <row r="622" spans="1:35">
      <c r="A622" s="24" t="str">
        <f>'Long-form'!A623</f>
        <v>UtC-09261</v>
      </c>
      <c r="B622" s="24" t="str">
        <f>'Long-form'!C623</f>
        <v>Van de Plassche et al. (2010)</v>
      </c>
      <c r="C622" s="24">
        <f>'Long-form'!G623</f>
        <v>2</v>
      </c>
      <c r="D622" s="24" t="str">
        <f>'Long-form'!H623</f>
        <v>Rhine-Meuse central</v>
      </c>
      <c r="E622" s="24">
        <f>'Long-form'!I623</f>
        <v>51.83585283</v>
      </c>
      <c r="F622" s="24">
        <f>'Long-form'!J623</f>
        <v>4.8231076420000001</v>
      </c>
      <c r="G622" s="24" t="str">
        <f>'Long-form'!M623</f>
        <v>1 = Radiocarbon</v>
      </c>
      <c r="H622" s="24">
        <f>'Long-form'!N623</f>
        <v>6737</v>
      </c>
      <c r="I622" s="24">
        <f>'Long-form'!O623</f>
        <v>48</v>
      </c>
      <c r="J622" s="24">
        <f>'Long-form'!P623</f>
        <v>7600</v>
      </c>
      <c r="K622" s="24">
        <f>'Long-form'!Q623</f>
        <v>7680</v>
      </c>
      <c r="L622" s="24">
        <f>'Long-form'!R623</f>
        <v>7510</v>
      </c>
      <c r="M622" s="24" t="str">
        <f>'Long-form'!Z623</f>
        <v>Positive</v>
      </c>
      <c r="N622" s="24">
        <f>'Long-form'!AA623</f>
        <v>8.33</v>
      </c>
      <c r="O622" s="24">
        <f>'Long-form'!AB623</f>
        <v>4.9999999999998934E-3</v>
      </c>
      <c r="P622" s="24">
        <f>'Long-form'!AC623</f>
        <v>0</v>
      </c>
      <c r="Q622" s="25">
        <f>'Long-form'!AV623</f>
        <v>-9.6649999999999991</v>
      </c>
      <c r="R622" s="25" t="str">
        <f>'Long-form'!AU623</f>
        <v>NAP</v>
      </c>
      <c r="S622" s="25">
        <f>'Long-form'!AX623</f>
        <v>3.2499999999999897E-2</v>
      </c>
      <c r="T622" s="25">
        <f>'Long-form'!AY623</f>
        <v>3.2499999999999897E-2</v>
      </c>
      <c r="U622" s="25">
        <f>'Long-form'!BJ623</f>
        <v>1</v>
      </c>
      <c r="V622" s="25" t="str">
        <f>'Long-form'!BK623</f>
        <v>5 = Sedimentary (e.g., deltaic, estuarine, wetland, lacustrine, marine facies)</v>
      </c>
      <c r="W622" s="25" t="str">
        <f>'Long-form'!BL623</f>
        <v>Fen-wood peat</v>
      </c>
      <c r="X622" s="25" t="str">
        <f>'Long-form'!BM623</f>
        <v>Botanical</v>
      </c>
      <c r="Y622" s="25" t="str">
        <f>'Long-form'!BN623</f>
        <v>GWL</v>
      </c>
      <c r="Z622" s="25">
        <f>'Long-form'!CE623</f>
        <v>-9.6649999999999991</v>
      </c>
      <c r="AA622" s="25">
        <f>'Long-form'!CF623</f>
        <v>0.10514870422406543</v>
      </c>
      <c r="AB622" s="25">
        <f>'Long-form'!CG623</f>
        <v>0.10514870422406543</v>
      </c>
      <c r="AC622" s="25">
        <f>'Long-form'!CK623</f>
        <v>-9.1938999999999993</v>
      </c>
      <c r="AD622" s="25">
        <f>'Long-form'!CL623</f>
        <v>0.13326579498488667</v>
      </c>
      <c r="AE622" s="25">
        <f>'Long-form'!CM623</f>
        <v>0.13326579498488667</v>
      </c>
      <c r="AF622" s="25" t="str">
        <f>'Long-form'!CN623</f>
        <v>1;2;3</v>
      </c>
      <c r="AG622" s="26">
        <f>'Long-form'!CO623</f>
        <v>0</v>
      </c>
      <c r="AH622" s="25">
        <f>'Long-form'!CP623</f>
        <v>0</v>
      </c>
      <c r="AI622" s="25">
        <f>'Long-form'!CQ623</f>
        <v>0</v>
      </c>
    </row>
    <row r="623" spans="1:35">
      <c r="A623" s="24" t="str">
        <f>'Long-form'!A624</f>
        <v>UtC-10014</v>
      </c>
      <c r="B623" s="24" t="str">
        <f>'Long-form'!C624</f>
        <v>Cohen (2003:Fig 4.3); Cohen (2005:Fig. 3)</v>
      </c>
      <c r="C623" s="24">
        <f>'Long-form'!G624</f>
        <v>2</v>
      </c>
      <c r="D623" s="24" t="str">
        <f>'Long-form'!H624</f>
        <v>Rhine-Meuse central</v>
      </c>
      <c r="E623" s="24">
        <f>'Long-form'!I624</f>
        <v>51.914067850000002</v>
      </c>
      <c r="F623" s="24">
        <f>'Long-form'!J624</f>
        <v>5.209886193</v>
      </c>
      <c r="G623" s="24" t="str">
        <f>'Long-form'!M624</f>
        <v>1 = Radiocarbon</v>
      </c>
      <c r="H623" s="24">
        <f>'Long-form'!N624</f>
        <v>6140</v>
      </c>
      <c r="I623" s="24">
        <f>'Long-form'!O624</f>
        <v>50</v>
      </c>
      <c r="J623" s="24">
        <f>'Long-form'!P624</f>
        <v>7040</v>
      </c>
      <c r="K623" s="24">
        <f>'Long-form'!Q624</f>
        <v>7170</v>
      </c>
      <c r="L623" s="24">
        <f>'Long-form'!R624</f>
        <v>6880</v>
      </c>
      <c r="M623" s="24" t="str">
        <f>'Long-form'!Z624</f>
        <v>Positive</v>
      </c>
      <c r="N623" s="24">
        <f>'Long-form'!AA624</f>
        <v>4.8499999999999996</v>
      </c>
      <c r="O623" s="24">
        <f>'Long-form'!AB624</f>
        <v>2.9999999999999805E-2</v>
      </c>
      <c r="P623" s="24">
        <f>'Long-form'!AC624</f>
        <v>0</v>
      </c>
      <c r="Q623" s="25">
        <f>'Long-form'!AV624</f>
        <v>-4.18</v>
      </c>
      <c r="R623" s="25" t="str">
        <f>'Long-form'!AU624</f>
        <v>NAP</v>
      </c>
      <c r="S623" s="25">
        <f>'Long-form'!AX624</f>
        <v>0.13577186748365777</v>
      </c>
      <c r="T623" s="25">
        <f>'Long-form'!AY624</f>
        <v>9.4999999999999613E-2</v>
      </c>
      <c r="U623" s="25">
        <f>'Long-form'!BJ624</f>
        <v>2</v>
      </c>
      <c r="V623" s="25" t="str">
        <f>'Long-form'!BK624</f>
        <v>5 = Sedimentary (e.g., deltaic, estuarine, wetland, lacustrine, marine facies)</v>
      </c>
      <c r="W623" s="25" t="str">
        <f>'Long-form'!BL624</f>
        <v>Fen-wood peat</v>
      </c>
      <c r="X623" s="25" t="str">
        <f>'Long-form'!BM624</f>
        <v>Botanical</v>
      </c>
      <c r="Y623" s="25" t="str">
        <f>'Long-form'!BN624</f>
        <v>GWL</v>
      </c>
      <c r="Z623" s="25" t="str">
        <f>'Long-form'!CE624</f>
        <v>n/a</v>
      </c>
      <c r="AA623" s="25" t="str">
        <f>'Long-form'!CF624</f>
        <v>n/a</v>
      </c>
      <c r="AB623" s="25" t="str">
        <f>'Long-form'!CG624</f>
        <v>n/a</v>
      </c>
      <c r="AC623" s="25" t="str">
        <f>'Long-form'!CK624</f>
        <v>n/a</v>
      </c>
      <c r="AD623" s="25" t="str">
        <f>'Long-form'!CL624</f>
        <v>n/a</v>
      </c>
      <c r="AE623" s="25" t="str">
        <f>'Long-form'!CM624</f>
        <v>n/a</v>
      </c>
      <c r="AF623" s="25" t="str">
        <f>'Long-form'!CN624</f>
        <v>2;3</v>
      </c>
      <c r="AG623" s="26">
        <f>'Long-form'!CO624</f>
        <v>0</v>
      </c>
      <c r="AH623" s="25" t="str">
        <f>'Long-form'!CP624</f>
        <v>Type 2 ULD (this paper): no RSLR constraining indicative meaning</v>
      </c>
      <c r="AI623" s="25">
        <f>'Long-form'!CQ624</f>
        <v>0</v>
      </c>
    </row>
    <row r="624" spans="1:35">
      <c r="A624" s="24" t="str">
        <f>'Long-form'!A625</f>
        <v>UtC-10015</v>
      </c>
      <c r="B624" s="24" t="str">
        <f>'Long-form'!C625</f>
        <v>Cohen (2003:Fig 4.3); Cohen (2005:Fig. 3)</v>
      </c>
      <c r="C624" s="24">
        <f>'Long-form'!G625</f>
        <v>2</v>
      </c>
      <c r="D624" s="24" t="str">
        <f>'Long-form'!H625</f>
        <v>Rhine-Meuse central</v>
      </c>
      <c r="E624" s="24">
        <f>'Long-form'!I625</f>
        <v>51.91766303</v>
      </c>
      <c r="F624" s="24">
        <f>'Long-form'!J625</f>
        <v>5.2097993440000003</v>
      </c>
      <c r="G624" s="24" t="str">
        <f>'Long-form'!M625</f>
        <v>1 = Radiocarbon</v>
      </c>
      <c r="H624" s="24">
        <f>'Long-form'!N625</f>
        <v>6180</v>
      </c>
      <c r="I624" s="24">
        <f>'Long-form'!O625</f>
        <v>47</v>
      </c>
      <c r="J624" s="24">
        <f>'Long-form'!P625</f>
        <v>7070</v>
      </c>
      <c r="K624" s="24">
        <f>'Long-form'!Q625</f>
        <v>7250</v>
      </c>
      <c r="L624" s="24">
        <f>'Long-form'!R625</f>
        <v>6940</v>
      </c>
      <c r="M624" s="24" t="str">
        <f>'Long-form'!Z625</f>
        <v>Positive</v>
      </c>
      <c r="N624" s="24">
        <f>'Long-form'!AA625</f>
        <v>3.84</v>
      </c>
      <c r="O624" s="24">
        <f>'Long-form'!AB625</f>
        <v>5.0000000000001155E-3</v>
      </c>
      <c r="P624" s="24">
        <f>'Long-form'!AC625</f>
        <v>0</v>
      </c>
      <c r="Q624" s="25">
        <f>'Long-form'!AV625</f>
        <v>-3.0750000000000002</v>
      </c>
      <c r="R624" s="25" t="str">
        <f>'Long-form'!AU625</f>
        <v>NAP</v>
      </c>
      <c r="S624" s="25">
        <f>'Long-form'!AX625</f>
        <v>9.7234201801629477E-2</v>
      </c>
      <c r="T624" s="25">
        <f>'Long-form'!AY625</f>
        <v>5.9634302209382879E-2</v>
      </c>
      <c r="U624" s="25">
        <f>'Long-form'!BJ625</f>
        <v>2</v>
      </c>
      <c r="V624" s="25" t="str">
        <f>'Long-form'!BK625</f>
        <v>5 = Sedimentary (e.g., deltaic, estuarine, wetland, lacustrine, marine facies)</v>
      </c>
      <c r="W624" s="25" t="str">
        <f>'Long-form'!BL625</f>
        <v>Fen peat</v>
      </c>
      <c r="X624" s="25" t="str">
        <f>'Long-form'!BM625</f>
        <v>Botanical</v>
      </c>
      <c r="Y624" s="25" t="str">
        <f>'Long-form'!BN625</f>
        <v>GWL-0.3</v>
      </c>
      <c r="Z624" s="25" t="str">
        <f>'Long-form'!CE625</f>
        <v>n/a</v>
      </c>
      <c r="AA624" s="25" t="str">
        <f>'Long-form'!CF625</f>
        <v>n/a</v>
      </c>
      <c r="AB624" s="25" t="str">
        <f>'Long-form'!CG625</f>
        <v>n/a</v>
      </c>
      <c r="AC624" s="25" t="str">
        <f>'Long-form'!CK625</f>
        <v>n/a</v>
      </c>
      <c r="AD624" s="25" t="str">
        <f>'Long-form'!CL625</f>
        <v>n/a</v>
      </c>
      <c r="AE624" s="25" t="str">
        <f>'Long-form'!CM625</f>
        <v>n/a</v>
      </c>
      <c r="AF624" s="25" t="str">
        <f>'Long-form'!CN625</f>
        <v>2;3</v>
      </c>
      <c r="AG624" s="26">
        <f>'Long-form'!CO625</f>
        <v>0</v>
      </c>
      <c r="AH624" s="25" t="str">
        <f>'Long-form'!CP625</f>
        <v>Type 2 ULD (this paper): no RSLR constraining indicative meaning</v>
      </c>
      <c r="AI624" s="25">
        <f>'Long-form'!CQ625</f>
        <v>0</v>
      </c>
    </row>
    <row r="625" spans="1:35">
      <c r="A625" s="24" t="str">
        <f>'Long-form'!A626</f>
        <v>UtC-10016</v>
      </c>
      <c r="B625" s="24" t="str">
        <f>'Long-form'!C626</f>
        <v>Cohen (2003:Fig 4.3); Cohen (2005:Fig. 3)</v>
      </c>
      <c r="C625" s="24">
        <f>'Long-form'!G626</f>
        <v>2</v>
      </c>
      <c r="D625" s="24" t="str">
        <f>'Long-form'!H626</f>
        <v>Rhine-Meuse central</v>
      </c>
      <c r="E625" s="24">
        <f>'Long-form'!I626</f>
        <v>51.917123840000002</v>
      </c>
      <c r="F625" s="24">
        <f>'Long-form'!J626</f>
        <v>5.2098741459999998</v>
      </c>
      <c r="G625" s="24" t="str">
        <f>'Long-form'!M626</f>
        <v>1 = Radiocarbon</v>
      </c>
      <c r="H625" s="24">
        <f>'Long-form'!N626</f>
        <v>5138</v>
      </c>
      <c r="I625" s="24">
        <f>'Long-form'!O626</f>
        <v>44</v>
      </c>
      <c r="J625" s="24">
        <f>'Long-form'!P626</f>
        <v>5870</v>
      </c>
      <c r="K625" s="24">
        <f>'Long-form'!Q626</f>
        <v>6000</v>
      </c>
      <c r="L625" s="24">
        <f>'Long-form'!R626</f>
        <v>5740</v>
      </c>
      <c r="M625" s="24" t="str">
        <f>'Long-form'!Z626</f>
        <v>Positive</v>
      </c>
      <c r="N625" s="24">
        <f>'Long-form'!AA626</f>
        <v>1.99</v>
      </c>
      <c r="O625" s="24">
        <f>'Long-form'!AB626</f>
        <v>4.9999999999999489E-3</v>
      </c>
      <c r="P625" s="24">
        <f>'Long-form'!AC626</f>
        <v>0</v>
      </c>
      <c r="Q625" s="25">
        <f>'Long-form'!AV626</f>
        <v>-0.68500000000000005</v>
      </c>
      <c r="R625" s="25" t="str">
        <f>'Long-form'!AU626</f>
        <v>NAP</v>
      </c>
      <c r="S625" s="25">
        <f>'Long-form'!AX626</f>
        <v>7.1695815777491498E-2</v>
      </c>
      <c r="T625" s="25">
        <f>'Long-form'!AY626</f>
        <v>5.9634302209382789E-2</v>
      </c>
      <c r="U625" s="25">
        <f>'Long-form'!BJ626</f>
        <v>2</v>
      </c>
      <c r="V625" s="25" t="str">
        <f>'Long-form'!BK626</f>
        <v>5 = Sedimentary (e.g., deltaic, estuarine, wetland, lacustrine, marine facies)</v>
      </c>
      <c r="W625" s="25" t="str">
        <f>'Long-form'!BL626</f>
        <v>Fen-wood peat</v>
      </c>
      <c r="X625" s="25" t="str">
        <f>'Long-form'!BM626</f>
        <v>Botanical</v>
      </c>
      <c r="Y625" s="25" t="str">
        <f>'Long-form'!BN626</f>
        <v>GWL</v>
      </c>
      <c r="Z625" s="25" t="str">
        <f>'Long-form'!CE626</f>
        <v>n/a</v>
      </c>
      <c r="AA625" s="25" t="str">
        <f>'Long-form'!CF626</f>
        <v>n/a</v>
      </c>
      <c r="AB625" s="25" t="str">
        <f>'Long-form'!CG626</f>
        <v>n/a</v>
      </c>
      <c r="AC625" s="25" t="str">
        <f>'Long-form'!CK626</f>
        <v>n/a</v>
      </c>
      <c r="AD625" s="25" t="str">
        <f>'Long-form'!CL626</f>
        <v>n/a</v>
      </c>
      <c r="AE625" s="25" t="str">
        <f>'Long-form'!CM626</f>
        <v>n/a</v>
      </c>
      <c r="AF625" s="25" t="str">
        <f>'Long-form'!CN626</f>
        <v>2;3</v>
      </c>
      <c r="AG625" s="26">
        <f>'Long-form'!CO626</f>
        <v>0</v>
      </c>
      <c r="AH625" s="25" t="str">
        <f>'Long-form'!CP626</f>
        <v>Type 2 ULD (this paper): no RSLR constraining indicative meaning</v>
      </c>
      <c r="AI625" s="25">
        <f>'Long-form'!CQ626</f>
        <v>0</v>
      </c>
    </row>
    <row r="626" spans="1:35">
      <c r="A626" s="24" t="str">
        <f>'Long-form'!A627</f>
        <v>UtC-10017</v>
      </c>
      <c r="B626" s="24" t="str">
        <f>'Long-form'!C627</f>
        <v>Cohen (2003:Fig 4.3); Cohen (2005:Fig. 3)</v>
      </c>
      <c r="C626" s="24">
        <f>'Long-form'!G627</f>
        <v>2</v>
      </c>
      <c r="D626" s="24" t="str">
        <f>'Long-form'!H627</f>
        <v>Rhine-Meuse central</v>
      </c>
      <c r="E626" s="24">
        <f>'Long-form'!I627</f>
        <v>51.917168779999997</v>
      </c>
      <c r="F626" s="24">
        <f>'Long-form'!J627</f>
        <v>5.2098739690000002</v>
      </c>
      <c r="G626" s="24" t="str">
        <f>'Long-form'!M627</f>
        <v>1 = Radiocarbon</v>
      </c>
      <c r="H626" s="24">
        <f>'Long-form'!N627</f>
        <v>5771</v>
      </c>
      <c r="I626" s="24">
        <f>'Long-form'!O627</f>
        <v>41</v>
      </c>
      <c r="J626" s="24">
        <f>'Long-form'!P627</f>
        <v>6570</v>
      </c>
      <c r="K626" s="24">
        <f>'Long-form'!Q627</f>
        <v>6670</v>
      </c>
      <c r="L626" s="24">
        <f>'Long-form'!R627</f>
        <v>6450</v>
      </c>
      <c r="M626" s="24" t="str">
        <f>'Long-form'!Z627</f>
        <v>Positive</v>
      </c>
      <c r="N626" s="24">
        <f>'Long-form'!AA627</f>
        <v>2.85</v>
      </c>
      <c r="O626" s="24">
        <f>'Long-form'!AB627</f>
        <v>1.0000000000000009E-2</v>
      </c>
      <c r="P626" s="24">
        <f>'Long-form'!AC627</f>
        <v>0</v>
      </c>
      <c r="Q626" s="25">
        <f>'Long-form'!AV627</f>
        <v>-1.6</v>
      </c>
      <c r="R626" s="25" t="str">
        <f>'Long-form'!AU627</f>
        <v>NAP</v>
      </c>
      <c r="S626" s="25">
        <f>'Long-form'!AX627</f>
        <v>8.5287748240881603E-2</v>
      </c>
      <c r="T626" s="25">
        <f>'Long-form'!AY627</f>
        <v>6.3442887702247611E-2</v>
      </c>
      <c r="U626" s="25">
        <f>'Long-form'!BJ627</f>
        <v>2</v>
      </c>
      <c r="V626" s="25" t="str">
        <f>'Long-form'!BK627</f>
        <v>5 = Sedimentary (e.g., deltaic, estuarine, wetland, lacustrine, marine facies)</v>
      </c>
      <c r="W626" s="25" t="str">
        <f>'Long-form'!BL627</f>
        <v>Fen-wood peat</v>
      </c>
      <c r="X626" s="25" t="str">
        <f>'Long-form'!BM627</f>
        <v>Botanical</v>
      </c>
      <c r="Y626" s="25" t="str">
        <f>'Long-form'!BN627</f>
        <v>GWL</v>
      </c>
      <c r="Z626" s="25" t="str">
        <f>'Long-form'!CE627</f>
        <v>n/a</v>
      </c>
      <c r="AA626" s="25" t="str">
        <f>'Long-form'!CF627</f>
        <v>n/a</v>
      </c>
      <c r="AB626" s="25" t="str">
        <f>'Long-form'!CG627</f>
        <v>n/a</v>
      </c>
      <c r="AC626" s="25" t="str">
        <f>'Long-form'!CK627</f>
        <v>n/a</v>
      </c>
      <c r="AD626" s="25" t="str">
        <f>'Long-form'!CL627</f>
        <v>n/a</v>
      </c>
      <c r="AE626" s="25" t="str">
        <f>'Long-form'!CM627</f>
        <v>n/a</v>
      </c>
      <c r="AF626" s="25" t="str">
        <f>'Long-form'!CN627</f>
        <v>2;3</v>
      </c>
      <c r="AG626" s="26">
        <f>'Long-form'!CO627</f>
        <v>0</v>
      </c>
      <c r="AH626" s="25" t="str">
        <f>'Long-form'!CP627</f>
        <v>Type 2 ULD (this paper): no RSLR constraining indicative meaning</v>
      </c>
      <c r="AI626" s="25">
        <f>'Long-form'!CQ627</f>
        <v>0</v>
      </c>
    </row>
    <row r="627" spans="1:35">
      <c r="A627" s="24" t="str">
        <f>'Long-form'!A628</f>
        <v>UtC-10018</v>
      </c>
      <c r="B627" s="24" t="str">
        <f>'Long-form'!C628</f>
        <v>Cohen (2003:Fig 4.3); Cohen (2005:Fig. 3)</v>
      </c>
      <c r="C627" s="24">
        <f>'Long-form'!G628</f>
        <v>2</v>
      </c>
      <c r="D627" s="24" t="str">
        <f>'Long-form'!H628</f>
        <v>Rhine-Meuse central</v>
      </c>
      <c r="E627" s="24">
        <f>'Long-form'!I628</f>
        <v>51.917213719999999</v>
      </c>
      <c r="F627" s="24">
        <f>'Long-form'!J628</f>
        <v>5.2098737919999998</v>
      </c>
      <c r="G627" s="24" t="str">
        <f>'Long-form'!M628</f>
        <v>1 = Radiocarbon</v>
      </c>
      <c r="H627" s="24">
        <f>'Long-form'!N628</f>
        <v>5860</v>
      </c>
      <c r="I627" s="24">
        <f>'Long-form'!O628</f>
        <v>50</v>
      </c>
      <c r="J627" s="24">
        <f>'Long-form'!P628</f>
        <v>6670</v>
      </c>
      <c r="K627" s="24">
        <f>'Long-form'!Q628</f>
        <v>6800</v>
      </c>
      <c r="L627" s="24">
        <f>'Long-form'!R628</f>
        <v>6500</v>
      </c>
      <c r="M627" s="24" t="str">
        <f>'Long-form'!Z628</f>
        <v>Positive</v>
      </c>
      <c r="N627" s="24">
        <f>'Long-form'!AA628</f>
        <v>3.29</v>
      </c>
      <c r="O627" s="24">
        <f>'Long-form'!AB628</f>
        <v>1.5000000000000124E-2</v>
      </c>
      <c r="P627" s="24">
        <f>'Long-form'!AC628</f>
        <v>0</v>
      </c>
      <c r="Q627" s="25">
        <f>'Long-form'!AV628</f>
        <v>-2.085</v>
      </c>
      <c r="R627" s="25" t="str">
        <f>'Long-form'!AU628</f>
        <v>NAP</v>
      </c>
      <c r="S627" s="25">
        <f>'Long-form'!AX628</f>
        <v>9.5581849741465164E-2</v>
      </c>
      <c r="T627" s="25">
        <f>'Long-form'!AY628</f>
        <v>6.9327123119310413E-2</v>
      </c>
      <c r="U627" s="25">
        <f>'Long-form'!BJ628</f>
        <v>2</v>
      </c>
      <c r="V627" s="25" t="str">
        <f>'Long-form'!BK628</f>
        <v>5 = Sedimentary (e.g., deltaic, estuarine, wetland, lacustrine, marine facies)</v>
      </c>
      <c r="W627" s="25" t="str">
        <f>'Long-form'!BL628</f>
        <v>Fen peat</v>
      </c>
      <c r="X627" s="25" t="str">
        <f>'Long-form'!BM628</f>
        <v>Botanical</v>
      </c>
      <c r="Y627" s="25" t="str">
        <f>'Long-form'!BN628</f>
        <v>GWL-0.3</v>
      </c>
      <c r="Z627" s="25" t="str">
        <f>'Long-form'!CE628</f>
        <v>n/a</v>
      </c>
      <c r="AA627" s="25" t="str">
        <f>'Long-form'!CF628</f>
        <v>n/a</v>
      </c>
      <c r="AB627" s="25" t="str">
        <f>'Long-form'!CG628</f>
        <v>n/a</v>
      </c>
      <c r="AC627" s="25" t="str">
        <f>'Long-form'!CK628</f>
        <v>n/a</v>
      </c>
      <c r="AD627" s="25" t="str">
        <f>'Long-form'!CL628</f>
        <v>n/a</v>
      </c>
      <c r="AE627" s="25" t="str">
        <f>'Long-form'!CM628</f>
        <v>n/a</v>
      </c>
      <c r="AF627" s="25" t="str">
        <f>'Long-form'!CN628</f>
        <v>2;3</v>
      </c>
      <c r="AG627" s="26">
        <f>'Long-form'!CO628</f>
        <v>0</v>
      </c>
      <c r="AH627" s="25" t="str">
        <f>'Long-form'!CP628</f>
        <v>Type 2 ULD (this paper): no RSLR constraining indicative meaning</v>
      </c>
      <c r="AI627" s="25">
        <f>'Long-form'!CQ628</f>
        <v>0</v>
      </c>
    </row>
    <row r="628" spans="1:35">
      <c r="A628" s="24" t="str">
        <f>'Long-form'!A629</f>
        <v>UtC-10019</v>
      </c>
      <c r="B628" s="24" t="str">
        <f>'Long-form'!C629</f>
        <v>Cohen (2003:Fig 4.3); Cohen (2005:Fig. 3)</v>
      </c>
      <c r="C628" s="24">
        <f>'Long-form'!G629</f>
        <v>2</v>
      </c>
      <c r="D628" s="24" t="str">
        <f>'Long-form'!H629</f>
        <v>Rhine-Meuse central</v>
      </c>
      <c r="E628" s="24">
        <f>'Long-form'!I629</f>
        <v>51.917258670000002</v>
      </c>
      <c r="F628" s="24">
        <f>'Long-form'!J629</f>
        <v>5.2098736150000002</v>
      </c>
      <c r="G628" s="24" t="str">
        <f>'Long-form'!M629</f>
        <v>1 = Radiocarbon</v>
      </c>
      <c r="H628" s="24">
        <f>'Long-form'!N629</f>
        <v>6106</v>
      </c>
      <c r="I628" s="24">
        <f>'Long-form'!O629</f>
        <v>48</v>
      </c>
      <c r="J628" s="24">
        <f>'Long-form'!P629</f>
        <v>6990</v>
      </c>
      <c r="K628" s="24">
        <f>'Long-form'!Q629</f>
        <v>7160</v>
      </c>
      <c r="L628" s="24">
        <f>'Long-form'!R629</f>
        <v>6850</v>
      </c>
      <c r="M628" s="24" t="str">
        <f>'Long-form'!Z629</f>
        <v>Positive</v>
      </c>
      <c r="N628" s="24">
        <f>'Long-form'!AA629</f>
        <v>3.77</v>
      </c>
      <c r="O628" s="24">
        <f>'Long-form'!AB629</f>
        <v>1.5000000000000124E-2</v>
      </c>
      <c r="P628" s="24">
        <f>'Long-form'!AC629</f>
        <v>0</v>
      </c>
      <c r="Q628" s="25">
        <f>'Long-form'!AV629</f>
        <v>-2.605</v>
      </c>
      <c r="R628" s="25" t="str">
        <f>'Long-form'!AU629</f>
        <v>NAP</v>
      </c>
      <c r="S628" s="25">
        <f>'Long-form'!AX629</f>
        <v>0.10242758417535788</v>
      </c>
      <c r="T628" s="25">
        <f>'Long-form'!AY629</f>
        <v>6.9327123119310413E-2</v>
      </c>
      <c r="U628" s="25">
        <f>'Long-form'!BJ629</f>
        <v>2</v>
      </c>
      <c r="V628" s="25" t="str">
        <f>'Long-form'!BK629</f>
        <v>5 = Sedimentary (e.g., deltaic, estuarine, wetland, lacustrine, marine facies)</v>
      </c>
      <c r="W628" s="25" t="str">
        <f>'Long-form'!BL629</f>
        <v>Fen peat</v>
      </c>
      <c r="X628" s="25" t="str">
        <f>'Long-form'!BM629</f>
        <v>Botanical</v>
      </c>
      <c r="Y628" s="25" t="str">
        <f>'Long-form'!BN629</f>
        <v>GWL-0.3</v>
      </c>
      <c r="Z628" s="25" t="str">
        <f>'Long-form'!CE629</f>
        <v>n/a</v>
      </c>
      <c r="AA628" s="25" t="str">
        <f>'Long-form'!CF629</f>
        <v>n/a</v>
      </c>
      <c r="AB628" s="25" t="str">
        <f>'Long-form'!CG629</f>
        <v>n/a</v>
      </c>
      <c r="AC628" s="25" t="str">
        <f>'Long-form'!CK629</f>
        <v>n/a</v>
      </c>
      <c r="AD628" s="25" t="str">
        <f>'Long-form'!CL629</f>
        <v>n/a</v>
      </c>
      <c r="AE628" s="25" t="str">
        <f>'Long-form'!CM629</f>
        <v>n/a</v>
      </c>
      <c r="AF628" s="25" t="str">
        <f>'Long-form'!CN629</f>
        <v>2;3</v>
      </c>
      <c r="AG628" s="26">
        <f>'Long-form'!CO629</f>
        <v>0</v>
      </c>
      <c r="AH628" s="25" t="str">
        <f>'Long-form'!CP629</f>
        <v>Type 2 ULD (this paper): no RSLR constraining indicative meaning</v>
      </c>
      <c r="AI628" s="25">
        <f>'Long-form'!CQ629</f>
        <v>0</v>
      </c>
    </row>
    <row r="629" spans="1:35">
      <c r="A629" s="24" t="str">
        <f>'Long-form'!A630</f>
        <v>UtC-10020</v>
      </c>
      <c r="B629" s="24" t="str">
        <f>'Long-form'!C630</f>
        <v>Cohen (2003:Fig 4.3); Cohen (2005:Fig. 3)</v>
      </c>
      <c r="C629" s="24">
        <f>'Long-form'!G630</f>
        <v>2</v>
      </c>
      <c r="D629" s="24" t="str">
        <f>'Long-form'!H630</f>
        <v>Rhine-Meuse central</v>
      </c>
      <c r="E629" s="24">
        <f>'Long-form'!I630</f>
        <v>51.917150810000003</v>
      </c>
      <c r="F629" s="24">
        <f>'Long-form'!J630</f>
        <v>5.2098740399999999</v>
      </c>
      <c r="G629" s="24" t="str">
        <f>'Long-form'!M630</f>
        <v>1 = Radiocarbon</v>
      </c>
      <c r="H629" s="24">
        <f>'Long-form'!N630</f>
        <v>5440</v>
      </c>
      <c r="I629" s="24">
        <f>'Long-form'!O630</f>
        <v>90</v>
      </c>
      <c r="J629" s="24">
        <f>'Long-form'!P630</f>
        <v>6210</v>
      </c>
      <c r="K629" s="24">
        <f>'Long-form'!Q630</f>
        <v>6400</v>
      </c>
      <c r="L629" s="24">
        <f>'Long-form'!R630</f>
        <v>5990</v>
      </c>
      <c r="M629" s="24" t="str">
        <f>'Long-form'!Z630</f>
        <v>Positive</v>
      </c>
      <c r="N629" s="24">
        <f>'Long-form'!AA630</f>
        <v>2.4700000000000002</v>
      </c>
      <c r="O629" s="24">
        <f>'Long-form'!AB630</f>
        <v>2.0000000000000018E-2</v>
      </c>
      <c r="P629" s="24">
        <f>'Long-form'!AC630</f>
        <v>0</v>
      </c>
      <c r="Q629" s="25">
        <f>'Long-form'!AV630</f>
        <v>-1.2</v>
      </c>
      <c r="R629" s="25" t="str">
        <f>'Long-form'!AU630</f>
        <v>NAP</v>
      </c>
      <c r="S629" s="25">
        <f>'Long-form'!AX630</f>
        <v>9.1325571446337003E-2</v>
      </c>
      <c r="T629" s="25">
        <f>'Long-form'!AY630</f>
        <v>7.6811457478686118E-2</v>
      </c>
      <c r="U629" s="25">
        <f>'Long-form'!BJ630</f>
        <v>2</v>
      </c>
      <c r="V629" s="25" t="str">
        <f>'Long-form'!BK630</f>
        <v>5 = Sedimentary (e.g., deltaic, estuarine, wetland, lacustrine, marine facies)</v>
      </c>
      <c r="W629" s="25" t="str">
        <f>'Long-form'!BL630</f>
        <v>Fen-wood peat</v>
      </c>
      <c r="X629" s="25" t="str">
        <f>'Long-form'!BM630</f>
        <v>Botanical</v>
      </c>
      <c r="Y629" s="25" t="str">
        <f>'Long-form'!BN630</f>
        <v>GWL</v>
      </c>
      <c r="Z629" s="25" t="str">
        <f>'Long-form'!CE630</f>
        <v>n/a</v>
      </c>
      <c r="AA629" s="25" t="str">
        <f>'Long-form'!CF630</f>
        <v>n/a</v>
      </c>
      <c r="AB629" s="25" t="str">
        <f>'Long-form'!CG630</f>
        <v>n/a</v>
      </c>
      <c r="AC629" s="25" t="str">
        <f>'Long-form'!CK630</f>
        <v>n/a</v>
      </c>
      <c r="AD629" s="25" t="str">
        <f>'Long-form'!CL630</f>
        <v>n/a</v>
      </c>
      <c r="AE629" s="25" t="str">
        <f>'Long-form'!CM630</f>
        <v>n/a</v>
      </c>
      <c r="AF629" s="25" t="str">
        <f>'Long-form'!CN630</f>
        <v>2;3</v>
      </c>
      <c r="AG629" s="26">
        <f>'Long-form'!CO630</f>
        <v>0</v>
      </c>
      <c r="AH629" s="25" t="str">
        <f>'Long-form'!CP630</f>
        <v>Type 2 ULD (this paper): no RSLR constraining indicative meaning</v>
      </c>
      <c r="AI629" s="25">
        <f>'Long-form'!CQ630</f>
        <v>0</v>
      </c>
    </row>
    <row r="630" spans="1:35">
      <c r="A630" s="24" t="str">
        <f>'Long-form'!A631</f>
        <v>UtC-10021</v>
      </c>
      <c r="B630" s="24" t="str">
        <f>'Long-form'!C631</f>
        <v>Cohen (2003:52-53); Cohen et al. (2005)</v>
      </c>
      <c r="C630" s="24">
        <f>'Long-form'!G631</f>
        <v>2</v>
      </c>
      <c r="D630" s="24" t="str">
        <f>'Long-form'!H631</f>
        <v>Rhine-Meuse central</v>
      </c>
      <c r="E630" s="24">
        <f>'Long-form'!I631</f>
        <v>51.914838930000002</v>
      </c>
      <c r="F630" s="24">
        <f>'Long-form'!J631</f>
        <v>5.2943425</v>
      </c>
      <c r="G630" s="24" t="str">
        <f>'Long-form'!M631</f>
        <v>1 = Radiocarbon</v>
      </c>
      <c r="H630" s="24">
        <f>'Long-form'!N631</f>
        <v>5654</v>
      </c>
      <c r="I630" s="24">
        <f>'Long-form'!O631</f>
        <v>44</v>
      </c>
      <c r="J630" s="24">
        <f>'Long-form'!P631</f>
        <v>6430</v>
      </c>
      <c r="K630" s="24">
        <f>'Long-form'!Q631</f>
        <v>6555</v>
      </c>
      <c r="L630" s="24">
        <f>'Long-form'!R631</f>
        <v>6310</v>
      </c>
      <c r="M630" s="24" t="str">
        <f>'Long-form'!Z631</f>
        <v>Positive</v>
      </c>
      <c r="N630" s="24">
        <f>'Long-form'!AA631</f>
        <v>3.22</v>
      </c>
      <c r="O630" s="24">
        <f>'Long-form'!AB631</f>
        <v>2.0000000000000018E-2</v>
      </c>
      <c r="P630" s="24">
        <f>'Long-form'!AC631</f>
        <v>0</v>
      </c>
      <c r="Q630" s="25">
        <f>'Long-form'!AV631</f>
        <v>-0.77</v>
      </c>
      <c r="R630" s="25" t="str">
        <f>'Long-form'!AU631</f>
        <v>NAP</v>
      </c>
      <c r="S630" s="25">
        <f>'Long-form'!AX631</f>
        <v>0.10023652029076031</v>
      </c>
      <c r="T630" s="25">
        <f>'Long-form'!AY631</f>
        <v>7.6811457478686118E-2</v>
      </c>
      <c r="U630" s="25">
        <f>'Long-form'!BJ631</f>
        <v>2</v>
      </c>
      <c r="V630" s="25" t="str">
        <f>'Long-form'!BK631</f>
        <v>5 = Sedimentary (e.g., deltaic, estuarine, wetland, lacustrine, marine facies)</v>
      </c>
      <c r="W630" s="25" t="str">
        <f>'Long-form'!BL631</f>
        <v>Fen-wood peat</v>
      </c>
      <c r="X630" s="25" t="str">
        <f>'Long-form'!BM631</f>
        <v>Botanical</v>
      </c>
      <c r="Y630" s="25" t="str">
        <f>'Long-form'!BN631</f>
        <v>GWL</v>
      </c>
      <c r="Z630" s="25" t="str">
        <f>'Long-form'!CE631</f>
        <v>n/a</v>
      </c>
      <c r="AA630" s="25" t="str">
        <f>'Long-form'!CF631</f>
        <v>n/a</v>
      </c>
      <c r="AB630" s="25" t="str">
        <f>'Long-form'!CG631</f>
        <v>n/a</v>
      </c>
      <c r="AC630" s="25" t="str">
        <f>'Long-form'!CK631</f>
        <v>n/a</v>
      </c>
      <c r="AD630" s="25" t="str">
        <f>'Long-form'!CL631</f>
        <v>n/a</v>
      </c>
      <c r="AE630" s="25" t="str">
        <f>'Long-form'!CM631</f>
        <v>n/a</v>
      </c>
      <c r="AF630" s="25" t="str">
        <f>'Long-form'!CN631</f>
        <v>2;3</v>
      </c>
      <c r="AG630" s="26">
        <f>'Long-form'!CO631</f>
        <v>0</v>
      </c>
      <c r="AH630" s="25" t="str">
        <f>'Long-form'!CP631</f>
        <v>Type 2 ULD (this paper): no RSLR constraining indicative meaning</v>
      </c>
      <c r="AI630" s="25">
        <f>'Long-form'!CQ631</f>
        <v>0</v>
      </c>
    </row>
    <row r="631" spans="1:35">
      <c r="A631" s="24" t="str">
        <f>'Long-form'!A632</f>
        <v>UtC-10022</v>
      </c>
      <c r="B631" s="24" t="str">
        <f>'Long-form'!C632</f>
        <v>Cohen (2003:52-53); Cohen et al. (2005)</v>
      </c>
      <c r="C631" s="24">
        <f>'Long-form'!G632</f>
        <v>2</v>
      </c>
      <c r="D631" s="24" t="str">
        <f>'Long-form'!H632</f>
        <v>Rhine-Meuse central</v>
      </c>
      <c r="E631" s="24">
        <f>'Long-form'!I632</f>
        <v>51.914839049999998</v>
      </c>
      <c r="F631" s="24">
        <f>'Long-form'!J632</f>
        <v>5.2944878429999997</v>
      </c>
      <c r="G631" s="24" t="str">
        <f>'Long-form'!M632</f>
        <v>1 = Radiocarbon</v>
      </c>
      <c r="H631" s="24">
        <f>'Long-form'!N632</f>
        <v>5059</v>
      </c>
      <c r="I631" s="24">
        <f>'Long-form'!O632</f>
        <v>42</v>
      </c>
      <c r="J631" s="24">
        <f>'Long-form'!P632</f>
        <v>5810</v>
      </c>
      <c r="K631" s="24">
        <f>'Long-form'!Q632</f>
        <v>5920</v>
      </c>
      <c r="L631" s="24">
        <f>'Long-form'!R632</f>
        <v>5660</v>
      </c>
      <c r="M631" s="24" t="str">
        <f>'Long-form'!Z632</f>
        <v>Positive</v>
      </c>
      <c r="N631" s="24">
        <f>'Long-form'!AA632</f>
        <v>1.96</v>
      </c>
      <c r="O631" s="24">
        <f>'Long-form'!AB632</f>
        <v>5.0000000000000044E-3</v>
      </c>
      <c r="P631" s="24">
        <f>'Long-form'!AC632</f>
        <v>0</v>
      </c>
      <c r="Q631" s="25">
        <f>'Long-form'!AV632</f>
        <v>0.63500000000000001</v>
      </c>
      <c r="R631" s="25" t="str">
        <f>'Long-form'!AU632</f>
        <v>NAP</v>
      </c>
      <c r="S631" s="25">
        <f>'Long-form'!AX632</f>
        <v>7.1364486966557825E-2</v>
      </c>
      <c r="T631" s="25">
        <f>'Long-form'!AY632</f>
        <v>5.9634302209382824E-2</v>
      </c>
      <c r="U631" s="25">
        <f>'Long-form'!BJ632</f>
        <v>2</v>
      </c>
      <c r="V631" s="25" t="str">
        <f>'Long-form'!BK632</f>
        <v>5 = Sedimentary (e.g., deltaic, estuarine, wetland, lacustrine, marine facies)</v>
      </c>
      <c r="W631" s="25" t="str">
        <f>'Long-form'!BL632</f>
        <v>Fen-wood peat</v>
      </c>
      <c r="X631" s="25" t="str">
        <f>'Long-form'!BM632</f>
        <v>Botanical</v>
      </c>
      <c r="Y631" s="25" t="str">
        <f>'Long-form'!BN632</f>
        <v>GWL</v>
      </c>
      <c r="Z631" s="25" t="str">
        <f>'Long-form'!CE632</f>
        <v>n/a</v>
      </c>
      <c r="AA631" s="25" t="str">
        <f>'Long-form'!CF632</f>
        <v>n/a</v>
      </c>
      <c r="AB631" s="25" t="str">
        <f>'Long-form'!CG632</f>
        <v>n/a</v>
      </c>
      <c r="AC631" s="25" t="str">
        <f>'Long-form'!CK632</f>
        <v>n/a</v>
      </c>
      <c r="AD631" s="25" t="str">
        <f>'Long-form'!CL632</f>
        <v>n/a</v>
      </c>
      <c r="AE631" s="25" t="str">
        <f>'Long-form'!CM632</f>
        <v>n/a</v>
      </c>
      <c r="AF631" s="25" t="str">
        <f>'Long-form'!CN632</f>
        <v>2;3</v>
      </c>
      <c r="AG631" s="26">
        <f>'Long-form'!CO632</f>
        <v>0</v>
      </c>
      <c r="AH631" s="25" t="str">
        <f>'Long-form'!CP632</f>
        <v>Type 2 ULD (this paper): no RSLR constraining indicative meaning</v>
      </c>
      <c r="AI631" s="25">
        <f>'Long-form'!CQ632</f>
        <v>0</v>
      </c>
    </row>
    <row r="632" spans="1:35">
      <c r="A632" s="24" t="str">
        <f>'Long-form'!A633</f>
        <v>UtC-10023</v>
      </c>
      <c r="B632" s="24" t="str">
        <f>'Long-form'!C633</f>
        <v>Cohen (2003:52-53); Cohen et al. (2005)</v>
      </c>
      <c r="C632" s="24">
        <f>'Long-form'!G633</f>
        <v>2</v>
      </c>
      <c r="D632" s="24" t="str">
        <f>'Long-form'!H633</f>
        <v>Rhine-Meuse central</v>
      </c>
      <c r="E632" s="24">
        <f>'Long-form'!I633</f>
        <v>51.914830129999999</v>
      </c>
      <c r="F632" s="24">
        <f>'Long-form'!J633</f>
        <v>5.2945750680000003</v>
      </c>
      <c r="G632" s="24" t="str">
        <f>'Long-form'!M633</f>
        <v>1 = Radiocarbon</v>
      </c>
      <c r="H632" s="24">
        <f>'Long-form'!N633</f>
        <v>4797</v>
      </c>
      <c r="I632" s="24">
        <f>'Long-form'!O633</f>
        <v>47</v>
      </c>
      <c r="J632" s="24">
        <f>'Long-form'!P633</f>
        <v>5520</v>
      </c>
      <c r="K632" s="24">
        <f>'Long-form'!Q633</f>
        <v>5600</v>
      </c>
      <c r="L632" s="24">
        <f>'Long-form'!R633</f>
        <v>5330</v>
      </c>
      <c r="M632" s="24" t="str">
        <f>'Long-form'!Z633</f>
        <v>Positive</v>
      </c>
      <c r="N632" s="24">
        <f>'Long-form'!AA633</f>
        <v>1.34</v>
      </c>
      <c r="O632" s="24">
        <f>'Long-form'!AB633</f>
        <v>1.5000000000000013E-2</v>
      </c>
      <c r="P632" s="24">
        <f>'Long-form'!AC633</f>
        <v>0</v>
      </c>
      <c r="Q632" s="25">
        <f>'Long-form'!AV633</f>
        <v>0.98499999999999999</v>
      </c>
      <c r="R632" s="25" t="str">
        <f>'Long-form'!AU633</f>
        <v>NAP</v>
      </c>
      <c r="S632" s="25">
        <f>'Long-form'!AX633</f>
        <v>7.4326913026171101E-2</v>
      </c>
      <c r="T632" s="25">
        <f>'Long-form'!AY633</f>
        <v>6.9327123119310261E-2</v>
      </c>
      <c r="U632" s="25">
        <f>'Long-form'!BJ633</f>
        <v>2</v>
      </c>
      <c r="V632" s="25" t="str">
        <f>'Long-form'!BK633</f>
        <v>5 = Sedimentary (e.g., deltaic, estuarine, wetland, lacustrine, marine facies)</v>
      </c>
      <c r="W632" s="25" t="str">
        <f>'Long-form'!BL633</f>
        <v>Fen-wood peat</v>
      </c>
      <c r="X632" s="25" t="str">
        <f>'Long-form'!BM633</f>
        <v>Botanical</v>
      </c>
      <c r="Y632" s="25" t="str">
        <f>'Long-form'!BN633</f>
        <v>GWL</v>
      </c>
      <c r="Z632" s="25" t="str">
        <f>'Long-form'!CE633</f>
        <v>n/a</v>
      </c>
      <c r="AA632" s="25" t="str">
        <f>'Long-form'!CF633</f>
        <v>n/a</v>
      </c>
      <c r="AB632" s="25" t="str">
        <f>'Long-form'!CG633</f>
        <v>n/a</v>
      </c>
      <c r="AC632" s="25" t="str">
        <f>'Long-form'!CK633</f>
        <v>n/a</v>
      </c>
      <c r="AD632" s="25" t="str">
        <f>'Long-form'!CL633</f>
        <v>n/a</v>
      </c>
      <c r="AE632" s="25" t="str">
        <f>'Long-form'!CM633</f>
        <v>n/a</v>
      </c>
      <c r="AF632" s="25" t="str">
        <f>'Long-form'!CN633</f>
        <v>2;3</v>
      </c>
      <c r="AG632" s="26">
        <f>'Long-form'!CO633</f>
        <v>0</v>
      </c>
      <c r="AH632" s="25" t="str">
        <f>'Long-form'!CP633</f>
        <v>Type 2 ULD (this paper): no RSLR constraining indicative meaning</v>
      </c>
      <c r="AI632" s="25">
        <f>'Long-form'!CQ633</f>
        <v>0</v>
      </c>
    </row>
    <row r="633" spans="1:35">
      <c r="A633" s="24" t="str">
        <f>'Long-form'!A634</f>
        <v>UtC-10024</v>
      </c>
      <c r="B633" s="24" t="str">
        <f>'Long-form'!C634</f>
        <v>Cohen (2003:52-53); Cohen et al. (2005)</v>
      </c>
      <c r="C633" s="24">
        <f>'Long-form'!G634</f>
        <v>2</v>
      </c>
      <c r="D633" s="24" t="str">
        <f>'Long-form'!H634</f>
        <v>Rhine-Meuse central</v>
      </c>
      <c r="E633" s="24">
        <f>'Long-form'!I634</f>
        <v>51.916953309999997</v>
      </c>
      <c r="F633" s="24">
        <f>'Long-form'!J634</f>
        <v>5.2970852659999998</v>
      </c>
      <c r="G633" s="24" t="str">
        <f>'Long-form'!M634</f>
        <v>1 = Radiocarbon</v>
      </c>
      <c r="H633" s="24">
        <f>'Long-form'!N634</f>
        <v>6153</v>
      </c>
      <c r="I633" s="24">
        <f>'Long-form'!O634</f>
        <v>42</v>
      </c>
      <c r="J633" s="24">
        <f>'Long-form'!P634</f>
        <v>7055</v>
      </c>
      <c r="K633" s="24">
        <f>'Long-form'!Q634</f>
        <v>7165</v>
      </c>
      <c r="L633" s="24">
        <f>'Long-form'!R634</f>
        <v>6905</v>
      </c>
      <c r="M633" s="24" t="str">
        <f>'Long-form'!Z634</f>
        <v>Positive</v>
      </c>
      <c r="N633" s="24">
        <f>'Long-form'!AA634</f>
        <v>4.96</v>
      </c>
      <c r="O633" s="24">
        <f>'Long-form'!AB634</f>
        <v>1.0000000000000009E-2</v>
      </c>
      <c r="P633" s="24">
        <f>'Long-form'!AC634</f>
        <v>0</v>
      </c>
      <c r="Q633" s="25">
        <f>'Long-form'!AV634</f>
        <v>-2.4699999999999998</v>
      </c>
      <c r="R633" s="25" t="str">
        <f>'Long-form'!AU634</f>
        <v>NAP</v>
      </c>
      <c r="S633" s="25">
        <f>'Long-form'!AX634</f>
        <v>0.11775245220376516</v>
      </c>
      <c r="T633" s="25">
        <f>'Long-form'!AY634</f>
        <v>6.3442887702247611E-2</v>
      </c>
      <c r="U633" s="25">
        <f>'Long-form'!BJ634</f>
        <v>2</v>
      </c>
      <c r="V633" s="25" t="str">
        <f>'Long-form'!BK634</f>
        <v>5 = Sedimentary (e.g., deltaic, estuarine, wetland, lacustrine, marine facies)</v>
      </c>
      <c r="W633" s="25" t="str">
        <f>'Long-form'!BL634</f>
        <v>Fen-wood peat</v>
      </c>
      <c r="X633" s="25" t="str">
        <f>'Long-form'!BM634</f>
        <v>Botanical</v>
      </c>
      <c r="Y633" s="25" t="str">
        <f>'Long-form'!BN634</f>
        <v>GWL</v>
      </c>
      <c r="Z633" s="25" t="str">
        <f>'Long-form'!CE634</f>
        <v>n/a</v>
      </c>
      <c r="AA633" s="25" t="str">
        <f>'Long-form'!CF634</f>
        <v>n/a</v>
      </c>
      <c r="AB633" s="25" t="str">
        <f>'Long-form'!CG634</f>
        <v>n/a</v>
      </c>
      <c r="AC633" s="25" t="str">
        <f>'Long-form'!CK634</f>
        <v>n/a</v>
      </c>
      <c r="AD633" s="25" t="str">
        <f>'Long-form'!CL634</f>
        <v>n/a</v>
      </c>
      <c r="AE633" s="25" t="str">
        <f>'Long-form'!CM634</f>
        <v>n/a</v>
      </c>
      <c r="AF633" s="25" t="str">
        <f>'Long-form'!CN634</f>
        <v>2;3</v>
      </c>
      <c r="AG633" s="26">
        <f>'Long-form'!CO634</f>
        <v>0</v>
      </c>
      <c r="AH633" s="25" t="str">
        <f>'Long-form'!CP634</f>
        <v>Type 2 ULD (this paper): no RSLR constraining indicative meaning</v>
      </c>
      <c r="AI633" s="25">
        <f>'Long-form'!CQ634</f>
        <v>0</v>
      </c>
    </row>
    <row r="634" spans="1:35">
      <c r="A634" s="24" t="str">
        <f>'Long-form'!A635</f>
        <v>UtC-10025</v>
      </c>
      <c r="B634" s="24" t="str">
        <f>'Long-form'!C635</f>
        <v>Cohen (2003:52-53); Cohen et al. (2005)</v>
      </c>
      <c r="C634" s="24">
        <f>'Long-form'!G635</f>
        <v>2</v>
      </c>
      <c r="D634" s="24" t="str">
        <f>'Long-form'!H635</f>
        <v>Rhine-Meuse central</v>
      </c>
      <c r="E634" s="24">
        <f>'Long-form'!I635</f>
        <v>51.914975890000001</v>
      </c>
      <c r="F634" s="24">
        <f>'Long-form'!J635</f>
        <v>5.2970892239999996</v>
      </c>
      <c r="G634" s="24" t="str">
        <f>'Long-form'!M635</f>
        <v>1 = Radiocarbon</v>
      </c>
      <c r="H634" s="24">
        <f>'Long-form'!N635</f>
        <v>5213</v>
      </c>
      <c r="I634" s="24">
        <f>'Long-form'!O635</f>
        <v>45</v>
      </c>
      <c r="J634" s="24">
        <f>'Long-form'!P635</f>
        <v>5990</v>
      </c>
      <c r="K634" s="24">
        <f>'Long-form'!Q635</f>
        <v>6180</v>
      </c>
      <c r="L634" s="24">
        <f>'Long-form'!R635</f>
        <v>5900</v>
      </c>
      <c r="M634" s="24" t="str">
        <f>'Long-form'!Z635</f>
        <v>Positive</v>
      </c>
      <c r="N634" s="24">
        <f>'Long-form'!AA635</f>
        <v>2.88</v>
      </c>
      <c r="O634" s="24">
        <f>'Long-form'!AB635</f>
        <v>1.0000000000000009E-2</v>
      </c>
      <c r="P634" s="24">
        <f>'Long-form'!AC635</f>
        <v>0</v>
      </c>
      <c r="Q634" s="25">
        <f>'Long-form'!AV635</f>
        <v>0.27</v>
      </c>
      <c r="R634" s="25" t="str">
        <f>'Long-form'!AU635</f>
        <v>NAP</v>
      </c>
      <c r="S634" s="25">
        <f>'Long-form'!AX635</f>
        <v>8.5689906056664586E-2</v>
      </c>
      <c r="T634" s="25">
        <f>'Long-form'!AY635</f>
        <v>6.3442887702247611E-2</v>
      </c>
      <c r="U634" s="25">
        <f>'Long-form'!BJ635</f>
        <v>2</v>
      </c>
      <c r="V634" s="25" t="str">
        <f>'Long-form'!BK635</f>
        <v>5 = Sedimentary (e.g., deltaic, estuarine, wetland, lacustrine, marine facies)</v>
      </c>
      <c r="W634" s="25" t="str">
        <f>'Long-form'!BL635</f>
        <v>Fen peat</v>
      </c>
      <c r="X634" s="25" t="str">
        <f>'Long-form'!BM635</f>
        <v>Botanical</v>
      </c>
      <c r="Y634" s="25" t="str">
        <f>'Long-form'!BN635</f>
        <v>GWL-0.3</v>
      </c>
      <c r="Z634" s="25" t="str">
        <f>'Long-form'!CE635</f>
        <v>n/a</v>
      </c>
      <c r="AA634" s="25" t="str">
        <f>'Long-form'!CF635</f>
        <v>n/a</v>
      </c>
      <c r="AB634" s="25" t="str">
        <f>'Long-form'!CG635</f>
        <v>n/a</v>
      </c>
      <c r="AC634" s="25" t="str">
        <f>'Long-form'!CK635</f>
        <v>n/a</v>
      </c>
      <c r="AD634" s="25" t="str">
        <f>'Long-form'!CL635</f>
        <v>n/a</v>
      </c>
      <c r="AE634" s="25" t="str">
        <f>'Long-form'!CM635</f>
        <v>n/a</v>
      </c>
      <c r="AF634" s="25" t="str">
        <f>'Long-form'!CN635</f>
        <v>2;3</v>
      </c>
      <c r="AG634" s="26">
        <f>'Long-form'!CO635</f>
        <v>0</v>
      </c>
      <c r="AH634" s="25" t="str">
        <f>'Long-form'!CP635</f>
        <v>Type 2 ULD (this paper): no RSLR constraining indicative meaning</v>
      </c>
      <c r="AI634" s="25">
        <f>'Long-form'!CQ635</f>
        <v>0</v>
      </c>
    </row>
    <row r="635" spans="1:35">
      <c r="A635" s="24" t="str">
        <f>'Long-form'!A636</f>
        <v>UtC-10184</v>
      </c>
      <c r="B635" s="24" t="str">
        <f>'Long-form'!C636</f>
        <v>Cohen (2003:111-122, Fig. 5.2)</v>
      </c>
      <c r="C635" s="24">
        <f>'Long-form'!G636</f>
        <v>2</v>
      </c>
      <c r="D635" s="24" t="str">
        <f>'Long-form'!H636</f>
        <v>Rhine-Meuse central</v>
      </c>
      <c r="E635" s="24">
        <f>'Long-form'!I636</f>
        <v>51.852899350000001</v>
      </c>
      <c r="F635" s="24">
        <f>'Long-form'!J636</f>
        <v>5.4552893339999997</v>
      </c>
      <c r="G635" s="24" t="str">
        <f>'Long-form'!M636</f>
        <v>1 = Radiocarbon</v>
      </c>
      <c r="H635" s="24">
        <f>'Long-form'!N636</f>
        <v>3099</v>
      </c>
      <c r="I635" s="24">
        <f>'Long-form'!O636</f>
        <v>43</v>
      </c>
      <c r="J635" s="24">
        <f>'Long-form'!P636</f>
        <v>3300</v>
      </c>
      <c r="K635" s="24">
        <f>'Long-form'!Q636</f>
        <v>3450</v>
      </c>
      <c r="L635" s="24">
        <f>'Long-form'!R636</f>
        <v>3170</v>
      </c>
      <c r="M635" s="24" t="str">
        <f>'Long-form'!Z636</f>
        <v>Positive</v>
      </c>
      <c r="N635" s="24">
        <f>'Long-form'!AA636</f>
        <v>1.91</v>
      </c>
      <c r="O635" s="24">
        <f>'Long-form'!AB636</f>
        <v>1.0000000000000009E-2</v>
      </c>
      <c r="P635" s="24">
        <f>'Long-form'!AC636</f>
        <v>0</v>
      </c>
      <c r="Q635" s="25">
        <f>'Long-form'!AV636</f>
        <v>2.41</v>
      </c>
      <c r="R635" s="25" t="str">
        <f>'Long-form'!AU636</f>
        <v>NAP</v>
      </c>
      <c r="S635" s="25">
        <f>'Long-form'!AX636</f>
        <v>7.4055654746953678E-2</v>
      </c>
      <c r="T635" s="25">
        <f>'Long-form'!AY636</f>
        <v>6.3442887702247611E-2</v>
      </c>
      <c r="U635" s="25">
        <f>'Long-form'!BJ636</f>
        <v>2</v>
      </c>
      <c r="V635" s="25" t="str">
        <f>'Long-form'!BK636</f>
        <v>5 = Sedimentary (e.g., deltaic, estuarine, wetland, lacustrine, marine facies)</v>
      </c>
      <c r="W635" s="25" t="str">
        <f>'Long-form'!BL636</f>
        <v>Fen-wood peat</v>
      </c>
      <c r="X635" s="25" t="str">
        <f>'Long-form'!BM636</f>
        <v>Botanical</v>
      </c>
      <c r="Y635" s="25" t="str">
        <f>'Long-form'!BN636</f>
        <v>GWL</v>
      </c>
      <c r="Z635" s="25" t="str">
        <f>'Long-form'!CE636</f>
        <v>n/a</v>
      </c>
      <c r="AA635" s="25" t="str">
        <f>'Long-form'!CF636</f>
        <v>n/a</v>
      </c>
      <c r="AB635" s="25" t="str">
        <f>'Long-form'!CG636</f>
        <v>n/a</v>
      </c>
      <c r="AC635" s="25" t="str">
        <f>'Long-form'!CK636</f>
        <v>n/a</v>
      </c>
      <c r="AD635" s="25" t="str">
        <f>'Long-form'!CL636</f>
        <v>n/a</v>
      </c>
      <c r="AE635" s="25" t="str">
        <f>'Long-form'!CM636</f>
        <v>n/a</v>
      </c>
      <c r="AF635" s="25" t="str">
        <f>'Long-form'!CN636</f>
        <v>2;3</v>
      </c>
      <c r="AG635" s="26">
        <f>'Long-form'!CO636</f>
        <v>0</v>
      </c>
      <c r="AH635" s="25" t="str">
        <f>'Long-form'!CP636</f>
        <v>Type 2 ULD (this paper): no RSLR constraining indicative meaning</v>
      </c>
      <c r="AI635" s="25">
        <f>'Long-form'!CQ636</f>
        <v>0</v>
      </c>
    </row>
    <row r="636" spans="1:35">
      <c r="A636" s="24" t="str">
        <f>'Long-form'!A637</f>
        <v>UtC-10186</v>
      </c>
      <c r="B636" s="24" t="str">
        <f>'Long-form'!C637</f>
        <v>Cohen (2003:111-122, Fig. 5.2)</v>
      </c>
      <c r="C636" s="24">
        <f>'Long-form'!G637</f>
        <v>2</v>
      </c>
      <c r="D636" s="24" t="str">
        <f>'Long-form'!H637</f>
        <v>Rhine-Meuse central</v>
      </c>
      <c r="E636" s="24">
        <f>'Long-form'!I637</f>
        <v>51.852881359999998</v>
      </c>
      <c r="F636" s="24">
        <f>'Long-form'!J637</f>
        <v>5.4553183360000004</v>
      </c>
      <c r="G636" s="24" t="str">
        <f>'Long-form'!M637</f>
        <v>1 = Radiocarbon</v>
      </c>
      <c r="H636" s="24">
        <f>'Long-form'!N637</f>
        <v>4800</v>
      </c>
      <c r="I636" s="24">
        <f>'Long-form'!O637</f>
        <v>50</v>
      </c>
      <c r="J636" s="24">
        <f>'Long-form'!P637</f>
        <v>5520</v>
      </c>
      <c r="K636" s="24">
        <f>'Long-form'!Q637</f>
        <v>5610</v>
      </c>
      <c r="L636" s="24">
        <f>'Long-form'!R637</f>
        <v>5320</v>
      </c>
      <c r="M636" s="24" t="str">
        <f>'Long-form'!Z637</f>
        <v>Positive</v>
      </c>
      <c r="N636" s="24">
        <f>'Long-form'!AA637</f>
        <v>3.08</v>
      </c>
      <c r="O636" s="24">
        <f>'Long-form'!AB637</f>
        <v>1.0000000000000009E-2</v>
      </c>
      <c r="P636" s="24">
        <f>'Long-form'!AC637</f>
        <v>0</v>
      </c>
      <c r="Q636" s="25">
        <f>'Long-form'!AV637</f>
        <v>1.22</v>
      </c>
      <c r="R636" s="25" t="str">
        <f>'Long-form'!AU637</f>
        <v>NAP</v>
      </c>
      <c r="S636" s="25">
        <f>'Long-form'!AX637</f>
        <v>8.842827602073898E-2</v>
      </c>
      <c r="T636" s="25">
        <f>'Long-form'!AY637</f>
        <v>6.3442887702247611E-2</v>
      </c>
      <c r="U636" s="25">
        <f>'Long-form'!BJ637</f>
        <v>2</v>
      </c>
      <c r="V636" s="25" t="str">
        <f>'Long-form'!BK637</f>
        <v>5 = Sedimentary (e.g., deltaic, estuarine, wetland, lacustrine, marine facies)</v>
      </c>
      <c r="W636" s="25" t="str">
        <f>'Long-form'!BL637</f>
        <v>Fen-wood peat</v>
      </c>
      <c r="X636" s="25" t="str">
        <f>'Long-form'!BM637</f>
        <v>Botanical</v>
      </c>
      <c r="Y636" s="25" t="str">
        <f>'Long-form'!BN637</f>
        <v>GWL</v>
      </c>
      <c r="Z636" s="25" t="str">
        <f>'Long-form'!CE637</f>
        <v>n/a</v>
      </c>
      <c r="AA636" s="25" t="str">
        <f>'Long-form'!CF637</f>
        <v>n/a</v>
      </c>
      <c r="AB636" s="25" t="str">
        <f>'Long-form'!CG637</f>
        <v>n/a</v>
      </c>
      <c r="AC636" s="25" t="str">
        <f>'Long-form'!CK637</f>
        <v>n/a</v>
      </c>
      <c r="AD636" s="25" t="str">
        <f>'Long-form'!CL637</f>
        <v>n/a</v>
      </c>
      <c r="AE636" s="25" t="str">
        <f>'Long-form'!CM637</f>
        <v>n/a</v>
      </c>
      <c r="AF636" s="25" t="str">
        <f>'Long-form'!CN637</f>
        <v>2;3</v>
      </c>
      <c r="AG636" s="26">
        <f>'Long-form'!CO637</f>
        <v>0</v>
      </c>
      <c r="AH636" s="25" t="str">
        <f>'Long-form'!CP637</f>
        <v>Type 2 ULD (this paper): no RSLR constraining indicative meaning</v>
      </c>
      <c r="AI636" s="25">
        <f>'Long-form'!CQ637</f>
        <v>0</v>
      </c>
    </row>
    <row r="637" spans="1:35">
      <c r="A637" s="24" t="str">
        <f>'Long-form'!A638</f>
        <v>UtC-10187</v>
      </c>
      <c r="B637" s="24" t="str">
        <f>'Long-form'!C638</f>
        <v>Cohen (2003:111-122, Fig. 5.2)</v>
      </c>
      <c r="C637" s="24">
        <f>'Long-form'!G638</f>
        <v>2</v>
      </c>
      <c r="D637" s="24" t="str">
        <f>'Long-form'!H638</f>
        <v>Rhine-Meuse central</v>
      </c>
      <c r="E637" s="24">
        <f>'Long-form'!I638</f>
        <v>51.8510536</v>
      </c>
      <c r="F637" s="24">
        <f>'Long-form'!J638</f>
        <v>5.4604969849999998</v>
      </c>
      <c r="G637" s="24" t="str">
        <f>'Long-form'!M638</f>
        <v>1 = Radiocarbon</v>
      </c>
      <c r="H637" s="24">
        <f>'Long-form'!N638</f>
        <v>7170</v>
      </c>
      <c r="I637" s="24">
        <f>'Long-form'!O638</f>
        <v>60</v>
      </c>
      <c r="J637" s="24">
        <f>'Long-form'!P638</f>
        <v>7990</v>
      </c>
      <c r="K637" s="24">
        <f>'Long-form'!Q638</f>
        <v>8170</v>
      </c>
      <c r="L637" s="24">
        <f>'Long-form'!R638</f>
        <v>7860</v>
      </c>
      <c r="M637" s="24" t="str">
        <f>'Long-form'!Z638</f>
        <v>Positive</v>
      </c>
      <c r="N637" s="24">
        <f>'Long-form'!AA638</f>
        <v>4.87</v>
      </c>
      <c r="O637" s="24">
        <f>'Long-form'!AB638</f>
        <v>1.0000000000000009E-2</v>
      </c>
      <c r="P637" s="24">
        <f>'Long-form'!AC638</f>
        <v>0</v>
      </c>
      <c r="Q637" s="25">
        <f>'Long-form'!AV638</f>
        <v>-1.59</v>
      </c>
      <c r="R637" s="25" t="str">
        <f>'Long-form'!AU638</f>
        <v>NAP</v>
      </c>
      <c r="S637" s="25">
        <f>'Long-form'!AX638</f>
        <v>0.11624009635233447</v>
      </c>
      <c r="T637" s="25">
        <f>'Long-form'!AY638</f>
        <v>6.3442887702247611E-2</v>
      </c>
      <c r="U637" s="25">
        <f>'Long-form'!BJ638</f>
        <v>3</v>
      </c>
      <c r="V637" s="25" t="str">
        <f>'Long-form'!BK638</f>
        <v>5 = Sedimentary (e.g., deltaic, estuarine, wetland, lacustrine, marine facies)</v>
      </c>
      <c r="W637" s="25" t="str">
        <f>'Long-form'!BL638</f>
        <v>Fen peat</v>
      </c>
      <c r="X637" s="25" t="str">
        <f>'Long-form'!BM638</f>
        <v>Botanical</v>
      </c>
      <c r="Y637" s="25" t="str">
        <f>'Long-form'!BN638</f>
        <v>GWL-0.3</v>
      </c>
      <c r="Z637" s="25" t="str">
        <f>'Long-form'!CE638</f>
        <v>n/a</v>
      </c>
      <c r="AA637" s="25" t="str">
        <f>'Long-form'!CF638</f>
        <v>n/a</v>
      </c>
      <c r="AB637" s="25" t="str">
        <f>'Long-form'!CG638</f>
        <v>n/a</v>
      </c>
      <c r="AC637" s="25" t="str">
        <f>'Long-form'!CK638</f>
        <v>n/a</v>
      </c>
      <c r="AD637" s="25" t="str">
        <f>'Long-form'!CL638</f>
        <v>n/a</v>
      </c>
      <c r="AE637" s="25" t="str">
        <f>'Long-form'!CM638</f>
        <v>n/a</v>
      </c>
      <c r="AF637" s="25" t="str">
        <f>'Long-form'!CN638</f>
        <v>2;3</v>
      </c>
      <c r="AG637" s="26">
        <f>'Long-form'!CO638</f>
        <v>0</v>
      </c>
      <c r="AH637" s="25" t="str">
        <f>'Long-form'!CP638</f>
        <v>Type 3 ULD (this paper): no RSLR constraining indicative meaning</v>
      </c>
      <c r="AI637" s="25">
        <f>'Long-form'!CQ638</f>
        <v>0</v>
      </c>
    </row>
    <row r="638" spans="1:35">
      <c r="A638" s="24" t="str">
        <f>'Long-form'!A639</f>
        <v>UtC-10188</v>
      </c>
      <c r="B638" s="24" t="str">
        <f>'Long-form'!C639</f>
        <v>Cohen (2003:111-122, Fig. 5.6, App. 3)</v>
      </c>
      <c r="C638" s="24">
        <f>'Long-form'!G639</f>
        <v>2</v>
      </c>
      <c r="D638" s="24" t="str">
        <f>'Long-form'!H639</f>
        <v>Rhine-Meuse central</v>
      </c>
      <c r="E638" s="24">
        <f>'Long-form'!I639</f>
        <v>51.780139169999998</v>
      </c>
      <c r="F638" s="24">
        <f>'Long-form'!J639</f>
        <v>5.3701897460000003</v>
      </c>
      <c r="G638" s="24" t="str">
        <f>'Long-form'!M639</f>
        <v>1 = Radiocarbon</v>
      </c>
      <c r="H638" s="24">
        <f>'Long-form'!N639</f>
        <v>5068</v>
      </c>
      <c r="I638" s="24">
        <f>'Long-form'!O639</f>
        <v>48</v>
      </c>
      <c r="J638" s="24">
        <f>'Long-form'!P639</f>
        <v>5810</v>
      </c>
      <c r="K638" s="24">
        <f>'Long-form'!Q639</f>
        <v>5920</v>
      </c>
      <c r="L638" s="24">
        <f>'Long-form'!R639</f>
        <v>5660</v>
      </c>
      <c r="M638" s="24" t="str">
        <f>'Long-form'!Z639</f>
        <v>Positive</v>
      </c>
      <c r="N638" s="24">
        <f>'Long-form'!AA639</f>
        <v>3.15</v>
      </c>
      <c r="O638" s="24">
        <f>'Long-form'!AB639</f>
        <v>3.0000000000000027E-2</v>
      </c>
      <c r="P638" s="24">
        <f>'Long-form'!AC639</f>
        <v>0</v>
      </c>
      <c r="Q638" s="25">
        <f>'Long-form'!AV639</f>
        <v>-0.87</v>
      </c>
      <c r="R638" s="25" t="str">
        <f>'Long-form'!AU639</f>
        <v>NAP</v>
      </c>
      <c r="S638" s="25">
        <f>'Long-form'!AX639</f>
        <v>0.11399122773266376</v>
      </c>
      <c r="T638" s="25">
        <f>'Long-form'!AY639</f>
        <v>9.5000000000000057E-2</v>
      </c>
      <c r="U638" s="25">
        <f>'Long-form'!BJ639</f>
        <v>2</v>
      </c>
      <c r="V638" s="25" t="str">
        <f>'Long-form'!BK639</f>
        <v>5 = Sedimentary (e.g., deltaic, estuarine, wetland, lacustrine, marine facies)</v>
      </c>
      <c r="W638" s="25" t="str">
        <f>'Long-form'!BL639</f>
        <v>Fen peat</v>
      </c>
      <c r="X638" s="25" t="str">
        <f>'Long-form'!BM639</f>
        <v>Botanical</v>
      </c>
      <c r="Y638" s="25" t="str">
        <f>'Long-form'!BN639</f>
        <v>GWL-0.3</v>
      </c>
      <c r="Z638" s="25" t="str">
        <f>'Long-form'!CE639</f>
        <v>n/a</v>
      </c>
      <c r="AA638" s="25" t="str">
        <f>'Long-form'!CF639</f>
        <v>n/a</v>
      </c>
      <c r="AB638" s="25" t="str">
        <f>'Long-form'!CG639</f>
        <v>n/a</v>
      </c>
      <c r="AC638" s="25" t="str">
        <f>'Long-form'!CK639</f>
        <v>n/a</v>
      </c>
      <c r="AD638" s="25" t="str">
        <f>'Long-form'!CL639</f>
        <v>n/a</v>
      </c>
      <c r="AE638" s="25" t="str">
        <f>'Long-form'!CM639</f>
        <v>n/a</v>
      </c>
      <c r="AF638" s="25" t="str">
        <f>'Long-form'!CN639</f>
        <v>2;3</v>
      </c>
      <c r="AG638" s="26">
        <f>'Long-form'!CO639</f>
        <v>0</v>
      </c>
      <c r="AH638" s="25" t="str">
        <f>'Long-form'!CP639</f>
        <v>Type 2 ULD (this paper): no RSLR constraining indicative meaning</v>
      </c>
      <c r="AI638" s="25">
        <f>'Long-form'!CQ639</f>
        <v>0</v>
      </c>
    </row>
    <row r="639" spans="1:35">
      <c r="A639" s="24" t="str">
        <f>'Long-form'!A640</f>
        <v>UtC-10189</v>
      </c>
      <c r="B639" s="24" t="str">
        <f>'Long-form'!C640</f>
        <v>Cohen (2003:111-122, Fig. 5.6, App. 3)</v>
      </c>
      <c r="C639" s="24">
        <f>'Long-form'!G640</f>
        <v>2</v>
      </c>
      <c r="D639" s="24" t="str">
        <f>'Long-form'!H640</f>
        <v>Rhine-Meuse central</v>
      </c>
      <c r="E639" s="24">
        <f>'Long-form'!I640</f>
        <v>51.779698760000002</v>
      </c>
      <c r="F639" s="24">
        <f>'Long-form'!J640</f>
        <v>5.3703927819999997</v>
      </c>
      <c r="G639" s="24" t="str">
        <f>'Long-form'!M640</f>
        <v>1 = Radiocarbon</v>
      </c>
      <c r="H639" s="24">
        <f>'Long-form'!N640</f>
        <v>4933</v>
      </c>
      <c r="I639" s="24">
        <f>'Long-form'!O640</f>
        <v>42</v>
      </c>
      <c r="J639" s="24">
        <f>'Long-form'!P640</f>
        <v>5660</v>
      </c>
      <c r="K639" s="24">
        <f>'Long-form'!Q640</f>
        <v>5750</v>
      </c>
      <c r="L639" s="24">
        <f>'Long-form'!R640</f>
        <v>5580</v>
      </c>
      <c r="M639" s="24" t="str">
        <f>'Long-form'!Z640</f>
        <v>Positive</v>
      </c>
      <c r="N639" s="24">
        <f>'Long-form'!AA640</f>
        <v>3.06</v>
      </c>
      <c r="O639" s="24">
        <f>'Long-form'!AB640</f>
        <v>2.9999999999999971E-2</v>
      </c>
      <c r="P639" s="24">
        <f>'Long-form'!AC640</f>
        <v>0</v>
      </c>
      <c r="Q639" s="25">
        <f>'Long-form'!AV640</f>
        <v>-0.58000000000000007</v>
      </c>
      <c r="R639" s="25" t="str">
        <f>'Long-form'!AU640</f>
        <v>NAP</v>
      </c>
      <c r="S639" s="25">
        <f>'Long-form'!AX640</f>
        <v>0.11300637150178741</v>
      </c>
      <c r="T639" s="25">
        <f>'Long-form'!AY640</f>
        <v>9.4999999999999946E-2</v>
      </c>
      <c r="U639" s="25">
        <f>'Long-form'!BJ640</f>
        <v>2</v>
      </c>
      <c r="V639" s="25" t="str">
        <f>'Long-form'!BK640</f>
        <v>5 = Sedimentary (e.g., deltaic, estuarine, wetland, lacustrine, marine facies)</v>
      </c>
      <c r="W639" s="25" t="str">
        <f>'Long-form'!BL640</f>
        <v>Fen peat</v>
      </c>
      <c r="X639" s="25" t="str">
        <f>'Long-form'!BM640</f>
        <v>Botanical</v>
      </c>
      <c r="Y639" s="25" t="str">
        <f>'Long-form'!BN640</f>
        <v>GWL-0.3</v>
      </c>
      <c r="Z639" s="25" t="str">
        <f>'Long-form'!CE640</f>
        <v>n/a</v>
      </c>
      <c r="AA639" s="25" t="str">
        <f>'Long-form'!CF640</f>
        <v>n/a</v>
      </c>
      <c r="AB639" s="25" t="str">
        <f>'Long-form'!CG640</f>
        <v>n/a</v>
      </c>
      <c r="AC639" s="25" t="str">
        <f>'Long-form'!CK640</f>
        <v>n/a</v>
      </c>
      <c r="AD639" s="25" t="str">
        <f>'Long-form'!CL640</f>
        <v>n/a</v>
      </c>
      <c r="AE639" s="25" t="str">
        <f>'Long-form'!CM640</f>
        <v>n/a</v>
      </c>
      <c r="AF639" s="25" t="str">
        <f>'Long-form'!CN640</f>
        <v>2;3</v>
      </c>
      <c r="AG639" s="26">
        <f>'Long-form'!CO640</f>
        <v>0</v>
      </c>
      <c r="AH639" s="25" t="str">
        <f>'Long-form'!CP640</f>
        <v>Type 2 ULD (this paper): no RSLR constraining indicative meaning</v>
      </c>
      <c r="AI639" s="25">
        <f>'Long-form'!CQ640</f>
        <v>0</v>
      </c>
    </row>
    <row r="640" spans="1:35">
      <c r="A640" s="24" t="str">
        <f>'Long-form'!A641</f>
        <v>UtC-10190</v>
      </c>
      <c r="B640" s="24" t="str">
        <f>'Long-form'!C641</f>
        <v>Cohen (2003:111-122, Fig. 5.6, App. 3)</v>
      </c>
      <c r="C640" s="24">
        <f>'Long-form'!G641</f>
        <v>2</v>
      </c>
      <c r="D640" s="24" t="str">
        <f>'Long-form'!H641</f>
        <v>Rhine-Meuse central</v>
      </c>
      <c r="E640" s="24">
        <f>'Long-form'!I641</f>
        <v>51.775196469999997</v>
      </c>
      <c r="F640" s="24">
        <f>'Long-form'!J641</f>
        <v>5.3789431739999998</v>
      </c>
      <c r="G640" s="24" t="str">
        <f>'Long-form'!M641</f>
        <v>1 = Radiocarbon</v>
      </c>
      <c r="H640" s="24">
        <f>'Long-form'!N641</f>
        <v>5047</v>
      </c>
      <c r="I640" s="24">
        <f>'Long-form'!O641</f>
        <v>42</v>
      </c>
      <c r="J640" s="24">
        <f>'Long-form'!P641</f>
        <v>5800</v>
      </c>
      <c r="K640" s="24">
        <f>'Long-form'!Q641</f>
        <v>5910</v>
      </c>
      <c r="L640" s="24">
        <f>'Long-form'!R641</f>
        <v>5660</v>
      </c>
      <c r="M640" s="24" t="str">
        <f>'Long-form'!Z641</f>
        <v>Positive</v>
      </c>
      <c r="N640" s="24">
        <f>'Long-form'!AA641</f>
        <v>2.6</v>
      </c>
      <c r="O640" s="24">
        <f>'Long-form'!AB641</f>
        <v>2.9999999999999971E-2</v>
      </c>
      <c r="P640" s="24">
        <f>'Long-form'!AC641</f>
        <v>0</v>
      </c>
      <c r="Q640" s="25">
        <f>'Long-form'!AV641</f>
        <v>-0.66999999999999993</v>
      </c>
      <c r="R640" s="25" t="str">
        <f>'Long-form'!AU641</f>
        <v>NAP</v>
      </c>
      <c r="S640" s="25">
        <f>'Long-form'!AX641</f>
        <v>0.10830050784737803</v>
      </c>
      <c r="T640" s="25">
        <f>'Long-form'!AY641</f>
        <v>9.4999999999999946E-2</v>
      </c>
      <c r="U640" s="25">
        <f>'Long-form'!BJ641</f>
        <v>2</v>
      </c>
      <c r="V640" s="25" t="str">
        <f>'Long-form'!BK641</f>
        <v>5 = Sedimentary (e.g., deltaic, estuarine, wetland, lacustrine, marine facies)</v>
      </c>
      <c r="W640" s="25" t="str">
        <f>'Long-form'!BL641</f>
        <v>Fen-wood peat</v>
      </c>
      <c r="X640" s="25" t="str">
        <f>'Long-form'!BM641</f>
        <v>Botanical</v>
      </c>
      <c r="Y640" s="25" t="str">
        <f>'Long-form'!BN641</f>
        <v>GWL</v>
      </c>
      <c r="Z640" s="25" t="str">
        <f>'Long-form'!CE641</f>
        <v>n/a</v>
      </c>
      <c r="AA640" s="25" t="str">
        <f>'Long-form'!CF641</f>
        <v>n/a</v>
      </c>
      <c r="AB640" s="25" t="str">
        <f>'Long-form'!CG641</f>
        <v>n/a</v>
      </c>
      <c r="AC640" s="25" t="str">
        <f>'Long-form'!CK641</f>
        <v>n/a</v>
      </c>
      <c r="AD640" s="25" t="str">
        <f>'Long-form'!CL641</f>
        <v>n/a</v>
      </c>
      <c r="AE640" s="25" t="str">
        <f>'Long-form'!CM641</f>
        <v>n/a</v>
      </c>
      <c r="AF640" s="25" t="str">
        <f>'Long-form'!CN641</f>
        <v>2;3</v>
      </c>
      <c r="AG640" s="26">
        <f>'Long-form'!CO641</f>
        <v>0</v>
      </c>
      <c r="AH640" s="25" t="str">
        <f>'Long-form'!CP641</f>
        <v>Type 2 ULD (this paper): no RSLR constraining indicative meaning</v>
      </c>
      <c r="AI640" s="25">
        <f>'Long-form'!CQ641</f>
        <v>0</v>
      </c>
    </row>
    <row r="641" spans="1:35">
      <c r="A641" s="24" t="str">
        <f>'Long-form'!A642</f>
        <v>UtC-10191</v>
      </c>
      <c r="B641" s="24" t="str">
        <f>'Long-form'!C642</f>
        <v>Cohen (2003:111-122, Fig. 5.6, App. 3)</v>
      </c>
      <c r="C641" s="24">
        <f>'Long-form'!G642</f>
        <v>2</v>
      </c>
      <c r="D641" s="24" t="str">
        <f>'Long-form'!H642</f>
        <v>Rhine-Meuse central</v>
      </c>
      <c r="E641" s="24">
        <f>'Long-form'!I642</f>
        <v>51.773893200000003</v>
      </c>
      <c r="F641" s="24">
        <f>'Long-form'!J642</f>
        <v>5.3796678560000002</v>
      </c>
      <c r="G641" s="24" t="str">
        <f>'Long-form'!M642</f>
        <v>1 = Radiocarbon</v>
      </c>
      <c r="H641" s="24">
        <f>'Long-form'!N642</f>
        <v>4598</v>
      </c>
      <c r="I641" s="24">
        <f>'Long-form'!O642</f>
        <v>40</v>
      </c>
      <c r="J641" s="24">
        <f>'Long-form'!P642</f>
        <v>5320</v>
      </c>
      <c r="K641" s="24">
        <f>'Long-form'!Q642</f>
        <v>5470</v>
      </c>
      <c r="L641" s="24">
        <f>'Long-form'!R642</f>
        <v>5050</v>
      </c>
      <c r="M641" s="24" t="str">
        <f>'Long-form'!Z642</f>
        <v>Positive</v>
      </c>
      <c r="N641" s="24">
        <f>'Long-form'!AA642</f>
        <v>2.19</v>
      </c>
      <c r="O641" s="24">
        <f>'Long-form'!AB642</f>
        <v>2.0000000000000004E-2</v>
      </c>
      <c r="P641" s="24">
        <f>'Long-form'!AC642</f>
        <v>0</v>
      </c>
      <c r="Q641" s="25">
        <f>'Long-form'!AV642</f>
        <v>-0.18</v>
      </c>
      <c r="R641" s="25" t="str">
        <f>'Long-form'!AU642</f>
        <v>NAP</v>
      </c>
      <c r="S641" s="25">
        <f>'Long-form'!AX642</f>
        <v>8.8421942977973539E-2</v>
      </c>
      <c r="T641" s="25">
        <f>'Long-form'!AY642</f>
        <v>7.6811457478686104E-2</v>
      </c>
      <c r="U641" s="25">
        <f>'Long-form'!BJ642</f>
        <v>2</v>
      </c>
      <c r="V641" s="25" t="str">
        <f>'Long-form'!BK642</f>
        <v>5 = Sedimentary (e.g., deltaic, estuarine, wetland, lacustrine, marine facies)</v>
      </c>
      <c r="W641" s="25" t="str">
        <f>'Long-form'!BL642</f>
        <v>Fen-wood peat</v>
      </c>
      <c r="X641" s="25" t="str">
        <f>'Long-form'!BM642</f>
        <v>Botanical</v>
      </c>
      <c r="Y641" s="25" t="str">
        <f>'Long-form'!BN642</f>
        <v>GWL</v>
      </c>
      <c r="Z641" s="25" t="str">
        <f>'Long-form'!CE642</f>
        <v>n/a</v>
      </c>
      <c r="AA641" s="25" t="str">
        <f>'Long-form'!CF642</f>
        <v>n/a</v>
      </c>
      <c r="AB641" s="25" t="str">
        <f>'Long-form'!CG642</f>
        <v>n/a</v>
      </c>
      <c r="AC641" s="25" t="str">
        <f>'Long-form'!CK642</f>
        <v>n/a</v>
      </c>
      <c r="AD641" s="25" t="str">
        <f>'Long-form'!CL642</f>
        <v>n/a</v>
      </c>
      <c r="AE641" s="25" t="str">
        <f>'Long-form'!CM642</f>
        <v>n/a</v>
      </c>
      <c r="AF641" s="25" t="str">
        <f>'Long-form'!CN642</f>
        <v>2;3</v>
      </c>
      <c r="AG641" s="26">
        <f>'Long-form'!CO642</f>
        <v>0</v>
      </c>
      <c r="AH641" s="25" t="str">
        <f>'Long-form'!CP642</f>
        <v>Type 2 ULD (this paper): no RSLR constraining indicative meaning</v>
      </c>
      <c r="AI641" s="25">
        <f>'Long-form'!CQ642</f>
        <v>0</v>
      </c>
    </row>
    <row r="642" spans="1:35">
      <c r="A642" s="24" t="str">
        <f>'Long-form'!A643</f>
        <v>UtC-10192</v>
      </c>
      <c r="B642" s="24" t="str">
        <f>'Long-form'!C643</f>
        <v>Cohen (2003:111-122, Fig. 5.6, App. 3)</v>
      </c>
      <c r="C642" s="24">
        <f>'Long-form'!G643</f>
        <v>2</v>
      </c>
      <c r="D642" s="24" t="str">
        <f>'Long-form'!H643</f>
        <v>Rhine-Meuse central</v>
      </c>
      <c r="E642" s="24">
        <f>'Long-form'!I643</f>
        <v>51.769578889999998</v>
      </c>
      <c r="F642" s="24">
        <f>'Long-form'!J643</f>
        <v>5.382203885</v>
      </c>
      <c r="G642" s="24" t="str">
        <f>'Long-form'!M643</f>
        <v>1 = Radiocarbon</v>
      </c>
      <c r="H642" s="24">
        <f>'Long-form'!N643</f>
        <v>4478</v>
      </c>
      <c r="I642" s="24">
        <f>'Long-form'!O643</f>
        <v>37</v>
      </c>
      <c r="J642" s="24">
        <f>'Long-form'!P643</f>
        <v>5150</v>
      </c>
      <c r="K642" s="24">
        <f>'Long-form'!Q643</f>
        <v>5300</v>
      </c>
      <c r="L642" s="24">
        <f>'Long-form'!R643</f>
        <v>4970</v>
      </c>
      <c r="M642" s="24" t="str">
        <f>'Long-form'!Z643</f>
        <v>Positive</v>
      </c>
      <c r="N642" s="24">
        <f>'Long-form'!AA643</f>
        <v>2</v>
      </c>
      <c r="O642" s="24">
        <f>'Long-form'!AB643</f>
        <v>1.0000000000000009E-2</v>
      </c>
      <c r="P642" s="24">
        <f>'Long-form'!AC643</f>
        <v>0</v>
      </c>
      <c r="Q642" s="25">
        <f>'Long-form'!AV643</f>
        <v>0.22</v>
      </c>
      <c r="R642" s="25" t="str">
        <f>'Long-form'!AU643</f>
        <v>NAP</v>
      </c>
      <c r="S642" s="25">
        <f>'Long-form'!AX643</f>
        <v>7.5000000000000011E-2</v>
      </c>
      <c r="T642" s="25">
        <f>'Long-form'!AY643</f>
        <v>6.3442887702247611E-2</v>
      </c>
      <c r="U642" s="25">
        <f>'Long-form'!BJ643</f>
        <v>2</v>
      </c>
      <c r="V642" s="25" t="str">
        <f>'Long-form'!BK643</f>
        <v>5 = Sedimentary (e.g., deltaic, estuarine, wetland, lacustrine, marine facies)</v>
      </c>
      <c r="W642" s="25" t="str">
        <f>'Long-form'!BL643</f>
        <v>Fen-wood peat</v>
      </c>
      <c r="X642" s="25" t="str">
        <f>'Long-form'!BM643</f>
        <v>Botanical</v>
      </c>
      <c r="Y642" s="25" t="str">
        <f>'Long-form'!BN643</f>
        <v>GWL</v>
      </c>
      <c r="Z642" s="25" t="str">
        <f>'Long-form'!CE643</f>
        <v>n/a</v>
      </c>
      <c r="AA642" s="25" t="str">
        <f>'Long-form'!CF643</f>
        <v>n/a</v>
      </c>
      <c r="AB642" s="25" t="str">
        <f>'Long-form'!CG643</f>
        <v>n/a</v>
      </c>
      <c r="AC642" s="25" t="str">
        <f>'Long-form'!CK643</f>
        <v>n/a</v>
      </c>
      <c r="AD642" s="25" t="str">
        <f>'Long-form'!CL643</f>
        <v>n/a</v>
      </c>
      <c r="AE642" s="25" t="str">
        <f>'Long-form'!CM643</f>
        <v>n/a</v>
      </c>
      <c r="AF642" s="25" t="str">
        <f>'Long-form'!CN643</f>
        <v>2;3</v>
      </c>
      <c r="AG642" s="26">
        <f>'Long-form'!CO643</f>
        <v>0</v>
      </c>
      <c r="AH642" s="25" t="str">
        <f>'Long-form'!CP643</f>
        <v>Type 2 ULD (this paper): no RSLR constraining indicative meaning</v>
      </c>
      <c r="AI642" s="25">
        <f>'Long-form'!CQ643</f>
        <v>0</v>
      </c>
    </row>
    <row r="643" spans="1:35">
      <c r="A643" s="24" t="str">
        <f>'Long-form'!A644</f>
        <v>UtC-10193</v>
      </c>
      <c r="B643" s="24" t="str">
        <f>'Long-form'!C644</f>
        <v>Unpublished (Cohen)</v>
      </c>
      <c r="C643" s="24">
        <f>'Long-form'!G644</f>
        <v>2</v>
      </c>
      <c r="D643" s="24" t="str">
        <f>'Long-form'!H644</f>
        <v>Rhine-Meuse central</v>
      </c>
      <c r="E643" s="24">
        <f>'Long-form'!I644</f>
        <v>51.747017929999998</v>
      </c>
      <c r="F643" s="24">
        <f>'Long-form'!J644</f>
        <v>5.3921977300000004</v>
      </c>
      <c r="G643" s="24" t="str">
        <f>'Long-form'!M644</f>
        <v>1 = Radiocarbon</v>
      </c>
      <c r="H643" s="24">
        <f>'Long-form'!N644</f>
        <v>5310</v>
      </c>
      <c r="I643" s="24">
        <f>'Long-form'!O644</f>
        <v>50</v>
      </c>
      <c r="J643" s="24">
        <f>'Long-form'!P644</f>
        <v>6090</v>
      </c>
      <c r="K643" s="24">
        <f>'Long-form'!Q644</f>
        <v>6270</v>
      </c>
      <c r="L643" s="24">
        <f>'Long-form'!R644</f>
        <v>5940</v>
      </c>
      <c r="M643" s="24" t="str">
        <f>'Long-form'!Z644</f>
        <v>Positive</v>
      </c>
      <c r="N643" s="24">
        <f>'Long-form'!AA644</f>
        <v>0.66</v>
      </c>
      <c r="O643" s="24">
        <f>'Long-form'!AB644</f>
        <v>2.0000000000000018E-2</v>
      </c>
      <c r="P643" s="24">
        <f>'Long-form'!AC644</f>
        <v>0</v>
      </c>
      <c r="Q643" s="25">
        <f>'Long-form'!AV644</f>
        <v>1.54</v>
      </c>
      <c r="R643" s="25" t="str">
        <f>'Long-form'!AU644</f>
        <v>NAP</v>
      </c>
      <c r="S643" s="25">
        <f>'Long-form'!AX644</f>
        <v>7.7937410785835104E-2</v>
      </c>
      <c r="T643" s="25">
        <f>'Long-form'!AY644</f>
        <v>7.6811457478686118E-2</v>
      </c>
      <c r="U643" s="25">
        <f>'Long-form'!BJ644</f>
        <v>2</v>
      </c>
      <c r="V643" s="25" t="str">
        <f>'Long-form'!BK644</f>
        <v>5 = Sedimentary (e.g., deltaic, estuarine, wetland, lacustrine, marine facies)</v>
      </c>
      <c r="W643" s="25" t="str">
        <f>'Long-form'!BL644</f>
        <v>Fen peat</v>
      </c>
      <c r="X643" s="25" t="str">
        <f>'Long-form'!BM644</f>
        <v>Botanical</v>
      </c>
      <c r="Y643" s="25" t="str">
        <f>'Long-form'!BN644</f>
        <v>GWL-0.3</v>
      </c>
      <c r="Z643" s="25" t="str">
        <f>'Long-form'!CE644</f>
        <v>n/a</v>
      </c>
      <c r="AA643" s="25" t="str">
        <f>'Long-form'!CF644</f>
        <v>n/a</v>
      </c>
      <c r="AB643" s="25" t="str">
        <f>'Long-form'!CG644</f>
        <v>n/a</v>
      </c>
      <c r="AC643" s="25" t="str">
        <f>'Long-form'!CK644</f>
        <v>n/a</v>
      </c>
      <c r="AD643" s="25" t="str">
        <f>'Long-form'!CL644</f>
        <v>n/a</v>
      </c>
      <c r="AE643" s="25" t="str">
        <f>'Long-form'!CM644</f>
        <v>n/a</v>
      </c>
      <c r="AF643" s="25" t="str">
        <f>'Long-form'!CN644</f>
        <v>2;3</v>
      </c>
      <c r="AG643" s="26">
        <f>'Long-form'!CO644</f>
        <v>1</v>
      </c>
      <c r="AH643" s="25" t="str">
        <f>'Long-form'!CP644</f>
        <v>Too old and too shallow compared to Maren series</v>
      </c>
      <c r="AI643" s="25" t="str">
        <f>'Long-form'!CQ644</f>
        <v>Not used in Cohen 2003/2005; contained charcoal</v>
      </c>
    </row>
    <row r="644" spans="1:35">
      <c r="A644" s="24" t="str">
        <f>'Long-form'!A645</f>
        <v>UtC-10206</v>
      </c>
      <c r="B644" s="24" t="str">
        <f>'Long-form'!C645</f>
        <v>Cohen (2003:Fig 4.3); Cohen (2005:Fig. 3)</v>
      </c>
      <c r="C644" s="24">
        <f>'Long-form'!G645</f>
        <v>2</v>
      </c>
      <c r="D644" s="24" t="str">
        <f>'Long-form'!H645</f>
        <v>Rhine-Meuse central</v>
      </c>
      <c r="E644" s="24">
        <f>'Long-form'!I645</f>
        <v>52.032868610000001</v>
      </c>
      <c r="F644" s="24">
        <f>'Long-form'!J645</f>
        <v>5.2249363960000004</v>
      </c>
      <c r="G644" s="24" t="str">
        <f>'Long-form'!M645</f>
        <v>1 = Radiocarbon</v>
      </c>
      <c r="H644" s="24">
        <f>'Long-form'!N645</f>
        <v>4770</v>
      </c>
      <c r="I644" s="24">
        <f>'Long-form'!O645</f>
        <v>48</v>
      </c>
      <c r="J644" s="24">
        <f>'Long-form'!P645</f>
        <v>5500</v>
      </c>
      <c r="K644" s="24">
        <f>'Long-form'!Q645</f>
        <v>5600</v>
      </c>
      <c r="L644" s="24">
        <f>'Long-form'!R645</f>
        <v>5320</v>
      </c>
      <c r="M644" s="24" t="str">
        <f>'Long-form'!Z645</f>
        <v>Positive</v>
      </c>
      <c r="N644" s="24">
        <f>'Long-form'!AA645</f>
        <v>2.42</v>
      </c>
      <c r="O644" s="24">
        <f>'Long-form'!AB645</f>
        <v>3.0000000000000013E-2</v>
      </c>
      <c r="P644" s="24">
        <f>'Long-form'!AC645</f>
        <v>0</v>
      </c>
      <c r="Q644" s="25">
        <f>'Long-form'!AV645</f>
        <v>-0.24</v>
      </c>
      <c r="R644" s="25" t="str">
        <f>'Long-form'!AU645</f>
        <v>NAP</v>
      </c>
      <c r="S644" s="25">
        <f>'Long-form'!AX645</f>
        <v>0.10661876007532636</v>
      </c>
      <c r="T644" s="25">
        <f>'Long-form'!AY645</f>
        <v>9.5000000000000029E-2</v>
      </c>
      <c r="U644" s="25">
        <f>'Long-form'!BJ645</f>
        <v>2</v>
      </c>
      <c r="V644" s="25" t="str">
        <f>'Long-form'!BK645</f>
        <v>5 = Sedimentary (e.g., deltaic, estuarine, wetland, lacustrine, marine facies)</v>
      </c>
      <c r="W644" s="25" t="str">
        <f>'Long-form'!BL645</f>
        <v>Fen peat</v>
      </c>
      <c r="X644" s="25" t="str">
        <f>'Long-form'!BM645</f>
        <v>Botanical</v>
      </c>
      <c r="Y644" s="25" t="str">
        <f>'Long-form'!BN645</f>
        <v>GWL-0.3</v>
      </c>
      <c r="Z644" s="25" t="str">
        <f>'Long-form'!CE645</f>
        <v>n/a</v>
      </c>
      <c r="AA644" s="25" t="str">
        <f>'Long-form'!CF645</f>
        <v>n/a</v>
      </c>
      <c r="AB644" s="25" t="str">
        <f>'Long-form'!CG645</f>
        <v>n/a</v>
      </c>
      <c r="AC644" s="25" t="str">
        <f>'Long-form'!CK645</f>
        <v>n/a</v>
      </c>
      <c r="AD644" s="25" t="str">
        <f>'Long-form'!CL645</f>
        <v>n/a</v>
      </c>
      <c r="AE644" s="25" t="str">
        <f>'Long-form'!CM645</f>
        <v>n/a</v>
      </c>
      <c r="AF644" s="25" t="str">
        <f>'Long-form'!CN645</f>
        <v>2;3</v>
      </c>
      <c r="AG644" s="26">
        <f>'Long-form'!CO645</f>
        <v>0</v>
      </c>
      <c r="AH644" s="25" t="str">
        <f>'Long-form'!CP645</f>
        <v>Type 2 ULD (this paper): no RSLR constraining indicative meaning</v>
      </c>
      <c r="AI644" s="25">
        <f>'Long-form'!CQ645</f>
        <v>0</v>
      </c>
    </row>
    <row r="645" spans="1:35">
      <c r="A645" s="24" t="str">
        <f>'Long-form'!A646</f>
        <v>UtC-10207</v>
      </c>
      <c r="B645" s="24" t="str">
        <f>'Long-form'!C646</f>
        <v>Cohen (2003:Fig 4.3); Cohen (2005:Fig. 3)</v>
      </c>
      <c r="C645" s="24">
        <f>'Long-form'!G646</f>
        <v>2</v>
      </c>
      <c r="D645" s="24" t="str">
        <f>'Long-form'!H646</f>
        <v>Rhine-Meuse central</v>
      </c>
      <c r="E645" s="24">
        <f>'Long-form'!I646</f>
        <v>52.014904010000002</v>
      </c>
      <c r="F645" s="24">
        <f>'Long-form'!J646</f>
        <v>5.1611257310000003</v>
      </c>
      <c r="G645" s="24" t="str">
        <f>'Long-form'!M646</f>
        <v>1 = Radiocarbon</v>
      </c>
      <c r="H645" s="24">
        <f>'Long-form'!N646</f>
        <v>6930</v>
      </c>
      <c r="I645" s="24">
        <f>'Long-form'!O646</f>
        <v>60</v>
      </c>
      <c r="J645" s="24">
        <f>'Long-form'!P646</f>
        <v>7770</v>
      </c>
      <c r="K645" s="24">
        <f>'Long-form'!Q646</f>
        <v>7930</v>
      </c>
      <c r="L645" s="24">
        <f>'Long-form'!R646</f>
        <v>7660</v>
      </c>
      <c r="M645" s="24" t="str">
        <f>'Long-form'!Z646</f>
        <v>Positive</v>
      </c>
      <c r="N645" s="24">
        <f>'Long-form'!AA646</f>
        <v>5.33</v>
      </c>
      <c r="O645" s="24">
        <f>'Long-form'!AB646</f>
        <v>2.9999999999999805E-2</v>
      </c>
      <c r="P645" s="24">
        <f>'Long-form'!AC646</f>
        <v>0</v>
      </c>
      <c r="Q645" s="25">
        <f>'Long-form'!AV646</f>
        <v>-5.07</v>
      </c>
      <c r="R645" s="25" t="str">
        <f>'Long-form'!AU646</f>
        <v>NAP</v>
      </c>
      <c r="S645" s="25">
        <f>'Long-form'!AX646</f>
        <v>0.14278851494430472</v>
      </c>
      <c r="T645" s="25">
        <f>'Long-form'!AY646</f>
        <v>9.4999999999999613E-2</v>
      </c>
      <c r="U645" s="25">
        <f>'Long-form'!BJ646</f>
        <v>2</v>
      </c>
      <c r="V645" s="25" t="str">
        <f>'Long-form'!BK646</f>
        <v>5 = Sedimentary (e.g., deltaic, estuarine, wetland, lacustrine, marine facies)</v>
      </c>
      <c r="W645" s="25" t="str">
        <f>'Long-form'!BL646</f>
        <v>Fen-wood peat</v>
      </c>
      <c r="X645" s="25" t="str">
        <f>'Long-form'!BM646</f>
        <v>Botanical</v>
      </c>
      <c r="Y645" s="25" t="str">
        <f>'Long-form'!BN646</f>
        <v>GWL</v>
      </c>
      <c r="Z645" s="25" t="str">
        <f>'Long-form'!CE646</f>
        <v>n/a</v>
      </c>
      <c r="AA645" s="25" t="str">
        <f>'Long-form'!CF646</f>
        <v>n/a</v>
      </c>
      <c r="AB645" s="25" t="str">
        <f>'Long-form'!CG646</f>
        <v>n/a</v>
      </c>
      <c r="AC645" s="25" t="str">
        <f>'Long-form'!CK646</f>
        <v>n/a</v>
      </c>
      <c r="AD645" s="25" t="str">
        <f>'Long-form'!CL646</f>
        <v>n/a</v>
      </c>
      <c r="AE645" s="25" t="str">
        <f>'Long-form'!CM646</f>
        <v>n/a</v>
      </c>
      <c r="AF645" s="25" t="str">
        <f>'Long-form'!CN646</f>
        <v>2;3</v>
      </c>
      <c r="AG645" s="26">
        <f>'Long-form'!CO646</f>
        <v>0</v>
      </c>
      <c r="AH645" s="25" t="str">
        <f>'Long-form'!CP646</f>
        <v>Type 2 ULD (this paper): no RSLR constraining indicative meaning</v>
      </c>
      <c r="AI645" s="25">
        <f>'Long-form'!CQ646</f>
        <v>0</v>
      </c>
    </row>
    <row r="646" spans="1:35">
      <c r="A646" s="24" t="str">
        <f>'Long-form'!A647</f>
        <v>UtC-10208</v>
      </c>
      <c r="B646" s="24" t="str">
        <f>'Long-form'!C647</f>
        <v>Cohen (2003:Fig 4.3); Cohen (2005:Fig. 3)</v>
      </c>
      <c r="C646" s="24">
        <f>'Long-form'!G647</f>
        <v>2</v>
      </c>
      <c r="D646" s="24" t="str">
        <f>'Long-form'!H647</f>
        <v>Rhine-Meuse central</v>
      </c>
      <c r="E646" s="24">
        <f>'Long-form'!I647</f>
        <v>52.020342829999997</v>
      </c>
      <c r="F646" s="24">
        <f>'Long-form'!J647</f>
        <v>5.2029831079999997</v>
      </c>
      <c r="G646" s="24" t="str">
        <f>'Long-form'!M647</f>
        <v>1 = Radiocarbon</v>
      </c>
      <c r="H646" s="24">
        <f>'Long-form'!N647</f>
        <v>6230</v>
      </c>
      <c r="I646" s="24">
        <f>'Long-form'!O647</f>
        <v>50</v>
      </c>
      <c r="J646" s="24">
        <f>'Long-form'!P647</f>
        <v>7130</v>
      </c>
      <c r="K646" s="24">
        <f>'Long-form'!Q647</f>
        <v>7260</v>
      </c>
      <c r="L646" s="24">
        <f>'Long-form'!R647</f>
        <v>6990</v>
      </c>
      <c r="M646" s="24" t="str">
        <f>'Long-form'!Z647</f>
        <v>Positive</v>
      </c>
      <c r="N646" s="24">
        <f>'Long-form'!AA647</f>
        <v>4.76</v>
      </c>
      <c r="O646" s="24">
        <f>'Long-form'!AB647</f>
        <v>2.0000000000000018E-2</v>
      </c>
      <c r="P646" s="24">
        <f>'Long-form'!AC647</f>
        <v>0</v>
      </c>
      <c r="Q646" s="25">
        <f>'Long-form'!AV647</f>
        <v>-2.91</v>
      </c>
      <c r="R646" s="25" t="str">
        <f>'Long-form'!AU647</f>
        <v>NAP</v>
      </c>
      <c r="S646" s="25">
        <f>'Long-form'!AX647</f>
        <v>0.12232350550895769</v>
      </c>
      <c r="T646" s="25">
        <f>'Long-form'!AY647</f>
        <v>7.6811457478686118E-2</v>
      </c>
      <c r="U646" s="25">
        <f>'Long-form'!BJ647</f>
        <v>2</v>
      </c>
      <c r="V646" s="25" t="str">
        <f>'Long-form'!BK647</f>
        <v>5 = Sedimentary (e.g., deltaic, estuarine, wetland, lacustrine, marine facies)</v>
      </c>
      <c r="W646" s="25" t="str">
        <f>'Long-form'!BL647</f>
        <v>Fen-wood peat</v>
      </c>
      <c r="X646" s="25" t="str">
        <f>'Long-form'!BM647</f>
        <v>Botanical</v>
      </c>
      <c r="Y646" s="25" t="str">
        <f>'Long-form'!BN647</f>
        <v>GWL</v>
      </c>
      <c r="Z646" s="25" t="str">
        <f>'Long-form'!CE647</f>
        <v>n/a</v>
      </c>
      <c r="AA646" s="25" t="str">
        <f>'Long-form'!CF647</f>
        <v>n/a</v>
      </c>
      <c r="AB646" s="25" t="str">
        <f>'Long-form'!CG647</f>
        <v>n/a</v>
      </c>
      <c r="AC646" s="25" t="str">
        <f>'Long-form'!CK647</f>
        <v>n/a</v>
      </c>
      <c r="AD646" s="25" t="str">
        <f>'Long-form'!CL647</f>
        <v>n/a</v>
      </c>
      <c r="AE646" s="25" t="str">
        <f>'Long-form'!CM647</f>
        <v>n/a</v>
      </c>
      <c r="AF646" s="25" t="str">
        <f>'Long-form'!CN647</f>
        <v>2;3</v>
      </c>
      <c r="AG646" s="26">
        <f>'Long-form'!CO647</f>
        <v>0</v>
      </c>
      <c r="AH646" s="25" t="str">
        <f>'Long-form'!CP647</f>
        <v>Type 2 ULD (this paper): no RSLR constraining indicative meaning</v>
      </c>
      <c r="AI646" s="25">
        <f>'Long-form'!CQ647</f>
        <v>0</v>
      </c>
    </row>
    <row r="647" spans="1:35">
      <c r="A647" s="24" t="str">
        <f>'Long-form'!A648</f>
        <v>UtC-10209</v>
      </c>
      <c r="B647" s="24" t="str">
        <f>'Long-form'!C648</f>
        <v>Cohen (2003:Fig 4.3); Cohen (2005:Fig. 3)</v>
      </c>
      <c r="C647" s="24">
        <f>'Long-form'!G648</f>
        <v>2</v>
      </c>
      <c r="D647" s="24" t="str">
        <f>'Long-form'!H648</f>
        <v>Rhine-Meuse central</v>
      </c>
      <c r="E647" s="24">
        <f>'Long-form'!I648</f>
        <v>51.73086876</v>
      </c>
      <c r="F647" s="24">
        <f>'Long-form'!J648</f>
        <v>4.9773653319999998</v>
      </c>
      <c r="G647" s="24" t="str">
        <f>'Long-form'!M648</f>
        <v>1 = Radiocarbon</v>
      </c>
      <c r="H647" s="24">
        <f>'Long-form'!N648</f>
        <v>5133</v>
      </c>
      <c r="I647" s="24">
        <f>'Long-form'!O648</f>
        <v>47</v>
      </c>
      <c r="J647" s="24">
        <f>'Long-form'!P648</f>
        <v>5860</v>
      </c>
      <c r="K647" s="24">
        <f>'Long-form'!Q648</f>
        <v>6000</v>
      </c>
      <c r="L647" s="24">
        <f>'Long-form'!R648</f>
        <v>5740</v>
      </c>
      <c r="M647" s="24" t="str">
        <f>'Long-form'!Z648</f>
        <v>Positive</v>
      </c>
      <c r="N647" s="24">
        <f>'Long-form'!AA648</f>
        <v>3.7</v>
      </c>
      <c r="O647" s="24">
        <f>'Long-form'!AB648</f>
        <v>9.9999999999997868E-3</v>
      </c>
      <c r="P647" s="24">
        <f>'Long-form'!AC648</f>
        <v>0</v>
      </c>
      <c r="Q647" s="25">
        <f>'Long-form'!AV648</f>
        <v>-3.75</v>
      </c>
      <c r="R647" s="25" t="str">
        <f>'Long-form'!AU648</f>
        <v>NAP</v>
      </c>
      <c r="S647" s="25">
        <f>'Long-form'!AX648</f>
        <v>9.7473073204859886E-2</v>
      </c>
      <c r="T647" s="25">
        <f>'Long-form'!AY648</f>
        <v>6.3442887702247402E-2</v>
      </c>
      <c r="U647" s="25">
        <f>'Long-form'!BJ648</f>
        <v>1</v>
      </c>
      <c r="V647" s="25" t="str">
        <f>'Long-form'!BK648</f>
        <v>5 = Sedimentary (e.g., deltaic, estuarine, wetland, lacustrine, marine facies)</v>
      </c>
      <c r="W647" s="25" t="str">
        <f>'Long-form'!BL648</f>
        <v>Fen-wood peat</v>
      </c>
      <c r="X647" s="25" t="str">
        <f>'Long-form'!BM648</f>
        <v>Botanical</v>
      </c>
      <c r="Y647" s="25" t="str">
        <f>'Long-form'!BN648</f>
        <v>GWL</v>
      </c>
      <c r="Z647" s="25">
        <f>'Long-form'!CE648</f>
        <v>-3.75</v>
      </c>
      <c r="AA647" s="25">
        <f>'Long-form'!CF648</f>
        <v>0.13964598096615591</v>
      </c>
      <c r="AB647" s="25">
        <f>'Long-form'!CG648</f>
        <v>0.11842719282327001</v>
      </c>
      <c r="AC647" s="25">
        <f>'Long-form'!CK648</f>
        <v>-3.4713000000000003</v>
      </c>
      <c r="AD647" s="25">
        <f>'Long-form'!CL648</f>
        <v>0.14872933285608247</v>
      </c>
      <c r="AE647" s="25">
        <f>'Long-form'!CM648</f>
        <v>0.12901323363056744</v>
      </c>
      <c r="AF647" s="25" t="str">
        <f>'Long-form'!CN648</f>
        <v>1;2;3</v>
      </c>
      <c r="AG647" s="26">
        <f>'Long-form'!CO648</f>
        <v>0</v>
      </c>
      <c r="AH647" s="25">
        <f>'Long-form'!CP648</f>
        <v>0</v>
      </c>
      <c r="AI647" s="25">
        <f>'Long-form'!CQ648</f>
        <v>0</v>
      </c>
    </row>
    <row r="648" spans="1:35">
      <c r="A648" s="24" t="str">
        <f>'Long-form'!A649</f>
        <v>UtC-10210</v>
      </c>
      <c r="B648" s="24" t="str">
        <f>'Long-form'!C649</f>
        <v>Cohen (2003:Fig 4.3); Cohen (2005:Fig. 3)</v>
      </c>
      <c r="C648" s="24">
        <f>'Long-form'!G649</f>
        <v>2</v>
      </c>
      <c r="D648" s="24" t="str">
        <f>'Long-form'!H649</f>
        <v>Rhine-Meuse central</v>
      </c>
      <c r="E648" s="24">
        <f>'Long-form'!I649</f>
        <v>51.748711630000003</v>
      </c>
      <c r="F648" s="24">
        <f>'Long-form'!J649</f>
        <v>5.0510276569999997</v>
      </c>
      <c r="G648" s="24" t="str">
        <f>'Long-form'!M649</f>
        <v>1 = Radiocarbon</v>
      </c>
      <c r="H648" s="24">
        <f>'Long-form'!N649</f>
        <v>6072</v>
      </c>
      <c r="I648" s="24">
        <f>'Long-form'!O649</f>
        <v>48</v>
      </c>
      <c r="J648" s="24">
        <f>'Long-form'!P649</f>
        <v>6940</v>
      </c>
      <c r="K648" s="24">
        <f>'Long-form'!Q649</f>
        <v>7160</v>
      </c>
      <c r="L648" s="24">
        <f>'Long-form'!R649</f>
        <v>6780</v>
      </c>
      <c r="M648" s="24" t="str">
        <f>'Long-form'!Z649</f>
        <v>Positive</v>
      </c>
      <c r="N648" s="24">
        <f>'Long-form'!AA649</f>
        <v>4.7</v>
      </c>
      <c r="O648" s="24">
        <f>'Long-form'!AB649</f>
        <v>1.0000000000000231E-2</v>
      </c>
      <c r="P648" s="24">
        <f>'Long-form'!AC649</f>
        <v>0</v>
      </c>
      <c r="Q648" s="25">
        <f>'Long-form'!AV649</f>
        <v>-4.9000000000000004</v>
      </c>
      <c r="R648" s="25" t="str">
        <f>'Long-form'!AU649</f>
        <v>NAP</v>
      </c>
      <c r="S648" s="25">
        <f>'Long-form'!AX649</f>
        <v>0.11340634902861492</v>
      </c>
      <c r="T648" s="25">
        <f>'Long-form'!AY649</f>
        <v>6.3442887702247833E-2</v>
      </c>
      <c r="U648" s="25">
        <f>'Long-form'!BJ649</f>
        <v>2</v>
      </c>
      <c r="V648" s="25" t="str">
        <f>'Long-form'!BK649</f>
        <v>5 = Sedimentary (e.g., deltaic, estuarine, wetland, lacustrine, marine facies)</v>
      </c>
      <c r="W648" s="25" t="str">
        <f>'Long-form'!BL649</f>
        <v>Fen-wood peat</v>
      </c>
      <c r="X648" s="25" t="str">
        <f>'Long-form'!BM649</f>
        <v>Botanical</v>
      </c>
      <c r="Y648" s="25" t="str">
        <f>'Long-form'!BN649</f>
        <v>GWL</v>
      </c>
      <c r="Z648" s="25" t="str">
        <f>'Long-form'!CE649</f>
        <v>n/a</v>
      </c>
      <c r="AA648" s="25" t="str">
        <f>'Long-form'!CF649</f>
        <v>n/a</v>
      </c>
      <c r="AB648" s="25" t="str">
        <f>'Long-form'!CG649</f>
        <v>n/a</v>
      </c>
      <c r="AC648" s="25" t="str">
        <f>'Long-form'!CK649</f>
        <v>n/a</v>
      </c>
      <c r="AD648" s="25" t="str">
        <f>'Long-form'!CL649</f>
        <v>n/a</v>
      </c>
      <c r="AE648" s="25" t="str">
        <f>'Long-form'!CM649</f>
        <v>n/a</v>
      </c>
      <c r="AF648" s="25" t="str">
        <f>'Long-form'!CN649</f>
        <v>2;3</v>
      </c>
      <c r="AG648" s="26">
        <f>'Long-form'!CO649</f>
        <v>0</v>
      </c>
      <c r="AH648" s="25" t="str">
        <f>'Long-form'!CP649</f>
        <v>Type 2 ULD (this paper): no RSLR constraining indicative meaning</v>
      </c>
      <c r="AI648" s="25">
        <f>'Long-form'!CQ649</f>
        <v>0</v>
      </c>
    </row>
    <row r="649" spans="1:35">
      <c r="A649" s="24" t="str">
        <f>'Long-form'!A650</f>
        <v>UtC-10211</v>
      </c>
      <c r="B649" s="24" t="str">
        <f>'Long-form'!C650</f>
        <v>Cohen (2003:Fig 4.3); Cohen (2005:Fig. 3)</v>
      </c>
      <c r="C649" s="24">
        <f>'Long-form'!G650</f>
        <v>2</v>
      </c>
      <c r="D649" s="24" t="str">
        <f>'Long-form'!H650</f>
        <v>Rhine-Meuse central</v>
      </c>
      <c r="E649" s="24">
        <f>'Long-form'!I650</f>
        <v>51.820855590000001</v>
      </c>
      <c r="F649" s="24">
        <f>'Long-form'!J650</f>
        <v>5.1143806200000004</v>
      </c>
      <c r="G649" s="24" t="str">
        <f>'Long-form'!M650</f>
        <v>1 = Radiocarbon</v>
      </c>
      <c r="H649" s="24">
        <f>'Long-form'!N650</f>
        <v>6227</v>
      </c>
      <c r="I649" s="24">
        <f>'Long-form'!O650</f>
        <v>40</v>
      </c>
      <c r="J649" s="24">
        <f>'Long-form'!P650</f>
        <v>7120</v>
      </c>
      <c r="K649" s="24">
        <f>'Long-form'!Q650</f>
        <v>7260</v>
      </c>
      <c r="L649" s="24">
        <f>'Long-form'!R650</f>
        <v>7000</v>
      </c>
      <c r="M649" s="24" t="str">
        <f>'Long-form'!Z650</f>
        <v>Positive</v>
      </c>
      <c r="N649" s="24">
        <f>'Long-form'!AA650</f>
        <v>7.3</v>
      </c>
      <c r="O649" s="24">
        <f>'Long-form'!AB650</f>
        <v>4.0000000000000036E-2</v>
      </c>
      <c r="P649" s="24">
        <f>'Long-form'!AC650</f>
        <v>0</v>
      </c>
      <c r="Q649" s="25">
        <f>'Long-form'!AV650</f>
        <v>-6.1</v>
      </c>
      <c r="R649" s="25" t="str">
        <f>'Long-form'!AU650</f>
        <v>NAP</v>
      </c>
      <c r="S649" s="25">
        <f>'Long-form'!AX650</f>
        <v>0.18632230140270384</v>
      </c>
      <c r="T649" s="25">
        <f>'Long-form'!AY650</f>
        <v>0.11575836902790232</v>
      </c>
      <c r="U649" s="25">
        <f>'Long-form'!BJ650</f>
        <v>1</v>
      </c>
      <c r="V649" s="25" t="str">
        <f>'Long-form'!BK650</f>
        <v>5 = Sedimentary (e.g., deltaic, estuarine, wetland, lacustrine, marine facies)</v>
      </c>
      <c r="W649" s="25" t="str">
        <f>'Long-form'!BL650</f>
        <v>Fen-wood peat</v>
      </c>
      <c r="X649" s="25" t="str">
        <f>'Long-form'!BM650</f>
        <v>Botanical</v>
      </c>
      <c r="Y649" s="25" t="str">
        <f>'Long-form'!BN650</f>
        <v>GWL</v>
      </c>
      <c r="Z649" s="25">
        <f>'Long-form'!CE650</f>
        <v>-6.1</v>
      </c>
      <c r="AA649" s="25">
        <f>'Long-form'!CF650</f>
        <v>0.21146158043483931</v>
      </c>
      <c r="AB649" s="25">
        <f>'Long-form'!CG650</f>
        <v>0.1529705854077836</v>
      </c>
      <c r="AC649" s="25">
        <f>'Long-form'!CK650</f>
        <v>-5.6056799999999996</v>
      </c>
      <c r="AD649" s="25">
        <f>'Long-form'!CL650</f>
        <v>0.22536448195988293</v>
      </c>
      <c r="AE649" s="25">
        <f>'Long-form'!CM650</f>
        <v>0.17167745841853088</v>
      </c>
      <c r="AF649" s="25" t="str">
        <f>'Long-form'!CN650</f>
        <v>1;2;3</v>
      </c>
      <c r="AG649" s="26">
        <f>'Long-form'!CO650</f>
        <v>0</v>
      </c>
      <c r="AH649" s="25">
        <f>'Long-form'!CP650</f>
        <v>0</v>
      </c>
      <c r="AI649" s="25">
        <f>'Long-form'!CQ650</f>
        <v>0</v>
      </c>
    </row>
    <row r="650" spans="1:35">
      <c r="A650" s="24" t="str">
        <f>'Long-form'!A651</f>
        <v>UtC-10259</v>
      </c>
      <c r="B650" s="24" t="str">
        <f>'Long-form'!C651</f>
        <v>Cohen (2003:Fig 4.3); Cohen (2005:Fig. 3)</v>
      </c>
      <c r="C650" s="24">
        <f>'Long-form'!G651</f>
        <v>2</v>
      </c>
      <c r="D650" s="24" t="str">
        <f>'Long-form'!H651</f>
        <v>Rhine-Meuse central</v>
      </c>
      <c r="E650" s="24">
        <f>'Long-form'!I651</f>
        <v>51.768727990000002</v>
      </c>
      <c r="F650" s="24">
        <f>'Long-form'!J651</f>
        <v>5.2877467740000004</v>
      </c>
      <c r="G650" s="24" t="str">
        <f>'Long-form'!M651</f>
        <v>1 = Radiocarbon</v>
      </c>
      <c r="H650" s="24">
        <f>'Long-form'!N651</f>
        <v>5017</v>
      </c>
      <c r="I650" s="24">
        <f>'Long-form'!O651</f>
        <v>41</v>
      </c>
      <c r="J650" s="24">
        <f>'Long-form'!P651</f>
        <v>5770</v>
      </c>
      <c r="K650" s="24">
        <f>'Long-form'!Q651</f>
        <v>5900</v>
      </c>
      <c r="L650" s="24">
        <f>'Long-form'!R651</f>
        <v>5600</v>
      </c>
      <c r="M650" s="24" t="str">
        <f>'Long-form'!Z651</f>
        <v>Positive</v>
      </c>
      <c r="N650" s="24">
        <f>'Long-form'!AA651</f>
        <v>4.26</v>
      </c>
      <c r="O650" s="24">
        <f>'Long-form'!AB651</f>
        <v>9.9999999999998979E-3</v>
      </c>
      <c r="P650" s="24">
        <f>'Long-form'!AC651</f>
        <v>0</v>
      </c>
      <c r="Q650" s="25">
        <f>'Long-form'!AV651</f>
        <v>-1.1200000000000001</v>
      </c>
      <c r="R650" s="25" t="str">
        <f>'Long-form'!AU651</f>
        <v>NAP</v>
      </c>
      <c r="S650" s="25">
        <f>'Long-form'!AX651</f>
        <v>0.1062263620764638</v>
      </c>
      <c r="T650" s="25">
        <f>'Long-form'!AY651</f>
        <v>6.34428877022475E-2</v>
      </c>
      <c r="U650" s="25">
        <f>'Long-form'!BJ651</f>
        <v>2</v>
      </c>
      <c r="V650" s="25" t="str">
        <f>'Long-form'!BK651</f>
        <v>5 = Sedimentary (e.g., deltaic, estuarine, wetland, lacustrine, marine facies)</v>
      </c>
      <c r="W650" s="25" t="str">
        <f>'Long-form'!BL651</f>
        <v>Fen peat</v>
      </c>
      <c r="X650" s="25" t="str">
        <f>'Long-form'!BM651</f>
        <v>Botanical</v>
      </c>
      <c r="Y650" s="25" t="str">
        <f>'Long-form'!BN651</f>
        <v>GWL-0.3</v>
      </c>
      <c r="Z650" s="25" t="str">
        <f>'Long-form'!CE651</f>
        <v>n/a</v>
      </c>
      <c r="AA650" s="25" t="str">
        <f>'Long-form'!CF651</f>
        <v>n/a</v>
      </c>
      <c r="AB650" s="25" t="str">
        <f>'Long-form'!CG651</f>
        <v>n/a</v>
      </c>
      <c r="AC650" s="25" t="str">
        <f>'Long-form'!CK651</f>
        <v>n/a</v>
      </c>
      <c r="AD650" s="25" t="str">
        <f>'Long-form'!CL651</f>
        <v>n/a</v>
      </c>
      <c r="AE650" s="25" t="str">
        <f>'Long-form'!CM651</f>
        <v>n/a</v>
      </c>
      <c r="AF650" s="25" t="str">
        <f>'Long-form'!CN651</f>
        <v>2;3</v>
      </c>
      <c r="AG650" s="26">
        <f>'Long-form'!CO651</f>
        <v>0</v>
      </c>
      <c r="AH650" s="25" t="str">
        <f>'Long-form'!CP651</f>
        <v>Type 2 ULD (this paper): no RSLR constraining indicative meaning</v>
      </c>
      <c r="AI650" s="25">
        <f>'Long-form'!CQ651</f>
        <v>0</v>
      </c>
    </row>
    <row r="651" spans="1:35">
      <c r="A651" s="24" t="str">
        <f>'Long-form'!A652</f>
        <v>UtC-10288</v>
      </c>
      <c r="B651" s="24" t="str">
        <f>'Long-form'!C652</f>
        <v>Cohen (2003:Fig 4.3); Cohen (2005:Fig. 3)</v>
      </c>
      <c r="C651" s="24">
        <f>'Long-form'!G652</f>
        <v>2</v>
      </c>
      <c r="D651" s="24" t="str">
        <f>'Long-form'!H652</f>
        <v>Rhine-Meuse central</v>
      </c>
      <c r="E651" s="24">
        <f>'Long-form'!I652</f>
        <v>52.021751790000003</v>
      </c>
      <c r="F651" s="24">
        <f>'Long-form'!J652</f>
        <v>5.2015932579999999</v>
      </c>
      <c r="G651" s="24" t="str">
        <f>'Long-form'!M652</f>
        <v>1 = Radiocarbon</v>
      </c>
      <c r="H651" s="24">
        <f>'Long-form'!N652</f>
        <v>5650</v>
      </c>
      <c r="I651" s="24">
        <f>'Long-form'!O652</f>
        <v>100</v>
      </c>
      <c r="J651" s="24">
        <f>'Long-form'!P652</f>
        <v>6450</v>
      </c>
      <c r="K651" s="24">
        <f>'Long-form'!Q652</f>
        <v>6670</v>
      </c>
      <c r="L651" s="24">
        <f>'Long-form'!R652</f>
        <v>6270</v>
      </c>
      <c r="M651" s="24" t="str">
        <f>'Long-form'!Z652</f>
        <v>Positive</v>
      </c>
      <c r="N651" s="24">
        <f>'Long-form'!AA652</f>
        <v>3.19</v>
      </c>
      <c r="O651" s="24">
        <f>'Long-form'!AB652</f>
        <v>3.0000000000000027E-2</v>
      </c>
      <c r="P651" s="24">
        <f>'Long-form'!AC652</f>
        <v>0</v>
      </c>
      <c r="Q651" s="25">
        <f>'Long-form'!AV652</f>
        <v>-1.93</v>
      </c>
      <c r="R651" s="25" t="str">
        <f>'Long-form'!AU652</f>
        <v>NAP</v>
      </c>
      <c r="S651" s="25">
        <f>'Long-form'!AX652</f>
        <v>0.1144353092362668</v>
      </c>
      <c r="T651" s="25">
        <f>'Long-form'!AY652</f>
        <v>9.5000000000000057E-2</v>
      </c>
      <c r="U651" s="25">
        <f>'Long-form'!BJ652</f>
        <v>2</v>
      </c>
      <c r="V651" s="25" t="str">
        <f>'Long-form'!BK652</f>
        <v>5 = Sedimentary (e.g., deltaic, estuarine, wetland, lacustrine, marine facies)</v>
      </c>
      <c r="W651" s="25" t="str">
        <f>'Long-form'!BL652</f>
        <v>Fen peat</v>
      </c>
      <c r="X651" s="25" t="str">
        <f>'Long-form'!BM652</f>
        <v>Botanical</v>
      </c>
      <c r="Y651" s="25" t="str">
        <f>'Long-form'!BN652</f>
        <v>GWL-0.3</v>
      </c>
      <c r="Z651" s="25" t="str">
        <f>'Long-form'!CE652</f>
        <v>n/a</v>
      </c>
      <c r="AA651" s="25" t="str">
        <f>'Long-form'!CF652</f>
        <v>n/a</v>
      </c>
      <c r="AB651" s="25" t="str">
        <f>'Long-form'!CG652</f>
        <v>n/a</v>
      </c>
      <c r="AC651" s="25" t="str">
        <f>'Long-form'!CK652</f>
        <v>n/a</v>
      </c>
      <c r="AD651" s="25" t="str">
        <f>'Long-form'!CL652</f>
        <v>n/a</v>
      </c>
      <c r="AE651" s="25" t="str">
        <f>'Long-form'!CM652</f>
        <v>n/a</v>
      </c>
      <c r="AF651" s="25" t="str">
        <f>'Long-form'!CN652</f>
        <v>2;3</v>
      </c>
      <c r="AG651" s="26">
        <f>'Long-form'!CO652</f>
        <v>0</v>
      </c>
      <c r="AH651" s="25" t="str">
        <f>'Long-form'!CP652</f>
        <v>Type 2 ULD (this paper): no RSLR constraining indicative meaning</v>
      </c>
      <c r="AI651" s="25">
        <f>'Long-form'!CQ652</f>
        <v>0</v>
      </c>
    </row>
    <row r="652" spans="1:35">
      <c r="A652" s="24" t="str">
        <f>'Long-form'!A653</f>
        <v>UtC-10289</v>
      </c>
      <c r="B652" s="24" t="str">
        <f>'Long-form'!C653</f>
        <v>Cohen (2003:Fig 4.3); Cohen (2005:Fig. 3)</v>
      </c>
      <c r="C652" s="24">
        <f>'Long-form'!G653</f>
        <v>2</v>
      </c>
      <c r="D652" s="24" t="str">
        <f>'Long-form'!H653</f>
        <v>Rhine-Meuse central</v>
      </c>
      <c r="E652" s="24">
        <f>'Long-form'!I653</f>
        <v>51.741563220000003</v>
      </c>
      <c r="F652" s="24">
        <f>'Long-form'!J653</f>
        <v>4.9399565790000004</v>
      </c>
      <c r="G652" s="24" t="str">
        <f>'Long-form'!M653</f>
        <v>1 = Radiocarbon</v>
      </c>
      <c r="H652" s="24">
        <f>'Long-form'!N653</f>
        <v>5630</v>
      </c>
      <c r="I652" s="24">
        <f>'Long-form'!O653</f>
        <v>100</v>
      </c>
      <c r="J652" s="24">
        <f>'Long-form'!P653</f>
        <v>6430</v>
      </c>
      <c r="K652" s="24">
        <f>'Long-form'!Q653</f>
        <v>6670</v>
      </c>
      <c r="L652" s="24">
        <f>'Long-form'!R653</f>
        <v>6210</v>
      </c>
      <c r="M652" s="24" t="str">
        <f>'Long-form'!Z653</f>
        <v>Positive</v>
      </c>
      <c r="N652" s="24">
        <f>'Long-form'!AA653</f>
        <v>5.18</v>
      </c>
      <c r="O652" s="24">
        <f>'Long-form'!AB653</f>
        <v>2.9999999999999805E-2</v>
      </c>
      <c r="P652" s="24">
        <f>'Long-form'!AC653</f>
        <v>0</v>
      </c>
      <c r="Q652" s="25">
        <f>'Long-form'!AV653</f>
        <v>-4.99</v>
      </c>
      <c r="R652" s="25" t="str">
        <f>'Long-form'!AU653</f>
        <v>NAP</v>
      </c>
      <c r="S652" s="25">
        <f>'Long-form'!AX653</f>
        <v>0.14056301078164174</v>
      </c>
      <c r="T652" s="25">
        <f>'Long-form'!AY653</f>
        <v>9.4999999999999613E-2</v>
      </c>
      <c r="U652" s="25">
        <f>'Long-form'!BJ653</f>
        <v>1</v>
      </c>
      <c r="V652" s="25" t="str">
        <f>'Long-form'!BK653</f>
        <v>5 = Sedimentary (e.g., deltaic, estuarine, wetland, lacustrine, marine facies)</v>
      </c>
      <c r="W652" s="25" t="str">
        <f>'Long-form'!BL653</f>
        <v>Fen-wood peat</v>
      </c>
      <c r="X652" s="25" t="str">
        <f>'Long-form'!BM653</f>
        <v>Botanical</v>
      </c>
      <c r="Y652" s="25" t="str">
        <f>'Long-form'!BN653</f>
        <v>GWL</v>
      </c>
      <c r="Z652" s="25">
        <f>'Long-form'!CE653</f>
        <v>-4.99</v>
      </c>
      <c r="AA652" s="25">
        <f>'Long-form'!CF653</f>
        <v>0.17250495645053199</v>
      </c>
      <c r="AB652" s="25">
        <f>'Long-form'!CG653</f>
        <v>0.13793114224133696</v>
      </c>
      <c r="AC652" s="25">
        <f>'Long-form'!CK653</f>
        <v>-4.6620800000000004</v>
      </c>
      <c r="AD652" s="25">
        <f>'Long-form'!CL653</f>
        <v>0.18113320641544037</v>
      </c>
      <c r="AE652" s="25">
        <f>'Long-form'!CM653</f>
        <v>0.14858088190052757</v>
      </c>
      <c r="AF652" s="25" t="str">
        <f>'Long-form'!CN653</f>
        <v>1;2;3</v>
      </c>
      <c r="AG652" s="26">
        <f>'Long-form'!CO653</f>
        <v>0</v>
      </c>
      <c r="AH652" s="25">
        <f>'Long-form'!CP653</f>
        <v>0</v>
      </c>
      <c r="AI652" s="25">
        <f>'Long-form'!CQ653</f>
        <v>0</v>
      </c>
    </row>
    <row r="653" spans="1:35">
      <c r="A653" s="24" t="str">
        <f>'Long-form'!A654</f>
        <v>UtC-10290</v>
      </c>
      <c r="B653" s="24" t="str">
        <f>'Long-form'!C654</f>
        <v>Cohen (2003:Fig 4.3); Cohen (2005:Fig. 3)</v>
      </c>
      <c r="C653" s="24">
        <f>'Long-form'!G654</f>
        <v>2</v>
      </c>
      <c r="D653" s="24" t="str">
        <f>'Long-form'!H654</f>
        <v>Rhine-Meuse central</v>
      </c>
      <c r="E653" s="24">
        <f>'Long-form'!I654</f>
        <v>51.85016444</v>
      </c>
      <c r="F653" s="24">
        <f>'Long-form'!J654</f>
        <v>4.6835806790000003</v>
      </c>
      <c r="G653" s="24" t="str">
        <f>'Long-form'!M654</f>
        <v>1 = Radiocarbon</v>
      </c>
      <c r="H653" s="24">
        <f>'Long-form'!N654</f>
        <v>7221</v>
      </c>
      <c r="I653" s="24">
        <f>'Long-form'!O654</f>
        <v>49</v>
      </c>
      <c r="J653" s="24">
        <f>'Long-form'!P654</f>
        <v>8050</v>
      </c>
      <c r="K653" s="24">
        <f>'Long-form'!Q654</f>
        <v>8170</v>
      </c>
      <c r="L653" s="24">
        <f>'Long-form'!R654</f>
        <v>7940</v>
      </c>
      <c r="M653" s="24" t="str">
        <f>'Long-form'!Z654</f>
        <v>Positive</v>
      </c>
      <c r="N653" s="24">
        <f>'Long-form'!AA654</f>
        <v>11</v>
      </c>
      <c r="O653" s="24">
        <f>'Long-form'!AB654</f>
        <v>3.5000000000000142E-2</v>
      </c>
      <c r="P653" s="24">
        <f>'Long-form'!AC654</f>
        <v>0</v>
      </c>
      <c r="Q653" s="25">
        <f>'Long-form'!AV654</f>
        <v>-12.305</v>
      </c>
      <c r="R653" s="25" t="str">
        <f>'Long-form'!AU654</f>
        <v>NAP</v>
      </c>
      <c r="S653" s="25">
        <f>'Long-form'!AX654</f>
        <v>0.24383652310513299</v>
      </c>
      <c r="T653" s="25">
        <f>'Long-form'!AY654</f>
        <v>0.10514870422406575</v>
      </c>
      <c r="U653" s="25">
        <f>'Long-form'!BJ654</f>
        <v>1</v>
      </c>
      <c r="V653" s="25" t="str">
        <f>'Long-form'!BK654</f>
        <v>5 = Sedimentary (e.g., deltaic, estuarine, wetland, lacustrine, marine facies)</v>
      </c>
      <c r="W653" s="25" t="str">
        <f>'Long-form'!BL654</f>
        <v>Fen-wood peat</v>
      </c>
      <c r="X653" s="25" t="str">
        <f>'Long-form'!BM654</f>
        <v>Botanical</v>
      </c>
      <c r="Y653" s="25" t="str">
        <f>'Long-form'!BN654</f>
        <v>GWL</v>
      </c>
      <c r="Z653" s="25">
        <f>'Long-form'!CE654</f>
        <v>-12.305</v>
      </c>
      <c r="AA653" s="25">
        <f>'Long-form'!CF654</f>
        <v>0.26354553686222815</v>
      </c>
      <c r="AB653" s="25">
        <f>'Long-form'!CG654</f>
        <v>0.14510771860931473</v>
      </c>
      <c r="AC653" s="25">
        <f>'Long-form'!CK654</f>
        <v>-11.85</v>
      </c>
      <c r="AD653" s="25">
        <f>'Long-form'!CL654</f>
        <v>0.27307128924465623</v>
      </c>
      <c r="AE653" s="25">
        <f>'Long-form'!CM654</f>
        <v>0.1617650426072911</v>
      </c>
      <c r="AF653" s="25" t="str">
        <f>'Long-form'!CN654</f>
        <v>1;2;3</v>
      </c>
      <c r="AG653" s="26">
        <f>'Long-form'!CO654</f>
        <v>0</v>
      </c>
      <c r="AH653" s="25">
        <f>'Long-form'!CP654</f>
        <v>0</v>
      </c>
      <c r="AI653" s="25">
        <f>'Long-form'!CQ654</f>
        <v>0</v>
      </c>
    </row>
    <row r="654" spans="1:35">
      <c r="A654" s="24" t="str">
        <f>'Long-form'!A655</f>
        <v>UtC-10291</v>
      </c>
      <c r="B654" s="24" t="str">
        <f>'Long-form'!C655</f>
        <v>Cohen (2003:Fig 4.3); Cohen (2005:Fig. 3)</v>
      </c>
      <c r="C654" s="24">
        <f>'Long-form'!G655</f>
        <v>2</v>
      </c>
      <c r="D654" s="24" t="str">
        <f>'Long-form'!H655</f>
        <v>Rhine-Meuse central</v>
      </c>
      <c r="E654" s="24">
        <f>'Long-form'!I655</f>
        <v>51.97265805</v>
      </c>
      <c r="F654" s="24">
        <f>'Long-form'!J655</f>
        <v>5.0270125979999998</v>
      </c>
      <c r="G654" s="24" t="str">
        <f>'Long-form'!M655</f>
        <v>1 = Radiocarbon</v>
      </c>
      <c r="H654" s="24">
        <f>'Long-form'!N655</f>
        <v>7100</v>
      </c>
      <c r="I654" s="24">
        <f>'Long-form'!O655</f>
        <v>80</v>
      </c>
      <c r="J654" s="24">
        <f>'Long-form'!P655</f>
        <v>7910</v>
      </c>
      <c r="K654" s="24">
        <f>'Long-form'!Q655</f>
        <v>8160</v>
      </c>
      <c r="L654" s="24">
        <f>'Long-form'!R655</f>
        <v>7700</v>
      </c>
      <c r="M654" s="24" t="str">
        <f>'Long-form'!Z655</f>
        <v>Positive</v>
      </c>
      <c r="N654" s="24">
        <f>'Long-form'!AA655</f>
        <v>9</v>
      </c>
      <c r="O654" s="24">
        <f>'Long-form'!AB655</f>
        <v>1.5000000000000124E-2</v>
      </c>
      <c r="P654" s="24">
        <f>'Long-form'!AC655</f>
        <v>0</v>
      </c>
      <c r="Q654" s="25">
        <f>'Long-form'!AV655</f>
        <v>-7.1349999999999998</v>
      </c>
      <c r="R654" s="25" t="str">
        <f>'Long-form'!AU655</f>
        <v>NAP</v>
      </c>
      <c r="S654" s="25">
        <f>'Long-form'!AX655</f>
        <v>0.19288921690960339</v>
      </c>
      <c r="T654" s="25">
        <f>'Long-form'!AY655</f>
        <v>6.9327123119310413E-2</v>
      </c>
      <c r="U654" s="25">
        <f>'Long-form'!BJ655</f>
        <v>2</v>
      </c>
      <c r="V654" s="25" t="str">
        <f>'Long-form'!BK655</f>
        <v>5 = Sedimentary (e.g., deltaic, estuarine, wetland, lacustrine, marine facies)</v>
      </c>
      <c r="W654" s="25" t="str">
        <f>'Long-form'!BL655</f>
        <v>Fen-wood peat</v>
      </c>
      <c r="X654" s="25" t="str">
        <f>'Long-form'!BM655</f>
        <v>Botanical</v>
      </c>
      <c r="Y654" s="25" t="str">
        <f>'Long-form'!BN655</f>
        <v>GWL</v>
      </c>
      <c r="Z654" s="25" t="str">
        <f>'Long-form'!CE655</f>
        <v>n/a</v>
      </c>
      <c r="AA654" s="25" t="str">
        <f>'Long-form'!CF655</f>
        <v>n/a</v>
      </c>
      <c r="AB654" s="25" t="str">
        <f>'Long-form'!CG655</f>
        <v>n/a</v>
      </c>
      <c r="AC654" s="25" t="str">
        <f>'Long-form'!CK655</f>
        <v>n/a</v>
      </c>
      <c r="AD654" s="25" t="str">
        <f>'Long-form'!CL655</f>
        <v>n/a</v>
      </c>
      <c r="AE654" s="25" t="str">
        <f>'Long-form'!CM655</f>
        <v>n/a</v>
      </c>
      <c r="AF654" s="25" t="str">
        <f>'Long-form'!CN655</f>
        <v>2;3</v>
      </c>
      <c r="AG654" s="26">
        <f>'Long-form'!CO655</f>
        <v>0</v>
      </c>
      <c r="AH654" s="25" t="str">
        <f>'Long-form'!CP655</f>
        <v>Type 2 ULD (this paper): no RSLR constraining indicative meaning</v>
      </c>
      <c r="AI654" s="25">
        <f>'Long-form'!CQ655</f>
        <v>0</v>
      </c>
    </row>
    <row r="655" spans="1:35">
      <c r="A655" s="24" t="str">
        <f>'Long-form'!A656</f>
        <v>UtC-10748</v>
      </c>
      <c r="B655" s="24" t="str">
        <f>'Long-form'!C656</f>
        <v>Cohen (2003:52-53: Fig. 3.6); Cohen et al. (2005)</v>
      </c>
      <c r="C655" s="24">
        <f>'Long-form'!G656</f>
        <v>2</v>
      </c>
      <c r="D655" s="24" t="str">
        <f>'Long-form'!H656</f>
        <v>Rhine-Meuse central</v>
      </c>
      <c r="E655" s="24">
        <f>'Long-form'!I656</f>
        <v>51.93198658</v>
      </c>
      <c r="F655" s="24">
        <f>'Long-form'!J656</f>
        <v>5.4114407379999996</v>
      </c>
      <c r="G655" s="24" t="str">
        <f>'Long-form'!M656</f>
        <v>1 = Radiocarbon</v>
      </c>
      <c r="H655" s="24">
        <f>'Long-form'!N656</f>
        <v>6227</v>
      </c>
      <c r="I655" s="24">
        <f>'Long-form'!O656</f>
        <v>44</v>
      </c>
      <c r="J655" s="24">
        <f>'Long-form'!P656</f>
        <v>7120</v>
      </c>
      <c r="K655" s="24">
        <f>'Long-form'!Q656</f>
        <v>7260</v>
      </c>
      <c r="L655" s="24">
        <f>'Long-form'!R656</f>
        <v>6990</v>
      </c>
      <c r="M655" s="24" t="str">
        <f>'Long-form'!Z656</f>
        <v>Positive</v>
      </c>
      <c r="N655" s="24">
        <f>'Long-form'!AA656</f>
        <v>5.07</v>
      </c>
      <c r="O655" s="24">
        <f>'Long-form'!AB656</f>
        <v>1.0000000000000009E-2</v>
      </c>
      <c r="P655" s="24">
        <f>'Long-form'!AC656</f>
        <v>0</v>
      </c>
      <c r="Q655" s="25">
        <f>'Long-form'!AV656</f>
        <v>-0.87</v>
      </c>
      <c r="R655" s="25" t="str">
        <f>'Long-form'!AU656</f>
        <v>NAP</v>
      </c>
      <c r="S655" s="25">
        <f>'Long-form'!AX656</f>
        <v>0.11961170511283585</v>
      </c>
      <c r="T655" s="25">
        <f>'Long-form'!AY656</f>
        <v>6.3442887702247611E-2</v>
      </c>
      <c r="U655" s="25">
        <f>'Long-form'!BJ656</f>
        <v>2</v>
      </c>
      <c r="V655" s="25" t="str">
        <f>'Long-form'!BK656</f>
        <v>5 = Sedimentary (e.g., deltaic, estuarine, wetland, lacustrine, marine facies)</v>
      </c>
      <c r="W655" s="25" t="str">
        <f>'Long-form'!BL656</f>
        <v>Undifferentiated peat</v>
      </c>
      <c r="X655" s="25" t="str">
        <f>'Long-form'!BM656</f>
        <v>Botanical</v>
      </c>
      <c r="Y655" s="25" t="str">
        <f>'Long-form'!BN656</f>
        <v>GWL-0.2</v>
      </c>
      <c r="Z655" s="25" t="str">
        <f>'Long-form'!CE656</f>
        <v>n/a</v>
      </c>
      <c r="AA655" s="25" t="str">
        <f>'Long-form'!CF656</f>
        <v>n/a</v>
      </c>
      <c r="AB655" s="25" t="str">
        <f>'Long-form'!CG656</f>
        <v>n/a</v>
      </c>
      <c r="AC655" s="25" t="str">
        <f>'Long-form'!CK656</f>
        <v>n/a</v>
      </c>
      <c r="AD655" s="25" t="str">
        <f>'Long-form'!CL656</f>
        <v>n/a</v>
      </c>
      <c r="AE655" s="25" t="str">
        <f>'Long-form'!CM656</f>
        <v>n/a</v>
      </c>
      <c r="AF655" s="25" t="str">
        <f>'Long-form'!CN656</f>
        <v>2;3</v>
      </c>
      <c r="AG655" s="26">
        <f>'Long-form'!CO656</f>
        <v>0</v>
      </c>
      <c r="AH655" s="25" t="str">
        <f>'Long-form'!CP656</f>
        <v>Type 2 ULD (this paper): no RSLR constraining indicative meaning</v>
      </c>
      <c r="AI655" s="25">
        <f>'Long-form'!CQ656</f>
        <v>0</v>
      </c>
    </row>
    <row r="656" spans="1:35">
      <c r="A656" s="24" t="str">
        <f>'Long-form'!A657</f>
        <v>UtC-10750</v>
      </c>
      <c r="B656" s="24" t="str">
        <f>'Long-form'!C657</f>
        <v>Cohen (2003:52-53: Fig. 3.6); Cohen et al. (2005)</v>
      </c>
      <c r="C656" s="24">
        <f>'Long-form'!G657</f>
        <v>2</v>
      </c>
      <c r="D656" s="24" t="str">
        <f>'Long-form'!H657</f>
        <v>Rhine-Meuse central</v>
      </c>
      <c r="E656" s="24">
        <f>'Long-form'!I657</f>
        <v>51.926217430000001</v>
      </c>
      <c r="F656" s="24">
        <f>'Long-form'!J657</f>
        <v>5.4040668109999999</v>
      </c>
      <c r="G656" s="24" t="str">
        <f>'Long-form'!M657</f>
        <v>1 = Radiocarbon</v>
      </c>
      <c r="H656" s="24">
        <f>'Long-form'!N657</f>
        <v>6299</v>
      </c>
      <c r="I656" s="24">
        <f>'Long-form'!O657</f>
        <v>36</v>
      </c>
      <c r="J656" s="24">
        <f>'Long-form'!P657</f>
        <v>7220</v>
      </c>
      <c r="K656" s="24">
        <f>'Long-form'!Q657</f>
        <v>7310</v>
      </c>
      <c r="L656" s="24">
        <f>'Long-form'!R657</f>
        <v>7160</v>
      </c>
      <c r="M656" s="24" t="str">
        <f>'Long-form'!Z657</f>
        <v>Positive</v>
      </c>
      <c r="N656" s="24">
        <f>'Long-form'!AA657</f>
        <v>5.48</v>
      </c>
      <c r="O656" s="24">
        <f>'Long-form'!AB657</f>
        <v>3.5000000000000031E-2</v>
      </c>
      <c r="P656" s="24">
        <f>'Long-form'!AC657</f>
        <v>0</v>
      </c>
      <c r="Q656" s="25">
        <f>'Long-form'!AV657</f>
        <v>-1.4849999999999999</v>
      </c>
      <c r="R656" s="25" t="str">
        <f>'Long-form'!AU657</f>
        <v>NAP</v>
      </c>
      <c r="S656" s="25">
        <f>'Long-form'!AX657</f>
        <v>0.15188288251149309</v>
      </c>
      <c r="T656" s="25">
        <f>'Long-form'!AY657</f>
        <v>0.10514870422406551</v>
      </c>
      <c r="U656" s="25">
        <f>'Long-form'!BJ657</f>
        <v>2</v>
      </c>
      <c r="V656" s="25" t="str">
        <f>'Long-form'!BK657</f>
        <v>5 = Sedimentary (e.g., deltaic, estuarine, wetland, lacustrine, marine facies)</v>
      </c>
      <c r="W656" s="25" t="str">
        <f>'Long-form'!BL657</f>
        <v>Fen-wood peat</v>
      </c>
      <c r="X656" s="25" t="str">
        <f>'Long-form'!BM657</f>
        <v>Botanical</v>
      </c>
      <c r="Y656" s="25" t="str">
        <f>'Long-form'!BN657</f>
        <v>GWL</v>
      </c>
      <c r="Z656" s="25" t="str">
        <f>'Long-form'!CE657</f>
        <v>n/a</v>
      </c>
      <c r="AA656" s="25" t="str">
        <f>'Long-form'!CF657</f>
        <v>n/a</v>
      </c>
      <c r="AB656" s="25" t="str">
        <f>'Long-form'!CG657</f>
        <v>n/a</v>
      </c>
      <c r="AC656" s="25" t="str">
        <f>'Long-form'!CK657</f>
        <v>n/a</v>
      </c>
      <c r="AD656" s="25" t="str">
        <f>'Long-form'!CL657</f>
        <v>n/a</v>
      </c>
      <c r="AE656" s="25" t="str">
        <f>'Long-form'!CM657</f>
        <v>n/a</v>
      </c>
      <c r="AF656" s="25" t="str">
        <f>'Long-form'!CN657</f>
        <v>2;3</v>
      </c>
      <c r="AG656" s="26">
        <f>'Long-form'!CO657</f>
        <v>0</v>
      </c>
      <c r="AH656" s="25" t="str">
        <f>'Long-form'!CP657</f>
        <v>Type 2 ULD (this paper): no RSLR constraining indicative meaning</v>
      </c>
      <c r="AI656" s="25">
        <f>'Long-form'!CQ657</f>
        <v>0</v>
      </c>
    </row>
    <row r="657" spans="1:35">
      <c r="A657" s="24" t="str">
        <f>'Long-form'!A658</f>
        <v>UtC-10751</v>
      </c>
      <c r="B657" s="24" t="str">
        <f>'Long-form'!C658</f>
        <v>Cohen (2003:52-53: Fig. 3.6); Cohen et al. (2005)</v>
      </c>
      <c r="C657" s="24">
        <f>'Long-form'!G658</f>
        <v>2</v>
      </c>
      <c r="D657" s="24" t="str">
        <f>'Long-form'!H658</f>
        <v>Rhine-Meuse central</v>
      </c>
      <c r="E657" s="24">
        <f>'Long-form'!I658</f>
        <v>51.91693317</v>
      </c>
      <c r="F657" s="24">
        <f>'Long-form'!J658</f>
        <v>5.3747897010000001</v>
      </c>
      <c r="G657" s="24" t="str">
        <f>'Long-form'!M658</f>
        <v>1 = Radiocarbon</v>
      </c>
      <c r="H657" s="24">
        <f>'Long-form'!N658</f>
        <v>6167</v>
      </c>
      <c r="I657" s="24">
        <f>'Long-form'!O658</f>
        <v>42</v>
      </c>
      <c r="J657" s="24">
        <f>'Long-form'!P658</f>
        <v>7070</v>
      </c>
      <c r="K657" s="24">
        <f>'Long-form'!Q658</f>
        <v>7230</v>
      </c>
      <c r="L657" s="24">
        <f>'Long-form'!R658</f>
        <v>6940</v>
      </c>
      <c r="M657" s="24" t="str">
        <f>'Long-form'!Z658</f>
        <v>Positive</v>
      </c>
      <c r="N657" s="24">
        <f>'Long-form'!AA658</f>
        <v>4.7</v>
      </c>
      <c r="O657" s="24">
        <f>'Long-form'!AB658</f>
        <v>1.5000000000000013E-2</v>
      </c>
      <c r="P657" s="24">
        <f>'Long-form'!AC658</f>
        <v>0</v>
      </c>
      <c r="Q657" s="25">
        <f>'Long-form'!AV658</f>
        <v>-1.2749999999999999</v>
      </c>
      <c r="R657" s="25" t="str">
        <f>'Long-form'!AU658</f>
        <v>NAP</v>
      </c>
      <c r="S657" s="25">
        <f>'Long-form'!AX658</f>
        <v>0.11680004280821134</v>
      </c>
      <c r="T657" s="25">
        <f>'Long-form'!AY658</f>
        <v>6.9327123119310261E-2</v>
      </c>
      <c r="U657" s="25">
        <f>'Long-form'!BJ658</f>
        <v>2</v>
      </c>
      <c r="V657" s="25" t="str">
        <f>'Long-form'!BK658</f>
        <v>5 = Sedimentary (e.g., deltaic, estuarine, wetland, lacustrine, marine facies)</v>
      </c>
      <c r="W657" s="25" t="str">
        <f>'Long-form'!BL658</f>
        <v>Undifferentiated peat</v>
      </c>
      <c r="X657" s="25" t="str">
        <f>'Long-form'!BM658</f>
        <v>Botanical</v>
      </c>
      <c r="Y657" s="25" t="str">
        <f>'Long-form'!BN658</f>
        <v>GWL-0.2</v>
      </c>
      <c r="Z657" s="25" t="str">
        <f>'Long-form'!CE658</f>
        <v>n/a</v>
      </c>
      <c r="AA657" s="25" t="str">
        <f>'Long-form'!CF658</f>
        <v>n/a</v>
      </c>
      <c r="AB657" s="25" t="str">
        <f>'Long-form'!CG658</f>
        <v>n/a</v>
      </c>
      <c r="AC657" s="25" t="str">
        <f>'Long-form'!CK658</f>
        <v>n/a</v>
      </c>
      <c r="AD657" s="25" t="str">
        <f>'Long-form'!CL658</f>
        <v>n/a</v>
      </c>
      <c r="AE657" s="25" t="str">
        <f>'Long-form'!CM658</f>
        <v>n/a</v>
      </c>
      <c r="AF657" s="25" t="str">
        <f>'Long-form'!CN658</f>
        <v>2;3</v>
      </c>
      <c r="AG657" s="26">
        <f>'Long-form'!CO658</f>
        <v>0</v>
      </c>
      <c r="AH657" s="25" t="str">
        <f>'Long-form'!CP658</f>
        <v>Type 2 ULD (this paper): no RSLR constraining indicative meaning</v>
      </c>
      <c r="AI657" s="25">
        <f>'Long-form'!CQ658</f>
        <v>0</v>
      </c>
    </row>
    <row r="658" spans="1:35">
      <c r="A658" s="24" t="str">
        <f>'Long-form'!A659</f>
        <v>UtC-10754</v>
      </c>
      <c r="B658" s="24" t="str">
        <f>'Long-form'!C659</f>
        <v>Cohen (2003:111-122, Fig. 5.2)</v>
      </c>
      <c r="C658" s="24">
        <f>'Long-form'!G659</f>
        <v>2</v>
      </c>
      <c r="D658" s="24" t="str">
        <f>'Long-form'!H659</f>
        <v>Rhine-Meuse central</v>
      </c>
      <c r="E658" s="24">
        <f>'Long-form'!I659</f>
        <v>51.848472200000003</v>
      </c>
      <c r="F658" s="24">
        <f>'Long-form'!J659</f>
        <v>5.4632502350000003</v>
      </c>
      <c r="G658" s="24" t="str">
        <f>'Long-form'!M659</f>
        <v>1 = Radiocarbon</v>
      </c>
      <c r="H658" s="24">
        <f>'Long-form'!N659</f>
        <v>8100</v>
      </c>
      <c r="I658" s="24">
        <f>'Long-form'!O659</f>
        <v>60</v>
      </c>
      <c r="J658" s="24">
        <f>'Long-form'!P659</f>
        <v>9030</v>
      </c>
      <c r="K658" s="24">
        <f>'Long-form'!Q659</f>
        <v>9280</v>
      </c>
      <c r="L658" s="24">
        <f>'Long-form'!R659</f>
        <v>8770</v>
      </c>
      <c r="M658" s="24" t="str">
        <f>'Long-form'!Z659</f>
        <v>Positive</v>
      </c>
      <c r="N658" s="24">
        <f>'Long-form'!AA659</f>
        <v>6.26</v>
      </c>
      <c r="O658" s="24">
        <f>'Long-form'!AB659</f>
        <v>1.0000000000000009E-2</v>
      </c>
      <c r="P658" s="24">
        <f>'Long-form'!AC659</f>
        <v>0</v>
      </c>
      <c r="Q658" s="25">
        <f>'Long-form'!AV659</f>
        <v>-2.7699999999999996</v>
      </c>
      <c r="R658" s="25" t="str">
        <f>'Long-form'!AU659</f>
        <v>NAP</v>
      </c>
      <c r="S658" s="25">
        <f>'Long-form'!AX659</f>
        <v>0.14035683097020965</v>
      </c>
      <c r="T658" s="25">
        <f>'Long-form'!AY659</f>
        <v>6.3442887702247611E-2</v>
      </c>
      <c r="U658" s="25">
        <f>'Long-form'!BJ659</f>
        <v>3</v>
      </c>
      <c r="V658" s="25" t="str">
        <f>'Long-form'!BK659</f>
        <v>5 = Sedimentary (e.g., deltaic, estuarine, wetland, lacustrine, marine facies)</v>
      </c>
      <c r="W658" s="25" t="str">
        <f>'Long-form'!BL659</f>
        <v>Undifferentiated peat</v>
      </c>
      <c r="X658" s="25" t="str">
        <f>'Long-form'!BM659</f>
        <v>Botanical</v>
      </c>
      <c r="Y658" s="25" t="str">
        <f>'Long-form'!BN659</f>
        <v>GWL-0.2</v>
      </c>
      <c r="Z658" s="25" t="str">
        <f>'Long-form'!CE659</f>
        <v>n/a</v>
      </c>
      <c r="AA658" s="25" t="str">
        <f>'Long-form'!CF659</f>
        <v>n/a</v>
      </c>
      <c r="AB658" s="25" t="str">
        <f>'Long-form'!CG659</f>
        <v>n/a</v>
      </c>
      <c r="AC658" s="25" t="str">
        <f>'Long-form'!CK659</f>
        <v>n/a</v>
      </c>
      <c r="AD658" s="25" t="str">
        <f>'Long-form'!CL659</f>
        <v>n/a</v>
      </c>
      <c r="AE658" s="25" t="str">
        <f>'Long-form'!CM659</f>
        <v>n/a</v>
      </c>
      <c r="AF658" s="25" t="str">
        <f>'Long-form'!CN659</f>
        <v>2;3</v>
      </c>
      <c r="AG658" s="26">
        <f>'Long-form'!CO659</f>
        <v>0</v>
      </c>
      <c r="AH658" s="25" t="str">
        <f>'Long-form'!CP659</f>
        <v>Type 3 ULD (this paper): no RSLR constraining indicative meaning</v>
      </c>
      <c r="AI658" s="25">
        <f>'Long-form'!CQ659</f>
        <v>0</v>
      </c>
    </row>
    <row r="659" spans="1:35">
      <c r="A659" s="24" t="str">
        <f>'Long-form'!A660</f>
        <v>UtC-10755</v>
      </c>
      <c r="B659" s="24" t="str">
        <f>'Long-form'!C660</f>
        <v>Cohen et al. (2012)</v>
      </c>
      <c r="C659" s="24">
        <f>'Long-form'!G660</f>
        <v>2</v>
      </c>
      <c r="D659" s="24" t="str">
        <f>'Long-form'!H660</f>
        <v>Rhine-Meuse central</v>
      </c>
      <c r="E659" s="24">
        <f>'Long-form'!I660</f>
        <v>51.791925419999998</v>
      </c>
      <c r="F659" s="24">
        <f>'Long-form'!J660</f>
        <v>5.2968129130000001</v>
      </c>
      <c r="G659" s="24" t="str">
        <f>'Long-form'!M660</f>
        <v>1 = Radiocarbon</v>
      </c>
      <c r="H659" s="24">
        <f>'Long-form'!N660</f>
        <v>8360</v>
      </c>
      <c r="I659" s="24">
        <f>'Long-form'!O660</f>
        <v>60</v>
      </c>
      <c r="J659" s="24">
        <f>'Long-form'!P660</f>
        <v>9360</v>
      </c>
      <c r="K659" s="24">
        <f>'Long-form'!Q660</f>
        <v>9530</v>
      </c>
      <c r="L659" s="24">
        <f>'Long-form'!R660</f>
        <v>9140</v>
      </c>
      <c r="M659" s="24" t="str">
        <f>'Long-form'!Z660</f>
        <v>Positive</v>
      </c>
      <c r="N659" s="24">
        <f>'Long-form'!AA660</f>
        <v>7.79</v>
      </c>
      <c r="O659" s="24">
        <f>'Long-form'!AB660</f>
        <v>3.0000000000000249E-2</v>
      </c>
      <c r="P659" s="24">
        <f>'Long-form'!AC660</f>
        <v>0</v>
      </c>
      <c r="Q659" s="25">
        <f>'Long-form'!AV660</f>
        <v>-5.08</v>
      </c>
      <c r="R659" s="25" t="str">
        <f>'Long-form'!AU660</f>
        <v>NAP</v>
      </c>
      <c r="S659" s="25">
        <f>'Long-form'!AX660</f>
        <v>0.18247914949385338</v>
      </c>
      <c r="T659" s="25">
        <f>'Long-form'!AY660</f>
        <v>9.5000000000000487E-2</v>
      </c>
      <c r="U659" s="25">
        <f>'Long-form'!BJ660</f>
        <v>3</v>
      </c>
      <c r="V659" s="25" t="str">
        <f>'Long-form'!BK660</f>
        <v>5 = Sedimentary (e.g., deltaic, estuarine, wetland, lacustrine, marine facies)</v>
      </c>
      <c r="W659" s="25" t="str">
        <f>'Long-form'!BL660</f>
        <v>Undifferentiated peat</v>
      </c>
      <c r="X659" s="25" t="str">
        <f>'Long-form'!BM660</f>
        <v>Botanical</v>
      </c>
      <c r="Y659" s="25" t="str">
        <f>'Long-form'!BN660</f>
        <v>GWL-0.2</v>
      </c>
      <c r="Z659" s="25" t="str">
        <f>'Long-form'!CE660</f>
        <v>n/a</v>
      </c>
      <c r="AA659" s="25" t="str">
        <f>'Long-form'!CF660</f>
        <v>n/a</v>
      </c>
      <c r="AB659" s="25" t="str">
        <f>'Long-form'!CG660</f>
        <v>n/a</v>
      </c>
      <c r="AC659" s="25" t="str">
        <f>'Long-form'!CK660</f>
        <v>n/a</v>
      </c>
      <c r="AD659" s="25" t="str">
        <f>'Long-form'!CL660</f>
        <v>n/a</v>
      </c>
      <c r="AE659" s="25" t="str">
        <f>'Long-form'!CM660</f>
        <v>n/a</v>
      </c>
      <c r="AF659" s="25" t="str">
        <f>'Long-form'!CN660</f>
        <v>2;3</v>
      </c>
      <c r="AG659" s="26">
        <f>'Long-form'!CO660</f>
        <v>0</v>
      </c>
      <c r="AH659" s="25" t="str">
        <f>'Long-form'!CP660</f>
        <v>Type 3 ULD (this paper): no RSLR constraining indicative meaning</v>
      </c>
      <c r="AI659" s="25">
        <f>'Long-form'!CQ660</f>
        <v>0</v>
      </c>
    </row>
    <row r="660" spans="1:35">
      <c r="A660" s="24" t="str">
        <f>'Long-form'!A661</f>
        <v>UtC-10792</v>
      </c>
      <c r="B660" s="24" t="str">
        <f>'Long-form'!C661</f>
        <v>Cohen (2003: 52-53, Fig. 3.6)</v>
      </c>
      <c r="C660" s="24">
        <f>'Long-form'!G661</f>
        <v>2</v>
      </c>
      <c r="D660" s="24" t="str">
        <f>'Long-form'!H661</f>
        <v>Rhine-Meuse central</v>
      </c>
      <c r="E660" s="24">
        <f>'Long-form'!I661</f>
        <v>51.93701798</v>
      </c>
      <c r="F660" s="24">
        <f>'Long-form'!J661</f>
        <v>5.4197321560000002</v>
      </c>
      <c r="G660" s="24" t="str">
        <f>'Long-form'!M661</f>
        <v>1 = Radiocarbon</v>
      </c>
      <c r="H660" s="24">
        <f>'Long-form'!N661</f>
        <v>6060</v>
      </c>
      <c r="I660" s="24">
        <f>'Long-form'!O661</f>
        <v>36</v>
      </c>
      <c r="J660" s="24">
        <f>'Long-form'!P661</f>
        <v>6910</v>
      </c>
      <c r="K660" s="24">
        <f>'Long-form'!Q661</f>
        <v>7150</v>
      </c>
      <c r="L660" s="24">
        <f>'Long-form'!R661</f>
        <v>6790</v>
      </c>
      <c r="M660" s="24" t="str">
        <f>'Long-form'!Z661</f>
        <v>Positive</v>
      </c>
      <c r="N660" s="24">
        <f>'Long-form'!AA661</f>
        <v>4.42</v>
      </c>
      <c r="O660" s="24">
        <f>'Long-form'!AB661</f>
        <v>5.0000000000000044E-3</v>
      </c>
      <c r="P660" s="24">
        <f>'Long-form'!AC661</f>
        <v>0</v>
      </c>
      <c r="Q660" s="25">
        <f>'Long-form'!AV661</f>
        <v>-0.71499999999999997</v>
      </c>
      <c r="R660" s="25" t="str">
        <f>'Long-form'!AU661</f>
        <v>NAP</v>
      </c>
      <c r="S660" s="25">
        <f>'Long-form'!AX661</f>
        <v>0.10663400020631318</v>
      </c>
      <c r="T660" s="25">
        <f>'Long-form'!AY661</f>
        <v>5.9634302209382824E-2</v>
      </c>
      <c r="U660" s="25">
        <f>'Long-form'!BJ661</f>
        <v>2</v>
      </c>
      <c r="V660" s="25" t="str">
        <f>'Long-form'!BK661</f>
        <v>5 = Sedimentary (e.g., deltaic, estuarine, wetland, lacustrine, marine facies)</v>
      </c>
      <c r="W660" s="25" t="str">
        <f>'Long-form'!BL661</f>
        <v>Undifferentiated peat</v>
      </c>
      <c r="X660" s="25" t="str">
        <f>'Long-form'!BM661</f>
        <v>Botanical</v>
      </c>
      <c r="Y660" s="25" t="str">
        <f>'Long-form'!BN661</f>
        <v>GWL-0.2</v>
      </c>
      <c r="Z660" s="25" t="str">
        <f>'Long-form'!CE661</f>
        <v>n/a</v>
      </c>
      <c r="AA660" s="25" t="str">
        <f>'Long-form'!CF661</f>
        <v>n/a</v>
      </c>
      <c r="AB660" s="25" t="str">
        <f>'Long-form'!CG661</f>
        <v>n/a</v>
      </c>
      <c r="AC660" s="25" t="str">
        <f>'Long-form'!CK661</f>
        <v>n/a</v>
      </c>
      <c r="AD660" s="25" t="str">
        <f>'Long-form'!CL661</f>
        <v>n/a</v>
      </c>
      <c r="AE660" s="25" t="str">
        <f>'Long-form'!CM661</f>
        <v>n/a</v>
      </c>
      <c r="AF660" s="25" t="str">
        <f>'Long-form'!CN661</f>
        <v>2;3</v>
      </c>
      <c r="AG660" s="26">
        <f>'Long-form'!CO661</f>
        <v>0</v>
      </c>
      <c r="AH660" s="25" t="str">
        <f>'Long-form'!CP661</f>
        <v>Type 2 ULD (this paper): no RSLR constraining indicative meaning</v>
      </c>
      <c r="AI660" s="25">
        <f>'Long-form'!CQ661</f>
        <v>0</v>
      </c>
    </row>
    <row r="661" spans="1:35">
      <c r="A661" s="24" t="str">
        <f>'Long-form'!A662</f>
        <v>UtC-11127</v>
      </c>
      <c r="B661" s="24" t="str">
        <f>'Long-form'!C662</f>
        <v>Cohen (2003:111-112, Fig. 5.3)</v>
      </c>
      <c r="C661" s="24">
        <f>'Long-form'!G662</f>
        <v>2</v>
      </c>
      <c r="D661" s="24" t="str">
        <f>'Long-form'!H662</f>
        <v>Rhine-Meuse central</v>
      </c>
      <c r="E661" s="24">
        <f>'Long-form'!I662</f>
        <v>51.853294030000001</v>
      </c>
      <c r="F661" s="24">
        <f>'Long-form'!J662</f>
        <v>5.4566688110000001</v>
      </c>
      <c r="G661" s="24" t="str">
        <f>'Long-form'!M662</f>
        <v>1 = Radiocarbon</v>
      </c>
      <c r="H661" s="24">
        <f>'Long-form'!N662</f>
        <v>3460</v>
      </c>
      <c r="I661" s="24">
        <f>'Long-form'!O662</f>
        <v>80</v>
      </c>
      <c r="J661" s="24">
        <f>'Long-form'!P662</f>
        <v>3725</v>
      </c>
      <c r="K661" s="24">
        <f>'Long-form'!Q662</f>
        <v>3960</v>
      </c>
      <c r="L661" s="24">
        <f>'Long-form'!R662</f>
        <v>3490</v>
      </c>
      <c r="M661" s="24" t="str">
        <f>'Long-form'!Z662</f>
        <v>Positive</v>
      </c>
      <c r="N661" s="24">
        <f>'Long-form'!AA662</f>
        <v>2.61</v>
      </c>
      <c r="O661" s="24">
        <f>'Long-form'!AB662</f>
        <v>1.0000000000000009E-2</v>
      </c>
      <c r="P661" s="24">
        <f>'Long-form'!AC662</f>
        <v>0</v>
      </c>
      <c r="Q661" s="25">
        <f>'Long-form'!AV662</f>
        <v>1.86</v>
      </c>
      <c r="R661" s="25" t="str">
        <f>'Long-form'!AU662</f>
        <v>NAP</v>
      </c>
      <c r="S661" s="25">
        <f>'Long-form'!AX662</f>
        <v>8.21574098910135E-2</v>
      </c>
      <c r="T661" s="25">
        <f>'Long-form'!AY662</f>
        <v>6.3442887702247611E-2</v>
      </c>
      <c r="U661" s="25">
        <f>'Long-form'!BJ662</f>
        <v>2</v>
      </c>
      <c r="V661" s="25" t="str">
        <f>'Long-form'!BK662</f>
        <v>5 = Sedimentary (e.g., deltaic, estuarine, wetland, lacustrine, marine facies)</v>
      </c>
      <c r="W661" s="25" t="str">
        <f>'Long-form'!BL662</f>
        <v>Fen-wood peat</v>
      </c>
      <c r="X661" s="25" t="str">
        <f>'Long-form'!BM662</f>
        <v>Botanical</v>
      </c>
      <c r="Y661" s="25" t="str">
        <f>'Long-form'!BN662</f>
        <v>GWL</v>
      </c>
      <c r="Z661" s="25" t="str">
        <f>'Long-form'!CE662</f>
        <v>n/a</v>
      </c>
      <c r="AA661" s="25" t="str">
        <f>'Long-form'!CF662</f>
        <v>n/a</v>
      </c>
      <c r="AB661" s="25" t="str">
        <f>'Long-form'!CG662</f>
        <v>n/a</v>
      </c>
      <c r="AC661" s="25" t="str">
        <f>'Long-form'!CK662</f>
        <v>n/a</v>
      </c>
      <c r="AD661" s="25" t="str">
        <f>'Long-form'!CL662</f>
        <v>n/a</v>
      </c>
      <c r="AE661" s="25" t="str">
        <f>'Long-form'!CM662</f>
        <v>n/a</v>
      </c>
      <c r="AF661" s="25" t="str">
        <f>'Long-form'!CN662</f>
        <v>2;3</v>
      </c>
      <c r="AG661" s="26">
        <f>'Long-form'!CO662</f>
        <v>0</v>
      </c>
      <c r="AH661" s="25" t="str">
        <f>'Long-form'!CP662</f>
        <v>Type 2 ULD (this paper): no RSLR constraining indicative meaning</v>
      </c>
      <c r="AI661" s="25">
        <f>'Long-form'!CQ662</f>
        <v>0</v>
      </c>
    </row>
    <row r="662" spans="1:35">
      <c r="A662" s="24" t="str">
        <f>'Long-form'!A663</f>
        <v>UtC-11128</v>
      </c>
      <c r="B662" s="24" t="str">
        <f>'Long-form'!C663</f>
        <v>Cohen (2003:111-112, Fig. 5.3)</v>
      </c>
      <c r="C662" s="24">
        <f>'Long-form'!G663</f>
        <v>2</v>
      </c>
      <c r="D662" s="24" t="str">
        <f>'Long-form'!H663</f>
        <v>Rhine-Meuse central</v>
      </c>
      <c r="E662" s="24">
        <f>'Long-form'!I663</f>
        <v>51.853680269999998</v>
      </c>
      <c r="F662" s="24">
        <f>'Long-form'!J663</f>
        <v>5.4571048470000001</v>
      </c>
      <c r="G662" s="24" t="str">
        <f>'Long-form'!M663</f>
        <v>1 = Radiocarbon</v>
      </c>
      <c r="H662" s="24">
        <f>'Long-form'!N663</f>
        <v>4797</v>
      </c>
      <c r="I662" s="24">
        <f>'Long-form'!O663</f>
        <v>42</v>
      </c>
      <c r="J662" s="24">
        <f>'Long-form'!P663</f>
        <v>5520</v>
      </c>
      <c r="K662" s="24">
        <f>'Long-form'!Q663</f>
        <v>5600</v>
      </c>
      <c r="L662" s="24">
        <f>'Long-form'!R663</f>
        <v>5330</v>
      </c>
      <c r="M662" s="24" t="str">
        <f>'Long-form'!Z663</f>
        <v>Positive</v>
      </c>
      <c r="N662" s="24">
        <f>'Long-form'!AA663</f>
        <v>3.29</v>
      </c>
      <c r="O662" s="24">
        <f>'Long-form'!AB663</f>
        <v>1.0000000000000009E-2</v>
      </c>
      <c r="P662" s="24">
        <f>'Long-form'!AC663</f>
        <v>0</v>
      </c>
      <c r="Q662" s="25">
        <f>'Long-form'!AV663</f>
        <v>1.33</v>
      </c>
      <c r="R662" s="25" t="str">
        <f>'Long-form'!AU663</f>
        <v>NAP</v>
      </c>
      <c r="S662" s="25">
        <f>'Long-form'!AX663</f>
        <v>9.1403719836776878E-2</v>
      </c>
      <c r="T662" s="25">
        <f>'Long-form'!AY663</f>
        <v>6.3442887702247611E-2</v>
      </c>
      <c r="U662" s="25">
        <f>'Long-form'!BJ663</f>
        <v>2</v>
      </c>
      <c r="V662" s="25" t="str">
        <f>'Long-form'!BK663</f>
        <v>5 = Sedimentary (e.g., deltaic, estuarine, wetland, lacustrine, marine facies)</v>
      </c>
      <c r="W662" s="25" t="str">
        <f>'Long-form'!BL663</f>
        <v>Fen peat</v>
      </c>
      <c r="X662" s="25" t="str">
        <f>'Long-form'!BM663</f>
        <v>Botanical</v>
      </c>
      <c r="Y662" s="25" t="str">
        <f>'Long-form'!BN663</f>
        <v>GWL-0.3</v>
      </c>
      <c r="Z662" s="25" t="str">
        <f>'Long-form'!CE663</f>
        <v>n/a</v>
      </c>
      <c r="AA662" s="25" t="str">
        <f>'Long-form'!CF663</f>
        <v>n/a</v>
      </c>
      <c r="AB662" s="25" t="str">
        <f>'Long-form'!CG663</f>
        <v>n/a</v>
      </c>
      <c r="AC662" s="25" t="str">
        <f>'Long-form'!CK663</f>
        <v>n/a</v>
      </c>
      <c r="AD662" s="25" t="str">
        <f>'Long-form'!CL663</f>
        <v>n/a</v>
      </c>
      <c r="AE662" s="25" t="str">
        <f>'Long-form'!CM663</f>
        <v>n/a</v>
      </c>
      <c r="AF662" s="25" t="str">
        <f>'Long-form'!CN663</f>
        <v>2;3</v>
      </c>
      <c r="AG662" s="26">
        <f>'Long-form'!CO663</f>
        <v>0</v>
      </c>
      <c r="AH662" s="25" t="str">
        <f>'Long-form'!CP663</f>
        <v>Type 2 ULD (this paper): no RSLR constraining indicative meaning</v>
      </c>
      <c r="AI662" s="25">
        <f>'Long-form'!CQ663</f>
        <v>0</v>
      </c>
    </row>
    <row r="663" spans="1:35">
      <c r="A663" s="24" t="str">
        <f>'Long-form'!A664</f>
        <v>UtC-11756</v>
      </c>
      <c r="B663" s="24" t="str">
        <f>'Long-form'!C664</f>
        <v>Van Asselen et al. (2017:Fig. 3 #3)</v>
      </c>
      <c r="C663" s="24">
        <f>'Long-form'!G664</f>
        <v>2</v>
      </c>
      <c r="D663" s="24" t="str">
        <f>'Long-form'!H664</f>
        <v>Rhine-Meuse central</v>
      </c>
      <c r="E663" s="24">
        <f>'Long-form'!I664</f>
        <v>51.958341390000001</v>
      </c>
      <c r="F663" s="24">
        <f>'Long-form'!J664</f>
        <v>4.8706713280000002</v>
      </c>
      <c r="G663" s="24" t="str">
        <f>'Long-form'!M664</f>
        <v>1 = Radiocarbon</v>
      </c>
      <c r="H663" s="24">
        <f>'Long-form'!N664</f>
        <v>5575</v>
      </c>
      <c r="I663" s="24">
        <f>'Long-form'!O664</f>
        <v>48</v>
      </c>
      <c r="J663" s="24">
        <f>'Long-form'!P664</f>
        <v>6361</v>
      </c>
      <c r="K663" s="24">
        <f>'Long-form'!Q664</f>
        <v>6480</v>
      </c>
      <c r="L663" s="24">
        <f>'Long-form'!R664</f>
        <v>6287</v>
      </c>
      <c r="M663" s="24" t="str">
        <f>'Long-form'!Z664</f>
        <v>Positive</v>
      </c>
      <c r="N663" s="24">
        <f>'Long-form'!AA664</f>
        <v>4.4000000000000004</v>
      </c>
      <c r="O663" s="24">
        <f>'Long-form'!AB664</f>
        <v>0</v>
      </c>
      <c r="P663" s="24">
        <f>'Long-form'!AC664</f>
        <v>0</v>
      </c>
      <c r="Q663" s="25">
        <f>'Long-form'!AV664</f>
        <v>-5.3</v>
      </c>
      <c r="R663" s="25" t="str">
        <f>'Long-form'!AU664</f>
        <v>NAP</v>
      </c>
      <c r="S663" s="25">
        <f>'Long-form'!AX664</f>
        <v>0.10556514576317318</v>
      </c>
      <c r="T663" s="25">
        <f>'Long-form'!AY664</f>
        <v>5.8309518948453008E-2</v>
      </c>
      <c r="U663" s="25">
        <f>'Long-form'!BJ664</f>
        <v>1</v>
      </c>
      <c r="V663" s="25" t="str">
        <f>'Long-form'!BK664</f>
        <v>5 = Sedimentary (e.g., deltaic, estuarine, wetland, lacustrine, marine facies)</v>
      </c>
      <c r="W663" s="25" t="str">
        <f>'Long-form'!BL664</f>
        <v>Drowned vegetation</v>
      </c>
      <c r="X663" s="25" t="str">
        <f>'Long-form'!BM664</f>
        <v>Sedimentological/botanical</v>
      </c>
      <c r="Y663" s="25" t="str">
        <f>'Long-form'!BN664</f>
        <v>GWL</v>
      </c>
      <c r="Z663" s="25">
        <f>'Long-form'!CE664</f>
        <v>-5.3</v>
      </c>
      <c r="AA663" s="25">
        <f>'Long-form'!CF664</f>
        <v>0.14540976583434828</v>
      </c>
      <c r="AB663" s="25">
        <f>'Long-form'!CG664</f>
        <v>0.11575836902790226</v>
      </c>
      <c r="AC663" s="25">
        <f>'Long-form'!CK664</f>
        <v>-4.8356469999999998</v>
      </c>
      <c r="AD663" s="25">
        <f>'Long-form'!CL664</f>
        <v>0.16437821998138927</v>
      </c>
      <c r="AE663" s="25">
        <f>'Long-form'!CM664</f>
        <v>0.13883875253058853</v>
      </c>
      <c r="AF663" s="25" t="str">
        <f>'Long-form'!CN664</f>
        <v>1;2;3</v>
      </c>
      <c r="AG663" s="26">
        <f>'Long-form'!CO664</f>
        <v>0</v>
      </c>
      <c r="AH663" s="25">
        <f>'Long-form'!CP664</f>
        <v>0</v>
      </c>
      <c r="AI663" s="25">
        <f>'Long-form'!CQ664</f>
        <v>0</v>
      </c>
    </row>
    <row r="664" spans="1:35">
      <c r="A664" s="24" t="str">
        <f>'Long-form'!A665</f>
        <v>UtC-11757</v>
      </c>
      <c r="B664" s="24" t="str">
        <f>'Long-form'!C665</f>
        <v>Van Asselen et al. (2017:Fig. 3 #2)</v>
      </c>
      <c r="C664" s="24">
        <f>'Long-form'!G665</f>
        <v>2</v>
      </c>
      <c r="D664" s="24" t="str">
        <f>'Long-form'!H665</f>
        <v>Rhine-Meuse central</v>
      </c>
      <c r="E664" s="24">
        <f>'Long-form'!I665</f>
        <v>51.958341390000001</v>
      </c>
      <c r="F664" s="24">
        <f>'Long-form'!J665</f>
        <v>4.8706713280000002</v>
      </c>
      <c r="G664" s="24" t="str">
        <f>'Long-form'!M665</f>
        <v>1 = Radiocarbon</v>
      </c>
      <c r="H664" s="24">
        <f>'Long-form'!N665</f>
        <v>5586</v>
      </c>
      <c r="I664" s="24">
        <f>'Long-form'!O665</f>
        <v>50</v>
      </c>
      <c r="J664" s="24">
        <f>'Long-form'!P665</f>
        <v>6369</v>
      </c>
      <c r="K664" s="24">
        <f>'Long-form'!Q665</f>
        <v>6485</v>
      </c>
      <c r="L664" s="24">
        <f>'Long-form'!R665</f>
        <v>6291</v>
      </c>
      <c r="M664" s="24" t="str">
        <f>'Long-form'!Z665</f>
        <v>Positive</v>
      </c>
      <c r="N664" s="24">
        <f>'Long-form'!AA665</f>
        <v>4.4000000000000004</v>
      </c>
      <c r="O664" s="24">
        <f>'Long-form'!AB665</f>
        <v>0</v>
      </c>
      <c r="P664" s="24">
        <f>'Long-form'!AC665</f>
        <v>0</v>
      </c>
      <c r="Q664" s="25">
        <f>'Long-form'!AV665</f>
        <v>-5.3</v>
      </c>
      <c r="R664" s="25" t="str">
        <f>'Long-form'!AU665</f>
        <v>NAP</v>
      </c>
      <c r="S664" s="25">
        <f>'Long-form'!AX665</f>
        <v>0.10556514576317318</v>
      </c>
      <c r="T664" s="25">
        <f>'Long-form'!AY665</f>
        <v>5.8309518948453008E-2</v>
      </c>
      <c r="U664" s="25">
        <f>'Long-form'!BJ665</f>
        <v>1</v>
      </c>
      <c r="V664" s="25" t="str">
        <f>'Long-form'!BK665</f>
        <v>5 = Sedimentary (e.g., deltaic, estuarine, wetland, lacustrine, marine facies)</v>
      </c>
      <c r="W664" s="25" t="str">
        <f>'Long-form'!BL665</f>
        <v>Drowned vegetation</v>
      </c>
      <c r="X664" s="25" t="str">
        <f>'Long-form'!BM665</f>
        <v>Sedimentological/botanical</v>
      </c>
      <c r="Y664" s="25" t="str">
        <f>'Long-form'!BN665</f>
        <v>GWL</v>
      </c>
      <c r="Z664" s="25">
        <f>'Long-form'!CE665</f>
        <v>-5.3</v>
      </c>
      <c r="AA664" s="25">
        <f>'Long-form'!CF665</f>
        <v>0.14540976583434828</v>
      </c>
      <c r="AB664" s="25">
        <f>'Long-form'!CG665</f>
        <v>0.11575836902790226</v>
      </c>
      <c r="AC664" s="25">
        <f>'Long-form'!CK665</f>
        <v>-4.8350629999999999</v>
      </c>
      <c r="AD664" s="25">
        <f>'Long-form'!CL665</f>
        <v>0.16442438914285193</v>
      </c>
      <c r="AE664" s="25">
        <f>'Long-form'!CM665</f>
        <v>0.13889341145281153</v>
      </c>
      <c r="AF664" s="25" t="str">
        <f>'Long-form'!CN665</f>
        <v>1;2;3</v>
      </c>
      <c r="AG664" s="26">
        <f>'Long-form'!CO665</f>
        <v>1</v>
      </c>
      <c r="AH664" s="25" t="str">
        <f>'Long-form'!CP665</f>
        <v>Pooling with UtC-11756 as in Van Asselen et al. (2017)</v>
      </c>
      <c r="AI664" s="25">
        <f>'Long-form'!CQ665</f>
        <v>0</v>
      </c>
    </row>
    <row r="665" spans="1:35">
      <c r="A665" s="24" t="str">
        <f>'Long-form'!A666</f>
        <v>UtC-11759</v>
      </c>
      <c r="B665" s="24" t="str">
        <f>'Long-form'!C666</f>
        <v>Cohen (2003:168)</v>
      </c>
      <c r="C665" s="24">
        <f>'Long-form'!G666</f>
        <v>2</v>
      </c>
      <c r="D665" s="24" t="str">
        <f>'Long-form'!H666</f>
        <v>Rhine-Meuse central</v>
      </c>
      <c r="E665" s="24">
        <f>'Long-form'!I666</f>
        <v>51.788093660000001</v>
      </c>
      <c r="F665" s="24">
        <f>'Long-form'!J666</f>
        <v>5.5772558009999997</v>
      </c>
      <c r="G665" s="24" t="str">
        <f>'Long-form'!M666</f>
        <v>1 = Radiocarbon</v>
      </c>
      <c r="H665" s="24">
        <f>'Long-form'!N666</f>
        <v>9560</v>
      </c>
      <c r="I665" s="24">
        <f>'Long-form'!O666</f>
        <v>60</v>
      </c>
      <c r="J665" s="24">
        <f>'Long-form'!P666</f>
        <v>10910</v>
      </c>
      <c r="K665" s="24">
        <f>'Long-form'!Q666</f>
        <v>11160</v>
      </c>
      <c r="L665" s="24">
        <f>'Long-form'!R666</f>
        <v>10690</v>
      </c>
      <c r="M665" s="24" t="str">
        <f>'Long-form'!Z666</f>
        <v>Positive</v>
      </c>
      <c r="N665" s="24">
        <f>'Long-form'!AA666</f>
        <v>2.6</v>
      </c>
      <c r="O665" s="24">
        <f>'Long-form'!AB666</f>
        <v>0</v>
      </c>
      <c r="P665" s="24">
        <f>'Long-form'!AC666</f>
        <v>0</v>
      </c>
      <c r="Q665" s="25">
        <f>'Long-form'!AV666</f>
        <v>2.69</v>
      </c>
      <c r="R665" s="25" t="str">
        <f>'Long-form'!AU666</f>
        <v>NAP</v>
      </c>
      <c r="S665" s="25">
        <f>'Long-form'!AX666</f>
        <v>7.8128099938498452E-2</v>
      </c>
      <c r="T665" s="25">
        <f>'Long-form'!AY666</f>
        <v>5.8309518948453008E-2</v>
      </c>
      <c r="U665" s="25">
        <f>'Long-form'!BJ666</f>
        <v>3</v>
      </c>
      <c r="V665" s="25" t="str">
        <f>'Long-form'!BK666</f>
        <v>5 = Sedimentary (e.g., deltaic, estuarine, wetland, lacustrine, marine facies)</v>
      </c>
      <c r="W665" s="25" t="str">
        <f>'Long-form'!BL666</f>
        <v>Undifferentiated peat</v>
      </c>
      <c r="X665" s="25" t="str">
        <f>'Long-form'!BM666</f>
        <v>Botanical</v>
      </c>
      <c r="Y665" s="25" t="str">
        <f>'Long-form'!BN666</f>
        <v>GWL-0.2</v>
      </c>
      <c r="Z665" s="25" t="str">
        <f>'Long-form'!CE666</f>
        <v>n/a</v>
      </c>
      <c r="AA665" s="25" t="str">
        <f>'Long-form'!CF666</f>
        <v>n/a</v>
      </c>
      <c r="AB665" s="25" t="str">
        <f>'Long-form'!CG666</f>
        <v>n/a</v>
      </c>
      <c r="AC665" s="25" t="str">
        <f>'Long-form'!CK666</f>
        <v>n/a</v>
      </c>
      <c r="AD665" s="25" t="str">
        <f>'Long-form'!CL666</f>
        <v>n/a</v>
      </c>
      <c r="AE665" s="25" t="str">
        <f>'Long-form'!CM666</f>
        <v>n/a</v>
      </c>
      <c r="AF665" s="25" t="str">
        <f>'Long-form'!CN666</f>
        <v>2;3</v>
      </c>
      <c r="AG665" s="26">
        <f>'Long-form'!CO666</f>
        <v>0</v>
      </c>
      <c r="AH665" s="25" t="str">
        <f>'Long-form'!CP666</f>
        <v>Type 3 ULD (this paper): no RSLR constraining indicative meaning</v>
      </c>
      <c r="AI665" s="25">
        <f>'Long-form'!CQ666</f>
        <v>0</v>
      </c>
    </row>
    <row r="666" spans="1:35">
      <c r="A666" s="24" t="str">
        <f>'Long-form'!A667</f>
        <v>UtC-11991</v>
      </c>
      <c r="B666" s="24" t="str">
        <f>'Long-form'!C667</f>
        <v>Van Dinter (2017); Van Dinter et al. (2017)</v>
      </c>
      <c r="C666" s="24">
        <f>'Long-form'!G667</f>
        <v>2</v>
      </c>
      <c r="D666" s="24" t="str">
        <f>'Long-form'!H667</f>
        <v>Rhine-Meuse central</v>
      </c>
      <c r="E666" s="24">
        <f>'Long-form'!I667</f>
        <v>52.08948152</v>
      </c>
      <c r="F666" s="24">
        <f>'Long-form'!J667</f>
        <v>4.9999394119999998</v>
      </c>
      <c r="G666" s="24" t="str">
        <f>'Long-form'!M667</f>
        <v>1 = Radiocarbon</v>
      </c>
      <c r="H666" s="24">
        <f>'Long-form'!N667</f>
        <v>4990</v>
      </c>
      <c r="I666" s="24">
        <f>'Long-form'!O667</f>
        <v>45</v>
      </c>
      <c r="J666" s="24">
        <f>'Long-form'!P667</f>
        <v>5730</v>
      </c>
      <c r="K666" s="24">
        <f>'Long-form'!Q667</f>
        <v>5900</v>
      </c>
      <c r="L666" s="24">
        <f>'Long-form'!R667</f>
        <v>5590</v>
      </c>
      <c r="M666" s="24" t="str">
        <f>'Long-form'!Z667</f>
        <v>Positive</v>
      </c>
      <c r="N666" s="24">
        <f>'Long-form'!AA667</f>
        <v>3.8</v>
      </c>
      <c r="O666" s="24">
        <f>'Long-form'!AB667</f>
        <v>1.0000000000000009E-2</v>
      </c>
      <c r="P666" s="24">
        <f>'Long-form'!AC667</f>
        <v>0</v>
      </c>
      <c r="Q666" s="25">
        <f>'Long-form'!AV667</f>
        <v>-3.6100000000000003</v>
      </c>
      <c r="R666" s="25" t="str">
        <f>'Long-form'!AU667</f>
        <v>NAP</v>
      </c>
      <c r="S666" s="25">
        <f>'Long-form'!AX667</f>
        <v>9.9000000000000005E-2</v>
      </c>
      <c r="T666" s="25">
        <f>'Long-form'!AY667</f>
        <v>6.3442887702247611E-2</v>
      </c>
      <c r="U666" s="25">
        <f>'Long-form'!BJ667</f>
        <v>1</v>
      </c>
      <c r="V666" s="25" t="str">
        <f>'Long-form'!BK667</f>
        <v>5 = Sedimentary (e.g., deltaic, estuarine, wetland, lacustrine, marine facies)</v>
      </c>
      <c r="W666" s="25" t="str">
        <f>'Long-form'!BL667</f>
        <v>Fen-wood peat</v>
      </c>
      <c r="X666" s="25" t="str">
        <f>'Long-form'!BM667</f>
        <v>Botanical</v>
      </c>
      <c r="Y666" s="25" t="str">
        <f>'Long-form'!BN667</f>
        <v>GWL</v>
      </c>
      <c r="Z666" s="25">
        <f>'Long-form'!CE667</f>
        <v>-3.6100000000000003</v>
      </c>
      <c r="AA666" s="25">
        <f>'Long-form'!CF667</f>
        <v>0.14071602609511116</v>
      </c>
      <c r="AB666" s="25">
        <f>'Long-form'!CG667</f>
        <v>0.11842719282327012</v>
      </c>
      <c r="AC666" s="25">
        <f>'Long-form'!CK667</f>
        <v>-3.10222</v>
      </c>
      <c r="AD666" s="25">
        <f>'Long-form'!CL667</f>
        <v>0.16527700642199267</v>
      </c>
      <c r="AE666" s="25">
        <f>'Long-form'!CM667</f>
        <v>0.14676678388455408</v>
      </c>
      <c r="AF666" s="25" t="str">
        <f>'Long-form'!CN667</f>
        <v>1;2;3</v>
      </c>
      <c r="AG666" s="26">
        <f>'Long-form'!CO667</f>
        <v>0</v>
      </c>
      <c r="AH666" s="25">
        <f>'Long-form'!CP667</f>
        <v>0</v>
      </c>
      <c r="AI666" s="25">
        <f>'Long-form'!CQ667</f>
        <v>0</v>
      </c>
    </row>
    <row r="667" spans="1:35">
      <c r="A667" s="24" t="str">
        <f>'Long-form'!A668</f>
        <v>UtC-12787</v>
      </c>
      <c r="B667" s="24" t="str">
        <f>'Long-form'!C668</f>
        <v>Van Smeerdijk (2003) in De Boer &amp; Van Holk (2003)</v>
      </c>
      <c r="C667" s="24">
        <f>'Long-form'!G668</f>
        <v>2</v>
      </c>
      <c r="D667" s="24" t="str">
        <f>'Long-form'!H668</f>
        <v>Flevoland</v>
      </c>
      <c r="E667" s="24">
        <f>'Long-form'!I668</f>
        <v>52.342260959999997</v>
      </c>
      <c r="F667" s="24">
        <f>'Long-form'!J668</f>
        <v>5.3058507720000003</v>
      </c>
      <c r="G667" s="24" t="str">
        <f>'Long-form'!M668</f>
        <v>1 = Radiocarbon</v>
      </c>
      <c r="H667" s="24">
        <f>'Long-form'!N668</f>
        <v>5743</v>
      </c>
      <c r="I667" s="24">
        <f>'Long-form'!O668</f>
        <v>44</v>
      </c>
      <c r="J667" s="24">
        <f>'Long-form'!P668</f>
        <v>6540</v>
      </c>
      <c r="K667" s="24">
        <f>'Long-form'!Q668</f>
        <v>6660</v>
      </c>
      <c r="L667" s="24">
        <f>'Long-form'!R668</f>
        <v>6410</v>
      </c>
      <c r="M667" s="24" t="str">
        <f>'Long-form'!Z668</f>
        <v>Positive</v>
      </c>
      <c r="N667" s="24">
        <f>'Long-form'!AA668</f>
        <v>6.5350000000000001</v>
      </c>
      <c r="O667" s="24">
        <f>'Long-form'!AB668</f>
        <v>1.5000000000000124E-2</v>
      </c>
      <c r="P667" s="24">
        <f>'Long-form'!AC668</f>
        <v>0</v>
      </c>
      <c r="Q667" s="25">
        <f>'Long-form'!AV668</f>
        <v>-6.5350000000000001</v>
      </c>
      <c r="R667" s="25" t="str">
        <f>'Long-form'!AU668</f>
        <v>NAP</v>
      </c>
      <c r="S667" s="25">
        <f>'Long-form'!AX668</f>
        <v>0.14794843696369361</v>
      </c>
      <c r="T667" s="25">
        <f>'Long-form'!AY668</f>
        <v>6.9327123119310413E-2</v>
      </c>
      <c r="U667" s="25">
        <f>'Long-form'!BJ668</f>
        <v>1</v>
      </c>
      <c r="V667" s="25" t="str">
        <f>'Long-form'!BK668</f>
        <v>5 = Sedimentary (e.g., deltaic, estuarine, wetland, lacustrine, marine facies)</v>
      </c>
      <c r="W667" s="25" t="str">
        <f>'Long-form'!BL668</f>
        <v>Fen-wood peat</v>
      </c>
      <c r="X667" s="25" t="str">
        <f>'Long-form'!BM668</f>
        <v>Botanical</v>
      </c>
      <c r="Y667" s="25" t="str">
        <f>'Long-form'!BN668</f>
        <v>GWL</v>
      </c>
      <c r="Z667" s="25">
        <f>'Long-form'!CE668</f>
        <v>-6.5350000000000001</v>
      </c>
      <c r="AA667" s="25">
        <f>'Long-form'!CF668</f>
        <v>0.17857418626442073</v>
      </c>
      <c r="AB667" s="25">
        <f>'Long-form'!CG668</f>
        <v>0.12168093523637968</v>
      </c>
      <c r="AC667" s="25">
        <f>'Long-form'!CK668</f>
        <v>-5.8715799999999998</v>
      </c>
      <c r="AD667" s="25">
        <f>'Long-form'!CL668</f>
        <v>0.20950912412490458</v>
      </c>
      <c r="AE667" s="25">
        <f>'Long-form'!CM668</f>
        <v>0.16374242911226361</v>
      </c>
      <c r="AF667" s="25" t="str">
        <f>'Long-form'!CN668</f>
        <v>1;2;3</v>
      </c>
      <c r="AG667" s="26">
        <f>'Long-form'!CO668</f>
        <v>0</v>
      </c>
      <c r="AH667" s="25">
        <f>'Long-form'!CP668</f>
        <v>0</v>
      </c>
      <c r="AI667" s="25">
        <f>'Long-form'!CQ668</f>
        <v>0</v>
      </c>
    </row>
    <row r="668" spans="1:35">
      <c r="A668" s="24" t="str">
        <f>'Long-form'!A669</f>
        <v>UtC-13503</v>
      </c>
      <c r="B668" s="24" t="str">
        <f>'Long-form'!C669</f>
        <v>Van Asselen (2010: App. 4)</v>
      </c>
      <c r="C668" s="24">
        <f>'Long-form'!G669</f>
        <v>2</v>
      </c>
      <c r="D668" s="24" t="str">
        <f>'Long-form'!H669</f>
        <v>Rhine-Meuse central</v>
      </c>
      <c r="E668" s="24">
        <f>'Long-form'!I669</f>
        <v>51.914236350000003</v>
      </c>
      <c r="F668" s="24">
        <f>'Long-form'!J669</f>
        <v>5.2938786489999998</v>
      </c>
      <c r="G668" s="24" t="str">
        <f>'Long-form'!M669</f>
        <v>1 = Radiocarbon</v>
      </c>
      <c r="H668" s="24">
        <f>'Long-form'!N669</f>
        <v>5030</v>
      </c>
      <c r="I668" s="24">
        <f>'Long-form'!O669</f>
        <v>80</v>
      </c>
      <c r="J668" s="24">
        <f>'Long-form'!P669</f>
        <v>5770</v>
      </c>
      <c r="K668" s="24">
        <f>'Long-form'!Q669</f>
        <v>5920</v>
      </c>
      <c r="L668" s="24">
        <f>'Long-form'!R669</f>
        <v>5600</v>
      </c>
      <c r="M668" s="24" t="str">
        <f>'Long-form'!Z669</f>
        <v>Positive</v>
      </c>
      <c r="N668" s="24">
        <f>'Long-form'!AA669</f>
        <v>2.92</v>
      </c>
      <c r="O668" s="24">
        <f>'Long-form'!AB669</f>
        <v>5.0000000000000044E-3</v>
      </c>
      <c r="P668" s="24">
        <f>'Long-form'!AC669</f>
        <v>0</v>
      </c>
      <c r="Q668" s="25">
        <f>'Long-form'!AV669</f>
        <v>-0.19500000000000001</v>
      </c>
      <c r="R668" s="25" t="str">
        <f>'Long-form'!AU669</f>
        <v>NAP</v>
      </c>
      <c r="S668" s="25">
        <f>'Long-form'!AX669</f>
        <v>8.346741879320338E-2</v>
      </c>
      <c r="T668" s="25">
        <f>'Long-form'!AY669</f>
        <v>5.9634302209382824E-2</v>
      </c>
      <c r="U668" s="25">
        <f>'Long-form'!BJ669</f>
        <v>2</v>
      </c>
      <c r="V668" s="25" t="str">
        <f>'Long-form'!BK669</f>
        <v>5 = Sedimentary (e.g., deltaic, estuarine, wetland, lacustrine, marine facies)</v>
      </c>
      <c r="W668" s="25" t="str">
        <f>'Long-form'!BL669</f>
        <v>Fen-wood peat</v>
      </c>
      <c r="X668" s="25" t="str">
        <f>'Long-form'!BM669</f>
        <v>Botanical</v>
      </c>
      <c r="Y668" s="25" t="str">
        <f>'Long-form'!BN669</f>
        <v>GWL</v>
      </c>
      <c r="Z668" s="25" t="str">
        <f>'Long-form'!CE669</f>
        <v>n/a</v>
      </c>
      <c r="AA668" s="25" t="str">
        <f>'Long-form'!CF669</f>
        <v>n/a</v>
      </c>
      <c r="AB668" s="25" t="str">
        <f>'Long-form'!CG669</f>
        <v>n/a</v>
      </c>
      <c r="AC668" s="25" t="str">
        <f>'Long-form'!CK669</f>
        <v>n/a</v>
      </c>
      <c r="AD668" s="25" t="str">
        <f>'Long-form'!CL669</f>
        <v>n/a</v>
      </c>
      <c r="AE668" s="25" t="str">
        <f>'Long-form'!CM669</f>
        <v>n/a</v>
      </c>
      <c r="AF668" s="25" t="str">
        <f>'Long-form'!CN669</f>
        <v>2;3</v>
      </c>
      <c r="AG668" s="26">
        <f>'Long-form'!CO669</f>
        <v>0</v>
      </c>
      <c r="AH668" s="25" t="str">
        <f>'Long-form'!CP669</f>
        <v>Type 2 ULD (this paper): no RSLR constraining indicative meaning</v>
      </c>
      <c r="AI668" s="25">
        <f>'Long-form'!CQ669</f>
        <v>0</v>
      </c>
    </row>
    <row r="669" spans="1:35">
      <c r="A669" s="24" t="str">
        <f>'Long-form'!A670</f>
        <v>UtC-13511</v>
      </c>
      <c r="B669" s="24" t="str">
        <f>'Long-form'!C670</f>
        <v>Van Asselen (2010: App. 4)</v>
      </c>
      <c r="C669" s="24">
        <f>'Long-form'!G670</f>
        <v>2</v>
      </c>
      <c r="D669" s="24" t="str">
        <f>'Long-form'!H670</f>
        <v>Rhine-Meuse central</v>
      </c>
      <c r="E669" s="24">
        <f>'Long-form'!I670</f>
        <v>51.92138757</v>
      </c>
      <c r="F669" s="24">
        <f>'Long-form'!J670</f>
        <v>5.2182158340000004</v>
      </c>
      <c r="G669" s="24" t="str">
        <f>'Long-form'!M670</f>
        <v>1 = Radiocarbon</v>
      </c>
      <c r="H669" s="24">
        <f>'Long-form'!N670</f>
        <v>5840</v>
      </c>
      <c r="I669" s="24">
        <f>'Long-form'!O670</f>
        <v>80</v>
      </c>
      <c r="J669" s="24">
        <f>'Long-form'!P670</f>
        <v>6650</v>
      </c>
      <c r="K669" s="24">
        <f>'Long-form'!Q670</f>
        <v>6850</v>
      </c>
      <c r="L669" s="24">
        <f>'Long-form'!R670</f>
        <v>6440</v>
      </c>
      <c r="M669" s="24" t="str">
        <f>'Long-form'!Z670</f>
        <v>Positive</v>
      </c>
      <c r="N669" s="24">
        <f>'Long-form'!AA670</f>
        <v>3.7</v>
      </c>
      <c r="O669" s="24">
        <f>'Long-form'!AB670</f>
        <v>2.5000000000000133E-2</v>
      </c>
      <c r="P669" s="24">
        <f>'Long-form'!AC670</f>
        <v>0</v>
      </c>
      <c r="Q669" s="25">
        <f>'Long-form'!AV670</f>
        <v>-2.4649999999999999</v>
      </c>
      <c r="R669" s="25" t="str">
        <f>'Long-form'!AU670</f>
        <v>NAP</v>
      </c>
      <c r="S669" s="25">
        <f>'Long-form'!AX670</f>
        <v>0.11305861311726781</v>
      </c>
      <c r="T669" s="25">
        <f>'Long-form'!AY670</f>
        <v>8.5476604986394047E-2</v>
      </c>
      <c r="U669" s="25">
        <f>'Long-form'!BJ670</f>
        <v>2</v>
      </c>
      <c r="V669" s="25" t="str">
        <f>'Long-form'!BK670</f>
        <v>5 = Sedimentary (e.g., deltaic, estuarine, wetland, lacustrine, marine facies)</v>
      </c>
      <c r="W669" s="25" t="str">
        <f>'Long-form'!BL670</f>
        <v>Fen peat</v>
      </c>
      <c r="X669" s="25" t="str">
        <f>'Long-form'!BM670</f>
        <v>Botanical</v>
      </c>
      <c r="Y669" s="25" t="str">
        <f>'Long-form'!BN670</f>
        <v>GWL-0.3</v>
      </c>
      <c r="Z669" s="25" t="str">
        <f>'Long-form'!CE670</f>
        <v>n/a</v>
      </c>
      <c r="AA669" s="25" t="str">
        <f>'Long-form'!CF670</f>
        <v>n/a</v>
      </c>
      <c r="AB669" s="25" t="str">
        <f>'Long-form'!CG670</f>
        <v>n/a</v>
      </c>
      <c r="AC669" s="25" t="str">
        <f>'Long-form'!CK670</f>
        <v>n/a</v>
      </c>
      <c r="AD669" s="25" t="str">
        <f>'Long-form'!CL670</f>
        <v>n/a</v>
      </c>
      <c r="AE669" s="25" t="str">
        <f>'Long-form'!CM670</f>
        <v>n/a</v>
      </c>
      <c r="AF669" s="25" t="str">
        <f>'Long-form'!CN670</f>
        <v>2;3</v>
      </c>
      <c r="AG669" s="26">
        <f>'Long-form'!CO670</f>
        <v>0</v>
      </c>
      <c r="AH669" s="25" t="str">
        <f>'Long-form'!CP670</f>
        <v>Type 2 ULD (this paper): no RSLR constraining indicative meaning</v>
      </c>
      <c r="AI669" s="25">
        <f>'Long-form'!CQ670</f>
        <v>0</v>
      </c>
    </row>
    <row r="670" spans="1:35">
      <c r="A670" s="24" t="str">
        <f>'Long-form'!A671</f>
        <v>UtC-13788</v>
      </c>
      <c r="B670" s="24" t="str">
        <f>'Long-form'!C671</f>
        <v>Vos &amp; Waldus (2012), Vos &amp; Nieuwhof (2021)</v>
      </c>
      <c r="C670" s="24">
        <f>'Long-form'!G671</f>
        <v>2</v>
      </c>
      <c r="D670" s="24" t="str">
        <f>'Long-form'!H671</f>
        <v>Waddenzee West</v>
      </c>
      <c r="E670" s="24">
        <f>'Long-form'!I671</f>
        <v>53.234443261079839</v>
      </c>
      <c r="F670" s="24">
        <f>'Long-form'!J671</f>
        <v>5.7038643818963308</v>
      </c>
      <c r="G670" s="24" t="str">
        <f>'Long-form'!M671</f>
        <v>1 = Radiocarbon</v>
      </c>
      <c r="H670" s="24">
        <f>'Long-form'!N671</f>
        <v>3145</v>
      </c>
      <c r="I670" s="24">
        <f>'Long-form'!O671</f>
        <v>42</v>
      </c>
      <c r="J670" s="24">
        <f>'Long-form'!P671</f>
        <v>2790</v>
      </c>
      <c r="K670" s="24">
        <f>'Long-form'!Q671</f>
        <v>2960</v>
      </c>
      <c r="L670" s="24">
        <f>'Long-form'!R671</f>
        <v>2630</v>
      </c>
      <c r="M670" s="24" t="str">
        <f>'Long-form'!Z671</f>
        <v>Positive</v>
      </c>
      <c r="N670" s="24">
        <f>'Long-form'!AA671</f>
        <v>2.5249999999999999</v>
      </c>
      <c r="O670" s="24">
        <f>'Long-form'!AB671</f>
        <v>0.12</v>
      </c>
      <c r="P670" s="24">
        <f>'Long-form'!AC671</f>
        <v>0</v>
      </c>
      <c r="Q670" s="25">
        <f>'Long-form'!AV671</f>
        <v>-1.7</v>
      </c>
      <c r="R670" s="25" t="str">
        <f>'Long-form'!AU671</f>
        <v>NAP</v>
      </c>
      <c r="S670" s="25">
        <f>'Long-form'!AX671</f>
        <v>9.9279907332752743E-2</v>
      </c>
      <c r="T670" s="25">
        <f>'Long-form'!AY671</f>
        <v>8.5476604986393631E-2</v>
      </c>
      <c r="U670" s="25">
        <f>'Long-form'!BJ671</f>
        <v>0</v>
      </c>
      <c r="V670" s="25" t="str">
        <f>'Long-form'!BK671</f>
        <v>5 = Sedimentary (e.g., deltaic, estuarine, wetland, lacustrine, marine facies)</v>
      </c>
      <c r="W670" s="25" t="str">
        <f>'Long-form'!BL671</f>
        <v>Brackish mollusca (Scrobicularia plana)</v>
      </c>
      <c r="X670" s="25" t="str">
        <f>'Long-form'!BM671</f>
        <v>Mollusca; bivalve</v>
      </c>
      <c r="Y670" s="25" t="str">
        <f>'Long-form'!BN671</f>
        <v>MHW-0.33</v>
      </c>
      <c r="Z670" s="25">
        <f>'Long-form'!CE671</f>
        <v>-2.27</v>
      </c>
      <c r="AA670" s="25">
        <f>'Long-form'!CF671</f>
        <v>0.23340683366174175</v>
      </c>
      <c r="AB670" s="25">
        <f>'Long-form'!CG671</f>
        <v>0.22787825697069033</v>
      </c>
      <c r="AC670" s="25">
        <f>'Long-form'!CK671</f>
        <v>-1.7858899999999998</v>
      </c>
      <c r="AD670" s="25">
        <f>'Long-form'!CL671</f>
        <v>0.24205718763634651</v>
      </c>
      <c r="AE670" s="25">
        <f>'Long-form'!CM671</f>
        <v>0.23673071639822629</v>
      </c>
      <c r="AF670" s="25" t="str">
        <f>'Long-form'!CN671</f>
        <v>1;2;3</v>
      </c>
      <c r="AG670" s="26">
        <f>'Long-form'!CO671</f>
        <v>0</v>
      </c>
      <c r="AH670" s="25">
        <f>'Long-form'!CP671</f>
        <v>0</v>
      </c>
      <c r="AI670" s="25">
        <f>'Long-form'!CQ671</f>
        <v>0</v>
      </c>
    </row>
    <row r="671" spans="1:35">
      <c r="A671" s="24" t="str">
        <f>'Long-form'!A672</f>
        <v>UtC-13809</v>
      </c>
      <c r="B671" s="24" t="str">
        <f>'Long-form'!C672</f>
        <v>Van Asselen (2010: App. 4)</v>
      </c>
      <c r="C671" s="24">
        <f>'Long-form'!G672</f>
        <v>2</v>
      </c>
      <c r="D671" s="24" t="str">
        <f>'Long-form'!H672</f>
        <v>Rhine-Meuse central</v>
      </c>
      <c r="E671" s="24">
        <f>'Long-form'!I672</f>
        <v>51.872893849999997</v>
      </c>
      <c r="F671" s="24">
        <f>'Long-form'!J672</f>
        <v>4.7028871749999999</v>
      </c>
      <c r="G671" s="24" t="str">
        <f>'Long-form'!M672</f>
        <v>1 = Radiocarbon</v>
      </c>
      <c r="H671" s="24">
        <f>'Long-form'!N672</f>
        <v>6850</v>
      </c>
      <c r="I671" s="24">
        <f>'Long-form'!O672</f>
        <v>80</v>
      </c>
      <c r="J671" s="24">
        <f>'Long-form'!P672</f>
        <v>7700</v>
      </c>
      <c r="K671" s="24">
        <f>'Long-form'!Q672</f>
        <v>7920</v>
      </c>
      <c r="L671" s="24">
        <f>'Long-form'!R672</f>
        <v>7570</v>
      </c>
      <c r="M671" s="24" t="str">
        <f>'Long-form'!Z672</f>
        <v>Positive</v>
      </c>
      <c r="N671" s="24">
        <f>'Long-form'!AA672</f>
        <v>9.1</v>
      </c>
      <c r="O671" s="24">
        <f>'Long-form'!AB672</f>
        <v>5.0000000000007816E-3</v>
      </c>
      <c r="P671" s="24">
        <f>'Long-form'!AC672</f>
        <v>0</v>
      </c>
      <c r="Q671" s="25">
        <f>'Long-form'!AV672</f>
        <v>-10.795</v>
      </c>
      <c r="R671" s="25" t="str">
        <f>'Long-form'!AU672</f>
        <v>NAP</v>
      </c>
      <c r="S671" s="25">
        <f>'Long-form'!AX672</f>
        <v>0.19152088658942673</v>
      </c>
      <c r="T671" s="25">
        <f>'Long-form'!AY672</f>
        <v>5.9634302209383226E-2</v>
      </c>
      <c r="U671" s="25">
        <f>'Long-form'!BJ672</f>
        <v>1</v>
      </c>
      <c r="V671" s="25" t="str">
        <f>'Long-form'!BK672</f>
        <v>5 = Sedimentary (e.g., deltaic, estuarine, wetland, lacustrine, marine facies)</v>
      </c>
      <c r="W671" s="25" t="str">
        <f>'Long-form'!BL672</f>
        <v>Fen-wood peat</v>
      </c>
      <c r="X671" s="25" t="str">
        <f>'Long-form'!BM672</f>
        <v>Botanical</v>
      </c>
      <c r="Y671" s="25" t="str">
        <f>'Long-form'!BN672</f>
        <v>GWL</v>
      </c>
      <c r="Z671" s="25">
        <f>'Long-form'!CE672</f>
        <v>-10.795</v>
      </c>
      <c r="AA671" s="25">
        <f>'Long-form'!CF672</f>
        <v>0.21605612696704543</v>
      </c>
      <c r="AB671" s="25">
        <f>'Long-form'!CG672</f>
        <v>0.1164313102219504</v>
      </c>
      <c r="AC671" s="25">
        <f>'Long-form'!CK672</f>
        <v>-10.394799999999998</v>
      </c>
      <c r="AD671" s="25">
        <f>'Long-form'!CL672</f>
        <v>0.22683717401024442</v>
      </c>
      <c r="AE671" s="25">
        <f>'Long-form'!CM672</f>
        <v>0.13539240566942409</v>
      </c>
      <c r="AF671" s="25" t="str">
        <f>'Long-form'!CN672</f>
        <v>1;2;3</v>
      </c>
      <c r="AG671" s="26">
        <f>'Long-form'!CO672</f>
        <v>0</v>
      </c>
      <c r="AH671" s="25">
        <f>'Long-form'!CP672</f>
        <v>0</v>
      </c>
      <c r="AI671" s="25">
        <f>'Long-form'!CQ672</f>
        <v>0</v>
      </c>
    </row>
    <row r="672" spans="1:35">
      <c r="A672" s="24" t="str">
        <f>'Long-form'!A673</f>
        <v>UtC-13810</v>
      </c>
      <c r="B672" s="24" t="str">
        <f>'Long-form'!C673</f>
        <v>Van Asselen (2010: App. 4)</v>
      </c>
      <c r="C672" s="24">
        <f>'Long-form'!G673</f>
        <v>2</v>
      </c>
      <c r="D672" s="24" t="str">
        <f>'Long-form'!H673</f>
        <v>Rhine-Meuse central</v>
      </c>
      <c r="E672" s="24">
        <f>'Long-form'!I673</f>
        <v>51.872893849999997</v>
      </c>
      <c r="F672" s="24">
        <f>'Long-form'!J673</f>
        <v>4.7028871749999999</v>
      </c>
      <c r="G672" s="24" t="str">
        <f>'Long-form'!M673</f>
        <v>1 = Radiocarbon</v>
      </c>
      <c r="H672" s="24">
        <f>'Long-form'!N673</f>
        <v>6470</v>
      </c>
      <c r="I672" s="24">
        <f>'Long-form'!O673</f>
        <v>80</v>
      </c>
      <c r="J672" s="24">
        <f>'Long-form'!P673</f>
        <v>7370</v>
      </c>
      <c r="K672" s="24">
        <f>'Long-form'!Q673</f>
        <v>7570</v>
      </c>
      <c r="L672" s="24">
        <f>'Long-form'!R673</f>
        <v>7170</v>
      </c>
      <c r="M672" s="24" t="str">
        <f>'Long-form'!Z673</f>
        <v>Positive</v>
      </c>
      <c r="N672" s="24">
        <f>'Long-form'!AA673</f>
        <v>9.1</v>
      </c>
      <c r="O672" s="24">
        <f>'Long-form'!AB673</f>
        <v>5.0000000000007816E-3</v>
      </c>
      <c r="P672" s="24">
        <f>'Long-form'!AC673</f>
        <v>0</v>
      </c>
      <c r="Q672" s="25">
        <f>'Long-form'!AV673</f>
        <v>-10.795</v>
      </c>
      <c r="R672" s="25" t="str">
        <f>'Long-form'!AU673</f>
        <v>NAP</v>
      </c>
      <c r="S672" s="25">
        <f>'Long-form'!AX673</f>
        <v>0.19152088658942673</v>
      </c>
      <c r="T672" s="25">
        <f>'Long-form'!AY673</f>
        <v>5.9634302209383226E-2</v>
      </c>
      <c r="U672" s="25">
        <f>'Long-form'!BJ673</f>
        <v>1</v>
      </c>
      <c r="V672" s="25" t="str">
        <f>'Long-form'!BK673</f>
        <v>5 = Sedimentary (e.g., deltaic, estuarine, wetland, lacustrine, marine facies)</v>
      </c>
      <c r="W672" s="25" t="str">
        <f>'Long-form'!BL673</f>
        <v>Fen-wood peat</v>
      </c>
      <c r="X672" s="25" t="str">
        <f>'Long-form'!BM673</f>
        <v>Botanical</v>
      </c>
      <c r="Y672" s="25" t="str">
        <f>'Long-form'!BN673</f>
        <v>GWL</v>
      </c>
      <c r="Z672" s="25">
        <f>'Long-form'!CE673</f>
        <v>-10.795</v>
      </c>
      <c r="AA672" s="25">
        <f>'Long-form'!CF673</f>
        <v>0.21605612696704543</v>
      </c>
      <c r="AB672" s="25">
        <f>'Long-form'!CG673</f>
        <v>0.1164313102219504</v>
      </c>
      <c r="AC672" s="25">
        <f>'Long-form'!CK673</f>
        <v>-10.411629999999999</v>
      </c>
      <c r="AD672" s="25">
        <f>'Long-form'!CL673</f>
        <v>0.22618843800679536</v>
      </c>
      <c r="AE672" s="25">
        <f>'Long-form'!CM673</f>
        <v>0.13430267863283257</v>
      </c>
      <c r="AF672" s="25" t="str">
        <f>'Long-form'!CN673</f>
        <v>1;2;3</v>
      </c>
      <c r="AG672" s="26">
        <f>'Long-form'!CO673</f>
        <v>0</v>
      </c>
      <c r="AH672" s="25">
        <f>'Long-form'!CP673</f>
        <v>0</v>
      </c>
      <c r="AI672" s="25">
        <f>'Long-form'!CQ673</f>
        <v>0</v>
      </c>
    </row>
    <row r="673" spans="1:35">
      <c r="A673" s="24" t="str">
        <f>'Long-form'!A674</f>
        <v>UtC-13812</v>
      </c>
      <c r="B673" s="24" t="str">
        <f>'Long-form'!C674</f>
        <v>Van Asselen et al. (2017:Fig. 3 #5)</v>
      </c>
      <c r="C673" s="24">
        <f>'Long-form'!G674</f>
        <v>2</v>
      </c>
      <c r="D673" s="24" t="str">
        <f>'Long-form'!H674</f>
        <v>Rhine-Meuse central</v>
      </c>
      <c r="E673" s="24">
        <f>'Long-form'!I674</f>
        <v>51.95852944</v>
      </c>
      <c r="F673" s="24">
        <f>'Long-form'!J674</f>
        <v>4.8705091290000002</v>
      </c>
      <c r="G673" s="24" t="str">
        <f>'Long-form'!M674</f>
        <v>1 = Radiocarbon</v>
      </c>
      <c r="H673" s="24">
        <f>'Long-form'!N674</f>
        <v>3100</v>
      </c>
      <c r="I673" s="24">
        <f>'Long-form'!O674</f>
        <v>70</v>
      </c>
      <c r="J673" s="24">
        <f>'Long-form'!P674</f>
        <v>3300</v>
      </c>
      <c r="K673" s="24">
        <f>'Long-form'!Q674</f>
        <v>3460</v>
      </c>
      <c r="L673" s="24">
        <f>'Long-form'!R674</f>
        <v>3070</v>
      </c>
      <c r="M673" s="24" t="str">
        <f>'Long-form'!Z674</f>
        <v>Positive</v>
      </c>
      <c r="N673" s="24">
        <f>'Long-form'!AA674</f>
        <v>0.56999999999999995</v>
      </c>
      <c r="O673" s="24">
        <f>'Long-form'!AB674</f>
        <v>0.01</v>
      </c>
      <c r="P673" s="24">
        <f>'Long-form'!AC674</f>
        <v>0</v>
      </c>
      <c r="Q673" s="25">
        <f>'Long-form'!AV674</f>
        <v>-1.43</v>
      </c>
      <c r="R673" s="25" t="str">
        <f>'Long-form'!AU674</f>
        <v>NAP</v>
      </c>
      <c r="S673" s="25">
        <f>'Long-form'!AX674</f>
        <v>9.5681555171307761E-2</v>
      </c>
      <c r="T673" s="25">
        <f>'Long-form'!AY674</f>
        <v>9.5000000000000057E-2</v>
      </c>
      <c r="U673" s="25">
        <f>'Long-form'!BJ674</f>
        <v>1</v>
      </c>
      <c r="V673" s="25" t="str">
        <f>'Long-form'!BK674</f>
        <v>5 = Sedimentary (e.g., deltaic, estuarine, wetland, lacustrine, marine facies)</v>
      </c>
      <c r="W673" s="25" t="str">
        <f>'Long-form'!BL674</f>
        <v>Fen-wood peat</v>
      </c>
      <c r="X673" s="25" t="str">
        <f>'Long-form'!BM674</f>
        <v>Botanical</v>
      </c>
      <c r="Y673" s="25" t="str">
        <f>'Long-form'!BN674</f>
        <v>GWL</v>
      </c>
      <c r="Z673" s="25">
        <f>'Long-form'!CE674</f>
        <v>-1.43</v>
      </c>
      <c r="AA673" s="25">
        <f>'Long-form'!CF674</f>
        <v>0.13840144507916097</v>
      </c>
      <c r="AB673" s="25">
        <f>'Long-form'!CG674</f>
        <v>0.13793114224133726</v>
      </c>
      <c r="AC673" s="25">
        <f>'Long-form'!CK674</f>
        <v>-1.1791</v>
      </c>
      <c r="AD673" s="25">
        <f>'Long-form'!CL674</f>
        <v>0.14605480212920086</v>
      </c>
      <c r="AE673" s="25">
        <f>'Long-form'!CM674</f>
        <v>0.14560922094771339</v>
      </c>
      <c r="AF673" s="25" t="str">
        <f>'Long-form'!CN674</f>
        <v>1;2;3</v>
      </c>
      <c r="AG673" s="26">
        <f>'Long-form'!CO674</f>
        <v>0</v>
      </c>
      <c r="AH673" s="25">
        <f>'Long-form'!CP674</f>
        <v>0</v>
      </c>
      <c r="AI673" s="25">
        <f>'Long-form'!CQ674</f>
        <v>0</v>
      </c>
    </row>
    <row r="674" spans="1:35">
      <c r="A674" s="24" t="str">
        <f>'Long-form'!A675</f>
        <v>UtC-13813</v>
      </c>
      <c r="B674" s="24" t="str">
        <f>'Long-form'!C675</f>
        <v>Van Asselen et al. (2017:Fig. 3 #4)</v>
      </c>
      <c r="C674" s="24">
        <f>'Long-form'!G675</f>
        <v>2</v>
      </c>
      <c r="D674" s="24" t="str">
        <f>'Long-form'!H675</f>
        <v>Rhine-Meuse central</v>
      </c>
      <c r="E674" s="24">
        <f>'Long-form'!I675</f>
        <v>51.958377220000003</v>
      </c>
      <c r="F674" s="24">
        <f>'Long-form'!J675</f>
        <v>4.8706418190000003</v>
      </c>
      <c r="G674" s="24" t="str">
        <f>'Long-form'!M675</f>
        <v>1 = Radiocarbon</v>
      </c>
      <c r="H674" s="24">
        <f>'Long-form'!N675</f>
        <v>5050</v>
      </c>
      <c r="I674" s="24">
        <f>'Long-form'!O675</f>
        <v>50</v>
      </c>
      <c r="J674" s="24">
        <f>'Long-form'!P675</f>
        <v>5800</v>
      </c>
      <c r="K674" s="24">
        <f>'Long-form'!Q675</f>
        <v>5910</v>
      </c>
      <c r="L674" s="24">
        <f>'Long-form'!R675</f>
        <v>5650</v>
      </c>
      <c r="M674" s="24" t="str">
        <f>'Long-form'!Z675</f>
        <v>Positive</v>
      </c>
      <c r="N674" s="24">
        <f>'Long-form'!AA675</f>
        <v>1.96</v>
      </c>
      <c r="O674" s="24">
        <f>'Long-form'!AB675</f>
        <v>0.01</v>
      </c>
      <c r="P674" s="24">
        <f>'Long-form'!AC675</f>
        <v>0</v>
      </c>
      <c r="Q674" s="25">
        <f>'Long-form'!AV675</f>
        <v>-2.8600000000000003</v>
      </c>
      <c r="R674" s="25" t="str">
        <f>'Long-form'!AU675</f>
        <v>NAP</v>
      </c>
      <c r="S674" s="25">
        <f>'Long-form'!AX675</f>
        <v>7.4576403774920669E-2</v>
      </c>
      <c r="T674" s="25">
        <f>'Long-form'!AY675</f>
        <v>6.3442887702247611E-2</v>
      </c>
      <c r="U674" s="25">
        <f>'Long-form'!BJ675</f>
        <v>1</v>
      </c>
      <c r="V674" s="25" t="str">
        <f>'Long-form'!BK675</f>
        <v>5 = Sedimentary (e.g., deltaic, estuarine, wetland, lacustrine, marine facies)</v>
      </c>
      <c r="W674" s="25" t="str">
        <f>'Long-form'!BL675</f>
        <v>Fen peat</v>
      </c>
      <c r="X674" s="25" t="str">
        <f>'Long-form'!BM675</f>
        <v>Botanical</v>
      </c>
      <c r="Y674" s="25" t="str">
        <f>'Long-form'!BN675</f>
        <v>GWL-0.3</v>
      </c>
      <c r="Z674" s="25">
        <f>'Long-form'!CE675</f>
        <v>-2.5600000000000005</v>
      </c>
      <c r="AA674" s="25">
        <f>'Long-form'!CF675</f>
        <v>0.21345172756386865</v>
      </c>
      <c r="AB674" s="25">
        <f>'Long-form'!CG675</f>
        <v>0.20982135258357287</v>
      </c>
      <c r="AC674" s="25">
        <f>'Long-form'!CK675</f>
        <v>-2.1266000000000007</v>
      </c>
      <c r="AD674" s="25">
        <f>'Long-form'!CL675</f>
        <v>0.22561495983201113</v>
      </c>
      <c r="AE674" s="25">
        <f>'Long-form'!CM675</f>
        <v>0.22218341544768819</v>
      </c>
      <c r="AF674" s="25" t="str">
        <f>'Long-form'!CN675</f>
        <v>1;2;3</v>
      </c>
      <c r="AG674" s="26">
        <f>'Long-form'!CO675</f>
        <v>0</v>
      </c>
      <c r="AH674" s="25">
        <f>'Long-form'!CP675</f>
        <v>0</v>
      </c>
      <c r="AI674" s="25">
        <f>'Long-form'!CQ675</f>
        <v>0</v>
      </c>
    </row>
    <row r="675" spans="1:35">
      <c r="A675" s="24" t="str">
        <f>'Long-form'!A676</f>
        <v>UtC-13814</v>
      </c>
      <c r="B675" s="24" t="str">
        <f>'Long-form'!C676</f>
        <v>Van Asselen et al. (2017:Fig. 3 #1)</v>
      </c>
      <c r="C675" s="24">
        <f>'Long-form'!G676</f>
        <v>2</v>
      </c>
      <c r="D675" s="24" t="str">
        <f>'Long-form'!H676</f>
        <v>Rhine-Meuse central</v>
      </c>
      <c r="E675" s="24">
        <f>'Long-form'!I676</f>
        <v>51.959049270000001</v>
      </c>
      <c r="F675" s="24">
        <f>'Long-form'!J676</f>
        <v>4.8701685210000001</v>
      </c>
      <c r="G675" s="24" t="str">
        <f>'Long-form'!M676</f>
        <v>1 = Radiocarbon</v>
      </c>
      <c r="H675" s="24">
        <f>'Long-form'!N676</f>
        <v>6910</v>
      </c>
      <c r="I675" s="24">
        <f>'Long-form'!O676</f>
        <v>90</v>
      </c>
      <c r="J675" s="24">
        <f>'Long-form'!P676</f>
        <v>7760</v>
      </c>
      <c r="K675" s="24">
        <f>'Long-form'!Q676</f>
        <v>7940</v>
      </c>
      <c r="L675" s="24">
        <f>'Long-form'!R676</f>
        <v>7580</v>
      </c>
      <c r="M675" s="24" t="str">
        <f>'Long-form'!Z676</f>
        <v>Positive</v>
      </c>
      <c r="N675" s="24">
        <f>'Long-form'!AA676</f>
        <v>7.89</v>
      </c>
      <c r="O675" s="24">
        <f>'Long-form'!AB676</f>
        <v>1.0000000000000675E-2</v>
      </c>
      <c r="P675" s="24">
        <f>'Long-form'!AC676</f>
        <v>0</v>
      </c>
      <c r="Q675" s="25">
        <f>'Long-form'!AV676</f>
        <v>-8.8000000000000007</v>
      </c>
      <c r="R675" s="25" t="str">
        <f>'Long-form'!AU676</f>
        <v>NAP</v>
      </c>
      <c r="S675" s="25">
        <f>'Long-form'!AX676</f>
        <v>0.17007598301935545</v>
      </c>
      <c r="T675" s="25">
        <f>'Long-form'!AY676</f>
        <v>6.3442887702248277E-2</v>
      </c>
      <c r="U675" s="25">
        <f>'Long-form'!BJ676</f>
        <v>1</v>
      </c>
      <c r="V675" s="25" t="str">
        <f>'Long-form'!BK676</f>
        <v>5 = Sedimentary (e.g., deltaic, estuarine, wetland, lacustrine, marine facies)</v>
      </c>
      <c r="W675" s="25" t="str">
        <f>'Long-form'!BL676</f>
        <v>Fen-wood peat</v>
      </c>
      <c r="X675" s="25" t="str">
        <f>'Long-form'!BM676</f>
        <v>Botanical</v>
      </c>
      <c r="Y675" s="25" t="str">
        <f>'Long-form'!BN676</f>
        <v>GWL</v>
      </c>
      <c r="Z675" s="25">
        <f>'Long-form'!CE676</f>
        <v>-8.8000000000000007</v>
      </c>
      <c r="AA675" s="25">
        <f>'Long-form'!CF676</f>
        <v>0.19729632535858363</v>
      </c>
      <c r="AB675" s="25">
        <f>'Long-form'!CG676</f>
        <v>0.11842719282327048</v>
      </c>
      <c r="AC675" s="25">
        <f>'Long-form'!CK676</f>
        <v>-8.2185199999999998</v>
      </c>
      <c r="AD675" s="25">
        <f>'Long-form'!CL676</f>
        <v>0.22061818953072634</v>
      </c>
      <c r="AE675" s="25">
        <f>'Long-form'!CM676</f>
        <v>0.15418023722843174</v>
      </c>
      <c r="AF675" s="25" t="str">
        <f>'Long-form'!CN676</f>
        <v>1;2;3</v>
      </c>
      <c r="AG675" s="26">
        <f>'Long-form'!CO676</f>
        <v>0</v>
      </c>
      <c r="AH675" s="25">
        <f>'Long-form'!CP676</f>
        <v>0</v>
      </c>
      <c r="AI675" s="25">
        <f>'Long-form'!CQ676</f>
        <v>0</v>
      </c>
    </row>
    <row r="676" spans="1:35">
      <c r="A676" s="24" t="str">
        <f>'Long-form'!A677</f>
        <v>UtC-13817</v>
      </c>
      <c r="B676" s="24" t="str">
        <f>'Long-form'!C677</f>
        <v>Hijma et al. (2009)</v>
      </c>
      <c r="C676" s="24">
        <f>'Long-form'!G677</f>
        <v>2</v>
      </c>
      <c r="D676" s="24" t="str">
        <f>'Long-form'!H677</f>
        <v>Zuid-Holland</v>
      </c>
      <c r="E676" s="24">
        <f>'Long-form'!I677</f>
        <v>51.778749779999998</v>
      </c>
      <c r="F676" s="24">
        <f>'Long-form'!J677</f>
        <v>4.5881984779999998</v>
      </c>
      <c r="G676" s="24" t="str">
        <f>'Long-form'!M677</f>
        <v>1 = Radiocarbon</v>
      </c>
      <c r="H676" s="24">
        <f>'Long-form'!N677</f>
        <v>7390</v>
      </c>
      <c r="I676" s="24">
        <f>'Long-form'!O677</f>
        <v>60</v>
      </c>
      <c r="J676" s="24">
        <f>'Long-form'!P677</f>
        <v>8210</v>
      </c>
      <c r="K676" s="24">
        <f>'Long-form'!Q677</f>
        <v>8350</v>
      </c>
      <c r="L676" s="24">
        <f>'Long-form'!R677</f>
        <v>8030</v>
      </c>
      <c r="M676" s="24" t="str">
        <f>'Long-form'!Z677</f>
        <v>Positive</v>
      </c>
      <c r="N676" s="24">
        <f>'Long-form'!AA677</f>
        <v>11.85</v>
      </c>
      <c r="O676" s="24">
        <f>'Long-form'!AB677</f>
        <v>1.5000000000000568E-2</v>
      </c>
      <c r="P676" s="24">
        <f>'Long-form'!AC677</f>
        <v>0</v>
      </c>
      <c r="Q676" s="25">
        <f>'Long-form'!AV677</f>
        <v>-12.865</v>
      </c>
      <c r="R676" s="25" t="str">
        <f>'Long-form'!AU677</f>
        <v>NAP</v>
      </c>
      <c r="S676" s="25">
        <f>'Long-form'!AX677</f>
        <v>0.24693167071074562</v>
      </c>
      <c r="T676" s="25">
        <f>'Long-form'!AY677</f>
        <v>6.932712311931101E-2</v>
      </c>
      <c r="U676" s="25">
        <f>'Long-form'!BJ677</f>
        <v>1</v>
      </c>
      <c r="V676" s="25" t="str">
        <f>'Long-form'!BK677</f>
        <v>5 = Sedimentary (e.g., deltaic, estuarine, wetland, lacustrine, marine facies)</v>
      </c>
      <c r="W676" s="25" t="str">
        <f>'Long-form'!BL677</f>
        <v>Gyttja</v>
      </c>
      <c r="X676" s="25" t="str">
        <f>'Long-form'!BM677</f>
        <v>Botanical</v>
      </c>
      <c r="Y676" s="25" t="str">
        <f>'Long-form'!BN677</f>
        <v>GWL-0.75</v>
      </c>
      <c r="Z676" s="25">
        <f>'Long-form'!CE677</f>
        <v>-12.115</v>
      </c>
      <c r="AA676" s="25">
        <f>'Long-form'!CF677</f>
        <v>0.55765154890845603</v>
      </c>
      <c r="AB676" s="25">
        <f>'Long-form'!CG677</f>
        <v>0.50478336937739943</v>
      </c>
      <c r="AC676" s="25">
        <f>'Long-form'!CK677</f>
        <v>-11.714839999999999</v>
      </c>
      <c r="AD676" s="25">
        <f>'Long-form'!CL677</f>
        <v>0.56236022529299201</v>
      </c>
      <c r="AE676" s="25">
        <f>'Long-form'!CM677</f>
        <v>0.50998041432155483</v>
      </c>
      <c r="AF676" s="25" t="str">
        <f>'Long-form'!CN677</f>
        <v>1;2;3</v>
      </c>
      <c r="AG676" s="26">
        <f>'Long-form'!CO677</f>
        <v>0</v>
      </c>
      <c r="AH676" s="25">
        <f>'Long-form'!CP677</f>
        <v>0</v>
      </c>
      <c r="AI676" s="25">
        <f>'Long-form'!CQ677</f>
        <v>0</v>
      </c>
    </row>
    <row r="677" spans="1:35">
      <c r="A677" s="24" t="str">
        <f>'Long-form'!A678</f>
        <v>UtC-13825</v>
      </c>
      <c r="B677" s="24" t="str">
        <f>'Long-form'!C678</f>
        <v>Hijma et al. (2009)</v>
      </c>
      <c r="C677" s="24">
        <f>'Long-form'!G678</f>
        <v>2</v>
      </c>
      <c r="D677" s="24" t="str">
        <f>'Long-form'!H678</f>
        <v>Zuid-Holland</v>
      </c>
      <c r="E677" s="24">
        <f>'Long-form'!I678</f>
        <v>51.773402249999997</v>
      </c>
      <c r="F677" s="24">
        <f>'Long-form'!J678</f>
        <v>4.5909591939999999</v>
      </c>
      <c r="G677" s="24" t="str">
        <f>'Long-form'!M678</f>
        <v>1 = Radiocarbon</v>
      </c>
      <c r="H677" s="24">
        <f>'Long-form'!N678</f>
        <v>6800</v>
      </c>
      <c r="I677" s="24">
        <f>'Long-form'!O678</f>
        <v>80</v>
      </c>
      <c r="J677" s="24">
        <f>'Long-form'!P678</f>
        <v>7650</v>
      </c>
      <c r="K677" s="24">
        <f>'Long-form'!Q678</f>
        <v>7840</v>
      </c>
      <c r="L677" s="24">
        <f>'Long-form'!R678</f>
        <v>7500</v>
      </c>
      <c r="M677" s="24" t="str">
        <f>'Long-form'!Z678</f>
        <v>Positive</v>
      </c>
      <c r="N677" s="24">
        <f>'Long-form'!AA678</f>
        <v>8.57</v>
      </c>
      <c r="O677" s="24">
        <f>'Long-form'!AB678</f>
        <v>1.5000000000000568E-2</v>
      </c>
      <c r="P677" s="24">
        <f>'Long-form'!AC678</f>
        <v>0</v>
      </c>
      <c r="Q677" s="25">
        <f>'Long-form'!AV678</f>
        <v>-9.6349999999999998</v>
      </c>
      <c r="R677" s="25" t="str">
        <f>'Long-form'!AU678</f>
        <v>NAP</v>
      </c>
      <c r="S677" s="25">
        <f>'Long-form'!AX678</f>
        <v>0.18488972388967459</v>
      </c>
      <c r="T677" s="25">
        <f>'Long-form'!AY678</f>
        <v>6.932712311931101E-2</v>
      </c>
      <c r="U677" s="25">
        <f>'Long-form'!BJ678</f>
        <v>1</v>
      </c>
      <c r="V677" s="25" t="str">
        <f>'Long-form'!BK678</f>
        <v>5 = Sedimentary (e.g., deltaic, estuarine, wetland, lacustrine, marine facies)</v>
      </c>
      <c r="W677" s="25" t="str">
        <f>'Long-form'!BL678</f>
        <v>Undifferentiated peat</v>
      </c>
      <c r="X677" s="25" t="str">
        <f>'Long-form'!BM678</f>
        <v>Botanical</v>
      </c>
      <c r="Y677" s="25" t="str">
        <f>'Long-form'!BN678</f>
        <v>GWL-0.2</v>
      </c>
      <c r="Z677" s="25">
        <f>'Long-form'!CE678</f>
        <v>-9.4350000000000005</v>
      </c>
      <c r="AA677" s="25">
        <f>'Long-form'!CF678</f>
        <v>0.35239780078768951</v>
      </c>
      <c r="AB677" s="25">
        <f>'Long-form'!CG678</f>
        <v>0.30790623572769699</v>
      </c>
      <c r="AC677" s="25">
        <f>'Long-form'!CK678</f>
        <v>-9.0605999999999991</v>
      </c>
      <c r="AD677" s="25">
        <f>'Long-form'!CL678</f>
        <v>0.35902164752502702</v>
      </c>
      <c r="AE677" s="25">
        <f>'Long-form'!CM678</f>
        <v>0.31546566119244224</v>
      </c>
      <c r="AF677" s="25" t="str">
        <f>'Long-form'!CN678</f>
        <v>1;2;3</v>
      </c>
      <c r="AG677" s="26">
        <f>'Long-form'!CO678</f>
        <v>0</v>
      </c>
      <c r="AH677" s="25">
        <f>'Long-form'!CP678</f>
        <v>0</v>
      </c>
      <c r="AI677" s="25">
        <f>'Long-form'!CQ678</f>
        <v>0</v>
      </c>
    </row>
    <row r="678" spans="1:35">
      <c r="A678" s="24" t="str">
        <f>'Long-form'!A679</f>
        <v>UtC-14098</v>
      </c>
      <c r="B678" s="24" t="str">
        <f>'Long-form'!C679</f>
        <v>Van Smeerdijk (2006)</v>
      </c>
      <c r="C678" s="24">
        <f>'Long-form'!G679</f>
        <v>2</v>
      </c>
      <c r="D678" s="24" t="str">
        <f>'Long-form'!H679</f>
        <v>Flevoland</v>
      </c>
      <c r="E678" s="24">
        <f>'Long-form'!I679</f>
        <v>52.386890149999999</v>
      </c>
      <c r="F678" s="24">
        <f>'Long-form'!J679</f>
        <v>5.1889039029999999</v>
      </c>
      <c r="G678" s="24" t="str">
        <f>'Long-form'!M679</f>
        <v>1 = Radiocarbon</v>
      </c>
      <c r="H678" s="24">
        <f>'Long-form'!N679</f>
        <v>6580</v>
      </c>
      <c r="I678" s="24">
        <f>'Long-form'!O679</f>
        <v>70</v>
      </c>
      <c r="J678" s="24">
        <f>'Long-form'!P679</f>
        <v>7480</v>
      </c>
      <c r="K678" s="24">
        <f>'Long-form'!Q679</f>
        <v>7590</v>
      </c>
      <c r="L678" s="24">
        <f>'Long-form'!R679</f>
        <v>7320</v>
      </c>
      <c r="M678" s="24" t="str">
        <f>'Long-form'!Z679</f>
        <v>Positive</v>
      </c>
      <c r="N678" s="24">
        <f>'Long-form'!AA679</f>
        <v>10.89</v>
      </c>
      <c r="O678" s="24">
        <f>'Long-form'!AB679</f>
        <v>9.9999999999997868E-3</v>
      </c>
      <c r="P678" s="24">
        <f>'Long-form'!AC679</f>
        <v>0</v>
      </c>
      <c r="Q678" s="25">
        <f>'Long-form'!AV679</f>
        <v>-10.89</v>
      </c>
      <c r="R678" s="25" t="str">
        <f>'Long-form'!AU679</f>
        <v>NAP</v>
      </c>
      <c r="S678" s="25">
        <f>'Long-form'!AX679</f>
        <v>0.22751228538257001</v>
      </c>
      <c r="T678" s="25">
        <f>'Long-form'!AY679</f>
        <v>6.5764732189829325E-2</v>
      </c>
      <c r="U678" s="25">
        <f>'Long-form'!BJ679</f>
        <v>1</v>
      </c>
      <c r="V678" s="25" t="str">
        <f>'Long-form'!BK679</f>
        <v>5 = Sedimentary (e.g., deltaic, estuarine, wetland, lacustrine, marine facies)</v>
      </c>
      <c r="W678" s="25" t="str">
        <f>'Long-form'!BL679</f>
        <v>Fen-wood peat</v>
      </c>
      <c r="X678" s="25" t="str">
        <f>'Long-form'!BM679</f>
        <v>Botanical</v>
      </c>
      <c r="Y678" s="25" t="str">
        <f>'Long-form'!BN679</f>
        <v>GWL</v>
      </c>
      <c r="Z678" s="25">
        <f>'Long-form'!CE679</f>
        <v>-10.89</v>
      </c>
      <c r="AA678" s="25">
        <f>'Long-form'!CF679</f>
        <v>0.24851929502555728</v>
      </c>
      <c r="AB678" s="25">
        <f>'Long-form'!CG679</f>
        <v>0.11968709203585814</v>
      </c>
      <c r="AC678" s="25">
        <f>'Long-form'!CK679</f>
        <v>-10.127000000000001</v>
      </c>
      <c r="AD678" s="25">
        <f>'Long-form'!CL679</f>
        <v>0.28109839407548276</v>
      </c>
      <c r="AE678" s="25">
        <f>'Long-form'!CM679</f>
        <v>0.17770612581398362</v>
      </c>
      <c r="AF678" s="25" t="str">
        <f>'Long-form'!CN679</f>
        <v>1;2;3</v>
      </c>
      <c r="AG678" s="26">
        <f>'Long-form'!CO679</f>
        <v>0</v>
      </c>
      <c r="AH678" s="25">
        <f>'Long-form'!CP679</f>
        <v>0</v>
      </c>
      <c r="AI678" s="25">
        <f>'Long-form'!CQ679</f>
        <v>0</v>
      </c>
    </row>
    <row r="679" spans="1:35">
      <c r="A679" s="24" t="str">
        <f>'Long-form'!A680</f>
        <v>UtC-14106</v>
      </c>
      <c r="B679" s="24" t="str">
        <f>'Long-form'!C680</f>
        <v>Vos &amp; Nieuwhof (2021)</v>
      </c>
      <c r="C679" s="24">
        <f>'Long-form'!G680</f>
        <v>2</v>
      </c>
      <c r="D679" s="24" t="str">
        <f>'Long-form'!H680</f>
        <v>Waddenzee West</v>
      </c>
      <c r="E679" s="24">
        <f>'Long-form'!I680</f>
        <v>53.240330973151963</v>
      </c>
      <c r="F679" s="24">
        <f>'Long-form'!J680</f>
        <v>5.5562507386219586</v>
      </c>
      <c r="G679" s="24" t="str">
        <f>'Long-form'!M680</f>
        <v>1 = Radiocarbon</v>
      </c>
      <c r="H679" s="24">
        <f>'Long-form'!N680</f>
        <v>2435</v>
      </c>
      <c r="I679" s="24">
        <f>'Long-form'!O680</f>
        <v>43</v>
      </c>
      <c r="J679" s="24">
        <f>'Long-form'!P680</f>
        <v>1900</v>
      </c>
      <c r="K679" s="24">
        <f>'Long-form'!Q680</f>
        <v>2080</v>
      </c>
      <c r="L679" s="24">
        <f>'Long-form'!R680</f>
        <v>1720</v>
      </c>
      <c r="M679" s="24" t="str">
        <f>'Long-form'!Z680</f>
        <v>Positive</v>
      </c>
      <c r="N679" s="24">
        <f>'Long-form'!AA680</f>
        <v>3.6950000000000003</v>
      </c>
      <c r="O679" s="24">
        <f>'Long-form'!AB680</f>
        <v>0.12</v>
      </c>
      <c r="P679" s="24">
        <f>'Long-form'!AC680</f>
        <v>0</v>
      </c>
      <c r="Q679" s="25">
        <f>'Long-form'!AV680</f>
        <v>-0.82</v>
      </c>
      <c r="R679" s="25" t="str">
        <f>'Long-form'!AU680</f>
        <v>NAP</v>
      </c>
      <c r="S679" s="25">
        <f>'Long-form'!AX680</f>
        <v>7.1458029639782317E-2</v>
      </c>
      <c r="T679" s="25">
        <f>'Long-form'!AY680</f>
        <v>7.1458029639782317E-2</v>
      </c>
      <c r="U679" s="25">
        <f>'Long-form'!BJ680</f>
        <v>0</v>
      </c>
      <c r="V679" s="25" t="str">
        <f>'Long-form'!BK680</f>
        <v>5 = Sedimentary (e.g., deltaic, estuarine, wetland, lacustrine, marine facies)</v>
      </c>
      <c r="W679" s="25" t="str">
        <f>'Long-form'!BL680</f>
        <v>Brackish mollusca (Scrobicularia plana)</v>
      </c>
      <c r="X679" s="25" t="str">
        <f>'Long-form'!BM680</f>
        <v>Mollusca; bivalve</v>
      </c>
      <c r="Y679" s="25" t="str">
        <f>'Long-form'!BN680</f>
        <v>MHW-0.33</v>
      </c>
      <c r="Z679" s="25">
        <f>'Long-form'!CE680</f>
        <v>-1.3900000000000001</v>
      </c>
      <c r="AA679" s="25">
        <f>'Long-form'!CF680</f>
        <v>0.22299887892094888</v>
      </c>
      <c r="AB679" s="25">
        <f>'Long-form'!CG680</f>
        <v>0.22299887892094888</v>
      </c>
      <c r="AC679" s="25">
        <f>'Long-form'!CK680</f>
        <v>-0.97249999999999992</v>
      </c>
      <c r="AD679" s="25">
        <f>'Long-form'!CL680</f>
        <v>0.23042175127669151</v>
      </c>
      <c r="AE679" s="25">
        <f>'Long-form'!CM680</f>
        <v>0.23042175127669151</v>
      </c>
      <c r="AF679" s="25" t="str">
        <f>'Long-form'!CN680</f>
        <v>1;2;3</v>
      </c>
      <c r="AG679" s="26">
        <f>'Long-form'!CO680</f>
        <v>0</v>
      </c>
      <c r="AH679" s="25">
        <f>'Long-form'!CP680</f>
        <v>0</v>
      </c>
      <c r="AI679" s="25">
        <f>'Long-form'!CQ680</f>
        <v>0</v>
      </c>
    </row>
    <row r="680" spans="1:35">
      <c r="A680" s="24" t="str">
        <f>'Long-form'!A681</f>
        <v>UtC-14217</v>
      </c>
      <c r="B680" s="24" t="str">
        <f>'Long-form'!C681</f>
        <v>Gouw (2007); Gouw &amp; Erkens (2007)</v>
      </c>
      <c r="C680" s="24">
        <f>'Long-form'!G681</f>
        <v>2</v>
      </c>
      <c r="D680" s="24" t="str">
        <f>'Long-form'!H681</f>
        <v>Rhine-Meuse central</v>
      </c>
      <c r="E680" s="24">
        <f>'Long-form'!I681</f>
        <v>51.940864939999997</v>
      </c>
      <c r="F680" s="24">
        <f>'Long-form'!J681</f>
        <v>5.6685772209999996</v>
      </c>
      <c r="G680" s="24" t="str">
        <f>'Long-form'!M681</f>
        <v>1 = Radiocarbon</v>
      </c>
      <c r="H680" s="24">
        <f>'Long-form'!N681</f>
        <v>5820</v>
      </c>
      <c r="I680" s="24">
        <f>'Long-form'!O681</f>
        <v>70</v>
      </c>
      <c r="J680" s="24">
        <f>'Long-form'!P681</f>
        <v>6620</v>
      </c>
      <c r="K680" s="24">
        <f>'Long-form'!Q681</f>
        <v>6790</v>
      </c>
      <c r="L680" s="24">
        <f>'Long-form'!R681</f>
        <v>6450</v>
      </c>
      <c r="M680" s="24" t="str">
        <f>'Long-form'!Z681</f>
        <v>Positive</v>
      </c>
      <c r="N680" s="24">
        <f>'Long-form'!AA681</f>
        <v>4.8099999999999996</v>
      </c>
      <c r="O680" s="24">
        <f>'Long-form'!AB681</f>
        <v>5.0000000000000044E-3</v>
      </c>
      <c r="P680" s="24">
        <f>'Long-form'!AC681</f>
        <v>0</v>
      </c>
      <c r="Q680" s="25">
        <f>'Long-form'!AV681</f>
        <v>1.9049999999999998</v>
      </c>
      <c r="R680" s="25" t="str">
        <f>'Long-form'!AU681</f>
        <v>NAP</v>
      </c>
      <c r="S680" s="25">
        <f>'Long-form'!AX681</f>
        <v>0.11318431870184137</v>
      </c>
      <c r="T680" s="25">
        <f>'Long-form'!AY681</f>
        <v>5.9634302209382824E-2</v>
      </c>
      <c r="U680" s="25">
        <f>'Long-form'!BJ681</f>
        <v>3</v>
      </c>
      <c r="V680" s="25" t="str">
        <f>'Long-form'!BK681</f>
        <v>5 = Sedimentary (e.g., deltaic, estuarine, wetland, lacustrine, marine facies)</v>
      </c>
      <c r="W680" s="25" t="str">
        <f>'Long-form'!BL681</f>
        <v>Undifferentiated peat</v>
      </c>
      <c r="X680" s="25" t="str">
        <f>'Long-form'!BM681</f>
        <v>Botanical</v>
      </c>
      <c r="Y680" s="25" t="str">
        <f>'Long-form'!BN681</f>
        <v>GWL-0.2</v>
      </c>
      <c r="Z680" s="25" t="str">
        <f>'Long-form'!CE681</f>
        <v>n/a</v>
      </c>
      <c r="AA680" s="25" t="str">
        <f>'Long-form'!CF681</f>
        <v>n/a</v>
      </c>
      <c r="AB680" s="25" t="str">
        <f>'Long-form'!CG681</f>
        <v>n/a</v>
      </c>
      <c r="AC680" s="25" t="str">
        <f>'Long-form'!CK681</f>
        <v>n/a</v>
      </c>
      <c r="AD680" s="25" t="str">
        <f>'Long-form'!CL681</f>
        <v>n/a</v>
      </c>
      <c r="AE680" s="25" t="str">
        <f>'Long-form'!CM681</f>
        <v>n/a</v>
      </c>
      <c r="AF680" s="25" t="str">
        <f>'Long-form'!CN681</f>
        <v>2;3</v>
      </c>
      <c r="AG680" s="26">
        <f>'Long-form'!CO681</f>
        <v>0</v>
      </c>
      <c r="AH680" s="25" t="str">
        <f>'Long-form'!CP681</f>
        <v>Type 3 ULD (this paper): no RSLR constraining indicative meaning</v>
      </c>
      <c r="AI680" s="25">
        <f>'Long-form'!CQ681</f>
        <v>0</v>
      </c>
    </row>
    <row r="681" spans="1:35">
      <c r="A681" s="24" t="str">
        <f>'Long-form'!A682</f>
        <v>UtC-14219</v>
      </c>
      <c r="B681" s="24" t="str">
        <f>'Long-form'!C682</f>
        <v>Gouw (2007); Gouw &amp; Erkens (2007)</v>
      </c>
      <c r="C681" s="24">
        <f>'Long-form'!G682</f>
        <v>2</v>
      </c>
      <c r="D681" s="24" t="str">
        <f>'Long-form'!H682</f>
        <v>Rhine-Meuse central</v>
      </c>
      <c r="E681" s="24">
        <f>'Long-form'!I682</f>
        <v>51.890472600000003</v>
      </c>
      <c r="F681" s="24">
        <f>'Long-form'!J682</f>
        <v>5.6702082689999997</v>
      </c>
      <c r="G681" s="24" t="str">
        <f>'Long-form'!M682</f>
        <v>1 = Radiocarbon</v>
      </c>
      <c r="H681" s="24">
        <f>'Long-form'!N682</f>
        <v>4050</v>
      </c>
      <c r="I681" s="24">
        <f>'Long-form'!O682</f>
        <v>60</v>
      </c>
      <c r="J681" s="24">
        <f>'Long-form'!P682</f>
        <v>4565</v>
      </c>
      <c r="K681" s="24">
        <f>'Long-form'!Q682</f>
        <v>4820</v>
      </c>
      <c r="L681" s="24">
        <f>'Long-form'!R682</f>
        <v>4410</v>
      </c>
      <c r="M681" s="24" t="str">
        <f>'Long-form'!Z682</f>
        <v>Positive</v>
      </c>
      <c r="N681" s="24">
        <f>'Long-form'!AA682</f>
        <v>3.85</v>
      </c>
      <c r="O681" s="24">
        <f>'Long-form'!AB682</f>
        <v>4.9999999999998934E-3</v>
      </c>
      <c r="P681" s="24">
        <f>'Long-form'!AC682</f>
        <v>0</v>
      </c>
      <c r="Q681" s="25">
        <f>'Long-form'!AV682</f>
        <v>3.7450000000000001</v>
      </c>
      <c r="R681" s="25" t="str">
        <f>'Long-form'!AU682</f>
        <v>NAP</v>
      </c>
      <c r="S681" s="25">
        <f>'Long-form'!AX682</f>
        <v>9.739224815148273E-2</v>
      </c>
      <c r="T681" s="25">
        <f>'Long-form'!AY682</f>
        <v>5.9634302209382761E-2</v>
      </c>
      <c r="U681" s="25">
        <f>'Long-form'!BJ682</f>
        <v>3</v>
      </c>
      <c r="V681" s="25" t="str">
        <f>'Long-form'!BK682</f>
        <v>5 = Sedimentary (e.g., deltaic, estuarine, wetland, lacustrine, marine facies)</v>
      </c>
      <c r="W681" s="25" t="str">
        <f>'Long-form'!BL682</f>
        <v>Undifferentiated peat</v>
      </c>
      <c r="X681" s="25" t="str">
        <f>'Long-form'!BM682</f>
        <v>Botanical</v>
      </c>
      <c r="Y681" s="25" t="str">
        <f>'Long-form'!BN682</f>
        <v>GWL-0.2</v>
      </c>
      <c r="Z681" s="25" t="str">
        <f>'Long-form'!CE682</f>
        <v>n/a</v>
      </c>
      <c r="AA681" s="25" t="str">
        <f>'Long-form'!CF682</f>
        <v>n/a</v>
      </c>
      <c r="AB681" s="25" t="str">
        <f>'Long-form'!CG682</f>
        <v>n/a</v>
      </c>
      <c r="AC681" s="25" t="str">
        <f>'Long-form'!CK682</f>
        <v>n/a</v>
      </c>
      <c r="AD681" s="25" t="str">
        <f>'Long-form'!CL682</f>
        <v>n/a</v>
      </c>
      <c r="AE681" s="25" t="str">
        <f>'Long-form'!CM682</f>
        <v>n/a</v>
      </c>
      <c r="AF681" s="25" t="str">
        <f>'Long-form'!CN682</f>
        <v>2;3</v>
      </c>
      <c r="AG681" s="26">
        <f>'Long-form'!CO682</f>
        <v>0</v>
      </c>
      <c r="AH681" s="25" t="str">
        <f>'Long-form'!CP682</f>
        <v>Type 3 ULD (this paper): no RSLR constraining indicative meaning</v>
      </c>
      <c r="AI681" s="25">
        <f>'Long-form'!CQ682</f>
        <v>0</v>
      </c>
    </row>
    <row r="682" spans="1:35">
      <c r="A682" s="24" t="str">
        <f>'Long-form'!A683</f>
        <v>UtC-14221</v>
      </c>
      <c r="B682" s="24" t="str">
        <f>'Long-form'!C683</f>
        <v>Hijma et al. (2009)</v>
      </c>
      <c r="C682" s="24">
        <f>'Long-form'!G683</f>
        <v>2</v>
      </c>
      <c r="D682" s="24" t="str">
        <f>'Long-form'!H683</f>
        <v>Zuid-Holland</v>
      </c>
      <c r="E682" s="24">
        <f>'Long-form'!I683</f>
        <v>52.144126569999997</v>
      </c>
      <c r="F682" s="24">
        <f>'Long-form'!J683</f>
        <v>4.5134704169999997</v>
      </c>
      <c r="G682" s="24" t="str">
        <f>'Long-form'!M683</f>
        <v>1 = Radiocarbon</v>
      </c>
      <c r="H682" s="24">
        <f>'Long-form'!N683</f>
        <v>7090</v>
      </c>
      <c r="I682" s="24">
        <f>'Long-form'!O683</f>
        <v>90</v>
      </c>
      <c r="J682" s="24">
        <f>'Long-form'!P683</f>
        <v>7905</v>
      </c>
      <c r="K682" s="24">
        <f>'Long-form'!Q683</f>
        <v>8165</v>
      </c>
      <c r="L682" s="24">
        <f>'Long-form'!R683</f>
        <v>7690</v>
      </c>
      <c r="M682" s="24" t="str">
        <f>'Long-form'!Z683</f>
        <v>Positive</v>
      </c>
      <c r="N682" s="24">
        <f>'Long-form'!AA683</f>
        <v>11.404999999999999</v>
      </c>
      <c r="O682" s="24">
        <f>'Long-form'!AB683</f>
        <v>0.03</v>
      </c>
      <c r="P682" s="24">
        <f>'Long-form'!AC683</f>
        <v>0</v>
      </c>
      <c r="Q682" s="25">
        <f>'Long-form'!AV683</f>
        <v>-12.525</v>
      </c>
      <c r="R682" s="25" t="str">
        <f>'Long-form'!AU683</f>
        <v>NAP</v>
      </c>
      <c r="S682" s="25">
        <f>'Long-form'!AX683</f>
        <v>8.547660498639445E-2</v>
      </c>
      <c r="T682" s="25">
        <f>'Long-form'!AY683</f>
        <v>8.547660498639445E-2</v>
      </c>
      <c r="U682" s="25">
        <f>'Long-form'!BJ683</f>
        <v>1</v>
      </c>
      <c r="V682" s="25" t="str">
        <f>'Long-form'!BK683</f>
        <v>5 = Sedimentary (e.g., deltaic, estuarine, wetland, lacustrine, marine facies)</v>
      </c>
      <c r="W682" s="25" t="str">
        <f>'Long-form'!BL683</f>
        <v>Fen-wood peat</v>
      </c>
      <c r="X682" s="25" t="str">
        <f>'Long-form'!BM683</f>
        <v>Botanical</v>
      </c>
      <c r="Y682" s="25" t="str">
        <f>'Long-form'!BN683</f>
        <v>GWL</v>
      </c>
      <c r="Z682" s="25">
        <f>'Long-form'!CE683</f>
        <v>-12.525</v>
      </c>
      <c r="AA682" s="25">
        <f>'Long-form'!CF683</f>
        <v>0.13155322116922913</v>
      </c>
      <c r="AB682" s="25">
        <f>'Long-form'!CG683</f>
        <v>0.13155322116922913</v>
      </c>
      <c r="AC682" s="25">
        <f>'Long-form'!CK683</f>
        <v>-11.839695000000001</v>
      </c>
      <c r="AD682" s="25">
        <f>'Long-form'!CL683</f>
        <v>0.17076281971667223</v>
      </c>
      <c r="AE682" s="25">
        <f>'Long-form'!CM683</f>
        <v>0.17076281971667223</v>
      </c>
      <c r="AF682" s="25" t="str">
        <f>'Long-form'!CN683</f>
        <v>1;2;3</v>
      </c>
      <c r="AG682" s="26">
        <f>'Long-form'!CO683</f>
        <v>0</v>
      </c>
      <c r="AH682" s="25">
        <f>'Long-form'!CP683</f>
        <v>0</v>
      </c>
      <c r="AI682" s="25">
        <f>'Long-form'!CQ683</f>
        <v>0</v>
      </c>
    </row>
    <row r="683" spans="1:35">
      <c r="A683" s="24" t="str">
        <f>'Long-form'!A684</f>
        <v>UtC-14222</v>
      </c>
      <c r="B683" s="24" t="str">
        <f>'Long-form'!C684</f>
        <v>Hijma et al. (2009)</v>
      </c>
      <c r="C683" s="24">
        <f>'Long-form'!G684</f>
        <v>2</v>
      </c>
      <c r="D683" s="24" t="str">
        <f>'Long-form'!H684</f>
        <v>Zuid-Holland</v>
      </c>
      <c r="E683" s="24">
        <f>'Long-form'!I684</f>
        <v>52.147422130000002</v>
      </c>
      <c r="F683" s="24">
        <f>'Long-form'!J684</f>
        <v>4.5215733419999999</v>
      </c>
      <c r="G683" s="24" t="str">
        <f>'Long-form'!M684</f>
        <v>1 = Radiocarbon</v>
      </c>
      <c r="H683" s="24">
        <f>'Long-form'!N684</f>
        <v>6840</v>
      </c>
      <c r="I683" s="24">
        <f>'Long-form'!O684</f>
        <v>70</v>
      </c>
      <c r="J683" s="24">
        <f>'Long-form'!P684</f>
        <v>7685</v>
      </c>
      <c r="K683" s="24">
        <f>'Long-form'!Q684</f>
        <v>7840</v>
      </c>
      <c r="L683" s="24">
        <f>'Long-form'!R684</f>
        <v>7570</v>
      </c>
      <c r="M683" s="24" t="str">
        <f>'Long-form'!Z684</f>
        <v>Positive</v>
      </c>
      <c r="N683" s="24">
        <f>'Long-form'!AA684</f>
        <v>12.625</v>
      </c>
      <c r="O683" s="24">
        <f>'Long-form'!AB684</f>
        <v>0.01</v>
      </c>
      <c r="P683" s="24">
        <f>'Long-form'!AC684</f>
        <v>0</v>
      </c>
      <c r="Q683" s="25">
        <f>'Long-form'!AV684</f>
        <v>-12.71</v>
      </c>
      <c r="R683" s="25" t="str">
        <f>'Long-form'!AU684</f>
        <v>NAP</v>
      </c>
      <c r="S683" s="25">
        <f>'Long-form'!AX684</f>
        <v>6.3442887702248277E-2</v>
      </c>
      <c r="T683" s="25">
        <f>'Long-form'!AY684</f>
        <v>6.3442887702248277E-2</v>
      </c>
      <c r="U683" s="25">
        <f>'Long-form'!BJ684</f>
        <v>0</v>
      </c>
      <c r="V683" s="25" t="str">
        <f>'Long-form'!BK684</f>
        <v>5 = Sedimentary (e.g., deltaic, estuarine, wetland, lacustrine, marine facies)</v>
      </c>
      <c r="W683" s="25" t="str">
        <f>'Long-form'!BL684</f>
        <v>Fen peat</v>
      </c>
      <c r="X683" s="25" t="str">
        <f>'Long-form'!BM684</f>
        <v>Botanical</v>
      </c>
      <c r="Y683" s="25" t="str">
        <f>'Long-form'!BN684</f>
        <v>MHW-0.3</v>
      </c>
      <c r="Z683" s="25">
        <f>'Long-form'!CE684</f>
        <v>-13.31</v>
      </c>
      <c r="AA683" s="25">
        <f>'Long-form'!CF684</f>
        <v>0.33605245126319205</v>
      </c>
      <c r="AB683" s="25">
        <f>'Long-form'!CG684</f>
        <v>0.33605245126319205</v>
      </c>
      <c r="AC683" s="25">
        <f>'Long-form'!CK684</f>
        <v>-12.122515</v>
      </c>
      <c r="AD683" s="25">
        <f>'Long-form'!CL684</f>
        <v>0.35204315758414545</v>
      </c>
      <c r="AE683" s="25">
        <f>'Long-form'!CM684</f>
        <v>0.35204315758414545</v>
      </c>
      <c r="AF683" s="25" t="str">
        <f>'Long-form'!CN684</f>
        <v>1;2;3</v>
      </c>
      <c r="AG683" s="26">
        <f>'Long-form'!CO684</f>
        <v>0</v>
      </c>
      <c r="AH683" s="25">
        <f>'Long-form'!CP684</f>
        <v>0</v>
      </c>
      <c r="AI683" s="25">
        <f>'Long-form'!CQ684</f>
        <v>0</v>
      </c>
    </row>
    <row r="684" spans="1:35">
      <c r="A684" s="24" t="str">
        <f>'Long-form'!A685</f>
        <v>UtC-14223</v>
      </c>
      <c r="B684" s="24" t="str">
        <f>'Long-form'!C685</f>
        <v>Hijma et al. (2009)</v>
      </c>
      <c r="C684" s="24">
        <f>'Long-form'!G685</f>
        <v>2</v>
      </c>
      <c r="D684" s="24" t="str">
        <f>'Long-form'!H685</f>
        <v>Zuid-Holland</v>
      </c>
      <c r="E684" s="24">
        <f>'Long-form'!I685</f>
        <v>52.152000090000001</v>
      </c>
      <c r="F684" s="24">
        <f>'Long-form'!J685</f>
        <v>4.5367982080000004</v>
      </c>
      <c r="G684" s="24" t="str">
        <f>'Long-form'!M685</f>
        <v>1 = Radiocarbon</v>
      </c>
      <c r="H684" s="24">
        <f>'Long-form'!N685</f>
        <v>6840</v>
      </c>
      <c r="I684" s="24">
        <f>'Long-form'!O685</f>
        <v>60</v>
      </c>
      <c r="J684" s="24">
        <f>'Long-form'!P685</f>
        <v>7680</v>
      </c>
      <c r="K684" s="24">
        <f>'Long-form'!Q685</f>
        <v>7830</v>
      </c>
      <c r="L684" s="24">
        <f>'Long-form'!R685</f>
        <v>7575</v>
      </c>
      <c r="M684" s="24" t="str">
        <f>'Long-form'!Z685</f>
        <v>Positive</v>
      </c>
      <c r="N684" s="24">
        <f>'Long-form'!AA685</f>
        <v>11.8</v>
      </c>
      <c r="O684" s="24">
        <f>'Long-form'!AB685</f>
        <v>0.01</v>
      </c>
      <c r="P684" s="24">
        <f>'Long-form'!AC685</f>
        <v>0</v>
      </c>
      <c r="Q684" s="25">
        <f>'Long-form'!AV685</f>
        <v>-12.114999999999998</v>
      </c>
      <c r="R684" s="25" t="str">
        <f>'Long-form'!AU685</f>
        <v>NAP</v>
      </c>
      <c r="S684" s="25">
        <f>'Long-form'!AX685</f>
        <v>5.9634302209382761E-2</v>
      </c>
      <c r="T684" s="25">
        <f>'Long-form'!AY685</f>
        <v>5.9634302209382761E-2</v>
      </c>
      <c r="U684" s="25">
        <f>'Long-form'!BJ685</f>
        <v>1</v>
      </c>
      <c r="V684" s="25" t="str">
        <f>'Long-form'!BK685</f>
        <v>5 = Sedimentary (e.g., deltaic, estuarine, wetland, lacustrine, marine facies)</v>
      </c>
      <c r="W684" s="25" t="str">
        <f>'Long-form'!BL685</f>
        <v>Fen peat</v>
      </c>
      <c r="X684" s="25" t="str">
        <f>'Long-form'!BM685</f>
        <v>Botanical</v>
      </c>
      <c r="Y684" s="25" t="str">
        <f>'Long-form'!BN685</f>
        <v>GWL-0.3</v>
      </c>
      <c r="Z684" s="25">
        <f>'Long-form'!CE685</f>
        <v>-11.814999999999998</v>
      </c>
      <c r="AA684" s="25">
        <f>'Long-form'!CF685</f>
        <v>0.20870134163440351</v>
      </c>
      <c r="AB684" s="25">
        <f>'Long-form'!CG685</f>
        <v>0.20870134163440351</v>
      </c>
      <c r="AC684" s="25">
        <f>'Long-form'!CK685</f>
        <v>-11.185599999999997</v>
      </c>
      <c r="AD684" s="25">
        <f>'Long-form'!CL685</f>
        <v>0.23351845141618982</v>
      </c>
      <c r="AE684" s="25">
        <f>'Long-form'!CM685</f>
        <v>0.23351845141618982</v>
      </c>
      <c r="AF684" s="25" t="str">
        <f>'Long-form'!CN685</f>
        <v>1;2;3</v>
      </c>
      <c r="AG684" s="26">
        <f>'Long-form'!CO685</f>
        <v>0</v>
      </c>
      <c r="AH684" s="25">
        <f>'Long-form'!CP685</f>
        <v>0</v>
      </c>
      <c r="AI684" s="25">
        <f>'Long-form'!CQ685</f>
        <v>0</v>
      </c>
    </row>
    <row r="685" spans="1:35">
      <c r="A685" s="24" t="str">
        <f>'Long-form'!A686</f>
        <v>UtC-14224</v>
      </c>
      <c r="B685" s="24" t="str">
        <f>'Long-form'!C686</f>
        <v>Busschers et al. (2007); Hijma et al. (2009)</v>
      </c>
      <c r="C685" s="24">
        <f>'Long-form'!G686</f>
        <v>2</v>
      </c>
      <c r="D685" s="24" t="str">
        <f>'Long-form'!H686</f>
        <v>Zuid-Holland</v>
      </c>
      <c r="E685" s="24">
        <f>'Long-form'!I686</f>
        <v>51.861186510000003</v>
      </c>
      <c r="F685" s="24">
        <f>'Long-form'!J686</f>
        <v>4.3886692079999996</v>
      </c>
      <c r="G685" s="24" t="str">
        <f>'Long-form'!M686</f>
        <v>1 = Radiocarbon</v>
      </c>
      <c r="H685" s="24">
        <f>'Long-form'!N686</f>
        <v>7880</v>
      </c>
      <c r="I685" s="24">
        <f>'Long-form'!O686</f>
        <v>70</v>
      </c>
      <c r="J685" s="24">
        <f>'Long-form'!P686</f>
        <v>8740</v>
      </c>
      <c r="K685" s="24">
        <f>'Long-form'!Q686</f>
        <v>8990</v>
      </c>
      <c r="L685" s="24">
        <f>'Long-form'!R686</f>
        <v>8540</v>
      </c>
      <c r="M685" s="24" t="str">
        <f>'Long-form'!Z686</f>
        <v>Positive</v>
      </c>
      <c r="N685" s="24">
        <f>'Long-form'!AA686</f>
        <v>16.350000000000001</v>
      </c>
      <c r="O685" s="24">
        <f>'Long-form'!AB686</f>
        <v>1.4999999999998792E-2</v>
      </c>
      <c r="P685" s="24">
        <f>'Long-form'!AC686</f>
        <v>0</v>
      </c>
      <c r="Q685" s="25">
        <f>'Long-form'!AV686</f>
        <v>-16.814999999999998</v>
      </c>
      <c r="R685" s="25" t="str">
        <f>'Long-form'!AU686</f>
        <v>NAP</v>
      </c>
      <c r="S685" s="25">
        <f>'Long-form'!AX686</f>
        <v>6.9327123119308609E-2</v>
      </c>
      <c r="T685" s="25">
        <f>'Long-form'!AY686</f>
        <v>6.9327123119308609E-2</v>
      </c>
      <c r="U685" s="25">
        <f>'Long-form'!BJ686</f>
        <v>1</v>
      </c>
      <c r="V685" s="25" t="str">
        <f>'Long-form'!BK686</f>
        <v>5 = Sedimentary (e.g., deltaic, estuarine, wetland, lacustrine, marine facies)</v>
      </c>
      <c r="W685" s="25" t="str">
        <f>'Long-form'!BL686</f>
        <v>Fen-wood peat</v>
      </c>
      <c r="X685" s="25" t="str">
        <f>'Long-form'!BM686</f>
        <v>Botanical</v>
      </c>
      <c r="Y685" s="25" t="str">
        <f>'Long-form'!BN686</f>
        <v>GWL</v>
      </c>
      <c r="Z685" s="25">
        <f>'Long-form'!CE686</f>
        <v>-16.814999999999998</v>
      </c>
      <c r="AA685" s="25">
        <f>'Long-form'!CF686</f>
        <v>0.12168093523637866</v>
      </c>
      <c r="AB685" s="25">
        <f>'Long-form'!CG686</f>
        <v>0.12168093523637866</v>
      </c>
      <c r="AC685" s="25">
        <f>'Long-form'!CK686</f>
        <v>-16.33802</v>
      </c>
      <c r="AD685" s="25">
        <f>'Long-form'!CL686</f>
        <v>0.14844620773729594</v>
      </c>
      <c r="AE685" s="25">
        <f>'Long-form'!CM686</f>
        <v>0.14844620773729594</v>
      </c>
      <c r="AF685" s="25" t="str">
        <f>'Long-form'!CN686</f>
        <v>1;2;3</v>
      </c>
      <c r="AG685" s="26">
        <f>'Long-form'!CO686</f>
        <v>0</v>
      </c>
      <c r="AH685" s="25">
        <f>'Long-form'!CP686</f>
        <v>0</v>
      </c>
      <c r="AI685" s="25">
        <f>'Long-form'!CQ686</f>
        <v>0</v>
      </c>
    </row>
    <row r="686" spans="1:35">
      <c r="A686" s="24" t="str">
        <f>'Long-form'!A687</f>
        <v>UtC-14225</v>
      </c>
      <c r="B686" s="24" t="str">
        <f>'Long-form'!C687</f>
        <v>Cohen et al. (2012)</v>
      </c>
      <c r="C686" s="24">
        <f>'Long-form'!G687</f>
        <v>2</v>
      </c>
      <c r="D686" s="24" t="str">
        <f>'Long-form'!H687</f>
        <v>Rhine-Meuse central</v>
      </c>
      <c r="E686" s="24">
        <f>'Long-form'!I687</f>
        <v>51.924541120000001</v>
      </c>
      <c r="F686" s="24">
        <f>'Long-form'!J687</f>
        <v>5.0631898599999996</v>
      </c>
      <c r="G686" s="24" t="str">
        <f>'Long-form'!M687</f>
        <v>1 = Radiocarbon</v>
      </c>
      <c r="H686" s="24">
        <f>'Long-form'!N687</f>
        <v>6920</v>
      </c>
      <c r="I686" s="24">
        <f>'Long-form'!O687</f>
        <v>60</v>
      </c>
      <c r="J686" s="24">
        <f>'Long-form'!P687</f>
        <v>7760</v>
      </c>
      <c r="K686" s="24">
        <f>'Long-form'!Q687</f>
        <v>7930</v>
      </c>
      <c r="L686" s="24">
        <f>'Long-form'!R687</f>
        <v>7620</v>
      </c>
      <c r="M686" s="24" t="str">
        <f>'Long-form'!Z687</f>
        <v>Positive</v>
      </c>
      <c r="N686" s="24">
        <f>'Long-form'!AA687</f>
        <v>5.74</v>
      </c>
      <c r="O686" s="24">
        <f>'Long-form'!AB687</f>
        <v>1.0000000000000231E-2</v>
      </c>
      <c r="P686" s="24">
        <f>'Long-form'!AC687</f>
        <v>0</v>
      </c>
      <c r="Q686" s="25">
        <f>'Long-form'!AV687</f>
        <v>-6.15</v>
      </c>
      <c r="R686" s="25" t="str">
        <f>'Long-form'!AU687</f>
        <v>NAP</v>
      </c>
      <c r="S686" s="25">
        <f>'Long-form'!AX687</f>
        <v>0.13116417193730928</v>
      </c>
      <c r="T686" s="25">
        <f>'Long-form'!AY687</f>
        <v>6.3442887702247833E-2</v>
      </c>
      <c r="U686" s="25">
        <f>'Long-form'!BJ687</f>
        <v>2</v>
      </c>
      <c r="V686" s="25" t="str">
        <f>'Long-form'!BK687</f>
        <v>5 = Sedimentary (e.g., deltaic, estuarine, wetland, lacustrine, marine facies)</v>
      </c>
      <c r="W686" s="25" t="str">
        <f>'Long-form'!BL687</f>
        <v>Fen-wood peat</v>
      </c>
      <c r="X686" s="25" t="str">
        <f>'Long-form'!BM687</f>
        <v>Botanical</v>
      </c>
      <c r="Y686" s="25" t="str">
        <f>'Long-form'!BN687</f>
        <v>GWL</v>
      </c>
      <c r="Z686" s="25" t="str">
        <f>'Long-form'!CE687</f>
        <v>n/a</v>
      </c>
      <c r="AA686" s="25" t="str">
        <f>'Long-form'!CF687</f>
        <v>n/a</v>
      </c>
      <c r="AB686" s="25" t="str">
        <f>'Long-form'!CG687</f>
        <v>n/a</v>
      </c>
      <c r="AC686" s="25" t="str">
        <f>'Long-form'!CK687</f>
        <v>n/a</v>
      </c>
      <c r="AD686" s="25" t="str">
        <f>'Long-form'!CL687</f>
        <v>n/a</v>
      </c>
      <c r="AE686" s="25" t="str">
        <f>'Long-form'!CM687</f>
        <v>n/a</v>
      </c>
      <c r="AF686" s="25" t="str">
        <f>'Long-form'!CN687</f>
        <v>2;3</v>
      </c>
      <c r="AG686" s="26">
        <f>'Long-form'!CO687</f>
        <v>0</v>
      </c>
      <c r="AH686" s="25" t="str">
        <f>'Long-form'!CP687</f>
        <v>Type 2 ULD (this paper): no RSLR constraining indicative meaning</v>
      </c>
      <c r="AI686" s="25">
        <f>'Long-form'!CQ687</f>
        <v>0</v>
      </c>
    </row>
    <row r="687" spans="1:35">
      <c r="A687" s="24" t="str">
        <f>'Long-form'!A688</f>
        <v>UtC-14230</v>
      </c>
      <c r="B687" s="24" t="str">
        <f>'Long-form'!C688</f>
        <v>Hijma et al. (2009)</v>
      </c>
      <c r="C687" s="24">
        <f>'Long-form'!G688</f>
        <v>2</v>
      </c>
      <c r="D687" s="24" t="str">
        <f>'Long-form'!H688</f>
        <v>Rhine-Meuse central</v>
      </c>
      <c r="E687" s="24">
        <f>'Long-form'!I688</f>
        <v>51.970452109999997</v>
      </c>
      <c r="F687" s="24">
        <f>'Long-form'!J688</f>
        <v>4.5949601280000003</v>
      </c>
      <c r="G687" s="24" t="str">
        <f>'Long-form'!M688</f>
        <v>1 = Radiocarbon</v>
      </c>
      <c r="H687" s="24">
        <f>'Long-form'!N688</f>
        <v>8330</v>
      </c>
      <c r="I687" s="24">
        <f>'Long-form'!O688</f>
        <v>70</v>
      </c>
      <c r="J687" s="24">
        <f>'Long-form'!P688</f>
        <v>9320</v>
      </c>
      <c r="K687" s="24">
        <f>'Long-form'!Q688</f>
        <v>9520</v>
      </c>
      <c r="L687" s="24">
        <f>'Long-form'!R688</f>
        <v>9030</v>
      </c>
      <c r="M687" s="24" t="str">
        <f>'Long-form'!Z688</f>
        <v>Positive</v>
      </c>
      <c r="N687" s="24">
        <f>'Long-form'!AA688</f>
        <v>8.64</v>
      </c>
      <c r="O687" s="24">
        <f>'Long-form'!AB688</f>
        <v>1.499999999999968E-2</v>
      </c>
      <c r="P687" s="24">
        <f>'Long-form'!AC688</f>
        <v>0</v>
      </c>
      <c r="Q687" s="25">
        <f>'Long-form'!AV688</f>
        <v>-15.105</v>
      </c>
      <c r="R687" s="25" t="str">
        <f>'Long-form'!AU688</f>
        <v>NAP</v>
      </c>
      <c r="S687" s="25">
        <f>'Long-form'!AX688</f>
        <v>6.9327123119309816E-2</v>
      </c>
      <c r="T687" s="25">
        <f>'Long-form'!AY688</f>
        <v>6.9327123119309816E-2</v>
      </c>
      <c r="U687" s="25">
        <f>'Long-form'!BJ688</f>
        <v>2</v>
      </c>
      <c r="V687" s="25" t="str">
        <f>'Long-form'!BK688</f>
        <v>5 = Sedimentary (e.g., deltaic, estuarine, wetland, lacustrine, marine facies)</v>
      </c>
      <c r="W687" s="25" t="str">
        <f>'Long-form'!BL688</f>
        <v>Fen-wood peat</v>
      </c>
      <c r="X687" s="25" t="str">
        <f>'Long-form'!BM688</f>
        <v>Botanical</v>
      </c>
      <c r="Y687" s="25" t="str">
        <f>'Long-form'!BN688</f>
        <v>GWL</v>
      </c>
      <c r="Z687" s="25" t="str">
        <f>'Long-form'!CE688</f>
        <v>n/a</v>
      </c>
      <c r="AA687" s="25" t="str">
        <f>'Long-form'!CF688</f>
        <v>n/a</v>
      </c>
      <c r="AB687" s="25" t="str">
        <f>'Long-form'!CG688</f>
        <v>n/a</v>
      </c>
      <c r="AC687" s="25" t="str">
        <f>'Long-form'!CK688</f>
        <v>n/a</v>
      </c>
      <c r="AD687" s="25" t="str">
        <f>'Long-form'!CL688</f>
        <v>n/a</v>
      </c>
      <c r="AE687" s="25" t="str">
        <f>'Long-form'!CM688</f>
        <v>n/a</v>
      </c>
      <c r="AF687" s="25" t="str">
        <f>'Long-form'!CN688</f>
        <v>2;3</v>
      </c>
      <c r="AG687" s="26">
        <f>'Long-form'!CO688</f>
        <v>0</v>
      </c>
      <c r="AH687" s="25" t="str">
        <f>'Long-form'!CP688</f>
        <v>Type 2 ULD (this paper): no RSLR constraining indicative meaning</v>
      </c>
      <c r="AI687" s="25">
        <f>'Long-form'!CQ688</f>
        <v>0</v>
      </c>
    </row>
    <row r="688" spans="1:35">
      <c r="A688" s="24" t="str">
        <f>'Long-form'!A689</f>
        <v>UtC-14231</v>
      </c>
      <c r="B688" s="24" t="str">
        <f>'Long-form'!C689</f>
        <v>Hijma et al. (2009)</v>
      </c>
      <c r="C688" s="24">
        <f>'Long-form'!G689</f>
        <v>2</v>
      </c>
      <c r="D688" s="24" t="str">
        <f>'Long-form'!H689</f>
        <v>Rhine-Meuse central</v>
      </c>
      <c r="E688" s="24">
        <f>'Long-form'!I689</f>
        <v>51.970452109999997</v>
      </c>
      <c r="F688" s="24">
        <f>'Long-form'!J689</f>
        <v>4.5949601280000003</v>
      </c>
      <c r="G688" s="24" t="str">
        <f>'Long-form'!M689</f>
        <v>1 = Radiocarbon</v>
      </c>
      <c r="H688" s="24">
        <f>'Long-form'!N689</f>
        <v>8250</v>
      </c>
      <c r="I688" s="24">
        <f>'Long-form'!O689</f>
        <v>70</v>
      </c>
      <c r="J688" s="24">
        <f>'Long-form'!P689</f>
        <v>9230</v>
      </c>
      <c r="K688" s="24">
        <f>'Long-form'!Q689</f>
        <v>9430</v>
      </c>
      <c r="L688" s="24">
        <f>'Long-form'!R689</f>
        <v>9020</v>
      </c>
      <c r="M688" s="24" t="str">
        <f>'Long-form'!Z689</f>
        <v>Positive</v>
      </c>
      <c r="N688" s="24">
        <f>'Long-form'!AA689</f>
        <v>8.64</v>
      </c>
      <c r="O688" s="24">
        <f>'Long-form'!AB689</f>
        <v>1.499999999999968E-2</v>
      </c>
      <c r="P688" s="24">
        <f>'Long-form'!AC689</f>
        <v>0</v>
      </c>
      <c r="Q688" s="25">
        <f>'Long-form'!AV689</f>
        <v>-15.105</v>
      </c>
      <c r="R688" s="25" t="str">
        <f>'Long-form'!AU689</f>
        <v>NAP</v>
      </c>
      <c r="S688" s="25">
        <f>'Long-form'!AX689</f>
        <v>6.9327123119309816E-2</v>
      </c>
      <c r="T688" s="25">
        <f>'Long-form'!AY689</f>
        <v>6.9327123119309816E-2</v>
      </c>
      <c r="U688" s="25">
        <f>'Long-form'!BJ689</f>
        <v>2</v>
      </c>
      <c r="V688" s="25" t="str">
        <f>'Long-form'!BK689</f>
        <v>5 = Sedimentary (e.g., deltaic, estuarine, wetland, lacustrine, marine facies)</v>
      </c>
      <c r="W688" s="25" t="str">
        <f>'Long-form'!BL689</f>
        <v>Fen-wood peat</v>
      </c>
      <c r="X688" s="25" t="str">
        <f>'Long-form'!BM689</f>
        <v>Botanical</v>
      </c>
      <c r="Y688" s="25" t="str">
        <f>'Long-form'!BN689</f>
        <v>GWL</v>
      </c>
      <c r="Z688" s="25" t="str">
        <f>'Long-form'!CE689</f>
        <v>n/a</v>
      </c>
      <c r="AA688" s="25" t="str">
        <f>'Long-form'!CF689</f>
        <v>n/a</v>
      </c>
      <c r="AB688" s="25" t="str">
        <f>'Long-form'!CG689</f>
        <v>n/a</v>
      </c>
      <c r="AC688" s="25" t="str">
        <f>'Long-form'!CK689</f>
        <v>n/a</v>
      </c>
      <c r="AD688" s="25" t="str">
        <f>'Long-form'!CL689</f>
        <v>n/a</v>
      </c>
      <c r="AE688" s="25" t="str">
        <f>'Long-form'!CM689</f>
        <v>n/a</v>
      </c>
      <c r="AF688" s="25" t="str">
        <f>'Long-form'!CN689</f>
        <v>2;3</v>
      </c>
      <c r="AG688" s="26">
        <f>'Long-form'!CO689</f>
        <v>0</v>
      </c>
      <c r="AH688" s="25" t="str">
        <f>'Long-form'!CP689</f>
        <v>Type 2 ULD (this paper): no RSLR constraining indicative meaning</v>
      </c>
      <c r="AI688" s="25">
        <f>'Long-form'!CQ689</f>
        <v>0</v>
      </c>
    </row>
    <row r="689" spans="1:35">
      <c r="A689" s="24" t="str">
        <f>'Long-form'!A690</f>
        <v>UtC-14232</v>
      </c>
      <c r="B689" s="24" t="str">
        <f>'Long-form'!C690</f>
        <v>Hijma et al. (2009)</v>
      </c>
      <c r="C689" s="24">
        <f>'Long-form'!G690</f>
        <v>2</v>
      </c>
      <c r="D689" s="24" t="str">
        <f>'Long-form'!H690</f>
        <v>Rhine-Meuse central</v>
      </c>
      <c r="E689" s="24">
        <f>'Long-form'!I690</f>
        <v>51.970452109999997</v>
      </c>
      <c r="F689" s="24">
        <f>'Long-form'!J690</f>
        <v>4.5949601280000003</v>
      </c>
      <c r="G689" s="24" t="str">
        <f>'Long-form'!M690</f>
        <v>1 = Radiocarbon</v>
      </c>
      <c r="H689" s="24">
        <f>'Long-form'!N690</f>
        <v>8380</v>
      </c>
      <c r="I689" s="24">
        <f>'Long-form'!O690</f>
        <v>70</v>
      </c>
      <c r="J689" s="24">
        <f>'Long-form'!P690</f>
        <v>9380</v>
      </c>
      <c r="K689" s="24">
        <f>'Long-form'!Q690</f>
        <v>9540</v>
      </c>
      <c r="L689" s="24">
        <f>'Long-form'!R690</f>
        <v>9140</v>
      </c>
      <c r="M689" s="24" t="str">
        <f>'Long-form'!Z690</f>
        <v>Positive</v>
      </c>
      <c r="N689" s="24">
        <f>'Long-form'!AA690</f>
        <v>8.64</v>
      </c>
      <c r="O689" s="24">
        <f>'Long-form'!AB690</f>
        <v>1.499999999999968E-2</v>
      </c>
      <c r="P689" s="24">
        <f>'Long-form'!AC690</f>
        <v>0</v>
      </c>
      <c r="Q689" s="25">
        <f>'Long-form'!AV690</f>
        <v>-15.105</v>
      </c>
      <c r="R689" s="25" t="str">
        <f>'Long-form'!AU690</f>
        <v>NAP</v>
      </c>
      <c r="S689" s="25">
        <f>'Long-form'!AX690</f>
        <v>6.9327123119309816E-2</v>
      </c>
      <c r="T689" s="25">
        <f>'Long-form'!AY690</f>
        <v>6.9327123119309816E-2</v>
      </c>
      <c r="U689" s="25">
        <f>'Long-form'!BJ690</f>
        <v>2</v>
      </c>
      <c r="V689" s="25" t="str">
        <f>'Long-form'!BK690</f>
        <v>5 = Sedimentary (e.g., deltaic, estuarine, wetland, lacustrine, marine facies)</v>
      </c>
      <c r="W689" s="25" t="str">
        <f>'Long-form'!BL690</f>
        <v>Fen-wood peat</v>
      </c>
      <c r="X689" s="25" t="str">
        <f>'Long-form'!BM690</f>
        <v>Botanical</v>
      </c>
      <c r="Y689" s="25" t="str">
        <f>'Long-form'!BN690</f>
        <v>GWL</v>
      </c>
      <c r="Z689" s="25" t="str">
        <f>'Long-form'!CE690</f>
        <v>n/a</v>
      </c>
      <c r="AA689" s="25" t="str">
        <f>'Long-form'!CF690</f>
        <v>n/a</v>
      </c>
      <c r="AB689" s="25" t="str">
        <f>'Long-form'!CG690</f>
        <v>n/a</v>
      </c>
      <c r="AC689" s="25" t="str">
        <f>'Long-form'!CK690</f>
        <v>n/a</v>
      </c>
      <c r="AD689" s="25" t="str">
        <f>'Long-form'!CL690</f>
        <v>n/a</v>
      </c>
      <c r="AE689" s="25" t="str">
        <f>'Long-form'!CM690</f>
        <v>n/a</v>
      </c>
      <c r="AF689" s="25" t="str">
        <f>'Long-form'!CN690</f>
        <v>2;3</v>
      </c>
      <c r="AG689" s="26">
        <f>'Long-form'!CO690</f>
        <v>0</v>
      </c>
      <c r="AH689" s="25" t="str">
        <f>'Long-form'!CP690</f>
        <v>Type 2 ULD (this paper): no RSLR constraining indicative meaning</v>
      </c>
      <c r="AI689" s="25">
        <f>'Long-form'!CQ690</f>
        <v>0</v>
      </c>
    </row>
    <row r="690" spans="1:35">
      <c r="A690" s="24" t="str">
        <f>'Long-form'!A691</f>
        <v>UtC-14281</v>
      </c>
      <c r="B690" s="24" t="str">
        <f>'Long-form'!C691</f>
        <v>Gouw (2007); Gouw &amp; Erkens (2007)</v>
      </c>
      <c r="C690" s="24">
        <f>'Long-form'!G691</f>
        <v>2</v>
      </c>
      <c r="D690" s="24" t="str">
        <f>'Long-form'!H691</f>
        <v>Rhine-Meuse central</v>
      </c>
      <c r="E690" s="24">
        <f>'Long-form'!I691</f>
        <v>51.865022260000003</v>
      </c>
      <c r="F690" s="24">
        <f>'Long-form'!J691</f>
        <v>5.2383899720000002</v>
      </c>
      <c r="G690" s="24" t="str">
        <f>'Long-form'!M691</f>
        <v>1 = Radiocarbon</v>
      </c>
      <c r="H690" s="24">
        <f>'Long-form'!N691</f>
        <v>6100</v>
      </c>
      <c r="I690" s="24">
        <f>'Long-form'!O691</f>
        <v>50</v>
      </c>
      <c r="J690" s="24">
        <f>'Long-form'!P691</f>
        <v>6985</v>
      </c>
      <c r="K690" s="24">
        <f>'Long-form'!Q691</f>
        <v>7160</v>
      </c>
      <c r="L690" s="24">
        <f>'Long-form'!R691</f>
        <v>6800</v>
      </c>
      <c r="M690" s="24" t="str">
        <f>'Long-form'!Z691</f>
        <v>Positive</v>
      </c>
      <c r="N690" s="24">
        <f>'Long-form'!AA691</f>
        <v>5.23</v>
      </c>
      <c r="O690" s="24">
        <f>'Long-form'!AB691</f>
        <v>4.9999999999998934E-3</v>
      </c>
      <c r="P690" s="24">
        <f>'Long-form'!AC691</f>
        <v>0</v>
      </c>
      <c r="Q690" s="25">
        <f>'Long-form'!AV691</f>
        <v>-4.0549999999999997</v>
      </c>
      <c r="R690" s="25" t="str">
        <f>'Long-form'!AU691</f>
        <v>NAP</v>
      </c>
      <c r="S690" s="25">
        <f>'Long-form'!AX691</f>
        <v>0.12040519091799985</v>
      </c>
      <c r="T690" s="25">
        <f>'Long-form'!AY691</f>
        <v>5.9634302209382761E-2</v>
      </c>
      <c r="U690" s="25">
        <f>'Long-form'!BJ691</f>
        <v>2</v>
      </c>
      <c r="V690" s="25" t="str">
        <f>'Long-form'!BK691</f>
        <v>5 = Sedimentary (e.g., deltaic, estuarine, wetland, lacustrine, marine facies)</v>
      </c>
      <c r="W690" s="25" t="str">
        <f>'Long-form'!BL691</f>
        <v>Fen peat</v>
      </c>
      <c r="X690" s="25" t="str">
        <f>'Long-form'!BM691</f>
        <v>Botanical</v>
      </c>
      <c r="Y690" s="25" t="str">
        <f>'Long-form'!BN691</f>
        <v>GWL-0.3</v>
      </c>
      <c r="Z690" s="25" t="str">
        <f>'Long-form'!CE691</f>
        <v>n/a</v>
      </c>
      <c r="AA690" s="25" t="str">
        <f>'Long-form'!CF691</f>
        <v>n/a</v>
      </c>
      <c r="AB690" s="25" t="str">
        <f>'Long-form'!CG691</f>
        <v>n/a</v>
      </c>
      <c r="AC690" s="25" t="str">
        <f>'Long-form'!CK691</f>
        <v>n/a</v>
      </c>
      <c r="AD690" s="25" t="str">
        <f>'Long-form'!CL691</f>
        <v>n/a</v>
      </c>
      <c r="AE690" s="25" t="str">
        <f>'Long-form'!CM691</f>
        <v>n/a</v>
      </c>
      <c r="AF690" s="25" t="str">
        <f>'Long-form'!CN691</f>
        <v>2;3</v>
      </c>
      <c r="AG690" s="26">
        <f>'Long-form'!CO691</f>
        <v>0</v>
      </c>
      <c r="AH690" s="25" t="str">
        <f>'Long-form'!CP691</f>
        <v>Type 2 ULD (this paper): no RSLR constraining indicative meaning</v>
      </c>
      <c r="AI690" s="25">
        <f>'Long-form'!CQ691</f>
        <v>0</v>
      </c>
    </row>
    <row r="691" spans="1:35">
      <c r="A691" s="24" t="str">
        <f>'Long-form'!A692</f>
        <v>UtC-14286</v>
      </c>
      <c r="B691" s="24" t="str">
        <f>'Long-form'!C692</f>
        <v>Gouw (2007); Gouw &amp; Erkens (2007)</v>
      </c>
      <c r="C691" s="24">
        <f>'Long-form'!G692</f>
        <v>2</v>
      </c>
      <c r="D691" s="24" t="str">
        <f>'Long-form'!H692</f>
        <v>Rhine-Meuse central</v>
      </c>
      <c r="E691" s="24">
        <f>'Long-form'!I692</f>
        <v>51.83734175</v>
      </c>
      <c r="F691" s="24">
        <f>'Long-form'!J692</f>
        <v>5.24125262</v>
      </c>
      <c r="G691" s="24" t="str">
        <f>'Long-form'!M692</f>
        <v>1 = Radiocarbon</v>
      </c>
      <c r="H691" s="24">
        <f>'Long-form'!N692</f>
        <v>5820</v>
      </c>
      <c r="I691" s="24">
        <f>'Long-form'!O692</f>
        <v>60</v>
      </c>
      <c r="J691" s="24">
        <f>'Long-form'!P692</f>
        <v>6620</v>
      </c>
      <c r="K691" s="24">
        <f>'Long-form'!Q692</f>
        <v>6785</v>
      </c>
      <c r="L691" s="24">
        <f>'Long-form'!R692</f>
        <v>6455</v>
      </c>
      <c r="M691" s="24" t="str">
        <f>'Long-form'!Z692</f>
        <v>Positive</v>
      </c>
      <c r="N691" s="24">
        <f>'Long-form'!AA692</f>
        <v>5.91</v>
      </c>
      <c r="O691" s="24">
        <f>'Long-form'!AB692</f>
        <v>4.9999999999998934E-3</v>
      </c>
      <c r="P691" s="24">
        <f>'Long-form'!AC692</f>
        <v>0</v>
      </c>
      <c r="Q691" s="25">
        <f>'Long-form'!AV692</f>
        <v>-3.665</v>
      </c>
      <c r="R691" s="25" t="str">
        <f>'Long-form'!AU692</f>
        <v>NAP</v>
      </c>
      <c r="S691" s="25">
        <f>'Long-form'!AX692</f>
        <v>0.1323914272149069</v>
      </c>
      <c r="T691" s="25">
        <f>'Long-form'!AY692</f>
        <v>5.9634302209382761E-2</v>
      </c>
      <c r="U691" s="25">
        <f>'Long-form'!BJ692</f>
        <v>2</v>
      </c>
      <c r="V691" s="25" t="str">
        <f>'Long-form'!BK692</f>
        <v>5 = Sedimentary (e.g., deltaic, estuarine, wetland, lacustrine, marine facies)</v>
      </c>
      <c r="W691" s="25" t="str">
        <f>'Long-form'!BL692</f>
        <v>Fen-wood peat</v>
      </c>
      <c r="X691" s="25" t="str">
        <f>'Long-form'!BM692</f>
        <v>Botanical</v>
      </c>
      <c r="Y691" s="25" t="str">
        <f>'Long-form'!BN692</f>
        <v>GWL</v>
      </c>
      <c r="Z691" s="25" t="str">
        <f>'Long-form'!CE692</f>
        <v>n/a</v>
      </c>
      <c r="AA691" s="25" t="str">
        <f>'Long-form'!CF692</f>
        <v>n/a</v>
      </c>
      <c r="AB691" s="25" t="str">
        <f>'Long-form'!CG692</f>
        <v>n/a</v>
      </c>
      <c r="AC691" s="25" t="str">
        <f>'Long-form'!CK692</f>
        <v>n/a</v>
      </c>
      <c r="AD691" s="25" t="str">
        <f>'Long-form'!CL692</f>
        <v>n/a</v>
      </c>
      <c r="AE691" s="25" t="str">
        <f>'Long-form'!CM692</f>
        <v>n/a</v>
      </c>
      <c r="AF691" s="25" t="str">
        <f>'Long-form'!CN692</f>
        <v>2;3</v>
      </c>
      <c r="AG691" s="26">
        <f>'Long-form'!CO692</f>
        <v>0</v>
      </c>
      <c r="AH691" s="25" t="str">
        <f>'Long-form'!CP692</f>
        <v>Type 2 ULD (this paper): no RSLR constraining indicative meaning</v>
      </c>
      <c r="AI691" s="25">
        <f>'Long-form'!CQ692</f>
        <v>0</v>
      </c>
    </row>
    <row r="692" spans="1:35">
      <c r="A692" s="24" t="str">
        <f>'Long-form'!A693</f>
        <v>UtC-14289</v>
      </c>
      <c r="B692" s="24" t="str">
        <f>'Long-form'!C693</f>
        <v>Gouw (2007); Gouw &amp; Erkens (2007)</v>
      </c>
      <c r="C692" s="24">
        <f>'Long-form'!G693</f>
        <v>2</v>
      </c>
      <c r="D692" s="24" t="str">
        <f>'Long-form'!H693</f>
        <v>Rhine-Meuse central</v>
      </c>
      <c r="E692" s="24">
        <f>'Long-form'!I693</f>
        <v>51.77029924</v>
      </c>
      <c r="F692" s="24">
        <f>'Long-form'!J693</f>
        <v>5.2428021109999996</v>
      </c>
      <c r="G692" s="24" t="str">
        <f>'Long-form'!M693</f>
        <v>1 = Radiocarbon</v>
      </c>
      <c r="H692" s="24">
        <f>'Long-form'!N693</f>
        <v>4860</v>
      </c>
      <c r="I692" s="24">
        <f>'Long-form'!O693</f>
        <v>60</v>
      </c>
      <c r="J692" s="24">
        <f>'Long-form'!P693</f>
        <v>5590</v>
      </c>
      <c r="K692" s="24">
        <f>'Long-form'!Q693</f>
        <v>5740</v>
      </c>
      <c r="L692" s="24">
        <f>'Long-form'!R693</f>
        <v>5460</v>
      </c>
      <c r="M692" s="24" t="str">
        <f>'Long-form'!Z693</f>
        <v>Positive</v>
      </c>
      <c r="N692" s="24">
        <f>'Long-form'!AA693</f>
        <v>4.75</v>
      </c>
      <c r="O692" s="24">
        <f>'Long-form'!AB693</f>
        <v>4.9999999999998934E-3</v>
      </c>
      <c r="P692" s="24">
        <f>'Long-form'!AC693</f>
        <v>0</v>
      </c>
      <c r="Q692" s="25">
        <f>'Long-form'!AV693</f>
        <v>-2.7450000000000001</v>
      </c>
      <c r="R692" s="25" t="str">
        <f>'Long-form'!AU693</f>
        <v>NAP</v>
      </c>
      <c r="S692" s="25">
        <f>'Long-form'!AX693</f>
        <v>0.11216617137087274</v>
      </c>
      <c r="T692" s="25">
        <f>'Long-form'!AY693</f>
        <v>5.9634302209382761E-2</v>
      </c>
      <c r="U692" s="25">
        <f>'Long-form'!BJ693</f>
        <v>1</v>
      </c>
      <c r="V692" s="25" t="str">
        <f>'Long-form'!BK693</f>
        <v>5 = Sedimentary (e.g., deltaic, estuarine, wetland, lacustrine, marine facies)</v>
      </c>
      <c r="W692" s="25" t="str">
        <f>'Long-form'!BL693</f>
        <v>Fen-wood peat</v>
      </c>
      <c r="X692" s="25" t="str">
        <f>'Long-form'!BM693</f>
        <v>Botanical</v>
      </c>
      <c r="Y692" s="25" t="str">
        <f>'Long-form'!BN693</f>
        <v>GWL</v>
      </c>
      <c r="Z692" s="25">
        <f>'Long-form'!CE693</f>
        <v>-2.7450000000000001</v>
      </c>
      <c r="AA692" s="25">
        <f>'Long-form'!CF693</f>
        <v>0.15027058927148718</v>
      </c>
      <c r="AB692" s="25">
        <f>'Long-form'!CG693</f>
        <v>0.11643131022195016</v>
      </c>
      <c r="AC692" s="25">
        <f>'Long-form'!CK693</f>
        <v>-2.4580000000000002</v>
      </c>
      <c r="AD692" s="25">
        <f>'Long-form'!CL693</f>
        <v>0.15978349817160045</v>
      </c>
      <c r="AE692" s="25">
        <f>'Long-form'!CM693</f>
        <v>0.12847476907141669</v>
      </c>
      <c r="AF692" s="25" t="str">
        <f>'Long-form'!CN693</f>
        <v>1;2;3</v>
      </c>
      <c r="AG692" s="26">
        <f>'Long-form'!CO693</f>
        <v>0</v>
      </c>
      <c r="AH692" s="25">
        <f>'Long-form'!CP693</f>
        <v>0</v>
      </c>
      <c r="AI692" s="25">
        <f>'Long-form'!CQ693</f>
        <v>0</v>
      </c>
    </row>
    <row r="693" spans="1:35">
      <c r="A693" s="24" t="str">
        <f>'Long-form'!A694</f>
        <v>UtC-14291</v>
      </c>
      <c r="B693" s="24" t="str">
        <f>'Long-form'!C694</f>
        <v>Gouw (2007); Gouw &amp; Erkens (2007)</v>
      </c>
      <c r="C693" s="24">
        <f>'Long-form'!G694</f>
        <v>2</v>
      </c>
      <c r="D693" s="24" t="str">
        <f>'Long-form'!H694</f>
        <v>Rhine-Meuse central</v>
      </c>
      <c r="E693" s="24">
        <f>'Long-form'!I694</f>
        <v>51.936649750000001</v>
      </c>
      <c r="F693" s="24">
        <f>'Long-form'!J694</f>
        <v>5.8045142820000004</v>
      </c>
      <c r="G693" s="24" t="str">
        <f>'Long-form'!M694</f>
        <v>1 = Radiocarbon</v>
      </c>
      <c r="H693" s="24">
        <f>'Long-form'!N694</f>
        <v>4362</v>
      </c>
      <c r="I693" s="24">
        <f>'Long-form'!O694</f>
        <v>47</v>
      </c>
      <c r="J693" s="24">
        <f>'Long-form'!P694</f>
        <v>4950</v>
      </c>
      <c r="K693" s="24">
        <f>'Long-form'!Q694</f>
        <v>5260</v>
      </c>
      <c r="L693" s="24">
        <f>'Long-form'!R694</f>
        <v>4830</v>
      </c>
      <c r="M693" s="24" t="str">
        <f>'Long-form'!Z694</f>
        <v>Positive</v>
      </c>
      <c r="N693" s="24">
        <f>'Long-form'!AA694</f>
        <v>1.59</v>
      </c>
      <c r="O693" s="24">
        <f>'Long-form'!AB694</f>
        <v>4.9999999999998934E-3</v>
      </c>
      <c r="P693" s="24">
        <f>'Long-form'!AC694</f>
        <v>0</v>
      </c>
      <c r="Q693" s="25">
        <f>'Long-form'!AV694</f>
        <v>5.9450000000000003</v>
      </c>
      <c r="R693" s="25" t="str">
        <f>'Long-form'!AU694</f>
        <v>NAP</v>
      </c>
      <c r="S693" s="25">
        <f>'Long-form'!AX694</f>
        <v>6.7583207973578724E-2</v>
      </c>
      <c r="T693" s="25">
        <f>'Long-form'!AY694</f>
        <v>5.9634302209382761E-2</v>
      </c>
      <c r="U693" s="25">
        <f>'Long-form'!BJ694</f>
        <v>3</v>
      </c>
      <c r="V693" s="25" t="str">
        <f>'Long-form'!BK694</f>
        <v>5 = Sedimentary (e.g., deltaic, estuarine, wetland, lacustrine, marine facies)</v>
      </c>
      <c r="W693" s="25" t="str">
        <f>'Long-form'!BL694</f>
        <v>Undifferentiated peat</v>
      </c>
      <c r="X693" s="25" t="str">
        <f>'Long-form'!BM694</f>
        <v>Botanical</v>
      </c>
      <c r="Y693" s="25" t="str">
        <f>'Long-form'!BN694</f>
        <v>GWL-0.2</v>
      </c>
      <c r="Z693" s="25" t="str">
        <f>'Long-form'!CE694</f>
        <v>n/a</v>
      </c>
      <c r="AA693" s="25" t="str">
        <f>'Long-form'!CF694</f>
        <v>n/a</v>
      </c>
      <c r="AB693" s="25" t="str">
        <f>'Long-form'!CG694</f>
        <v>n/a</v>
      </c>
      <c r="AC693" s="25" t="str">
        <f>'Long-form'!CK694</f>
        <v>n/a</v>
      </c>
      <c r="AD693" s="25" t="str">
        <f>'Long-form'!CL694</f>
        <v>n/a</v>
      </c>
      <c r="AE693" s="25" t="str">
        <f>'Long-form'!CM694</f>
        <v>n/a</v>
      </c>
      <c r="AF693" s="25" t="str">
        <f>'Long-form'!CN694</f>
        <v>2;3</v>
      </c>
      <c r="AG693" s="26">
        <f>'Long-form'!CO694</f>
        <v>0</v>
      </c>
      <c r="AH693" s="25" t="str">
        <f>'Long-form'!CP694</f>
        <v>Type 3 ULD (this paper): no RSLR constraining indicative meaning</v>
      </c>
      <c r="AI693" s="25">
        <f>'Long-form'!CQ694</f>
        <v>0</v>
      </c>
    </row>
    <row r="694" spans="1:35">
      <c r="A694" s="24" t="str">
        <f>'Long-form'!A695</f>
        <v>UtC-14350</v>
      </c>
      <c r="B694" s="24" t="str">
        <f>'Long-form'!C695</f>
        <v>Gouw (2007); Gouw &amp; Erkens (2007)</v>
      </c>
      <c r="C694" s="24">
        <f>'Long-form'!G695</f>
        <v>2</v>
      </c>
      <c r="D694" s="24" t="str">
        <f>'Long-form'!H695</f>
        <v>Rhine-Meuse central</v>
      </c>
      <c r="E694" s="24">
        <f>'Long-form'!I695</f>
        <v>51.933270970000002</v>
      </c>
      <c r="F694" s="24">
        <f>'Long-form'!J695</f>
        <v>5.1953718760000003</v>
      </c>
      <c r="G694" s="24" t="str">
        <f>'Long-form'!M695</f>
        <v>1 = Radiocarbon</v>
      </c>
      <c r="H694" s="24">
        <f>'Long-form'!N695</f>
        <v>6980</v>
      </c>
      <c r="I694" s="24">
        <f>'Long-form'!O695</f>
        <v>50</v>
      </c>
      <c r="J694" s="24">
        <f>'Long-form'!P695</f>
        <v>7810</v>
      </c>
      <c r="K694" s="24">
        <f>'Long-form'!Q695</f>
        <v>7940</v>
      </c>
      <c r="L694" s="24">
        <f>'Long-form'!R695</f>
        <v>7680</v>
      </c>
      <c r="M694" s="24" t="str">
        <f>'Long-form'!Z695</f>
        <v>Positive</v>
      </c>
      <c r="N694" s="24">
        <f>'Long-form'!AA695</f>
        <v>5.14</v>
      </c>
      <c r="O694" s="24">
        <f>'Long-form'!AB695</f>
        <v>9.9999999999997868E-3</v>
      </c>
      <c r="P694" s="24">
        <f>'Long-form'!AC695</f>
        <v>0</v>
      </c>
      <c r="Q694" s="25">
        <f>'Long-form'!AV695</f>
        <v>-4.84</v>
      </c>
      <c r="R694" s="25" t="str">
        <f>'Long-form'!AU695</f>
        <v>NAP</v>
      </c>
      <c r="S694" s="25">
        <f>'Long-form'!AX695</f>
        <v>0.12080082781173303</v>
      </c>
      <c r="T694" s="25">
        <f>'Long-form'!AY695</f>
        <v>6.3442887702247402E-2</v>
      </c>
      <c r="U694" s="25">
        <f>'Long-form'!BJ695</f>
        <v>2</v>
      </c>
      <c r="V694" s="25" t="str">
        <f>'Long-form'!BK695</f>
        <v>5 = Sedimentary (e.g., deltaic, estuarine, wetland, lacustrine, marine facies)</v>
      </c>
      <c r="W694" s="25" t="str">
        <f>'Long-form'!BL695</f>
        <v>Fen-wood peat</v>
      </c>
      <c r="X694" s="25" t="str">
        <f>'Long-form'!BM695</f>
        <v>Botanical</v>
      </c>
      <c r="Y694" s="25" t="str">
        <f>'Long-form'!BN695</f>
        <v>GWL</v>
      </c>
      <c r="Z694" s="25" t="str">
        <f>'Long-form'!CE695</f>
        <v>n/a</v>
      </c>
      <c r="AA694" s="25" t="str">
        <f>'Long-form'!CF695</f>
        <v>n/a</v>
      </c>
      <c r="AB694" s="25" t="str">
        <f>'Long-form'!CG695</f>
        <v>n/a</v>
      </c>
      <c r="AC694" s="25" t="str">
        <f>'Long-form'!CK695</f>
        <v>n/a</v>
      </c>
      <c r="AD694" s="25" t="str">
        <f>'Long-form'!CL695</f>
        <v>n/a</v>
      </c>
      <c r="AE694" s="25" t="str">
        <f>'Long-form'!CM695</f>
        <v>n/a</v>
      </c>
      <c r="AF694" s="25" t="str">
        <f>'Long-form'!CN695</f>
        <v>2;3</v>
      </c>
      <c r="AG694" s="26">
        <f>'Long-form'!CO695</f>
        <v>0</v>
      </c>
      <c r="AH694" s="25" t="str">
        <f>'Long-form'!CP695</f>
        <v>Type 2 ULD (this paper): no RSLR constraining indicative meaning</v>
      </c>
      <c r="AI694" s="25">
        <f>'Long-form'!CQ695</f>
        <v>0</v>
      </c>
    </row>
    <row r="695" spans="1:35">
      <c r="A695" s="24" t="str">
        <f>'Long-form'!A696</f>
        <v>UtC-14354</v>
      </c>
      <c r="B695" s="24" t="str">
        <f>'Long-form'!C696</f>
        <v>Gouw (2007); Gouw &amp; Erkens (2007)</v>
      </c>
      <c r="C695" s="24">
        <f>'Long-form'!G696</f>
        <v>2</v>
      </c>
      <c r="D695" s="24" t="str">
        <f>'Long-form'!H696</f>
        <v>Rhine-Meuse central</v>
      </c>
      <c r="E695" s="24">
        <f>'Long-form'!I696</f>
        <v>51.925099269999997</v>
      </c>
      <c r="F695" s="24">
        <f>'Long-form'!J696</f>
        <v>5.2242641159999996</v>
      </c>
      <c r="G695" s="24" t="str">
        <f>'Long-form'!M696</f>
        <v>1 = Radiocarbon</v>
      </c>
      <c r="H695" s="24">
        <f>'Long-form'!N696</f>
        <v>7620</v>
      </c>
      <c r="I695" s="24">
        <f>'Long-form'!O696</f>
        <v>70</v>
      </c>
      <c r="J695" s="24">
        <f>'Long-form'!P696</f>
        <v>8430</v>
      </c>
      <c r="K695" s="24">
        <f>'Long-form'!Q696</f>
        <v>8590</v>
      </c>
      <c r="L695" s="24">
        <f>'Long-form'!R696</f>
        <v>8210</v>
      </c>
      <c r="M695" s="24" t="str">
        <f>'Long-form'!Z696</f>
        <v>Positive</v>
      </c>
      <c r="N695" s="24">
        <f>'Long-form'!AA696</f>
        <v>5.62</v>
      </c>
      <c r="O695" s="24">
        <f>'Long-form'!AB696</f>
        <v>0.4</v>
      </c>
      <c r="P695" s="24">
        <f>'Long-form'!AC696</f>
        <v>0</v>
      </c>
      <c r="Q695" s="25">
        <f>'Long-form'!AV696</f>
        <v>-5.0949999999999998</v>
      </c>
      <c r="R695" s="25" t="str">
        <f>'Long-form'!AU696</f>
        <v>NAP</v>
      </c>
      <c r="S695" s="25">
        <f>'Long-form'!AX696</f>
        <v>0.1272399701351741</v>
      </c>
      <c r="T695" s="25">
        <f>'Long-form'!AY696</f>
        <v>5.9634302209382761E-2</v>
      </c>
      <c r="U695" s="25">
        <f>'Long-form'!BJ696</f>
        <v>2</v>
      </c>
      <c r="V695" s="25" t="str">
        <f>'Long-form'!BK696</f>
        <v>5 = Sedimentary (e.g., deltaic, estuarine, wetland, lacustrine, marine facies)</v>
      </c>
      <c r="W695" s="25" t="str">
        <f>'Long-form'!BL696</f>
        <v>Fen-wood peat</v>
      </c>
      <c r="X695" s="25" t="str">
        <f>'Long-form'!BM696</f>
        <v>Botanical</v>
      </c>
      <c r="Y695" s="25" t="str">
        <f>'Long-form'!BN696</f>
        <v>GWL</v>
      </c>
      <c r="Z695" s="25" t="str">
        <f>'Long-form'!CE696</f>
        <v>n/a</v>
      </c>
      <c r="AA695" s="25" t="str">
        <f>'Long-form'!CF696</f>
        <v>n/a</v>
      </c>
      <c r="AB695" s="25" t="str">
        <f>'Long-form'!CG696</f>
        <v>n/a</v>
      </c>
      <c r="AC695" s="25" t="str">
        <f>'Long-form'!CK696</f>
        <v>n/a</v>
      </c>
      <c r="AD695" s="25" t="str">
        <f>'Long-form'!CL696</f>
        <v>n/a</v>
      </c>
      <c r="AE695" s="25" t="str">
        <f>'Long-form'!CM696</f>
        <v>n/a</v>
      </c>
      <c r="AF695" s="25" t="str">
        <f>'Long-form'!CN696</f>
        <v>2;3</v>
      </c>
      <c r="AG695" s="26">
        <f>'Long-form'!CO696</f>
        <v>0</v>
      </c>
      <c r="AH695" s="25" t="str">
        <f>'Long-form'!CP696</f>
        <v>Type 2 ULD (this paper): no RSLR constraining indicative meaning</v>
      </c>
      <c r="AI695" s="25">
        <f>'Long-form'!CQ696</f>
        <v>0</v>
      </c>
    </row>
    <row r="696" spans="1:35">
      <c r="A696" s="24" t="str">
        <f>'Long-form'!A697</f>
        <v>UtC-14357</v>
      </c>
      <c r="B696" s="24" t="str">
        <f>'Long-form'!C697</f>
        <v>Gouw (2007); Gouw &amp; Erkens (2007)</v>
      </c>
      <c r="C696" s="24">
        <f>'Long-form'!G697</f>
        <v>2</v>
      </c>
      <c r="D696" s="24" t="str">
        <f>'Long-form'!H697</f>
        <v>Rhine-Meuse central</v>
      </c>
      <c r="E696" s="24">
        <f>'Long-form'!I697</f>
        <v>51.84838173</v>
      </c>
      <c r="F696" s="24">
        <f>'Long-form'!J697</f>
        <v>5.2431035609999999</v>
      </c>
      <c r="G696" s="24" t="str">
        <f>'Long-form'!M697</f>
        <v>1 = Radiocarbon</v>
      </c>
      <c r="H696" s="24">
        <f>'Long-form'!N697</f>
        <v>5710</v>
      </c>
      <c r="I696" s="24">
        <f>'Long-form'!O697</f>
        <v>70</v>
      </c>
      <c r="J696" s="24">
        <f>'Long-form'!P697</f>
        <v>6505</v>
      </c>
      <c r="K696" s="24">
        <f>'Long-form'!Q697</f>
        <v>6665</v>
      </c>
      <c r="L696" s="24">
        <f>'Long-form'!R697</f>
        <v>6315</v>
      </c>
      <c r="M696" s="24" t="str">
        <f>'Long-form'!Z697</f>
        <v>Positive</v>
      </c>
      <c r="N696" s="24">
        <f>'Long-form'!AA697</f>
        <v>5.32</v>
      </c>
      <c r="O696" s="24">
        <f>'Long-form'!AB697</f>
        <v>4.9999999999998934E-3</v>
      </c>
      <c r="P696" s="24">
        <f>'Long-form'!AC697</f>
        <v>0</v>
      </c>
      <c r="Q696" s="25">
        <f>'Long-form'!AV697</f>
        <v>-3.665</v>
      </c>
      <c r="R696" s="25" t="str">
        <f>'Long-form'!AU697</f>
        <v>NAP</v>
      </c>
      <c r="S696" s="25">
        <f>'Long-form'!AX697</f>
        <v>0.12197216895669272</v>
      </c>
      <c r="T696" s="25">
        <f>'Long-form'!AY697</f>
        <v>5.9634302209382761E-2</v>
      </c>
      <c r="U696" s="25">
        <f>'Long-form'!BJ697</f>
        <v>2</v>
      </c>
      <c r="V696" s="25" t="str">
        <f>'Long-form'!BK697</f>
        <v>5 = Sedimentary (e.g., deltaic, estuarine, wetland, lacustrine, marine facies)</v>
      </c>
      <c r="W696" s="25" t="str">
        <f>'Long-form'!BL697</f>
        <v>Fen peat</v>
      </c>
      <c r="X696" s="25" t="str">
        <f>'Long-form'!BM697</f>
        <v>Botanical</v>
      </c>
      <c r="Y696" s="25" t="str">
        <f>'Long-form'!BN697</f>
        <v>GWL-0.3</v>
      </c>
      <c r="Z696" s="25" t="str">
        <f>'Long-form'!CE697</f>
        <v>n/a</v>
      </c>
      <c r="AA696" s="25" t="str">
        <f>'Long-form'!CF697</f>
        <v>n/a</v>
      </c>
      <c r="AB696" s="25" t="str">
        <f>'Long-form'!CG697</f>
        <v>n/a</v>
      </c>
      <c r="AC696" s="25" t="str">
        <f>'Long-form'!CK697</f>
        <v>n/a</v>
      </c>
      <c r="AD696" s="25" t="str">
        <f>'Long-form'!CL697</f>
        <v>n/a</v>
      </c>
      <c r="AE696" s="25" t="str">
        <f>'Long-form'!CM697</f>
        <v>n/a</v>
      </c>
      <c r="AF696" s="25" t="str">
        <f>'Long-form'!CN697</f>
        <v>2;3</v>
      </c>
      <c r="AG696" s="26">
        <f>'Long-form'!CO697</f>
        <v>0</v>
      </c>
      <c r="AH696" s="25" t="str">
        <f>'Long-form'!CP697</f>
        <v>Type 2 ULD (this paper): no RSLR constraining indicative meaning</v>
      </c>
      <c r="AI696" s="25">
        <f>'Long-form'!CQ697</f>
        <v>0</v>
      </c>
    </row>
    <row r="697" spans="1:35">
      <c r="A697" s="24" t="str">
        <f>'Long-form'!A698</f>
        <v>UtC-14569</v>
      </c>
      <c r="B697" s="24" t="str">
        <f>'Long-form'!C698</f>
        <v>Cohen et al. (2012)</v>
      </c>
      <c r="C697" s="24">
        <f>'Long-form'!G698</f>
        <v>2</v>
      </c>
      <c r="D697" s="24" t="str">
        <f>'Long-form'!H698</f>
        <v>Rhine-Meuse central</v>
      </c>
      <c r="E697" s="24">
        <f>'Long-form'!I698</f>
        <v>52.072218470000003</v>
      </c>
      <c r="F697" s="24">
        <f>'Long-form'!J698</f>
        <v>4.9168193000000002</v>
      </c>
      <c r="G697" s="24" t="str">
        <f>'Long-form'!M698</f>
        <v>1 = Radiocarbon</v>
      </c>
      <c r="H697" s="24">
        <f>'Long-form'!N698</f>
        <v>6010</v>
      </c>
      <c r="I697" s="24">
        <f>'Long-form'!O698</f>
        <v>60</v>
      </c>
      <c r="J697" s="24">
        <f>'Long-form'!P698</f>
        <v>6850</v>
      </c>
      <c r="K697" s="24">
        <f>'Long-form'!Q698</f>
        <v>7150</v>
      </c>
      <c r="L697" s="24">
        <f>'Long-form'!R698</f>
        <v>6670</v>
      </c>
      <c r="M697" s="24" t="str">
        <f>'Long-form'!Z698</f>
        <v>Positive</v>
      </c>
      <c r="N697" s="24">
        <f>'Long-form'!AA698</f>
        <v>5.99</v>
      </c>
      <c r="O697" s="24">
        <f>'Long-form'!AB698</f>
        <v>4.9999999999998934E-3</v>
      </c>
      <c r="P697" s="24">
        <f>'Long-form'!AC698</f>
        <v>0</v>
      </c>
      <c r="Q697" s="25">
        <f>'Long-form'!AV698</f>
        <v>-7.2350000000000003</v>
      </c>
      <c r="R697" s="25" t="str">
        <f>'Long-form'!AU698</f>
        <v>NAP</v>
      </c>
      <c r="S697" s="25">
        <f>'Long-form'!AX698</f>
        <v>0.13382185920095416</v>
      </c>
      <c r="T697" s="25">
        <f>'Long-form'!AY698</f>
        <v>5.9634302209382761E-2</v>
      </c>
      <c r="U697" s="25">
        <f>'Long-form'!BJ698</f>
        <v>1</v>
      </c>
      <c r="V697" s="25" t="str">
        <f>'Long-form'!BK698</f>
        <v>5 = Sedimentary (e.g., deltaic, estuarine, wetland, lacustrine, marine facies)</v>
      </c>
      <c r="W697" s="25" t="str">
        <f>'Long-form'!BL698</f>
        <v>Fen peat</v>
      </c>
      <c r="X697" s="25" t="str">
        <f>'Long-form'!BM698</f>
        <v>Botanical</v>
      </c>
      <c r="Y697" s="25" t="str">
        <f>'Long-form'!BN698</f>
        <v>GWL-0.3</v>
      </c>
      <c r="Z697" s="25">
        <f>'Long-form'!CE698</f>
        <v>-6.9350000000000005</v>
      </c>
      <c r="AA697" s="25">
        <f>'Long-form'!CF698</f>
        <v>0.24064141372590048</v>
      </c>
      <c r="AB697" s="25">
        <f>'Long-form'!CG698</f>
        <v>0.20870134163440351</v>
      </c>
      <c r="AC697" s="25">
        <f>'Long-form'!CK698</f>
        <v>-6.3109999999999999</v>
      </c>
      <c r="AD697" s="25">
        <f>'Long-form'!CL698</f>
        <v>0.26425943765162646</v>
      </c>
      <c r="AE697" s="25">
        <f>'Long-form'!CM698</f>
        <v>0.23554407313272363</v>
      </c>
      <c r="AF697" s="25" t="str">
        <f>'Long-form'!CN698</f>
        <v>1;2;3</v>
      </c>
      <c r="AG697" s="26">
        <f>'Long-form'!CO698</f>
        <v>0</v>
      </c>
      <c r="AH697" s="25">
        <f>'Long-form'!CP698</f>
        <v>0</v>
      </c>
      <c r="AI697" s="25">
        <f>'Long-form'!CQ698</f>
        <v>0</v>
      </c>
    </row>
    <row r="698" spans="1:35">
      <c r="A698" s="24" t="str">
        <f>'Long-form'!A699</f>
        <v>UtC-14570</v>
      </c>
      <c r="B698" s="24" t="str">
        <f>'Long-form'!C699</f>
        <v>Cohen et al. (2012)</v>
      </c>
      <c r="C698" s="24">
        <f>'Long-form'!G699</f>
        <v>2</v>
      </c>
      <c r="D698" s="24" t="str">
        <f>'Long-form'!H699</f>
        <v>Rhine-Meuse central</v>
      </c>
      <c r="E698" s="24">
        <f>'Long-form'!I699</f>
        <v>52.072218470000003</v>
      </c>
      <c r="F698" s="24">
        <f>'Long-form'!J699</f>
        <v>4.9168193000000002</v>
      </c>
      <c r="G698" s="24" t="str">
        <f>'Long-form'!M699</f>
        <v>1 = Radiocarbon</v>
      </c>
      <c r="H698" s="24">
        <f>'Long-form'!N699</f>
        <v>5730</v>
      </c>
      <c r="I698" s="24">
        <f>'Long-form'!O699</f>
        <v>60</v>
      </c>
      <c r="J698" s="24">
        <f>'Long-form'!P699</f>
        <v>6530</v>
      </c>
      <c r="K698" s="24">
        <f>'Long-form'!Q699</f>
        <v>6670</v>
      </c>
      <c r="L698" s="24">
        <f>'Long-form'!R699</f>
        <v>6395</v>
      </c>
      <c r="M698" s="24" t="str">
        <f>'Long-form'!Z699</f>
        <v>Positive</v>
      </c>
      <c r="N698" s="24">
        <f>'Long-form'!AA699</f>
        <v>5.55</v>
      </c>
      <c r="O698" s="24">
        <f>'Long-form'!AB699</f>
        <v>0.44000000000000039</v>
      </c>
      <c r="P698" s="24">
        <f>'Long-form'!AC699</f>
        <v>1</v>
      </c>
      <c r="Q698" s="25">
        <f>'Long-form'!AV699</f>
        <v>-6.7949999999999999</v>
      </c>
      <c r="R698" s="25" t="str">
        <f>'Long-form'!AU699</f>
        <v>NAP</v>
      </c>
      <c r="S698" s="25">
        <f>'Long-form'!AX699</f>
        <v>0.12600496021982624</v>
      </c>
      <c r="T698" s="25">
        <f>'Long-form'!AY699</f>
        <v>5.9634302209382761E-2</v>
      </c>
      <c r="U698" s="25">
        <f>'Long-form'!BJ699</f>
        <v>1</v>
      </c>
      <c r="V698" s="25" t="str">
        <f>'Long-form'!BK699</f>
        <v>5 = Sedimentary (e.g., deltaic, estuarine, wetland, lacustrine, marine facies)</v>
      </c>
      <c r="W698" s="25" t="str">
        <f>'Long-form'!BL699</f>
        <v>Fen peat</v>
      </c>
      <c r="X698" s="25" t="str">
        <f>'Long-form'!BM699</f>
        <v>Botanical</v>
      </c>
      <c r="Y698" s="25" t="str">
        <f>'Long-form'!BN699</f>
        <v>GWL-0.3</v>
      </c>
      <c r="Z698" s="25">
        <f>'Long-form'!CE699</f>
        <v>-6.4950000000000001</v>
      </c>
      <c r="AA698" s="25">
        <f>'Long-form'!CF699</f>
        <v>0.23638369233092202</v>
      </c>
      <c r="AB698" s="25">
        <f>'Long-form'!CG699</f>
        <v>0.20870134163440351</v>
      </c>
      <c r="AC698" s="25">
        <f>'Long-form'!CK699</f>
        <v>-5.2472999999999992</v>
      </c>
      <c r="AD698" s="25">
        <f>'Long-form'!CL699</f>
        <v>0.26732825783970682</v>
      </c>
      <c r="AE698" s="25">
        <f>'Long-form'!CM699</f>
        <v>0.24319415585003837</v>
      </c>
      <c r="AF698" s="25" t="str">
        <f>'Long-form'!CN699</f>
        <v>1;2;3</v>
      </c>
      <c r="AG698" s="26">
        <f>'Long-form'!CO699</f>
        <v>0</v>
      </c>
      <c r="AH698" s="25">
        <f>'Long-form'!CP699</f>
        <v>0</v>
      </c>
      <c r="AI698" s="25">
        <f>'Long-form'!CQ699</f>
        <v>0</v>
      </c>
    </row>
    <row r="699" spans="1:35">
      <c r="A699" s="24" t="str">
        <f>'Long-form'!A700</f>
        <v>UtC-14571</v>
      </c>
      <c r="B699" s="24" t="str">
        <f>'Long-form'!C700</f>
        <v>Cohen et al. (2012)</v>
      </c>
      <c r="C699" s="24">
        <f>'Long-form'!G700</f>
        <v>2</v>
      </c>
      <c r="D699" s="24" t="str">
        <f>'Long-form'!H700</f>
        <v>Rhine-Meuse central</v>
      </c>
      <c r="E699" s="24">
        <f>'Long-form'!I700</f>
        <v>52.034870069999997</v>
      </c>
      <c r="F699" s="24">
        <f>'Long-form'!J700</f>
        <v>4.8354829559999999</v>
      </c>
      <c r="G699" s="24" t="str">
        <f>'Long-form'!M700</f>
        <v>1 = Radiocarbon</v>
      </c>
      <c r="H699" s="24">
        <f>'Long-form'!N700</f>
        <v>6810</v>
      </c>
      <c r="I699" s="24">
        <f>'Long-form'!O700</f>
        <v>80</v>
      </c>
      <c r="J699" s="24">
        <f>'Long-form'!P700</f>
        <v>7660</v>
      </c>
      <c r="K699" s="24">
        <f>'Long-form'!Q700</f>
        <v>7840</v>
      </c>
      <c r="L699" s="24">
        <f>'Long-form'!R700</f>
        <v>7510</v>
      </c>
      <c r="M699" s="24" t="str">
        <f>'Long-form'!Z700</f>
        <v>Positive</v>
      </c>
      <c r="N699" s="24">
        <f>'Long-form'!AA700</f>
        <v>8.76</v>
      </c>
      <c r="O699" s="24">
        <f>'Long-form'!AB700</f>
        <v>4.9999999999998934E-3</v>
      </c>
      <c r="P699" s="24">
        <f>'Long-form'!AC700</f>
        <v>0</v>
      </c>
      <c r="Q699" s="25">
        <f>'Long-form'!AV700</f>
        <v>-10.434999999999999</v>
      </c>
      <c r="R699" s="25" t="str">
        <f>'Long-form'!AU700</f>
        <v>NAP</v>
      </c>
      <c r="S699" s="25">
        <f>'Long-form'!AX700</f>
        <v>0.18507104041421499</v>
      </c>
      <c r="T699" s="25">
        <f>'Long-form'!AY700</f>
        <v>5.9634302209382761E-2</v>
      </c>
      <c r="U699" s="25">
        <f>'Long-form'!BJ700</f>
        <v>1</v>
      </c>
      <c r="V699" s="25" t="str">
        <f>'Long-form'!BK700</f>
        <v>5 = Sedimentary (e.g., deltaic, estuarine, wetland, lacustrine, marine facies)</v>
      </c>
      <c r="W699" s="25" t="str">
        <f>'Long-form'!BL700</f>
        <v>Fen-wood peat</v>
      </c>
      <c r="X699" s="25" t="str">
        <f>'Long-form'!BM700</f>
        <v>Botanical</v>
      </c>
      <c r="Y699" s="25" t="str">
        <f>'Long-form'!BN700</f>
        <v>GWL</v>
      </c>
      <c r="Z699" s="25">
        <f>'Long-form'!CE700</f>
        <v>-10.434999999999999</v>
      </c>
      <c r="AA699" s="25">
        <f>'Long-form'!CF700</f>
        <v>0.2103599058756207</v>
      </c>
      <c r="AB699" s="25">
        <f>'Long-form'!CG700</f>
        <v>0.11643131022195016</v>
      </c>
      <c r="AC699" s="25">
        <f>'Long-form'!CK700</f>
        <v>-9.7687399999999975</v>
      </c>
      <c r="AD699" s="25">
        <f>'Long-form'!CL700</f>
        <v>0.23844014256822163</v>
      </c>
      <c r="AE699" s="25">
        <f>'Long-form'!CM700</f>
        <v>0.16173639537208021</v>
      </c>
      <c r="AF699" s="25" t="str">
        <f>'Long-form'!CN700</f>
        <v>1;2;3</v>
      </c>
      <c r="AG699" s="26">
        <f>'Long-form'!CO700</f>
        <v>0</v>
      </c>
      <c r="AH699" s="25">
        <f>'Long-form'!CP700</f>
        <v>0</v>
      </c>
      <c r="AI699" s="25">
        <f>'Long-form'!CQ700</f>
        <v>0</v>
      </c>
    </row>
    <row r="700" spans="1:35">
      <c r="A700" s="24" t="str">
        <f>'Long-form'!A701</f>
        <v>UtC-14572</v>
      </c>
      <c r="B700" s="24" t="str">
        <f>'Long-form'!C701</f>
        <v>Cohen et al. (2012)</v>
      </c>
      <c r="C700" s="24">
        <f>'Long-form'!G701</f>
        <v>2</v>
      </c>
      <c r="D700" s="24" t="str">
        <f>'Long-form'!H701</f>
        <v>Rhine-Meuse central</v>
      </c>
      <c r="E700" s="24">
        <f>'Long-form'!I701</f>
        <v>52.034870069999997</v>
      </c>
      <c r="F700" s="24">
        <f>'Long-form'!J701</f>
        <v>4.8354829559999999</v>
      </c>
      <c r="G700" s="24" t="str">
        <f>'Long-form'!M701</f>
        <v>1 = Radiocarbon</v>
      </c>
      <c r="H700" s="24">
        <f>'Long-form'!N701</f>
        <v>6360</v>
      </c>
      <c r="I700" s="24">
        <f>'Long-form'!O701</f>
        <v>60</v>
      </c>
      <c r="J700" s="24">
        <f>'Long-form'!P701</f>
        <v>7285</v>
      </c>
      <c r="K700" s="24">
        <f>'Long-form'!Q701</f>
        <v>7425</v>
      </c>
      <c r="L700" s="24">
        <f>'Long-form'!R701</f>
        <v>7165</v>
      </c>
      <c r="M700" s="24" t="str">
        <f>'Long-form'!Z701</f>
        <v>Positive</v>
      </c>
      <c r="N700" s="24">
        <f>'Long-form'!AA701</f>
        <v>7.92</v>
      </c>
      <c r="O700" s="24">
        <f>'Long-form'!AB701</f>
        <v>0.83999999999999986</v>
      </c>
      <c r="P700" s="24">
        <f>'Long-form'!AC701</f>
        <v>1</v>
      </c>
      <c r="Q700" s="25">
        <f>'Long-form'!AV701</f>
        <v>-9.5949999999999989</v>
      </c>
      <c r="R700" s="25" t="str">
        <f>'Long-form'!AU701</f>
        <v>NAP</v>
      </c>
      <c r="S700" s="25">
        <f>'Long-form'!AX701</f>
        <v>0.16925368533653853</v>
      </c>
      <c r="T700" s="25">
        <f>'Long-form'!AY701</f>
        <v>5.9634302209382761E-2</v>
      </c>
      <c r="U700" s="25">
        <f>'Long-form'!BJ701</f>
        <v>1</v>
      </c>
      <c r="V700" s="25" t="str">
        <f>'Long-form'!BK701</f>
        <v>5 = Sedimentary (e.g., deltaic, estuarine, wetland, lacustrine, marine facies)</v>
      </c>
      <c r="W700" s="25" t="str">
        <f>'Long-form'!BL701</f>
        <v>Fen peat</v>
      </c>
      <c r="X700" s="25" t="str">
        <f>'Long-form'!BM701</f>
        <v>Botanical</v>
      </c>
      <c r="Y700" s="25" t="str">
        <f>'Long-form'!BN701</f>
        <v>GWL-0.3</v>
      </c>
      <c r="Z700" s="25">
        <f>'Long-form'!CE701</f>
        <v>-9.2949999999999982</v>
      </c>
      <c r="AA700" s="25">
        <f>'Long-form'!CF701</f>
        <v>0.26200536254054041</v>
      </c>
      <c r="AB700" s="25">
        <f>'Long-form'!CG701</f>
        <v>0.20870134163440351</v>
      </c>
      <c r="AC700" s="25">
        <f>'Long-form'!CK701</f>
        <v>-7.4084899999999987</v>
      </c>
      <c r="AD700" s="25">
        <f>'Long-form'!CL701</f>
        <v>0.3131732940553143</v>
      </c>
      <c r="AE700" s="25">
        <f>'Long-form'!CM701</f>
        <v>0.2701609744383085</v>
      </c>
      <c r="AF700" s="25" t="str">
        <f>'Long-form'!CN701</f>
        <v>1;2;3</v>
      </c>
      <c r="AG700" s="26">
        <f>'Long-form'!CO701</f>
        <v>0</v>
      </c>
      <c r="AH700" s="25">
        <f>'Long-form'!CP701</f>
        <v>0</v>
      </c>
      <c r="AI700" s="25">
        <f>'Long-form'!CQ701</f>
        <v>0</v>
      </c>
    </row>
    <row r="701" spans="1:35">
      <c r="A701" s="24" t="str">
        <f>'Long-form'!A702</f>
        <v>UtC-14939</v>
      </c>
      <c r="B701" s="24" t="str">
        <f>'Long-form'!C702</f>
        <v>Hijma et al. (2009:section B-B')</v>
      </c>
      <c r="C701" s="24">
        <f>'Long-form'!G702</f>
        <v>2</v>
      </c>
      <c r="D701" s="24" t="str">
        <f>'Long-form'!H702</f>
        <v>Zuid-Holland</v>
      </c>
      <c r="E701" s="24">
        <f>'Long-form'!I702</f>
        <v>51.92370176</v>
      </c>
      <c r="F701" s="24">
        <f>'Long-form'!J702</f>
        <v>4.4665566889999999</v>
      </c>
      <c r="G701" s="24" t="str">
        <f>'Long-form'!M702</f>
        <v>1 = Radiocarbon</v>
      </c>
      <c r="H701" s="24">
        <f>'Long-form'!N702</f>
        <v>7817</v>
      </c>
      <c r="I701" s="24">
        <f>'Long-form'!O702</f>
        <v>43</v>
      </c>
      <c r="J701" s="24">
        <f>'Long-form'!P702</f>
        <v>8600</v>
      </c>
      <c r="K701" s="24">
        <f>'Long-form'!Q702</f>
        <v>8760</v>
      </c>
      <c r="L701" s="24">
        <f>'Long-form'!R702</f>
        <v>8450</v>
      </c>
      <c r="M701" s="24" t="str">
        <f>'Long-form'!Z702</f>
        <v>Positive</v>
      </c>
      <c r="N701" s="24">
        <f>'Long-form'!AA702</f>
        <v>16.600000000000001</v>
      </c>
      <c r="O701" s="24">
        <f>'Long-form'!AB702</f>
        <v>0</v>
      </c>
      <c r="P701" s="24">
        <f>'Long-form'!AC702</f>
        <v>0</v>
      </c>
      <c r="Q701" s="25">
        <f>'Long-form'!AV702</f>
        <v>-16.600000000000001</v>
      </c>
      <c r="R701" s="25" t="str">
        <f>'Long-form'!AU702</f>
        <v>NAP</v>
      </c>
      <c r="S701" s="25">
        <f>'Long-form'!AX702</f>
        <v>0.03</v>
      </c>
      <c r="T701" s="25">
        <f>'Long-form'!AY702</f>
        <v>0.03</v>
      </c>
      <c r="U701" s="25">
        <f>'Long-form'!BJ702</f>
        <v>1</v>
      </c>
      <c r="V701" s="25" t="str">
        <f>'Long-form'!BK702</f>
        <v>5 = Sedimentary (e.g., deltaic, estuarine, wetland, lacustrine, marine facies)</v>
      </c>
      <c r="W701" s="25" t="str">
        <f>'Long-form'!BL702</f>
        <v>Fen peat</v>
      </c>
      <c r="X701" s="25" t="str">
        <f>'Long-form'!BM702</f>
        <v>Botanical</v>
      </c>
      <c r="Y701" s="25" t="str">
        <f>'Long-form'!BN702</f>
        <v>GWL-0.3</v>
      </c>
      <c r="Z701" s="25">
        <f>'Long-form'!CE702</f>
        <v>-16.3</v>
      </c>
      <c r="AA701" s="25">
        <f>'Long-form'!CF702</f>
        <v>0.20223748416156687</v>
      </c>
      <c r="AB701" s="25">
        <f>'Long-form'!CG702</f>
        <v>0.20223748416156687</v>
      </c>
      <c r="AC701" s="25">
        <f>'Long-form'!CK702</f>
        <v>-15.715200000000001</v>
      </c>
      <c r="AD701" s="25">
        <f>'Long-form'!CL702</f>
        <v>0.22351789995434371</v>
      </c>
      <c r="AE701" s="25">
        <f>'Long-form'!CM702</f>
        <v>0.22351789995434371</v>
      </c>
      <c r="AF701" s="25" t="str">
        <f>'Long-form'!CN702</f>
        <v>1;2;3</v>
      </c>
      <c r="AG701" s="26">
        <f>'Long-form'!CO702</f>
        <v>0</v>
      </c>
      <c r="AH701" s="25">
        <f>'Long-form'!CP702</f>
        <v>0</v>
      </c>
      <c r="AI701" s="25">
        <f>'Long-form'!CQ702</f>
        <v>0</v>
      </c>
    </row>
    <row r="702" spans="1:35">
      <c r="A702" s="24" t="str">
        <f>'Long-form'!A703</f>
        <v>UtC-14940</v>
      </c>
      <c r="B702" s="24" t="str">
        <f>'Long-form'!C703</f>
        <v>Hijma et al. (2009:section B-B')</v>
      </c>
      <c r="C702" s="24">
        <f>'Long-form'!G703</f>
        <v>2</v>
      </c>
      <c r="D702" s="24" t="str">
        <f>'Long-form'!H703</f>
        <v>Zuid-Holland</v>
      </c>
      <c r="E702" s="24">
        <f>'Long-form'!I703</f>
        <v>51.92370176</v>
      </c>
      <c r="F702" s="24">
        <f>'Long-form'!J703</f>
        <v>4.4665566889999999</v>
      </c>
      <c r="G702" s="24" t="str">
        <f>'Long-form'!M703</f>
        <v>1 = Radiocarbon</v>
      </c>
      <c r="H702" s="24">
        <f>'Long-form'!N703</f>
        <v>7486</v>
      </c>
      <c r="I702" s="24">
        <f>'Long-form'!O703</f>
        <v>41</v>
      </c>
      <c r="J702" s="24">
        <f>'Long-form'!P703</f>
        <v>8290</v>
      </c>
      <c r="K702" s="24">
        <f>'Long-form'!Q703</f>
        <v>8380</v>
      </c>
      <c r="L702" s="24">
        <f>'Long-form'!R703</f>
        <v>8190</v>
      </c>
      <c r="M702" s="24" t="str">
        <f>'Long-form'!Z703</f>
        <v>Positive</v>
      </c>
      <c r="N702" s="24">
        <f>'Long-form'!AA703</f>
        <v>16.3</v>
      </c>
      <c r="O702" s="24">
        <f>'Long-form'!AB703</f>
        <v>0.75</v>
      </c>
      <c r="P702" s="24">
        <f>'Long-form'!AC703</f>
        <v>1</v>
      </c>
      <c r="Q702" s="25">
        <f>'Long-form'!AV703</f>
        <v>-16.3</v>
      </c>
      <c r="R702" s="25" t="str">
        <f>'Long-form'!AU703</f>
        <v>NAP</v>
      </c>
      <c r="S702" s="25">
        <f>'Long-form'!AX703</f>
        <v>0.10322911411031289</v>
      </c>
      <c r="T702" s="25">
        <f>'Long-form'!AY703</f>
        <v>0.10322911411031289</v>
      </c>
      <c r="U702" s="25">
        <f>'Long-form'!BJ703</f>
        <v>0</v>
      </c>
      <c r="V702" s="25" t="str">
        <f>'Long-form'!BK703</f>
        <v>5 = Sedimentary (e.g., deltaic, estuarine, wetland, lacustrine, marine facies)</v>
      </c>
      <c r="W702" s="25" t="str">
        <f>'Long-form'!BL703</f>
        <v>Fen peat</v>
      </c>
      <c r="X702" s="25" t="str">
        <f>'Long-form'!BM703</f>
        <v>Botanical</v>
      </c>
      <c r="Y702" s="25" t="str">
        <f>'Long-form'!BN703</f>
        <v>MHW-0.3</v>
      </c>
      <c r="Z702" s="25">
        <f>'Long-form'!CE703</f>
        <v>-16.900000000000002</v>
      </c>
      <c r="AA702" s="25">
        <f>'Long-form'!CF703</f>
        <v>0.3182471523831753</v>
      </c>
      <c r="AB702" s="25">
        <f>'Long-form'!CG703</f>
        <v>0.3182471523831753</v>
      </c>
      <c r="AC702" s="25">
        <f>'Long-form'!CK703</f>
        <v>-14.611280000000001</v>
      </c>
      <c r="AD702" s="25">
        <f>'Long-form'!CL703</f>
        <v>0.35339931615895948</v>
      </c>
      <c r="AE702" s="25">
        <f>'Long-form'!CM703</f>
        <v>0.35339931615895948</v>
      </c>
      <c r="AF702" s="25" t="str">
        <f>'Long-form'!CN703</f>
        <v>1;2;3</v>
      </c>
      <c r="AG702" s="26">
        <f>'Long-form'!CO703</f>
        <v>0</v>
      </c>
      <c r="AH702" s="25">
        <f>'Long-form'!CP703</f>
        <v>0</v>
      </c>
      <c r="AI702" s="25">
        <f>'Long-form'!CQ703</f>
        <v>0</v>
      </c>
    </row>
    <row r="703" spans="1:35">
      <c r="A703" s="24" t="str">
        <f>'Long-form'!A704</f>
        <v>UtC-14941</v>
      </c>
      <c r="B703" s="24" t="str">
        <f>'Long-form'!C704</f>
        <v>Hijma et al. (2009:section B-B')</v>
      </c>
      <c r="C703" s="24">
        <f>'Long-form'!G704</f>
        <v>2</v>
      </c>
      <c r="D703" s="24" t="str">
        <f>'Long-form'!H704</f>
        <v>Zuid-Holland</v>
      </c>
      <c r="E703" s="24">
        <f>'Long-form'!I704</f>
        <v>51.92370176</v>
      </c>
      <c r="F703" s="24">
        <f>'Long-form'!J704</f>
        <v>4.4665566889999999</v>
      </c>
      <c r="G703" s="24" t="str">
        <f>'Long-form'!M704</f>
        <v>1 = Radiocarbon</v>
      </c>
      <c r="H703" s="24">
        <f>'Long-form'!N704</f>
        <v>7211</v>
      </c>
      <c r="I703" s="24">
        <f>'Long-form'!O704</f>
        <v>40</v>
      </c>
      <c r="J703" s="24">
        <f>'Long-form'!P704</f>
        <v>8030</v>
      </c>
      <c r="K703" s="24">
        <f>'Long-form'!Q704</f>
        <v>8170</v>
      </c>
      <c r="L703" s="24">
        <f>'Long-form'!R704</f>
        <v>7930</v>
      </c>
      <c r="M703" s="24" t="str">
        <f>'Long-form'!Z704</f>
        <v>Positive</v>
      </c>
      <c r="N703" s="24">
        <f>'Long-form'!AA704</f>
        <v>14.3</v>
      </c>
      <c r="O703" s="24">
        <f>'Long-form'!AB704</f>
        <v>2.4</v>
      </c>
      <c r="P703" s="24">
        <f>'Long-form'!AC704</f>
        <v>1</v>
      </c>
      <c r="Q703" s="25">
        <f>'Long-form'!AV704</f>
        <v>-14.305</v>
      </c>
      <c r="R703" s="25" t="str">
        <f>'Long-form'!AU704</f>
        <v>NAP</v>
      </c>
      <c r="S703" s="25">
        <f>'Long-form'!AX704</f>
        <v>0.10322911411031289</v>
      </c>
      <c r="T703" s="25">
        <f>'Long-form'!AY704</f>
        <v>0.10322911411031289</v>
      </c>
      <c r="U703" s="25">
        <f>'Long-form'!BJ704</f>
        <v>0</v>
      </c>
      <c r="V703" s="25" t="str">
        <f>'Long-form'!BK704</f>
        <v>5 = Sedimentary (e.g., deltaic, estuarine, wetland, lacustrine, marine facies)</v>
      </c>
      <c r="W703" s="25" t="str">
        <f>'Long-form'!BL704</f>
        <v>Fen-wood peat</v>
      </c>
      <c r="X703" s="25" t="str">
        <f>'Long-form'!BM704</f>
        <v>Botanical</v>
      </c>
      <c r="Y703" s="25" t="str">
        <f>'Long-form'!BN704</f>
        <v>MHW</v>
      </c>
      <c r="Z703" s="25">
        <f>'Long-form'!CE704</f>
        <v>-15.205</v>
      </c>
      <c r="AA703" s="25">
        <f>'Long-form'!CF704</f>
        <v>0.26698548649692549</v>
      </c>
      <c r="AB703" s="25">
        <f>'Long-form'!CG704</f>
        <v>0.26698548649692549</v>
      </c>
      <c r="AC703" s="25">
        <f>'Long-form'!CK704</f>
        <v>-10.458960000000001</v>
      </c>
      <c r="AD703" s="25">
        <f>'Long-form'!CL704</f>
        <v>0.4764655381735291</v>
      </c>
      <c r="AE703" s="25">
        <f>'Long-form'!CM704</f>
        <v>0.4764655381735291</v>
      </c>
      <c r="AF703" s="25" t="str">
        <f>'Long-form'!CN704</f>
        <v>1;2;3</v>
      </c>
      <c r="AG703" s="26">
        <f>'Long-form'!CO704</f>
        <v>1</v>
      </c>
      <c r="AH703" s="25" t="str">
        <f>'Long-form'!CP704</f>
        <v>Too high above consolidated surface; too much compaction uncertainty; Was accepted in Hijma and Cohen (2019), but they also noted a large compaction uncertainty</v>
      </c>
      <c r="AI703" s="25">
        <f>'Long-form'!CQ704</f>
        <v>0</v>
      </c>
    </row>
    <row r="704" spans="1:35">
      <c r="A704" s="24" t="str">
        <f>'Long-form'!A705</f>
        <v>UtC-15337</v>
      </c>
      <c r="B704" s="24" t="str">
        <f>'Long-form'!C705</f>
        <v>Hijma et al. (2009)</v>
      </c>
      <c r="C704" s="24">
        <f>'Long-form'!G705</f>
        <v>2</v>
      </c>
      <c r="D704" s="24" t="str">
        <f>'Long-form'!H705</f>
        <v>Zuid-Holland</v>
      </c>
      <c r="E704" s="24">
        <f>'Long-form'!I705</f>
        <v>52.117362989999997</v>
      </c>
      <c r="F704" s="24">
        <f>'Long-form'!J705</f>
        <v>4.5091608870000002</v>
      </c>
      <c r="G704" s="24" t="str">
        <f>'Long-form'!M705</f>
        <v>1 = Radiocarbon</v>
      </c>
      <c r="H704" s="24">
        <f>'Long-form'!N705</f>
        <v>6910</v>
      </c>
      <c r="I704" s="24">
        <f>'Long-form'!O705</f>
        <v>60</v>
      </c>
      <c r="J704" s="24">
        <f>'Long-form'!P705</f>
        <v>7750</v>
      </c>
      <c r="K704" s="24">
        <f>'Long-form'!Q705</f>
        <v>7925</v>
      </c>
      <c r="L704" s="24">
        <f>'Long-form'!R705</f>
        <v>7615</v>
      </c>
      <c r="M704" s="24" t="str">
        <f>'Long-form'!Z705</f>
        <v>Positive</v>
      </c>
      <c r="N704" s="24">
        <f>'Long-form'!AA705</f>
        <v>10.65</v>
      </c>
      <c r="O704" s="24">
        <f>'Long-form'!AB705</f>
        <v>2.4999999999999467E-2</v>
      </c>
      <c r="P704" s="24">
        <f>'Long-form'!AC705</f>
        <v>0</v>
      </c>
      <c r="Q704" s="25">
        <f>'Long-form'!AV705</f>
        <v>-12.484999999999999</v>
      </c>
      <c r="R704" s="25" t="str">
        <f>'Long-form'!AU705</f>
        <v>NAP</v>
      </c>
      <c r="S704" s="25">
        <f>'Long-form'!AX705</f>
        <v>0.22951089298767463</v>
      </c>
      <c r="T704" s="25">
        <f>'Long-form'!AY705</f>
        <v>8.5476604986392826E-2</v>
      </c>
      <c r="U704" s="25">
        <f>'Long-form'!BJ705</f>
        <v>1</v>
      </c>
      <c r="V704" s="25" t="str">
        <f>'Long-form'!BK705</f>
        <v>5 = Sedimentary (e.g., deltaic, estuarine, wetland, lacustrine, marine facies)</v>
      </c>
      <c r="W704" s="25" t="str">
        <f>'Long-form'!BL705</f>
        <v>Fen peat</v>
      </c>
      <c r="X704" s="25" t="str">
        <f>'Long-form'!BM705</f>
        <v>Botanical</v>
      </c>
      <c r="Y704" s="25" t="str">
        <f>'Long-form'!BN705</f>
        <v>GWL-0.3</v>
      </c>
      <c r="Z704" s="25">
        <f>'Long-form'!CE705</f>
        <v>-12.184999999999999</v>
      </c>
      <c r="AA704" s="25">
        <f>'Long-form'!CF705</f>
        <v>0.30442609940673587</v>
      </c>
      <c r="AB704" s="25">
        <f>'Long-form'!CG705</f>
        <v>0.21749999999999964</v>
      </c>
      <c r="AC704" s="25">
        <f>'Long-form'!CK705</f>
        <v>-11.519749999999998</v>
      </c>
      <c r="AD704" s="25">
        <f>'Long-form'!CL705</f>
        <v>0.322334279473726</v>
      </c>
      <c r="AE704" s="25">
        <f>'Long-form'!CM705</f>
        <v>0.24193054318098425</v>
      </c>
      <c r="AF704" s="25" t="str">
        <f>'Long-form'!CN705</f>
        <v>1;2;3</v>
      </c>
      <c r="AG704" s="26">
        <f>'Long-form'!CO705</f>
        <v>1</v>
      </c>
      <c r="AH704" s="25" t="str">
        <f>'Long-form'!CP705</f>
        <v>Too young/too deep; unkown compaction?</v>
      </c>
      <c r="AI704" s="25">
        <f>'Long-form'!CQ705</f>
        <v>0</v>
      </c>
    </row>
    <row r="705" spans="1:35">
      <c r="A705" s="24" t="str">
        <f>'Long-form'!A706</f>
        <v>UtC-15338</v>
      </c>
      <c r="B705" s="24" t="str">
        <f>'Long-form'!C706</f>
        <v>Hijma et al. (2009)</v>
      </c>
      <c r="C705" s="24">
        <f>'Long-form'!G706</f>
        <v>2</v>
      </c>
      <c r="D705" s="24" t="str">
        <f>'Long-form'!H706</f>
        <v>Zuid-Holland</v>
      </c>
      <c r="E705" s="24">
        <f>'Long-form'!I706</f>
        <v>51.869124849999999</v>
      </c>
      <c r="F705" s="24">
        <f>'Long-form'!J706</f>
        <v>4.58326952</v>
      </c>
      <c r="G705" s="24" t="str">
        <f>'Long-form'!M706</f>
        <v>1 = Radiocarbon</v>
      </c>
      <c r="H705" s="24">
        <f>'Long-form'!N706</f>
        <v>7400</v>
      </c>
      <c r="I705" s="24">
        <f>'Long-form'!O706</f>
        <v>60</v>
      </c>
      <c r="J705" s="24">
        <f>'Long-form'!P706</f>
        <v>8220</v>
      </c>
      <c r="K705" s="24">
        <f>'Long-form'!Q706</f>
        <v>8350</v>
      </c>
      <c r="L705" s="24">
        <f>'Long-form'!R706</f>
        <v>8035</v>
      </c>
      <c r="M705" s="24" t="str">
        <f>'Long-form'!Z706</f>
        <v>Positive</v>
      </c>
      <c r="N705" s="24">
        <f>'Long-form'!AA706</f>
        <v>12.95</v>
      </c>
      <c r="O705" s="24">
        <f>'Long-form'!AB706</f>
        <v>2.4999999999999467E-2</v>
      </c>
      <c r="P705" s="24">
        <f>'Long-form'!AC706</f>
        <v>0</v>
      </c>
      <c r="Q705" s="25">
        <f>'Long-form'!AV706</f>
        <v>-14.074999999999999</v>
      </c>
      <c r="R705" s="25" t="str">
        <f>'Long-form'!AU706</f>
        <v>NAP</v>
      </c>
      <c r="S705" s="25">
        <f>'Long-form'!AX706</f>
        <v>0.27274026105435889</v>
      </c>
      <c r="T705" s="25">
        <f>'Long-form'!AY706</f>
        <v>8.5476604986392826E-2</v>
      </c>
      <c r="U705" s="25">
        <f>'Long-form'!BJ706</f>
        <v>1</v>
      </c>
      <c r="V705" s="25" t="str">
        <f>'Long-form'!BK706</f>
        <v>5 = Sedimentary (e.g., deltaic, estuarine, wetland, lacustrine, marine facies)</v>
      </c>
      <c r="W705" s="25" t="str">
        <f>'Long-form'!BL706</f>
        <v>Fen-wood peat</v>
      </c>
      <c r="X705" s="25" t="str">
        <f>'Long-form'!BM706</f>
        <v>Botanical</v>
      </c>
      <c r="Y705" s="25" t="str">
        <f>'Long-form'!BN706</f>
        <v>GWL</v>
      </c>
      <c r="Z705" s="25">
        <f>'Long-form'!CE706</f>
        <v>-14.074999999999999</v>
      </c>
      <c r="AA705" s="25">
        <f>'Long-form'!CF706</f>
        <v>0.29049483644292168</v>
      </c>
      <c r="AB705" s="25">
        <f>'Long-form'!CG706</f>
        <v>0.13155322116922807</v>
      </c>
      <c r="AC705" s="25">
        <f>'Long-form'!CK706</f>
        <v>-13.560739999999999</v>
      </c>
      <c r="AD705" s="25">
        <f>'Long-form'!CL706</f>
        <v>0.3035514543266859</v>
      </c>
      <c r="AE705" s="25">
        <f>'Long-form'!CM706</f>
        <v>0.15831135595353252</v>
      </c>
      <c r="AF705" s="25" t="str">
        <f>'Long-form'!CN706</f>
        <v>1;2;3</v>
      </c>
      <c r="AG705" s="26">
        <f>'Long-form'!CO706</f>
        <v>0</v>
      </c>
      <c r="AH705" s="25">
        <f>'Long-form'!CP706</f>
        <v>0</v>
      </c>
      <c r="AI705" s="25">
        <f>'Long-form'!CQ706</f>
        <v>0</v>
      </c>
    </row>
    <row r="706" spans="1:35">
      <c r="A706" s="24" t="str">
        <f>'Long-form'!A707</f>
        <v>UtC-15340</v>
      </c>
      <c r="B706" s="24" t="str">
        <f>'Long-form'!C707</f>
        <v>Hijma et al. (2009)</v>
      </c>
      <c r="C706" s="24">
        <f>'Long-form'!G707</f>
        <v>2</v>
      </c>
      <c r="D706" s="24" t="str">
        <f>'Long-form'!H707</f>
        <v>Zuid-Holland</v>
      </c>
      <c r="E706" s="24">
        <f>'Long-form'!I707</f>
        <v>51.841240069999998</v>
      </c>
      <c r="F706" s="24">
        <f>'Long-form'!J707</f>
        <v>4.5843186530000004</v>
      </c>
      <c r="G706" s="24" t="str">
        <f>'Long-form'!M707</f>
        <v>1 = Radiocarbon</v>
      </c>
      <c r="H706" s="24">
        <f>'Long-form'!N707</f>
        <v>7420</v>
      </c>
      <c r="I706" s="24">
        <f>'Long-form'!O707</f>
        <v>70</v>
      </c>
      <c r="J706" s="24">
        <f>'Long-form'!P707</f>
        <v>8230</v>
      </c>
      <c r="K706" s="24">
        <f>'Long-form'!Q707</f>
        <v>8380</v>
      </c>
      <c r="L706" s="24">
        <f>'Long-form'!R707</f>
        <v>8030</v>
      </c>
      <c r="M706" s="24" t="str">
        <f>'Long-form'!Z707</f>
        <v>Positive</v>
      </c>
      <c r="N706" s="24">
        <f>'Long-form'!AA707</f>
        <v>11.91</v>
      </c>
      <c r="O706" s="24">
        <f>'Long-form'!AB707</f>
        <v>2.5000000000000355E-2</v>
      </c>
      <c r="P706" s="24">
        <f>'Long-form'!AC707</f>
        <v>0</v>
      </c>
      <c r="Q706" s="25">
        <f>'Long-form'!AV707</f>
        <v>-13.935</v>
      </c>
      <c r="R706" s="25" t="str">
        <f>'Long-form'!AU707</f>
        <v>NAP</v>
      </c>
      <c r="S706" s="25">
        <f>'Long-form'!AX707</f>
        <v>0.25307210434972899</v>
      </c>
      <c r="T706" s="25">
        <f>'Long-form'!AY707</f>
        <v>8.547660498639445E-2</v>
      </c>
      <c r="U706" s="25">
        <f>'Long-form'!BJ707</f>
        <v>1</v>
      </c>
      <c r="V706" s="25" t="str">
        <f>'Long-form'!BK707</f>
        <v>5 = Sedimentary (e.g., deltaic, estuarine, wetland, lacustrine, marine facies)</v>
      </c>
      <c r="W706" s="25" t="str">
        <f>'Long-form'!BL707</f>
        <v>Fen-wood peat</v>
      </c>
      <c r="X706" s="25" t="str">
        <f>'Long-form'!BM707</f>
        <v>Botanical</v>
      </c>
      <c r="Y706" s="25" t="str">
        <f>'Long-form'!BN707</f>
        <v>GWL</v>
      </c>
      <c r="Z706" s="25">
        <f>'Long-form'!CE707</f>
        <v>-13.935</v>
      </c>
      <c r="AA706" s="25">
        <f>'Long-form'!CF707</f>
        <v>0.27211300961181573</v>
      </c>
      <c r="AB706" s="25">
        <f>'Long-form'!CG707</f>
        <v>0.13155322116922913</v>
      </c>
      <c r="AC706" s="25">
        <f>'Long-form'!CK707</f>
        <v>-13.45308</v>
      </c>
      <c r="AD706" s="25">
        <f>'Long-form'!CL707</f>
        <v>0.28379059991276379</v>
      </c>
      <c r="AE706" s="25">
        <f>'Long-form'!CM707</f>
        <v>0.15426556517527287</v>
      </c>
      <c r="AF706" s="25" t="str">
        <f>'Long-form'!CN707</f>
        <v>1;2;3</v>
      </c>
      <c r="AG706" s="26">
        <f>'Long-form'!CO707</f>
        <v>0</v>
      </c>
      <c r="AH706" s="25">
        <f>'Long-form'!CP707</f>
        <v>0</v>
      </c>
      <c r="AI706" s="25">
        <f>'Long-form'!CQ707</f>
        <v>0</v>
      </c>
    </row>
    <row r="707" spans="1:35">
      <c r="A707" s="24" t="str">
        <f>'Long-form'!A708</f>
        <v>UtC-15342</v>
      </c>
      <c r="B707" s="24" t="str">
        <f>'Long-form'!C708</f>
        <v>Hijma et al. (2009)</v>
      </c>
      <c r="C707" s="24">
        <f>'Long-form'!G708</f>
        <v>2</v>
      </c>
      <c r="D707" s="24" t="str">
        <f>'Long-form'!H708</f>
        <v>Zuid-Holland</v>
      </c>
      <c r="E707" s="24">
        <f>'Long-form'!I708</f>
        <v>51.951219389999999</v>
      </c>
      <c r="F707" s="24">
        <f>'Long-form'!J708</f>
        <v>4.3719312989999999</v>
      </c>
      <c r="G707" s="24" t="str">
        <f>'Long-form'!M708</f>
        <v>1 = Radiocarbon</v>
      </c>
      <c r="H707" s="24">
        <f>'Long-form'!N708</f>
        <v>7290</v>
      </c>
      <c r="I707" s="24">
        <f>'Long-form'!O708</f>
        <v>60</v>
      </c>
      <c r="J707" s="24">
        <f>'Long-form'!P708</f>
        <v>8100</v>
      </c>
      <c r="K707" s="24">
        <f>'Long-form'!Q708</f>
        <v>8290</v>
      </c>
      <c r="L707" s="24">
        <f>'Long-form'!R708</f>
        <v>7960</v>
      </c>
      <c r="M707" s="24" t="str">
        <f>'Long-form'!Z708</f>
        <v>Positive</v>
      </c>
      <c r="N707" s="24">
        <f>'Long-form'!AA708</f>
        <v>11.9</v>
      </c>
      <c r="O707" s="24">
        <f>'Long-form'!AB708</f>
        <v>0.5</v>
      </c>
      <c r="P707" s="24">
        <f>'Long-form'!AC708</f>
        <v>0</v>
      </c>
      <c r="Q707" s="25">
        <f>'Long-form'!AV708</f>
        <v>-15.05</v>
      </c>
      <c r="R707" s="25" t="str">
        <f>'Long-form'!AU708</f>
        <v>NAP</v>
      </c>
      <c r="S707" s="25">
        <f>'Long-form'!AX708</f>
        <v>0.42958584706668351</v>
      </c>
      <c r="T707" s="25">
        <f>'Long-form'!AY708</f>
        <v>0.35763109484495331</v>
      </c>
      <c r="U707" s="25">
        <f>'Long-form'!BJ708</f>
        <v>1</v>
      </c>
      <c r="V707" s="25" t="str">
        <f>'Long-form'!BK708</f>
        <v>5 = Sedimentary (e.g., deltaic, estuarine, wetland, lacustrine, marine facies)</v>
      </c>
      <c r="W707" s="25" t="str">
        <f>'Long-form'!BL708</f>
        <v>Gyttja</v>
      </c>
      <c r="X707" s="25" t="str">
        <f>'Long-form'!BM708</f>
        <v>Facies description</v>
      </c>
      <c r="Y707" s="25" t="str">
        <f>'Long-form'!BN708</f>
        <v>GWL-0.75</v>
      </c>
      <c r="Z707" s="25">
        <f>'Long-form'!CE708</f>
        <v>-14.3</v>
      </c>
      <c r="AA707" s="25">
        <f>'Long-form'!CF708</f>
        <v>0.65919951456292802</v>
      </c>
      <c r="AB707" s="25">
        <f>'Long-form'!CG708</f>
        <v>0.61473571557214735</v>
      </c>
      <c r="AC707" s="25">
        <f>'Long-form'!CK708</f>
        <v>-13.031600000000001</v>
      </c>
      <c r="AD707" s="25">
        <f>'Long-form'!CL708</f>
        <v>0.6707258777909928</v>
      </c>
      <c r="AE707" s="25">
        <f>'Long-form'!CM708</f>
        <v>0.62707990171787353</v>
      </c>
      <c r="AF707" s="25" t="str">
        <f>'Long-form'!CN708</f>
        <v>1;2;3</v>
      </c>
      <c r="AG707" s="26">
        <f>'Long-form'!CO708</f>
        <v>0</v>
      </c>
      <c r="AH707" s="25">
        <f>'Long-form'!CP708</f>
        <v>0</v>
      </c>
      <c r="AI707" s="25">
        <f>'Long-form'!CQ708</f>
        <v>0</v>
      </c>
    </row>
    <row r="708" spans="1:35">
      <c r="A708" s="24" t="str">
        <f>'Long-form'!A709</f>
        <v>UtC-15344</v>
      </c>
      <c r="B708" s="24" t="str">
        <f>'Long-form'!C709</f>
        <v>Hijma &amp; Cohen (2010:#18)</v>
      </c>
      <c r="C708" s="24">
        <f>'Long-form'!G709</f>
        <v>2</v>
      </c>
      <c r="D708" s="24" t="str">
        <f>'Long-form'!H709</f>
        <v>Zuid-Holland</v>
      </c>
      <c r="E708" s="24">
        <f>'Long-form'!I709</f>
        <v>51.956141770000002</v>
      </c>
      <c r="F708" s="24">
        <f>'Long-form'!J709</f>
        <v>3.9956373310000002</v>
      </c>
      <c r="G708" s="24" t="str">
        <f>'Long-form'!M709</f>
        <v>1 = Radiocarbon</v>
      </c>
      <c r="H708" s="24">
        <f>'Long-form'!N709</f>
        <v>7700</v>
      </c>
      <c r="I708" s="24">
        <f>'Long-form'!O709</f>
        <v>60</v>
      </c>
      <c r="J708" s="24">
        <f>'Long-form'!P709</f>
        <v>8490</v>
      </c>
      <c r="K708" s="24">
        <f>'Long-form'!Q709</f>
        <v>8600</v>
      </c>
      <c r="L708" s="24">
        <f>'Long-form'!R709</f>
        <v>8390</v>
      </c>
      <c r="M708" s="24" t="str">
        <f>'Long-form'!Z709</f>
        <v>Positive</v>
      </c>
      <c r="N708" s="24">
        <f>'Long-form'!AA709</f>
        <v>19.63</v>
      </c>
      <c r="O708" s="24">
        <f>'Long-form'!AB709</f>
        <v>0</v>
      </c>
      <c r="P708" s="24">
        <f>'Long-form'!AC709</f>
        <v>0</v>
      </c>
      <c r="Q708" s="25">
        <f>'Long-form'!AV709</f>
        <v>-19.774999999999999</v>
      </c>
      <c r="R708" s="25" t="str">
        <f>'Long-form'!AU709</f>
        <v>NAP</v>
      </c>
      <c r="S708" s="25">
        <f>'Long-form'!AX709</f>
        <v>0.20491446996246995</v>
      </c>
      <c r="T708" s="25">
        <f>'Long-form'!AY709</f>
        <v>0.20491446996246995</v>
      </c>
      <c r="U708" s="25">
        <f>'Long-form'!BJ709</f>
        <v>0</v>
      </c>
      <c r="V708" s="25" t="str">
        <f>'Long-form'!BK709</f>
        <v>5 = Sedimentary (e.g., deltaic, estuarine, wetland, lacustrine, marine facies)</v>
      </c>
      <c r="W708" s="25" t="str">
        <f>'Long-form'!BL709</f>
        <v>Fen-wood peat</v>
      </c>
      <c r="X708" s="25" t="str">
        <f>'Long-form'!BM709</f>
        <v>Botanical</v>
      </c>
      <c r="Y708" s="25" t="str">
        <f>'Long-form'!BN709</f>
        <v>MHW</v>
      </c>
      <c r="Z708" s="25">
        <f>'Long-form'!CE709</f>
        <v>-20.674999999999997</v>
      </c>
      <c r="AA708" s="25">
        <f>'Long-form'!CF709</f>
        <v>0.29520533531763954</v>
      </c>
      <c r="AB708" s="25">
        <f>'Long-form'!CG709</f>
        <v>0.29520533531763954</v>
      </c>
      <c r="AC708" s="25">
        <f>'Long-form'!CK709</f>
        <v>-19.6005</v>
      </c>
      <c r="AD708" s="25">
        <f>'Long-form'!CL709</f>
        <v>0.30296349433553871</v>
      </c>
      <c r="AE708" s="25">
        <f>'Long-form'!CM709</f>
        <v>0.30296349433553871</v>
      </c>
      <c r="AF708" s="25" t="str">
        <f>'Long-form'!CN709</f>
        <v>1;2;3</v>
      </c>
      <c r="AG708" s="26">
        <f>'Long-form'!CO709</f>
        <v>0</v>
      </c>
      <c r="AH708" s="25">
        <f>'Long-form'!CP709</f>
        <v>0</v>
      </c>
      <c r="AI708" s="25">
        <f>'Long-form'!CQ709</f>
        <v>0</v>
      </c>
    </row>
    <row r="709" spans="1:35">
      <c r="A709" s="24" t="str">
        <f>'Long-form'!A710</f>
        <v>UtC-15346</v>
      </c>
      <c r="B709" s="24" t="str">
        <f>'Long-form'!C710</f>
        <v>Hijma &amp; Cohen (2010:#21)</v>
      </c>
      <c r="C709" s="24">
        <f>'Long-form'!G710</f>
        <v>2</v>
      </c>
      <c r="D709" s="24" t="str">
        <f>'Long-form'!H710</f>
        <v>Zuid-Holland</v>
      </c>
      <c r="E709" s="24">
        <f>'Long-form'!I710</f>
        <v>51.936265730000002</v>
      </c>
      <c r="F709" s="24">
        <f>'Long-form'!J710</f>
        <v>3.973740346</v>
      </c>
      <c r="G709" s="24" t="str">
        <f>'Long-form'!M710</f>
        <v>1 = Radiocarbon</v>
      </c>
      <c r="H709" s="24">
        <f>'Long-form'!N710</f>
        <v>9450</v>
      </c>
      <c r="I709" s="24">
        <f>'Long-form'!O710</f>
        <v>70</v>
      </c>
      <c r="J709" s="24">
        <f>'Long-form'!P710</f>
        <v>10740</v>
      </c>
      <c r="K709" s="24">
        <f>'Long-form'!Q710</f>
        <v>11080</v>
      </c>
      <c r="L709" s="24">
        <f>'Long-form'!R710</f>
        <v>10500</v>
      </c>
      <c r="M709" s="24" t="str">
        <f>'Long-form'!Z710</f>
        <v>Positive</v>
      </c>
      <c r="N709" s="24">
        <f>'Long-form'!AA710</f>
        <v>24.355</v>
      </c>
      <c r="O709" s="24">
        <f>'Long-form'!AB710</f>
        <v>3.5000000000000142E-2</v>
      </c>
      <c r="P709" s="24">
        <f>'Long-form'!AC710</f>
        <v>0</v>
      </c>
      <c r="Q709" s="25">
        <f>'Long-form'!AV710</f>
        <v>-24.355</v>
      </c>
      <c r="R709" s="25" t="str">
        <f>'Long-form'!AU710</f>
        <v>NAP</v>
      </c>
      <c r="S709" s="25">
        <f>'Long-form'!AX710</f>
        <v>0.10514870422406575</v>
      </c>
      <c r="T709" s="25">
        <f>'Long-form'!AY710</f>
        <v>0.10514870422406575</v>
      </c>
      <c r="U709" s="25">
        <f>'Long-form'!BJ710</f>
        <v>1</v>
      </c>
      <c r="V709" s="25" t="str">
        <f>'Long-form'!BK710</f>
        <v>5 = Sedimentary (e.g., deltaic, estuarine, wetland, lacustrine, marine facies)</v>
      </c>
      <c r="W709" s="25" t="str">
        <f>'Long-form'!BL710</f>
        <v>Fen peat</v>
      </c>
      <c r="X709" s="25" t="str">
        <f>'Long-form'!BM710</f>
        <v>Botanical</v>
      </c>
      <c r="Y709" s="25" t="str">
        <f>'Long-form'!BN710</f>
        <v>GWL-0.3</v>
      </c>
      <c r="Z709" s="25">
        <f>'Long-form'!CE710</f>
        <v>-24.055</v>
      </c>
      <c r="AA709" s="25">
        <f>'Long-form'!CF710</f>
        <v>0.22595630108496659</v>
      </c>
      <c r="AB709" s="25">
        <f>'Long-form'!CG710</f>
        <v>0.22595630108496659</v>
      </c>
      <c r="AC709" s="25">
        <f>'Long-form'!CK710</f>
        <v>-23.469480000000001</v>
      </c>
      <c r="AD709" s="25">
        <f>'Long-form'!CL710</f>
        <v>0.24569976375876143</v>
      </c>
      <c r="AE709" s="25">
        <f>'Long-form'!CM710</f>
        <v>0.24569976375876143</v>
      </c>
      <c r="AF709" s="25" t="str">
        <f>'Long-form'!CN710</f>
        <v>1;2;3</v>
      </c>
      <c r="AG709" s="26">
        <f>'Long-form'!CO710</f>
        <v>0</v>
      </c>
      <c r="AH709" s="25">
        <f>'Long-form'!CP710</f>
        <v>0</v>
      </c>
      <c r="AI709" s="25">
        <f>'Long-form'!CQ710</f>
        <v>0</v>
      </c>
    </row>
    <row r="710" spans="1:35">
      <c r="A710" s="24" t="str">
        <f>'Long-form'!A711</f>
        <v>UtC-15404</v>
      </c>
      <c r="B710" s="24" t="str">
        <f>'Long-form'!C711</f>
        <v>Hijma &amp; Cohen (2010:#20)</v>
      </c>
      <c r="C710" s="24">
        <f>'Long-form'!G711</f>
        <v>2</v>
      </c>
      <c r="D710" s="24" t="str">
        <f>'Long-form'!H711</f>
        <v>Zuid-Holland</v>
      </c>
      <c r="E710" s="24">
        <f>'Long-form'!I711</f>
        <v>51.961024330000001</v>
      </c>
      <c r="F710" s="24">
        <f>'Long-form'!J711</f>
        <v>4.000316937</v>
      </c>
      <c r="G710" s="24" t="str">
        <f>'Long-form'!M711</f>
        <v>1 = Radiocarbon</v>
      </c>
      <c r="H710" s="24">
        <f>'Long-form'!N711</f>
        <v>7910</v>
      </c>
      <c r="I710" s="24">
        <f>'Long-form'!O711</f>
        <v>80</v>
      </c>
      <c r="J710" s="24">
        <f>'Long-form'!P711</f>
        <v>8770</v>
      </c>
      <c r="K710" s="24">
        <f>'Long-form'!Q711</f>
        <v>9000</v>
      </c>
      <c r="L710" s="24">
        <f>'Long-form'!R711</f>
        <v>8550</v>
      </c>
      <c r="M710" s="24" t="str">
        <f>'Long-form'!Z711</f>
        <v>Positive</v>
      </c>
      <c r="N710" s="24">
        <f>'Long-form'!AA711</f>
        <v>21.43</v>
      </c>
      <c r="O710" s="24">
        <f>'Long-form'!AB711</f>
        <v>0.35</v>
      </c>
      <c r="P710" s="24">
        <f>'Long-form'!AC711</f>
        <v>0</v>
      </c>
      <c r="Q710" s="25">
        <f>'Long-form'!AV711</f>
        <v>-21.38</v>
      </c>
      <c r="R710" s="25" t="str">
        <f>'Long-form'!AU711</f>
        <v>NAP</v>
      </c>
      <c r="S710" s="25">
        <f>'Long-form'!AX711</f>
        <v>0.22501275519401115</v>
      </c>
      <c r="T710" s="25">
        <f>'Long-form'!AY711</f>
        <v>0.22501275519401115</v>
      </c>
      <c r="U710" s="25">
        <f>'Long-form'!BJ711</f>
        <v>0</v>
      </c>
      <c r="V710" s="25" t="str">
        <f>'Long-form'!BK711</f>
        <v>5 = Sedimentary (e.g., deltaic, estuarine, wetland, lacustrine, marine facies)</v>
      </c>
      <c r="W710" s="25" t="str">
        <f>'Long-form'!BL711</f>
        <v>Fen-wood peat</v>
      </c>
      <c r="X710" s="25" t="str">
        <f>'Long-form'!BM711</f>
        <v>Botanical</v>
      </c>
      <c r="Y710" s="25" t="str">
        <f>'Long-form'!BN711</f>
        <v>MHW</v>
      </c>
      <c r="Z710" s="25">
        <f>'Long-form'!CE711</f>
        <v>-22.279999999999998</v>
      </c>
      <c r="AA710" s="25">
        <f>'Long-form'!CF711</f>
        <v>0.2883240191173812</v>
      </c>
      <c r="AB710" s="25">
        <f>'Long-form'!CG711</f>
        <v>0.2883240191173812</v>
      </c>
      <c r="AC710" s="25">
        <f>'Long-form'!CK711</f>
        <v>-20.441499999999998</v>
      </c>
      <c r="AD710" s="25">
        <f>'Long-form'!CL711</f>
        <v>0.32154445915162511</v>
      </c>
      <c r="AE710" s="25">
        <f>'Long-form'!CM711</f>
        <v>0.32154445915162511</v>
      </c>
      <c r="AF710" s="25" t="str">
        <f>'Long-form'!CN711</f>
        <v>1;2;3</v>
      </c>
      <c r="AG710" s="26">
        <f>'Long-form'!CO711</f>
        <v>0</v>
      </c>
      <c r="AH710" s="25">
        <f>'Long-form'!CP711</f>
        <v>0</v>
      </c>
      <c r="AI710" s="25">
        <f>'Long-form'!CQ711</f>
        <v>0</v>
      </c>
    </row>
    <row r="711" spans="1:35">
      <c r="A711" s="24" t="str">
        <f>'Long-form'!A712</f>
        <v>x-00000b</v>
      </c>
      <c r="B711" s="24" t="str">
        <f>'Long-form'!C712</f>
        <v>Hamburg &amp; Knippenberg (2006:27)</v>
      </c>
      <c r="C711" s="24">
        <f>'Long-form'!G712</f>
        <v>2</v>
      </c>
      <c r="D711" s="24" t="str">
        <f>'Long-form'!H712</f>
        <v>Flevoland</v>
      </c>
      <c r="E711" s="24">
        <f>'Long-form'!I712</f>
        <v>52.487139999999997</v>
      </c>
      <c r="F711" s="24">
        <f>'Long-form'!J712</f>
        <v>6.0392599999999996</v>
      </c>
      <c r="G711" s="24" t="str">
        <f>'Long-form'!M712</f>
        <v>1 = Radiocarbon</v>
      </c>
      <c r="H711" s="24">
        <f>'Long-form'!N712</f>
        <v>3085</v>
      </c>
      <c r="I711" s="24">
        <f>'Long-form'!O712</f>
        <v>35</v>
      </c>
      <c r="J711" s="24">
        <f>'Long-form'!P712</f>
        <v>3298</v>
      </c>
      <c r="K711" s="24">
        <f>'Long-form'!Q712</f>
        <v>3379</v>
      </c>
      <c r="L711" s="24">
        <f>'Long-form'!R712</f>
        <v>3217</v>
      </c>
      <c r="M711" s="24" t="str">
        <f>'Long-form'!Z712</f>
        <v>Positive</v>
      </c>
      <c r="N711" s="24">
        <f>'Long-form'!AA712</f>
        <v>1</v>
      </c>
      <c r="O711" s="24">
        <f>'Long-form'!AB712</f>
        <v>0</v>
      </c>
      <c r="P711" s="24">
        <f>'Long-form'!AC712</f>
        <v>0</v>
      </c>
      <c r="Q711" s="25">
        <f>'Long-form'!AV712</f>
        <v>-0.27</v>
      </c>
      <c r="R711" s="25" t="str">
        <f>'Long-form'!AU712</f>
        <v>NAP</v>
      </c>
      <c r="S711" s="25">
        <f>'Long-form'!AX712</f>
        <v>6.2649820430708339E-2</v>
      </c>
      <c r="T711" s="25">
        <f>'Long-form'!AY712</f>
        <v>6.2649820430708339E-2</v>
      </c>
      <c r="U711" s="25">
        <f>'Long-form'!BJ712</f>
        <v>1</v>
      </c>
      <c r="V711" s="25" t="str">
        <f>'Long-form'!BK712</f>
        <v>5 = Sedimentary (e.g., deltaic, estuarine, wetland, lacustrine, marine facies)</v>
      </c>
      <c r="W711" s="25" t="str">
        <f>'Long-form'!BL712</f>
        <v>Drowned Podzol Ah</v>
      </c>
      <c r="X711" s="25" t="str">
        <f>'Long-form'!BM712</f>
        <v>Botanical</v>
      </c>
      <c r="Y711" s="25" t="str">
        <f>'Long-form'!BN712</f>
        <v>GWL</v>
      </c>
      <c r="Z711" s="25">
        <f>'Long-form'!CE712</f>
        <v>-0.27</v>
      </c>
      <c r="AA711" s="25">
        <f>'Long-form'!CF712</f>
        <v>0.30647185841443908</v>
      </c>
      <c r="AB711" s="25">
        <f>'Long-form'!CG712</f>
        <v>0.30647185841443908</v>
      </c>
      <c r="AC711" s="25">
        <f>'Long-form'!CK712</f>
        <v>-0.14137800000000003</v>
      </c>
      <c r="AD711" s="25">
        <f>'Long-form'!CL712</f>
        <v>0.30735637731630039</v>
      </c>
      <c r="AE711" s="25">
        <f>'Long-form'!CM712</f>
        <v>0.30735637731630039</v>
      </c>
      <c r="AF711" s="25" t="str">
        <f>'Long-form'!CN712</f>
        <v>1;2;3</v>
      </c>
      <c r="AG711" s="26">
        <f>'Long-form'!CO712</f>
        <v>0</v>
      </c>
      <c r="AH711" s="25">
        <f>'Long-form'!CP712</f>
        <v>0</v>
      </c>
      <c r="AI711" s="25">
        <f>'Long-form'!CQ712</f>
        <v>0</v>
      </c>
    </row>
    <row r="712" spans="1:35">
      <c r="A712" s="24" t="str">
        <f>'Long-form'!A713</f>
        <v>x-00000c</v>
      </c>
      <c r="B712" s="24" t="str">
        <f>'Long-form'!C713</f>
        <v>Hamburg &amp; Knippenberg (2006:27)</v>
      </c>
      <c r="C712" s="24">
        <f>'Long-form'!G713</f>
        <v>2</v>
      </c>
      <c r="D712" s="24" t="str">
        <f>'Long-form'!H713</f>
        <v>Flevoland</v>
      </c>
      <c r="E712" s="24">
        <f>'Long-form'!I713</f>
        <v>52.48716065</v>
      </c>
      <c r="F712" s="24">
        <f>'Long-form'!J713</f>
        <v>6.039493942</v>
      </c>
      <c r="G712" s="24" t="str">
        <f>'Long-form'!M713</f>
        <v>1 = Radiocarbon</v>
      </c>
      <c r="H712" s="24">
        <f>'Long-form'!N713</f>
        <v>2310</v>
      </c>
      <c r="I712" s="24">
        <f>'Long-form'!O713</f>
        <v>30</v>
      </c>
      <c r="J712" s="24">
        <f>'Long-form'!P713</f>
        <v>2310</v>
      </c>
      <c r="K712" s="24">
        <f>'Long-form'!Q713</f>
        <v>2370</v>
      </c>
      <c r="L712" s="24">
        <f>'Long-form'!R713</f>
        <v>2170</v>
      </c>
      <c r="M712" s="24" t="str">
        <f>'Long-form'!Z713</f>
        <v>Positive</v>
      </c>
      <c r="N712" s="24">
        <f>'Long-form'!AA713</f>
        <v>1</v>
      </c>
      <c r="O712" s="24">
        <f>'Long-form'!AB713</f>
        <v>0.01</v>
      </c>
      <c r="P712" s="24">
        <f>'Long-form'!AC713</f>
        <v>0</v>
      </c>
      <c r="Q712" s="25">
        <f>'Long-form'!AV713</f>
        <v>-0.24</v>
      </c>
      <c r="R712" s="25" t="str">
        <f>'Long-form'!AU713</f>
        <v>NAP</v>
      </c>
      <c r="S712" s="25">
        <f>'Long-form'!AX713</f>
        <v>6.2649820430708339E-2</v>
      </c>
      <c r="T712" s="25">
        <f>'Long-form'!AY713</f>
        <v>6.2649820430708339E-2</v>
      </c>
      <c r="U712" s="25">
        <f>'Long-form'!BJ713</f>
        <v>1</v>
      </c>
      <c r="V712" s="25" t="str">
        <f>'Long-form'!BK713</f>
        <v>5 = Sedimentary (e.g., deltaic, estuarine, wetland, lacustrine, marine facies)</v>
      </c>
      <c r="W712" s="25" t="str">
        <f>'Long-form'!BL713</f>
        <v>Fen-wood peat</v>
      </c>
      <c r="X712" s="25" t="str">
        <f>'Long-form'!BM713</f>
        <v>Botanical</v>
      </c>
      <c r="Y712" s="25" t="str">
        <f>'Long-form'!BN713</f>
        <v>GWL</v>
      </c>
      <c r="Z712" s="25">
        <f>'Long-form'!CE713</f>
        <v>-0.24</v>
      </c>
      <c r="AA712" s="25">
        <f>'Long-form'!CF713</f>
        <v>0.30647185841443908</v>
      </c>
      <c r="AB712" s="25">
        <f>'Long-form'!CG713</f>
        <v>0.30647185841443908</v>
      </c>
      <c r="AC712" s="25">
        <f>'Long-form'!CK713</f>
        <v>-0.13990999999999998</v>
      </c>
      <c r="AD712" s="25">
        <f>'Long-form'!CL713</f>
        <v>0.30758401925327655</v>
      </c>
      <c r="AE712" s="25">
        <f>'Long-form'!CM713</f>
        <v>0.30758401925327655</v>
      </c>
      <c r="AF712" s="25" t="str">
        <f>'Long-form'!CN713</f>
        <v>1;2;3</v>
      </c>
      <c r="AG712" s="26">
        <f>'Long-form'!CO713</f>
        <v>0</v>
      </c>
      <c r="AH712" s="25">
        <f>'Long-form'!CP713</f>
        <v>0</v>
      </c>
      <c r="AI712" s="25">
        <f>'Long-form'!CQ713</f>
        <v>0</v>
      </c>
    </row>
    <row r="713" spans="1:35">
      <c r="A713" s="24" t="str">
        <f>'Long-form'!A714</f>
        <v>x-10000a</v>
      </c>
      <c r="B713" s="24" t="str">
        <f>'Long-form'!C714</f>
        <v>Kirby and Oele (1975); Ward et al. (2006)</v>
      </c>
      <c r="C713" s="24">
        <f>'Long-form'!G714</f>
        <v>2</v>
      </c>
      <c r="D713" s="24" t="str">
        <f>'Long-form'!H714</f>
        <v>Southern Bight (Dover transgression path)</v>
      </c>
      <c r="E713" s="24">
        <f>'Long-form'!I714</f>
        <v>51.33</v>
      </c>
      <c r="F713" s="24">
        <f>'Long-form'!J714</f>
        <v>2.17</v>
      </c>
      <c r="G713" s="24" t="str">
        <f>'Long-form'!M714</f>
        <v>1 = Radiocarbon</v>
      </c>
      <c r="H713" s="24">
        <f>'Long-form'!N714</f>
        <v>9949</v>
      </c>
      <c r="I713" s="24">
        <f>'Long-form'!O714</f>
        <v>161</v>
      </c>
      <c r="J713" s="24">
        <f>'Long-form'!P714</f>
        <v>11520</v>
      </c>
      <c r="K713" s="24">
        <f>'Long-form'!Q714</f>
        <v>12090</v>
      </c>
      <c r="L713" s="24">
        <f>'Long-form'!R714</f>
        <v>10870</v>
      </c>
      <c r="M713" s="24" t="str">
        <f>'Long-form'!Z714</f>
        <v>Positive</v>
      </c>
      <c r="N713" s="24">
        <f>'Long-form'!AA714</f>
        <v>34</v>
      </c>
      <c r="O713" s="24" t="str">
        <f>'Long-form'!AB714</f>
        <v>nd</v>
      </c>
      <c r="P713" s="24">
        <f>'Long-form'!AC714</f>
        <v>0</v>
      </c>
      <c r="Q713" s="25">
        <f>'Long-form'!AV714</f>
        <v>-34</v>
      </c>
      <c r="R713" s="25" t="str">
        <f>'Long-form'!AU714</f>
        <v>MSL</v>
      </c>
      <c r="S713" s="25">
        <f>'Long-form'!AX714</f>
        <v>1.0079806545762671</v>
      </c>
      <c r="T713" s="25">
        <f>'Long-form'!AY714</f>
        <v>1.0079806545762671</v>
      </c>
      <c r="U713" s="25">
        <f>'Long-form'!BJ714</f>
        <v>1</v>
      </c>
      <c r="V713" s="25" t="str">
        <f>'Long-form'!BK714</f>
        <v>5 = Sedimentary (e.g., deltaic, estuarine, wetland, lacustrine, marine facies)</v>
      </c>
      <c r="W713" s="25" t="str">
        <f>'Long-form'!BL714</f>
        <v>Undifferentiated peat</v>
      </c>
      <c r="X713" s="25" t="str">
        <f>'Long-form'!BM714</f>
        <v>n/a</v>
      </c>
      <c r="Y713" s="25" t="str">
        <f>'Long-form'!BN714</f>
        <v>GWL-0.2</v>
      </c>
      <c r="Z713" s="25">
        <f>'Long-form'!CE714</f>
        <v>-33.799999999999997</v>
      </c>
      <c r="AA713" s="25">
        <f>'Long-form'!CF714</f>
        <v>1.0516772318539562</v>
      </c>
      <c r="AB713" s="25">
        <f>'Long-form'!CG714</f>
        <v>1.0516772318539562</v>
      </c>
      <c r="AC713" s="25">
        <f>'Long-form'!CK714</f>
        <v>-33.799999999999997</v>
      </c>
      <c r="AD713" s="25">
        <f>'Long-form'!CL714</f>
        <v>1.0516772318539562</v>
      </c>
      <c r="AE713" s="25">
        <f>'Long-form'!CM714</f>
        <v>1.0516772318539562</v>
      </c>
      <c r="AF713" s="25" t="str">
        <f>'Long-form'!CN714</f>
        <v>1;2;3</v>
      </c>
      <c r="AG713" s="26">
        <f>'Long-form'!CO714</f>
        <v>0</v>
      </c>
      <c r="AH713" s="25">
        <f>'Long-form'!CP714</f>
        <v>0</v>
      </c>
      <c r="AI713" s="25">
        <f>'Long-form'!CQ714</f>
        <v>0</v>
      </c>
    </row>
    <row r="714" spans="1:35">
      <c r="A714" s="24" t="str">
        <f>'Long-form'!A715</f>
        <v>x-10000b</v>
      </c>
      <c r="B714" s="24" t="str">
        <f>'Long-form'!C715</f>
        <v>Kirby and Oele (1975); Ward et al. (2006)</v>
      </c>
      <c r="C714" s="24">
        <f>'Long-form'!G715</f>
        <v>2</v>
      </c>
      <c r="D714" s="24" t="str">
        <f>'Long-form'!H715</f>
        <v>Southern Bight (Dover transgression path)</v>
      </c>
      <c r="E714" s="24">
        <f>'Long-form'!I715</f>
        <v>51.33</v>
      </c>
      <c r="F714" s="24">
        <f>'Long-form'!J715</f>
        <v>2.17</v>
      </c>
      <c r="G714" s="24" t="str">
        <f>'Long-form'!M715</f>
        <v>1 = Radiocarbon</v>
      </c>
      <c r="H714" s="24">
        <f>'Long-form'!N715</f>
        <v>9374</v>
      </c>
      <c r="I714" s="24">
        <f>'Long-form'!O715</f>
        <v>136</v>
      </c>
      <c r="J714" s="24">
        <f>'Long-form'!P715</f>
        <v>10640</v>
      </c>
      <c r="K714" s="24">
        <f>'Long-form'!Q715</f>
        <v>11090</v>
      </c>
      <c r="L714" s="24">
        <f>'Long-form'!R715</f>
        <v>10240</v>
      </c>
      <c r="M714" s="24" t="str">
        <f>'Long-form'!Z715</f>
        <v>Positive</v>
      </c>
      <c r="N714" s="24">
        <f>'Long-form'!AA715</f>
        <v>34</v>
      </c>
      <c r="O714" s="24" t="str">
        <f>'Long-form'!AB715</f>
        <v>nd</v>
      </c>
      <c r="P714" s="24">
        <f>'Long-form'!AC715</f>
        <v>0</v>
      </c>
      <c r="Q714" s="25">
        <f>'Long-form'!AV715</f>
        <v>-34</v>
      </c>
      <c r="R714" s="25" t="str">
        <f>'Long-form'!AU715</f>
        <v>MSL</v>
      </c>
      <c r="S714" s="25">
        <f>'Long-form'!AX715</f>
        <v>1.0079806545762671</v>
      </c>
      <c r="T714" s="25">
        <f>'Long-form'!AY715</f>
        <v>1.0079806545762671</v>
      </c>
      <c r="U714" s="25">
        <f>'Long-form'!BJ715</f>
        <v>1</v>
      </c>
      <c r="V714" s="25" t="str">
        <f>'Long-form'!BK715</f>
        <v>5 = Sedimentary (e.g., deltaic, estuarine, wetland, lacustrine, marine facies)</v>
      </c>
      <c r="W714" s="25" t="str">
        <f>'Long-form'!BL715</f>
        <v>Undifferentiated peat</v>
      </c>
      <c r="X714" s="25" t="str">
        <f>'Long-form'!BM715</f>
        <v>n/a</v>
      </c>
      <c r="Y714" s="25" t="str">
        <f>'Long-form'!BN715</f>
        <v>GWL-0.2</v>
      </c>
      <c r="Z714" s="25">
        <f>'Long-form'!CE715</f>
        <v>-33.799999999999997</v>
      </c>
      <c r="AA714" s="25">
        <f>'Long-form'!CF715</f>
        <v>1.0516772318539562</v>
      </c>
      <c r="AB714" s="25">
        <f>'Long-form'!CG715</f>
        <v>1.0516772318539562</v>
      </c>
      <c r="AC714" s="25">
        <f>'Long-form'!CK715</f>
        <v>-33.799999999999997</v>
      </c>
      <c r="AD714" s="25">
        <f>'Long-form'!CL715</f>
        <v>1.0516772318539562</v>
      </c>
      <c r="AE714" s="25">
        <f>'Long-form'!CM715</f>
        <v>1.0516772318539562</v>
      </c>
      <c r="AF714" s="25" t="str">
        <f>'Long-form'!CN715</f>
        <v>1;2;3</v>
      </c>
      <c r="AG714" s="26">
        <f>'Long-form'!CO715</f>
        <v>0</v>
      </c>
      <c r="AH714" s="25">
        <f>'Long-form'!CP715</f>
        <v>0</v>
      </c>
      <c r="AI714" s="25">
        <f>'Long-form'!CQ715</f>
        <v>0</v>
      </c>
    </row>
    <row r="715" spans="1:35">
      <c r="E715" s="24"/>
      <c r="F715" s="24"/>
      <c r="H715" s="24"/>
      <c r="I715" s="24"/>
      <c r="J715" s="24"/>
      <c r="K715" s="24"/>
      <c r="L715" s="24"/>
      <c r="M715" s="24"/>
      <c r="N715" s="24"/>
      <c r="O715" s="24"/>
      <c r="P715" s="24"/>
      <c r="U715" s="25"/>
      <c r="V715" s="25"/>
      <c r="W715" s="25"/>
      <c r="X715" s="25"/>
      <c r="Y715" s="25"/>
      <c r="AF715" s="25"/>
      <c r="AG715" s="26"/>
      <c r="AH715" s="25"/>
      <c r="AI715" s="25"/>
    </row>
    <row r="716" spans="1:35">
      <c r="E716" s="24"/>
      <c r="F716" s="24"/>
      <c r="H716" s="24"/>
      <c r="I716" s="24"/>
      <c r="J716" s="24"/>
      <c r="K716" s="24"/>
      <c r="L716" s="24"/>
      <c r="M716" s="24"/>
      <c r="N716" s="24"/>
      <c r="O716" s="24"/>
      <c r="P716" s="24"/>
      <c r="U716" s="25"/>
      <c r="V716" s="25"/>
      <c r="W716" s="25"/>
      <c r="X716" s="25"/>
      <c r="Y716" s="25"/>
      <c r="AF716" s="25"/>
      <c r="AG716" s="26"/>
      <c r="AH716" s="25"/>
      <c r="AI716" s="25"/>
    </row>
    <row r="717" spans="1:35">
      <c r="E717" s="24"/>
      <c r="F717" s="24"/>
      <c r="H717" s="24"/>
      <c r="I717" s="24"/>
      <c r="J717" s="24"/>
      <c r="K717" s="24"/>
      <c r="L717" s="24"/>
      <c r="M717" s="24"/>
      <c r="N717" s="24"/>
      <c r="O717" s="24"/>
      <c r="P717" s="24"/>
      <c r="U717" s="25"/>
      <c r="V717" s="25"/>
      <c r="W717" s="25"/>
      <c r="X717" s="25"/>
      <c r="Y717" s="25"/>
      <c r="AF717" s="25"/>
      <c r="AG717" s="26"/>
      <c r="AH717" s="25"/>
      <c r="AI717" s="25"/>
    </row>
    <row r="718" spans="1:35">
      <c r="E718" s="24"/>
      <c r="F718" s="24"/>
      <c r="H718" s="24"/>
      <c r="I718" s="24"/>
      <c r="J718" s="24"/>
      <c r="K718" s="24"/>
      <c r="L718" s="24"/>
      <c r="M718" s="24"/>
      <c r="N718" s="24"/>
      <c r="O718" s="24"/>
      <c r="P718" s="24"/>
      <c r="U718" s="25"/>
      <c r="V718" s="25"/>
      <c r="W718" s="25"/>
      <c r="X718" s="25"/>
      <c r="Y718" s="25"/>
      <c r="AF718" s="25"/>
      <c r="AG718" s="26"/>
      <c r="AH718" s="25"/>
      <c r="AI718" s="25"/>
    </row>
    <row r="719" spans="1:35">
      <c r="E719" s="24"/>
      <c r="F719" s="24"/>
      <c r="H719" s="24"/>
      <c r="I719" s="24"/>
      <c r="J719" s="24"/>
      <c r="K719" s="24"/>
      <c r="L719" s="24"/>
      <c r="M719" s="24"/>
      <c r="N719" s="24"/>
      <c r="O719" s="24"/>
      <c r="P719" s="24"/>
      <c r="U719" s="25"/>
      <c r="V719" s="25"/>
      <c r="W719" s="25"/>
      <c r="X719" s="25"/>
      <c r="Y719" s="25"/>
      <c r="AF719" s="25"/>
      <c r="AG719" s="26"/>
      <c r="AH719" s="25"/>
      <c r="AI719" s="25"/>
    </row>
    <row r="720" spans="1:35">
      <c r="E720" s="24"/>
      <c r="F720" s="24"/>
      <c r="H720" s="24"/>
      <c r="I720" s="24"/>
      <c r="J720" s="24"/>
      <c r="K720" s="24"/>
      <c r="L720" s="24"/>
      <c r="M720" s="24"/>
      <c r="N720" s="24"/>
      <c r="O720" s="24"/>
      <c r="P720" s="24"/>
      <c r="U720" s="25"/>
      <c r="V720" s="25"/>
      <c r="W720" s="25"/>
      <c r="X720" s="25"/>
      <c r="Y720" s="25"/>
      <c r="AF720" s="25"/>
      <c r="AG720" s="26"/>
      <c r="AH720" s="25"/>
      <c r="AI720" s="25"/>
    </row>
    <row r="721" spans="5:35">
      <c r="E721" s="24"/>
      <c r="F721" s="24"/>
      <c r="H721" s="24"/>
      <c r="I721" s="24"/>
      <c r="J721" s="24"/>
      <c r="K721" s="24"/>
      <c r="L721" s="24"/>
      <c r="M721" s="24"/>
      <c r="N721" s="24"/>
      <c r="O721" s="24"/>
      <c r="P721" s="24"/>
      <c r="U721" s="25"/>
      <c r="V721" s="25"/>
      <c r="W721" s="25"/>
      <c r="X721" s="25"/>
      <c r="Y721" s="25"/>
      <c r="AF721" s="25"/>
      <c r="AG721" s="26"/>
      <c r="AH721" s="25"/>
      <c r="AI721" s="25"/>
    </row>
    <row r="722" spans="5:35">
      <c r="E722" s="24"/>
      <c r="F722" s="24"/>
      <c r="H722" s="24"/>
      <c r="I722" s="24"/>
      <c r="J722" s="24"/>
      <c r="K722" s="24"/>
      <c r="L722" s="24"/>
      <c r="M722" s="24"/>
      <c r="N722" s="24"/>
      <c r="O722" s="24"/>
      <c r="P722" s="24"/>
      <c r="U722" s="25"/>
      <c r="V722" s="25"/>
      <c r="W722" s="25"/>
      <c r="X722" s="25"/>
      <c r="Y722" s="25"/>
      <c r="AF722" s="25"/>
      <c r="AG722" s="26"/>
      <c r="AH722" s="25"/>
      <c r="AI722" s="25"/>
    </row>
    <row r="723" spans="5:35">
      <c r="E723" s="24"/>
      <c r="F723" s="24"/>
      <c r="H723" s="24"/>
      <c r="I723" s="24"/>
      <c r="J723" s="24"/>
      <c r="K723" s="24"/>
      <c r="L723" s="24"/>
      <c r="M723" s="24"/>
      <c r="N723" s="24"/>
      <c r="O723" s="24"/>
      <c r="P723" s="24"/>
      <c r="U723" s="25"/>
      <c r="V723" s="25"/>
      <c r="W723" s="25"/>
      <c r="X723" s="25"/>
      <c r="Y723" s="25"/>
      <c r="AF723" s="25"/>
      <c r="AG723" s="26"/>
      <c r="AH723" s="25"/>
      <c r="AI723" s="25"/>
    </row>
    <row r="724" spans="5:35">
      <c r="E724" s="24"/>
      <c r="F724" s="24"/>
      <c r="H724" s="24"/>
      <c r="I724" s="24"/>
      <c r="J724" s="24"/>
      <c r="K724" s="24"/>
      <c r="L724" s="24"/>
      <c r="M724" s="24"/>
      <c r="N724" s="24"/>
      <c r="O724" s="24"/>
      <c r="P724" s="24"/>
      <c r="U724" s="25"/>
      <c r="V724" s="25"/>
      <c r="W724" s="25"/>
      <c r="X724" s="25"/>
      <c r="Y724" s="25"/>
      <c r="AF724" s="25"/>
      <c r="AG724" s="26"/>
      <c r="AH724" s="25"/>
      <c r="AI724" s="25"/>
    </row>
    <row r="725" spans="5:35">
      <c r="E725" s="24"/>
      <c r="F725" s="24"/>
      <c r="H725" s="24"/>
      <c r="I725" s="24"/>
      <c r="J725" s="24"/>
      <c r="K725" s="24"/>
      <c r="L725" s="24"/>
      <c r="M725" s="24"/>
      <c r="N725" s="24"/>
      <c r="O725" s="24"/>
      <c r="P725" s="24"/>
      <c r="U725" s="25"/>
      <c r="V725" s="25"/>
      <c r="W725" s="25"/>
      <c r="X725" s="25"/>
      <c r="Y725" s="25"/>
      <c r="AF725" s="25"/>
      <c r="AG725" s="26"/>
      <c r="AH725" s="25"/>
      <c r="AI725" s="25"/>
    </row>
    <row r="726" spans="5:35">
      <c r="E726" s="24"/>
      <c r="F726" s="24"/>
      <c r="H726" s="24"/>
      <c r="I726" s="24"/>
      <c r="J726" s="24"/>
      <c r="K726" s="24"/>
      <c r="L726" s="24"/>
      <c r="M726" s="24"/>
      <c r="N726" s="24"/>
      <c r="O726" s="24"/>
      <c r="P726" s="24"/>
      <c r="U726" s="25"/>
      <c r="V726" s="25"/>
      <c r="W726" s="25"/>
      <c r="X726" s="25"/>
      <c r="Y726" s="25"/>
      <c r="AF726" s="25"/>
      <c r="AG726" s="26"/>
      <c r="AH726" s="25"/>
      <c r="AI726" s="25"/>
    </row>
    <row r="727" spans="5:35">
      <c r="E727" s="24"/>
      <c r="F727" s="24"/>
      <c r="H727" s="24"/>
      <c r="I727" s="24"/>
      <c r="J727" s="24"/>
      <c r="K727" s="24"/>
      <c r="L727" s="24"/>
      <c r="M727" s="24"/>
      <c r="N727" s="24"/>
      <c r="O727" s="24"/>
      <c r="P727" s="24"/>
      <c r="U727" s="25"/>
      <c r="V727" s="25"/>
      <c r="W727" s="25"/>
      <c r="X727" s="25"/>
      <c r="Y727" s="25"/>
      <c r="AF727" s="25"/>
      <c r="AG727" s="26"/>
      <c r="AH727" s="25"/>
      <c r="AI727" s="25"/>
    </row>
    <row r="728" spans="5:35">
      <c r="E728" s="24"/>
      <c r="F728" s="24"/>
      <c r="H728" s="24"/>
      <c r="I728" s="24"/>
      <c r="J728" s="24"/>
      <c r="K728" s="24"/>
      <c r="L728" s="24"/>
      <c r="M728" s="24"/>
      <c r="N728" s="24"/>
      <c r="O728" s="24"/>
      <c r="P728" s="24"/>
      <c r="U728" s="25"/>
      <c r="V728" s="25"/>
      <c r="W728" s="25"/>
      <c r="X728" s="25"/>
      <c r="Y728" s="25"/>
      <c r="AF728" s="25"/>
      <c r="AG728" s="26"/>
      <c r="AH728" s="25"/>
      <c r="AI728" s="25"/>
    </row>
    <row r="729" spans="5:35">
      <c r="E729" s="24"/>
      <c r="F729" s="24"/>
      <c r="H729" s="24"/>
      <c r="I729" s="24"/>
      <c r="J729" s="24"/>
      <c r="K729" s="24"/>
      <c r="L729" s="24"/>
      <c r="M729" s="24"/>
      <c r="N729" s="24"/>
      <c r="O729" s="24"/>
      <c r="P729" s="24"/>
      <c r="U729" s="25"/>
      <c r="V729" s="25"/>
      <c r="W729" s="25"/>
      <c r="X729" s="25"/>
      <c r="Y729" s="25"/>
      <c r="AF729" s="25"/>
      <c r="AG729" s="26"/>
      <c r="AH729" s="25"/>
      <c r="AI729" s="25"/>
    </row>
    <row r="730" spans="5:35">
      <c r="E730" s="24"/>
      <c r="F730" s="24"/>
      <c r="H730" s="24"/>
      <c r="I730" s="24"/>
      <c r="J730" s="24"/>
      <c r="K730" s="24"/>
      <c r="L730" s="24"/>
      <c r="M730" s="24"/>
      <c r="N730" s="24"/>
      <c r="O730" s="24"/>
      <c r="P730" s="24"/>
      <c r="U730" s="25"/>
      <c r="V730" s="25"/>
      <c r="W730" s="25"/>
      <c r="X730" s="25"/>
      <c r="Y730" s="25"/>
      <c r="AF730" s="25"/>
      <c r="AG730" s="26"/>
      <c r="AH730" s="25"/>
      <c r="AI730" s="25"/>
    </row>
    <row r="731" spans="5:35">
      <c r="E731" s="24"/>
      <c r="F731" s="24"/>
      <c r="H731" s="24"/>
      <c r="I731" s="24"/>
      <c r="J731" s="24"/>
      <c r="K731" s="24"/>
      <c r="L731" s="24"/>
      <c r="M731" s="24"/>
      <c r="N731" s="24"/>
      <c r="O731" s="24"/>
      <c r="P731" s="24"/>
      <c r="U731" s="25"/>
      <c r="V731" s="25"/>
      <c r="W731" s="25"/>
      <c r="X731" s="25"/>
      <c r="Y731" s="25"/>
      <c r="AF731" s="25"/>
      <c r="AG731" s="26"/>
      <c r="AH731" s="25"/>
      <c r="AI731" s="25"/>
    </row>
    <row r="732" spans="5:35">
      <c r="E732" s="24"/>
      <c r="F732" s="24"/>
      <c r="H732" s="24"/>
      <c r="I732" s="24"/>
      <c r="J732" s="24"/>
      <c r="K732" s="24"/>
      <c r="L732" s="24"/>
      <c r="M732" s="24"/>
      <c r="N732" s="24"/>
      <c r="O732" s="24"/>
      <c r="P732" s="24"/>
      <c r="U732" s="25"/>
      <c r="V732" s="25"/>
      <c r="W732" s="25"/>
      <c r="X732" s="25"/>
      <c r="Y732" s="25"/>
      <c r="AF732" s="25"/>
      <c r="AG732" s="26"/>
      <c r="AH732" s="25"/>
      <c r="AI732" s="25"/>
    </row>
    <row r="733" spans="5:35">
      <c r="E733" s="24"/>
      <c r="F733" s="24"/>
      <c r="H733" s="24"/>
      <c r="I733" s="24"/>
      <c r="J733" s="24"/>
      <c r="K733" s="24"/>
      <c r="L733" s="24"/>
      <c r="M733" s="24"/>
      <c r="N733" s="24"/>
      <c r="O733" s="24"/>
      <c r="P733" s="24"/>
      <c r="U733" s="25"/>
      <c r="V733" s="25"/>
      <c r="W733" s="25"/>
      <c r="X733" s="25"/>
      <c r="Y733" s="25"/>
      <c r="AF733" s="25"/>
      <c r="AG733" s="26"/>
      <c r="AH733" s="25"/>
      <c r="AI733" s="25"/>
    </row>
    <row r="734" spans="5:35">
      <c r="E734" s="24"/>
      <c r="F734" s="24"/>
      <c r="H734" s="24"/>
      <c r="I734" s="24"/>
      <c r="J734" s="24"/>
      <c r="K734" s="24"/>
      <c r="L734" s="24"/>
      <c r="M734" s="24"/>
      <c r="N734" s="24"/>
      <c r="O734" s="24"/>
      <c r="P734" s="24"/>
      <c r="U734" s="25"/>
      <c r="V734" s="25"/>
      <c r="W734" s="25"/>
      <c r="X734" s="25"/>
      <c r="Y734" s="25"/>
      <c r="AF734" s="25"/>
      <c r="AG734" s="26"/>
      <c r="AH734" s="25"/>
      <c r="AI734" s="25"/>
    </row>
    <row r="735" spans="5:35">
      <c r="E735" s="24"/>
      <c r="F735" s="24"/>
      <c r="H735" s="24"/>
      <c r="I735" s="24"/>
      <c r="J735" s="24"/>
      <c r="K735" s="24"/>
      <c r="L735" s="24"/>
      <c r="M735" s="24"/>
      <c r="N735" s="24"/>
      <c r="O735" s="24"/>
      <c r="P735" s="24"/>
      <c r="U735" s="25"/>
      <c r="V735" s="25"/>
      <c r="W735" s="25"/>
      <c r="X735" s="25"/>
      <c r="Y735" s="25"/>
      <c r="AF735" s="25"/>
      <c r="AG735" s="26"/>
      <c r="AH735" s="25"/>
      <c r="AI735" s="25"/>
    </row>
    <row r="736" spans="5:35">
      <c r="E736" s="24"/>
      <c r="F736" s="24"/>
      <c r="H736" s="24"/>
      <c r="I736" s="24"/>
      <c r="J736" s="24"/>
      <c r="K736" s="24"/>
      <c r="L736" s="24"/>
      <c r="M736" s="24"/>
      <c r="N736" s="24"/>
      <c r="O736" s="24"/>
      <c r="P736" s="24"/>
      <c r="U736" s="25"/>
      <c r="V736" s="25"/>
      <c r="W736" s="25"/>
      <c r="X736" s="25"/>
      <c r="Y736" s="25"/>
      <c r="AF736" s="25"/>
      <c r="AG736" s="26"/>
      <c r="AH736" s="25"/>
      <c r="AI736" s="25"/>
    </row>
    <row r="737" spans="5:35">
      <c r="E737" s="24"/>
      <c r="F737" s="24"/>
      <c r="H737" s="24"/>
      <c r="I737" s="24"/>
      <c r="J737" s="24"/>
      <c r="K737" s="24"/>
      <c r="L737" s="24"/>
      <c r="M737" s="24"/>
      <c r="N737" s="24"/>
      <c r="O737" s="24"/>
      <c r="P737" s="24"/>
      <c r="U737" s="25"/>
      <c r="V737" s="25"/>
      <c r="W737" s="25"/>
      <c r="X737" s="25"/>
      <c r="Y737" s="25"/>
      <c r="AF737" s="25"/>
      <c r="AG737" s="26"/>
      <c r="AH737" s="25"/>
      <c r="AI737" s="25"/>
    </row>
    <row r="738" spans="5:35">
      <c r="E738" s="24"/>
      <c r="F738" s="24"/>
      <c r="H738" s="24"/>
      <c r="I738" s="24"/>
      <c r="J738" s="24"/>
      <c r="K738" s="24"/>
      <c r="L738" s="24"/>
      <c r="M738" s="24"/>
      <c r="N738" s="24"/>
      <c r="O738" s="24"/>
      <c r="P738" s="24"/>
      <c r="U738" s="25"/>
      <c r="V738" s="25"/>
      <c r="W738" s="25"/>
      <c r="X738" s="25"/>
      <c r="Y738" s="25"/>
      <c r="AF738" s="25"/>
      <c r="AG738" s="26"/>
      <c r="AH738" s="25"/>
      <c r="AI738" s="25"/>
    </row>
    <row r="739" spans="5:35">
      <c r="E739" s="24"/>
      <c r="F739" s="24"/>
      <c r="H739" s="24"/>
      <c r="I739" s="24"/>
      <c r="J739" s="24"/>
      <c r="K739" s="24"/>
      <c r="L739" s="24"/>
      <c r="M739" s="24"/>
      <c r="N739" s="24"/>
      <c r="O739" s="24"/>
      <c r="P739" s="24"/>
      <c r="U739" s="25"/>
      <c r="V739" s="25"/>
      <c r="W739" s="25"/>
      <c r="X739" s="25"/>
      <c r="Y739" s="25"/>
      <c r="AF739" s="25"/>
      <c r="AG739" s="26"/>
      <c r="AH739" s="25"/>
      <c r="AI739" s="25"/>
    </row>
    <row r="740" spans="5:35">
      <c r="E740" s="24"/>
      <c r="F740" s="24"/>
      <c r="H740" s="24"/>
      <c r="I740" s="24"/>
      <c r="J740" s="24"/>
      <c r="K740" s="24"/>
      <c r="L740" s="24"/>
      <c r="M740" s="24"/>
      <c r="N740" s="24"/>
      <c r="O740" s="24"/>
      <c r="P740" s="24"/>
      <c r="U740" s="25"/>
      <c r="V740" s="25"/>
      <c r="W740" s="25"/>
      <c r="X740" s="25"/>
      <c r="Y740" s="25"/>
      <c r="AF740" s="25"/>
      <c r="AG740" s="26"/>
      <c r="AH740" s="25"/>
      <c r="AI740" s="25"/>
    </row>
    <row r="741" spans="5:35">
      <c r="E741" s="24"/>
      <c r="F741" s="24"/>
      <c r="H741" s="24"/>
      <c r="I741" s="24"/>
      <c r="J741" s="24"/>
      <c r="K741" s="24"/>
      <c r="L741" s="24"/>
      <c r="M741" s="24"/>
      <c r="N741" s="24"/>
      <c r="O741" s="24"/>
      <c r="P741" s="24"/>
      <c r="U741" s="25"/>
      <c r="V741" s="25"/>
      <c r="W741" s="25"/>
      <c r="X741" s="25"/>
      <c r="Y741" s="25"/>
      <c r="AF741" s="25"/>
      <c r="AG741" s="26"/>
      <c r="AH741" s="25"/>
      <c r="AI741" s="25"/>
    </row>
    <row r="742" spans="5:35">
      <c r="E742" s="24"/>
      <c r="F742" s="24"/>
      <c r="H742" s="24"/>
      <c r="I742" s="24"/>
      <c r="J742" s="24"/>
      <c r="K742" s="24"/>
      <c r="L742" s="24"/>
      <c r="M742" s="24"/>
      <c r="N742" s="24"/>
      <c r="O742" s="24"/>
      <c r="P742" s="24"/>
      <c r="U742" s="25"/>
      <c r="V742" s="25"/>
      <c r="W742" s="25"/>
      <c r="X742" s="25"/>
      <c r="Y742" s="25"/>
      <c r="AF742" s="25"/>
      <c r="AG742" s="26"/>
      <c r="AH742" s="25"/>
      <c r="AI742" s="25"/>
    </row>
    <row r="743" spans="5:35">
      <c r="E743" s="24"/>
      <c r="F743" s="24"/>
      <c r="H743" s="24"/>
      <c r="I743" s="24"/>
      <c r="J743" s="24"/>
      <c r="K743" s="24"/>
      <c r="L743" s="24"/>
      <c r="M743" s="24"/>
      <c r="N743" s="24"/>
      <c r="O743" s="24"/>
      <c r="P743" s="24"/>
      <c r="U743" s="25"/>
      <c r="V743" s="25"/>
      <c r="W743" s="25"/>
      <c r="X743" s="25"/>
      <c r="Y743" s="25"/>
      <c r="AF743" s="25"/>
      <c r="AG743" s="26"/>
      <c r="AH743" s="25"/>
      <c r="AI743" s="25"/>
    </row>
    <row r="744" spans="5:35">
      <c r="E744" s="24"/>
      <c r="F744" s="24"/>
      <c r="H744" s="24"/>
      <c r="I744" s="24"/>
      <c r="J744" s="24"/>
      <c r="K744" s="24"/>
      <c r="L744" s="24"/>
      <c r="M744" s="24"/>
      <c r="N744" s="24"/>
      <c r="O744" s="24"/>
      <c r="P744" s="24"/>
      <c r="U744" s="25"/>
      <c r="V744" s="25"/>
      <c r="W744" s="25"/>
      <c r="X744" s="25"/>
      <c r="Y744" s="25"/>
      <c r="AF744" s="25"/>
      <c r="AG744" s="26"/>
      <c r="AH744" s="25"/>
      <c r="AI744" s="25"/>
    </row>
    <row r="745" spans="5:35">
      <c r="E745" s="24"/>
      <c r="F745" s="24"/>
      <c r="H745" s="24"/>
      <c r="I745" s="24"/>
      <c r="J745" s="24"/>
      <c r="K745" s="24"/>
      <c r="L745" s="24"/>
      <c r="M745" s="24"/>
      <c r="N745" s="24"/>
      <c r="O745" s="24"/>
      <c r="P745" s="24"/>
      <c r="U745" s="25"/>
      <c r="V745" s="25"/>
      <c r="W745" s="25"/>
      <c r="X745" s="25"/>
      <c r="Y745" s="25"/>
      <c r="AF745" s="25"/>
      <c r="AG745" s="26"/>
      <c r="AH745" s="25"/>
      <c r="AI745" s="25"/>
    </row>
    <row r="746" spans="5:35">
      <c r="E746" s="24"/>
      <c r="F746" s="24"/>
      <c r="H746" s="24"/>
      <c r="I746" s="24"/>
      <c r="J746" s="24"/>
      <c r="K746" s="24"/>
      <c r="L746" s="24"/>
      <c r="M746" s="24"/>
      <c r="N746" s="24"/>
      <c r="O746" s="24"/>
      <c r="P746" s="24"/>
      <c r="U746" s="25"/>
      <c r="V746" s="25"/>
      <c r="W746" s="25"/>
      <c r="X746" s="25"/>
      <c r="Y746" s="25"/>
      <c r="AF746" s="25"/>
      <c r="AG746" s="26"/>
      <c r="AH746" s="25"/>
      <c r="AI746" s="25"/>
    </row>
    <row r="747" spans="5:35">
      <c r="E747" s="24"/>
      <c r="F747" s="24"/>
      <c r="H747" s="24"/>
      <c r="I747" s="24"/>
      <c r="J747" s="24"/>
      <c r="K747" s="24"/>
      <c r="L747" s="24"/>
      <c r="M747" s="24"/>
      <c r="N747" s="24"/>
      <c r="O747" s="24"/>
      <c r="P747" s="24"/>
      <c r="U747" s="25"/>
      <c r="V747" s="25"/>
      <c r="W747" s="25"/>
      <c r="X747" s="25"/>
      <c r="Y747" s="25"/>
      <c r="AF747" s="25"/>
      <c r="AG747" s="26"/>
      <c r="AH747" s="25"/>
      <c r="AI747" s="25"/>
    </row>
    <row r="748" spans="5:35">
      <c r="E748" s="24"/>
      <c r="F748" s="24"/>
      <c r="H748" s="24"/>
      <c r="I748" s="24"/>
      <c r="J748" s="24"/>
      <c r="K748" s="24"/>
      <c r="L748" s="24"/>
      <c r="M748" s="24"/>
      <c r="N748" s="24"/>
      <c r="O748" s="24"/>
      <c r="P748" s="24"/>
      <c r="U748" s="25"/>
      <c r="V748" s="25"/>
      <c r="W748" s="25"/>
      <c r="X748" s="25"/>
      <c r="Y748" s="25"/>
      <c r="AF748" s="25"/>
      <c r="AG748" s="26"/>
      <c r="AH748" s="25"/>
      <c r="AI748" s="25"/>
    </row>
    <row r="749" spans="5:35">
      <c r="E749" s="24"/>
      <c r="F749" s="24"/>
      <c r="H749" s="24"/>
      <c r="I749" s="24"/>
      <c r="J749" s="24"/>
      <c r="K749" s="24"/>
      <c r="L749" s="24"/>
      <c r="M749" s="24"/>
      <c r="N749" s="24"/>
      <c r="O749" s="24"/>
      <c r="P749" s="24"/>
      <c r="U749" s="25"/>
      <c r="V749" s="25"/>
      <c r="W749" s="25"/>
      <c r="X749" s="25"/>
      <c r="Y749" s="25"/>
      <c r="AF749" s="25"/>
      <c r="AG749" s="26"/>
      <c r="AH749" s="25"/>
      <c r="AI749" s="25"/>
    </row>
    <row r="750" spans="5:35">
      <c r="E750" s="24"/>
      <c r="F750" s="24"/>
      <c r="H750" s="24"/>
      <c r="I750" s="24"/>
      <c r="J750" s="24"/>
      <c r="K750" s="24"/>
      <c r="L750" s="24"/>
      <c r="M750" s="24"/>
      <c r="N750" s="24"/>
      <c r="O750" s="24"/>
      <c r="P750" s="24"/>
      <c r="U750" s="25"/>
      <c r="V750" s="25"/>
      <c r="W750" s="25"/>
      <c r="X750" s="25"/>
      <c r="Y750" s="25"/>
      <c r="AF750" s="25"/>
      <c r="AG750" s="26"/>
      <c r="AH750" s="25"/>
      <c r="AI750" s="25"/>
    </row>
    <row r="751" spans="5:35">
      <c r="E751" s="24"/>
      <c r="F751" s="24"/>
      <c r="H751" s="24"/>
      <c r="I751" s="24"/>
      <c r="J751" s="24"/>
      <c r="K751" s="24"/>
      <c r="L751" s="24"/>
      <c r="M751" s="24"/>
      <c r="N751" s="24"/>
      <c r="O751" s="24"/>
      <c r="P751" s="24"/>
      <c r="U751" s="25"/>
      <c r="V751" s="25"/>
      <c r="W751" s="25"/>
      <c r="X751" s="25"/>
      <c r="Y751" s="25"/>
      <c r="AF751" s="25"/>
      <c r="AG751" s="26"/>
      <c r="AH751" s="25"/>
      <c r="AI751" s="25"/>
    </row>
    <row r="752" spans="5:35">
      <c r="E752" s="24"/>
      <c r="F752" s="24"/>
      <c r="H752" s="24"/>
      <c r="I752" s="24"/>
      <c r="J752" s="24"/>
      <c r="K752" s="24"/>
      <c r="L752" s="24"/>
      <c r="M752" s="24"/>
      <c r="N752" s="24"/>
      <c r="O752" s="24"/>
      <c r="P752" s="24"/>
      <c r="U752" s="25"/>
      <c r="V752" s="25"/>
      <c r="W752" s="25"/>
      <c r="X752" s="25"/>
      <c r="Y752" s="25"/>
      <c r="AF752" s="25"/>
      <c r="AG752" s="26"/>
      <c r="AH752" s="25"/>
      <c r="AI752" s="25"/>
    </row>
    <row r="753" spans="5:35">
      <c r="E753" s="24"/>
      <c r="F753" s="24"/>
      <c r="H753" s="24"/>
      <c r="I753" s="24"/>
      <c r="J753" s="24"/>
      <c r="K753" s="24"/>
      <c r="L753" s="24"/>
      <c r="M753" s="24"/>
      <c r="N753" s="24"/>
      <c r="O753" s="24"/>
      <c r="P753" s="24"/>
      <c r="U753" s="25"/>
      <c r="V753" s="25"/>
      <c r="W753" s="25"/>
      <c r="X753" s="25"/>
      <c r="Y753" s="25"/>
      <c r="AF753" s="25"/>
      <c r="AG753" s="26"/>
      <c r="AH753" s="25"/>
      <c r="AI753" s="25"/>
    </row>
    <row r="754" spans="5:35">
      <c r="E754" s="24"/>
      <c r="F754" s="24"/>
      <c r="H754" s="24"/>
      <c r="I754" s="24"/>
      <c r="J754" s="24"/>
      <c r="K754" s="24"/>
      <c r="L754" s="24"/>
      <c r="M754" s="24"/>
      <c r="N754" s="24"/>
      <c r="O754" s="24"/>
      <c r="P754" s="24"/>
      <c r="U754" s="25"/>
      <c r="V754" s="25"/>
      <c r="W754" s="25"/>
      <c r="X754" s="25"/>
      <c r="Y754" s="25"/>
      <c r="AF754" s="25"/>
      <c r="AG754" s="26"/>
      <c r="AH754" s="25"/>
      <c r="AI754" s="25"/>
    </row>
    <row r="755" spans="5:35">
      <c r="E755" s="24"/>
      <c r="F755" s="24"/>
      <c r="H755" s="24"/>
      <c r="I755" s="24"/>
      <c r="J755" s="24"/>
      <c r="K755" s="24"/>
      <c r="L755" s="24"/>
      <c r="M755" s="24"/>
      <c r="N755" s="24"/>
      <c r="O755" s="24"/>
      <c r="P755" s="24"/>
      <c r="U755" s="25"/>
      <c r="V755" s="25"/>
      <c r="W755" s="25"/>
      <c r="X755" s="25"/>
      <c r="Y755" s="25"/>
      <c r="AF755" s="25"/>
      <c r="AG755" s="26"/>
      <c r="AH755" s="25"/>
      <c r="AI755" s="25"/>
    </row>
    <row r="756" spans="5:35">
      <c r="E756" s="24"/>
      <c r="F756" s="24"/>
      <c r="H756" s="24"/>
      <c r="I756" s="24"/>
      <c r="J756" s="24"/>
      <c r="K756" s="24"/>
      <c r="L756" s="24"/>
      <c r="M756" s="24"/>
      <c r="N756" s="24"/>
      <c r="O756" s="24"/>
      <c r="P756" s="24"/>
      <c r="U756" s="25"/>
      <c r="V756" s="25"/>
      <c r="W756" s="25"/>
      <c r="X756" s="25"/>
      <c r="Y756" s="25"/>
      <c r="AF756" s="25"/>
      <c r="AG756" s="26"/>
      <c r="AH756" s="25"/>
      <c r="AI756" s="25"/>
    </row>
    <row r="757" spans="5:35">
      <c r="E757" s="24"/>
      <c r="F757" s="24"/>
      <c r="H757" s="24"/>
      <c r="I757" s="24"/>
      <c r="J757" s="24"/>
      <c r="K757" s="24"/>
      <c r="L757" s="24"/>
      <c r="M757" s="24"/>
      <c r="N757" s="24"/>
      <c r="O757" s="24"/>
      <c r="P757" s="24"/>
      <c r="U757" s="25"/>
      <c r="V757" s="25"/>
      <c r="W757" s="25"/>
      <c r="X757" s="25"/>
      <c r="Y757" s="25"/>
      <c r="AF757" s="25"/>
      <c r="AG757" s="26"/>
      <c r="AH757" s="25"/>
      <c r="AI757" s="25"/>
    </row>
    <row r="758" spans="5:35">
      <c r="E758" s="24"/>
      <c r="F758" s="24"/>
      <c r="H758" s="24"/>
      <c r="I758" s="24"/>
      <c r="J758" s="24"/>
      <c r="K758" s="24"/>
      <c r="L758" s="24"/>
      <c r="M758" s="24"/>
      <c r="N758" s="24"/>
      <c r="O758" s="24"/>
      <c r="P758" s="24"/>
      <c r="U758" s="25"/>
      <c r="V758" s="25"/>
      <c r="W758" s="25"/>
      <c r="X758" s="25"/>
      <c r="Y758" s="25"/>
      <c r="AF758" s="25"/>
      <c r="AG758" s="26"/>
      <c r="AH758" s="25"/>
      <c r="AI758" s="25"/>
    </row>
    <row r="759" spans="5:35">
      <c r="E759" s="24"/>
      <c r="F759" s="24"/>
      <c r="H759" s="24"/>
      <c r="I759" s="24"/>
      <c r="J759" s="24"/>
      <c r="K759" s="24"/>
      <c r="L759" s="24"/>
      <c r="M759" s="24"/>
      <c r="N759" s="24"/>
      <c r="O759" s="24"/>
      <c r="P759" s="24"/>
      <c r="U759" s="25"/>
      <c r="V759" s="25"/>
      <c r="W759" s="25"/>
      <c r="X759" s="25"/>
      <c r="Y759" s="25"/>
      <c r="AF759" s="25"/>
      <c r="AG759" s="26"/>
      <c r="AH759" s="25"/>
      <c r="AI759" s="25"/>
    </row>
    <row r="760" spans="5:35">
      <c r="E760" s="24"/>
      <c r="F760" s="24"/>
      <c r="H760" s="24"/>
      <c r="I760" s="24"/>
      <c r="J760" s="24"/>
      <c r="K760" s="24"/>
      <c r="L760" s="24"/>
      <c r="M760" s="24"/>
      <c r="N760" s="24"/>
      <c r="O760" s="24"/>
      <c r="P760" s="24"/>
      <c r="U760" s="25"/>
      <c r="V760" s="25"/>
      <c r="W760" s="25"/>
      <c r="X760" s="25"/>
      <c r="Y760" s="25"/>
      <c r="AF760" s="25"/>
      <c r="AG760" s="26"/>
      <c r="AH760" s="25"/>
      <c r="AI760" s="25"/>
    </row>
    <row r="761" spans="5:35">
      <c r="E761" s="24"/>
      <c r="F761" s="24"/>
      <c r="H761" s="24"/>
      <c r="I761" s="24"/>
      <c r="J761" s="24"/>
      <c r="K761" s="24"/>
      <c r="L761" s="24"/>
      <c r="M761" s="24"/>
      <c r="N761" s="24"/>
      <c r="O761" s="24"/>
      <c r="P761" s="24"/>
      <c r="U761" s="25"/>
      <c r="V761" s="25"/>
      <c r="W761" s="25"/>
      <c r="X761" s="25"/>
      <c r="Y761" s="25"/>
      <c r="AF761" s="25"/>
      <c r="AG761" s="26"/>
      <c r="AH761" s="25"/>
      <c r="AI761" s="25"/>
    </row>
    <row r="762" spans="5:35">
      <c r="E762" s="24"/>
      <c r="F762" s="24"/>
      <c r="H762" s="24"/>
      <c r="I762" s="24"/>
      <c r="J762" s="24"/>
      <c r="K762" s="24"/>
      <c r="L762" s="24"/>
      <c r="M762" s="24"/>
      <c r="N762" s="24"/>
      <c r="O762" s="24"/>
      <c r="P762" s="24"/>
      <c r="U762" s="25"/>
      <c r="V762" s="25"/>
      <c r="W762" s="25"/>
      <c r="X762" s="25"/>
      <c r="Y762" s="25"/>
      <c r="AF762" s="25"/>
      <c r="AG762" s="26"/>
      <c r="AH762" s="25"/>
      <c r="AI762" s="25"/>
    </row>
    <row r="763" spans="5:35">
      <c r="E763" s="24"/>
      <c r="F763" s="24"/>
      <c r="H763" s="24"/>
      <c r="I763" s="24"/>
      <c r="J763" s="24"/>
      <c r="K763" s="24"/>
      <c r="L763" s="24"/>
      <c r="M763" s="24"/>
      <c r="N763" s="24"/>
      <c r="O763" s="24"/>
      <c r="P763" s="24"/>
      <c r="U763" s="25"/>
      <c r="V763" s="25"/>
      <c r="W763" s="25"/>
      <c r="X763" s="25"/>
      <c r="Y763" s="25"/>
      <c r="AF763" s="25"/>
      <c r="AG763" s="26"/>
      <c r="AH763" s="25"/>
      <c r="AI763" s="25"/>
    </row>
    <row r="764" spans="5:35">
      <c r="E764" s="24"/>
      <c r="F764" s="24"/>
      <c r="H764" s="24"/>
      <c r="I764" s="24"/>
      <c r="J764" s="24"/>
      <c r="K764" s="24"/>
      <c r="L764" s="24"/>
      <c r="M764" s="24"/>
      <c r="N764" s="24"/>
      <c r="O764" s="24"/>
      <c r="P764" s="24"/>
      <c r="U764" s="25"/>
      <c r="V764" s="25"/>
      <c r="W764" s="25"/>
      <c r="X764" s="25"/>
      <c r="Y764" s="25"/>
      <c r="AF764" s="25"/>
      <c r="AG764" s="26"/>
      <c r="AH764" s="25"/>
      <c r="AI764" s="25"/>
    </row>
    <row r="765" spans="5:35">
      <c r="E765" s="24"/>
      <c r="F765" s="24"/>
      <c r="H765" s="24"/>
      <c r="I765" s="24"/>
      <c r="J765" s="24"/>
      <c r="K765" s="24"/>
      <c r="L765" s="24"/>
      <c r="M765" s="24"/>
      <c r="N765" s="24"/>
      <c r="O765" s="24"/>
      <c r="P765" s="24"/>
      <c r="U765" s="25"/>
      <c r="V765" s="25"/>
      <c r="W765" s="25"/>
      <c r="X765" s="25"/>
      <c r="Y765" s="25"/>
      <c r="AF765" s="25"/>
      <c r="AG765" s="26"/>
      <c r="AH765" s="25"/>
      <c r="AI765" s="25"/>
    </row>
    <row r="766" spans="5:35">
      <c r="E766" s="24"/>
      <c r="F766" s="24"/>
      <c r="H766" s="24"/>
      <c r="I766" s="24"/>
      <c r="J766" s="24"/>
      <c r="K766" s="24"/>
      <c r="L766" s="24"/>
      <c r="M766" s="24"/>
      <c r="N766" s="24"/>
      <c r="O766" s="24"/>
      <c r="P766" s="24"/>
      <c r="U766" s="25"/>
      <c r="V766" s="25"/>
      <c r="W766" s="25"/>
      <c r="X766" s="25"/>
      <c r="Y766" s="25"/>
      <c r="AF766" s="25"/>
      <c r="AG766" s="26"/>
      <c r="AH766" s="25"/>
      <c r="AI766" s="25"/>
    </row>
    <row r="767" spans="5:35">
      <c r="E767" s="24"/>
      <c r="F767" s="24"/>
      <c r="H767" s="24"/>
      <c r="I767" s="24"/>
      <c r="J767" s="24"/>
      <c r="K767" s="24"/>
      <c r="L767" s="24"/>
      <c r="M767" s="24"/>
      <c r="N767" s="24"/>
      <c r="O767" s="24"/>
      <c r="P767" s="24"/>
      <c r="U767" s="25"/>
      <c r="V767" s="25"/>
      <c r="W767" s="25"/>
      <c r="X767" s="25"/>
      <c r="Y767" s="25"/>
      <c r="AF767" s="25"/>
      <c r="AG767" s="26"/>
      <c r="AH767" s="25"/>
      <c r="AI767" s="25"/>
    </row>
    <row r="768" spans="5:35">
      <c r="E768" s="24"/>
      <c r="F768" s="24"/>
      <c r="H768" s="24"/>
      <c r="I768" s="24"/>
      <c r="J768" s="24"/>
      <c r="K768" s="24"/>
      <c r="L768" s="24"/>
      <c r="M768" s="24"/>
      <c r="N768" s="24"/>
      <c r="O768" s="24"/>
      <c r="P768" s="24"/>
      <c r="U768" s="25"/>
      <c r="V768" s="25"/>
      <c r="W768" s="25"/>
      <c r="X768" s="25"/>
      <c r="Y768" s="25"/>
      <c r="AF768" s="25"/>
      <c r="AG768" s="26"/>
      <c r="AH768" s="25"/>
      <c r="AI768" s="25"/>
    </row>
    <row r="769" spans="5:35">
      <c r="E769" s="24"/>
      <c r="F769" s="24"/>
      <c r="H769" s="24"/>
      <c r="I769" s="24"/>
      <c r="J769" s="24"/>
      <c r="K769" s="24"/>
      <c r="L769" s="24"/>
      <c r="M769" s="24"/>
      <c r="N769" s="24"/>
      <c r="O769" s="24"/>
      <c r="P769" s="24"/>
      <c r="U769" s="25"/>
      <c r="V769" s="25"/>
      <c r="W769" s="25"/>
      <c r="X769" s="25"/>
      <c r="Y769" s="25"/>
      <c r="AF769" s="25"/>
      <c r="AG769" s="26"/>
      <c r="AH769" s="25"/>
      <c r="AI769" s="25"/>
    </row>
    <row r="770" spans="5:35">
      <c r="E770" s="24"/>
      <c r="F770" s="24"/>
      <c r="H770" s="24"/>
      <c r="I770" s="24"/>
      <c r="J770" s="24"/>
      <c r="K770" s="24"/>
      <c r="L770" s="24"/>
      <c r="M770" s="24"/>
      <c r="N770" s="24"/>
      <c r="O770" s="24"/>
      <c r="P770" s="24"/>
      <c r="U770" s="25"/>
      <c r="V770" s="25"/>
      <c r="W770" s="25"/>
      <c r="X770" s="25"/>
      <c r="Y770" s="25"/>
      <c r="AF770" s="25"/>
      <c r="AG770" s="26"/>
      <c r="AH770" s="25"/>
      <c r="AI770" s="25"/>
    </row>
    <row r="771" spans="5:35">
      <c r="E771" s="24"/>
      <c r="F771" s="24"/>
      <c r="H771" s="24"/>
      <c r="I771" s="24"/>
      <c r="J771" s="24"/>
      <c r="K771" s="24"/>
      <c r="L771" s="24"/>
      <c r="M771" s="24"/>
      <c r="N771" s="24"/>
      <c r="O771" s="24"/>
      <c r="P771" s="24"/>
      <c r="U771" s="25"/>
      <c r="V771" s="25"/>
      <c r="W771" s="25"/>
      <c r="X771" s="25"/>
      <c r="Y771" s="25"/>
      <c r="AF771" s="25"/>
      <c r="AG771" s="26"/>
      <c r="AH771" s="25"/>
      <c r="AI771" s="25"/>
    </row>
    <row r="772" spans="5:35">
      <c r="E772" s="24"/>
      <c r="F772" s="24"/>
      <c r="H772" s="24"/>
      <c r="I772" s="24"/>
      <c r="J772" s="24"/>
      <c r="K772" s="24"/>
      <c r="L772" s="24"/>
      <c r="M772" s="24"/>
      <c r="N772" s="24"/>
      <c r="O772" s="24"/>
      <c r="P772" s="24"/>
      <c r="U772" s="25"/>
      <c r="V772" s="25"/>
      <c r="W772" s="25"/>
      <c r="X772" s="25"/>
      <c r="Y772" s="25"/>
      <c r="AF772" s="25"/>
      <c r="AG772" s="26"/>
      <c r="AH772" s="25"/>
      <c r="AI772" s="25"/>
    </row>
    <row r="773" spans="5:35">
      <c r="E773" s="24"/>
      <c r="F773" s="24"/>
      <c r="H773" s="24"/>
      <c r="I773" s="24"/>
      <c r="J773" s="24"/>
      <c r="K773" s="24"/>
      <c r="L773" s="24"/>
      <c r="M773" s="24"/>
      <c r="N773" s="24"/>
      <c r="O773" s="24"/>
      <c r="P773" s="24"/>
      <c r="U773" s="25"/>
      <c r="V773" s="25"/>
      <c r="W773" s="25"/>
      <c r="X773" s="25"/>
      <c r="Y773" s="25"/>
      <c r="AF773" s="25"/>
      <c r="AG773" s="26"/>
      <c r="AH773" s="25"/>
      <c r="AI773" s="25"/>
    </row>
    <row r="774" spans="5:35">
      <c r="E774" s="24"/>
      <c r="F774" s="24"/>
      <c r="H774" s="24"/>
      <c r="I774" s="24"/>
      <c r="J774" s="24"/>
      <c r="K774" s="24"/>
      <c r="L774" s="24"/>
      <c r="M774" s="24"/>
      <c r="N774" s="24"/>
      <c r="O774" s="24"/>
      <c r="P774" s="24"/>
      <c r="U774" s="25"/>
      <c r="V774" s="25"/>
      <c r="W774" s="25"/>
      <c r="X774" s="25"/>
      <c r="Y774" s="25"/>
      <c r="AF774" s="25"/>
      <c r="AG774" s="26"/>
      <c r="AH774" s="25"/>
      <c r="AI774" s="25"/>
    </row>
    <row r="775" spans="5:35">
      <c r="E775" s="24"/>
      <c r="F775" s="24"/>
      <c r="H775" s="24"/>
      <c r="I775" s="24"/>
      <c r="J775" s="24"/>
      <c r="K775" s="24"/>
      <c r="L775" s="24"/>
      <c r="M775" s="24"/>
      <c r="N775" s="24"/>
      <c r="O775" s="24"/>
      <c r="P775" s="24"/>
      <c r="U775" s="25"/>
      <c r="V775" s="25"/>
      <c r="W775" s="25"/>
      <c r="X775" s="25"/>
      <c r="Y775" s="25"/>
      <c r="AF775" s="25"/>
      <c r="AG775" s="26"/>
      <c r="AH775" s="25"/>
      <c r="AI775" s="25"/>
    </row>
    <row r="776" spans="5:35">
      <c r="E776" s="24"/>
      <c r="F776" s="24"/>
      <c r="H776" s="24"/>
      <c r="I776" s="24"/>
      <c r="J776" s="24"/>
      <c r="K776" s="24"/>
      <c r="L776" s="24"/>
      <c r="M776" s="24"/>
      <c r="N776" s="24"/>
      <c r="O776" s="24"/>
      <c r="P776" s="24"/>
      <c r="U776" s="25"/>
      <c r="V776" s="25"/>
      <c r="W776" s="25"/>
      <c r="X776" s="25"/>
      <c r="Y776" s="25"/>
      <c r="AF776" s="25"/>
      <c r="AG776" s="26"/>
      <c r="AH776" s="25"/>
      <c r="AI776" s="25"/>
    </row>
    <row r="777" spans="5:35">
      <c r="E777" s="24"/>
      <c r="F777" s="24"/>
      <c r="H777" s="24"/>
      <c r="I777" s="24"/>
      <c r="J777" s="24"/>
      <c r="K777" s="24"/>
      <c r="L777" s="24"/>
      <c r="M777" s="24"/>
      <c r="N777" s="24"/>
      <c r="O777" s="24"/>
      <c r="P777" s="24"/>
      <c r="U777" s="25"/>
      <c r="V777" s="25"/>
      <c r="W777" s="25"/>
      <c r="X777" s="25"/>
      <c r="Y777" s="25"/>
      <c r="AF777" s="25"/>
      <c r="AG777" s="26"/>
      <c r="AH777" s="25"/>
      <c r="AI777" s="25"/>
    </row>
    <row r="778" spans="5:35">
      <c r="E778" s="24"/>
      <c r="F778" s="24"/>
      <c r="H778" s="24"/>
      <c r="I778" s="24"/>
      <c r="J778" s="24"/>
      <c r="K778" s="24"/>
      <c r="L778" s="24"/>
      <c r="M778" s="24"/>
      <c r="N778" s="24"/>
      <c r="O778" s="24"/>
      <c r="P778" s="24"/>
      <c r="U778" s="25"/>
      <c r="V778" s="25"/>
      <c r="W778" s="25"/>
      <c r="X778" s="25"/>
      <c r="Y778" s="25"/>
      <c r="AF778" s="25"/>
      <c r="AG778" s="26"/>
      <c r="AH778" s="25"/>
      <c r="AI778" s="25"/>
    </row>
    <row r="779" spans="5:35">
      <c r="E779" s="24"/>
      <c r="F779" s="24"/>
      <c r="H779" s="24"/>
      <c r="I779" s="24"/>
      <c r="J779" s="24"/>
      <c r="K779" s="24"/>
      <c r="L779" s="24"/>
      <c r="M779" s="24"/>
      <c r="N779" s="24"/>
      <c r="O779" s="24"/>
      <c r="P779" s="24"/>
      <c r="U779" s="25"/>
      <c r="V779" s="25"/>
      <c r="W779" s="25"/>
      <c r="X779" s="25"/>
      <c r="Y779" s="25"/>
      <c r="AF779" s="25"/>
      <c r="AG779" s="26"/>
      <c r="AH779" s="25"/>
      <c r="AI779" s="25"/>
    </row>
    <row r="780" spans="5:35">
      <c r="E780" s="24"/>
      <c r="F780" s="24"/>
      <c r="H780" s="24"/>
      <c r="I780" s="24"/>
      <c r="J780" s="24"/>
      <c r="K780" s="24"/>
      <c r="L780" s="24"/>
      <c r="M780" s="24"/>
      <c r="N780" s="24"/>
      <c r="O780" s="24"/>
      <c r="P780" s="24"/>
      <c r="U780" s="25"/>
      <c r="V780" s="25"/>
      <c r="W780" s="25"/>
      <c r="X780" s="25"/>
      <c r="Y780" s="25"/>
      <c r="AF780" s="25"/>
      <c r="AG780" s="26"/>
      <c r="AH780" s="25"/>
      <c r="AI780" s="25"/>
    </row>
    <row r="781" spans="5:35">
      <c r="E781" s="24"/>
      <c r="F781" s="24"/>
      <c r="H781" s="24"/>
      <c r="I781" s="24"/>
      <c r="J781" s="24"/>
      <c r="K781" s="24"/>
      <c r="L781" s="24"/>
      <c r="M781" s="24"/>
      <c r="N781" s="24"/>
      <c r="O781" s="24"/>
      <c r="P781" s="24"/>
      <c r="U781" s="25"/>
      <c r="V781" s="25"/>
      <c r="W781" s="25"/>
      <c r="X781" s="25"/>
      <c r="Y781" s="25"/>
      <c r="AF781" s="25"/>
      <c r="AG781" s="26"/>
      <c r="AH781" s="25"/>
      <c r="AI781" s="25"/>
    </row>
    <row r="782" spans="5:35">
      <c r="E782" s="24"/>
      <c r="F782" s="24"/>
      <c r="H782" s="24"/>
      <c r="I782" s="24"/>
      <c r="J782" s="24"/>
      <c r="K782" s="24"/>
      <c r="L782" s="24"/>
      <c r="M782" s="24"/>
      <c r="N782" s="24"/>
      <c r="O782" s="24"/>
      <c r="P782" s="24"/>
      <c r="U782" s="25"/>
      <c r="V782" s="25"/>
      <c r="W782" s="25"/>
      <c r="X782" s="25"/>
      <c r="Y782" s="25"/>
      <c r="AF782" s="25"/>
      <c r="AG782" s="26"/>
      <c r="AH782" s="25"/>
      <c r="AI782" s="25"/>
    </row>
    <row r="783" spans="5:35">
      <c r="E783" s="24"/>
      <c r="F783" s="24"/>
      <c r="H783" s="24"/>
      <c r="I783" s="24"/>
      <c r="J783" s="24"/>
      <c r="K783" s="24"/>
      <c r="L783" s="24"/>
      <c r="M783" s="24"/>
      <c r="N783" s="24"/>
      <c r="O783" s="24"/>
      <c r="P783" s="24"/>
      <c r="U783" s="25"/>
      <c r="V783" s="25"/>
      <c r="W783" s="25"/>
      <c r="X783" s="25"/>
      <c r="Y783" s="25"/>
      <c r="AF783" s="25"/>
      <c r="AG783" s="26"/>
      <c r="AH783" s="25"/>
      <c r="AI783" s="25"/>
    </row>
    <row r="784" spans="5:35">
      <c r="E784" s="24"/>
      <c r="F784" s="24"/>
      <c r="H784" s="24"/>
      <c r="I784" s="24"/>
      <c r="J784" s="24"/>
      <c r="K784" s="24"/>
      <c r="L784" s="24"/>
      <c r="M784" s="24"/>
      <c r="N784" s="24"/>
      <c r="O784" s="24"/>
      <c r="P784" s="24"/>
      <c r="U784" s="25"/>
      <c r="V784" s="25"/>
      <c r="W784" s="25"/>
      <c r="X784" s="25"/>
      <c r="Y784" s="25"/>
      <c r="AF784" s="25"/>
      <c r="AG784" s="26"/>
      <c r="AH784" s="25"/>
      <c r="AI784" s="25"/>
    </row>
    <row r="785" spans="5:35">
      <c r="E785" s="24"/>
      <c r="F785" s="24"/>
      <c r="H785" s="24"/>
      <c r="I785" s="24"/>
      <c r="J785" s="24"/>
      <c r="K785" s="24"/>
      <c r="L785" s="24"/>
      <c r="M785" s="24"/>
      <c r="N785" s="24"/>
      <c r="O785" s="24"/>
      <c r="P785" s="24"/>
      <c r="U785" s="25"/>
      <c r="V785" s="25"/>
      <c r="W785" s="25"/>
      <c r="X785" s="25"/>
      <c r="Y785" s="25"/>
      <c r="AF785" s="25"/>
      <c r="AG785" s="26"/>
      <c r="AH785" s="25"/>
      <c r="AI785" s="25"/>
    </row>
    <row r="786" spans="5:35">
      <c r="E786" s="24"/>
      <c r="F786" s="24"/>
      <c r="H786" s="24"/>
      <c r="I786" s="24"/>
      <c r="J786" s="24"/>
      <c r="K786" s="24"/>
      <c r="L786" s="24"/>
      <c r="M786" s="24"/>
      <c r="N786" s="24"/>
      <c r="O786" s="24"/>
      <c r="P786" s="24"/>
      <c r="U786" s="25"/>
      <c r="V786" s="25"/>
      <c r="W786" s="25"/>
      <c r="X786" s="25"/>
      <c r="Y786" s="25"/>
      <c r="AF786" s="25"/>
      <c r="AG786" s="26"/>
      <c r="AH786" s="25"/>
      <c r="AI786" s="25"/>
    </row>
    <row r="787" spans="5:35">
      <c r="E787" s="24"/>
      <c r="F787" s="24"/>
      <c r="H787" s="24"/>
      <c r="I787" s="24"/>
      <c r="J787" s="24"/>
      <c r="K787" s="24"/>
      <c r="L787" s="24"/>
      <c r="M787" s="24"/>
      <c r="N787" s="24"/>
      <c r="O787" s="24"/>
      <c r="P787" s="24"/>
      <c r="U787" s="25"/>
      <c r="V787" s="25"/>
      <c r="W787" s="25"/>
      <c r="X787" s="25"/>
      <c r="Y787" s="25"/>
      <c r="AF787" s="25"/>
      <c r="AG787" s="26"/>
      <c r="AH787" s="25"/>
      <c r="AI787" s="25"/>
    </row>
    <row r="788" spans="5:35">
      <c r="E788" s="24"/>
      <c r="F788" s="24"/>
      <c r="H788" s="24"/>
      <c r="I788" s="24"/>
      <c r="J788" s="24"/>
      <c r="K788" s="24"/>
      <c r="L788" s="24"/>
      <c r="M788" s="24"/>
      <c r="N788" s="24"/>
      <c r="O788" s="24"/>
      <c r="P788" s="24"/>
      <c r="U788" s="25"/>
      <c r="V788" s="25"/>
      <c r="W788" s="25"/>
      <c r="X788" s="25"/>
      <c r="Y788" s="25"/>
      <c r="AF788" s="25"/>
      <c r="AG788" s="26"/>
      <c r="AH788" s="25"/>
      <c r="AI788" s="25"/>
    </row>
    <row r="789" spans="5:35">
      <c r="E789" s="24"/>
      <c r="F789" s="24"/>
      <c r="H789" s="24"/>
      <c r="I789" s="24"/>
      <c r="J789" s="24"/>
      <c r="K789" s="24"/>
      <c r="L789" s="24"/>
      <c r="M789" s="24"/>
      <c r="N789" s="24"/>
      <c r="O789" s="24"/>
      <c r="P789" s="24"/>
      <c r="U789" s="25"/>
      <c r="V789" s="25"/>
      <c r="W789" s="25"/>
      <c r="X789" s="25"/>
      <c r="Y789" s="25"/>
      <c r="AF789" s="25"/>
      <c r="AG789" s="26"/>
      <c r="AH789" s="25"/>
      <c r="AI789" s="25"/>
    </row>
    <row r="790" spans="5:35">
      <c r="E790" s="24"/>
      <c r="F790" s="24"/>
      <c r="H790" s="24"/>
      <c r="I790" s="24"/>
      <c r="J790" s="24"/>
      <c r="K790" s="24"/>
      <c r="L790" s="24"/>
      <c r="M790" s="24"/>
      <c r="N790" s="24"/>
      <c r="O790" s="24"/>
      <c r="P790" s="24"/>
      <c r="U790" s="25"/>
      <c r="V790" s="25"/>
      <c r="W790" s="25"/>
      <c r="X790" s="25"/>
      <c r="Y790" s="25"/>
      <c r="AF790" s="25"/>
      <c r="AG790" s="26"/>
      <c r="AH790" s="25"/>
      <c r="AI790" s="25"/>
    </row>
    <row r="791" spans="5:35">
      <c r="E791" s="24"/>
      <c r="F791" s="24"/>
      <c r="H791" s="24"/>
      <c r="I791" s="24"/>
      <c r="J791" s="24"/>
      <c r="K791" s="24"/>
      <c r="L791" s="24"/>
      <c r="M791" s="24"/>
      <c r="N791" s="24"/>
      <c r="O791" s="24"/>
      <c r="P791" s="24"/>
      <c r="U791" s="25"/>
      <c r="V791" s="25"/>
      <c r="W791" s="25"/>
      <c r="X791" s="25"/>
      <c r="Y791" s="25"/>
      <c r="AF791" s="25"/>
      <c r="AG791" s="26"/>
      <c r="AH791" s="25"/>
      <c r="AI791" s="25"/>
    </row>
    <row r="792" spans="5:35">
      <c r="E792" s="24"/>
      <c r="F792" s="24"/>
      <c r="H792" s="24"/>
      <c r="I792" s="24"/>
      <c r="J792" s="24"/>
      <c r="K792" s="24"/>
      <c r="L792" s="24"/>
      <c r="M792" s="24"/>
      <c r="N792" s="24"/>
      <c r="O792" s="24"/>
      <c r="P792" s="24"/>
      <c r="U792" s="25"/>
      <c r="V792" s="25"/>
      <c r="W792" s="25"/>
      <c r="X792" s="25"/>
      <c r="Y792" s="25"/>
      <c r="AF792" s="25"/>
      <c r="AG792" s="26"/>
      <c r="AH792" s="25"/>
      <c r="AI792" s="25"/>
    </row>
    <row r="793" spans="5:35">
      <c r="E793" s="24"/>
      <c r="F793" s="24"/>
      <c r="H793" s="24"/>
      <c r="I793" s="24"/>
      <c r="J793" s="24"/>
      <c r="K793" s="24"/>
      <c r="L793" s="24"/>
      <c r="M793" s="24"/>
      <c r="N793" s="24"/>
      <c r="O793" s="24"/>
      <c r="P793" s="24"/>
      <c r="U793" s="25"/>
      <c r="V793" s="25"/>
      <c r="W793" s="25"/>
      <c r="X793" s="25"/>
      <c r="Y793" s="25"/>
      <c r="AF793" s="25"/>
      <c r="AG793" s="26"/>
      <c r="AH793" s="25"/>
      <c r="AI793" s="25"/>
    </row>
    <row r="794" spans="5:35">
      <c r="E794" s="24"/>
      <c r="F794" s="24"/>
      <c r="H794" s="24"/>
      <c r="I794" s="24"/>
      <c r="J794" s="24"/>
      <c r="K794" s="24"/>
      <c r="L794" s="24"/>
      <c r="M794" s="24"/>
      <c r="N794" s="24"/>
      <c r="O794" s="24"/>
      <c r="P794" s="24"/>
      <c r="U794" s="25"/>
      <c r="V794" s="25"/>
      <c r="W794" s="25"/>
      <c r="X794" s="25"/>
      <c r="Y794" s="25"/>
      <c r="AF794" s="25"/>
      <c r="AG794" s="26"/>
      <c r="AH794" s="25"/>
      <c r="AI794" s="25"/>
    </row>
    <row r="795" spans="5:35">
      <c r="E795" s="24"/>
      <c r="F795" s="24"/>
      <c r="H795" s="24"/>
      <c r="I795" s="24"/>
      <c r="J795" s="24"/>
      <c r="K795" s="24"/>
      <c r="L795" s="24"/>
      <c r="M795" s="24"/>
      <c r="N795" s="24"/>
      <c r="O795" s="24"/>
      <c r="P795" s="24"/>
      <c r="U795" s="25"/>
      <c r="V795" s="25"/>
      <c r="W795" s="25"/>
      <c r="X795" s="25"/>
      <c r="Y795" s="25"/>
      <c r="AF795" s="25"/>
      <c r="AG795" s="26"/>
      <c r="AH795" s="25"/>
      <c r="AI795" s="25"/>
    </row>
    <row r="796" spans="5:35">
      <c r="E796" s="24"/>
      <c r="F796" s="24"/>
      <c r="H796" s="24"/>
      <c r="I796" s="24"/>
      <c r="J796" s="24"/>
      <c r="K796" s="24"/>
      <c r="L796" s="24"/>
      <c r="M796" s="24"/>
      <c r="N796" s="24"/>
      <c r="O796" s="24"/>
      <c r="P796" s="24"/>
      <c r="U796" s="25"/>
      <c r="V796" s="25"/>
      <c r="W796" s="25"/>
      <c r="X796" s="25"/>
      <c r="Y796" s="25"/>
      <c r="AF796" s="25"/>
      <c r="AG796" s="26"/>
      <c r="AH796" s="25"/>
      <c r="AI796" s="25"/>
    </row>
    <row r="797" spans="5:35">
      <c r="E797" s="24"/>
      <c r="F797" s="24"/>
      <c r="H797" s="24"/>
      <c r="I797" s="24"/>
      <c r="J797" s="24"/>
      <c r="K797" s="24"/>
      <c r="L797" s="24"/>
      <c r="M797" s="24"/>
      <c r="N797" s="24"/>
      <c r="O797" s="24"/>
      <c r="P797" s="24"/>
      <c r="U797" s="25"/>
      <c r="V797" s="25"/>
      <c r="W797" s="25"/>
      <c r="X797" s="25"/>
      <c r="Y797" s="25"/>
      <c r="AF797" s="25"/>
      <c r="AG797" s="26"/>
      <c r="AH797" s="25"/>
      <c r="AI797" s="25"/>
    </row>
    <row r="798" spans="5:35">
      <c r="E798" s="24"/>
      <c r="F798" s="24"/>
      <c r="H798" s="24"/>
      <c r="I798" s="24"/>
      <c r="J798" s="24"/>
      <c r="K798" s="24"/>
      <c r="L798" s="24"/>
      <c r="M798" s="24"/>
      <c r="N798" s="24"/>
      <c r="O798" s="24"/>
      <c r="P798" s="24"/>
      <c r="U798" s="25"/>
      <c r="V798" s="25"/>
      <c r="W798" s="25"/>
      <c r="X798" s="25"/>
      <c r="Y798" s="25"/>
      <c r="AF798" s="25"/>
      <c r="AG798" s="26"/>
      <c r="AH798" s="25"/>
      <c r="AI798" s="25"/>
    </row>
    <row r="799" spans="5:35">
      <c r="E799" s="24"/>
      <c r="F799" s="24"/>
      <c r="H799" s="24"/>
      <c r="I799" s="24"/>
      <c r="J799" s="24"/>
      <c r="K799" s="24"/>
      <c r="L799" s="24"/>
      <c r="M799" s="24"/>
      <c r="N799" s="24"/>
      <c r="O799" s="24"/>
      <c r="P799" s="24"/>
      <c r="U799" s="25"/>
      <c r="V799" s="25"/>
      <c r="W799" s="25"/>
      <c r="X799" s="25"/>
      <c r="Y799" s="25"/>
      <c r="AF799" s="25"/>
      <c r="AG799" s="26"/>
      <c r="AH799" s="25"/>
      <c r="AI799" s="25"/>
    </row>
    <row r="800" spans="5:35">
      <c r="E800" s="24"/>
      <c r="F800" s="24"/>
      <c r="H800" s="24"/>
      <c r="I800" s="24"/>
      <c r="J800" s="24"/>
      <c r="K800" s="24"/>
      <c r="L800" s="24"/>
      <c r="M800" s="24"/>
      <c r="N800" s="24"/>
      <c r="O800" s="24"/>
      <c r="P800" s="24"/>
      <c r="U800" s="25"/>
      <c r="V800" s="25"/>
      <c r="W800" s="25"/>
      <c r="X800" s="25"/>
      <c r="Y800" s="25"/>
      <c r="AF800" s="25"/>
      <c r="AG800" s="26"/>
      <c r="AH800" s="25"/>
      <c r="AI800" s="25"/>
    </row>
    <row r="801" spans="5:35">
      <c r="E801" s="24"/>
      <c r="F801" s="24"/>
      <c r="H801" s="24"/>
      <c r="I801" s="24"/>
      <c r="J801" s="24"/>
      <c r="K801" s="24"/>
      <c r="L801" s="24"/>
      <c r="M801" s="24"/>
      <c r="N801" s="24"/>
      <c r="O801" s="24"/>
      <c r="P801" s="24"/>
      <c r="U801" s="25"/>
      <c r="V801" s="25"/>
      <c r="W801" s="25"/>
      <c r="X801" s="25"/>
      <c r="Y801" s="25"/>
      <c r="AF801" s="25"/>
      <c r="AG801" s="26"/>
      <c r="AH801" s="25"/>
      <c r="AI801" s="25"/>
    </row>
    <row r="802" spans="5:35">
      <c r="E802" s="24"/>
      <c r="F802" s="24"/>
      <c r="H802" s="24"/>
      <c r="I802" s="24"/>
      <c r="J802" s="24"/>
      <c r="K802" s="24"/>
      <c r="L802" s="24"/>
      <c r="M802" s="24"/>
      <c r="N802" s="24"/>
      <c r="O802" s="24"/>
      <c r="P802" s="24"/>
      <c r="U802" s="25"/>
      <c r="V802" s="25"/>
      <c r="W802" s="25"/>
      <c r="X802" s="25"/>
      <c r="Y802" s="25"/>
      <c r="AF802" s="25"/>
      <c r="AG802" s="26"/>
      <c r="AH802" s="25"/>
      <c r="AI802" s="25"/>
    </row>
    <row r="803" spans="5:35">
      <c r="E803" s="24"/>
      <c r="F803" s="24"/>
      <c r="H803" s="24"/>
      <c r="I803" s="24"/>
      <c r="J803" s="24"/>
      <c r="K803" s="24"/>
      <c r="L803" s="24"/>
      <c r="M803" s="24"/>
      <c r="N803" s="24"/>
      <c r="O803" s="24"/>
      <c r="P803" s="24"/>
      <c r="U803" s="25"/>
      <c r="V803" s="25"/>
      <c r="W803" s="25"/>
      <c r="X803" s="25"/>
      <c r="Y803" s="25"/>
      <c r="AF803" s="25"/>
      <c r="AG803" s="26"/>
      <c r="AH803" s="25"/>
      <c r="AI803" s="25"/>
    </row>
    <row r="804" spans="5:35">
      <c r="E804" s="24"/>
      <c r="F804" s="24"/>
      <c r="H804" s="24"/>
      <c r="I804" s="24"/>
      <c r="J804" s="24"/>
      <c r="K804" s="24"/>
      <c r="L804" s="24"/>
      <c r="M804" s="24"/>
      <c r="N804" s="24"/>
      <c r="O804" s="24"/>
      <c r="P804" s="24"/>
      <c r="U804" s="25"/>
      <c r="V804" s="25"/>
      <c r="W804" s="25"/>
      <c r="X804" s="25"/>
      <c r="Y804" s="25"/>
      <c r="AF804" s="25"/>
      <c r="AG804" s="26"/>
      <c r="AH804" s="25"/>
      <c r="AI804" s="25"/>
    </row>
    <row r="805" spans="5:35">
      <c r="E805" s="24"/>
      <c r="F805" s="24"/>
      <c r="H805" s="24"/>
      <c r="I805" s="24"/>
      <c r="J805" s="24"/>
      <c r="K805" s="24"/>
      <c r="L805" s="24"/>
      <c r="M805" s="24"/>
      <c r="N805" s="24"/>
      <c r="O805" s="24"/>
      <c r="P805" s="24"/>
      <c r="U805" s="25"/>
      <c r="V805" s="25"/>
      <c r="W805" s="25"/>
      <c r="X805" s="25"/>
      <c r="Y805" s="25"/>
      <c r="AF805" s="25"/>
      <c r="AG805" s="26"/>
      <c r="AH805" s="25"/>
      <c r="AI805" s="25"/>
    </row>
    <row r="806" spans="5:35">
      <c r="E806" s="24"/>
      <c r="F806" s="24"/>
      <c r="H806" s="24"/>
      <c r="I806" s="24"/>
      <c r="J806" s="24"/>
      <c r="K806" s="24"/>
      <c r="L806" s="24"/>
      <c r="M806" s="24"/>
      <c r="N806" s="24"/>
      <c r="O806" s="24"/>
      <c r="P806" s="24"/>
      <c r="U806" s="25"/>
      <c r="V806" s="25"/>
      <c r="W806" s="25"/>
      <c r="X806" s="25"/>
      <c r="Y806" s="25"/>
      <c r="AF806" s="25"/>
      <c r="AG806" s="26"/>
      <c r="AH806" s="25"/>
      <c r="AI806" s="25"/>
    </row>
    <row r="807" spans="5:35">
      <c r="E807" s="24"/>
      <c r="F807" s="24"/>
      <c r="H807" s="24"/>
      <c r="I807" s="24"/>
      <c r="J807" s="24"/>
      <c r="K807" s="24"/>
      <c r="L807" s="24"/>
      <c r="M807" s="24"/>
      <c r="N807" s="24"/>
      <c r="O807" s="24"/>
      <c r="P807" s="24"/>
      <c r="U807" s="25"/>
      <c r="V807" s="25"/>
      <c r="W807" s="25"/>
      <c r="X807" s="25"/>
      <c r="Y807" s="25"/>
      <c r="AF807" s="25"/>
      <c r="AG807" s="26"/>
      <c r="AH807" s="25"/>
      <c r="AI807" s="25"/>
    </row>
    <row r="808" spans="5:35">
      <c r="E808" s="24"/>
      <c r="F808" s="24"/>
      <c r="H808" s="24"/>
      <c r="I808" s="24"/>
      <c r="J808" s="24"/>
      <c r="K808" s="24"/>
      <c r="L808" s="24"/>
      <c r="M808" s="24"/>
      <c r="N808" s="24"/>
      <c r="O808" s="24"/>
      <c r="P808" s="24"/>
      <c r="U808" s="25"/>
      <c r="V808" s="25"/>
      <c r="W808" s="25"/>
      <c r="X808" s="25"/>
      <c r="Y808" s="25"/>
      <c r="AF808" s="25"/>
      <c r="AG808" s="26"/>
      <c r="AH808" s="25"/>
      <c r="AI808" s="25"/>
    </row>
    <row r="809" spans="5:35">
      <c r="E809" s="24"/>
      <c r="F809" s="24"/>
      <c r="H809" s="24"/>
      <c r="I809" s="24"/>
      <c r="J809" s="24"/>
      <c r="K809" s="24"/>
      <c r="L809" s="24"/>
      <c r="M809" s="24"/>
      <c r="N809" s="24"/>
      <c r="O809" s="24"/>
      <c r="P809" s="24"/>
      <c r="U809" s="25"/>
      <c r="V809" s="25"/>
      <c r="W809" s="25"/>
      <c r="X809" s="25"/>
      <c r="Y809" s="25"/>
      <c r="AF809" s="25"/>
      <c r="AG809" s="26"/>
      <c r="AH809" s="25"/>
      <c r="AI809" s="25"/>
    </row>
    <row r="810" spans="5:35">
      <c r="E810" s="24"/>
      <c r="F810" s="24"/>
      <c r="H810" s="24"/>
      <c r="I810" s="24"/>
      <c r="J810" s="24"/>
      <c r="K810" s="24"/>
      <c r="L810" s="24"/>
      <c r="M810" s="24"/>
      <c r="N810" s="24"/>
      <c r="O810" s="24"/>
      <c r="P810" s="24"/>
      <c r="U810" s="25"/>
      <c r="V810" s="25"/>
      <c r="W810" s="25"/>
      <c r="X810" s="25"/>
      <c r="Y810" s="25"/>
      <c r="AF810" s="25"/>
      <c r="AG810" s="26"/>
      <c r="AH810" s="25"/>
      <c r="AI810" s="25"/>
    </row>
    <row r="811" spans="5:35">
      <c r="E811" s="24"/>
      <c r="F811" s="24"/>
      <c r="H811" s="24"/>
      <c r="I811" s="24"/>
      <c r="J811" s="24"/>
      <c r="K811" s="24"/>
      <c r="L811" s="24"/>
      <c r="M811" s="24"/>
      <c r="N811" s="24"/>
      <c r="O811" s="24"/>
      <c r="P811" s="24"/>
      <c r="U811" s="25"/>
      <c r="V811" s="25"/>
      <c r="W811" s="25"/>
      <c r="X811" s="25"/>
      <c r="Y811" s="25"/>
      <c r="AF811" s="25"/>
      <c r="AG811" s="26"/>
      <c r="AH811" s="25"/>
      <c r="AI811" s="25"/>
    </row>
    <row r="812" spans="5:35">
      <c r="E812" s="24"/>
      <c r="F812" s="24"/>
      <c r="H812" s="24"/>
      <c r="I812" s="24"/>
      <c r="J812" s="24"/>
      <c r="K812" s="24"/>
      <c r="L812" s="24"/>
      <c r="M812" s="24"/>
      <c r="N812" s="24"/>
      <c r="O812" s="24"/>
      <c r="P812" s="24"/>
      <c r="U812" s="25"/>
      <c r="V812" s="25"/>
      <c r="W812" s="25"/>
      <c r="X812" s="25"/>
      <c r="Y812" s="25"/>
      <c r="AF812" s="25"/>
      <c r="AG812" s="26"/>
      <c r="AH812" s="25"/>
      <c r="AI812" s="25"/>
    </row>
    <row r="813" spans="5:35">
      <c r="E813" s="24"/>
      <c r="F813" s="24"/>
      <c r="H813" s="24"/>
      <c r="I813" s="24"/>
      <c r="J813" s="24"/>
      <c r="K813" s="24"/>
      <c r="L813" s="24"/>
      <c r="M813" s="24"/>
      <c r="N813" s="24"/>
      <c r="O813" s="24"/>
      <c r="P813" s="24"/>
      <c r="U813" s="25"/>
      <c r="V813" s="25"/>
      <c r="W813" s="25"/>
      <c r="X813" s="25"/>
      <c r="Y813" s="25"/>
      <c r="AF813" s="25"/>
      <c r="AG813" s="26"/>
      <c r="AH813" s="25"/>
      <c r="AI813" s="25"/>
    </row>
    <row r="814" spans="5:35">
      <c r="E814" s="24"/>
      <c r="F814" s="24"/>
      <c r="H814" s="24"/>
      <c r="I814" s="24"/>
      <c r="J814" s="24"/>
      <c r="K814" s="24"/>
      <c r="L814" s="24"/>
      <c r="M814" s="24"/>
      <c r="N814" s="24"/>
      <c r="O814" s="24"/>
      <c r="P814" s="24"/>
      <c r="U814" s="25"/>
      <c r="V814" s="25"/>
      <c r="W814" s="25"/>
      <c r="X814" s="25"/>
      <c r="Y814" s="25"/>
      <c r="AF814" s="25"/>
      <c r="AG814" s="26"/>
      <c r="AH814" s="25"/>
      <c r="AI814" s="25"/>
    </row>
    <row r="815" spans="5:35">
      <c r="E815" s="24"/>
      <c r="F815" s="24"/>
      <c r="H815" s="24"/>
      <c r="I815" s="24"/>
      <c r="J815" s="24"/>
      <c r="K815" s="24"/>
      <c r="L815" s="24"/>
      <c r="M815" s="24"/>
      <c r="N815" s="24"/>
      <c r="O815" s="24"/>
      <c r="P815" s="24"/>
      <c r="U815" s="25"/>
      <c r="V815" s="25"/>
      <c r="W815" s="25"/>
      <c r="X815" s="25"/>
      <c r="Y815" s="25"/>
      <c r="AF815" s="25"/>
      <c r="AG815" s="26"/>
      <c r="AH815" s="25"/>
      <c r="AI815" s="25"/>
    </row>
    <row r="816" spans="5:35">
      <c r="E816" s="24"/>
      <c r="F816" s="24"/>
      <c r="H816" s="24"/>
      <c r="I816" s="24"/>
      <c r="J816" s="24"/>
      <c r="K816" s="24"/>
      <c r="L816" s="24"/>
      <c r="M816" s="24"/>
      <c r="N816" s="24"/>
      <c r="O816" s="24"/>
      <c r="P816" s="24"/>
      <c r="U816" s="25"/>
      <c r="V816" s="25"/>
      <c r="W816" s="25"/>
      <c r="X816" s="25"/>
      <c r="Y816" s="25"/>
      <c r="AF816" s="25"/>
      <c r="AG816" s="26"/>
      <c r="AH816" s="25"/>
      <c r="AI816" s="25"/>
    </row>
    <row r="817" spans="5:35">
      <c r="E817" s="24"/>
      <c r="F817" s="24"/>
      <c r="H817" s="24"/>
      <c r="I817" s="24"/>
      <c r="J817" s="24"/>
      <c r="K817" s="24"/>
      <c r="L817" s="24"/>
      <c r="M817" s="24"/>
      <c r="N817" s="24"/>
      <c r="O817" s="24"/>
      <c r="P817" s="24"/>
      <c r="U817" s="25"/>
      <c r="V817" s="25"/>
      <c r="W817" s="25"/>
      <c r="X817" s="25"/>
      <c r="Y817" s="25"/>
      <c r="AF817" s="25"/>
      <c r="AG817" s="26"/>
      <c r="AH817" s="25"/>
      <c r="AI817" s="25"/>
    </row>
    <row r="818" spans="5:35">
      <c r="E818" s="24"/>
      <c r="F818" s="24"/>
      <c r="H818" s="24"/>
      <c r="I818" s="24"/>
      <c r="J818" s="24"/>
      <c r="K818" s="24"/>
      <c r="L818" s="24"/>
      <c r="M818" s="24"/>
      <c r="N818" s="24"/>
      <c r="O818" s="24"/>
      <c r="P818" s="24"/>
      <c r="U818" s="25"/>
      <c r="V818" s="25"/>
      <c r="W818" s="25"/>
      <c r="X818" s="25"/>
      <c r="Y818" s="25"/>
      <c r="AF818" s="25"/>
      <c r="AG818" s="26"/>
      <c r="AH818" s="25"/>
      <c r="AI818" s="25"/>
    </row>
    <row r="819" spans="5:35">
      <c r="E819" s="24"/>
      <c r="F819" s="24"/>
      <c r="H819" s="24"/>
      <c r="I819" s="24"/>
      <c r="J819" s="24"/>
      <c r="K819" s="24"/>
      <c r="L819" s="24"/>
      <c r="M819" s="24"/>
      <c r="N819" s="24"/>
      <c r="O819" s="24"/>
      <c r="P819" s="24"/>
      <c r="U819" s="25"/>
      <c r="V819" s="25"/>
      <c r="W819" s="25"/>
      <c r="X819" s="25"/>
      <c r="Y819" s="25"/>
      <c r="AF819" s="25"/>
      <c r="AG819" s="26"/>
      <c r="AH819" s="25"/>
      <c r="AI819" s="25"/>
    </row>
    <row r="820" spans="5:35">
      <c r="E820" s="24"/>
      <c r="F820" s="24"/>
      <c r="H820" s="24"/>
      <c r="I820" s="24"/>
      <c r="J820" s="24"/>
      <c r="K820" s="24"/>
      <c r="L820" s="24"/>
      <c r="M820" s="24"/>
      <c r="N820" s="24"/>
      <c r="O820" s="24"/>
      <c r="P820" s="24"/>
      <c r="U820" s="25"/>
      <c r="V820" s="25"/>
      <c r="W820" s="25"/>
      <c r="X820" s="25"/>
      <c r="Y820" s="25"/>
      <c r="AF820" s="25"/>
      <c r="AG820" s="26"/>
      <c r="AH820" s="25"/>
      <c r="AI820" s="25"/>
    </row>
    <row r="821" spans="5:35">
      <c r="E821" s="24"/>
      <c r="F821" s="24"/>
      <c r="H821" s="24"/>
      <c r="I821" s="24"/>
      <c r="J821" s="24"/>
      <c r="K821" s="24"/>
      <c r="L821" s="24"/>
      <c r="M821" s="24"/>
      <c r="N821" s="24"/>
      <c r="O821" s="24"/>
      <c r="P821" s="24"/>
      <c r="U821" s="25"/>
      <c r="V821" s="25"/>
      <c r="W821" s="25"/>
      <c r="X821" s="25"/>
      <c r="Y821" s="25"/>
      <c r="AF821" s="25"/>
      <c r="AG821" s="26"/>
      <c r="AH821" s="25"/>
      <c r="AI821" s="25"/>
    </row>
    <row r="822" spans="5:35">
      <c r="E822" s="24"/>
      <c r="F822" s="24"/>
      <c r="H822" s="24"/>
      <c r="I822" s="24"/>
      <c r="J822" s="24"/>
      <c r="K822" s="24"/>
      <c r="L822" s="24"/>
      <c r="M822" s="24"/>
      <c r="N822" s="24"/>
      <c r="O822" s="24"/>
      <c r="P822" s="24"/>
      <c r="U822" s="25"/>
      <c r="V822" s="25"/>
      <c r="W822" s="25"/>
      <c r="X822" s="25"/>
      <c r="Y822" s="25"/>
      <c r="AF822" s="25"/>
      <c r="AG822" s="26"/>
      <c r="AH822" s="25"/>
      <c r="AI822" s="25"/>
    </row>
    <row r="823" spans="5:35">
      <c r="E823" s="24"/>
      <c r="F823" s="24"/>
      <c r="H823" s="24"/>
      <c r="I823" s="24"/>
      <c r="J823" s="24"/>
      <c r="K823" s="24"/>
      <c r="L823" s="24"/>
      <c r="M823" s="24"/>
      <c r="N823" s="24"/>
      <c r="O823" s="24"/>
      <c r="P823" s="24"/>
      <c r="U823" s="25"/>
      <c r="V823" s="25"/>
      <c r="W823" s="25"/>
      <c r="X823" s="25"/>
      <c r="Y823" s="25"/>
      <c r="AF823" s="25"/>
      <c r="AG823" s="26"/>
      <c r="AH823" s="25"/>
      <c r="AI823" s="25"/>
    </row>
    <row r="824" spans="5:35">
      <c r="E824" s="24"/>
      <c r="F824" s="24"/>
      <c r="H824" s="24"/>
      <c r="I824" s="24"/>
      <c r="J824" s="24"/>
      <c r="K824" s="24"/>
      <c r="L824" s="24"/>
      <c r="M824" s="24"/>
      <c r="N824" s="24"/>
      <c r="O824" s="24"/>
      <c r="P824" s="24"/>
      <c r="U824" s="25"/>
      <c r="V824" s="25"/>
      <c r="W824" s="25"/>
      <c r="X824" s="25"/>
      <c r="Y824" s="25"/>
      <c r="AF824" s="25"/>
      <c r="AG824" s="26"/>
      <c r="AH824" s="25"/>
      <c r="AI824" s="25"/>
    </row>
    <row r="825" spans="5:35">
      <c r="E825" s="24"/>
      <c r="F825" s="24"/>
      <c r="H825" s="24"/>
      <c r="I825" s="24"/>
      <c r="J825" s="24"/>
      <c r="K825" s="24"/>
      <c r="L825" s="24"/>
      <c r="M825" s="24"/>
      <c r="N825" s="24"/>
      <c r="O825" s="24"/>
      <c r="P825" s="24"/>
      <c r="U825" s="25"/>
      <c r="V825" s="25"/>
      <c r="W825" s="25"/>
      <c r="X825" s="25"/>
      <c r="Y825" s="25"/>
      <c r="AF825" s="25"/>
      <c r="AG825" s="26"/>
      <c r="AH825" s="25"/>
      <c r="AI825" s="25"/>
    </row>
    <row r="826" spans="5:35">
      <c r="E826" s="24"/>
      <c r="F826" s="24"/>
      <c r="H826" s="24"/>
      <c r="I826" s="24"/>
      <c r="J826" s="24"/>
      <c r="K826" s="24"/>
      <c r="L826" s="24"/>
      <c r="M826" s="24"/>
      <c r="N826" s="24"/>
      <c r="O826" s="24"/>
      <c r="P826" s="24"/>
      <c r="U826" s="25"/>
      <c r="V826" s="25"/>
      <c r="W826" s="25"/>
      <c r="X826" s="25"/>
      <c r="Y826" s="25"/>
      <c r="AF826" s="25"/>
      <c r="AG826" s="26"/>
      <c r="AH826" s="25"/>
      <c r="AI826" s="25"/>
    </row>
    <row r="827" spans="5:35">
      <c r="E827" s="24"/>
      <c r="F827" s="24"/>
      <c r="H827" s="24"/>
      <c r="I827" s="24"/>
      <c r="J827" s="24"/>
      <c r="K827" s="24"/>
      <c r="L827" s="24"/>
      <c r="M827" s="24"/>
      <c r="N827" s="24"/>
      <c r="O827" s="24"/>
      <c r="P827" s="24"/>
      <c r="U827" s="25"/>
      <c r="V827" s="25"/>
      <c r="W827" s="25"/>
      <c r="X827" s="25"/>
      <c r="Y827" s="25"/>
      <c r="AF827" s="25"/>
      <c r="AG827" s="26"/>
      <c r="AH827" s="25"/>
      <c r="AI827" s="25"/>
    </row>
    <row r="828" spans="5:35">
      <c r="E828" s="24"/>
      <c r="F828" s="24"/>
      <c r="H828" s="24"/>
      <c r="I828" s="24"/>
      <c r="J828" s="24"/>
      <c r="K828" s="24"/>
      <c r="L828" s="24"/>
      <c r="M828" s="24"/>
      <c r="N828" s="24"/>
      <c r="O828" s="24"/>
      <c r="P828" s="24"/>
      <c r="U828" s="25"/>
      <c r="V828" s="25"/>
      <c r="W828" s="25"/>
      <c r="X828" s="25"/>
      <c r="Y828" s="25"/>
      <c r="AF828" s="25"/>
      <c r="AG828" s="26"/>
      <c r="AH828" s="25"/>
      <c r="AI828" s="25"/>
    </row>
    <row r="829" spans="5:35">
      <c r="E829" s="24"/>
      <c r="F829" s="24"/>
      <c r="H829" s="24"/>
      <c r="I829" s="24"/>
      <c r="J829" s="24"/>
      <c r="K829" s="24"/>
      <c r="L829" s="24"/>
      <c r="M829" s="24"/>
      <c r="N829" s="24"/>
      <c r="O829" s="24"/>
      <c r="P829" s="24"/>
      <c r="U829" s="25"/>
      <c r="V829" s="25"/>
      <c r="W829" s="25"/>
      <c r="X829" s="25"/>
      <c r="Y829" s="25"/>
      <c r="AF829" s="25"/>
      <c r="AG829" s="26"/>
      <c r="AH829" s="25"/>
      <c r="AI829" s="25"/>
    </row>
    <row r="830" spans="5:35">
      <c r="E830" s="24"/>
      <c r="F830" s="24"/>
      <c r="H830" s="24"/>
      <c r="I830" s="24"/>
      <c r="J830" s="24"/>
      <c r="K830" s="24"/>
      <c r="L830" s="24"/>
      <c r="M830" s="24"/>
      <c r="N830" s="24"/>
      <c r="O830" s="24"/>
      <c r="P830" s="24"/>
      <c r="U830" s="25"/>
      <c r="V830" s="25"/>
      <c r="W830" s="25"/>
      <c r="X830" s="25"/>
      <c r="Y830" s="25"/>
      <c r="AF830" s="25"/>
      <c r="AG830" s="26"/>
      <c r="AH830" s="25"/>
      <c r="AI830" s="25"/>
    </row>
    <row r="831" spans="5:35">
      <c r="E831" s="24"/>
      <c r="F831" s="24"/>
      <c r="H831" s="24"/>
      <c r="I831" s="24"/>
      <c r="J831" s="24"/>
      <c r="K831" s="24"/>
      <c r="L831" s="24"/>
      <c r="M831" s="24"/>
      <c r="N831" s="24"/>
      <c r="O831" s="24"/>
      <c r="P831" s="24"/>
      <c r="U831" s="25"/>
      <c r="V831" s="25"/>
      <c r="W831" s="25"/>
      <c r="X831" s="25"/>
      <c r="Y831" s="25"/>
      <c r="AF831" s="25"/>
      <c r="AG831" s="26"/>
      <c r="AH831" s="25"/>
      <c r="AI831" s="25"/>
    </row>
    <row r="832" spans="5:35">
      <c r="E832" s="24"/>
      <c r="F832" s="24"/>
      <c r="H832" s="24"/>
      <c r="I832" s="24"/>
      <c r="J832" s="24"/>
      <c r="K832" s="24"/>
      <c r="L832" s="24"/>
      <c r="M832" s="24"/>
      <c r="N832" s="24"/>
      <c r="O832" s="24"/>
      <c r="P832" s="24"/>
      <c r="U832" s="25"/>
      <c r="V832" s="25"/>
      <c r="W832" s="25"/>
      <c r="X832" s="25"/>
      <c r="Y832" s="25"/>
      <c r="AF832" s="25"/>
      <c r="AG832" s="26"/>
      <c r="AH832" s="25"/>
      <c r="AI832" s="25"/>
    </row>
    <row r="833" spans="5:35">
      <c r="E833" s="24"/>
      <c r="F833" s="24"/>
      <c r="H833" s="24"/>
      <c r="I833" s="24"/>
      <c r="J833" s="24"/>
      <c r="K833" s="24"/>
      <c r="L833" s="24"/>
      <c r="M833" s="24"/>
      <c r="N833" s="24"/>
      <c r="O833" s="24"/>
      <c r="P833" s="24"/>
      <c r="U833" s="25"/>
      <c r="V833" s="25"/>
      <c r="W833" s="25"/>
      <c r="X833" s="25"/>
      <c r="Y833" s="25"/>
      <c r="AF833" s="25"/>
      <c r="AG833" s="26"/>
      <c r="AH833" s="25"/>
      <c r="AI833" s="25"/>
    </row>
    <row r="834" spans="5:35">
      <c r="E834" s="24"/>
      <c r="F834" s="24"/>
      <c r="H834" s="24"/>
      <c r="I834" s="24"/>
      <c r="J834" s="24"/>
      <c r="K834" s="24"/>
      <c r="L834" s="24"/>
      <c r="M834" s="24"/>
      <c r="N834" s="24"/>
      <c r="O834" s="24"/>
      <c r="P834" s="24"/>
      <c r="U834" s="25"/>
      <c r="V834" s="25"/>
      <c r="W834" s="25"/>
      <c r="X834" s="25"/>
      <c r="Y834" s="25"/>
      <c r="AF834" s="25"/>
      <c r="AG834" s="26"/>
      <c r="AH834" s="25"/>
      <c r="AI834" s="25"/>
    </row>
    <row r="835" spans="5:35">
      <c r="E835" s="24"/>
      <c r="F835" s="24"/>
      <c r="H835" s="24"/>
      <c r="I835" s="24"/>
      <c r="J835" s="24"/>
      <c r="K835" s="24"/>
      <c r="L835" s="24"/>
      <c r="M835" s="24"/>
      <c r="N835" s="24"/>
      <c r="O835" s="24"/>
      <c r="P835" s="24"/>
      <c r="U835" s="25"/>
      <c r="V835" s="25"/>
      <c r="W835" s="25"/>
      <c r="X835" s="25"/>
      <c r="Y835" s="25"/>
      <c r="AF835" s="25"/>
      <c r="AG835" s="26"/>
      <c r="AH835" s="25"/>
      <c r="AI835" s="25"/>
    </row>
    <row r="836" spans="5:35">
      <c r="E836" s="24"/>
      <c r="F836" s="24"/>
      <c r="H836" s="24"/>
      <c r="I836" s="24"/>
      <c r="J836" s="24"/>
      <c r="K836" s="24"/>
      <c r="L836" s="24"/>
      <c r="M836" s="24"/>
      <c r="N836" s="24"/>
      <c r="O836" s="24"/>
      <c r="P836" s="24"/>
      <c r="U836" s="25"/>
      <c r="V836" s="25"/>
      <c r="W836" s="25"/>
      <c r="X836" s="25"/>
      <c r="Y836" s="25"/>
      <c r="AF836" s="25"/>
      <c r="AG836" s="26"/>
      <c r="AH836" s="25"/>
      <c r="AI836" s="25"/>
    </row>
    <row r="837" spans="5:35">
      <c r="E837" s="24"/>
      <c r="F837" s="24"/>
      <c r="H837" s="24"/>
      <c r="I837" s="24"/>
      <c r="J837" s="24"/>
      <c r="K837" s="24"/>
      <c r="L837" s="24"/>
      <c r="M837" s="24"/>
      <c r="N837" s="24"/>
      <c r="O837" s="24"/>
      <c r="P837" s="24"/>
      <c r="U837" s="25"/>
      <c r="V837" s="25"/>
      <c r="W837" s="25"/>
      <c r="X837" s="25"/>
      <c r="Y837" s="25"/>
      <c r="AF837" s="25"/>
      <c r="AG837" s="26"/>
      <c r="AH837" s="25"/>
      <c r="AI837" s="25"/>
    </row>
    <row r="838" spans="5:35">
      <c r="E838" s="24"/>
      <c r="F838" s="24"/>
      <c r="H838" s="24"/>
      <c r="I838" s="24"/>
      <c r="J838" s="24"/>
      <c r="K838" s="24"/>
      <c r="L838" s="24"/>
      <c r="M838" s="24"/>
      <c r="N838" s="24"/>
      <c r="O838" s="24"/>
      <c r="P838" s="24"/>
      <c r="U838" s="25"/>
      <c r="V838" s="25"/>
      <c r="W838" s="25"/>
      <c r="X838" s="25"/>
      <c r="Y838" s="25"/>
      <c r="AF838" s="25"/>
      <c r="AG838" s="26"/>
      <c r="AH838" s="25"/>
      <c r="AI838" s="25"/>
    </row>
    <row r="839" spans="5:35">
      <c r="E839" s="24"/>
      <c r="F839" s="24"/>
      <c r="H839" s="24"/>
      <c r="I839" s="24"/>
      <c r="J839" s="24"/>
      <c r="K839" s="24"/>
      <c r="L839" s="24"/>
      <c r="M839" s="24"/>
      <c r="N839" s="24"/>
      <c r="O839" s="24"/>
      <c r="P839" s="24"/>
      <c r="U839" s="25"/>
      <c r="V839" s="25"/>
      <c r="W839" s="25"/>
      <c r="X839" s="25"/>
      <c r="Y839" s="25"/>
      <c r="AF839" s="25"/>
      <c r="AG839" s="26"/>
      <c r="AH839" s="25"/>
      <c r="AI839" s="25"/>
    </row>
    <row r="840" spans="5:35">
      <c r="E840" s="24"/>
      <c r="F840" s="24"/>
      <c r="H840" s="24"/>
      <c r="I840" s="24"/>
      <c r="J840" s="24"/>
      <c r="K840" s="24"/>
      <c r="L840" s="24"/>
      <c r="M840" s="24"/>
      <c r="N840" s="24"/>
      <c r="O840" s="24"/>
      <c r="P840" s="24"/>
      <c r="U840" s="25"/>
      <c r="V840" s="25"/>
      <c r="W840" s="25"/>
      <c r="X840" s="25"/>
      <c r="Y840" s="25"/>
      <c r="AF840" s="25"/>
      <c r="AG840" s="26"/>
      <c r="AH840" s="25"/>
      <c r="AI840" s="25"/>
    </row>
    <row r="841" spans="5:35">
      <c r="E841" s="24"/>
      <c r="F841" s="24"/>
      <c r="H841" s="24"/>
      <c r="I841" s="24"/>
      <c r="J841" s="24"/>
      <c r="K841" s="24"/>
      <c r="L841" s="24"/>
      <c r="M841" s="24"/>
      <c r="N841" s="24"/>
      <c r="O841" s="24"/>
      <c r="P841" s="24"/>
      <c r="U841" s="25"/>
      <c r="V841" s="25"/>
      <c r="W841" s="25"/>
      <c r="X841" s="25"/>
      <c r="Y841" s="25"/>
      <c r="AF841" s="25"/>
      <c r="AG841" s="26"/>
      <c r="AH841" s="25"/>
      <c r="AI841" s="25"/>
    </row>
    <row r="842" spans="5:35">
      <c r="E842" s="24"/>
      <c r="F842" s="24"/>
      <c r="H842" s="24"/>
      <c r="I842" s="24"/>
      <c r="J842" s="24"/>
      <c r="K842" s="24"/>
      <c r="L842" s="24"/>
      <c r="M842" s="24"/>
      <c r="N842" s="24"/>
      <c r="O842" s="24"/>
      <c r="P842" s="24"/>
      <c r="U842" s="25"/>
      <c r="V842" s="25"/>
      <c r="W842" s="25"/>
      <c r="X842" s="25"/>
      <c r="Y842" s="25"/>
      <c r="AF842" s="25"/>
      <c r="AG842" s="26"/>
      <c r="AH842" s="25"/>
      <c r="AI842" s="25"/>
    </row>
    <row r="843" spans="5:35">
      <c r="E843" s="24"/>
      <c r="F843" s="24"/>
      <c r="H843" s="24"/>
      <c r="I843" s="24"/>
      <c r="J843" s="24"/>
      <c r="K843" s="24"/>
      <c r="L843" s="24"/>
      <c r="M843" s="24"/>
      <c r="N843" s="24"/>
      <c r="O843" s="24"/>
      <c r="P843" s="24"/>
      <c r="U843" s="25"/>
      <c r="V843" s="25"/>
      <c r="W843" s="25"/>
      <c r="X843" s="25"/>
      <c r="Y843" s="25"/>
      <c r="AF843" s="25"/>
      <c r="AG843" s="26"/>
      <c r="AH843" s="25"/>
      <c r="AI843" s="25"/>
    </row>
    <row r="844" spans="5:35">
      <c r="E844" s="24"/>
      <c r="F844" s="24"/>
      <c r="H844" s="24"/>
      <c r="I844" s="24"/>
      <c r="J844" s="24"/>
      <c r="K844" s="24"/>
      <c r="L844" s="24"/>
      <c r="M844" s="24"/>
      <c r="N844" s="24"/>
      <c r="O844" s="24"/>
      <c r="P844" s="24"/>
      <c r="U844" s="25"/>
      <c r="V844" s="25"/>
      <c r="W844" s="25"/>
      <c r="X844" s="25"/>
      <c r="Y844" s="25"/>
      <c r="AF844" s="25"/>
      <c r="AG844" s="26"/>
      <c r="AH844" s="25"/>
      <c r="AI844" s="25"/>
    </row>
    <row r="845" spans="5:35">
      <c r="E845" s="24"/>
      <c r="F845" s="24"/>
      <c r="H845" s="24"/>
      <c r="I845" s="24"/>
      <c r="J845" s="24"/>
      <c r="K845" s="24"/>
      <c r="L845" s="24"/>
      <c r="M845" s="24"/>
      <c r="N845" s="24"/>
      <c r="O845" s="24"/>
      <c r="P845" s="24"/>
      <c r="U845" s="25"/>
      <c r="V845" s="25"/>
      <c r="W845" s="25"/>
      <c r="X845" s="25"/>
      <c r="Y845" s="25"/>
      <c r="AF845" s="25"/>
      <c r="AG845" s="26"/>
      <c r="AH845" s="25"/>
      <c r="AI845" s="25"/>
    </row>
    <row r="846" spans="5:35">
      <c r="E846" s="24"/>
      <c r="F846" s="24"/>
      <c r="H846" s="24"/>
      <c r="I846" s="24"/>
      <c r="J846" s="24"/>
      <c r="K846" s="24"/>
      <c r="L846" s="24"/>
      <c r="M846" s="24"/>
      <c r="N846" s="24"/>
      <c r="O846" s="24"/>
      <c r="P846" s="24"/>
      <c r="U846" s="25"/>
      <c r="V846" s="25"/>
      <c r="W846" s="25"/>
      <c r="X846" s="25"/>
      <c r="Y846" s="25"/>
      <c r="AF846" s="25"/>
      <c r="AG846" s="26"/>
      <c r="AH846" s="25"/>
      <c r="AI846" s="25"/>
    </row>
    <row r="847" spans="5:35">
      <c r="E847" s="24"/>
      <c r="F847" s="24"/>
      <c r="H847" s="24"/>
      <c r="I847" s="24"/>
      <c r="J847" s="24"/>
      <c r="K847" s="24"/>
      <c r="L847" s="24"/>
      <c r="M847" s="24"/>
      <c r="N847" s="24"/>
      <c r="O847" s="24"/>
      <c r="P847" s="24"/>
      <c r="U847" s="25"/>
      <c r="V847" s="25"/>
      <c r="W847" s="25"/>
      <c r="X847" s="25"/>
      <c r="Y847" s="25"/>
      <c r="AF847" s="25"/>
      <c r="AG847" s="26"/>
      <c r="AH847" s="25"/>
      <c r="AI847" s="25"/>
    </row>
    <row r="848" spans="5:35">
      <c r="E848" s="24"/>
      <c r="F848" s="24"/>
      <c r="H848" s="24"/>
      <c r="I848" s="24"/>
      <c r="J848" s="24"/>
      <c r="K848" s="24"/>
      <c r="L848" s="24"/>
      <c r="M848" s="24"/>
      <c r="N848" s="24"/>
      <c r="O848" s="24"/>
      <c r="P848" s="24"/>
      <c r="U848" s="25"/>
      <c r="V848" s="25"/>
      <c r="W848" s="25"/>
      <c r="X848" s="25"/>
      <c r="Y848" s="25"/>
      <c r="AF848" s="25"/>
      <c r="AG848" s="26"/>
      <c r="AH848" s="25"/>
      <c r="AI848" s="25"/>
    </row>
    <row r="849" spans="5:35">
      <c r="E849" s="24"/>
      <c r="F849" s="24"/>
      <c r="H849" s="24"/>
      <c r="I849" s="24"/>
      <c r="J849" s="24"/>
      <c r="K849" s="24"/>
      <c r="L849" s="24"/>
      <c r="M849" s="24"/>
      <c r="N849" s="24"/>
      <c r="O849" s="24"/>
      <c r="P849" s="24"/>
      <c r="U849" s="25"/>
      <c r="V849" s="25"/>
      <c r="W849" s="25"/>
      <c r="X849" s="25"/>
      <c r="Y849" s="25"/>
      <c r="AF849" s="25"/>
      <c r="AG849" s="26"/>
      <c r="AH849" s="25"/>
      <c r="AI849" s="25"/>
    </row>
    <row r="850" spans="5:35">
      <c r="E850" s="24"/>
      <c r="F850" s="24"/>
      <c r="H850" s="24"/>
      <c r="I850" s="24"/>
      <c r="J850" s="24"/>
      <c r="K850" s="24"/>
      <c r="L850" s="24"/>
      <c r="M850" s="24"/>
      <c r="N850" s="24"/>
      <c r="O850" s="24"/>
      <c r="P850" s="24"/>
      <c r="U850" s="25"/>
      <c r="V850" s="25"/>
      <c r="W850" s="25"/>
      <c r="X850" s="25"/>
      <c r="Y850" s="25"/>
      <c r="AF850" s="25"/>
      <c r="AG850" s="26"/>
      <c r="AH850" s="25"/>
      <c r="AI850" s="25"/>
    </row>
    <row r="851" spans="5:35">
      <c r="E851" s="24"/>
      <c r="F851" s="24"/>
      <c r="H851" s="24"/>
      <c r="I851" s="24"/>
      <c r="J851" s="24"/>
      <c r="K851" s="24"/>
      <c r="L851" s="24"/>
      <c r="M851" s="24"/>
      <c r="N851" s="24"/>
      <c r="O851" s="24"/>
      <c r="P851" s="24"/>
      <c r="U851" s="25"/>
      <c r="V851" s="25"/>
      <c r="W851" s="25"/>
      <c r="X851" s="25"/>
      <c r="Y851" s="25"/>
      <c r="AF851" s="25"/>
      <c r="AG851" s="26"/>
      <c r="AH851" s="25"/>
      <c r="AI851" s="25"/>
    </row>
    <row r="852" spans="5:35">
      <c r="E852" s="24"/>
      <c r="F852" s="24"/>
      <c r="H852" s="24"/>
      <c r="I852" s="24"/>
      <c r="J852" s="24"/>
      <c r="K852" s="24"/>
      <c r="L852" s="24"/>
      <c r="M852" s="24"/>
      <c r="N852" s="24"/>
      <c r="O852" s="24"/>
      <c r="P852" s="24"/>
      <c r="U852" s="25"/>
      <c r="V852" s="25"/>
      <c r="W852" s="25"/>
      <c r="X852" s="25"/>
      <c r="Y852" s="25"/>
      <c r="AF852" s="25"/>
      <c r="AG852" s="26"/>
      <c r="AH852" s="25"/>
      <c r="AI852" s="25"/>
    </row>
    <row r="853" spans="5:35">
      <c r="E853" s="24"/>
      <c r="F853" s="24"/>
      <c r="H853" s="24"/>
      <c r="I853" s="24"/>
      <c r="J853" s="24"/>
      <c r="K853" s="24"/>
      <c r="L853" s="24"/>
      <c r="M853" s="24"/>
      <c r="N853" s="24"/>
      <c r="O853" s="24"/>
      <c r="P853" s="24"/>
      <c r="U853" s="25"/>
      <c r="V853" s="25"/>
      <c r="W853" s="25"/>
      <c r="X853" s="25"/>
      <c r="Y853" s="25"/>
      <c r="AF853" s="25"/>
      <c r="AG853" s="26"/>
      <c r="AH853" s="25"/>
      <c r="AI853" s="25"/>
    </row>
    <row r="854" spans="5:35">
      <c r="E854" s="24"/>
      <c r="F854" s="24"/>
      <c r="H854" s="24"/>
      <c r="I854" s="24"/>
      <c r="J854" s="24"/>
      <c r="K854" s="24"/>
      <c r="L854" s="24"/>
      <c r="M854" s="24"/>
      <c r="N854" s="24"/>
      <c r="O854" s="24"/>
      <c r="P854" s="24"/>
      <c r="U854" s="25"/>
      <c r="V854" s="25"/>
      <c r="W854" s="25"/>
      <c r="X854" s="25"/>
      <c r="Y854" s="25"/>
      <c r="AF854" s="25"/>
      <c r="AG854" s="26"/>
      <c r="AH854" s="25"/>
      <c r="AI854" s="25"/>
    </row>
    <row r="855" spans="5:35">
      <c r="E855" s="24"/>
      <c r="F855" s="24"/>
      <c r="H855" s="24"/>
      <c r="I855" s="24"/>
      <c r="J855" s="24"/>
      <c r="K855" s="24"/>
      <c r="L855" s="24"/>
      <c r="M855" s="24"/>
      <c r="N855" s="24"/>
      <c r="O855" s="24"/>
      <c r="P855" s="24"/>
      <c r="U855" s="25"/>
      <c r="V855" s="25"/>
      <c r="W855" s="25"/>
      <c r="X855" s="25"/>
      <c r="Y855" s="25"/>
      <c r="AF855" s="25"/>
      <c r="AG855" s="26"/>
      <c r="AH855" s="25"/>
      <c r="AI855" s="25"/>
    </row>
    <row r="856" spans="5:35">
      <c r="E856" s="24"/>
      <c r="F856" s="24"/>
      <c r="H856" s="24"/>
      <c r="I856" s="24"/>
      <c r="J856" s="24"/>
      <c r="K856" s="24"/>
      <c r="L856" s="24"/>
      <c r="M856" s="24"/>
      <c r="N856" s="24"/>
      <c r="O856" s="24"/>
      <c r="P856" s="24"/>
      <c r="U856" s="25"/>
      <c r="V856" s="25"/>
      <c r="W856" s="25"/>
      <c r="X856" s="25"/>
      <c r="Y856" s="25"/>
      <c r="AF856" s="25"/>
      <c r="AG856" s="26"/>
      <c r="AH856" s="25"/>
      <c r="AI856" s="25"/>
    </row>
    <row r="857" spans="5:35">
      <c r="E857" s="24"/>
      <c r="F857" s="24"/>
      <c r="H857" s="24"/>
      <c r="I857" s="24"/>
      <c r="J857" s="24"/>
      <c r="K857" s="24"/>
      <c r="L857" s="24"/>
      <c r="M857" s="24"/>
      <c r="N857" s="24"/>
      <c r="O857" s="24"/>
      <c r="P857" s="24"/>
      <c r="U857" s="25"/>
      <c r="V857" s="25"/>
      <c r="W857" s="25"/>
      <c r="X857" s="25"/>
      <c r="Y857" s="25"/>
      <c r="AF857" s="25"/>
      <c r="AG857" s="26"/>
      <c r="AH857" s="25"/>
      <c r="AI857" s="25"/>
    </row>
    <row r="858" spans="5:35">
      <c r="E858" s="24"/>
      <c r="F858" s="24"/>
      <c r="H858" s="24"/>
      <c r="I858" s="24"/>
      <c r="J858" s="24"/>
      <c r="K858" s="24"/>
      <c r="L858" s="24"/>
      <c r="M858" s="24"/>
      <c r="N858" s="24"/>
      <c r="O858" s="24"/>
      <c r="P858" s="24"/>
      <c r="U858" s="25"/>
      <c r="V858" s="25"/>
      <c r="W858" s="25"/>
      <c r="X858" s="25"/>
      <c r="Y858" s="25"/>
      <c r="AF858" s="25"/>
      <c r="AG858" s="26"/>
      <c r="AH858" s="25"/>
      <c r="AI858" s="25"/>
    </row>
    <row r="859" spans="5:35">
      <c r="E859" s="24"/>
      <c r="F859" s="24"/>
      <c r="H859" s="24"/>
      <c r="I859" s="24"/>
      <c r="J859" s="24"/>
      <c r="K859" s="24"/>
      <c r="L859" s="24"/>
      <c r="M859" s="24"/>
      <c r="N859" s="24"/>
      <c r="O859" s="24"/>
      <c r="P859" s="24"/>
      <c r="U859" s="25"/>
      <c r="V859" s="25"/>
      <c r="W859" s="25"/>
      <c r="X859" s="25"/>
      <c r="Y859" s="25"/>
      <c r="AF859" s="25"/>
      <c r="AG859" s="26"/>
      <c r="AH859" s="25"/>
      <c r="AI859" s="25"/>
    </row>
    <row r="860" spans="5:35">
      <c r="E860" s="24"/>
      <c r="F860" s="24"/>
      <c r="H860" s="24"/>
      <c r="I860" s="24"/>
      <c r="J860" s="24"/>
      <c r="K860" s="24"/>
      <c r="L860" s="24"/>
      <c r="M860" s="24"/>
      <c r="N860" s="24"/>
      <c r="O860" s="24"/>
      <c r="P860" s="24"/>
      <c r="U860" s="25"/>
      <c r="V860" s="25"/>
      <c r="W860" s="25"/>
      <c r="X860" s="25"/>
      <c r="Y860" s="25"/>
      <c r="AF860" s="25"/>
      <c r="AG860" s="26"/>
      <c r="AH860" s="25"/>
      <c r="AI860" s="25"/>
    </row>
    <row r="861" spans="5:35">
      <c r="E861" s="24"/>
      <c r="F861" s="24"/>
      <c r="H861" s="24"/>
      <c r="I861" s="24"/>
      <c r="J861" s="24"/>
      <c r="K861" s="24"/>
      <c r="L861" s="24"/>
      <c r="M861" s="24"/>
      <c r="N861" s="24"/>
      <c r="O861" s="24"/>
      <c r="P861" s="24"/>
      <c r="U861" s="25"/>
      <c r="V861" s="25"/>
      <c r="W861" s="25"/>
      <c r="X861" s="25"/>
      <c r="Y861" s="25"/>
      <c r="AF861" s="25"/>
      <c r="AG861" s="26"/>
      <c r="AH861" s="25"/>
      <c r="AI861" s="25"/>
    </row>
    <row r="862" spans="5:35">
      <c r="E862" s="24"/>
      <c r="F862" s="24"/>
      <c r="H862" s="24"/>
      <c r="I862" s="24"/>
      <c r="J862" s="24"/>
      <c r="K862" s="24"/>
      <c r="L862" s="24"/>
      <c r="M862" s="24"/>
      <c r="N862" s="24"/>
      <c r="O862" s="24"/>
      <c r="P862" s="24"/>
      <c r="U862" s="25"/>
      <c r="V862" s="25"/>
      <c r="W862" s="25"/>
      <c r="X862" s="25"/>
      <c r="Y862" s="25"/>
      <c r="AF862" s="25"/>
      <c r="AG862" s="26"/>
      <c r="AH862" s="25"/>
      <c r="AI862" s="25"/>
    </row>
    <row r="863" spans="5:35">
      <c r="E863" s="24"/>
      <c r="F863" s="24"/>
      <c r="H863" s="24"/>
      <c r="I863" s="24"/>
      <c r="J863" s="24"/>
      <c r="K863" s="24"/>
      <c r="L863" s="24"/>
      <c r="M863" s="24"/>
      <c r="N863" s="24"/>
      <c r="O863" s="24"/>
      <c r="P863" s="24"/>
      <c r="U863" s="25"/>
      <c r="V863" s="25"/>
      <c r="W863" s="25"/>
      <c r="X863" s="25"/>
      <c r="Y863" s="25"/>
      <c r="AF863" s="25"/>
      <c r="AG863" s="26"/>
      <c r="AH863" s="25"/>
      <c r="AI863" s="25"/>
    </row>
    <row r="864" spans="5:35">
      <c r="E864" s="24"/>
      <c r="F864" s="24"/>
      <c r="H864" s="24"/>
      <c r="I864" s="24"/>
      <c r="J864" s="24"/>
      <c r="K864" s="24"/>
      <c r="L864" s="24"/>
      <c r="M864" s="24"/>
      <c r="N864" s="24"/>
      <c r="O864" s="24"/>
      <c r="P864" s="24"/>
      <c r="U864" s="25"/>
      <c r="V864" s="25"/>
      <c r="W864" s="25"/>
      <c r="X864" s="25"/>
      <c r="Y864" s="25"/>
      <c r="AF864" s="25"/>
      <c r="AG864" s="26"/>
      <c r="AH864" s="25"/>
      <c r="AI864" s="25"/>
    </row>
    <row r="865" spans="5:35">
      <c r="E865" s="24"/>
      <c r="F865" s="24"/>
      <c r="H865" s="24"/>
      <c r="I865" s="24"/>
      <c r="J865" s="24"/>
      <c r="K865" s="24"/>
      <c r="L865" s="24"/>
      <c r="M865" s="24"/>
      <c r="N865" s="24"/>
      <c r="O865" s="24"/>
      <c r="P865" s="24"/>
      <c r="U865" s="25"/>
      <c r="V865" s="25"/>
      <c r="W865" s="25"/>
      <c r="X865" s="25"/>
      <c r="Y865" s="25"/>
      <c r="AF865" s="25"/>
      <c r="AG865" s="26"/>
      <c r="AH865" s="25"/>
      <c r="AI865" s="25"/>
    </row>
    <row r="866" spans="5:35">
      <c r="E866" s="24"/>
      <c r="F866" s="24"/>
      <c r="H866" s="24"/>
      <c r="I866" s="24"/>
      <c r="J866" s="24"/>
      <c r="K866" s="24"/>
      <c r="L866" s="24"/>
      <c r="M866" s="24"/>
      <c r="N866" s="24"/>
      <c r="O866" s="24"/>
      <c r="P866" s="24"/>
      <c r="U866" s="25"/>
      <c r="V866" s="25"/>
      <c r="W866" s="25"/>
      <c r="X866" s="25"/>
      <c r="Y866" s="25"/>
      <c r="AF866" s="25"/>
      <c r="AG866" s="26"/>
      <c r="AH866" s="25"/>
      <c r="AI866" s="25"/>
    </row>
    <row r="867" spans="5:35">
      <c r="E867" s="24"/>
      <c r="F867" s="24"/>
      <c r="H867" s="24"/>
      <c r="I867" s="24"/>
      <c r="J867" s="24"/>
      <c r="K867" s="24"/>
      <c r="L867" s="24"/>
      <c r="M867" s="24"/>
      <c r="N867" s="24"/>
      <c r="O867" s="24"/>
      <c r="P867" s="24"/>
      <c r="U867" s="25"/>
      <c r="V867" s="25"/>
      <c r="W867" s="25"/>
      <c r="X867" s="25"/>
      <c r="Y867" s="25"/>
      <c r="AF867" s="25"/>
      <c r="AG867" s="26"/>
      <c r="AH867" s="25"/>
      <c r="AI867" s="25"/>
    </row>
    <row r="868" spans="5:35">
      <c r="E868" s="24"/>
      <c r="F868" s="24"/>
      <c r="H868" s="24"/>
      <c r="I868" s="24"/>
      <c r="J868" s="24"/>
      <c r="K868" s="24"/>
      <c r="L868" s="24"/>
      <c r="M868" s="24"/>
      <c r="N868" s="24"/>
      <c r="O868" s="24"/>
      <c r="P868" s="24"/>
      <c r="U868" s="25"/>
      <c r="V868" s="25"/>
      <c r="W868" s="25"/>
      <c r="X868" s="25"/>
      <c r="Y868" s="25"/>
      <c r="AF868" s="25"/>
      <c r="AG868" s="26"/>
      <c r="AH868" s="25"/>
      <c r="AI868" s="25"/>
    </row>
    <row r="869" spans="5:35">
      <c r="E869" s="24"/>
      <c r="F869" s="24"/>
      <c r="H869" s="24"/>
      <c r="I869" s="24"/>
      <c r="J869" s="24"/>
      <c r="K869" s="24"/>
      <c r="L869" s="24"/>
      <c r="M869" s="24"/>
      <c r="N869" s="24"/>
      <c r="O869" s="24"/>
      <c r="P869" s="24"/>
      <c r="U869" s="25"/>
      <c r="V869" s="25"/>
      <c r="W869" s="25"/>
      <c r="X869" s="25"/>
      <c r="Y869" s="25"/>
      <c r="AF869" s="25"/>
      <c r="AG869" s="26"/>
      <c r="AH869" s="25"/>
      <c r="AI869" s="25"/>
    </row>
    <row r="870" spans="5:35">
      <c r="E870" s="24"/>
      <c r="F870" s="24"/>
      <c r="H870" s="24"/>
      <c r="I870" s="24"/>
      <c r="J870" s="24"/>
      <c r="K870" s="24"/>
      <c r="L870" s="24"/>
      <c r="M870" s="24"/>
      <c r="N870" s="24"/>
      <c r="O870" s="24"/>
      <c r="P870" s="24"/>
      <c r="U870" s="25"/>
      <c r="V870" s="25"/>
      <c r="W870" s="25"/>
      <c r="X870" s="25"/>
      <c r="Y870" s="25"/>
      <c r="AF870" s="25"/>
      <c r="AG870" s="26"/>
      <c r="AH870" s="25"/>
      <c r="AI870" s="25"/>
    </row>
    <row r="871" spans="5:35">
      <c r="E871" s="24"/>
      <c r="F871" s="24"/>
      <c r="H871" s="24"/>
      <c r="I871" s="24"/>
      <c r="J871" s="24"/>
      <c r="K871" s="24"/>
      <c r="L871" s="24"/>
      <c r="M871" s="24"/>
      <c r="N871" s="24"/>
      <c r="O871" s="24"/>
      <c r="P871" s="24"/>
      <c r="U871" s="25"/>
      <c r="V871" s="25"/>
      <c r="W871" s="25"/>
      <c r="X871" s="25"/>
      <c r="Y871" s="25"/>
      <c r="AF871" s="25"/>
      <c r="AG871" s="26"/>
      <c r="AH871" s="25"/>
      <c r="AI871" s="25"/>
    </row>
    <row r="872" spans="5:35">
      <c r="E872" s="24"/>
      <c r="F872" s="24"/>
      <c r="H872" s="24"/>
      <c r="I872" s="24"/>
      <c r="J872" s="24"/>
      <c r="K872" s="24"/>
      <c r="L872" s="24"/>
      <c r="M872" s="24"/>
      <c r="N872" s="24"/>
      <c r="O872" s="24"/>
      <c r="P872" s="24"/>
      <c r="U872" s="25"/>
      <c r="V872" s="25"/>
      <c r="W872" s="25"/>
      <c r="X872" s="25"/>
      <c r="Y872" s="25"/>
      <c r="AF872" s="25"/>
      <c r="AG872" s="26"/>
      <c r="AH872" s="25"/>
      <c r="AI872" s="25"/>
    </row>
    <row r="873" spans="5:35">
      <c r="E873" s="24"/>
      <c r="F873" s="24"/>
      <c r="H873" s="24"/>
      <c r="I873" s="24"/>
      <c r="J873" s="24"/>
      <c r="K873" s="24"/>
      <c r="L873" s="24"/>
      <c r="M873" s="24"/>
      <c r="N873" s="24"/>
      <c r="O873" s="24"/>
      <c r="P873" s="24"/>
      <c r="U873" s="25"/>
      <c r="V873" s="25"/>
      <c r="W873" s="25"/>
      <c r="X873" s="25"/>
      <c r="Y873" s="25"/>
      <c r="AF873" s="25"/>
      <c r="AG873" s="26"/>
      <c r="AH873" s="25"/>
      <c r="AI873" s="25"/>
    </row>
    <row r="874" spans="5:35">
      <c r="E874" s="24"/>
      <c r="F874" s="24"/>
      <c r="H874" s="24"/>
      <c r="I874" s="24"/>
      <c r="J874" s="24"/>
      <c r="K874" s="24"/>
      <c r="L874" s="24"/>
      <c r="M874" s="24"/>
      <c r="N874" s="24"/>
      <c r="O874" s="24"/>
      <c r="P874" s="24"/>
      <c r="U874" s="25"/>
      <c r="V874" s="25"/>
      <c r="W874" s="25"/>
      <c r="X874" s="25"/>
      <c r="Y874" s="25"/>
      <c r="AF874" s="25"/>
      <c r="AG874" s="26"/>
      <c r="AH874" s="25"/>
      <c r="AI874" s="25"/>
    </row>
    <row r="875" spans="5:35">
      <c r="E875" s="24"/>
      <c r="F875" s="24"/>
      <c r="H875" s="24"/>
      <c r="I875" s="24"/>
      <c r="J875" s="24"/>
      <c r="K875" s="24"/>
      <c r="L875" s="24"/>
      <c r="M875" s="24"/>
      <c r="N875" s="24"/>
      <c r="O875" s="24"/>
      <c r="P875" s="24"/>
      <c r="U875" s="25"/>
      <c r="V875" s="25"/>
      <c r="W875" s="25"/>
      <c r="X875" s="25"/>
      <c r="Y875" s="25"/>
      <c r="AF875" s="25"/>
      <c r="AG875" s="26"/>
      <c r="AH875" s="25"/>
      <c r="AI875" s="25"/>
    </row>
    <row r="876" spans="5:35">
      <c r="E876" s="24"/>
      <c r="F876" s="24"/>
      <c r="H876" s="24"/>
      <c r="I876" s="24"/>
      <c r="J876" s="24"/>
      <c r="K876" s="24"/>
      <c r="L876" s="24"/>
      <c r="M876" s="24"/>
      <c r="N876" s="24"/>
      <c r="O876" s="24"/>
      <c r="P876" s="24"/>
      <c r="U876" s="25"/>
      <c r="V876" s="25"/>
      <c r="W876" s="25"/>
      <c r="X876" s="25"/>
      <c r="Y876" s="25"/>
      <c r="AF876" s="25"/>
      <c r="AG876" s="26"/>
      <c r="AH876" s="25"/>
      <c r="AI876" s="25"/>
    </row>
    <row r="877" spans="5:35">
      <c r="E877" s="24"/>
      <c r="F877" s="24"/>
      <c r="H877" s="24"/>
      <c r="I877" s="24"/>
      <c r="J877" s="24"/>
      <c r="K877" s="24"/>
      <c r="L877" s="24"/>
      <c r="M877" s="24"/>
      <c r="N877" s="24"/>
      <c r="O877" s="24"/>
      <c r="P877" s="24"/>
      <c r="U877" s="25"/>
      <c r="V877" s="25"/>
      <c r="W877" s="25"/>
      <c r="X877" s="25"/>
      <c r="Y877" s="25"/>
      <c r="AF877" s="25"/>
      <c r="AG877" s="26"/>
      <c r="AH877" s="25"/>
      <c r="AI877" s="25"/>
    </row>
    <row r="878" spans="5:35">
      <c r="E878" s="24"/>
      <c r="F878" s="24"/>
      <c r="H878" s="24"/>
      <c r="I878" s="24"/>
      <c r="J878" s="24"/>
      <c r="K878" s="24"/>
      <c r="L878" s="24"/>
      <c r="M878" s="24"/>
      <c r="N878" s="24"/>
      <c r="O878" s="24"/>
      <c r="P878" s="24"/>
      <c r="U878" s="25"/>
      <c r="V878" s="25"/>
      <c r="W878" s="25"/>
      <c r="X878" s="25"/>
      <c r="Y878" s="25"/>
      <c r="AF878" s="25"/>
      <c r="AG878" s="26"/>
      <c r="AH878" s="25"/>
      <c r="AI878" s="25"/>
    </row>
    <row r="879" spans="5:35">
      <c r="E879" s="24"/>
      <c r="F879" s="24"/>
      <c r="H879" s="24"/>
      <c r="I879" s="24"/>
      <c r="J879" s="24"/>
      <c r="K879" s="24"/>
      <c r="L879" s="24"/>
      <c r="M879" s="24"/>
      <c r="N879" s="24"/>
      <c r="O879" s="24"/>
      <c r="P879" s="24"/>
      <c r="U879" s="25"/>
      <c r="V879" s="25"/>
      <c r="W879" s="25"/>
      <c r="X879" s="25"/>
      <c r="Y879" s="25"/>
      <c r="AF879" s="25"/>
      <c r="AG879" s="26"/>
      <c r="AH879" s="25"/>
      <c r="AI879" s="25"/>
    </row>
    <row r="880" spans="5:35">
      <c r="E880" s="24"/>
      <c r="F880" s="24"/>
      <c r="H880" s="24"/>
      <c r="I880" s="24"/>
      <c r="J880" s="24"/>
      <c r="K880" s="24"/>
      <c r="L880" s="24"/>
      <c r="M880" s="24"/>
      <c r="N880" s="24"/>
      <c r="O880" s="24"/>
      <c r="P880" s="24"/>
      <c r="U880" s="25"/>
      <c r="V880" s="25"/>
      <c r="W880" s="25"/>
      <c r="X880" s="25"/>
      <c r="Y880" s="25"/>
      <c r="AF880" s="25"/>
      <c r="AG880" s="26"/>
      <c r="AH880" s="25"/>
      <c r="AI880" s="25"/>
    </row>
    <row r="881" spans="5:35">
      <c r="E881" s="24"/>
      <c r="F881" s="24"/>
      <c r="H881" s="24"/>
      <c r="I881" s="24"/>
      <c r="J881" s="24"/>
      <c r="K881" s="24"/>
      <c r="L881" s="24"/>
      <c r="M881" s="24"/>
      <c r="N881" s="24"/>
      <c r="O881" s="24"/>
      <c r="P881" s="24"/>
      <c r="U881" s="25"/>
      <c r="V881" s="25"/>
      <c r="W881" s="25"/>
      <c r="X881" s="25"/>
      <c r="Y881" s="25"/>
      <c r="AF881" s="25"/>
      <c r="AG881" s="26"/>
      <c r="AH881" s="25"/>
      <c r="AI881" s="25"/>
    </row>
    <row r="882" spans="5:35">
      <c r="E882" s="24"/>
      <c r="F882" s="24"/>
      <c r="H882" s="24"/>
      <c r="I882" s="24"/>
      <c r="J882" s="24"/>
      <c r="K882" s="24"/>
      <c r="L882" s="24"/>
      <c r="M882" s="24"/>
      <c r="N882" s="24"/>
      <c r="O882" s="24"/>
      <c r="P882" s="24"/>
      <c r="U882" s="25"/>
      <c r="V882" s="25"/>
      <c r="W882" s="25"/>
      <c r="X882" s="25"/>
      <c r="Y882" s="25"/>
      <c r="AF882" s="25"/>
      <c r="AG882" s="26"/>
      <c r="AH882" s="25"/>
      <c r="AI882" s="25"/>
    </row>
    <row r="883" spans="5:35">
      <c r="E883" s="24"/>
      <c r="F883" s="24"/>
      <c r="H883" s="24"/>
      <c r="I883" s="24"/>
      <c r="J883" s="24"/>
      <c r="K883" s="24"/>
      <c r="L883" s="24"/>
      <c r="M883" s="24"/>
      <c r="N883" s="24"/>
      <c r="O883" s="24"/>
      <c r="P883" s="24"/>
      <c r="U883" s="25"/>
      <c r="V883" s="25"/>
      <c r="W883" s="25"/>
      <c r="X883" s="25"/>
      <c r="Y883" s="25"/>
      <c r="AF883" s="25"/>
      <c r="AG883" s="26"/>
      <c r="AH883" s="25"/>
      <c r="AI883" s="25"/>
    </row>
    <row r="884" spans="5:35">
      <c r="E884" s="24"/>
      <c r="F884" s="24"/>
      <c r="H884" s="24"/>
      <c r="I884" s="24"/>
      <c r="J884" s="24"/>
      <c r="K884" s="24"/>
      <c r="L884" s="24"/>
      <c r="M884" s="24"/>
      <c r="N884" s="24"/>
      <c r="O884" s="24"/>
      <c r="P884" s="24"/>
      <c r="U884" s="25"/>
      <c r="V884" s="25"/>
      <c r="W884" s="25"/>
      <c r="X884" s="25"/>
      <c r="Y884" s="25"/>
      <c r="AF884" s="25"/>
      <c r="AG884" s="26"/>
      <c r="AH884" s="25"/>
      <c r="AI884" s="25"/>
    </row>
    <row r="885" spans="5:35">
      <c r="E885" s="24"/>
      <c r="F885" s="24"/>
      <c r="H885" s="24"/>
      <c r="I885" s="24"/>
      <c r="J885" s="24"/>
      <c r="K885" s="24"/>
      <c r="L885" s="24"/>
      <c r="M885" s="24"/>
      <c r="N885" s="24"/>
      <c r="O885" s="24"/>
      <c r="P885" s="24"/>
      <c r="U885" s="25"/>
      <c r="V885" s="25"/>
      <c r="W885" s="25"/>
      <c r="X885" s="25"/>
      <c r="Y885" s="25"/>
      <c r="AF885" s="25"/>
      <c r="AG885" s="26"/>
      <c r="AH885" s="25"/>
      <c r="AI885" s="25"/>
    </row>
    <row r="886" spans="5:35">
      <c r="E886" s="24"/>
      <c r="F886" s="24"/>
      <c r="H886" s="24"/>
      <c r="I886" s="24"/>
      <c r="J886" s="24"/>
      <c r="K886" s="24"/>
      <c r="L886" s="24"/>
      <c r="M886" s="24"/>
      <c r="N886" s="24"/>
      <c r="O886" s="24"/>
      <c r="P886" s="24"/>
      <c r="U886" s="25"/>
      <c r="V886" s="25"/>
      <c r="W886" s="25"/>
      <c r="X886" s="25"/>
      <c r="Y886" s="25"/>
      <c r="AF886" s="25"/>
      <c r="AG886" s="26"/>
      <c r="AH886" s="25"/>
      <c r="AI886" s="25"/>
    </row>
    <row r="887" spans="5:35">
      <c r="E887" s="24"/>
      <c r="F887" s="24"/>
      <c r="H887" s="24"/>
      <c r="I887" s="24"/>
      <c r="J887" s="24"/>
      <c r="K887" s="24"/>
      <c r="L887" s="24"/>
      <c r="M887" s="24"/>
      <c r="N887" s="24"/>
      <c r="O887" s="24"/>
      <c r="P887" s="24"/>
      <c r="U887" s="25"/>
      <c r="V887" s="25"/>
      <c r="W887" s="25"/>
      <c r="X887" s="25"/>
      <c r="Y887" s="25"/>
      <c r="AF887" s="25"/>
      <c r="AG887" s="26"/>
      <c r="AH887" s="25"/>
      <c r="AI887" s="25"/>
    </row>
    <row r="888" spans="5:35">
      <c r="E888" s="24"/>
      <c r="F888" s="24"/>
      <c r="H888" s="24"/>
      <c r="I888" s="24"/>
      <c r="J888" s="24"/>
      <c r="K888" s="24"/>
      <c r="L888" s="24"/>
      <c r="M888" s="24"/>
      <c r="N888" s="24"/>
      <c r="O888" s="24"/>
      <c r="P888" s="24"/>
      <c r="U888" s="25"/>
      <c r="V888" s="25"/>
      <c r="W888" s="25"/>
      <c r="X888" s="25"/>
      <c r="Y888" s="25"/>
      <c r="AF888" s="25"/>
      <c r="AG888" s="26"/>
      <c r="AH888" s="25"/>
      <c r="AI888" s="25"/>
    </row>
    <row r="889" spans="5:35">
      <c r="E889" s="24"/>
      <c r="F889" s="24"/>
      <c r="H889" s="24"/>
      <c r="I889" s="24"/>
      <c r="J889" s="24"/>
      <c r="K889" s="24"/>
      <c r="L889" s="24"/>
      <c r="M889" s="24"/>
      <c r="N889" s="24"/>
      <c r="O889" s="24"/>
      <c r="P889" s="24"/>
      <c r="U889" s="25"/>
      <c r="V889" s="25"/>
      <c r="W889" s="25"/>
      <c r="X889" s="25"/>
      <c r="Y889" s="25"/>
      <c r="AF889" s="25"/>
      <c r="AG889" s="26"/>
      <c r="AH889" s="25"/>
      <c r="AI889" s="25"/>
    </row>
    <row r="890" spans="5:35">
      <c r="E890" s="24"/>
      <c r="F890" s="24"/>
      <c r="H890" s="24"/>
      <c r="I890" s="24"/>
      <c r="J890" s="24"/>
      <c r="K890" s="24"/>
      <c r="L890" s="24"/>
      <c r="M890" s="24"/>
      <c r="N890" s="24"/>
      <c r="O890" s="24"/>
      <c r="P890" s="24"/>
      <c r="U890" s="25"/>
      <c r="V890" s="25"/>
      <c r="W890" s="25"/>
      <c r="X890" s="25"/>
      <c r="Y890" s="25"/>
      <c r="AF890" s="25"/>
      <c r="AG890" s="26"/>
      <c r="AH890" s="25"/>
      <c r="AI890" s="25"/>
    </row>
    <row r="891" spans="5:35">
      <c r="E891" s="24"/>
      <c r="F891" s="24"/>
      <c r="H891" s="24"/>
      <c r="I891" s="24"/>
      <c r="J891" s="24"/>
      <c r="K891" s="24"/>
      <c r="L891" s="24"/>
      <c r="M891" s="24"/>
      <c r="N891" s="24"/>
      <c r="O891" s="24"/>
      <c r="P891" s="24"/>
      <c r="U891" s="25"/>
      <c r="V891" s="25"/>
      <c r="W891" s="25"/>
      <c r="X891" s="25"/>
      <c r="Y891" s="25"/>
      <c r="AF891" s="25"/>
      <c r="AG891" s="26"/>
      <c r="AH891" s="25"/>
      <c r="AI891" s="25"/>
    </row>
    <row r="892" spans="5:35">
      <c r="E892" s="24"/>
      <c r="F892" s="24"/>
      <c r="H892" s="24"/>
      <c r="I892" s="24"/>
      <c r="J892" s="24"/>
      <c r="K892" s="24"/>
      <c r="L892" s="24"/>
      <c r="M892" s="24"/>
      <c r="N892" s="24"/>
      <c r="O892" s="24"/>
      <c r="P892" s="24"/>
      <c r="U892" s="25"/>
      <c r="V892" s="25"/>
      <c r="W892" s="25"/>
      <c r="X892" s="25"/>
      <c r="Y892" s="25"/>
      <c r="AF892" s="25"/>
      <c r="AG892" s="26"/>
      <c r="AH892" s="25"/>
      <c r="AI892" s="25"/>
    </row>
    <row r="893" spans="5:35">
      <c r="E893" s="24"/>
      <c r="F893" s="24"/>
      <c r="H893" s="24"/>
      <c r="I893" s="24"/>
      <c r="J893" s="24"/>
      <c r="K893" s="24"/>
      <c r="L893" s="24"/>
      <c r="M893" s="24"/>
      <c r="N893" s="24"/>
      <c r="O893" s="24"/>
      <c r="P893" s="24"/>
      <c r="U893" s="25"/>
      <c r="V893" s="25"/>
      <c r="W893" s="25"/>
      <c r="X893" s="25"/>
      <c r="Y893" s="25"/>
      <c r="AF893" s="25"/>
      <c r="AG893" s="26"/>
      <c r="AH893" s="25"/>
      <c r="AI893" s="25"/>
    </row>
    <row r="894" spans="5:35">
      <c r="E894" s="24"/>
      <c r="F894" s="24"/>
      <c r="H894" s="24"/>
      <c r="I894" s="24"/>
      <c r="J894" s="24"/>
      <c r="K894" s="24"/>
      <c r="L894" s="24"/>
      <c r="M894" s="24"/>
      <c r="N894" s="24"/>
      <c r="O894" s="24"/>
      <c r="P894" s="24"/>
      <c r="U894" s="25"/>
      <c r="V894" s="25"/>
      <c r="W894" s="25"/>
      <c r="X894" s="25"/>
      <c r="Y894" s="25"/>
      <c r="AF894" s="25"/>
      <c r="AG894" s="26"/>
      <c r="AH894" s="25"/>
      <c r="AI894" s="25"/>
    </row>
    <row r="895" spans="5:35">
      <c r="E895" s="24"/>
      <c r="F895" s="24"/>
      <c r="H895" s="24"/>
      <c r="I895" s="24"/>
      <c r="J895" s="24"/>
      <c r="K895" s="24"/>
      <c r="L895" s="24"/>
      <c r="M895" s="24"/>
      <c r="N895" s="24"/>
      <c r="O895" s="24"/>
      <c r="P895" s="24"/>
      <c r="U895" s="25"/>
      <c r="V895" s="25"/>
      <c r="W895" s="25"/>
      <c r="X895" s="25"/>
      <c r="Y895" s="25"/>
      <c r="AF895" s="25"/>
      <c r="AG895" s="26"/>
      <c r="AH895" s="25"/>
      <c r="AI895" s="25"/>
    </row>
    <row r="896" spans="5:35">
      <c r="E896" s="24"/>
      <c r="F896" s="24"/>
      <c r="H896" s="24"/>
      <c r="I896" s="24"/>
      <c r="J896" s="24"/>
      <c r="K896" s="24"/>
      <c r="L896" s="24"/>
      <c r="M896" s="24"/>
      <c r="N896" s="24"/>
      <c r="O896" s="24"/>
      <c r="P896" s="24"/>
      <c r="U896" s="25"/>
      <c r="V896" s="25"/>
      <c r="W896" s="25"/>
      <c r="X896" s="25"/>
      <c r="Y896" s="25"/>
      <c r="AF896" s="25"/>
      <c r="AG896" s="26"/>
      <c r="AH896" s="25"/>
      <c r="AI896" s="25"/>
    </row>
    <row r="897" spans="5:35">
      <c r="E897" s="24"/>
      <c r="F897" s="24"/>
      <c r="H897" s="24"/>
      <c r="I897" s="24"/>
      <c r="J897" s="24"/>
      <c r="K897" s="24"/>
      <c r="L897" s="24"/>
      <c r="M897" s="24"/>
      <c r="N897" s="24"/>
      <c r="O897" s="24"/>
      <c r="P897" s="24"/>
      <c r="U897" s="25"/>
      <c r="V897" s="25"/>
      <c r="W897" s="25"/>
      <c r="X897" s="25"/>
      <c r="Y897" s="25"/>
      <c r="AF897" s="25"/>
      <c r="AG897" s="26"/>
      <c r="AH897" s="25"/>
      <c r="AI897" s="25"/>
    </row>
    <row r="898" spans="5:35">
      <c r="E898" s="24"/>
      <c r="F898" s="24"/>
      <c r="H898" s="24"/>
      <c r="I898" s="24"/>
      <c r="J898" s="24"/>
      <c r="K898" s="24"/>
      <c r="L898" s="24"/>
      <c r="M898" s="24"/>
      <c r="N898" s="24"/>
      <c r="O898" s="24"/>
      <c r="P898" s="24"/>
      <c r="U898" s="25"/>
      <c r="V898" s="25"/>
      <c r="W898" s="25"/>
      <c r="X898" s="25"/>
      <c r="Y898" s="25"/>
      <c r="AF898" s="25"/>
      <c r="AG898" s="26"/>
      <c r="AH898" s="25"/>
      <c r="AI898" s="25"/>
    </row>
    <row r="899" spans="5:35">
      <c r="E899" s="24"/>
      <c r="F899" s="24"/>
      <c r="H899" s="24"/>
      <c r="I899" s="24"/>
      <c r="J899" s="24"/>
      <c r="K899" s="24"/>
      <c r="L899" s="24"/>
      <c r="M899" s="24"/>
      <c r="N899" s="24"/>
      <c r="O899" s="24"/>
      <c r="P899" s="24"/>
      <c r="U899" s="25"/>
      <c r="V899" s="25"/>
      <c r="W899" s="25"/>
      <c r="X899" s="25"/>
      <c r="Y899" s="25"/>
      <c r="AF899" s="25"/>
      <c r="AG899" s="26"/>
      <c r="AH899" s="25"/>
      <c r="AI899" s="25"/>
    </row>
    <row r="900" spans="5:35">
      <c r="E900" s="24"/>
      <c r="F900" s="24"/>
      <c r="H900" s="24"/>
      <c r="I900" s="24"/>
      <c r="J900" s="24"/>
      <c r="K900" s="24"/>
      <c r="L900" s="24"/>
      <c r="M900" s="24"/>
      <c r="N900" s="24"/>
      <c r="O900" s="24"/>
      <c r="P900" s="24"/>
      <c r="U900" s="25"/>
      <c r="V900" s="25"/>
      <c r="W900" s="25"/>
      <c r="X900" s="25"/>
      <c r="Y900" s="25"/>
      <c r="AF900" s="25"/>
      <c r="AG900" s="26"/>
      <c r="AH900" s="25"/>
      <c r="AI900" s="25"/>
    </row>
    <row r="901" spans="5:35">
      <c r="E901" s="24"/>
      <c r="F901" s="24"/>
      <c r="H901" s="24"/>
      <c r="I901" s="24"/>
      <c r="J901" s="24"/>
      <c r="K901" s="24"/>
      <c r="L901" s="24"/>
      <c r="M901" s="24"/>
      <c r="N901" s="24"/>
      <c r="O901" s="24"/>
      <c r="P901" s="24"/>
      <c r="U901" s="25"/>
      <c r="V901" s="25"/>
      <c r="W901" s="25"/>
      <c r="X901" s="25"/>
      <c r="Y901" s="25"/>
      <c r="AF901" s="25"/>
      <c r="AG901" s="26"/>
      <c r="AH901" s="25"/>
      <c r="AI901" s="25"/>
    </row>
    <row r="902" spans="5:35">
      <c r="E902" s="24"/>
      <c r="F902" s="24"/>
      <c r="H902" s="24"/>
      <c r="I902" s="24"/>
      <c r="J902" s="24"/>
      <c r="K902" s="24"/>
      <c r="L902" s="24"/>
      <c r="M902" s="24"/>
      <c r="N902" s="24"/>
      <c r="O902" s="24"/>
      <c r="P902" s="24"/>
      <c r="U902" s="25"/>
      <c r="V902" s="25"/>
      <c r="W902" s="25"/>
      <c r="X902" s="25"/>
      <c r="Y902" s="25"/>
      <c r="AF902" s="25"/>
      <c r="AG902" s="26"/>
      <c r="AH902" s="25"/>
      <c r="AI902" s="25"/>
    </row>
    <row r="903" spans="5:35">
      <c r="E903" s="24"/>
      <c r="F903" s="24"/>
      <c r="H903" s="24"/>
      <c r="I903" s="24"/>
      <c r="J903" s="24"/>
      <c r="K903" s="24"/>
      <c r="L903" s="24"/>
      <c r="M903" s="24"/>
      <c r="N903" s="24"/>
      <c r="O903" s="24"/>
      <c r="P903" s="24"/>
      <c r="U903" s="25"/>
      <c r="V903" s="25"/>
      <c r="W903" s="25"/>
      <c r="X903" s="25"/>
      <c r="Y903" s="25"/>
      <c r="AF903" s="25"/>
      <c r="AG903" s="26"/>
      <c r="AH903" s="25"/>
      <c r="AI903" s="25"/>
    </row>
    <row r="904" spans="5:35">
      <c r="E904" s="24"/>
      <c r="F904" s="24"/>
      <c r="H904" s="24"/>
      <c r="I904" s="24"/>
      <c r="J904" s="24"/>
      <c r="K904" s="24"/>
      <c r="L904" s="24"/>
      <c r="M904" s="24"/>
      <c r="N904" s="24"/>
      <c r="O904" s="24"/>
      <c r="P904" s="24"/>
      <c r="U904" s="25"/>
      <c r="V904" s="25"/>
      <c r="W904" s="25"/>
      <c r="X904" s="25"/>
      <c r="Y904" s="25"/>
      <c r="AF904" s="25"/>
      <c r="AG904" s="26"/>
      <c r="AH904" s="25"/>
      <c r="AI904" s="25"/>
    </row>
    <row r="905" spans="5:35">
      <c r="E905" s="24"/>
      <c r="F905" s="24"/>
      <c r="H905" s="24"/>
      <c r="I905" s="24"/>
      <c r="J905" s="24"/>
      <c r="K905" s="24"/>
      <c r="L905" s="24"/>
      <c r="M905" s="24"/>
      <c r="N905" s="24"/>
      <c r="O905" s="24"/>
      <c r="P905" s="24"/>
      <c r="U905" s="25"/>
      <c r="V905" s="25"/>
      <c r="W905" s="25"/>
      <c r="X905" s="25"/>
      <c r="Y905" s="25"/>
      <c r="AF905" s="25"/>
      <c r="AG905" s="26"/>
      <c r="AH905" s="25"/>
      <c r="AI905" s="25"/>
    </row>
    <row r="906" spans="5:35">
      <c r="E906" s="24"/>
      <c r="F906" s="24"/>
      <c r="H906" s="24"/>
      <c r="I906" s="24"/>
      <c r="J906" s="24"/>
      <c r="K906" s="24"/>
      <c r="L906" s="24"/>
      <c r="M906" s="24"/>
      <c r="N906" s="24"/>
      <c r="O906" s="24"/>
      <c r="P906" s="24"/>
      <c r="U906" s="25"/>
      <c r="V906" s="25"/>
      <c r="W906" s="25"/>
      <c r="X906" s="25"/>
      <c r="Y906" s="25"/>
      <c r="AF906" s="25"/>
      <c r="AG906" s="26"/>
      <c r="AH906" s="25"/>
      <c r="AI906" s="25"/>
    </row>
    <row r="907" spans="5:35">
      <c r="E907" s="24"/>
      <c r="F907" s="24"/>
      <c r="H907" s="24"/>
      <c r="I907" s="24"/>
      <c r="J907" s="24"/>
      <c r="K907" s="24"/>
      <c r="L907" s="24"/>
      <c r="M907" s="24"/>
      <c r="N907" s="24"/>
      <c r="O907" s="24"/>
      <c r="P907" s="24"/>
      <c r="U907" s="25"/>
      <c r="V907" s="25"/>
      <c r="W907" s="25"/>
      <c r="X907" s="25"/>
      <c r="Y907" s="25"/>
      <c r="AF907" s="25"/>
      <c r="AG907" s="26"/>
      <c r="AH907" s="25"/>
      <c r="AI907" s="25"/>
    </row>
    <row r="908" spans="5:35">
      <c r="E908" s="24"/>
      <c r="F908" s="24"/>
      <c r="H908" s="24"/>
      <c r="I908" s="24"/>
      <c r="J908" s="24"/>
      <c r="K908" s="24"/>
      <c r="L908" s="24"/>
      <c r="M908" s="24"/>
      <c r="N908" s="24"/>
      <c r="O908" s="24"/>
      <c r="P908" s="24"/>
      <c r="U908" s="25"/>
      <c r="V908" s="25"/>
      <c r="W908" s="25"/>
      <c r="X908" s="25"/>
      <c r="Y908" s="25"/>
      <c r="AF908" s="25"/>
      <c r="AG908" s="26"/>
      <c r="AH908" s="25"/>
      <c r="AI908" s="25"/>
    </row>
    <row r="909" spans="5:35">
      <c r="E909" s="24"/>
      <c r="F909" s="24"/>
      <c r="H909" s="24"/>
      <c r="I909" s="24"/>
      <c r="J909" s="24"/>
      <c r="K909" s="24"/>
      <c r="L909" s="24"/>
      <c r="M909" s="24"/>
      <c r="N909" s="24"/>
      <c r="O909" s="24"/>
      <c r="P909" s="24"/>
      <c r="U909" s="25"/>
      <c r="V909" s="25"/>
      <c r="W909" s="25"/>
      <c r="X909" s="25"/>
      <c r="Y909" s="25"/>
      <c r="AF909" s="25"/>
      <c r="AG909" s="26"/>
      <c r="AH909" s="25"/>
      <c r="AI909" s="25"/>
    </row>
    <row r="910" spans="5:35">
      <c r="E910" s="24"/>
      <c r="F910" s="24"/>
      <c r="H910" s="24"/>
      <c r="I910" s="24"/>
      <c r="J910" s="24"/>
      <c r="K910" s="24"/>
      <c r="L910" s="24"/>
      <c r="M910" s="24"/>
      <c r="N910" s="24"/>
      <c r="O910" s="24"/>
      <c r="P910" s="24"/>
      <c r="U910" s="25"/>
      <c r="V910" s="25"/>
      <c r="W910" s="25"/>
      <c r="X910" s="25"/>
      <c r="Y910" s="25"/>
      <c r="AF910" s="25"/>
      <c r="AG910" s="26"/>
      <c r="AH910" s="25"/>
      <c r="AI910" s="25"/>
    </row>
    <row r="911" spans="5:35">
      <c r="E911" s="24"/>
      <c r="F911" s="24"/>
      <c r="H911" s="24"/>
      <c r="I911" s="24"/>
      <c r="J911" s="24"/>
      <c r="K911" s="24"/>
      <c r="L911" s="24"/>
      <c r="M911" s="24"/>
      <c r="N911" s="24"/>
      <c r="O911" s="24"/>
      <c r="P911" s="24"/>
      <c r="U911" s="25"/>
      <c r="V911" s="25"/>
      <c r="W911" s="25"/>
      <c r="X911" s="25"/>
      <c r="Y911" s="25"/>
      <c r="AF911" s="25"/>
      <c r="AG911" s="26"/>
      <c r="AH911" s="25"/>
      <c r="AI911" s="25"/>
    </row>
    <row r="912" spans="5:35">
      <c r="E912" s="24"/>
      <c r="F912" s="24"/>
      <c r="H912" s="24"/>
      <c r="I912" s="24"/>
      <c r="J912" s="24"/>
      <c r="K912" s="24"/>
      <c r="L912" s="24"/>
      <c r="M912" s="24"/>
      <c r="N912" s="24"/>
      <c r="O912" s="24"/>
      <c r="P912" s="24"/>
      <c r="U912" s="25"/>
      <c r="V912" s="25"/>
      <c r="W912" s="25"/>
      <c r="X912" s="25"/>
      <c r="Y912" s="25"/>
      <c r="AF912" s="25"/>
      <c r="AG912" s="26"/>
      <c r="AH912" s="25"/>
      <c r="AI912" s="25"/>
    </row>
    <row r="913" spans="5:35">
      <c r="E913" s="24"/>
      <c r="F913" s="24"/>
      <c r="H913" s="24"/>
      <c r="I913" s="24"/>
      <c r="J913" s="24"/>
      <c r="K913" s="24"/>
      <c r="L913" s="24"/>
      <c r="M913" s="24"/>
      <c r="N913" s="24"/>
      <c r="O913" s="24"/>
      <c r="P913" s="24"/>
      <c r="U913" s="25"/>
      <c r="V913" s="25"/>
      <c r="W913" s="25"/>
      <c r="X913" s="25"/>
      <c r="Y913" s="25"/>
      <c r="AF913" s="25"/>
      <c r="AG913" s="26"/>
      <c r="AH913" s="25"/>
      <c r="AI913" s="25"/>
    </row>
    <row r="914" spans="5:35">
      <c r="E914" s="24"/>
      <c r="F914" s="24"/>
      <c r="H914" s="24"/>
      <c r="I914" s="24"/>
      <c r="J914" s="24"/>
      <c r="K914" s="24"/>
      <c r="L914" s="24"/>
      <c r="M914" s="24"/>
      <c r="N914" s="24"/>
      <c r="O914" s="24"/>
      <c r="P914" s="24"/>
      <c r="U914" s="25"/>
      <c r="V914" s="25"/>
      <c r="W914" s="25"/>
      <c r="X914" s="25"/>
      <c r="Y914" s="25"/>
      <c r="AF914" s="25"/>
      <c r="AG914" s="26"/>
      <c r="AH914" s="25"/>
      <c r="AI914" s="25"/>
    </row>
    <row r="915" spans="5:35">
      <c r="E915" s="24"/>
      <c r="F915" s="24"/>
      <c r="H915" s="24"/>
      <c r="I915" s="24"/>
      <c r="J915" s="24"/>
      <c r="K915" s="24"/>
      <c r="L915" s="24"/>
      <c r="M915" s="24"/>
      <c r="N915" s="24"/>
      <c r="O915" s="24"/>
      <c r="P915" s="24"/>
      <c r="U915" s="25"/>
      <c r="V915" s="25"/>
      <c r="W915" s="25"/>
      <c r="X915" s="25"/>
      <c r="Y915" s="25"/>
      <c r="AF915" s="25"/>
      <c r="AG915" s="26"/>
      <c r="AH915" s="25"/>
      <c r="AI915" s="25"/>
    </row>
    <row r="916" spans="5:35">
      <c r="E916" s="24"/>
      <c r="F916" s="24"/>
      <c r="H916" s="24"/>
      <c r="I916" s="24"/>
      <c r="J916" s="24"/>
      <c r="K916" s="24"/>
      <c r="L916" s="24"/>
      <c r="M916" s="24"/>
      <c r="N916" s="24"/>
      <c r="O916" s="24"/>
      <c r="P916" s="24"/>
      <c r="U916" s="25"/>
      <c r="V916" s="25"/>
      <c r="W916" s="25"/>
      <c r="X916" s="25"/>
      <c r="Y916" s="25"/>
      <c r="AF916" s="25"/>
      <c r="AG916" s="26"/>
      <c r="AH916" s="25"/>
      <c r="AI916" s="25"/>
    </row>
    <row r="917" spans="5:35">
      <c r="E917" s="24"/>
      <c r="F917" s="24"/>
      <c r="H917" s="24"/>
      <c r="I917" s="24"/>
      <c r="J917" s="24"/>
      <c r="K917" s="24"/>
      <c r="L917" s="24"/>
      <c r="M917" s="24"/>
      <c r="N917" s="24"/>
      <c r="O917" s="24"/>
      <c r="P917" s="24"/>
      <c r="U917" s="25"/>
      <c r="V917" s="25"/>
      <c r="W917" s="25"/>
      <c r="X917" s="25"/>
      <c r="Y917" s="25"/>
      <c r="AF917" s="25"/>
      <c r="AG917" s="26"/>
      <c r="AH917" s="25"/>
      <c r="AI917" s="25"/>
    </row>
    <row r="918" spans="5:35">
      <c r="E918" s="24"/>
      <c r="F918" s="24"/>
      <c r="H918" s="24"/>
      <c r="I918" s="24"/>
      <c r="J918" s="24"/>
      <c r="K918" s="24"/>
      <c r="L918" s="24"/>
      <c r="M918" s="24"/>
      <c r="N918" s="24"/>
      <c r="O918" s="24"/>
      <c r="P918" s="24"/>
      <c r="U918" s="25"/>
      <c r="V918" s="25"/>
      <c r="W918" s="25"/>
      <c r="X918" s="25"/>
      <c r="Y918" s="25"/>
      <c r="AF918" s="25"/>
      <c r="AG918" s="26"/>
      <c r="AH918" s="25"/>
      <c r="AI918" s="25"/>
    </row>
    <row r="919" spans="5:35">
      <c r="E919" s="24"/>
      <c r="F919" s="24"/>
      <c r="H919" s="24"/>
      <c r="I919" s="24"/>
      <c r="J919" s="24"/>
      <c r="K919" s="24"/>
      <c r="L919" s="24"/>
      <c r="M919" s="24"/>
      <c r="N919" s="24"/>
      <c r="O919" s="24"/>
      <c r="P919" s="24"/>
      <c r="U919" s="25"/>
      <c r="V919" s="25"/>
      <c r="W919" s="25"/>
      <c r="X919" s="25"/>
      <c r="Y919" s="25"/>
      <c r="AF919" s="25"/>
      <c r="AG919" s="26"/>
      <c r="AH919" s="25"/>
      <c r="AI919" s="25"/>
    </row>
    <row r="920" spans="5:35">
      <c r="E920" s="24"/>
      <c r="F920" s="24"/>
      <c r="H920" s="24"/>
      <c r="I920" s="24"/>
      <c r="J920" s="24"/>
      <c r="K920" s="24"/>
      <c r="L920" s="24"/>
      <c r="M920" s="24"/>
      <c r="N920" s="24"/>
      <c r="O920" s="24"/>
      <c r="P920" s="24"/>
      <c r="U920" s="25"/>
      <c r="V920" s="25"/>
      <c r="W920" s="25"/>
      <c r="X920" s="25"/>
      <c r="Y920" s="25"/>
      <c r="AF920" s="25"/>
      <c r="AG920" s="26"/>
      <c r="AH920" s="25"/>
      <c r="AI920" s="25"/>
    </row>
    <row r="921" spans="5:35">
      <c r="E921" s="24"/>
      <c r="F921" s="24"/>
      <c r="H921" s="24"/>
      <c r="I921" s="24"/>
      <c r="J921" s="24"/>
      <c r="K921" s="24"/>
      <c r="L921" s="24"/>
      <c r="M921" s="24"/>
      <c r="N921" s="24"/>
      <c r="O921" s="24"/>
      <c r="P921" s="24"/>
      <c r="U921" s="25"/>
      <c r="V921" s="25"/>
      <c r="W921" s="25"/>
      <c r="X921" s="25"/>
      <c r="Y921" s="25"/>
      <c r="AF921" s="25"/>
      <c r="AG921" s="26"/>
      <c r="AH921" s="25"/>
      <c r="AI921" s="25"/>
    </row>
    <row r="922" spans="5:35">
      <c r="E922" s="24"/>
      <c r="F922" s="24"/>
      <c r="H922" s="24"/>
      <c r="I922" s="24"/>
      <c r="J922" s="24"/>
      <c r="K922" s="24"/>
      <c r="L922" s="24"/>
      <c r="M922" s="24"/>
      <c r="N922" s="24"/>
      <c r="O922" s="24"/>
      <c r="P922" s="24"/>
      <c r="U922" s="25"/>
      <c r="V922" s="25"/>
      <c r="W922" s="25"/>
      <c r="X922" s="25"/>
      <c r="Y922" s="25"/>
      <c r="AF922" s="25"/>
      <c r="AG922" s="26"/>
      <c r="AH922" s="25"/>
      <c r="AI922" s="25"/>
    </row>
    <row r="923" spans="5:35">
      <c r="E923" s="24"/>
      <c r="F923" s="24"/>
      <c r="H923" s="24"/>
      <c r="I923" s="24"/>
      <c r="J923" s="24"/>
      <c r="K923" s="24"/>
      <c r="L923" s="24"/>
      <c r="M923" s="24"/>
      <c r="N923" s="24"/>
      <c r="O923" s="24"/>
      <c r="P923" s="24"/>
      <c r="U923" s="25"/>
      <c r="V923" s="25"/>
      <c r="W923" s="25"/>
      <c r="X923" s="25"/>
      <c r="Y923" s="25"/>
      <c r="AF923" s="25"/>
      <c r="AG923" s="26"/>
      <c r="AH923" s="25"/>
      <c r="AI923" s="25"/>
    </row>
    <row r="924" spans="5:35">
      <c r="E924" s="24"/>
      <c r="F924" s="24"/>
      <c r="H924" s="24"/>
      <c r="I924" s="24"/>
      <c r="J924" s="24"/>
      <c r="K924" s="24"/>
      <c r="L924" s="24"/>
      <c r="M924" s="24"/>
      <c r="N924" s="24"/>
      <c r="O924" s="24"/>
      <c r="P924" s="24"/>
      <c r="U924" s="25"/>
      <c r="V924" s="25"/>
      <c r="W924" s="25"/>
      <c r="X924" s="25"/>
      <c r="Y924" s="25"/>
      <c r="AF924" s="25"/>
      <c r="AG924" s="26"/>
      <c r="AH924" s="25"/>
      <c r="AI924" s="25"/>
    </row>
    <row r="925" spans="5:35">
      <c r="E925" s="24"/>
      <c r="F925" s="24"/>
      <c r="H925" s="24"/>
      <c r="I925" s="24"/>
      <c r="J925" s="24"/>
      <c r="K925" s="24"/>
      <c r="L925" s="24"/>
      <c r="M925" s="24"/>
      <c r="N925" s="24"/>
      <c r="O925" s="24"/>
      <c r="P925" s="24"/>
      <c r="U925" s="25"/>
      <c r="V925" s="25"/>
      <c r="W925" s="25"/>
      <c r="X925" s="25"/>
      <c r="Y925" s="25"/>
      <c r="AF925" s="25"/>
      <c r="AG925" s="26"/>
      <c r="AH925" s="25"/>
      <c r="AI925" s="25"/>
    </row>
    <row r="926" spans="5:35">
      <c r="E926" s="24"/>
      <c r="F926" s="24"/>
      <c r="H926" s="24"/>
      <c r="I926" s="24"/>
      <c r="J926" s="24"/>
      <c r="K926" s="24"/>
      <c r="L926" s="24"/>
      <c r="M926" s="24"/>
      <c r="N926" s="24"/>
      <c r="O926" s="24"/>
      <c r="P926" s="24"/>
      <c r="U926" s="25"/>
      <c r="V926" s="25"/>
      <c r="W926" s="25"/>
      <c r="X926" s="25"/>
      <c r="Y926" s="25"/>
      <c r="AF926" s="25"/>
      <c r="AG926" s="26"/>
      <c r="AH926" s="25"/>
      <c r="AI926" s="25"/>
    </row>
    <row r="927" spans="5:35">
      <c r="E927" s="24"/>
      <c r="F927" s="24"/>
      <c r="H927" s="24"/>
      <c r="I927" s="24"/>
      <c r="J927" s="24"/>
      <c r="K927" s="24"/>
      <c r="L927" s="24"/>
      <c r="M927" s="24"/>
      <c r="N927" s="24"/>
      <c r="O927" s="24"/>
      <c r="P927" s="24"/>
      <c r="U927" s="25"/>
      <c r="V927" s="25"/>
      <c r="W927" s="25"/>
      <c r="X927" s="25"/>
      <c r="Y927" s="25"/>
      <c r="AF927" s="25"/>
      <c r="AG927" s="26"/>
      <c r="AH927" s="25"/>
      <c r="AI927" s="25"/>
    </row>
    <row r="928" spans="5:35">
      <c r="E928" s="24"/>
      <c r="F928" s="24"/>
      <c r="H928" s="24"/>
      <c r="I928" s="24"/>
      <c r="J928" s="24"/>
      <c r="K928" s="24"/>
      <c r="L928" s="24"/>
      <c r="M928" s="24"/>
      <c r="N928" s="24"/>
      <c r="O928" s="24"/>
      <c r="P928" s="24"/>
      <c r="U928" s="25"/>
      <c r="V928" s="25"/>
      <c r="W928" s="25"/>
      <c r="X928" s="25"/>
      <c r="Y928" s="25"/>
      <c r="AF928" s="25"/>
      <c r="AG928" s="26"/>
      <c r="AH928" s="25"/>
      <c r="AI928" s="25"/>
    </row>
    <row r="929" spans="5:35">
      <c r="E929" s="24"/>
      <c r="F929" s="24"/>
      <c r="H929" s="24"/>
      <c r="I929" s="24"/>
      <c r="J929" s="24"/>
      <c r="K929" s="24"/>
      <c r="L929" s="24"/>
      <c r="M929" s="24"/>
      <c r="N929" s="24"/>
      <c r="O929" s="24"/>
      <c r="P929" s="24"/>
      <c r="U929" s="25"/>
      <c r="V929" s="25"/>
      <c r="W929" s="25"/>
      <c r="X929" s="25"/>
      <c r="Y929" s="25"/>
      <c r="AF929" s="25"/>
      <c r="AG929" s="26"/>
      <c r="AH929" s="25"/>
      <c r="AI929" s="25"/>
    </row>
    <row r="930" spans="5:35">
      <c r="E930" s="24"/>
      <c r="F930" s="24"/>
      <c r="H930" s="24"/>
      <c r="I930" s="24"/>
      <c r="J930" s="24"/>
      <c r="K930" s="24"/>
      <c r="L930" s="24"/>
      <c r="M930" s="24"/>
      <c r="N930" s="24"/>
      <c r="O930" s="24"/>
      <c r="P930" s="24"/>
      <c r="U930" s="25"/>
      <c r="V930" s="25"/>
      <c r="W930" s="25"/>
      <c r="X930" s="25"/>
      <c r="Y930" s="25"/>
      <c r="AF930" s="25"/>
      <c r="AG930" s="26"/>
      <c r="AH930" s="25"/>
      <c r="AI930" s="25"/>
    </row>
    <row r="931" spans="5:35">
      <c r="E931" s="24"/>
      <c r="F931" s="24"/>
      <c r="H931" s="24"/>
      <c r="I931" s="24"/>
      <c r="J931" s="24"/>
      <c r="K931" s="24"/>
      <c r="L931" s="24"/>
      <c r="M931" s="24"/>
      <c r="N931" s="24"/>
      <c r="O931" s="24"/>
      <c r="P931" s="24"/>
      <c r="U931" s="25"/>
      <c r="V931" s="25"/>
      <c r="W931" s="25"/>
      <c r="X931" s="25"/>
      <c r="Y931" s="25"/>
      <c r="AF931" s="25"/>
      <c r="AG931" s="26"/>
      <c r="AH931" s="25"/>
      <c r="AI931" s="25"/>
    </row>
    <row r="932" spans="5:35">
      <c r="E932" s="24"/>
      <c r="F932" s="24"/>
      <c r="H932" s="24"/>
      <c r="I932" s="24"/>
      <c r="J932" s="24"/>
      <c r="K932" s="24"/>
      <c r="L932" s="24"/>
      <c r="M932" s="24"/>
      <c r="N932" s="24"/>
      <c r="O932" s="24"/>
      <c r="P932" s="24"/>
      <c r="U932" s="25"/>
      <c r="V932" s="25"/>
      <c r="W932" s="25"/>
      <c r="X932" s="25"/>
      <c r="Y932" s="25"/>
      <c r="AF932" s="25"/>
      <c r="AG932" s="26"/>
      <c r="AH932" s="25"/>
      <c r="AI932" s="25"/>
    </row>
    <row r="933" spans="5:35">
      <c r="E933" s="24"/>
      <c r="F933" s="24"/>
      <c r="H933" s="24"/>
      <c r="I933" s="24"/>
      <c r="J933" s="24"/>
      <c r="K933" s="24"/>
      <c r="L933" s="24"/>
      <c r="M933" s="24"/>
      <c r="N933" s="24"/>
      <c r="O933" s="24"/>
      <c r="P933" s="24"/>
      <c r="U933" s="25"/>
      <c r="V933" s="25"/>
      <c r="W933" s="25"/>
      <c r="X933" s="25"/>
      <c r="Y933" s="25"/>
      <c r="AF933" s="25"/>
      <c r="AG933" s="26"/>
      <c r="AH933" s="25"/>
      <c r="AI933" s="25"/>
    </row>
    <row r="934" spans="5:35">
      <c r="E934" s="24"/>
      <c r="F934" s="24"/>
      <c r="H934" s="24"/>
      <c r="I934" s="24"/>
      <c r="J934" s="24"/>
      <c r="K934" s="24"/>
      <c r="L934" s="24"/>
      <c r="M934" s="24"/>
      <c r="N934" s="24"/>
      <c r="O934" s="24"/>
      <c r="P934" s="24"/>
      <c r="U934" s="25"/>
      <c r="V934" s="25"/>
      <c r="W934" s="25"/>
      <c r="X934" s="25"/>
      <c r="Y934" s="25"/>
      <c r="AF934" s="25"/>
      <c r="AG934" s="26"/>
      <c r="AH934" s="25"/>
      <c r="AI934" s="25"/>
    </row>
    <row r="935" spans="5:35">
      <c r="E935" s="24"/>
      <c r="F935" s="24"/>
      <c r="H935" s="24"/>
      <c r="I935" s="24"/>
      <c r="J935" s="24"/>
      <c r="K935" s="24"/>
      <c r="L935" s="24"/>
      <c r="M935" s="24"/>
      <c r="N935" s="24"/>
      <c r="O935" s="24"/>
      <c r="P935" s="24"/>
      <c r="U935" s="25"/>
      <c r="V935" s="25"/>
      <c r="W935" s="25"/>
      <c r="X935" s="25"/>
      <c r="Y935" s="25"/>
      <c r="AF935" s="25"/>
      <c r="AG935" s="26"/>
      <c r="AH935" s="25"/>
      <c r="AI935" s="25"/>
    </row>
    <row r="936" spans="5:35">
      <c r="E936" s="24"/>
      <c r="F936" s="24"/>
      <c r="H936" s="24"/>
      <c r="I936" s="24"/>
      <c r="J936" s="24"/>
      <c r="K936" s="24"/>
      <c r="L936" s="24"/>
      <c r="M936" s="24"/>
      <c r="N936" s="24"/>
      <c r="O936" s="24"/>
      <c r="P936" s="24"/>
      <c r="U936" s="25"/>
      <c r="V936" s="25"/>
      <c r="W936" s="25"/>
      <c r="X936" s="25"/>
      <c r="Y936" s="25"/>
      <c r="AF936" s="25"/>
      <c r="AG936" s="26"/>
      <c r="AH936" s="25"/>
      <c r="AI936" s="25"/>
    </row>
    <row r="937" spans="5:35">
      <c r="E937" s="24"/>
      <c r="F937" s="24"/>
      <c r="H937" s="24"/>
      <c r="I937" s="24"/>
      <c r="J937" s="24"/>
      <c r="K937" s="24"/>
      <c r="L937" s="24"/>
      <c r="M937" s="24"/>
      <c r="N937" s="24"/>
      <c r="O937" s="24"/>
      <c r="P937" s="24"/>
      <c r="U937" s="25"/>
      <c r="V937" s="25"/>
      <c r="W937" s="25"/>
      <c r="X937" s="25"/>
      <c r="Y937" s="25"/>
      <c r="AF937" s="25"/>
      <c r="AG937" s="26"/>
      <c r="AH937" s="25"/>
      <c r="AI937" s="25"/>
    </row>
    <row r="938" spans="5:35">
      <c r="E938" s="24"/>
      <c r="F938" s="24"/>
      <c r="H938" s="24"/>
      <c r="I938" s="24"/>
      <c r="J938" s="24"/>
      <c r="K938" s="24"/>
      <c r="L938" s="24"/>
      <c r="M938" s="24"/>
      <c r="N938" s="24"/>
      <c r="O938" s="24"/>
      <c r="P938" s="24"/>
      <c r="U938" s="25"/>
      <c r="V938" s="25"/>
      <c r="W938" s="25"/>
      <c r="X938" s="25"/>
      <c r="Y938" s="25"/>
      <c r="AF938" s="25"/>
      <c r="AG938" s="26"/>
      <c r="AH938" s="25"/>
      <c r="AI938" s="25"/>
    </row>
    <row r="939" spans="5:35">
      <c r="E939" s="24"/>
      <c r="F939" s="24"/>
      <c r="H939" s="24"/>
      <c r="I939" s="24"/>
      <c r="J939" s="24"/>
      <c r="K939" s="24"/>
      <c r="L939" s="24"/>
      <c r="M939" s="24"/>
      <c r="N939" s="24"/>
      <c r="O939" s="24"/>
      <c r="P939" s="24"/>
      <c r="U939" s="25"/>
      <c r="V939" s="25"/>
      <c r="W939" s="25"/>
      <c r="X939" s="25"/>
      <c r="Y939" s="25"/>
      <c r="AF939" s="25"/>
      <c r="AG939" s="26"/>
      <c r="AH939" s="25"/>
      <c r="AI939" s="25"/>
    </row>
    <row r="940" spans="5:35">
      <c r="E940" s="24"/>
      <c r="F940" s="24"/>
      <c r="H940" s="24"/>
      <c r="I940" s="24"/>
      <c r="J940" s="24"/>
      <c r="K940" s="24"/>
      <c r="L940" s="24"/>
      <c r="M940" s="24"/>
      <c r="N940" s="24"/>
      <c r="O940" s="24"/>
      <c r="P940" s="24"/>
      <c r="U940" s="25"/>
      <c r="V940" s="25"/>
      <c r="W940" s="25"/>
      <c r="X940" s="25"/>
      <c r="Y940" s="25"/>
      <c r="AF940" s="25"/>
      <c r="AG940" s="26"/>
      <c r="AH940" s="25"/>
      <c r="AI940" s="25"/>
    </row>
    <row r="941" spans="5:35">
      <c r="E941" s="24"/>
      <c r="F941" s="24"/>
      <c r="H941" s="24"/>
      <c r="I941" s="24"/>
      <c r="J941" s="24"/>
      <c r="K941" s="24"/>
      <c r="L941" s="24"/>
      <c r="M941" s="24"/>
      <c r="N941" s="24"/>
      <c r="O941" s="24"/>
      <c r="P941" s="24"/>
      <c r="U941" s="25"/>
      <c r="V941" s="25"/>
      <c r="W941" s="25"/>
      <c r="X941" s="25"/>
      <c r="Y941" s="25"/>
      <c r="AF941" s="25"/>
      <c r="AG941" s="26"/>
      <c r="AH941" s="25"/>
      <c r="AI941" s="25"/>
    </row>
    <row r="942" spans="5:35">
      <c r="E942" s="24"/>
      <c r="F942" s="24"/>
      <c r="H942" s="24"/>
      <c r="I942" s="24"/>
      <c r="J942" s="24"/>
      <c r="K942" s="24"/>
      <c r="L942" s="24"/>
      <c r="M942" s="24"/>
      <c r="N942" s="24"/>
      <c r="O942" s="24"/>
      <c r="P942" s="24"/>
      <c r="U942" s="25"/>
      <c r="V942" s="25"/>
      <c r="W942" s="25"/>
      <c r="X942" s="25"/>
      <c r="Y942" s="25"/>
      <c r="AF942" s="25"/>
      <c r="AG942" s="26"/>
      <c r="AH942" s="25"/>
      <c r="AI942" s="25"/>
    </row>
    <row r="943" spans="5:35">
      <c r="E943" s="24"/>
      <c r="F943" s="24"/>
      <c r="H943" s="24"/>
      <c r="I943" s="24"/>
      <c r="J943" s="24"/>
      <c r="K943" s="24"/>
      <c r="L943" s="24"/>
      <c r="M943" s="24"/>
      <c r="N943" s="24"/>
      <c r="O943" s="24"/>
      <c r="P943" s="24"/>
      <c r="U943" s="25"/>
      <c r="V943" s="25"/>
      <c r="W943" s="25"/>
      <c r="X943" s="25"/>
      <c r="Y943" s="25"/>
      <c r="AF943" s="25"/>
      <c r="AG943" s="26"/>
      <c r="AH943" s="25"/>
      <c r="AI943" s="25"/>
    </row>
    <row r="944" spans="5:35">
      <c r="E944" s="24"/>
      <c r="F944" s="24"/>
      <c r="H944" s="24"/>
      <c r="I944" s="24"/>
      <c r="J944" s="24"/>
      <c r="K944" s="24"/>
      <c r="L944" s="24"/>
      <c r="M944" s="24"/>
      <c r="N944" s="24"/>
      <c r="O944" s="24"/>
      <c r="P944" s="24"/>
      <c r="U944" s="25"/>
      <c r="V944" s="25"/>
      <c r="W944" s="25"/>
      <c r="X944" s="25"/>
      <c r="Y944" s="25"/>
      <c r="AF944" s="25"/>
      <c r="AG944" s="26"/>
      <c r="AH944" s="25"/>
      <c r="AI944" s="25"/>
    </row>
    <row r="945" spans="5:35">
      <c r="E945" s="24"/>
      <c r="F945" s="24"/>
      <c r="H945" s="24"/>
      <c r="I945" s="24"/>
      <c r="J945" s="24"/>
      <c r="K945" s="24"/>
      <c r="L945" s="24"/>
      <c r="M945" s="24"/>
      <c r="N945" s="24"/>
      <c r="O945" s="24"/>
      <c r="P945" s="24"/>
      <c r="U945" s="25"/>
      <c r="V945" s="25"/>
      <c r="W945" s="25"/>
      <c r="X945" s="25"/>
      <c r="Y945" s="25"/>
      <c r="AF945" s="25"/>
      <c r="AG945" s="26"/>
      <c r="AH945" s="25"/>
      <c r="AI945" s="25"/>
    </row>
    <row r="946" spans="5:35">
      <c r="E946" s="24"/>
      <c r="F946" s="24"/>
      <c r="H946" s="24"/>
      <c r="I946" s="24"/>
      <c r="J946" s="24"/>
      <c r="K946" s="24"/>
      <c r="L946" s="24"/>
      <c r="M946" s="24"/>
      <c r="N946" s="24"/>
      <c r="O946" s="24"/>
      <c r="P946" s="24"/>
      <c r="U946" s="25"/>
      <c r="V946" s="25"/>
      <c r="W946" s="25"/>
      <c r="X946" s="25"/>
      <c r="Y946" s="25"/>
      <c r="AF946" s="25"/>
      <c r="AG946" s="26"/>
      <c r="AH946" s="25"/>
      <c r="AI946" s="25"/>
    </row>
    <row r="947" spans="5:35">
      <c r="E947" s="24"/>
      <c r="F947" s="24"/>
      <c r="H947" s="24"/>
      <c r="I947" s="24"/>
      <c r="J947" s="24"/>
      <c r="K947" s="24"/>
      <c r="L947" s="24"/>
      <c r="M947" s="24"/>
      <c r="N947" s="24"/>
      <c r="O947" s="24"/>
      <c r="P947" s="24"/>
      <c r="U947" s="25"/>
      <c r="V947" s="25"/>
      <c r="W947" s="25"/>
      <c r="X947" s="25"/>
      <c r="Y947" s="25"/>
      <c r="AF947" s="25"/>
      <c r="AG947" s="26"/>
      <c r="AH947" s="25"/>
      <c r="AI947" s="25"/>
    </row>
    <row r="948" spans="5:35">
      <c r="E948" s="24"/>
      <c r="F948" s="24"/>
      <c r="H948" s="24"/>
      <c r="I948" s="24"/>
      <c r="J948" s="24"/>
      <c r="K948" s="24"/>
      <c r="L948" s="24"/>
      <c r="M948" s="24"/>
      <c r="N948" s="24"/>
      <c r="O948" s="24"/>
      <c r="P948" s="24"/>
      <c r="U948" s="25"/>
      <c r="V948" s="25"/>
      <c r="W948" s="25"/>
      <c r="X948" s="25"/>
      <c r="Y948" s="25"/>
      <c r="AF948" s="25"/>
      <c r="AG948" s="26"/>
      <c r="AH948" s="25"/>
      <c r="AI948" s="25"/>
    </row>
    <row r="949" spans="5:35">
      <c r="E949" s="24"/>
      <c r="F949" s="24"/>
      <c r="H949" s="24"/>
      <c r="I949" s="24"/>
      <c r="J949" s="24"/>
      <c r="K949" s="24"/>
      <c r="L949" s="24"/>
      <c r="M949" s="24"/>
      <c r="N949" s="24"/>
      <c r="O949" s="24"/>
      <c r="P949" s="24"/>
      <c r="U949" s="25"/>
      <c r="V949" s="25"/>
      <c r="W949" s="25"/>
      <c r="X949" s="25"/>
      <c r="Y949" s="25"/>
      <c r="AF949" s="25"/>
      <c r="AG949" s="26"/>
      <c r="AH949" s="25"/>
      <c r="AI949" s="25"/>
    </row>
    <row r="950" spans="5:35">
      <c r="E950" s="24"/>
      <c r="F950" s="24"/>
      <c r="H950" s="24"/>
      <c r="I950" s="24"/>
      <c r="J950" s="24"/>
      <c r="K950" s="24"/>
      <c r="L950" s="24"/>
      <c r="M950" s="24"/>
      <c r="N950" s="24"/>
      <c r="O950" s="24"/>
      <c r="P950" s="24"/>
      <c r="U950" s="25"/>
      <c r="V950" s="25"/>
      <c r="W950" s="25"/>
      <c r="X950" s="25"/>
      <c r="Y950" s="25"/>
      <c r="AF950" s="25"/>
      <c r="AG950" s="26"/>
      <c r="AH950" s="25"/>
      <c r="AI950" s="25"/>
    </row>
    <row r="951" spans="5:35">
      <c r="E951" s="24"/>
      <c r="F951" s="24"/>
      <c r="H951" s="24"/>
      <c r="I951" s="24"/>
      <c r="J951" s="24"/>
      <c r="K951" s="24"/>
      <c r="L951" s="24"/>
      <c r="M951" s="24"/>
      <c r="N951" s="24"/>
      <c r="O951" s="24"/>
      <c r="P951" s="24"/>
      <c r="U951" s="25"/>
      <c r="V951" s="25"/>
      <c r="W951" s="25"/>
      <c r="X951" s="25"/>
      <c r="Y951" s="25"/>
      <c r="AF951" s="25"/>
      <c r="AG951" s="26"/>
      <c r="AH951" s="25"/>
      <c r="AI951" s="25"/>
    </row>
    <row r="952" spans="5:35">
      <c r="E952" s="24"/>
      <c r="F952" s="24"/>
      <c r="H952" s="24"/>
      <c r="I952" s="24"/>
      <c r="J952" s="24"/>
      <c r="K952" s="24"/>
      <c r="L952" s="24"/>
      <c r="M952" s="24"/>
      <c r="N952" s="24"/>
      <c r="O952" s="24"/>
      <c r="P952" s="24"/>
      <c r="U952" s="25"/>
      <c r="V952" s="25"/>
      <c r="W952" s="25"/>
      <c r="X952" s="25"/>
      <c r="Y952" s="25"/>
      <c r="AF952" s="25"/>
      <c r="AG952" s="26"/>
      <c r="AH952" s="25"/>
      <c r="AI952" s="25"/>
    </row>
    <row r="953" spans="5:35">
      <c r="E953" s="24"/>
      <c r="F953" s="24"/>
      <c r="H953" s="24"/>
      <c r="I953" s="24"/>
      <c r="J953" s="24"/>
      <c r="K953" s="24"/>
      <c r="L953" s="24"/>
      <c r="M953" s="24"/>
      <c r="N953" s="24"/>
      <c r="O953" s="24"/>
      <c r="P953" s="24"/>
      <c r="U953" s="25"/>
      <c r="V953" s="25"/>
      <c r="W953" s="25"/>
      <c r="X953" s="25"/>
      <c r="Y953" s="25"/>
      <c r="AF953" s="25"/>
      <c r="AG953" s="26"/>
      <c r="AH953" s="25"/>
      <c r="AI953" s="25"/>
    </row>
    <row r="954" spans="5:35">
      <c r="E954" s="24"/>
      <c r="F954" s="24"/>
      <c r="H954" s="24"/>
      <c r="I954" s="24"/>
      <c r="J954" s="24"/>
      <c r="K954" s="24"/>
      <c r="L954" s="24"/>
      <c r="M954" s="24"/>
      <c r="N954" s="24"/>
      <c r="O954" s="24"/>
      <c r="P954" s="24"/>
      <c r="U954" s="25"/>
      <c r="V954" s="25"/>
      <c r="W954" s="25"/>
      <c r="X954" s="25"/>
      <c r="Y954" s="25"/>
      <c r="AF954" s="25"/>
      <c r="AG954" s="26"/>
      <c r="AH954" s="25"/>
      <c r="AI954" s="25"/>
    </row>
    <row r="955" spans="5:35">
      <c r="E955" s="24"/>
      <c r="F955" s="24"/>
      <c r="H955" s="24"/>
      <c r="I955" s="24"/>
      <c r="J955" s="24"/>
      <c r="K955" s="24"/>
      <c r="L955" s="24"/>
      <c r="M955" s="24"/>
      <c r="N955" s="24"/>
      <c r="O955" s="24"/>
      <c r="P955" s="24"/>
      <c r="U955" s="25"/>
      <c r="V955" s="25"/>
      <c r="W955" s="25"/>
      <c r="X955" s="25"/>
      <c r="Y955" s="25"/>
      <c r="AF955" s="25"/>
      <c r="AG955" s="26"/>
      <c r="AH955" s="25"/>
      <c r="AI955" s="25"/>
    </row>
    <row r="956" spans="5:35">
      <c r="E956" s="24"/>
      <c r="F956" s="24"/>
      <c r="H956" s="24"/>
      <c r="I956" s="24"/>
      <c r="J956" s="24"/>
      <c r="K956" s="24"/>
      <c r="L956" s="24"/>
      <c r="M956" s="24"/>
      <c r="N956" s="24"/>
      <c r="O956" s="24"/>
      <c r="P956" s="24"/>
      <c r="U956" s="25"/>
      <c r="V956" s="25"/>
      <c r="W956" s="25"/>
      <c r="X956" s="25"/>
      <c r="Y956" s="25"/>
      <c r="AF956" s="25"/>
      <c r="AG956" s="26"/>
      <c r="AH956" s="25"/>
      <c r="AI956" s="25"/>
    </row>
    <row r="957" spans="5:35">
      <c r="E957" s="24"/>
      <c r="F957" s="24"/>
      <c r="H957" s="24"/>
      <c r="I957" s="24"/>
      <c r="J957" s="24"/>
      <c r="K957" s="24"/>
      <c r="L957" s="24"/>
      <c r="M957" s="24"/>
      <c r="N957" s="24"/>
      <c r="O957" s="24"/>
      <c r="P957" s="24"/>
      <c r="U957" s="25"/>
      <c r="V957" s="25"/>
      <c r="W957" s="25"/>
      <c r="X957" s="25"/>
      <c r="Y957" s="25"/>
      <c r="AF957" s="25"/>
      <c r="AG957" s="26"/>
      <c r="AH957" s="25"/>
      <c r="AI957" s="25"/>
    </row>
    <row r="958" spans="5:35">
      <c r="E958" s="24"/>
      <c r="F958" s="24"/>
      <c r="H958" s="24"/>
      <c r="I958" s="24"/>
      <c r="J958" s="24"/>
      <c r="K958" s="24"/>
      <c r="L958" s="24"/>
      <c r="M958" s="24"/>
      <c r="N958" s="24"/>
      <c r="O958" s="24"/>
      <c r="P958" s="24"/>
      <c r="U958" s="25"/>
      <c r="V958" s="25"/>
      <c r="W958" s="25"/>
      <c r="X958" s="25"/>
      <c r="Y958" s="25"/>
      <c r="AF958" s="25"/>
      <c r="AG958" s="26"/>
      <c r="AH958" s="25"/>
      <c r="AI958" s="25"/>
    </row>
    <row r="959" spans="5:35">
      <c r="E959" s="24"/>
      <c r="F959" s="24"/>
      <c r="H959" s="24"/>
      <c r="I959" s="24"/>
      <c r="J959" s="24"/>
      <c r="K959" s="24"/>
      <c r="L959" s="24"/>
      <c r="M959" s="24"/>
      <c r="N959" s="24"/>
      <c r="O959" s="24"/>
      <c r="P959" s="24"/>
      <c r="U959" s="25"/>
      <c r="V959" s="25"/>
      <c r="W959" s="25"/>
      <c r="X959" s="25"/>
      <c r="Y959" s="25"/>
      <c r="AF959" s="25"/>
      <c r="AG959" s="26"/>
      <c r="AH959" s="25"/>
      <c r="AI959" s="25"/>
    </row>
    <row r="960" spans="5:35">
      <c r="E960" s="24"/>
      <c r="F960" s="24"/>
      <c r="H960" s="24"/>
      <c r="I960" s="24"/>
      <c r="J960" s="24"/>
      <c r="K960" s="24"/>
      <c r="L960" s="24"/>
      <c r="M960" s="24"/>
      <c r="N960" s="24"/>
      <c r="O960" s="24"/>
      <c r="P960" s="24"/>
      <c r="U960" s="25"/>
      <c r="V960" s="25"/>
      <c r="W960" s="25"/>
      <c r="X960" s="25"/>
      <c r="Y960" s="25"/>
      <c r="AF960" s="25"/>
      <c r="AG960" s="26"/>
      <c r="AH960" s="25"/>
      <c r="AI960" s="25"/>
    </row>
    <row r="961" spans="5:35">
      <c r="E961" s="24"/>
      <c r="F961" s="24"/>
      <c r="H961" s="24"/>
      <c r="I961" s="24"/>
      <c r="J961" s="24"/>
      <c r="K961" s="24"/>
      <c r="L961" s="24"/>
      <c r="M961" s="24"/>
      <c r="N961" s="24"/>
      <c r="O961" s="24"/>
      <c r="P961" s="24"/>
      <c r="U961" s="25"/>
      <c r="V961" s="25"/>
      <c r="W961" s="25"/>
      <c r="X961" s="25"/>
      <c r="Y961" s="25"/>
      <c r="AF961" s="25"/>
      <c r="AG961" s="26"/>
      <c r="AH961" s="25"/>
      <c r="AI961" s="25"/>
    </row>
    <row r="962" spans="5:35">
      <c r="E962" s="24"/>
      <c r="F962" s="24"/>
      <c r="H962" s="24"/>
      <c r="I962" s="24"/>
      <c r="J962" s="24"/>
      <c r="K962" s="24"/>
      <c r="L962" s="24"/>
      <c r="M962" s="24"/>
      <c r="N962" s="24"/>
      <c r="O962" s="24"/>
      <c r="P962" s="24"/>
      <c r="U962" s="25"/>
      <c r="V962" s="25"/>
      <c r="W962" s="25"/>
      <c r="X962" s="25"/>
      <c r="Y962" s="25"/>
      <c r="AF962" s="25"/>
      <c r="AG962" s="26"/>
      <c r="AH962" s="25"/>
      <c r="AI962" s="25"/>
    </row>
    <row r="963" spans="5:35">
      <c r="E963" s="24"/>
      <c r="F963" s="24"/>
      <c r="H963" s="24"/>
      <c r="I963" s="24"/>
      <c r="J963" s="24"/>
      <c r="K963" s="24"/>
      <c r="L963" s="24"/>
      <c r="M963" s="24"/>
      <c r="N963" s="24"/>
      <c r="O963" s="24"/>
      <c r="P963" s="24"/>
      <c r="U963" s="25"/>
      <c r="V963" s="25"/>
      <c r="W963" s="25"/>
      <c r="X963" s="25"/>
      <c r="Y963" s="25"/>
      <c r="AF963" s="25"/>
      <c r="AG963" s="26"/>
      <c r="AH963" s="25"/>
      <c r="AI963" s="25"/>
    </row>
    <row r="964" spans="5:35">
      <c r="E964" s="24"/>
      <c r="F964" s="24"/>
      <c r="H964" s="24"/>
      <c r="I964" s="24"/>
      <c r="J964" s="24"/>
      <c r="K964" s="24"/>
      <c r="L964" s="24"/>
      <c r="M964" s="24"/>
      <c r="N964" s="24"/>
      <c r="O964" s="24"/>
      <c r="P964" s="24"/>
      <c r="U964" s="25"/>
      <c r="V964" s="25"/>
      <c r="W964" s="25"/>
      <c r="X964" s="25"/>
      <c r="Y964" s="25"/>
      <c r="AF964" s="25"/>
      <c r="AG964" s="26"/>
      <c r="AH964" s="25"/>
      <c r="AI964" s="25"/>
    </row>
    <row r="965" spans="5:35">
      <c r="E965" s="24"/>
      <c r="F965" s="24"/>
      <c r="H965" s="24"/>
      <c r="I965" s="24"/>
      <c r="J965" s="24"/>
      <c r="K965" s="24"/>
      <c r="L965" s="24"/>
      <c r="M965" s="24"/>
      <c r="N965" s="24"/>
      <c r="O965" s="24"/>
      <c r="P965" s="24"/>
      <c r="U965" s="25"/>
      <c r="V965" s="25"/>
      <c r="W965" s="25"/>
      <c r="X965" s="25"/>
      <c r="Y965" s="25"/>
      <c r="AF965" s="25"/>
      <c r="AG965" s="26"/>
      <c r="AH965" s="25"/>
      <c r="AI965" s="25"/>
    </row>
    <row r="966" spans="5:35">
      <c r="E966" s="24"/>
      <c r="F966" s="24"/>
      <c r="H966" s="24"/>
      <c r="I966" s="24"/>
      <c r="J966" s="24"/>
      <c r="K966" s="24"/>
      <c r="L966" s="24"/>
      <c r="M966" s="24"/>
      <c r="N966" s="24"/>
      <c r="O966" s="24"/>
      <c r="P966" s="24"/>
      <c r="U966" s="25"/>
      <c r="V966" s="25"/>
      <c r="W966" s="25"/>
      <c r="X966" s="25"/>
      <c r="Y966" s="25"/>
      <c r="AF966" s="25"/>
      <c r="AG966" s="26"/>
      <c r="AH966" s="25"/>
      <c r="AI966" s="25"/>
    </row>
    <row r="967" spans="5:35">
      <c r="E967" s="24"/>
      <c r="F967" s="24"/>
      <c r="H967" s="24"/>
      <c r="I967" s="24"/>
      <c r="J967" s="24"/>
      <c r="K967" s="24"/>
      <c r="L967" s="24"/>
      <c r="M967" s="24"/>
      <c r="N967" s="24"/>
      <c r="O967" s="24"/>
      <c r="P967" s="24"/>
      <c r="U967" s="25"/>
      <c r="V967" s="25"/>
      <c r="W967" s="25"/>
      <c r="X967" s="25"/>
      <c r="Y967" s="25"/>
      <c r="AF967" s="25"/>
      <c r="AG967" s="26"/>
      <c r="AH967" s="25"/>
      <c r="AI967" s="25"/>
    </row>
    <row r="968" spans="5:35">
      <c r="E968" s="24"/>
      <c r="F968" s="24"/>
      <c r="H968" s="24"/>
      <c r="I968" s="24"/>
      <c r="J968" s="24"/>
      <c r="K968" s="24"/>
      <c r="L968" s="24"/>
      <c r="M968" s="24"/>
      <c r="N968" s="24"/>
      <c r="O968" s="24"/>
      <c r="P968" s="24"/>
      <c r="U968" s="25"/>
      <c r="V968" s="25"/>
      <c r="W968" s="25"/>
      <c r="X968" s="25"/>
      <c r="Y968" s="25"/>
      <c r="AF968" s="25"/>
      <c r="AG968" s="26"/>
      <c r="AH968" s="25"/>
      <c r="AI968" s="25"/>
    </row>
    <row r="969" spans="5:35">
      <c r="E969" s="24"/>
      <c r="F969" s="24"/>
      <c r="H969" s="24"/>
      <c r="I969" s="24"/>
      <c r="J969" s="24"/>
      <c r="K969" s="24"/>
      <c r="L969" s="24"/>
      <c r="M969" s="24"/>
      <c r="N969" s="24"/>
      <c r="O969" s="24"/>
      <c r="P969" s="24"/>
      <c r="U969" s="25"/>
      <c r="V969" s="25"/>
      <c r="W969" s="25"/>
      <c r="X969" s="25"/>
      <c r="Y969" s="25"/>
      <c r="AF969" s="25"/>
      <c r="AG969" s="26"/>
      <c r="AH969" s="25"/>
      <c r="AI969" s="25"/>
    </row>
    <row r="970" spans="5:35">
      <c r="E970" s="24"/>
      <c r="F970" s="24"/>
      <c r="H970" s="24"/>
      <c r="I970" s="24"/>
      <c r="J970" s="24"/>
      <c r="K970" s="24"/>
      <c r="L970" s="24"/>
      <c r="M970" s="24"/>
      <c r="N970" s="24"/>
      <c r="O970" s="24"/>
      <c r="P970" s="24"/>
      <c r="U970" s="25"/>
      <c r="V970" s="25"/>
      <c r="W970" s="25"/>
      <c r="X970" s="25"/>
      <c r="Y970" s="25"/>
      <c r="AF970" s="25"/>
      <c r="AG970" s="26"/>
      <c r="AH970" s="25"/>
      <c r="AI970" s="25"/>
    </row>
    <row r="971" spans="5:35">
      <c r="E971" s="24"/>
      <c r="F971" s="24"/>
      <c r="H971" s="24"/>
      <c r="I971" s="24"/>
      <c r="J971" s="24"/>
      <c r="K971" s="24"/>
      <c r="L971" s="24"/>
      <c r="M971" s="24"/>
      <c r="N971" s="24"/>
      <c r="O971" s="24"/>
      <c r="P971" s="24"/>
      <c r="U971" s="25"/>
      <c r="V971" s="25"/>
      <c r="W971" s="25"/>
      <c r="X971" s="25"/>
      <c r="Y971" s="25"/>
      <c r="AF971" s="25"/>
      <c r="AG971" s="26"/>
      <c r="AH971" s="25"/>
      <c r="AI971" s="25"/>
    </row>
    <row r="972" spans="5:35">
      <c r="E972" s="24"/>
      <c r="F972" s="24"/>
      <c r="H972" s="24"/>
      <c r="I972" s="24"/>
      <c r="J972" s="24"/>
      <c r="K972" s="24"/>
      <c r="L972" s="24"/>
      <c r="M972" s="24"/>
      <c r="N972" s="24"/>
      <c r="O972" s="24"/>
      <c r="P972" s="24"/>
      <c r="U972" s="25"/>
      <c r="V972" s="25"/>
      <c r="W972" s="25"/>
      <c r="X972" s="25"/>
      <c r="Y972" s="25"/>
      <c r="AF972" s="25"/>
      <c r="AG972" s="26"/>
      <c r="AH972" s="25"/>
      <c r="AI972" s="25"/>
    </row>
    <row r="973" spans="5:35">
      <c r="E973" s="24"/>
      <c r="F973" s="24"/>
      <c r="H973" s="24"/>
      <c r="I973" s="24"/>
      <c r="J973" s="24"/>
      <c r="K973" s="24"/>
      <c r="L973" s="24"/>
      <c r="M973" s="24"/>
      <c r="N973" s="24"/>
      <c r="O973" s="24"/>
      <c r="P973" s="24"/>
      <c r="U973" s="25"/>
      <c r="V973" s="25"/>
      <c r="W973" s="25"/>
      <c r="X973" s="25"/>
      <c r="Y973" s="25"/>
      <c r="AF973" s="25"/>
      <c r="AG973" s="26"/>
      <c r="AH973" s="25"/>
      <c r="AI973" s="25"/>
    </row>
    <row r="974" spans="5:35">
      <c r="E974" s="24"/>
      <c r="F974" s="24"/>
      <c r="H974" s="24"/>
      <c r="I974" s="24"/>
      <c r="J974" s="24"/>
      <c r="K974" s="24"/>
      <c r="L974" s="24"/>
      <c r="M974" s="24"/>
      <c r="N974" s="24"/>
      <c r="O974" s="24"/>
      <c r="P974" s="24"/>
      <c r="U974" s="25"/>
      <c r="V974" s="25"/>
      <c r="W974" s="25"/>
      <c r="X974" s="25"/>
      <c r="Y974" s="25"/>
      <c r="AF974" s="25"/>
      <c r="AG974" s="26"/>
      <c r="AH974" s="25"/>
      <c r="AI974" s="25"/>
    </row>
    <row r="975" spans="5:35">
      <c r="E975" s="24"/>
      <c r="F975" s="24"/>
      <c r="H975" s="24"/>
      <c r="I975" s="24"/>
      <c r="J975" s="24"/>
      <c r="K975" s="24"/>
      <c r="L975" s="24"/>
      <c r="M975" s="24"/>
      <c r="N975" s="24"/>
      <c r="O975" s="24"/>
      <c r="P975" s="24"/>
      <c r="U975" s="25"/>
      <c r="V975" s="25"/>
      <c r="W975" s="25"/>
      <c r="X975" s="25"/>
      <c r="Y975" s="25"/>
      <c r="AF975" s="25"/>
      <c r="AG975" s="26"/>
      <c r="AH975" s="25"/>
      <c r="AI975" s="25"/>
    </row>
    <row r="976" spans="5:35">
      <c r="E976" s="24"/>
      <c r="F976" s="24"/>
      <c r="H976" s="24"/>
      <c r="I976" s="24"/>
      <c r="J976" s="24"/>
      <c r="K976" s="24"/>
      <c r="L976" s="24"/>
      <c r="M976" s="24"/>
      <c r="N976" s="24"/>
      <c r="O976" s="24"/>
      <c r="P976" s="24"/>
      <c r="U976" s="25"/>
      <c r="V976" s="25"/>
      <c r="W976" s="25"/>
      <c r="X976" s="25"/>
      <c r="Y976" s="25"/>
      <c r="AF976" s="25"/>
      <c r="AG976" s="26"/>
      <c r="AH976" s="25"/>
      <c r="AI976" s="25"/>
    </row>
    <row r="977" spans="5:35">
      <c r="E977" s="24"/>
      <c r="F977" s="24"/>
      <c r="H977" s="24"/>
      <c r="I977" s="24"/>
      <c r="J977" s="24"/>
      <c r="K977" s="24"/>
      <c r="L977" s="24"/>
      <c r="M977" s="24"/>
      <c r="N977" s="24"/>
      <c r="O977" s="24"/>
      <c r="P977" s="24"/>
      <c r="U977" s="25"/>
      <c r="V977" s="25"/>
      <c r="W977" s="25"/>
      <c r="X977" s="25"/>
      <c r="Y977" s="25"/>
      <c r="AF977" s="25"/>
      <c r="AG977" s="26"/>
      <c r="AH977" s="25"/>
      <c r="AI977" s="25"/>
    </row>
    <row r="978" spans="5:35">
      <c r="E978" s="24"/>
      <c r="F978" s="24"/>
      <c r="H978" s="24"/>
      <c r="I978" s="24"/>
      <c r="J978" s="24"/>
      <c r="K978" s="24"/>
      <c r="L978" s="24"/>
      <c r="M978" s="24"/>
      <c r="N978" s="24"/>
      <c r="O978" s="24"/>
      <c r="P978" s="24"/>
      <c r="U978" s="25"/>
      <c r="V978" s="25"/>
      <c r="W978" s="25"/>
      <c r="X978" s="25"/>
      <c r="Y978" s="25"/>
      <c r="AF978" s="25"/>
      <c r="AG978" s="26"/>
      <c r="AH978" s="25"/>
      <c r="AI978" s="25"/>
    </row>
    <row r="979" spans="5:35">
      <c r="E979" s="24"/>
      <c r="F979" s="24"/>
      <c r="H979" s="24"/>
      <c r="I979" s="24"/>
      <c r="J979" s="24"/>
      <c r="K979" s="24"/>
      <c r="L979" s="24"/>
      <c r="M979" s="24"/>
      <c r="N979" s="24"/>
      <c r="O979" s="24"/>
      <c r="P979" s="24"/>
      <c r="U979" s="25"/>
      <c r="V979" s="25"/>
      <c r="W979" s="25"/>
      <c r="X979" s="25"/>
      <c r="Y979" s="25"/>
      <c r="AF979" s="25"/>
      <c r="AG979" s="26"/>
      <c r="AH979" s="25"/>
      <c r="AI979" s="25"/>
    </row>
    <row r="980" spans="5:35">
      <c r="E980" s="24"/>
      <c r="F980" s="24"/>
      <c r="H980" s="24"/>
      <c r="I980" s="24"/>
      <c r="J980" s="24"/>
      <c r="K980" s="24"/>
      <c r="L980" s="24"/>
      <c r="M980" s="24"/>
      <c r="N980" s="24"/>
      <c r="O980" s="24"/>
      <c r="P980" s="24"/>
      <c r="U980" s="25"/>
      <c r="V980" s="25"/>
      <c r="W980" s="25"/>
      <c r="X980" s="25"/>
      <c r="Y980" s="25"/>
      <c r="AF980" s="25"/>
      <c r="AG980" s="26"/>
      <c r="AH980" s="25"/>
      <c r="AI980" s="25"/>
    </row>
    <row r="981" spans="5:35">
      <c r="E981" s="24"/>
      <c r="F981" s="24"/>
      <c r="H981" s="24"/>
      <c r="I981" s="24"/>
      <c r="J981" s="24"/>
      <c r="K981" s="24"/>
      <c r="L981" s="24"/>
      <c r="M981" s="24"/>
      <c r="N981" s="24"/>
      <c r="O981" s="24"/>
      <c r="P981" s="24"/>
      <c r="U981" s="25"/>
      <c r="V981" s="25"/>
      <c r="W981" s="25"/>
      <c r="X981" s="25"/>
      <c r="Y981" s="25"/>
      <c r="AF981" s="25"/>
      <c r="AG981" s="26"/>
      <c r="AH981" s="25"/>
      <c r="AI981" s="25"/>
    </row>
    <row r="982" spans="5:35">
      <c r="E982" s="24"/>
      <c r="F982" s="24"/>
      <c r="H982" s="24"/>
      <c r="I982" s="24"/>
      <c r="J982" s="24"/>
      <c r="K982" s="24"/>
      <c r="L982" s="24"/>
      <c r="M982" s="24"/>
      <c r="N982" s="24"/>
      <c r="O982" s="24"/>
      <c r="P982" s="24"/>
      <c r="U982" s="25"/>
      <c r="V982" s="25"/>
      <c r="W982" s="25"/>
      <c r="X982" s="25"/>
      <c r="Y982" s="25"/>
      <c r="AF982" s="25"/>
      <c r="AG982" s="26"/>
      <c r="AH982" s="25"/>
      <c r="AI982" s="25"/>
    </row>
    <row r="983" spans="5:35">
      <c r="E983" s="24"/>
      <c r="F983" s="24"/>
      <c r="H983" s="24"/>
      <c r="I983" s="24"/>
      <c r="J983" s="24"/>
      <c r="K983" s="24"/>
      <c r="L983" s="24"/>
      <c r="M983" s="24"/>
      <c r="N983" s="24"/>
      <c r="O983" s="24"/>
      <c r="P983" s="24"/>
      <c r="U983" s="25"/>
      <c r="V983" s="25"/>
      <c r="W983" s="25"/>
      <c r="X983" s="25"/>
      <c r="Y983" s="25"/>
      <c r="AF983" s="25"/>
      <c r="AG983" s="26"/>
      <c r="AH983" s="25"/>
      <c r="AI983" s="25"/>
    </row>
    <row r="984" spans="5:35">
      <c r="E984" s="24"/>
      <c r="F984" s="24"/>
      <c r="H984" s="24"/>
      <c r="I984" s="24"/>
      <c r="J984" s="24"/>
      <c r="K984" s="24"/>
      <c r="L984" s="24"/>
      <c r="M984" s="24"/>
      <c r="N984" s="24"/>
      <c r="O984" s="24"/>
      <c r="P984" s="24"/>
      <c r="U984" s="25"/>
      <c r="V984" s="25"/>
      <c r="W984" s="25"/>
      <c r="X984" s="25"/>
      <c r="Y984" s="25"/>
      <c r="AF984" s="25"/>
      <c r="AG984" s="26"/>
      <c r="AH984" s="25"/>
      <c r="AI984" s="25"/>
    </row>
    <row r="985" spans="5:35">
      <c r="E985" s="24"/>
      <c r="F985" s="24"/>
      <c r="H985" s="24"/>
      <c r="I985" s="24"/>
      <c r="J985" s="24"/>
      <c r="K985" s="24"/>
      <c r="L985" s="24"/>
      <c r="M985" s="24"/>
      <c r="N985" s="24"/>
      <c r="O985" s="24"/>
      <c r="P985" s="24"/>
      <c r="U985" s="25"/>
      <c r="V985" s="25"/>
      <c r="W985" s="25"/>
      <c r="X985" s="25"/>
      <c r="Y985" s="25"/>
      <c r="AF985" s="25"/>
      <c r="AG985" s="26"/>
      <c r="AH985" s="25"/>
      <c r="AI985" s="25"/>
    </row>
    <row r="986" spans="5:35">
      <c r="E986" s="24"/>
      <c r="F986" s="24"/>
      <c r="H986" s="24"/>
      <c r="I986" s="24"/>
      <c r="J986" s="24"/>
      <c r="K986" s="24"/>
      <c r="L986" s="24"/>
      <c r="M986" s="24"/>
      <c r="N986" s="24"/>
      <c r="O986" s="24"/>
      <c r="P986" s="24"/>
      <c r="U986" s="25"/>
      <c r="V986" s="25"/>
      <c r="W986" s="25"/>
      <c r="X986" s="25"/>
      <c r="Y986" s="25"/>
      <c r="AF986" s="25"/>
      <c r="AG986" s="26"/>
      <c r="AH986" s="25"/>
      <c r="AI986" s="25"/>
    </row>
    <row r="987" spans="5:35">
      <c r="E987" s="24"/>
      <c r="F987" s="24"/>
      <c r="H987" s="24"/>
      <c r="I987" s="24"/>
      <c r="J987" s="24"/>
      <c r="K987" s="24"/>
      <c r="L987" s="24"/>
      <c r="M987" s="24"/>
      <c r="N987" s="24"/>
      <c r="O987" s="24"/>
      <c r="P987" s="24"/>
      <c r="U987" s="25"/>
      <c r="V987" s="25"/>
      <c r="W987" s="25"/>
      <c r="X987" s="25"/>
      <c r="Y987" s="25"/>
      <c r="AF987" s="25"/>
      <c r="AG987" s="26"/>
      <c r="AH987" s="25"/>
      <c r="AI987" s="25"/>
    </row>
    <row r="988" spans="5:35">
      <c r="E988" s="24"/>
      <c r="F988" s="24"/>
      <c r="H988" s="24"/>
      <c r="I988" s="24"/>
      <c r="J988" s="24"/>
      <c r="K988" s="24"/>
      <c r="L988" s="24"/>
      <c r="M988" s="24"/>
      <c r="N988" s="24"/>
      <c r="O988" s="24"/>
      <c r="P988" s="24"/>
      <c r="U988" s="25"/>
      <c r="V988" s="25"/>
      <c r="W988" s="25"/>
      <c r="X988" s="25"/>
      <c r="Y988" s="25"/>
      <c r="AF988" s="25"/>
      <c r="AG988" s="26"/>
      <c r="AH988" s="25"/>
      <c r="AI988" s="25"/>
    </row>
    <row r="989" spans="5:35">
      <c r="E989" s="24"/>
      <c r="F989" s="24"/>
      <c r="H989" s="24"/>
      <c r="I989" s="24"/>
      <c r="J989" s="24"/>
      <c r="K989" s="24"/>
      <c r="L989" s="24"/>
      <c r="M989" s="24"/>
      <c r="N989" s="24"/>
      <c r="O989" s="24"/>
      <c r="P989" s="24"/>
      <c r="U989" s="25"/>
      <c r="V989" s="25"/>
      <c r="W989" s="25"/>
      <c r="X989" s="25"/>
      <c r="Y989" s="25"/>
      <c r="AF989" s="25"/>
      <c r="AG989" s="26"/>
      <c r="AH989" s="25"/>
      <c r="AI989" s="25"/>
    </row>
    <row r="990" spans="5:35">
      <c r="E990" s="24"/>
      <c r="F990" s="24"/>
      <c r="H990" s="24"/>
      <c r="I990" s="24"/>
      <c r="J990" s="24"/>
      <c r="K990" s="24"/>
      <c r="L990" s="24"/>
      <c r="M990" s="24"/>
      <c r="N990" s="24"/>
      <c r="O990" s="24"/>
      <c r="P990" s="24"/>
      <c r="U990" s="25"/>
      <c r="V990" s="25"/>
      <c r="W990" s="25"/>
      <c r="X990" s="25"/>
      <c r="Y990" s="25"/>
      <c r="AF990" s="25"/>
      <c r="AG990" s="26"/>
      <c r="AH990" s="25"/>
      <c r="AI990" s="25"/>
    </row>
    <row r="991" spans="5:35">
      <c r="E991" s="24"/>
      <c r="F991" s="24"/>
      <c r="H991" s="24"/>
      <c r="I991" s="24"/>
      <c r="J991" s="24"/>
      <c r="K991" s="24"/>
      <c r="L991" s="24"/>
      <c r="M991" s="24"/>
      <c r="N991" s="24"/>
      <c r="O991" s="24"/>
      <c r="P991" s="24"/>
      <c r="U991" s="25"/>
      <c r="V991" s="25"/>
      <c r="W991" s="25"/>
      <c r="X991" s="25"/>
      <c r="Y991" s="25"/>
      <c r="AF991" s="25"/>
      <c r="AG991" s="26"/>
      <c r="AH991" s="25"/>
      <c r="AI991" s="25"/>
    </row>
    <row r="992" spans="5:35">
      <c r="E992" s="24"/>
      <c r="F992" s="24"/>
      <c r="H992" s="24"/>
      <c r="I992" s="24"/>
      <c r="J992" s="24"/>
      <c r="K992" s="24"/>
      <c r="L992" s="24"/>
      <c r="M992" s="24"/>
      <c r="N992" s="24"/>
      <c r="O992" s="24"/>
      <c r="P992" s="24"/>
      <c r="U992" s="25"/>
      <c r="V992" s="25"/>
      <c r="W992" s="25"/>
      <c r="X992" s="25"/>
      <c r="Y992" s="25"/>
      <c r="AF992" s="25"/>
      <c r="AG992" s="26"/>
      <c r="AH992" s="25"/>
      <c r="AI992" s="25"/>
    </row>
    <row r="993" spans="5:35">
      <c r="E993" s="24"/>
      <c r="F993" s="24"/>
      <c r="H993" s="24"/>
      <c r="I993" s="24"/>
      <c r="J993" s="24"/>
      <c r="K993" s="24"/>
      <c r="L993" s="24"/>
      <c r="M993" s="24"/>
      <c r="N993" s="24"/>
      <c r="O993" s="24"/>
      <c r="P993" s="24"/>
      <c r="U993" s="25"/>
      <c r="V993" s="25"/>
      <c r="W993" s="25"/>
      <c r="X993" s="25"/>
      <c r="Y993" s="25"/>
      <c r="AF993" s="25"/>
      <c r="AG993" s="26"/>
      <c r="AH993" s="25"/>
      <c r="AI993" s="25"/>
    </row>
    <row r="994" spans="5:35">
      <c r="E994" s="24"/>
      <c r="F994" s="24"/>
      <c r="H994" s="24"/>
      <c r="I994" s="24"/>
      <c r="J994" s="24"/>
      <c r="K994" s="24"/>
      <c r="L994" s="24"/>
      <c r="M994" s="24"/>
      <c r="N994" s="24"/>
      <c r="O994" s="24"/>
      <c r="P994" s="24"/>
      <c r="U994" s="25"/>
      <c r="V994" s="25"/>
      <c r="W994" s="25"/>
      <c r="X994" s="25"/>
      <c r="Y994" s="25"/>
      <c r="AF994" s="25"/>
      <c r="AG994" s="26"/>
      <c r="AH994" s="25"/>
      <c r="AI994" s="25"/>
    </row>
    <row r="995" spans="5:35">
      <c r="E995" s="24"/>
      <c r="F995" s="24"/>
      <c r="H995" s="24"/>
      <c r="I995" s="24"/>
      <c r="J995" s="24"/>
      <c r="K995" s="24"/>
      <c r="L995" s="24"/>
      <c r="M995" s="24"/>
      <c r="N995" s="24"/>
      <c r="O995" s="24"/>
      <c r="P995" s="24"/>
      <c r="U995" s="25"/>
      <c r="V995" s="25"/>
      <c r="W995" s="25"/>
      <c r="X995" s="25"/>
      <c r="Y995" s="25"/>
      <c r="AF995" s="25"/>
      <c r="AG995" s="26"/>
      <c r="AH995" s="25"/>
      <c r="AI995" s="25"/>
    </row>
    <row r="996" spans="5:35">
      <c r="E996" s="24"/>
      <c r="F996" s="24"/>
      <c r="H996" s="24"/>
      <c r="I996" s="24"/>
      <c r="J996" s="24"/>
      <c r="K996" s="24"/>
      <c r="L996" s="24"/>
      <c r="M996" s="24"/>
      <c r="N996" s="24"/>
      <c r="O996" s="24"/>
      <c r="P996" s="24"/>
      <c r="U996" s="25"/>
      <c r="V996" s="25"/>
      <c r="W996" s="25"/>
      <c r="X996" s="25"/>
      <c r="Y996" s="25"/>
      <c r="AF996" s="25"/>
      <c r="AG996" s="26"/>
      <c r="AH996" s="25"/>
      <c r="AI996" s="25"/>
    </row>
    <row r="997" spans="5:35">
      <c r="E997" s="24"/>
      <c r="F997" s="24"/>
      <c r="H997" s="24"/>
      <c r="I997" s="24"/>
      <c r="J997" s="24"/>
      <c r="K997" s="24"/>
      <c r="L997" s="24"/>
      <c r="M997" s="24"/>
      <c r="N997" s="24"/>
      <c r="O997" s="24"/>
      <c r="P997" s="24"/>
      <c r="U997" s="25"/>
      <c r="V997" s="25"/>
      <c r="W997" s="25"/>
      <c r="X997" s="25"/>
      <c r="Y997" s="25"/>
      <c r="AF997" s="25"/>
      <c r="AG997" s="26"/>
      <c r="AH997" s="25"/>
      <c r="AI997" s="25"/>
    </row>
    <row r="998" spans="5:35">
      <c r="E998" s="24"/>
      <c r="F998" s="24"/>
      <c r="H998" s="24"/>
      <c r="I998" s="24"/>
      <c r="J998" s="24"/>
      <c r="K998" s="24"/>
      <c r="L998" s="24"/>
      <c r="M998" s="24"/>
      <c r="N998" s="24"/>
      <c r="O998" s="24"/>
      <c r="P998" s="24"/>
      <c r="U998" s="25"/>
      <c r="V998" s="25"/>
      <c r="W998" s="25"/>
      <c r="X998" s="25"/>
      <c r="Y998" s="25"/>
      <c r="AF998" s="25"/>
      <c r="AG998" s="26"/>
      <c r="AH998" s="25"/>
      <c r="AI998" s="25"/>
    </row>
    <row r="999" spans="5:35">
      <c r="E999" s="24"/>
      <c r="F999" s="24"/>
      <c r="H999" s="24"/>
      <c r="I999" s="24"/>
      <c r="J999" s="24"/>
      <c r="K999" s="24"/>
      <c r="L999" s="24"/>
      <c r="M999" s="24"/>
      <c r="N999" s="24"/>
      <c r="O999" s="24"/>
      <c r="P999" s="24"/>
      <c r="U999" s="25"/>
      <c r="V999" s="25"/>
      <c r="W999" s="25"/>
      <c r="X999" s="25"/>
      <c r="Y999" s="25"/>
      <c r="AF999" s="25"/>
      <c r="AG999" s="26"/>
      <c r="AH999" s="25"/>
      <c r="AI999" s="25"/>
    </row>
    <row r="1000" spans="5:35">
      <c r="E1000" s="24"/>
      <c r="F1000" s="24"/>
      <c r="H1000" s="24"/>
      <c r="I1000" s="24"/>
      <c r="J1000" s="24"/>
      <c r="K1000" s="24"/>
      <c r="L1000" s="24"/>
      <c r="M1000" s="24"/>
      <c r="N1000" s="24"/>
      <c r="O1000" s="24"/>
      <c r="P1000" s="24"/>
      <c r="U1000" s="25"/>
      <c r="V1000" s="25"/>
      <c r="W1000" s="25"/>
      <c r="X1000" s="25"/>
      <c r="Y1000" s="25"/>
      <c r="AF1000" s="25"/>
      <c r="AG1000" s="26"/>
      <c r="AH1000" s="25"/>
      <c r="AI1000" s="25"/>
    </row>
    <row r="1001" spans="5:35">
      <c r="E1001" s="24"/>
      <c r="F1001" s="24"/>
      <c r="H1001" s="24"/>
      <c r="I1001" s="24"/>
      <c r="J1001" s="24"/>
      <c r="K1001" s="24"/>
      <c r="L1001" s="24"/>
      <c r="M1001" s="24"/>
      <c r="N1001" s="24"/>
      <c r="O1001" s="24"/>
      <c r="P1001" s="24"/>
      <c r="U1001" s="25"/>
      <c r="V1001" s="25"/>
      <c r="W1001" s="25"/>
      <c r="X1001" s="25"/>
      <c r="Y1001" s="25"/>
      <c r="AF1001" s="25"/>
      <c r="AG1001" s="26"/>
      <c r="AH1001" s="25"/>
      <c r="AI1001" s="25"/>
    </row>
    <row r="1002" spans="5:35">
      <c r="E1002" s="24"/>
      <c r="F1002" s="24"/>
      <c r="H1002" s="24"/>
      <c r="I1002" s="24"/>
      <c r="J1002" s="24"/>
      <c r="K1002" s="24"/>
      <c r="L1002" s="24"/>
      <c r="M1002" s="24"/>
      <c r="N1002" s="24"/>
      <c r="O1002" s="24"/>
      <c r="P1002" s="24"/>
      <c r="U1002" s="25"/>
      <c r="V1002" s="25"/>
      <c r="W1002" s="25"/>
      <c r="X1002" s="25"/>
      <c r="Y1002" s="25"/>
      <c r="AF1002" s="25"/>
      <c r="AG1002" s="26"/>
      <c r="AH1002" s="25"/>
      <c r="AI1002" s="25"/>
    </row>
    <row r="1003" spans="5:35">
      <c r="E1003" s="24"/>
      <c r="F1003" s="24"/>
      <c r="H1003" s="24"/>
      <c r="I1003" s="24"/>
      <c r="J1003" s="24"/>
      <c r="K1003" s="24"/>
      <c r="L1003" s="24"/>
      <c r="M1003" s="24"/>
      <c r="N1003" s="24"/>
      <c r="O1003" s="24"/>
      <c r="P1003" s="24"/>
      <c r="U1003" s="25"/>
      <c r="V1003" s="25"/>
      <c r="W1003" s="25"/>
      <c r="X1003" s="25"/>
      <c r="Y1003" s="25"/>
      <c r="AF1003" s="25"/>
      <c r="AG1003" s="26"/>
      <c r="AH1003" s="25"/>
      <c r="AI1003" s="25"/>
    </row>
    <row r="1004" spans="5:35">
      <c r="E1004" s="24"/>
      <c r="F1004" s="24"/>
      <c r="H1004" s="24"/>
      <c r="I1004" s="24"/>
      <c r="J1004" s="24"/>
      <c r="K1004" s="24"/>
      <c r="L1004" s="24"/>
      <c r="M1004" s="24"/>
      <c r="N1004" s="24"/>
      <c r="O1004" s="24"/>
      <c r="P1004" s="24"/>
      <c r="U1004" s="25"/>
      <c r="V1004" s="25"/>
      <c r="W1004" s="25"/>
      <c r="X1004" s="25"/>
      <c r="Y1004" s="25"/>
      <c r="AF1004" s="25"/>
      <c r="AG1004" s="26"/>
      <c r="AH1004" s="25"/>
      <c r="AI1004" s="25"/>
    </row>
    <row r="1005" spans="5:35">
      <c r="E1005" s="24"/>
      <c r="F1005" s="24"/>
      <c r="H1005" s="24"/>
      <c r="I1005" s="24"/>
      <c r="J1005" s="24"/>
      <c r="K1005" s="24"/>
      <c r="L1005" s="24"/>
      <c r="M1005" s="24"/>
      <c r="N1005" s="24"/>
      <c r="O1005" s="24"/>
      <c r="P1005" s="24"/>
      <c r="U1005" s="25"/>
      <c r="V1005" s="25"/>
      <c r="W1005" s="25"/>
      <c r="X1005" s="25"/>
      <c r="Y1005" s="25"/>
      <c r="AF1005" s="25"/>
      <c r="AG1005" s="26"/>
      <c r="AH1005" s="25"/>
      <c r="AI1005" s="25"/>
    </row>
    <row r="1006" spans="5:35">
      <c r="E1006" s="24"/>
      <c r="F1006" s="24"/>
      <c r="H1006" s="24"/>
      <c r="I1006" s="24"/>
      <c r="J1006" s="24"/>
      <c r="K1006" s="24"/>
      <c r="L1006" s="24"/>
      <c r="M1006" s="24"/>
      <c r="N1006" s="24"/>
      <c r="O1006" s="24"/>
      <c r="P1006" s="24"/>
      <c r="U1006" s="25"/>
      <c r="V1006" s="25"/>
      <c r="W1006" s="25"/>
      <c r="X1006" s="25"/>
      <c r="Y1006" s="25"/>
      <c r="AF1006" s="25"/>
      <c r="AG1006" s="26"/>
      <c r="AH1006" s="25"/>
      <c r="AI1006" s="25"/>
    </row>
    <row r="1007" spans="5:35">
      <c r="E1007" s="24"/>
      <c r="F1007" s="24"/>
      <c r="H1007" s="24"/>
      <c r="I1007" s="24"/>
      <c r="J1007" s="24"/>
      <c r="K1007" s="24"/>
      <c r="L1007" s="24"/>
      <c r="M1007" s="24"/>
      <c r="N1007" s="24"/>
      <c r="O1007" s="24"/>
      <c r="P1007" s="24"/>
      <c r="U1007" s="25"/>
      <c r="V1007" s="25"/>
      <c r="W1007" s="25"/>
      <c r="X1007" s="25"/>
      <c r="Y1007" s="25"/>
      <c r="AF1007" s="25"/>
      <c r="AG1007" s="26"/>
      <c r="AH1007" s="25"/>
      <c r="AI1007" s="25"/>
    </row>
    <row r="1008" spans="5:35">
      <c r="E1008" s="24"/>
      <c r="F1008" s="24"/>
      <c r="H1008" s="24"/>
      <c r="I1008" s="24"/>
      <c r="J1008" s="24"/>
      <c r="K1008" s="24"/>
      <c r="L1008" s="24"/>
      <c r="M1008" s="24"/>
      <c r="N1008" s="24"/>
      <c r="O1008" s="24"/>
      <c r="P1008" s="24"/>
      <c r="U1008" s="25"/>
      <c r="V1008" s="25"/>
      <c r="W1008" s="25"/>
      <c r="X1008" s="25"/>
      <c r="Y1008" s="25"/>
      <c r="AF1008" s="25"/>
      <c r="AG1008" s="26"/>
      <c r="AH1008" s="25"/>
      <c r="AI1008" s="25"/>
    </row>
    <row r="1009" spans="5:35">
      <c r="E1009" s="24"/>
      <c r="F1009" s="24"/>
      <c r="H1009" s="24"/>
      <c r="I1009" s="24"/>
      <c r="J1009" s="24"/>
      <c r="K1009" s="24"/>
      <c r="L1009" s="24"/>
      <c r="M1009" s="24"/>
      <c r="N1009" s="24"/>
      <c r="O1009" s="24"/>
      <c r="P1009" s="24"/>
      <c r="U1009" s="25"/>
      <c r="V1009" s="25"/>
      <c r="W1009" s="25"/>
      <c r="X1009" s="25"/>
      <c r="Y1009" s="25"/>
      <c r="AF1009" s="25"/>
      <c r="AG1009" s="26"/>
      <c r="AH1009" s="25"/>
      <c r="AI1009" s="25"/>
    </row>
    <row r="1010" spans="5:35">
      <c r="E1010" s="24"/>
      <c r="F1010" s="24"/>
      <c r="H1010" s="24"/>
      <c r="I1010" s="24"/>
      <c r="J1010" s="24"/>
      <c r="K1010" s="24"/>
      <c r="L1010" s="24"/>
      <c r="M1010" s="24"/>
      <c r="N1010" s="24"/>
      <c r="O1010" s="24"/>
      <c r="P1010" s="24"/>
      <c r="U1010" s="25"/>
      <c r="V1010" s="25"/>
      <c r="W1010" s="25"/>
      <c r="X1010" s="25"/>
      <c r="Y1010" s="25"/>
      <c r="AF1010" s="25"/>
      <c r="AG1010" s="26"/>
      <c r="AH1010" s="25"/>
      <c r="AI1010" s="25"/>
    </row>
    <row r="1011" spans="5:35">
      <c r="E1011" s="24"/>
      <c r="F1011" s="24"/>
      <c r="H1011" s="24"/>
      <c r="I1011" s="24"/>
      <c r="J1011" s="24"/>
      <c r="K1011" s="24"/>
      <c r="L1011" s="24"/>
      <c r="M1011" s="24"/>
      <c r="N1011" s="24"/>
      <c r="O1011" s="24"/>
      <c r="P1011" s="24"/>
      <c r="U1011" s="25"/>
      <c r="V1011" s="25"/>
      <c r="W1011" s="25"/>
      <c r="X1011" s="25"/>
      <c r="Y1011" s="25"/>
      <c r="AF1011" s="25"/>
      <c r="AG1011" s="26"/>
      <c r="AH1011" s="25"/>
      <c r="AI1011" s="25"/>
    </row>
    <row r="1012" spans="5:35">
      <c r="E1012" s="24"/>
      <c r="F1012" s="24"/>
      <c r="H1012" s="24"/>
      <c r="I1012" s="24"/>
      <c r="J1012" s="24"/>
      <c r="K1012" s="24"/>
      <c r="L1012" s="24"/>
      <c r="M1012" s="24"/>
      <c r="N1012" s="24"/>
      <c r="O1012" s="24"/>
      <c r="P1012" s="24"/>
      <c r="U1012" s="25"/>
      <c r="V1012" s="25"/>
      <c r="W1012" s="25"/>
      <c r="X1012" s="25"/>
      <c r="Y1012" s="25"/>
      <c r="AF1012" s="25"/>
      <c r="AG1012" s="26"/>
      <c r="AH1012" s="25"/>
      <c r="AI1012" s="25"/>
    </row>
    <row r="1013" spans="5:35">
      <c r="E1013" s="24"/>
      <c r="F1013" s="24"/>
      <c r="H1013" s="24"/>
      <c r="I1013" s="24"/>
      <c r="J1013" s="24"/>
      <c r="K1013" s="24"/>
      <c r="L1013" s="24"/>
      <c r="M1013" s="24"/>
      <c r="N1013" s="24"/>
      <c r="O1013" s="24"/>
      <c r="P1013" s="24"/>
      <c r="U1013" s="25"/>
      <c r="V1013" s="25"/>
      <c r="W1013" s="25"/>
      <c r="X1013" s="25"/>
      <c r="Y1013" s="25"/>
      <c r="AF1013" s="25"/>
      <c r="AG1013" s="26"/>
      <c r="AH1013" s="25"/>
      <c r="AI1013" s="25"/>
    </row>
    <row r="1014" spans="5:35">
      <c r="E1014" s="24"/>
      <c r="F1014" s="24"/>
      <c r="H1014" s="24"/>
      <c r="I1014" s="24"/>
      <c r="J1014" s="24"/>
      <c r="K1014" s="24"/>
      <c r="L1014" s="24"/>
      <c r="M1014" s="24"/>
      <c r="N1014" s="24"/>
      <c r="O1014" s="24"/>
      <c r="P1014" s="24"/>
      <c r="U1014" s="25"/>
      <c r="V1014" s="25"/>
      <c r="W1014" s="25"/>
      <c r="X1014" s="25"/>
      <c r="Y1014" s="25"/>
      <c r="AF1014" s="25"/>
      <c r="AG1014" s="26"/>
      <c r="AH1014" s="25"/>
      <c r="AI1014" s="25"/>
    </row>
    <row r="1015" spans="5:35">
      <c r="E1015" s="24"/>
      <c r="F1015" s="24"/>
      <c r="H1015" s="24"/>
      <c r="I1015" s="24"/>
      <c r="J1015" s="24"/>
      <c r="K1015" s="24"/>
      <c r="L1015" s="24"/>
      <c r="M1015" s="24"/>
      <c r="N1015" s="24"/>
      <c r="O1015" s="24"/>
      <c r="P1015" s="24"/>
      <c r="U1015" s="25"/>
      <c r="V1015" s="25"/>
      <c r="W1015" s="25"/>
      <c r="X1015" s="25"/>
      <c r="Y1015" s="25"/>
      <c r="AF1015" s="25"/>
      <c r="AG1015" s="26"/>
      <c r="AH1015" s="25"/>
      <c r="AI1015" s="25"/>
    </row>
    <row r="1016" spans="5:35">
      <c r="E1016" s="24"/>
      <c r="F1016" s="24"/>
      <c r="H1016" s="24"/>
      <c r="I1016" s="24"/>
      <c r="J1016" s="24"/>
      <c r="K1016" s="24"/>
      <c r="L1016" s="24"/>
      <c r="M1016" s="24"/>
      <c r="N1016" s="24"/>
      <c r="O1016" s="24"/>
      <c r="P1016" s="24"/>
      <c r="U1016" s="25"/>
      <c r="V1016" s="25"/>
      <c r="W1016" s="25"/>
      <c r="X1016" s="25"/>
      <c r="Y1016" s="25"/>
      <c r="AF1016" s="25"/>
      <c r="AG1016" s="26"/>
      <c r="AH1016" s="25"/>
      <c r="AI1016" s="25"/>
    </row>
    <row r="1017" spans="5:35">
      <c r="E1017" s="24"/>
      <c r="F1017" s="24"/>
      <c r="H1017" s="24"/>
      <c r="I1017" s="24"/>
      <c r="J1017" s="24"/>
      <c r="K1017" s="24"/>
      <c r="L1017" s="24"/>
      <c r="M1017" s="24"/>
      <c r="N1017" s="24"/>
      <c r="O1017" s="24"/>
      <c r="P1017" s="24"/>
      <c r="U1017" s="25"/>
      <c r="V1017" s="25"/>
      <c r="W1017" s="25"/>
      <c r="X1017" s="25"/>
      <c r="Y1017" s="25"/>
      <c r="AF1017" s="25"/>
      <c r="AG1017" s="26"/>
      <c r="AH1017" s="25"/>
      <c r="AI1017" s="25"/>
    </row>
    <row r="1018" spans="5:35">
      <c r="E1018" s="24"/>
      <c r="F1018" s="24"/>
      <c r="H1018" s="24"/>
      <c r="I1018" s="24"/>
      <c r="J1018" s="24"/>
      <c r="K1018" s="24"/>
      <c r="L1018" s="24"/>
      <c r="M1018" s="24"/>
      <c r="N1018" s="24"/>
      <c r="O1018" s="24"/>
      <c r="P1018" s="24"/>
      <c r="U1018" s="25"/>
      <c r="V1018" s="25"/>
      <c r="W1018" s="25"/>
      <c r="X1018" s="25"/>
      <c r="Y1018" s="25"/>
      <c r="AF1018" s="25"/>
      <c r="AG1018" s="26"/>
      <c r="AH1018" s="25"/>
      <c r="AI1018" s="25"/>
    </row>
    <row r="1019" spans="5:35">
      <c r="E1019" s="24"/>
      <c r="F1019" s="24"/>
      <c r="H1019" s="24"/>
      <c r="I1019" s="24"/>
      <c r="J1019" s="24"/>
      <c r="K1019" s="24"/>
      <c r="L1019" s="24"/>
      <c r="M1019" s="24"/>
      <c r="N1019" s="24"/>
      <c r="O1019" s="24"/>
      <c r="P1019" s="24"/>
      <c r="U1019" s="25"/>
      <c r="V1019" s="25"/>
      <c r="W1019" s="25"/>
      <c r="X1019" s="25"/>
      <c r="Y1019" s="25"/>
      <c r="AF1019" s="25"/>
      <c r="AG1019" s="26"/>
      <c r="AH1019" s="25"/>
      <c r="AI1019" s="25"/>
    </row>
    <row r="1020" spans="5:35">
      <c r="E1020" s="24"/>
      <c r="F1020" s="24"/>
      <c r="H1020" s="24"/>
      <c r="I1020" s="24"/>
      <c r="J1020" s="24"/>
      <c r="K1020" s="24"/>
      <c r="L1020" s="24"/>
      <c r="M1020" s="24"/>
      <c r="N1020" s="24"/>
      <c r="O1020" s="24"/>
      <c r="P1020" s="24"/>
      <c r="U1020" s="25"/>
      <c r="V1020" s="25"/>
      <c r="W1020" s="25"/>
      <c r="X1020" s="25"/>
      <c r="Y1020" s="25"/>
      <c r="AF1020" s="25"/>
      <c r="AG1020" s="26"/>
      <c r="AH1020" s="25"/>
      <c r="AI1020" s="25"/>
    </row>
    <row r="1021" spans="5:35">
      <c r="E1021" s="24"/>
      <c r="F1021" s="24"/>
      <c r="H1021" s="24"/>
      <c r="I1021" s="24"/>
      <c r="J1021" s="24"/>
      <c r="K1021" s="24"/>
      <c r="L1021" s="24"/>
      <c r="M1021" s="24"/>
      <c r="N1021" s="24"/>
      <c r="O1021" s="24"/>
      <c r="P1021" s="24"/>
      <c r="U1021" s="25"/>
      <c r="V1021" s="25"/>
      <c r="W1021" s="25"/>
      <c r="X1021" s="25"/>
      <c r="Y1021" s="25"/>
      <c r="AF1021" s="25"/>
      <c r="AG1021" s="26"/>
      <c r="AH1021" s="25"/>
      <c r="AI1021" s="25"/>
    </row>
    <row r="1022" spans="5:35">
      <c r="E1022" s="24"/>
      <c r="F1022" s="24"/>
      <c r="H1022" s="24"/>
      <c r="I1022" s="24"/>
      <c r="J1022" s="24"/>
      <c r="K1022" s="24"/>
      <c r="L1022" s="24"/>
      <c r="M1022" s="24"/>
      <c r="N1022" s="24"/>
      <c r="O1022" s="24"/>
      <c r="P1022" s="24"/>
      <c r="U1022" s="25"/>
      <c r="V1022" s="25"/>
      <c r="W1022" s="25"/>
      <c r="X1022" s="25"/>
      <c r="Y1022" s="25"/>
      <c r="AF1022" s="25"/>
      <c r="AG1022" s="26"/>
      <c r="AH1022" s="25"/>
      <c r="AI1022" s="25"/>
    </row>
    <row r="1023" spans="5:35">
      <c r="E1023" s="24"/>
      <c r="F1023" s="24"/>
      <c r="H1023" s="24"/>
      <c r="I1023" s="24"/>
      <c r="J1023" s="24"/>
      <c r="K1023" s="24"/>
      <c r="L1023" s="24"/>
      <c r="M1023" s="24"/>
      <c r="N1023" s="24"/>
      <c r="O1023" s="24"/>
      <c r="P1023" s="24"/>
      <c r="U1023" s="25"/>
      <c r="V1023" s="25"/>
      <c r="W1023" s="25"/>
      <c r="X1023" s="25"/>
      <c r="Y1023" s="25"/>
      <c r="AF1023" s="25"/>
      <c r="AG1023" s="26"/>
      <c r="AH1023" s="25"/>
      <c r="AI1023" s="25"/>
    </row>
    <row r="1024" spans="5:35">
      <c r="E1024" s="24"/>
      <c r="F1024" s="24"/>
      <c r="H1024" s="24"/>
      <c r="I1024" s="24"/>
      <c r="J1024" s="24"/>
      <c r="K1024" s="24"/>
      <c r="L1024" s="24"/>
      <c r="M1024" s="24"/>
      <c r="N1024" s="24"/>
      <c r="O1024" s="24"/>
      <c r="P1024" s="24"/>
      <c r="U1024" s="25"/>
      <c r="V1024" s="25"/>
      <c r="W1024" s="25"/>
      <c r="X1024" s="25"/>
      <c r="Y1024" s="25"/>
      <c r="AF1024" s="25"/>
      <c r="AG1024" s="26"/>
      <c r="AH1024" s="25"/>
      <c r="AI1024" s="25"/>
    </row>
    <row r="1025" spans="5:35">
      <c r="E1025" s="24"/>
      <c r="F1025" s="24"/>
      <c r="H1025" s="24"/>
      <c r="I1025" s="24"/>
      <c r="J1025" s="24"/>
      <c r="K1025" s="24"/>
      <c r="L1025" s="24"/>
      <c r="M1025" s="24"/>
      <c r="N1025" s="24"/>
      <c r="O1025" s="24"/>
      <c r="P1025" s="24"/>
      <c r="U1025" s="25"/>
      <c r="V1025" s="25"/>
      <c r="W1025" s="25"/>
      <c r="X1025" s="25"/>
      <c r="Y1025" s="25"/>
      <c r="AF1025" s="25"/>
      <c r="AG1025" s="26"/>
      <c r="AH1025" s="25"/>
      <c r="AI1025" s="25"/>
    </row>
    <row r="1026" spans="5:35">
      <c r="E1026" s="24"/>
      <c r="F1026" s="24"/>
      <c r="H1026" s="24"/>
      <c r="I1026" s="24"/>
      <c r="J1026" s="24"/>
      <c r="K1026" s="24"/>
      <c r="L1026" s="24"/>
      <c r="M1026" s="24"/>
      <c r="N1026" s="24"/>
      <c r="O1026" s="24"/>
      <c r="P1026" s="24"/>
      <c r="U1026" s="25"/>
      <c r="V1026" s="25"/>
      <c r="W1026" s="25"/>
      <c r="X1026" s="25"/>
      <c r="Y1026" s="25"/>
      <c r="AF1026" s="25"/>
      <c r="AG1026" s="26"/>
      <c r="AH1026" s="25"/>
      <c r="AI1026" s="25"/>
    </row>
    <row r="1027" spans="5:35">
      <c r="E1027" s="24"/>
      <c r="F1027" s="24"/>
      <c r="H1027" s="24"/>
      <c r="I1027" s="24"/>
      <c r="J1027" s="24"/>
      <c r="K1027" s="24"/>
      <c r="L1027" s="24"/>
      <c r="M1027" s="24"/>
      <c r="N1027" s="24"/>
      <c r="O1027" s="24"/>
      <c r="P1027" s="24"/>
      <c r="U1027" s="25"/>
      <c r="V1027" s="25"/>
      <c r="W1027" s="25"/>
      <c r="X1027" s="25"/>
      <c r="Y1027" s="25"/>
      <c r="AF1027" s="25"/>
      <c r="AG1027" s="26"/>
      <c r="AH1027" s="25"/>
      <c r="AI1027" s="25"/>
    </row>
    <row r="1028" spans="5:35">
      <c r="E1028" s="24"/>
      <c r="F1028" s="24"/>
      <c r="H1028" s="24"/>
      <c r="I1028" s="24"/>
      <c r="J1028" s="24"/>
      <c r="K1028" s="24"/>
      <c r="L1028" s="24"/>
      <c r="M1028" s="24"/>
      <c r="N1028" s="24"/>
      <c r="O1028" s="24"/>
      <c r="P1028" s="24"/>
      <c r="U1028" s="25"/>
      <c r="V1028" s="25"/>
      <c r="W1028" s="25"/>
      <c r="X1028" s="25"/>
      <c r="Y1028" s="25"/>
      <c r="AF1028" s="25"/>
      <c r="AG1028" s="26"/>
      <c r="AH1028" s="25"/>
      <c r="AI1028" s="25"/>
    </row>
    <row r="1029" spans="5:35">
      <c r="E1029" s="24"/>
      <c r="F1029" s="24"/>
      <c r="H1029" s="24"/>
      <c r="I1029" s="24"/>
      <c r="J1029" s="24"/>
      <c r="K1029" s="24"/>
      <c r="L1029" s="24"/>
      <c r="M1029" s="24"/>
      <c r="N1029" s="24"/>
      <c r="O1029" s="24"/>
      <c r="P1029" s="24"/>
      <c r="U1029" s="25"/>
      <c r="V1029" s="25"/>
      <c r="W1029" s="25"/>
      <c r="X1029" s="25"/>
      <c r="Y1029" s="25"/>
      <c r="AF1029" s="25"/>
      <c r="AG1029" s="26"/>
      <c r="AH1029" s="25"/>
      <c r="AI1029" s="25"/>
    </row>
    <row r="1030" spans="5:35">
      <c r="E1030" s="24"/>
      <c r="F1030" s="24"/>
      <c r="H1030" s="24"/>
      <c r="I1030" s="24"/>
      <c r="J1030" s="24"/>
      <c r="K1030" s="24"/>
      <c r="L1030" s="24"/>
      <c r="M1030" s="24"/>
      <c r="N1030" s="24"/>
      <c r="O1030" s="24"/>
      <c r="P1030" s="24"/>
      <c r="U1030" s="25"/>
      <c r="V1030" s="25"/>
      <c r="W1030" s="25"/>
      <c r="X1030" s="25"/>
      <c r="Y1030" s="25"/>
      <c r="AF1030" s="25"/>
      <c r="AG1030" s="26"/>
      <c r="AH1030" s="25"/>
      <c r="AI1030" s="25"/>
    </row>
    <row r="1031" spans="5:35">
      <c r="E1031" s="24"/>
      <c r="F1031" s="24"/>
      <c r="H1031" s="24"/>
      <c r="I1031" s="24"/>
      <c r="J1031" s="24"/>
      <c r="K1031" s="24"/>
      <c r="L1031" s="24"/>
      <c r="M1031" s="24"/>
      <c r="N1031" s="24"/>
      <c r="O1031" s="24"/>
      <c r="P1031" s="24"/>
      <c r="U1031" s="25"/>
      <c r="V1031" s="25"/>
      <c r="W1031" s="25"/>
      <c r="X1031" s="25"/>
      <c r="Y1031" s="25"/>
      <c r="AF1031" s="25"/>
      <c r="AG1031" s="26"/>
      <c r="AH1031" s="25"/>
      <c r="AI1031" s="25"/>
    </row>
    <row r="1032" spans="5:35">
      <c r="E1032" s="24"/>
      <c r="F1032" s="24"/>
      <c r="H1032" s="24"/>
      <c r="I1032" s="24"/>
      <c r="J1032" s="24"/>
      <c r="K1032" s="24"/>
      <c r="L1032" s="24"/>
      <c r="M1032" s="24"/>
      <c r="N1032" s="24"/>
      <c r="O1032" s="24"/>
      <c r="P1032" s="24"/>
      <c r="U1032" s="25"/>
      <c r="V1032" s="25"/>
      <c r="W1032" s="25"/>
      <c r="X1032" s="25"/>
      <c r="Y1032" s="25"/>
      <c r="AF1032" s="25"/>
      <c r="AG1032" s="26"/>
      <c r="AH1032" s="25"/>
      <c r="AI1032" s="25"/>
    </row>
    <row r="1033" spans="5:35">
      <c r="E1033" s="24"/>
      <c r="F1033" s="24"/>
      <c r="H1033" s="24"/>
      <c r="I1033" s="24"/>
      <c r="J1033" s="24"/>
      <c r="K1033" s="24"/>
      <c r="L1033" s="24"/>
      <c r="M1033" s="24"/>
      <c r="N1033" s="24"/>
      <c r="O1033" s="24"/>
      <c r="P1033" s="24"/>
      <c r="U1033" s="25"/>
      <c r="V1033" s="25"/>
      <c r="W1033" s="25"/>
      <c r="X1033" s="25"/>
      <c r="Y1033" s="25"/>
      <c r="AF1033" s="25"/>
      <c r="AG1033" s="26"/>
      <c r="AH1033" s="25"/>
      <c r="AI1033" s="25"/>
    </row>
    <row r="1034" spans="5:35">
      <c r="E1034" s="24"/>
      <c r="F1034" s="24"/>
      <c r="H1034" s="24"/>
      <c r="I1034" s="24"/>
      <c r="J1034" s="24"/>
      <c r="K1034" s="24"/>
      <c r="L1034" s="24"/>
      <c r="M1034" s="24"/>
      <c r="N1034" s="24"/>
      <c r="O1034" s="24"/>
      <c r="P1034" s="24"/>
      <c r="U1034" s="25"/>
      <c r="V1034" s="25"/>
      <c r="W1034" s="25"/>
      <c r="X1034" s="25"/>
      <c r="Y1034" s="25"/>
      <c r="AF1034" s="25"/>
      <c r="AG1034" s="26"/>
      <c r="AH1034" s="25"/>
      <c r="AI1034" s="25"/>
    </row>
    <row r="1035" spans="5:35">
      <c r="E1035" s="24"/>
      <c r="F1035" s="24"/>
      <c r="H1035" s="24"/>
      <c r="I1035" s="24"/>
      <c r="J1035" s="24"/>
      <c r="K1035" s="24"/>
      <c r="L1035" s="24"/>
      <c r="M1035" s="24"/>
      <c r="N1035" s="24"/>
      <c r="O1035" s="24"/>
      <c r="P1035" s="24"/>
      <c r="U1035" s="25"/>
      <c r="V1035" s="25"/>
      <c r="W1035" s="25"/>
      <c r="X1035" s="25"/>
      <c r="Y1035" s="25"/>
      <c r="AF1035" s="25"/>
      <c r="AG1035" s="26"/>
      <c r="AH1035" s="25"/>
      <c r="AI1035" s="25"/>
    </row>
    <row r="1036" spans="5:35">
      <c r="E1036" s="24"/>
      <c r="F1036" s="24"/>
      <c r="H1036" s="24"/>
      <c r="I1036" s="24"/>
      <c r="J1036" s="24"/>
      <c r="K1036" s="24"/>
      <c r="L1036" s="24"/>
      <c r="M1036" s="24"/>
      <c r="N1036" s="24"/>
      <c r="O1036" s="24"/>
      <c r="P1036" s="24"/>
      <c r="U1036" s="25"/>
      <c r="V1036" s="25"/>
      <c r="W1036" s="25"/>
      <c r="X1036" s="25"/>
      <c r="Y1036" s="25"/>
      <c r="AF1036" s="25"/>
      <c r="AG1036" s="26"/>
      <c r="AH1036" s="25"/>
      <c r="AI1036" s="25"/>
    </row>
    <row r="1037" spans="5:35">
      <c r="E1037" s="24"/>
      <c r="F1037" s="24"/>
      <c r="H1037" s="24"/>
      <c r="I1037" s="24"/>
      <c r="J1037" s="24"/>
      <c r="K1037" s="24"/>
      <c r="L1037" s="24"/>
      <c r="M1037" s="24"/>
      <c r="N1037" s="24"/>
      <c r="O1037" s="24"/>
      <c r="P1037" s="24"/>
      <c r="U1037" s="25"/>
      <c r="V1037" s="25"/>
      <c r="W1037" s="25"/>
      <c r="X1037" s="25"/>
      <c r="Y1037" s="25"/>
      <c r="AF1037" s="25"/>
      <c r="AG1037" s="26"/>
      <c r="AH1037" s="25"/>
      <c r="AI1037" s="25"/>
    </row>
    <row r="1038" spans="5:35">
      <c r="E1038" s="24"/>
      <c r="F1038" s="24"/>
      <c r="H1038" s="24"/>
      <c r="I1038" s="24"/>
      <c r="J1038" s="24"/>
      <c r="K1038" s="24"/>
      <c r="L1038" s="24"/>
      <c r="M1038" s="24"/>
      <c r="N1038" s="24"/>
      <c r="O1038" s="24"/>
      <c r="P1038" s="24"/>
      <c r="U1038" s="25"/>
      <c r="V1038" s="25"/>
      <c r="W1038" s="25"/>
      <c r="X1038" s="25"/>
      <c r="Y1038" s="25"/>
      <c r="AF1038" s="25"/>
      <c r="AG1038" s="26"/>
      <c r="AH1038" s="25"/>
      <c r="AI1038" s="25"/>
    </row>
    <row r="1039" spans="5:35">
      <c r="E1039" s="24"/>
      <c r="F1039" s="24"/>
      <c r="H1039" s="24"/>
      <c r="I1039" s="24"/>
      <c r="J1039" s="24"/>
      <c r="K1039" s="24"/>
      <c r="L1039" s="24"/>
      <c r="M1039" s="24"/>
      <c r="N1039" s="24"/>
      <c r="O1039" s="24"/>
      <c r="P1039" s="24"/>
      <c r="U1039" s="25"/>
      <c r="V1039" s="25"/>
      <c r="W1039" s="25"/>
      <c r="X1039" s="25"/>
      <c r="Y1039" s="25"/>
      <c r="AF1039" s="25"/>
      <c r="AG1039" s="26"/>
      <c r="AH1039" s="25"/>
      <c r="AI1039" s="25"/>
    </row>
    <row r="1040" spans="5:35">
      <c r="E1040" s="24"/>
      <c r="F1040" s="24"/>
      <c r="H1040" s="24"/>
      <c r="I1040" s="24"/>
      <c r="J1040" s="24"/>
      <c r="K1040" s="24"/>
      <c r="L1040" s="24"/>
      <c r="M1040" s="24"/>
      <c r="N1040" s="24"/>
      <c r="O1040" s="24"/>
      <c r="P1040" s="24"/>
      <c r="U1040" s="25"/>
      <c r="V1040" s="25"/>
      <c r="W1040" s="25"/>
      <c r="X1040" s="25"/>
      <c r="Y1040" s="25"/>
      <c r="AF1040" s="25"/>
      <c r="AG1040" s="26"/>
      <c r="AH1040" s="25"/>
      <c r="AI1040" s="25"/>
    </row>
    <row r="1041" spans="5:35">
      <c r="E1041" s="24"/>
      <c r="F1041" s="24"/>
      <c r="H1041" s="24"/>
      <c r="I1041" s="24"/>
      <c r="J1041" s="24"/>
      <c r="K1041" s="24"/>
      <c r="L1041" s="24"/>
      <c r="M1041" s="24"/>
      <c r="N1041" s="24"/>
      <c r="O1041" s="24"/>
      <c r="P1041" s="24"/>
      <c r="U1041" s="25"/>
      <c r="V1041" s="25"/>
      <c r="W1041" s="25"/>
      <c r="X1041" s="25"/>
      <c r="Y1041" s="25"/>
      <c r="AF1041" s="25"/>
      <c r="AG1041" s="26"/>
      <c r="AH1041" s="25"/>
      <c r="AI1041" s="25"/>
    </row>
    <row r="1042" spans="5:35">
      <c r="E1042" s="24"/>
      <c r="F1042" s="24"/>
      <c r="H1042" s="24"/>
      <c r="I1042" s="24"/>
      <c r="J1042" s="24"/>
      <c r="K1042" s="24"/>
      <c r="L1042" s="24"/>
      <c r="M1042" s="24"/>
      <c r="N1042" s="24"/>
      <c r="O1042" s="24"/>
      <c r="P1042" s="24"/>
      <c r="U1042" s="25"/>
      <c r="V1042" s="25"/>
      <c r="W1042" s="25"/>
      <c r="X1042" s="25"/>
      <c r="Y1042" s="25"/>
      <c r="AF1042" s="25"/>
      <c r="AG1042" s="26"/>
      <c r="AH1042" s="25"/>
      <c r="AI1042" s="25"/>
    </row>
    <row r="1043" spans="5:35">
      <c r="E1043" s="24"/>
      <c r="F1043" s="24"/>
      <c r="H1043" s="24"/>
      <c r="I1043" s="24"/>
      <c r="J1043" s="24"/>
      <c r="K1043" s="24"/>
      <c r="L1043" s="24"/>
      <c r="M1043" s="24"/>
      <c r="N1043" s="24"/>
      <c r="O1043" s="24"/>
      <c r="P1043" s="24"/>
      <c r="U1043" s="25"/>
      <c r="V1043" s="25"/>
      <c r="W1043" s="25"/>
      <c r="X1043" s="25"/>
      <c r="Y1043" s="25"/>
      <c r="AF1043" s="25"/>
      <c r="AG1043" s="26"/>
      <c r="AH1043" s="25"/>
      <c r="AI1043" s="25"/>
    </row>
    <row r="1044" spans="5:35">
      <c r="E1044" s="24"/>
      <c r="F1044" s="24"/>
      <c r="H1044" s="24"/>
      <c r="I1044" s="24"/>
      <c r="J1044" s="24"/>
      <c r="K1044" s="24"/>
      <c r="L1044" s="24"/>
      <c r="M1044" s="24"/>
      <c r="N1044" s="24"/>
      <c r="O1044" s="24"/>
      <c r="P1044" s="24"/>
      <c r="U1044" s="25"/>
      <c r="V1044" s="25"/>
      <c r="W1044" s="25"/>
      <c r="X1044" s="25"/>
      <c r="Y1044" s="25"/>
      <c r="AF1044" s="25"/>
      <c r="AG1044" s="26"/>
      <c r="AH1044" s="25"/>
      <c r="AI1044" s="25"/>
    </row>
    <row r="1045" spans="5:35">
      <c r="E1045" s="24"/>
      <c r="F1045" s="24"/>
      <c r="H1045" s="24"/>
      <c r="I1045" s="24"/>
      <c r="J1045" s="24"/>
      <c r="K1045" s="24"/>
      <c r="L1045" s="24"/>
      <c r="M1045" s="24"/>
      <c r="N1045" s="24"/>
      <c r="O1045" s="24"/>
      <c r="P1045" s="24"/>
      <c r="U1045" s="25"/>
      <c r="V1045" s="25"/>
      <c r="W1045" s="25"/>
      <c r="X1045" s="25"/>
      <c r="Y1045" s="25"/>
      <c r="AF1045" s="25"/>
      <c r="AG1045" s="26"/>
      <c r="AH1045" s="25"/>
      <c r="AI1045" s="25"/>
    </row>
    <row r="1046" spans="5:35">
      <c r="E1046" s="24"/>
      <c r="F1046" s="24"/>
      <c r="H1046" s="24"/>
      <c r="I1046" s="24"/>
      <c r="J1046" s="24"/>
      <c r="K1046" s="24"/>
      <c r="L1046" s="24"/>
      <c r="M1046" s="24"/>
      <c r="N1046" s="24"/>
      <c r="O1046" s="24"/>
      <c r="P1046" s="24"/>
      <c r="U1046" s="25"/>
      <c r="V1046" s="25"/>
      <c r="W1046" s="25"/>
      <c r="X1046" s="25"/>
      <c r="Y1046" s="25"/>
      <c r="AF1046" s="25"/>
      <c r="AG1046" s="26"/>
      <c r="AH1046" s="25"/>
      <c r="AI1046" s="25"/>
    </row>
    <row r="1047" spans="5:35">
      <c r="E1047" s="24"/>
      <c r="F1047" s="24"/>
      <c r="H1047" s="24"/>
      <c r="I1047" s="24"/>
      <c r="J1047" s="24"/>
      <c r="K1047" s="24"/>
      <c r="L1047" s="24"/>
      <c r="M1047" s="24"/>
      <c r="N1047" s="24"/>
      <c r="O1047" s="24"/>
      <c r="P1047" s="24"/>
      <c r="U1047" s="25"/>
      <c r="V1047" s="25"/>
      <c r="W1047" s="25"/>
      <c r="X1047" s="25"/>
      <c r="Y1047" s="25"/>
      <c r="AF1047" s="25"/>
      <c r="AG1047" s="26"/>
      <c r="AH1047" s="25"/>
      <c r="AI1047" s="25"/>
    </row>
    <row r="1048" spans="5:35">
      <c r="E1048" s="24"/>
      <c r="F1048" s="24"/>
      <c r="H1048" s="24"/>
      <c r="I1048" s="24"/>
      <c r="J1048" s="24"/>
      <c r="K1048" s="24"/>
      <c r="L1048" s="24"/>
      <c r="M1048" s="24"/>
      <c r="N1048" s="24"/>
      <c r="O1048" s="24"/>
      <c r="P1048" s="24"/>
      <c r="U1048" s="25"/>
      <c r="V1048" s="25"/>
      <c r="W1048" s="25"/>
      <c r="X1048" s="25"/>
      <c r="Y1048" s="25"/>
      <c r="AF1048" s="25"/>
      <c r="AG1048" s="26"/>
      <c r="AH1048" s="25"/>
      <c r="AI1048" s="25"/>
    </row>
    <row r="1049" spans="5:35">
      <c r="E1049" s="24"/>
      <c r="F1049" s="24"/>
      <c r="H1049" s="24"/>
      <c r="I1049" s="24"/>
      <c r="J1049" s="24"/>
      <c r="K1049" s="24"/>
      <c r="L1049" s="24"/>
      <c r="M1049" s="24"/>
      <c r="N1049" s="24"/>
      <c r="O1049" s="24"/>
      <c r="P1049" s="24"/>
      <c r="U1049" s="25"/>
      <c r="V1049" s="25"/>
      <c r="W1049" s="25"/>
      <c r="X1049" s="25"/>
      <c r="Y1049" s="25"/>
      <c r="AF1049" s="25"/>
      <c r="AG1049" s="26"/>
      <c r="AH1049" s="25"/>
      <c r="AI1049" s="25"/>
    </row>
    <row r="1050" spans="5:35">
      <c r="E1050" s="24"/>
      <c r="F1050" s="24"/>
      <c r="H1050" s="24"/>
      <c r="I1050" s="24"/>
      <c r="J1050" s="24"/>
      <c r="K1050" s="24"/>
      <c r="L1050" s="24"/>
      <c r="M1050" s="24"/>
      <c r="N1050" s="24"/>
      <c r="O1050" s="24"/>
      <c r="P1050" s="24"/>
      <c r="U1050" s="25"/>
      <c r="V1050" s="25"/>
      <c r="W1050" s="25"/>
      <c r="X1050" s="25"/>
      <c r="Y1050" s="25"/>
      <c r="AF1050" s="25"/>
      <c r="AG1050" s="26"/>
      <c r="AH1050" s="25"/>
      <c r="AI1050" s="25"/>
    </row>
    <row r="1051" spans="5:35">
      <c r="E1051" s="24"/>
      <c r="F1051" s="24"/>
      <c r="H1051" s="24"/>
      <c r="I1051" s="24"/>
      <c r="J1051" s="24"/>
      <c r="K1051" s="24"/>
      <c r="L1051" s="24"/>
      <c r="M1051" s="24"/>
      <c r="N1051" s="24"/>
      <c r="O1051" s="24"/>
      <c r="P1051" s="24"/>
      <c r="U1051" s="25"/>
      <c r="V1051" s="25"/>
      <c r="W1051" s="25"/>
      <c r="X1051" s="25"/>
      <c r="Y1051" s="25"/>
      <c r="AF1051" s="25"/>
      <c r="AG1051" s="26"/>
      <c r="AH1051" s="25"/>
      <c r="AI1051" s="25"/>
    </row>
    <row r="1052" spans="5:35">
      <c r="E1052" s="24"/>
      <c r="F1052" s="24"/>
      <c r="H1052" s="24"/>
      <c r="I1052" s="24"/>
      <c r="J1052" s="24"/>
      <c r="K1052" s="24"/>
      <c r="L1052" s="24"/>
      <c r="M1052" s="24"/>
      <c r="N1052" s="24"/>
      <c r="O1052" s="24"/>
      <c r="P1052" s="24"/>
      <c r="U1052" s="25"/>
      <c r="V1052" s="25"/>
      <c r="W1052" s="25"/>
      <c r="X1052" s="25"/>
      <c r="Y1052" s="25"/>
      <c r="AF1052" s="25"/>
      <c r="AG1052" s="26"/>
      <c r="AH1052" s="25"/>
      <c r="AI1052" s="25"/>
    </row>
    <row r="1053" spans="5:35">
      <c r="E1053" s="24"/>
      <c r="F1053" s="24"/>
      <c r="H1053" s="24"/>
      <c r="I1053" s="24"/>
      <c r="J1053" s="24"/>
      <c r="K1053" s="24"/>
      <c r="L1053" s="24"/>
      <c r="M1053" s="24"/>
      <c r="N1053" s="24"/>
      <c r="O1053" s="24"/>
      <c r="P1053" s="24"/>
      <c r="U1053" s="25"/>
      <c r="V1053" s="25"/>
      <c r="W1053" s="25"/>
      <c r="X1053" s="25"/>
      <c r="Y1053" s="25"/>
      <c r="AF1053" s="25"/>
      <c r="AG1053" s="26"/>
      <c r="AH1053" s="25"/>
      <c r="AI1053" s="25"/>
    </row>
    <row r="1054" spans="5:35">
      <c r="E1054" s="24"/>
      <c r="F1054" s="24"/>
      <c r="H1054" s="24"/>
      <c r="I1054" s="24"/>
      <c r="J1054" s="24"/>
      <c r="K1054" s="24"/>
      <c r="L1054" s="24"/>
      <c r="M1054" s="24"/>
      <c r="N1054" s="24"/>
      <c r="O1054" s="24"/>
      <c r="P1054" s="24"/>
      <c r="U1054" s="25"/>
      <c r="V1054" s="25"/>
      <c r="W1054" s="25"/>
      <c r="X1054" s="25"/>
      <c r="Y1054" s="25"/>
      <c r="AF1054" s="25"/>
      <c r="AG1054" s="26"/>
      <c r="AH1054" s="25"/>
      <c r="AI1054" s="25"/>
    </row>
    <row r="1055" spans="5:35">
      <c r="E1055" s="24"/>
      <c r="F1055" s="24"/>
      <c r="H1055" s="24"/>
      <c r="I1055" s="24"/>
      <c r="J1055" s="24"/>
      <c r="K1055" s="24"/>
      <c r="L1055" s="24"/>
      <c r="M1055" s="24"/>
      <c r="N1055" s="24"/>
      <c r="O1055" s="24"/>
      <c r="P1055" s="24"/>
      <c r="U1055" s="25"/>
      <c r="V1055" s="25"/>
      <c r="W1055" s="25"/>
      <c r="X1055" s="25"/>
      <c r="Y1055" s="25"/>
      <c r="AF1055" s="25"/>
      <c r="AG1055" s="26"/>
      <c r="AH1055" s="25"/>
      <c r="AI1055" s="25"/>
    </row>
    <row r="1056" spans="5:35">
      <c r="E1056" s="24"/>
      <c r="F1056" s="24"/>
      <c r="H1056" s="24"/>
      <c r="I1056" s="24"/>
      <c r="J1056" s="24"/>
      <c r="K1056" s="24"/>
      <c r="L1056" s="24"/>
      <c r="M1056" s="24"/>
      <c r="N1056" s="24"/>
      <c r="O1056" s="24"/>
      <c r="P1056" s="24"/>
      <c r="U1056" s="25"/>
      <c r="V1056" s="25"/>
      <c r="W1056" s="25"/>
      <c r="X1056" s="25"/>
      <c r="Y1056" s="25"/>
      <c r="AF1056" s="25"/>
      <c r="AG1056" s="26"/>
      <c r="AH1056" s="25"/>
      <c r="AI1056" s="25"/>
    </row>
    <row r="1057" spans="5:35">
      <c r="E1057" s="24"/>
      <c r="F1057" s="24"/>
      <c r="H1057" s="24"/>
      <c r="I1057" s="24"/>
      <c r="J1057" s="24"/>
      <c r="K1057" s="24"/>
      <c r="L1057" s="24"/>
      <c r="M1057" s="24"/>
      <c r="N1057" s="24"/>
      <c r="O1057" s="24"/>
      <c r="P1057" s="24"/>
      <c r="U1057" s="25"/>
      <c r="V1057" s="25"/>
      <c r="W1057" s="25"/>
      <c r="X1057" s="25"/>
      <c r="Y1057" s="25"/>
      <c r="AF1057" s="25"/>
      <c r="AG1057" s="26"/>
      <c r="AH1057" s="25"/>
      <c r="AI1057" s="25"/>
    </row>
    <row r="1058" spans="5:35">
      <c r="E1058" s="24"/>
      <c r="F1058" s="24"/>
      <c r="H1058" s="24"/>
      <c r="I1058" s="24"/>
      <c r="J1058" s="24"/>
      <c r="K1058" s="24"/>
      <c r="L1058" s="24"/>
      <c r="M1058" s="24"/>
      <c r="N1058" s="24"/>
      <c r="O1058" s="24"/>
      <c r="P1058" s="24"/>
      <c r="U1058" s="25"/>
      <c r="V1058" s="25"/>
      <c r="W1058" s="25"/>
      <c r="X1058" s="25"/>
      <c r="Y1058" s="25"/>
      <c r="AF1058" s="25"/>
      <c r="AG1058" s="26"/>
      <c r="AH1058" s="25"/>
      <c r="AI1058" s="25"/>
    </row>
    <row r="1059" spans="5:35">
      <c r="E1059" s="24"/>
      <c r="F1059" s="24"/>
      <c r="H1059" s="24"/>
      <c r="I1059" s="24"/>
      <c r="J1059" s="24"/>
      <c r="K1059" s="24"/>
      <c r="L1059" s="24"/>
      <c r="M1059" s="24"/>
      <c r="N1059" s="24"/>
      <c r="O1059" s="24"/>
      <c r="P1059" s="24"/>
      <c r="U1059" s="25"/>
      <c r="V1059" s="25"/>
      <c r="W1059" s="25"/>
      <c r="X1059" s="25"/>
      <c r="Y1059" s="25"/>
      <c r="AF1059" s="25"/>
      <c r="AG1059" s="26"/>
      <c r="AH1059" s="25"/>
      <c r="AI1059" s="25"/>
    </row>
    <row r="1060" spans="5:35">
      <c r="E1060" s="24"/>
      <c r="F1060" s="24"/>
      <c r="H1060" s="24"/>
      <c r="I1060" s="24"/>
      <c r="J1060" s="24"/>
      <c r="K1060" s="24"/>
      <c r="L1060" s="24"/>
      <c r="M1060" s="24"/>
      <c r="N1060" s="24"/>
      <c r="O1060" s="24"/>
      <c r="P1060" s="24"/>
      <c r="U1060" s="25"/>
      <c r="V1060" s="25"/>
      <c r="W1060" s="25"/>
      <c r="X1060" s="25"/>
      <c r="Y1060" s="25"/>
      <c r="AF1060" s="25"/>
      <c r="AG1060" s="26"/>
      <c r="AH1060" s="25"/>
      <c r="AI1060" s="25"/>
    </row>
    <row r="1061" spans="5:35">
      <c r="E1061" s="24"/>
      <c r="F1061" s="24"/>
      <c r="H1061" s="24"/>
      <c r="I1061" s="24"/>
      <c r="J1061" s="24"/>
      <c r="K1061" s="24"/>
      <c r="L1061" s="24"/>
      <c r="M1061" s="24"/>
      <c r="N1061" s="24"/>
      <c r="O1061" s="24"/>
      <c r="P1061" s="24"/>
      <c r="U1061" s="25"/>
      <c r="V1061" s="25"/>
      <c r="W1061" s="25"/>
      <c r="X1061" s="25"/>
      <c r="Y1061" s="25"/>
      <c r="AF1061" s="25"/>
      <c r="AG1061" s="26"/>
      <c r="AH1061" s="25"/>
      <c r="AI1061" s="25"/>
    </row>
    <row r="1062" spans="5:35">
      <c r="E1062" s="24"/>
      <c r="F1062" s="24"/>
      <c r="H1062" s="24"/>
      <c r="I1062" s="24"/>
      <c r="J1062" s="24"/>
      <c r="K1062" s="24"/>
      <c r="L1062" s="24"/>
      <c r="M1062" s="24"/>
      <c r="N1062" s="24"/>
      <c r="O1062" s="24"/>
      <c r="P1062" s="24"/>
      <c r="U1062" s="25"/>
      <c r="V1062" s="25"/>
      <c r="W1062" s="25"/>
      <c r="X1062" s="25"/>
      <c r="Y1062" s="25"/>
      <c r="AF1062" s="25"/>
      <c r="AG1062" s="26"/>
      <c r="AH1062" s="25"/>
      <c r="AI1062" s="25"/>
    </row>
    <row r="1063" spans="5:35">
      <c r="E1063" s="24"/>
      <c r="F1063" s="24"/>
      <c r="H1063" s="24"/>
      <c r="I1063" s="24"/>
      <c r="J1063" s="24"/>
      <c r="K1063" s="24"/>
      <c r="L1063" s="24"/>
      <c r="M1063" s="24"/>
      <c r="N1063" s="24"/>
      <c r="O1063" s="24"/>
      <c r="P1063" s="24"/>
      <c r="U1063" s="25"/>
      <c r="V1063" s="25"/>
      <c r="W1063" s="25"/>
      <c r="X1063" s="25"/>
      <c r="Y1063" s="25"/>
      <c r="AF1063" s="25"/>
      <c r="AG1063" s="26"/>
      <c r="AH1063" s="25"/>
      <c r="AI1063" s="25"/>
    </row>
    <row r="1064" spans="5:35">
      <c r="E1064" s="24"/>
      <c r="F1064" s="24"/>
      <c r="H1064" s="24"/>
      <c r="I1064" s="24"/>
      <c r="J1064" s="24"/>
      <c r="K1064" s="24"/>
      <c r="L1064" s="24"/>
      <c r="M1064" s="24"/>
      <c r="N1064" s="24"/>
      <c r="O1064" s="24"/>
      <c r="P1064" s="24"/>
      <c r="U1064" s="25"/>
      <c r="V1064" s="25"/>
      <c r="W1064" s="25"/>
      <c r="X1064" s="25"/>
      <c r="Y1064" s="25"/>
      <c r="AF1064" s="25"/>
      <c r="AG1064" s="26"/>
      <c r="AH1064" s="25"/>
      <c r="AI1064" s="25"/>
    </row>
    <row r="1065" spans="5:35">
      <c r="E1065" s="24"/>
      <c r="F1065" s="24"/>
      <c r="H1065" s="24"/>
      <c r="I1065" s="24"/>
      <c r="J1065" s="24"/>
      <c r="K1065" s="24"/>
      <c r="L1065" s="24"/>
      <c r="M1065" s="24"/>
      <c r="N1065" s="24"/>
      <c r="O1065" s="24"/>
      <c r="P1065" s="24"/>
      <c r="U1065" s="25"/>
      <c r="V1065" s="25"/>
      <c r="W1065" s="25"/>
      <c r="X1065" s="25"/>
      <c r="Y1065" s="25"/>
      <c r="AF1065" s="25"/>
      <c r="AG1065" s="26"/>
      <c r="AH1065" s="25"/>
      <c r="AI1065" s="25"/>
    </row>
    <row r="1066" spans="5:35">
      <c r="E1066" s="24"/>
      <c r="F1066" s="24"/>
      <c r="H1066" s="24"/>
      <c r="I1066" s="24"/>
      <c r="J1066" s="24"/>
      <c r="K1066" s="24"/>
      <c r="L1066" s="24"/>
      <c r="M1066" s="24"/>
      <c r="N1066" s="24"/>
      <c r="O1066" s="24"/>
      <c r="P1066" s="24"/>
      <c r="U1066" s="25"/>
      <c r="V1066" s="25"/>
      <c r="W1066" s="25"/>
      <c r="X1066" s="25"/>
      <c r="Y1066" s="25"/>
      <c r="AF1066" s="25"/>
      <c r="AG1066" s="26"/>
      <c r="AH1066" s="25"/>
      <c r="AI1066" s="25"/>
    </row>
    <row r="1067" spans="5:35">
      <c r="E1067" s="24"/>
      <c r="F1067" s="24"/>
      <c r="H1067" s="24"/>
      <c r="I1067" s="24"/>
      <c r="J1067" s="24"/>
      <c r="K1067" s="24"/>
      <c r="L1067" s="24"/>
      <c r="M1067" s="24"/>
      <c r="N1067" s="24"/>
      <c r="O1067" s="24"/>
      <c r="P1067" s="24"/>
      <c r="U1067" s="25"/>
      <c r="V1067" s="25"/>
      <c r="W1067" s="25"/>
      <c r="X1067" s="25"/>
      <c r="Y1067" s="25"/>
      <c r="AF1067" s="25"/>
      <c r="AG1067" s="26"/>
      <c r="AH1067" s="25"/>
      <c r="AI1067" s="25"/>
    </row>
    <row r="1068" spans="5:35">
      <c r="E1068" s="24"/>
      <c r="F1068" s="24"/>
      <c r="H1068" s="24"/>
      <c r="I1068" s="24"/>
      <c r="J1068" s="24"/>
      <c r="K1068" s="24"/>
      <c r="L1068" s="24"/>
      <c r="M1068" s="24"/>
      <c r="N1068" s="24"/>
      <c r="O1068" s="24"/>
      <c r="P1068" s="24"/>
      <c r="U1068" s="25"/>
      <c r="V1068" s="25"/>
      <c r="W1068" s="25"/>
      <c r="X1068" s="25"/>
      <c r="Y1068" s="25"/>
      <c r="AF1068" s="25"/>
      <c r="AG1068" s="26"/>
      <c r="AH1068" s="25"/>
      <c r="AI1068" s="25"/>
    </row>
    <row r="1069" spans="5:35">
      <c r="E1069" s="24"/>
      <c r="F1069" s="24"/>
      <c r="H1069" s="24"/>
      <c r="I1069" s="24"/>
      <c r="J1069" s="24"/>
      <c r="K1069" s="24"/>
      <c r="L1069" s="24"/>
      <c r="M1069" s="24"/>
      <c r="N1069" s="24"/>
      <c r="O1069" s="24"/>
      <c r="P1069" s="24"/>
      <c r="U1069" s="25"/>
      <c r="V1069" s="25"/>
      <c r="W1069" s="25"/>
      <c r="X1069" s="25"/>
      <c r="Y1069" s="25"/>
      <c r="AF1069" s="25"/>
      <c r="AG1069" s="26"/>
      <c r="AH1069" s="25"/>
      <c r="AI1069" s="25"/>
    </row>
    <row r="1070" spans="5:35">
      <c r="E1070" s="24"/>
      <c r="F1070" s="24"/>
      <c r="H1070" s="24"/>
      <c r="I1070" s="24"/>
      <c r="J1070" s="24"/>
      <c r="K1070" s="24"/>
      <c r="L1070" s="24"/>
      <c r="M1070" s="24"/>
      <c r="N1070" s="24"/>
      <c r="O1070" s="24"/>
      <c r="P1070" s="24"/>
      <c r="U1070" s="25"/>
      <c r="V1070" s="25"/>
      <c r="W1070" s="25"/>
      <c r="X1070" s="25"/>
      <c r="Y1070" s="25"/>
      <c r="AF1070" s="25"/>
      <c r="AG1070" s="26"/>
      <c r="AH1070" s="25"/>
      <c r="AI1070" s="25"/>
    </row>
    <row r="1071" spans="5:35">
      <c r="E1071" s="24"/>
      <c r="F1071" s="24"/>
      <c r="H1071" s="24"/>
      <c r="I1071" s="24"/>
      <c r="J1071" s="24"/>
      <c r="K1071" s="24"/>
      <c r="L1071" s="24"/>
      <c r="M1071" s="24"/>
      <c r="N1071" s="24"/>
      <c r="O1071" s="24"/>
      <c r="P1071" s="24"/>
      <c r="U1071" s="25"/>
      <c r="V1071" s="25"/>
      <c r="W1071" s="25"/>
      <c r="X1071" s="25"/>
      <c r="Y1071" s="25"/>
      <c r="AF1071" s="25"/>
      <c r="AG1071" s="26"/>
      <c r="AH1071" s="25"/>
      <c r="AI1071" s="25"/>
    </row>
    <row r="1072" spans="5:35">
      <c r="E1072" s="24"/>
      <c r="F1072" s="24"/>
      <c r="H1072" s="24"/>
      <c r="I1072" s="24"/>
      <c r="J1072" s="24"/>
      <c r="K1072" s="24"/>
      <c r="L1072" s="24"/>
      <c r="M1072" s="24"/>
      <c r="N1072" s="24"/>
      <c r="O1072" s="24"/>
      <c r="P1072" s="24"/>
      <c r="U1072" s="25"/>
      <c r="V1072" s="25"/>
      <c r="W1072" s="25"/>
      <c r="X1072" s="25"/>
      <c r="Y1072" s="25"/>
      <c r="AF1072" s="25"/>
      <c r="AG1072" s="26"/>
      <c r="AH1072" s="25"/>
      <c r="AI1072" s="25"/>
    </row>
    <row r="1073" spans="5:35">
      <c r="E1073" s="24"/>
      <c r="F1073" s="24"/>
      <c r="H1073" s="24"/>
      <c r="I1073" s="24"/>
      <c r="J1073" s="24"/>
      <c r="K1073" s="24"/>
      <c r="L1073" s="24"/>
      <c r="M1073" s="24"/>
      <c r="N1073" s="24"/>
      <c r="O1073" s="24"/>
      <c r="P1073" s="24"/>
      <c r="U1073" s="25"/>
      <c r="V1073" s="25"/>
      <c r="W1073" s="25"/>
      <c r="X1073" s="25"/>
      <c r="Y1073" s="25"/>
      <c r="AF1073" s="25"/>
      <c r="AG1073" s="26"/>
      <c r="AH1073" s="25"/>
      <c r="AI1073" s="25"/>
    </row>
    <row r="1074" spans="5:35">
      <c r="E1074" s="24"/>
      <c r="F1074" s="24"/>
      <c r="H1074" s="24"/>
      <c r="I1074" s="24"/>
      <c r="J1074" s="24"/>
      <c r="K1074" s="24"/>
      <c r="L1074" s="24"/>
      <c r="M1074" s="24"/>
      <c r="N1074" s="24"/>
      <c r="O1074" s="24"/>
      <c r="P1074" s="24"/>
      <c r="U1074" s="25"/>
      <c r="V1074" s="25"/>
      <c r="W1074" s="25"/>
      <c r="X1074" s="25"/>
      <c r="Y1074" s="25"/>
      <c r="AF1074" s="25"/>
      <c r="AG1074" s="26"/>
      <c r="AH1074" s="25"/>
      <c r="AI1074" s="25"/>
    </row>
    <row r="1075" spans="5:35">
      <c r="E1075" s="24"/>
      <c r="F1075" s="24"/>
      <c r="H1075" s="24"/>
      <c r="I1075" s="24"/>
      <c r="J1075" s="24"/>
      <c r="K1075" s="24"/>
      <c r="L1075" s="24"/>
      <c r="M1075" s="24"/>
      <c r="N1075" s="24"/>
      <c r="O1075" s="24"/>
      <c r="P1075" s="24"/>
      <c r="U1075" s="25"/>
      <c r="V1075" s="25"/>
      <c r="W1075" s="25"/>
      <c r="X1075" s="25"/>
      <c r="Y1075" s="25"/>
      <c r="AF1075" s="25"/>
      <c r="AG1075" s="26"/>
      <c r="AH1075" s="25"/>
      <c r="AI1075" s="25"/>
    </row>
    <row r="1076" spans="5:35">
      <c r="E1076" s="24"/>
      <c r="F1076" s="24"/>
      <c r="H1076" s="24"/>
      <c r="I1076" s="24"/>
      <c r="J1076" s="24"/>
      <c r="K1076" s="24"/>
      <c r="L1076" s="24"/>
      <c r="M1076" s="24"/>
      <c r="N1076" s="24"/>
      <c r="O1076" s="24"/>
      <c r="P1076" s="24"/>
      <c r="U1076" s="25"/>
      <c r="V1076" s="25"/>
      <c r="W1076" s="25"/>
      <c r="X1076" s="25"/>
      <c r="Y1076" s="25"/>
      <c r="AF1076" s="25"/>
      <c r="AG1076" s="26"/>
      <c r="AH1076" s="25"/>
      <c r="AI1076" s="25"/>
    </row>
    <row r="1077" spans="5:35">
      <c r="E1077" s="24"/>
      <c r="F1077" s="24"/>
      <c r="H1077" s="24"/>
      <c r="I1077" s="24"/>
      <c r="J1077" s="24"/>
      <c r="K1077" s="24"/>
      <c r="L1077" s="24"/>
      <c r="M1077" s="24"/>
      <c r="N1077" s="24"/>
      <c r="O1077" s="24"/>
      <c r="P1077" s="24"/>
      <c r="U1077" s="25"/>
      <c r="V1077" s="25"/>
      <c r="W1077" s="25"/>
      <c r="X1077" s="25"/>
      <c r="Y1077" s="25"/>
      <c r="AF1077" s="25"/>
      <c r="AG1077" s="26"/>
      <c r="AH1077" s="25"/>
      <c r="AI1077" s="25"/>
    </row>
    <row r="1078" spans="5:35">
      <c r="E1078" s="24"/>
      <c r="F1078" s="24"/>
      <c r="H1078" s="24"/>
      <c r="I1078" s="24"/>
      <c r="J1078" s="24"/>
      <c r="K1078" s="24"/>
      <c r="L1078" s="24"/>
      <c r="M1078" s="24"/>
      <c r="N1078" s="24"/>
      <c r="O1078" s="24"/>
      <c r="P1078" s="24"/>
      <c r="U1078" s="25"/>
      <c r="V1078" s="25"/>
      <c r="W1078" s="25"/>
      <c r="X1078" s="25"/>
      <c r="Y1078" s="25"/>
      <c r="AF1078" s="25"/>
      <c r="AG1078" s="26"/>
      <c r="AH1078" s="25"/>
      <c r="AI1078" s="25"/>
    </row>
    <row r="1079" spans="5:35">
      <c r="E1079" s="24"/>
      <c r="F1079" s="24"/>
      <c r="H1079" s="24"/>
      <c r="I1079" s="24"/>
      <c r="J1079" s="24"/>
      <c r="K1079" s="24"/>
      <c r="L1079" s="24"/>
      <c r="M1079" s="24"/>
      <c r="N1079" s="24"/>
      <c r="O1079" s="24"/>
      <c r="P1079" s="24"/>
      <c r="U1079" s="25"/>
      <c r="V1079" s="25"/>
      <c r="W1079" s="25"/>
      <c r="X1079" s="25"/>
      <c r="Y1079" s="25"/>
      <c r="AF1079" s="25"/>
      <c r="AG1079" s="26"/>
      <c r="AH1079" s="25"/>
      <c r="AI1079" s="25"/>
    </row>
    <row r="1080" spans="5:35">
      <c r="E1080" s="24"/>
      <c r="F1080" s="24"/>
      <c r="H1080" s="24"/>
      <c r="I1080" s="24"/>
      <c r="J1080" s="24"/>
      <c r="K1080" s="24"/>
      <c r="L1080" s="24"/>
      <c r="M1080" s="24"/>
      <c r="N1080" s="24"/>
      <c r="O1080" s="24"/>
      <c r="P1080" s="24"/>
      <c r="U1080" s="25"/>
      <c r="V1080" s="25"/>
      <c r="W1080" s="25"/>
      <c r="X1080" s="25"/>
      <c r="Y1080" s="25"/>
      <c r="AF1080" s="25"/>
      <c r="AG1080" s="26"/>
      <c r="AH1080" s="25"/>
      <c r="AI1080" s="25"/>
    </row>
    <row r="1081" spans="5:35">
      <c r="E1081" s="24"/>
      <c r="F1081" s="24"/>
      <c r="H1081" s="24"/>
      <c r="I1081" s="24"/>
      <c r="J1081" s="24"/>
      <c r="K1081" s="24"/>
      <c r="L1081" s="24"/>
      <c r="M1081" s="24"/>
      <c r="N1081" s="24"/>
      <c r="O1081" s="24"/>
      <c r="P1081" s="24"/>
      <c r="U1081" s="25"/>
      <c r="V1081" s="25"/>
      <c r="W1081" s="25"/>
      <c r="X1081" s="25"/>
      <c r="Y1081" s="25"/>
      <c r="AF1081" s="25"/>
      <c r="AG1081" s="26"/>
      <c r="AH1081" s="25"/>
      <c r="AI1081" s="25"/>
    </row>
    <row r="1082" spans="5:35">
      <c r="E1082" s="24"/>
      <c r="F1082" s="24"/>
      <c r="H1082" s="24"/>
      <c r="I1082" s="24"/>
      <c r="J1082" s="24"/>
      <c r="K1082" s="24"/>
      <c r="L1082" s="24"/>
      <c r="M1082" s="24"/>
      <c r="N1082" s="24"/>
      <c r="O1082" s="24"/>
      <c r="P1082" s="24"/>
      <c r="U1082" s="25"/>
      <c r="V1082" s="25"/>
      <c r="W1082" s="25"/>
      <c r="X1082" s="25"/>
      <c r="Y1082" s="25"/>
      <c r="AF1082" s="25"/>
      <c r="AG1082" s="26"/>
      <c r="AH1082" s="25"/>
      <c r="AI1082" s="25"/>
    </row>
    <row r="1083" spans="5:35">
      <c r="E1083" s="24"/>
      <c r="F1083" s="24"/>
      <c r="H1083" s="24"/>
      <c r="I1083" s="24"/>
      <c r="J1083" s="24"/>
      <c r="K1083" s="24"/>
      <c r="L1083" s="24"/>
      <c r="M1083" s="24"/>
      <c r="N1083" s="24"/>
      <c r="O1083" s="24"/>
      <c r="P1083" s="24"/>
      <c r="U1083" s="25"/>
      <c r="V1083" s="25"/>
      <c r="W1083" s="25"/>
      <c r="X1083" s="25"/>
      <c r="Y1083" s="25"/>
      <c r="AF1083" s="25"/>
      <c r="AG1083" s="26"/>
      <c r="AH1083" s="25"/>
      <c r="AI1083" s="25"/>
    </row>
    <row r="1084" spans="5:35">
      <c r="E1084" s="24"/>
      <c r="F1084" s="24"/>
      <c r="H1084" s="24"/>
      <c r="I1084" s="24"/>
      <c r="J1084" s="24"/>
      <c r="K1084" s="24"/>
      <c r="L1084" s="24"/>
      <c r="M1084" s="24"/>
      <c r="N1084" s="24"/>
      <c r="O1084" s="24"/>
      <c r="P1084" s="24"/>
      <c r="U1084" s="25"/>
      <c r="V1084" s="25"/>
      <c r="W1084" s="25"/>
      <c r="X1084" s="25"/>
      <c r="Y1084" s="25"/>
      <c r="AF1084" s="25"/>
      <c r="AG1084" s="26"/>
      <c r="AH1084" s="25"/>
      <c r="AI1084" s="25"/>
    </row>
    <row r="1085" spans="5:35">
      <c r="E1085" s="24"/>
      <c r="F1085" s="24"/>
      <c r="H1085" s="24"/>
      <c r="I1085" s="24"/>
      <c r="J1085" s="24"/>
      <c r="K1085" s="24"/>
      <c r="L1085" s="24"/>
      <c r="M1085" s="24"/>
      <c r="N1085" s="24"/>
      <c r="O1085" s="24"/>
      <c r="P1085" s="24"/>
      <c r="U1085" s="25"/>
      <c r="V1085" s="25"/>
      <c r="W1085" s="25"/>
      <c r="X1085" s="25"/>
      <c r="Y1085" s="25"/>
      <c r="AF1085" s="25"/>
      <c r="AG1085" s="26"/>
      <c r="AH1085" s="25"/>
      <c r="AI1085" s="25"/>
    </row>
    <row r="1086" spans="5:35">
      <c r="E1086" s="24"/>
      <c r="F1086" s="24"/>
      <c r="H1086" s="24"/>
      <c r="I1086" s="24"/>
      <c r="J1086" s="24"/>
      <c r="K1086" s="24"/>
      <c r="L1086" s="24"/>
      <c r="M1086" s="24"/>
      <c r="N1086" s="24"/>
      <c r="O1086" s="24"/>
      <c r="P1086" s="24"/>
      <c r="U1086" s="25"/>
      <c r="V1086" s="25"/>
      <c r="W1086" s="25"/>
      <c r="X1086" s="25"/>
      <c r="Y1086" s="25"/>
      <c r="AF1086" s="25"/>
      <c r="AG1086" s="26"/>
      <c r="AH1086" s="25"/>
      <c r="AI1086" s="25"/>
    </row>
    <row r="1087" spans="5:35">
      <c r="E1087" s="24"/>
      <c r="F1087" s="24"/>
      <c r="H1087" s="24"/>
      <c r="I1087" s="24"/>
      <c r="J1087" s="24"/>
      <c r="K1087" s="24"/>
      <c r="L1087" s="24"/>
      <c r="M1087" s="24"/>
      <c r="N1087" s="24"/>
      <c r="O1087" s="24"/>
      <c r="P1087" s="24"/>
      <c r="U1087" s="25"/>
      <c r="V1087" s="25"/>
      <c r="W1087" s="25"/>
      <c r="X1087" s="25"/>
      <c r="Y1087" s="25"/>
      <c r="AF1087" s="25"/>
      <c r="AG1087" s="26"/>
      <c r="AH1087" s="25"/>
      <c r="AI1087" s="25"/>
    </row>
    <row r="1088" spans="5:35">
      <c r="E1088" s="24"/>
      <c r="F1088" s="24"/>
      <c r="H1088" s="24"/>
      <c r="I1088" s="24"/>
      <c r="J1088" s="24"/>
      <c r="K1088" s="24"/>
      <c r="L1088" s="24"/>
      <c r="M1088" s="24"/>
      <c r="N1088" s="24"/>
      <c r="O1088" s="24"/>
      <c r="P1088" s="24"/>
      <c r="U1088" s="25"/>
      <c r="V1088" s="25"/>
      <c r="W1088" s="25"/>
      <c r="X1088" s="25"/>
      <c r="Y1088" s="25"/>
      <c r="AF1088" s="25"/>
      <c r="AG1088" s="26"/>
      <c r="AH1088" s="25"/>
      <c r="AI1088" s="25"/>
    </row>
    <row r="1089" spans="5:35">
      <c r="E1089" s="24"/>
      <c r="F1089" s="24"/>
      <c r="H1089" s="24"/>
      <c r="I1089" s="24"/>
      <c r="J1089" s="24"/>
      <c r="K1089" s="24"/>
      <c r="L1089" s="24"/>
      <c r="M1089" s="24"/>
      <c r="N1089" s="24"/>
      <c r="O1089" s="24"/>
      <c r="P1089" s="24"/>
      <c r="U1089" s="25"/>
      <c r="V1089" s="25"/>
      <c r="W1089" s="25"/>
      <c r="X1089" s="25"/>
      <c r="Y1089" s="25"/>
      <c r="AF1089" s="25"/>
      <c r="AG1089" s="26"/>
      <c r="AH1089" s="25"/>
      <c r="AI1089" s="25"/>
    </row>
    <row r="1090" spans="5:35">
      <c r="E1090" s="24"/>
      <c r="F1090" s="24"/>
      <c r="H1090" s="24"/>
      <c r="I1090" s="24"/>
      <c r="J1090" s="24"/>
      <c r="K1090" s="24"/>
      <c r="L1090" s="24"/>
      <c r="M1090" s="24"/>
      <c r="N1090" s="24"/>
      <c r="O1090" s="24"/>
      <c r="P1090" s="24"/>
      <c r="U1090" s="25"/>
      <c r="V1090" s="25"/>
      <c r="W1090" s="25"/>
      <c r="X1090" s="25"/>
      <c r="Y1090" s="25"/>
      <c r="AF1090" s="25"/>
      <c r="AG1090" s="26"/>
      <c r="AH1090" s="25"/>
      <c r="AI1090" s="25"/>
    </row>
    <row r="1091" spans="5:35">
      <c r="E1091" s="24"/>
      <c r="F1091" s="24"/>
      <c r="H1091" s="24"/>
      <c r="I1091" s="24"/>
      <c r="J1091" s="24"/>
      <c r="K1091" s="24"/>
      <c r="L1091" s="24"/>
      <c r="M1091" s="24"/>
      <c r="N1091" s="24"/>
      <c r="O1091" s="24"/>
      <c r="P1091" s="24"/>
      <c r="U1091" s="25"/>
      <c r="V1091" s="25"/>
      <c r="W1091" s="25"/>
      <c r="X1091" s="25"/>
      <c r="Y1091" s="25"/>
      <c r="AF1091" s="25"/>
      <c r="AG1091" s="26"/>
      <c r="AH1091" s="25"/>
      <c r="AI1091" s="25"/>
    </row>
    <row r="1092" spans="5:35">
      <c r="E1092" s="24"/>
      <c r="F1092" s="24"/>
      <c r="H1092" s="24"/>
      <c r="I1092" s="24"/>
      <c r="J1092" s="24"/>
      <c r="K1092" s="24"/>
      <c r="L1092" s="24"/>
      <c r="M1092" s="24"/>
      <c r="N1092" s="24"/>
      <c r="O1092" s="24"/>
      <c r="P1092" s="24"/>
      <c r="U1092" s="25"/>
      <c r="V1092" s="25"/>
      <c r="W1092" s="25"/>
      <c r="X1092" s="25"/>
      <c r="Y1092" s="25"/>
      <c r="AF1092" s="25"/>
      <c r="AG1092" s="26"/>
      <c r="AH1092" s="25"/>
      <c r="AI1092" s="25"/>
    </row>
    <row r="1093" spans="5:35">
      <c r="E1093" s="24"/>
      <c r="F1093" s="24"/>
      <c r="H1093" s="24"/>
      <c r="I1093" s="24"/>
      <c r="J1093" s="24"/>
      <c r="K1093" s="24"/>
      <c r="L1093" s="24"/>
      <c r="M1093" s="24"/>
      <c r="N1093" s="24"/>
      <c r="O1093" s="24"/>
      <c r="P1093" s="24"/>
      <c r="U1093" s="25"/>
      <c r="V1093" s="25"/>
      <c r="W1093" s="25"/>
      <c r="X1093" s="25"/>
      <c r="Y1093" s="25"/>
      <c r="AF1093" s="25"/>
      <c r="AG1093" s="26"/>
      <c r="AH1093" s="25"/>
      <c r="AI1093" s="25"/>
    </row>
    <row r="1094" spans="5:35">
      <c r="E1094" s="24"/>
      <c r="F1094" s="24"/>
      <c r="H1094" s="24"/>
      <c r="I1094" s="24"/>
      <c r="J1094" s="24"/>
      <c r="K1094" s="24"/>
      <c r="L1094" s="24"/>
      <c r="M1094" s="24"/>
      <c r="N1094" s="24"/>
      <c r="O1094" s="24"/>
      <c r="P1094" s="24"/>
      <c r="U1094" s="25"/>
      <c r="V1094" s="25"/>
      <c r="W1094" s="25"/>
      <c r="X1094" s="25"/>
      <c r="Y1094" s="25"/>
      <c r="AF1094" s="25"/>
      <c r="AG1094" s="26"/>
      <c r="AH1094" s="25"/>
      <c r="AI1094" s="25"/>
    </row>
    <row r="1095" spans="5:35">
      <c r="E1095" s="24"/>
      <c r="F1095" s="24"/>
      <c r="H1095" s="24"/>
      <c r="I1095" s="24"/>
      <c r="J1095" s="24"/>
      <c r="K1095" s="24"/>
      <c r="L1095" s="24"/>
      <c r="M1095" s="24"/>
      <c r="N1095" s="24"/>
      <c r="O1095" s="24"/>
      <c r="P1095" s="24"/>
      <c r="U1095" s="25"/>
      <c r="V1095" s="25"/>
      <c r="W1095" s="25"/>
      <c r="X1095" s="25"/>
      <c r="Y1095" s="25"/>
      <c r="AF1095" s="25"/>
      <c r="AG1095" s="26"/>
      <c r="AH1095" s="25"/>
      <c r="AI1095" s="25"/>
    </row>
    <row r="1096" spans="5:35">
      <c r="E1096" s="24"/>
      <c r="F1096" s="24"/>
      <c r="H1096" s="24"/>
      <c r="I1096" s="24"/>
      <c r="J1096" s="24"/>
      <c r="K1096" s="24"/>
      <c r="L1096" s="24"/>
      <c r="M1096" s="24"/>
      <c r="N1096" s="24"/>
      <c r="O1096" s="24"/>
      <c r="P1096" s="24"/>
      <c r="U1096" s="25"/>
      <c r="V1096" s="25"/>
      <c r="W1096" s="25"/>
      <c r="X1096" s="25"/>
      <c r="Y1096" s="25"/>
      <c r="AF1096" s="25"/>
      <c r="AG1096" s="26"/>
      <c r="AH1096" s="25"/>
      <c r="AI1096" s="25"/>
    </row>
    <row r="1097" spans="5:35">
      <c r="E1097" s="24"/>
      <c r="F1097" s="24"/>
      <c r="H1097" s="24"/>
      <c r="I1097" s="24"/>
      <c r="J1097" s="24"/>
      <c r="K1097" s="24"/>
      <c r="L1097" s="24"/>
      <c r="M1097" s="24"/>
      <c r="N1097" s="24"/>
      <c r="O1097" s="24"/>
      <c r="P1097" s="24"/>
      <c r="U1097" s="25"/>
      <c r="V1097" s="25"/>
      <c r="W1097" s="25"/>
      <c r="X1097" s="25"/>
      <c r="Y1097" s="25"/>
      <c r="AF1097" s="25"/>
      <c r="AG1097" s="26"/>
      <c r="AH1097" s="25"/>
      <c r="AI1097" s="25"/>
    </row>
    <row r="1098" spans="5:35">
      <c r="E1098" s="24"/>
      <c r="F1098" s="24"/>
      <c r="H1098" s="24"/>
      <c r="I1098" s="24"/>
      <c r="J1098" s="24"/>
      <c r="K1098" s="24"/>
      <c r="L1098" s="24"/>
      <c r="M1098" s="24"/>
      <c r="N1098" s="24"/>
      <c r="O1098" s="24"/>
      <c r="P1098" s="24"/>
      <c r="U1098" s="25"/>
      <c r="V1098" s="25"/>
      <c r="W1098" s="25"/>
      <c r="X1098" s="25"/>
      <c r="Y1098" s="25"/>
      <c r="AF1098" s="25"/>
      <c r="AG1098" s="26"/>
      <c r="AH1098" s="25"/>
      <c r="AI1098" s="25"/>
    </row>
    <row r="1099" spans="5:35">
      <c r="E1099" s="24"/>
      <c r="F1099" s="24"/>
      <c r="H1099" s="24"/>
      <c r="I1099" s="24"/>
      <c r="J1099" s="24"/>
      <c r="K1099" s="24"/>
      <c r="L1099" s="24"/>
      <c r="M1099" s="24"/>
      <c r="N1099" s="24"/>
      <c r="O1099" s="24"/>
      <c r="P1099" s="24"/>
      <c r="U1099" s="25"/>
      <c r="V1099" s="25"/>
      <c r="W1099" s="25"/>
      <c r="X1099" s="25"/>
      <c r="Y1099" s="25"/>
      <c r="AF1099" s="25"/>
      <c r="AG1099" s="26"/>
      <c r="AH1099" s="25"/>
      <c r="AI1099" s="25"/>
    </row>
    <row r="1100" spans="5:35">
      <c r="E1100" s="24"/>
      <c r="F1100" s="24"/>
      <c r="H1100" s="24"/>
      <c r="I1100" s="24"/>
      <c r="J1100" s="24"/>
      <c r="K1100" s="24"/>
      <c r="L1100" s="24"/>
      <c r="M1100" s="24"/>
      <c r="N1100" s="24"/>
      <c r="O1100" s="24"/>
      <c r="P1100" s="24"/>
      <c r="U1100" s="25"/>
      <c r="V1100" s="25"/>
      <c r="W1100" s="25"/>
      <c r="X1100" s="25"/>
      <c r="Y1100" s="25"/>
      <c r="AF1100" s="25"/>
      <c r="AG1100" s="26"/>
      <c r="AH1100" s="25"/>
      <c r="AI1100" s="25"/>
    </row>
    <row r="1101" spans="5:35">
      <c r="E1101" s="24"/>
      <c r="F1101" s="24"/>
      <c r="H1101" s="24"/>
      <c r="I1101" s="24"/>
      <c r="J1101" s="24"/>
      <c r="K1101" s="24"/>
      <c r="L1101" s="24"/>
      <c r="M1101" s="24"/>
      <c r="N1101" s="24"/>
      <c r="O1101" s="24"/>
      <c r="P1101" s="24"/>
      <c r="U1101" s="25"/>
      <c r="V1101" s="25"/>
      <c r="W1101" s="25"/>
      <c r="X1101" s="25"/>
      <c r="Y1101" s="25"/>
      <c r="AF1101" s="25"/>
      <c r="AG1101" s="26"/>
      <c r="AH1101" s="25"/>
      <c r="AI1101" s="25"/>
    </row>
    <row r="1102" spans="5:35">
      <c r="E1102" s="24"/>
      <c r="F1102" s="24"/>
      <c r="H1102" s="24"/>
      <c r="I1102" s="24"/>
      <c r="J1102" s="24"/>
      <c r="K1102" s="24"/>
      <c r="L1102" s="24"/>
      <c r="M1102" s="24"/>
      <c r="N1102" s="24"/>
      <c r="O1102" s="24"/>
      <c r="P1102" s="24"/>
      <c r="U1102" s="25"/>
      <c r="V1102" s="25"/>
      <c r="W1102" s="25"/>
      <c r="X1102" s="25"/>
      <c r="Y1102" s="25"/>
      <c r="AF1102" s="25"/>
      <c r="AG1102" s="26"/>
      <c r="AH1102" s="25"/>
      <c r="AI1102" s="25"/>
    </row>
    <row r="1103" spans="5:35">
      <c r="E1103" s="24"/>
      <c r="F1103" s="24"/>
      <c r="H1103" s="24"/>
      <c r="I1103" s="24"/>
      <c r="J1103" s="24"/>
      <c r="K1103" s="24"/>
      <c r="L1103" s="24"/>
      <c r="M1103" s="24"/>
      <c r="N1103" s="24"/>
      <c r="O1103" s="24"/>
      <c r="P1103" s="24"/>
      <c r="U1103" s="25"/>
      <c r="V1103" s="25"/>
      <c r="W1103" s="25"/>
      <c r="X1103" s="25"/>
      <c r="Y1103" s="25"/>
      <c r="AF1103" s="25"/>
      <c r="AG1103" s="26"/>
      <c r="AH1103" s="25"/>
      <c r="AI1103" s="25"/>
    </row>
    <row r="1104" spans="5:35">
      <c r="E1104" s="24"/>
      <c r="F1104" s="24"/>
      <c r="H1104" s="24"/>
      <c r="I1104" s="24"/>
      <c r="J1104" s="24"/>
      <c r="K1104" s="24"/>
      <c r="L1104" s="24"/>
      <c r="M1104" s="24"/>
      <c r="N1104" s="24"/>
      <c r="O1104" s="24"/>
      <c r="P1104" s="24"/>
      <c r="U1104" s="25"/>
      <c r="V1104" s="25"/>
      <c r="W1104" s="25"/>
      <c r="X1104" s="25"/>
      <c r="Y1104" s="25"/>
      <c r="AF1104" s="25"/>
      <c r="AG1104" s="26"/>
      <c r="AH1104" s="25"/>
      <c r="AI1104" s="25"/>
    </row>
    <row r="1105" spans="5:35">
      <c r="E1105" s="24"/>
      <c r="F1105" s="24"/>
      <c r="H1105" s="24"/>
      <c r="I1105" s="24"/>
      <c r="J1105" s="24"/>
      <c r="K1105" s="24"/>
      <c r="L1105" s="24"/>
      <c r="M1105" s="24"/>
      <c r="N1105" s="24"/>
      <c r="O1105" s="24"/>
      <c r="P1105" s="24"/>
      <c r="U1105" s="25"/>
      <c r="V1105" s="25"/>
      <c r="W1105" s="25"/>
      <c r="X1105" s="25"/>
      <c r="Y1105" s="25"/>
      <c r="AF1105" s="25"/>
      <c r="AG1105" s="26"/>
      <c r="AH1105" s="25"/>
      <c r="AI1105" s="25"/>
    </row>
    <row r="1106" spans="5:35">
      <c r="E1106" s="24"/>
      <c r="F1106" s="24"/>
      <c r="H1106" s="24"/>
      <c r="I1106" s="24"/>
      <c r="J1106" s="24"/>
      <c r="K1106" s="24"/>
      <c r="L1106" s="24"/>
      <c r="M1106" s="24"/>
      <c r="N1106" s="24"/>
      <c r="O1106" s="24"/>
      <c r="P1106" s="24"/>
      <c r="U1106" s="25"/>
      <c r="V1106" s="25"/>
      <c r="W1106" s="25"/>
      <c r="X1106" s="25"/>
      <c r="Y1106" s="25"/>
      <c r="AF1106" s="25"/>
      <c r="AG1106" s="26"/>
      <c r="AH1106" s="25"/>
      <c r="AI1106" s="25"/>
    </row>
    <row r="1107" spans="5:35">
      <c r="E1107" s="24"/>
      <c r="F1107" s="24"/>
      <c r="H1107" s="24"/>
      <c r="I1107" s="24"/>
      <c r="J1107" s="24"/>
      <c r="K1107" s="24"/>
      <c r="L1107" s="24"/>
      <c r="M1107" s="24"/>
      <c r="N1107" s="24"/>
      <c r="O1107" s="24"/>
      <c r="P1107" s="24"/>
      <c r="U1107" s="25"/>
      <c r="V1107" s="25"/>
      <c r="W1107" s="25"/>
      <c r="X1107" s="25"/>
      <c r="Y1107" s="25"/>
      <c r="AF1107" s="25"/>
      <c r="AG1107" s="26"/>
      <c r="AH1107" s="25"/>
      <c r="AI1107" s="25"/>
    </row>
    <row r="1108" spans="5:35">
      <c r="E1108" s="24"/>
      <c r="F1108" s="24"/>
      <c r="H1108" s="24"/>
      <c r="I1108" s="24"/>
      <c r="J1108" s="24"/>
      <c r="K1108" s="24"/>
      <c r="L1108" s="24"/>
      <c r="M1108" s="24"/>
      <c r="N1108" s="24"/>
      <c r="O1108" s="24"/>
      <c r="P1108" s="24"/>
      <c r="U1108" s="25"/>
      <c r="V1108" s="25"/>
      <c r="W1108" s="25"/>
      <c r="X1108" s="25"/>
      <c r="Y1108" s="25"/>
      <c r="AF1108" s="25"/>
      <c r="AG1108" s="26"/>
      <c r="AH1108" s="25"/>
      <c r="AI1108" s="25"/>
    </row>
    <row r="1109" spans="5:35">
      <c r="E1109" s="24"/>
      <c r="F1109" s="24"/>
      <c r="H1109" s="24"/>
      <c r="I1109" s="24"/>
      <c r="J1109" s="24"/>
      <c r="K1109" s="24"/>
      <c r="L1109" s="24"/>
      <c r="M1109" s="24"/>
      <c r="N1109" s="24"/>
      <c r="O1109" s="24"/>
      <c r="P1109" s="24"/>
      <c r="U1109" s="25"/>
      <c r="V1109" s="25"/>
      <c r="W1109" s="25"/>
      <c r="X1109" s="25"/>
      <c r="Y1109" s="25"/>
      <c r="AF1109" s="25"/>
      <c r="AG1109" s="26"/>
      <c r="AH1109" s="25"/>
      <c r="AI1109" s="25"/>
    </row>
    <row r="1110" spans="5:35">
      <c r="E1110" s="24"/>
      <c r="F1110" s="24"/>
      <c r="H1110" s="24"/>
      <c r="I1110" s="24"/>
      <c r="J1110" s="24"/>
      <c r="K1110" s="24"/>
      <c r="L1110" s="24"/>
      <c r="M1110" s="24"/>
      <c r="N1110" s="24"/>
      <c r="O1110" s="24"/>
      <c r="P1110" s="24"/>
      <c r="U1110" s="25"/>
      <c r="V1110" s="25"/>
      <c r="W1110" s="25"/>
      <c r="X1110" s="25"/>
      <c r="Y1110" s="25"/>
      <c r="AF1110" s="25"/>
      <c r="AG1110" s="26"/>
      <c r="AH1110" s="25"/>
      <c r="AI1110" s="25"/>
    </row>
    <row r="1111" spans="5:35">
      <c r="E1111" s="24"/>
      <c r="F1111" s="24"/>
      <c r="H1111" s="24"/>
      <c r="I1111" s="24"/>
      <c r="J1111" s="24"/>
      <c r="K1111" s="24"/>
      <c r="L1111" s="24"/>
      <c r="M1111" s="24"/>
      <c r="N1111" s="24"/>
      <c r="O1111" s="24"/>
      <c r="P1111" s="24"/>
      <c r="U1111" s="25"/>
      <c r="V1111" s="25"/>
      <c r="W1111" s="25"/>
      <c r="X1111" s="25"/>
      <c r="Y1111" s="25"/>
      <c r="AF1111" s="25"/>
      <c r="AG1111" s="26"/>
      <c r="AH1111" s="25"/>
      <c r="AI1111" s="25"/>
    </row>
    <row r="1112" spans="5:35">
      <c r="E1112" s="24"/>
      <c r="F1112" s="24"/>
      <c r="H1112" s="24"/>
      <c r="I1112" s="24"/>
      <c r="J1112" s="24"/>
      <c r="K1112" s="24"/>
      <c r="L1112" s="24"/>
      <c r="M1112" s="24"/>
      <c r="N1112" s="24"/>
      <c r="O1112" s="24"/>
      <c r="P1112" s="24"/>
      <c r="U1112" s="25"/>
      <c r="V1112" s="25"/>
      <c r="W1112" s="25"/>
      <c r="X1112" s="25"/>
      <c r="Y1112" s="25"/>
      <c r="AF1112" s="25"/>
      <c r="AG1112" s="26"/>
      <c r="AH1112" s="25"/>
      <c r="AI1112" s="25"/>
    </row>
    <row r="1113" spans="5:35">
      <c r="E1113" s="24"/>
      <c r="F1113" s="24"/>
      <c r="H1113" s="24"/>
      <c r="I1113" s="24"/>
      <c r="J1113" s="24"/>
      <c r="K1113" s="24"/>
      <c r="L1113" s="24"/>
      <c r="M1113" s="24"/>
      <c r="N1113" s="24"/>
      <c r="O1113" s="24"/>
      <c r="P1113" s="24"/>
      <c r="U1113" s="25"/>
      <c r="V1113" s="25"/>
      <c r="W1113" s="25"/>
      <c r="X1113" s="25"/>
      <c r="Y1113" s="25"/>
      <c r="AF1113" s="25"/>
      <c r="AG1113" s="26"/>
      <c r="AH1113" s="25"/>
      <c r="AI1113" s="25"/>
    </row>
    <row r="1114" spans="5:35">
      <c r="E1114" s="24"/>
      <c r="F1114" s="24"/>
      <c r="H1114" s="24"/>
      <c r="I1114" s="24"/>
      <c r="J1114" s="24"/>
      <c r="K1114" s="24"/>
      <c r="L1114" s="24"/>
      <c r="M1114" s="24"/>
      <c r="N1114" s="24"/>
      <c r="O1114" s="24"/>
      <c r="P1114" s="24"/>
      <c r="U1114" s="25"/>
      <c r="V1114" s="25"/>
      <c r="W1114" s="25"/>
      <c r="X1114" s="25"/>
      <c r="Y1114" s="25"/>
      <c r="AF1114" s="25"/>
      <c r="AG1114" s="26"/>
      <c r="AH1114" s="25"/>
      <c r="AI1114" s="25"/>
    </row>
    <row r="1115" spans="5:35">
      <c r="E1115" s="24"/>
      <c r="F1115" s="24"/>
      <c r="H1115" s="24"/>
      <c r="I1115" s="24"/>
      <c r="J1115" s="24"/>
      <c r="K1115" s="24"/>
      <c r="L1115" s="24"/>
      <c r="M1115" s="24"/>
      <c r="N1115" s="24"/>
      <c r="O1115" s="24"/>
      <c r="P1115" s="24"/>
      <c r="U1115" s="25"/>
      <c r="V1115" s="25"/>
      <c r="W1115" s="25"/>
      <c r="X1115" s="25"/>
      <c r="Y1115" s="25"/>
      <c r="AF1115" s="25"/>
      <c r="AG1115" s="26"/>
      <c r="AH1115" s="25"/>
      <c r="AI1115" s="25"/>
    </row>
    <row r="1116" spans="5:35">
      <c r="E1116" s="24"/>
      <c r="F1116" s="24"/>
      <c r="H1116" s="24"/>
      <c r="I1116" s="24"/>
      <c r="J1116" s="24"/>
      <c r="K1116" s="24"/>
      <c r="L1116" s="24"/>
      <c r="M1116" s="24"/>
      <c r="N1116" s="24"/>
      <c r="O1116" s="24"/>
      <c r="P1116" s="24"/>
      <c r="U1116" s="25"/>
      <c r="V1116" s="25"/>
      <c r="W1116" s="25"/>
      <c r="X1116" s="25"/>
      <c r="Y1116" s="25"/>
      <c r="AF1116" s="25"/>
      <c r="AG1116" s="26"/>
      <c r="AH1116" s="25"/>
      <c r="AI1116" s="25"/>
    </row>
    <row r="1117" spans="5:35">
      <c r="E1117" s="24"/>
      <c r="F1117" s="24"/>
      <c r="H1117" s="24"/>
      <c r="I1117" s="24"/>
      <c r="J1117" s="24"/>
      <c r="K1117" s="24"/>
      <c r="L1117" s="24"/>
      <c r="M1117" s="24"/>
      <c r="N1117" s="24"/>
      <c r="O1117" s="24"/>
      <c r="P1117" s="24"/>
      <c r="U1117" s="25"/>
      <c r="V1117" s="25"/>
      <c r="W1117" s="25"/>
      <c r="X1117" s="25"/>
      <c r="Y1117" s="25"/>
      <c r="AF1117" s="25"/>
      <c r="AG1117" s="26"/>
      <c r="AH1117" s="25"/>
      <c r="AI1117" s="25"/>
    </row>
    <row r="1118" spans="5:35">
      <c r="E1118" s="24"/>
      <c r="F1118" s="24"/>
      <c r="H1118" s="24"/>
      <c r="I1118" s="24"/>
      <c r="J1118" s="24"/>
      <c r="K1118" s="24"/>
      <c r="L1118" s="24"/>
      <c r="M1118" s="24"/>
      <c r="N1118" s="24"/>
      <c r="O1118" s="24"/>
      <c r="P1118" s="24"/>
      <c r="U1118" s="25"/>
      <c r="V1118" s="25"/>
      <c r="W1118" s="25"/>
      <c r="X1118" s="25"/>
      <c r="Y1118" s="25"/>
      <c r="AF1118" s="25"/>
      <c r="AG1118" s="26"/>
      <c r="AH1118" s="25"/>
      <c r="AI1118" s="25"/>
    </row>
    <row r="1119" spans="5:35">
      <c r="E1119" s="24"/>
      <c r="F1119" s="24"/>
      <c r="H1119" s="24"/>
      <c r="I1119" s="24"/>
      <c r="J1119" s="24"/>
      <c r="K1119" s="24"/>
      <c r="L1119" s="24"/>
      <c r="M1119" s="24"/>
      <c r="N1119" s="24"/>
      <c r="O1119" s="24"/>
      <c r="P1119" s="24"/>
      <c r="U1119" s="25"/>
      <c r="V1119" s="25"/>
      <c r="W1119" s="25"/>
      <c r="X1119" s="25"/>
      <c r="Y1119" s="25"/>
      <c r="AF1119" s="25"/>
      <c r="AG1119" s="26"/>
      <c r="AH1119" s="25"/>
      <c r="AI1119" s="25"/>
    </row>
    <row r="1120" spans="5:35">
      <c r="E1120" s="24"/>
      <c r="F1120" s="24"/>
      <c r="H1120" s="24"/>
      <c r="I1120" s="24"/>
      <c r="J1120" s="24"/>
      <c r="K1120" s="24"/>
      <c r="L1120" s="24"/>
      <c r="M1120" s="24"/>
      <c r="N1120" s="24"/>
      <c r="O1120" s="24"/>
      <c r="P1120" s="24"/>
      <c r="U1120" s="25"/>
      <c r="V1120" s="25"/>
      <c r="W1120" s="25"/>
      <c r="X1120" s="25"/>
      <c r="Y1120" s="25"/>
      <c r="AF1120" s="25"/>
      <c r="AG1120" s="26"/>
      <c r="AH1120" s="25"/>
      <c r="AI1120" s="25"/>
    </row>
    <row r="1121" spans="5:35">
      <c r="E1121" s="24"/>
      <c r="F1121" s="24"/>
      <c r="H1121" s="24"/>
      <c r="I1121" s="24"/>
      <c r="J1121" s="24"/>
      <c r="K1121" s="24"/>
      <c r="L1121" s="24"/>
      <c r="M1121" s="24"/>
      <c r="N1121" s="24"/>
      <c r="O1121" s="24"/>
      <c r="P1121" s="24"/>
      <c r="U1121" s="25"/>
      <c r="V1121" s="25"/>
      <c r="W1121" s="25"/>
      <c r="X1121" s="25"/>
      <c r="Y1121" s="25"/>
      <c r="AF1121" s="25"/>
      <c r="AG1121" s="26"/>
      <c r="AH1121" s="25"/>
      <c r="AI1121" s="25"/>
    </row>
    <row r="1122" spans="5:35">
      <c r="E1122" s="24"/>
      <c r="F1122" s="24"/>
      <c r="H1122" s="24"/>
      <c r="I1122" s="24"/>
      <c r="J1122" s="24"/>
      <c r="K1122" s="24"/>
      <c r="L1122" s="24"/>
      <c r="M1122" s="24"/>
      <c r="N1122" s="24"/>
      <c r="O1122" s="24"/>
      <c r="P1122" s="24"/>
      <c r="U1122" s="25"/>
      <c r="V1122" s="25"/>
      <c r="W1122" s="25"/>
      <c r="X1122" s="25"/>
      <c r="Y1122" s="25"/>
      <c r="AF1122" s="25"/>
      <c r="AG1122" s="26"/>
      <c r="AH1122" s="25"/>
      <c r="AI1122" s="25"/>
    </row>
    <row r="1123" spans="5:35">
      <c r="E1123" s="24"/>
      <c r="F1123" s="24"/>
      <c r="H1123" s="24"/>
      <c r="I1123" s="24"/>
      <c r="J1123" s="24"/>
      <c r="K1123" s="24"/>
      <c r="L1123" s="24"/>
      <c r="M1123" s="24"/>
      <c r="N1123" s="24"/>
      <c r="O1123" s="24"/>
      <c r="P1123" s="24"/>
      <c r="U1123" s="25"/>
      <c r="V1123" s="25"/>
      <c r="W1123" s="25"/>
      <c r="X1123" s="25"/>
      <c r="Y1123" s="25"/>
      <c r="AF1123" s="25"/>
      <c r="AG1123" s="26"/>
      <c r="AH1123" s="25"/>
      <c r="AI1123" s="25"/>
    </row>
    <row r="1124" spans="5:35">
      <c r="E1124" s="24"/>
      <c r="F1124" s="24"/>
      <c r="H1124" s="24"/>
      <c r="I1124" s="24"/>
      <c r="J1124" s="24"/>
      <c r="K1124" s="24"/>
      <c r="L1124" s="24"/>
      <c r="M1124" s="24"/>
      <c r="N1124" s="24"/>
      <c r="O1124" s="24"/>
      <c r="P1124" s="24"/>
      <c r="U1124" s="25"/>
      <c r="V1124" s="25"/>
      <c r="W1124" s="25"/>
      <c r="X1124" s="25"/>
      <c r="Y1124" s="25"/>
      <c r="AF1124" s="25"/>
      <c r="AG1124" s="26"/>
      <c r="AH1124" s="25"/>
      <c r="AI1124" s="25"/>
    </row>
    <row r="1125" spans="5:35">
      <c r="E1125" s="24"/>
      <c r="F1125" s="24"/>
      <c r="H1125" s="24"/>
      <c r="I1125" s="24"/>
      <c r="J1125" s="24"/>
      <c r="K1125" s="24"/>
      <c r="L1125" s="24"/>
      <c r="M1125" s="24"/>
      <c r="N1125" s="24"/>
      <c r="O1125" s="24"/>
      <c r="P1125" s="24"/>
      <c r="U1125" s="25"/>
      <c r="V1125" s="25"/>
      <c r="W1125" s="25"/>
      <c r="X1125" s="25"/>
      <c r="Y1125" s="25"/>
      <c r="AF1125" s="25"/>
      <c r="AG1125" s="26"/>
      <c r="AH1125" s="25"/>
      <c r="AI1125" s="25"/>
    </row>
    <row r="1126" spans="5:35">
      <c r="E1126" s="24"/>
      <c r="F1126" s="24"/>
      <c r="H1126" s="24"/>
      <c r="I1126" s="24"/>
      <c r="J1126" s="24"/>
      <c r="K1126" s="24"/>
      <c r="L1126" s="24"/>
      <c r="M1126" s="24"/>
      <c r="N1126" s="24"/>
      <c r="O1126" s="24"/>
      <c r="P1126" s="24"/>
      <c r="U1126" s="25"/>
      <c r="V1126" s="25"/>
      <c r="W1126" s="25"/>
      <c r="X1126" s="25"/>
      <c r="Y1126" s="25"/>
      <c r="AF1126" s="25"/>
      <c r="AG1126" s="26"/>
      <c r="AH1126" s="25"/>
      <c r="AI1126" s="25"/>
    </row>
    <row r="1127" spans="5:35">
      <c r="E1127" s="24"/>
      <c r="F1127" s="24"/>
      <c r="H1127" s="24"/>
      <c r="I1127" s="24"/>
      <c r="J1127" s="24"/>
      <c r="K1127" s="24"/>
      <c r="L1127" s="24"/>
      <c r="M1127" s="24"/>
      <c r="N1127" s="24"/>
      <c r="O1127" s="24"/>
      <c r="P1127" s="24"/>
      <c r="U1127" s="25"/>
      <c r="V1127" s="25"/>
      <c r="W1127" s="25"/>
      <c r="X1127" s="25"/>
      <c r="Y1127" s="25"/>
      <c r="AF1127" s="25"/>
      <c r="AG1127" s="26"/>
      <c r="AH1127" s="25"/>
      <c r="AI1127" s="25"/>
    </row>
    <row r="1128" spans="5:35">
      <c r="E1128" s="24"/>
      <c r="F1128" s="24"/>
      <c r="H1128" s="24"/>
      <c r="I1128" s="24"/>
      <c r="J1128" s="24"/>
      <c r="K1128" s="24"/>
      <c r="L1128" s="24"/>
      <c r="M1128" s="24"/>
      <c r="N1128" s="24"/>
      <c r="O1128" s="24"/>
      <c r="P1128" s="24"/>
      <c r="U1128" s="25"/>
      <c r="V1128" s="25"/>
      <c r="W1128" s="25"/>
      <c r="X1128" s="25"/>
      <c r="Y1128" s="25"/>
      <c r="AF1128" s="25"/>
      <c r="AG1128" s="26"/>
      <c r="AH1128" s="25"/>
      <c r="AI1128" s="25"/>
    </row>
    <row r="1129" spans="5:35">
      <c r="E1129" s="24"/>
      <c r="F1129" s="24"/>
      <c r="H1129" s="24"/>
      <c r="I1129" s="24"/>
      <c r="J1129" s="24"/>
      <c r="K1129" s="24"/>
      <c r="L1129" s="24"/>
      <c r="M1129" s="24"/>
      <c r="N1129" s="24"/>
      <c r="O1129" s="24"/>
      <c r="P1129" s="24"/>
      <c r="U1129" s="25"/>
      <c r="V1129" s="25"/>
      <c r="W1129" s="25"/>
      <c r="X1129" s="25"/>
      <c r="Y1129" s="25"/>
      <c r="AF1129" s="25"/>
      <c r="AG1129" s="26"/>
      <c r="AH1129" s="25"/>
      <c r="AI1129" s="25"/>
    </row>
    <row r="1130" spans="5:35">
      <c r="E1130" s="24"/>
      <c r="F1130" s="24"/>
      <c r="H1130" s="24"/>
      <c r="I1130" s="24"/>
      <c r="J1130" s="24"/>
      <c r="K1130" s="24"/>
      <c r="L1130" s="24"/>
      <c r="M1130" s="24"/>
      <c r="N1130" s="24"/>
      <c r="O1130" s="24"/>
      <c r="P1130" s="24"/>
      <c r="U1130" s="25"/>
      <c r="V1130" s="25"/>
      <c r="W1130" s="25"/>
      <c r="X1130" s="25"/>
      <c r="Y1130" s="25"/>
      <c r="AF1130" s="25"/>
      <c r="AG1130" s="26"/>
      <c r="AH1130" s="25"/>
      <c r="AI1130" s="25"/>
    </row>
    <row r="1131" spans="5:35">
      <c r="E1131" s="24"/>
      <c r="F1131" s="24"/>
      <c r="H1131" s="24"/>
      <c r="I1131" s="24"/>
      <c r="J1131" s="24"/>
      <c r="K1131" s="24"/>
      <c r="L1131" s="24"/>
      <c r="M1131" s="24"/>
      <c r="N1131" s="24"/>
      <c r="O1131" s="24"/>
      <c r="P1131" s="24"/>
      <c r="U1131" s="25"/>
      <c r="V1131" s="25"/>
      <c r="W1131" s="25"/>
      <c r="X1131" s="25"/>
      <c r="Y1131" s="25"/>
      <c r="AF1131" s="25"/>
      <c r="AG1131" s="26"/>
      <c r="AH1131" s="25"/>
      <c r="AI1131" s="25"/>
    </row>
    <row r="1132" spans="5:35">
      <c r="E1132" s="24"/>
      <c r="F1132" s="24"/>
      <c r="H1132" s="24"/>
      <c r="I1132" s="24"/>
      <c r="J1132" s="24"/>
      <c r="K1132" s="24"/>
      <c r="L1132" s="24"/>
      <c r="M1132" s="24"/>
      <c r="N1132" s="24"/>
      <c r="O1132" s="24"/>
      <c r="P1132" s="24"/>
      <c r="U1132" s="25"/>
      <c r="V1132" s="25"/>
      <c r="W1132" s="25"/>
      <c r="X1132" s="25"/>
      <c r="Y1132" s="25"/>
      <c r="AF1132" s="25"/>
      <c r="AG1132" s="26"/>
      <c r="AH1132" s="25"/>
      <c r="AI1132" s="25"/>
    </row>
    <row r="1133" spans="5:35">
      <c r="E1133" s="24"/>
      <c r="F1133" s="24"/>
      <c r="H1133" s="24"/>
      <c r="I1133" s="24"/>
      <c r="J1133" s="24"/>
      <c r="K1133" s="24"/>
      <c r="L1133" s="24"/>
      <c r="M1133" s="24"/>
      <c r="N1133" s="24"/>
      <c r="O1133" s="24"/>
      <c r="P1133" s="24"/>
      <c r="U1133" s="25"/>
      <c r="V1133" s="25"/>
      <c r="W1133" s="25"/>
      <c r="X1133" s="25"/>
      <c r="Y1133" s="25"/>
      <c r="AF1133" s="25"/>
      <c r="AG1133" s="26"/>
      <c r="AH1133" s="25"/>
      <c r="AI1133" s="25"/>
    </row>
    <row r="1134" spans="5:35">
      <c r="E1134" s="24"/>
      <c r="F1134" s="24"/>
      <c r="H1134" s="24"/>
      <c r="I1134" s="24"/>
      <c r="J1134" s="24"/>
      <c r="K1134" s="24"/>
      <c r="L1134" s="24"/>
      <c r="M1134" s="24"/>
      <c r="N1134" s="24"/>
      <c r="O1134" s="24"/>
      <c r="P1134" s="24"/>
      <c r="U1134" s="25"/>
      <c r="V1134" s="25"/>
      <c r="W1134" s="25"/>
      <c r="X1134" s="25"/>
      <c r="Y1134" s="25"/>
      <c r="AF1134" s="25"/>
      <c r="AG1134" s="26"/>
      <c r="AH1134" s="25"/>
      <c r="AI1134" s="25"/>
    </row>
    <row r="1135" spans="5:35">
      <c r="E1135" s="24"/>
      <c r="F1135" s="24"/>
      <c r="H1135" s="24"/>
      <c r="I1135" s="24"/>
      <c r="J1135" s="24"/>
      <c r="K1135" s="24"/>
      <c r="L1135" s="24"/>
      <c r="M1135" s="24"/>
      <c r="N1135" s="24"/>
      <c r="O1135" s="24"/>
      <c r="P1135" s="24"/>
      <c r="U1135" s="25"/>
      <c r="V1135" s="25"/>
      <c r="W1135" s="25"/>
      <c r="X1135" s="25"/>
      <c r="Y1135" s="25"/>
      <c r="AF1135" s="25"/>
      <c r="AG1135" s="26"/>
      <c r="AH1135" s="25"/>
      <c r="AI1135" s="25"/>
    </row>
    <row r="1136" spans="5:35">
      <c r="E1136" s="24"/>
      <c r="F1136" s="24"/>
      <c r="H1136" s="24"/>
      <c r="I1136" s="24"/>
      <c r="J1136" s="24"/>
      <c r="K1136" s="24"/>
      <c r="L1136" s="24"/>
      <c r="M1136" s="24"/>
      <c r="N1136" s="24"/>
      <c r="O1136" s="24"/>
      <c r="P1136" s="24"/>
      <c r="U1136" s="25"/>
      <c r="V1136" s="25"/>
      <c r="W1136" s="25"/>
      <c r="X1136" s="25"/>
      <c r="Y1136" s="25"/>
      <c r="AF1136" s="25"/>
      <c r="AG1136" s="26"/>
      <c r="AH1136" s="25"/>
      <c r="AI1136" s="25"/>
    </row>
    <row r="1137" spans="5:35">
      <c r="E1137" s="24"/>
      <c r="F1137" s="24"/>
      <c r="H1137" s="24"/>
      <c r="I1137" s="24"/>
      <c r="J1137" s="24"/>
      <c r="K1137" s="24"/>
      <c r="L1137" s="24"/>
      <c r="M1137" s="24"/>
      <c r="N1137" s="24"/>
      <c r="O1137" s="24"/>
      <c r="P1137" s="24"/>
      <c r="U1137" s="25"/>
      <c r="V1137" s="25"/>
      <c r="W1137" s="25"/>
      <c r="X1137" s="25"/>
      <c r="Y1137" s="25"/>
      <c r="AF1137" s="25"/>
      <c r="AG1137" s="26"/>
      <c r="AH1137" s="25"/>
      <c r="AI1137" s="25"/>
    </row>
    <row r="1138" spans="5:35">
      <c r="E1138" s="24"/>
      <c r="F1138" s="24"/>
      <c r="H1138" s="24"/>
      <c r="I1138" s="24"/>
      <c r="J1138" s="24"/>
      <c r="K1138" s="24"/>
      <c r="L1138" s="24"/>
      <c r="M1138" s="24"/>
      <c r="N1138" s="24"/>
      <c r="O1138" s="24"/>
      <c r="P1138" s="24"/>
      <c r="U1138" s="25"/>
      <c r="V1138" s="25"/>
      <c r="W1138" s="25"/>
      <c r="X1138" s="25"/>
      <c r="Y1138" s="25"/>
      <c r="AF1138" s="25"/>
      <c r="AG1138" s="26"/>
      <c r="AH1138" s="25"/>
      <c r="AI1138" s="25"/>
    </row>
    <row r="1139" spans="5:35">
      <c r="E1139" s="24"/>
      <c r="F1139" s="24"/>
      <c r="H1139" s="24"/>
      <c r="I1139" s="24"/>
      <c r="J1139" s="24"/>
      <c r="K1139" s="24"/>
      <c r="L1139" s="24"/>
      <c r="M1139" s="24"/>
      <c r="N1139" s="24"/>
      <c r="O1139" s="24"/>
      <c r="P1139" s="24"/>
      <c r="U1139" s="25"/>
      <c r="V1139" s="25"/>
      <c r="W1139" s="25"/>
      <c r="X1139" s="25"/>
      <c r="Y1139" s="25"/>
      <c r="AF1139" s="25"/>
      <c r="AG1139" s="26"/>
      <c r="AH1139" s="25"/>
      <c r="AI1139" s="25"/>
    </row>
    <row r="1140" spans="5:35">
      <c r="E1140" s="24"/>
      <c r="F1140" s="24"/>
      <c r="H1140" s="24"/>
      <c r="I1140" s="24"/>
      <c r="J1140" s="24"/>
      <c r="K1140" s="24"/>
      <c r="L1140" s="24"/>
      <c r="M1140" s="24"/>
      <c r="N1140" s="24"/>
      <c r="O1140" s="24"/>
      <c r="P1140" s="24"/>
      <c r="U1140" s="25"/>
      <c r="V1140" s="25"/>
      <c r="W1140" s="25"/>
      <c r="X1140" s="25"/>
      <c r="Y1140" s="25"/>
      <c r="AF1140" s="25"/>
      <c r="AG1140" s="26"/>
      <c r="AH1140" s="25"/>
      <c r="AI1140" s="25"/>
    </row>
    <row r="1141" spans="5:35">
      <c r="E1141" s="24"/>
      <c r="F1141" s="24"/>
      <c r="H1141" s="24"/>
      <c r="I1141" s="24"/>
      <c r="J1141" s="24"/>
      <c r="K1141" s="24"/>
      <c r="L1141" s="24"/>
      <c r="M1141" s="24"/>
      <c r="N1141" s="24"/>
      <c r="O1141" s="24"/>
      <c r="P1141" s="24"/>
      <c r="U1141" s="25"/>
      <c r="V1141" s="25"/>
      <c r="W1141" s="25"/>
      <c r="X1141" s="25"/>
      <c r="Y1141" s="25"/>
      <c r="AF1141" s="25"/>
      <c r="AG1141" s="26"/>
      <c r="AH1141" s="25"/>
      <c r="AI1141" s="25"/>
    </row>
    <row r="1142" spans="5:35">
      <c r="E1142" s="24"/>
      <c r="F1142" s="24"/>
      <c r="H1142" s="24"/>
      <c r="I1142" s="24"/>
      <c r="J1142" s="24"/>
      <c r="K1142" s="24"/>
      <c r="L1142" s="24"/>
      <c r="M1142" s="24"/>
      <c r="N1142" s="24"/>
      <c r="O1142" s="24"/>
      <c r="P1142" s="24"/>
      <c r="U1142" s="25"/>
      <c r="V1142" s="25"/>
      <c r="W1142" s="25"/>
      <c r="X1142" s="25"/>
      <c r="Y1142" s="25"/>
      <c r="AF1142" s="25"/>
      <c r="AG1142" s="26"/>
      <c r="AH1142" s="25"/>
      <c r="AI1142" s="25"/>
    </row>
    <row r="1143" spans="5:35">
      <c r="E1143" s="24"/>
      <c r="F1143" s="24"/>
      <c r="H1143" s="24"/>
      <c r="I1143" s="24"/>
      <c r="J1143" s="24"/>
      <c r="K1143" s="24"/>
      <c r="L1143" s="24"/>
      <c r="M1143" s="24"/>
      <c r="N1143" s="24"/>
      <c r="O1143" s="24"/>
      <c r="P1143" s="24"/>
      <c r="U1143" s="25"/>
      <c r="V1143" s="25"/>
      <c r="W1143" s="25"/>
      <c r="X1143" s="25"/>
      <c r="Y1143" s="25"/>
      <c r="AF1143" s="25"/>
      <c r="AG1143" s="26"/>
      <c r="AH1143" s="25"/>
      <c r="AI1143" s="25"/>
    </row>
    <row r="1144" spans="5:35">
      <c r="E1144" s="24"/>
      <c r="F1144" s="24"/>
      <c r="H1144" s="24"/>
      <c r="I1144" s="24"/>
      <c r="J1144" s="24"/>
      <c r="K1144" s="24"/>
      <c r="L1144" s="24"/>
      <c r="M1144" s="24"/>
      <c r="N1144" s="24"/>
      <c r="O1144" s="24"/>
      <c r="P1144" s="24"/>
      <c r="U1144" s="25"/>
      <c r="V1144" s="25"/>
      <c r="W1144" s="25"/>
      <c r="X1144" s="25"/>
      <c r="Y1144" s="25"/>
      <c r="AF1144" s="25"/>
      <c r="AG1144" s="26"/>
      <c r="AH1144" s="25"/>
      <c r="AI1144" s="25"/>
    </row>
    <row r="1145" spans="5:35">
      <c r="E1145" s="24"/>
      <c r="F1145" s="24"/>
      <c r="H1145" s="24"/>
      <c r="I1145" s="24"/>
      <c r="J1145" s="24"/>
      <c r="K1145" s="24"/>
      <c r="L1145" s="24"/>
      <c r="M1145" s="24"/>
      <c r="N1145" s="24"/>
      <c r="O1145" s="24"/>
      <c r="P1145" s="24"/>
      <c r="U1145" s="25"/>
      <c r="V1145" s="25"/>
      <c r="W1145" s="25"/>
      <c r="X1145" s="25"/>
      <c r="Y1145" s="25"/>
      <c r="AF1145" s="25"/>
      <c r="AG1145" s="26"/>
      <c r="AH1145" s="25"/>
      <c r="AI1145" s="25"/>
    </row>
    <row r="1146" spans="5:35">
      <c r="E1146" s="24"/>
      <c r="F1146" s="24"/>
      <c r="H1146" s="24"/>
      <c r="I1146" s="24"/>
      <c r="J1146" s="24"/>
      <c r="K1146" s="24"/>
      <c r="L1146" s="24"/>
      <c r="M1146" s="24"/>
      <c r="N1146" s="24"/>
      <c r="O1146" s="24"/>
      <c r="P1146" s="24"/>
      <c r="U1146" s="25"/>
      <c r="V1146" s="25"/>
      <c r="W1146" s="25"/>
      <c r="X1146" s="25"/>
      <c r="Y1146" s="25"/>
      <c r="AF1146" s="25"/>
      <c r="AG1146" s="26"/>
      <c r="AH1146" s="25"/>
      <c r="AI1146" s="25"/>
    </row>
    <row r="1147" spans="5:35">
      <c r="E1147" s="24"/>
      <c r="F1147" s="24"/>
      <c r="H1147" s="24"/>
      <c r="I1147" s="24"/>
      <c r="J1147" s="24"/>
      <c r="K1147" s="24"/>
      <c r="L1147" s="24"/>
      <c r="M1147" s="24"/>
      <c r="N1147" s="24"/>
      <c r="O1147" s="24"/>
      <c r="P1147" s="24"/>
      <c r="U1147" s="25"/>
      <c r="V1147" s="25"/>
      <c r="W1147" s="25"/>
      <c r="X1147" s="25"/>
      <c r="Y1147" s="25"/>
      <c r="AF1147" s="25"/>
      <c r="AG1147" s="26"/>
      <c r="AH1147" s="25"/>
      <c r="AI1147" s="25"/>
    </row>
    <row r="1148" spans="5:35">
      <c r="E1148" s="24"/>
      <c r="F1148" s="24"/>
      <c r="H1148" s="24"/>
      <c r="I1148" s="24"/>
      <c r="J1148" s="24"/>
      <c r="K1148" s="24"/>
      <c r="L1148" s="24"/>
      <c r="M1148" s="24"/>
      <c r="N1148" s="24"/>
      <c r="O1148" s="24"/>
      <c r="P1148" s="24"/>
      <c r="U1148" s="25"/>
      <c r="V1148" s="25"/>
      <c r="W1148" s="25"/>
      <c r="X1148" s="25"/>
      <c r="Y1148" s="25"/>
      <c r="AF1148" s="25"/>
      <c r="AG1148" s="26"/>
      <c r="AH1148" s="25"/>
      <c r="AI1148" s="25"/>
    </row>
    <row r="1149" spans="5:35">
      <c r="E1149" s="24"/>
      <c r="F1149" s="24"/>
      <c r="H1149" s="24"/>
      <c r="I1149" s="24"/>
      <c r="J1149" s="24"/>
      <c r="K1149" s="24"/>
      <c r="L1149" s="24"/>
      <c r="M1149" s="24"/>
      <c r="N1149" s="24"/>
      <c r="O1149" s="24"/>
      <c r="P1149" s="24"/>
      <c r="U1149" s="25"/>
      <c r="V1149" s="25"/>
      <c r="W1149" s="25"/>
      <c r="X1149" s="25"/>
      <c r="Y1149" s="25"/>
      <c r="AF1149" s="25"/>
      <c r="AG1149" s="26"/>
      <c r="AH1149" s="25"/>
      <c r="AI1149" s="25"/>
    </row>
    <row r="1150" spans="5:35">
      <c r="E1150" s="24"/>
      <c r="F1150" s="24"/>
      <c r="H1150" s="24"/>
      <c r="I1150" s="24"/>
      <c r="J1150" s="24"/>
      <c r="K1150" s="24"/>
      <c r="L1150" s="24"/>
      <c r="M1150" s="24"/>
      <c r="N1150" s="24"/>
      <c r="O1150" s="24"/>
      <c r="P1150" s="24"/>
      <c r="U1150" s="25"/>
      <c r="V1150" s="25"/>
      <c r="W1150" s="25"/>
      <c r="X1150" s="25"/>
      <c r="Y1150" s="25"/>
      <c r="AF1150" s="25"/>
      <c r="AG1150" s="26"/>
      <c r="AH1150" s="25"/>
      <c r="AI1150" s="25"/>
    </row>
    <row r="1151" spans="5:35">
      <c r="E1151" s="24"/>
      <c r="F1151" s="24"/>
      <c r="H1151" s="24"/>
      <c r="I1151" s="24"/>
      <c r="J1151" s="24"/>
      <c r="K1151" s="24"/>
      <c r="L1151" s="24"/>
      <c r="M1151" s="24"/>
      <c r="N1151" s="24"/>
      <c r="O1151" s="24"/>
      <c r="P1151" s="24"/>
      <c r="U1151" s="25"/>
      <c r="V1151" s="25"/>
      <c r="W1151" s="25"/>
      <c r="X1151" s="25"/>
      <c r="Y1151" s="25"/>
      <c r="AF1151" s="25"/>
      <c r="AG1151" s="26"/>
      <c r="AH1151" s="25"/>
      <c r="AI1151" s="25"/>
    </row>
    <row r="1152" spans="5:35">
      <c r="E1152" s="24"/>
      <c r="F1152" s="24"/>
      <c r="H1152" s="24"/>
      <c r="I1152" s="24"/>
      <c r="J1152" s="24"/>
      <c r="K1152" s="24"/>
      <c r="L1152" s="24"/>
      <c r="M1152" s="24"/>
      <c r="N1152" s="24"/>
      <c r="O1152" s="24"/>
      <c r="P1152" s="24"/>
      <c r="U1152" s="25"/>
      <c r="V1152" s="25"/>
      <c r="W1152" s="25"/>
      <c r="X1152" s="25"/>
      <c r="Y1152" s="25"/>
      <c r="AF1152" s="25"/>
      <c r="AG1152" s="26"/>
      <c r="AH1152" s="25"/>
      <c r="AI1152" s="25"/>
    </row>
    <row r="1153" spans="5:35">
      <c r="E1153" s="24"/>
      <c r="F1153" s="24"/>
      <c r="H1153" s="24"/>
      <c r="I1153" s="24"/>
      <c r="J1153" s="24"/>
      <c r="K1153" s="24"/>
      <c r="L1153" s="24"/>
      <c r="M1153" s="24"/>
      <c r="N1153" s="24"/>
      <c r="O1153" s="24"/>
      <c r="P1153" s="24"/>
      <c r="U1153" s="25"/>
      <c r="V1153" s="25"/>
      <c r="W1153" s="25"/>
      <c r="X1153" s="25"/>
      <c r="Y1153" s="25"/>
      <c r="AF1153" s="25"/>
      <c r="AG1153" s="26"/>
      <c r="AH1153" s="25"/>
      <c r="AI1153" s="25"/>
    </row>
    <row r="1154" spans="5:35">
      <c r="E1154" s="24"/>
      <c r="F1154" s="24"/>
      <c r="H1154" s="24"/>
      <c r="I1154" s="24"/>
      <c r="J1154" s="24"/>
      <c r="K1154" s="24"/>
      <c r="L1154" s="24"/>
      <c r="M1154" s="24"/>
      <c r="N1154" s="24"/>
      <c r="O1154" s="24"/>
      <c r="P1154" s="24"/>
      <c r="U1154" s="25"/>
      <c r="V1154" s="25"/>
      <c r="W1154" s="25"/>
      <c r="X1154" s="25"/>
      <c r="Y1154" s="25"/>
      <c r="AF1154" s="25"/>
      <c r="AG1154" s="26"/>
      <c r="AH1154" s="25"/>
      <c r="AI1154" s="25"/>
    </row>
    <row r="1155" spans="5:35">
      <c r="E1155" s="24"/>
      <c r="F1155" s="24"/>
      <c r="H1155" s="24"/>
      <c r="I1155" s="24"/>
      <c r="J1155" s="24"/>
      <c r="K1155" s="24"/>
      <c r="L1155" s="24"/>
      <c r="M1155" s="24"/>
      <c r="N1155" s="24"/>
      <c r="O1155" s="24"/>
      <c r="P1155" s="24"/>
      <c r="U1155" s="25"/>
      <c r="V1155" s="25"/>
      <c r="W1155" s="25"/>
      <c r="X1155" s="25"/>
      <c r="Y1155" s="25"/>
      <c r="AF1155" s="25"/>
      <c r="AG1155" s="26"/>
      <c r="AH1155" s="25"/>
      <c r="AI1155" s="25"/>
    </row>
    <row r="1156" spans="5:35">
      <c r="E1156" s="24"/>
      <c r="F1156" s="24"/>
      <c r="H1156" s="24"/>
      <c r="I1156" s="24"/>
      <c r="J1156" s="24"/>
      <c r="K1156" s="24"/>
      <c r="L1156" s="24"/>
      <c r="M1156" s="24"/>
      <c r="N1156" s="24"/>
      <c r="O1156" s="24"/>
      <c r="P1156" s="24"/>
      <c r="U1156" s="25"/>
      <c r="V1156" s="25"/>
      <c r="W1156" s="25"/>
      <c r="X1156" s="25"/>
      <c r="Y1156" s="25"/>
      <c r="AF1156" s="25"/>
      <c r="AG1156" s="26"/>
      <c r="AH1156" s="25"/>
      <c r="AI1156" s="25"/>
    </row>
    <row r="1157" spans="5:35">
      <c r="E1157" s="24"/>
      <c r="F1157" s="24"/>
      <c r="H1157" s="24"/>
      <c r="I1157" s="24"/>
      <c r="J1157" s="24"/>
      <c r="K1157" s="24"/>
      <c r="L1157" s="24"/>
      <c r="M1157" s="24"/>
      <c r="N1157" s="24"/>
      <c r="O1157" s="24"/>
      <c r="P1157" s="24"/>
      <c r="U1157" s="25"/>
      <c r="V1157" s="25"/>
      <c r="W1157" s="25"/>
      <c r="X1157" s="25"/>
      <c r="Y1157" s="25"/>
      <c r="AF1157" s="25"/>
      <c r="AG1157" s="26"/>
      <c r="AH1157" s="25"/>
      <c r="AI1157" s="25"/>
    </row>
    <row r="1158" spans="5:35">
      <c r="E1158" s="24"/>
      <c r="F1158" s="24"/>
      <c r="H1158" s="24"/>
      <c r="I1158" s="24"/>
      <c r="J1158" s="24"/>
      <c r="K1158" s="24"/>
      <c r="L1158" s="24"/>
      <c r="M1158" s="24"/>
      <c r="N1158" s="24"/>
      <c r="O1158" s="24"/>
      <c r="P1158" s="24"/>
      <c r="U1158" s="25"/>
      <c r="V1158" s="25"/>
      <c r="W1158" s="25"/>
      <c r="X1158" s="25"/>
      <c r="Y1158" s="25"/>
      <c r="AF1158" s="25"/>
      <c r="AG1158" s="26"/>
      <c r="AH1158" s="25"/>
      <c r="AI1158" s="25"/>
    </row>
    <row r="1159" spans="5:35">
      <c r="E1159" s="24"/>
      <c r="F1159" s="24"/>
      <c r="H1159" s="24"/>
      <c r="I1159" s="24"/>
      <c r="J1159" s="24"/>
      <c r="K1159" s="24"/>
      <c r="L1159" s="24"/>
      <c r="M1159" s="24"/>
      <c r="N1159" s="24"/>
      <c r="O1159" s="24"/>
      <c r="P1159" s="24"/>
      <c r="U1159" s="25"/>
      <c r="V1159" s="25"/>
      <c r="W1159" s="25"/>
      <c r="X1159" s="25"/>
      <c r="Y1159" s="25"/>
      <c r="AF1159" s="25"/>
      <c r="AG1159" s="26"/>
      <c r="AH1159" s="25"/>
      <c r="AI1159" s="25"/>
    </row>
    <row r="1160" spans="5:35">
      <c r="E1160" s="24"/>
      <c r="F1160" s="24"/>
      <c r="H1160" s="24"/>
      <c r="I1160" s="24"/>
      <c r="J1160" s="24"/>
      <c r="K1160" s="24"/>
      <c r="L1160" s="24"/>
      <c r="M1160" s="24"/>
      <c r="N1160" s="24"/>
      <c r="O1160" s="24"/>
      <c r="P1160" s="24"/>
      <c r="U1160" s="25"/>
      <c r="V1160" s="25"/>
      <c r="W1160" s="25"/>
      <c r="X1160" s="25"/>
      <c r="Y1160" s="25"/>
      <c r="AF1160" s="25"/>
      <c r="AG1160" s="26"/>
      <c r="AH1160" s="25"/>
      <c r="AI1160" s="25"/>
    </row>
    <row r="1161" spans="5:35">
      <c r="E1161" s="24"/>
      <c r="F1161" s="24"/>
      <c r="H1161" s="24"/>
      <c r="I1161" s="24"/>
      <c r="J1161" s="24"/>
      <c r="K1161" s="24"/>
      <c r="L1161" s="24"/>
      <c r="M1161" s="24"/>
      <c r="N1161" s="24"/>
      <c r="O1161" s="24"/>
      <c r="P1161" s="24"/>
      <c r="U1161" s="25"/>
      <c r="V1161" s="25"/>
      <c r="W1161" s="25"/>
      <c r="X1161" s="25"/>
      <c r="Y1161" s="25"/>
      <c r="AF1161" s="25"/>
      <c r="AG1161" s="26"/>
      <c r="AH1161" s="25"/>
      <c r="AI1161" s="25"/>
    </row>
    <row r="1162" spans="5:35">
      <c r="E1162" s="24"/>
      <c r="F1162" s="24"/>
      <c r="H1162" s="24"/>
      <c r="I1162" s="24"/>
      <c r="J1162" s="24"/>
      <c r="K1162" s="24"/>
      <c r="L1162" s="24"/>
      <c r="M1162" s="24"/>
      <c r="N1162" s="24"/>
      <c r="O1162" s="24"/>
      <c r="P1162" s="24"/>
      <c r="U1162" s="25"/>
      <c r="V1162" s="25"/>
      <c r="W1162" s="25"/>
      <c r="X1162" s="25"/>
      <c r="Y1162" s="25"/>
      <c r="AF1162" s="25"/>
      <c r="AG1162" s="26"/>
      <c r="AH1162" s="25"/>
      <c r="AI1162" s="25"/>
    </row>
    <row r="1163" spans="5:35">
      <c r="E1163" s="24"/>
      <c r="F1163" s="24"/>
      <c r="H1163" s="24"/>
      <c r="I1163" s="24"/>
      <c r="J1163" s="24"/>
      <c r="K1163" s="24"/>
      <c r="L1163" s="24"/>
      <c r="M1163" s="24"/>
      <c r="N1163" s="24"/>
      <c r="O1163" s="24"/>
      <c r="P1163" s="24"/>
      <c r="U1163" s="25"/>
      <c r="V1163" s="25"/>
      <c r="W1163" s="25"/>
      <c r="X1163" s="25"/>
      <c r="Y1163" s="25"/>
      <c r="AF1163" s="25"/>
      <c r="AG1163" s="26"/>
      <c r="AH1163" s="25"/>
      <c r="AI1163" s="25"/>
    </row>
    <row r="1164" spans="5:35">
      <c r="E1164" s="24"/>
      <c r="F1164" s="24"/>
      <c r="H1164" s="24"/>
      <c r="I1164" s="24"/>
      <c r="J1164" s="24"/>
      <c r="K1164" s="24"/>
      <c r="L1164" s="24"/>
      <c r="M1164" s="24"/>
      <c r="N1164" s="24"/>
      <c r="O1164" s="24"/>
      <c r="P1164" s="24"/>
      <c r="U1164" s="25"/>
      <c r="V1164" s="25"/>
      <c r="W1164" s="25"/>
      <c r="X1164" s="25"/>
      <c r="Y1164" s="25"/>
      <c r="AF1164" s="25"/>
      <c r="AG1164" s="26"/>
      <c r="AH1164" s="25"/>
      <c r="AI1164" s="25"/>
    </row>
    <row r="1165" spans="5:35">
      <c r="E1165" s="24"/>
      <c r="F1165" s="24"/>
      <c r="H1165" s="24"/>
      <c r="I1165" s="24"/>
      <c r="J1165" s="24"/>
      <c r="K1165" s="24"/>
      <c r="L1165" s="24"/>
      <c r="M1165" s="24"/>
      <c r="N1165" s="24"/>
      <c r="O1165" s="24"/>
      <c r="P1165" s="24"/>
      <c r="U1165" s="25"/>
      <c r="V1165" s="25"/>
      <c r="W1165" s="25"/>
      <c r="X1165" s="25"/>
      <c r="Y1165" s="25"/>
      <c r="AF1165" s="25"/>
      <c r="AG1165" s="26"/>
      <c r="AH1165" s="25"/>
      <c r="AI1165" s="25"/>
    </row>
    <row r="1166" spans="5:35">
      <c r="E1166" s="24"/>
      <c r="F1166" s="24"/>
      <c r="H1166" s="24"/>
      <c r="I1166" s="24"/>
      <c r="J1166" s="24"/>
      <c r="K1166" s="24"/>
      <c r="L1166" s="24"/>
      <c r="M1166" s="24"/>
      <c r="N1166" s="24"/>
      <c r="O1166" s="24"/>
      <c r="P1166" s="24"/>
      <c r="U1166" s="25"/>
      <c r="V1166" s="25"/>
      <c r="W1166" s="25"/>
      <c r="X1166" s="25"/>
      <c r="Y1166" s="25"/>
      <c r="AF1166" s="25"/>
      <c r="AG1166" s="26"/>
      <c r="AH1166" s="25"/>
      <c r="AI1166" s="25"/>
    </row>
    <row r="1167" spans="5:35">
      <c r="E1167" s="24"/>
      <c r="F1167" s="24"/>
      <c r="H1167" s="24"/>
      <c r="I1167" s="24"/>
      <c r="J1167" s="24"/>
      <c r="K1167" s="24"/>
      <c r="L1167" s="24"/>
      <c r="M1167" s="24"/>
      <c r="N1167" s="24"/>
      <c r="O1167" s="24"/>
      <c r="P1167" s="24"/>
      <c r="U1167" s="25"/>
      <c r="V1167" s="25"/>
      <c r="W1167" s="25"/>
      <c r="X1167" s="25"/>
      <c r="Y1167" s="25"/>
      <c r="AF1167" s="25"/>
      <c r="AG1167" s="26"/>
      <c r="AH1167" s="25"/>
      <c r="AI1167" s="25"/>
    </row>
    <row r="1168" spans="5:35">
      <c r="E1168" s="24"/>
      <c r="F1168" s="24"/>
      <c r="H1168" s="24"/>
      <c r="I1168" s="24"/>
      <c r="J1168" s="24"/>
      <c r="K1168" s="24"/>
      <c r="L1168" s="24"/>
      <c r="M1168" s="24"/>
      <c r="N1168" s="24"/>
      <c r="O1168" s="24"/>
      <c r="P1168" s="24"/>
      <c r="U1168" s="25"/>
      <c r="V1168" s="25"/>
      <c r="W1168" s="25"/>
      <c r="X1168" s="25"/>
      <c r="Y1168" s="25"/>
      <c r="AF1168" s="25"/>
      <c r="AG1168" s="26"/>
      <c r="AH1168" s="25"/>
      <c r="AI1168" s="25"/>
    </row>
    <row r="1169" spans="5:35">
      <c r="E1169" s="24"/>
      <c r="F1169" s="24"/>
      <c r="H1169" s="24"/>
      <c r="I1169" s="24"/>
      <c r="J1169" s="24"/>
      <c r="K1169" s="24"/>
      <c r="L1169" s="24"/>
      <c r="M1169" s="24"/>
      <c r="N1169" s="24"/>
      <c r="O1169" s="24"/>
      <c r="P1169" s="24"/>
      <c r="U1169" s="25"/>
      <c r="V1169" s="25"/>
      <c r="W1169" s="25"/>
      <c r="X1169" s="25"/>
      <c r="Y1169" s="25"/>
      <c r="AF1169" s="25"/>
      <c r="AG1169" s="26"/>
      <c r="AH1169" s="25"/>
      <c r="AI1169" s="25"/>
    </row>
    <row r="1170" spans="5:35">
      <c r="E1170" s="24"/>
      <c r="F1170" s="24"/>
      <c r="H1170" s="24"/>
      <c r="I1170" s="24"/>
      <c r="J1170" s="24"/>
      <c r="K1170" s="24"/>
      <c r="L1170" s="24"/>
      <c r="M1170" s="24"/>
      <c r="N1170" s="24"/>
      <c r="O1170" s="24"/>
      <c r="P1170" s="24"/>
      <c r="U1170" s="25"/>
      <c r="V1170" s="25"/>
      <c r="W1170" s="25"/>
      <c r="X1170" s="25"/>
      <c r="Y1170" s="25"/>
      <c r="AF1170" s="25"/>
      <c r="AG1170" s="26"/>
      <c r="AH1170" s="25"/>
      <c r="AI1170" s="25"/>
    </row>
    <row r="1171" spans="5:35">
      <c r="E1171" s="24"/>
      <c r="F1171" s="24"/>
      <c r="H1171" s="24"/>
      <c r="I1171" s="24"/>
      <c r="J1171" s="24"/>
      <c r="K1171" s="24"/>
      <c r="L1171" s="24"/>
      <c r="M1171" s="24"/>
      <c r="N1171" s="24"/>
      <c r="O1171" s="24"/>
      <c r="P1171" s="24"/>
      <c r="U1171" s="25"/>
      <c r="V1171" s="25"/>
      <c r="W1171" s="25"/>
      <c r="X1171" s="25"/>
      <c r="Y1171" s="25"/>
      <c r="AF1171" s="25"/>
      <c r="AG1171" s="26"/>
      <c r="AH1171" s="25"/>
      <c r="AI1171" s="25"/>
    </row>
    <row r="1172" spans="5:35">
      <c r="E1172" s="24"/>
      <c r="F1172" s="24"/>
      <c r="H1172" s="24"/>
      <c r="I1172" s="24"/>
      <c r="J1172" s="24"/>
      <c r="K1172" s="24"/>
      <c r="L1172" s="24"/>
      <c r="M1172" s="24"/>
      <c r="N1172" s="24"/>
      <c r="O1172" s="24"/>
      <c r="P1172" s="24"/>
      <c r="U1172" s="25"/>
      <c r="V1172" s="25"/>
      <c r="W1172" s="25"/>
      <c r="X1172" s="25"/>
      <c r="Y1172" s="25"/>
      <c r="AF1172" s="25"/>
      <c r="AG1172" s="26"/>
      <c r="AH1172" s="25"/>
      <c r="AI1172" s="25"/>
    </row>
    <row r="1173" spans="5:35">
      <c r="E1173" s="24"/>
      <c r="F1173" s="24"/>
      <c r="H1173" s="24"/>
      <c r="I1173" s="24"/>
      <c r="J1173" s="24"/>
      <c r="K1173" s="24"/>
      <c r="L1173" s="24"/>
      <c r="M1173" s="24"/>
      <c r="N1173" s="24"/>
      <c r="O1173" s="24"/>
      <c r="P1173" s="24"/>
      <c r="U1173" s="25"/>
      <c r="V1173" s="25"/>
      <c r="W1173" s="25"/>
      <c r="X1173" s="25"/>
      <c r="Y1173" s="25"/>
      <c r="AF1173" s="25"/>
      <c r="AG1173" s="26"/>
      <c r="AH1173" s="25"/>
      <c r="AI1173" s="25"/>
    </row>
    <row r="1174" spans="5:35">
      <c r="E1174" s="24"/>
      <c r="F1174" s="24"/>
      <c r="H1174" s="24"/>
      <c r="I1174" s="24"/>
      <c r="J1174" s="24"/>
      <c r="K1174" s="24"/>
      <c r="L1174" s="24"/>
      <c r="M1174" s="24"/>
      <c r="N1174" s="24"/>
      <c r="O1174" s="24"/>
      <c r="P1174" s="24"/>
      <c r="U1174" s="25"/>
      <c r="V1174" s="25"/>
      <c r="W1174" s="25"/>
      <c r="X1174" s="25"/>
      <c r="Y1174" s="25"/>
      <c r="AF1174" s="25"/>
      <c r="AG1174" s="26"/>
      <c r="AH1174" s="25"/>
      <c r="AI1174" s="25"/>
    </row>
    <row r="1175" spans="5:35">
      <c r="E1175" s="24"/>
      <c r="F1175" s="24"/>
      <c r="H1175" s="24"/>
      <c r="I1175" s="24"/>
      <c r="J1175" s="24"/>
      <c r="K1175" s="24"/>
      <c r="L1175" s="24"/>
      <c r="M1175" s="24"/>
      <c r="N1175" s="24"/>
      <c r="O1175" s="24"/>
      <c r="P1175" s="24"/>
      <c r="U1175" s="25"/>
      <c r="V1175" s="25"/>
      <c r="W1175" s="25"/>
      <c r="X1175" s="25"/>
      <c r="Y1175" s="25"/>
      <c r="AF1175" s="25"/>
      <c r="AG1175" s="26"/>
      <c r="AH1175" s="25"/>
      <c r="AI1175" s="25"/>
    </row>
    <row r="1176" spans="5:35">
      <c r="E1176" s="24"/>
      <c r="F1176" s="24"/>
      <c r="H1176" s="24"/>
      <c r="I1176" s="24"/>
      <c r="J1176" s="24"/>
      <c r="K1176" s="24"/>
      <c r="L1176" s="24"/>
      <c r="M1176" s="24"/>
      <c r="N1176" s="24"/>
      <c r="O1176" s="24"/>
      <c r="P1176" s="24"/>
      <c r="U1176" s="25"/>
      <c r="V1176" s="25"/>
      <c r="W1176" s="25"/>
      <c r="X1176" s="25"/>
      <c r="Y1176" s="25"/>
      <c r="AF1176" s="25"/>
      <c r="AG1176" s="26"/>
      <c r="AH1176" s="25"/>
      <c r="AI1176" s="25"/>
    </row>
    <row r="1177" spans="5:35">
      <c r="E1177" s="24"/>
      <c r="F1177" s="24"/>
      <c r="H1177" s="24"/>
      <c r="I1177" s="24"/>
      <c r="J1177" s="24"/>
      <c r="K1177" s="24"/>
      <c r="L1177" s="24"/>
      <c r="M1177" s="24"/>
      <c r="N1177" s="24"/>
      <c r="O1177" s="24"/>
      <c r="P1177" s="24"/>
      <c r="U1177" s="25"/>
      <c r="V1177" s="25"/>
      <c r="W1177" s="25"/>
      <c r="X1177" s="25"/>
      <c r="Y1177" s="25"/>
      <c r="AF1177" s="25"/>
      <c r="AG1177" s="26"/>
      <c r="AH1177" s="25"/>
      <c r="AI1177" s="25"/>
    </row>
    <row r="1178" spans="5:35">
      <c r="E1178" s="24"/>
      <c r="F1178" s="24"/>
      <c r="H1178" s="24"/>
      <c r="I1178" s="24"/>
      <c r="J1178" s="24"/>
      <c r="K1178" s="24"/>
      <c r="L1178" s="24"/>
      <c r="M1178" s="24"/>
      <c r="N1178" s="24"/>
      <c r="O1178" s="24"/>
      <c r="P1178" s="24"/>
      <c r="U1178" s="25"/>
      <c r="V1178" s="25"/>
      <c r="W1178" s="25"/>
      <c r="X1178" s="25"/>
      <c r="Y1178" s="25"/>
      <c r="AF1178" s="25"/>
      <c r="AG1178" s="26"/>
      <c r="AH1178" s="25"/>
      <c r="AI1178" s="25"/>
    </row>
    <row r="1179" spans="5:35">
      <c r="E1179" s="24"/>
      <c r="F1179" s="24"/>
      <c r="H1179" s="24"/>
      <c r="I1179" s="24"/>
      <c r="J1179" s="24"/>
      <c r="K1179" s="24"/>
      <c r="L1179" s="24"/>
      <c r="M1179" s="24"/>
      <c r="N1179" s="24"/>
      <c r="O1179" s="24"/>
      <c r="P1179" s="24"/>
      <c r="U1179" s="25"/>
      <c r="V1179" s="25"/>
      <c r="W1179" s="25"/>
      <c r="X1179" s="25"/>
      <c r="Y1179" s="25"/>
      <c r="AF1179" s="25"/>
      <c r="AG1179" s="26"/>
      <c r="AH1179" s="25"/>
      <c r="AI1179" s="25"/>
    </row>
    <row r="1180" spans="5:35">
      <c r="E1180" s="24"/>
      <c r="F1180" s="24"/>
      <c r="H1180" s="24"/>
      <c r="I1180" s="24"/>
      <c r="J1180" s="24"/>
      <c r="K1180" s="24"/>
      <c r="L1180" s="24"/>
      <c r="M1180" s="24"/>
      <c r="N1180" s="24"/>
      <c r="O1180" s="24"/>
      <c r="P1180" s="24"/>
      <c r="U1180" s="25"/>
      <c r="V1180" s="25"/>
      <c r="W1180" s="25"/>
      <c r="X1180" s="25"/>
      <c r="Y1180" s="25"/>
      <c r="AF1180" s="25"/>
      <c r="AG1180" s="26"/>
      <c r="AH1180" s="25"/>
      <c r="AI1180" s="25"/>
    </row>
    <row r="1181" spans="5:35">
      <c r="E1181" s="24"/>
      <c r="F1181" s="24"/>
      <c r="H1181" s="24"/>
      <c r="I1181" s="24"/>
      <c r="J1181" s="24"/>
      <c r="K1181" s="24"/>
      <c r="L1181" s="24"/>
      <c r="M1181" s="24"/>
      <c r="N1181" s="24"/>
      <c r="O1181" s="24"/>
      <c r="P1181" s="24"/>
      <c r="U1181" s="25"/>
      <c r="V1181" s="25"/>
      <c r="W1181" s="25"/>
      <c r="X1181" s="25"/>
      <c r="Y1181" s="25"/>
      <c r="AF1181" s="25"/>
      <c r="AG1181" s="26"/>
      <c r="AH1181" s="25"/>
      <c r="AI1181" s="25"/>
    </row>
    <row r="1182" spans="5:35">
      <c r="E1182" s="24"/>
      <c r="F1182" s="24"/>
      <c r="H1182" s="24"/>
      <c r="I1182" s="24"/>
      <c r="J1182" s="24"/>
      <c r="K1182" s="24"/>
      <c r="L1182" s="24"/>
      <c r="M1182" s="24"/>
      <c r="N1182" s="24"/>
      <c r="O1182" s="24"/>
      <c r="P1182" s="24"/>
      <c r="U1182" s="25"/>
      <c r="V1182" s="25"/>
      <c r="W1182" s="25"/>
      <c r="X1182" s="25"/>
      <c r="Y1182" s="25"/>
      <c r="AF1182" s="25"/>
      <c r="AG1182" s="26"/>
      <c r="AH1182" s="25"/>
      <c r="AI1182" s="25"/>
    </row>
    <row r="1183" spans="5:35">
      <c r="E1183" s="24"/>
      <c r="F1183" s="24"/>
      <c r="H1183" s="24"/>
      <c r="I1183" s="24"/>
      <c r="J1183" s="24"/>
      <c r="K1183" s="24"/>
      <c r="L1183" s="24"/>
      <c r="M1183" s="24"/>
      <c r="N1183" s="24"/>
      <c r="O1183" s="24"/>
      <c r="P1183" s="24"/>
      <c r="U1183" s="25"/>
      <c r="V1183" s="25"/>
      <c r="W1183" s="25"/>
      <c r="X1183" s="25"/>
      <c r="Y1183" s="25"/>
      <c r="AF1183" s="25"/>
      <c r="AG1183" s="26"/>
      <c r="AH1183" s="25"/>
      <c r="AI1183" s="25"/>
    </row>
    <row r="1184" spans="5:35">
      <c r="E1184" s="24"/>
      <c r="F1184" s="24"/>
      <c r="H1184" s="24"/>
      <c r="I1184" s="24"/>
      <c r="J1184" s="24"/>
      <c r="K1184" s="24"/>
      <c r="L1184" s="24"/>
      <c r="M1184" s="24"/>
      <c r="N1184" s="24"/>
      <c r="O1184" s="24"/>
      <c r="P1184" s="24"/>
      <c r="U1184" s="25"/>
      <c r="V1184" s="25"/>
      <c r="W1184" s="25"/>
      <c r="X1184" s="25"/>
      <c r="Y1184" s="25"/>
      <c r="AF1184" s="25"/>
      <c r="AG1184" s="26"/>
      <c r="AH1184" s="25"/>
      <c r="AI1184" s="25"/>
    </row>
    <row r="1185" spans="5:35">
      <c r="E1185" s="24"/>
      <c r="F1185" s="24"/>
      <c r="H1185" s="24"/>
      <c r="I1185" s="24"/>
      <c r="J1185" s="24"/>
      <c r="K1185" s="24"/>
      <c r="L1185" s="24"/>
      <c r="M1185" s="24"/>
      <c r="N1185" s="24"/>
      <c r="O1185" s="24"/>
      <c r="P1185" s="24"/>
      <c r="U1185" s="25"/>
      <c r="V1185" s="25"/>
      <c r="W1185" s="25"/>
      <c r="X1185" s="25"/>
      <c r="Y1185" s="25"/>
      <c r="AF1185" s="25"/>
      <c r="AG1185" s="26"/>
      <c r="AH1185" s="25"/>
      <c r="AI1185" s="25"/>
    </row>
    <row r="1186" spans="5:35">
      <c r="E1186" s="24"/>
      <c r="F1186" s="24"/>
      <c r="H1186" s="24"/>
      <c r="I1186" s="24"/>
      <c r="J1186" s="24"/>
      <c r="K1186" s="24"/>
      <c r="L1186" s="24"/>
      <c r="M1186" s="24"/>
      <c r="N1186" s="24"/>
      <c r="O1186" s="24"/>
      <c r="P1186" s="24"/>
      <c r="U1186" s="25"/>
      <c r="V1186" s="25"/>
      <c r="W1186" s="25"/>
      <c r="X1186" s="25"/>
      <c r="Y1186" s="25"/>
      <c r="AF1186" s="25"/>
      <c r="AG1186" s="26"/>
      <c r="AH1186" s="25"/>
      <c r="AI1186" s="25"/>
    </row>
    <row r="1187" spans="5:35">
      <c r="E1187" s="24"/>
      <c r="F1187" s="24"/>
      <c r="H1187" s="24"/>
      <c r="I1187" s="24"/>
      <c r="J1187" s="24"/>
      <c r="K1187" s="24"/>
      <c r="L1187" s="24"/>
      <c r="M1187" s="24"/>
      <c r="N1187" s="24"/>
      <c r="O1187" s="24"/>
      <c r="P1187" s="24"/>
      <c r="U1187" s="25"/>
      <c r="V1187" s="25"/>
      <c r="W1187" s="25"/>
      <c r="X1187" s="25"/>
      <c r="Y1187" s="25"/>
      <c r="AF1187" s="25"/>
      <c r="AG1187" s="26"/>
      <c r="AH1187" s="25"/>
      <c r="AI1187" s="25"/>
    </row>
    <row r="1188" spans="5:35">
      <c r="E1188" s="24"/>
      <c r="F1188" s="24"/>
      <c r="H1188" s="24"/>
      <c r="I1188" s="24"/>
      <c r="J1188" s="24"/>
      <c r="K1188" s="24"/>
      <c r="L1188" s="24"/>
      <c r="M1188" s="24"/>
      <c r="N1188" s="24"/>
      <c r="O1188" s="24"/>
      <c r="P1188" s="24"/>
      <c r="U1188" s="25"/>
      <c r="V1188" s="25"/>
      <c r="W1188" s="25"/>
      <c r="X1188" s="25"/>
      <c r="Y1188" s="25"/>
      <c r="AF1188" s="25"/>
      <c r="AG1188" s="26"/>
      <c r="AH1188" s="25"/>
      <c r="AI1188" s="25"/>
    </row>
    <row r="1189" spans="5:35">
      <c r="E1189" s="24"/>
      <c r="F1189" s="24"/>
      <c r="H1189" s="24"/>
      <c r="I1189" s="24"/>
      <c r="J1189" s="24"/>
      <c r="K1189" s="24"/>
      <c r="L1189" s="24"/>
      <c r="M1189" s="24"/>
      <c r="N1189" s="24"/>
      <c r="O1189" s="24"/>
      <c r="P1189" s="24"/>
      <c r="U1189" s="25"/>
      <c r="V1189" s="25"/>
      <c r="W1189" s="25"/>
      <c r="X1189" s="25"/>
      <c r="Y1189" s="25"/>
      <c r="AF1189" s="25"/>
      <c r="AG1189" s="26"/>
      <c r="AH1189" s="25"/>
      <c r="AI1189" s="25"/>
    </row>
    <row r="1190" spans="5:35">
      <c r="E1190" s="24"/>
      <c r="F1190" s="24"/>
      <c r="H1190" s="24"/>
      <c r="I1190" s="24"/>
      <c r="J1190" s="24"/>
      <c r="K1190" s="24"/>
      <c r="L1190" s="24"/>
      <c r="M1190" s="24"/>
      <c r="N1190" s="24"/>
      <c r="O1190" s="24"/>
      <c r="P1190" s="24"/>
      <c r="U1190" s="25"/>
      <c r="V1190" s="25"/>
      <c r="W1190" s="25"/>
      <c r="X1190" s="25"/>
      <c r="Y1190" s="25"/>
      <c r="AF1190" s="25"/>
      <c r="AG1190" s="26"/>
      <c r="AH1190" s="25"/>
      <c r="AI1190" s="25"/>
    </row>
    <row r="1191" spans="5:35">
      <c r="E1191" s="24"/>
      <c r="F1191" s="24"/>
      <c r="H1191" s="24"/>
      <c r="I1191" s="24"/>
      <c r="J1191" s="24"/>
      <c r="K1191" s="24"/>
      <c r="L1191" s="24"/>
      <c r="M1191" s="24"/>
      <c r="N1191" s="24"/>
      <c r="O1191" s="24"/>
      <c r="P1191" s="24"/>
      <c r="U1191" s="25"/>
      <c r="V1191" s="25"/>
      <c r="W1191" s="25"/>
      <c r="X1191" s="25"/>
      <c r="Y1191" s="25"/>
      <c r="AF1191" s="25"/>
      <c r="AG1191" s="26"/>
      <c r="AH1191" s="25"/>
      <c r="AI1191" s="25"/>
    </row>
    <row r="1192" spans="5:35">
      <c r="E1192" s="24"/>
      <c r="F1192" s="24"/>
      <c r="H1192" s="24"/>
      <c r="I1192" s="24"/>
      <c r="J1192" s="24"/>
      <c r="K1192" s="24"/>
      <c r="L1192" s="24"/>
      <c r="M1192" s="24"/>
      <c r="N1192" s="24"/>
      <c r="O1192" s="24"/>
      <c r="P1192" s="24"/>
      <c r="U1192" s="25"/>
      <c r="V1192" s="25"/>
      <c r="W1192" s="25"/>
      <c r="X1192" s="25"/>
      <c r="Y1192" s="25"/>
      <c r="AF1192" s="25"/>
      <c r="AG1192" s="26"/>
      <c r="AH1192" s="25"/>
      <c r="AI1192" s="25"/>
    </row>
    <row r="1193" spans="5:35">
      <c r="E1193" s="24"/>
      <c r="F1193" s="24"/>
      <c r="H1193" s="24"/>
      <c r="I1193" s="24"/>
      <c r="J1193" s="24"/>
      <c r="K1193" s="24"/>
      <c r="L1193" s="24"/>
      <c r="M1193" s="24"/>
      <c r="N1193" s="24"/>
      <c r="O1193" s="24"/>
      <c r="P1193" s="24"/>
      <c r="U1193" s="25"/>
      <c r="V1193" s="25"/>
      <c r="W1193" s="25"/>
      <c r="X1193" s="25"/>
      <c r="Y1193" s="25"/>
      <c r="AF1193" s="25"/>
      <c r="AG1193" s="26"/>
      <c r="AH1193" s="25"/>
      <c r="AI1193" s="25"/>
    </row>
    <row r="1194" spans="5:35">
      <c r="E1194" s="24"/>
      <c r="F1194" s="24"/>
      <c r="H1194" s="24"/>
      <c r="I1194" s="24"/>
      <c r="J1194" s="24"/>
      <c r="K1194" s="24"/>
      <c r="L1194" s="24"/>
      <c r="M1194" s="24"/>
      <c r="N1194" s="24"/>
      <c r="O1194" s="24"/>
      <c r="P1194" s="24"/>
      <c r="U1194" s="25"/>
      <c r="V1194" s="25"/>
      <c r="W1194" s="25"/>
      <c r="X1194" s="25"/>
      <c r="Y1194" s="25"/>
      <c r="AF1194" s="25"/>
      <c r="AG1194" s="26"/>
      <c r="AH1194" s="25"/>
      <c r="AI1194" s="25"/>
    </row>
    <row r="1195" spans="5:35">
      <c r="E1195" s="24"/>
      <c r="F1195" s="24"/>
      <c r="H1195" s="24"/>
      <c r="I1195" s="24"/>
      <c r="J1195" s="24"/>
      <c r="K1195" s="24"/>
      <c r="L1195" s="24"/>
      <c r="M1195" s="24"/>
      <c r="N1195" s="24"/>
      <c r="O1195" s="24"/>
      <c r="P1195" s="24"/>
      <c r="U1195" s="25"/>
      <c r="V1195" s="25"/>
      <c r="W1195" s="25"/>
      <c r="X1195" s="25"/>
      <c r="Y1195" s="25"/>
      <c r="AF1195" s="25"/>
      <c r="AG1195" s="26"/>
      <c r="AH1195" s="25"/>
      <c r="AI1195" s="25"/>
    </row>
    <row r="1196" spans="5:35">
      <c r="E1196" s="24"/>
      <c r="F1196" s="24"/>
      <c r="H1196" s="24"/>
      <c r="I1196" s="24"/>
      <c r="J1196" s="24"/>
      <c r="K1196" s="24"/>
      <c r="L1196" s="24"/>
      <c r="M1196" s="24"/>
      <c r="N1196" s="24"/>
      <c r="O1196" s="24"/>
      <c r="P1196" s="24"/>
      <c r="U1196" s="25"/>
      <c r="V1196" s="25"/>
      <c r="W1196" s="25"/>
      <c r="X1196" s="25"/>
      <c r="Y1196" s="25"/>
      <c r="AF1196" s="25"/>
      <c r="AG1196" s="26"/>
      <c r="AH1196" s="25"/>
      <c r="AI1196" s="25"/>
    </row>
    <row r="1197" spans="5:35">
      <c r="E1197" s="24"/>
      <c r="F1197" s="24"/>
      <c r="H1197" s="24"/>
      <c r="I1197" s="24"/>
      <c r="J1197" s="24"/>
      <c r="K1197" s="24"/>
      <c r="L1197" s="24"/>
      <c r="M1197" s="24"/>
      <c r="N1197" s="24"/>
      <c r="O1197" s="24"/>
      <c r="P1197" s="24"/>
      <c r="U1197" s="25"/>
      <c r="V1197" s="25"/>
      <c r="W1197" s="25"/>
      <c r="X1197" s="25"/>
      <c r="Y1197" s="25"/>
      <c r="AF1197" s="25"/>
      <c r="AG1197" s="26"/>
      <c r="AH1197" s="25"/>
      <c r="AI1197" s="25"/>
    </row>
    <row r="1198" spans="5:35">
      <c r="E1198" s="24"/>
      <c r="F1198" s="24"/>
      <c r="H1198" s="24"/>
      <c r="I1198" s="24"/>
      <c r="J1198" s="24"/>
      <c r="K1198" s="24"/>
      <c r="L1198" s="24"/>
      <c r="M1198" s="24"/>
      <c r="N1198" s="24"/>
      <c r="O1198" s="24"/>
      <c r="P1198" s="24"/>
      <c r="U1198" s="25"/>
      <c r="V1198" s="25"/>
      <c r="W1198" s="25"/>
      <c r="X1198" s="25"/>
      <c r="Y1198" s="25"/>
      <c r="AF1198" s="25"/>
      <c r="AG1198" s="26"/>
      <c r="AH1198" s="25"/>
      <c r="AI1198" s="25"/>
    </row>
    <row r="1199" spans="5:35">
      <c r="E1199" s="24"/>
      <c r="F1199" s="24"/>
      <c r="H1199" s="24"/>
      <c r="I1199" s="24"/>
      <c r="J1199" s="24"/>
      <c r="K1199" s="24"/>
      <c r="L1199" s="24"/>
      <c r="M1199" s="24"/>
      <c r="N1199" s="24"/>
      <c r="O1199" s="24"/>
      <c r="P1199" s="24"/>
      <c r="U1199" s="25"/>
      <c r="V1199" s="25"/>
      <c r="W1199" s="25"/>
      <c r="X1199" s="25"/>
      <c r="Y1199" s="25"/>
      <c r="AF1199" s="25"/>
      <c r="AG1199" s="26"/>
      <c r="AH1199" s="25"/>
      <c r="AI1199" s="25"/>
    </row>
    <row r="1200" spans="5:35">
      <c r="E1200" s="24"/>
      <c r="F1200" s="24"/>
      <c r="H1200" s="24"/>
      <c r="I1200" s="24"/>
      <c r="J1200" s="24"/>
      <c r="K1200" s="24"/>
      <c r="L1200" s="24"/>
      <c r="M1200" s="24"/>
      <c r="N1200" s="24"/>
      <c r="O1200" s="24"/>
      <c r="P1200" s="24"/>
      <c r="U1200" s="25"/>
      <c r="V1200" s="25"/>
      <c r="W1200" s="25"/>
      <c r="X1200" s="25"/>
      <c r="Y1200" s="25"/>
      <c r="AF1200" s="25"/>
      <c r="AG1200" s="26"/>
      <c r="AH1200" s="25"/>
      <c r="AI1200" s="25"/>
    </row>
    <row r="1201" spans="5:35">
      <c r="E1201" s="24"/>
      <c r="F1201" s="24"/>
      <c r="H1201" s="24"/>
      <c r="I1201" s="24"/>
      <c r="J1201" s="24"/>
      <c r="K1201" s="24"/>
      <c r="L1201" s="24"/>
      <c r="M1201" s="24"/>
      <c r="N1201" s="24"/>
      <c r="O1201" s="24"/>
      <c r="P1201" s="24"/>
      <c r="U1201" s="25"/>
      <c r="V1201" s="25"/>
      <c r="W1201" s="25"/>
      <c r="X1201" s="25"/>
      <c r="Y1201" s="25"/>
      <c r="AF1201" s="25"/>
      <c r="AG1201" s="26"/>
      <c r="AH1201" s="25"/>
      <c r="AI1201" s="25"/>
    </row>
    <row r="1202" spans="5:35">
      <c r="E1202" s="24"/>
      <c r="F1202" s="24"/>
      <c r="H1202" s="24"/>
      <c r="I1202" s="24"/>
      <c r="J1202" s="24"/>
      <c r="K1202" s="24"/>
      <c r="L1202" s="24"/>
      <c r="M1202" s="24"/>
      <c r="N1202" s="24"/>
      <c r="O1202" s="24"/>
      <c r="P1202" s="24"/>
      <c r="U1202" s="25"/>
      <c r="V1202" s="25"/>
      <c r="W1202" s="25"/>
      <c r="X1202" s="25"/>
      <c r="Y1202" s="25"/>
      <c r="AF1202" s="25"/>
      <c r="AG1202" s="26"/>
      <c r="AH1202" s="25"/>
      <c r="AI1202" s="25"/>
    </row>
    <row r="1203" spans="5:35">
      <c r="E1203" s="24"/>
      <c r="F1203" s="24"/>
      <c r="H1203" s="24"/>
      <c r="I1203" s="24"/>
      <c r="J1203" s="24"/>
      <c r="K1203" s="24"/>
      <c r="L1203" s="24"/>
      <c r="M1203" s="24"/>
      <c r="N1203" s="24"/>
      <c r="O1203" s="24"/>
      <c r="P1203" s="24"/>
      <c r="U1203" s="25"/>
      <c r="V1203" s="25"/>
      <c r="W1203" s="25"/>
      <c r="X1203" s="25"/>
      <c r="Y1203" s="25"/>
      <c r="AF1203" s="25"/>
      <c r="AG1203" s="26"/>
      <c r="AH1203" s="25"/>
      <c r="AI1203" s="25"/>
    </row>
    <row r="1204" spans="5:35">
      <c r="E1204" s="24"/>
      <c r="F1204" s="24"/>
      <c r="H1204" s="24"/>
      <c r="I1204" s="24"/>
      <c r="J1204" s="24"/>
      <c r="K1204" s="24"/>
      <c r="L1204" s="24"/>
      <c r="M1204" s="24"/>
      <c r="N1204" s="24"/>
      <c r="O1204" s="24"/>
      <c r="P1204" s="24"/>
      <c r="U1204" s="25"/>
      <c r="V1204" s="25"/>
      <c r="W1204" s="25"/>
      <c r="X1204" s="25"/>
      <c r="Y1204" s="25"/>
      <c r="AF1204" s="25"/>
      <c r="AG1204" s="26"/>
      <c r="AH1204" s="25"/>
      <c r="AI1204" s="25"/>
    </row>
    <row r="1205" spans="5:35">
      <c r="E1205" s="24"/>
      <c r="F1205" s="24"/>
      <c r="H1205" s="24"/>
      <c r="I1205" s="24"/>
      <c r="J1205" s="24"/>
      <c r="K1205" s="24"/>
      <c r="L1205" s="24"/>
      <c r="M1205" s="24"/>
      <c r="N1205" s="24"/>
      <c r="O1205" s="24"/>
      <c r="P1205" s="24"/>
      <c r="U1205" s="25"/>
      <c r="V1205" s="25"/>
      <c r="W1205" s="25"/>
      <c r="X1205" s="25"/>
      <c r="Y1205" s="25"/>
      <c r="AF1205" s="25"/>
      <c r="AG1205" s="26"/>
      <c r="AH1205" s="25"/>
      <c r="AI1205" s="25"/>
    </row>
    <row r="1206" spans="5:35">
      <c r="E1206" s="24"/>
      <c r="F1206" s="24"/>
      <c r="H1206" s="24"/>
      <c r="I1206" s="24"/>
      <c r="J1206" s="24"/>
      <c r="K1206" s="24"/>
      <c r="L1206" s="24"/>
      <c r="M1206" s="24"/>
      <c r="N1206" s="24"/>
      <c r="O1206" s="24"/>
      <c r="P1206" s="24"/>
      <c r="U1206" s="25"/>
      <c r="V1206" s="25"/>
      <c r="W1206" s="25"/>
      <c r="X1206" s="25"/>
      <c r="Y1206" s="25"/>
      <c r="AF1206" s="25"/>
      <c r="AG1206" s="26"/>
      <c r="AH1206" s="25"/>
      <c r="AI1206" s="25"/>
    </row>
    <row r="1207" spans="5:35">
      <c r="E1207" s="24"/>
      <c r="F1207" s="24"/>
      <c r="H1207" s="24"/>
      <c r="I1207" s="24"/>
      <c r="J1207" s="24"/>
      <c r="K1207" s="24"/>
      <c r="L1207" s="24"/>
      <c r="M1207" s="24"/>
      <c r="N1207" s="24"/>
      <c r="O1207" s="24"/>
      <c r="P1207" s="24"/>
      <c r="U1207" s="25"/>
      <c r="V1207" s="25"/>
      <c r="W1207" s="25"/>
      <c r="X1207" s="25"/>
      <c r="Y1207" s="25"/>
      <c r="AF1207" s="25"/>
      <c r="AG1207" s="26"/>
      <c r="AH1207" s="25"/>
      <c r="AI1207" s="25"/>
    </row>
    <row r="1208" spans="5:35">
      <c r="E1208" s="24"/>
      <c r="F1208" s="24"/>
      <c r="H1208" s="24"/>
      <c r="I1208" s="24"/>
      <c r="J1208" s="24"/>
      <c r="K1208" s="24"/>
      <c r="L1208" s="24"/>
      <c r="M1208" s="24"/>
      <c r="N1208" s="24"/>
      <c r="O1208" s="24"/>
      <c r="P1208" s="24"/>
      <c r="U1208" s="25"/>
      <c r="V1208" s="25"/>
      <c r="W1208" s="25"/>
      <c r="X1208" s="25"/>
      <c r="Y1208" s="25"/>
      <c r="AF1208" s="25"/>
      <c r="AG1208" s="26"/>
      <c r="AH1208" s="25"/>
      <c r="AI1208" s="25"/>
    </row>
    <row r="1209" spans="5:35">
      <c r="E1209" s="24"/>
      <c r="F1209" s="24"/>
      <c r="H1209" s="24"/>
      <c r="I1209" s="24"/>
      <c r="J1209" s="24"/>
      <c r="K1209" s="24"/>
      <c r="L1209" s="24"/>
      <c r="M1209" s="24"/>
      <c r="N1209" s="24"/>
      <c r="O1209" s="24"/>
      <c r="P1209" s="24"/>
      <c r="U1209" s="25"/>
      <c r="V1209" s="25"/>
      <c r="W1209" s="25"/>
      <c r="X1209" s="25"/>
      <c r="Y1209" s="25"/>
      <c r="AF1209" s="25"/>
      <c r="AG1209" s="26"/>
      <c r="AH1209" s="25"/>
      <c r="AI1209" s="25"/>
    </row>
    <row r="1210" spans="5:35">
      <c r="E1210" s="24"/>
      <c r="F1210" s="24"/>
      <c r="H1210" s="24"/>
      <c r="I1210" s="24"/>
      <c r="J1210" s="24"/>
      <c r="K1210" s="24"/>
      <c r="L1210" s="24"/>
      <c r="M1210" s="24"/>
      <c r="N1210" s="24"/>
      <c r="O1210" s="24"/>
      <c r="P1210" s="24"/>
      <c r="U1210" s="25"/>
      <c r="V1210" s="25"/>
      <c r="W1210" s="25"/>
      <c r="X1210" s="25"/>
      <c r="Y1210" s="25"/>
      <c r="AF1210" s="25"/>
      <c r="AG1210" s="26"/>
      <c r="AH1210" s="25"/>
      <c r="AI1210" s="25"/>
    </row>
    <row r="1211" spans="5:35">
      <c r="E1211" s="24"/>
      <c r="F1211" s="24"/>
      <c r="H1211" s="24"/>
      <c r="I1211" s="24"/>
      <c r="J1211" s="24"/>
      <c r="K1211" s="24"/>
      <c r="L1211" s="24"/>
      <c r="M1211" s="24"/>
      <c r="N1211" s="24"/>
      <c r="O1211" s="24"/>
      <c r="P1211" s="24"/>
      <c r="U1211" s="25"/>
      <c r="V1211" s="25"/>
      <c r="W1211" s="25"/>
      <c r="X1211" s="25"/>
      <c r="Y1211" s="25"/>
      <c r="AF1211" s="25"/>
      <c r="AG1211" s="26"/>
      <c r="AH1211" s="25"/>
      <c r="AI1211" s="25"/>
    </row>
    <row r="1212" spans="5:35">
      <c r="E1212" s="24"/>
      <c r="F1212" s="24"/>
      <c r="H1212" s="24"/>
      <c r="I1212" s="24"/>
      <c r="J1212" s="24"/>
      <c r="K1212" s="24"/>
      <c r="L1212" s="24"/>
      <c r="M1212" s="24"/>
      <c r="N1212" s="24"/>
      <c r="O1212" s="24"/>
      <c r="P1212" s="24"/>
      <c r="U1212" s="25"/>
      <c r="V1212" s="25"/>
      <c r="W1212" s="25"/>
      <c r="X1212" s="25"/>
      <c r="Y1212" s="25"/>
      <c r="AF1212" s="25"/>
      <c r="AG1212" s="26"/>
      <c r="AH1212" s="25"/>
      <c r="AI1212" s="25"/>
    </row>
    <row r="1213" spans="5:35">
      <c r="E1213" s="24"/>
      <c r="F1213" s="24"/>
      <c r="H1213" s="24"/>
      <c r="I1213" s="24"/>
      <c r="J1213" s="24"/>
      <c r="K1213" s="24"/>
      <c r="L1213" s="24"/>
      <c r="M1213" s="24"/>
      <c r="N1213" s="24"/>
      <c r="O1213" s="24"/>
      <c r="P1213" s="24"/>
      <c r="U1213" s="25"/>
      <c r="V1213" s="25"/>
      <c r="W1213" s="25"/>
      <c r="X1213" s="25"/>
      <c r="Y1213" s="25"/>
      <c r="AF1213" s="25"/>
      <c r="AG1213" s="26"/>
      <c r="AH1213" s="25"/>
      <c r="AI1213" s="25"/>
    </row>
    <row r="1214" spans="5:35">
      <c r="E1214" s="24"/>
      <c r="F1214" s="24"/>
      <c r="H1214" s="24"/>
      <c r="I1214" s="24"/>
      <c r="J1214" s="24"/>
      <c r="K1214" s="24"/>
      <c r="L1214" s="24"/>
      <c r="M1214" s="24"/>
      <c r="N1214" s="24"/>
      <c r="O1214" s="24"/>
      <c r="P1214" s="24"/>
      <c r="U1214" s="25"/>
      <c r="V1214" s="25"/>
      <c r="W1214" s="25"/>
      <c r="X1214" s="25"/>
      <c r="Y1214" s="25"/>
      <c r="AF1214" s="25"/>
      <c r="AG1214" s="26"/>
      <c r="AH1214" s="25"/>
      <c r="AI1214" s="25"/>
    </row>
    <row r="1215" spans="5:35">
      <c r="E1215" s="24"/>
      <c r="F1215" s="24"/>
      <c r="H1215" s="24"/>
      <c r="I1215" s="24"/>
      <c r="J1215" s="24"/>
      <c r="K1215" s="24"/>
      <c r="L1215" s="24"/>
      <c r="M1215" s="24"/>
      <c r="N1215" s="24"/>
      <c r="O1215" s="24"/>
      <c r="P1215" s="24"/>
      <c r="U1215" s="25"/>
      <c r="V1215" s="25"/>
      <c r="W1215" s="25"/>
      <c r="X1215" s="25"/>
      <c r="Y1215" s="25"/>
      <c r="AF1215" s="25"/>
      <c r="AG1215" s="26"/>
      <c r="AH1215" s="25"/>
      <c r="AI1215" s="25"/>
    </row>
    <row r="1216" spans="5:35">
      <c r="E1216" s="24"/>
      <c r="F1216" s="24"/>
      <c r="H1216" s="24"/>
      <c r="I1216" s="24"/>
      <c r="J1216" s="24"/>
      <c r="K1216" s="24"/>
      <c r="L1216" s="24"/>
      <c r="M1216" s="24"/>
      <c r="N1216" s="24"/>
      <c r="O1216" s="24"/>
      <c r="P1216" s="24"/>
      <c r="U1216" s="25"/>
      <c r="V1216" s="25"/>
      <c r="W1216" s="25"/>
      <c r="X1216" s="25"/>
      <c r="Y1216" s="25"/>
      <c r="AF1216" s="25"/>
      <c r="AG1216" s="26"/>
      <c r="AH1216" s="25"/>
      <c r="AI1216" s="25"/>
    </row>
    <row r="1217" spans="5:35">
      <c r="E1217" s="24"/>
      <c r="F1217" s="24"/>
      <c r="H1217" s="24"/>
      <c r="I1217" s="24"/>
      <c r="J1217" s="24"/>
      <c r="K1217" s="24"/>
      <c r="L1217" s="24"/>
      <c r="M1217" s="24"/>
      <c r="N1217" s="24"/>
      <c r="O1217" s="24"/>
      <c r="P1217" s="24"/>
      <c r="U1217" s="25"/>
      <c r="V1217" s="25"/>
      <c r="W1217" s="25"/>
      <c r="X1217" s="25"/>
      <c r="Y1217" s="25"/>
      <c r="AF1217" s="25"/>
      <c r="AG1217" s="26"/>
      <c r="AH1217" s="25"/>
      <c r="AI1217" s="25"/>
    </row>
    <row r="1218" spans="5:35">
      <c r="E1218" s="24"/>
      <c r="F1218" s="24"/>
      <c r="H1218" s="24"/>
      <c r="I1218" s="24"/>
      <c r="J1218" s="24"/>
      <c r="K1218" s="24"/>
      <c r="L1218" s="24"/>
      <c r="M1218" s="24"/>
      <c r="N1218" s="24"/>
      <c r="O1218" s="24"/>
      <c r="P1218" s="24"/>
      <c r="U1218" s="25"/>
      <c r="V1218" s="25"/>
      <c r="W1218" s="25"/>
      <c r="X1218" s="25"/>
      <c r="Y1218" s="25"/>
      <c r="AF1218" s="25"/>
      <c r="AG1218" s="26"/>
      <c r="AH1218" s="25"/>
      <c r="AI1218" s="25"/>
    </row>
    <row r="1219" spans="5:35">
      <c r="E1219" s="24"/>
      <c r="F1219" s="24"/>
      <c r="H1219" s="24"/>
      <c r="I1219" s="24"/>
      <c r="J1219" s="24"/>
      <c r="K1219" s="24"/>
      <c r="L1219" s="24"/>
      <c r="M1219" s="24"/>
      <c r="N1219" s="24"/>
      <c r="O1219" s="24"/>
      <c r="P1219" s="24"/>
      <c r="U1219" s="25"/>
      <c r="V1219" s="25"/>
      <c r="W1219" s="25"/>
      <c r="X1219" s="25"/>
      <c r="Y1219" s="25"/>
      <c r="AF1219" s="25"/>
      <c r="AG1219" s="26"/>
      <c r="AH1219" s="25"/>
      <c r="AI1219" s="25"/>
    </row>
    <row r="1220" spans="5:35">
      <c r="E1220" s="24"/>
      <c r="F1220" s="24"/>
      <c r="H1220" s="24"/>
      <c r="I1220" s="24"/>
      <c r="J1220" s="24"/>
      <c r="K1220" s="24"/>
      <c r="L1220" s="24"/>
      <c r="M1220" s="24"/>
      <c r="N1220" s="24"/>
      <c r="O1220" s="24"/>
      <c r="P1220" s="24"/>
      <c r="U1220" s="25"/>
      <c r="V1220" s="25"/>
      <c r="W1220" s="25"/>
      <c r="X1220" s="25"/>
      <c r="Y1220" s="25"/>
      <c r="AF1220" s="25"/>
      <c r="AG1220" s="26"/>
      <c r="AH1220" s="25"/>
      <c r="AI1220" s="25"/>
    </row>
    <row r="1221" spans="5:35">
      <c r="E1221" s="24"/>
      <c r="F1221" s="24"/>
      <c r="H1221" s="24"/>
      <c r="I1221" s="24"/>
      <c r="J1221" s="24"/>
      <c r="K1221" s="24"/>
      <c r="L1221" s="24"/>
      <c r="M1221" s="24"/>
      <c r="N1221" s="24"/>
      <c r="O1221" s="24"/>
      <c r="P1221" s="24"/>
      <c r="U1221" s="25"/>
      <c r="V1221" s="25"/>
      <c r="W1221" s="25"/>
      <c r="X1221" s="25"/>
      <c r="Y1221" s="25"/>
      <c r="AF1221" s="25"/>
      <c r="AG1221" s="26"/>
      <c r="AH1221" s="25"/>
      <c r="AI1221" s="25"/>
    </row>
    <row r="1222" spans="5:35">
      <c r="E1222" s="24"/>
      <c r="F1222" s="24"/>
      <c r="H1222" s="24"/>
      <c r="I1222" s="24"/>
      <c r="J1222" s="24"/>
      <c r="K1222" s="24"/>
      <c r="L1222" s="24"/>
      <c r="M1222" s="24"/>
      <c r="N1222" s="24"/>
      <c r="O1222" s="24"/>
      <c r="P1222" s="24"/>
      <c r="U1222" s="25"/>
      <c r="V1222" s="25"/>
      <c r="W1222" s="25"/>
      <c r="X1222" s="25"/>
      <c r="Y1222" s="25"/>
      <c r="AF1222" s="25"/>
      <c r="AG1222" s="26"/>
      <c r="AH1222" s="25"/>
      <c r="AI1222" s="25"/>
    </row>
    <row r="1223" spans="5:35">
      <c r="E1223" s="24"/>
      <c r="F1223" s="24"/>
      <c r="H1223" s="24"/>
      <c r="I1223" s="24"/>
      <c r="J1223" s="24"/>
      <c r="K1223" s="24"/>
      <c r="L1223" s="24"/>
      <c r="M1223" s="24"/>
      <c r="N1223" s="24"/>
      <c r="O1223" s="24"/>
      <c r="P1223" s="24"/>
      <c r="U1223" s="25"/>
      <c r="V1223" s="25"/>
      <c r="W1223" s="25"/>
      <c r="X1223" s="25"/>
      <c r="Y1223" s="25"/>
      <c r="AF1223" s="25"/>
      <c r="AG1223" s="26"/>
      <c r="AH1223" s="25"/>
      <c r="AI1223" s="25"/>
    </row>
    <row r="1224" spans="5:35">
      <c r="E1224" s="24"/>
      <c r="F1224" s="24"/>
      <c r="H1224" s="24"/>
      <c r="I1224" s="24"/>
      <c r="J1224" s="24"/>
      <c r="K1224" s="24"/>
      <c r="L1224" s="24"/>
      <c r="M1224" s="24"/>
      <c r="N1224" s="24"/>
      <c r="O1224" s="24"/>
      <c r="P1224" s="24"/>
      <c r="U1224" s="25"/>
      <c r="V1224" s="25"/>
      <c r="W1224" s="25"/>
      <c r="X1224" s="25"/>
      <c r="Y1224" s="25"/>
      <c r="AF1224" s="25"/>
      <c r="AG1224" s="26"/>
      <c r="AH1224" s="25"/>
      <c r="AI1224" s="25"/>
    </row>
    <row r="1225" spans="5:35">
      <c r="E1225" s="24"/>
      <c r="F1225" s="24"/>
      <c r="H1225" s="24"/>
      <c r="I1225" s="24"/>
      <c r="J1225" s="24"/>
      <c r="K1225" s="24"/>
      <c r="L1225" s="24"/>
      <c r="M1225" s="24"/>
      <c r="N1225" s="24"/>
      <c r="O1225" s="24"/>
      <c r="P1225" s="24"/>
      <c r="U1225" s="25"/>
      <c r="V1225" s="25"/>
      <c r="W1225" s="25"/>
      <c r="X1225" s="25"/>
      <c r="Y1225" s="25"/>
      <c r="AF1225" s="25"/>
      <c r="AG1225" s="26"/>
      <c r="AH1225" s="25"/>
      <c r="AI1225" s="25"/>
    </row>
    <row r="1226" spans="5:35">
      <c r="E1226" s="24"/>
      <c r="F1226" s="24"/>
      <c r="H1226" s="24"/>
      <c r="I1226" s="24"/>
      <c r="J1226" s="24"/>
      <c r="K1226" s="24"/>
      <c r="L1226" s="24"/>
      <c r="M1226" s="24"/>
      <c r="N1226" s="24"/>
      <c r="O1226" s="24"/>
      <c r="P1226" s="24"/>
      <c r="U1226" s="25"/>
      <c r="V1226" s="25"/>
      <c r="W1226" s="25"/>
      <c r="X1226" s="25"/>
      <c r="Y1226" s="25"/>
      <c r="AF1226" s="25"/>
      <c r="AG1226" s="26"/>
      <c r="AH1226" s="25"/>
      <c r="AI1226" s="25"/>
    </row>
    <row r="1227" spans="5:35">
      <c r="E1227" s="24"/>
      <c r="F1227" s="24"/>
      <c r="H1227" s="24"/>
      <c r="I1227" s="24"/>
      <c r="J1227" s="24"/>
      <c r="K1227" s="24"/>
      <c r="L1227" s="24"/>
      <c r="M1227" s="24"/>
      <c r="N1227" s="24"/>
      <c r="O1227" s="24"/>
      <c r="P1227" s="24"/>
      <c r="U1227" s="25"/>
      <c r="V1227" s="25"/>
      <c r="W1227" s="25"/>
      <c r="X1227" s="25"/>
      <c r="Y1227" s="25"/>
      <c r="AF1227" s="25"/>
      <c r="AG1227" s="26"/>
      <c r="AH1227" s="25"/>
      <c r="AI1227" s="25"/>
    </row>
    <row r="1228" spans="5:35">
      <c r="E1228" s="24"/>
      <c r="F1228" s="24"/>
      <c r="H1228" s="24"/>
      <c r="I1228" s="24"/>
      <c r="J1228" s="24"/>
      <c r="K1228" s="24"/>
      <c r="L1228" s="24"/>
      <c r="M1228" s="24"/>
      <c r="N1228" s="24"/>
      <c r="O1228" s="24"/>
      <c r="P1228" s="24"/>
      <c r="U1228" s="25"/>
      <c r="V1228" s="25"/>
      <c r="W1228" s="25"/>
      <c r="X1228" s="25"/>
      <c r="Y1228" s="25"/>
      <c r="AF1228" s="25"/>
      <c r="AG1228" s="26"/>
      <c r="AH1228" s="25"/>
      <c r="AI1228" s="25"/>
    </row>
    <row r="1229" spans="5:35">
      <c r="E1229" s="24"/>
      <c r="F1229" s="24"/>
      <c r="H1229" s="24"/>
      <c r="I1229" s="24"/>
      <c r="J1229" s="24"/>
      <c r="K1229" s="24"/>
      <c r="L1229" s="24"/>
      <c r="M1229" s="24"/>
      <c r="N1229" s="24"/>
      <c r="O1229" s="24"/>
      <c r="P1229" s="24"/>
      <c r="U1229" s="25"/>
      <c r="V1229" s="25"/>
      <c r="W1229" s="25"/>
      <c r="X1229" s="25"/>
      <c r="Y1229" s="25"/>
      <c r="AF1229" s="25"/>
      <c r="AG1229" s="26"/>
      <c r="AH1229" s="25"/>
      <c r="AI1229" s="25"/>
    </row>
    <row r="1230" spans="5:35">
      <c r="E1230" s="24"/>
      <c r="F1230" s="24"/>
      <c r="H1230" s="24"/>
      <c r="I1230" s="24"/>
      <c r="J1230" s="24"/>
      <c r="K1230" s="24"/>
      <c r="L1230" s="24"/>
      <c r="M1230" s="24"/>
      <c r="N1230" s="24"/>
      <c r="O1230" s="24"/>
      <c r="P1230" s="24"/>
      <c r="U1230" s="25"/>
      <c r="V1230" s="25"/>
      <c r="W1230" s="25"/>
      <c r="X1230" s="25"/>
      <c r="Y1230" s="25"/>
      <c r="AF1230" s="25"/>
      <c r="AG1230" s="26"/>
      <c r="AH1230" s="25"/>
      <c r="AI1230" s="25"/>
    </row>
    <row r="1231" spans="5:35">
      <c r="E1231" s="24"/>
      <c r="F1231" s="24"/>
      <c r="H1231" s="24"/>
      <c r="I1231" s="24"/>
      <c r="J1231" s="24"/>
      <c r="K1231" s="24"/>
      <c r="L1231" s="24"/>
      <c r="M1231" s="24"/>
      <c r="N1231" s="24"/>
      <c r="O1231" s="24"/>
      <c r="P1231" s="24"/>
      <c r="U1231" s="25"/>
      <c r="V1231" s="25"/>
      <c r="W1231" s="25"/>
      <c r="X1231" s="25"/>
      <c r="Y1231" s="25"/>
      <c r="AF1231" s="25"/>
      <c r="AG1231" s="26"/>
      <c r="AH1231" s="25"/>
      <c r="AI1231" s="25"/>
    </row>
    <row r="1232" spans="5:35">
      <c r="E1232" s="24"/>
      <c r="F1232" s="24"/>
      <c r="H1232" s="24"/>
      <c r="I1232" s="24"/>
      <c r="J1232" s="24"/>
      <c r="K1232" s="24"/>
      <c r="L1232" s="24"/>
      <c r="M1232" s="24"/>
      <c r="N1232" s="24"/>
      <c r="O1232" s="24"/>
      <c r="P1232" s="24"/>
      <c r="U1232" s="25"/>
      <c r="V1232" s="25"/>
      <c r="W1232" s="25"/>
      <c r="X1232" s="25"/>
      <c r="Y1232" s="25"/>
      <c r="AF1232" s="25"/>
      <c r="AG1232" s="26"/>
      <c r="AH1232" s="25"/>
      <c r="AI1232" s="25"/>
    </row>
    <row r="1233" spans="5:35">
      <c r="E1233" s="24"/>
      <c r="F1233" s="24"/>
      <c r="H1233" s="24"/>
      <c r="I1233" s="24"/>
      <c r="J1233" s="24"/>
      <c r="K1233" s="24"/>
      <c r="L1233" s="24"/>
      <c r="M1233" s="24"/>
      <c r="N1233" s="24"/>
      <c r="O1233" s="24"/>
      <c r="P1233" s="24"/>
      <c r="U1233" s="25"/>
      <c r="V1233" s="25"/>
      <c r="W1233" s="25"/>
      <c r="X1233" s="25"/>
      <c r="Y1233" s="25"/>
      <c r="AF1233" s="25"/>
      <c r="AG1233" s="26"/>
      <c r="AH1233" s="25"/>
      <c r="AI1233" s="25"/>
    </row>
    <row r="1234" spans="5:35">
      <c r="E1234" s="24"/>
      <c r="F1234" s="24"/>
      <c r="H1234" s="24"/>
      <c r="I1234" s="24"/>
      <c r="J1234" s="24"/>
      <c r="K1234" s="24"/>
      <c r="L1234" s="24"/>
      <c r="M1234" s="24"/>
      <c r="N1234" s="24"/>
      <c r="O1234" s="24"/>
      <c r="P1234" s="24"/>
      <c r="U1234" s="25"/>
      <c r="V1234" s="25"/>
      <c r="W1234" s="25"/>
      <c r="X1234" s="25"/>
      <c r="Y1234" s="25"/>
      <c r="AF1234" s="25"/>
      <c r="AG1234" s="26"/>
      <c r="AH1234" s="25"/>
      <c r="AI1234" s="25"/>
    </row>
    <row r="1235" spans="5:35">
      <c r="E1235" s="24"/>
      <c r="F1235" s="24"/>
      <c r="H1235" s="24"/>
      <c r="I1235" s="24"/>
      <c r="J1235" s="24"/>
      <c r="K1235" s="24"/>
      <c r="L1235" s="24"/>
      <c r="M1235" s="24"/>
      <c r="N1235" s="24"/>
      <c r="O1235" s="24"/>
      <c r="P1235" s="24"/>
      <c r="U1235" s="25"/>
      <c r="V1235" s="25"/>
      <c r="W1235" s="25"/>
      <c r="X1235" s="25"/>
      <c r="Y1235" s="25"/>
      <c r="AF1235" s="25"/>
      <c r="AG1235" s="26"/>
      <c r="AH1235" s="25"/>
      <c r="AI1235" s="25"/>
    </row>
    <row r="1236" spans="5:35">
      <c r="E1236" s="24"/>
      <c r="F1236" s="24"/>
      <c r="H1236" s="24"/>
      <c r="I1236" s="24"/>
      <c r="J1236" s="24"/>
      <c r="K1236" s="24"/>
      <c r="L1236" s="24"/>
      <c r="M1236" s="24"/>
      <c r="N1236" s="24"/>
      <c r="O1236" s="24"/>
      <c r="P1236" s="24"/>
      <c r="U1236" s="25"/>
      <c r="V1236" s="25"/>
      <c r="W1236" s="25"/>
      <c r="X1236" s="25"/>
      <c r="Y1236" s="25"/>
      <c r="AF1236" s="25"/>
      <c r="AG1236" s="26"/>
      <c r="AH1236" s="25"/>
      <c r="AI1236" s="25"/>
    </row>
    <row r="1237" spans="5:35">
      <c r="E1237" s="24"/>
      <c r="F1237" s="24"/>
      <c r="H1237" s="24"/>
      <c r="I1237" s="24"/>
      <c r="J1237" s="24"/>
      <c r="K1237" s="24"/>
      <c r="L1237" s="24"/>
      <c r="M1237" s="24"/>
      <c r="N1237" s="24"/>
      <c r="O1237" s="24"/>
      <c r="P1237" s="24"/>
      <c r="U1237" s="25"/>
      <c r="V1237" s="25"/>
      <c r="W1237" s="25"/>
      <c r="X1237" s="25"/>
      <c r="Y1237" s="25"/>
      <c r="AF1237" s="25"/>
      <c r="AG1237" s="26"/>
      <c r="AH1237" s="25"/>
      <c r="AI1237" s="25"/>
    </row>
    <row r="1238" spans="5:35">
      <c r="E1238" s="24"/>
      <c r="F1238" s="24"/>
      <c r="H1238" s="24"/>
      <c r="I1238" s="24"/>
      <c r="J1238" s="24"/>
      <c r="K1238" s="24"/>
      <c r="L1238" s="24"/>
      <c r="M1238" s="24"/>
      <c r="N1238" s="24"/>
      <c r="O1238" s="24"/>
      <c r="P1238" s="24"/>
      <c r="U1238" s="25"/>
      <c r="V1238" s="25"/>
      <c r="W1238" s="25"/>
      <c r="X1238" s="25"/>
      <c r="Y1238" s="25"/>
      <c r="AF1238" s="25"/>
      <c r="AG1238" s="26"/>
      <c r="AH1238" s="25"/>
      <c r="AI1238" s="25"/>
    </row>
    <row r="1239" spans="5:35">
      <c r="E1239" s="24"/>
      <c r="F1239" s="24"/>
      <c r="H1239" s="24"/>
      <c r="I1239" s="24"/>
      <c r="J1239" s="24"/>
      <c r="K1239" s="24"/>
      <c r="L1239" s="24"/>
      <c r="M1239" s="24"/>
      <c r="N1239" s="24"/>
      <c r="O1239" s="24"/>
      <c r="P1239" s="24"/>
      <c r="U1239" s="25"/>
      <c r="V1239" s="25"/>
      <c r="W1239" s="25"/>
      <c r="X1239" s="25"/>
      <c r="Y1239" s="25"/>
      <c r="AF1239" s="25"/>
      <c r="AG1239" s="26"/>
      <c r="AH1239" s="25"/>
      <c r="AI1239" s="25"/>
    </row>
    <row r="1240" spans="5:35">
      <c r="E1240" s="24"/>
      <c r="F1240" s="24"/>
      <c r="H1240" s="24"/>
      <c r="I1240" s="24"/>
      <c r="J1240" s="24"/>
      <c r="K1240" s="24"/>
      <c r="L1240" s="24"/>
      <c r="M1240" s="24"/>
      <c r="N1240" s="24"/>
      <c r="O1240" s="24"/>
      <c r="P1240" s="24"/>
      <c r="U1240" s="25"/>
      <c r="V1240" s="25"/>
      <c r="W1240" s="25"/>
      <c r="X1240" s="25"/>
      <c r="Y1240" s="25"/>
      <c r="AF1240" s="25"/>
      <c r="AG1240" s="26"/>
      <c r="AH1240" s="25"/>
      <c r="AI1240" s="25"/>
    </row>
    <row r="1241" spans="5:35">
      <c r="E1241" s="24"/>
      <c r="F1241" s="24"/>
      <c r="H1241" s="24"/>
      <c r="I1241" s="24"/>
      <c r="J1241" s="24"/>
      <c r="K1241" s="24"/>
      <c r="L1241" s="24"/>
      <c r="M1241" s="24"/>
      <c r="N1241" s="24"/>
      <c r="O1241" s="24"/>
      <c r="P1241" s="24"/>
      <c r="U1241" s="25"/>
      <c r="V1241" s="25"/>
      <c r="W1241" s="25"/>
      <c r="X1241" s="25"/>
      <c r="Y1241" s="25"/>
      <c r="AF1241" s="25"/>
      <c r="AG1241" s="26"/>
      <c r="AH1241" s="25"/>
      <c r="AI1241" s="25"/>
    </row>
    <row r="1242" spans="5:35">
      <c r="E1242" s="24"/>
      <c r="F1242" s="24"/>
      <c r="H1242" s="24"/>
      <c r="I1242" s="24"/>
      <c r="J1242" s="24"/>
      <c r="K1242" s="24"/>
      <c r="L1242" s="24"/>
      <c r="M1242" s="24"/>
      <c r="N1242" s="24"/>
      <c r="O1242" s="24"/>
      <c r="P1242" s="24"/>
      <c r="U1242" s="25"/>
      <c r="V1242" s="25"/>
      <c r="W1242" s="25"/>
      <c r="X1242" s="25"/>
      <c r="Y1242" s="25"/>
      <c r="AF1242" s="25"/>
      <c r="AG1242" s="26"/>
      <c r="AH1242" s="25"/>
      <c r="AI1242" s="25"/>
    </row>
    <row r="1243" spans="5:35">
      <c r="E1243" s="24"/>
      <c r="F1243" s="24"/>
      <c r="H1243" s="24"/>
      <c r="I1243" s="24"/>
      <c r="J1243" s="24"/>
      <c r="K1243" s="24"/>
      <c r="L1243" s="24"/>
      <c r="M1243" s="24"/>
      <c r="N1243" s="24"/>
      <c r="O1243" s="24"/>
      <c r="P1243" s="24"/>
      <c r="U1243" s="25"/>
      <c r="V1243" s="25"/>
      <c r="W1243" s="25"/>
      <c r="X1243" s="25"/>
      <c r="Y1243" s="25"/>
      <c r="AF1243" s="25"/>
      <c r="AG1243" s="26"/>
      <c r="AH1243" s="25"/>
      <c r="AI1243" s="25"/>
    </row>
    <row r="1244" spans="5:35">
      <c r="E1244" s="24"/>
      <c r="F1244" s="24"/>
      <c r="H1244" s="24"/>
      <c r="I1244" s="24"/>
      <c r="J1244" s="24"/>
      <c r="K1244" s="24"/>
      <c r="L1244" s="24"/>
      <c r="M1244" s="24"/>
      <c r="N1244" s="24"/>
      <c r="O1244" s="24"/>
      <c r="P1244" s="24"/>
      <c r="U1244" s="25"/>
      <c r="V1244" s="25"/>
      <c r="W1244" s="25"/>
      <c r="X1244" s="25"/>
      <c r="Y1244" s="25"/>
      <c r="AF1244" s="25"/>
      <c r="AG1244" s="26"/>
      <c r="AH1244" s="25"/>
      <c r="AI1244" s="25"/>
    </row>
    <row r="1245" spans="5:35">
      <c r="E1245" s="24"/>
      <c r="F1245" s="24"/>
      <c r="H1245" s="24"/>
      <c r="I1245" s="24"/>
      <c r="J1245" s="24"/>
      <c r="K1245" s="24"/>
      <c r="L1245" s="24"/>
      <c r="M1245" s="24"/>
      <c r="N1245" s="24"/>
      <c r="O1245" s="24"/>
      <c r="P1245" s="24"/>
      <c r="U1245" s="25"/>
      <c r="V1245" s="25"/>
      <c r="W1245" s="25"/>
      <c r="X1245" s="25"/>
      <c r="Y1245" s="25"/>
      <c r="AF1245" s="25"/>
      <c r="AG1245" s="26"/>
      <c r="AH1245" s="25"/>
      <c r="AI1245" s="25"/>
    </row>
    <row r="1246" spans="5:35">
      <c r="E1246" s="24"/>
      <c r="F1246" s="24"/>
      <c r="H1246" s="24"/>
      <c r="I1246" s="24"/>
      <c r="J1246" s="24"/>
      <c r="K1246" s="24"/>
      <c r="L1246" s="24"/>
      <c r="M1246" s="24"/>
      <c r="N1246" s="24"/>
      <c r="O1246" s="24"/>
      <c r="P1246" s="24"/>
      <c r="U1246" s="25"/>
      <c r="V1246" s="25"/>
      <c r="W1246" s="25"/>
      <c r="X1246" s="25"/>
      <c r="Y1246" s="25"/>
      <c r="AF1246" s="25"/>
      <c r="AG1246" s="26"/>
      <c r="AH1246" s="25"/>
      <c r="AI1246" s="25"/>
    </row>
    <row r="1247" spans="5:35">
      <c r="E1247" s="24"/>
      <c r="F1247" s="24"/>
      <c r="H1247" s="24"/>
      <c r="I1247" s="24"/>
      <c r="J1247" s="24"/>
      <c r="K1247" s="24"/>
      <c r="L1247" s="24"/>
      <c r="M1247" s="24"/>
      <c r="N1247" s="24"/>
      <c r="O1247" s="24"/>
      <c r="P1247" s="24"/>
      <c r="U1247" s="25"/>
      <c r="V1247" s="25"/>
      <c r="W1247" s="25"/>
      <c r="X1247" s="25"/>
      <c r="Y1247" s="25"/>
      <c r="AF1247" s="25"/>
      <c r="AG1247" s="26"/>
      <c r="AH1247" s="25"/>
      <c r="AI1247" s="25"/>
    </row>
    <row r="1248" spans="5:35">
      <c r="E1248" s="24"/>
      <c r="F1248" s="24"/>
      <c r="H1248" s="24"/>
      <c r="I1248" s="24"/>
      <c r="J1248" s="24"/>
      <c r="K1248" s="24"/>
      <c r="L1248" s="24"/>
      <c r="M1248" s="24"/>
      <c r="N1248" s="24"/>
      <c r="O1248" s="24"/>
      <c r="P1248" s="24"/>
      <c r="U1248" s="25"/>
      <c r="V1248" s="25"/>
      <c r="W1248" s="25"/>
      <c r="X1248" s="25"/>
      <c r="Y1248" s="25"/>
      <c r="AF1248" s="25"/>
      <c r="AG1248" s="26"/>
      <c r="AH1248" s="25"/>
      <c r="AI1248" s="25"/>
    </row>
    <row r="1249" spans="5:35">
      <c r="E1249" s="24"/>
      <c r="F1249" s="24"/>
      <c r="H1249" s="24"/>
      <c r="I1249" s="24"/>
      <c r="J1249" s="24"/>
      <c r="K1249" s="24"/>
      <c r="L1249" s="24"/>
      <c r="M1249" s="24"/>
      <c r="N1249" s="24"/>
      <c r="O1249" s="24"/>
      <c r="P1249" s="24"/>
      <c r="U1249" s="25"/>
      <c r="V1249" s="25"/>
      <c r="W1249" s="25"/>
      <c r="X1249" s="25"/>
      <c r="Y1249" s="25"/>
      <c r="AF1249" s="25"/>
      <c r="AG1249" s="26"/>
      <c r="AH1249" s="25"/>
      <c r="AI1249" s="25"/>
    </row>
    <row r="1250" spans="5:35">
      <c r="E1250" s="24"/>
      <c r="F1250" s="24"/>
      <c r="H1250" s="24"/>
      <c r="I1250" s="24"/>
      <c r="J1250" s="24"/>
      <c r="K1250" s="24"/>
      <c r="L1250" s="24"/>
      <c r="M1250" s="24"/>
      <c r="N1250" s="24"/>
      <c r="O1250" s="24"/>
      <c r="P1250" s="24"/>
      <c r="U1250" s="25"/>
      <c r="V1250" s="25"/>
      <c r="W1250" s="25"/>
      <c r="X1250" s="25"/>
      <c r="Y1250" s="25"/>
      <c r="AF1250" s="25"/>
      <c r="AG1250" s="26"/>
      <c r="AH1250" s="25"/>
      <c r="AI1250" s="25"/>
    </row>
    <row r="1251" spans="5:35">
      <c r="E1251" s="24"/>
      <c r="F1251" s="24"/>
      <c r="H1251" s="24"/>
      <c r="I1251" s="24"/>
      <c r="J1251" s="24"/>
      <c r="K1251" s="24"/>
      <c r="L1251" s="24"/>
      <c r="M1251" s="24"/>
      <c r="N1251" s="24"/>
      <c r="O1251" s="24"/>
      <c r="P1251" s="24"/>
      <c r="U1251" s="25"/>
      <c r="V1251" s="25"/>
      <c r="W1251" s="25"/>
      <c r="X1251" s="25"/>
      <c r="Y1251" s="25"/>
      <c r="AF1251" s="25"/>
      <c r="AG1251" s="26"/>
      <c r="AH1251" s="25"/>
      <c r="AI1251" s="25"/>
    </row>
    <row r="1252" spans="5:35">
      <c r="E1252" s="24"/>
      <c r="F1252" s="24"/>
      <c r="H1252" s="24"/>
      <c r="I1252" s="24"/>
      <c r="J1252" s="24"/>
      <c r="K1252" s="24"/>
      <c r="L1252" s="24"/>
      <c r="M1252" s="24"/>
      <c r="N1252" s="24"/>
      <c r="O1252" s="24"/>
      <c r="P1252" s="24"/>
      <c r="U1252" s="25"/>
      <c r="V1252" s="25"/>
      <c r="W1252" s="25"/>
      <c r="X1252" s="25"/>
      <c r="Y1252" s="25"/>
      <c r="AF1252" s="25"/>
      <c r="AG1252" s="26"/>
      <c r="AH1252" s="25"/>
      <c r="AI1252" s="25"/>
    </row>
    <row r="1253" spans="5:35">
      <c r="E1253" s="24"/>
      <c r="F1253" s="24"/>
      <c r="H1253" s="24"/>
      <c r="I1253" s="24"/>
      <c r="J1253" s="24"/>
      <c r="K1253" s="24"/>
      <c r="L1253" s="24"/>
      <c r="M1253" s="24"/>
      <c r="N1253" s="24"/>
      <c r="O1253" s="24"/>
      <c r="P1253" s="24"/>
      <c r="U1253" s="25"/>
      <c r="V1253" s="25"/>
      <c r="W1253" s="25"/>
      <c r="X1253" s="25"/>
      <c r="Y1253" s="25"/>
      <c r="AF1253" s="25"/>
      <c r="AG1253" s="26"/>
      <c r="AH1253" s="25"/>
      <c r="AI1253" s="25"/>
    </row>
    <row r="1254" spans="5:35">
      <c r="E1254" s="24"/>
      <c r="F1254" s="24"/>
      <c r="H1254" s="24"/>
      <c r="I1254" s="24"/>
      <c r="J1254" s="24"/>
      <c r="K1254" s="24"/>
      <c r="L1254" s="24"/>
      <c r="M1254" s="24"/>
      <c r="N1254" s="24"/>
      <c r="O1254" s="24"/>
      <c r="P1254" s="24"/>
      <c r="U1254" s="25"/>
      <c r="V1254" s="25"/>
      <c r="W1254" s="25"/>
      <c r="X1254" s="25"/>
      <c r="Y1254" s="25"/>
      <c r="AF1254" s="25"/>
      <c r="AG1254" s="26"/>
      <c r="AH1254" s="25"/>
      <c r="AI1254" s="25"/>
    </row>
    <row r="1255" spans="5:35">
      <c r="E1255" s="24"/>
      <c r="F1255" s="24"/>
      <c r="H1255" s="24"/>
      <c r="I1255" s="24"/>
      <c r="J1255" s="24"/>
      <c r="K1255" s="24"/>
      <c r="L1255" s="24"/>
      <c r="M1255" s="24"/>
      <c r="N1255" s="24"/>
      <c r="O1255" s="24"/>
      <c r="P1255" s="24"/>
      <c r="U1255" s="25"/>
      <c r="V1255" s="25"/>
      <c r="W1255" s="25"/>
      <c r="X1255" s="25"/>
      <c r="Y1255" s="25"/>
      <c r="AF1255" s="25"/>
      <c r="AG1255" s="26"/>
      <c r="AH1255" s="25"/>
      <c r="AI1255" s="25"/>
    </row>
    <row r="1256" spans="5:35">
      <c r="E1256" s="24"/>
      <c r="F1256" s="24"/>
      <c r="H1256" s="24"/>
      <c r="I1256" s="24"/>
      <c r="J1256" s="24"/>
      <c r="K1256" s="24"/>
      <c r="L1256" s="24"/>
      <c r="M1256" s="24"/>
      <c r="N1256" s="24"/>
      <c r="O1256" s="24"/>
      <c r="P1256" s="24"/>
      <c r="U1256" s="25"/>
      <c r="V1256" s="25"/>
      <c r="W1256" s="25"/>
      <c r="X1256" s="25"/>
      <c r="Y1256" s="25"/>
      <c r="AF1256" s="25"/>
      <c r="AG1256" s="26"/>
      <c r="AH1256" s="25"/>
      <c r="AI1256" s="25"/>
    </row>
    <row r="1257" spans="5:35">
      <c r="E1257" s="24"/>
      <c r="F1257" s="24"/>
      <c r="H1257" s="24"/>
      <c r="I1257" s="24"/>
      <c r="J1257" s="24"/>
      <c r="K1257" s="24"/>
      <c r="L1257" s="24"/>
      <c r="M1257" s="24"/>
      <c r="N1257" s="24"/>
      <c r="O1257" s="24"/>
      <c r="P1257" s="24"/>
      <c r="U1257" s="25"/>
      <c r="V1257" s="25"/>
      <c r="W1257" s="25"/>
      <c r="X1257" s="25"/>
      <c r="Y1257" s="25"/>
      <c r="AF1257" s="25"/>
      <c r="AG1257" s="26"/>
      <c r="AH1257" s="25"/>
      <c r="AI1257" s="25"/>
    </row>
    <row r="1258" spans="5:35">
      <c r="E1258" s="24"/>
      <c r="F1258" s="24"/>
      <c r="H1258" s="24"/>
      <c r="I1258" s="24"/>
      <c r="J1258" s="24"/>
      <c r="K1258" s="24"/>
      <c r="L1258" s="24"/>
      <c r="M1258" s="24"/>
      <c r="N1258" s="24"/>
      <c r="O1258" s="24"/>
      <c r="P1258" s="24"/>
      <c r="U1258" s="25"/>
      <c r="V1258" s="25"/>
      <c r="W1258" s="25"/>
      <c r="X1258" s="25"/>
      <c r="Y1258" s="25"/>
      <c r="AF1258" s="25"/>
      <c r="AG1258" s="26"/>
      <c r="AH1258" s="25"/>
      <c r="AI1258" s="25"/>
    </row>
    <row r="1259" spans="5:35">
      <c r="E1259" s="24"/>
      <c r="F1259" s="24"/>
      <c r="H1259" s="24"/>
      <c r="I1259" s="24"/>
      <c r="J1259" s="24"/>
      <c r="K1259" s="24"/>
      <c r="L1259" s="24"/>
      <c r="M1259" s="24"/>
      <c r="N1259" s="24"/>
      <c r="O1259" s="24"/>
      <c r="P1259" s="24"/>
      <c r="U1259" s="25"/>
      <c r="V1259" s="25"/>
      <c r="W1259" s="25"/>
      <c r="X1259" s="25"/>
      <c r="Y1259" s="25"/>
      <c r="AF1259" s="25"/>
      <c r="AG1259" s="26"/>
      <c r="AH1259" s="25"/>
      <c r="AI1259" s="25"/>
    </row>
    <row r="1260" spans="5:35">
      <c r="E1260" s="24"/>
      <c r="F1260" s="24"/>
      <c r="H1260" s="24"/>
      <c r="I1260" s="24"/>
      <c r="J1260" s="24"/>
      <c r="K1260" s="24"/>
      <c r="L1260" s="24"/>
      <c r="M1260" s="24"/>
      <c r="N1260" s="24"/>
      <c r="O1260" s="24"/>
      <c r="P1260" s="24"/>
      <c r="U1260" s="25"/>
      <c r="V1260" s="25"/>
      <c r="W1260" s="25"/>
      <c r="X1260" s="25"/>
      <c r="Y1260" s="25"/>
      <c r="AF1260" s="25"/>
      <c r="AG1260" s="26"/>
      <c r="AH1260" s="25"/>
      <c r="AI1260" s="25"/>
    </row>
    <row r="1261" spans="5:35">
      <c r="E1261" s="24"/>
      <c r="F1261" s="24"/>
      <c r="H1261" s="24"/>
      <c r="I1261" s="24"/>
      <c r="J1261" s="24"/>
      <c r="K1261" s="24"/>
      <c r="L1261" s="24"/>
      <c r="M1261" s="24"/>
      <c r="N1261" s="24"/>
      <c r="O1261" s="24"/>
      <c r="P1261" s="24"/>
      <c r="U1261" s="25"/>
      <c r="V1261" s="25"/>
      <c r="W1261" s="25"/>
      <c r="X1261" s="25"/>
      <c r="Y1261" s="25"/>
      <c r="AF1261" s="25"/>
      <c r="AG1261" s="26"/>
      <c r="AH1261" s="25"/>
      <c r="AI1261" s="25"/>
    </row>
    <row r="1262" spans="5:35">
      <c r="E1262" s="24"/>
      <c r="F1262" s="24"/>
      <c r="H1262" s="24"/>
      <c r="I1262" s="24"/>
      <c r="J1262" s="24"/>
      <c r="K1262" s="24"/>
      <c r="L1262" s="24"/>
      <c r="M1262" s="24"/>
      <c r="N1262" s="24"/>
      <c r="O1262" s="24"/>
      <c r="P1262" s="24"/>
      <c r="U1262" s="25"/>
      <c r="V1262" s="25"/>
      <c r="W1262" s="25"/>
      <c r="X1262" s="25"/>
      <c r="Y1262" s="25"/>
      <c r="AF1262" s="25"/>
      <c r="AG1262" s="26"/>
      <c r="AH1262" s="25"/>
      <c r="AI1262" s="25"/>
    </row>
    <row r="1263" spans="5:35">
      <c r="E1263" s="24"/>
      <c r="F1263" s="24"/>
      <c r="H1263" s="24"/>
      <c r="I1263" s="24"/>
      <c r="J1263" s="24"/>
      <c r="K1263" s="24"/>
      <c r="L1263" s="24"/>
      <c r="M1263" s="24"/>
      <c r="N1263" s="24"/>
      <c r="O1263" s="24"/>
      <c r="P1263" s="24"/>
      <c r="U1263" s="25"/>
      <c r="V1263" s="25"/>
      <c r="W1263" s="25"/>
      <c r="X1263" s="25"/>
      <c r="Y1263" s="25"/>
      <c r="AF1263" s="25"/>
      <c r="AG1263" s="26"/>
      <c r="AH1263" s="25"/>
      <c r="AI1263" s="25"/>
    </row>
    <row r="1264" spans="5:35">
      <c r="E1264" s="24"/>
      <c r="F1264" s="24"/>
      <c r="H1264" s="24"/>
      <c r="I1264" s="24"/>
      <c r="J1264" s="24"/>
      <c r="K1264" s="24"/>
      <c r="L1264" s="24"/>
      <c r="M1264" s="24"/>
      <c r="N1264" s="24"/>
      <c r="O1264" s="24"/>
      <c r="P1264" s="24"/>
      <c r="U1264" s="25"/>
      <c r="V1264" s="25"/>
      <c r="W1264" s="25"/>
      <c r="X1264" s="25"/>
      <c r="Y1264" s="25"/>
      <c r="AF1264" s="25"/>
      <c r="AG1264" s="26"/>
      <c r="AH1264" s="25"/>
      <c r="AI1264" s="25"/>
    </row>
    <row r="1265" spans="5:35">
      <c r="E1265" s="24"/>
      <c r="F1265" s="24"/>
      <c r="H1265" s="24"/>
      <c r="I1265" s="24"/>
      <c r="J1265" s="24"/>
      <c r="K1265" s="24"/>
      <c r="L1265" s="24"/>
      <c r="M1265" s="24"/>
      <c r="N1265" s="24"/>
      <c r="O1265" s="24"/>
      <c r="P1265" s="24"/>
      <c r="U1265" s="25"/>
      <c r="V1265" s="25"/>
      <c r="W1265" s="25"/>
      <c r="X1265" s="25"/>
      <c r="Y1265" s="25"/>
      <c r="AF1265" s="25"/>
      <c r="AG1265" s="26"/>
      <c r="AH1265" s="25"/>
      <c r="AI1265" s="25"/>
    </row>
    <row r="1266" spans="5:35">
      <c r="E1266" s="24"/>
      <c r="F1266" s="24"/>
      <c r="H1266" s="24"/>
      <c r="I1266" s="24"/>
      <c r="J1266" s="24"/>
      <c r="K1266" s="24"/>
      <c r="L1266" s="24"/>
      <c r="M1266" s="24"/>
      <c r="N1266" s="24"/>
      <c r="O1266" s="24"/>
      <c r="P1266" s="24"/>
      <c r="U1266" s="25"/>
      <c r="V1266" s="25"/>
      <c r="W1266" s="25"/>
      <c r="X1266" s="25"/>
      <c r="Y1266" s="25"/>
      <c r="AF1266" s="25"/>
      <c r="AG1266" s="26"/>
      <c r="AH1266" s="25"/>
      <c r="AI1266" s="25"/>
    </row>
    <row r="1267" spans="5:35">
      <c r="E1267" s="24"/>
      <c r="F1267" s="24"/>
      <c r="H1267" s="24"/>
      <c r="I1267" s="24"/>
      <c r="J1267" s="24"/>
      <c r="K1267" s="24"/>
      <c r="L1267" s="24"/>
      <c r="M1267" s="24"/>
      <c r="N1267" s="24"/>
      <c r="O1267" s="24"/>
      <c r="P1267" s="24"/>
      <c r="U1267" s="25"/>
      <c r="V1267" s="25"/>
      <c r="W1267" s="25"/>
      <c r="X1267" s="25"/>
      <c r="Y1267" s="25"/>
      <c r="AF1267" s="25"/>
      <c r="AG1267" s="26"/>
      <c r="AH1267" s="25"/>
      <c r="AI1267" s="25"/>
    </row>
    <row r="1268" spans="5:35">
      <c r="E1268" s="24"/>
      <c r="F1268" s="24"/>
      <c r="H1268" s="24"/>
      <c r="I1268" s="24"/>
      <c r="J1268" s="24"/>
      <c r="K1268" s="24"/>
      <c r="L1268" s="24"/>
      <c r="M1268" s="24"/>
      <c r="N1268" s="24"/>
      <c r="O1268" s="24"/>
      <c r="P1268" s="24"/>
      <c r="U1268" s="25"/>
      <c r="V1268" s="25"/>
      <c r="W1268" s="25"/>
      <c r="X1268" s="25"/>
      <c r="Y1268" s="25"/>
      <c r="AF1268" s="25"/>
      <c r="AG1268" s="26"/>
      <c r="AH1268" s="25"/>
      <c r="AI1268" s="25"/>
    </row>
    <row r="1269" spans="5:35">
      <c r="E1269" s="24"/>
      <c r="F1269" s="24"/>
      <c r="H1269" s="24"/>
      <c r="I1269" s="24"/>
      <c r="J1269" s="24"/>
      <c r="K1269" s="24"/>
      <c r="L1269" s="24"/>
      <c r="M1269" s="24"/>
      <c r="N1269" s="24"/>
      <c r="O1269" s="24"/>
      <c r="P1269" s="24"/>
      <c r="U1269" s="25"/>
      <c r="V1269" s="25"/>
      <c r="W1269" s="25"/>
      <c r="X1269" s="25"/>
      <c r="Y1269" s="25"/>
      <c r="AF1269" s="25"/>
      <c r="AG1269" s="26"/>
      <c r="AH1269" s="25"/>
      <c r="AI1269" s="25"/>
    </row>
    <row r="1270" spans="5:35">
      <c r="E1270" s="24"/>
      <c r="F1270" s="24"/>
      <c r="H1270" s="24"/>
      <c r="I1270" s="24"/>
      <c r="J1270" s="24"/>
      <c r="K1270" s="24"/>
      <c r="L1270" s="24"/>
      <c r="M1270" s="24"/>
      <c r="N1270" s="24"/>
      <c r="O1270" s="24"/>
      <c r="P1270" s="24"/>
      <c r="U1270" s="25"/>
      <c r="V1270" s="25"/>
      <c r="W1270" s="25"/>
      <c r="X1270" s="25"/>
      <c r="Y1270" s="25"/>
      <c r="AF1270" s="25"/>
      <c r="AG1270" s="26"/>
      <c r="AH1270" s="25"/>
      <c r="AI1270" s="25"/>
    </row>
    <row r="1271" spans="5:35">
      <c r="E1271" s="24"/>
      <c r="F1271" s="24"/>
      <c r="H1271" s="24"/>
      <c r="I1271" s="24"/>
      <c r="J1271" s="24"/>
      <c r="K1271" s="24"/>
      <c r="L1271" s="24"/>
      <c r="M1271" s="24"/>
      <c r="N1271" s="24"/>
      <c r="O1271" s="24"/>
      <c r="P1271" s="24"/>
      <c r="U1271" s="25"/>
      <c r="V1271" s="25"/>
      <c r="W1271" s="25"/>
      <c r="X1271" s="25"/>
      <c r="Y1271" s="25"/>
      <c r="AF1271" s="25"/>
      <c r="AG1271" s="26"/>
      <c r="AH1271" s="25"/>
      <c r="AI1271" s="25"/>
    </row>
    <row r="1272" spans="5:35">
      <c r="E1272" s="24"/>
      <c r="F1272" s="24"/>
      <c r="H1272" s="24"/>
      <c r="I1272" s="24"/>
      <c r="J1272" s="24"/>
      <c r="K1272" s="24"/>
      <c r="L1272" s="24"/>
      <c r="M1272" s="24"/>
      <c r="N1272" s="24"/>
      <c r="O1272" s="24"/>
      <c r="P1272" s="24"/>
      <c r="U1272" s="25"/>
      <c r="V1272" s="25"/>
      <c r="W1272" s="25"/>
      <c r="X1272" s="25"/>
      <c r="Y1272" s="25"/>
      <c r="AF1272" s="25"/>
      <c r="AG1272" s="26"/>
      <c r="AH1272" s="25"/>
      <c r="AI1272" s="25"/>
    </row>
    <row r="1273" spans="5:35">
      <c r="E1273" s="24"/>
      <c r="F1273" s="24"/>
      <c r="H1273" s="24"/>
      <c r="I1273" s="24"/>
      <c r="J1273" s="24"/>
      <c r="K1273" s="24"/>
      <c r="L1273" s="24"/>
      <c r="M1273" s="24"/>
      <c r="N1273" s="24"/>
      <c r="O1273" s="24"/>
      <c r="P1273" s="24"/>
      <c r="U1273" s="25"/>
      <c r="V1273" s="25"/>
      <c r="W1273" s="25"/>
      <c r="X1273" s="25"/>
      <c r="Y1273" s="25"/>
      <c r="AF1273" s="25"/>
      <c r="AG1273" s="26"/>
      <c r="AH1273" s="25"/>
      <c r="AI1273" s="25"/>
    </row>
    <row r="1274" spans="5:35">
      <c r="E1274" s="24"/>
      <c r="F1274" s="24"/>
      <c r="H1274" s="24"/>
      <c r="I1274" s="24"/>
      <c r="J1274" s="24"/>
      <c r="K1274" s="24"/>
      <c r="L1274" s="24"/>
      <c r="M1274" s="24"/>
      <c r="N1274" s="24"/>
      <c r="O1274" s="24"/>
      <c r="P1274" s="24"/>
      <c r="U1274" s="25"/>
      <c r="V1274" s="25"/>
      <c r="W1274" s="25"/>
      <c r="X1274" s="25"/>
      <c r="Y1274" s="25"/>
      <c r="AF1274" s="25"/>
      <c r="AG1274" s="26"/>
      <c r="AH1274" s="25"/>
      <c r="AI1274" s="25"/>
    </row>
    <row r="1275" spans="5:35">
      <c r="E1275" s="24"/>
      <c r="F1275" s="24"/>
      <c r="H1275" s="24"/>
      <c r="I1275" s="24"/>
      <c r="J1275" s="24"/>
      <c r="K1275" s="24"/>
      <c r="L1275" s="24"/>
      <c r="M1275" s="24"/>
      <c r="N1275" s="24"/>
      <c r="O1275" s="24"/>
      <c r="P1275" s="24"/>
      <c r="U1275" s="25"/>
      <c r="V1275" s="25"/>
      <c r="W1275" s="25"/>
      <c r="X1275" s="25"/>
      <c r="Y1275" s="25"/>
      <c r="AF1275" s="25"/>
      <c r="AG1275" s="26"/>
      <c r="AH1275" s="25"/>
      <c r="AI1275" s="25"/>
    </row>
    <row r="1276" spans="5:35">
      <c r="E1276" s="24"/>
      <c r="F1276" s="24"/>
      <c r="H1276" s="24"/>
      <c r="I1276" s="24"/>
      <c r="J1276" s="24"/>
      <c r="K1276" s="24"/>
      <c r="L1276" s="24"/>
      <c r="M1276" s="24"/>
      <c r="N1276" s="24"/>
      <c r="O1276" s="24"/>
      <c r="P1276" s="24"/>
      <c r="U1276" s="25"/>
      <c r="V1276" s="25"/>
      <c r="W1276" s="25"/>
      <c r="X1276" s="25"/>
      <c r="Y1276" s="25"/>
      <c r="AF1276" s="25"/>
      <c r="AG1276" s="26"/>
      <c r="AH1276" s="25"/>
      <c r="AI1276" s="25"/>
    </row>
    <row r="1277" spans="5:35">
      <c r="E1277" s="24"/>
      <c r="F1277" s="24"/>
      <c r="H1277" s="24"/>
      <c r="I1277" s="24"/>
      <c r="J1277" s="24"/>
      <c r="K1277" s="24"/>
      <c r="L1277" s="24"/>
      <c r="M1277" s="24"/>
      <c r="N1277" s="24"/>
      <c r="O1277" s="24"/>
      <c r="P1277" s="24"/>
      <c r="U1277" s="25"/>
      <c r="V1277" s="25"/>
      <c r="W1277" s="25"/>
      <c r="X1277" s="25"/>
      <c r="Y1277" s="25"/>
      <c r="AF1277" s="25"/>
      <c r="AG1277" s="26"/>
      <c r="AH1277" s="25"/>
      <c r="AI1277" s="25"/>
    </row>
    <row r="1278" spans="5:35">
      <c r="E1278" s="24"/>
      <c r="F1278" s="24"/>
      <c r="H1278" s="24"/>
      <c r="I1278" s="24"/>
      <c r="J1278" s="24"/>
      <c r="K1278" s="24"/>
      <c r="L1278" s="24"/>
      <c r="M1278" s="24"/>
      <c r="N1278" s="24"/>
      <c r="O1278" s="24"/>
      <c r="P1278" s="24"/>
      <c r="U1278" s="25"/>
      <c r="V1278" s="25"/>
      <c r="W1278" s="25"/>
      <c r="X1278" s="25"/>
      <c r="Y1278" s="25"/>
      <c r="AF1278" s="25"/>
      <c r="AG1278" s="26"/>
      <c r="AH1278" s="25"/>
      <c r="AI1278" s="25"/>
    </row>
    <row r="1279" spans="5:35">
      <c r="E1279" s="24"/>
      <c r="F1279" s="24"/>
      <c r="H1279" s="24"/>
      <c r="I1279" s="24"/>
      <c r="J1279" s="24"/>
      <c r="K1279" s="24"/>
      <c r="L1279" s="24"/>
      <c r="M1279" s="24"/>
      <c r="N1279" s="24"/>
      <c r="O1279" s="24"/>
      <c r="P1279" s="24"/>
      <c r="U1279" s="25"/>
      <c r="V1279" s="25"/>
      <c r="W1279" s="25"/>
      <c r="X1279" s="25"/>
      <c r="Y1279" s="25"/>
      <c r="AF1279" s="25"/>
      <c r="AG1279" s="26"/>
      <c r="AH1279" s="25"/>
      <c r="AI1279" s="25"/>
    </row>
    <row r="1280" spans="5:35">
      <c r="E1280" s="24"/>
      <c r="F1280" s="24"/>
      <c r="H1280" s="24"/>
      <c r="I1280" s="24"/>
      <c r="J1280" s="24"/>
      <c r="K1280" s="24"/>
      <c r="L1280" s="24"/>
      <c r="M1280" s="24"/>
      <c r="N1280" s="24"/>
      <c r="O1280" s="24"/>
      <c r="P1280" s="24"/>
      <c r="U1280" s="25"/>
      <c r="V1280" s="25"/>
      <c r="W1280" s="25"/>
      <c r="X1280" s="25"/>
      <c r="Y1280" s="25"/>
      <c r="AF1280" s="25"/>
      <c r="AG1280" s="26"/>
      <c r="AH1280" s="25"/>
      <c r="AI1280" s="25"/>
    </row>
    <row r="1281" spans="5:35">
      <c r="E1281" s="24"/>
      <c r="F1281" s="24"/>
      <c r="H1281" s="24"/>
      <c r="I1281" s="24"/>
      <c r="J1281" s="24"/>
      <c r="K1281" s="24"/>
      <c r="L1281" s="24"/>
      <c r="M1281" s="24"/>
      <c r="N1281" s="24"/>
      <c r="O1281" s="24"/>
      <c r="P1281" s="24"/>
      <c r="U1281" s="25"/>
      <c r="V1281" s="25"/>
      <c r="W1281" s="25"/>
      <c r="X1281" s="25"/>
      <c r="Y1281" s="25"/>
      <c r="AF1281" s="25"/>
      <c r="AG1281" s="26"/>
      <c r="AH1281" s="25"/>
      <c r="AI1281" s="25"/>
    </row>
    <row r="1282" spans="5:35">
      <c r="E1282" s="24"/>
      <c r="F1282" s="24"/>
      <c r="H1282" s="24"/>
      <c r="I1282" s="24"/>
      <c r="J1282" s="24"/>
      <c r="K1282" s="24"/>
      <c r="L1282" s="24"/>
      <c r="M1282" s="24"/>
      <c r="N1282" s="24"/>
      <c r="O1282" s="24"/>
      <c r="P1282" s="24"/>
      <c r="U1282" s="25"/>
      <c r="V1282" s="25"/>
      <c r="W1282" s="25"/>
      <c r="X1282" s="25"/>
      <c r="Y1282" s="25"/>
      <c r="AF1282" s="25"/>
      <c r="AG1282" s="26"/>
      <c r="AH1282" s="25"/>
      <c r="AI1282" s="25"/>
    </row>
    <row r="1283" spans="5:35">
      <c r="E1283" s="24"/>
      <c r="F1283" s="24"/>
      <c r="H1283" s="24"/>
      <c r="I1283" s="24"/>
      <c r="J1283" s="24"/>
      <c r="K1283" s="24"/>
      <c r="L1283" s="24"/>
      <c r="M1283" s="24"/>
      <c r="N1283" s="24"/>
      <c r="O1283" s="24"/>
      <c r="P1283" s="24"/>
      <c r="U1283" s="25"/>
      <c r="V1283" s="25"/>
      <c r="W1283" s="25"/>
      <c r="X1283" s="25"/>
      <c r="Y1283" s="25"/>
      <c r="AF1283" s="25"/>
      <c r="AG1283" s="26"/>
      <c r="AH1283" s="25"/>
      <c r="AI1283" s="25"/>
    </row>
    <row r="1284" spans="5:35">
      <c r="E1284" s="24"/>
      <c r="F1284" s="24"/>
      <c r="H1284" s="24"/>
      <c r="I1284" s="24"/>
      <c r="J1284" s="24"/>
      <c r="K1284" s="24"/>
      <c r="L1284" s="24"/>
      <c r="M1284" s="24"/>
      <c r="N1284" s="24"/>
      <c r="O1284" s="24"/>
      <c r="P1284" s="24"/>
      <c r="U1284" s="25"/>
      <c r="V1284" s="25"/>
      <c r="W1284" s="25"/>
      <c r="X1284" s="25"/>
      <c r="Y1284" s="25"/>
      <c r="AF1284" s="25"/>
      <c r="AG1284" s="26"/>
      <c r="AH1284" s="25"/>
      <c r="AI1284" s="25"/>
    </row>
    <row r="1285" spans="5:35">
      <c r="E1285" s="24"/>
      <c r="F1285" s="24"/>
      <c r="H1285" s="24"/>
      <c r="I1285" s="24"/>
      <c r="J1285" s="24"/>
      <c r="K1285" s="24"/>
      <c r="L1285" s="24"/>
      <c r="M1285" s="24"/>
      <c r="N1285" s="24"/>
      <c r="O1285" s="24"/>
      <c r="P1285" s="24"/>
      <c r="U1285" s="25"/>
      <c r="V1285" s="25"/>
      <c r="W1285" s="25"/>
      <c r="X1285" s="25"/>
      <c r="Y1285" s="25"/>
      <c r="AF1285" s="25"/>
      <c r="AG1285" s="26"/>
      <c r="AH1285" s="25"/>
      <c r="AI1285" s="25"/>
    </row>
    <row r="1286" spans="5:35">
      <c r="E1286" s="24"/>
      <c r="F1286" s="24"/>
      <c r="H1286" s="24"/>
      <c r="I1286" s="24"/>
      <c r="J1286" s="24"/>
      <c r="K1286" s="24"/>
      <c r="L1286" s="24"/>
      <c r="M1286" s="24"/>
      <c r="N1286" s="24"/>
      <c r="O1286" s="24"/>
      <c r="P1286" s="24"/>
      <c r="U1286" s="25"/>
      <c r="V1286" s="25"/>
      <c r="W1286" s="25"/>
      <c r="X1286" s="25"/>
      <c r="Y1286" s="25"/>
      <c r="AF1286" s="25"/>
      <c r="AG1286" s="26"/>
      <c r="AH1286" s="25"/>
      <c r="AI1286" s="25"/>
    </row>
    <row r="1287" spans="5:35">
      <c r="E1287" s="24"/>
      <c r="F1287" s="24"/>
      <c r="H1287" s="24"/>
      <c r="I1287" s="24"/>
      <c r="J1287" s="24"/>
      <c r="K1287" s="24"/>
      <c r="L1287" s="24"/>
      <c r="M1287" s="24"/>
      <c r="N1287" s="24"/>
      <c r="O1287" s="24"/>
      <c r="P1287" s="24"/>
      <c r="U1287" s="25"/>
      <c r="V1287" s="25"/>
      <c r="W1287" s="25"/>
      <c r="X1287" s="25"/>
      <c r="Y1287" s="25"/>
      <c r="AF1287" s="25"/>
      <c r="AG1287" s="26"/>
      <c r="AH1287" s="25"/>
      <c r="AI1287" s="25"/>
    </row>
    <row r="1288" spans="5:35">
      <c r="E1288" s="24"/>
      <c r="F1288" s="24"/>
      <c r="H1288" s="24"/>
      <c r="I1288" s="24"/>
      <c r="J1288" s="24"/>
      <c r="K1288" s="24"/>
      <c r="L1288" s="24"/>
      <c r="M1288" s="24"/>
      <c r="N1288" s="24"/>
      <c r="O1288" s="24"/>
      <c r="P1288" s="24"/>
      <c r="U1288" s="25"/>
      <c r="V1288" s="25"/>
      <c r="W1288" s="25"/>
      <c r="X1288" s="25"/>
      <c r="Y1288" s="25"/>
      <c r="AF1288" s="25"/>
      <c r="AG1288" s="26"/>
      <c r="AH1288" s="25"/>
      <c r="AI1288" s="25"/>
    </row>
    <row r="1289" spans="5:35">
      <c r="E1289" s="24"/>
      <c r="F1289" s="24"/>
      <c r="H1289" s="24"/>
      <c r="I1289" s="24"/>
      <c r="J1289" s="24"/>
      <c r="K1289" s="24"/>
      <c r="L1289" s="24"/>
      <c r="M1289" s="24"/>
      <c r="N1289" s="24"/>
      <c r="O1289" s="24"/>
      <c r="P1289" s="24"/>
      <c r="U1289" s="25"/>
      <c r="V1289" s="25"/>
      <c r="W1289" s="25"/>
      <c r="X1289" s="25"/>
      <c r="Y1289" s="25"/>
      <c r="AF1289" s="25"/>
      <c r="AG1289" s="26"/>
      <c r="AH1289" s="25"/>
      <c r="AI1289" s="25"/>
    </row>
    <row r="1290" spans="5:35">
      <c r="E1290" s="24"/>
      <c r="F1290" s="24"/>
      <c r="H1290" s="24"/>
      <c r="I1290" s="24"/>
      <c r="J1290" s="24"/>
      <c r="K1290" s="24"/>
      <c r="L1290" s="24"/>
      <c r="M1290" s="24"/>
      <c r="N1290" s="24"/>
      <c r="O1290" s="24"/>
      <c r="P1290" s="24"/>
      <c r="U1290" s="25"/>
      <c r="V1290" s="25"/>
      <c r="W1290" s="25"/>
      <c r="X1290" s="25"/>
      <c r="Y1290" s="25"/>
      <c r="AF1290" s="25"/>
      <c r="AG1290" s="26"/>
      <c r="AH1290" s="25"/>
      <c r="AI1290" s="25"/>
    </row>
    <row r="1291" spans="5:35">
      <c r="E1291" s="24"/>
      <c r="F1291" s="24"/>
      <c r="H1291" s="24"/>
      <c r="I1291" s="24"/>
      <c r="J1291" s="24"/>
      <c r="K1291" s="24"/>
      <c r="L1291" s="24"/>
      <c r="M1291" s="24"/>
      <c r="N1291" s="24"/>
      <c r="O1291" s="24"/>
      <c r="P1291" s="24"/>
      <c r="U1291" s="25"/>
      <c r="V1291" s="25"/>
      <c r="W1291" s="25"/>
      <c r="X1291" s="25"/>
      <c r="Y1291" s="25"/>
      <c r="AF1291" s="25"/>
      <c r="AG1291" s="26"/>
      <c r="AH1291" s="25"/>
      <c r="AI1291" s="25"/>
    </row>
    <row r="1292" spans="5:35">
      <c r="E1292" s="24"/>
      <c r="F1292" s="24"/>
      <c r="H1292" s="24"/>
      <c r="I1292" s="24"/>
      <c r="J1292" s="24"/>
      <c r="K1292" s="24"/>
      <c r="L1292" s="24"/>
      <c r="M1292" s="24"/>
      <c r="N1292" s="24"/>
      <c r="O1292" s="24"/>
      <c r="P1292" s="24"/>
      <c r="U1292" s="25"/>
      <c r="V1292" s="25"/>
      <c r="W1292" s="25"/>
      <c r="X1292" s="25"/>
      <c r="Y1292" s="25"/>
      <c r="AF1292" s="25"/>
      <c r="AG1292" s="26"/>
      <c r="AH1292" s="25"/>
      <c r="AI1292" s="25"/>
    </row>
    <row r="1293" spans="5:35">
      <c r="E1293" s="24"/>
      <c r="F1293" s="24"/>
      <c r="H1293" s="24"/>
      <c r="I1293" s="24"/>
      <c r="J1293" s="24"/>
      <c r="K1293" s="24"/>
      <c r="L1293" s="24"/>
      <c r="M1293" s="24"/>
      <c r="N1293" s="24"/>
      <c r="O1293" s="24"/>
      <c r="P1293" s="24"/>
      <c r="U1293" s="25"/>
      <c r="V1293" s="25"/>
      <c r="W1293" s="25"/>
      <c r="X1293" s="25"/>
      <c r="Y1293" s="25"/>
      <c r="AF1293" s="25"/>
      <c r="AG1293" s="26"/>
      <c r="AH1293" s="25"/>
      <c r="AI1293" s="25"/>
    </row>
    <row r="1294" spans="5:35">
      <c r="E1294" s="24"/>
      <c r="F1294" s="24"/>
      <c r="H1294" s="24"/>
      <c r="I1294" s="24"/>
      <c r="J1294" s="24"/>
      <c r="K1294" s="24"/>
      <c r="L1294" s="24"/>
      <c r="M1294" s="24"/>
      <c r="N1294" s="24"/>
      <c r="O1294" s="24"/>
      <c r="P1294" s="24"/>
      <c r="U1294" s="25"/>
      <c r="V1294" s="25"/>
      <c r="W1294" s="25"/>
      <c r="X1294" s="25"/>
      <c r="Y1294" s="25"/>
      <c r="AF1294" s="25"/>
      <c r="AG1294" s="26"/>
      <c r="AH1294" s="25"/>
      <c r="AI1294" s="25"/>
    </row>
    <row r="1295" spans="5:35">
      <c r="E1295" s="24"/>
      <c r="F1295" s="24"/>
      <c r="H1295" s="24"/>
      <c r="I1295" s="24"/>
      <c r="J1295" s="24"/>
      <c r="K1295" s="24"/>
      <c r="L1295" s="24"/>
      <c r="M1295" s="24"/>
      <c r="N1295" s="24"/>
      <c r="O1295" s="24"/>
      <c r="P1295" s="24"/>
      <c r="U1295" s="25"/>
      <c r="V1295" s="25"/>
      <c r="W1295" s="25"/>
      <c r="X1295" s="25"/>
      <c r="Y1295" s="25"/>
      <c r="AF1295" s="25"/>
      <c r="AG1295" s="26"/>
      <c r="AH1295" s="25"/>
      <c r="AI1295" s="25"/>
    </row>
    <row r="1296" spans="5:35">
      <c r="E1296" s="24"/>
      <c r="F1296" s="24"/>
      <c r="H1296" s="24"/>
      <c r="I1296" s="24"/>
      <c r="J1296" s="24"/>
      <c r="K1296" s="24"/>
      <c r="L1296" s="24"/>
      <c r="M1296" s="24"/>
      <c r="N1296" s="24"/>
      <c r="O1296" s="24"/>
      <c r="P1296" s="24"/>
      <c r="U1296" s="25"/>
      <c r="V1296" s="25"/>
      <c r="W1296" s="25"/>
      <c r="X1296" s="25"/>
      <c r="Y1296" s="25"/>
      <c r="AF1296" s="25"/>
      <c r="AG1296" s="26"/>
      <c r="AH1296" s="25"/>
      <c r="AI1296" s="25"/>
    </row>
    <row r="1297" spans="5:35">
      <c r="E1297" s="24"/>
      <c r="F1297" s="24"/>
      <c r="H1297" s="24"/>
      <c r="I1297" s="24"/>
      <c r="J1297" s="24"/>
      <c r="K1297" s="24"/>
      <c r="L1297" s="24"/>
      <c r="M1297" s="24"/>
      <c r="N1297" s="24"/>
      <c r="O1297" s="24"/>
      <c r="P1297" s="24"/>
      <c r="U1297" s="25"/>
      <c r="V1297" s="25"/>
      <c r="W1297" s="25"/>
      <c r="X1297" s="25"/>
      <c r="Y1297" s="25"/>
      <c r="AF1297" s="25"/>
      <c r="AG1297" s="26"/>
      <c r="AH1297" s="25"/>
      <c r="AI1297" s="25"/>
    </row>
    <row r="1298" spans="5:35">
      <c r="E1298" s="24"/>
      <c r="F1298" s="24"/>
      <c r="H1298" s="24"/>
      <c r="I1298" s="24"/>
      <c r="J1298" s="24"/>
      <c r="K1298" s="24"/>
      <c r="L1298" s="24"/>
      <c r="M1298" s="24"/>
      <c r="N1298" s="24"/>
      <c r="O1298" s="24"/>
      <c r="P1298" s="24"/>
      <c r="U1298" s="25"/>
      <c r="V1298" s="25"/>
      <c r="W1298" s="25"/>
      <c r="X1298" s="25"/>
      <c r="Y1298" s="25"/>
      <c r="AF1298" s="25"/>
      <c r="AG1298" s="26"/>
      <c r="AH1298" s="25"/>
      <c r="AI1298" s="25"/>
    </row>
    <row r="1299" spans="5:35">
      <c r="E1299" s="24"/>
      <c r="F1299" s="24"/>
      <c r="H1299" s="24"/>
      <c r="I1299" s="24"/>
      <c r="J1299" s="24"/>
      <c r="K1299" s="24"/>
      <c r="L1299" s="24"/>
      <c r="M1299" s="24"/>
      <c r="N1299" s="24"/>
      <c r="O1299" s="24"/>
      <c r="P1299" s="24"/>
      <c r="U1299" s="25"/>
      <c r="V1299" s="25"/>
      <c r="W1299" s="25"/>
      <c r="X1299" s="25"/>
      <c r="Y1299" s="25"/>
      <c r="AF1299" s="25"/>
      <c r="AG1299" s="26"/>
      <c r="AH1299" s="25"/>
      <c r="AI1299" s="25"/>
    </row>
    <row r="1300" spans="5:35">
      <c r="E1300" s="24"/>
      <c r="F1300" s="24"/>
      <c r="H1300" s="24"/>
      <c r="I1300" s="24"/>
      <c r="J1300" s="24"/>
      <c r="K1300" s="24"/>
      <c r="L1300" s="24"/>
      <c r="M1300" s="24"/>
      <c r="N1300" s="24"/>
      <c r="O1300" s="24"/>
      <c r="P1300" s="24"/>
      <c r="U1300" s="25"/>
      <c r="V1300" s="25"/>
      <c r="W1300" s="25"/>
      <c r="X1300" s="25"/>
      <c r="Y1300" s="25"/>
      <c r="AF1300" s="25"/>
      <c r="AG1300" s="26"/>
      <c r="AH1300" s="25"/>
      <c r="AI1300" s="25"/>
    </row>
    <row r="1301" spans="5:35">
      <c r="E1301" s="24"/>
      <c r="F1301" s="24"/>
      <c r="H1301" s="24"/>
      <c r="I1301" s="24"/>
      <c r="J1301" s="24"/>
      <c r="K1301" s="24"/>
      <c r="L1301" s="24"/>
      <c r="M1301" s="24"/>
      <c r="N1301" s="24"/>
      <c r="O1301" s="24"/>
      <c r="P1301" s="24"/>
      <c r="U1301" s="25"/>
      <c r="V1301" s="25"/>
      <c r="W1301" s="25"/>
      <c r="X1301" s="25"/>
      <c r="Y1301" s="25"/>
      <c r="AF1301" s="25"/>
      <c r="AG1301" s="26"/>
      <c r="AH1301" s="25"/>
      <c r="AI1301" s="25"/>
    </row>
    <row r="1302" spans="5:35">
      <c r="E1302" s="24"/>
      <c r="F1302" s="24"/>
      <c r="H1302" s="24"/>
      <c r="I1302" s="24"/>
      <c r="J1302" s="24"/>
      <c r="K1302" s="24"/>
      <c r="L1302" s="24"/>
      <c r="M1302" s="24"/>
      <c r="N1302" s="24"/>
      <c r="O1302" s="24"/>
      <c r="P1302" s="24"/>
      <c r="U1302" s="25"/>
      <c r="V1302" s="25"/>
      <c r="W1302" s="25"/>
      <c r="X1302" s="25"/>
      <c r="Y1302" s="25"/>
      <c r="AF1302" s="25"/>
      <c r="AG1302" s="26"/>
      <c r="AH1302" s="25"/>
      <c r="AI1302" s="25"/>
    </row>
    <row r="1303" spans="5:35">
      <c r="E1303" s="24"/>
      <c r="F1303" s="24"/>
      <c r="H1303" s="24"/>
      <c r="I1303" s="24"/>
      <c r="J1303" s="24"/>
      <c r="K1303" s="24"/>
      <c r="L1303" s="24"/>
      <c r="M1303" s="24"/>
      <c r="N1303" s="24"/>
      <c r="O1303" s="24"/>
      <c r="P1303" s="24"/>
      <c r="U1303" s="25"/>
      <c r="V1303" s="25"/>
      <c r="W1303" s="25"/>
      <c r="X1303" s="25"/>
      <c r="Y1303" s="25"/>
      <c r="AF1303" s="25"/>
      <c r="AG1303" s="26"/>
      <c r="AH1303" s="25"/>
      <c r="AI1303" s="25"/>
    </row>
    <row r="1304" spans="5:35">
      <c r="E1304" s="24"/>
      <c r="F1304" s="24"/>
      <c r="H1304" s="24"/>
      <c r="I1304" s="24"/>
      <c r="J1304" s="24"/>
      <c r="K1304" s="24"/>
      <c r="L1304" s="24"/>
      <c r="M1304" s="24"/>
      <c r="N1304" s="24"/>
      <c r="O1304" s="24"/>
      <c r="P1304" s="24"/>
      <c r="U1304" s="25"/>
      <c r="V1304" s="25"/>
      <c r="W1304" s="25"/>
      <c r="X1304" s="25"/>
      <c r="Y1304" s="25"/>
      <c r="AF1304" s="25"/>
      <c r="AG1304" s="26"/>
      <c r="AH1304" s="25"/>
      <c r="AI1304" s="25"/>
    </row>
    <row r="1305" spans="5:35">
      <c r="E1305" s="24"/>
      <c r="F1305" s="24"/>
      <c r="H1305" s="24"/>
      <c r="I1305" s="24"/>
      <c r="J1305" s="24"/>
      <c r="K1305" s="24"/>
      <c r="L1305" s="24"/>
      <c r="M1305" s="24"/>
      <c r="N1305" s="24"/>
      <c r="O1305" s="24"/>
      <c r="P1305" s="24"/>
      <c r="U1305" s="25"/>
      <c r="V1305" s="25"/>
      <c r="W1305" s="25"/>
      <c r="X1305" s="25"/>
      <c r="Y1305" s="25"/>
      <c r="AF1305" s="25"/>
      <c r="AG1305" s="26"/>
      <c r="AH1305" s="25"/>
      <c r="AI1305" s="25"/>
    </row>
    <row r="1306" spans="5:35">
      <c r="E1306" s="24"/>
      <c r="F1306" s="24"/>
      <c r="H1306" s="24"/>
      <c r="I1306" s="24"/>
      <c r="J1306" s="24"/>
      <c r="K1306" s="24"/>
      <c r="L1306" s="24"/>
      <c r="M1306" s="24"/>
      <c r="N1306" s="24"/>
      <c r="O1306" s="24"/>
      <c r="P1306" s="24"/>
      <c r="U1306" s="25"/>
      <c r="V1306" s="25"/>
      <c r="W1306" s="25"/>
      <c r="X1306" s="25"/>
      <c r="Y1306" s="25"/>
      <c r="AF1306" s="25"/>
      <c r="AG1306" s="26"/>
      <c r="AH1306" s="25"/>
      <c r="AI1306" s="25"/>
    </row>
    <row r="1307" spans="5:35">
      <c r="E1307" s="24"/>
      <c r="F1307" s="24"/>
      <c r="H1307" s="24"/>
      <c r="I1307" s="24"/>
      <c r="J1307" s="24"/>
      <c r="K1307" s="24"/>
      <c r="L1307" s="24"/>
      <c r="M1307" s="24"/>
      <c r="N1307" s="24"/>
      <c r="O1307" s="24"/>
      <c r="P1307" s="24"/>
      <c r="U1307" s="25"/>
      <c r="V1307" s="25"/>
      <c r="W1307" s="25"/>
      <c r="X1307" s="25"/>
      <c r="Y1307" s="25"/>
      <c r="AF1307" s="25"/>
      <c r="AG1307" s="26"/>
      <c r="AH1307" s="25"/>
      <c r="AI1307" s="25"/>
    </row>
    <row r="1308" spans="5:35">
      <c r="E1308" s="24"/>
      <c r="F1308" s="24"/>
      <c r="H1308" s="24"/>
      <c r="I1308" s="24"/>
      <c r="J1308" s="24"/>
      <c r="K1308" s="24"/>
      <c r="L1308" s="24"/>
      <c r="M1308" s="24"/>
      <c r="N1308" s="24"/>
      <c r="O1308" s="24"/>
      <c r="P1308" s="24"/>
      <c r="U1308" s="25"/>
      <c r="V1308" s="25"/>
      <c r="W1308" s="25"/>
      <c r="X1308" s="25"/>
      <c r="Y1308" s="25"/>
      <c r="AF1308" s="25"/>
      <c r="AG1308" s="26"/>
      <c r="AH1308" s="25"/>
      <c r="AI1308" s="25"/>
    </row>
    <row r="1309" spans="5:35">
      <c r="E1309" s="24"/>
      <c r="F1309" s="24"/>
      <c r="H1309" s="24"/>
      <c r="I1309" s="24"/>
      <c r="J1309" s="24"/>
      <c r="K1309" s="24"/>
      <c r="L1309" s="24"/>
      <c r="M1309" s="24"/>
      <c r="N1309" s="24"/>
      <c r="O1309" s="24"/>
      <c r="P1309" s="24"/>
      <c r="U1309" s="25"/>
      <c r="V1309" s="25"/>
      <c r="W1309" s="25"/>
      <c r="X1309" s="25"/>
      <c r="Y1309" s="25"/>
      <c r="AF1309" s="25"/>
      <c r="AG1309" s="26"/>
      <c r="AH1309" s="25"/>
      <c r="AI1309" s="25"/>
    </row>
    <row r="1310" spans="5:35">
      <c r="E1310" s="24"/>
      <c r="F1310" s="24"/>
      <c r="H1310" s="24"/>
      <c r="I1310" s="24"/>
      <c r="J1310" s="24"/>
      <c r="K1310" s="24"/>
      <c r="L1310" s="24"/>
      <c r="M1310" s="24"/>
      <c r="N1310" s="24"/>
      <c r="O1310" s="24"/>
      <c r="P1310" s="24"/>
      <c r="U1310" s="25"/>
      <c r="V1310" s="25"/>
      <c r="W1310" s="25"/>
      <c r="X1310" s="25"/>
      <c r="Y1310" s="25"/>
      <c r="AF1310" s="25"/>
      <c r="AG1310" s="26"/>
      <c r="AH1310" s="25"/>
      <c r="AI1310" s="25"/>
    </row>
    <row r="1311" spans="5:35">
      <c r="E1311" s="24"/>
      <c r="F1311" s="24"/>
      <c r="H1311" s="24"/>
      <c r="I1311" s="24"/>
      <c r="J1311" s="24"/>
      <c r="K1311" s="24"/>
      <c r="L1311" s="24"/>
      <c r="M1311" s="24"/>
      <c r="N1311" s="24"/>
      <c r="O1311" s="24"/>
      <c r="P1311" s="24"/>
      <c r="U1311" s="25"/>
      <c r="V1311" s="25"/>
      <c r="W1311" s="25"/>
      <c r="X1311" s="25"/>
      <c r="Y1311" s="25"/>
      <c r="AF1311" s="25"/>
      <c r="AG1311" s="26"/>
      <c r="AH1311" s="25"/>
      <c r="AI1311" s="25"/>
    </row>
    <row r="1312" spans="5:35">
      <c r="E1312" s="24"/>
      <c r="F1312" s="24"/>
      <c r="H1312" s="24"/>
      <c r="I1312" s="24"/>
      <c r="J1312" s="24"/>
      <c r="K1312" s="24"/>
      <c r="L1312" s="24"/>
      <c r="M1312" s="24"/>
      <c r="N1312" s="24"/>
      <c r="O1312" s="24"/>
      <c r="P1312" s="24"/>
      <c r="U1312" s="25"/>
      <c r="V1312" s="25"/>
      <c r="W1312" s="25"/>
      <c r="X1312" s="25"/>
      <c r="Y1312" s="25"/>
      <c r="AF1312" s="25"/>
      <c r="AG1312" s="26"/>
      <c r="AH1312" s="25"/>
      <c r="AI1312" s="25"/>
    </row>
    <row r="1313" spans="5:35">
      <c r="E1313" s="24"/>
      <c r="F1313" s="24"/>
      <c r="H1313" s="24"/>
      <c r="I1313" s="24"/>
      <c r="J1313" s="24"/>
      <c r="K1313" s="24"/>
      <c r="L1313" s="24"/>
      <c r="M1313" s="24"/>
      <c r="N1313" s="24"/>
      <c r="O1313" s="24"/>
      <c r="P1313" s="24"/>
      <c r="U1313" s="25"/>
      <c r="V1313" s="25"/>
      <c r="W1313" s="25"/>
      <c r="X1313" s="25"/>
      <c r="Y1313" s="25"/>
      <c r="AF1313" s="25"/>
      <c r="AG1313" s="26"/>
      <c r="AH1313" s="25"/>
      <c r="AI1313" s="25"/>
    </row>
    <row r="1314" spans="5:35">
      <c r="E1314" s="24"/>
      <c r="F1314" s="24"/>
      <c r="H1314" s="24"/>
      <c r="I1314" s="24"/>
      <c r="J1314" s="24"/>
      <c r="K1314" s="24"/>
      <c r="L1314" s="24"/>
      <c r="M1314" s="24"/>
      <c r="N1314" s="24"/>
      <c r="O1314" s="24"/>
      <c r="P1314" s="24"/>
      <c r="U1314" s="25"/>
      <c r="V1314" s="25"/>
      <c r="W1314" s="25"/>
      <c r="X1314" s="25"/>
      <c r="Y1314" s="25"/>
      <c r="AF1314" s="25"/>
      <c r="AG1314" s="26"/>
      <c r="AH1314" s="25"/>
      <c r="AI1314" s="25"/>
    </row>
    <row r="1315" spans="5:35">
      <c r="E1315" s="24"/>
      <c r="F1315" s="24"/>
      <c r="H1315" s="24"/>
      <c r="I1315" s="24"/>
      <c r="J1315" s="24"/>
      <c r="K1315" s="24"/>
      <c r="L1315" s="24"/>
      <c r="M1315" s="24"/>
      <c r="N1315" s="24"/>
      <c r="O1315" s="24"/>
      <c r="P1315" s="24"/>
      <c r="U1315" s="25"/>
      <c r="V1315" s="25"/>
      <c r="W1315" s="25"/>
      <c r="X1315" s="25"/>
      <c r="Y1315" s="25"/>
      <c r="AF1315" s="25"/>
      <c r="AG1315" s="26"/>
      <c r="AH1315" s="25"/>
      <c r="AI1315" s="25"/>
    </row>
    <row r="1316" spans="5:35">
      <c r="E1316" s="24"/>
      <c r="F1316" s="24"/>
      <c r="H1316" s="24"/>
      <c r="I1316" s="24"/>
      <c r="J1316" s="24"/>
      <c r="K1316" s="24"/>
      <c r="L1316" s="24"/>
      <c r="M1316" s="24"/>
      <c r="N1316" s="24"/>
      <c r="O1316" s="24"/>
      <c r="P1316" s="24"/>
      <c r="U1316" s="25"/>
      <c r="V1316" s="25"/>
      <c r="W1316" s="25"/>
      <c r="X1316" s="25"/>
      <c r="Y1316" s="25"/>
      <c r="AF1316" s="25"/>
      <c r="AG1316" s="26"/>
      <c r="AH1316" s="25"/>
      <c r="AI1316" s="25"/>
    </row>
    <row r="1317" spans="5:35">
      <c r="E1317" s="24"/>
      <c r="F1317" s="24"/>
      <c r="H1317" s="24"/>
      <c r="I1317" s="24"/>
      <c r="J1317" s="24"/>
      <c r="K1317" s="24"/>
      <c r="L1317" s="24"/>
      <c r="M1317" s="24"/>
      <c r="N1317" s="24"/>
      <c r="O1317" s="24"/>
      <c r="P1317" s="24"/>
      <c r="U1317" s="25"/>
      <c r="V1317" s="25"/>
      <c r="W1317" s="25"/>
      <c r="X1317" s="25"/>
      <c r="Y1317" s="25"/>
      <c r="AF1317" s="25"/>
      <c r="AG1317" s="26"/>
      <c r="AH1317" s="25"/>
      <c r="AI1317" s="25"/>
    </row>
    <row r="1318" spans="5:35">
      <c r="E1318" s="24"/>
      <c r="F1318" s="24"/>
      <c r="H1318" s="24"/>
      <c r="I1318" s="24"/>
      <c r="J1318" s="24"/>
      <c r="K1318" s="24"/>
      <c r="L1318" s="24"/>
      <c r="M1318" s="24"/>
      <c r="N1318" s="24"/>
      <c r="O1318" s="24"/>
      <c r="P1318" s="24"/>
      <c r="U1318" s="25"/>
      <c r="V1318" s="25"/>
      <c r="W1318" s="25"/>
      <c r="X1318" s="25"/>
      <c r="Y1318" s="25"/>
      <c r="AF1318" s="25"/>
      <c r="AG1318" s="26"/>
      <c r="AH1318" s="25"/>
      <c r="AI1318" s="25"/>
    </row>
    <row r="1319" spans="5:35">
      <c r="E1319" s="24"/>
      <c r="F1319" s="24"/>
      <c r="H1319" s="24"/>
      <c r="I1319" s="24"/>
      <c r="J1319" s="24"/>
      <c r="K1319" s="24"/>
      <c r="L1319" s="24"/>
      <c r="M1319" s="24"/>
      <c r="N1319" s="24"/>
      <c r="O1319" s="24"/>
      <c r="P1319" s="24"/>
      <c r="U1319" s="25"/>
      <c r="V1319" s="25"/>
      <c r="W1319" s="25"/>
      <c r="X1319" s="25"/>
      <c r="Y1319" s="25"/>
      <c r="AF1319" s="25"/>
      <c r="AG1319" s="26"/>
      <c r="AH1319" s="25"/>
      <c r="AI1319" s="25"/>
    </row>
    <row r="1320" spans="5:35">
      <c r="E1320" s="24"/>
      <c r="F1320" s="24"/>
      <c r="H1320" s="24"/>
      <c r="I1320" s="24"/>
      <c r="J1320" s="24"/>
      <c r="K1320" s="24"/>
      <c r="L1320" s="24"/>
      <c r="M1320" s="24"/>
      <c r="N1320" s="24"/>
      <c r="O1320" s="24"/>
      <c r="P1320" s="24"/>
      <c r="U1320" s="25"/>
      <c r="V1320" s="25"/>
      <c r="W1320" s="25"/>
      <c r="X1320" s="25"/>
      <c r="Y1320" s="25"/>
      <c r="AF1320" s="25"/>
      <c r="AG1320" s="26"/>
      <c r="AH1320" s="25"/>
      <c r="AI1320" s="25"/>
    </row>
    <row r="1321" spans="5:35">
      <c r="E1321" s="24"/>
      <c r="F1321" s="24"/>
      <c r="H1321" s="24"/>
      <c r="I1321" s="24"/>
      <c r="J1321" s="24"/>
      <c r="K1321" s="24"/>
      <c r="L1321" s="24"/>
      <c r="M1321" s="24"/>
      <c r="N1321" s="24"/>
      <c r="O1321" s="24"/>
      <c r="P1321" s="24"/>
      <c r="U1321" s="25"/>
      <c r="V1321" s="25"/>
      <c r="W1321" s="25"/>
      <c r="X1321" s="25"/>
      <c r="Y1321" s="25"/>
      <c r="AF1321" s="25"/>
      <c r="AG1321" s="26"/>
      <c r="AH1321" s="25"/>
      <c r="AI1321" s="25"/>
    </row>
    <row r="1322" spans="5:35">
      <c r="E1322" s="24"/>
      <c r="F1322" s="24"/>
      <c r="H1322" s="24"/>
      <c r="I1322" s="24"/>
      <c r="J1322" s="24"/>
      <c r="K1322" s="24"/>
      <c r="L1322" s="24"/>
      <c r="M1322" s="24"/>
      <c r="N1322" s="24"/>
      <c r="O1322" s="24"/>
      <c r="P1322" s="24"/>
      <c r="U1322" s="25"/>
      <c r="V1322" s="25"/>
      <c r="W1322" s="25"/>
      <c r="X1322" s="25"/>
      <c r="Y1322" s="25"/>
      <c r="AF1322" s="25"/>
      <c r="AG1322" s="26"/>
      <c r="AH1322" s="25"/>
      <c r="AI1322" s="25"/>
    </row>
    <row r="1323" spans="5:35">
      <c r="E1323" s="24"/>
      <c r="F1323" s="24"/>
      <c r="H1323" s="24"/>
      <c r="I1323" s="24"/>
      <c r="J1323" s="24"/>
      <c r="K1323" s="24"/>
      <c r="L1323" s="24"/>
      <c r="M1323" s="24"/>
      <c r="N1323" s="24"/>
      <c r="O1323" s="24"/>
      <c r="P1323" s="24"/>
      <c r="U1323" s="25"/>
      <c r="V1323" s="25"/>
      <c r="W1323" s="25"/>
      <c r="X1323" s="25"/>
      <c r="Y1323" s="25"/>
      <c r="AF1323" s="25"/>
      <c r="AG1323" s="26"/>
      <c r="AH1323" s="25"/>
      <c r="AI1323" s="25"/>
    </row>
    <row r="1324" spans="5:35">
      <c r="E1324" s="24"/>
      <c r="F1324" s="24"/>
      <c r="H1324" s="24"/>
      <c r="I1324" s="24"/>
      <c r="J1324" s="24"/>
      <c r="K1324" s="24"/>
      <c r="L1324" s="24"/>
      <c r="M1324" s="24"/>
      <c r="N1324" s="24"/>
      <c r="O1324" s="24"/>
      <c r="P1324" s="24"/>
      <c r="U1324" s="25"/>
      <c r="V1324" s="25"/>
      <c r="W1324" s="25"/>
      <c r="X1324" s="25"/>
      <c r="Y1324" s="25"/>
      <c r="AF1324" s="25"/>
      <c r="AG1324" s="26"/>
      <c r="AH1324" s="25"/>
      <c r="AI1324" s="25"/>
    </row>
    <row r="1325" spans="5:35">
      <c r="E1325" s="24"/>
      <c r="F1325" s="24"/>
      <c r="H1325" s="24"/>
      <c r="I1325" s="24"/>
      <c r="J1325" s="24"/>
      <c r="K1325" s="24"/>
      <c r="L1325" s="24"/>
      <c r="M1325" s="24"/>
      <c r="N1325" s="24"/>
      <c r="O1325" s="24"/>
      <c r="P1325" s="24"/>
      <c r="U1325" s="25"/>
      <c r="V1325" s="25"/>
      <c r="W1325" s="25"/>
      <c r="X1325" s="25"/>
      <c r="Y1325" s="25"/>
      <c r="AF1325" s="25"/>
      <c r="AG1325" s="26"/>
      <c r="AH1325" s="25"/>
      <c r="AI1325" s="25"/>
    </row>
    <row r="1326" spans="5:35">
      <c r="E1326" s="24"/>
      <c r="F1326" s="24"/>
      <c r="H1326" s="24"/>
      <c r="I1326" s="24"/>
      <c r="J1326" s="24"/>
      <c r="K1326" s="24"/>
      <c r="L1326" s="24"/>
      <c r="M1326" s="24"/>
      <c r="N1326" s="24"/>
      <c r="O1326" s="24"/>
      <c r="P1326" s="24"/>
      <c r="U1326" s="25"/>
      <c r="V1326" s="25"/>
      <c r="W1326" s="25"/>
      <c r="X1326" s="25"/>
      <c r="Y1326" s="25"/>
      <c r="AF1326" s="25"/>
      <c r="AG1326" s="26"/>
      <c r="AH1326" s="25"/>
      <c r="AI1326" s="25"/>
    </row>
    <row r="1327" spans="5:35">
      <c r="E1327" s="24"/>
      <c r="F1327" s="24"/>
      <c r="H1327" s="24"/>
      <c r="I1327" s="24"/>
      <c r="J1327" s="24"/>
      <c r="K1327" s="24"/>
      <c r="L1327" s="24"/>
      <c r="M1327" s="24"/>
      <c r="N1327" s="24"/>
      <c r="O1327" s="24"/>
      <c r="P1327" s="24"/>
      <c r="U1327" s="25"/>
      <c r="V1327" s="25"/>
      <c r="W1327" s="25"/>
      <c r="X1327" s="25"/>
      <c r="Y1327" s="25"/>
      <c r="AF1327" s="25"/>
      <c r="AG1327" s="26"/>
      <c r="AH1327" s="25"/>
      <c r="AI1327" s="25"/>
    </row>
    <row r="1328" spans="5:35">
      <c r="E1328" s="24"/>
      <c r="F1328" s="24"/>
      <c r="H1328" s="24"/>
      <c r="I1328" s="24"/>
      <c r="J1328" s="24"/>
      <c r="K1328" s="24"/>
      <c r="L1328" s="24"/>
      <c r="M1328" s="24"/>
      <c r="N1328" s="24"/>
      <c r="O1328" s="24"/>
      <c r="P1328" s="24"/>
      <c r="U1328" s="25"/>
      <c r="V1328" s="25"/>
      <c r="W1328" s="25"/>
      <c r="X1328" s="25"/>
      <c r="Y1328" s="25"/>
      <c r="AF1328" s="25"/>
      <c r="AG1328" s="26"/>
      <c r="AH1328" s="25"/>
      <c r="AI1328" s="25"/>
    </row>
    <row r="1329" spans="5:35">
      <c r="E1329" s="24"/>
      <c r="F1329" s="24"/>
      <c r="H1329" s="24"/>
      <c r="I1329" s="24"/>
      <c r="J1329" s="24"/>
      <c r="K1329" s="24"/>
      <c r="L1329" s="24"/>
      <c r="M1329" s="24"/>
      <c r="N1329" s="24"/>
      <c r="O1329" s="24"/>
      <c r="P1329" s="24"/>
      <c r="U1329" s="25"/>
      <c r="V1329" s="25"/>
      <c r="W1329" s="25"/>
      <c r="X1329" s="25"/>
      <c r="Y1329" s="25"/>
      <c r="AF1329" s="25"/>
      <c r="AG1329" s="26"/>
      <c r="AH1329" s="25"/>
      <c r="AI1329" s="25"/>
    </row>
    <row r="1330" spans="5:35">
      <c r="E1330" s="24"/>
      <c r="F1330" s="24"/>
      <c r="H1330" s="24"/>
      <c r="I1330" s="24"/>
      <c r="J1330" s="24"/>
      <c r="K1330" s="24"/>
      <c r="L1330" s="24"/>
      <c r="M1330" s="24"/>
      <c r="N1330" s="24"/>
      <c r="O1330" s="24"/>
      <c r="P1330" s="24"/>
      <c r="U1330" s="25"/>
      <c r="V1330" s="25"/>
      <c r="W1330" s="25"/>
      <c r="X1330" s="25"/>
      <c r="Y1330" s="25"/>
      <c r="AF1330" s="25"/>
      <c r="AG1330" s="26"/>
      <c r="AH1330" s="25"/>
      <c r="AI1330" s="25"/>
    </row>
    <row r="1331" spans="5:35">
      <c r="E1331" s="24"/>
      <c r="F1331" s="24"/>
      <c r="H1331" s="24"/>
      <c r="I1331" s="24"/>
      <c r="J1331" s="24"/>
      <c r="K1331" s="24"/>
      <c r="L1331" s="24"/>
      <c r="M1331" s="24"/>
      <c r="N1331" s="24"/>
      <c r="O1331" s="24"/>
      <c r="P1331" s="24"/>
      <c r="U1331" s="25"/>
      <c r="V1331" s="25"/>
      <c r="W1331" s="25"/>
      <c r="X1331" s="25"/>
      <c r="Y1331" s="25"/>
      <c r="AF1331" s="25"/>
      <c r="AG1331" s="26"/>
      <c r="AH1331" s="25"/>
      <c r="AI1331" s="25"/>
    </row>
    <row r="1332" spans="5:35">
      <c r="E1332" s="24"/>
      <c r="F1332" s="24"/>
      <c r="H1332" s="24"/>
      <c r="I1332" s="24"/>
      <c r="J1332" s="24"/>
      <c r="K1332" s="24"/>
      <c r="L1332" s="24"/>
      <c r="M1332" s="24"/>
      <c r="N1332" s="24"/>
      <c r="O1332" s="24"/>
      <c r="P1332" s="24"/>
      <c r="U1332" s="25"/>
      <c r="V1332" s="25"/>
      <c r="W1332" s="25"/>
      <c r="X1332" s="25"/>
      <c r="Y1332" s="25"/>
      <c r="AF1332" s="25"/>
      <c r="AG1332" s="26"/>
      <c r="AH1332" s="25"/>
      <c r="AI1332" s="25"/>
    </row>
    <row r="1333" spans="5:35">
      <c r="E1333" s="24"/>
      <c r="F1333" s="24"/>
      <c r="H1333" s="24"/>
      <c r="I1333" s="24"/>
      <c r="J1333" s="24"/>
      <c r="K1333" s="24"/>
      <c r="L1333" s="24"/>
      <c r="M1333" s="24"/>
      <c r="N1333" s="24"/>
      <c r="O1333" s="24"/>
      <c r="P1333" s="24"/>
      <c r="U1333" s="25"/>
      <c r="V1333" s="25"/>
      <c r="W1333" s="25"/>
      <c r="X1333" s="25"/>
      <c r="Y1333" s="25"/>
      <c r="AF1333" s="25"/>
      <c r="AG1333" s="26"/>
      <c r="AH1333" s="25"/>
      <c r="AI1333" s="25"/>
    </row>
    <row r="1334" spans="5:35">
      <c r="E1334" s="24"/>
      <c r="F1334" s="24"/>
      <c r="H1334" s="24"/>
      <c r="I1334" s="24"/>
      <c r="J1334" s="24"/>
      <c r="K1334" s="24"/>
      <c r="L1334" s="24"/>
      <c r="M1334" s="24"/>
      <c r="N1334" s="24"/>
      <c r="O1334" s="24"/>
      <c r="P1334" s="24"/>
      <c r="U1334" s="25"/>
      <c r="V1334" s="25"/>
      <c r="W1334" s="25"/>
      <c r="X1334" s="25"/>
      <c r="Y1334" s="25"/>
      <c r="AF1334" s="25"/>
      <c r="AG1334" s="26"/>
      <c r="AH1334" s="25"/>
      <c r="AI1334" s="25"/>
    </row>
    <row r="1335" spans="5:35">
      <c r="E1335" s="24"/>
      <c r="F1335" s="24"/>
      <c r="H1335" s="24"/>
      <c r="I1335" s="24"/>
      <c r="J1335" s="24"/>
      <c r="K1335" s="24"/>
      <c r="L1335" s="24"/>
      <c r="M1335" s="24"/>
      <c r="N1335" s="24"/>
      <c r="O1335" s="24"/>
      <c r="P1335" s="24"/>
      <c r="U1335" s="25"/>
      <c r="V1335" s="25"/>
      <c r="W1335" s="25"/>
      <c r="X1335" s="25"/>
      <c r="Y1335" s="25"/>
      <c r="AF1335" s="25"/>
      <c r="AG1335" s="26"/>
      <c r="AH1335" s="25"/>
      <c r="AI1335" s="25"/>
    </row>
    <row r="1336" spans="5:35">
      <c r="E1336" s="24"/>
      <c r="F1336" s="24"/>
      <c r="H1336" s="24"/>
      <c r="I1336" s="24"/>
      <c r="J1336" s="24"/>
      <c r="K1336" s="24"/>
      <c r="L1336" s="24"/>
      <c r="M1336" s="24"/>
      <c r="N1336" s="24"/>
      <c r="O1336" s="24"/>
      <c r="P1336" s="24"/>
      <c r="U1336" s="25"/>
      <c r="V1336" s="25"/>
      <c r="W1336" s="25"/>
      <c r="X1336" s="25"/>
      <c r="Y1336" s="25"/>
      <c r="AF1336" s="25"/>
      <c r="AG1336" s="26"/>
      <c r="AH1336" s="25"/>
      <c r="AI1336" s="25"/>
    </row>
    <row r="1337" spans="5:35">
      <c r="E1337" s="24"/>
      <c r="F1337" s="24"/>
      <c r="H1337" s="24"/>
      <c r="I1337" s="24"/>
      <c r="J1337" s="24"/>
      <c r="K1337" s="24"/>
      <c r="L1337" s="24"/>
      <c r="M1337" s="24"/>
      <c r="N1337" s="24"/>
      <c r="O1337" s="24"/>
      <c r="P1337" s="24"/>
      <c r="U1337" s="25"/>
      <c r="V1337" s="25"/>
      <c r="W1337" s="25"/>
      <c r="X1337" s="25"/>
      <c r="Y1337" s="25"/>
      <c r="AF1337" s="25"/>
      <c r="AG1337" s="26"/>
      <c r="AH1337" s="25"/>
      <c r="AI1337" s="25"/>
    </row>
    <row r="1338" spans="5:35">
      <c r="E1338" s="24"/>
      <c r="F1338" s="24"/>
      <c r="H1338" s="24"/>
      <c r="I1338" s="24"/>
      <c r="J1338" s="24"/>
      <c r="K1338" s="24"/>
      <c r="L1338" s="24"/>
      <c r="M1338" s="24"/>
      <c r="N1338" s="24"/>
      <c r="O1338" s="24"/>
      <c r="P1338" s="24"/>
      <c r="U1338" s="25"/>
      <c r="V1338" s="25"/>
      <c r="W1338" s="25"/>
      <c r="X1338" s="25"/>
      <c r="Y1338" s="25"/>
      <c r="AF1338" s="25"/>
      <c r="AG1338" s="26"/>
      <c r="AH1338" s="25"/>
      <c r="AI1338" s="25"/>
    </row>
    <row r="1339" spans="5:35">
      <c r="E1339" s="24"/>
      <c r="F1339" s="24"/>
      <c r="H1339" s="24"/>
      <c r="I1339" s="24"/>
      <c r="J1339" s="24"/>
      <c r="K1339" s="24"/>
      <c r="L1339" s="24"/>
      <c r="M1339" s="24"/>
      <c r="N1339" s="24"/>
      <c r="O1339" s="24"/>
      <c r="P1339" s="24"/>
      <c r="U1339" s="25"/>
      <c r="V1339" s="25"/>
      <c r="W1339" s="25"/>
      <c r="X1339" s="25"/>
      <c r="Y1339" s="25"/>
      <c r="AF1339" s="25"/>
      <c r="AG1339" s="26"/>
      <c r="AH1339" s="25"/>
      <c r="AI1339" s="25"/>
    </row>
    <row r="1340" spans="5:35">
      <c r="E1340" s="24"/>
      <c r="F1340" s="24"/>
      <c r="H1340" s="24"/>
      <c r="I1340" s="24"/>
      <c r="J1340" s="24"/>
      <c r="K1340" s="24"/>
      <c r="L1340" s="24"/>
      <c r="M1340" s="24"/>
      <c r="N1340" s="24"/>
      <c r="O1340" s="24"/>
      <c r="P1340" s="24"/>
      <c r="U1340" s="25"/>
      <c r="V1340" s="25"/>
      <c r="W1340" s="25"/>
      <c r="X1340" s="25"/>
      <c r="Y1340" s="25"/>
      <c r="AF1340" s="25"/>
      <c r="AG1340" s="26"/>
      <c r="AH1340" s="25"/>
      <c r="AI1340" s="25"/>
    </row>
    <row r="1341" spans="5:35">
      <c r="E1341" s="24"/>
      <c r="F1341" s="24"/>
      <c r="H1341" s="24"/>
      <c r="I1341" s="24"/>
      <c r="J1341" s="24"/>
      <c r="K1341" s="24"/>
      <c r="L1341" s="24"/>
      <c r="M1341" s="24"/>
      <c r="N1341" s="24"/>
      <c r="O1341" s="24"/>
      <c r="P1341" s="24"/>
      <c r="U1341" s="25"/>
      <c r="V1341" s="25"/>
      <c r="W1341" s="25"/>
      <c r="X1341" s="25"/>
      <c r="Y1341" s="25"/>
      <c r="AF1341" s="25"/>
      <c r="AG1341" s="26"/>
      <c r="AH1341" s="25"/>
      <c r="AI1341" s="25"/>
    </row>
    <row r="1342" spans="5:35">
      <c r="E1342" s="24"/>
      <c r="F1342" s="24"/>
      <c r="H1342" s="24"/>
      <c r="I1342" s="24"/>
      <c r="J1342" s="24"/>
      <c r="K1342" s="24"/>
      <c r="L1342" s="24"/>
      <c r="M1342" s="24"/>
      <c r="N1342" s="24"/>
      <c r="O1342" s="24"/>
      <c r="P1342" s="24"/>
      <c r="U1342" s="25"/>
      <c r="V1342" s="25"/>
      <c r="W1342" s="25"/>
      <c r="X1342" s="25"/>
      <c r="Y1342" s="25"/>
      <c r="AF1342" s="25"/>
      <c r="AG1342" s="26"/>
      <c r="AH1342" s="25"/>
      <c r="AI1342" s="25"/>
    </row>
    <row r="1343" spans="5:35">
      <c r="E1343" s="24"/>
      <c r="F1343" s="24"/>
      <c r="H1343" s="24"/>
      <c r="I1343" s="24"/>
      <c r="J1343" s="24"/>
      <c r="K1343" s="24"/>
      <c r="L1343" s="24"/>
      <c r="M1343" s="24"/>
      <c r="N1343" s="24"/>
      <c r="O1343" s="24"/>
      <c r="P1343" s="24"/>
      <c r="U1343" s="25"/>
      <c r="V1343" s="25"/>
      <c r="W1343" s="25"/>
      <c r="X1343" s="25"/>
      <c r="Y1343" s="25"/>
      <c r="AF1343" s="25"/>
      <c r="AG1343" s="26"/>
      <c r="AH1343" s="25"/>
      <c r="AI1343" s="25"/>
    </row>
    <row r="1344" spans="5:35">
      <c r="E1344" s="24"/>
      <c r="F1344" s="24"/>
      <c r="H1344" s="24"/>
      <c r="I1344" s="24"/>
      <c r="J1344" s="24"/>
      <c r="K1344" s="24"/>
      <c r="L1344" s="24"/>
      <c r="M1344" s="24"/>
      <c r="N1344" s="24"/>
      <c r="O1344" s="24"/>
      <c r="P1344" s="24"/>
      <c r="U1344" s="25"/>
      <c r="V1344" s="25"/>
      <c r="W1344" s="25"/>
      <c r="X1344" s="25"/>
      <c r="Y1344" s="25"/>
      <c r="AF1344" s="25"/>
      <c r="AG1344" s="26"/>
      <c r="AH1344" s="25"/>
      <c r="AI1344" s="25"/>
    </row>
    <row r="1345" spans="5:35">
      <c r="E1345" s="24"/>
      <c r="F1345" s="24"/>
      <c r="H1345" s="24"/>
      <c r="I1345" s="24"/>
      <c r="J1345" s="24"/>
      <c r="K1345" s="24"/>
      <c r="L1345" s="24"/>
      <c r="M1345" s="24"/>
      <c r="N1345" s="24"/>
      <c r="O1345" s="24"/>
      <c r="P1345" s="24"/>
      <c r="U1345" s="25"/>
      <c r="V1345" s="25"/>
      <c r="W1345" s="25"/>
      <c r="X1345" s="25"/>
      <c r="Y1345" s="25"/>
      <c r="AF1345" s="25"/>
      <c r="AG1345" s="26"/>
      <c r="AH1345" s="25"/>
      <c r="AI1345" s="25"/>
    </row>
    <row r="1346" spans="5:35">
      <c r="E1346" s="24"/>
      <c r="F1346" s="24"/>
      <c r="H1346" s="24"/>
      <c r="I1346" s="24"/>
      <c r="J1346" s="24"/>
      <c r="K1346" s="24"/>
      <c r="L1346" s="24"/>
      <c r="M1346" s="24"/>
      <c r="N1346" s="24"/>
      <c r="O1346" s="24"/>
      <c r="P1346" s="24"/>
      <c r="U1346" s="25"/>
      <c r="V1346" s="25"/>
      <c r="W1346" s="25"/>
      <c r="X1346" s="25"/>
      <c r="Y1346" s="25"/>
      <c r="AF1346" s="25"/>
      <c r="AG1346" s="26"/>
      <c r="AH1346" s="25"/>
      <c r="AI1346" s="25"/>
    </row>
    <row r="1347" spans="5:35">
      <c r="E1347" s="24"/>
      <c r="F1347" s="24"/>
      <c r="H1347" s="24"/>
      <c r="I1347" s="24"/>
      <c r="J1347" s="24"/>
      <c r="K1347" s="24"/>
      <c r="L1347" s="24"/>
      <c r="M1347" s="24"/>
      <c r="N1347" s="24"/>
      <c r="O1347" s="24"/>
      <c r="P1347" s="24"/>
      <c r="U1347" s="25"/>
      <c r="V1347" s="25"/>
      <c r="W1347" s="25"/>
      <c r="X1347" s="25"/>
      <c r="Y1347" s="25"/>
      <c r="AF1347" s="25"/>
      <c r="AG1347" s="26"/>
      <c r="AH1347" s="25"/>
      <c r="AI1347" s="25"/>
    </row>
    <row r="1348" spans="5:35">
      <c r="E1348" s="24"/>
      <c r="F1348" s="24"/>
      <c r="H1348" s="24"/>
      <c r="I1348" s="24"/>
      <c r="J1348" s="24"/>
      <c r="K1348" s="24"/>
      <c r="L1348" s="24"/>
      <c r="M1348" s="24"/>
      <c r="N1348" s="24"/>
      <c r="O1348" s="24"/>
      <c r="P1348" s="24"/>
      <c r="U1348" s="25"/>
      <c r="V1348" s="25"/>
      <c r="W1348" s="25"/>
      <c r="X1348" s="25"/>
      <c r="Y1348" s="25"/>
      <c r="AF1348" s="25"/>
      <c r="AG1348" s="26"/>
      <c r="AH1348" s="25"/>
      <c r="AI1348" s="25"/>
    </row>
    <row r="1349" spans="5:35">
      <c r="E1349" s="24"/>
      <c r="F1349" s="24"/>
      <c r="H1349" s="24"/>
      <c r="I1349" s="24"/>
      <c r="J1349" s="24"/>
      <c r="K1349" s="24"/>
      <c r="L1349" s="24"/>
      <c r="M1349" s="24"/>
      <c r="N1349" s="24"/>
      <c r="O1349" s="24"/>
      <c r="P1349" s="24"/>
      <c r="U1349" s="25"/>
      <c r="V1349" s="25"/>
      <c r="W1349" s="25"/>
      <c r="X1349" s="25"/>
      <c r="Y1349" s="25"/>
      <c r="AF1349" s="25"/>
      <c r="AG1349" s="26"/>
      <c r="AH1349" s="25"/>
      <c r="AI1349" s="25"/>
    </row>
    <row r="1350" spans="5:35">
      <c r="E1350" s="24"/>
      <c r="F1350" s="24"/>
      <c r="H1350" s="24"/>
      <c r="I1350" s="24"/>
      <c r="J1350" s="24"/>
      <c r="K1350" s="24"/>
      <c r="L1350" s="24"/>
      <c r="M1350" s="24"/>
      <c r="N1350" s="24"/>
      <c r="O1350" s="24"/>
      <c r="P1350" s="24"/>
      <c r="U1350" s="25"/>
      <c r="V1350" s="25"/>
      <c r="W1350" s="25"/>
      <c r="X1350" s="25"/>
      <c r="Y1350" s="25"/>
      <c r="AF1350" s="25"/>
      <c r="AG1350" s="26"/>
      <c r="AH1350" s="25"/>
      <c r="AI1350" s="25"/>
    </row>
    <row r="1351" spans="5:35">
      <c r="E1351" s="24"/>
      <c r="F1351" s="24"/>
      <c r="H1351" s="24"/>
      <c r="I1351" s="24"/>
      <c r="J1351" s="24"/>
      <c r="K1351" s="24"/>
      <c r="L1351" s="24"/>
      <c r="M1351" s="24"/>
      <c r="N1351" s="24"/>
      <c r="O1351" s="24"/>
      <c r="P1351" s="24"/>
      <c r="U1351" s="25"/>
      <c r="V1351" s="25"/>
      <c r="W1351" s="25"/>
      <c r="X1351" s="25"/>
      <c r="Y1351" s="25"/>
      <c r="AF1351" s="25"/>
      <c r="AG1351" s="26"/>
      <c r="AH1351" s="25"/>
      <c r="AI1351" s="25"/>
    </row>
    <row r="1352" spans="5:35">
      <c r="E1352" s="24"/>
      <c r="F1352" s="24"/>
      <c r="H1352" s="24"/>
      <c r="I1352" s="24"/>
      <c r="J1352" s="24"/>
      <c r="K1352" s="24"/>
      <c r="L1352" s="24"/>
      <c r="M1352" s="24"/>
      <c r="N1352" s="24"/>
      <c r="O1352" s="24"/>
      <c r="P1352" s="24"/>
      <c r="U1352" s="25"/>
      <c r="V1352" s="25"/>
      <c r="W1352" s="25"/>
      <c r="X1352" s="25"/>
      <c r="Y1352" s="25"/>
      <c r="AF1352" s="25"/>
      <c r="AG1352" s="26"/>
      <c r="AH1352" s="25"/>
      <c r="AI1352" s="25"/>
    </row>
    <row r="1353" spans="5:35">
      <c r="E1353" s="24"/>
      <c r="F1353" s="24"/>
      <c r="H1353" s="24"/>
      <c r="I1353" s="24"/>
      <c r="J1353" s="24"/>
      <c r="K1353" s="24"/>
      <c r="L1353" s="24"/>
      <c r="M1353" s="24"/>
      <c r="N1353" s="24"/>
      <c r="O1353" s="24"/>
      <c r="P1353" s="24"/>
      <c r="U1353" s="25"/>
      <c r="V1353" s="25"/>
      <c r="W1353" s="25"/>
      <c r="X1353" s="25"/>
      <c r="Y1353" s="25"/>
      <c r="AF1353" s="25"/>
      <c r="AG1353" s="26"/>
      <c r="AH1353" s="25"/>
      <c r="AI1353" s="25"/>
    </row>
    <row r="1354" spans="5:35">
      <c r="E1354" s="24"/>
      <c r="F1354" s="24"/>
      <c r="H1354" s="24"/>
      <c r="I1354" s="24"/>
      <c r="J1354" s="24"/>
      <c r="K1354" s="24"/>
      <c r="L1354" s="24"/>
      <c r="M1354" s="24"/>
      <c r="N1354" s="24"/>
      <c r="O1354" s="24"/>
      <c r="P1354" s="24"/>
      <c r="U1354" s="25"/>
      <c r="V1354" s="25"/>
      <c r="W1354" s="25"/>
      <c r="X1354" s="25"/>
      <c r="Y1354" s="25"/>
      <c r="AF1354" s="25"/>
      <c r="AG1354" s="26"/>
      <c r="AH1354" s="25"/>
      <c r="AI1354" s="25"/>
    </row>
    <row r="1355" spans="5:35">
      <c r="E1355" s="24"/>
      <c r="F1355" s="24"/>
      <c r="H1355" s="24"/>
      <c r="I1355" s="24"/>
      <c r="J1355" s="24"/>
      <c r="K1355" s="24"/>
      <c r="L1355" s="24"/>
      <c r="M1355" s="24"/>
      <c r="N1355" s="24"/>
      <c r="O1355" s="24"/>
      <c r="P1355" s="24"/>
      <c r="U1355" s="25"/>
      <c r="V1355" s="25"/>
      <c r="W1355" s="25"/>
      <c r="X1355" s="25"/>
      <c r="Y1355" s="25"/>
      <c r="AF1355" s="25"/>
      <c r="AG1355" s="26"/>
      <c r="AH1355" s="25"/>
      <c r="AI1355" s="25"/>
    </row>
    <row r="1356" spans="5:35">
      <c r="E1356" s="24"/>
      <c r="F1356" s="24"/>
      <c r="H1356" s="24"/>
      <c r="I1356" s="24"/>
      <c r="J1356" s="24"/>
      <c r="K1356" s="24"/>
      <c r="L1356" s="24"/>
      <c r="M1356" s="24"/>
      <c r="N1356" s="24"/>
      <c r="O1356" s="24"/>
      <c r="P1356" s="24"/>
      <c r="U1356" s="25"/>
      <c r="V1356" s="25"/>
      <c r="W1356" s="25"/>
      <c r="X1356" s="25"/>
      <c r="Y1356" s="25"/>
      <c r="AF1356" s="25"/>
      <c r="AG1356" s="26"/>
      <c r="AH1356" s="25"/>
      <c r="AI1356" s="25"/>
    </row>
    <row r="1357" spans="5:35">
      <c r="E1357" s="24"/>
      <c r="F1357" s="24"/>
      <c r="H1357" s="24"/>
      <c r="I1357" s="24"/>
      <c r="J1357" s="24"/>
      <c r="K1357" s="24"/>
      <c r="L1357" s="24"/>
      <c r="M1357" s="24"/>
      <c r="N1357" s="24"/>
      <c r="O1357" s="24"/>
      <c r="P1357" s="24"/>
      <c r="U1357" s="25"/>
      <c r="V1357" s="25"/>
      <c r="W1357" s="25"/>
      <c r="X1357" s="25"/>
      <c r="Y1357" s="25"/>
      <c r="AF1357" s="25"/>
      <c r="AG1357" s="26"/>
      <c r="AH1357" s="25"/>
      <c r="AI1357" s="25"/>
    </row>
    <row r="1358" spans="5:35">
      <c r="E1358" s="24"/>
      <c r="F1358" s="24"/>
      <c r="H1358" s="24"/>
      <c r="I1358" s="24"/>
      <c r="J1358" s="24"/>
      <c r="K1358" s="24"/>
      <c r="L1358" s="24"/>
      <c r="M1358" s="24"/>
      <c r="N1358" s="24"/>
      <c r="O1358" s="24"/>
      <c r="P1358" s="24"/>
      <c r="U1358" s="25"/>
      <c r="V1358" s="25"/>
      <c r="W1358" s="25"/>
      <c r="X1358" s="25"/>
      <c r="Y1358" s="25"/>
      <c r="AF1358" s="25"/>
      <c r="AG1358" s="26"/>
      <c r="AH1358" s="25"/>
      <c r="AI1358" s="25"/>
    </row>
    <row r="1359" spans="5:35">
      <c r="E1359" s="24"/>
      <c r="F1359" s="24"/>
      <c r="H1359" s="24"/>
      <c r="I1359" s="24"/>
      <c r="J1359" s="24"/>
      <c r="K1359" s="24"/>
      <c r="L1359" s="24"/>
      <c r="M1359" s="24"/>
      <c r="N1359" s="24"/>
      <c r="O1359" s="24"/>
      <c r="P1359" s="24"/>
      <c r="U1359" s="25"/>
      <c r="V1359" s="25"/>
      <c r="W1359" s="25"/>
      <c r="X1359" s="25"/>
      <c r="Y1359" s="25"/>
      <c r="AF1359" s="25"/>
      <c r="AG1359" s="26"/>
      <c r="AH1359" s="25"/>
      <c r="AI1359" s="25"/>
    </row>
    <row r="1360" spans="5:35">
      <c r="E1360" s="24"/>
      <c r="F1360" s="24"/>
      <c r="H1360" s="24"/>
      <c r="I1360" s="24"/>
      <c r="J1360" s="24"/>
      <c r="K1360" s="24"/>
      <c r="L1360" s="24"/>
      <c r="M1360" s="24"/>
      <c r="N1360" s="24"/>
      <c r="O1360" s="24"/>
      <c r="P1360" s="24"/>
      <c r="U1360" s="25"/>
      <c r="V1360" s="25"/>
      <c r="W1360" s="25"/>
      <c r="X1360" s="25"/>
      <c r="Y1360" s="25"/>
      <c r="AF1360" s="25"/>
      <c r="AG1360" s="26"/>
      <c r="AH1360" s="25"/>
      <c r="AI1360" s="25"/>
    </row>
    <row r="1361" spans="5:35">
      <c r="E1361" s="24"/>
      <c r="F1361" s="24"/>
      <c r="H1361" s="24"/>
      <c r="I1361" s="24"/>
      <c r="J1361" s="24"/>
      <c r="K1361" s="24"/>
      <c r="L1361" s="24"/>
      <c r="M1361" s="24"/>
      <c r="N1361" s="24"/>
      <c r="O1361" s="24"/>
      <c r="P1361" s="24"/>
      <c r="U1361" s="25"/>
      <c r="V1361" s="25"/>
      <c r="W1361" s="25"/>
      <c r="X1361" s="25"/>
      <c r="Y1361" s="25"/>
      <c r="AF1361" s="25"/>
      <c r="AG1361" s="26"/>
      <c r="AH1361" s="25"/>
      <c r="AI1361" s="25"/>
    </row>
    <row r="1362" spans="5:35">
      <c r="E1362" s="24"/>
      <c r="F1362" s="24"/>
      <c r="H1362" s="24"/>
      <c r="I1362" s="24"/>
      <c r="J1362" s="24"/>
      <c r="K1362" s="24"/>
      <c r="L1362" s="24"/>
      <c r="M1362" s="24"/>
      <c r="N1362" s="24"/>
      <c r="O1362" s="24"/>
      <c r="P1362" s="24"/>
      <c r="U1362" s="25"/>
      <c r="V1362" s="25"/>
      <c r="W1362" s="25"/>
      <c r="X1362" s="25"/>
      <c r="Y1362" s="25"/>
      <c r="AF1362" s="25"/>
      <c r="AG1362" s="26"/>
      <c r="AH1362" s="25"/>
      <c r="AI1362" s="25"/>
    </row>
    <row r="1363" spans="5:35">
      <c r="E1363" s="24"/>
      <c r="F1363" s="24"/>
      <c r="H1363" s="24"/>
      <c r="I1363" s="24"/>
      <c r="J1363" s="24"/>
      <c r="K1363" s="24"/>
      <c r="L1363" s="24"/>
      <c r="M1363" s="24"/>
      <c r="N1363" s="24"/>
      <c r="O1363" s="24"/>
      <c r="P1363" s="24"/>
      <c r="U1363" s="25"/>
      <c r="V1363" s="25"/>
      <c r="W1363" s="25"/>
      <c r="X1363" s="25"/>
      <c r="Y1363" s="25"/>
      <c r="AF1363" s="25"/>
      <c r="AG1363" s="26"/>
      <c r="AH1363" s="25"/>
      <c r="AI1363" s="25"/>
    </row>
    <row r="1364" spans="5:35">
      <c r="E1364" s="24"/>
      <c r="F1364" s="24"/>
      <c r="H1364" s="24"/>
      <c r="I1364" s="24"/>
      <c r="J1364" s="24"/>
      <c r="K1364" s="24"/>
      <c r="L1364" s="24"/>
      <c r="M1364" s="24"/>
      <c r="N1364" s="24"/>
      <c r="O1364" s="24"/>
      <c r="P1364" s="24"/>
      <c r="U1364" s="25"/>
      <c r="V1364" s="25"/>
      <c r="W1364" s="25"/>
      <c r="X1364" s="25"/>
      <c r="Y1364" s="25"/>
      <c r="AF1364" s="25"/>
      <c r="AG1364" s="26"/>
      <c r="AH1364" s="25"/>
      <c r="AI1364" s="25"/>
    </row>
    <row r="1365" spans="5:35">
      <c r="E1365" s="24"/>
      <c r="F1365" s="24"/>
      <c r="H1365" s="24"/>
      <c r="I1365" s="24"/>
      <c r="J1365" s="24"/>
      <c r="K1365" s="24"/>
      <c r="L1365" s="24"/>
      <c r="M1365" s="24"/>
      <c r="N1365" s="24"/>
      <c r="O1365" s="24"/>
      <c r="P1365" s="24"/>
      <c r="U1365" s="25"/>
      <c r="V1365" s="25"/>
      <c r="W1365" s="25"/>
      <c r="X1365" s="25"/>
      <c r="Y1365" s="25"/>
      <c r="AF1365" s="25"/>
      <c r="AG1365" s="26"/>
      <c r="AH1365" s="25"/>
      <c r="AI1365" s="25"/>
    </row>
    <row r="1366" spans="5:35">
      <c r="E1366" s="24"/>
      <c r="F1366" s="24"/>
      <c r="H1366" s="24"/>
      <c r="I1366" s="24"/>
      <c r="J1366" s="24"/>
      <c r="K1366" s="24"/>
      <c r="L1366" s="24"/>
      <c r="M1366" s="24"/>
      <c r="N1366" s="24"/>
      <c r="O1366" s="24"/>
      <c r="P1366" s="24"/>
      <c r="U1366" s="25"/>
      <c r="V1366" s="25"/>
      <c r="W1366" s="25"/>
      <c r="X1366" s="25"/>
      <c r="Y1366" s="25"/>
      <c r="AF1366" s="25"/>
      <c r="AG1366" s="26"/>
      <c r="AH1366" s="25"/>
      <c r="AI1366" s="25"/>
    </row>
    <row r="1367" spans="5:35">
      <c r="E1367" s="24"/>
      <c r="F1367" s="24"/>
      <c r="H1367" s="24"/>
      <c r="I1367" s="24"/>
      <c r="J1367" s="24"/>
      <c r="K1367" s="24"/>
      <c r="L1367" s="24"/>
      <c r="M1367" s="24"/>
      <c r="N1367" s="24"/>
      <c r="O1367" s="24"/>
      <c r="P1367" s="24"/>
      <c r="U1367" s="25"/>
      <c r="V1367" s="25"/>
      <c r="W1367" s="25"/>
      <c r="X1367" s="25"/>
      <c r="Y1367" s="25"/>
      <c r="AF1367" s="25"/>
      <c r="AG1367" s="26"/>
      <c r="AH1367" s="25"/>
      <c r="AI1367" s="25"/>
    </row>
    <row r="1368" spans="5:35">
      <c r="E1368" s="24"/>
      <c r="F1368" s="24"/>
      <c r="H1368" s="24"/>
      <c r="I1368" s="24"/>
      <c r="J1368" s="24"/>
      <c r="K1368" s="24"/>
      <c r="L1368" s="24"/>
      <c r="M1368" s="24"/>
      <c r="N1368" s="24"/>
      <c r="O1368" s="24"/>
      <c r="P1368" s="24"/>
      <c r="U1368" s="25"/>
      <c r="V1368" s="25"/>
      <c r="W1368" s="25"/>
      <c r="X1368" s="25"/>
      <c r="Y1368" s="25"/>
      <c r="AF1368" s="25"/>
      <c r="AG1368" s="26"/>
      <c r="AH1368" s="25"/>
      <c r="AI1368" s="25"/>
    </row>
    <row r="1369" spans="5:35">
      <c r="E1369" s="24"/>
      <c r="F1369" s="24"/>
      <c r="H1369" s="24"/>
      <c r="I1369" s="24"/>
      <c r="J1369" s="24"/>
      <c r="K1369" s="24"/>
      <c r="L1369" s="24"/>
      <c r="M1369" s="24"/>
      <c r="N1369" s="24"/>
      <c r="O1369" s="24"/>
      <c r="P1369" s="24"/>
      <c r="U1369" s="25"/>
      <c r="V1369" s="25"/>
      <c r="W1369" s="25"/>
      <c r="X1369" s="25"/>
      <c r="Y1369" s="25"/>
      <c r="AF1369" s="25"/>
      <c r="AG1369" s="26"/>
      <c r="AH1369" s="25"/>
      <c r="AI1369" s="25"/>
    </row>
    <row r="1370" spans="5:35">
      <c r="E1370" s="24"/>
      <c r="F1370" s="24"/>
      <c r="H1370" s="24"/>
      <c r="I1370" s="24"/>
      <c r="J1370" s="24"/>
      <c r="K1370" s="24"/>
      <c r="L1370" s="24"/>
      <c r="M1370" s="24"/>
      <c r="N1370" s="24"/>
      <c r="O1370" s="24"/>
      <c r="P1370" s="24"/>
      <c r="U1370" s="25"/>
      <c r="V1370" s="25"/>
      <c r="W1370" s="25"/>
      <c r="X1370" s="25"/>
      <c r="Y1370" s="25"/>
      <c r="AF1370" s="25"/>
      <c r="AG1370" s="26"/>
      <c r="AH1370" s="25"/>
      <c r="AI1370" s="25"/>
    </row>
    <row r="1371" spans="5:35">
      <c r="E1371" s="24"/>
      <c r="F1371" s="24"/>
      <c r="H1371" s="24"/>
      <c r="I1371" s="24"/>
      <c r="J1371" s="24"/>
      <c r="K1371" s="24"/>
      <c r="L1371" s="24"/>
      <c r="M1371" s="24"/>
      <c r="N1371" s="24"/>
      <c r="O1371" s="24"/>
      <c r="P1371" s="24"/>
      <c r="U1371" s="25"/>
      <c r="V1371" s="25"/>
      <c r="W1371" s="25"/>
      <c r="X1371" s="25"/>
      <c r="Y1371" s="25"/>
      <c r="AF1371" s="25"/>
      <c r="AG1371" s="26"/>
      <c r="AH1371" s="25"/>
      <c r="AI1371" s="25"/>
    </row>
    <row r="1372" spans="5:35">
      <c r="E1372" s="24"/>
      <c r="F1372" s="24"/>
      <c r="H1372" s="24"/>
      <c r="I1372" s="24"/>
      <c r="J1372" s="24"/>
      <c r="K1372" s="24"/>
      <c r="L1372" s="24"/>
      <c r="M1372" s="24"/>
      <c r="N1372" s="24"/>
      <c r="O1372" s="24"/>
      <c r="P1372" s="24"/>
      <c r="U1372" s="25"/>
      <c r="V1372" s="25"/>
      <c r="W1372" s="25"/>
      <c r="X1372" s="25"/>
      <c r="Y1372" s="25"/>
      <c r="AF1372" s="25"/>
      <c r="AG1372" s="26"/>
      <c r="AH1372" s="25"/>
      <c r="AI1372" s="25"/>
    </row>
    <row r="1373" spans="5:35">
      <c r="E1373" s="24"/>
      <c r="F1373" s="24"/>
      <c r="H1373" s="24"/>
      <c r="I1373" s="24"/>
      <c r="J1373" s="24"/>
      <c r="K1373" s="24"/>
      <c r="L1373" s="24"/>
      <c r="M1373" s="24"/>
      <c r="N1373" s="24"/>
      <c r="O1373" s="24"/>
      <c r="P1373" s="24"/>
      <c r="U1373" s="25"/>
      <c r="V1373" s="25"/>
      <c r="W1373" s="25"/>
      <c r="X1373" s="25"/>
      <c r="Y1373" s="25"/>
      <c r="AF1373" s="25"/>
      <c r="AG1373" s="26"/>
      <c r="AH1373" s="25"/>
      <c r="AI1373" s="25"/>
    </row>
    <row r="1374" spans="5:35">
      <c r="E1374" s="24"/>
      <c r="F1374" s="24"/>
      <c r="H1374" s="24"/>
      <c r="I1374" s="24"/>
      <c r="J1374" s="24"/>
      <c r="K1374" s="24"/>
      <c r="L1374" s="24"/>
      <c r="M1374" s="24"/>
      <c r="N1374" s="24"/>
      <c r="O1374" s="24"/>
      <c r="P1374" s="24"/>
      <c r="U1374" s="25"/>
      <c r="V1374" s="25"/>
      <c r="W1374" s="25"/>
      <c r="X1374" s="25"/>
      <c r="Y1374" s="25"/>
      <c r="AF1374" s="25"/>
      <c r="AG1374" s="26"/>
      <c r="AH1374" s="25"/>
      <c r="AI1374" s="25"/>
    </row>
    <row r="1375" spans="5:35">
      <c r="E1375" s="24"/>
      <c r="F1375" s="24"/>
      <c r="H1375" s="24"/>
      <c r="I1375" s="24"/>
      <c r="J1375" s="24"/>
      <c r="K1375" s="24"/>
      <c r="L1375" s="24"/>
      <c r="M1375" s="24"/>
      <c r="N1375" s="24"/>
      <c r="O1375" s="24"/>
      <c r="P1375" s="24"/>
      <c r="U1375" s="25"/>
      <c r="V1375" s="25"/>
      <c r="W1375" s="25"/>
      <c r="X1375" s="25"/>
      <c r="Y1375" s="25"/>
      <c r="AF1375" s="25"/>
      <c r="AG1375" s="26"/>
      <c r="AH1375" s="25"/>
      <c r="AI1375" s="25"/>
    </row>
    <row r="1376" spans="5:35">
      <c r="E1376" s="24"/>
      <c r="F1376" s="24"/>
      <c r="H1376" s="24"/>
      <c r="I1376" s="24"/>
      <c r="J1376" s="24"/>
      <c r="K1376" s="24"/>
      <c r="L1376" s="24"/>
      <c r="M1376" s="24"/>
      <c r="N1376" s="24"/>
      <c r="O1376" s="24"/>
      <c r="P1376" s="24"/>
      <c r="U1376" s="25"/>
      <c r="V1376" s="25"/>
      <c r="W1376" s="25"/>
      <c r="X1376" s="25"/>
      <c r="Y1376" s="25"/>
      <c r="AF1376" s="25"/>
      <c r="AG1376" s="26"/>
      <c r="AH1376" s="25"/>
      <c r="AI1376" s="25"/>
    </row>
    <row r="1377" spans="5:35">
      <c r="E1377" s="24"/>
      <c r="F1377" s="24"/>
      <c r="H1377" s="24"/>
      <c r="I1377" s="24"/>
      <c r="J1377" s="24"/>
      <c r="K1377" s="24"/>
      <c r="L1377" s="24"/>
      <c r="M1377" s="24"/>
      <c r="N1377" s="24"/>
      <c r="O1377" s="24"/>
      <c r="P1377" s="24"/>
      <c r="U1377" s="25"/>
      <c r="V1377" s="25"/>
      <c r="W1377" s="25"/>
      <c r="X1377" s="25"/>
      <c r="Y1377" s="25"/>
      <c r="AF1377" s="25"/>
      <c r="AG1377" s="26"/>
      <c r="AH1377" s="25"/>
      <c r="AI1377" s="25"/>
    </row>
    <row r="1378" spans="5:35">
      <c r="E1378" s="24"/>
      <c r="F1378" s="24"/>
      <c r="H1378" s="24"/>
      <c r="I1378" s="24"/>
      <c r="J1378" s="24"/>
      <c r="K1378" s="24"/>
      <c r="L1378" s="24"/>
      <c r="M1378" s="24"/>
      <c r="N1378" s="24"/>
      <c r="O1378" s="24"/>
      <c r="P1378" s="24"/>
      <c r="U1378" s="25"/>
      <c r="V1378" s="25"/>
      <c r="W1378" s="25"/>
      <c r="X1378" s="25"/>
      <c r="Y1378" s="25"/>
      <c r="AF1378" s="25"/>
      <c r="AG1378" s="26"/>
      <c r="AH1378" s="25"/>
      <c r="AI1378" s="25"/>
    </row>
    <row r="1379" spans="5:35">
      <c r="E1379" s="24"/>
      <c r="F1379" s="24"/>
      <c r="H1379" s="24"/>
      <c r="I1379" s="24"/>
      <c r="J1379" s="24"/>
      <c r="K1379" s="24"/>
      <c r="L1379" s="24"/>
      <c r="M1379" s="24"/>
      <c r="N1379" s="24"/>
      <c r="O1379" s="24"/>
      <c r="P1379" s="24"/>
      <c r="U1379" s="25"/>
      <c r="V1379" s="25"/>
      <c r="W1379" s="25"/>
      <c r="X1379" s="25"/>
      <c r="Y1379" s="25"/>
      <c r="AF1379" s="25"/>
      <c r="AG1379" s="26"/>
      <c r="AH1379" s="25"/>
      <c r="AI1379" s="25"/>
    </row>
    <row r="1380" spans="5:35">
      <c r="E1380" s="24"/>
      <c r="F1380" s="24"/>
      <c r="H1380" s="24"/>
      <c r="I1380" s="24"/>
      <c r="J1380" s="24"/>
      <c r="K1380" s="24"/>
      <c r="L1380" s="24"/>
      <c r="M1380" s="24"/>
      <c r="N1380" s="24"/>
      <c r="O1380" s="24"/>
      <c r="P1380" s="24"/>
      <c r="U1380" s="25"/>
      <c r="V1380" s="25"/>
      <c r="W1380" s="25"/>
      <c r="X1380" s="25"/>
      <c r="Y1380" s="25"/>
      <c r="AF1380" s="25"/>
      <c r="AG1380" s="26"/>
      <c r="AH1380" s="25"/>
      <c r="AI1380" s="25"/>
    </row>
    <row r="1381" spans="5:35">
      <c r="E1381" s="24"/>
      <c r="F1381" s="24"/>
      <c r="H1381" s="24"/>
      <c r="I1381" s="24"/>
      <c r="J1381" s="24"/>
      <c r="K1381" s="24"/>
      <c r="L1381" s="24"/>
      <c r="M1381" s="24"/>
      <c r="N1381" s="24"/>
      <c r="O1381" s="24"/>
      <c r="P1381" s="24"/>
      <c r="U1381" s="25"/>
      <c r="V1381" s="25"/>
      <c r="W1381" s="25"/>
      <c r="X1381" s="25"/>
      <c r="Y1381" s="25"/>
      <c r="AF1381" s="25"/>
      <c r="AG1381" s="26"/>
      <c r="AH1381" s="25"/>
      <c r="AI1381" s="25"/>
    </row>
    <row r="1382" spans="5:35">
      <c r="E1382" s="24"/>
      <c r="F1382" s="24"/>
      <c r="H1382" s="24"/>
      <c r="I1382" s="24"/>
      <c r="J1382" s="24"/>
      <c r="K1382" s="24"/>
      <c r="L1382" s="24"/>
      <c r="M1382" s="24"/>
      <c r="N1382" s="24"/>
      <c r="O1382" s="24"/>
      <c r="P1382" s="24"/>
      <c r="U1382" s="25"/>
      <c r="V1382" s="25"/>
      <c r="W1382" s="25"/>
      <c r="X1382" s="25"/>
      <c r="Y1382" s="25"/>
      <c r="AF1382" s="25"/>
      <c r="AG1382" s="26"/>
      <c r="AH1382" s="25"/>
      <c r="AI1382" s="25"/>
    </row>
    <row r="1383" spans="5:35">
      <c r="E1383" s="24"/>
      <c r="F1383" s="24"/>
      <c r="H1383" s="24"/>
      <c r="I1383" s="24"/>
      <c r="J1383" s="24"/>
      <c r="K1383" s="24"/>
      <c r="L1383" s="24"/>
      <c r="M1383" s="24"/>
      <c r="N1383" s="24"/>
      <c r="O1383" s="24"/>
      <c r="P1383" s="24"/>
      <c r="U1383" s="25"/>
      <c r="V1383" s="25"/>
      <c r="W1383" s="25"/>
      <c r="X1383" s="25"/>
      <c r="Y1383" s="25"/>
      <c r="AF1383" s="25"/>
      <c r="AG1383" s="26"/>
      <c r="AH1383" s="25"/>
      <c r="AI1383" s="25"/>
    </row>
    <row r="1384" spans="5:35">
      <c r="E1384" s="24"/>
      <c r="F1384" s="24"/>
      <c r="H1384" s="24"/>
      <c r="I1384" s="24"/>
      <c r="J1384" s="24"/>
      <c r="K1384" s="24"/>
      <c r="L1384" s="24"/>
      <c r="M1384" s="24"/>
      <c r="N1384" s="24"/>
      <c r="O1384" s="24"/>
      <c r="P1384" s="24"/>
      <c r="U1384" s="25"/>
      <c r="V1384" s="25"/>
      <c r="W1384" s="25"/>
      <c r="X1384" s="25"/>
      <c r="Y1384" s="25"/>
      <c r="AF1384" s="25"/>
      <c r="AG1384" s="26"/>
      <c r="AH1384" s="25"/>
      <c r="AI1384" s="25"/>
    </row>
    <row r="1385" spans="5:35">
      <c r="E1385" s="24"/>
      <c r="F1385" s="24"/>
      <c r="H1385" s="24"/>
      <c r="I1385" s="24"/>
      <c r="J1385" s="24"/>
      <c r="K1385" s="24"/>
      <c r="L1385" s="24"/>
      <c r="M1385" s="24"/>
      <c r="N1385" s="24"/>
      <c r="O1385" s="24"/>
      <c r="P1385" s="24"/>
      <c r="U1385" s="25"/>
      <c r="V1385" s="25"/>
      <c r="W1385" s="25"/>
      <c r="X1385" s="25"/>
      <c r="Y1385" s="25"/>
      <c r="AF1385" s="25"/>
      <c r="AG1385" s="26"/>
      <c r="AH1385" s="25"/>
      <c r="AI1385" s="25"/>
    </row>
    <row r="1386" spans="5:35">
      <c r="E1386" s="24"/>
      <c r="F1386" s="24"/>
      <c r="H1386" s="24"/>
      <c r="I1386" s="24"/>
      <c r="J1386" s="24"/>
      <c r="K1386" s="24"/>
      <c r="L1386" s="24"/>
      <c r="M1386" s="24"/>
      <c r="N1386" s="24"/>
      <c r="O1386" s="24"/>
      <c r="P1386" s="24"/>
      <c r="U1386" s="25"/>
      <c r="V1386" s="25"/>
      <c r="W1386" s="25"/>
      <c r="X1386" s="25"/>
      <c r="Y1386" s="25"/>
      <c r="AF1386" s="25"/>
      <c r="AG1386" s="26"/>
      <c r="AH1386" s="25"/>
      <c r="AI1386" s="25"/>
    </row>
    <row r="1387" spans="5:35">
      <c r="E1387" s="24"/>
      <c r="F1387" s="24"/>
      <c r="H1387" s="24"/>
      <c r="I1387" s="24"/>
      <c r="J1387" s="24"/>
      <c r="K1387" s="24"/>
      <c r="L1387" s="24"/>
      <c r="M1387" s="24"/>
      <c r="N1387" s="24"/>
      <c r="O1387" s="24"/>
      <c r="P1387" s="24"/>
      <c r="U1387" s="25"/>
      <c r="V1387" s="25"/>
      <c r="W1387" s="25"/>
      <c r="X1387" s="25"/>
      <c r="Y1387" s="25"/>
      <c r="AF1387" s="25"/>
      <c r="AG1387" s="26"/>
      <c r="AH1387" s="25"/>
      <c r="AI1387" s="25"/>
    </row>
    <row r="1388" spans="5:35">
      <c r="E1388" s="24"/>
      <c r="F1388" s="24"/>
      <c r="H1388" s="24"/>
      <c r="I1388" s="24"/>
      <c r="J1388" s="24"/>
      <c r="K1388" s="24"/>
      <c r="L1388" s="24"/>
      <c r="M1388" s="24"/>
      <c r="N1388" s="24"/>
      <c r="O1388" s="24"/>
      <c r="P1388" s="24"/>
      <c r="U1388" s="25"/>
      <c r="V1388" s="25"/>
      <c r="W1388" s="25"/>
      <c r="X1388" s="25"/>
      <c r="Y1388" s="25"/>
      <c r="AF1388" s="25"/>
      <c r="AG1388" s="26"/>
      <c r="AH1388" s="25"/>
      <c r="AI1388" s="25"/>
    </row>
    <row r="1389" spans="5:35">
      <c r="E1389" s="24"/>
      <c r="F1389" s="24"/>
      <c r="H1389" s="24"/>
      <c r="I1389" s="24"/>
      <c r="J1389" s="24"/>
      <c r="K1389" s="24"/>
      <c r="L1389" s="24"/>
      <c r="M1389" s="24"/>
      <c r="N1389" s="24"/>
      <c r="O1389" s="24"/>
      <c r="P1389" s="24"/>
      <c r="U1389" s="25"/>
      <c r="V1389" s="25"/>
      <c r="W1389" s="25"/>
      <c r="X1389" s="25"/>
      <c r="Y1389" s="25"/>
      <c r="AF1389" s="25"/>
      <c r="AG1389" s="26"/>
      <c r="AH1389" s="25"/>
      <c r="AI1389" s="25"/>
    </row>
    <row r="1390" spans="5:35">
      <c r="E1390" s="24"/>
      <c r="F1390" s="24"/>
      <c r="H1390" s="24"/>
      <c r="I1390" s="24"/>
      <c r="J1390" s="24"/>
      <c r="K1390" s="24"/>
      <c r="L1390" s="24"/>
      <c r="M1390" s="24"/>
      <c r="N1390" s="24"/>
      <c r="O1390" s="24"/>
      <c r="P1390" s="24"/>
      <c r="U1390" s="25"/>
      <c r="V1390" s="25"/>
      <c r="W1390" s="25"/>
      <c r="X1390" s="25"/>
      <c r="Y1390" s="25"/>
      <c r="AF1390" s="25"/>
      <c r="AG1390" s="26"/>
      <c r="AH1390" s="25"/>
      <c r="AI1390" s="25"/>
    </row>
    <row r="1391" spans="5:35">
      <c r="E1391" s="24"/>
      <c r="F1391" s="24"/>
      <c r="H1391" s="24"/>
      <c r="I1391" s="24"/>
      <c r="J1391" s="24"/>
      <c r="K1391" s="24"/>
      <c r="L1391" s="24"/>
      <c r="M1391" s="24"/>
      <c r="N1391" s="24"/>
      <c r="O1391" s="24"/>
      <c r="P1391" s="24"/>
      <c r="U1391" s="25"/>
      <c r="V1391" s="25"/>
      <c r="W1391" s="25"/>
      <c r="X1391" s="25"/>
      <c r="Y1391" s="25"/>
      <c r="AF1391" s="25"/>
      <c r="AG1391" s="26"/>
      <c r="AH1391" s="25"/>
      <c r="AI1391" s="25"/>
    </row>
    <row r="1392" spans="5:35">
      <c r="E1392" s="24"/>
      <c r="F1392" s="24"/>
      <c r="H1392" s="24"/>
      <c r="I1392" s="24"/>
      <c r="J1392" s="24"/>
      <c r="K1392" s="24"/>
      <c r="L1392" s="24"/>
      <c r="M1392" s="24"/>
      <c r="N1392" s="24"/>
      <c r="O1392" s="24"/>
      <c r="P1392" s="24"/>
      <c r="U1392" s="25"/>
      <c r="V1392" s="25"/>
      <c r="W1392" s="25"/>
      <c r="X1392" s="25"/>
      <c r="Y1392" s="25"/>
      <c r="AF1392" s="25"/>
      <c r="AG1392" s="26"/>
      <c r="AH1392" s="25"/>
      <c r="AI1392" s="25"/>
    </row>
    <row r="1393" spans="5:35">
      <c r="E1393" s="24"/>
      <c r="F1393" s="24"/>
      <c r="H1393" s="24"/>
      <c r="I1393" s="24"/>
      <c r="J1393" s="24"/>
      <c r="K1393" s="24"/>
      <c r="L1393" s="24"/>
      <c r="M1393" s="24"/>
      <c r="N1393" s="24"/>
      <c r="O1393" s="24"/>
      <c r="P1393" s="24"/>
      <c r="U1393" s="25"/>
      <c r="V1393" s="25"/>
      <c r="W1393" s="25"/>
      <c r="X1393" s="25"/>
      <c r="Y1393" s="25"/>
      <c r="AF1393" s="25"/>
      <c r="AG1393" s="26"/>
      <c r="AH1393" s="25"/>
      <c r="AI1393" s="25"/>
    </row>
    <row r="1394" spans="5:35">
      <c r="E1394" s="24"/>
      <c r="F1394" s="24"/>
      <c r="H1394" s="24"/>
      <c r="I1394" s="24"/>
      <c r="J1394" s="24"/>
      <c r="K1394" s="24"/>
      <c r="L1394" s="24"/>
      <c r="M1394" s="24"/>
      <c r="N1394" s="24"/>
      <c r="O1394" s="24"/>
      <c r="P1394" s="24"/>
      <c r="U1394" s="25"/>
      <c r="V1394" s="25"/>
      <c r="W1394" s="25"/>
      <c r="X1394" s="25"/>
      <c r="Y1394" s="25"/>
      <c r="AF1394" s="25"/>
      <c r="AG1394" s="26"/>
      <c r="AH1394" s="25"/>
      <c r="AI1394" s="25"/>
    </row>
    <row r="1395" spans="5:35">
      <c r="E1395" s="24"/>
      <c r="F1395" s="24"/>
      <c r="H1395" s="24"/>
      <c r="I1395" s="24"/>
      <c r="J1395" s="24"/>
      <c r="K1395" s="24"/>
      <c r="L1395" s="24"/>
      <c r="M1395" s="24"/>
      <c r="N1395" s="24"/>
      <c r="O1395" s="24"/>
      <c r="P1395" s="24"/>
      <c r="U1395" s="25"/>
      <c r="V1395" s="25"/>
      <c r="W1395" s="25"/>
      <c r="X1395" s="25"/>
      <c r="Y1395" s="25"/>
      <c r="AF1395" s="25"/>
      <c r="AG1395" s="26"/>
      <c r="AH1395" s="25"/>
      <c r="AI1395" s="25"/>
    </row>
    <row r="1396" spans="5:35">
      <c r="E1396" s="24"/>
      <c r="F1396" s="24"/>
      <c r="H1396" s="24"/>
      <c r="I1396" s="24"/>
      <c r="J1396" s="24"/>
      <c r="K1396" s="24"/>
      <c r="L1396" s="24"/>
      <c r="M1396" s="24"/>
      <c r="N1396" s="24"/>
      <c r="O1396" s="24"/>
      <c r="P1396" s="24"/>
      <c r="U1396" s="25"/>
      <c r="V1396" s="25"/>
      <c r="W1396" s="25"/>
      <c r="X1396" s="25"/>
      <c r="Y1396" s="25"/>
      <c r="AF1396" s="25"/>
      <c r="AG1396" s="26"/>
      <c r="AH1396" s="25"/>
      <c r="AI1396" s="25"/>
    </row>
    <row r="1397" spans="5:35">
      <c r="E1397" s="24"/>
      <c r="F1397" s="24"/>
      <c r="H1397" s="24"/>
      <c r="I1397" s="24"/>
      <c r="J1397" s="24"/>
      <c r="K1397" s="24"/>
      <c r="L1397" s="24"/>
      <c r="M1397" s="24"/>
      <c r="N1397" s="24"/>
      <c r="O1397" s="24"/>
      <c r="P1397" s="24"/>
      <c r="U1397" s="25"/>
      <c r="V1397" s="25"/>
      <c r="W1397" s="25"/>
      <c r="X1397" s="25"/>
      <c r="Y1397" s="25"/>
      <c r="AF1397" s="25"/>
      <c r="AG1397" s="26"/>
      <c r="AH1397" s="25"/>
      <c r="AI1397" s="25"/>
    </row>
    <row r="1398" spans="5:35">
      <c r="E1398" s="24"/>
      <c r="F1398" s="24"/>
      <c r="H1398" s="24"/>
      <c r="I1398" s="24"/>
      <c r="J1398" s="24"/>
      <c r="K1398" s="24"/>
      <c r="L1398" s="24"/>
      <c r="M1398" s="24"/>
      <c r="N1398" s="24"/>
      <c r="O1398" s="24"/>
      <c r="P1398" s="24"/>
      <c r="U1398" s="25"/>
      <c r="V1398" s="25"/>
      <c r="W1398" s="25"/>
      <c r="X1398" s="25"/>
      <c r="Y1398" s="25"/>
      <c r="AF1398" s="25"/>
      <c r="AG1398" s="26"/>
      <c r="AH1398" s="25"/>
      <c r="AI1398" s="25"/>
    </row>
    <row r="1399" spans="5:35">
      <c r="E1399" s="24"/>
      <c r="F1399" s="24"/>
      <c r="H1399" s="24"/>
      <c r="I1399" s="24"/>
      <c r="J1399" s="24"/>
      <c r="K1399" s="24"/>
      <c r="L1399" s="24"/>
      <c r="M1399" s="24"/>
      <c r="N1399" s="24"/>
      <c r="O1399" s="24"/>
      <c r="P1399" s="24"/>
      <c r="U1399" s="25"/>
      <c r="V1399" s="25"/>
      <c r="W1399" s="25"/>
      <c r="X1399" s="25"/>
      <c r="Y1399" s="25"/>
      <c r="AF1399" s="25"/>
      <c r="AG1399" s="26"/>
      <c r="AH1399" s="25"/>
      <c r="AI1399" s="25"/>
    </row>
    <row r="1400" spans="5:35">
      <c r="E1400" s="24"/>
      <c r="F1400" s="24"/>
      <c r="H1400" s="24"/>
      <c r="I1400" s="24"/>
      <c r="J1400" s="24"/>
      <c r="K1400" s="24"/>
      <c r="L1400" s="24"/>
      <c r="M1400" s="24"/>
      <c r="N1400" s="24"/>
      <c r="O1400" s="24"/>
      <c r="P1400" s="24"/>
      <c r="U1400" s="25"/>
      <c r="V1400" s="25"/>
      <c r="W1400" s="25"/>
      <c r="X1400" s="25"/>
      <c r="Y1400" s="25"/>
      <c r="AF1400" s="25"/>
      <c r="AG1400" s="26"/>
      <c r="AH1400" s="25"/>
      <c r="AI1400" s="25"/>
    </row>
    <row r="1401" spans="5:35">
      <c r="E1401" s="24"/>
      <c r="F1401" s="24"/>
      <c r="H1401" s="24"/>
      <c r="I1401" s="24"/>
      <c r="J1401" s="24"/>
      <c r="K1401" s="24"/>
      <c r="L1401" s="24"/>
      <c r="M1401" s="24"/>
      <c r="N1401" s="24"/>
      <c r="O1401" s="24"/>
      <c r="P1401" s="24"/>
      <c r="U1401" s="25"/>
      <c r="V1401" s="25"/>
      <c r="W1401" s="25"/>
      <c r="X1401" s="25"/>
      <c r="Y1401" s="25"/>
      <c r="AF1401" s="25"/>
      <c r="AG1401" s="26"/>
      <c r="AH1401" s="25"/>
      <c r="AI1401" s="25"/>
    </row>
    <row r="1402" spans="5:35">
      <c r="E1402" s="24"/>
      <c r="F1402" s="24"/>
      <c r="H1402" s="24"/>
      <c r="I1402" s="24"/>
      <c r="J1402" s="24"/>
      <c r="K1402" s="24"/>
      <c r="L1402" s="24"/>
      <c r="M1402" s="24"/>
      <c r="N1402" s="24"/>
      <c r="O1402" s="24"/>
      <c r="P1402" s="24"/>
      <c r="U1402" s="25"/>
      <c r="V1402" s="25"/>
      <c r="W1402" s="25"/>
      <c r="X1402" s="25"/>
      <c r="Y1402" s="25"/>
      <c r="AF1402" s="25"/>
      <c r="AG1402" s="26"/>
      <c r="AH1402" s="25"/>
      <c r="AI1402" s="25"/>
    </row>
    <row r="1403" spans="5:35">
      <c r="E1403" s="24"/>
      <c r="F1403" s="24"/>
      <c r="H1403" s="24"/>
      <c r="I1403" s="24"/>
      <c r="J1403" s="24"/>
      <c r="K1403" s="24"/>
      <c r="L1403" s="24"/>
      <c r="M1403" s="24"/>
      <c r="N1403" s="24"/>
      <c r="O1403" s="24"/>
      <c r="P1403" s="24"/>
      <c r="U1403" s="25"/>
      <c r="V1403" s="25"/>
      <c r="W1403" s="25"/>
      <c r="X1403" s="25"/>
      <c r="Y1403" s="25"/>
      <c r="AF1403" s="25"/>
      <c r="AG1403" s="26"/>
      <c r="AH1403" s="25"/>
      <c r="AI1403" s="25"/>
    </row>
    <row r="1404" spans="5:35">
      <c r="E1404" s="24"/>
      <c r="F1404" s="24"/>
      <c r="H1404" s="24"/>
      <c r="I1404" s="24"/>
      <c r="J1404" s="24"/>
      <c r="K1404" s="24"/>
      <c r="L1404" s="24"/>
      <c r="M1404" s="24"/>
      <c r="N1404" s="24"/>
      <c r="O1404" s="24"/>
      <c r="P1404" s="24"/>
      <c r="U1404" s="25"/>
      <c r="V1404" s="25"/>
      <c r="W1404" s="25"/>
      <c r="X1404" s="25"/>
      <c r="Y1404" s="25"/>
      <c r="AF1404" s="25"/>
      <c r="AG1404" s="26"/>
      <c r="AH1404" s="25"/>
      <c r="AI1404" s="25"/>
    </row>
    <row r="1405" spans="5:35">
      <c r="E1405" s="24"/>
      <c r="F1405" s="24"/>
      <c r="H1405" s="24"/>
      <c r="I1405" s="24"/>
      <c r="J1405" s="24"/>
      <c r="K1405" s="24"/>
      <c r="L1405" s="24"/>
      <c r="M1405" s="24"/>
      <c r="N1405" s="24"/>
      <c r="O1405" s="24"/>
      <c r="P1405" s="24"/>
      <c r="U1405" s="25"/>
      <c r="V1405" s="25"/>
      <c r="W1405" s="25"/>
      <c r="X1405" s="25"/>
      <c r="Y1405" s="25"/>
      <c r="AF1405" s="25"/>
      <c r="AG1405" s="26"/>
      <c r="AH1405" s="25"/>
      <c r="AI1405" s="25"/>
    </row>
    <row r="1406" spans="5:35">
      <c r="E1406" s="24"/>
      <c r="F1406" s="24"/>
      <c r="H1406" s="24"/>
      <c r="I1406" s="24"/>
      <c r="J1406" s="24"/>
      <c r="K1406" s="24"/>
      <c r="L1406" s="24"/>
      <c r="M1406" s="24"/>
      <c r="N1406" s="24"/>
      <c r="O1406" s="24"/>
      <c r="P1406" s="24"/>
      <c r="U1406" s="25"/>
      <c r="V1406" s="25"/>
      <c r="W1406" s="25"/>
      <c r="X1406" s="25"/>
      <c r="Y1406" s="25"/>
      <c r="AF1406" s="25"/>
      <c r="AG1406" s="26"/>
      <c r="AH1406" s="25"/>
      <c r="AI1406" s="25"/>
    </row>
    <row r="1407" spans="5:35">
      <c r="E1407" s="24"/>
      <c r="F1407" s="24"/>
      <c r="H1407" s="24"/>
      <c r="I1407" s="24"/>
      <c r="J1407" s="24"/>
      <c r="K1407" s="24"/>
      <c r="L1407" s="24"/>
      <c r="M1407" s="24"/>
      <c r="N1407" s="24"/>
      <c r="O1407" s="24"/>
      <c r="P1407" s="24"/>
      <c r="U1407" s="25"/>
      <c r="V1407" s="25"/>
      <c r="W1407" s="25"/>
      <c r="X1407" s="25"/>
      <c r="Y1407" s="25"/>
      <c r="AF1407" s="25"/>
      <c r="AG1407" s="26"/>
      <c r="AH1407" s="25"/>
      <c r="AI1407" s="25"/>
    </row>
    <row r="1408" spans="5:35">
      <c r="E1408" s="24"/>
      <c r="F1408" s="24"/>
      <c r="H1408" s="24"/>
      <c r="I1408" s="24"/>
      <c r="J1408" s="24"/>
      <c r="K1408" s="24"/>
      <c r="L1408" s="24"/>
      <c r="M1408" s="24"/>
      <c r="N1408" s="24"/>
      <c r="O1408" s="24"/>
      <c r="P1408" s="24"/>
      <c r="U1408" s="25"/>
      <c r="V1408" s="25"/>
      <c r="W1408" s="25"/>
      <c r="X1408" s="25"/>
      <c r="Y1408" s="25"/>
      <c r="AF1408" s="25"/>
      <c r="AG1408" s="26"/>
      <c r="AH1408" s="25"/>
      <c r="AI1408" s="25"/>
    </row>
    <row r="1409" spans="5:35">
      <c r="E1409" s="24"/>
      <c r="F1409" s="24"/>
      <c r="H1409" s="24"/>
      <c r="I1409" s="24"/>
      <c r="J1409" s="24"/>
      <c r="K1409" s="24"/>
      <c r="L1409" s="24"/>
      <c r="M1409" s="24"/>
      <c r="N1409" s="24"/>
      <c r="O1409" s="24"/>
      <c r="P1409" s="24"/>
      <c r="U1409" s="25"/>
      <c r="V1409" s="25"/>
      <c r="W1409" s="25"/>
      <c r="X1409" s="25"/>
      <c r="Y1409" s="25"/>
      <c r="AF1409" s="25"/>
      <c r="AG1409" s="26"/>
      <c r="AH1409" s="25"/>
      <c r="AI1409" s="25"/>
    </row>
    <row r="1410" spans="5:35">
      <c r="E1410" s="24"/>
      <c r="F1410" s="24"/>
      <c r="H1410" s="24"/>
      <c r="I1410" s="24"/>
      <c r="J1410" s="24"/>
      <c r="K1410" s="24"/>
      <c r="L1410" s="24"/>
      <c r="M1410" s="24"/>
      <c r="N1410" s="24"/>
      <c r="O1410" s="24"/>
      <c r="P1410" s="24"/>
      <c r="U1410" s="25"/>
      <c r="V1410" s="25"/>
      <c r="W1410" s="25"/>
      <c r="X1410" s="25"/>
      <c r="Y1410" s="25"/>
      <c r="AF1410" s="25"/>
      <c r="AG1410" s="26"/>
      <c r="AH1410" s="25"/>
      <c r="AI1410" s="25"/>
    </row>
    <row r="1411" spans="5:35">
      <c r="E1411" s="24"/>
      <c r="F1411" s="24"/>
      <c r="H1411" s="24"/>
      <c r="I1411" s="24"/>
      <c r="J1411" s="24"/>
      <c r="K1411" s="24"/>
      <c r="L1411" s="24"/>
      <c r="M1411" s="24"/>
      <c r="N1411" s="24"/>
      <c r="O1411" s="24"/>
      <c r="P1411" s="24"/>
      <c r="U1411" s="25"/>
      <c r="V1411" s="25"/>
      <c r="W1411" s="25"/>
      <c r="X1411" s="25"/>
      <c r="Y1411" s="25"/>
      <c r="AF1411" s="25"/>
      <c r="AG1411" s="26"/>
      <c r="AH1411" s="25"/>
      <c r="AI1411" s="25"/>
    </row>
    <row r="1412" spans="5:35">
      <c r="E1412" s="24"/>
      <c r="F1412" s="24"/>
      <c r="H1412" s="24"/>
      <c r="I1412" s="24"/>
      <c r="J1412" s="24"/>
      <c r="K1412" s="24"/>
      <c r="L1412" s="24"/>
      <c r="M1412" s="24"/>
      <c r="N1412" s="24"/>
      <c r="O1412" s="24"/>
      <c r="P1412" s="24"/>
      <c r="U1412" s="25"/>
      <c r="V1412" s="25"/>
      <c r="W1412" s="25"/>
      <c r="X1412" s="25"/>
      <c r="Y1412" s="25"/>
      <c r="AF1412" s="25"/>
      <c r="AG1412" s="26"/>
      <c r="AH1412" s="25"/>
      <c r="AI1412" s="25"/>
    </row>
    <row r="1413" spans="5:35">
      <c r="E1413" s="24"/>
      <c r="F1413" s="24"/>
      <c r="H1413" s="24"/>
      <c r="I1413" s="24"/>
      <c r="J1413" s="24"/>
      <c r="K1413" s="24"/>
      <c r="L1413" s="24"/>
      <c r="M1413" s="24"/>
      <c r="N1413" s="24"/>
      <c r="O1413" s="24"/>
      <c r="P1413" s="24"/>
      <c r="U1413" s="25"/>
      <c r="V1413" s="25"/>
      <c r="W1413" s="25"/>
      <c r="X1413" s="25"/>
      <c r="Y1413" s="25"/>
      <c r="AF1413" s="25"/>
      <c r="AG1413" s="26"/>
      <c r="AH1413" s="25"/>
      <c r="AI1413" s="25"/>
    </row>
    <row r="1414" spans="5:35">
      <c r="E1414" s="24"/>
      <c r="F1414" s="24"/>
      <c r="H1414" s="24"/>
      <c r="I1414" s="24"/>
      <c r="J1414" s="24"/>
      <c r="K1414" s="24"/>
      <c r="L1414" s="24"/>
      <c r="M1414" s="24"/>
      <c r="N1414" s="24"/>
      <c r="O1414" s="24"/>
      <c r="P1414" s="24"/>
      <c r="U1414" s="25"/>
      <c r="V1414" s="25"/>
      <c r="W1414" s="25"/>
      <c r="X1414" s="25"/>
      <c r="Y1414" s="25"/>
      <c r="AF1414" s="25"/>
      <c r="AG1414" s="26"/>
      <c r="AH1414" s="25"/>
      <c r="AI1414" s="25"/>
    </row>
    <row r="1415" spans="5:35">
      <c r="E1415" s="24"/>
      <c r="F1415" s="24"/>
      <c r="H1415" s="24"/>
      <c r="I1415" s="24"/>
      <c r="J1415" s="24"/>
      <c r="K1415" s="24"/>
      <c r="L1415" s="24"/>
      <c r="M1415" s="24"/>
      <c r="N1415" s="24"/>
      <c r="O1415" s="24"/>
      <c r="P1415" s="24"/>
      <c r="U1415" s="25"/>
      <c r="V1415" s="25"/>
      <c r="W1415" s="25"/>
      <c r="X1415" s="25"/>
      <c r="Y1415" s="25"/>
      <c r="AF1415" s="25"/>
      <c r="AG1415" s="26"/>
      <c r="AH1415" s="25"/>
      <c r="AI1415" s="25"/>
    </row>
    <row r="1416" spans="5:35">
      <c r="E1416" s="24"/>
      <c r="F1416" s="24"/>
      <c r="H1416" s="24"/>
      <c r="I1416" s="24"/>
      <c r="J1416" s="24"/>
      <c r="K1416" s="24"/>
      <c r="L1416" s="24"/>
      <c r="M1416" s="24"/>
      <c r="N1416" s="24"/>
      <c r="O1416" s="24"/>
      <c r="P1416" s="24"/>
      <c r="U1416" s="25"/>
      <c r="V1416" s="25"/>
      <c r="W1416" s="25"/>
      <c r="X1416" s="25"/>
      <c r="Y1416" s="25"/>
      <c r="AF1416" s="25"/>
      <c r="AG1416" s="26"/>
      <c r="AH1416" s="25"/>
      <c r="AI1416" s="25"/>
    </row>
    <row r="1417" spans="5:35">
      <c r="E1417" s="24"/>
      <c r="F1417" s="24"/>
      <c r="H1417" s="24"/>
      <c r="I1417" s="24"/>
      <c r="J1417" s="24"/>
      <c r="K1417" s="24"/>
      <c r="L1417" s="24"/>
      <c r="M1417" s="24"/>
      <c r="N1417" s="24"/>
      <c r="O1417" s="24"/>
      <c r="P1417" s="24"/>
      <c r="U1417" s="25"/>
      <c r="V1417" s="25"/>
      <c r="W1417" s="25"/>
      <c r="X1417" s="25"/>
      <c r="Y1417" s="25"/>
      <c r="AF1417" s="25"/>
      <c r="AG1417" s="26"/>
      <c r="AH1417" s="25"/>
      <c r="AI1417" s="25"/>
    </row>
    <row r="1418" spans="5:35">
      <c r="E1418" s="24"/>
      <c r="F1418" s="24"/>
      <c r="H1418" s="24"/>
      <c r="I1418" s="24"/>
      <c r="J1418" s="24"/>
      <c r="K1418" s="24"/>
      <c r="L1418" s="24"/>
      <c r="M1418" s="24"/>
      <c r="N1418" s="24"/>
      <c r="O1418" s="24"/>
      <c r="P1418" s="24"/>
      <c r="U1418" s="25"/>
      <c r="V1418" s="25"/>
      <c r="W1418" s="25"/>
      <c r="X1418" s="25"/>
      <c r="Y1418" s="25"/>
      <c r="AF1418" s="25"/>
      <c r="AG1418" s="26"/>
      <c r="AH1418" s="25"/>
      <c r="AI1418" s="25"/>
    </row>
    <row r="1419" spans="5:35">
      <c r="E1419" s="24"/>
      <c r="F1419" s="24"/>
      <c r="H1419" s="24"/>
      <c r="I1419" s="24"/>
      <c r="J1419" s="24"/>
      <c r="K1419" s="24"/>
      <c r="L1419" s="24"/>
      <c r="M1419" s="24"/>
      <c r="N1419" s="24"/>
      <c r="O1419" s="24"/>
      <c r="P1419" s="24"/>
      <c r="U1419" s="25"/>
      <c r="V1419" s="25"/>
      <c r="W1419" s="25"/>
      <c r="X1419" s="25"/>
      <c r="Y1419" s="25"/>
      <c r="AF1419" s="25"/>
      <c r="AG1419" s="26"/>
      <c r="AH1419" s="25"/>
      <c r="AI1419" s="25"/>
    </row>
    <row r="1420" spans="5:35">
      <c r="E1420" s="24"/>
      <c r="F1420" s="24"/>
      <c r="H1420" s="24"/>
      <c r="I1420" s="24"/>
      <c r="J1420" s="24"/>
      <c r="K1420" s="24"/>
      <c r="L1420" s="24"/>
      <c r="M1420" s="24"/>
      <c r="N1420" s="24"/>
      <c r="O1420" s="24"/>
      <c r="P1420" s="24"/>
      <c r="U1420" s="25"/>
      <c r="V1420" s="25"/>
      <c r="W1420" s="25"/>
      <c r="X1420" s="25"/>
      <c r="Y1420" s="25"/>
      <c r="AF1420" s="25"/>
      <c r="AG1420" s="26"/>
      <c r="AH1420" s="25"/>
      <c r="AI1420" s="25"/>
    </row>
    <row r="1421" spans="5:35">
      <c r="E1421" s="24"/>
      <c r="F1421" s="24"/>
      <c r="H1421" s="24"/>
      <c r="I1421" s="24"/>
      <c r="J1421" s="24"/>
      <c r="K1421" s="24"/>
      <c r="L1421" s="24"/>
      <c r="M1421" s="24"/>
      <c r="N1421" s="24"/>
      <c r="O1421" s="24"/>
      <c r="P1421" s="24"/>
      <c r="U1421" s="25"/>
      <c r="V1421" s="25"/>
      <c r="W1421" s="25"/>
      <c r="X1421" s="25"/>
      <c r="Y1421" s="25"/>
      <c r="AF1421" s="25"/>
      <c r="AG1421" s="26"/>
      <c r="AH1421" s="25"/>
      <c r="AI1421" s="25"/>
    </row>
    <row r="1422" spans="5:35">
      <c r="E1422" s="24"/>
      <c r="F1422" s="24"/>
      <c r="H1422" s="24"/>
      <c r="I1422" s="24"/>
      <c r="J1422" s="24"/>
      <c r="K1422" s="24"/>
      <c r="L1422" s="24"/>
      <c r="M1422" s="24"/>
      <c r="N1422" s="24"/>
      <c r="O1422" s="24"/>
      <c r="P1422" s="24"/>
      <c r="U1422" s="25"/>
      <c r="V1422" s="25"/>
      <c r="W1422" s="25"/>
      <c r="X1422" s="25"/>
      <c r="Y1422" s="25"/>
      <c r="AF1422" s="25"/>
      <c r="AG1422" s="26"/>
      <c r="AH1422" s="25"/>
      <c r="AI1422" s="25"/>
    </row>
    <row r="1423" spans="5:35">
      <c r="E1423" s="24"/>
      <c r="F1423" s="24"/>
      <c r="H1423" s="24"/>
      <c r="I1423" s="24"/>
      <c r="J1423" s="24"/>
      <c r="K1423" s="24"/>
      <c r="L1423" s="24"/>
      <c r="M1423" s="24"/>
      <c r="N1423" s="24"/>
      <c r="O1423" s="24"/>
      <c r="P1423" s="24"/>
      <c r="U1423" s="25"/>
      <c r="V1423" s="25"/>
      <c r="W1423" s="25"/>
      <c r="X1423" s="25"/>
      <c r="Y1423" s="25"/>
      <c r="AF1423" s="25"/>
      <c r="AG1423" s="26"/>
      <c r="AH1423" s="25"/>
      <c r="AI1423" s="25"/>
    </row>
    <row r="1424" spans="5:35">
      <c r="E1424" s="24"/>
      <c r="F1424" s="24"/>
      <c r="H1424" s="24"/>
      <c r="I1424" s="24"/>
      <c r="J1424" s="24"/>
      <c r="K1424" s="24"/>
      <c r="L1424" s="24"/>
      <c r="M1424" s="24"/>
      <c r="N1424" s="24"/>
      <c r="O1424" s="24"/>
      <c r="P1424" s="24"/>
      <c r="U1424" s="25"/>
      <c r="V1424" s="25"/>
      <c r="W1424" s="25"/>
      <c r="X1424" s="25"/>
      <c r="Y1424" s="25"/>
      <c r="AF1424" s="25"/>
      <c r="AG1424" s="26"/>
      <c r="AH1424" s="25"/>
      <c r="AI1424" s="25"/>
    </row>
    <row r="1425" spans="5:35">
      <c r="E1425" s="24"/>
      <c r="F1425" s="24"/>
      <c r="H1425" s="24"/>
      <c r="I1425" s="24"/>
      <c r="J1425" s="24"/>
      <c r="K1425" s="24"/>
      <c r="L1425" s="24"/>
      <c r="M1425" s="24"/>
      <c r="N1425" s="24"/>
      <c r="O1425" s="24"/>
      <c r="P1425" s="24"/>
      <c r="U1425" s="25"/>
      <c r="V1425" s="25"/>
      <c r="W1425" s="25"/>
      <c r="X1425" s="25"/>
      <c r="Y1425" s="25"/>
      <c r="AF1425" s="25"/>
      <c r="AG1425" s="26"/>
      <c r="AH1425" s="25"/>
      <c r="AI1425" s="25"/>
    </row>
    <row r="1426" spans="5:35">
      <c r="E1426" s="24"/>
      <c r="F1426" s="24"/>
      <c r="H1426" s="24"/>
      <c r="I1426" s="24"/>
      <c r="J1426" s="24"/>
      <c r="K1426" s="24"/>
      <c r="L1426" s="24"/>
      <c r="M1426" s="24"/>
      <c r="N1426" s="24"/>
      <c r="O1426" s="24"/>
      <c r="P1426" s="24"/>
      <c r="U1426" s="25"/>
      <c r="V1426" s="25"/>
      <c r="W1426" s="25"/>
      <c r="X1426" s="25"/>
      <c r="Y1426" s="25"/>
      <c r="AF1426" s="25"/>
      <c r="AG1426" s="26"/>
      <c r="AH1426" s="25"/>
      <c r="AI1426" s="25"/>
    </row>
    <row r="1427" spans="5:35">
      <c r="E1427" s="24"/>
      <c r="F1427" s="24"/>
      <c r="H1427" s="24"/>
      <c r="I1427" s="24"/>
      <c r="J1427" s="24"/>
      <c r="K1427" s="24"/>
      <c r="L1427" s="24"/>
      <c r="M1427" s="24"/>
      <c r="N1427" s="24"/>
      <c r="O1427" s="24"/>
      <c r="P1427" s="24"/>
      <c r="U1427" s="25"/>
      <c r="V1427" s="25"/>
      <c r="W1427" s="25"/>
      <c r="X1427" s="25"/>
      <c r="Y1427" s="25"/>
      <c r="AF1427" s="25"/>
      <c r="AG1427" s="26"/>
      <c r="AH1427" s="25"/>
      <c r="AI1427" s="25"/>
    </row>
    <row r="1428" spans="5:35">
      <c r="E1428" s="24"/>
      <c r="F1428" s="24"/>
      <c r="H1428" s="24"/>
      <c r="I1428" s="24"/>
      <c r="J1428" s="24"/>
      <c r="K1428" s="24"/>
      <c r="L1428" s="24"/>
      <c r="M1428" s="24"/>
      <c r="N1428" s="24"/>
      <c r="O1428" s="24"/>
      <c r="P1428" s="24"/>
      <c r="U1428" s="25"/>
      <c r="V1428" s="25"/>
      <c r="W1428" s="25"/>
      <c r="X1428" s="25"/>
      <c r="Y1428" s="25"/>
      <c r="AF1428" s="25"/>
      <c r="AG1428" s="26"/>
      <c r="AH1428" s="25"/>
      <c r="AI1428" s="25"/>
    </row>
    <row r="1429" spans="5:35">
      <c r="E1429" s="24"/>
      <c r="F1429" s="24"/>
      <c r="H1429" s="24"/>
      <c r="I1429" s="24"/>
      <c r="J1429" s="24"/>
      <c r="K1429" s="24"/>
      <c r="L1429" s="24"/>
      <c r="M1429" s="24"/>
      <c r="N1429" s="24"/>
      <c r="O1429" s="24"/>
      <c r="P1429" s="24"/>
      <c r="U1429" s="25"/>
      <c r="V1429" s="25"/>
      <c r="W1429" s="25"/>
      <c r="X1429" s="25"/>
      <c r="Y1429" s="25"/>
      <c r="AF1429" s="25"/>
      <c r="AG1429" s="26"/>
      <c r="AH1429" s="25"/>
      <c r="AI1429" s="25"/>
    </row>
    <row r="1430" spans="5:35">
      <c r="E1430" s="24"/>
      <c r="F1430" s="24"/>
      <c r="H1430" s="24"/>
      <c r="I1430" s="24"/>
      <c r="J1430" s="24"/>
      <c r="K1430" s="24"/>
      <c r="L1430" s="24"/>
      <c r="M1430" s="24"/>
      <c r="N1430" s="24"/>
      <c r="O1430" s="24"/>
      <c r="P1430" s="24"/>
      <c r="U1430" s="25"/>
      <c r="V1430" s="25"/>
      <c r="W1430" s="25"/>
      <c r="X1430" s="25"/>
      <c r="Y1430" s="25"/>
      <c r="AF1430" s="25"/>
      <c r="AG1430" s="26"/>
      <c r="AH1430" s="25"/>
      <c r="AI1430" s="25"/>
    </row>
    <row r="1431" spans="5:35">
      <c r="E1431" s="24"/>
      <c r="F1431" s="24"/>
      <c r="H1431" s="24"/>
      <c r="I1431" s="24"/>
      <c r="J1431" s="24"/>
      <c r="K1431" s="24"/>
      <c r="L1431" s="24"/>
      <c r="M1431" s="24"/>
      <c r="N1431" s="24"/>
      <c r="O1431" s="24"/>
      <c r="P1431" s="24"/>
      <c r="U1431" s="25"/>
      <c r="V1431" s="25"/>
      <c r="W1431" s="25"/>
      <c r="X1431" s="25"/>
      <c r="Y1431" s="25"/>
      <c r="AF1431" s="25"/>
      <c r="AG1431" s="26"/>
      <c r="AH1431" s="25"/>
      <c r="AI1431" s="25"/>
    </row>
    <row r="1432" spans="5:35">
      <c r="E1432" s="24"/>
      <c r="F1432" s="24"/>
      <c r="H1432" s="24"/>
      <c r="I1432" s="24"/>
      <c r="J1432" s="24"/>
      <c r="K1432" s="24"/>
      <c r="L1432" s="24"/>
      <c r="M1432" s="24"/>
      <c r="N1432" s="24"/>
      <c r="O1432" s="24"/>
      <c r="P1432" s="24"/>
      <c r="U1432" s="25"/>
      <c r="V1432" s="25"/>
      <c r="W1432" s="25"/>
      <c r="X1432" s="25"/>
      <c r="Y1432" s="25"/>
      <c r="AF1432" s="25"/>
      <c r="AG1432" s="26"/>
      <c r="AH1432" s="25"/>
      <c r="AI1432" s="25"/>
    </row>
    <row r="1433" spans="5:35">
      <c r="E1433" s="24"/>
      <c r="F1433" s="24"/>
      <c r="H1433" s="24"/>
      <c r="I1433" s="24"/>
      <c r="J1433" s="24"/>
      <c r="K1433" s="24"/>
      <c r="L1433" s="24"/>
      <c r="M1433" s="24"/>
      <c r="N1433" s="24"/>
      <c r="O1433" s="24"/>
      <c r="P1433" s="24"/>
      <c r="U1433" s="25"/>
      <c r="V1433" s="25"/>
      <c r="W1433" s="25"/>
      <c r="X1433" s="25"/>
      <c r="Y1433" s="25"/>
      <c r="AF1433" s="25"/>
      <c r="AG1433" s="26"/>
      <c r="AH1433" s="25"/>
      <c r="AI1433" s="25"/>
    </row>
    <row r="1434" spans="5:35">
      <c r="E1434" s="24"/>
      <c r="F1434" s="24"/>
      <c r="H1434" s="24"/>
      <c r="I1434" s="24"/>
      <c r="J1434" s="24"/>
      <c r="K1434" s="24"/>
      <c r="L1434" s="24"/>
      <c r="M1434" s="24"/>
      <c r="N1434" s="24"/>
      <c r="O1434" s="24"/>
      <c r="P1434" s="24"/>
      <c r="U1434" s="25"/>
      <c r="V1434" s="25"/>
      <c r="W1434" s="25"/>
      <c r="X1434" s="25"/>
      <c r="Y1434" s="25"/>
      <c r="AF1434" s="25"/>
      <c r="AG1434" s="26"/>
      <c r="AH1434" s="25"/>
      <c r="AI1434" s="25"/>
    </row>
    <row r="1435" spans="5:35">
      <c r="E1435" s="24"/>
      <c r="F1435" s="24"/>
      <c r="H1435" s="24"/>
      <c r="I1435" s="24"/>
      <c r="J1435" s="24"/>
      <c r="K1435" s="24"/>
      <c r="L1435" s="24"/>
      <c r="M1435" s="24"/>
      <c r="N1435" s="24"/>
      <c r="O1435" s="24"/>
      <c r="P1435" s="24"/>
      <c r="U1435" s="25"/>
      <c r="V1435" s="25"/>
      <c r="W1435" s="25"/>
      <c r="X1435" s="25"/>
      <c r="Y1435" s="25"/>
      <c r="AF1435" s="25"/>
      <c r="AG1435" s="26"/>
      <c r="AH1435" s="25"/>
      <c r="AI1435" s="25"/>
    </row>
    <row r="1436" spans="5:35">
      <c r="E1436" s="24"/>
      <c r="F1436" s="24"/>
      <c r="H1436" s="24"/>
      <c r="I1436" s="24"/>
      <c r="J1436" s="24"/>
      <c r="K1436" s="24"/>
      <c r="L1436" s="24"/>
      <c r="M1436" s="24"/>
      <c r="N1436" s="24"/>
      <c r="O1436" s="24"/>
      <c r="P1436" s="24"/>
      <c r="U1436" s="25"/>
      <c r="V1436" s="25"/>
      <c r="W1436" s="25"/>
      <c r="X1436" s="25"/>
      <c r="Y1436" s="25"/>
      <c r="AF1436" s="25"/>
      <c r="AG1436" s="26"/>
      <c r="AH1436" s="25"/>
      <c r="AI1436" s="25"/>
    </row>
    <row r="1437" spans="5:35">
      <c r="E1437" s="24"/>
      <c r="F1437" s="24"/>
      <c r="H1437" s="24"/>
      <c r="I1437" s="24"/>
      <c r="J1437" s="24"/>
      <c r="K1437" s="24"/>
      <c r="L1437" s="24"/>
      <c r="M1437" s="24"/>
      <c r="N1437" s="24"/>
      <c r="O1437" s="24"/>
      <c r="P1437" s="24"/>
      <c r="U1437" s="25"/>
      <c r="V1437" s="25"/>
      <c r="W1437" s="25"/>
      <c r="X1437" s="25"/>
      <c r="Y1437" s="25"/>
      <c r="AF1437" s="25"/>
      <c r="AG1437" s="26"/>
      <c r="AH1437" s="25"/>
      <c r="AI1437" s="25"/>
    </row>
    <row r="1438" spans="5:35">
      <c r="E1438" s="24"/>
      <c r="F1438" s="24"/>
      <c r="H1438" s="24"/>
      <c r="I1438" s="24"/>
      <c r="J1438" s="24"/>
      <c r="K1438" s="24"/>
      <c r="L1438" s="24"/>
      <c r="M1438" s="24"/>
      <c r="N1438" s="24"/>
      <c r="O1438" s="24"/>
      <c r="P1438" s="24"/>
      <c r="U1438" s="25"/>
      <c r="V1438" s="25"/>
      <c r="W1438" s="25"/>
      <c r="X1438" s="25"/>
      <c r="Y1438" s="25"/>
      <c r="AF1438" s="25"/>
      <c r="AG1438" s="26"/>
      <c r="AH1438" s="25"/>
      <c r="AI1438" s="25"/>
    </row>
    <row r="1439" spans="5:35">
      <c r="E1439" s="24"/>
      <c r="F1439" s="24"/>
      <c r="H1439" s="24"/>
      <c r="I1439" s="24"/>
      <c r="J1439" s="24"/>
      <c r="K1439" s="24"/>
      <c r="L1439" s="24"/>
      <c r="M1439" s="24"/>
      <c r="N1439" s="24"/>
      <c r="O1439" s="24"/>
      <c r="P1439" s="24"/>
      <c r="U1439" s="25"/>
      <c r="V1439" s="25"/>
      <c r="W1439" s="25"/>
      <c r="X1439" s="25"/>
      <c r="Y1439" s="25"/>
      <c r="AF1439" s="25"/>
      <c r="AG1439" s="26"/>
      <c r="AH1439" s="25"/>
      <c r="AI1439" s="25"/>
    </row>
    <row r="1440" spans="5:35">
      <c r="E1440" s="24"/>
      <c r="F1440" s="24"/>
      <c r="H1440" s="24"/>
      <c r="I1440" s="24"/>
      <c r="J1440" s="24"/>
      <c r="K1440" s="24"/>
      <c r="L1440" s="24"/>
      <c r="M1440" s="24"/>
      <c r="N1440" s="24"/>
      <c r="O1440" s="24"/>
      <c r="P1440" s="24"/>
      <c r="U1440" s="25"/>
      <c r="V1440" s="25"/>
      <c r="W1440" s="25"/>
      <c r="X1440" s="25"/>
      <c r="Y1440" s="25"/>
      <c r="AF1440" s="25"/>
      <c r="AG1440" s="26"/>
      <c r="AH1440" s="25"/>
      <c r="AI1440" s="25"/>
    </row>
    <row r="1441" spans="5:35">
      <c r="E1441" s="24"/>
      <c r="F1441" s="24"/>
      <c r="H1441" s="24"/>
      <c r="I1441" s="24"/>
      <c r="J1441" s="24"/>
      <c r="K1441" s="24"/>
      <c r="L1441" s="24"/>
      <c r="M1441" s="24"/>
      <c r="N1441" s="24"/>
      <c r="O1441" s="24"/>
      <c r="P1441" s="24"/>
      <c r="U1441" s="25"/>
      <c r="V1441" s="25"/>
      <c r="W1441" s="25"/>
      <c r="X1441" s="25"/>
      <c r="Y1441" s="25"/>
      <c r="AF1441" s="25"/>
      <c r="AG1441" s="26"/>
      <c r="AH1441" s="25"/>
      <c r="AI1441" s="25"/>
    </row>
    <row r="1442" spans="5:35">
      <c r="E1442" s="24"/>
      <c r="F1442" s="24"/>
      <c r="H1442" s="24"/>
      <c r="I1442" s="24"/>
      <c r="J1442" s="24"/>
      <c r="K1442" s="24"/>
      <c r="L1442" s="24"/>
      <c r="M1442" s="24"/>
      <c r="N1442" s="24"/>
      <c r="O1442" s="24"/>
      <c r="P1442" s="24"/>
      <c r="U1442" s="25"/>
      <c r="V1442" s="25"/>
      <c r="W1442" s="25"/>
      <c r="X1442" s="25"/>
      <c r="Y1442" s="25"/>
      <c r="AF1442" s="25"/>
      <c r="AG1442" s="26"/>
      <c r="AH1442" s="25"/>
      <c r="AI1442" s="25"/>
    </row>
    <row r="1443" spans="5:35">
      <c r="E1443" s="24"/>
      <c r="F1443" s="24"/>
      <c r="H1443" s="24"/>
      <c r="I1443" s="24"/>
      <c r="J1443" s="24"/>
      <c r="K1443" s="24"/>
      <c r="L1443" s="24"/>
      <c r="M1443" s="24"/>
      <c r="N1443" s="24"/>
      <c r="O1443" s="24"/>
      <c r="P1443" s="24"/>
      <c r="U1443" s="25"/>
      <c r="V1443" s="25"/>
      <c r="W1443" s="25"/>
      <c r="X1443" s="25"/>
      <c r="Y1443" s="25"/>
      <c r="AF1443" s="25"/>
      <c r="AG1443" s="26"/>
      <c r="AH1443" s="25"/>
      <c r="AI1443" s="25"/>
    </row>
    <row r="1444" spans="5:35">
      <c r="E1444" s="24"/>
      <c r="F1444" s="24"/>
      <c r="H1444" s="24"/>
      <c r="I1444" s="24"/>
      <c r="J1444" s="24"/>
      <c r="K1444" s="24"/>
      <c r="L1444" s="24"/>
      <c r="M1444" s="24"/>
      <c r="N1444" s="24"/>
      <c r="O1444" s="24"/>
      <c r="P1444" s="24"/>
      <c r="U1444" s="25"/>
      <c r="V1444" s="25"/>
      <c r="W1444" s="25"/>
      <c r="X1444" s="25"/>
      <c r="Y1444" s="25"/>
      <c r="AF1444" s="25"/>
      <c r="AG1444" s="26"/>
      <c r="AH1444" s="25"/>
      <c r="AI1444" s="25"/>
    </row>
    <row r="1445" spans="5:35">
      <c r="E1445" s="24"/>
      <c r="F1445" s="24"/>
      <c r="H1445" s="24"/>
      <c r="I1445" s="24"/>
      <c r="J1445" s="24"/>
      <c r="K1445" s="24"/>
      <c r="L1445" s="24"/>
      <c r="M1445" s="24"/>
      <c r="N1445" s="24"/>
      <c r="O1445" s="24"/>
      <c r="P1445" s="24"/>
      <c r="U1445" s="25"/>
      <c r="V1445" s="25"/>
      <c r="W1445" s="25"/>
      <c r="X1445" s="25"/>
      <c r="Y1445" s="25"/>
      <c r="AF1445" s="25"/>
      <c r="AG1445" s="26"/>
      <c r="AH1445" s="25"/>
      <c r="AI1445" s="25"/>
    </row>
    <row r="1446" spans="5:35">
      <c r="E1446" s="24"/>
      <c r="F1446" s="24"/>
      <c r="H1446" s="24"/>
      <c r="I1446" s="24"/>
      <c r="J1446" s="24"/>
      <c r="K1446" s="24"/>
      <c r="L1446" s="24"/>
      <c r="M1446" s="24"/>
      <c r="N1446" s="24"/>
      <c r="O1446" s="24"/>
      <c r="P1446" s="24"/>
      <c r="U1446" s="25"/>
      <c r="V1446" s="25"/>
      <c r="W1446" s="25"/>
      <c r="X1446" s="25"/>
      <c r="Y1446" s="25"/>
      <c r="AF1446" s="25"/>
      <c r="AG1446" s="26"/>
      <c r="AH1446" s="25"/>
      <c r="AI1446" s="25"/>
    </row>
    <row r="1447" spans="5:35">
      <c r="E1447" s="24"/>
      <c r="F1447" s="24"/>
      <c r="H1447" s="24"/>
      <c r="I1447" s="24"/>
      <c r="J1447" s="24"/>
      <c r="K1447" s="24"/>
      <c r="L1447" s="24"/>
      <c r="M1447" s="24"/>
      <c r="N1447" s="24"/>
      <c r="O1447" s="24"/>
      <c r="P1447" s="24"/>
      <c r="U1447" s="25"/>
      <c r="V1447" s="25"/>
      <c r="W1447" s="25"/>
      <c r="X1447" s="25"/>
      <c r="Y1447" s="25"/>
      <c r="AF1447" s="25"/>
      <c r="AG1447" s="26"/>
      <c r="AH1447" s="25"/>
      <c r="AI1447" s="25"/>
    </row>
    <row r="1448" spans="5:35">
      <c r="E1448" s="24"/>
      <c r="F1448" s="24"/>
      <c r="H1448" s="24"/>
      <c r="I1448" s="24"/>
      <c r="J1448" s="24"/>
      <c r="K1448" s="24"/>
      <c r="L1448" s="24"/>
      <c r="M1448" s="24"/>
      <c r="N1448" s="24"/>
      <c r="O1448" s="24"/>
      <c r="P1448" s="24"/>
      <c r="U1448" s="25"/>
      <c r="V1448" s="25"/>
      <c r="W1448" s="25"/>
      <c r="X1448" s="25"/>
      <c r="Y1448" s="25"/>
      <c r="AF1448" s="25"/>
      <c r="AG1448" s="26"/>
      <c r="AH1448" s="25"/>
      <c r="AI1448" s="25"/>
    </row>
    <row r="1449" spans="5:35">
      <c r="E1449" s="24"/>
      <c r="F1449" s="24"/>
      <c r="H1449" s="24"/>
      <c r="I1449" s="24"/>
      <c r="J1449" s="24"/>
      <c r="K1449" s="24"/>
      <c r="L1449" s="24"/>
      <c r="M1449" s="24"/>
      <c r="N1449" s="24"/>
      <c r="O1449" s="24"/>
      <c r="P1449" s="24"/>
      <c r="U1449" s="25"/>
      <c r="V1449" s="25"/>
      <c r="W1449" s="25"/>
      <c r="X1449" s="25"/>
      <c r="Y1449" s="25"/>
      <c r="AF1449" s="25"/>
      <c r="AG1449" s="26"/>
      <c r="AH1449" s="25"/>
      <c r="AI1449" s="25"/>
    </row>
    <row r="1450" spans="5:35">
      <c r="E1450" s="24"/>
      <c r="F1450" s="24"/>
      <c r="H1450" s="24"/>
      <c r="I1450" s="24"/>
      <c r="J1450" s="24"/>
      <c r="K1450" s="24"/>
      <c r="L1450" s="24"/>
      <c r="M1450" s="24"/>
      <c r="N1450" s="24"/>
      <c r="O1450" s="24"/>
      <c r="P1450" s="24"/>
      <c r="U1450" s="25"/>
      <c r="V1450" s="25"/>
      <c r="W1450" s="25"/>
      <c r="X1450" s="25"/>
      <c r="Y1450" s="25"/>
      <c r="AF1450" s="25"/>
      <c r="AG1450" s="26"/>
      <c r="AH1450" s="25"/>
      <c r="AI1450" s="25"/>
    </row>
    <row r="1451" spans="5:35">
      <c r="E1451" s="24"/>
      <c r="F1451" s="24"/>
      <c r="H1451" s="24"/>
      <c r="I1451" s="24"/>
      <c r="J1451" s="24"/>
      <c r="K1451" s="24"/>
      <c r="L1451" s="24"/>
      <c r="M1451" s="24"/>
      <c r="N1451" s="24"/>
      <c r="O1451" s="24"/>
      <c r="P1451" s="24"/>
      <c r="U1451" s="25"/>
      <c r="V1451" s="25"/>
      <c r="W1451" s="25"/>
      <c r="X1451" s="25"/>
      <c r="Y1451" s="25"/>
      <c r="AF1451" s="25"/>
      <c r="AG1451" s="26"/>
      <c r="AH1451" s="25"/>
      <c r="AI1451" s="25"/>
    </row>
    <row r="1452" spans="5:35">
      <c r="E1452" s="24"/>
      <c r="F1452" s="24"/>
      <c r="H1452" s="24"/>
      <c r="I1452" s="24"/>
      <c r="J1452" s="24"/>
      <c r="K1452" s="24"/>
      <c r="L1452" s="24"/>
      <c r="M1452" s="24"/>
      <c r="N1452" s="24"/>
      <c r="O1452" s="24"/>
      <c r="P1452" s="24"/>
      <c r="U1452" s="25"/>
      <c r="V1452" s="25"/>
      <c r="W1452" s="25"/>
      <c r="X1452" s="25"/>
      <c r="Y1452" s="25"/>
      <c r="AF1452" s="25"/>
      <c r="AG1452" s="26"/>
      <c r="AH1452" s="25"/>
      <c r="AI1452" s="25"/>
    </row>
    <row r="1453" spans="5:35">
      <c r="E1453" s="24"/>
      <c r="F1453" s="24"/>
      <c r="H1453" s="24"/>
      <c r="I1453" s="24"/>
      <c r="J1453" s="24"/>
      <c r="K1453" s="24"/>
      <c r="L1453" s="24"/>
      <c r="M1453" s="24"/>
      <c r="N1453" s="24"/>
      <c r="O1453" s="24"/>
      <c r="P1453" s="24"/>
      <c r="U1453" s="25"/>
      <c r="V1453" s="25"/>
      <c r="W1453" s="25"/>
      <c r="X1453" s="25"/>
      <c r="Y1453" s="25"/>
      <c r="AF1453" s="25"/>
      <c r="AG1453" s="26"/>
      <c r="AH1453" s="25"/>
      <c r="AI1453" s="25"/>
    </row>
    <row r="1454" spans="5:35">
      <c r="E1454" s="24"/>
      <c r="F1454" s="24"/>
      <c r="H1454" s="24"/>
      <c r="I1454" s="24"/>
      <c r="J1454" s="24"/>
      <c r="K1454" s="24"/>
      <c r="L1454" s="24"/>
      <c r="M1454" s="24"/>
      <c r="N1454" s="24"/>
      <c r="O1454" s="24"/>
      <c r="P1454" s="24"/>
      <c r="U1454" s="25"/>
      <c r="V1454" s="25"/>
      <c r="W1454" s="25"/>
      <c r="X1454" s="25"/>
      <c r="Y1454" s="25"/>
      <c r="AF1454" s="25"/>
      <c r="AG1454" s="26"/>
      <c r="AH1454" s="25"/>
      <c r="AI1454" s="25"/>
    </row>
    <row r="1455" spans="5:35">
      <c r="E1455" s="24"/>
      <c r="F1455" s="24"/>
      <c r="H1455" s="24"/>
      <c r="I1455" s="24"/>
      <c r="J1455" s="24"/>
      <c r="K1455" s="24"/>
      <c r="L1455" s="24"/>
      <c r="M1455" s="24"/>
      <c r="N1455" s="24"/>
      <c r="O1455" s="24"/>
      <c r="P1455" s="24"/>
      <c r="U1455" s="25"/>
      <c r="V1455" s="25"/>
      <c r="W1455" s="25"/>
      <c r="X1455" s="25"/>
      <c r="Y1455" s="25"/>
      <c r="AF1455" s="25"/>
      <c r="AG1455" s="26"/>
      <c r="AH1455" s="25"/>
      <c r="AI1455" s="25"/>
    </row>
    <row r="1456" spans="5:35">
      <c r="E1456" s="24"/>
      <c r="F1456" s="24"/>
      <c r="H1456" s="24"/>
      <c r="I1456" s="24"/>
      <c r="J1456" s="24"/>
      <c r="K1456" s="24"/>
      <c r="L1456" s="24"/>
      <c r="M1456" s="24"/>
      <c r="N1456" s="24"/>
      <c r="O1456" s="24"/>
      <c r="P1456" s="24"/>
      <c r="U1456" s="25"/>
      <c r="V1456" s="25"/>
      <c r="W1456" s="25"/>
      <c r="X1456" s="25"/>
      <c r="Y1456" s="25"/>
      <c r="AF1456" s="25"/>
      <c r="AG1456" s="26"/>
      <c r="AH1456" s="25"/>
      <c r="AI1456" s="25"/>
    </row>
    <row r="1457" spans="5:35">
      <c r="E1457" s="24"/>
      <c r="F1457" s="24"/>
      <c r="H1457" s="24"/>
      <c r="I1457" s="24"/>
      <c r="J1457" s="24"/>
      <c r="K1457" s="24"/>
      <c r="L1457" s="24"/>
      <c r="M1457" s="24"/>
      <c r="N1457" s="24"/>
      <c r="O1457" s="24"/>
      <c r="P1457" s="24"/>
      <c r="U1457" s="25"/>
      <c r="V1457" s="25"/>
      <c r="W1457" s="25"/>
      <c r="X1457" s="25"/>
      <c r="Y1457" s="25"/>
      <c r="AF1457" s="25"/>
      <c r="AG1457" s="26"/>
      <c r="AH1457" s="25"/>
      <c r="AI1457" s="25"/>
    </row>
    <row r="1458" spans="5:35">
      <c r="E1458" s="24"/>
      <c r="F1458" s="24"/>
      <c r="H1458" s="24"/>
      <c r="I1458" s="24"/>
      <c r="J1458" s="24"/>
      <c r="K1458" s="24"/>
      <c r="L1458" s="24"/>
      <c r="M1458" s="24"/>
      <c r="N1458" s="24"/>
      <c r="O1458" s="24"/>
      <c r="P1458" s="24"/>
      <c r="U1458" s="25"/>
      <c r="V1458" s="25"/>
      <c r="W1458" s="25"/>
      <c r="X1458" s="25"/>
      <c r="Y1458" s="25"/>
      <c r="AF1458" s="25"/>
      <c r="AG1458" s="26"/>
      <c r="AH1458" s="25"/>
      <c r="AI1458" s="25"/>
    </row>
    <row r="1459" spans="5:35">
      <c r="E1459" s="24"/>
      <c r="F1459" s="24"/>
      <c r="H1459" s="24"/>
      <c r="I1459" s="24"/>
      <c r="J1459" s="24"/>
      <c r="K1459" s="24"/>
      <c r="L1459" s="24"/>
      <c r="M1459" s="24"/>
      <c r="N1459" s="24"/>
      <c r="O1459" s="24"/>
      <c r="P1459" s="24"/>
      <c r="U1459" s="25"/>
      <c r="V1459" s="25"/>
      <c r="W1459" s="25"/>
      <c r="X1459" s="25"/>
      <c r="Y1459" s="25"/>
      <c r="AF1459" s="25"/>
      <c r="AG1459" s="26"/>
      <c r="AH1459" s="25"/>
      <c r="AI1459" s="25"/>
    </row>
    <row r="1460" spans="5:35">
      <c r="E1460" s="24"/>
      <c r="F1460" s="24"/>
      <c r="H1460" s="24"/>
      <c r="I1460" s="24"/>
      <c r="J1460" s="24"/>
      <c r="K1460" s="24"/>
      <c r="L1460" s="24"/>
      <c r="M1460" s="24"/>
      <c r="N1460" s="24"/>
      <c r="O1460" s="24"/>
      <c r="P1460" s="24"/>
      <c r="U1460" s="25"/>
      <c r="V1460" s="25"/>
      <c r="W1460" s="25"/>
      <c r="X1460" s="25"/>
      <c r="Y1460" s="25"/>
      <c r="AF1460" s="25"/>
      <c r="AG1460" s="26"/>
      <c r="AH1460" s="25"/>
      <c r="AI1460" s="25"/>
    </row>
    <row r="1461" spans="5:35">
      <c r="E1461" s="24"/>
      <c r="F1461" s="24"/>
      <c r="H1461" s="24"/>
      <c r="I1461" s="24"/>
      <c r="J1461" s="24"/>
      <c r="K1461" s="24"/>
      <c r="L1461" s="24"/>
      <c r="M1461" s="24"/>
      <c r="N1461" s="24"/>
      <c r="O1461" s="24"/>
      <c r="P1461" s="24"/>
      <c r="U1461" s="25"/>
      <c r="V1461" s="25"/>
      <c r="W1461" s="25"/>
      <c r="X1461" s="25"/>
      <c r="Y1461" s="25"/>
      <c r="AF1461" s="25"/>
      <c r="AG1461" s="26"/>
      <c r="AH1461" s="25"/>
      <c r="AI1461" s="25"/>
    </row>
    <row r="1462" spans="5:35">
      <c r="E1462" s="24"/>
      <c r="F1462" s="24"/>
      <c r="H1462" s="24"/>
      <c r="I1462" s="24"/>
      <c r="J1462" s="24"/>
      <c r="K1462" s="24"/>
      <c r="L1462" s="24"/>
      <c r="M1462" s="24"/>
      <c r="N1462" s="24"/>
      <c r="O1462" s="24"/>
      <c r="P1462" s="24"/>
      <c r="U1462" s="25"/>
      <c r="V1462" s="25"/>
      <c r="W1462" s="25"/>
      <c r="X1462" s="25"/>
      <c r="Y1462" s="25"/>
      <c r="AF1462" s="25"/>
      <c r="AG1462" s="26"/>
      <c r="AH1462" s="25"/>
      <c r="AI1462" s="25"/>
    </row>
    <row r="1463" spans="5:35">
      <c r="E1463" s="24"/>
      <c r="F1463" s="24"/>
      <c r="H1463" s="24"/>
      <c r="I1463" s="24"/>
      <c r="J1463" s="24"/>
      <c r="K1463" s="24"/>
      <c r="L1463" s="24"/>
      <c r="M1463" s="24"/>
      <c r="N1463" s="24"/>
      <c r="O1463" s="24"/>
      <c r="P1463" s="24"/>
      <c r="U1463" s="25"/>
      <c r="V1463" s="25"/>
      <c r="W1463" s="25"/>
      <c r="X1463" s="25"/>
      <c r="Y1463" s="25"/>
      <c r="AF1463" s="25"/>
      <c r="AG1463" s="26"/>
      <c r="AH1463" s="25"/>
      <c r="AI1463" s="25"/>
    </row>
    <row r="1464" spans="5:35">
      <c r="E1464" s="24"/>
      <c r="F1464" s="24"/>
      <c r="H1464" s="24"/>
      <c r="I1464" s="24"/>
      <c r="J1464" s="24"/>
      <c r="K1464" s="24"/>
      <c r="L1464" s="24"/>
      <c r="M1464" s="24"/>
      <c r="N1464" s="24"/>
      <c r="O1464" s="24"/>
      <c r="P1464" s="24"/>
      <c r="U1464" s="25"/>
      <c r="V1464" s="25"/>
      <c r="W1464" s="25"/>
      <c r="X1464" s="25"/>
      <c r="Y1464" s="25"/>
      <c r="AF1464" s="25"/>
      <c r="AG1464" s="26"/>
      <c r="AH1464" s="25"/>
      <c r="AI1464" s="25"/>
    </row>
    <row r="1465" spans="5:35">
      <c r="E1465" s="24"/>
      <c r="F1465" s="24"/>
      <c r="H1465" s="24"/>
      <c r="I1465" s="24"/>
      <c r="J1465" s="24"/>
      <c r="K1465" s="24"/>
      <c r="L1465" s="24"/>
      <c r="M1465" s="24"/>
      <c r="N1465" s="24"/>
      <c r="O1465" s="24"/>
      <c r="P1465" s="24"/>
      <c r="U1465" s="25"/>
      <c r="V1465" s="25"/>
      <c r="W1465" s="25"/>
      <c r="X1465" s="25"/>
      <c r="Y1465" s="25"/>
      <c r="AF1465" s="25"/>
      <c r="AG1465" s="26"/>
      <c r="AH1465" s="25"/>
      <c r="AI1465" s="25"/>
    </row>
    <row r="1466" spans="5:35">
      <c r="E1466" s="24"/>
      <c r="F1466" s="24"/>
      <c r="H1466" s="24"/>
      <c r="I1466" s="24"/>
      <c r="J1466" s="24"/>
      <c r="K1466" s="24"/>
      <c r="L1466" s="24"/>
      <c r="M1466" s="24"/>
      <c r="N1466" s="24"/>
      <c r="O1466" s="24"/>
      <c r="P1466" s="24"/>
      <c r="U1466" s="25"/>
      <c r="V1466" s="25"/>
      <c r="W1466" s="25"/>
      <c r="X1466" s="25"/>
      <c r="Y1466" s="25"/>
      <c r="AF1466" s="25"/>
      <c r="AG1466" s="26"/>
      <c r="AH1466" s="25"/>
      <c r="AI1466" s="25"/>
    </row>
    <row r="1467" spans="5:35">
      <c r="E1467" s="24"/>
      <c r="F1467" s="24"/>
      <c r="H1467" s="24"/>
      <c r="I1467" s="24"/>
      <c r="J1467" s="24"/>
      <c r="K1467" s="24"/>
      <c r="L1467" s="24"/>
      <c r="M1467" s="24"/>
      <c r="N1467" s="24"/>
      <c r="O1467" s="24"/>
      <c r="P1467" s="24"/>
      <c r="U1467" s="25"/>
      <c r="V1467" s="25"/>
      <c r="W1467" s="25"/>
      <c r="X1467" s="25"/>
      <c r="Y1467" s="25"/>
      <c r="AF1467" s="25"/>
      <c r="AG1467" s="26"/>
      <c r="AH1467" s="25"/>
      <c r="AI1467" s="25"/>
    </row>
    <row r="1468" spans="5:35">
      <c r="E1468" s="24"/>
      <c r="F1468" s="24"/>
      <c r="H1468" s="24"/>
      <c r="I1468" s="24"/>
      <c r="J1468" s="24"/>
      <c r="K1468" s="24"/>
      <c r="L1468" s="24"/>
      <c r="M1468" s="24"/>
      <c r="N1468" s="24"/>
      <c r="O1468" s="24"/>
      <c r="P1468" s="24"/>
      <c r="U1468" s="25"/>
      <c r="V1468" s="25"/>
      <c r="W1468" s="25"/>
      <c r="X1468" s="25"/>
      <c r="Y1468" s="25"/>
      <c r="AF1468" s="25"/>
      <c r="AG1468" s="26"/>
      <c r="AH1468" s="25"/>
      <c r="AI1468" s="25"/>
    </row>
    <row r="1469" spans="5:35">
      <c r="E1469" s="24"/>
      <c r="F1469" s="24"/>
      <c r="H1469" s="24"/>
      <c r="I1469" s="24"/>
      <c r="J1469" s="24"/>
      <c r="K1469" s="24"/>
      <c r="L1469" s="24"/>
      <c r="M1469" s="24"/>
      <c r="N1469" s="24"/>
      <c r="O1469" s="24"/>
      <c r="P1469" s="24"/>
      <c r="U1469" s="25"/>
      <c r="V1469" s="25"/>
      <c r="W1469" s="25"/>
      <c r="X1469" s="25"/>
      <c r="Y1469" s="25"/>
      <c r="AF1469" s="25"/>
      <c r="AG1469" s="26"/>
      <c r="AH1469" s="25"/>
      <c r="AI1469" s="25"/>
    </row>
    <row r="1470" spans="5:35">
      <c r="E1470" s="24"/>
      <c r="F1470" s="24"/>
      <c r="H1470" s="24"/>
      <c r="I1470" s="24"/>
      <c r="J1470" s="24"/>
      <c r="K1470" s="24"/>
      <c r="L1470" s="24"/>
      <c r="M1470" s="24"/>
      <c r="N1470" s="24"/>
      <c r="O1470" s="24"/>
      <c r="P1470" s="24"/>
      <c r="U1470" s="25"/>
      <c r="V1470" s="25"/>
      <c r="W1470" s="25"/>
      <c r="X1470" s="25"/>
      <c r="Y1470" s="25"/>
      <c r="AF1470" s="25"/>
      <c r="AG1470" s="26"/>
      <c r="AH1470" s="25"/>
      <c r="AI1470" s="25"/>
    </row>
    <row r="1471" spans="5:35">
      <c r="E1471" s="24"/>
      <c r="F1471" s="24"/>
      <c r="H1471" s="24"/>
      <c r="I1471" s="24"/>
      <c r="J1471" s="24"/>
      <c r="K1471" s="24"/>
      <c r="L1471" s="24"/>
      <c r="M1471" s="24"/>
      <c r="N1471" s="24"/>
      <c r="O1471" s="24"/>
      <c r="P1471" s="24"/>
      <c r="U1471" s="25"/>
      <c r="V1471" s="25"/>
      <c r="W1471" s="25"/>
      <c r="X1471" s="25"/>
      <c r="Y1471" s="25"/>
      <c r="AF1471" s="25"/>
      <c r="AG1471" s="26"/>
      <c r="AH1471" s="25"/>
      <c r="AI1471" s="25"/>
    </row>
    <row r="1472" spans="5:35">
      <c r="E1472" s="24"/>
      <c r="F1472" s="24"/>
      <c r="H1472" s="24"/>
      <c r="I1472" s="24"/>
      <c r="J1472" s="24"/>
      <c r="K1472" s="24"/>
      <c r="L1472" s="24"/>
      <c r="M1472" s="24"/>
      <c r="N1472" s="24"/>
      <c r="O1472" s="24"/>
      <c r="P1472" s="24"/>
      <c r="U1472" s="25"/>
      <c r="V1472" s="25"/>
      <c r="W1472" s="25"/>
      <c r="X1472" s="25"/>
      <c r="Y1472" s="25"/>
      <c r="AF1472" s="25"/>
      <c r="AG1472" s="26"/>
      <c r="AH1472" s="25"/>
      <c r="AI1472" s="25"/>
    </row>
    <row r="1473" spans="5:35">
      <c r="E1473" s="24"/>
      <c r="F1473" s="24"/>
      <c r="H1473" s="24"/>
      <c r="I1473" s="24"/>
      <c r="J1473" s="24"/>
      <c r="K1473" s="24"/>
      <c r="L1473" s="24"/>
      <c r="M1473" s="24"/>
      <c r="N1473" s="24"/>
      <c r="O1473" s="24"/>
      <c r="P1473" s="24"/>
      <c r="U1473" s="25"/>
      <c r="V1473" s="25"/>
      <c r="W1473" s="25"/>
      <c r="X1473" s="25"/>
      <c r="Y1473" s="25"/>
      <c r="AF1473" s="25"/>
      <c r="AG1473" s="26"/>
      <c r="AH1473" s="25"/>
      <c r="AI1473" s="25"/>
    </row>
    <row r="1474" spans="5:35">
      <c r="E1474" s="24"/>
      <c r="F1474" s="24"/>
      <c r="H1474" s="24"/>
      <c r="I1474" s="24"/>
      <c r="J1474" s="24"/>
      <c r="K1474" s="24"/>
      <c r="L1474" s="24"/>
      <c r="M1474" s="24"/>
      <c r="N1474" s="24"/>
      <c r="O1474" s="24"/>
      <c r="P1474" s="24"/>
      <c r="U1474" s="25"/>
      <c r="V1474" s="25"/>
      <c r="W1474" s="25"/>
      <c r="X1474" s="25"/>
      <c r="Y1474" s="25"/>
      <c r="AF1474" s="25"/>
      <c r="AG1474" s="26"/>
      <c r="AH1474" s="25"/>
      <c r="AI1474" s="25"/>
    </row>
    <row r="1475" spans="5:35">
      <c r="E1475" s="24"/>
      <c r="F1475" s="24"/>
      <c r="H1475" s="24"/>
      <c r="I1475" s="24"/>
      <c r="J1475" s="24"/>
      <c r="K1475" s="24"/>
      <c r="L1475" s="24"/>
      <c r="M1475" s="24"/>
      <c r="N1475" s="24"/>
      <c r="O1475" s="24"/>
      <c r="P1475" s="24"/>
      <c r="U1475" s="25"/>
      <c r="V1475" s="25"/>
      <c r="W1475" s="25"/>
      <c r="X1475" s="25"/>
      <c r="Y1475" s="25"/>
      <c r="AF1475" s="25"/>
      <c r="AG1475" s="26"/>
      <c r="AH1475" s="25"/>
      <c r="AI1475" s="25"/>
    </row>
    <row r="1476" spans="5:35">
      <c r="E1476" s="24"/>
      <c r="F1476" s="24"/>
      <c r="H1476" s="24"/>
      <c r="I1476" s="24"/>
      <c r="J1476" s="24"/>
      <c r="K1476" s="24"/>
      <c r="L1476" s="24"/>
      <c r="M1476" s="24"/>
      <c r="N1476" s="24"/>
      <c r="O1476" s="24"/>
      <c r="P1476" s="24"/>
      <c r="U1476" s="25"/>
      <c r="V1476" s="25"/>
      <c r="W1476" s="25"/>
      <c r="X1476" s="25"/>
      <c r="Y1476" s="25"/>
      <c r="AF1476" s="25"/>
      <c r="AG1476" s="26"/>
      <c r="AH1476" s="25"/>
      <c r="AI1476" s="25"/>
    </row>
    <row r="1477" spans="5:35">
      <c r="E1477" s="24"/>
      <c r="F1477" s="24"/>
      <c r="H1477" s="24"/>
      <c r="I1477" s="24"/>
      <c r="J1477" s="24"/>
      <c r="K1477" s="24"/>
      <c r="L1477" s="24"/>
      <c r="M1477" s="24"/>
      <c r="N1477" s="24"/>
      <c r="O1477" s="24"/>
      <c r="P1477" s="24"/>
      <c r="U1477" s="25"/>
      <c r="V1477" s="25"/>
      <c r="W1477" s="25"/>
      <c r="X1477" s="25"/>
      <c r="Y1477" s="25"/>
      <c r="AF1477" s="25"/>
      <c r="AG1477" s="26"/>
      <c r="AH1477" s="25"/>
      <c r="AI1477" s="25"/>
    </row>
    <row r="1478" spans="5:35">
      <c r="E1478" s="24"/>
      <c r="F1478" s="24"/>
      <c r="H1478" s="24"/>
      <c r="I1478" s="24"/>
      <c r="J1478" s="24"/>
      <c r="K1478" s="24"/>
      <c r="L1478" s="24"/>
      <c r="M1478" s="24"/>
      <c r="N1478" s="24"/>
      <c r="O1478" s="24"/>
      <c r="P1478" s="24"/>
      <c r="U1478" s="25"/>
      <c r="V1478" s="25"/>
      <c r="W1478" s="25"/>
      <c r="X1478" s="25"/>
      <c r="Y1478" s="25"/>
      <c r="AF1478" s="25"/>
      <c r="AG1478" s="26"/>
      <c r="AH1478" s="25"/>
      <c r="AI1478" s="25"/>
    </row>
    <row r="1479" spans="5:35">
      <c r="E1479" s="24"/>
      <c r="F1479" s="24"/>
      <c r="H1479" s="24"/>
      <c r="I1479" s="24"/>
      <c r="J1479" s="24"/>
      <c r="K1479" s="24"/>
      <c r="L1479" s="24"/>
      <c r="M1479" s="24"/>
      <c r="N1479" s="24"/>
      <c r="O1479" s="24"/>
      <c r="P1479" s="24"/>
      <c r="U1479" s="25"/>
      <c r="V1479" s="25"/>
      <c r="W1479" s="25"/>
      <c r="X1479" s="25"/>
      <c r="Y1479" s="25"/>
      <c r="AF1479" s="25"/>
      <c r="AG1479" s="26"/>
      <c r="AH1479" s="25"/>
      <c r="AI1479" s="25"/>
    </row>
    <row r="1480" spans="5:35">
      <c r="E1480" s="24"/>
      <c r="F1480" s="24"/>
      <c r="H1480" s="24"/>
      <c r="I1480" s="24"/>
      <c r="J1480" s="24"/>
      <c r="K1480" s="24"/>
      <c r="L1480" s="24"/>
      <c r="M1480" s="24"/>
      <c r="N1480" s="24"/>
      <c r="O1480" s="24"/>
      <c r="P1480" s="24"/>
      <c r="U1480" s="25"/>
      <c r="V1480" s="25"/>
      <c r="W1480" s="25"/>
      <c r="X1480" s="25"/>
      <c r="Y1480" s="25"/>
      <c r="AF1480" s="25"/>
      <c r="AG1480" s="26"/>
      <c r="AH1480" s="25"/>
      <c r="AI1480" s="25"/>
    </row>
    <row r="1481" spans="5:35">
      <c r="E1481" s="24"/>
      <c r="F1481" s="24"/>
      <c r="H1481" s="24"/>
      <c r="I1481" s="24"/>
      <c r="J1481" s="24"/>
      <c r="K1481" s="24"/>
      <c r="L1481" s="24"/>
      <c r="M1481" s="24"/>
      <c r="N1481" s="24"/>
      <c r="O1481" s="24"/>
      <c r="P1481" s="24"/>
      <c r="U1481" s="25"/>
      <c r="V1481" s="25"/>
      <c r="W1481" s="25"/>
      <c r="X1481" s="25"/>
      <c r="Y1481" s="25"/>
      <c r="AF1481" s="25"/>
      <c r="AG1481" s="26"/>
      <c r="AH1481" s="25"/>
      <c r="AI1481" s="25"/>
    </row>
    <row r="1482" spans="5:35">
      <c r="E1482" s="24"/>
      <c r="F1482" s="24"/>
      <c r="H1482" s="24"/>
      <c r="I1482" s="24"/>
      <c r="J1482" s="24"/>
      <c r="K1482" s="24"/>
      <c r="L1482" s="24"/>
      <c r="M1482" s="24"/>
      <c r="N1482" s="24"/>
      <c r="O1482" s="24"/>
      <c r="P1482" s="24"/>
      <c r="U1482" s="25"/>
      <c r="V1482" s="25"/>
      <c r="W1482" s="25"/>
      <c r="X1482" s="25"/>
      <c r="Y1482" s="25"/>
      <c r="AF1482" s="25"/>
      <c r="AG1482" s="26"/>
      <c r="AH1482" s="25"/>
      <c r="AI1482" s="25"/>
    </row>
    <row r="1483" spans="5:35">
      <c r="E1483" s="24"/>
      <c r="F1483" s="24"/>
      <c r="H1483" s="24"/>
      <c r="I1483" s="24"/>
      <c r="J1483" s="24"/>
      <c r="K1483" s="24"/>
      <c r="L1483" s="24"/>
      <c r="M1483" s="24"/>
      <c r="N1483" s="24"/>
      <c r="O1483" s="24"/>
      <c r="P1483" s="24"/>
      <c r="U1483" s="25"/>
      <c r="V1483" s="25"/>
      <c r="W1483" s="25"/>
      <c r="X1483" s="25"/>
      <c r="Y1483" s="25"/>
      <c r="AF1483" s="25"/>
      <c r="AG1483" s="26"/>
      <c r="AH1483" s="25"/>
      <c r="AI1483" s="25"/>
    </row>
    <row r="1484" spans="5:35">
      <c r="E1484" s="24"/>
      <c r="F1484" s="24"/>
      <c r="H1484" s="24"/>
      <c r="I1484" s="24"/>
      <c r="J1484" s="24"/>
      <c r="K1484" s="24"/>
      <c r="L1484" s="24"/>
      <c r="M1484" s="24"/>
      <c r="N1484" s="24"/>
      <c r="O1484" s="24"/>
      <c r="P1484" s="24"/>
      <c r="U1484" s="25"/>
      <c r="V1484" s="25"/>
      <c r="W1484" s="25"/>
      <c r="X1484" s="25"/>
      <c r="Y1484" s="25"/>
      <c r="AF1484" s="25"/>
      <c r="AG1484" s="26"/>
      <c r="AH1484" s="25"/>
      <c r="AI1484" s="25"/>
    </row>
    <row r="1485" spans="5:35">
      <c r="E1485" s="24"/>
      <c r="F1485" s="24"/>
      <c r="H1485" s="24"/>
      <c r="I1485" s="24"/>
      <c r="J1485" s="24"/>
      <c r="K1485" s="24"/>
      <c r="L1485" s="24"/>
      <c r="M1485" s="24"/>
      <c r="N1485" s="24"/>
      <c r="O1485" s="24"/>
      <c r="P1485" s="24"/>
      <c r="U1485" s="25"/>
      <c r="V1485" s="25"/>
      <c r="W1485" s="25"/>
      <c r="X1485" s="25"/>
      <c r="Y1485" s="25"/>
      <c r="AF1485" s="25"/>
      <c r="AG1485" s="26"/>
      <c r="AH1485" s="25"/>
      <c r="AI1485" s="25"/>
    </row>
    <row r="1486" spans="5:35">
      <c r="E1486" s="24"/>
      <c r="F1486" s="24"/>
      <c r="H1486" s="24"/>
      <c r="I1486" s="24"/>
      <c r="J1486" s="24"/>
      <c r="K1486" s="24"/>
      <c r="L1486" s="24"/>
      <c r="M1486" s="24"/>
      <c r="N1486" s="24"/>
      <c r="O1486" s="24"/>
      <c r="P1486" s="24"/>
      <c r="U1486" s="25"/>
      <c r="V1486" s="25"/>
      <c r="W1486" s="25"/>
      <c r="X1486" s="25"/>
      <c r="Y1486" s="25"/>
      <c r="AF1486" s="25"/>
      <c r="AG1486" s="26"/>
      <c r="AH1486" s="25"/>
      <c r="AI1486" s="25"/>
    </row>
    <row r="1487" spans="5:35">
      <c r="E1487" s="24"/>
      <c r="F1487" s="24"/>
      <c r="H1487" s="24"/>
      <c r="I1487" s="24"/>
      <c r="J1487" s="24"/>
      <c r="K1487" s="24"/>
      <c r="L1487" s="24"/>
      <c r="M1487" s="24"/>
      <c r="N1487" s="24"/>
      <c r="O1487" s="24"/>
      <c r="P1487" s="24"/>
      <c r="U1487" s="25"/>
      <c r="V1487" s="25"/>
      <c r="W1487" s="25"/>
      <c r="X1487" s="25"/>
      <c r="Y1487" s="25"/>
      <c r="AF1487" s="25"/>
      <c r="AG1487" s="26"/>
      <c r="AH1487" s="25"/>
      <c r="AI1487" s="25"/>
    </row>
    <row r="1488" spans="5:35">
      <c r="E1488" s="24"/>
      <c r="F1488" s="24"/>
      <c r="H1488" s="24"/>
      <c r="I1488" s="24"/>
      <c r="J1488" s="24"/>
      <c r="K1488" s="24"/>
      <c r="L1488" s="24"/>
      <c r="M1488" s="24"/>
      <c r="N1488" s="24"/>
      <c r="O1488" s="24"/>
      <c r="P1488" s="24"/>
      <c r="U1488" s="25"/>
      <c r="V1488" s="25"/>
      <c r="W1488" s="25"/>
      <c r="X1488" s="25"/>
      <c r="Y1488" s="25"/>
      <c r="AF1488" s="25"/>
      <c r="AG1488" s="26"/>
      <c r="AH1488" s="25"/>
      <c r="AI1488" s="25"/>
    </row>
    <row r="1489" spans="5:35">
      <c r="E1489" s="24"/>
      <c r="F1489" s="24"/>
      <c r="H1489" s="24"/>
      <c r="I1489" s="24"/>
      <c r="J1489" s="24"/>
      <c r="K1489" s="24"/>
      <c r="L1489" s="24"/>
      <c r="M1489" s="24"/>
      <c r="N1489" s="24"/>
      <c r="O1489" s="24"/>
      <c r="P1489" s="24"/>
      <c r="U1489" s="25"/>
      <c r="V1489" s="25"/>
      <c r="W1489" s="25"/>
      <c r="X1489" s="25"/>
      <c r="Y1489" s="25"/>
      <c r="AF1489" s="25"/>
      <c r="AG1489" s="26"/>
      <c r="AH1489" s="25"/>
      <c r="AI1489" s="25"/>
    </row>
    <row r="1490" spans="5:35">
      <c r="E1490" s="24"/>
      <c r="F1490" s="24"/>
      <c r="H1490" s="24"/>
      <c r="I1490" s="24"/>
      <c r="J1490" s="24"/>
      <c r="K1490" s="24"/>
      <c r="L1490" s="24"/>
      <c r="M1490" s="24"/>
      <c r="N1490" s="24"/>
      <c r="O1490" s="24"/>
      <c r="P1490" s="24"/>
      <c r="U1490" s="25"/>
      <c r="V1490" s="25"/>
      <c r="W1490" s="25"/>
      <c r="X1490" s="25"/>
      <c r="Y1490" s="25"/>
      <c r="AF1490" s="25"/>
      <c r="AG1490" s="26"/>
      <c r="AH1490" s="25"/>
      <c r="AI1490" s="25"/>
    </row>
    <row r="1491" spans="5:35">
      <c r="E1491" s="24"/>
      <c r="F1491" s="24"/>
      <c r="H1491" s="24"/>
      <c r="I1491" s="24"/>
      <c r="J1491" s="24"/>
      <c r="K1491" s="24"/>
      <c r="L1491" s="24"/>
      <c r="M1491" s="24"/>
      <c r="N1491" s="24"/>
      <c r="O1491" s="24"/>
      <c r="P1491" s="24"/>
      <c r="U1491" s="25"/>
      <c r="V1491" s="25"/>
      <c r="W1491" s="25"/>
      <c r="X1491" s="25"/>
      <c r="Y1491" s="25"/>
      <c r="AF1491" s="25"/>
      <c r="AG1491" s="26"/>
      <c r="AH1491" s="25"/>
      <c r="AI1491" s="25"/>
    </row>
    <row r="1492" spans="5:35">
      <c r="E1492" s="24"/>
      <c r="F1492" s="24"/>
      <c r="H1492" s="24"/>
      <c r="I1492" s="24"/>
      <c r="J1492" s="24"/>
      <c r="K1492" s="24"/>
      <c r="L1492" s="24"/>
      <c r="M1492" s="24"/>
      <c r="N1492" s="24"/>
      <c r="O1492" s="24"/>
      <c r="P1492" s="24"/>
      <c r="U1492" s="25"/>
      <c r="V1492" s="25"/>
      <c r="W1492" s="25"/>
      <c r="X1492" s="25"/>
      <c r="Y1492" s="25"/>
      <c r="AF1492" s="25"/>
      <c r="AG1492" s="26"/>
      <c r="AH1492" s="25"/>
      <c r="AI1492" s="25"/>
    </row>
    <row r="1493" spans="5:35">
      <c r="E1493" s="24"/>
      <c r="F1493" s="24"/>
      <c r="H1493" s="24"/>
      <c r="I1493" s="24"/>
      <c r="J1493" s="24"/>
      <c r="K1493" s="24"/>
      <c r="L1493" s="24"/>
      <c r="M1493" s="24"/>
      <c r="N1493" s="24"/>
      <c r="O1493" s="24"/>
      <c r="P1493" s="24"/>
      <c r="U1493" s="25"/>
      <c r="V1493" s="25"/>
      <c r="W1493" s="25"/>
      <c r="X1493" s="25"/>
      <c r="Y1493" s="25"/>
      <c r="AF1493" s="25"/>
      <c r="AG1493" s="26"/>
      <c r="AH1493" s="25"/>
      <c r="AI1493" s="25"/>
    </row>
    <row r="1494" spans="5:35">
      <c r="E1494" s="24"/>
      <c r="F1494" s="24"/>
      <c r="H1494" s="24"/>
      <c r="I1494" s="24"/>
      <c r="J1494" s="24"/>
      <c r="K1494" s="24"/>
      <c r="L1494" s="24"/>
      <c r="M1494" s="24"/>
      <c r="N1494" s="24"/>
      <c r="O1494" s="24"/>
      <c r="P1494" s="24"/>
      <c r="U1494" s="25"/>
      <c r="V1494" s="25"/>
      <c r="W1494" s="25"/>
      <c r="X1494" s="25"/>
      <c r="Y1494" s="25"/>
      <c r="AF1494" s="25"/>
      <c r="AG1494" s="26"/>
      <c r="AH1494" s="25"/>
      <c r="AI1494" s="25"/>
    </row>
    <row r="1495" spans="5:35">
      <c r="E1495" s="24"/>
      <c r="F1495" s="24"/>
      <c r="H1495" s="24"/>
      <c r="I1495" s="24"/>
      <c r="J1495" s="24"/>
      <c r="K1495" s="24"/>
      <c r="L1495" s="24"/>
      <c r="M1495" s="24"/>
      <c r="N1495" s="24"/>
      <c r="O1495" s="24"/>
      <c r="P1495" s="24"/>
      <c r="U1495" s="25"/>
      <c r="V1495" s="25"/>
      <c r="W1495" s="25"/>
      <c r="X1495" s="25"/>
      <c r="Y1495" s="25"/>
      <c r="AF1495" s="25"/>
      <c r="AG1495" s="26"/>
      <c r="AH1495" s="25"/>
      <c r="AI1495" s="25"/>
    </row>
    <row r="1496" spans="5:35">
      <c r="E1496" s="24"/>
      <c r="F1496" s="24"/>
      <c r="H1496" s="24"/>
      <c r="I1496" s="24"/>
      <c r="J1496" s="24"/>
      <c r="K1496" s="24"/>
      <c r="L1496" s="24"/>
      <c r="M1496" s="24"/>
      <c r="N1496" s="24"/>
      <c r="O1496" s="24"/>
      <c r="P1496" s="24"/>
      <c r="U1496" s="25"/>
      <c r="V1496" s="25"/>
      <c r="W1496" s="25"/>
      <c r="X1496" s="25"/>
      <c r="Y1496" s="25"/>
      <c r="AF1496" s="25"/>
      <c r="AG1496" s="26"/>
      <c r="AH1496" s="25"/>
      <c r="AI1496" s="25"/>
    </row>
    <row r="1497" spans="5:35">
      <c r="E1497" s="24"/>
      <c r="F1497" s="24"/>
      <c r="H1497" s="24"/>
      <c r="I1497" s="24"/>
      <c r="J1497" s="24"/>
      <c r="K1497" s="24"/>
      <c r="L1497" s="24"/>
      <c r="M1497" s="24"/>
      <c r="N1497" s="24"/>
      <c r="O1497" s="24"/>
      <c r="P1497" s="24"/>
      <c r="U1497" s="25"/>
      <c r="V1497" s="25"/>
      <c r="W1497" s="25"/>
      <c r="X1497" s="25"/>
      <c r="Y1497" s="25"/>
      <c r="AF1497" s="25"/>
      <c r="AG1497" s="26"/>
      <c r="AH1497" s="25"/>
      <c r="AI1497" s="25"/>
    </row>
    <row r="1498" spans="5:35">
      <c r="E1498" s="24"/>
      <c r="F1498" s="24"/>
      <c r="H1498" s="24"/>
      <c r="I1498" s="24"/>
      <c r="J1498" s="24"/>
      <c r="K1498" s="24"/>
      <c r="L1498" s="24"/>
      <c r="M1498" s="24"/>
      <c r="N1498" s="24"/>
      <c r="O1498" s="24"/>
      <c r="P1498" s="24"/>
      <c r="U1498" s="25"/>
      <c r="V1498" s="25"/>
      <c r="W1498" s="25"/>
      <c r="X1498" s="25"/>
      <c r="Y1498" s="25"/>
      <c r="AF1498" s="25"/>
      <c r="AG1498" s="26"/>
      <c r="AH1498" s="25"/>
      <c r="AI1498" s="25"/>
    </row>
    <row r="1499" spans="5:35">
      <c r="E1499" s="24"/>
      <c r="F1499" s="24"/>
      <c r="H1499" s="24"/>
      <c r="I1499" s="24"/>
      <c r="J1499" s="24"/>
      <c r="K1499" s="24"/>
      <c r="L1499" s="24"/>
      <c r="M1499" s="24"/>
      <c r="N1499" s="24"/>
      <c r="O1499" s="24"/>
      <c r="P1499" s="24"/>
      <c r="U1499" s="25"/>
      <c r="V1499" s="25"/>
      <c r="W1499" s="25"/>
      <c r="X1499" s="25"/>
      <c r="Y1499" s="25"/>
      <c r="AF1499" s="25"/>
      <c r="AG1499" s="26"/>
      <c r="AH1499" s="25"/>
      <c r="AI1499" s="25"/>
    </row>
    <row r="1500" spans="5:35">
      <c r="E1500" s="24"/>
      <c r="F1500" s="24"/>
      <c r="H1500" s="24"/>
      <c r="I1500" s="24"/>
      <c r="J1500" s="24"/>
      <c r="K1500" s="24"/>
      <c r="L1500" s="24"/>
      <c r="M1500" s="24"/>
      <c r="N1500" s="24"/>
      <c r="O1500" s="24"/>
      <c r="P1500" s="24"/>
      <c r="U1500" s="25"/>
      <c r="V1500" s="25"/>
      <c r="W1500" s="25"/>
      <c r="X1500" s="25"/>
      <c r="Y1500" s="25"/>
      <c r="AF1500" s="25"/>
      <c r="AG1500" s="26"/>
      <c r="AH1500" s="25"/>
      <c r="AI1500" s="25"/>
    </row>
    <row r="1501" spans="5:35">
      <c r="E1501" s="24"/>
      <c r="F1501" s="24"/>
      <c r="H1501" s="24"/>
      <c r="I1501" s="24"/>
      <c r="J1501" s="24"/>
      <c r="K1501" s="24"/>
      <c r="L1501" s="24"/>
      <c r="M1501" s="24"/>
      <c r="N1501" s="24"/>
      <c r="O1501" s="24"/>
      <c r="P1501" s="24"/>
      <c r="U1501" s="25"/>
      <c r="V1501" s="25"/>
      <c r="W1501" s="25"/>
      <c r="X1501" s="25"/>
      <c r="Y1501" s="25"/>
      <c r="AF1501" s="25"/>
      <c r="AG1501" s="26"/>
      <c r="AH1501" s="25"/>
      <c r="AI1501" s="25"/>
    </row>
    <row r="1502" spans="5:35">
      <c r="E1502" s="24"/>
      <c r="F1502" s="24"/>
      <c r="H1502" s="24"/>
      <c r="I1502" s="24"/>
      <c r="J1502" s="24"/>
      <c r="K1502" s="24"/>
      <c r="L1502" s="24"/>
      <c r="M1502" s="24"/>
      <c r="N1502" s="24"/>
      <c r="O1502" s="24"/>
      <c r="P1502" s="24"/>
      <c r="U1502" s="25"/>
      <c r="V1502" s="25"/>
      <c r="W1502" s="25"/>
      <c r="X1502" s="25"/>
      <c r="Y1502" s="25"/>
      <c r="AF1502" s="25"/>
      <c r="AG1502" s="26"/>
      <c r="AH1502" s="25"/>
      <c r="AI1502" s="25"/>
    </row>
    <row r="1503" spans="5:35">
      <c r="E1503" s="24"/>
      <c r="F1503" s="24"/>
      <c r="H1503" s="24"/>
      <c r="I1503" s="24"/>
      <c r="J1503" s="24"/>
      <c r="K1503" s="24"/>
      <c r="L1503" s="24"/>
      <c r="M1503" s="24"/>
      <c r="N1503" s="24"/>
      <c r="O1503" s="24"/>
      <c r="P1503" s="24"/>
      <c r="U1503" s="25"/>
      <c r="V1503" s="25"/>
      <c r="W1503" s="25"/>
      <c r="X1503" s="25"/>
      <c r="Y1503" s="25"/>
      <c r="AF1503" s="25"/>
      <c r="AG1503" s="26"/>
      <c r="AH1503" s="25"/>
      <c r="AI1503" s="25"/>
    </row>
    <row r="1504" spans="5:35">
      <c r="E1504" s="24"/>
      <c r="F1504" s="24"/>
      <c r="H1504" s="24"/>
      <c r="I1504" s="24"/>
      <c r="J1504" s="24"/>
      <c r="K1504" s="24"/>
      <c r="L1504" s="24"/>
      <c r="M1504" s="24"/>
      <c r="N1504" s="24"/>
      <c r="O1504" s="24"/>
      <c r="P1504" s="24"/>
      <c r="U1504" s="25"/>
      <c r="V1504" s="25"/>
      <c r="W1504" s="25"/>
      <c r="X1504" s="25"/>
      <c r="Y1504" s="25"/>
      <c r="AF1504" s="25"/>
      <c r="AG1504" s="26"/>
      <c r="AH1504" s="25"/>
      <c r="AI1504" s="25"/>
    </row>
    <row r="1505" spans="5:35">
      <c r="E1505" s="24"/>
      <c r="F1505" s="24"/>
      <c r="H1505" s="24"/>
      <c r="I1505" s="24"/>
      <c r="J1505" s="24"/>
      <c r="K1505" s="24"/>
      <c r="L1505" s="24"/>
      <c r="M1505" s="24"/>
      <c r="N1505" s="24"/>
      <c r="O1505" s="24"/>
      <c r="P1505" s="24"/>
      <c r="U1505" s="25"/>
      <c r="V1505" s="25"/>
      <c r="W1505" s="25"/>
      <c r="X1505" s="25"/>
      <c r="Y1505" s="25"/>
      <c r="AF1505" s="25"/>
      <c r="AG1505" s="26"/>
      <c r="AH1505" s="25"/>
      <c r="AI1505" s="25"/>
    </row>
    <row r="1506" spans="5:35">
      <c r="E1506" s="24"/>
      <c r="F1506" s="24"/>
      <c r="H1506" s="24"/>
      <c r="I1506" s="24"/>
      <c r="J1506" s="24"/>
      <c r="K1506" s="24"/>
      <c r="L1506" s="24"/>
      <c r="M1506" s="24"/>
      <c r="N1506" s="24"/>
      <c r="O1506" s="24"/>
      <c r="P1506" s="24"/>
      <c r="U1506" s="25"/>
      <c r="V1506" s="25"/>
      <c r="W1506" s="25"/>
      <c r="X1506" s="25"/>
      <c r="Y1506" s="25"/>
      <c r="AF1506" s="25"/>
      <c r="AG1506" s="26"/>
      <c r="AH1506" s="25"/>
      <c r="AI1506" s="25"/>
    </row>
    <row r="1507" spans="5:35">
      <c r="E1507" s="24"/>
      <c r="F1507" s="24"/>
      <c r="H1507" s="24"/>
      <c r="I1507" s="24"/>
      <c r="J1507" s="24"/>
      <c r="K1507" s="24"/>
      <c r="L1507" s="24"/>
      <c r="M1507" s="24"/>
      <c r="N1507" s="24"/>
      <c r="O1507" s="24"/>
      <c r="P1507" s="24"/>
      <c r="U1507" s="25"/>
      <c r="V1507" s="25"/>
      <c r="W1507" s="25"/>
      <c r="X1507" s="25"/>
      <c r="Y1507" s="25"/>
      <c r="AF1507" s="25"/>
      <c r="AG1507" s="26"/>
      <c r="AH1507" s="25"/>
      <c r="AI1507" s="25"/>
    </row>
    <row r="1508" spans="5:35">
      <c r="E1508" s="24"/>
      <c r="F1508" s="24"/>
      <c r="H1508" s="24"/>
      <c r="I1508" s="24"/>
      <c r="J1508" s="24"/>
      <c r="K1508" s="24"/>
      <c r="L1508" s="24"/>
      <c r="M1508" s="24"/>
      <c r="N1508" s="24"/>
      <c r="O1508" s="24"/>
      <c r="P1508" s="24"/>
      <c r="U1508" s="25"/>
      <c r="V1508" s="25"/>
      <c r="W1508" s="25"/>
      <c r="X1508" s="25"/>
      <c r="Y1508" s="25"/>
      <c r="AF1508" s="25"/>
      <c r="AG1508" s="26"/>
      <c r="AH1508" s="25"/>
      <c r="AI1508" s="25"/>
    </row>
    <row r="1509" spans="5:35">
      <c r="E1509" s="24"/>
      <c r="F1509" s="24"/>
      <c r="H1509" s="24"/>
      <c r="I1509" s="24"/>
      <c r="J1509" s="24"/>
      <c r="K1509" s="24"/>
      <c r="L1509" s="24"/>
      <c r="M1509" s="24"/>
      <c r="N1509" s="24"/>
      <c r="O1509" s="24"/>
      <c r="P1509" s="24"/>
      <c r="U1509" s="25"/>
      <c r="V1509" s="25"/>
      <c r="W1509" s="25"/>
      <c r="X1509" s="25"/>
      <c r="Y1509" s="25"/>
      <c r="AF1509" s="25"/>
      <c r="AG1509" s="26"/>
      <c r="AH1509" s="25"/>
      <c r="AI1509" s="25"/>
    </row>
    <row r="1510" spans="5:35">
      <c r="E1510" s="24"/>
      <c r="F1510" s="24"/>
      <c r="H1510" s="24"/>
      <c r="I1510" s="24"/>
      <c r="J1510" s="24"/>
      <c r="K1510" s="24"/>
      <c r="L1510" s="24"/>
      <c r="M1510" s="24"/>
      <c r="N1510" s="24"/>
      <c r="O1510" s="24"/>
      <c r="P1510" s="24"/>
      <c r="U1510" s="25"/>
      <c r="V1510" s="25"/>
      <c r="W1510" s="25"/>
      <c r="X1510" s="25"/>
      <c r="Y1510" s="25"/>
      <c r="AF1510" s="25"/>
      <c r="AG1510" s="26"/>
      <c r="AH1510" s="25"/>
      <c r="AI1510" s="25"/>
    </row>
    <row r="1511" spans="5:35">
      <c r="E1511" s="24"/>
      <c r="F1511" s="24"/>
      <c r="H1511" s="24"/>
      <c r="I1511" s="24"/>
      <c r="J1511" s="24"/>
      <c r="K1511" s="24"/>
      <c r="L1511" s="24"/>
      <c r="M1511" s="24"/>
      <c r="N1511" s="24"/>
      <c r="O1511" s="24"/>
      <c r="P1511" s="24"/>
      <c r="U1511" s="25"/>
      <c r="V1511" s="25"/>
      <c r="W1511" s="25"/>
      <c r="X1511" s="25"/>
      <c r="Y1511" s="25"/>
      <c r="AF1511" s="25"/>
      <c r="AG1511" s="26"/>
      <c r="AH1511" s="25"/>
      <c r="AI1511" s="25"/>
    </row>
    <row r="1512" spans="5:35">
      <c r="E1512" s="24"/>
      <c r="F1512" s="24"/>
      <c r="H1512" s="24"/>
      <c r="I1512" s="24"/>
      <c r="J1512" s="24"/>
      <c r="K1512" s="24"/>
      <c r="L1512" s="24"/>
      <c r="M1512" s="24"/>
      <c r="N1512" s="24"/>
      <c r="O1512" s="24"/>
      <c r="P1512" s="24"/>
      <c r="U1512" s="25"/>
      <c r="V1512" s="25"/>
      <c r="W1512" s="25"/>
      <c r="X1512" s="25"/>
      <c r="Y1512" s="25"/>
      <c r="AF1512" s="25"/>
      <c r="AG1512" s="26"/>
      <c r="AH1512" s="25"/>
      <c r="AI1512" s="25"/>
    </row>
    <row r="1513" spans="5:35">
      <c r="E1513" s="24"/>
      <c r="F1513" s="24"/>
      <c r="H1513" s="24"/>
      <c r="I1513" s="24"/>
      <c r="J1513" s="24"/>
      <c r="K1513" s="24"/>
      <c r="L1513" s="24"/>
      <c r="M1513" s="24"/>
      <c r="N1513" s="24"/>
      <c r="O1513" s="24"/>
      <c r="P1513" s="24"/>
      <c r="U1513" s="25"/>
      <c r="V1513" s="25"/>
      <c r="W1513" s="25"/>
      <c r="X1513" s="25"/>
      <c r="Y1513" s="25"/>
      <c r="AF1513" s="25"/>
      <c r="AG1513" s="26"/>
      <c r="AH1513" s="25"/>
      <c r="AI1513" s="25"/>
    </row>
    <row r="1514" spans="5:35">
      <c r="E1514" s="24"/>
      <c r="F1514" s="24"/>
      <c r="H1514" s="24"/>
      <c r="I1514" s="24"/>
      <c r="J1514" s="24"/>
      <c r="K1514" s="24"/>
      <c r="L1514" s="24"/>
      <c r="M1514" s="24"/>
      <c r="N1514" s="24"/>
      <c r="O1514" s="24"/>
      <c r="P1514" s="24"/>
      <c r="U1514" s="25"/>
      <c r="V1514" s="25"/>
      <c r="W1514" s="25"/>
      <c r="X1514" s="25"/>
      <c r="Y1514" s="25"/>
      <c r="AF1514" s="25"/>
      <c r="AG1514" s="26"/>
      <c r="AH1514" s="25"/>
      <c r="AI1514" s="25"/>
    </row>
    <row r="1515" spans="5:35">
      <c r="E1515" s="24"/>
      <c r="F1515" s="24"/>
      <c r="H1515" s="24"/>
      <c r="I1515" s="24"/>
      <c r="J1515" s="24"/>
      <c r="K1515" s="24"/>
      <c r="L1515" s="24"/>
      <c r="M1515" s="24"/>
      <c r="N1515" s="24"/>
      <c r="O1515" s="24"/>
      <c r="P1515" s="24"/>
      <c r="U1515" s="25"/>
      <c r="V1515" s="25"/>
      <c r="W1515" s="25"/>
      <c r="X1515" s="25"/>
      <c r="Y1515" s="25"/>
      <c r="AF1515" s="25"/>
      <c r="AG1515" s="26"/>
      <c r="AH1515" s="25"/>
      <c r="AI1515" s="25"/>
    </row>
    <row r="1516" spans="5:35">
      <c r="E1516" s="24"/>
      <c r="F1516" s="24"/>
      <c r="H1516" s="24"/>
      <c r="I1516" s="24"/>
      <c r="J1516" s="24"/>
      <c r="K1516" s="24"/>
      <c r="L1516" s="24"/>
      <c r="M1516" s="24"/>
      <c r="N1516" s="24"/>
      <c r="O1516" s="24"/>
      <c r="P1516" s="24"/>
      <c r="U1516" s="25"/>
      <c r="V1516" s="25"/>
      <c r="W1516" s="25"/>
      <c r="X1516" s="25"/>
      <c r="Y1516" s="25"/>
      <c r="AF1516" s="25"/>
      <c r="AG1516" s="26"/>
      <c r="AH1516" s="25"/>
      <c r="AI1516" s="25"/>
    </row>
    <row r="1517" spans="5:35">
      <c r="E1517" s="24"/>
      <c r="F1517" s="24"/>
      <c r="H1517" s="24"/>
      <c r="I1517" s="24"/>
      <c r="J1517" s="24"/>
      <c r="K1517" s="24"/>
      <c r="L1517" s="24"/>
      <c r="M1517" s="24"/>
      <c r="N1517" s="24"/>
      <c r="O1517" s="24"/>
      <c r="P1517" s="24"/>
      <c r="U1517" s="25"/>
      <c r="V1517" s="25"/>
      <c r="W1517" s="25"/>
      <c r="X1517" s="25"/>
      <c r="Y1517" s="25"/>
      <c r="AF1517" s="25"/>
      <c r="AG1517" s="26"/>
      <c r="AH1517" s="25"/>
      <c r="AI1517" s="25"/>
    </row>
    <row r="1518" spans="5:35">
      <c r="E1518" s="24"/>
      <c r="F1518" s="24"/>
      <c r="H1518" s="24"/>
      <c r="I1518" s="24"/>
      <c r="J1518" s="24"/>
      <c r="K1518" s="24"/>
      <c r="L1518" s="24"/>
      <c r="M1518" s="24"/>
      <c r="N1518" s="24"/>
      <c r="O1518" s="24"/>
      <c r="P1518" s="24"/>
      <c r="U1518" s="25"/>
      <c r="V1518" s="25"/>
      <c r="W1518" s="25"/>
      <c r="X1518" s="25"/>
      <c r="Y1518" s="25"/>
      <c r="AF1518" s="25"/>
      <c r="AG1518" s="26"/>
      <c r="AH1518" s="25"/>
      <c r="AI1518" s="25"/>
    </row>
    <row r="1519" spans="5:35">
      <c r="E1519" s="24"/>
      <c r="F1519" s="24"/>
      <c r="H1519" s="24"/>
      <c r="I1519" s="24"/>
      <c r="J1519" s="24"/>
      <c r="K1519" s="24"/>
      <c r="L1519" s="24"/>
      <c r="M1519" s="24"/>
      <c r="N1519" s="24"/>
      <c r="O1519" s="24"/>
      <c r="P1519" s="24"/>
      <c r="U1519" s="25"/>
      <c r="V1519" s="25"/>
      <c r="W1519" s="25"/>
      <c r="X1519" s="25"/>
      <c r="Y1519" s="25"/>
      <c r="AF1519" s="25"/>
      <c r="AG1519" s="26"/>
      <c r="AH1519" s="25"/>
      <c r="AI1519" s="25"/>
    </row>
    <row r="1520" spans="5:35">
      <c r="E1520" s="24"/>
      <c r="F1520" s="24"/>
      <c r="H1520" s="24"/>
      <c r="I1520" s="24"/>
      <c r="J1520" s="24"/>
      <c r="K1520" s="24"/>
      <c r="L1520" s="24"/>
      <c r="M1520" s="24"/>
      <c r="N1520" s="24"/>
      <c r="O1520" s="24"/>
      <c r="P1520" s="24"/>
      <c r="U1520" s="25"/>
      <c r="V1520" s="25"/>
      <c r="W1520" s="25"/>
      <c r="X1520" s="25"/>
      <c r="Y1520" s="25"/>
      <c r="AF1520" s="25"/>
      <c r="AG1520" s="26"/>
      <c r="AH1520" s="25"/>
      <c r="AI1520" s="25"/>
    </row>
    <row r="1521" spans="5:35">
      <c r="E1521" s="24"/>
      <c r="F1521" s="24"/>
      <c r="H1521" s="24"/>
      <c r="I1521" s="24"/>
      <c r="J1521" s="24"/>
      <c r="K1521" s="24"/>
      <c r="L1521" s="24"/>
      <c r="M1521" s="24"/>
      <c r="N1521" s="24"/>
      <c r="O1521" s="24"/>
      <c r="P1521" s="24"/>
      <c r="U1521" s="25"/>
      <c r="V1521" s="25"/>
      <c r="W1521" s="25"/>
      <c r="X1521" s="25"/>
      <c r="Y1521" s="25"/>
      <c r="AF1521" s="25"/>
      <c r="AG1521" s="26"/>
      <c r="AH1521" s="25"/>
      <c r="AI1521" s="25"/>
    </row>
    <row r="1522" spans="5:35">
      <c r="E1522" s="24"/>
      <c r="F1522" s="24"/>
      <c r="H1522" s="24"/>
      <c r="I1522" s="24"/>
      <c r="J1522" s="24"/>
      <c r="K1522" s="24"/>
      <c r="L1522" s="24"/>
      <c r="M1522" s="24"/>
      <c r="N1522" s="24"/>
      <c r="O1522" s="24"/>
      <c r="P1522" s="24"/>
      <c r="U1522" s="25"/>
      <c r="V1522" s="25"/>
      <c r="W1522" s="25"/>
      <c r="X1522" s="25"/>
      <c r="Y1522" s="25"/>
      <c r="AF1522" s="25"/>
      <c r="AG1522" s="26"/>
      <c r="AH1522" s="25"/>
      <c r="AI1522" s="25"/>
    </row>
    <row r="1523" spans="5:35">
      <c r="E1523" s="24"/>
      <c r="F1523" s="24"/>
      <c r="H1523" s="24"/>
      <c r="I1523" s="24"/>
      <c r="J1523" s="24"/>
      <c r="K1523" s="24"/>
      <c r="L1523" s="24"/>
      <c r="M1523" s="24"/>
      <c r="N1523" s="24"/>
      <c r="O1523" s="24"/>
      <c r="P1523" s="24"/>
      <c r="U1523" s="25"/>
      <c r="V1523" s="25"/>
      <c r="W1523" s="25"/>
      <c r="X1523" s="25"/>
      <c r="Y1523" s="25"/>
      <c r="AF1523" s="25"/>
      <c r="AG1523" s="26"/>
      <c r="AH1523" s="25"/>
      <c r="AI1523" s="25"/>
    </row>
    <row r="1524" spans="5:35">
      <c r="E1524" s="24"/>
      <c r="F1524" s="24"/>
      <c r="H1524" s="24"/>
      <c r="I1524" s="24"/>
      <c r="J1524" s="24"/>
      <c r="K1524" s="24"/>
      <c r="L1524" s="24"/>
      <c r="M1524" s="24"/>
      <c r="N1524" s="24"/>
      <c r="O1524" s="24"/>
      <c r="P1524" s="24"/>
      <c r="U1524" s="25"/>
      <c r="V1524" s="25"/>
      <c r="W1524" s="25"/>
      <c r="X1524" s="25"/>
      <c r="Y1524" s="25"/>
      <c r="AF1524" s="25"/>
      <c r="AG1524" s="26"/>
      <c r="AH1524" s="25"/>
      <c r="AI1524" s="25"/>
    </row>
    <row r="1525" spans="5:35">
      <c r="E1525" s="24"/>
      <c r="F1525" s="24"/>
      <c r="H1525" s="24"/>
      <c r="I1525" s="24"/>
      <c r="J1525" s="24"/>
      <c r="K1525" s="24"/>
      <c r="L1525" s="24"/>
      <c r="M1525" s="24"/>
      <c r="N1525" s="24"/>
      <c r="O1525" s="24"/>
      <c r="P1525" s="24"/>
      <c r="U1525" s="25"/>
      <c r="V1525" s="25"/>
      <c r="W1525" s="25"/>
      <c r="X1525" s="25"/>
      <c r="Y1525" s="25"/>
      <c r="AF1525" s="25"/>
      <c r="AG1525" s="26"/>
      <c r="AH1525" s="25"/>
      <c r="AI1525" s="25"/>
    </row>
    <row r="1526" spans="5:35">
      <c r="E1526" s="24"/>
      <c r="F1526" s="24"/>
      <c r="H1526" s="24"/>
      <c r="I1526" s="24"/>
      <c r="J1526" s="24"/>
      <c r="K1526" s="24"/>
      <c r="L1526" s="24"/>
      <c r="M1526" s="24"/>
      <c r="N1526" s="24"/>
      <c r="O1526" s="24"/>
      <c r="P1526" s="24"/>
      <c r="U1526" s="25"/>
      <c r="V1526" s="25"/>
      <c r="W1526" s="25"/>
      <c r="X1526" s="25"/>
      <c r="Y1526" s="25"/>
      <c r="AF1526" s="25"/>
      <c r="AG1526" s="26"/>
      <c r="AH1526" s="25"/>
      <c r="AI1526" s="25"/>
    </row>
    <row r="1527" spans="5:35">
      <c r="E1527" s="24"/>
      <c r="F1527" s="24"/>
      <c r="H1527" s="24"/>
      <c r="I1527" s="24"/>
      <c r="J1527" s="24"/>
      <c r="K1527" s="24"/>
      <c r="L1527" s="24"/>
      <c r="M1527" s="24"/>
      <c r="N1527" s="24"/>
      <c r="O1527" s="24"/>
      <c r="P1527" s="24"/>
      <c r="U1527" s="25"/>
      <c r="V1527" s="25"/>
      <c r="W1527" s="25"/>
      <c r="X1527" s="25"/>
      <c r="Y1527" s="25"/>
      <c r="AF1527" s="25"/>
      <c r="AG1527" s="26"/>
      <c r="AH1527" s="25"/>
      <c r="AI1527" s="25"/>
    </row>
    <row r="1528" spans="5:35">
      <c r="E1528" s="24"/>
      <c r="F1528" s="24"/>
      <c r="H1528" s="24"/>
      <c r="I1528" s="24"/>
      <c r="J1528" s="24"/>
      <c r="K1528" s="24"/>
      <c r="L1528" s="24"/>
      <c r="M1528" s="24"/>
      <c r="N1528" s="24"/>
      <c r="O1528" s="24"/>
      <c r="P1528" s="24"/>
      <c r="U1528" s="25"/>
      <c r="V1528" s="25"/>
      <c r="W1528" s="25"/>
      <c r="X1528" s="25"/>
      <c r="Y1528" s="25"/>
      <c r="AF1528" s="25"/>
      <c r="AG1528" s="26"/>
      <c r="AH1528" s="25"/>
      <c r="AI1528" s="25"/>
    </row>
    <row r="1529" spans="5:35">
      <c r="E1529" s="24"/>
      <c r="F1529" s="24"/>
      <c r="H1529" s="24"/>
      <c r="I1529" s="24"/>
      <c r="J1529" s="24"/>
      <c r="K1529" s="24"/>
      <c r="L1529" s="24"/>
      <c r="M1529" s="24"/>
      <c r="N1529" s="24"/>
      <c r="O1529" s="24"/>
      <c r="P1529" s="24"/>
      <c r="U1529" s="25"/>
      <c r="V1529" s="25"/>
      <c r="W1529" s="25"/>
      <c r="X1529" s="25"/>
      <c r="Y1529" s="25"/>
      <c r="AF1529" s="25"/>
      <c r="AG1529" s="26"/>
      <c r="AH1529" s="25"/>
      <c r="AI1529" s="25"/>
    </row>
    <row r="1530" spans="5:35">
      <c r="E1530" s="24"/>
      <c r="F1530" s="24"/>
      <c r="H1530" s="24"/>
      <c r="I1530" s="24"/>
      <c r="J1530" s="24"/>
      <c r="K1530" s="24"/>
      <c r="L1530" s="24"/>
      <c r="M1530" s="24"/>
      <c r="N1530" s="24"/>
      <c r="O1530" s="24"/>
      <c r="P1530" s="24"/>
      <c r="U1530" s="25"/>
      <c r="V1530" s="25"/>
      <c r="W1530" s="25"/>
      <c r="X1530" s="25"/>
      <c r="Y1530" s="25"/>
      <c r="AF1530" s="25"/>
      <c r="AG1530" s="26"/>
      <c r="AH1530" s="25"/>
      <c r="AI1530" s="25"/>
    </row>
    <row r="1531" spans="5:35">
      <c r="E1531" s="24"/>
      <c r="F1531" s="24"/>
      <c r="H1531" s="24"/>
      <c r="I1531" s="24"/>
      <c r="J1531" s="24"/>
      <c r="K1531" s="24"/>
      <c r="L1531" s="24"/>
      <c r="M1531" s="24"/>
      <c r="N1531" s="24"/>
      <c r="O1531" s="24"/>
      <c r="P1531" s="24"/>
      <c r="U1531" s="25"/>
      <c r="V1531" s="25"/>
      <c r="W1531" s="25"/>
      <c r="X1531" s="25"/>
      <c r="Y1531" s="25"/>
      <c r="AF1531" s="25"/>
      <c r="AG1531" s="26"/>
      <c r="AH1531" s="25"/>
      <c r="AI1531" s="25"/>
    </row>
    <row r="1532" spans="5:35">
      <c r="E1532" s="24"/>
      <c r="F1532" s="24"/>
      <c r="H1532" s="24"/>
      <c r="I1532" s="24"/>
      <c r="J1532" s="24"/>
      <c r="K1532" s="24"/>
      <c r="L1532" s="24"/>
      <c r="M1532" s="24"/>
      <c r="N1532" s="24"/>
      <c r="O1532" s="24"/>
      <c r="P1532" s="24"/>
      <c r="U1532" s="25"/>
      <c r="V1532" s="25"/>
      <c r="W1532" s="25"/>
      <c r="X1532" s="25"/>
      <c r="Y1532" s="25"/>
      <c r="AF1532" s="25"/>
      <c r="AG1532" s="26"/>
      <c r="AH1532" s="25"/>
      <c r="AI1532" s="25"/>
    </row>
    <row r="1533" spans="5:35">
      <c r="E1533" s="24"/>
      <c r="F1533" s="24"/>
      <c r="H1533" s="24"/>
      <c r="I1533" s="24"/>
      <c r="J1533" s="24"/>
      <c r="K1533" s="24"/>
      <c r="L1533" s="24"/>
      <c r="M1533" s="24"/>
      <c r="N1533" s="24"/>
      <c r="O1533" s="24"/>
      <c r="P1533" s="24"/>
      <c r="U1533" s="25"/>
      <c r="V1533" s="25"/>
      <c r="W1533" s="25"/>
      <c r="X1533" s="25"/>
      <c r="Y1533" s="25"/>
      <c r="AF1533" s="25"/>
      <c r="AG1533" s="26"/>
      <c r="AH1533" s="25"/>
      <c r="AI1533" s="25"/>
    </row>
    <row r="1534" spans="5:35">
      <c r="E1534" s="24"/>
      <c r="F1534" s="24"/>
      <c r="H1534" s="24"/>
      <c r="I1534" s="24"/>
      <c r="J1534" s="24"/>
      <c r="K1534" s="24"/>
      <c r="L1534" s="24"/>
      <c r="M1534" s="24"/>
      <c r="N1534" s="24"/>
      <c r="O1534" s="24"/>
      <c r="P1534" s="24"/>
      <c r="U1534" s="25"/>
      <c r="V1534" s="25"/>
      <c r="W1534" s="25"/>
      <c r="X1534" s="25"/>
      <c r="Y1534" s="25"/>
      <c r="AF1534" s="25"/>
      <c r="AG1534" s="26"/>
      <c r="AH1534" s="25"/>
      <c r="AI1534" s="25"/>
    </row>
    <row r="1535" spans="5:35">
      <c r="E1535" s="24"/>
      <c r="F1535" s="24"/>
      <c r="H1535" s="24"/>
      <c r="I1535" s="24"/>
      <c r="J1535" s="24"/>
      <c r="K1535" s="24"/>
      <c r="L1535" s="24"/>
      <c r="M1535" s="24"/>
      <c r="N1535" s="24"/>
      <c r="O1535" s="24"/>
      <c r="P1535" s="24"/>
      <c r="U1535" s="25"/>
      <c r="V1535" s="25"/>
      <c r="W1535" s="25"/>
      <c r="X1535" s="25"/>
      <c r="Y1535" s="25"/>
      <c r="AF1535" s="25"/>
      <c r="AG1535" s="26"/>
      <c r="AH1535" s="25"/>
      <c r="AI1535" s="25"/>
    </row>
    <row r="1536" spans="5:35">
      <c r="E1536" s="24"/>
      <c r="F1536" s="24"/>
      <c r="H1536" s="24"/>
      <c r="I1536" s="24"/>
      <c r="J1536" s="24"/>
      <c r="K1536" s="24"/>
      <c r="L1536" s="24"/>
      <c r="M1536" s="24"/>
      <c r="N1536" s="24"/>
      <c r="O1536" s="24"/>
      <c r="P1536" s="24"/>
      <c r="U1536" s="25"/>
      <c r="V1536" s="25"/>
      <c r="W1536" s="25"/>
      <c r="X1536" s="25"/>
      <c r="Y1536" s="25"/>
      <c r="AF1536" s="25"/>
      <c r="AG1536" s="26"/>
      <c r="AH1536" s="25"/>
      <c r="AI1536" s="25"/>
    </row>
    <row r="1537" spans="5:35">
      <c r="E1537" s="24"/>
      <c r="F1537" s="24"/>
      <c r="H1537" s="24"/>
      <c r="I1537" s="24"/>
      <c r="J1537" s="24"/>
      <c r="K1537" s="24"/>
      <c r="L1537" s="24"/>
      <c r="M1537" s="24"/>
      <c r="N1537" s="24"/>
      <c r="O1537" s="24"/>
      <c r="P1537" s="24"/>
      <c r="U1537" s="25"/>
      <c r="V1537" s="25"/>
      <c r="W1537" s="25"/>
      <c r="X1537" s="25"/>
      <c r="Y1537" s="25"/>
      <c r="AF1537" s="25"/>
      <c r="AG1537" s="26"/>
      <c r="AH1537" s="25"/>
      <c r="AI1537" s="25"/>
    </row>
    <row r="1538" spans="5:35">
      <c r="E1538" s="24"/>
      <c r="F1538" s="24"/>
      <c r="H1538" s="24"/>
      <c r="I1538" s="24"/>
      <c r="J1538" s="24"/>
      <c r="K1538" s="24"/>
      <c r="L1538" s="24"/>
      <c r="M1538" s="24"/>
      <c r="N1538" s="24"/>
      <c r="O1538" s="24"/>
      <c r="P1538" s="24"/>
      <c r="U1538" s="25"/>
      <c r="V1538" s="25"/>
      <c r="W1538" s="25"/>
      <c r="X1538" s="25"/>
      <c r="Y1538" s="25"/>
      <c r="AF1538" s="25"/>
      <c r="AG1538" s="26"/>
      <c r="AH1538" s="25"/>
      <c r="AI1538" s="25"/>
    </row>
    <row r="1539" spans="5:35">
      <c r="E1539" s="24"/>
      <c r="F1539" s="24"/>
      <c r="H1539" s="24"/>
      <c r="I1539" s="24"/>
      <c r="J1539" s="24"/>
      <c r="K1539" s="24"/>
      <c r="L1539" s="24"/>
      <c r="M1539" s="24"/>
      <c r="N1539" s="24"/>
      <c r="O1539" s="24"/>
      <c r="P1539" s="24"/>
      <c r="U1539" s="25"/>
      <c r="V1539" s="25"/>
      <c r="W1539" s="25"/>
      <c r="X1539" s="25"/>
      <c r="Y1539" s="25"/>
      <c r="AF1539" s="25"/>
      <c r="AG1539" s="26"/>
      <c r="AH1539" s="25"/>
      <c r="AI1539" s="25"/>
    </row>
    <row r="1540" spans="5:35">
      <c r="E1540" s="24"/>
      <c r="F1540" s="24"/>
      <c r="H1540" s="24"/>
      <c r="I1540" s="24"/>
      <c r="J1540" s="24"/>
      <c r="K1540" s="24"/>
      <c r="L1540" s="24"/>
      <c r="M1540" s="24"/>
      <c r="N1540" s="24"/>
      <c r="O1540" s="24"/>
      <c r="P1540" s="24"/>
      <c r="U1540" s="25"/>
      <c r="V1540" s="25"/>
      <c r="W1540" s="25"/>
      <c r="X1540" s="25"/>
      <c r="Y1540" s="25"/>
      <c r="AF1540" s="25"/>
      <c r="AG1540" s="26"/>
      <c r="AH1540" s="25"/>
      <c r="AI1540" s="25"/>
    </row>
    <row r="1541" spans="5:35">
      <c r="E1541" s="24"/>
      <c r="F1541" s="24"/>
      <c r="H1541" s="24"/>
      <c r="I1541" s="24"/>
      <c r="J1541" s="24"/>
      <c r="K1541" s="24"/>
      <c r="L1541" s="24"/>
      <c r="M1541" s="24"/>
      <c r="N1541" s="24"/>
      <c r="O1541" s="24"/>
      <c r="P1541" s="24"/>
      <c r="U1541" s="25"/>
      <c r="V1541" s="25"/>
      <c r="W1541" s="25"/>
      <c r="X1541" s="25"/>
      <c r="Y1541" s="25"/>
      <c r="AF1541" s="25"/>
      <c r="AG1541" s="26"/>
      <c r="AH1541" s="25"/>
      <c r="AI1541" s="25"/>
    </row>
    <row r="1542" spans="5:35">
      <c r="E1542" s="24"/>
      <c r="F1542" s="24"/>
      <c r="H1542" s="24"/>
      <c r="I1542" s="24"/>
      <c r="J1542" s="24"/>
      <c r="K1542" s="24"/>
      <c r="L1542" s="24"/>
      <c r="M1542" s="24"/>
      <c r="N1542" s="24"/>
      <c r="O1542" s="24"/>
      <c r="P1542" s="24"/>
      <c r="U1542" s="25"/>
      <c r="V1542" s="25"/>
      <c r="W1542" s="25"/>
      <c r="X1542" s="25"/>
      <c r="Y1542" s="25"/>
      <c r="AF1542" s="25"/>
      <c r="AG1542" s="26"/>
      <c r="AH1542" s="25"/>
      <c r="AI1542" s="25"/>
    </row>
    <row r="1543" spans="5:35">
      <c r="E1543" s="24"/>
      <c r="F1543" s="24"/>
      <c r="H1543" s="24"/>
      <c r="I1543" s="24"/>
      <c r="J1543" s="24"/>
      <c r="K1543" s="24"/>
      <c r="L1543" s="24"/>
      <c r="M1543" s="24"/>
      <c r="N1543" s="24"/>
      <c r="O1543" s="24"/>
      <c r="P1543" s="24"/>
      <c r="U1543" s="25"/>
      <c r="V1543" s="25"/>
      <c r="W1543" s="25"/>
      <c r="X1543" s="25"/>
      <c r="Y1543" s="25"/>
      <c r="AF1543" s="25"/>
      <c r="AG1543" s="26"/>
      <c r="AH1543" s="25"/>
      <c r="AI1543" s="25"/>
    </row>
    <row r="1544" spans="5:35">
      <c r="E1544" s="24"/>
      <c r="F1544" s="24"/>
      <c r="H1544" s="24"/>
      <c r="I1544" s="24"/>
      <c r="J1544" s="24"/>
      <c r="K1544" s="24"/>
      <c r="L1544" s="24"/>
      <c r="M1544" s="24"/>
      <c r="N1544" s="24"/>
      <c r="O1544" s="24"/>
      <c r="P1544" s="24"/>
      <c r="U1544" s="25"/>
      <c r="V1544" s="25"/>
      <c r="W1544" s="25"/>
      <c r="X1544" s="25"/>
      <c r="Y1544" s="25"/>
      <c r="AF1544" s="25"/>
      <c r="AG1544" s="26"/>
      <c r="AH1544" s="25"/>
      <c r="AI1544" s="25"/>
    </row>
    <row r="1545" spans="5:35">
      <c r="E1545" s="24"/>
      <c r="F1545" s="24"/>
      <c r="H1545" s="24"/>
      <c r="I1545" s="24"/>
      <c r="J1545" s="24"/>
      <c r="K1545" s="24"/>
      <c r="L1545" s="24"/>
      <c r="M1545" s="24"/>
      <c r="N1545" s="24"/>
      <c r="O1545" s="24"/>
      <c r="P1545" s="24"/>
      <c r="U1545" s="25"/>
      <c r="V1545" s="25"/>
      <c r="W1545" s="25"/>
      <c r="X1545" s="25"/>
      <c r="Y1545" s="25"/>
      <c r="AF1545" s="25"/>
      <c r="AG1545" s="26"/>
      <c r="AH1545" s="25"/>
      <c r="AI1545" s="25"/>
    </row>
    <row r="1546" spans="5:35">
      <c r="E1546" s="24"/>
      <c r="F1546" s="24"/>
      <c r="H1546" s="24"/>
      <c r="I1546" s="24"/>
      <c r="J1546" s="24"/>
      <c r="K1546" s="24"/>
      <c r="L1546" s="24"/>
      <c r="M1546" s="24"/>
      <c r="N1546" s="24"/>
      <c r="O1546" s="24"/>
      <c r="P1546" s="24"/>
      <c r="U1546" s="25"/>
      <c r="V1546" s="25"/>
      <c r="W1546" s="25"/>
      <c r="X1546" s="25"/>
      <c r="Y1546" s="25"/>
      <c r="AF1546" s="25"/>
      <c r="AG1546" s="26"/>
      <c r="AH1546" s="25"/>
      <c r="AI1546" s="25"/>
    </row>
    <row r="1547" spans="5:35">
      <c r="E1547" s="24"/>
      <c r="F1547" s="24"/>
      <c r="H1547" s="24"/>
      <c r="I1547" s="24"/>
      <c r="J1547" s="24"/>
      <c r="K1547" s="24"/>
      <c r="L1547" s="24"/>
      <c r="M1547" s="24"/>
      <c r="N1547" s="24"/>
      <c r="O1547" s="24"/>
      <c r="P1547" s="24"/>
      <c r="U1547" s="25"/>
      <c r="V1547" s="25"/>
      <c r="W1547" s="25"/>
      <c r="X1547" s="25"/>
      <c r="Y1547" s="25"/>
      <c r="AF1547" s="25"/>
      <c r="AG1547" s="26"/>
      <c r="AH1547" s="25"/>
      <c r="AI1547" s="25"/>
    </row>
    <row r="1548" spans="5:35">
      <c r="E1548" s="24"/>
      <c r="F1548" s="24"/>
      <c r="H1548" s="24"/>
      <c r="I1548" s="24"/>
      <c r="J1548" s="24"/>
      <c r="K1548" s="24"/>
      <c r="L1548" s="24"/>
      <c r="M1548" s="24"/>
      <c r="N1548" s="24"/>
      <c r="O1548" s="24"/>
      <c r="P1548" s="24"/>
      <c r="U1548" s="25"/>
      <c r="V1548" s="25"/>
      <c r="W1548" s="25"/>
      <c r="X1548" s="25"/>
      <c r="Y1548" s="25"/>
      <c r="AF1548" s="25"/>
      <c r="AG1548" s="26"/>
      <c r="AH1548" s="25"/>
      <c r="AI1548" s="25"/>
    </row>
    <row r="1549" spans="5:35">
      <c r="E1549" s="24"/>
      <c r="F1549" s="24"/>
      <c r="H1549" s="24"/>
      <c r="I1549" s="24"/>
      <c r="J1549" s="24"/>
      <c r="K1549" s="24"/>
      <c r="L1549" s="24"/>
      <c r="M1549" s="24"/>
      <c r="N1549" s="24"/>
      <c r="O1549" s="24"/>
      <c r="P1549" s="24"/>
      <c r="U1549" s="25"/>
      <c r="V1549" s="25"/>
      <c r="W1549" s="25"/>
      <c r="X1549" s="25"/>
      <c r="Y1549" s="25"/>
      <c r="AF1549" s="25"/>
      <c r="AG1549" s="26"/>
      <c r="AH1549" s="25"/>
      <c r="AI1549" s="25"/>
    </row>
    <row r="1550" spans="5:35">
      <c r="E1550" s="24"/>
      <c r="F1550" s="24"/>
      <c r="H1550" s="24"/>
      <c r="I1550" s="24"/>
      <c r="J1550" s="24"/>
      <c r="K1550" s="24"/>
      <c r="L1550" s="24"/>
      <c r="M1550" s="24"/>
      <c r="N1550" s="24"/>
      <c r="O1550" s="24"/>
      <c r="P1550" s="24"/>
      <c r="U1550" s="25"/>
      <c r="V1550" s="25"/>
      <c r="W1550" s="25"/>
      <c r="X1550" s="25"/>
      <c r="Y1550" s="25"/>
      <c r="AF1550" s="25"/>
      <c r="AG1550" s="26"/>
      <c r="AH1550" s="25"/>
      <c r="AI1550" s="25"/>
    </row>
    <row r="1551" spans="5:35">
      <c r="E1551" s="24"/>
      <c r="F1551" s="24"/>
      <c r="H1551" s="24"/>
      <c r="I1551" s="24"/>
      <c r="J1551" s="24"/>
      <c r="K1551" s="24"/>
      <c r="L1551" s="24"/>
      <c r="M1551" s="24"/>
      <c r="N1551" s="24"/>
      <c r="O1551" s="24"/>
      <c r="P1551" s="24"/>
      <c r="U1551" s="25"/>
      <c r="V1551" s="25"/>
      <c r="W1551" s="25"/>
      <c r="X1551" s="25"/>
      <c r="Y1551" s="25"/>
      <c r="AF1551" s="25"/>
      <c r="AG1551" s="26"/>
      <c r="AH1551" s="25"/>
      <c r="AI1551" s="25"/>
    </row>
    <row r="1552" spans="5:35">
      <c r="E1552" s="24"/>
      <c r="F1552" s="24"/>
      <c r="H1552" s="24"/>
      <c r="I1552" s="24"/>
      <c r="J1552" s="24"/>
      <c r="K1552" s="24"/>
      <c r="L1552" s="24"/>
      <c r="M1552" s="24"/>
      <c r="N1552" s="24"/>
      <c r="O1552" s="24"/>
      <c r="P1552" s="24"/>
      <c r="U1552" s="25"/>
      <c r="V1552" s="25"/>
      <c r="W1552" s="25"/>
      <c r="X1552" s="25"/>
      <c r="Y1552" s="25"/>
      <c r="AF1552" s="25"/>
      <c r="AG1552" s="26"/>
      <c r="AH1552" s="25"/>
      <c r="AI1552" s="25"/>
    </row>
    <row r="1553" spans="5:35">
      <c r="E1553" s="24"/>
      <c r="F1553" s="24"/>
      <c r="H1553" s="24"/>
      <c r="I1553" s="24"/>
      <c r="J1553" s="24"/>
      <c r="K1553" s="24"/>
      <c r="L1553" s="24"/>
      <c r="M1553" s="24"/>
      <c r="N1553" s="24"/>
      <c r="O1553" s="24"/>
      <c r="P1553" s="24"/>
      <c r="U1553" s="25"/>
      <c r="V1553" s="25"/>
      <c r="W1553" s="25"/>
      <c r="X1553" s="25"/>
      <c r="Y1553" s="25"/>
      <c r="AF1553" s="25"/>
      <c r="AG1553" s="26"/>
      <c r="AH1553" s="25"/>
      <c r="AI1553" s="25"/>
    </row>
    <row r="1554" spans="5:35">
      <c r="E1554" s="24"/>
      <c r="F1554" s="24"/>
      <c r="H1554" s="24"/>
      <c r="I1554" s="24"/>
      <c r="J1554" s="24"/>
      <c r="K1554" s="24"/>
      <c r="L1554" s="24"/>
      <c r="M1554" s="24"/>
      <c r="N1554" s="24"/>
      <c r="O1554" s="24"/>
      <c r="P1554" s="24"/>
      <c r="U1554" s="25"/>
      <c r="V1554" s="25"/>
      <c r="W1554" s="25"/>
      <c r="X1554" s="25"/>
      <c r="Y1554" s="25"/>
      <c r="AF1554" s="25"/>
      <c r="AG1554" s="26"/>
      <c r="AH1554" s="25"/>
      <c r="AI1554" s="25"/>
    </row>
    <row r="1555" spans="5:35">
      <c r="E1555" s="24"/>
      <c r="F1555" s="24"/>
      <c r="H1555" s="24"/>
      <c r="I1555" s="24"/>
      <c r="J1555" s="24"/>
      <c r="K1555" s="24"/>
      <c r="L1555" s="24"/>
      <c r="M1555" s="24"/>
      <c r="N1555" s="24"/>
      <c r="O1555" s="24"/>
      <c r="P1555" s="24"/>
      <c r="U1555" s="25"/>
      <c r="V1555" s="25"/>
      <c r="W1555" s="25"/>
      <c r="X1555" s="25"/>
      <c r="Y1555" s="25"/>
      <c r="AF1555" s="25"/>
      <c r="AG1555" s="26"/>
      <c r="AH1555" s="25"/>
      <c r="AI1555" s="25"/>
    </row>
    <row r="1556" spans="5:35">
      <c r="E1556" s="24"/>
      <c r="F1556" s="24"/>
      <c r="H1556" s="24"/>
      <c r="I1556" s="24"/>
      <c r="J1556" s="24"/>
      <c r="K1556" s="24"/>
      <c r="L1556" s="24"/>
      <c r="M1556" s="24"/>
      <c r="N1556" s="24"/>
      <c r="O1556" s="24"/>
      <c r="P1556" s="24"/>
      <c r="U1556" s="25"/>
      <c r="V1556" s="25"/>
      <c r="W1556" s="25"/>
      <c r="X1556" s="25"/>
      <c r="Y1556" s="25"/>
      <c r="AF1556" s="25"/>
      <c r="AG1556" s="26"/>
      <c r="AH1556" s="25"/>
      <c r="AI1556" s="25"/>
    </row>
    <row r="1557" spans="5:35">
      <c r="E1557" s="24"/>
      <c r="F1557" s="24"/>
      <c r="H1557" s="24"/>
      <c r="I1557" s="24"/>
      <c r="J1557" s="24"/>
      <c r="K1557" s="24"/>
      <c r="L1557" s="24"/>
      <c r="M1557" s="24"/>
      <c r="N1557" s="24"/>
      <c r="O1557" s="24"/>
      <c r="P1557" s="24"/>
      <c r="U1557" s="25"/>
      <c r="V1557" s="25"/>
      <c r="W1557" s="25"/>
      <c r="X1557" s="25"/>
      <c r="Y1557" s="25"/>
      <c r="AF1557" s="25"/>
      <c r="AG1557" s="26"/>
      <c r="AH1557" s="25"/>
      <c r="AI1557" s="25"/>
    </row>
    <row r="1558" spans="5:35">
      <c r="E1558" s="24"/>
      <c r="F1558" s="24"/>
      <c r="H1558" s="24"/>
      <c r="I1558" s="24"/>
      <c r="J1558" s="24"/>
      <c r="K1558" s="24"/>
      <c r="L1558" s="24"/>
      <c r="M1558" s="24"/>
      <c r="N1558" s="24"/>
      <c r="O1558" s="24"/>
      <c r="P1558" s="24"/>
      <c r="U1558" s="25"/>
      <c r="V1558" s="25"/>
      <c r="W1558" s="25"/>
      <c r="X1558" s="25"/>
      <c r="Y1558" s="25"/>
      <c r="AF1558" s="25"/>
      <c r="AG1558" s="26"/>
      <c r="AH1558" s="25"/>
      <c r="AI1558" s="25"/>
    </row>
    <row r="1559" spans="5:35">
      <c r="E1559" s="24"/>
      <c r="F1559" s="24"/>
      <c r="H1559" s="24"/>
      <c r="I1559" s="24"/>
      <c r="J1559" s="24"/>
      <c r="K1559" s="24"/>
      <c r="L1559" s="24"/>
      <c r="M1559" s="24"/>
      <c r="N1559" s="24"/>
      <c r="O1559" s="24"/>
      <c r="P1559" s="24"/>
      <c r="U1559" s="25"/>
      <c r="V1559" s="25"/>
      <c r="W1559" s="25"/>
      <c r="X1559" s="25"/>
      <c r="Y1559" s="25"/>
      <c r="AF1559" s="25"/>
      <c r="AG1559" s="26"/>
      <c r="AH1559" s="25"/>
      <c r="AI1559" s="25"/>
    </row>
    <row r="1560" spans="5:35">
      <c r="E1560" s="24"/>
      <c r="F1560" s="24"/>
      <c r="H1560" s="24"/>
      <c r="I1560" s="24"/>
      <c r="J1560" s="24"/>
      <c r="K1560" s="24"/>
      <c r="L1560" s="24"/>
      <c r="M1560" s="24"/>
      <c r="N1560" s="24"/>
      <c r="O1560" s="24"/>
      <c r="P1560" s="24"/>
      <c r="U1560" s="25"/>
      <c r="V1560" s="25"/>
      <c r="W1560" s="25"/>
      <c r="X1560" s="25"/>
      <c r="Y1560" s="25"/>
      <c r="AF1560" s="25"/>
      <c r="AG1560" s="26"/>
      <c r="AH1560" s="25"/>
      <c r="AI1560" s="25"/>
    </row>
    <row r="1561" spans="5:35">
      <c r="E1561" s="24"/>
      <c r="F1561" s="24"/>
      <c r="H1561" s="24"/>
      <c r="I1561" s="24"/>
      <c r="J1561" s="24"/>
      <c r="K1561" s="24"/>
      <c r="L1561" s="24"/>
      <c r="M1561" s="24"/>
      <c r="N1561" s="24"/>
      <c r="O1561" s="24"/>
      <c r="P1561" s="24"/>
      <c r="U1561" s="25"/>
      <c r="V1561" s="25"/>
      <c r="W1561" s="25"/>
      <c r="X1561" s="25"/>
      <c r="Y1561" s="25"/>
      <c r="AF1561" s="25"/>
      <c r="AG1561" s="26"/>
      <c r="AH1561" s="25"/>
      <c r="AI1561" s="25"/>
    </row>
    <row r="1562" spans="5:35">
      <c r="E1562" s="24"/>
      <c r="F1562" s="24"/>
      <c r="H1562" s="24"/>
      <c r="I1562" s="24"/>
      <c r="J1562" s="24"/>
      <c r="K1562" s="24"/>
      <c r="L1562" s="24"/>
      <c r="M1562" s="24"/>
      <c r="N1562" s="24"/>
      <c r="O1562" s="24"/>
      <c r="P1562" s="24"/>
      <c r="U1562" s="25"/>
      <c r="V1562" s="25"/>
      <c r="W1562" s="25"/>
      <c r="X1562" s="25"/>
      <c r="Y1562" s="25"/>
      <c r="AF1562" s="25"/>
      <c r="AG1562" s="26"/>
      <c r="AH1562" s="25"/>
      <c r="AI1562" s="25"/>
    </row>
    <row r="1563" spans="5:35">
      <c r="E1563" s="24"/>
      <c r="F1563" s="24"/>
      <c r="H1563" s="24"/>
      <c r="I1563" s="24"/>
      <c r="J1563" s="24"/>
      <c r="K1563" s="24"/>
      <c r="L1563" s="24"/>
      <c r="M1563" s="24"/>
      <c r="N1563" s="24"/>
      <c r="O1563" s="24"/>
      <c r="P1563" s="24"/>
      <c r="U1563" s="25"/>
      <c r="V1563" s="25"/>
      <c r="W1563" s="25"/>
      <c r="X1563" s="25"/>
      <c r="Y1563" s="25"/>
      <c r="AF1563" s="25"/>
      <c r="AG1563" s="26"/>
      <c r="AH1563" s="25"/>
      <c r="AI1563" s="25"/>
    </row>
    <row r="1564" spans="5:35">
      <c r="E1564" s="24"/>
      <c r="F1564" s="24"/>
      <c r="H1564" s="24"/>
      <c r="I1564" s="24"/>
      <c r="J1564" s="24"/>
      <c r="K1564" s="24"/>
      <c r="L1564" s="24"/>
      <c r="M1564" s="24"/>
      <c r="N1564" s="24"/>
      <c r="O1564" s="24"/>
      <c r="P1564" s="24"/>
      <c r="U1564" s="25"/>
      <c r="V1564" s="25"/>
      <c r="W1564" s="25"/>
      <c r="X1564" s="25"/>
      <c r="Y1564" s="25"/>
      <c r="AF1564" s="25"/>
      <c r="AG1564" s="26"/>
      <c r="AH1564" s="25"/>
      <c r="AI1564" s="25"/>
    </row>
    <row r="1565" spans="5:35">
      <c r="E1565" s="24"/>
      <c r="F1565" s="24"/>
      <c r="H1565" s="24"/>
      <c r="I1565" s="24"/>
      <c r="J1565" s="24"/>
      <c r="K1565" s="24"/>
      <c r="L1565" s="24"/>
      <c r="M1565" s="24"/>
      <c r="N1565" s="24"/>
      <c r="O1565" s="24"/>
      <c r="P1565" s="24"/>
      <c r="U1565" s="25"/>
      <c r="V1565" s="25"/>
      <c r="W1565" s="25"/>
      <c r="X1565" s="25"/>
      <c r="Y1565" s="25"/>
      <c r="AF1565" s="25"/>
      <c r="AG1565" s="26"/>
      <c r="AH1565" s="25"/>
      <c r="AI1565" s="25"/>
    </row>
    <row r="1566" spans="5:35">
      <c r="E1566" s="24"/>
      <c r="F1566" s="24"/>
      <c r="H1566" s="24"/>
      <c r="I1566" s="24"/>
      <c r="J1566" s="24"/>
      <c r="K1566" s="24"/>
      <c r="L1566" s="24"/>
      <c r="M1566" s="24"/>
      <c r="N1566" s="24"/>
      <c r="O1566" s="24"/>
      <c r="P1566" s="24"/>
      <c r="U1566" s="25"/>
      <c r="V1566" s="25"/>
      <c r="W1566" s="25"/>
      <c r="X1566" s="25"/>
      <c r="Y1566" s="25"/>
      <c r="AF1566" s="25"/>
      <c r="AG1566" s="26"/>
      <c r="AH1566" s="25"/>
      <c r="AI1566" s="25"/>
    </row>
    <row r="1567" spans="5:35">
      <c r="E1567" s="24"/>
      <c r="F1567" s="24"/>
      <c r="H1567" s="24"/>
      <c r="I1567" s="24"/>
      <c r="J1567" s="24"/>
      <c r="K1567" s="24"/>
      <c r="L1567" s="24"/>
      <c r="M1567" s="24"/>
      <c r="N1567" s="24"/>
      <c r="O1567" s="24"/>
      <c r="P1567" s="24"/>
      <c r="U1567" s="25"/>
      <c r="V1567" s="25"/>
      <c r="W1567" s="25"/>
      <c r="X1567" s="25"/>
      <c r="Y1567" s="25"/>
      <c r="AF1567" s="25"/>
      <c r="AG1567" s="26"/>
      <c r="AH1567" s="25"/>
      <c r="AI1567" s="25"/>
    </row>
    <row r="1568" spans="5:35">
      <c r="E1568" s="24"/>
      <c r="F1568" s="24"/>
      <c r="H1568" s="24"/>
      <c r="I1568" s="24"/>
      <c r="J1568" s="24"/>
      <c r="K1568" s="24"/>
      <c r="L1568" s="24"/>
      <c r="M1568" s="24"/>
      <c r="N1568" s="24"/>
      <c r="O1568" s="24"/>
      <c r="P1568" s="24"/>
      <c r="U1568" s="25"/>
      <c r="V1568" s="25"/>
      <c r="W1568" s="25"/>
      <c r="X1568" s="25"/>
      <c r="Y1568" s="25"/>
      <c r="AF1568" s="25"/>
      <c r="AG1568" s="26"/>
      <c r="AH1568" s="25"/>
      <c r="AI1568" s="25"/>
    </row>
    <row r="1569" spans="5:35">
      <c r="E1569" s="24"/>
      <c r="F1569" s="24"/>
      <c r="H1569" s="24"/>
      <c r="I1569" s="24"/>
      <c r="J1569" s="24"/>
      <c r="K1569" s="24"/>
      <c r="L1569" s="24"/>
      <c r="M1569" s="24"/>
      <c r="N1569" s="24"/>
      <c r="O1569" s="24"/>
      <c r="P1569" s="24"/>
      <c r="U1569" s="25"/>
      <c r="V1569" s="25"/>
      <c r="W1569" s="25"/>
      <c r="X1569" s="25"/>
      <c r="Y1569" s="25"/>
      <c r="AF1569" s="25"/>
      <c r="AG1569" s="26"/>
      <c r="AH1569" s="25"/>
      <c r="AI1569" s="25"/>
    </row>
    <row r="1570" spans="5:35">
      <c r="E1570" s="24"/>
      <c r="F1570" s="24"/>
      <c r="H1570" s="24"/>
      <c r="I1570" s="24"/>
      <c r="J1570" s="24"/>
      <c r="K1570" s="24"/>
      <c r="L1570" s="24"/>
      <c r="M1570" s="24"/>
      <c r="N1570" s="24"/>
      <c r="O1570" s="24"/>
      <c r="P1570" s="24"/>
      <c r="U1570" s="25"/>
      <c r="V1570" s="25"/>
      <c r="W1570" s="25"/>
      <c r="X1570" s="25"/>
      <c r="Y1570" s="25"/>
      <c r="AF1570" s="25"/>
      <c r="AG1570" s="26"/>
      <c r="AH1570" s="25"/>
      <c r="AI1570" s="25"/>
    </row>
    <row r="1571" spans="5:35">
      <c r="E1571" s="24"/>
      <c r="F1571" s="24"/>
      <c r="H1571" s="24"/>
      <c r="I1571" s="24"/>
      <c r="J1571" s="24"/>
      <c r="K1571" s="24"/>
      <c r="L1571" s="24"/>
      <c r="M1571" s="24"/>
      <c r="N1571" s="24"/>
      <c r="O1571" s="24"/>
      <c r="P1571" s="24"/>
      <c r="U1571" s="25"/>
      <c r="V1571" s="25"/>
      <c r="W1571" s="25"/>
      <c r="X1571" s="25"/>
      <c r="Y1571" s="25"/>
      <c r="AF1571" s="25"/>
      <c r="AG1571" s="26"/>
      <c r="AH1571" s="25"/>
      <c r="AI1571" s="25"/>
    </row>
    <row r="1572" spans="5:35">
      <c r="E1572" s="24"/>
      <c r="F1572" s="24"/>
      <c r="H1572" s="24"/>
      <c r="I1572" s="24"/>
      <c r="J1572" s="24"/>
      <c r="K1572" s="24"/>
      <c r="L1572" s="24"/>
      <c r="M1572" s="24"/>
      <c r="N1572" s="24"/>
      <c r="O1572" s="24"/>
      <c r="P1572" s="24"/>
      <c r="U1572" s="25"/>
      <c r="V1572" s="25"/>
      <c r="W1572" s="25"/>
      <c r="X1572" s="25"/>
      <c r="Y1572" s="25"/>
      <c r="AF1572" s="25"/>
      <c r="AG1572" s="26"/>
      <c r="AH1572" s="25"/>
      <c r="AI1572" s="25"/>
    </row>
    <row r="1573" spans="5:35">
      <c r="E1573" s="24"/>
      <c r="F1573" s="24"/>
      <c r="H1573" s="24"/>
      <c r="I1573" s="24"/>
      <c r="J1573" s="24"/>
      <c r="K1573" s="24"/>
      <c r="L1573" s="24"/>
      <c r="M1573" s="24"/>
      <c r="N1573" s="24"/>
      <c r="O1573" s="24"/>
      <c r="P1573" s="24"/>
      <c r="U1573" s="25"/>
      <c r="V1573" s="25"/>
      <c r="W1573" s="25"/>
      <c r="X1573" s="25"/>
      <c r="Y1573" s="25"/>
      <c r="AF1573" s="25"/>
      <c r="AG1573" s="26"/>
      <c r="AH1573" s="25"/>
      <c r="AI1573" s="25"/>
    </row>
    <row r="1574" spans="5:35">
      <c r="E1574" s="24"/>
      <c r="F1574" s="24"/>
      <c r="H1574" s="24"/>
      <c r="I1574" s="24"/>
      <c r="J1574" s="24"/>
      <c r="K1574" s="24"/>
      <c r="L1574" s="24"/>
      <c r="M1574" s="24"/>
      <c r="N1574" s="24"/>
      <c r="O1574" s="24"/>
      <c r="P1574" s="24"/>
      <c r="U1574" s="25"/>
      <c r="V1574" s="25"/>
      <c r="W1574" s="25"/>
      <c r="X1574" s="25"/>
      <c r="Y1574" s="25"/>
      <c r="AF1574" s="25"/>
      <c r="AG1574" s="26"/>
      <c r="AH1574" s="25"/>
      <c r="AI1574" s="25"/>
    </row>
    <row r="1575" spans="5:35">
      <c r="E1575" s="24"/>
      <c r="F1575" s="24"/>
      <c r="H1575" s="24"/>
      <c r="I1575" s="24"/>
      <c r="J1575" s="24"/>
      <c r="K1575" s="24"/>
      <c r="L1575" s="24"/>
      <c r="M1575" s="24"/>
      <c r="N1575" s="24"/>
      <c r="O1575" s="24"/>
      <c r="P1575" s="24"/>
      <c r="U1575" s="25"/>
      <c r="V1575" s="25"/>
      <c r="W1575" s="25"/>
      <c r="X1575" s="25"/>
      <c r="Y1575" s="25"/>
      <c r="AF1575" s="25"/>
      <c r="AG1575" s="26"/>
      <c r="AH1575" s="25"/>
      <c r="AI1575" s="25"/>
    </row>
    <row r="1576" spans="5:35">
      <c r="E1576" s="24"/>
      <c r="F1576" s="24"/>
      <c r="H1576" s="24"/>
      <c r="I1576" s="24"/>
      <c r="J1576" s="24"/>
      <c r="K1576" s="24"/>
      <c r="L1576" s="24"/>
      <c r="M1576" s="24"/>
      <c r="N1576" s="24"/>
      <c r="O1576" s="24"/>
      <c r="P1576" s="24"/>
      <c r="U1576" s="25"/>
      <c r="V1576" s="25"/>
      <c r="W1576" s="25"/>
      <c r="X1576" s="25"/>
      <c r="Y1576" s="25"/>
      <c r="AF1576" s="25"/>
      <c r="AG1576" s="26"/>
      <c r="AH1576" s="25"/>
      <c r="AI1576" s="25"/>
    </row>
    <row r="1577" spans="5:35">
      <c r="E1577" s="24"/>
      <c r="F1577" s="24"/>
      <c r="H1577" s="24"/>
      <c r="I1577" s="24"/>
      <c r="J1577" s="24"/>
      <c r="K1577" s="24"/>
      <c r="L1577" s="24"/>
      <c r="M1577" s="24"/>
      <c r="N1577" s="24"/>
      <c r="O1577" s="24"/>
      <c r="P1577" s="24"/>
      <c r="U1577" s="25"/>
      <c r="V1577" s="25"/>
      <c r="W1577" s="25"/>
      <c r="X1577" s="25"/>
      <c r="Y1577" s="25"/>
      <c r="AF1577" s="25"/>
      <c r="AG1577" s="26"/>
      <c r="AH1577" s="25"/>
      <c r="AI1577" s="25"/>
    </row>
    <row r="1578" spans="5:35">
      <c r="E1578" s="24"/>
      <c r="F1578" s="24"/>
      <c r="H1578" s="24"/>
      <c r="I1578" s="24"/>
      <c r="J1578" s="24"/>
      <c r="K1578" s="24"/>
      <c r="L1578" s="24"/>
      <c r="M1578" s="24"/>
      <c r="N1578" s="24"/>
      <c r="O1578" s="24"/>
      <c r="P1578" s="24"/>
      <c r="U1578" s="25"/>
      <c r="V1578" s="25"/>
      <c r="W1578" s="25"/>
      <c r="X1578" s="25"/>
      <c r="Y1578" s="25"/>
      <c r="AF1578" s="25"/>
      <c r="AG1578" s="26"/>
      <c r="AH1578" s="25"/>
      <c r="AI1578" s="25"/>
    </row>
    <row r="1579" spans="5:35">
      <c r="E1579" s="24"/>
      <c r="F1579" s="24"/>
      <c r="H1579" s="24"/>
      <c r="I1579" s="24"/>
      <c r="J1579" s="24"/>
      <c r="K1579" s="24"/>
      <c r="L1579" s="24"/>
      <c r="M1579" s="24"/>
      <c r="N1579" s="24"/>
      <c r="O1579" s="24"/>
      <c r="P1579" s="24"/>
      <c r="U1579" s="25"/>
      <c r="V1579" s="25"/>
      <c r="W1579" s="25"/>
      <c r="X1579" s="25"/>
      <c r="Y1579" s="25"/>
      <c r="AF1579" s="25"/>
      <c r="AG1579" s="26"/>
      <c r="AH1579" s="25"/>
      <c r="AI1579" s="25"/>
    </row>
    <row r="1580" spans="5:35">
      <c r="E1580" s="24"/>
      <c r="F1580" s="24"/>
      <c r="H1580" s="24"/>
      <c r="I1580" s="24"/>
      <c r="J1580" s="24"/>
      <c r="K1580" s="24"/>
      <c r="L1580" s="24"/>
      <c r="M1580" s="24"/>
      <c r="N1580" s="24"/>
      <c r="O1580" s="24"/>
      <c r="P1580" s="24"/>
      <c r="U1580" s="25"/>
      <c r="V1580" s="25"/>
      <c r="W1580" s="25"/>
      <c r="X1580" s="25"/>
      <c r="Y1580" s="25"/>
      <c r="AF1580" s="25"/>
      <c r="AG1580" s="26"/>
      <c r="AH1580" s="25"/>
      <c r="AI1580" s="25"/>
    </row>
    <row r="1581" spans="5:35">
      <c r="E1581" s="24"/>
      <c r="F1581" s="24"/>
      <c r="H1581" s="24"/>
      <c r="I1581" s="24"/>
      <c r="J1581" s="24"/>
      <c r="K1581" s="24"/>
      <c r="L1581" s="24"/>
      <c r="M1581" s="24"/>
      <c r="N1581" s="24"/>
      <c r="O1581" s="24"/>
      <c r="P1581" s="24"/>
      <c r="U1581" s="25"/>
      <c r="V1581" s="25"/>
      <c r="W1581" s="25"/>
      <c r="X1581" s="25"/>
      <c r="Y1581" s="25"/>
      <c r="AF1581" s="25"/>
      <c r="AG1581" s="26"/>
      <c r="AH1581" s="25"/>
      <c r="AI1581" s="25"/>
    </row>
    <row r="1582" spans="5:35">
      <c r="E1582" s="24"/>
      <c r="F1582" s="24"/>
      <c r="H1582" s="24"/>
      <c r="I1582" s="24"/>
      <c r="J1582" s="24"/>
      <c r="K1582" s="24"/>
      <c r="L1582" s="24"/>
      <c r="M1582" s="24"/>
      <c r="N1582" s="24"/>
      <c r="O1582" s="24"/>
      <c r="P1582" s="24"/>
      <c r="U1582" s="25"/>
      <c r="V1582" s="25"/>
      <c r="W1582" s="25"/>
      <c r="X1582" s="25"/>
      <c r="Y1582" s="25"/>
      <c r="AF1582" s="25"/>
      <c r="AG1582" s="26"/>
      <c r="AH1582" s="25"/>
      <c r="AI1582" s="25"/>
    </row>
    <row r="1583" spans="5:35">
      <c r="E1583" s="24"/>
      <c r="F1583" s="24"/>
      <c r="H1583" s="24"/>
      <c r="I1583" s="24"/>
      <c r="J1583" s="24"/>
      <c r="K1583" s="24"/>
      <c r="L1583" s="24"/>
      <c r="M1583" s="24"/>
      <c r="N1583" s="24"/>
      <c r="O1583" s="24"/>
      <c r="P1583" s="24"/>
      <c r="U1583" s="25"/>
      <c r="V1583" s="25"/>
      <c r="W1583" s="25"/>
      <c r="X1583" s="25"/>
      <c r="Y1583" s="25"/>
      <c r="AF1583" s="25"/>
      <c r="AG1583" s="26"/>
      <c r="AH1583" s="25"/>
      <c r="AI1583" s="25"/>
    </row>
    <row r="1584" spans="5:35">
      <c r="E1584" s="24"/>
      <c r="F1584" s="24"/>
      <c r="H1584" s="24"/>
      <c r="I1584" s="24"/>
      <c r="J1584" s="24"/>
      <c r="K1584" s="24"/>
      <c r="L1584" s="24"/>
      <c r="M1584" s="24"/>
      <c r="N1584" s="24"/>
      <c r="O1584" s="24"/>
      <c r="P1584" s="24"/>
      <c r="U1584" s="25"/>
      <c r="V1584" s="25"/>
      <c r="W1584" s="25"/>
      <c r="X1584" s="25"/>
      <c r="Y1584" s="25"/>
      <c r="AF1584" s="25"/>
      <c r="AG1584" s="26"/>
      <c r="AH1584" s="25"/>
      <c r="AI1584" s="25"/>
    </row>
    <row r="1585" spans="5:35">
      <c r="E1585" s="24"/>
      <c r="F1585" s="24"/>
      <c r="H1585" s="24"/>
      <c r="I1585" s="24"/>
      <c r="J1585" s="24"/>
      <c r="K1585" s="24"/>
      <c r="L1585" s="24"/>
      <c r="M1585" s="24"/>
      <c r="N1585" s="24"/>
      <c r="O1585" s="24"/>
      <c r="P1585" s="24"/>
      <c r="U1585" s="25"/>
      <c r="V1585" s="25"/>
      <c r="W1585" s="25"/>
      <c r="X1585" s="25"/>
      <c r="Y1585" s="25"/>
      <c r="AF1585" s="25"/>
      <c r="AG1585" s="26"/>
      <c r="AH1585" s="25"/>
      <c r="AI1585" s="25"/>
    </row>
    <row r="1586" spans="5:35">
      <c r="E1586" s="24"/>
      <c r="F1586" s="24"/>
      <c r="H1586" s="24"/>
      <c r="I1586" s="24"/>
      <c r="J1586" s="24"/>
      <c r="K1586" s="24"/>
      <c r="L1586" s="24"/>
      <c r="M1586" s="24"/>
      <c r="N1586" s="24"/>
      <c r="O1586" s="24"/>
      <c r="P1586" s="24"/>
      <c r="U1586" s="25"/>
      <c r="V1586" s="25"/>
      <c r="W1586" s="25"/>
      <c r="X1586" s="25"/>
      <c r="Y1586" s="25"/>
      <c r="AF1586" s="25"/>
      <c r="AG1586" s="26"/>
      <c r="AH1586" s="25"/>
      <c r="AI1586" s="25"/>
    </row>
    <row r="1587" spans="5:35">
      <c r="E1587" s="24"/>
      <c r="F1587" s="24"/>
      <c r="H1587" s="24"/>
      <c r="I1587" s="24"/>
      <c r="J1587" s="24"/>
      <c r="K1587" s="24"/>
      <c r="L1587" s="24"/>
      <c r="M1587" s="24"/>
      <c r="N1587" s="24"/>
      <c r="O1587" s="24"/>
      <c r="P1587" s="24"/>
      <c r="U1587" s="25"/>
      <c r="V1587" s="25"/>
      <c r="W1587" s="25"/>
      <c r="X1587" s="25"/>
      <c r="Y1587" s="25"/>
      <c r="AF1587" s="25"/>
      <c r="AG1587" s="26"/>
      <c r="AH1587" s="25"/>
      <c r="AI1587" s="25"/>
    </row>
    <row r="1588" spans="5:35">
      <c r="E1588" s="24"/>
      <c r="F1588" s="24"/>
      <c r="H1588" s="24"/>
      <c r="I1588" s="24"/>
      <c r="J1588" s="24"/>
      <c r="K1588" s="24"/>
      <c r="L1588" s="24"/>
      <c r="M1588" s="24"/>
      <c r="N1588" s="24"/>
      <c r="O1588" s="24"/>
      <c r="P1588" s="24"/>
      <c r="U1588" s="25"/>
      <c r="V1588" s="25"/>
      <c r="W1588" s="25"/>
      <c r="X1588" s="25"/>
      <c r="Y1588" s="25"/>
      <c r="AF1588" s="25"/>
      <c r="AG1588" s="26"/>
      <c r="AH1588" s="25"/>
      <c r="AI1588" s="25"/>
    </row>
    <row r="1589" spans="5:35">
      <c r="E1589" s="24"/>
      <c r="F1589" s="24"/>
      <c r="H1589" s="24"/>
      <c r="I1589" s="24"/>
      <c r="J1589" s="24"/>
      <c r="K1589" s="24"/>
      <c r="L1589" s="24"/>
      <c r="M1589" s="24"/>
      <c r="N1589" s="24"/>
      <c r="O1589" s="24"/>
      <c r="P1589" s="24"/>
      <c r="U1589" s="25"/>
      <c r="V1589" s="25"/>
      <c r="W1589" s="25"/>
      <c r="X1589" s="25"/>
      <c r="Y1589" s="25"/>
      <c r="AF1589" s="25"/>
      <c r="AG1589" s="26"/>
      <c r="AH1589" s="25"/>
      <c r="AI1589" s="25"/>
    </row>
    <row r="1590" spans="5:35">
      <c r="E1590" s="24"/>
      <c r="F1590" s="24"/>
      <c r="H1590" s="24"/>
      <c r="I1590" s="24"/>
      <c r="J1590" s="24"/>
      <c r="K1590" s="24"/>
      <c r="L1590" s="24"/>
      <c r="M1590" s="24"/>
      <c r="N1590" s="24"/>
      <c r="O1590" s="24"/>
      <c r="P1590" s="24"/>
      <c r="U1590" s="25"/>
      <c r="V1590" s="25"/>
      <c r="W1590" s="25"/>
      <c r="X1590" s="25"/>
      <c r="Y1590" s="25"/>
      <c r="AF1590" s="25"/>
      <c r="AG1590" s="26"/>
      <c r="AH1590" s="25"/>
      <c r="AI1590" s="25"/>
    </row>
    <row r="1591" spans="5:35">
      <c r="E1591" s="24"/>
      <c r="F1591" s="24"/>
      <c r="H1591" s="24"/>
      <c r="I1591" s="24"/>
      <c r="J1591" s="24"/>
      <c r="K1591" s="24"/>
      <c r="L1591" s="24"/>
      <c r="M1591" s="24"/>
      <c r="N1591" s="24"/>
      <c r="O1591" s="24"/>
      <c r="P1591" s="24"/>
      <c r="U1591" s="25"/>
      <c r="V1591" s="25"/>
      <c r="W1591" s="25"/>
      <c r="X1591" s="25"/>
      <c r="Y1591" s="25"/>
      <c r="AF1591" s="25"/>
      <c r="AG1591" s="26"/>
      <c r="AH1591" s="25"/>
      <c r="AI1591" s="25"/>
    </row>
    <row r="1592" spans="5:35">
      <c r="E1592" s="24"/>
      <c r="F1592" s="24"/>
      <c r="H1592" s="24"/>
      <c r="I1592" s="24"/>
      <c r="J1592" s="24"/>
      <c r="K1592" s="24"/>
      <c r="L1592" s="24"/>
      <c r="M1592" s="24"/>
      <c r="N1592" s="24"/>
      <c r="O1592" s="24"/>
      <c r="P1592" s="24"/>
      <c r="U1592" s="25"/>
      <c r="V1592" s="25"/>
      <c r="W1592" s="25"/>
      <c r="X1592" s="25"/>
      <c r="Y1592" s="25"/>
      <c r="AF1592" s="25"/>
      <c r="AG1592" s="26"/>
      <c r="AH1592" s="25"/>
      <c r="AI1592" s="25"/>
    </row>
    <row r="1593" spans="5:35">
      <c r="E1593" s="24"/>
      <c r="F1593" s="24"/>
      <c r="H1593" s="24"/>
      <c r="I1593" s="24"/>
      <c r="J1593" s="24"/>
      <c r="K1593" s="24"/>
      <c r="L1593" s="24"/>
      <c r="M1593" s="24"/>
      <c r="N1593" s="24"/>
      <c r="O1593" s="24"/>
      <c r="P1593" s="24"/>
      <c r="U1593" s="25"/>
      <c r="V1593" s="25"/>
      <c r="W1593" s="25"/>
      <c r="X1593" s="25"/>
      <c r="Y1593" s="25"/>
      <c r="AF1593" s="25"/>
      <c r="AG1593" s="26"/>
      <c r="AH1593" s="25"/>
      <c r="AI1593" s="25"/>
    </row>
    <row r="1594" spans="5:35">
      <c r="E1594" s="24"/>
      <c r="F1594" s="24"/>
      <c r="H1594" s="24"/>
      <c r="I1594" s="24"/>
      <c r="J1594" s="24"/>
      <c r="K1594" s="24"/>
      <c r="L1594" s="24"/>
      <c r="M1594" s="24"/>
      <c r="N1594" s="24"/>
      <c r="O1594" s="24"/>
      <c r="P1594" s="24"/>
      <c r="U1594" s="25"/>
      <c r="V1594" s="25"/>
      <c r="W1594" s="25"/>
      <c r="X1594" s="25"/>
      <c r="Y1594" s="25"/>
      <c r="AF1594" s="25"/>
      <c r="AG1594" s="26"/>
      <c r="AH1594" s="25"/>
      <c r="AI1594" s="25"/>
    </row>
    <row r="1595" spans="5:35">
      <c r="E1595" s="24"/>
      <c r="F1595" s="24"/>
      <c r="H1595" s="24"/>
      <c r="I1595" s="24"/>
      <c r="J1595" s="24"/>
      <c r="K1595" s="24"/>
      <c r="L1595" s="24"/>
      <c r="M1595" s="24"/>
      <c r="N1595" s="24"/>
      <c r="O1595" s="24"/>
      <c r="P1595" s="24"/>
      <c r="U1595" s="25"/>
      <c r="V1595" s="25"/>
      <c r="W1595" s="25"/>
      <c r="X1595" s="25"/>
      <c r="Y1595" s="25"/>
      <c r="AF1595" s="25"/>
      <c r="AG1595" s="26"/>
      <c r="AH1595" s="25"/>
      <c r="AI1595" s="25"/>
    </row>
    <row r="1596" spans="5:35">
      <c r="E1596" s="24"/>
      <c r="F1596" s="24"/>
      <c r="H1596" s="24"/>
      <c r="I1596" s="24"/>
      <c r="J1596" s="24"/>
      <c r="K1596" s="24"/>
      <c r="L1596" s="24"/>
      <c r="M1596" s="24"/>
      <c r="N1596" s="24"/>
      <c r="O1596" s="24"/>
      <c r="P1596" s="24"/>
      <c r="U1596" s="25"/>
      <c r="V1596" s="25"/>
      <c r="W1596" s="25"/>
      <c r="X1596" s="25"/>
      <c r="Y1596" s="25"/>
      <c r="AF1596" s="25"/>
      <c r="AG1596" s="26"/>
      <c r="AH1596" s="25"/>
      <c r="AI1596" s="25"/>
    </row>
    <row r="1597" spans="5:35">
      <c r="E1597" s="24"/>
      <c r="F1597" s="24"/>
      <c r="H1597" s="24"/>
      <c r="I1597" s="24"/>
      <c r="J1597" s="24"/>
      <c r="K1597" s="24"/>
      <c r="L1597" s="24"/>
      <c r="M1597" s="24"/>
      <c r="N1597" s="24"/>
      <c r="O1597" s="24"/>
      <c r="P1597" s="24"/>
      <c r="U1597" s="25"/>
      <c r="V1597" s="25"/>
      <c r="W1597" s="25"/>
      <c r="X1597" s="25"/>
      <c r="Y1597" s="25"/>
      <c r="AF1597" s="25"/>
      <c r="AG1597" s="26"/>
      <c r="AH1597" s="25"/>
      <c r="AI1597" s="25"/>
    </row>
    <row r="1598" spans="5:35">
      <c r="E1598" s="24"/>
      <c r="F1598" s="24"/>
      <c r="H1598" s="24"/>
      <c r="I1598" s="24"/>
      <c r="J1598" s="24"/>
      <c r="K1598" s="24"/>
      <c r="L1598" s="24"/>
      <c r="M1598" s="24"/>
      <c r="N1598" s="24"/>
      <c r="O1598" s="24"/>
      <c r="P1598" s="24"/>
      <c r="U1598" s="25"/>
      <c r="V1598" s="25"/>
      <c r="W1598" s="25"/>
      <c r="X1598" s="25"/>
      <c r="Y1598" s="25"/>
      <c r="AF1598" s="25"/>
      <c r="AG1598" s="26"/>
      <c r="AH1598" s="25"/>
      <c r="AI1598" s="25"/>
    </row>
    <row r="1599" spans="5:35">
      <c r="E1599" s="24"/>
      <c r="F1599" s="24"/>
      <c r="H1599" s="24"/>
      <c r="I1599" s="24"/>
      <c r="J1599" s="24"/>
      <c r="K1599" s="24"/>
      <c r="L1599" s="24"/>
      <c r="M1599" s="24"/>
      <c r="N1599" s="24"/>
      <c r="O1599" s="24"/>
      <c r="P1599" s="24"/>
      <c r="U1599" s="25"/>
      <c r="V1599" s="25"/>
      <c r="W1599" s="25"/>
      <c r="X1599" s="25"/>
      <c r="Y1599" s="25"/>
      <c r="AF1599" s="25"/>
      <c r="AG1599" s="26"/>
      <c r="AH1599" s="25"/>
      <c r="AI1599" s="25"/>
    </row>
    <row r="1600" spans="5:35">
      <c r="E1600" s="24"/>
      <c r="F1600" s="24"/>
      <c r="H1600" s="24"/>
      <c r="I1600" s="24"/>
      <c r="J1600" s="24"/>
      <c r="K1600" s="24"/>
      <c r="L1600" s="24"/>
      <c r="M1600" s="24"/>
      <c r="N1600" s="24"/>
      <c r="O1600" s="24"/>
      <c r="P1600" s="24"/>
      <c r="U1600" s="25"/>
      <c r="V1600" s="25"/>
      <c r="W1600" s="25"/>
      <c r="X1600" s="25"/>
      <c r="Y1600" s="25"/>
      <c r="AF1600" s="25"/>
      <c r="AG1600" s="26"/>
      <c r="AH1600" s="25"/>
      <c r="AI1600" s="25"/>
    </row>
    <row r="1601" spans="5:35">
      <c r="E1601" s="24"/>
      <c r="F1601" s="24"/>
      <c r="H1601" s="24"/>
      <c r="I1601" s="24"/>
      <c r="J1601" s="24"/>
      <c r="K1601" s="24"/>
      <c r="L1601" s="24"/>
      <c r="M1601" s="24"/>
      <c r="N1601" s="24"/>
      <c r="O1601" s="24"/>
      <c r="P1601" s="24"/>
      <c r="U1601" s="25"/>
      <c r="V1601" s="25"/>
      <c r="W1601" s="25"/>
      <c r="X1601" s="25"/>
      <c r="Y1601" s="25"/>
      <c r="AF1601" s="25"/>
      <c r="AG1601" s="26"/>
      <c r="AH1601" s="25"/>
      <c r="AI1601" s="25"/>
    </row>
    <row r="1602" spans="5:35">
      <c r="E1602" s="24"/>
      <c r="F1602" s="24"/>
      <c r="H1602" s="24"/>
      <c r="I1602" s="24"/>
      <c r="J1602" s="24"/>
      <c r="K1602" s="24"/>
      <c r="L1602" s="24"/>
      <c r="M1602" s="24"/>
      <c r="N1602" s="24"/>
      <c r="O1602" s="24"/>
      <c r="P1602" s="24"/>
      <c r="U1602" s="25"/>
      <c r="V1602" s="25"/>
      <c r="W1602" s="25"/>
      <c r="X1602" s="25"/>
      <c r="Y1602" s="25"/>
      <c r="AF1602" s="25"/>
      <c r="AG1602" s="26"/>
      <c r="AH1602" s="25"/>
      <c r="AI1602" s="25"/>
    </row>
    <row r="1603" spans="5:35">
      <c r="E1603" s="24"/>
      <c r="F1603" s="24"/>
      <c r="H1603" s="24"/>
      <c r="I1603" s="24"/>
      <c r="J1603" s="24"/>
      <c r="K1603" s="24"/>
      <c r="L1603" s="24"/>
      <c r="M1603" s="24"/>
      <c r="N1603" s="24"/>
      <c r="O1603" s="24"/>
      <c r="P1603" s="24"/>
      <c r="U1603" s="25"/>
      <c r="V1603" s="25"/>
      <c r="W1603" s="25"/>
      <c r="X1603" s="25"/>
      <c r="Y1603" s="25"/>
      <c r="AF1603" s="25"/>
      <c r="AG1603" s="26"/>
      <c r="AH1603" s="25"/>
      <c r="AI1603" s="25"/>
    </row>
    <row r="1604" spans="5:35">
      <c r="E1604" s="24"/>
      <c r="F1604" s="24"/>
      <c r="H1604" s="24"/>
      <c r="I1604" s="24"/>
      <c r="J1604" s="24"/>
      <c r="K1604" s="24"/>
      <c r="L1604" s="24"/>
      <c r="M1604" s="24"/>
      <c r="N1604" s="24"/>
      <c r="O1604" s="24"/>
      <c r="P1604" s="24"/>
      <c r="U1604" s="25"/>
      <c r="V1604" s="25"/>
      <c r="W1604" s="25"/>
      <c r="X1604" s="25"/>
      <c r="Y1604" s="25"/>
      <c r="AF1604" s="25"/>
      <c r="AG1604" s="26"/>
      <c r="AH1604" s="25"/>
      <c r="AI1604" s="25"/>
    </row>
    <row r="1605" spans="5:35">
      <c r="E1605" s="24"/>
      <c r="F1605" s="24"/>
      <c r="H1605" s="24"/>
      <c r="I1605" s="24"/>
      <c r="J1605" s="24"/>
      <c r="K1605" s="24"/>
      <c r="L1605" s="24"/>
      <c r="M1605" s="24"/>
      <c r="N1605" s="24"/>
      <c r="O1605" s="24"/>
      <c r="P1605" s="24"/>
      <c r="U1605" s="25"/>
      <c r="V1605" s="25"/>
      <c r="W1605" s="25"/>
      <c r="X1605" s="25"/>
      <c r="Y1605" s="25"/>
      <c r="AF1605" s="25"/>
      <c r="AG1605" s="26"/>
      <c r="AH1605" s="25"/>
      <c r="AI1605" s="25"/>
    </row>
    <row r="1606" spans="5:35">
      <c r="E1606" s="24"/>
      <c r="F1606" s="24"/>
      <c r="H1606" s="24"/>
      <c r="I1606" s="24"/>
      <c r="J1606" s="24"/>
      <c r="K1606" s="24"/>
      <c r="L1606" s="24"/>
      <c r="M1606" s="24"/>
      <c r="N1606" s="24"/>
      <c r="O1606" s="24"/>
      <c r="P1606" s="24"/>
      <c r="U1606" s="25"/>
      <c r="V1606" s="25"/>
      <c r="W1606" s="25"/>
      <c r="X1606" s="25"/>
      <c r="Y1606" s="25"/>
      <c r="AF1606" s="25"/>
      <c r="AG1606" s="26"/>
      <c r="AH1606" s="25"/>
      <c r="AI1606" s="25"/>
    </row>
    <row r="1607" spans="5:35">
      <c r="E1607" s="24"/>
      <c r="F1607" s="24"/>
      <c r="H1607" s="24"/>
      <c r="I1607" s="24"/>
      <c r="J1607" s="24"/>
      <c r="K1607" s="24"/>
      <c r="L1607" s="24"/>
      <c r="M1607" s="24"/>
      <c r="N1607" s="24"/>
      <c r="O1607" s="24"/>
      <c r="P1607" s="24"/>
      <c r="U1607" s="25"/>
      <c r="V1607" s="25"/>
      <c r="W1607" s="25"/>
      <c r="X1607" s="25"/>
      <c r="Y1607" s="25"/>
      <c r="AF1607" s="25"/>
      <c r="AG1607" s="26"/>
      <c r="AH1607" s="25"/>
      <c r="AI1607" s="25"/>
    </row>
    <row r="1608" spans="5:35">
      <c r="E1608" s="24"/>
      <c r="F1608" s="24"/>
      <c r="H1608" s="24"/>
      <c r="I1608" s="24"/>
      <c r="J1608" s="24"/>
      <c r="K1608" s="24"/>
      <c r="L1608" s="24"/>
      <c r="M1608" s="24"/>
      <c r="N1608" s="24"/>
      <c r="O1608" s="24"/>
      <c r="P1608" s="24"/>
      <c r="U1608" s="25"/>
      <c r="V1608" s="25"/>
      <c r="W1608" s="25"/>
      <c r="X1608" s="25"/>
      <c r="Y1608" s="25"/>
      <c r="AF1608" s="25"/>
      <c r="AG1608" s="26"/>
      <c r="AH1608" s="25"/>
      <c r="AI1608" s="25"/>
    </row>
    <row r="1609" spans="5:35">
      <c r="E1609" s="24"/>
      <c r="F1609" s="24"/>
      <c r="H1609" s="24"/>
      <c r="I1609" s="24"/>
      <c r="J1609" s="24"/>
      <c r="K1609" s="24"/>
      <c r="L1609" s="24"/>
      <c r="M1609" s="24"/>
      <c r="N1609" s="24"/>
      <c r="O1609" s="24"/>
      <c r="P1609" s="24"/>
      <c r="U1609" s="25"/>
      <c r="V1609" s="25"/>
      <c r="W1609" s="25"/>
      <c r="X1609" s="25"/>
      <c r="Y1609" s="25"/>
      <c r="AF1609" s="25"/>
      <c r="AG1609" s="26"/>
      <c r="AH1609" s="25"/>
      <c r="AI1609" s="25"/>
    </row>
    <row r="1610" spans="5:35">
      <c r="E1610" s="24"/>
      <c r="F1610" s="24"/>
      <c r="H1610" s="24"/>
      <c r="I1610" s="24"/>
      <c r="J1610" s="24"/>
      <c r="K1610" s="24"/>
      <c r="L1610" s="24"/>
      <c r="M1610" s="24"/>
      <c r="N1610" s="24"/>
      <c r="O1610" s="24"/>
      <c r="P1610" s="24"/>
      <c r="U1610" s="25"/>
      <c r="V1610" s="25"/>
      <c r="W1610" s="25"/>
      <c r="X1610" s="25"/>
      <c r="Y1610" s="25"/>
      <c r="AF1610" s="25"/>
      <c r="AG1610" s="26"/>
      <c r="AH1610" s="25"/>
      <c r="AI1610" s="25"/>
    </row>
    <row r="1611" spans="5:35">
      <c r="E1611" s="24"/>
      <c r="F1611" s="24"/>
      <c r="H1611" s="24"/>
      <c r="I1611" s="24"/>
      <c r="J1611" s="24"/>
      <c r="K1611" s="24"/>
      <c r="L1611" s="24"/>
      <c r="M1611" s="24"/>
      <c r="N1611" s="24"/>
      <c r="O1611" s="24"/>
      <c r="P1611" s="24"/>
      <c r="U1611" s="25"/>
      <c r="V1611" s="25"/>
      <c r="W1611" s="25"/>
      <c r="X1611" s="25"/>
      <c r="Y1611" s="25"/>
      <c r="AF1611" s="25"/>
      <c r="AG1611" s="26"/>
      <c r="AH1611" s="25"/>
      <c r="AI1611" s="25"/>
    </row>
    <row r="1612" spans="5:35">
      <c r="E1612" s="24"/>
      <c r="F1612" s="24"/>
      <c r="H1612" s="24"/>
      <c r="I1612" s="24"/>
      <c r="J1612" s="24"/>
      <c r="K1612" s="24"/>
      <c r="L1612" s="24"/>
      <c r="M1612" s="24"/>
      <c r="N1612" s="24"/>
      <c r="O1612" s="24"/>
      <c r="P1612" s="24"/>
      <c r="U1612" s="25"/>
      <c r="V1612" s="25"/>
      <c r="W1612" s="25"/>
      <c r="X1612" s="25"/>
      <c r="Y1612" s="25"/>
      <c r="AF1612" s="25"/>
      <c r="AG1612" s="26"/>
      <c r="AH1612" s="25"/>
      <c r="AI1612" s="25"/>
    </row>
    <row r="1613" spans="5:35">
      <c r="E1613" s="24"/>
      <c r="F1613" s="24"/>
      <c r="H1613" s="24"/>
      <c r="I1613" s="24"/>
      <c r="J1613" s="24"/>
      <c r="K1613" s="24"/>
      <c r="L1613" s="24"/>
      <c r="M1613" s="24"/>
      <c r="N1613" s="24"/>
      <c r="O1613" s="24"/>
      <c r="P1613" s="24"/>
      <c r="U1613" s="25"/>
      <c r="V1613" s="25"/>
      <c r="W1613" s="25"/>
      <c r="X1613" s="25"/>
      <c r="Y1613" s="25"/>
      <c r="AF1613" s="25"/>
      <c r="AG1613" s="26"/>
      <c r="AH1613" s="25"/>
      <c r="AI1613" s="25"/>
    </row>
    <row r="1614" spans="5:35">
      <c r="E1614" s="24"/>
      <c r="F1614" s="24"/>
      <c r="H1614" s="24"/>
      <c r="I1614" s="24"/>
      <c r="J1614" s="24"/>
      <c r="K1614" s="24"/>
      <c r="L1614" s="24"/>
      <c r="M1614" s="24"/>
      <c r="N1614" s="24"/>
      <c r="O1614" s="24"/>
      <c r="P1614" s="24"/>
      <c r="U1614" s="25"/>
      <c r="V1614" s="25"/>
      <c r="W1614" s="25"/>
      <c r="X1614" s="25"/>
      <c r="Y1614" s="25"/>
      <c r="AF1614" s="25"/>
      <c r="AG1614" s="26"/>
      <c r="AH1614" s="25"/>
      <c r="AI1614" s="25"/>
    </row>
    <row r="1615" spans="5:35">
      <c r="E1615" s="24"/>
      <c r="F1615" s="24"/>
      <c r="H1615" s="24"/>
      <c r="I1615" s="24"/>
      <c r="J1615" s="24"/>
      <c r="K1615" s="24"/>
      <c r="L1615" s="24"/>
      <c r="M1615" s="24"/>
      <c r="N1615" s="24"/>
      <c r="O1615" s="24"/>
      <c r="P1615" s="24"/>
      <c r="U1615" s="25"/>
      <c r="V1615" s="25"/>
      <c r="W1615" s="25"/>
      <c r="X1615" s="25"/>
      <c r="Y1615" s="25"/>
      <c r="AF1615" s="25"/>
      <c r="AG1615" s="26"/>
      <c r="AH1615" s="25"/>
      <c r="AI1615" s="25"/>
    </row>
    <row r="1616" spans="5:35">
      <c r="E1616" s="24"/>
      <c r="F1616" s="24"/>
      <c r="H1616" s="24"/>
      <c r="I1616" s="24"/>
      <c r="J1616" s="24"/>
      <c r="K1616" s="24"/>
      <c r="L1616" s="24"/>
      <c r="M1616" s="24"/>
      <c r="N1616" s="24"/>
      <c r="O1616" s="24"/>
      <c r="P1616" s="24"/>
      <c r="U1616" s="25"/>
      <c r="V1616" s="25"/>
      <c r="W1616" s="25"/>
      <c r="X1616" s="25"/>
      <c r="Y1616" s="25"/>
      <c r="AF1616" s="25"/>
      <c r="AG1616" s="26"/>
      <c r="AH1616" s="25"/>
      <c r="AI1616" s="25"/>
    </row>
    <row r="1617" spans="5:35">
      <c r="E1617" s="24"/>
      <c r="F1617" s="24"/>
      <c r="H1617" s="24"/>
      <c r="I1617" s="24"/>
      <c r="J1617" s="24"/>
      <c r="K1617" s="24"/>
      <c r="L1617" s="24"/>
      <c r="M1617" s="24"/>
      <c r="N1617" s="24"/>
      <c r="O1617" s="24"/>
      <c r="P1617" s="24"/>
      <c r="U1617" s="25"/>
      <c r="V1617" s="25"/>
      <c r="W1617" s="25"/>
      <c r="X1617" s="25"/>
      <c r="Y1617" s="25"/>
      <c r="AF1617" s="25"/>
      <c r="AG1617" s="26"/>
      <c r="AH1617" s="25"/>
      <c r="AI1617" s="25"/>
    </row>
    <row r="1618" spans="5:35">
      <c r="E1618" s="24"/>
      <c r="F1618" s="24"/>
      <c r="H1618" s="24"/>
      <c r="I1618" s="24"/>
      <c r="J1618" s="24"/>
      <c r="K1618" s="24"/>
      <c r="L1618" s="24"/>
      <c r="M1618" s="24"/>
      <c r="N1618" s="24"/>
      <c r="O1618" s="24"/>
      <c r="P1618" s="24"/>
      <c r="U1618" s="25"/>
      <c r="V1618" s="25"/>
      <c r="W1618" s="25"/>
      <c r="X1618" s="25"/>
      <c r="Y1618" s="25"/>
      <c r="AF1618" s="25"/>
      <c r="AG1618" s="26"/>
      <c r="AH1618" s="25"/>
      <c r="AI1618" s="25"/>
    </row>
    <row r="1619" spans="5:35">
      <c r="E1619" s="24"/>
      <c r="F1619" s="24"/>
      <c r="H1619" s="24"/>
      <c r="I1619" s="24"/>
      <c r="J1619" s="24"/>
      <c r="K1619" s="24"/>
      <c r="L1619" s="24"/>
      <c r="M1619" s="24"/>
      <c r="N1619" s="24"/>
      <c r="O1619" s="24"/>
      <c r="P1619" s="24"/>
      <c r="U1619" s="25"/>
      <c r="V1619" s="25"/>
      <c r="W1619" s="25"/>
      <c r="X1619" s="25"/>
      <c r="Y1619" s="25"/>
      <c r="AF1619" s="25"/>
      <c r="AG1619" s="26"/>
      <c r="AH1619" s="25"/>
      <c r="AI1619" s="25"/>
    </row>
    <row r="1620" spans="5:35">
      <c r="E1620" s="24"/>
      <c r="F1620" s="24"/>
      <c r="H1620" s="24"/>
      <c r="I1620" s="24"/>
      <c r="J1620" s="24"/>
      <c r="K1620" s="24"/>
      <c r="L1620" s="24"/>
      <c r="M1620" s="24"/>
      <c r="N1620" s="24"/>
      <c r="O1620" s="24"/>
      <c r="P1620" s="24"/>
      <c r="U1620" s="25"/>
      <c r="V1620" s="25"/>
      <c r="W1620" s="25"/>
      <c r="X1620" s="25"/>
      <c r="Y1620" s="25"/>
      <c r="AF1620" s="25"/>
      <c r="AG1620" s="26"/>
      <c r="AH1620" s="25"/>
      <c r="AI1620" s="25"/>
    </row>
    <row r="1621" spans="5:35">
      <c r="E1621" s="24"/>
      <c r="F1621" s="24"/>
      <c r="H1621" s="24"/>
      <c r="I1621" s="24"/>
      <c r="J1621" s="24"/>
      <c r="K1621" s="24"/>
      <c r="L1621" s="24"/>
      <c r="M1621" s="24"/>
      <c r="N1621" s="24"/>
      <c r="O1621" s="24"/>
      <c r="P1621" s="24"/>
      <c r="U1621" s="25"/>
      <c r="V1621" s="25"/>
      <c r="W1621" s="25"/>
      <c r="X1621" s="25"/>
      <c r="Y1621" s="25"/>
      <c r="AF1621" s="25"/>
      <c r="AG1621" s="26"/>
      <c r="AH1621" s="25"/>
      <c r="AI1621" s="25"/>
    </row>
    <row r="1622" spans="5:35">
      <c r="E1622" s="24"/>
      <c r="F1622" s="24"/>
      <c r="H1622" s="24"/>
      <c r="I1622" s="24"/>
      <c r="J1622" s="24"/>
      <c r="K1622" s="24"/>
      <c r="L1622" s="24"/>
      <c r="M1622" s="24"/>
      <c r="N1622" s="24"/>
      <c r="O1622" s="24"/>
      <c r="P1622" s="24"/>
      <c r="U1622" s="25"/>
      <c r="V1622" s="25"/>
      <c r="W1622" s="25"/>
      <c r="X1622" s="25"/>
      <c r="Y1622" s="25"/>
      <c r="AF1622" s="25"/>
      <c r="AG1622" s="26"/>
      <c r="AH1622" s="25"/>
      <c r="AI1622" s="25"/>
    </row>
    <row r="1623" spans="5:35">
      <c r="E1623" s="24"/>
      <c r="F1623" s="24"/>
      <c r="H1623" s="24"/>
      <c r="I1623" s="24"/>
      <c r="J1623" s="24"/>
      <c r="K1623" s="24"/>
      <c r="L1623" s="24"/>
      <c r="M1623" s="24"/>
      <c r="N1623" s="24"/>
      <c r="O1623" s="24"/>
      <c r="P1623" s="24"/>
      <c r="U1623" s="25"/>
      <c r="V1623" s="25"/>
      <c r="W1623" s="25"/>
      <c r="X1623" s="25"/>
      <c r="Y1623" s="25"/>
      <c r="AF1623" s="25"/>
      <c r="AG1623" s="26"/>
      <c r="AH1623" s="25"/>
      <c r="AI1623" s="25"/>
    </row>
    <row r="1624" spans="5:35">
      <c r="E1624" s="24"/>
      <c r="F1624" s="24"/>
      <c r="H1624" s="24"/>
      <c r="I1624" s="24"/>
      <c r="J1624" s="24"/>
      <c r="K1624" s="24"/>
      <c r="L1624" s="24"/>
      <c r="M1624" s="24"/>
      <c r="N1624" s="24"/>
      <c r="O1624" s="24"/>
      <c r="P1624" s="24"/>
      <c r="U1624" s="25"/>
      <c r="V1624" s="25"/>
      <c r="W1624" s="25"/>
      <c r="X1624" s="25"/>
      <c r="Y1624" s="25"/>
      <c r="AF1624" s="25"/>
      <c r="AG1624" s="26"/>
      <c r="AH1624" s="25"/>
      <c r="AI1624" s="25"/>
    </row>
    <row r="1625" spans="5:35">
      <c r="E1625" s="24"/>
      <c r="F1625" s="24"/>
      <c r="H1625" s="24"/>
      <c r="I1625" s="24"/>
      <c r="J1625" s="24"/>
      <c r="K1625" s="24"/>
      <c r="L1625" s="24"/>
      <c r="M1625" s="24"/>
      <c r="N1625" s="24"/>
      <c r="O1625" s="24"/>
      <c r="P1625" s="24"/>
      <c r="U1625" s="25"/>
      <c r="V1625" s="25"/>
      <c r="W1625" s="25"/>
      <c r="X1625" s="25"/>
      <c r="Y1625" s="25"/>
      <c r="AF1625" s="25"/>
      <c r="AG1625" s="26"/>
      <c r="AH1625" s="25"/>
      <c r="AI1625" s="25"/>
    </row>
    <row r="1626" spans="5:35">
      <c r="E1626" s="24"/>
      <c r="F1626" s="24"/>
      <c r="H1626" s="24"/>
      <c r="I1626" s="24"/>
      <c r="J1626" s="24"/>
      <c r="K1626" s="24"/>
      <c r="L1626" s="24"/>
      <c r="M1626" s="24"/>
      <c r="N1626" s="24"/>
      <c r="O1626" s="24"/>
      <c r="P1626" s="24"/>
      <c r="U1626" s="25"/>
      <c r="V1626" s="25"/>
      <c r="W1626" s="25"/>
      <c r="X1626" s="25"/>
      <c r="Y1626" s="25"/>
      <c r="AF1626" s="25"/>
      <c r="AG1626" s="26"/>
      <c r="AH1626" s="25"/>
      <c r="AI1626" s="25"/>
    </row>
    <row r="1627" spans="5:35">
      <c r="E1627" s="24"/>
      <c r="F1627" s="24"/>
      <c r="H1627" s="24"/>
      <c r="I1627" s="24"/>
      <c r="J1627" s="24"/>
      <c r="K1627" s="24"/>
      <c r="L1627" s="24"/>
      <c r="M1627" s="24"/>
      <c r="N1627" s="24"/>
      <c r="O1627" s="24"/>
      <c r="P1627" s="24"/>
      <c r="U1627" s="25"/>
      <c r="V1627" s="25"/>
      <c r="W1627" s="25"/>
      <c r="X1627" s="25"/>
      <c r="Y1627" s="25"/>
      <c r="AF1627" s="25"/>
      <c r="AG1627" s="26"/>
      <c r="AH1627" s="25"/>
      <c r="AI1627" s="25"/>
    </row>
    <row r="1628" spans="5:35">
      <c r="E1628" s="24"/>
      <c r="F1628" s="24"/>
      <c r="H1628" s="24"/>
      <c r="I1628" s="24"/>
      <c r="J1628" s="24"/>
      <c r="K1628" s="24"/>
      <c r="L1628" s="24"/>
      <c r="M1628" s="24"/>
      <c r="N1628" s="24"/>
      <c r="O1628" s="24"/>
      <c r="P1628" s="24"/>
      <c r="U1628" s="25"/>
      <c r="V1628" s="25"/>
      <c r="W1628" s="25"/>
      <c r="X1628" s="25"/>
      <c r="Y1628" s="25"/>
      <c r="AF1628" s="25"/>
      <c r="AG1628" s="26"/>
      <c r="AH1628" s="25"/>
      <c r="AI1628" s="25"/>
    </row>
    <row r="1629" spans="5:35">
      <c r="E1629" s="24"/>
      <c r="F1629" s="24"/>
      <c r="H1629" s="24"/>
      <c r="I1629" s="24"/>
      <c r="J1629" s="24"/>
      <c r="K1629" s="24"/>
      <c r="L1629" s="24"/>
      <c r="M1629" s="24"/>
      <c r="N1629" s="24"/>
      <c r="O1629" s="24"/>
      <c r="P1629" s="24"/>
      <c r="U1629" s="25"/>
      <c r="V1629" s="25"/>
      <c r="W1629" s="25"/>
      <c r="X1629" s="25"/>
      <c r="Y1629" s="25"/>
      <c r="AF1629" s="25"/>
      <c r="AG1629" s="26"/>
      <c r="AH1629" s="25"/>
      <c r="AI1629" s="25"/>
    </row>
    <row r="1630" spans="5:35">
      <c r="E1630" s="24"/>
      <c r="F1630" s="24"/>
      <c r="H1630" s="24"/>
      <c r="I1630" s="24"/>
      <c r="J1630" s="24"/>
      <c r="K1630" s="24"/>
      <c r="L1630" s="24"/>
      <c r="M1630" s="24"/>
      <c r="N1630" s="24"/>
      <c r="O1630" s="24"/>
      <c r="P1630" s="24"/>
      <c r="U1630" s="25"/>
      <c r="V1630" s="25"/>
      <c r="W1630" s="25"/>
      <c r="X1630" s="25"/>
      <c r="Y1630" s="25"/>
      <c r="AF1630" s="25"/>
      <c r="AG1630" s="26"/>
      <c r="AH1630" s="25"/>
      <c r="AI1630" s="25"/>
    </row>
    <row r="1631" spans="5:35">
      <c r="E1631" s="24"/>
      <c r="F1631" s="24"/>
      <c r="H1631" s="24"/>
      <c r="I1631" s="24"/>
      <c r="J1631" s="24"/>
      <c r="K1631" s="24"/>
      <c r="L1631" s="24"/>
      <c r="M1631" s="24"/>
      <c r="N1631" s="24"/>
      <c r="O1631" s="24"/>
      <c r="P1631" s="24"/>
      <c r="U1631" s="25"/>
      <c r="V1631" s="25"/>
      <c r="W1631" s="25"/>
      <c r="X1631" s="25"/>
      <c r="Y1631" s="25"/>
      <c r="AF1631" s="25"/>
      <c r="AG1631" s="26"/>
      <c r="AH1631" s="25"/>
      <c r="AI1631" s="25"/>
    </row>
    <row r="1632" spans="5:35">
      <c r="E1632" s="24"/>
      <c r="F1632" s="24"/>
      <c r="H1632" s="24"/>
      <c r="I1632" s="24"/>
      <c r="J1632" s="24"/>
      <c r="K1632" s="24"/>
      <c r="L1632" s="24"/>
      <c r="M1632" s="24"/>
      <c r="N1632" s="24"/>
      <c r="O1632" s="24"/>
      <c r="P1632" s="24"/>
      <c r="U1632" s="25"/>
      <c r="V1632" s="25"/>
      <c r="W1632" s="25"/>
      <c r="X1632" s="25"/>
      <c r="Y1632" s="25"/>
      <c r="AF1632" s="25"/>
      <c r="AG1632" s="26"/>
      <c r="AH1632" s="25"/>
      <c r="AI1632" s="25"/>
    </row>
    <row r="1633" spans="5:35">
      <c r="E1633" s="24"/>
      <c r="F1633" s="24"/>
      <c r="H1633" s="24"/>
      <c r="I1633" s="24"/>
      <c r="J1633" s="24"/>
      <c r="K1633" s="24"/>
      <c r="L1633" s="24"/>
      <c r="M1633" s="24"/>
      <c r="N1633" s="24"/>
      <c r="O1633" s="24"/>
      <c r="P1633" s="24"/>
      <c r="U1633" s="25"/>
      <c r="V1633" s="25"/>
      <c r="W1633" s="25"/>
      <c r="X1633" s="25"/>
      <c r="Y1633" s="25"/>
      <c r="AF1633" s="25"/>
      <c r="AG1633" s="26"/>
      <c r="AH1633" s="25"/>
      <c r="AI1633" s="25"/>
    </row>
    <row r="1634" spans="5:35">
      <c r="E1634" s="24"/>
      <c r="F1634" s="24"/>
      <c r="H1634" s="24"/>
      <c r="I1634" s="24"/>
      <c r="J1634" s="24"/>
      <c r="K1634" s="24"/>
      <c r="L1634" s="24"/>
      <c r="M1634" s="24"/>
      <c r="N1634" s="24"/>
      <c r="O1634" s="24"/>
      <c r="P1634" s="24"/>
      <c r="U1634" s="25"/>
      <c r="V1634" s="25"/>
      <c r="W1634" s="25"/>
      <c r="X1634" s="25"/>
      <c r="Y1634" s="25"/>
      <c r="AF1634" s="25"/>
      <c r="AG1634" s="26"/>
      <c r="AH1634" s="25"/>
      <c r="AI1634" s="25"/>
    </row>
    <row r="1635" spans="5:35">
      <c r="E1635" s="24"/>
      <c r="F1635" s="24"/>
      <c r="H1635" s="24"/>
      <c r="I1635" s="24"/>
      <c r="J1635" s="24"/>
      <c r="K1635" s="24"/>
      <c r="L1635" s="24"/>
      <c r="M1635" s="24"/>
      <c r="N1635" s="24"/>
      <c r="O1635" s="24"/>
      <c r="P1635" s="24"/>
      <c r="U1635" s="25"/>
      <c r="V1635" s="25"/>
      <c r="W1635" s="25"/>
      <c r="X1635" s="25"/>
      <c r="Y1635" s="25"/>
      <c r="AF1635" s="25"/>
      <c r="AG1635" s="26"/>
      <c r="AH1635" s="25"/>
      <c r="AI1635" s="25"/>
    </row>
    <row r="1636" spans="5:35">
      <c r="E1636" s="24"/>
      <c r="F1636" s="24"/>
      <c r="H1636" s="24"/>
      <c r="I1636" s="24"/>
      <c r="J1636" s="24"/>
      <c r="K1636" s="24"/>
      <c r="L1636" s="24"/>
      <c r="M1636" s="24"/>
      <c r="N1636" s="24"/>
      <c r="O1636" s="24"/>
      <c r="P1636" s="24"/>
      <c r="U1636" s="25"/>
      <c r="V1636" s="25"/>
      <c r="W1636" s="25"/>
      <c r="X1636" s="25"/>
      <c r="Y1636" s="25"/>
      <c r="AF1636" s="25"/>
      <c r="AG1636" s="26"/>
      <c r="AH1636" s="25"/>
      <c r="AI1636" s="25"/>
    </row>
    <row r="1637" spans="5:35">
      <c r="E1637" s="24"/>
      <c r="F1637" s="24"/>
      <c r="H1637" s="24"/>
      <c r="I1637" s="24"/>
      <c r="J1637" s="24"/>
      <c r="K1637" s="24"/>
      <c r="L1637" s="24"/>
      <c r="M1637" s="24"/>
      <c r="N1637" s="24"/>
      <c r="O1637" s="24"/>
      <c r="P1637" s="24"/>
      <c r="U1637" s="25"/>
      <c r="V1637" s="25"/>
      <c r="W1637" s="25"/>
      <c r="X1637" s="25"/>
      <c r="Y1637" s="25"/>
      <c r="AF1637" s="25"/>
      <c r="AG1637" s="26"/>
      <c r="AH1637" s="25"/>
      <c r="AI1637" s="25"/>
    </row>
    <row r="1638" spans="5:35">
      <c r="E1638" s="24"/>
      <c r="F1638" s="24"/>
      <c r="H1638" s="24"/>
      <c r="I1638" s="24"/>
      <c r="J1638" s="24"/>
      <c r="K1638" s="24"/>
      <c r="L1638" s="24"/>
      <c r="M1638" s="24"/>
      <c r="N1638" s="24"/>
      <c r="O1638" s="24"/>
      <c r="P1638" s="24"/>
      <c r="U1638" s="25"/>
      <c r="V1638" s="25"/>
      <c r="W1638" s="25"/>
      <c r="X1638" s="25"/>
      <c r="Y1638" s="25"/>
      <c r="AF1638" s="25"/>
      <c r="AG1638" s="26"/>
      <c r="AH1638" s="25"/>
      <c r="AI1638" s="25"/>
    </row>
    <row r="1639" spans="5:35">
      <c r="E1639" s="24"/>
      <c r="F1639" s="24"/>
      <c r="H1639" s="24"/>
      <c r="I1639" s="24"/>
      <c r="J1639" s="24"/>
      <c r="K1639" s="24"/>
      <c r="L1639" s="24"/>
      <c r="M1639" s="24"/>
      <c r="N1639" s="24"/>
      <c r="O1639" s="24"/>
      <c r="P1639" s="24"/>
      <c r="U1639" s="25"/>
      <c r="V1639" s="25"/>
      <c r="W1639" s="25"/>
      <c r="X1639" s="25"/>
      <c r="Y1639" s="25"/>
      <c r="AF1639" s="25"/>
      <c r="AG1639" s="26"/>
      <c r="AH1639" s="25"/>
      <c r="AI1639" s="25"/>
    </row>
    <row r="1640" spans="5:35">
      <c r="E1640" s="24"/>
      <c r="F1640" s="24"/>
      <c r="H1640" s="24"/>
      <c r="I1640" s="24"/>
      <c r="J1640" s="24"/>
      <c r="K1640" s="24"/>
      <c r="L1640" s="24"/>
      <c r="M1640" s="24"/>
      <c r="N1640" s="24"/>
      <c r="O1640" s="24"/>
      <c r="P1640" s="24"/>
      <c r="U1640" s="25"/>
      <c r="V1640" s="25"/>
      <c r="W1640" s="25"/>
      <c r="X1640" s="25"/>
      <c r="Y1640" s="25"/>
      <c r="AF1640" s="25"/>
      <c r="AG1640" s="26"/>
      <c r="AH1640" s="25"/>
      <c r="AI1640" s="25"/>
    </row>
    <row r="1641" spans="5:35">
      <c r="E1641" s="24"/>
      <c r="F1641" s="24"/>
      <c r="H1641" s="24"/>
      <c r="I1641" s="24"/>
      <c r="J1641" s="24"/>
      <c r="K1641" s="24"/>
      <c r="L1641" s="24"/>
      <c r="M1641" s="24"/>
      <c r="N1641" s="24"/>
      <c r="O1641" s="24"/>
      <c r="P1641" s="24"/>
      <c r="U1641" s="25"/>
      <c r="V1641" s="25"/>
      <c r="W1641" s="25"/>
      <c r="X1641" s="25"/>
      <c r="Y1641" s="25"/>
      <c r="AF1641" s="25"/>
      <c r="AG1641" s="26"/>
      <c r="AH1641" s="25"/>
      <c r="AI1641" s="25"/>
    </row>
    <row r="1642" spans="5:35">
      <c r="E1642" s="24"/>
      <c r="F1642" s="24"/>
      <c r="H1642" s="24"/>
      <c r="I1642" s="24"/>
      <c r="J1642" s="24"/>
      <c r="K1642" s="24"/>
      <c r="L1642" s="24"/>
      <c r="M1642" s="24"/>
      <c r="N1642" s="24"/>
      <c r="O1642" s="24"/>
      <c r="P1642" s="24"/>
      <c r="U1642" s="25"/>
      <c r="V1642" s="25"/>
      <c r="W1642" s="25"/>
      <c r="X1642" s="25"/>
      <c r="Y1642" s="25"/>
      <c r="AF1642" s="25"/>
      <c r="AG1642" s="26"/>
      <c r="AH1642" s="25"/>
      <c r="AI1642" s="25"/>
    </row>
    <row r="1643" spans="5:35">
      <c r="E1643" s="24"/>
      <c r="F1643" s="24"/>
      <c r="H1643" s="24"/>
      <c r="I1643" s="24"/>
      <c r="J1643" s="24"/>
      <c r="K1643" s="24"/>
      <c r="L1643" s="24"/>
      <c r="M1643" s="24"/>
      <c r="N1643" s="24"/>
      <c r="O1643" s="24"/>
      <c r="P1643" s="24"/>
      <c r="U1643" s="25"/>
      <c r="V1643" s="25"/>
      <c r="W1643" s="25"/>
      <c r="X1643" s="25"/>
      <c r="Y1643" s="25"/>
      <c r="AF1643" s="25"/>
      <c r="AG1643" s="26"/>
      <c r="AH1643" s="25"/>
      <c r="AI1643" s="25"/>
    </row>
    <row r="1644" spans="5:35">
      <c r="E1644" s="24"/>
      <c r="F1644" s="24"/>
      <c r="H1644" s="24"/>
      <c r="I1644" s="24"/>
      <c r="J1644" s="24"/>
      <c r="K1644" s="24"/>
      <c r="L1644" s="24"/>
      <c r="M1644" s="24"/>
      <c r="N1644" s="24"/>
      <c r="O1644" s="24"/>
      <c r="P1644" s="24"/>
      <c r="U1644" s="25"/>
      <c r="V1644" s="25"/>
      <c r="W1644" s="25"/>
      <c r="X1644" s="25"/>
      <c r="Y1644" s="25"/>
      <c r="AF1644" s="25"/>
      <c r="AG1644" s="26"/>
      <c r="AH1644" s="25"/>
      <c r="AI1644" s="25"/>
    </row>
    <row r="1645" spans="5:35">
      <c r="E1645" s="24"/>
      <c r="F1645" s="24"/>
      <c r="H1645" s="24"/>
      <c r="I1645" s="24"/>
      <c r="J1645" s="24"/>
      <c r="K1645" s="24"/>
      <c r="L1645" s="24"/>
      <c r="M1645" s="24"/>
      <c r="N1645" s="24"/>
      <c r="O1645" s="24"/>
      <c r="P1645" s="24"/>
      <c r="U1645" s="25"/>
      <c r="V1645" s="25"/>
      <c r="W1645" s="25"/>
      <c r="X1645" s="25"/>
      <c r="Y1645" s="25"/>
      <c r="AF1645" s="25"/>
      <c r="AG1645" s="26"/>
      <c r="AH1645" s="25"/>
      <c r="AI1645" s="25"/>
    </row>
    <row r="1646" spans="5:35">
      <c r="E1646" s="24"/>
      <c r="F1646" s="24"/>
      <c r="H1646" s="24"/>
      <c r="I1646" s="24"/>
      <c r="J1646" s="24"/>
      <c r="K1646" s="24"/>
      <c r="L1646" s="24"/>
      <c r="M1646" s="24"/>
      <c r="N1646" s="24"/>
      <c r="O1646" s="24"/>
      <c r="P1646" s="24"/>
      <c r="U1646" s="25"/>
      <c r="V1646" s="25"/>
      <c r="W1646" s="25"/>
      <c r="X1646" s="25"/>
      <c r="Y1646" s="25"/>
      <c r="AF1646" s="25"/>
      <c r="AG1646" s="26"/>
      <c r="AH1646" s="25"/>
      <c r="AI1646" s="25"/>
    </row>
    <row r="1647" spans="5:35">
      <c r="E1647" s="24"/>
      <c r="F1647" s="24"/>
      <c r="H1647" s="24"/>
      <c r="I1647" s="24"/>
      <c r="J1647" s="24"/>
      <c r="K1647" s="24"/>
      <c r="L1647" s="24"/>
      <c r="M1647" s="24"/>
      <c r="N1647" s="24"/>
      <c r="O1647" s="24"/>
      <c r="P1647" s="24"/>
      <c r="U1647" s="25"/>
      <c r="V1647" s="25"/>
      <c r="W1647" s="25"/>
      <c r="X1647" s="25"/>
      <c r="Y1647" s="25"/>
      <c r="AF1647" s="25"/>
      <c r="AG1647" s="26"/>
      <c r="AH1647" s="25"/>
      <c r="AI1647" s="25"/>
    </row>
    <row r="1648" spans="5:35">
      <c r="E1648" s="24"/>
      <c r="F1648" s="24"/>
      <c r="H1648" s="24"/>
      <c r="I1648" s="24"/>
      <c r="J1648" s="24"/>
      <c r="K1648" s="24"/>
      <c r="L1648" s="24"/>
      <c r="M1648" s="24"/>
      <c r="N1648" s="24"/>
      <c r="O1648" s="24"/>
      <c r="P1648" s="24"/>
      <c r="U1648" s="25"/>
      <c r="V1648" s="25"/>
      <c r="W1648" s="25"/>
      <c r="X1648" s="25"/>
      <c r="Y1648" s="25"/>
      <c r="AF1648" s="25"/>
      <c r="AG1648" s="26"/>
      <c r="AH1648" s="25"/>
      <c r="AI1648" s="25"/>
    </row>
    <row r="1649" spans="5:35">
      <c r="E1649" s="24"/>
      <c r="F1649" s="24"/>
      <c r="H1649" s="24"/>
      <c r="I1649" s="24"/>
      <c r="J1649" s="24"/>
      <c r="K1649" s="24"/>
      <c r="L1649" s="24"/>
      <c r="M1649" s="24"/>
      <c r="N1649" s="24"/>
      <c r="O1649" s="24"/>
      <c r="P1649" s="24"/>
      <c r="U1649" s="25"/>
      <c r="V1649" s="25"/>
      <c r="W1649" s="25"/>
      <c r="X1649" s="25"/>
      <c r="Y1649" s="25"/>
      <c r="AF1649" s="25"/>
      <c r="AG1649" s="26"/>
      <c r="AH1649" s="25"/>
      <c r="AI1649" s="25"/>
    </row>
    <row r="1650" spans="5:35">
      <c r="E1650" s="24"/>
      <c r="F1650" s="24"/>
      <c r="H1650" s="24"/>
      <c r="I1650" s="24"/>
      <c r="J1650" s="24"/>
      <c r="K1650" s="24"/>
      <c r="L1650" s="24"/>
      <c r="M1650" s="24"/>
      <c r="N1650" s="24"/>
      <c r="O1650" s="24"/>
      <c r="P1650" s="24"/>
      <c r="U1650" s="25"/>
      <c r="V1650" s="25"/>
      <c r="W1650" s="25"/>
      <c r="X1650" s="25"/>
      <c r="Y1650" s="25"/>
      <c r="AF1650" s="25"/>
      <c r="AG1650" s="26"/>
      <c r="AH1650" s="25"/>
      <c r="AI1650" s="25"/>
    </row>
    <row r="1651" spans="5:35">
      <c r="E1651" s="24"/>
      <c r="F1651" s="24"/>
      <c r="H1651" s="24"/>
      <c r="I1651" s="24"/>
      <c r="J1651" s="24"/>
      <c r="K1651" s="24"/>
      <c r="L1651" s="24"/>
      <c r="M1651" s="24"/>
      <c r="N1651" s="24"/>
      <c r="O1651" s="24"/>
      <c r="P1651" s="24"/>
      <c r="U1651" s="25"/>
      <c r="V1651" s="25"/>
      <c r="W1651" s="25"/>
      <c r="X1651" s="25"/>
      <c r="Y1651" s="25"/>
      <c r="AF1651" s="25"/>
      <c r="AG1651" s="26"/>
      <c r="AH1651" s="25"/>
      <c r="AI1651" s="25"/>
    </row>
    <row r="1652" spans="5:35">
      <c r="E1652" s="24"/>
      <c r="F1652" s="24"/>
      <c r="H1652" s="24"/>
      <c r="I1652" s="24"/>
      <c r="J1652" s="24"/>
      <c r="K1652" s="24"/>
      <c r="L1652" s="24"/>
      <c r="M1652" s="24"/>
      <c r="N1652" s="24"/>
      <c r="O1652" s="24"/>
      <c r="P1652" s="24"/>
      <c r="U1652" s="25"/>
      <c r="V1652" s="25"/>
      <c r="W1652" s="25"/>
      <c r="X1652" s="25"/>
      <c r="Y1652" s="25"/>
      <c r="AF1652" s="25"/>
      <c r="AG1652" s="26"/>
      <c r="AH1652" s="25"/>
      <c r="AI1652" s="25"/>
    </row>
    <row r="1653" spans="5:35">
      <c r="E1653" s="24"/>
      <c r="F1653" s="24"/>
      <c r="H1653" s="24"/>
      <c r="I1653" s="24"/>
      <c r="J1653" s="24"/>
      <c r="K1653" s="24"/>
      <c r="L1653" s="24"/>
      <c r="M1653" s="24"/>
      <c r="N1653" s="24"/>
      <c r="O1653" s="24"/>
      <c r="P1653" s="24"/>
      <c r="U1653" s="25"/>
      <c r="V1653" s="25"/>
      <c r="W1653" s="25"/>
      <c r="X1653" s="25"/>
      <c r="Y1653" s="25"/>
      <c r="AF1653" s="25"/>
      <c r="AG1653" s="26"/>
      <c r="AH1653" s="25"/>
      <c r="AI1653" s="25"/>
    </row>
    <row r="1654" spans="5:35">
      <c r="E1654" s="24"/>
      <c r="F1654" s="24"/>
      <c r="H1654" s="24"/>
      <c r="I1654" s="24"/>
      <c r="J1654" s="24"/>
      <c r="K1654" s="24"/>
      <c r="L1654" s="24"/>
      <c r="M1654" s="24"/>
      <c r="N1654" s="24"/>
      <c r="O1654" s="24"/>
      <c r="P1654" s="24"/>
      <c r="U1654" s="25"/>
      <c r="V1654" s="25"/>
      <c r="W1654" s="25"/>
      <c r="X1654" s="25"/>
      <c r="Y1654" s="25"/>
      <c r="AF1654" s="25"/>
      <c r="AG1654" s="26"/>
      <c r="AH1654" s="25"/>
      <c r="AI1654" s="25"/>
    </row>
    <row r="1655" spans="5:35">
      <c r="E1655" s="24"/>
      <c r="F1655" s="24"/>
      <c r="H1655" s="24"/>
      <c r="I1655" s="24"/>
      <c r="J1655" s="24"/>
      <c r="K1655" s="24"/>
      <c r="L1655" s="24"/>
      <c r="M1655" s="24"/>
      <c r="N1655" s="24"/>
      <c r="O1655" s="24"/>
      <c r="P1655" s="24"/>
      <c r="U1655" s="25"/>
      <c r="V1655" s="25"/>
      <c r="W1655" s="25"/>
      <c r="X1655" s="25"/>
      <c r="Y1655" s="25"/>
      <c r="AF1655" s="25"/>
      <c r="AG1655" s="26"/>
      <c r="AH1655" s="25"/>
      <c r="AI1655" s="25"/>
    </row>
    <row r="1656" spans="5:35">
      <c r="E1656" s="24"/>
      <c r="F1656" s="24"/>
      <c r="H1656" s="24"/>
      <c r="I1656" s="24"/>
      <c r="J1656" s="24"/>
      <c r="K1656" s="24"/>
      <c r="L1656" s="24"/>
      <c r="M1656" s="24"/>
      <c r="N1656" s="24"/>
      <c r="O1656" s="24"/>
      <c r="P1656" s="24"/>
      <c r="U1656" s="25"/>
      <c r="V1656" s="25"/>
      <c r="W1656" s="25"/>
      <c r="X1656" s="25"/>
      <c r="Y1656" s="25"/>
      <c r="AF1656" s="25"/>
      <c r="AG1656" s="26"/>
      <c r="AH1656" s="25"/>
      <c r="AI1656" s="25"/>
    </row>
    <row r="1657" spans="5:35">
      <c r="E1657" s="24"/>
      <c r="F1657" s="24"/>
      <c r="H1657" s="24"/>
      <c r="I1657" s="24"/>
      <c r="J1657" s="24"/>
      <c r="K1657" s="24"/>
      <c r="L1657" s="24"/>
      <c r="M1657" s="24"/>
      <c r="N1657" s="24"/>
      <c r="O1657" s="24"/>
      <c r="P1657" s="24"/>
      <c r="U1657" s="25"/>
      <c r="V1657" s="25"/>
      <c r="W1657" s="25"/>
      <c r="X1657" s="25"/>
      <c r="Y1657" s="25"/>
      <c r="AF1657" s="25"/>
      <c r="AG1657" s="26"/>
      <c r="AH1657" s="25"/>
      <c r="AI1657" s="25"/>
    </row>
    <row r="1658" spans="5:35">
      <c r="E1658" s="24"/>
      <c r="F1658" s="24"/>
      <c r="H1658" s="24"/>
      <c r="I1658" s="24"/>
      <c r="J1658" s="24"/>
      <c r="K1658" s="24"/>
      <c r="L1658" s="24"/>
      <c r="M1658" s="24"/>
      <c r="N1658" s="24"/>
      <c r="O1658" s="24"/>
      <c r="P1658" s="24"/>
      <c r="U1658" s="25"/>
      <c r="V1658" s="25"/>
      <c r="W1658" s="25"/>
      <c r="X1658" s="25"/>
      <c r="Y1658" s="25"/>
      <c r="AF1658" s="25"/>
      <c r="AG1658" s="26"/>
      <c r="AH1658" s="25"/>
      <c r="AI1658" s="25"/>
    </row>
    <row r="1659" spans="5:35">
      <c r="E1659" s="24"/>
      <c r="F1659" s="24"/>
      <c r="H1659" s="24"/>
      <c r="I1659" s="24"/>
      <c r="J1659" s="24"/>
      <c r="K1659" s="24"/>
      <c r="L1659" s="24"/>
      <c r="M1659" s="24"/>
      <c r="N1659" s="24"/>
      <c r="O1659" s="24"/>
      <c r="P1659" s="24"/>
      <c r="U1659" s="25"/>
      <c r="V1659" s="25"/>
      <c r="W1659" s="25"/>
      <c r="X1659" s="25"/>
      <c r="Y1659" s="25"/>
      <c r="AF1659" s="25"/>
      <c r="AG1659" s="26"/>
      <c r="AH1659" s="25"/>
      <c r="AI1659" s="25"/>
    </row>
    <row r="1660" spans="5:35">
      <c r="E1660" s="24"/>
      <c r="F1660" s="24"/>
      <c r="H1660" s="24"/>
      <c r="I1660" s="24"/>
      <c r="J1660" s="24"/>
      <c r="K1660" s="24"/>
      <c r="L1660" s="24"/>
      <c r="M1660" s="24"/>
      <c r="N1660" s="24"/>
      <c r="O1660" s="24"/>
      <c r="P1660" s="24"/>
      <c r="U1660" s="25"/>
      <c r="V1660" s="25"/>
      <c r="W1660" s="25"/>
      <c r="X1660" s="25"/>
      <c r="Y1660" s="25"/>
      <c r="AF1660" s="25"/>
      <c r="AG1660" s="26"/>
      <c r="AH1660" s="25"/>
      <c r="AI1660" s="25"/>
    </row>
    <row r="1661" spans="5:35">
      <c r="E1661" s="24"/>
      <c r="F1661" s="24"/>
      <c r="H1661" s="24"/>
      <c r="I1661" s="24"/>
      <c r="J1661" s="24"/>
      <c r="K1661" s="24"/>
      <c r="L1661" s="24"/>
      <c r="M1661" s="24"/>
      <c r="N1661" s="24"/>
      <c r="O1661" s="24"/>
      <c r="P1661" s="24"/>
      <c r="U1661" s="25"/>
      <c r="V1661" s="25"/>
      <c r="W1661" s="25"/>
      <c r="X1661" s="25"/>
      <c r="Y1661" s="25"/>
      <c r="AF1661" s="25"/>
      <c r="AG1661" s="26"/>
      <c r="AH1661" s="25"/>
      <c r="AI1661" s="25"/>
    </row>
    <row r="1662" spans="5:35">
      <c r="E1662" s="24"/>
      <c r="F1662" s="24"/>
      <c r="H1662" s="24"/>
      <c r="I1662" s="24"/>
      <c r="J1662" s="24"/>
      <c r="K1662" s="24"/>
      <c r="L1662" s="24"/>
      <c r="M1662" s="24"/>
      <c r="N1662" s="24"/>
      <c r="O1662" s="24"/>
      <c r="P1662" s="24"/>
      <c r="U1662" s="25"/>
      <c r="V1662" s="25"/>
      <c r="W1662" s="25"/>
      <c r="X1662" s="25"/>
      <c r="Y1662" s="25"/>
      <c r="AF1662" s="25"/>
      <c r="AG1662" s="26"/>
      <c r="AH1662" s="25"/>
      <c r="AI1662" s="25"/>
    </row>
    <row r="1663" spans="5:35">
      <c r="E1663" s="24"/>
      <c r="F1663" s="24"/>
      <c r="H1663" s="24"/>
      <c r="I1663" s="24"/>
      <c r="J1663" s="24"/>
      <c r="K1663" s="24"/>
      <c r="L1663" s="24"/>
      <c r="M1663" s="24"/>
      <c r="N1663" s="24"/>
      <c r="O1663" s="24"/>
      <c r="P1663" s="24"/>
      <c r="U1663" s="25"/>
      <c r="V1663" s="25"/>
      <c r="W1663" s="25"/>
      <c r="X1663" s="25"/>
      <c r="Y1663" s="25"/>
      <c r="AF1663" s="25"/>
      <c r="AG1663" s="26"/>
      <c r="AH1663" s="25"/>
      <c r="AI1663" s="25"/>
    </row>
    <row r="1664" spans="5:35">
      <c r="E1664" s="24"/>
      <c r="F1664" s="24"/>
      <c r="H1664" s="24"/>
      <c r="I1664" s="24"/>
      <c r="J1664" s="24"/>
      <c r="K1664" s="24"/>
      <c r="L1664" s="24"/>
      <c r="M1664" s="24"/>
      <c r="N1664" s="24"/>
      <c r="O1664" s="24"/>
      <c r="P1664" s="24"/>
      <c r="U1664" s="25"/>
      <c r="V1664" s="25"/>
      <c r="W1664" s="25"/>
      <c r="X1664" s="25"/>
      <c r="Y1664" s="25"/>
      <c r="AF1664" s="25"/>
      <c r="AG1664" s="26"/>
      <c r="AH1664" s="25"/>
      <c r="AI1664" s="25"/>
    </row>
    <row r="1665" spans="5:35">
      <c r="E1665" s="24"/>
      <c r="F1665" s="24"/>
      <c r="H1665" s="24"/>
      <c r="I1665" s="24"/>
      <c r="J1665" s="24"/>
      <c r="K1665" s="24"/>
      <c r="L1665" s="24"/>
      <c r="M1665" s="24"/>
      <c r="N1665" s="24"/>
      <c r="O1665" s="24"/>
      <c r="P1665" s="24"/>
      <c r="U1665" s="25"/>
      <c r="V1665" s="25"/>
      <c r="W1665" s="25"/>
      <c r="X1665" s="25"/>
      <c r="Y1665" s="25"/>
      <c r="AF1665" s="25"/>
      <c r="AG1665" s="26"/>
      <c r="AH1665" s="25"/>
      <c r="AI1665" s="25"/>
    </row>
    <row r="1666" spans="5:35">
      <c r="E1666" s="24"/>
      <c r="F1666" s="24"/>
      <c r="H1666" s="24"/>
      <c r="I1666" s="24"/>
      <c r="J1666" s="24"/>
      <c r="K1666" s="24"/>
      <c r="L1666" s="24"/>
      <c r="M1666" s="24"/>
      <c r="N1666" s="24"/>
      <c r="O1666" s="24"/>
      <c r="P1666" s="24"/>
      <c r="U1666" s="25"/>
      <c r="V1666" s="25"/>
      <c r="W1666" s="25"/>
      <c r="X1666" s="25"/>
      <c r="Y1666" s="25"/>
      <c r="AF1666" s="25"/>
      <c r="AG1666" s="26"/>
      <c r="AH1666" s="25"/>
      <c r="AI1666" s="25"/>
    </row>
    <row r="1667" spans="5:35">
      <c r="E1667" s="24"/>
      <c r="F1667" s="24"/>
      <c r="H1667" s="24"/>
      <c r="I1667" s="24"/>
      <c r="J1667" s="24"/>
      <c r="K1667" s="24"/>
      <c r="L1667" s="24"/>
      <c r="M1667" s="24"/>
      <c r="N1667" s="24"/>
      <c r="O1667" s="24"/>
      <c r="P1667" s="24"/>
      <c r="U1667" s="25"/>
      <c r="V1667" s="25"/>
      <c r="W1667" s="25"/>
      <c r="X1667" s="25"/>
      <c r="Y1667" s="25"/>
      <c r="AF1667" s="25"/>
      <c r="AG1667" s="26"/>
      <c r="AH1667" s="25"/>
      <c r="AI1667" s="25"/>
    </row>
    <row r="1668" spans="5:35">
      <c r="E1668" s="24"/>
      <c r="F1668" s="24"/>
      <c r="H1668" s="24"/>
      <c r="I1668" s="24"/>
      <c r="J1668" s="24"/>
      <c r="K1668" s="24"/>
      <c r="L1668" s="24"/>
      <c r="M1668" s="24"/>
      <c r="N1668" s="24"/>
      <c r="O1668" s="24"/>
      <c r="P1668" s="24"/>
      <c r="U1668" s="25"/>
      <c r="V1668" s="25"/>
      <c r="W1668" s="25"/>
      <c r="X1668" s="25"/>
      <c r="Y1668" s="25"/>
      <c r="AF1668" s="25"/>
      <c r="AG1668" s="26"/>
      <c r="AH1668" s="25"/>
      <c r="AI1668" s="25"/>
    </row>
    <row r="1669" spans="5:35">
      <c r="E1669" s="24"/>
      <c r="F1669" s="24"/>
      <c r="H1669" s="24"/>
      <c r="I1669" s="24"/>
      <c r="J1669" s="24"/>
      <c r="K1669" s="24"/>
      <c r="L1669" s="24"/>
      <c r="M1669" s="24"/>
      <c r="N1669" s="24"/>
      <c r="O1669" s="24"/>
      <c r="P1669" s="24"/>
      <c r="U1669" s="25"/>
      <c r="V1669" s="25"/>
      <c r="W1669" s="25"/>
      <c r="X1669" s="25"/>
      <c r="Y1669" s="25"/>
      <c r="AF1669" s="25"/>
      <c r="AG1669" s="26"/>
      <c r="AH1669" s="25"/>
      <c r="AI1669" s="25"/>
    </row>
    <row r="1670" spans="5:35">
      <c r="E1670" s="24"/>
      <c r="F1670" s="24"/>
      <c r="H1670" s="24"/>
      <c r="I1670" s="24"/>
      <c r="J1670" s="24"/>
      <c r="K1670" s="24"/>
      <c r="L1670" s="24"/>
      <c r="M1670" s="24"/>
      <c r="N1670" s="24"/>
      <c r="O1670" s="24"/>
      <c r="P1670" s="24"/>
      <c r="U1670" s="25"/>
      <c r="V1670" s="25"/>
      <c r="W1670" s="25"/>
      <c r="X1670" s="25"/>
      <c r="Y1670" s="25"/>
      <c r="AF1670" s="25"/>
      <c r="AG1670" s="26"/>
      <c r="AH1670" s="25"/>
      <c r="AI1670" s="25"/>
    </row>
    <row r="1671" spans="5:35">
      <c r="E1671" s="24"/>
      <c r="F1671" s="24"/>
      <c r="H1671" s="24"/>
      <c r="I1671" s="24"/>
      <c r="J1671" s="24"/>
      <c r="K1671" s="24"/>
      <c r="L1671" s="24"/>
      <c r="M1671" s="24"/>
      <c r="N1671" s="24"/>
      <c r="O1671" s="24"/>
      <c r="P1671" s="24"/>
      <c r="U1671" s="25"/>
      <c r="V1671" s="25"/>
      <c r="W1671" s="25"/>
      <c r="X1671" s="25"/>
      <c r="Y1671" s="25"/>
      <c r="AF1671" s="25"/>
      <c r="AG1671" s="26"/>
      <c r="AH1671" s="25"/>
      <c r="AI1671" s="25"/>
    </row>
    <row r="1672" spans="5:35">
      <c r="E1672" s="24"/>
      <c r="F1672" s="24"/>
      <c r="H1672" s="24"/>
      <c r="I1672" s="24"/>
      <c r="J1672" s="24"/>
      <c r="K1672" s="24"/>
      <c r="L1672" s="24"/>
      <c r="M1672" s="24"/>
      <c r="N1672" s="24"/>
      <c r="O1672" s="24"/>
      <c r="P1672" s="24"/>
      <c r="U1672" s="25"/>
      <c r="V1672" s="25"/>
      <c r="W1672" s="25"/>
      <c r="X1672" s="25"/>
      <c r="Y1672" s="25"/>
      <c r="AF1672" s="25"/>
      <c r="AG1672" s="26"/>
      <c r="AH1672" s="25"/>
      <c r="AI1672" s="25"/>
    </row>
    <row r="1673" spans="5:35">
      <c r="E1673" s="24"/>
      <c r="F1673" s="24"/>
      <c r="H1673" s="24"/>
      <c r="I1673" s="24"/>
      <c r="J1673" s="24"/>
      <c r="K1673" s="24"/>
      <c r="L1673" s="24"/>
      <c r="M1673" s="24"/>
      <c r="N1673" s="24"/>
      <c r="O1673" s="24"/>
      <c r="P1673" s="24"/>
      <c r="U1673" s="25"/>
      <c r="V1673" s="25"/>
      <c r="W1673" s="25"/>
      <c r="X1673" s="25"/>
      <c r="Y1673" s="25"/>
      <c r="AF1673" s="25"/>
      <c r="AG1673" s="26"/>
      <c r="AH1673" s="25"/>
      <c r="AI1673" s="25"/>
    </row>
    <row r="1674" spans="5:35">
      <c r="E1674" s="24"/>
      <c r="F1674" s="24"/>
      <c r="H1674" s="24"/>
      <c r="I1674" s="24"/>
      <c r="J1674" s="24"/>
      <c r="K1674" s="24"/>
      <c r="L1674" s="24"/>
      <c r="M1674" s="24"/>
      <c r="N1674" s="24"/>
      <c r="O1674" s="24"/>
      <c r="P1674" s="24"/>
      <c r="U1674" s="25"/>
      <c r="V1674" s="25"/>
      <c r="W1674" s="25"/>
      <c r="X1674" s="25"/>
      <c r="Y1674" s="25"/>
      <c r="AF1674" s="25"/>
      <c r="AG1674" s="26"/>
      <c r="AH1674" s="25"/>
      <c r="AI1674" s="25"/>
    </row>
    <row r="1675" spans="5:35">
      <c r="E1675" s="24"/>
      <c r="F1675" s="24"/>
      <c r="H1675" s="24"/>
      <c r="I1675" s="24"/>
      <c r="J1675" s="24"/>
      <c r="K1675" s="24"/>
      <c r="L1675" s="24"/>
      <c r="M1675" s="24"/>
      <c r="N1675" s="24"/>
      <c r="O1675" s="24"/>
      <c r="P1675" s="24"/>
      <c r="U1675" s="25"/>
      <c r="V1675" s="25"/>
      <c r="W1675" s="25"/>
      <c r="X1675" s="25"/>
      <c r="Y1675" s="25"/>
      <c r="AF1675" s="25"/>
      <c r="AG1675" s="26"/>
      <c r="AH1675" s="25"/>
      <c r="AI1675" s="25"/>
    </row>
    <row r="1676" spans="5:35">
      <c r="E1676" s="24"/>
      <c r="F1676" s="24"/>
      <c r="H1676" s="24"/>
      <c r="I1676" s="24"/>
      <c r="J1676" s="24"/>
      <c r="K1676" s="24"/>
      <c r="L1676" s="24"/>
      <c r="M1676" s="24"/>
      <c r="N1676" s="24"/>
      <c r="O1676" s="24"/>
      <c r="P1676" s="24"/>
      <c r="U1676" s="25"/>
      <c r="V1676" s="25"/>
      <c r="W1676" s="25"/>
      <c r="X1676" s="25"/>
      <c r="Y1676" s="25"/>
      <c r="AF1676" s="25"/>
      <c r="AG1676" s="26"/>
      <c r="AH1676" s="25"/>
      <c r="AI1676" s="25"/>
    </row>
    <row r="1677" spans="5:35">
      <c r="E1677" s="24"/>
      <c r="F1677" s="24"/>
      <c r="H1677" s="24"/>
      <c r="I1677" s="24"/>
      <c r="J1677" s="24"/>
      <c r="K1677" s="24"/>
      <c r="L1677" s="24"/>
      <c r="M1677" s="24"/>
      <c r="N1677" s="24"/>
      <c r="O1677" s="24"/>
      <c r="P1677" s="24"/>
      <c r="U1677" s="25"/>
      <c r="V1677" s="25"/>
      <c r="W1677" s="25"/>
      <c r="X1677" s="25"/>
      <c r="Y1677" s="25"/>
      <c r="AF1677" s="25"/>
      <c r="AG1677" s="26"/>
      <c r="AH1677" s="25"/>
      <c r="AI1677" s="25"/>
    </row>
    <row r="1678" spans="5:35">
      <c r="E1678" s="24"/>
      <c r="F1678" s="24"/>
      <c r="H1678" s="24"/>
      <c r="I1678" s="24"/>
      <c r="J1678" s="24"/>
      <c r="K1678" s="24"/>
      <c r="L1678" s="24"/>
      <c r="M1678" s="24"/>
      <c r="N1678" s="24"/>
      <c r="O1678" s="24"/>
      <c r="P1678" s="24"/>
      <c r="U1678" s="25"/>
      <c r="V1678" s="25"/>
      <c r="W1678" s="25"/>
      <c r="X1678" s="25"/>
      <c r="Y1678" s="25"/>
      <c r="AF1678" s="25"/>
      <c r="AG1678" s="26"/>
      <c r="AH1678" s="25"/>
      <c r="AI1678" s="25"/>
    </row>
    <row r="1679" spans="5:35">
      <c r="E1679" s="24"/>
      <c r="F1679" s="24"/>
      <c r="H1679" s="24"/>
      <c r="I1679" s="24"/>
      <c r="J1679" s="24"/>
      <c r="K1679" s="24"/>
      <c r="L1679" s="24"/>
      <c r="M1679" s="24"/>
      <c r="N1679" s="24"/>
      <c r="O1679" s="24"/>
      <c r="P1679" s="24"/>
      <c r="U1679" s="25"/>
      <c r="V1679" s="25"/>
      <c r="W1679" s="25"/>
      <c r="X1679" s="25"/>
      <c r="Y1679" s="25"/>
      <c r="AF1679" s="25"/>
      <c r="AG1679" s="26"/>
      <c r="AH1679" s="25"/>
      <c r="AI1679" s="25"/>
    </row>
    <row r="1680" spans="5:35">
      <c r="E1680" s="24"/>
      <c r="F1680" s="24"/>
      <c r="H1680" s="24"/>
      <c r="I1680" s="24"/>
      <c r="J1680" s="24"/>
      <c r="K1680" s="24"/>
      <c r="L1680" s="24"/>
      <c r="M1680" s="24"/>
      <c r="N1680" s="24"/>
      <c r="O1680" s="24"/>
      <c r="P1680" s="24"/>
      <c r="U1680" s="25"/>
      <c r="V1680" s="25"/>
      <c r="W1680" s="25"/>
      <c r="X1680" s="25"/>
      <c r="Y1680" s="25"/>
      <c r="AF1680" s="25"/>
      <c r="AG1680" s="26"/>
      <c r="AH1680" s="25"/>
      <c r="AI1680" s="25"/>
    </row>
    <row r="1681" spans="5:35">
      <c r="E1681" s="24"/>
      <c r="F1681" s="24"/>
      <c r="H1681" s="24"/>
      <c r="I1681" s="24"/>
      <c r="J1681" s="24"/>
      <c r="K1681" s="24"/>
      <c r="L1681" s="24"/>
      <c r="M1681" s="24"/>
      <c r="N1681" s="24"/>
      <c r="O1681" s="24"/>
      <c r="P1681" s="24"/>
      <c r="U1681" s="25"/>
      <c r="V1681" s="25"/>
      <c r="W1681" s="25"/>
      <c r="X1681" s="25"/>
      <c r="Y1681" s="25"/>
      <c r="AF1681" s="25"/>
      <c r="AG1681" s="26"/>
      <c r="AH1681" s="25"/>
      <c r="AI1681" s="25"/>
    </row>
    <row r="1682" spans="5:35">
      <c r="E1682" s="24"/>
      <c r="F1682" s="24"/>
      <c r="H1682" s="24"/>
      <c r="I1682" s="24"/>
      <c r="J1682" s="24"/>
      <c r="K1682" s="24"/>
      <c r="L1682" s="24"/>
      <c r="M1682" s="24"/>
      <c r="N1682" s="24"/>
      <c r="O1682" s="24"/>
      <c r="P1682" s="24"/>
      <c r="U1682" s="25"/>
      <c r="V1682" s="25"/>
      <c r="W1682" s="25"/>
      <c r="X1682" s="25"/>
      <c r="Y1682" s="25"/>
      <c r="AF1682" s="25"/>
      <c r="AG1682" s="26"/>
      <c r="AH1682" s="25"/>
      <c r="AI1682" s="25"/>
    </row>
    <row r="1683" spans="5:35">
      <c r="E1683" s="24"/>
      <c r="F1683" s="24"/>
      <c r="H1683" s="24"/>
      <c r="I1683" s="24"/>
      <c r="J1683" s="24"/>
      <c r="K1683" s="24"/>
      <c r="L1683" s="24"/>
      <c r="M1683" s="24"/>
      <c r="N1683" s="24"/>
      <c r="O1683" s="24"/>
      <c r="P1683" s="24"/>
      <c r="U1683" s="25"/>
      <c r="V1683" s="25"/>
      <c r="W1683" s="25"/>
      <c r="X1683" s="25"/>
      <c r="Y1683" s="25"/>
      <c r="AF1683" s="25"/>
      <c r="AG1683" s="26"/>
      <c r="AH1683" s="25"/>
      <c r="AI1683" s="25"/>
    </row>
    <row r="1684" spans="5:35">
      <c r="E1684" s="24"/>
      <c r="F1684" s="24"/>
      <c r="H1684" s="24"/>
      <c r="I1684" s="24"/>
      <c r="J1684" s="24"/>
      <c r="K1684" s="24"/>
      <c r="L1684" s="24"/>
      <c r="M1684" s="24"/>
      <c r="N1684" s="24"/>
      <c r="O1684" s="24"/>
      <c r="P1684" s="24"/>
      <c r="U1684" s="25"/>
      <c r="V1684" s="25"/>
      <c r="W1684" s="25"/>
      <c r="X1684" s="25"/>
      <c r="Y1684" s="25"/>
      <c r="AF1684" s="25"/>
      <c r="AG1684" s="26"/>
      <c r="AH1684" s="25"/>
      <c r="AI1684" s="25"/>
    </row>
    <row r="1685" spans="5:35">
      <c r="E1685" s="24"/>
      <c r="F1685" s="24"/>
      <c r="H1685" s="24"/>
      <c r="I1685" s="24"/>
      <c r="J1685" s="24"/>
      <c r="K1685" s="24"/>
      <c r="L1685" s="24"/>
      <c r="M1685" s="24"/>
      <c r="N1685" s="24"/>
      <c r="O1685" s="24"/>
      <c r="P1685" s="24"/>
      <c r="U1685" s="25"/>
      <c r="V1685" s="25"/>
      <c r="W1685" s="25"/>
      <c r="X1685" s="25"/>
      <c r="Y1685" s="25"/>
      <c r="AF1685" s="25"/>
      <c r="AG1685" s="26"/>
      <c r="AH1685" s="25"/>
      <c r="AI1685" s="25"/>
    </row>
    <row r="1686" spans="5:35">
      <c r="E1686" s="24"/>
      <c r="F1686" s="24"/>
      <c r="H1686" s="24"/>
      <c r="I1686" s="24"/>
      <c r="J1686" s="24"/>
      <c r="K1686" s="24"/>
      <c r="L1686" s="24"/>
      <c r="M1686" s="24"/>
      <c r="N1686" s="24"/>
      <c r="O1686" s="24"/>
      <c r="P1686" s="24"/>
      <c r="U1686" s="25"/>
      <c r="V1686" s="25"/>
      <c r="W1686" s="25"/>
      <c r="X1686" s="25"/>
      <c r="Y1686" s="25"/>
      <c r="AF1686" s="25"/>
      <c r="AG1686" s="26"/>
      <c r="AH1686" s="25"/>
      <c r="AI1686" s="25"/>
    </row>
    <row r="1687" spans="5:35">
      <c r="E1687" s="24"/>
      <c r="F1687" s="24"/>
      <c r="H1687" s="24"/>
      <c r="I1687" s="24"/>
      <c r="J1687" s="24"/>
      <c r="K1687" s="24"/>
      <c r="L1687" s="24"/>
      <c r="M1687" s="24"/>
      <c r="N1687" s="24"/>
      <c r="O1687" s="24"/>
      <c r="P1687" s="24"/>
      <c r="U1687" s="25"/>
      <c r="V1687" s="25"/>
      <c r="W1687" s="25"/>
      <c r="X1687" s="25"/>
      <c r="Y1687" s="25"/>
      <c r="AF1687" s="25"/>
      <c r="AG1687" s="26"/>
      <c r="AH1687" s="25"/>
      <c r="AI1687" s="25"/>
    </row>
    <row r="1688" spans="5:35">
      <c r="E1688" s="24"/>
      <c r="F1688" s="24"/>
      <c r="H1688" s="24"/>
      <c r="I1688" s="24"/>
      <c r="J1688" s="24"/>
      <c r="K1688" s="24"/>
      <c r="L1688" s="24"/>
      <c r="M1688" s="24"/>
      <c r="N1688" s="24"/>
      <c r="O1688" s="24"/>
      <c r="P1688" s="24"/>
      <c r="U1688" s="25"/>
      <c r="V1688" s="25"/>
      <c r="W1688" s="25"/>
      <c r="X1688" s="25"/>
      <c r="Y1688" s="25"/>
      <c r="AF1688" s="25"/>
      <c r="AG1688" s="26"/>
      <c r="AH1688" s="25"/>
      <c r="AI1688" s="25"/>
    </row>
    <row r="1689" spans="5:35">
      <c r="E1689" s="24"/>
      <c r="F1689" s="24"/>
      <c r="H1689" s="24"/>
      <c r="I1689" s="24"/>
      <c r="J1689" s="24"/>
      <c r="K1689" s="24"/>
      <c r="L1689" s="24"/>
      <c r="M1689" s="24"/>
      <c r="N1689" s="24"/>
      <c r="O1689" s="24"/>
      <c r="P1689" s="24"/>
      <c r="U1689" s="25"/>
      <c r="V1689" s="25"/>
      <c r="W1689" s="25"/>
      <c r="X1689" s="25"/>
      <c r="Y1689" s="25"/>
      <c r="AF1689" s="25"/>
      <c r="AG1689" s="26"/>
      <c r="AH1689" s="25"/>
      <c r="AI1689" s="25"/>
    </row>
    <row r="1690" spans="5:35">
      <c r="E1690" s="24"/>
      <c r="F1690" s="24"/>
      <c r="H1690" s="24"/>
      <c r="I1690" s="24"/>
      <c r="J1690" s="24"/>
      <c r="K1690" s="24"/>
      <c r="L1690" s="24"/>
      <c r="M1690" s="24"/>
      <c r="N1690" s="24"/>
      <c r="O1690" s="24"/>
      <c r="P1690" s="24"/>
      <c r="U1690" s="25"/>
      <c r="V1690" s="25"/>
      <c r="W1690" s="25"/>
      <c r="X1690" s="25"/>
      <c r="Y1690" s="25"/>
      <c r="AF1690" s="25"/>
      <c r="AG1690" s="26"/>
      <c r="AH1690" s="25"/>
      <c r="AI1690" s="25"/>
    </row>
    <row r="1691" spans="5:35">
      <c r="E1691" s="24"/>
      <c r="F1691" s="24"/>
      <c r="H1691" s="24"/>
      <c r="I1691" s="24"/>
      <c r="J1691" s="24"/>
      <c r="K1691" s="24"/>
      <c r="L1691" s="24"/>
      <c r="M1691" s="24"/>
      <c r="N1691" s="24"/>
      <c r="O1691" s="24"/>
      <c r="P1691" s="24"/>
      <c r="U1691" s="25"/>
      <c r="V1691" s="25"/>
      <c r="W1691" s="25"/>
      <c r="X1691" s="25"/>
      <c r="Y1691" s="25"/>
      <c r="AF1691" s="25"/>
      <c r="AG1691" s="26"/>
      <c r="AH1691" s="25"/>
      <c r="AI1691" s="25"/>
    </row>
    <row r="1692" spans="5:35">
      <c r="E1692" s="24"/>
      <c r="F1692" s="24"/>
      <c r="H1692" s="24"/>
      <c r="I1692" s="24"/>
      <c r="J1692" s="24"/>
      <c r="K1692" s="24"/>
      <c r="L1692" s="24"/>
      <c r="M1692" s="24"/>
      <c r="N1692" s="24"/>
      <c r="O1692" s="24"/>
      <c r="P1692" s="24"/>
      <c r="U1692" s="25"/>
      <c r="V1692" s="25"/>
      <c r="W1692" s="25"/>
      <c r="X1692" s="25"/>
      <c r="Y1692" s="25"/>
      <c r="AF1692" s="25"/>
      <c r="AG1692" s="26"/>
      <c r="AH1692" s="25"/>
      <c r="AI1692" s="25"/>
    </row>
    <row r="1693" spans="5:35">
      <c r="E1693" s="24"/>
      <c r="F1693" s="24"/>
      <c r="H1693" s="24"/>
      <c r="I1693" s="24"/>
      <c r="J1693" s="24"/>
      <c r="K1693" s="24"/>
      <c r="L1693" s="24"/>
      <c r="M1693" s="24"/>
      <c r="N1693" s="24"/>
      <c r="O1693" s="24"/>
      <c r="P1693" s="24"/>
      <c r="U1693" s="25"/>
      <c r="V1693" s="25"/>
      <c r="W1693" s="25"/>
      <c r="X1693" s="25"/>
      <c r="Y1693" s="25"/>
      <c r="AF1693" s="25"/>
      <c r="AG1693" s="26"/>
      <c r="AH1693" s="25"/>
      <c r="AI1693" s="25"/>
    </row>
    <row r="1694" spans="5:35">
      <c r="E1694" s="24"/>
      <c r="F1694" s="24"/>
      <c r="H1694" s="24"/>
      <c r="I1694" s="24"/>
      <c r="J1694" s="24"/>
      <c r="K1694" s="24"/>
      <c r="L1694" s="24"/>
      <c r="M1694" s="24"/>
      <c r="N1694" s="24"/>
      <c r="O1694" s="24"/>
      <c r="P1694" s="24"/>
      <c r="U1694" s="25"/>
      <c r="V1694" s="25"/>
      <c r="W1694" s="25"/>
      <c r="X1694" s="25"/>
      <c r="Y1694" s="25"/>
      <c r="AF1694" s="25"/>
      <c r="AG1694" s="26"/>
      <c r="AH1694" s="25"/>
      <c r="AI1694" s="25"/>
    </row>
    <row r="1695" spans="5:35">
      <c r="E1695" s="24"/>
      <c r="F1695" s="24"/>
      <c r="H1695" s="24"/>
      <c r="I1695" s="24"/>
      <c r="J1695" s="24"/>
      <c r="K1695" s="24"/>
      <c r="L1695" s="24"/>
      <c r="M1695" s="24"/>
      <c r="N1695" s="24"/>
      <c r="O1695" s="24"/>
      <c r="P1695" s="24"/>
      <c r="U1695" s="25"/>
      <c r="V1695" s="25"/>
      <c r="W1695" s="25"/>
      <c r="X1695" s="25"/>
      <c r="Y1695" s="25"/>
      <c r="AF1695" s="25"/>
      <c r="AG1695" s="26"/>
      <c r="AH1695" s="25"/>
      <c r="AI1695" s="25"/>
    </row>
    <row r="1696" spans="5:35">
      <c r="E1696" s="24"/>
      <c r="F1696" s="24"/>
      <c r="H1696" s="24"/>
      <c r="I1696" s="24"/>
      <c r="J1696" s="24"/>
      <c r="K1696" s="24"/>
      <c r="L1696" s="24"/>
      <c r="M1696" s="24"/>
      <c r="N1696" s="24"/>
      <c r="O1696" s="24"/>
      <c r="P1696" s="24"/>
      <c r="U1696" s="25"/>
      <c r="V1696" s="25"/>
      <c r="W1696" s="25"/>
      <c r="X1696" s="25"/>
      <c r="Y1696" s="25"/>
      <c r="AF1696" s="25"/>
      <c r="AG1696" s="26"/>
      <c r="AH1696" s="25"/>
      <c r="AI1696" s="25"/>
    </row>
    <row r="1697" spans="5:35">
      <c r="E1697" s="24"/>
      <c r="F1697" s="24"/>
      <c r="H1697" s="24"/>
      <c r="I1697" s="24"/>
      <c r="J1697" s="24"/>
      <c r="K1697" s="24"/>
      <c r="L1697" s="24"/>
      <c r="M1697" s="24"/>
      <c r="N1697" s="24"/>
      <c r="O1697" s="24"/>
      <c r="P1697" s="24"/>
      <c r="U1697" s="25"/>
      <c r="V1697" s="25"/>
      <c r="W1697" s="25"/>
      <c r="X1697" s="25"/>
      <c r="Y1697" s="25"/>
      <c r="AF1697" s="25"/>
      <c r="AG1697" s="26"/>
      <c r="AH1697" s="25"/>
      <c r="AI1697" s="25"/>
    </row>
    <row r="1698" spans="5:35">
      <c r="E1698" s="24"/>
      <c r="F1698" s="24"/>
      <c r="H1698" s="24"/>
      <c r="I1698" s="24"/>
      <c r="J1698" s="24"/>
      <c r="K1698" s="24"/>
      <c r="L1698" s="24"/>
      <c r="M1698" s="24"/>
      <c r="N1698" s="24"/>
      <c r="O1698" s="24"/>
      <c r="P1698" s="24"/>
      <c r="U1698" s="25"/>
      <c r="V1698" s="25"/>
      <c r="W1698" s="25"/>
      <c r="X1698" s="25"/>
      <c r="Y1698" s="25"/>
      <c r="AF1698" s="25"/>
      <c r="AG1698" s="26"/>
      <c r="AH1698" s="25"/>
      <c r="AI1698" s="25"/>
    </row>
    <row r="1699" spans="5:35">
      <c r="E1699" s="24"/>
      <c r="F1699" s="24"/>
      <c r="H1699" s="24"/>
      <c r="I1699" s="24"/>
      <c r="J1699" s="24"/>
      <c r="K1699" s="24"/>
      <c r="L1699" s="24"/>
      <c r="M1699" s="24"/>
      <c r="N1699" s="24"/>
      <c r="O1699" s="24"/>
      <c r="P1699" s="24"/>
      <c r="U1699" s="25"/>
      <c r="V1699" s="25"/>
      <c r="W1699" s="25"/>
      <c r="X1699" s="25"/>
      <c r="Y1699" s="25"/>
      <c r="AF1699" s="25"/>
      <c r="AG1699" s="26"/>
      <c r="AH1699" s="25"/>
      <c r="AI1699" s="25"/>
    </row>
    <row r="1700" spans="5:35">
      <c r="E1700" s="24"/>
      <c r="F1700" s="24"/>
      <c r="H1700" s="24"/>
      <c r="I1700" s="24"/>
      <c r="J1700" s="24"/>
      <c r="K1700" s="24"/>
      <c r="L1700" s="24"/>
      <c r="M1700" s="24"/>
      <c r="N1700" s="24"/>
      <c r="O1700" s="24"/>
      <c r="P1700" s="24"/>
      <c r="U1700" s="25"/>
      <c r="V1700" s="25"/>
      <c r="W1700" s="25"/>
      <c r="X1700" s="25"/>
      <c r="Y1700" s="25"/>
      <c r="AF1700" s="25"/>
      <c r="AG1700" s="26"/>
      <c r="AH1700" s="25"/>
      <c r="AI1700" s="25"/>
    </row>
    <row r="1701" spans="5:35">
      <c r="E1701" s="24"/>
      <c r="F1701" s="24"/>
      <c r="H1701" s="24"/>
      <c r="I1701" s="24"/>
      <c r="J1701" s="24"/>
      <c r="K1701" s="24"/>
      <c r="L1701" s="24"/>
      <c r="M1701" s="24"/>
      <c r="N1701" s="24"/>
      <c r="O1701" s="24"/>
      <c r="P1701" s="24"/>
      <c r="U1701" s="25"/>
      <c r="V1701" s="25"/>
      <c r="W1701" s="25"/>
      <c r="X1701" s="25"/>
      <c r="Y1701" s="25"/>
      <c r="AF1701" s="25"/>
      <c r="AG1701" s="26"/>
      <c r="AH1701" s="25"/>
      <c r="AI1701" s="25"/>
    </row>
    <row r="1702" spans="5:35">
      <c r="E1702" s="24"/>
      <c r="F1702" s="24"/>
      <c r="H1702" s="24"/>
      <c r="I1702" s="24"/>
      <c r="J1702" s="24"/>
      <c r="K1702" s="24"/>
      <c r="L1702" s="24"/>
      <c r="M1702" s="24"/>
      <c r="N1702" s="24"/>
      <c r="O1702" s="24"/>
      <c r="P1702" s="24"/>
      <c r="U1702" s="25"/>
      <c r="V1702" s="25"/>
      <c r="W1702" s="25"/>
      <c r="X1702" s="25"/>
      <c r="Y1702" s="25"/>
      <c r="AF1702" s="25"/>
      <c r="AG1702" s="26"/>
      <c r="AH1702" s="25"/>
      <c r="AI1702" s="25"/>
    </row>
    <row r="1703" spans="5:35">
      <c r="E1703" s="24"/>
      <c r="F1703" s="24"/>
      <c r="H1703" s="24"/>
      <c r="I1703" s="24"/>
      <c r="J1703" s="24"/>
      <c r="K1703" s="24"/>
      <c r="L1703" s="24"/>
      <c r="M1703" s="24"/>
      <c r="N1703" s="24"/>
      <c r="O1703" s="24"/>
      <c r="P1703" s="24"/>
      <c r="U1703" s="25"/>
      <c r="V1703" s="25"/>
      <c r="W1703" s="25"/>
      <c r="X1703" s="25"/>
      <c r="Y1703" s="25"/>
      <c r="AF1703" s="25"/>
      <c r="AG1703" s="26"/>
      <c r="AH1703" s="25"/>
      <c r="AI1703" s="25"/>
    </row>
    <row r="1704" spans="5:35">
      <c r="E1704" s="24"/>
      <c r="F1704" s="24"/>
      <c r="H1704" s="24"/>
      <c r="I1704" s="24"/>
      <c r="J1704" s="24"/>
      <c r="K1704" s="24"/>
      <c r="L1704" s="24"/>
      <c r="M1704" s="24"/>
      <c r="N1704" s="24"/>
      <c r="O1704" s="24"/>
      <c r="P1704" s="24"/>
      <c r="U1704" s="25"/>
      <c r="V1704" s="25"/>
      <c r="W1704" s="25"/>
      <c r="X1704" s="25"/>
      <c r="Y1704" s="25"/>
      <c r="AF1704" s="25"/>
      <c r="AG1704" s="26"/>
      <c r="AH1704" s="25"/>
      <c r="AI1704" s="25"/>
    </row>
    <row r="1705" spans="5:35">
      <c r="E1705" s="24"/>
      <c r="F1705" s="24"/>
      <c r="H1705" s="24"/>
      <c r="I1705" s="24"/>
      <c r="J1705" s="24"/>
      <c r="K1705" s="24"/>
      <c r="L1705" s="24"/>
      <c r="M1705" s="24"/>
      <c r="N1705" s="24"/>
      <c r="O1705" s="24"/>
      <c r="P1705" s="24"/>
      <c r="U1705" s="25"/>
      <c r="V1705" s="25"/>
      <c r="W1705" s="25"/>
      <c r="X1705" s="25"/>
      <c r="Y1705" s="25"/>
      <c r="AF1705" s="25"/>
      <c r="AG1705" s="26"/>
      <c r="AH1705" s="25"/>
      <c r="AI1705" s="25"/>
    </row>
    <row r="1706" spans="5:35">
      <c r="E1706" s="24"/>
      <c r="F1706" s="24"/>
      <c r="H1706" s="24"/>
      <c r="I1706" s="24"/>
      <c r="J1706" s="24"/>
      <c r="K1706" s="24"/>
      <c r="L1706" s="24"/>
      <c r="M1706" s="24"/>
      <c r="N1706" s="24"/>
      <c r="O1706" s="24"/>
      <c r="P1706" s="24"/>
      <c r="U1706" s="25"/>
      <c r="V1706" s="25"/>
      <c r="W1706" s="25"/>
      <c r="X1706" s="25"/>
      <c r="Y1706" s="25"/>
      <c r="AF1706" s="25"/>
      <c r="AG1706" s="26"/>
      <c r="AH1706" s="25"/>
      <c r="AI1706" s="25"/>
    </row>
    <row r="1707" spans="5:35">
      <c r="E1707" s="24"/>
      <c r="F1707" s="24"/>
      <c r="H1707" s="24"/>
      <c r="I1707" s="24"/>
      <c r="J1707" s="24"/>
      <c r="K1707" s="24"/>
      <c r="L1707" s="24"/>
      <c r="M1707" s="24"/>
      <c r="N1707" s="24"/>
      <c r="O1707" s="24"/>
      <c r="P1707" s="24"/>
      <c r="U1707" s="25"/>
      <c r="V1707" s="25"/>
      <c r="W1707" s="25"/>
      <c r="X1707" s="25"/>
      <c r="Y1707" s="25"/>
      <c r="AF1707" s="25"/>
      <c r="AG1707" s="26"/>
      <c r="AH1707" s="25"/>
      <c r="AI1707" s="25"/>
    </row>
    <row r="1708" spans="5:35">
      <c r="E1708" s="24"/>
      <c r="F1708" s="24"/>
      <c r="H1708" s="24"/>
      <c r="I1708" s="24"/>
      <c r="J1708" s="24"/>
      <c r="K1708" s="24"/>
      <c r="L1708" s="24"/>
      <c r="M1708" s="24"/>
      <c r="N1708" s="24"/>
      <c r="O1708" s="24"/>
      <c r="P1708" s="24"/>
      <c r="U1708" s="25"/>
      <c r="V1708" s="25"/>
      <c r="W1708" s="25"/>
      <c r="X1708" s="25"/>
      <c r="Y1708" s="25"/>
      <c r="AF1708" s="25"/>
      <c r="AG1708" s="26"/>
      <c r="AH1708" s="25"/>
      <c r="AI1708" s="25"/>
    </row>
    <row r="1709" spans="5:35">
      <c r="E1709" s="24"/>
      <c r="F1709" s="24"/>
      <c r="H1709" s="24"/>
      <c r="I1709" s="24"/>
      <c r="J1709" s="24"/>
      <c r="K1709" s="24"/>
      <c r="L1709" s="24"/>
      <c r="M1709" s="24"/>
      <c r="N1709" s="24"/>
      <c r="O1709" s="24"/>
      <c r="P1709" s="24"/>
      <c r="U1709" s="25"/>
      <c r="V1709" s="25"/>
      <c r="W1709" s="25"/>
      <c r="X1709" s="25"/>
      <c r="Y1709" s="25"/>
      <c r="AF1709" s="25"/>
      <c r="AG1709" s="26"/>
      <c r="AH1709" s="25"/>
      <c r="AI1709" s="25"/>
    </row>
    <row r="1710" spans="5:35">
      <c r="E1710" s="24"/>
      <c r="F1710" s="24"/>
      <c r="H1710" s="24"/>
      <c r="I1710" s="24"/>
      <c r="J1710" s="24"/>
      <c r="K1710" s="24"/>
      <c r="L1710" s="24"/>
      <c r="M1710" s="24"/>
      <c r="N1710" s="24"/>
      <c r="O1710" s="24"/>
      <c r="P1710" s="24"/>
      <c r="U1710" s="25"/>
      <c r="V1710" s="25"/>
      <c r="W1710" s="25"/>
      <c r="X1710" s="25"/>
      <c r="Y1710" s="25"/>
      <c r="AF1710" s="25"/>
      <c r="AG1710" s="26"/>
      <c r="AH1710" s="25"/>
      <c r="AI1710" s="25"/>
    </row>
    <row r="1711" spans="5:35">
      <c r="E1711" s="24"/>
      <c r="F1711" s="24"/>
      <c r="H1711" s="24"/>
      <c r="I1711" s="24"/>
      <c r="J1711" s="24"/>
      <c r="K1711" s="24"/>
      <c r="L1711" s="24"/>
      <c r="M1711" s="24"/>
      <c r="N1711" s="24"/>
      <c r="O1711" s="24"/>
      <c r="P1711" s="24"/>
      <c r="U1711" s="25"/>
      <c r="V1711" s="25"/>
      <c r="W1711" s="25"/>
      <c r="X1711" s="25"/>
      <c r="Y1711" s="25"/>
      <c r="AF1711" s="25"/>
      <c r="AG1711" s="26"/>
      <c r="AH1711" s="25"/>
      <c r="AI1711" s="25"/>
    </row>
    <row r="1712" spans="5:35">
      <c r="E1712" s="24"/>
      <c r="F1712" s="24"/>
      <c r="H1712" s="24"/>
      <c r="I1712" s="24"/>
      <c r="J1712" s="24"/>
      <c r="K1712" s="24"/>
      <c r="L1712" s="24"/>
      <c r="M1712" s="24"/>
      <c r="N1712" s="24"/>
      <c r="O1712" s="24"/>
      <c r="P1712" s="24"/>
      <c r="U1712" s="25"/>
      <c r="V1712" s="25"/>
      <c r="W1712" s="25"/>
      <c r="X1712" s="25"/>
      <c r="Y1712" s="25"/>
      <c r="AF1712" s="25"/>
      <c r="AG1712" s="26"/>
      <c r="AH1712" s="25"/>
      <c r="AI1712" s="25"/>
    </row>
    <row r="1713" spans="5:35">
      <c r="E1713" s="24"/>
      <c r="F1713" s="24"/>
      <c r="H1713" s="24"/>
      <c r="I1713" s="24"/>
      <c r="J1713" s="24"/>
      <c r="K1713" s="24"/>
      <c r="L1713" s="24"/>
      <c r="M1713" s="24"/>
      <c r="N1713" s="24"/>
      <c r="O1713" s="24"/>
      <c r="P1713" s="24"/>
      <c r="U1713" s="25"/>
      <c r="V1713" s="25"/>
      <c r="W1713" s="25"/>
      <c r="X1713" s="25"/>
      <c r="Y1713" s="25"/>
      <c r="AF1713" s="25"/>
      <c r="AG1713" s="26"/>
      <c r="AH1713" s="25"/>
      <c r="AI1713" s="25"/>
    </row>
    <row r="1714" spans="5:35">
      <c r="E1714" s="24"/>
      <c r="F1714" s="24"/>
      <c r="H1714" s="24"/>
      <c r="I1714" s="24"/>
      <c r="J1714" s="24"/>
      <c r="K1714" s="24"/>
      <c r="L1714" s="24"/>
      <c r="M1714" s="24"/>
      <c r="N1714" s="24"/>
      <c r="O1714" s="24"/>
      <c r="P1714" s="24"/>
      <c r="U1714" s="25"/>
      <c r="V1714" s="25"/>
      <c r="W1714" s="25"/>
      <c r="X1714" s="25"/>
      <c r="Y1714" s="25"/>
      <c r="AF1714" s="25"/>
      <c r="AG1714" s="26"/>
      <c r="AH1714" s="25"/>
      <c r="AI1714" s="25"/>
    </row>
    <row r="1715" spans="5:35">
      <c r="E1715" s="24"/>
      <c r="F1715" s="24"/>
      <c r="H1715" s="24"/>
      <c r="I1715" s="24"/>
      <c r="J1715" s="24"/>
      <c r="K1715" s="24"/>
      <c r="L1715" s="24"/>
      <c r="M1715" s="24"/>
      <c r="N1715" s="24"/>
      <c r="O1715" s="24"/>
      <c r="P1715" s="24"/>
      <c r="U1715" s="25"/>
      <c r="V1715" s="25"/>
      <c r="W1715" s="25"/>
      <c r="X1715" s="25"/>
      <c r="Y1715" s="25"/>
      <c r="AF1715" s="25"/>
      <c r="AG1715" s="26"/>
      <c r="AH1715" s="25"/>
      <c r="AI1715" s="25"/>
    </row>
    <row r="1716" spans="5:35">
      <c r="E1716" s="24"/>
      <c r="F1716" s="24"/>
      <c r="H1716" s="24"/>
      <c r="I1716" s="24"/>
      <c r="J1716" s="24"/>
      <c r="K1716" s="24"/>
      <c r="L1716" s="24"/>
      <c r="M1716" s="24"/>
      <c r="N1716" s="24"/>
      <c r="O1716" s="24"/>
      <c r="P1716" s="24"/>
      <c r="U1716" s="25"/>
      <c r="V1716" s="25"/>
      <c r="W1716" s="25"/>
      <c r="X1716" s="25"/>
      <c r="Y1716" s="25"/>
      <c r="AF1716" s="25"/>
      <c r="AG1716" s="26"/>
      <c r="AH1716" s="25"/>
      <c r="AI1716" s="25"/>
    </row>
    <row r="1717" spans="5:35">
      <c r="E1717" s="24"/>
      <c r="F1717" s="24"/>
      <c r="H1717" s="24"/>
      <c r="I1717" s="24"/>
      <c r="J1717" s="24"/>
      <c r="K1717" s="24"/>
      <c r="L1717" s="24"/>
      <c r="M1717" s="24"/>
      <c r="N1717" s="24"/>
      <c r="O1717" s="24"/>
      <c r="P1717" s="24"/>
      <c r="U1717" s="25"/>
      <c r="V1717" s="25"/>
      <c r="W1717" s="25"/>
      <c r="X1717" s="25"/>
      <c r="Y1717" s="25"/>
      <c r="AF1717" s="25"/>
      <c r="AG1717" s="26"/>
      <c r="AH1717" s="25"/>
      <c r="AI1717" s="25"/>
    </row>
    <row r="1718" spans="5:35">
      <c r="E1718" s="24"/>
      <c r="F1718" s="24"/>
      <c r="H1718" s="24"/>
      <c r="I1718" s="24"/>
      <c r="J1718" s="24"/>
      <c r="K1718" s="24"/>
      <c r="L1718" s="24"/>
      <c r="M1718" s="24"/>
      <c r="N1718" s="24"/>
      <c r="O1718" s="24"/>
      <c r="P1718" s="24"/>
      <c r="U1718" s="25"/>
      <c r="V1718" s="25"/>
      <c r="W1718" s="25"/>
      <c r="X1718" s="25"/>
      <c r="Y1718" s="25"/>
      <c r="AF1718" s="25"/>
      <c r="AG1718" s="26"/>
      <c r="AH1718" s="25"/>
      <c r="AI1718" s="25"/>
    </row>
    <row r="1719" spans="5:35">
      <c r="E1719" s="24"/>
      <c r="F1719" s="24"/>
      <c r="H1719" s="24"/>
      <c r="I1719" s="24"/>
      <c r="J1719" s="24"/>
      <c r="K1719" s="24"/>
      <c r="L1719" s="24"/>
      <c r="M1719" s="24"/>
      <c r="N1719" s="24"/>
      <c r="O1719" s="24"/>
      <c r="P1719" s="24"/>
      <c r="U1719" s="25"/>
      <c r="V1719" s="25"/>
      <c r="W1719" s="25"/>
      <c r="X1719" s="25"/>
      <c r="Y1719" s="25"/>
      <c r="AF1719" s="25"/>
      <c r="AG1719" s="26"/>
      <c r="AH1719" s="25"/>
      <c r="AI1719" s="25"/>
    </row>
    <row r="1720" spans="5:35">
      <c r="E1720" s="24"/>
      <c r="F1720" s="24"/>
      <c r="H1720" s="24"/>
      <c r="I1720" s="24"/>
      <c r="J1720" s="24"/>
      <c r="K1720" s="24"/>
      <c r="L1720" s="24"/>
      <c r="M1720" s="24"/>
      <c r="N1720" s="24"/>
      <c r="O1720" s="24"/>
      <c r="P1720" s="24"/>
      <c r="U1720" s="25"/>
      <c r="V1720" s="25"/>
      <c r="W1720" s="25"/>
      <c r="X1720" s="25"/>
      <c r="Y1720" s="25"/>
      <c r="AF1720" s="25"/>
      <c r="AG1720" s="26"/>
      <c r="AH1720" s="25"/>
      <c r="AI1720" s="25"/>
    </row>
    <row r="1721" spans="5:35">
      <c r="E1721" s="24"/>
      <c r="F1721" s="24"/>
      <c r="H1721" s="24"/>
      <c r="I1721" s="24"/>
      <c r="J1721" s="24"/>
      <c r="K1721" s="24"/>
      <c r="L1721" s="24"/>
      <c r="M1721" s="24"/>
      <c r="N1721" s="24"/>
      <c r="O1721" s="24"/>
      <c r="P1721" s="24"/>
      <c r="U1721" s="25"/>
      <c r="V1721" s="25"/>
      <c r="W1721" s="25"/>
      <c r="X1721" s="25"/>
      <c r="Y1721" s="25"/>
      <c r="AF1721" s="25"/>
      <c r="AG1721" s="26"/>
      <c r="AH1721" s="25"/>
      <c r="AI1721" s="25"/>
    </row>
    <row r="1722" spans="5:35">
      <c r="E1722" s="24"/>
      <c r="F1722" s="24"/>
      <c r="H1722" s="24"/>
      <c r="I1722" s="24"/>
      <c r="J1722" s="24"/>
      <c r="K1722" s="24"/>
      <c r="L1722" s="24"/>
      <c r="M1722" s="24"/>
      <c r="N1722" s="24"/>
      <c r="O1722" s="24"/>
      <c r="P1722" s="24"/>
      <c r="U1722" s="25"/>
      <c r="V1722" s="25"/>
      <c r="W1722" s="25"/>
      <c r="X1722" s="25"/>
      <c r="Y1722" s="25"/>
      <c r="AF1722" s="25"/>
      <c r="AG1722" s="26"/>
      <c r="AH1722" s="25"/>
      <c r="AI1722" s="25"/>
    </row>
    <row r="1723" spans="5:35">
      <c r="E1723" s="24"/>
      <c r="F1723" s="24"/>
      <c r="H1723" s="24"/>
      <c r="I1723" s="24"/>
      <c r="J1723" s="24"/>
      <c r="K1723" s="24"/>
      <c r="L1723" s="24"/>
      <c r="M1723" s="24"/>
      <c r="N1723" s="24"/>
      <c r="O1723" s="24"/>
      <c r="P1723" s="24"/>
      <c r="U1723" s="25"/>
      <c r="V1723" s="25"/>
      <c r="W1723" s="25"/>
      <c r="X1723" s="25"/>
      <c r="Y1723" s="25"/>
      <c r="AF1723" s="25"/>
      <c r="AG1723" s="26"/>
      <c r="AH1723" s="25"/>
      <c r="AI1723" s="25"/>
    </row>
    <row r="1724" spans="5:35">
      <c r="E1724" s="24"/>
      <c r="F1724" s="24"/>
      <c r="H1724" s="24"/>
      <c r="I1724" s="24"/>
      <c r="J1724" s="24"/>
      <c r="K1724" s="24"/>
      <c r="L1724" s="24"/>
      <c r="M1724" s="24"/>
      <c r="N1724" s="24"/>
      <c r="O1724" s="24"/>
      <c r="P1724" s="24"/>
      <c r="U1724" s="25"/>
      <c r="V1724" s="25"/>
      <c r="W1724" s="25"/>
      <c r="X1724" s="25"/>
      <c r="Y1724" s="25"/>
      <c r="AF1724" s="25"/>
      <c r="AG1724" s="26"/>
      <c r="AH1724" s="25"/>
      <c r="AI1724" s="25"/>
    </row>
    <row r="1725" spans="5:35">
      <c r="E1725" s="24"/>
      <c r="F1725" s="24"/>
      <c r="H1725" s="24"/>
      <c r="I1725" s="24"/>
      <c r="J1725" s="24"/>
      <c r="K1725" s="24"/>
      <c r="L1725" s="24"/>
      <c r="M1725" s="24"/>
      <c r="N1725" s="24"/>
      <c r="O1725" s="24"/>
      <c r="P1725" s="24"/>
      <c r="U1725" s="25"/>
      <c r="V1725" s="25"/>
      <c r="W1725" s="25"/>
      <c r="X1725" s="25"/>
      <c r="Y1725" s="25"/>
      <c r="AF1725" s="25"/>
      <c r="AG1725" s="26"/>
      <c r="AH1725" s="25"/>
      <c r="AI1725" s="25"/>
    </row>
    <row r="1726" spans="5:35">
      <c r="E1726" s="24"/>
      <c r="F1726" s="24"/>
      <c r="H1726" s="24"/>
      <c r="I1726" s="24"/>
      <c r="J1726" s="24"/>
      <c r="K1726" s="24"/>
      <c r="L1726" s="24"/>
      <c r="M1726" s="24"/>
      <c r="N1726" s="24"/>
      <c r="O1726" s="24"/>
      <c r="P1726" s="24"/>
      <c r="U1726" s="25"/>
      <c r="V1726" s="25"/>
      <c r="W1726" s="25"/>
      <c r="X1726" s="25"/>
      <c r="Y1726" s="25"/>
      <c r="AF1726" s="25"/>
      <c r="AG1726" s="26"/>
      <c r="AH1726" s="25"/>
      <c r="AI1726" s="25"/>
    </row>
    <row r="1727" spans="5:35">
      <c r="E1727" s="24"/>
      <c r="F1727" s="24"/>
      <c r="H1727" s="24"/>
      <c r="I1727" s="24"/>
      <c r="J1727" s="24"/>
      <c r="K1727" s="24"/>
      <c r="L1727" s="24"/>
      <c r="M1727" s="24"/>
      <c r="N1727" s="24"/>
      <c r="O1727" s="24"/>
      <c r="P1727" s="24"/>
      <c r="U1727" s="25"/>
      <c r="V1727" s="25"/>
      <c r="W1727" s="25"/>
      <c r="X1727" s="25"/>
      <c r="Y1727" s="25"/>
      <c r="AF1727" s="25"/>
      <c r="AG1727" s="26"/>
      <c r="AH1727" s="25"/>
      <c r="AI1727" s="25"/>
    </row>
    <row r="1728" spans="5:35">
      <c r="E1728" s="24"/>
      <c r="F1728" s="24"/>
      <c r="H1728" s="24"/>
      <c r="I1728" s="24"/>
      <c r="J1728" s="24"/>
      <c r="K1728" s="24"/>
      <c r="L1728" s="24"/>
      <c r="M1728" s="24"/>
      <c r="N1728" s="24"/>
      <c r="O1728" s="24"/>
      <c r="P1728" s="24"/>
      <c r="U1728" s="25"/>
      <c r="V1728" s="25"/>
      <c r="W1728" s="25"/>
      <c r="X1728" s="25"/>
      <c r="Y1728" s="25"/>
      <c r="AF1728" s="25"/>
      <c r="AG1728" s="26"/>
      <c r="AH1728" s="25"/>
      <c r="AI1728" s="25"/>
    </row>
    <row r="1729" spans="5:35">
      <c r="E1729" s="24"/>
      <c r="F1729" s="24"/>
      <c r="H1729" s="24"/>
      <c r="I1729" s="24"/>
      <c r="J1729" s="24"/>
      <c r="K1729" s="24"/>
      <c r="L1729" s="24"/>
      <c r="M1729" s="24"/>
      <c r="N1729" s="24"/>
      <c r="O1729" s="24"/>
      <c r="P1729" s="24"/>
      <c r="U1729" s="25"/>
      <c r="V1729" s="25"/>
      <c r="W1729" s="25"/>
      <c r="X1729" s="25"/>
      <c r="Y1729" s="25"/>
      <c r="AF1729" s="25"/>
      <c r="AG1729" s="26"/>
      <c r="AH1729" s="25"/>
      <c r="AI1729" s="25"/>
    </row>
    <row r="1730" spans="5:35">
      <c r="E1730" s="24"/>
      <c r="F1730" s="24"/>
      <c r="H1730" s="24"/>
      <c r="I1730" s="24"/>
      <c r="J1730" s="24"/>
      <c r="K1730" s="24"/>
      <c r="L1730" s="24"/>
      <c r="M1730" s="24"/>
      <c r="N1730" s="24"/>
      <c r="O1730" s="24"/>
      <c r="P1730" s="24"/>
      <c r="U1730" s="25"/>
      <c r="V1730" s="25"/>
      <c r="W1730" s="25"/>
      <c r="X1730" s="25"/>
      <c r="Y1730" s="25"/>
      <c r="AF1730" s="25"/>
      <c r="AG1730" s="26"/>
      <c r="AH1730" s="25"/>
      <c r="AI1730" s="25"/>
    </row>
    <row r="1731" spans="5:35">
      <c r="E1731" s="24"/>
      <c r="F1731" s="24"/>
      <c r="H1731" s="24"/>
      <c r="I1731" s="24"/>
      <c r="J1731" s="24"/>
      <c r="K1731" s="24"/>
      <c r="L1731" s="24"/>
      <c r="M1731" s="24"/>
      <c r="N1731" s="24"/>
      <c r="O1731" s="24"/>
      <c r="P1731" s="24"/>
      <c r="U1731" s="25"/>
      <c r="V1731" s="25"/>
      <c r="W1731" s="25"/>
      <c r="X1731" s="25"/>
      <c r="Y1731" s="25"/>
      <c r="AF1731" s="25"/>
      <c r="AG1731" s="26"/>
      <c r="AH1731" s="25"/>
      <c r="AI1731" s="25"/>
    </row>
    <row r="1732" spans="5:35">
      <c r="E1732" s="24"/>
      <c r="F1732" s="24"/>
      <c r="H1732" s="24"/>
      <c r="I1732" s="24"/>
      <c r="J1732" s="24"/>
      <c r="K1732" s="24"/>
      <c r="L1732" s="24"/>
      <c r="M1732" s="24"/>
      <c r="N1732" s="24"/>
      <c r="O1732" s="24"/>
      <c r="P1732" s="24"/>
      <c r="U1732" s="25"/>
      <c r="V1732" s="25"/>
      <c r="W1732" s="25"/>
      <c r="X1732" s="25"/>
      <c r="Y1732" s="25"/>
      <c r="AF1732" s="25"/>
      <c r="AG1732" s="26"/>
      <c r="AH1732" s="25"/>
      <c r="AI1732" s="25"/>
    </row>
    <row r="1733" spans="5:35">
      <c r="E1733" s="24"/>
      <c r="F1733" s="24"/>
      <c r="H1733" s="24"/>
      <c r="I1733" s="24"/>
      <c r="J1733" s="24"/>
      <c r="K1733" s="24"/>
      <c r="L1733" s="24"/>
      <c r="M1733" s="24"/>
      <c r="N1733" s="24"/>
      <c r="O1733" s="24"/>
      <c r="P1733" s="24"/>
      <c r="U1733" s="25"/>
      <c r="V1733" s="25"/>
      <c r="W1733" s="25"/>
      <c r="X1733" s="25"/>
      <c r="Y1733" s="25"/>
      <c r="AF1733" s="25"/>
      <c r="AG1733" s="26"/>
      <c r="AH1733" s="25"/>
      <c r="AI1733" s="25"/>
    </row>
    <row r="1734" spans="5:35">
      <c r="E1734" s="24"/>
      <c r="F1734" s="24"/>
      <c r="H1734" s="24"/>
      <c r="I1734" s="24"/>
      <c r="J1734" s="24"/>
      <c r="K1734" s="24"/>
      <c r="L1734" s="24"/>
      <c r="M1734" s="24"/>
      <c r="N1734" s="24"/>
      <c r="O1734" s="24"/>
      <c r="P1734" s="24"/>
      <c r="U1734" s="25"/>
      <c r="V1734" s="25"/>
      <c r="W1734" s="25"/>
      <c r="X1734" s="25"/>
      <c r="Y1734" s="25"/>
      <c r="AF1734" s="25"/>
      <c r="AG1734" s="26"/>
      <c r="AH1734" s="25"/>
      <c r="AI1734" s="25"/>
    </row>
    <row r="1735" spans="5:35">
      <c r="E1735" s="24"/>
      <c r="F1735" s="24"/>
      <c r="H1735" s="24"/>
      <c r="I1735" s="24"/>
      <c r="J1735" s="24"/>
      <c r="K1735" s="24"/>
      <c r="L1735" s="24"/>
      <c r="M1735" s="24"/>
      <c r="N1735" s="24"/>
      <c r="O1735" s="24"/>
      <c r="P1735" s="24"/>
      <c r="U1735" s="25"/>
      <c r="V1735" s="25"/>
      <c r="W1735" s="25"/>
      <c r="X1735" s="25"/>
      <c r="Y1735" s="25"/>
      <c r="AF1735" s="25"/>
      <c r="AG1735" s="26"/>
      <c r="AH1735" s="25"/>
      <c r="AI1735" s="25"/>
    </row>
    <row r="1736" spans="5:35">
      <c r="E1736" s="24"/>
      <c r="F1736" s="24"/>
      <c r="H1736" s="24"/>
      <c r="I1736" s="24"/>
      <c r="J1736" s="24"/>
      <c r="K1736" s="24"/>
      <c r="L1736" s="24"/>
      <c r="M1736" s="24"/>
      <c r="N1736" s="24"/>
      <c r="O1736" s="24"/>
      <c r="P1736" s="24"/>
      <c r="U1736" s="25"/>
      <c r="V1736" s="25"/>
      <c r="W1736" s="25"/>
      <c r="X1736" s="25"/>
      <c r="Y1736" s="25"/>
      <c r="AF1736" s="25"/>
      <c r="AG1736" s="26"/>
      <c r="AH1736" s="25"/>
      <c r="AI1736" s="25"/>
    </row>
    <row r="1737" spans="5:35">
      <c r="E1737" s="24"/>
      <c r="F1737" s="24"/>
      <c r="H1737" s="24"/>
      <c r="I1737" s="24"/>
      <c r="J1737" s="24"/>
      <c r="K1737" s="24"/>
      <c r="L1737" s="24"/>
      <c r="M1737" s="24"/>
      <c r="N1737" s="24"/>
      <c r="O1737" s="24"/>
      <c r="P1737" s="24"/>
      <c r="U1737" s="25"/>
      <c r="V1737" s="25"/>
      <c r="W1737" s="25"/>
      <c r="X1737" s="25"/>
      <c r="Y1737" s="25"/>
      <c r="AF1737" s="25"/>
      <c r="AG1737" s="26"/>
      <c r="AH1737" s="25"/>
      <c r="AI1737" s="25"/>
    </row>
    <row r="1738" spans="5:35">
      <c r="E1738" s="24"/>
      <c r="F1738" s="24"/>
      <c r="H1738" s="24"/>
      <c r="I1738" s="24"/>
      <c r="J1738" s="24"/>
      <c r="K1738" s="24"/>
      <c r="L1738" s="24"/>
      <c r="M1738" s="24"/>
      <c r="N1738" s="24"/>
      <c r="O1738" s="24"/>
      <c r="P1738" s="24"/>
      <c r="U1738" s="25"/>
      <c r="V1738" s="25"/>
      <c r="W1738" s="25"/>
      <c r="X1738" s="25"/>
      <c r="Y1738" s="25"/>
      <c r="AF1738" s="25"/>
      <c r="AG1738" s="26"/>
      <c r="AH1738" s="25"/>
      <c r="AI1738" s="25"/>
    </row>
    <row r="1739" spans="5:35">
      <c r="E1739" s="24"/>
      <c r="F1739" s="24"/>
      <c r="H1739" s="24"/>
      <c r="I1739" s="24"/>
      <c r="J1739" s="24"/>
      <c r="K1739" s="24"/>
      <c r="L1739" s="24"/>
      <c r="M1739" s="24"/>
      <c r="N1739" s="24"/>
      <c r="O1739" s="24"/>
      <c r="P1739" s="24"/>
      <c r="U1739" s="25"/>
      <c r="V1739" s="25"/>
      <c r="W1739" s="25"/>
      <c r="X1739" s="25"/>
      <c r="Y1739" s="25"/>
      <c r="AF1739" s="25"/>
      <c r="AG1739" s="26"/>
      <c r="AH1739" s="25"/>
      <c r="AI1739" s="25"/>
    </row>
    <row r="1740" spans="5:35">
      <c r="E1740" s="24"/>
      <c r="F1740" s="24"/>
      <c r="H1740" s="24"/>
      <c r="I1740" s="24"/>
      <c r="J1740" s="24"/>
      <c r="K1740" s="24"/>
      <c r="L1740" s="24"/>
      <c r="M1740" s="24"/>
      <c r="N1740" s="24"/>
      <c r="O1740" s="24"/>
      <c r="P1740" s="24"/>
      <c r="U1740" s="25"/>
      <c r="V1740" s="25"/>
      <c r="W1740" s="25"/>
      <c r="X1740" s="25"/>
      <c r="Y1740" s="25"/>
      <c r="AF1740" s="25"/>
      <c r="AG1740" s="26"/>
      <c r="AH1740" s="25"/>
      <c r="AI1740" s="25"/>
    </row>
    <row r="1741" spans="5:35">
      <c r="E1741" s="24"/>
      <c r="F1741" s="24"/>
      <c r="H1741" s="24"/>
      <c r="I1741" s="24"/>
      <c r="J1741" s="24"/>
      <c r="K1741" s="24"/>
      <c r="L1741" s="24"/>
      <c r="M1741" s="24"/>
      <c r="N1741" s="24"/>
      <c r="O1741" s="24"/>
      <c r="P1741" s="24"/>
      <c r="U1741" s="25"/>
      <c r="V1741" s="25"/>
      <c r="W1741" s="25"/>
      <c r="X1741" s="25"/>
      <c r="Y1741" s="25"/>
      <c r="AF1741" s="25"/>
      <c r="AG1741" s="26"/>
      <c r="AH1741" s="25"/>
      <c r="AI1741" s="25"/>
    </row>
    <row r="1742" spans="5:35">
      <c r="E1742" s="24"/>
      <c r="F1742" s="24"/>
      <c r="H1742" s="24"/>
      <c r="I1742" s="24"/>
      <c r="J1742" s="24"/>
      <c r="K1742" s="24"/>
      <c r="L1742" s="24"/>
      <c r="M1742" s="24"/>
      <c r="N1742" s="24"/>
      <c r="O1742" s="24"/>
      <c r="P1742" s="24"/>
      <c r="U1742" s="25"/>
      <c r="V1742" s="25"/>
      <c r="W1742" s="25"/>
      <c r="X1742" s="25"/>
      <c r="Y1742" s="25"/>
      <c r="AF1742" s="25"/>
      <c r="AG1742" s="26"/>
      <c r="AH1742" s="25"/>
      <c r="AI1742" s="25"/>
    </row>
    <row r="1743" spans="5:35">
      <c r="E1743" s="24"/>
      <c r="F1743" s="24"/>
      <c r="H1743" s="24"/>
      <c r="I1743" s="24"/>
      <c r="J1743" s="24"/>
      <c r="K1743" s="24"/>
      <c r="L1743" s="24"/>
      <c r="M1743" s="24"/>
      <c r="N1743" s="24"/>
      <c r="O1743" s="24"/>
      <c r="P1743" s="24"/>
      <c r="U1743" s="25"/>
      <c r="V1743" s="25"/>
      <c r="W1743" s="25"/>
      <c r="X1743" s="25"/>
      <c r="Y1743" s="25"/>
      <c r="AF1743" s="25"/>
      <c r="AG1743" s="26"/>
      <c r="AH1743" s="25"/>
      <c r="AI1743" s="25"/>
    </row>
    <row r="1744" spans="5:35">
      <c r="E1744" s="24"/>
      <c r="F1744" s="24"/>
      <c r="H1744" s="24"/>
      <c r="I1744" s="24"/>
      <c r="J1744" s="24"/>
      <c r="K1744" s="24"/>
      <c r="L1744" s="24"/>
      <c r="M1744" s="24"/>
      <c r="N1744" s="24"/>
      <c r="O1744" s="24"/>
      <c r="P1744" s="24"/>
      <c r="U1744" s="25"/>
      <c r="V1744" s="25"/>
      <c r="W1744" s="25"/>
      <c r="X1744" s="25"/>
      <c r="Y1744" s="25"/>
      <c r="AF1744" s="25"/>
      <c r="AG1744" s="26"/>
      <c r="AH1744" s="25"/>
      <c r="AI1744" s="25"/>
    </row>
    <row r="1745" spans="5:35">
      <c r="E1745" s="24"/>
      <c r="F1745" s="24"/>
      <c r="H1745" s="24"/>
      <c r="I1745" s="24"/>
      <c r="J1745" s="24"/>
      <c r="K1745" s="24"/>
      <c r="L1745" s="24"/>
      <c r="M1745" s="24"/>
      <c r="N1745" s="24"/>
      <c r="O1745" s="24"/>
      <c r="P1745" s="24"/>
      <c r="U1745" s="25"/>
      <c r="V1745" s="25"/>
      <c r="W1745" s="25"/>
      <c r="X1745" s="25"/>
      <c r="Y1745" s="25"/>
      <c r="AF1745" s="25"/>
      <c r="AG1745" s="26"/>
      <c r="AH1745" s="25"/>
      <c r="AI1745" s="25"/>
    </row>
    <row r="1746" spans="5:35">
      <c r="E1746" s="24"/>
      <c r="F1746" s="24"/>
      <c r="H1746" s="24"/>
      <c r="I1746" s="24"/>
      <c r="J1746" s="24"/>
      <c r="K1746" s="24"/>
      <c r="L1746" s="24"/>
      <c r="M1746" s="24"/>
      <c r="N1746" s="24"/>
      <c r="O1746" s="24"/>
      <c r="P1746" s="24"/>
      <c r="U1746" s="25"/>
      <c r="V1746" s="25"/>
      <c r="W1746" s="25"/>
      <c r="X1746" s="25"/>
      <c r="Y1746" s="25"/>
      <c r="AF1746" s="25"/>
      <c r="AG1746" s="26"/>
      <c r="AH1746" s="25"/>
      <c r="AI1746" s="25"/>
    </row>
    <row r="1747" spans="5:35">
      <c r="E1747" s="24"/>
      <c r="F1747" s="24"/>
      <c r="H1747" s="24"/>
      <c r="I1747" s="24"/>
      <c r="J1747" s="24"/>
      <c r="K1747" s="24"/>
      <c r="L1747" s="24"/>
      <c r="M1747" s="24"/>
      <c r="N1747" s="24"/>
      <c r="O1747" s="24"/>
      <c r="P1747" s="24"/>
      <c r="U1747" s="25"/>
      <c r="V1747" s="25"/>
      <c r="W1747" s="25"/>
      <c r="X1747" s="25"/>
      <c r="Y1747" s="25"/>
      <c r="AF1747" s="25"/>
      <c r="AG1747" s="26"/>
      <c r="AH1747" s="25"/>
      <c r="AI1747" s="25"/>
    </row>
    <row r="1748" spans="5:35">
      <c r="E1748" s="24"/>
      <c r="F1748" s="24"/>
      <c r="H1748" s="24"/>
      <c r="I1748" s="24"/>
      <c r="J1748" s="24"/>
      <c r="K1748" s="24"/>
      <c r="L1748" s="24"/>
      <c r="M1748" s="24"/>
      <c r="N1748" s="24"/>
      <c r="O1748" s="24"/>
      <c r="P1748" s="24"/>
      <c r="U1748" s="25"/>
      <c r="V1748" s="25"/>
      <c r="W1748" s="25"/>
      <c r="X1748" s="25"/>
      <c r="Y1748" s="25"/>
      <c r="AF1748" s="25"/>
      <c r="AG1748" s="26"/>
      <c r="AH1748" s="25"/>
      <c r="AI1748" s="25"/>
    </row>
    <row r="1749" spans="5:35">
      <c r="E1749" s="24"/>
      <c r="F1749" s="24"/>
      <c r="H1749" s="24"/>
      <c r="I1749" s="24"/>
      <c r="J1749" s="24"/>
      <c r="K1749" s="24"/>
      <c r="L1749" s="24"/>
      <c r="M1749" s="24"/>
      <c r="N1749" s="24"/>
      <c r="O1749" s="24"/>
      <c r="P1749" s="24"/>
      <c r="U1749" s="25"/>
      <c r="V1749" s="25"/>
      <c r="W1749" s="25"/>
      <c r="X1749" s="25"/>
      <c r="Y1749" s="25"/>
      <c r="AF1749" s="25"/>
      <c r="AG1749" s="26"/>
      <c r="AH1749" s="25"/>
      <c r="AI1749" s="25"/>
    </row>
    <row r="1750" spans="5:35">
      <c r="E1750" s="24"/>
      <c r="F1750" s="24"/>
      <c r="H1750" s="24"/>
      <c r="I1750" s="24"/>
      <c r="J1750" s="24"/>
      <c r="K1750" s="24"/>
      <c r="L1750" s="24"/>
      <c r="M1750" s="24"/>
      <c r="N1750" s="24"/>
      <c r="O1750" s="24"/>
      <c r="P1750" s="24"/>
      <c r="U1750" s="25"/>
      <c r="V1750" s="25"/>
      <c r="W1750" s="25"/>
      <c r="X1750" s="25"/>
      <c r="Y1750" s="25"/>
      <c r="AF1750" s="25"/>
      <c r="AG1750" s="26"/>
      <c r="AH1750" s="25"/>
      <c r="AI1750" s="25"/>
    </row>
    <row r="1751" spans="5:35">
      <c r="E1751" s="24"/>
      <c r="F1751" s="24"/>
      <c r="H1751" s="24"/>
      <c r="I1751" s="24"/>
      <c r="J1751" s="24"/>
      <c r="K1751" s="24"/>
      <c r="L1751" s="24"/>
      <c r="M1751" s="24"/>
      <c r="N1751" s="24"/>
      <c r="O1751" s="24"/>
      <c r="P1751" s="24"/>
      <c r="U1751" s="25"/>
      <c r="V1751" s="25"/>
      <c r="W1751" s="25"/>
      <c r="X1751" s="25"/>
      <c r="Y1751" s="25"/>
      <c r="AF1751" s="25"/>
      <c r="AG1751" s="26"/>
      <c r="AH1751" s="25"/>
      <c r="AI1751" s="25"/>
    </row>
    <row r="1752" spans="5:35">
      <c r="E1752" s="24"/>
      <c r="F1752" s="24"/>
      <c r="H1752" s="24"/>
      <c r="I1752" s="24"/>
      <c r="J1752" s="24"/>
      <c r="K1752" s="24"/>
      <c r="L1752" s="24"/>
      <c r="M1752" s="24"/>
      <c r="N1752" s="24"/>
      <c r="O1752" s="24"/>
      <c r="P1752" s="24"/>
      <c r="U1752" s="25"/>
      <c r="V1752" s="25"/>
      <c r="W1752" s="25"/>
      <c r="X1752" s="25"/>
      <c r="Y1752" s="25"/>
      <c r="AF1752" s="25"/>
      <c r="AG1752" s="26"/>
      <c r="AH1752" s="25"/>
      <c r="AI1752" s="25"/>
    </row>
    <row r="1753" spans="5:35">
      <c r="E1753" s="24"/>
      <c r="F1753" s="24"/>
      <c r="H1753" s="24"/>
      <c r="I1753" s="24"/>
      <c r="J1753" s="24"/>
      <c r="K1753" s="24"/>
      <c r="L1753" s="24"/>
      <c r="M1753" s="24"/>
      <c r="N1753" s="24"/>
      <c r="O1753" s="24"/>
      <c r="P1753" s="24"/>
      <c r="U1753" s="25"/>
      <c r="V1753" s="25"/>
      <c r="W1753" s="25"/>
      <c r="X1753" s="25"/>
      <c r="Y1753" s="25"/>
      <c r="AF1753" s="25"/>
      <c r="AG1753" s="26"/>
      <c r="AH1753" s="25"/>
      <c r="AI1753" s="25"/>
    </row>
    <row r="1754" spans="5:35">
      <c r="E1754" s="24"/>
      <c r="F1754" s="24"/>
      <c r="H1754" s="24"/>
      <c r="I1754" s="24"/>
      <c r="J1754" s="24"/>
      <c r="K1754" s="24"/>
      <c r="L1754" s="24"/>
      <c r="M1754" s="24"/>
      <c r="N1754" s="24"/>
      <c r="O1754" s="24"/>
      <c r="P1754" s="24"/>
      <c r="U1754" s="25"/>
      <c r="V1754" s="25"/>
      <c r="W1754" s="25"/>
      <c r="X1754" s="25"/>
      <c r="Y1754" s="25"/>
      <c r="AF1754" s="25"/>
      <c r="AG1754" s="26"/>
      <c r="AH1754" s="25"/>
      <c r="AI1754" s="25"/>
    </row>
    <row r="1755" spans="5:35">
      <c r="E1755" s="24"/>
      <c r="F1755" s="24"/>
      <c r="H1755" s="24"/>
      <c r="I1755" s="24"/>
      <c r="J1755" s="24"/>
      <c r="K1755" s="24"/>
      <c r="L1755" s="24"/>
      <c r="M1755" s="24"/>
      <c r="N1755" s="24"/>
      <c r="O1755" s="24"/>
      <c r="P1755" s="24"/>
      <c r="U1755" s="25"/>
      <c r="V1755" s="25"/>
      <c r="W1755" s="25"/>
      <c r="X1755" s="25"/>
      <c r="Y1755" s="25"/>
      <c r="AF1755" s="25"/>
      <c r="AG1755" s="26"/>
      <c r="AH1755" s="25"/>
      <c r="AI1755" s="25"/>
    </row>
    <row r="1756" spans="5:35">
      <c r="E1756" s="24"/>
      <c r="F1756" s="24"/>
      <c r="H1756" s="24"/>
      <c r="I1756" s="24"/>
      <c r="J1756" s="24"/>
      <c r="K1756" s="24"/>
      <c r="L1756" s="24"/>
      <c r="M1756" s="24"/>
      <c r="N1756" s="24"/>
      <c r="O1756" s="24"/>
      <c r="P1756" s="24"/>
      <c r="U1756" s="25"/>
      <c r="V1756" s="25"/>
      <c r="W1756" s="25"/>
      <c r="X1756" s="25"/>
      <c r="Y1756" s="25"/>
      <c r="AF1756" s="25"/>
      <c r="AG1756" s="26"/>
      <c r="AH1756" s="25"/>
      <c r="AI1756" s="25"/>
    </row>
    <row r="1757" spans="5:35">
      <c r="E1757" s="24"/>
      <c r="F1757" s="24"/>
      <c r="H1757" s="24"/>
      <c r="I1757" s="24"/>
      <c r="J1757" s="24"/>
      <c r="K1757" s="24"/>
      <c r="L1757" s="24"/>
      <c r="M1757" s="24"/>
      <c r="N1757" s="24"/>
      <c r="O1757" s="24"/>
      <c r="P1757" s="24"/>
      <c r="U1757" s="25"/>
      <c r="V1757" s="25"/>
      <c r="W1757" s="25"/>
      <c r="X1757" s="25"/>
      <c r="Y1757" s="25"/>
      <c r="AF1757" s="25"/>
      <c r="AG1757" s="26"/>
      <c r="AH1757" s="25"/>
      <c r="AI1757" s="25"/>
    </row>
    <row r="1758" spans="5:35">
      <c r="E1758" s="24"/>
      <c r="F1758" s="24"/>
      <c r="H1758" s="24"/>
      <c r="I1758" s="24"/>
      <c r="J1758" s="24"/>
      <c r="K1758" s="24"/>
      <c r="L1758" s="24"/>
      <c r="M1758" s="24"/>
      <c r="N1758" s="24"/>
      <c r="O1758" s="24"/>
      <c r="P1758" s="24"/>
      <c r="U1758" s="25"/>
      <c r="V1758" s="25"/>
      <c r="W1758" s="25"/>
      <c r="X1758" s="25"/>
      <c r="Y1758" s="25"/>
      <c r="AF1758" s="25"/>
      <c r="AG1758" s="26"/>
      <c r="AH1758" s="25"/>
      <c r="AI1758" s="25"/>
    </row>
    <row r="1759" spans="5:35">
      <c r="E1759" s="24"/>
      <c r="F1759" s="24"/>
      <c r="H1759" s="24"/>
      <c r="I1759" s="24"/>
      <c r="J1759" s="24"/>
      <c r="K1759" s="24"/>
      <c r="L1759" s="24"/>
      <c r="M1759" s="24"/>
      <c r="N1759" s="24"/>
      <c r="O1759" s="24"/>
      <c r="P1759" s="24"/>
      <c r="U1759" s="25"/>
      <c r="V1759" s="25"/>
      <c r="W1759" s="25"/>
      <c r="X1759" s="25"/>
      <c r="Y1759" s="25"/>
      <c r="AF1759" s="25"/>
      <c r="AG1759" s="26"/>
      <c r="AH1759" s="25"/>
      <c r="AI1759" s="25"/>
    </row>
    <row r="1760" spans="5:35">
      <c r="E1760" s="24"/>
      <c r="F1760" s="24"/>
      <c r="H1760" s="24"/>
      <c r="I1760" s="24"/>
      <c r="J1760" s="24"/>
      <c r="K1760" s="24"/>
      <c r="L1760" s="24"/>
      <c r="M1760" s="24"/>
      <c r="N1760" s="24"/>
      <c r="O1760" s="24"/>
      <c r="P1760" s="24"/>
      <c r="U1760" s="25"/>
      <c r="V1760" s="25"/>
      <c r="W1760" s="25"/>
      <c r="X1760" s="25"/>
      <c r="Y1760" s="25"/>
      <c r="AF1760" s="25"/>
      <c r="AG1760" s="26"/>
      <c r="AH1760" s="25"/>
      <c r="AI1760" s="25"/>
    </row>
    <row r="1761" spans="5:35">
      <c r="E1761" s="24"/>
      <c r="F1761" s="24"/>
      <c r="H1761" s="24"/>
      <c r="I1761" s="24"/>
      <c r="J1761" s="24"/>
      <c r="K1761" s="24"/>
      <c r="L1761" s="24"/>
      <c r="M1761" s="24"/>
      <c r="N1761" s="24"/>
      <c r="O1761" s="24"/>
      <c r="P1761" s="24"/>
      <c r="U1761" s="25"/>
      <c r="V1761" s="25"/>
      <c r="W1761" s="25"/>
      <c r="X1761" s="25"/>
      <c r="Y1761" s="25"/>
      <c r="AF1761" s="25"/>
      <c r="AG1761" s="26"/>
      <c r="AH1761" s="25"/>
      <c r="AI1761" s="25"/>
    </row>
    <row r="1762" spans="5:35">
      <c r="E1762" s="24"/>
      <c r="F1762" s="24"/>
      <c r="H1762" s="24"/>
      <c r="I1762" s="24"/>
      <c r="J1762" s="24"/>
      <c r="K1762" s="24"/>
      <c r="L1762" s="24"/>
      <c r="M1762" s="24"/>
      <c r="N1762" s="24"/>
      <c r="O1762" s="24"/>
      <c r="P1762" s="24"/>
      <c r="U1762" s="25"/>
      <c r="V1762" s="25"/>
      <c r="W1762" s="25"/>
      <c r="X1762" s="25"/>
      <c r="Y1762" s="25"/>
      <c r="AF1762" s="25"/>
      <c r="AG1762" s="26"/>
      <c r="AH1762" s="25"/>
      <c r="AI1762" s="25"/>
    </row>
    <row r="1763" spans="5:35">
      <c r="E1763" s="24"/>
      <c r="F1763" s="24"/>
      <c r="H1763" s="24"/>
      <c r="I1763" s="24"/>
      <c r="J1763" s="24"/>
      <c r="K1763" s="24"/>
      <c r="L1763" s="24"/>
      <c r="M1763" s="24"/>
      <c r="N1763" s="24"/>
      <c r="O1763" s="24"/>
      <c r="P1763" s="24"/>
      <c r="U1763" s="25"/>
      <c r="V1763" s="25"/>
      <c r="W1763" s="25"/>
      <c r="X1763" s="25"/>
      <c r="Y1763" s="25"/>
      <c r="AF1763" s="25"/>
      <c r="AG1763" s="26"/>
      <c r="AH1763" s="25"/>
      <c r="AI1763" s="25"/>
    </row>
    <row r="1764" spans="5:35">
      <c r="E1764" s="24"/>
      <c r="F1764" s="24"/>
      <c r="H1764" s="24"/>
      <c r="I1764" s="24"/>
      <c r="J1764" s="24"/>
      <c r="K1764" s="24"/>
      <c r="L1764" s="24"/>
      <c r="M1764" s="24"/>
      <c r="N1764" s="24"/>
      <c r="O1764" s="24"/>
      <c r="P1764" s="24"/>
      <c r="U1764" s="25"/>
      <c r="V1764" s="25"/>
      <c r="W1764" s="25"/>
      <c r="X1764" s="25"/>
      <c r="Y1764" s="25"/>
      <c r="AF1764" s="25"/>
      <c r="AG1764" s="26"/>
      <c r="AH1764" s="25"/>
      <c r="AI1764" s="25"/>
    </row>
    <row r="1765" spans="5:35">
      <c r="E1765" s="24"/>
      <c r="F1765" s="24"/>
      <c r="H1765" s="24"/>
      <c r="I1765" s="24"/>
      <c r="J1765" s="24"/>
      <c r="K1765" s="24"/>
      <c r="L1765" s="24"/>
      <c r="M1765" s="24"/>
      <c r="N1765" s="24"/>
      <c r="O1765" s="24"/>
      <c r="P1765" s="24"/>
      <c r="U1765" s="25"/>
      <c r="V1765" s="25"/>
      <c r="W1765" s="25"/>
      <c r="X1765" s="25"/>
      <c r="Y1765" s="25"/>
      <c r="AF1765" s="25"/>
      <c r="AG1765" s="26"/>
      <c r="AH1765" s="25"/>
      <c r="AI1765" s="25"/>
    </row>
    <row r="1766" spans="5:35">
      <c r="E1766" s="24"/>
      <c r="F1766" s="24"/>
      <c r="H1766" s="24"/>
      <c r="I1766" s="24"/>
      <c r="J1766" s="24"/>
      <c r="K1766" s="24"/>
      <c r="L1766" s="24"/>
      <c r="M1766" s="24"/>
      <c r="N1766" s="24"/>
      <c r="O1766" s="24"/>
      <c r="P1766" s="24"/>
      <c r="U1766" s="25"/>
      <c r="V1766" s="25"/>
      <c r="W1766" s="25"/>
      <c r="X1766" s="25"/>
      <c r="Y1766" s="25"/>
      <c r="AF1766" s="25"/>
      <c r="AG1766" s="26"/>
      <c r="AH1766" s="25"/>
      <c r="AI1766" s="25"/>
    </row>
    <row r="1767" spans="5:35">
      <c r="E1767" s="24"/>
      <c r="F1767" s="24"/>
      <c r="H1767" s="24"/>
      <c r="I1767" s="24"/>
      <c r="J1767" s="24"/>
      <c r="K1767" s="24"/>
      <c r="L1767" s="24"/>
      <c r="M1767" s="24"/>
      <c r="N1767" s="24"/>
      <c r="O1767" s="24"/>
      <c r="P1767" s="24"/>
      <c r="U1767" s="25"/>
      <c r="V1767" s="25"/>
      <c r="W1767" s="25"/>
      <c r="X1767" s="25"/>
      <c r="Y1767" s="25"/>
      <c r="AF1767" s="25"/>
      <c r="AG1767" s="26"/>
      <c r="AH1767" s="25"/>
      <c r="AI1767" s="25"/>
    </row>
    <row r="1768" spans="5:35">
      <c r="E1768" s="24"/>
      <c r="F1768" s="24"/>
      <c r="H1768" s="24"/>
      <c r="I1768" s="24"/>
      <c r="J1768" s="24"/>
      <c r="K1768" s="24"/>
      <c r="L1768" s="24"/>
      <c r="M1768" s="24"/>
      <c r="N1768" s="24"/>
      <c r="O1768" s="24"/>
      <c r="P1768" s="24"/>
      <c r="U1768" s="25"/>
      <c r="V1768" s="25"/>
      <c r="W1768" s="25"/>
      <c r="X1768" s="25"/>
      <c r="Y1768" s="25"/>
      <c r="AF1768" s="25"/>
      <c r="AG1768" s="26"/>
      <c r="AH1768" s="25"/>
      <c r="AI1768" s="25"/>
    </row>
    <row r="1769" spans="5:35">
      <c r="E1769" s="24"/>
      <c r="F1769" s="24"/>
      <c r="H1769" s="24"/>
      <c r="I1769" s="24"/>
      <c r="J1769" s="24"/>
      <c r="K1769" s="24"/>
      <c r="L1769" s="24"/>
      <c r="M1769" s="24"/>
      <c r="N1769" s="24"/>
      <c r="O1769" s="24"/>
      <c r="P1769" s="24"/>
      <c r="U1769" s="25"/>
      <c r="V1769" s="25"/>
      <c r="W1769" s="25"/>
      <c r="X1769" s="25"/>
      <c r="Y1769" s="25"/>
      <c r="AF1769" s="25"/>
      <c r="AG1769" s="26"/>
      <c r="AH1769" s="25"/>
      <c r="AI1769" s="25"/>
    </row>
    <row r="1770" spans="5:35">
      <c r="E1770" s="24"/>
      <c r="F1770" s="24"/>
      <c r="H1770" s="24"/>
      <c r="I1770" s="24"/>
      <c r="J1770" s="24"/>
      <c r="K1770" s="24"/>
      <c r="L1770" s="24"/>
      <c r="M1770" s="24"/>
      <c r="N1770" s="24"/>
      <c r="O1770" s="24"/>
      <c r="P1770" s="24"/>
      <c r="U1770" s="25"/>
      <c r="V1770" s="25"/>
      <c r="W1770" s="25"/>
      <c r="X1770" s="25"/>
      <c r="Y1770" s="25"/>
      <c r="AF1770" s="25"/>
      <c r="AG1770" s="26"/>
      <c r="AH1770" s="25"/>
      <c r="AI1770" s="25"/>
    </row>
    <row r="1771" spans="5:35">
      <c r="E1771" s="24"/>
      <c r="F1771" s="24"/>
      <c r="H1771" s="24"/>
      <c r="I1771" s="24"/>
      <c r="J1771" s="24"/>
      <c r="K1771" s="24"/>
      <c r="L1771" s="24"/>
      <c r="M1771" s="24"/>
      <c r="N1771" s="24"/>
      <c r="O1771" s="24"/>
      <c r="P1771" s="24"/>
      <c r="U1771" s="25"/>
      <c r="V1771" s="25"/>
      <c r="W1771" s="25"/>
      <c r="X1771" s="25"/>
      <c r="Y1771" s="25"/>
      <c r="AF1771" s="25"/>
      <c r="AG1771" s="26"/>
      <c r="AH1771" s="25"/>
      <c r="AI1771" s="25"/>
    </row>
    <row r="1772" spans="5:35">
      <c r="E1772" s="24"/>
      <c r="F1772" s="24"/>
      <c r="H1772" s="24"/>
      <c r="I1772" s="24"/>
      <c r="J1772" s="24"/>
      <c r="K1772" s="24"/>
      <c r="L1772" s="24"/>
      <c r="M1772" s="24"/>
      <c r="N1772" s="24"/>
      <c r="O1772" s="24"/>
      <c r="P1772" s="24"/>
      <c r="U1772" s="25"/>
      <c r="V1772" s="25"/>
      <c r="W1772" s="25"/>
      <c r="X1772" s="25"/>
      <c r="Y1772" s="25"/>
      <c r="AF1772" s="25"/>
      <c r="AG1772" s="26"/>
      <c r="AH1772" s="25"/>
      <c r="AI1772" s="25"/>
    </row>
    <row r="1773" spans="5:35">
      <c r="E1773" s="24"/>
      <c r="F1773" s="24"/>
      <c r="H1773" s="24"/>
      <c r="I1773" s="24"/>
      <c r="J1773" s="24"/>
      <c r="K1773" s="24"/>
      <c r="L1773" s="24"/>
      <c r="M1773" s="24"/>
      <c r="N1773" s="24"/>
      <c r="O1773" s="24"/>
      <c r="P1773" s="24"/>
      <c r="U1773" s="25"/>
      <c r="V1773" s="25"/>
      <c r="W1773" s="25"/>
      <c r="X1773" s="25"/>
      <c r="Y1773" s="25"/>
      <c r="AF1773" s="25"/>
      <c r="AG1773" s="26"/>
      <c r="AH1773" s="25"/>
      <c r="AI1773" s="25"/>
    </row>
    <row r="1774" spans="5:35">
      <c r="E1774" s="24"/>
      <c r="F1774" s="24"/>
      <c r="H1774" s="24"/>
      <c r="I1774" s="24"/>
      <c r="J1774" s="24"/>
      <c r="K1774" s="24"/>
      <c r="L1774" s="24"/>
      <c r="M1774" s="24"/>
      <c r="N1774" s="24"/>
      <c r="O1774" s="24"/>
      <c r="P1774" s="24"/>
      <c r="U1774" s="25"/>
      <c r="V1774" s="25"/>
      <c r="W1774" s="25"/>
      <c r="X1774" s="25"/>
      <c r="Y1774" s="25"/>
      <c r="AF1774" s="25"/>
      <c r="AG1774" s="26"/>
      <c r="AH1774" s="25"/>
      <c r="AI1774" s="25"/>
    </row>
    <row r="1775" spans="5:35">
      <c r="E1775" s="24"/>
      <c r="F1775" s="24"/>
      <c r="H1775" s="24"/>
      <c r="I1775" s="24"/>
      <c r="J1775" s="24"/>
      <c r="K1775" s="24"/>
      <c r="L1775" s="24"/>
      <c r="M1775" s="24"/>
      <c r="N1775" s="24"/>
      <c r="O1775" s="24"/>
      <c r="P1775" s="24"/>
      <c r="U1775" s="25"/>
      <c r="V1775" s="25"/>
      <c r="W1775" s="25"/>
      <c r="X1775" s="25"/>
      <c r="Y1775" s="25"/>
      <c r="AF1775" s="25"/>
      <c r="AG1775" s="26"/>
      <c r="AH1775" s="25"/>
      <c r="AI1775" s="25"/>
    </row>
    <row r="1776" spans="5:35">
      <c r="E1776" s="24"/>
      <c r="F1776" s="24"/>
      <c r="H1776" s="24"/>
      <c r="I1776" s="24"/>
      <c r="J1776" s="24"/>
      <c r="K1776" s="24"/>
      <c r="L1776" s="24"/>
      <c r="M1776" s="24"/>
      <c r="N1776" s="24"/>
      <c r="O1776" s="24"/>
      <c r="P1776" s="24"/>
      <c r="U1776" s="25"/>
      <c r="V1776" s="25"/>
      <c r="W1776" s="25"/>
      <c r="X1776" s="25"/>
      <c r="Y1776" s="25"/>
      <c r="AF1776" s="25"/>
      <c r="AG1776" s="26"/>
      <c r="AH1776" s="25"/>
      <c r="AI1776" s="25"/>
    </row>
    <row r="1777" spans="5:35">
      <c r="E1777" s="24"/>
      <c r="F1777" s="24"/>
      <c r="H1777" s="24"/>
      <c r="I1777" s="24"/>
      <c r="J1777" s="24"/>
      <c r="K1777" s="24"/>
      <c r="L1777" s="24"/>
      <c r="M1777" s="24"/>
      <c r="N1777" s="24"/>
      <c r="O1777" s="24"/>
      <c r="P1777" s="24"/>
      <c r="U1777" s="25"/>
      <c r="V1777" s="25"/>
      <c r="W1777" s="25"/>
      <c r="X1777" s="25"/>
      <c r="Y1777" s="25"/>
      <c r="AF1777" s="25"/>
      <c r="AG1777" s="26"/>
      <c r="AH1777" s="25"/>
      <c r="AI1777" s="25"/>
    </row>
    <row r="1778" spans="5:35">
      <c r="E1778" s="24"/>
      <c r="F1778" s="24"/>
      <c r="H1778" s="24"/>
      <c r="I1778" s="24"/>
      <c r="J1778" s="24"/>
      <c r="K1778" s="24"/>
      <c r="L1778" s="24"/>
      <c r="M1778" s="24"/>
      <c r="N1778" s="24"/>
      <c r="O1778" s="24"/>
      <c r="P1778" s="24"/>
      <c r="U1778" s="25"/>
      <c r="V1778" s="25"/>
      <c r="W1778" s="25"/>
      <c r="X1778" s="25"/>
      <c r="Y1778" s="25"/>
      <c r="AF1778" s="25"/>
      <c r="AG1778" s="26"/>
      <c r="AH1778" s="25"/>
      <c r="AI1778" s="25"/>
    </row>
    <row r="1779" spans="5:35">
      <c r="E1779" s="24"/>
      <c r="F1779" s="24"/>
      <c r="H1779" s="24"/>
      <c r="I1779" s="24"/>
      <c r="J1779" s="24"/>
      <c r="K1779" s="24"/>
      <c r="L1779" s="24"/>
      <c r="M1779" s="24"/>
      <c r="N1779" s="24"/>
      <c r="O1779" s="24"/>
      <c r="P1779" s="24"/>
      <c r="U1779" s="25"/>
      <c r="V1779" s="25"/>
      <c r="W1779" s="25"/>
      <c r="X1779" s="25"/>
      <c r="Y1779" s="25"/>
      <c r="AF1779" s="25"/>
      <c r="AG1779" s="26"/>
      <c r="AH1779" s="25"/>
      <c r="AI1779" s="25"/>
    </row>
    <row r="1780" spans="5:35">
      <c r="E1780" s="24"/>
      <c r="F1780" s="24"/>
      <c r="H1780" s="24"/>
      <c r="I1780" s="24"/>
      <c r="J1780" s="24"/>
      <c r="K1780" s="24"/>
      <c r="L1780" s="24"/>
      <c r="M1780" s="24"/>
      <c r="N1780" s="24"/>
      <c r="O1780" s="24"/>
      <c r="P1780" s="24"/>
      <c r="U1780" s="25"/>
      <c r="V1780" s="25"/>
      <c r="W1780" s="25"/>
      <c r="X1780" s="25"/>
      <c r="Y1780" s="25"/>
      <c r="AF1780" s="25"/>
      <c r="AG1780" s="26"/>
      <c r="AH1780" s="25"/>
      <c r="AI1780" s="25"/>
    </row>
    <row r="1781" spans="5:35">
      <c r="E1781" s="24"/>
      <c r="F1781" s="24"/>
      <c r="H1781" s="24"/>
      <c r="I1781" s="24"/>
      <c r="J1781" s="24"/>
      <c r="K1781" s="24"/>
      <c r="L1781" s="24"/>
      <c r="M1781" s="24"/>
      <c r="N1781" s="24"/>
      <c r="O1781" s="24"/>
      <c r="P1781" s="24"/>
      <c r="U1781" s="25"/>
      <c r="V1781" s="25"/>
      <c r="W1781" s="25"/>
      <c r="X1781" s="25"/>
      <c r="Y1781" s="25"/>
      <c r="AF1781" s="25"/>
      <c r="AG1781" s="26"/>
      <c r="AH1781" s="25"/>
      <c r="AI1781" s="25"/>
    </row>
    <row r="1782" spans="5:35">
      <c r="E1782" s="24"/>
      <c r="F1782" s="24"/>
      <c r="H1782" s="24"/>
      <c r="I1782" s="24"/>
      <c r="J1782" s="24"/>
      <c r="K1782" s="24"/>
      <c r="L1782" s="24"/>
      <c r="M1782" s="24"/>
      <c r="N1782" s="24"/>
      <c r="O1782" s="24"/>
      <c r="P1782" s="24"/>
      <c r="U1782" s="25"/>
      <c r="V1782" s="25"/>
      <c r="W1782" s="25"/>
      <c r="X1782" s="25"/>
      <c r="Y1782" s="25"/>
      <c r="AF1782" s="25"/>
      <c r="AG1782" s="26"/>
      <c r="AH1782" s="25"/>
      <c r="AI1782" s="25"/>
    </row>
    <row r="1783" spans="5:35">
      <c r="E1783" s="24"/>
      <c r="F1783" s="24"/>
      <c r="H1783" s="24"/>
      <c r="I1783" s="24"/>
      <c r="J1783" s="24"/>
      <c r="K1783" s="24"/>
      <c r="L1783" s="24"/>
      <c r="M1783" s="24"/>
      <c r="N1783" s="24"/>
      <c r="O1783" s="24"/>
      <c r="P1783" s="24"/>
      <c r="U1783" s="25"/>
      <c r="V1783" s="25"/>
      <c r="W1783" s="25"/>
      <c r="X1783" s="25"/>
      <c r="Y1783" s="25"/>
      <c r="AF1783" s="25"/>
      <c r="AG1783" s="26"/>
      <c r="AH1783" s="25"/>
      <c r="AI1783" s="25"/>
    </row>
    <row r="1784" spans="5:35">
      <c r="E1784" s="24"/>
      <c r="F1784" s="24"/>
      <c r="H1784" s="24"/>
      <c r="I1784" s="24"/>
      <c r="J1784" s="24"/>
      <c r="K1784" s="24"/>
      <c r="L1784" s="24"/>
      <c r="M1784" s="24"/>
      <c r="N1784" s="24"/>
      <c r="O1784" s="24"/>
      <c r="P1784" s="24"/>
      <c r="U1784" s="25"/>
      <c r="V1784" s="25"/>
      <c r="W1784" s="25"/>
      <c r="X1784" s="25"/>
      <c r="Y1784" s="25"/>
      <c r="AF1784" s="25"/>
      <c r="AG1784" s="26"/>
      <c r="AH1784" s="25"/>
      <c r="AI1784" s="25"/>
    </row>
    <row r="1785" spans="5:35">
      <c r="E1785" s="24"/>
      <c r="F1785" s="24"/>
      <c r="H1785" s="24"/>
      <c r="I1785" s="24"/>
      <c r="J1785" s="24"/>
      <c r="K1785" s="24"/>
      <c r="L1785" s="24"/>
      <c r="M1785" s="24"/>
      <c r="N1785" s="24"/>
      <c r="O1785" s="24"/>
      <c r="P1785" s="24"/>
      <c r="U1785" s="25"/>
      <c r="V1785" s="25"/>
      <c r="W1785" s="25"/>
      <c r="X1785" s="25"/>
      <c r="Y1785" s="25"/>
      <c r="AF1785" s="25"/>
      <c r="AG1785" s="26"/>
      <c r="AH1785" s="25"/>
      <c r="AI1785" s="25"/>
    </row>
    <row r="1786" spans="5:35">
      <c r="E1786" s="24"/>
      <c r="F1786" s="24"/>
      <c r="H1786" s="24"/>
      <c r="I1786" s="24"/>
      <c r="J1786" s="24"/>
      <c r="K1786" s="24"/>
      <c r="L1786" s="24"/>
      <c r="M1786" s="24"/>
      <c r="N1786" s="24"/>
      <c r="O1786" s="24"/>
      <c r="P1786" s="24"/>
      <c r="U1786" s="25"/>
      <c r="V1786" s="25"/>
      <c r="W1786" s="25"/>
      <c r="X1786" s="25"/>
      <c r="Y1786" s="25"/>
      <c r="AF1786" s="25"/>
      <c r="AG1786" s="26"/>
      <c r="AH1786" s="25"/>
      <c r="AI1786" s="25"/>
    </row>
    <row r="1787" spans="5:35">
      <c r="E1787" s="24"/>
      <c r="F1787" s="24"/>
      <c r="H1787" s="24"/>
      <c r="I1787" s="24"/>
      <c r="J1787" s="24"/>
      <c r="K1787" s="24"/>
      <c r="L1787" s="24"/>
      <c r="M1787" s="24"/>
      <c r="N1787" s="24"/>
      <c r="O1787" s="24"/>
      <c r="P1787" s="24"/>
      <c r="U1787" s="25"/>
      <c r="V1787" s="25"/>
      <c r="W1787" s="25"/>
      <c r="X1787" s="25"/>
      <c r="Y1787" s="25"/>
      <c r="AF1787" s="25"/>
      <c r="AG1787" s="26"/>
      <c r="AH1787" s="25"/>
      <c r="AI1787" s="25"/>
    </row>
    <row r="1788" spans="5:35">
      <c r="E1788" s="24"/>
      <c r="F1788" s="24"/>
      <c r="H1788" s="24"/>
      <c r="I1788" s="24"/>
      <c r="J1788" s="24"/>
      <c r="K1788" s="24"/>
      <c r="L1788" s="24"/>
      <c r="M1788" s="24"/>
      <c r="N1788" s="24"/>
      <c r="O1788" s="24"/>
      <c r="P1788" s="24"/>
      <c r="U1788" s="25"/>
      <c r="V1788" s="25"/>
      <c r="W1788" s="25"/>
      <c r="X1788" s="25"/>
      <c r="Y1788" s="25"/>
      <c r="AF1788" s="25"/>
      <c r="AG1788" s="26"/>
      <c r="AH1788" s="25"/>
      <c r="AI1788" s="25"/>
    </row>
    <row r="1789" spans="5:35">
      <c r="E1789" s="24"/>
      <c r="F1789" s="24"/>
      <c r="H1789" s="24"/>
      <c r="I1789" s="24"/>
      <c r="J1789" s="24"/>
      <c r="K1789" s="24"/>
      <c r="L1789" s="24"/>
      <c r="M1789" s="24"/>
      <c r="N1789" s="24"/>
      <c r="O1789" s="24"/>
      <c r="P1789" s="24"/>
      <c r="U1789" s="25"/>
      <c r="V1789" s="25"/>
      <c r="W1789" s="25"/>
      <c r="X1789" s="25"/>
      <c r="Y1789" s="25"/>
      <c r="AF1789" s="25"/>
      <c r="AG1789" s="26"/>
      <c r="AH1789" s="25"/>
      <c r="AI1789" s="25"/>
    </row>
    <row r="1790" spans="5:35">
      <c r="E1790" s="24"/>
      <c r="F1790" s="24"/>
      <c r="H1790" s="24"/>
      <c r="I1790" s="24"/>
      <c r="J1790" s="24"/>
      <c r="K1790" s="24"/>
      <c r="L1790" s="24"/>
      <c r="M1790" s="24"/>
      <c r="N1790" s="24"/>
      <c r="O1790" s="24"/>
      <c r="P1790" s="24"/>
      <c r="U1790" s="25"/>
      <c r="V1790" s="25"/>
      <c r="W1790" s="25"/>
      <c r="X1790" s="25"/>
      <c r="Y1790" s="25"/>
      <c r="AF1790" s="25"/>
      <c r="AG1790" s="26"/>
      <c r="AH1790" s="25"/>
      <c r="AI1790" s="25"/>
    </row>
    <row r="1791" spans="5:35">
      <c r="E1791" s="24"/>
      <c r="F1791" s="24"/>
      <c r="H1791" s="24"/>
      <c r="I1791" s="24"/>
      <c r="J1791" s="24"/>
      <c r="K1791" s="24"/>
      <c r="L1791" s="24"/>
      <c r="M1791" s="24"/>
      <c r="N1791" s="24"/>
      <c r="O1791" s="24"/>
      <c r="P1791" s="24"/>
      <c r="U1791" s="25"/>
      <c r="V1791" s="25"/>
      <c r="W1791" s="25"/>
      <c r="X1791" s="25"/>
      <c r="Y1791" s="25"/>
      <c r="AF1791" s="25"/>
      <c r="AG1791" s="26"/>
      <c r="AH1791" s="25"/>
      <c r="AI1791" s="25"/>
    </row>
    <row r="1792" spans="5:35">
      <c r="E1792" s="24"/>
      <c r="F1792" s="24"/>
      <c r="H1792" s="24"/>
      <c r="I1792" s="24"/>
      <c r="J1792" s="24"/>
      <c r="K1792" s="24"/>
      <c r="L1792" s="24"/>
      <c r="M1792" s="24"/>
      <c r="N1792" s="24"/>
      <c r="O1792" s="24"/>
      <c r="P1792" s="24"/>
      <c r="U1792" s="25"/>
      <c r="V1792" s="25"/>
      <c r="W1792" s="25"/>
      <c r="X1792" s="25"/>
      <c r="Y1792" s="25"/>
      <c r="AF1792" s="25"/>
      <c r="AG1792" s="26"/>
      <c r="AH1792" s="25"/>
      <c r="AI1792" s="25"/>
    </row>
    <row r="1793" spans="5:35">
      <c r="E1793" s="24"/>
      <c r="F1793" s="24"/>
      <c r="H1793" s="24"/>
      <c r="I1793" s="24"/>
      <c r="J1793" s="24"/>
      <c r="K1793" s="24"/>
      <c r="L1793" s="24"/>
      <c r="M1793" s="24"/>
      <c r="N1793" s="24"/>
      <c r="O1793" s="24"/>
      <c r="P1793" s="24"/>
      <c r="U1793" s="25"/>
      <c r="V1793" s="25"/>
      <c r="W1793" s="25"/>
      <c r="X1793" s="25"/>
      <c r="Y1793" s="25"/>
      <c r="AF1793" s="25"/>
      <c r="AG1793" s="26"/>
      <c r="AH1793" s="25"/>
      <c r="AI1793" s="25"/>
    </row>
    <row r="1794" spans="5:35">
      <c r="E1794" s="24"/>
      <c r="F1794" s="24"/>
      <c r="H1794" s="24"/>
      <c r="I1794" s="24"/>
      <c r="J1794" s="24"/>
      <c r="K1794" s="24"/>
      <c r="L1794" s="24"/>
      <c r="M1794" s="24"/>
      <c r="N1794" s="24"/>
      <c r="O1794" s="24"/>
      <c r="P1794" s="24"/>
      <c r="U1794" s="25"/>
      <c r="V1794" s="25"/>
      <c r="W1794" s="25"/>
      <c r="X1794" s="25"/>
      <c r="Y1794" s="25"/>
      <c r="AF1794" s="25"/>
      <c r="AG1794" s="26"/>
      <c r="AH1794" s="25"/>
      <c r="AI1794" s="25"/>
    </row>
    <row r="1795" spans="5:35">
      <c r="E1795" s="24"/>
      <c r="F1795" s="24"/>
      <c r="H1795" s="24"/>
      <c r="I1795" s="24"/>
      <c r="J1795" s="24"/>
      <c r="K1795" s="24"/>
      <c r="L1795" s="24"/>
      <c r="M1795" s="24"/>
      <c r="N1795" s="24"/>
      <c r="O1795" s="24"/>
      <c r="P1795" s="24"/>
      <c r="U1795" s="25"/>
      <c r="V1795" s="25"/>
      <c r="W1795" s="25"/>
      <c r="X1795" s="25"/>
      <c r="Y1795" s="25"/>
      <c r="AF1795" s="25"/>
      <c r="AG1795" s="26"/>
      <c r="AH1795" s="25"/>
      <c r="AI1795" s="25"/>
    </row>
    <row r="1796" spans="5:35">
      <c r="E1796" s="24"/>
      <c r="F1796" s="24"/>
      <c r="H1796" s="24"/>
      <c r="I1796" s="24"/>
      <c r="J1796" s="24"/>
      <c r="K1796" s="24"/>
      <c r="L1796" s="24"/>
      <c r="M1796" s="24"/>
      <c r="N1796" s="24"/>
      <c r="O1796" s="24"/>
      <c r="P1796" s="24"/>
      <c r="U1796" s="25"/>
      <c r="V1796" s="25"/>
      <c r="W1796" s="25"/>
      <c r="X1796" s="25"/>
      <c r="Y1796" s="25"/>
      <c r="AF1796" s="25"/>
      <c r="AG1796" s="26"/>
      <c r="AH1796" s="25"/>
      <c r="AI1796" s="25"/>
    </row>
    <row r="1797" spans="5:35">
      <c r="E1797" s="24"/>
      <c r="F1797" s="24"/>
      <c r="H1797" s="24"/>
      <c r="I1797" s="24"/>
      <c r="J1797" s="24"/>
      <c r="K1797" s="24"/>
      <c r="L1797" s="24"/>
      <c r="M1797" s="24"/>
      <c r="N1797" s="24"/>
      <c r="O1797" s="24"/>
      <c r="P1797" s="24"/>
      <c r="U1797" s="25"/>
      <c r="V1797" s="25"/>
      <c r="W1797" s="25"/>
      <c r="X1797" s="25"/>
      <c r="Y1797" s="25"/>
      <c r="AF1797" s="25"/>
      <c r="AG1797" s="26"/>
      <c r="AH1797" s="25"/>
      <c r="AI1797" s="25"/>
    </row>
    <row r="1798" spans="5:35">
      <c r="E1798" s="24"/>
      <c r="F1798" s="24"/>
      <c r="H1798" s="24"/>
      <c r="I1798" s="24"/>
      <c r="J1798" s="24"/>
      <c r="K1798" s="24"/>
      <c r="L1798" s="24"/>
      <c r="M1798" s="24"/>
      <c r="N1798" s="24"/>
      <c r="O1798" s="24"/>
      <c r="P1798" s="24"/>
      <c r="U1798" s="25"/>
      <c r="V1798" s="25"/>
      <c r="W1798" s="25"/>
      <c r="X1798" s="25"/>
      <c r="Y1798" s="25"/>
      <c r="AF1798" s="25"/>
      <c r="AG1798" s="26"/>
      <c r="AH1798" s="25"/>
      <c r="AI1798" s="25"/>
    </row>
    <row r="1799" spans="5:35">
      <c r="E1799" s="24"/>
      <c r="F1799" s="24"/>
      <c r="H1799" s="24"/>
      <c r="I1799" s="24"/>
      <c r="J1799" s="24"/>
      <c r="K1799" s="24"/>
      <c r="L1799" s="24"/>
      <c r="M1799" s="24"/>
      <c r="N1799" s="24"/>
      <c r="O1799" s="24"/>
      <c r="P1799" s="24"/>
      <c r="U1799" s="25"/>
      <c r="V1799" s="25"/>
      <c r="W1799" s="25"/>
      <c r="X1799" s="25"/>
      <c r="Y1799" s="25"/>
      <c r="AF1799" s="25"/>
      <c r="AG1799" s="26"/>
      <c r="AH1799" s="25"/>
      <c r="AI1799" s="25"/>
    </row>
    <row r="1800" spans="5:35">
      <c r="E1800" s="24"/>
      <c r="F1800" s="24"/>
      <c r="H1800" s="24"/>
      <c r="I1800" s="24"/>
      <c r="J1800" s="24"/>
      <c r="K1800" s="24"/>
      <c r="L1800" s="24"/>
      <c r="M1800" s="24"/>
      <c r="N1800" s="24"/>
      <c r="O1800" s="24"/>
      <c r="P1800" s="24"/>
      <c r="U1800" s="25"/>
      <c r="V1800" s="25"/>
      <c r="W1800" s="25"/>
      <c r="X1800" s="25"/>
      <c r="Y1800" s="25"/>
      <c r="AF1800" s="25"/>
      <c r="AG1800" s="26"/>
      <c r="AH1800" s="25"/>
      <c r="AI1800" s="25"/>
    </row>
    <row r="1801" spans="5:35">
      <c r="E1801" s="24"/>
      <c r="F1801" s="24"/>
      <c r="H1801" s="24"/>
      <c r="I1801" s="24"/>
      <c r="J1801" s="24"/>
      <c r="K1801" s="24"/>
      <c r="L1801" s="24"/>
      <c r="M1801" s="24"/>
      <c r="N1801" s="24"/>
      <c r="O1801" s="24"/>
      <c r="P1801" s="24"/>
      <c r="U1801" s="25"/>
      <c r="V1801" s="25"/>
      <c r="W1801" s="25"/>
      <c r="X1801" s="25"/>
      <c r="Y1801" s="25"/>
      <c r="AF1801" s="25"/>
      <c r="AG1801" s="26"/>
      <c r="AH1801" s="25"/>
      <c r="AI1801" s="25"/>
    </row>
    <row r="1802" spans="5:35">
      <c r="E1802" s="24"/>
      <c r="F1802" s="24"/>
      <c r="H1802" s="24"/>
      <c r="I1802" s="24"/>
      <c r="J1802" s="24"/>
      <c r="K1802" s="24"/>
      <c r="L1802" s="24"/>
      <c r="M1802" s="24"/>
      <c r="N1802" s="24"/>
      <c r="O1802" s="24"/>
      <c r="P1802" s="24"/>
      <c r="U1802" s="25"/>
      <c r="V1802" s="25"/>
      <c r="W1802" s="25"/>
      <c r="X1802" s="25"/>
      <c r="Y1802" s="25"/>
      <c r="AF1802" s="25"/>
      <c r="AG1802" s="26"/>
      <c r="AH1802" s="25"/>
      <c r="AI1802" s="25"/>
    </row>
    <row r="1803" spans="5:35">
      <c r="E1803" s="24"/>
      <c r="F1803" s="24"/>
      <c r="H1803" s="24"/>
      <c r="I1803" s="24"/>
      <c r="J1803" s="24"/>
      <c r="K1803" s="24"/>
      <c r="L1803" s="24"/>
      <c r="M1803" s="24"/>
      <c r="N1803" s="24"/>
      <c r="O1803" s="24"/>
      <c r="P1803" s="24"/>
      <c r="U1803" s="25"/>
      <c r="V1803" s="25"/>
      <c r="W1803" s="25"/>
      <c r="X1803" s="25"/>
      <c r="Y1803" s="25"/>
      <c r="AF1803" s="25"/>
      <c r="AG1803" s="26"/>
      <c r="AH1803" s="25"/>
      <c r="AI1803" s="25"/>
    </row>
    <row r="1804" spans="5:35">
      <c r="E1804" s="24"/>
      <c r="F1804" s="24"/>
      <c r="H1804" s="24"/>
      <c r="I1804" s="24"/>
      <c r="J1804" s="24"/>
      <c r="K1804" s="24"/>
      <c r="L1804" s="24"/>
      <c r="M1804" s="24"/>
      <c r="N1804" s="24"/>
      <c r="O1804" s="24"/>
      <c r="P1804" s="24"/>
      <c r="U1804" s="25"/>
      <c r="V1804" s="25"/>
      <c r="W1804" s="25"/>
      <c r="X1804" s="25"/>
      <c r="Y1804" s="25"/>
      <c r="AF1804" s="25"/>
      <c r="AG1804" s="26"/>
      <c r="AH1804" s="25"/>
      <c r="AI1804" s="25"/>
    </row>
    <row r="1805" spans="5:35">
      <c r="E1805" s="24"/>
      <c r="F1805" s="24"/>
      <c r="H1805" s="24"/>
      <c r="I1805" s="24"/>
      <c r="J1805" s="24"/>
      <c r="K1805" s="24"/>
      <c r="L1805" s="24"/>
      <c r="M1805" s="24"/>
      <c r="N1805" s="24"/>
      <c r="O1805" s="24"/>
      <c r="P1805" s="24"/>
      <c r="U1805" s="25"/>
      <c r="V1805" s="25"/>
      <c r="W1805" s="25"/>
      <c r="X1805" s="25"/>
      <c r="Y1805" s="25"/>
      <c r="AF1805" s="25"/>
      <c r="AG1805" s="26"/>
      <c r="AH1805" s="25"/>
      <c r="AI1805" s="25"/>
    </row>
    <row r="1806" spans="5:35">
      <c r="E1806" s="24"/>
      <c r="F1806" s="24"/>
      <c r="H1806" s="24"/>
      <c r="I1806" s="24"/>
      <c r="J1806" s="24"/>
      <c r="K1806" s="24"/>
      <c r="L1806" s="24"/>
      <c r="M1806" s="24"/>
      <c r="N1806" s="24"/>
      <c r="O1806" s="24"/>
      <c r="P1806" s="24"/>
      <c r="U1806" s="25"/>
      <c r="V1806" s="25"/>
      <c r="W1806" s="25"/>
      <c r="X1806" s="25"/>
      <c r="Y1806" s="25"/>
      <c r="AF1806" s="25"/>
      <c r="AG1806" s="26"/>
      <c r="AH1806" s="25"/>
      <c r="AI1806" s="25"/>
    </row>
    <row r="1807" spans="5:35">
      <c r="E1807" s="24"/>
      <c r="F1807" s="24"/>
      <c r="H1807" s="24"/>
      <c r="I1807" s="24"/>
      <c r="J1807" s="24"/>
      <c r="K1807" s="24"/>
      <c r="L1807" s="24"/>
      <c r="M1807" s="24"/>
      <c r="N1807" s="24"/>
      <c r="O1807" s="24"/>
      <c r="P1807" s="24"/>
      <c r="U1807" s="25"/>
      <c r="V1807" s="25"/>
      <c r="W1807" s="25"/>
      <c r="X1807" s="25"/>
      <c r="Y1807" s="25"/>
      <c r="AF1807" s="25"/>
      <c r="AG1807" s="26"/>
      <c r="AH1807" s="25"/>
      <c r="AI1807" s="25"/>
    </row>
    <row r="1808" spans="5:35">
      <c r="E1808" s="24"/>
      <c r="F1808" s="24"/>
      <c r="H1808" s="24"/>
      <c r="I1808" s="24"/>
      <c r="J1808" s="24"/>
      <c r="K1808" s="24"/>
      <c r="L1808" s="24"/>
      <c r="M1808" s="24"/>
      <c r="N1808" s="24"/>
      <c r="O1808" s="24"/>
      <c r="P1808" s="24"/>
      <c r="U1808" s="25"/>
      <c r="V1808" s="25"/>
      <c r="W1808" s="25"/>
      <c r="X1808" s="25"/>
      <c r="Y1808" s="25"/>
      <c r="AF1808" s="25"/>
      <c r="AG1808" s="26"/>
      <c r="AH1808" s="25"/>
      <c r="AI1808" s="25"/>
    </row>
    <row r="1809" spans="5:35">
      <c r="E1809" s="24"/>
      <c r="F1809" s="24"/>
      <c r="H1809" s="24"/>
      <c r="I1809" s="24"/>
      <c r="J1809" s="24"/>
      <c r="K1809" s="24"/>
      <c r="L1809" s="24"/>
      <c r="M1809" s="24"/>
      <c r="N1809" s="24"/>
      <c r="O1809" s="24"/>
      <c r="P1809" s="24"/>
      <c r="U1809" s="25"/>
      <c r="V1809" s="25"/>
      <c r="W1809" s="25"/>
      <c r="X1809" s="25"/>
      <c r="Y1809" s="25"/>
      <c r="AF1809" s="25"/>
      <c r="AG1809" s="26"/>
      <c r="AH1809" s="25"/>
      <c r="AI1809" s="25"/>
    </row>
    <row r="1810" spans="5:35">
      <c r="E1810" s="24"/>
      <c r="F1810" s="24"/>
      <c r="H1810" s="24"/>
      <c r="I1810" s="24"/>
      <c r="J1810" s="24"/>
      <c r="K1810" s="24"/>
      <c r="L1810" s="24"/>
      <c r="M1810" s="24"/>
      <c r="N1810" s="24"/>
      <c r="O1810" s="24"/>
      <c r="P1810" s="24"/>
      <c r="U1810" s="25"/>
      <c r="V1810" s="25"/>
      <c r="W1810" s="25"/>
      <c r="X1810" s="25"/>
      <c r="Y1810" s="25"/>
      <c r="AF1810" s="25"/>
      <c r="AG1810" s="26"/>
      <c r="AH1810" s="25"/>
      <c r="AI1810" s="25"/>
    </row>
    <row r="1811" spans="5:35">
      <c r="E1811" s="24"/>
      <c r="F1811" s="24"/>
      <c r="H1811" s="24"/>
      <c r="I1811" s="24"/>
      <c r="J1811" s="24"/>
      <c r="K1811" s="24"/>
      <c r="L1811" s="24"/>
      <c r="M1811" s="24"/>
      <c r="N1811" s="24"/>
      <c r="O1811" s="24"/>
      <c r="P1811" s="24"/>
      <c r="U1811" s="25"/>
      <c r="V1811" s="25"/>
      <c r="W1811" s="25"/>
      <c r="X1811" s="25"/>
      <c r="Y1811" s="25"/>
      <c r="AF1811" s="25"/>
      <c r="AG1811" s="26"/>
      <c r="AH1811" s="25"/>
      <c r="AI1811" s="25"/>
    </row>
    <row r="1812" spans="5:35">
      <c r="E1812" s="24"/>
      <c r="F1812" s="24"/>
      <c r="H1812" s="24"/>
      <c r="I1812" s="24"/>
      <c r="J1812" s="24"/>
      <c r="K1812" s="24"/>
      <c r="L1812" s="24"/>
      <c r="M1812" s="24"/>
      <c r="N1812" s="24"/>
      <c r="O1812" s="24"/>
      <c r="P1812" s="24"/>
      <c r="U1812" s="25"/>
      <c r="V1812" s="25"/>
      <c r="W1812" s="25"/>
      <c r="X1812" s="25"/>
      <c r="Y1812" s="25"/>
      <c r="AF1812" s="25"/>
      <c r="AG1812" s="26"/>
      <c r="AH1812" s="25"/>
      <c r="AI1812" s="25"/>
    </row>
    <row r="1813" spans="5:35">
      <c r="E1813" s="24"/>
      <c r="F1813" s="24"/>
      <c r="H1813" s="24"/>
      <c r="I1813" s="24"/>
      <c r="J1813" s="24"/>
      <c r="K1813" s="24"/>
      <c r="L1813" s="24"/>
      <c r="M1813" s="24"/>
      <c r="N1813" s="24"/>
      <c r="O1813" s="24"/>
      <c r="P1813" s="24"/>
      <c r="U1813" s="25"/>
      <c r="V1813" s="25"/>
      <c r="W1813" s="25"/>
      <c r="X1813" s="25"/>
      <c r="Y1813" s="25"/>
      <c r="AF1813" s="25"/>
      <c r="AG1813" s="26"/>
      <c r="AH1813" s="25"/>
      <c r="AI1813" s="25"/>
    </row>
    <row r="1814" spans="5:35">
      <c r="E1814" s="24"/>
      <c r="F1814" s="24"/>
      <c r="H1814" s="24"/>
      <c r="I1814" s="24"/>
      <c r="J1814" s="24"/>
      <c r="K1814" s="24"/>
      <c r="L1814" s="24"/>
      <c r="M1814" s="24"/>
      <c r="N1814" s="24"/>
      <c r="O1814" s="24"/>
      <c r="P1814" s="24"/>
      <c r="U1814" s="25"/>
      <c r="V1814" s="25"/>
      <c r="W1814" s="25"/>
      <c r="X1814" s="25"/>
      <c r="Y1814" s="25"/>
      <c r="AF1814" s="25"/>
      <c r="AG1814" s="26"/>
      <c r="AH1814" s="25"/>
      <c r="AI1814" s="25"/>
    </row>
    <row r="1815" spans="5:35">
      <c r="E1815" s="24"/>
      <c r="F1815" s="24"/>
      <c r="H1815" s="24"/>
      <c r="I1815" s="24"/>
      <c r="J1815" s="24"/>
      <c r="K1815" s="24"/>
      <c r="L1815" s="24"/>
      <c r="M1815" s="24"/>
      <c r="N1815" s="24"/>
      <c r="O1815" s="24"/>
      <c r="P1815" s="24"/>
      <c r="U1815" s="25"/>
      <c r="V1815" s="25"/>
      <c r="W1815" s="25"/>
      <c r="X1815" s="25"/>
      <c r="Y1815" s="25"/>
      <c r="AF1815" s="25"/>
      <c r="AG1815" s="26"/>
      <c r="AH1815" s="25"/>
      <c r="AI1815" s="25"/>
    </row>
    <row r="1816" spans="5:35">
      <c r="E1816" s="24"/>
      <c r="F1816" s="24"/>
      <c r="H1816" s="24"/>
      <c r="I1816" s="24"/>
      <c r="J1816" s="24"/>
      <c r="K1816" s="24"/>
      <c r="L1816" s="24"/>
      <c r="M1816" s="24"/>
      <c r="N1816" s="24"/>
      <c r="O1816" s="24"/>
      <c r="P1816" s="24"/>
      <c r="U1816" s="25"/>
      <c r="V1816" s="25"/>
      <c r="W1816" s="25"/>
      <c r="X1816" s="25"/>
      <c r="Y1816" s="25"/>
      <c r="AF1816" s="25"/>
      <c r="AG1816" s="26"/>
      <c r="AH1816" s="25"/>
      <c r="AI1816" s="25"/>
    </row>
    <row r="1817" spans="5:35">
      <c r="E1817" s="24"/>
      <c r="F1817" s="24"/>
      <c r="H1817" s="24"/>
      <c r="I1817" s="24"/>
      <c r="J1817" s="24"/>
      <c r="K1817" s="24"/>
      <c r="L1817" s="24"/>
      <c r="M1817" s="24"/>
      <c r="N1817" s="24"/>
      <c r="O1817" s="24"/>
      <c r="P1817" s="24"/>
      <c r="U1817" s="25"/>
      <c r="V1817" s="25"/>
      <c r="W1817" s="25"/>
      <c r="X1817" s="25"/>
      <c r="Y1817" s="25"/>
      <c r="AF1817" s="25"/>
      <c r="AG1817" s="26"/>
      <c r="AH1817" s="25"/>
      <c r="AI1817" s="25"/>
    </row>
    <row r="1818" spans="5:35">
      <c r="E1818" s="24"/>
      <c r="F1818" s="24"/>
      <c r="H1818" s="24"/>
      <c r="I1818" s="24"/>
      <c r="J1818" s="24"/>
      <c r="K1818" s="24"/>
      <c r="L1818" s="24"/>
      <c r="M1818" s="24"/>
      <c r="N1818" s="24"/>
      <c r="O1818" s="24"/>
      <c r="P1818" s="24"/>
      <c r="U1818" s="25"/>
      <c r="V1818" s="25"/>
      <c r="W1818" s="25"/>
      <c r="X1818" s="25"/>
      <c r="Y1818" s="25"/>
      <c r="AF1818" s="25"/>
      <c r="AG1818" s="26"/>
      <c r="AH1818" s="25"/>
      <c r="AI1818" s="25"/>
    </row>
    <row r="1819" spans="5:35">
      <c r="E1819" s="24"/>
      <c r="F1819" s="24"/>
      <c r="H1819" s="24"/>
      <c r="I1819" s="24"/>
      <c r="J1819" s="24"/>
      <c r="K1819" s="24"/>
      <c r="L1819" s="24"/>
      <c r="M1819" s="24"/>
      <c r="N1819" s="24"/>
      <c r="O1819" s="24"/>
      <c r="P1819" s="24"/>
      <c r="U1819" s="25"/>
      <c r="V1819" s="25"/>
      <c r="W1819" s="25"/>
      <c r="X1819" s="25"/>
      <c r="Y1819" s="25"/>
      <c r="AF1819" s="25"/>
      <c r="AG1819" s="26"/>
      <c r="AH1819" s="25"/>
      <c r="AI1819" s="25"/>
    </row>
    <row r="1820" spans="5:35">
      <c r="E1820" s="24"/>
      <c r="F1820" s="24"/>
      <c r="H1820" s="24"/>
      <c r="I1820" s="24"/>
      <c r="J1820" s="24"/>
      <c r="K1820" s="24"/>
      <c r="L1820" s="24"/>
      <c r="M1820" s="24"/>
      <c r="N1820" s="24"/>
      <c r="O1820" s="24"/>
      <c r="P1820" s="24"/>
      <c r="U1820" s="25"/>
      <c r="V1820" s="25"/>
      <c r="W1820" s="25"/>
      <c r="X1820" s="25"/>
      <c r="Y1820" s="25"/>
      <c r="AF1820" s="25"/>
      <c r="AG1820" s="26"/>
      <c r="AH1820" s="25"/>
      <c r="AI1820" s="25"/>
    </row>
    <row r="1821" spans="5:35">
      <c r="E1821" s="24"/>
      <c r="F1821" s="24"/>
      <c r="H1821" s="24"/>
      <c r="I1821" s="24"/>
      <c r="J1821" s="24"/>
      <c r="K1821" s="24"/>
      <c r="L1821" s="24"/>
      <c r="M1821" s="24"/>
      <c r="N1821" s="24"/>
      <c r="O1821" s="24"/>
      <c r="P1821" s="24"/>
      <c r="U1821" s="25"/>
      <c r="V1821" s="25"/>
      <c r="W1821" s="25"/>
      <c r="X1821" s="25"/>
      <c r="Y1821" s="25"/>
      <c r="AF1821" s="25"/>
      <c r="AG1821" s="26"/>
      <c r="AH1821" s="25"/>
      <c r="AI1821" s="25"/>
    </row>
    <row r="1822" spans="5:35">
      <c r="E1822" s="24"/>
      <c r="F1822" s="24"/>
      <c r="H1822" s="24"/>
      <c r="I1822" s="24"/>
      <c r="J1822" s="24"/>
      <c r="K1822" s="24"/>
      <c r="L1822" s="24"/>
      <c r="M1822" s="24"/>
      <c r="N1822" s="24"/>
      <c r="O1822" s="24"/>
      <c r="P1822" s="24"/>
      <c r="U1822" s="25"/>
      <c r="V1822" s="25"/>
      <c r="W1822" s="25"/>
      <c r="X1822" s="25"/>
      <c r="Y1822" s="25"/>
      <c r="AF1822" s="25"/>
      <c r="AG1822" s="26"/>
      <c r="AH1822" s="25"/>
      <c r="AI1822" s="25"/>
    </row>
    <row r="1823" spans="5:35">
      <c r="E1823" s="24"/>
      <c r="F1823" s="24"/>
      <c r="H1823" s="24"/>
      <c r="I1823" s="24"/>
      <c r="J1823" s="24"/>
      <c r="K1823" s="24"/>
      <c r="L1823" s="24"/>
      <c r="M1823" s="24"/>
      <c r="N1823" s="24"/>
      <c r="O1823" s="24"/>
      <c r="P1823" s="24"/>
      <c r="U1823" s="25"/>
      <c r="V1823" s="25"/>
      <c r="W1823" s="25"/>
      <c r="X1823" s="25"/>
      <c r="Y1823" s="25"/>
      <c r="AF1823" s="25"/>
      <c r="AG1823" s="26"/>
      <c r="AH1823" s="25"/>
      <c r="AI1823" s="25"/>
    </row>
    <row r="1824" spans="5:35">
      <c r="E1824" s="24"/>
      <c r="F1824" s="24"/>
      <c r="H1824" s="24"/>
      <c r="I1824" s="24"/>
      <c r="J1824" s="24"/>
      <c r="K1824" s="24"/>
      <c r="L1824" s="24"/>
      <c r="M1824" s="24"/>
      <c r="N1824" s="24"/>
      <c r="O1824" s="24"/>
      <c r="P1824" s="24"/>
      <c r="U1824" s="25"/>
      <c r="V1824" s="25"/>
      <c r="W1824" s="25"/>
      <c r="X1824" s="25"/>
      <c r="Y1824" s="25"/>
      <c r="AF1824" s="25"/>
      <c r="AG1824" s="26"/>
      <c r="AH1824" s="25"/>
      <c r="AI1824" s="25"/>
    </row>
    <row r="1825" spans="5:35">
      <c r="E1825" s="24"/>
      <c r="F1825" s="24"/>
      <c r="H1825" s="24"/>
      <c r="I1825" s="24"/>
      <c r="J1825" s="24"/>
      <c r="K1825" s="24"/>
      <c r="L1825" s="24"/>
      <c r="M1825" s="24"/>
      <c r="N1825" s="24"/>
      <c r="O1825" s="24"/>
      <c r="P1825" s="24"/>
      <c r="U1825" s="25"/>
      <c r="V1825" s="25"/>
      <c r="W1825" s="25"/>
      <c r="X1825" s="25"/>
      <c r="Y1825" s="25"/>
      <c r="AF1825" s="25"/>
      <c r="AG1825" s="26"/>
      <c r="AH1825" s="25"/>
      <c r="AI1825" s="25"/>
    </row>
    <row r="1826" spans="5:35">
      <c r="E1826" s="24"/>
      <c r="F1826" s="24"/>
      <c r="H1826" s="24"/>
      <c r="I1826" s="24"/>
      <c r="J1826" s="24"/>
      <c r="K1826" s="24"/>
      <c r="L1826" s="24"/>
      <c r="M1826" s="24"/>
      <c r="N1826" s="24"/>
      <c r="O1826" s="24"/>
      <c r="P1826" s="24"/>
      <c r="U1826" s="25"/>
      <c r="V1826" s="25"/>
      <c r="W1826" s="25"/>
      <c r="X1826" s="25"/>
      <c r="Y1826" s="25"/>
      <c r="AF1826" s="25"/>
      <c r="AG1826" s="26"/>
      <c r="AH1826" s="25"/>
      <c r="AI1826" s="25"/>
    </row>
    <row r="1827" spans="5:35">
      <c r="E1827" s="24"/>
      <c r="F1827" s="24"/>
      <c r="H1827" s="24"/>
      <c r="I1827" s="24"/>
      <c r="J1827" s="24"/>
      <c r="K1827" s="24"/>
      <c r="L1827" s="24"/>
      <c r="M1827" s="24"/>
      <c r="N1827" s="24"/>
      <c r="O1827" s="24"/>
      <c r="P1827" s="24"/>
      <c r="U1827" s="25"/>
      <c r="V1827" s="25"/>
      <c r="W1827" s="25"/>
      <c r="X1827" s="25"/>
      <c r="Y1827" s="25"/>
      <c r="AF1827" s="25"/>
      <c r="AG1827" s="26"/>
      <c r="AH1827" s="25"/>
      <c r="AI1827" s="25"/>
    </row>
    <row r="1828" spans="5:35">
      <c r="E1828" s="24"/>
      <c r="F1828" s="24"/>
      <c r="H1828" s="24"/>
      <c r="I1828" s="24"/>
      <c r="J1828" s="24"/>
      <c r="K1828" s="24"/>
      <c r="L1828" s="24"/>
      <c r="M1828" s="24"/>
      <c r="N1828" s="24"/>
      <c r="O1828" s="24"/>
      <c r="P1828" s="24"/>
      <c r="U1828" s="25"/>
      <c r="V1828" s="25"/>
      <c r="W1828" s="25"/>
      <c r="X1828" s="25"/>
      <c r="Y1828" s="25"/>
      <c r="AF1828" s="25"/>
      <c r="AG1828" s="26"/>
      <c r="AH1828" s="25"/>
      <c r="AI1828" s="25"/>
    </row>
    <row r="1829" spans="5:35">
      <c r="E1829" s="24"/>
      <c r="F1829" s="24"/>
      <c r="H1829" s="24"/>
      <c r="I1829" s="24"/>
      <c r="J1829" s="24"/>
      <c r="K1829" s="24"/>
      <c r="L1829" s="24"/>
      <c r="M1829" s="24"/>
      <c r="N1829" s="24"/>
      <c r="O1829" s="24"/>
      <c r="P1829" s="24"/>
      <c r="U1829" s="25"/>
      <c r="V1829" s="25"/>
      <c r="W1829" s="25"/>
      <c r="X1829" s="25"/>
      <c r="Y1829" s="25"/>
      <c r="AF1829" s="25"/>
      <c r="AG1829" s="26"/>
      <c r="AH1829" s="25"/>
      <c r="AI1829" s="25"/>
    </row>
    <row r="1830" spans="5:35">
      <c r="E1830" s="24"/>
      <c r="F1830" s="24"/>
      <c r="H1830" s="24"/>
      <c r="I1830" s="24"/>
      <c r="J1830" s="24"/>
      <c r="K1830" s="24"/>
      <c r="L1830" s="24"/>
      <c r="M1830" s="24"/>
      <c r="N1830" s="24"/>
      <c r="O1830" s="24"/>
      <c r="P1830" s="24"/>
      <c r="U1830" s="25"/>
      <c r="V1830" s="25"/>
      <c r="W1830" s="25"/>
      <c r="X1830" s="25"/>
      <c r="Y1830" s="25"/>
      <c r="AF1830" s="25"/>
      <c r="AG1830" s="26"/>
      <c r="AH1830" s="25"/>
      <c r="AI1830" s="25"/>
    </row>
    <row r="1831" spans="5:35">
      <c r="E1831" s="24"/>
      <c r="F1831" s="24"/>
      <c r="H1831" s="24"/>
      <c r="I1831" s="24"/>
      <c r="J1831" s="24"/>
      <c r="K1831" s="24"/>
      <c r="L1831" s="24"/>
      <c r="M1831" s="24"/>
      <c r="N1831" s="24"/>
      <c r="O1831" s="24"/>
      <c r="P1831" s="24"/>
      <c r="U1831" s="25"/>
      <c r="V1831" s="25"/>
      <c r="W1831" s="25"/>
      <c r="X1831" s="25"/>
      <c r="Y1831" s="25"/>
      <c r="AF1831" s="25"/>
      <c r="AG1831" s="26"/>
      <c r="AH1831" s="25"/>
      <c r="AI1831" s="25"/>
    </row>
    <row r="1832" spans="5:35">
      <c r="E1832" s="24"/>
      <c r="F1832" s="24"/>
      <c r="H1832" s="24"/>
      <c r="I1832" s="24"/>
      <c r="J1832" s="24"/>
      <c r="K1832" s="24"/>
      <c r="L1832" s="24"/>
      <c r="M1832" s="24"/>
      <c r="N1832" s="24"/>
      <c r="O1832" s="24"/>
      <c r="P1832" s="24"/>
      <c r="U1832" s="25"/>
      <c r="V1832" s="25"/>
      <c r="W1832" s="25"/>
      <c r="X1832" s="25"/>
      <c r="Y1832" s="25"/>
      <c r="AF1832" s="25"/>
      <c r="AG1832" s="26"/>
      <c r="AH1832" s="25"/>
      <c r="AI1832" s="25"/>
    </row>
    <row r="1833" spans="5:35">
      <c r="E1833" s="24"/>
      <c r="F1833" s="24"/>
      <c r="H1833" s="24"/>
      <c r="I1833" s="24"/>
      <c r="J1833" s="24"/>
      <c r="K1833" s="24"/>
      <c r="L1833" s="24"/>
      <c r="M1833" s="24"/>
      <c r="N1833" s="24"/>
      <c r="O1833" s="24"/>
      <c r="P1833" s="24"/>
      <c r="U1833" s="25"/>
      <c r="V1833" s="25"/>
      <c r="W1833" s="25"/>
      <c r="X1833" s="25"/>
      <c r="Y1833" s="25"/>
      <c r="AF1833" s="25"/>
      <c r="AG1833" s="26"/>
      <c r="AH1833" s="25"/>
      <c r="AI1833" s="25"/>
    </row>
    <row r="1834" spans="5:35">
      <c r="E1834" s="24"/>
      <c r="F1834" s="24"/>
      <c r="H1834" s="24"/>
      <c r="I1834" s="24"/>
      <c r="J1834" s="24"/>
      <c r="K1834" s="24"/>
      <c r="L1834" s="24"/>
      <c r="M1834" s="24"/>
      <c r="N1834" s="24"/>
      <c r="O1834" s="24"/>
      <c r="P1834" s="24"/>
      <c r="U1834" s="25"/>
      <c r="V1834" s="25"/>
      <c r="W1834" s="25"/>
      <c r="X1834" s="25"/>
      <c r="Y1834" s="25"/>
      <c r="AF1834" s="25"/>
      <c r="AG1834" s="26"/>
      <c r="AH1834" s="25"/>
      <c r="AI1834" s="25"/>
    </row>
    <row r="1835" spans="5:35">
      <c r="E1835" s="24"/>
      <c r="F1835" s="24"/>
      <c r="H1835" s="24"/>
      <c r="I1835" s="24"/>
      <c r="J1835" s="24"/>
      <c r="K1835" s="24"/>
      <c r="L1835" s="24"/>
      <c r="M1835" s="24"/>
      <c r="N1835" s="24"/>
      <c r="O1835" s="24"/>
      <c r="P1835" s="24"/>
      <c r="U1835" s="25"/>
      <c r="V1835" s="25"/>
      <c r="W1835" s="25"/>
      <c r="X1835" s="25"/>
      <c r="Y1835" s="25"/>
      <c r="AF1835" s="25"/>
      <c r="AG1835" s="26"/>
      <c r="AH1835" s="25"/>
      <c r="AI1835" s="25"/>
    </row>
    <row r="1836" spans="5:35">
      <c r="E1836" s="24"/>
      <c r="F1836" s="24"/>
      <c r="H1836" s="24"/>
      <c r="I1836" s="24"/>
      <c r="J1836" s="24"/>
      <c r="K1836" s="24"/>
      <c r="L1836" s="24"/>
      <c r="M1836" s="24"/>
      <c r="N1836" s="24"/>
      <c r="O1836" s="24"/>
      <c r="P1836" s="24"/>
      <c r="U1836" s="25"/>
      <c r="V1836" s="25"/>
      <c r="W1836" s="25"/>
      <c r="X1836" s="25"/>
      <c r="Y1836" s="25"/>
      <c r="AF1836" s="25"/>
      <c r="AG1836" s="26"/>
      <c r="AH1836" s="25"/>
      <c r="AI1836" s="25"/>
    </row>
    <row r="1837" spans="5:35">
      <c r="E1837" s="24"/>
      <c r="F1837" s="24"/>
      <c r="H1837" s="24"/>
      <c r="I1837" s="24"/>
      <c r="J1837" s="24"/>
      <c r="K1837" s="24"/>
      <c r="L1837" s="24"/>
      <c r="M1837" s="24"/>
      <c r="N1837" s="24"/>
      <c r="O1837" s="24"/>
      <c r="P1837" s="24"/>
      <c r="U1837" s="25"/>
      <c r="V1837" s="25"/>
      <c r="W1837" s="25"/>
      <c r="X1837" s="25"/>
      <c r="Y1837" s="25"/>
      <c r="AF1837" s="25"/>
      <c r="AG1837" s="26"/>
      <c r="AH1837" s="25"/>
      <c r="AI1837" s="25"/>
    </row>
    <row r="1838" spans="5:35">
      <c r="E1838" s="24"/>
      <c r="F1838" s="24"/>
      <c r="H1838" s="24"/>
      <c r="I1838" s="24"/>
      <c r="J1838" s="24"/>
      <c r="K1838" s="24"/>
      <c r="L1838" s="24"/>
      <c r="M1838" s="24"/>
      <c r="N1838" s="24"/>
      <c r="O1838" s="24"/>
      <c r="P1838" s="24"/>
      <c r="U1838" s="25"/>
      <c r="V1838" s="25"/>
      <c r="W1838" s="25"/>
      <c r="X1838" s="25"/>
      <c r="Y1838" s="25"/>
      <c r="AF1838" s="25"/>
      <c r="AG1838" s="26"/>
      <c r="AH1838" s="25"/>
      <c r="AI1838" s="25"/>
    </row>
    <row r="1839" spans="5:35">
      <c r="E1839" s="24"/>
      <c r="F1839" s="24"/>
      <c r="H1839" s="24"/>
      <c r="I1839" s="24"/>
      <c r="J1839" s="24"/>
      <c r="K1839" s="24"/>
      <c r="L1839" s="24"/>
      <c r="M1839" s="24"/>
      <c r="N1839" s="24"/>
      <c r="O1839" s="24"/>
      <c r="P1839" s="24"/>
      <c r="U1839" s="25"/>
      <c r="V1839" s="25"/>
      <c r="W1839" s="25"/>
      <c r="X1839" s="25"/>
      <c r="Y1839" s="25"/>
      <c r="AF1839" s="25"/>
      <c r="AG1839" s="26"/>
      <c r="AH1839" s="25"/>
      <c r="AI1839" s="25"/>
    </row>
    <row r="1840" spans="5:35">
      <c r="E1840" s="24"/>
      <c r="F1840" s="24"/>
      <c r="H1840" s="24"/>
      <c r="I1840" s="24"/>
      <c r="J1840" s="24"/>
      <c r="K1840" s="24"/>
      <c r="L1840" s="24"/>
      <c r="M1840" s="24"/>
      <c r="N1840" s="24"/>
      <c r="O1840" s="24"/>
      <c r="P1840" s="24"/>
      <c r="U1840" s="25"/>
      <c r="V1840" s="25"/>
      <c r="W1840" s="25"/>
      <c r="X1840" s="25"/>
      <c r="Y1840" s="25"/>
      <c r="AF1840" s="25"/>
      <c r="AG1840" s="26"/>
      <c r="AH1840" s="25"/>
      <c r="AI1840" s="25"/>
    </row>
    <row r="1841" spans="5:35">
      <c r="E1841" s="24"/>
      <c r="F1841" s="24"/>
      <c r="H1841" s="24"/>
      <c r="I1841" s="24"/>
      <c r="J1841" s="24"/>
      <c r="K1841" s="24"/>
      <c r="L1841" s="24"/>
      <c r="M1841" s="24"/>
      <c r="N1841" s="24"/>
      <c r="O1841" s="24"/>
      <c r="P1841" s="24"/>
      <c r="U1841" s="25"/>
      <c r="V1841" s="25"/>
      <c r="W1841" s="25"/>
      <c r="X1841" s="25"/>
      <c r="Y1841" s="25"/>
      <c r="AF1841" s="25"/>
      <c r="AG1841" s="26"/>
      <c r="AH1841" s="25"/>
      <c r="AI1841" s="25"/>
    </row>
    <row r="1842" spans="5:35">
      <c r="E1842" s="24"/>
      <c r="F1842" s="24"/>
      <c r="H1842" s="24"/>
      <c r="I1842" s="24"/>
      <c r="J1842" s="24"/>
      <c r="K1842" s="24"/>
      <c r="L1842" s="24"/>
      <c r="M1842" s="24"/>
      <c r="N1842" s="24"/>
      <c r="O1842" s="24"/>
      <c r="P1842" s="24"/>
      <c r="U1842" s="25"/>
      <c r="V1842" s="25"/>
      <c r="W1842" s="25"/>
      <c r="X1842" s="25"/>
      <c r="Y1842" s="25"/>
      <c r="AF1842" s="25"/>
      <c r="AG1842" s="26"/>
      <c r="AH1842" s="25"/>
      <c r="AI1842" s="25"/>
    </row>
    <row r="1843" spans="5:35">
      <c r="E1843" s="24"/>
      <c r="F1843" s="24"/>
      <c r="H1843" s="24"/>
      <c r="I1843" s="24"/>
      <c r="J1843" s="24"/>
      <c r="K1843" s="24"/>
      <c r="L1843" s="24"/>
      <c r="M1843" s="24"/>
      <c r="N1843" s="24"/>
      <c r="O1843" s="24"/>
      <c r="P1843" s="24"/>
      <c r="U1843" s="25"/>
      <c r="V1843" s="25"/>
      <c r="W1843" s="25"/>
      <c r="X1843" s="25"/>
      <c r="Y1843" s="25"/>
      <c r="AF1843" s="25"/>
      <c r="AG1843" s="26"/>
      <c r="AH1843" s="25"/>
      <c r="AI1843" s="25"/>
    </row>
    <row r="1844" spans="5:35">
      <c r="E1844" s="24"/>
      <c r="F1844" s="24"/>
      <c r="H1844" s="24"/>
      <c r="I1844" s="24"/>
      <c r="J1844" s="24"/>
      <c r="K1844" s="24"/>
      <c r="L1844" s="24"/>
      <c r="M1844" s="24"/>
      <c r="N1844" s="24"/>
      <c r="O1844" s="24"/>
      <c r="P1844" s="24"/>
      <c r="U1844" s="25"/>
      <c r="V1844" s="25"/>
      <c r="W1844" s="25"/>
      <c r="X1844" s="25"/>
      <c r="Y1844" s="25"/>
      <c r="AF1844" s="25"/>
      <c r="AG1844" s="26"/>
      <c r="AH1844" s="25"/>
      <c r="AI1844" s="25"/>
    </row>
    <row r="1845" spans="5:35">
      <c r="E1845" s="24"/>
      <c r="F1845" s="24"/>
      <c r="H1845" s="24"/>
      <c r="I1845" s="24"/>
      <c r="J1845" s="24"/>
      <c r="K1845" s="24"/>
      <c r="L1845" s="24"/>
      <c r="M1845" s="24"/>
      <c r="N1845" s="24"/>
      <c r="O1845" s="24"/>
      <c r="P1845" s="24"/>
      <c r="U1845" s="25"/>
      <c r="V1845" s="25"/>
      <c r="W1845" s="25"/>
      <c r="X1845" s="25"/>
      <c r="Y1845" s="25"/>
      <c r="AF1845" s="25"/>
      <c r="AG1845" s="26"/>
      <c r="AH1845" s="25"/>
      <c r="AI1845" s="25"/>
    </row>
    <row r="1846" spans="5:35">
      <c r="E1846" s="24"/>
      <c r="F1846" s="24"/>
      <c r="H1846" s="24"/>
      <c r="I1846" s="24"/>
      <c r="J1846" s="24"/>
      <c r="K1846" s="24"/>
      <c r="L1846" s="24"/>
      <c r="M1846" s="24"/>
      <c r="N1846" s="24"/>
      <c r="O1846" s="24"/>
      <c r="P1846" s="24"/>
      <c r="U1846" s="25"/>
      <c r="V1846" s="25"/>
      <c r="W1846" s="25"/>
      <c r="X1846" s="25"/>
      <c r="Y1846" s="25"/>
      <c r="AF1846" s="25"/>
      <c r="AG1846" s="26"/>
      <c r="AH1846" s="25"/>
      <c r="AI1846" s="25"/>
    </row>
    <row r="1847" spans="5:35">
      <c r="E1847" s="24"/>
      <c r="F1847" s="24"/>
      <c r="H1847" s="24"/>
      <c r="I1847" s="24"/>
      <c r="J1847" s="24"/>
      <c r="K1847" s="24"/>
      <c r="L1847" s="24"/>
      <c r="M1847" s="24"/>
      <c r="N1847" s="24"/>
      <c r="O1847" s="24"/>
      <c r="P1847" s="24"/>
      <c r="U1847" s="25"/>
      <c r="V1847" s="25"/>
      <c r="W1847" s="25"/>
      <c r="X1847" s="25"/>
      <c r="Y1847" s="25"/>
      <c r="AF1847" s="25"/>
      <c r="AG1847" s="26"/>
      <c r="AH1847" s="25"/>
      <c r="AI1847" s="25"/>
    </row>
    <row r="1848" spans="5:35">
      <c r="E1848" s="24"/>
      <c r="F1848" s="24"/>
      <c r="H1848" s="24"/>
      <c r="I1848" s="24"/>
      <c r="J1848" s="24"/>
      <c r="K1848" s="24"/>
      <c r="L1848" s="24"/>
      <c r="M1848" s="24"/>
      <c r="N1848" s="24"/>
      <c r="O1848" s="24"/>
      <c r="P1848" s="24"/>
      <c r="U1848" s="25"/>
      <c r="V1848" s="25"/>
      <c r="W1848" s="25"/>
      <c r="X1848" s="25"/>
      <c r="Y1848" s="25"/>
      <c r="AF1848" s="25"/>
      <c r="AG1848" s="26"/>
      <c r="AH1848" s="25"/>
      <c r="AI1848" s="25"/>
    </row>
    <row r="1849" spans="5:35">
      <c r="E1849" s="24"/>
      <c r="F1849" s="24"/>
      <c r="H1849" s="24"/>
      <c r="I1849" s="24"/>
      <c r="J1849" s="24"/>
      <c r="K1849" s="24"/>
      <c r="L1849" s="24"/>
      <c r="M1849" s="24"/>
      <c r="N1849" s="24"/>
      <c r="O1849" s="24"/>
      <c r="P1849" s="24"/>
      <c r="U1849" s="25"/>
      <c r="V1849" s="25"/>
      <c r="W1849" s="25"/>
      <c r="X1849" s="25"/>
      <c r="Y1849" s="25"/>
      <c r="AF1849" s="25"/>
      <c r="AG1849" s="26"/>
      <c r="AH1849" s="25"/>
      <c r="AI1849" s="25"/>
    </row>
    <row r="1850" spans="5:35">
      <c r="E1850" s="24"/>
      <c r="F1850" s="24"/>
      <c r="H1850" s="24"/>
      <c r="I1850" s="24"/>
      <c r="J1850" s="24"/>
      <c r="K1850" s="24"/>
      <c r="L1850" s="24"/>
      <c r="M1850" s="24"/>
      <c r="N1850" s="24"/>
      <c r="O1850" s="24"/>
      <c r="P1850" s="24"/>
      <c r="U1850" s="25"/>
      <c r="V1850" s="25"/>
      <c r="W1850" s="25"/>
      <c r="X1850" s="25"/>
      <c r="Y1850" s="25"/>
      <c r="AF1850" s="25"/>
      <c r="AG1850" s="26"/>
      <c r="AH1850" s="25"/>
      <c r="AI1850" s="25"/>
    </row>
    <row r="1851" spans="5:35">
      <c r="E1851" s="24"/>
      <c r="F1851" s="24"/>
      <c r="H1851" s="24"/>
      <c r="I1851" s="24"/>
      <c r="J1851" s="24"/>
      <c r="K1851" s="24"/>
      <c r="L1851" s="24"/>
      <c r="M1851" s="24"/>
      <c r="N1851" s="24"/>
      <c r="O1851" s="24"/>
      <c r="P1851" s="24"/>
      <c r="U1851" s="25"/>
      <c r="V1851" s="25"/>
      <c r="W1851" s="25"/>
      <c r="X1851" s="25"/>
      <c r="Y1851" s="25"/>
      <c r="AF1851" s="25"/>
      <c r="AG1851" s="26"/>
      <c r="AH1851" s="25"/>
      <c r="AI1851" s="25"/>
    </row>
    <row r="1852" spans="5:35">
      <c r="E1852" s="24"/>
      <c r="F1852" s="24"/>
      <c r="H1852" s="24"/>
      <c r="I1852" s="24"/>
      <c r="J1852" s="24"/>
      <c r="K1852" s="24"/>
      <c r="L1852" s="24"/>
      <c r="M1852" s="24"/>
      <c r="N1852" s="24"/>
      <c r="O1852" s="24"/>
      <c r="P1852" s="24"/>
      <c r="U1852" s="25"/>
      <c r="V1852" s="25"/>
      <c r="W1852" s="25"/>
      <c r="X1852" s="25"/>
      <c r="Y1852" s="25"/>
      <c r="AF1852" s="25"/>
      <c r="AG1852" s="26"/>
      <c r="AH1852" s="25"/>
      <c r="AI1852" s="25"/>
    </row>
    <row r="1853" spans="5:35">
      <c r="E1853" s="24"/>
      <c r="F1853" s="24"/>
      <c r="H1853" s="24"/>
      <c r="I1853" s="24"/>
      <c r="J1853" s="24"/>
      <c r="K1853" s="24"/>
      <c r="L1853" s="24"/>
      <c r="M1853" s="24"/>
      <c r="N1853" s="24"/>
      <c r="O1853" s="24"/>
      <c r="P1853" s="24"/>
      <c r="U1853" s="25"/>
      <c r="V1853" s="25"/>
      <c r="W1853" s="25"/>
      <c r="X1853" s="25"/>
      <c r="Y1853" s="25"/>
      <c r="AF1853" s="25"/>
      <c r="AG1853" s="26"/>
      <c r="AH1853" s="25"/>
      <c r="AI1853" s="25"/>
    </row>
    <row r="1854" spans="5:35">
      <c r="E1854" s="24"/>
      <c r="F1854" s="24"/>
      <c r="H1854" s="24"/>
      <c r="I1854" s="24"/>
      <c r="J1854" s="24"/>
      <c r="K1854" s="24"/>
      <c r="L1854" s="24"/>
      <c r="M1854" s="24"/>
      <c r="N1854" s="24"/>
      <c r="O1854" s="24"/>
      <c r="P1854" s="24"/>
      <c r="U1854" s="25"/>
      <c r="V1854" s="25"/>
      <c r="W1854" s="25"/>
      <c r="X1854" s="25"/>
      <c r="Y1854" s="25"/>
      <c r="AF1854" s="25"/>
      <c r="AG1854" s="26"/>
      <c r="AH1854" s="25"/>
      <c r="AI1854" s="25"/>
    </row>
    <row r="1855" spans="5:35">
      <c r="E1855" s="24"/>
      <c r="F1855" s="24"/>
      <c r="H1855" s="24"/>
      <c r="I1855" s="24"/>
      <c r="J1855" s="24"/>
      <c r="K1855" s="24"/>
      <c r="L1855" s="24"/>
      <c r="M1855" s="24"/>
      <c r="N1855" s="24"/>
      <c r="O1855" s="24"/>
      <c r="P1855" s="24"/>
      <c r="U1855" s="25"/>
      <c r="V1855" s="25"/>
      <c r="W1855" s="25"/>
      <c r="X1855" s="25"/>
      <c r="Y1855" s="25"/>
      <c r="AF1855" s="25"/>
      <c r="AG1855" s="26"/>
      <c r="AH1855" s="25"/>
      <c r="AI1855" s="25"/>
    </row>
    <row r="1856" spans="5:35">
      <c r="E1856" s="24"/>
      <c r="F1856" s="24"/>
      <c r="H1856" s="24"/>
      <c r="I1856" s="24"/>
      <c r="J1856" s="24"/>
      <c r="K1856" s="24"/>
      <c r="L1856" s="24"/>
      <c r="M1856" s="24"/>
      <c r="N1856" s="24"/>
      <c r="O1856" s="24"/>
      <c r="P1856" s="24"/>
      <c r="U1856" s="25"/>
      <c r="V1856" s="25"/>
      <c r="W1856" s="25"/>
      <c r="X1856" s="25"/>
      <c r="Y1856" s="25"/>
      <c r="AF1856" s="25"/>
      <c r="AG1856" s="26"/>
      <c r="AH1856" s="25"/>
      <c r="AI1856" s="25"/>
    </row>
    <row r="1857" spans="5:35">
      <c r="E1857" s="24"/>
      <c r="F1857" s="24"/>
      <c r="H1857" s="24"/>
      <c r="I1857" s="24"/>
      <c r="J1857" s="24"/>
      <c r="K1857" s="24"/>
      <c r="L1857" s="24"/>
      <c r="M1857" s="24"/>
      <c r="N1857" s="24"/>
      <c r="O1857" s="24"/>
      <c r="P1857" s="24"/>
      <c r="U1857" s="25"/>
      <c r="V1857" s="25"/>
      <c r="W1857" s="25"/>
      <c r="X1857" s="25"/>
      <c r="Y1857" s="25"/>
      <c r="AF1857" s="25"/>
      <c r="AG1857" s="26"/>
      <c r="AH1857" s="25"/>
      <c r="AI1857" s="25"/>
    </row>
    <row r="1858" spans="5:35">
      <c r="E1858" s="24"/>
      <c r="F1858" s="24"/>
      <c r="H1858" s="24"/>
      <c r="I1858" s="24"/>
      <c r="J1858" s="24"/>
      <c r="K1858" s="24"/>
      <c r="L1858" s="24"/>
      <c r="M1858" s="24"/>
      <c r="N1858" s="24"/>
      <c r="O1858" s="24"/>
      <c r="P1858" s="24"/>
      <c r="U1858" s="25"/>
      <c r="V1858" s="25"/>
      <c r="W1858" s="25"/>
      <c r="X1858" s="25"/>
      <c r="Y1858" s="25"/>
      <c r="AF1858" s="25"/>
      <c r="AG1858" s="26"/>
      <c r="AH1858" s="25"/>
      <c r="AI1858" s="25"/>
    </row>
    <row r="1859" spans="5:35">
      <c r="E1859" s="24"/>
      <c r="F1859" s="24"/>
      <c r="H1859" s="24"/>
      <c r="I1859" s="24"/>
      <c r="J1859" s="24"/>
      <c r="K1859" s="24"/>
      <c r="L1859" s="24"/>
      <c r="M1859" s="24"/>
      <c r="N1859" s="24"/>
      <c r="O1859" s="24"/>
      <c r="P1859" s="24"/>
      <c r="U1859" s="25"/>
      <c r="V1859" s="25"/>
      <c r="W1859" s="25"/>
      <c r="X1859" s="25"/>
      <c r="Y1859" s="25"/>
      <c r="AF1859" s="25"/>
      <c r="AG1859" s="26"/>
      <c r="AH1859" s="25"/>
      <c r="AI1859" s="25"/>
    </row>
    <row r="1860" spans="5:35">
      <c r="E1860" s="24"/>
      <c r="F1860" s="24"/>
      <c r="H1860" s="24"/>
      <c r="I1860" s="24"/>
      <c r="J1860" s="24"/>
      <c r="K1860" s="24"/>
      <c r="L1860" s="24"/>
      <c r="M1860" s="24"/>
      <c r="N1860" s="24"/>
      <c r="O1860" s="24"/>
      <c r="P1860" s="24"/>
      <c r="U1860" s="25"/>
      <c r="V1860" s="25"/>
      <c r="W1860" s="25"/>
      <c r="X1860" s="25"/>
      <c r="Y1860" s="25"/>
      <c r="AF1860" s="25"/>
      <c r="AG1860" s="26"/>
      <c r="AH1860" s="25"/>
      <c r="AI1860" s="25"/>
    </row>
    <row r="1861" spans="5:35">
      <c r="E1861" s="24"/>
      <c r="F1861" s="24"/>
      <c r="H1861" s="24"/>
      <c r="I1861" s="24"/>
      <c r="J1861" s="24"/>
      <c r="K1861" s="24"/>
      <c r="L1861" s="24"/>
      <c r="M1861" s="24"/>
      <c r="N1861" s="24"/>
      <c r="O1861" s="24"/>
      <c r="P1861" s="24"/>
      <c r="U1861" s="25"/>
      <c r="V1861" s="25"/>
      <c r="W1861" s="25"/>
      <c r="X1861" s="25"/>
      <c r="Y1861" s="25"/>
      <c r="AF1861" s="25"/>
      <c r="AG1861" s="26"/>
      <c r="AH1861" s="25"/>
      <c r="AI1861" s="25"/>
    </row>
    <row r="1862" spans="5:35">
      <c r="E1862" s="24"/>
      <c r="F1862" s="24"/>
      <c r="H1862" s="24"/>
      <c r="I1862" s="24"/>
      <c r="J1862" s="24"/>
      <c r="K1862" s="24"/>
      <c r="L1862" s="24"/>
      <c r="M1862" s="24"/>
      <c r="N1862" s="24"/>
      <c r="O1862" s="24"/>
      <c r="P1862" s="24"/>
      <c r="U1862" s="25"/>
      <c r="V1862" s="25"/>
      <c r="W1862" s="25"/>
      <c r="X1862" s="25"/>
      <c r="Y1862" s="25"/>
      <c r="AF1862" s="25"/>
      <c r="AG1862" s="26"/>
      <c r="AH1862" s="25"/>
      <c r="AI1862" s="25"/>
    </row>
    <row r="1863" spans="5:35">
      <c r="E1863" s="24"/>
      <c r="F1863" s="24"/>
      <c r="H1863" s="24"/>
      <c r="I1863" s="24"/>
      <c r="J1863" s="24"/>
      <c r="K1863" s="24"/>
      <c r="L1863" s="24"/>
      <c r="M1863" s="24"/>
      <c r="N1863" s="24"/>
      <c r="O1863" s="24"/>
      <c r="P1863" s="24"/>
      <c r="U1863" s="25"/>
      <c r="V1863" s="25"/>
      <c r="W1863" s="25"/>
      <c r="X1863" s="25"/>
      <c r="Y1863" s="25"/>
      <c r="AF1863" s="25"/>
      <c r="AG1863" s="26"/>
      <c r="AH1863" s="25"/>
      <c r="AI1863" s="25"/>
    </row>
    <row r="1864" spans="5:35">
      <c r="E1864" s="24"/>
      <c r="F1864" s="24"/>
      <c r="H1864" s="24"/>
      <c r="I1864" s="24"/>
      <c r="J1864" s="24"/>
      <c r="K1864" s="24"/>
      <c r="L1864" s="24"/>
      <c r="M1864" s="24"/>
      <c r="N1864" s="24"/>
      <c r="O1864" s="24"/>
      <c r="P1864" s="24"/>
      <c r="U1864" s="25"/>
      <c r="V1864" s="25"/>
      <c r="W1864" s="25"/>
      <c r="X1864" s="25"/>
      <c r="Y1864" s="25"/>
      <c r="AF1864" s="25"/>
      <c r="AG1864" s="26"/>
      <c r="AH1864" s="25"/>
      <c r="AI1864" s="25"/>
    </row>
    <row r="1865" spans="5:35">
      <c r="E1865" s="24"/>
      <c r="F1865" s="24"/>
      <c r="H1865" s="24"/>
      <c r="I1865" s="24"/>
      <c r="J1865" s="24"/>
      <c r="K1865" s="24"/>
      <c r="L1865" s="24"/>
      <c r="M1865" s="24"/>
      <c r="N1865" s="24"/>
      <c r="O1865" s="24"/>
      <c r="P1865" s="24"/>
      <c r="U1865" s="25"/>
      <c r="V1865" s="25"/>
      <c r="W1865" s="25"/>
      <c r="X1865" s="25"/>
      <c r="Y1865" s="25"/>
      <c r="AF1865" s="25"/>
      <c r="AG1865" s="26"/>
      <c r="AH1865" s="25"/>
      <c r="AI1865" s="25"/>
    </row>
    <row r="1866" spans="5:35">
      <c r="E1866" s="24"/>
      <c r="F1866" s="24"/>
      <c r="H1866" s="24"/>
      <c r="I1866" s="24"/>
      <c r="J1866" s="24"/>
      <c r="K1866" s="24"/>
      <c r="L1866" s="24"/>
      <c r="M1866" s="24"/>
      <c r="N1866" s="24"/>
      <c r="O1866" s="24"/>
      <c r="P1866" s="24"/>
      <c r="U1866" s="25"/>
      <c r="V1866" s="25"/>
      <c r="W1866" s="25"/>
      <c r="X1866" s="25"/>
      <c r="Y1866" s="25"/>
      <c r="AF1866" s="25"/>
      <c r="AG1866" s="26"/>
      <c r="AH1866" s="25"/>
      <c r="AI1866" s="25"/>
    </row>
    <row r="1867" spans="5:35">
      <c r="E1867" s="24"/>
      <c r="F1867" s="24"/>
      <c r="H1867" s="24"/>
      <c r="I1867" s="24"/>
      <c r="J1867" s="24"/>
      <c r="K1867" s="24"/>
      <c r="L1867" s="24"/>
      <c r="M1867" s="24"/>
      <c r="N1867" s="24"/>
      <c r="O1867" s="24"/>
      <c r="P1867" s="24"/>
      <c r="U1867" s="25"/>
      <c r="V1867" s="25"/>
      <c r="W1867" s="25"/>
      <c r="X1867" s="25"/>
      <c r="Y1867" s="25"/>
      <c r="AF1867" s="25"/>
      <c r="AG1867" s="26"/>
      <c r="AH1867" s="25"/>
      <c r="AI1867" s="25"/>
    </row>
    <row r="1868" spans="5:35">
      <c r="E1868" s="24"/>
      <c r="F1868" s="24"/>
      <c r="H1868" s="24"/>
      <c r="I1868" s="24"/>
      <c r="J1868" s="24"/>
      <c r="K1868" s="24"/>
      <c r="L1868" s="24"/>
      <c r="M1868" s="24"/>
      <c r="N1868" s="24"/>
      <c r="O1868" s="24"/>
      <c r="P1868" s="24"/>
      <c r="U1868" s="25"/>
      <c r="V1868" s="25"/>
      <c r="W1868" s="25"/>
      <c r="X1868" s="25"/>
      <c r="Y1868" s="25"/>
      <c r="AF1868" s="25"/>
      <c r="AG1868" s="26"/>
      <c r="AH1868" s="25"/>
      <c r="AI1868" s="25"/>
    </row>
    <row r="1869" spans="5:35">
      <c r="E1869" s="24"/>
      <c r="F1869" s="24"/>
      <c r="H1869" s="24"/>
      <c r="I1869" s="24"/>
      <c r="J1869" s="24"/>
      <c r="K1869" s="24"/>
      <c r="L1869" s="24"/>
      <c r="M1869" s="24"/>
      <c r="N1869" s="24"/>
      <c r="O1869" s="24"/>
      <c r="P1869" s="24"/>
      <c r="U1869" s="25"/>
      <c r="V1869" s="25"/>
      <c r="W1869" s="25"/>
      <c r="X1869" s="25"/>
      <c r="Y1869" s="25"/>
      <c r="AF1869" s="25"/>
      <c r="AG1869" s="26"/>
      <c r="AH1869" s="25"/>
      <c r="AI1869" s="25"/>
    </row>
    <row r="1870" spans="5:35">
      <c r="E1870" s="24"/>
      <c r="F1870" s="24"/>
      <c r="H1870" s="24"/>
      <c r="I1870" s="24"/>
      <c r="J1870" s="24"/>
      <c r="K1870" s="24"/>
      <c r="L1870" s="24"/>
      <c r="M1870" s="24"/>
      <c r="N1870" s="24"/>
      <c r="O1870" s="24"/>
      <c r="P1870" s="24"/>
      <c r="U1870" s="25"/>
      <c r="V1870" s="25"/>
      <c r="W1870" s="25"/>
      <c r="X1870" s="25"/>
      <c r="Y1870" s="25"/>
      <c r="AF1870" s="25"/>
      <c r="AG1870" s="26"/>
      <c r="AH1870" s="25"/>
      <c r="AI1870" s="25"/>
    </row>
    <row r="1871" spans="5:35">
      <c r="E1871" s="24"/>
      <c r="F1871" s="24"/>
      <c r="H1871" s="24"/>
      <c r="I1871" s="24"/>
      <c r="J1871" s="24"/>
      <c r="K1871" s="24"/>
      <c r="L1871" s="24"/>
      <c r="M1871" s="24"/>
      <c r="N1871" s="24"/>
      <c r="O1871" s="24"/>
      <c r="P1871" s="24"/>
      <c r="U1871" s="25"/>
      <c r="V1871" s="25"/>
      <c r="W1871" s="25"/>
      <c r="X1871" s="25"/>
      <c r="Y1871" s="25"/>
      <c r="AF1871" s="25"/>
      <c r="AG1871" s="26"/>
      <c r="AH1871" s="25"/>
      <c r="AI1871" s="25"/>
    </row>
    <row r="1872" spans="5:35">
      <c r="E1872" s="24"/>
      <c r="F1872" s="24"/>
      <c r="H1872" s="24"/>
      <c r="I1872" s="24"/>
      <c r="J1872" s="24"/>
      <c r="K1872" s="24"/>
      <c r="L1872" s="24"/>
      <c r="M1872" s="24"/>
      <c r="N1872" s="24"/>
      <c r="O1872" s="24"/>
      <c r="P1872" s="24"/>
      <c r="U1872" s="25"/>
      <c r="V1872" s="25"/>
      <c r="W1872" s="25"/>
      <c r="X1872" s="25"/>
      <c r="Y1872" s="25"/>
      <c r="AF1872" s="25"/>
      <c r="AG1872" s="26"/>
      <c r="AH1872" s="25"/>
      <c r="AI1872" s="25"/>
    </row>
    <row r="1873" spans="5:35">
      <c r="E1873" s="24"/>
      <c r="F1873" s="24"/>
      <c r="H1873" s="24"/>
      <c r="I1873" s="24"/>
      <c r="J1873" s="24"/>
      <c r="K1873" s="24"/>
      <c r="L1873" s="24"/>
      <c r="M1873" s="24"/>
      <c r="N1873" s="24"/>
      <c r="O1873" s="24"/>
      <c r="P1873" s="24"/>
      <c r="U1873" s="25"/>
      <c r="V1873" s="25"/>
      <c r="W1873" s="25"/>
      <c r="X1873" s="25"/>
      <c r="Y1873" s="25"/>
      <c r="AF1873" s="25"/>
      <c r="AG1873" s="26"/>
      <c r="AH1873" s="25"/>
      <c r="AI1873" s="25"/>
    </row>
    <row r="1874" spans="5:35">
      <c r="E1874" s="24"/>
      <c r="F1874" s="24"/>
      <c r="H1874" s="24"/>
      <c r="I1874" s="24"/>
      <c r="J1874" s="24"/>
      <c r="K1874" s="24"/>
      <c r="L1874" s="24"/>
      <c r="M1874" s="24"/>
      <c r="N1874" s="24"/>
      <c r="O1874" s="24"/>
      <c r="P1874" s="24"/>
      <c r="U1874" s="25"/>
      <c r="V1874" s="25"/>
      <c r="W1874" s="25"/>
      <c r="X1874" s="25"/>
      <c r="Y1874" s="25"/>
      <c r="AF1874" s="25"/>
      <c r="AG1874" s="26"/>
      <c r="AH1874" s="25"/>
      <c r="AI1874" s="25"/>
    </row>
    <row r="1875" spans="5:35">
      <c r="E1875" s="24"/>
      <c r="F1875" s="24"/>
      <c r="H1875" s="24"/>
      <c r="I1875" s="24"/>
      <c r="J1875" s="24"/>
      <c r="K1875" s="24"/>
      <c r="L1875" s="24"/>
      <c r="M1875" s="24"/>
      <c r="N1875" s="24"/>
      <c r="O1875" s="24"/>
      <c r="P1875" s="24"/>
      <c r="U1875" s="25"/>
      <c r="V1875" s="25"/>
      <c r="W1875" s="25"/>
      <c r="X1875" s="25"/>
      <c r="Y1875" s="25"/>
      <c r="AF1875" s="25"/>
      <c r="AG1875" s="26"/>
      <c r="AH1875" s="25"/>
      <c r="AI1875" s="25"/>
    </row>
    <row r="1876" spans="5:35">
      <c r="E1876" s="24"/>
      <c r="F1876" s="24"/>
      <c r="H1876" s="24"/>
      <c r="I1876" s="24"/>
      <c r="J1876" s="24"/>
      <c r="K1876" s="24"/>
      <c r="L1876" s="24"/>
      <c r="M1876" s="24"/>
      <c r="N1876" s="24"/>
      <c r="O1876" s="24"/>
      <c r="P1876" s="24"/>
      <c r="U1876" s="25"/>
      <c r="V1876" s="25"/>
      <c r="W1876" s="25"/>
      <c r="X1876" s="25"/>
      <c r="Y1876" s="25"/>
      <c r="AF1876" s="25"/>
      <c r="AG1876" s="26"/>
      <c r="AH1876" s="25"/>
      <c r="AI1876" s="25"/>
    </row>
    <row r="1877" spans="5:35">
      <c r="E1877" s="24"/>
      <c r="F1877" s="24"/>
      <c r="H1877" s="24"/>
      <c r="I1877" s="24"/>
      <c r="J1877" s="24"/>
      <c r="K1877" s="24"/>
      <c r="L1877" s="24"/>
      <c r="M1877" s="24"/>
      <c r="N1877" s="24"/>
      <c r="O1877" s="24"/>
      <c r="P1877" s="24"/>
      <c r="U1877" s="25"/>
      <c r="V1877" s="25"/>
      <c r="W1877" s="25"/>
      <c r="X1877" s="25"/>
      <c r="Y1877" s="25"/>
      <c r="AF1877" s="25"/>
      <c r="AG1877" s="26"/>
      <c r="AH1877" s="25"/>
      <c r="AI1877" s="25"/>
    </row>
    <row r="1878" spans="5:35">
      <c r="E1878" s="24"/>
      <c r="F1878" s="24"/>
      <c r="H1878" s="24"/>
      <c r="I1878" s="24"/>
      <c r="J1878" s="24"/>
      <c r="K1878" s="24"/>
      <c r="L1878" s="24"/>
      <c r="M1878" s="24"/>
      <c r="N1878" s="24"/>
      <c r="O1878" s="24"/>
      <c r="P1878" s="24"/>
      <c r="U1878" s="25"/>
      <c r="V1878" s="25"/>
      <c r="W1878" s="25"/>
      <c r="X1878" s="25"/>
      <c r="Y1878" s="25"/>
      <c r="AF1878" s="25"/>
      <c r="AG1878" s="26"/>
      <c r="AH1878" s="25"/>
      <c r="AI1878" s="25"/>
    </row>
    <row r="1879" spans="5:35">
      <c r="E1879" s="24"/>
      <c r="F1879" s="24"/>
      <c r="H1879" s="24"/>
      <c r="I1879" s="24"/>
      <c r="J1879" s="24"/>
      <c r="K1879" s="24"/>
      <c r="L1879" s="24"/>
      <c r="M1879" s="24"/>
      <c r="N1879" s="24"/>
      <c r="O1879" s="24"/>
      <c r="P1879" s="24"/>
      <c r="U1879" s="25"/>
      <c r="V1879" s="25"/>
      <c r="W1879" s="25"/>
      <c r="X1879" s="25"/>
      <c r="Y1879" s="25"/>
      <c r="AF1879" s="25"/>
      <c r="AG1879" s="26"/>
      <c r="AH1879" s="25"/>
      <c r="AI1879" s="25"/>
    </row>
    <row r="1880" spans="5:35">
      <c r="E1880" s="24"/>
      <c r="F1880" s="24"/>
      <c r="H1880" s="24"/>
      <c r="I1880" s="24"/>
      <c r="J1880" s="24"/>
      <c r="K1880" s="24"/>
      <c r="L1880" s="24"/>
      <c r="M1880" s="24"/>
      <c r="N1880" s="24"/>
      <c r="O1880" s="24"/>
      <c r="P1880" s="24"/>
      <c r="U1880" s="25"/>
      <c r="V1880" s="25"/>
      <c r="W1880" s="25"/>
      <c r="X1880" s="25"/>
      <c r="Y1880" s="25"/>
      <c r="AF1880" s="25"/>
      <c r="AG1880" s="26"/>
      <c r="AH1880" s="25"/>
      <c r="AI1880" s="25"/>
    </row>
    <row r="1881" spans="5:35">
      <c r="E1881" s="24"/>
      <c r="F1881" s="24"/>
      <c r="H1881" s="24"/>
      <c r="I1881" s="24"/>
      <c r="J1881" s="24"/>
      <c r="K1881" s="24"/>
      <c r="L1881" s="24"/>
      <c r="M1881" s="24"/>
      <c r="N1881" s="24"/>
      <c r="O1881" s="24"/>
      <c r="P1881" s="24"/>
      <c r="U1881" s="25"/>
      <c r="V1881" s="25"/>
      <c r="W1881" s="25"/>
      <c r="X1881" s="25"/>
      <c r="Y1881" s="25"/>
      <c r="AF1881" s="25"/>
      <c r="AG1881" s="26"/>
      <c r="AH1881" s="25"/>
      <c r="AI1881" s="25"/>
    </row>
    <row r="1882" spans="5:35">
      <c r="E1882" s="24"/>
      <c r="F1882" s="24"/>
      <c r="H1882" s="24"/>
      <c r="I1882" s="24"/>
      <c r="J1882" s="24"/>
      <c r="K1882" s="24"/>
      <c r="L1882" s="24"/>
      <c r="M1882" s="24"/>
      <c r="N1882" s="24"/>
      <c r="O1882" s="24"/>
      <c r="P1882" s="24"/>
      <c r="U1882" s="25"/>
      <c r="V1882" s="25"/>
      <c r="W1882" s="25"/>
      <c r="X1882" s="25"/>
      <c r="Y1882" s="25"/>
      <c r="AF1882" s="25"/>
      <c r="AG1882" s="26"/>
      <c r="AH1882" s="25"/>
      <c r="AI1882" s="25"/>
    </row>
    <row r="1883" spans="5:35">
      <c r="E1883" s="24"/>
      <c r="F1883" s="24"/>
      <c r="H1883" s="24"/>
      <c r="I1883" s="24"/>
      <c r="J1883" s="24"/>
      <c r="K1883" s="24"/>
      <c r="L1883" s="24"/>
      <c r="M1883" s="24"/>
      <c r="N1883" s="24"/>
      <c r="O1883" s="24"/>
      <c r="P1883" s="24"/>
      <c r="U1883" s="25"/>
      <c r="V1883" s="25"/>
      <c r="W1883" s="25"/>
      <c r="X1883" s="25"/>
      <c r="Y1883" s="25"/>
      <c r="AF1883" s="25"/>
      <c r="AG1883" s="26"/>
      <c r="AH1883" s="25"/>
      <c r="AI1883" s="25"/>
    </row>
    <row r="1884" spans="5:35">
      <c r="E1884" s="24"/>
      <c r="F1884" s="24"/>
      <c r="H1884" s="24"/>
      <c r="I1884" s="24"/>
      <c r="J1884" s="24"/>
      <c r="K1884" s="24"/>
      <c r="L1884" s="24"/>
      <c r="M1884" s="24"/>
      <c r="N1884" s="24"/>
      <c r="O1884" s="24"/>
      <c r="P1884" s="24"/>
      <c r="U1884" s="25"/>
      <c r="V1884" s="25"/>
      <c r="W1884" s="25"/>
      <c r="X1884" s="25"/>
      <c r="Y1884" s="25"/>
      <c r="AF1884" s="25"/>
      <c r="AG1884" s="26"/>
      <c r="AH1884" s="25"/>
      <c r="AI1884" s="25"/>
    </row>
    <row r="1885" spans="5:35">
      <c r="E1885" s="24"/>
      <c r="F1885" s="24"/>
      <c r="H1885" s="24"/>
      <c r="I1885" s="24"/>
      <c r="J1885" s="24"/>
      <c r="K1885" s="24"/>
      <c r="L1885" s="24"/>
      <c r="M1885" s="24"/>
      <c r="N1885" s="24"/>
      <c r="O1885" s="24"/>
      <c r="P1885" s="24"/>
      <c r="U1885" s="25"/>
      <c r="V1885" s="25"/>
      <c r="W1885" s="25"/>
      <c r="X1885" s="25"/>
      <c r="Y1885" s="25"/>
      <c r="AF1885" s="25"/>
      <c r="AG1885" s="26"/>
      <c r="AH1885" s="25"/>
      <c r="AI1885" s="25"/>
    </row>
    <row r="1886" spans="5:35">
      <c r="E1886" s="24"/>
      <c r="F1886" s="24"/>
      <c r="H1886" s="24"/>
      <c r="I1886" s="24"/>
      <c r="J1886" s="24"/>
      <c r="K1886" s="24"/>
      <c r="L1886" s="24"/>
      <c r="M1886" s="24"/>
      <c r="N1886" s="24"/>
      <c r="O1886" s="24"/>
      <c r="P1886" s="24"/>
      <c r="U1886" s="25"/>
      <c r="V1886" s="25"/>
      <c r="W1886" s="25"/>
      <c r="X1886" s="25"/>
      <c r="Y1886" s="25"/>
      <c r="AF1886" s="25"/>
      <c r="AG1886" s="26"/>
      <c r="AH1886" s="25"/>
      <c r="AI1886" s="25"/>
    </row>
    <row r="1887" spans="5:35">
      <c r="E1887" s="24"/>
      <c r="F1887" s="24"/>
      <c r="H1887" s="24"/>
      <c r="I1887" s="24"/>
      <c r="J1887" s="24"/>
      <c r="K1887" s="24"/>
      <c r="L1887" s="24"/>
      <c r="M1887" s="24"/>
      <c r="N1887" s="24"/>
      <c r="O1887" s="24"/>
      <c r="P1887" s="24"/>
      <c r="U1887" s="25"/>
      <c r="V1887" s="25"/>
      <c r="W1887" s="25"/>
      <c r="X1887" s="25"/>
      <c r="Y1887" s="25"/>
      <c r="AF1887" s="25"/>
      <c r="AG1887" s="26"/>
      <c r="AH1887" s="25"/>
      <c r="AI1887" s="25"/>
    </row>
    <row r="1888" spans="5:35">
      <c r="E1888" s="24"/>
      <c r="F1888" s="24"/>
      <c r="H1888" s="24"/>
      <c r="I1888" s="24"/>
      <c r="J1888" s="24"/>
      <c r="K1888" s="24"/>
      <c r="L1888" s="24"/>
      <c r="M1888" s="24"/>
      <c r="N1888" s="24"/>
      <c r="O1888" s="24"/>
      <c r="P1888" s="24"/>
      <c r="U1888" s="25"/>
      <c r="V1888" s="25"/>
      <c r="W1888" s="25"/>
      <c r="X1888" s="25"/>
      <c r="Y1888" s="25"/>
      <c r="AF1888" s="25"/>
      <c r="AG1888" s="26"/>
      <c r="AH1888" s="25"/>
      <c r="AI1888" s="25"/>
    </row>
    <row r="1889" spans="5:35">
      <c r="E1889" s="24"/>
      <c r="F1889" s="24"/>
      <c r="H1889" s="24"/>
      <c r="I1889" s="24"/>
      <c r="J1889" s="24"/>
      <c r="K1889" s="24"/>
      <c r="L1889" s="24"/>
      <c r="M1889" s="24"/>
      <c r="N1889" s="24"/>
      <c r="O1889" s="24"/>
      <c r="P1889" s="24"/>
      <c r="U1889" s="25"/>
      <c r="V1889" s="25"/>
      <c r="W1889" s="25"/>
      <c r="X1889" s="25"/>
      <c r="Y1889" s="25"/>
      <c r="AF1889" s="25"/>
      <c r="AG1889" s="26"/>
      <c r="AH1889" s="25"/>
      <c r="AI1889" s="25"/>
    </row>
    <row r="1890" spans="5:35">
      <c r="E1890" s="24"/>
      <c r="F1890" s="24"/>
      <c r="H1890" s="24"/>
      <c r="I1890" s="24"/>
      <c r="J1890" s="24"/>
      <c r="K1890" s="24"/>
      <c r="L1890" s="24"/>
      <c r="M1890" s="24"/>
      <c r="N1890" s="24"/>
      <c r="O1890" s="24"/>
      <c r="P1890" s="24"/>
      <c r="U1890" s="25"/>
      <c r="V1890" s="25"/>
      <c r="W1890" s="25"/>
      <c r="X1890" s="25"/>
      <c r="Y1890" s="25"/>
      <c r="AF1890" s="25"/>
      <c r="AG1890" s="26"/>
      <c r="AH1890" s="25"/>
      <c r="AI1890" s="25"/>
    </row>
    <row r="1891" spans="5:35">
      <c r="E1891" s="24"/>
      <c r="F1891" s="24"/>
      <c r="H1891" s="24"/>
      <c r="I1891" s="24"/>
      <c r="J1891" s="24"/>
      <c r="K1891" s="24"/>
      <c r="L1891" s="24"/>
      <c r="M1891" s="24"/>
      <c r="N1891" s="24"/>
      <c r="O1891" s="24"/>
      <c r="P1891" s="24"/>
      <c r="U1891" s="25"/>
      <c r="V1891" s="25"/>
      <c r="W1891" s="25"/>
      <c r="X1891" s="25"/>
      <c r="Y1891" s="25"/>
      <c r="AF1891" s="25"/>
      <c r="AG1891" s="26"/>
      <c r="AH1891" s="25"/>
      <c r="AI1891" s="25"/>
    </row>
    <row r="1892" spans="5:35">
      <c r="E1892" s="24"/>
      <c r="F1892" s="24"/>
      <c r="H1892" s="24"/>
      <c r="I1892" s="24"/>
      <c r="J1892" s="24"/>
      <c r="K1892" s="24"/>
      <c r="L1892" s="24"/>
      <c r="M1892" s="24"/>
      <c r="N1892" s="24"/>
      <c r="O1892" s="24"/>
      <c r="P1892" s="24"/>
      <c r="U1892" s="25"/>
      <c r="V1892" s="25"/>
      <c r="W1892" s="25"/>
      <c r="X1892" s="25"/>
      <c r="Y1892" s="25"/>
      <c r="AF1892" s="25"/>
      <c r="AG1892" s="26"/>
      <c r="AH1892" s="25"/>
      <c r="AI1892" s="25"/>
    </row>
    <row r="1893" spans="5:35">
      <c r="E1893" s="24"/>
      <c r="F1893" s="24"/>
      <c r="H1893" s="24"/>
      <c r="I1893" s="24"/>
      <c r="J1893" s="24"/>
      <c r="K1893" s="24"/>
      <c r="L1893" s="24"/>
      <c r="M1893" s="24"/>
      <c r="N1893" s="24"/>
      <c r="O1893" s="24"/>
      <c r="P1893" s="24"/>
      <c r="U1893" s="25"/>
      <c r="V1893" s="25"/>
      <c r="W1893" s="25"/>
      <c r="X1893" s="25"/>
      <c r="Y1893" s="25"/>
      <c r="AF1893" s="25"/>
      <c r="AG1893" s="26"/>
      <c r="AH1893" s="25"/>
      <c r="AI1893" s="25"/>
    </row>
    <row r="1894" spans="5:35">
      <c r="E1894" s="24"/>
      <c r="F1894" s="24"/>
      <c r="H1894" s="24"/>
      <c r="I1894" s="24"/>
      <c r="J1894" s="24"/>
      <c r="K1894" s="24"/>
      <c r="L1894" s="24"/>
      <c r="M1894" s="24"/>
      <c r="N1894" s="24"/>
      <c r="O1894" s="24"/>
      <c r="P1894" s="24"/>
      <c r="U1894" s="25"/>
      <c r="V1894" s="25"/>
      <c r="W1894" s="25"/>
      <c r="X1894" s="25"/>
      <c r="Y1894" s="25"/>
      <c r="AF1894" s="25"/>
      <c r="AG1894" s="26"/>
      <c r="AH1894" s="25"/>
      <c r="AI1894" s="25"/>
    </row>
    <row r="1895" spans="5:35">
      <c r="E1895" s="24"/>
      <c r="F1895" s="24"/>
      <c r="H1895" s="24"/>
      <c r="I1895" s="24"/>
      <c r="J1895" s="24"/>
      <c r="K1895" s="24"/>
      <c r="L1895" s="24"/>
      <c r="M1895" s="24"/>
      <c r="N1895" s="24"/>
      <c r="O1895" s="24"/>
      <c r="P1895" s="24"/>
      <c r="U1895" s="25"/>
      <c r="V1895" s="25"/>
      <c r="W1895" s="25"/>
      <c r="X1895" s="25"/>
      <c r="Y1895" s="25"/>
      <c r="AF1895" s="25"/>
      <c r="AG1895" s="26"/>
      <c r="AH1895" s="25"/>
      <c r="AI1895" s="25"/>
    </row>
    <row r="1896" spans="5:35">
      <c r="E1896" s="24"/>
      <c r="F1896" s="24"/>
      <c r="H1896" s="24"/>
      <c r="I1896" s="24"/>
      <c r="J1896" s="24"/>
      <c r="K1896" s="24"/>
      <c r="L1896" s="24"/>
      <c r="M1896" s="24"/>
      <c r="N1896" s="24"/>
      <c r="O1896" s="24"/>
      <c r="P1896" s="24"/>
      <c r="U1896" s="25"/>
      <c r="V1896" s="25"/>
      <c r="W1896" s="25"/>
      <c r="X1896" s="25"/>
      <c r="Y1896" s="25"/>
      <c r="AF1896" s="25"/>
      <c r="AG1896" s="26"/>
      <c r="AH1896" s="25"/>
      <c r="AI1896" s="25"/>
    </row>
    <row r="1897" spans="5:35">
      <c r="E1897" s="24"/>
      <c r="F1897" s="24"/>
      <c r="H1897" s="24"/>
      <c r="I1897" s="24"/>
      <c r="J1897" s="24"/>
      <c r="K1897" s="24"/>
      <c r="L1897" s="24"/>
      <c r="M1897" s="24"/>
      <c r="N1897" s="24"/>
      <c r="O1897" s="24"/>
      <c r="P1897" s="24"/>
      <c r="U1897" s="25"/>
      <c r="V1897" s="25"/>
      <c r="W1897" s="25"/>
      <c r="X1897" s="25"/>
      <c r="Y1897" s="25"/>
      <c r="AF1897" s="25"/>
      <c r="AG1897" s="26"/>
      <c r="AH1897" s="25"/>
      <c r="AI1897" s="25"/>
    </row>
    <row r="1898" spans="5:35">
      <c r="E1898" s="24"/>
      <c r="F1898" s="24"/>
      <c r="H1898" s="24"/>
      <c r="I1898" s="24"/>
      <c r="J1898" s="24"/>
      <c r="K1898" s="24"/>
      <c r="L1898" s="24"/>
      <c r="M1898" s="24"/>
      <c r="N1898" s="24"/>
      <c r="O1898" s="24"/>
      <c r="P1898" s="24"/>
      <c r="U1898" s="25"/>
      <c r="V1898" s="25"/>
      <c r="W1898" s="25"/>
      <c r="X1898" s="25"/>
      <c r="Y1898" s="25"/>
      <c r="AF1898" s="25"/>
      <c r="AG1898" s="26"/>
      <c r="AH1898" s="25"/>
      <c r="AI1898" s="25"/>
    </row>
    <row r="1899" spans="5:35">
      <c r="E1899" s="24"/>
      <c r="F1899" s="24"/>
      <c r="H1899" s="24"/>
      <c r="I1899" s="24"/>
      <c r="J1899" s="24"/>
      <c r="K1899" s="24"/>
      <c r="L1899" s="24"/>
      <c r="M1899" s="24"/>
      <c r="N1899" s="24"/>
      <c r="O1899" s="24"/>
      <c r="P1899" s="24"/>
      <c r="U1899" s="25"/>
      <c r="V1899" s="25"/>
      <c r="W1899" s="25"/>
      <c r="X1899" s="25"/>
      <c r="Y1899" s="25"/>
      <c r="AF1899" s="25"/>
      <c r="AG1899" s="26"/>
      <c r="AH1899" s="25"/>
      <c r="AI1899" s="25"/>
    </row>
    <row r="1900" spans="5:35">
      <c r="E1900" s="24"/>
      <c r="F1900" s="24"/>
      <c r="H1900" s="24"/>
      <c r="I1900" s="24"/>
      <c r="J1900" s="24"/>
      <c r="K1900" s="24"/>
      <c r="L1900" s="24"/>
      <c r="M1900" s="24"/>
      <c r="N1900" s="24"/>
      <c r="O1900" s="24"/>
      <c r="P1900" s="24"/>
      <c r="U1900" s="25"/>
      <c r="V1900" s="25"/>
      <c r="W1900" s="25"/>
      <c r="X1900" s="25"/>
      <c r="Y1900" s="25"/>
      <c r="AF1900" s="25"/>
      <c r="AG1900" s="26"/>
      <c r="AH1900" s="25"/>
      <c r="AI1900" s="25"/>
    </row>
    <row r="1901" spans="5:35">
      <c r="E1901" s="24"/>
      <c r="F1901" s="24"/>
      <c r="H1901" s="24"/>
      <c r="I1901" s="24"/>
      <c r="J1901" s="24"/>
      <c r="K1901" s="24"/>
      <c r="L1901" s="24"/>
      <c r="M1901" s="24"/>
      <c r="N1901" s="24"/>
      <c r="O1901" s="24"/>
      <c r="P1901" s="24"/>
      <c r="U1901" s="25"/>
      <c r="V1901" s="25"/>
      <c r="W1901" s="25"/>
      <c r="X1901" s="25"/>
      <c r="Y1901" s="25"/>
      <c r="AF1901" s="25"/>
      <c r="AG1901" s="26"/>
      <c r="AH1901" s="25"/>
      <c r="AI1901" s="25"/>
    </row>
    <row r="1902" spans="5:35">
      <c r="E1902" s="24"/>
      <c r="F1902" s="24"/>
      <c r="H1902" s="24"/>
      <c r="I1902" s="24"/>
      <c r="J1902" s="24"/>
      <c r="K1902" s="24"/>
      <c r="L1902" s="24"/>
      <c r="M1902" s="24"/>
      <c r="N1902" s="24"/>
      <c r="O1902" s="24"/>
      <c r="P1902" s="24"/>
      <c r="U1902" s="25"/>
      <c r="V1902" s="25"/>
      <c r="W1902" s="25"/>
      <c r="X1902" s="25"/>
      <c r="Y1902" s="25"/>
      <c r="AF1902" s="25"/>
      <c r="AG1902" s="26"/>
      <c r="AH1902" s="25"/>
      <c r="AI1902" s="25"/>
    </row>
    <row r="1903" spans="5:35">
      <c r="E1903" s="24"/>
      <c r="F1903" s="24"/>
      <c r="H1903" s="24"/>
      <c r="I1903" s="24"/>
      <c r="J1903" s="24"/>
      <c r="K1903" s="24"/>
      <c r="L1903" s="24"/>
      <c r="M1903" s="24"/>
      <c r="N1903" s="24"/>
      <c r="O1903" s="24"/>
      <c r="P1903" s="24"/>
      <c r="U1903" s="25"/>
      <c r="V1903" s="25"/>
      <c r="W1903" s="25"/>
      <c r="X1903" s="25"/>
      <c r="Y1903" s="25"/>
      <c r="AF1903" s="25"/>
      <c r="AG1903" s="26"/>
      <c r="AH1903" s="25"/>
      <c r="AI1903" s="25"/>
    </row>
    <row r="1904" spans="5:35">
      <c r="E1904" s="24"/>
      <c r="F1904" s="24"/>
      <c r="H1904" s="24"/>
      <c r="I1904" s="24"/>
      <c r="J1904" s="24"/>
      <c r="K1904" s="24"/>
      <c r="L1904" s="24"/>
      <c r="M1904" s="24"/>
      <c r="N1904" s="24"/>
      <c r="O1904" s="24"/>
      <c r="P1904" s="24"/>
      <c r="U1904" s="25"/>
      <c r="V1904" s="25"/>
      <c r="W1904" s="25"/>
      <c r="X1904" s="25"/>
      <c r="Y1904" s="25"/>
      <c r="AF1904" s="25"/>
      <c r="AG1904" s="26"/>
      <c r="AH1904" s="25"/>
      <c r="AI1904" s="25"/>
    </row>
    <row r="1905" spans="5:35">
      <c r="E1905" s="24"/>
      <c r="F1905" s="24"/>
      <c r="H1905" s="24"/>
      <c r="I1905" s="24"/>
      <c r="J1905" s="24"/>
      <c r="K1905" s="24"/>
      <c r="L1905" s="24"/>
      <c r="M1905" s="24"/>
      <c r="N1905" s="24"/>
      <c r="O1905" s="24"/>
      <c r="P1905" s="24"/>
      <c r="U1905" s="25"/>
      <c r="V1905" s="25"/>
      <c r="W1905" s="25"/>
      <c r="X1905" s="25"/>
      <c r="Y1905" s="25"/>
      <c r="AF1905" s="25"/>
      <c r="AG1905" s="26"/>
      <c r="AH1905" s="25"/>
      <c r="AI1905" s="25"/>
    </row>
    <row r="1906" spans="5:35">
      <c r="E1906" s="24"/>
      <c r="F1906" s="24"/>
      <c r="H1906" s="24"/>
      <c r="I1906" s="24"/>
      <c r="J1906" s="24"/>
      <c r="K1906" s="24"/>
      <c r="L1906" s="24"/>
      <c r="M1906" s="24"/>
      <c r="N1906" s="24"/>
      <c r="O1906" s="24"/>
      <c r="P1906" s="24"/>
      <c r="U1906" s="25"/>
      <c r="V1906" s="25"/>
      <c r="W1906" s="25"/>
      <c r="X1906" s="25"/>
      <c r="Y1906" s="25"/>
      <c r="AF1906" s="25"/>
      <c r="AG1906" s="26"/>
      <c r="AH1906" s="25"/>
      <c r="AI1906" s="25"/>
    </row>
    <row r="1907" spans="5:35">
      <c r="E1907" s="24"/>
      <c r="F1907" s="24"/>
      <c r="H1907" s="24"/>
      <c r="I1907" s="24"/>
      <c r="J1907" s="24"/>
      <c r="K1907" s="24"/>
      <c r="L1907" s="24"/>
      <c r="M1907" s="24"/>
      <c r="N1907" s="24"/>
      <c r="O1907" s="24"/>
      <c r="P1907" s="24"/>
      <c r="U1907" s="25"/>
      <c r="V1907" s="25"/>
      <c r="W1907" s="25"/>
      <c r="X1907" s="25"/>
      <c r="Y1907" s="25"/>
      <c r="AF1907" s="25"/>
      <c r="AG1907" s="26"/>
      <c r="AH1907" s="25"/>
      <c r="AI1907" s="25"/>
    </row>
    <row r="1908" spans="5:35">
      <c r="E1908" s="24"/>
      <c r="F1908" s="24"/>
      <c r="H1908" s="24"/>
      <c r="I1908" s="24"/>
      <c r="J1908" s="24"/>
      <c r="K1908" s="24"/>
      <c r="L1908" s="24"/>
      <c r="M1908" s="24"/>
      <c r="N1908" s="24"/>
      <c r="O1908" s="24"/>
      <c r="P1908" s="24"/>
      <c r="U1908" s="25"/>
      <c r="V1908" s="25"/>
      <c r="W1908" s="25"/>
      <c r="X1908" s="25"/>
      <c r="Y1908" s="25"/>
      <c r="AF1908" s="25"/>
      <c r="AG1908" s="26"/>
      <c r="AH1908" s="25"/>
      <c r="AI1908" s="25"/>
    </row>
    <row r="1909" spans="5:35">
      <c r="E1909" s="24"/>
      <c r="F1909" s="24"/>
      <c r="H1909" s="24"/>
      <c r="I1909" s="24"/>
      <c r="J1909" s="24"/>
      <c r="K1909" s="24"/>
      <c r="L1909" s="24"/>
      <c r="M1909" s="24"/>
      <c r="N1909" s="24"/>
      <c r="O1909" s="24"/>
      <c r="P1909" s="24"/>
      <c r="U1909" s="25"/>
      <c r="V1909" s="25"/>
      <c r="W1909" s="25"/>
      <c r="X1909" s="25"/>
      <c r="Y1909" s="25"/>
      <c r="AF1909" s="25"/>
      <c r="AG1909" s="26"/>
      <c r="AH1909" s="25"/>
      <c r="AI1909" s="25"/>
    </row>
    <row r="1910" spans="5:35">
      <c r="E1910" s="24"/>
      <c r="F1910" s="24"/>
      <c r="H1910" s="24"/>
      <c r="I1910" s="24"/>
      <c r="J1910" s="24"/>
      <c r="K1910" s="24"/>
      <c r="L1910" s="24"/>
      <c r="M1910" s="24"/>
      <c r="N1910" s="24"/>
      <c r="O1910" s="24"/>
      <c r="P1910" s="24"/>
      <c r="U1910" s="25"/>
      <c r="V1910" s="25"/>
      <c r="W1910" s="25"/>
      <c r="X1910" s="25"/>
      <c r="Y1910" s="25"/>
      <c r="AF1910" s="25"/>
      <c r="AG1910" s="26"/>
      <c r="AH1910" s="25"/>
      <c r="AI1910" s="25"/>
    </row>
    <row r="1911" spans="5:35">
      <c r="E1911" s="24"/>
      <c r="F1911" s="24"/>
      <c r="H1911" s="24"/>
      <c r="I1911" s="24"/>
      <c r="J1911" s="24"/>
      <c r="K1911" s="24"/>
      <c r="L1911" s="24"/>
      <c r="M1911" s="24"/>
      <c r="N1911" s="24"/>
      <c r="O1911" s="24"/>
      <c r="P1911" s="24"/>
      <c r="U1911" s="25"/>
      <c r="V1911" s="25"/>
      <c r="W1911" s="25"/>
      <c r="X1911" s="25"/>
      <c r="Y1911" s="25"/>
      <c r="AF1911" s="25"/>
      <c r="AG1911" s="26"/>
      <c r="AH1911" s="25"/>
      <c r="AI1911" s="25"/>
    </row>
    <row r="1912" spans="5:35">
      <c r="E1912" s="24"/>
      <c r="F1912" s="24"/>
      <c r="H1912" s="24"/>
      <c r="I1912" s="24"/>
      <c r="J1912" s="24"/>
      <c r="K1912" s="24"/>
      <c r="L1912" s="24"/>
      <c r="M1912" s="24"/>
      <c r="N1912" s="24"/>
      <c r="O1912" s="24"/>
      <c r="P1912" s="24"/>
      <c r="U1912" s="25"/>
      <c r="V1912" s="25"/>
      <c r="W1912" s="25"/>
      <c r="X1912" s="25"/>
      <c r="Y1912" s="25"/>
      <c r="AF1912" s="25"/>
      <c r="AG1912" s="26"/>
      <c r="AH1912" s="25"/>
      <c r="AI1912" s="25"/>
    </row>
    <row r="1913" spans="5:35">
      <c r="E1913" s="24"/>
      <c r="F1913" s="24"/>
      <c r="H1913" s="24"/>
      <c r="I1913" s="24"/>
      <c r="J1913" s="24"/>
      <c r="K1913" s="24"/>
      <c r="L1913" s="24"/>
      <c r="M1913" s="24"/>
      <c r="N1913" s="24"/>
      <c r="O1913" s="24"/>
      <c r="P1913" s="24"/>
      <c r="U1913" s="25"/>
      <c r="V1913" s="25"/>
      <c r="W1913" s="25"/>
      <c r="X1913" s="25"/>
      <c r="Y1913" s="25"/>
      <c r="AF1913" s="25"/>
      <c r="AG1913" s="26"/>
      <c r="AH1913" s="25"/>
      <c r="AI1913" s="25"/>
    </row>
    <row r="1914" spans="5:35">
      <c r="E1914" s="24"/>
      <c r="F1914" s="24"/>
      <c r="H1914" s="24"/>
      <c r="I1914" s="24"/>
      <c r="J1914" s="24"/>
      <c r="K1914" s="24"/>
      <c r="L1914" s="24"/>
      <c r="M1914" s="24"/>
      <c r="N1914" s="24"/>
      <c r="O1914" s="24"/>
      <c r="P1914" s="24"/>
      <c r="U1914" s="25"/>
      <c r="V1914" s="25"/>
      <c r="W1914" s="25"/>
      <c r="X1914" s="25"/>
      <c r="Y1914" s="25"/>
      <c r="AF1914" s="25"/>
      <c r="AG1914" s="26"/>
      <c r="AH1914" s="25"/>
      <c r="AI1914" s="25"/>
    </row>
    <row r="1915" spans="5:35">
      <c r="E1915" s="24"/>
      <c r="F1915" s="24"/>
      <c r="H1915" s="24"/>
      <c r="I1915" s="24"/>
      <c r="J1915" s="24"/>
      <c r="K1915" s="24"/>
      <c r="L1915" s="24"/>
      <c r="M1915" s="24"/>
      <c r="N1915" s="24"/>
      <c r="O1915" s="24"/>
      <c r="P1915" s="24"/>
      <c r="U1915" s="25"/>
      <c r="V1915" s="25"/>
      <c r="W1915" s="25"/>
      <c r="X1915" s="25"/>
      <c r="Y1915" s="25"/>
      <c r="AF1915" s="25"/>
      <c r="AG1915" s="26"/>
      <c r="AH1915" s="25"/>
      <c r="AI1915" s="25"/>
    </row>
    <row r="1916" spans="5:35">
      <c r="E1916" s="24"/>
      <c r="F1916" s="24"/>
      <c r="H1916" s="24"/>
      <c r="I1916" s="24"/>
      <c r="J1916" s="24"/>
      <c r="K1916" s="24"/>
      <c r="L1916" s="24"/>
      <c r="M1916" s="24"/>
      <c r="N1916" s="24"/>
      <c r="O1916" s="24"/>
      <c r="P1916" s="24"/>
      <c r="U1916" s="25"/>
      <c r="V1916" s="25"/>
      <c r="W1916" s="25"/>
      <c r="X1916" s="25"/>
      <c r="Y1916" s="25"/>
      <c r="AF1916" s="25"/>
      <c r="AG1916" s="26"/>
      <c r="AH1916" s="25"/>
      <c r="AI1916" s="25"/>
    </row>
    <row r="1917" spans="5:35">
      <c r="E1917" s="24"/>
      <c r="F1917" s="24"/>
      <c r="H1917" s="24"/>
      <c r="I1917" s="24"/>
      <c r="J1917" s="24"/>
      <c r="K1917" s="24"/>
      <c r="L1917" s="24"/>
      <c r="M1917" s="24"/>
      <c r="N1917" s="24"/>
      <c r="O1917" s="24"/>
      <c r="P1917" s="24"/>
      <c r="U1917" s="25"/>
      <c r="V1917" s="25"/>
      <c r="W1917" s="25"/>
      <c r="X1917" s="25"/>
      <c r="Y1917" s="25"/>
      <c r="AF1917" s="25"/>
      <c r="AG1917" s="26"/>
      <c r="AH1917" s="25"/>
      <c r="AI1917" s="25"/>
    </row>
    <row r="1918" spans="5:35">
      <c r="E1918" s="24"/>
      <c r="F1918" s="24"/>
      <c r="H1918" s="24"/>
      <c r="I1918" s="24"/>
      <c r="J1918" s="24"/>
      <c r="K1918" s="24"/>
      <c r="L1918" s="24"/>
      <c r="M1918" s="24"/>
      <c r="N1918" s="24"/>
      <c r="O1918" s="24"/>
      <c r="P1918" s="24"/>
      <c r="U1918" s="25"/>
      <c r="V1918" s="25"/>
      <c r="W1918" s="25"/>
      <c r="X1918" s="25"/>
      <c r="Y1918" s="25"/>
      <c r="AF1918" s="25"/>
      <c r="AG1918" s="26"/>
      <c r="AH1918" s="25"/>
      <c r="AI1918" s="25"/>
    </row>
    <row r="1919" spans="5:35">
      <c r="E1919" s="24"/>
      <c r="F1919" s="24"/>
      <c r="H1919" s="24"/>
      <c r="I1919" s="24"/>
      <c r="J1919" s="24"/>
      <c r="K1919" s="24"/>
      <c r="L1919" s="24"/>
      <c r="M1919" s="24"/>
      <c r="N1919" s="24"/>
      <c r="O1919" s="24"/>
      <c r="P1919" s="24"/>
      <c r="U1919" s="25"/>
      <c r="V1919" s="25"/>
      <c r="W1919" s="25"/>
      <c r="X1919" s="25"/>
      <c r="Y1919" s="25"/>
      <c r="AF1919" s="25"/>
      <c r="AG1919" s="26"/>
      <c r="AH1919" s="25"/>
      <c r="AI1919" s="25"/>
    </row>
    <row r="1920" spans="5:35">
      <c r="E1920" s="24"/>
      <c r="F1920" s="24"/>
      <c r="H1920" s="24"/>
      <c r="I1920" s="24"/>
      <c r="J1920" s="24"/>
      <c r="K1920" s="24"/>
      <c r="L1920" s="24"/>
      <c r="M1920" s="24"/>
      <c r="N1920" s="24"/>
      <c r="O1920" s="24"/>
      <c r="P1920" s="24"/>
      <c r="U1920" s="25"/>
      <c r="V1920" s="25"/>
      <c r="W1920" s="25"/>
      <c r="X1920" s="25"/>
      <c r="Y1920" s="25"/>
      <c r="AF1920" s="25"/>
      <c r="AG1920" s="26"/>
      <c r="AH1920" s="25"/>
      <c r="AI1920" s="25"/>
    </row>
    <row r="1921" spans="5:35">
      <c r="E1921" s="24"/>
      <c r="F1921" s="24"/>
      <c r="H1921" s="24"/>
      <c r="I1921" s="24"/>
      <c r="J1921" s="24"/>
      <c r="K1921" s="24"/>
      <c r="L1921" s="24"/>
      <c r="M1921" s="24"/>
      <c r="N1921" s="24"/>
      <c r="O1921" s="24"/>
      <c r="P1921" s="24"/>
      <c r="U1921" s="25"/>
      <c r="V1921" s="25"/>
      <c r="W1921" s="25"/>
      <c r="X1921" s="25"/>
      <c r="Y1921" s="25"/>
      <c r="AF1921" s="25"/>
      <c r="AG1921" s="26"/>
      <c r="AH1921" s="25"/>
      <c r="AI1921" s="25"/>
    </row>
    <row r="1922" spans="5:35">
      <c r="E1922" s="24"/>
      <c r="F1922" s="24"/>
      <c r="H1922" s="24"/>
      <c r="I1922" s="24"/>
      <c r="J1922" s="24"/>
      <c r="K1922" s="24"/>
      <c r="L1922" s="24"/>
      <c r="M1922" s="24"/>
      <c r="N1922" s="24"/>
      <c r="O1922" s="24"/>
      <c r="P1922" s="24"/>
      <c r="U1922" s="25"/>
      <c r="V1922" s="25"/>
      <c r="W1922" s="25"/>
      <c r="X1922" s="25"/>
      <c r="Y1922" s="25"/>
      <c r="AF1922" s="25"/>
      <c r="AG1922" s="26"/>
      <c r="AH1922" s="25"/>
      <c r="AI1922" s="25"/>
    </row>
    <row r="1923" spans="5:35">
      <c r="E1923" s="24"/>
      <c r="F1923" s="24"/>
      <c r="H1923" s="24"/>
      <c r="I1923" s="24"/>
      <c r="J1923" s="24"/>
      <c r="K1923" s="24"/>
      <c r="L1923" s="24"/>
      <c r="M1923" s="24"/>
      <c r="N1923" s="24"/>
      <c r="O1923" s="24"/>
      <c r="P1923" s="24"/>
      <c r="U1923" s="25"/>
      <c r="V1923" s="25"/>
      <c r="W1923" s="25"/>
      <c r="X1923" s="25"/>
      <c r="Y1923" s="25"/>
      <c r="AF1923" s="25"/>
      <c r="AG1923" s="26"/>
      <c r="AH1923" s="25"/>
      <c r="AI1923" s="25"/>
    </row>
    <row r="1924" spans="5:35">
      <c r="E1924" s="24"/>
      <c r="F1924" s="24"/>
      <c r="H1924" s="24"/>
      <c r="I1924" s="24"/>
      <c r="J1924" s="24"/>
      <c r="K1924" s="24"/>
      <c r="L1924" s="24"/>
      <c r="M1924" s="24"/>
      <c r="N1924" s="24"/>
      <c r="O1924" s="24"/>
      <c r="P1924" s="24"/>
      <c r="U1924" s="25"/>
      <c r="V1924" s="25"/>
      <c r="W1924" s="25"/>
      <c r="X1924" s="25"/>
      <c r="Y1924" s="25"/>
      <c r="AF1924" s="25"/>
      <c r="AG1924" s="26"/>
      <c r="AH1924" s="25"/>
      <c r="AI1924" s="25"/>
    </row>
    <row r="1925" spans="5:35">
      <c r="E1925" s="24"/>
      <c r="F1925" s="24"/>
      <c r="H1925" s="24"/>
      <c r="I1925" s="24"/>
      <c r="J1925" s="24"/>
      <c r="K1925" s="24"/>
      <c r="L1925" s="24"/>
      <c r="M1925" s="24"/>
      <c r="N1925" s="24"/>
      <c r="O1925" s="24"/>
      <c r="P1925" s="24"/>
      <c r="U1925" s="25"/>
      <c r="V1925" s="25"/>
      <c r="W1925" s="25"/>
      <c r="X1925" s="25"/>
      <c r="Y1925" s="25"/>
      <c r="AF1925" s="25"/>
      <c r="AG1925" s="26"/>
      <c r="AH1925" s="25"/>
      <c r="AI1925" s="25"/>
    </row>
    <row r="1926" spans="5:35">
      <c r="E1926" s="24"/>
      <c r="F1926" s="24"/>
      <c r="H1926" s="24"/>
      <c r="I1926" s="24"/>
      <c r="J1926" s="24"/>
      <c r="K1926" s="24"/>
      <c r="L1926" s="24"/>
      <c r="M1926" s="24"/>
      <c r="N1926" s="24"/>
      <c r="O1926" s="24"/>
      <c r="P1926" s="24"/>
      <c r="U1926" s="25"/>
      <c r="V1926" s="25"/>
      <c r="W1926" s="25"/>
      <c r="X1926" s="25"/>
      <c r="Y1926" s="25"/>
      <c r="AF1926" s="25"/>
      <c r="AG1926" s="26"/>
      <c r="AH1926" s="25"/>
      <c r="AI1926" s="25"/>
    </row>
    <row r="1927" spans="5:35">
      <c r="E1927" s="24"/>
      <c r="F1927" s="24"/>
      <c r="H1927" s="24"/>
      <c r="I1927" s="24"/>
      <c r="J1927" s="24"/>
      <c r="K1927" s="24"/>
      <c r="L1927" s="24"/>
      <c r="M1927" s="24"/>
      <c r="N1927" s="24"/>
      <c r="O1927" s="24"/>
      <c r="P1927" s="24"/>
      <c r="U1927" s="25"/>
      <c r="V1927" s="25"/>
      <c r="W1927" s="25"/>
      <c r="X1927" s="25"/>
      <c r="Y1927" s="25"/>
      <c r="AF1927" s="25"/>
      <c r="AG1927" s="26"/>
      <c r="AH1927" s="25"/>
      <c r="AI1927" s="25"/>
    </row>
    <row r="1928" spans="5:35">
      <c r="E1928" s="24"/>
      <c r="F1928" s="24"/>
      <c r="H1928" s="24"/>
      <c r="I1928" s="24"/>
      <c r="J1928" s="24"/>
      <c r="K1928" s="24"/>
      <c r="L1928" s="24"/>
      <c r="M1928" s="24"/>
      <c r="N1928" s="24"/>
      <c r="O1928" s="24"/>
      <c r="P1928" s="24"/>
      <c r="U1928" s="25"/>
      <c r="V1928" s="25"/>
      <c r="W1928" s="25"/>
      <c r="X1928" s="25"/>
      <c r="Y1928" s="25"/>
      <c r="AF1928" s="25"/>
      <c r="AG1928" s="26"/>
      <c r="AH1928" s="25"/>
      <c r="AI1928" s="25"/>
    </row>
    <row r="1929" spans="5:35">
      <c r="E1929" s="24"/>
      <c r="F1929" s="24"/>
      <c r="H1929" s="24"/>
      <c r="I1929" s="24"/>
      <c r="J1929" s="24"/>
      <c r="K1929" s="24"/>
      <c r="L1929" s="24"/>
      <c r="M1929" s="24"/>
      <c r="N1929" s="24"/>
      <c r="O1929" s="24"/>
      <c r="P1929" s="24"/>
      <c r="U1929" s="25"/>
      <c r="V1929" s="25"/>
      <c r="W1929" s="25"/>
      <c r="X1929" s="25"/>
      <c r="Y1929" s="25"/>
      <c r="AF1929" s="25"/>
      <c r="AG1929" s="26"/>
      <c r="AH1929" s="25"/>
      <c r="AI1929" s="25"/>
    </row>
    <row r="1930" spans="5:35">
      <c r="E1930" s="24"/>
      <c r="F1930" s="24"/>
      <c r="H1930" s="24"/>
      <c r="I1930" s="24"/>
      <c r="J1930" s="24"/>
      <c r="K1930" s="24"/>
      <c r="L1930" s="24"/>
      <c r="M1930" s="24"/>
      <c r="N1930" s="24"/>
      <c r="O1930" s="24"/>
      <c r="P1930" s="24"/>
      <c r="U1930" s="25"/>
      <c r="V1930" s="25"/>
      <c r="W1930" s="25"/>
      <c r="X1930" s="25"/>
      <c r="Y1930" s="25"/>
      <c r="AF1930" s="25"/>
      <c r="AG1930" s="26"/>
      <c r="AH1930" s="25"/>
      <c r="AI1930" s="25"/>
    </row>
    <row r="1931" spans="5:35">
      <c r="E1931" s="24"/>
      <c r="F1931" s="24"/>
      <c r="H1931" s="24"/>
      <c r="I1931" s="24"/>
      <c r="J1931" s="24"/>
      <c r="K1931" s="24"/>
      <c r="L1931" s="24"/>
      <c r="M1931" s="24"/>
      <c r="N1931" s="24"/>
      <c r="O1931" s="24"/>
      <c r="P1931" s="24"/>
      <c r="U1931" s="25"/>
      <c r="V1931" s="25"/>
      <c r="W1931" s="25"/>
      <c r="X1931" s="25"/>
      <c r="Y1931" s="25"/>
      <c r="AF1931" s="25"/>
      <c r="AG1931" s="26"/>
      <c r="AH1931" s="25"/>
      <c r="AI1931" s="25"/>
    </row>
    <row r="1932" spans="5:35">
      <c r="E1932" s="24"/>
      <c r="F1932" s="24"/>
      <c r="H1932" s="24"/>
      <c r="I1932" s="24"/>
      <c r="J1932" s="24"/>
      <c r="K1932" s="24"/>
      <c r="L1932" s="24"/>
      <c r="M1932" s="24"/>
      <c r="N1932" s="24"/>
      <c r="O1932" s="24"/>
      <c r="P1932" s="24"/>
      <c r="U1932" s="25"/>
      <c r="V1932" s="25"/>
      <c r="W1932" s="25"/>
      <c r="X1932" s="25"/>
      <c r="Y1932" s="25"/>
      <c r="AF1932" s="25"/>
      <c r="AG1932" s="26"/>
      <c r="AH1932" s="25"/>
      <c r="AI1932" s="25"/>
    </row>
    <row r="1933" spans="5:35">
      <c r="E1933" s="24"/>
      <c r="F1933" s="24"/>
      <c r="H1933" s="24"/>
      <c r="I1933" s="24"/>
      <c r="J1933" s="24"/>
      <c r="K1933" s="24"/>
      <c r="L1933" s="24"/>
      <c r="M1933" s="24"/>
      <c r="N1933" s="24"/>
      <c r="O1933" s="24"/>
      <c r="P1933" s="24"/>
      <c r="U1933" s="25"/>
      <c r="V1933" s="25"/>
      <c r="W1933" s="25"/>
      <c r="X1933" s="25"/>
      <c r="Y1933" s="25"/>
      <c r="AF1933" s="25"/>
      <c r="AG1933" s="26"/>
      <c r="AH1933" s="25"/>
      <c r="AI1933" s="25"/>
    </row>
    <row r="1934" spans="5:35">
      <c r="E1934" s="24"/>
      <c r="F1934" s="24"/>
      <c r="H1934" s="24"/>
      <c r="I1934" s="24"/>
      <c r="J1934" s="24"/>
      <c r="K1934" s="24"/>
      <c r="L1934" s="24"/>
      <c r="M1934" s="24"/>
      <c r="N1934" s="24"/>
      <c r="O1934" s="24"/>
      <c r="P1934" s="24"/>
      <c r="U1934" s="25"/>
      <c r="V1934" s="25"/>
      <c r="W1934" s="25"/>
      <c r="X1934" s="25"/>
      <c r="Y1934" s="25"/>
      <c r="AF1934" s="25"/>
      <c r="AG1934" s="26"/>
      <c r="AH1934" s="25"/>
      <c r="AI1934" s="25"/>
    </row>
    <row r="1935" spans="5:35">
      <c r="E1935" s="24"/>
      <c r="F1935" s="24"/>
      <c r="H1935" s="24"/>
      <c r="I1935" s="24"/>
      <c r="J1935" s="24"/>
      <c r="K1935" s="24"/>
      <c r="L1935" s="24"/>
      <c r="M1935" s="24"/>
      <c r="N1935" s="24"/>
      <c r="O1935" s="24"/>
      <c r="P1935" s="24"/>
      <c r="U1935" s="25"/>
      <c r="V1935" s="25"/>
      <c r="W1935" s="25"/>
      <c r="X1935" s="25"/>
      <c r="Y1935" s="25"/>
      <c r="AF1935" s="25"/>
      <c r="AG1935" s="26"/>
      <c r="AH1935" s="25"/>
      <c r="AI1935" s="25"/>
    </row>
    <row r="1936" spans="5:35">
      <c r="E1936" s="24"/>
      <c r="F1936" s="24"/>
      <c r="H1936" s="24"/>
      <c r="I1936" s="24"/>
      <c r="J1936" s="24"/>
      <c r="K1936" s="24"/>
      <c r="L1936" s="24"/>
      <c r="M1936" s="24"/>
      <c r="N1936" s="24"/>
      <c r="O1936" s="24"/>
      <c r="P1936" s="24"/>
      <c r="U1936" s="25"/>
      <c r="V1936" s="25"/>
      <c r="W1936" s="25"/>
      <c r="X1936" s="25"/>
      <c r="Y1936" s="25"/>
      <c r="AF1936" s="25"/>
      <c r="AG1936" s="26"/>
      <c r="AH1936" s="25"/>
      <c r="AI1936" s="25"/>
    </row>
    <row r="1937" spans="5:35">
      <c r="E1937" s="24"/>
      <c r="F1937" s="24"/>
      <c r="H1937" s="24"/>
      <c r="I1937" s="24"/>
      <c r="J1937" s="24"/>
      <c r="K1937" s="24"/>
      <c r="L1937" s="24"/>
      <c r="M1937" s="24"/>
      <c r="N1937" s="24"/>
      <c r="O1937" s="24"/>
      <c r="P1937" s="24"/>
      <c r="U1937" s="25"/>
      <c r="V1937" s="25"/>
      <c r="W1937" s="25"/>
      <c r="X1937" s="25"/>
      <c r="Y1937" s="25"/>
      <c r="AF1937" s="25"/>
      <c r="AG1937" s="26"/>
      <c r="AH1937" s="25"/>
      <c r="AI1937" s="25"/>
    </row>
    <row r="1938" spans="5:35">
      <c r="E1938" s="24"/>
      <c r="F1938" s="24"/>
      <c r="H1938" s="24"/>
      <c r="I1938" s="24"/>
      <c r="J1938" s="24"/>
      <c r="K1938" s="24"/>
      <c r="L1938" s="24"/>
      <c r="M1938" s="24"/>
      <c r="N1938" s="24"/>
      <c r="O1938" s="24"/>
      <c r="P1938" s="24"/>
      <c r="U1938" s="25"/>
      <c r="V1938" s="25"/>
      <c r="W1938" s="25"/>
      <c r="X1938" s="25"/>
      <c r="Y1938" s="25"/>
      <c r="AF1938" s="25"/>
      <c r="AG1938" s="26"/>
      <c r="AH1938" s="25"/>
      <c r="AI1938" s="25"/>
    </row>
    <row r="1939" spans="5:35">
      <c r="E1939" s="24"/>
      <c r="F1939" s="24"/>
      <c r="H1939" s="24"/>
      <c r="I1939" s="24"/>
      <c r="J1939" s="24"/>
      <c r="K1939" s="24"/>
      <c r="L1939" s="24"/>
      <c r="M1939" s="24"/>
      <c r="N1939" s="24"/>
      <c r="O1939" s="24"/>
      <c r="P1939" s="24"/>
      <c r="U1939" s="25"/>
      <c r="V1939" s="25"/>
      <c r="W1939" s="25"/>
      <c r="X1939" s="25"/>
      <c r="Y1939" s="25"/>
      <c r="AF1939" s="25"/>
      <c r="AG1939" s="26"/>
      <c r="AH1939" s="25"/>
      <c r="AI1939" s="25"/>
    </row>
    <row r="1940" spans="5:35">
      <c r="E1940" s="24"/>
      <c r="F1940" s="24"/>
      <c r="H1940" s="24"/>
      <c r="I1940" s="24"/>
      <c r="J1940" s="24"/>
      <c r="K1940" s="24"/>
      <c r="L1940" s="24"/>
      <c r="M1940" s="24"/>
      <c r="N1940" s="24"/>
      <c r="O1940" s="24"/>
      <c r="P1940" s="24"/>
      <c r="U1940" s="25"/>
      <c r="V1940" s="25"/>
      <c r="W1940" s="25"/>
      <c r="X1940" s="25"/>
      <c r="Y1940" s="25"/>
      <c r="AF1940" s="25"/>
      <c r="AG1940" s="26"/>
      <c r="AH1940" s="25"/>
      <c r="AI1940" s="25"/>
    </row>
    <row r="1941" spans="5:35">
      <c r="E1941" s="24"/>
      <c r="F1941" s="24"/>
      <c r="H1941" s="24"/>
      <c r="I1941" s="24"/>
      <c r="J1941" s="24"/>
      <c r="K1941" s="24"/>
      <c r="L1941" s="24"/>
      <c r="M1941" s="24"/>
      <c r="N1941" s="24"/>
      <c r="O1941" s="24"/>
      <c r="P1941" s="24"/>
      <c r="U1941" s="25"/>
      <c r="V1941" s="25"/>
      <c r="W1941" s="25"/>
      <c r="X1941" s="25"/>
      <c r="Y1941" s="25"/>
      <c r="AF1941" s="25"/>
      <c r="AG1941" s="26"/>
      <c r="AH1941" s="25"/>
      <c r="AI1941" s="25"/>
    </row>
    <row r="1942" spans="5:35">
      <c r="E1942" s="24"/>
      <c r="F1942" s="24"/>
      <c r="H1942" s="24"/>
      <c r="I1942" s="24"/>
      <c r="J1942" s="24"/>
      <c r="K1942" s="24"/>
      <c r="L1942" s="24"/>
      <c r="M1942" s="24"/>
      <c r="N1942" s="24"/>
      <c r="O1942" s="24"/>
      <c r="P1942" s="24"/>
      <c r="U1942" s="25"/>
      <c r="V1942" s="25"/>
      <c r="W1942" s="25"/>
      <c r="X1942" s="25"/>
      <c r="Y1942" s="25"/>
      <c r="AF1942" s="25"/>
      <c r="AG1942" s="26"/>
      <c r="AH1942" s="25"/>
      <c r="AI1942" s="25"/>
    </row>
    <row r="1943" spans="5:35">
      <c r="E1943" s="24"/>
      <c r="F1943" s="24"/>
      <c r="H1943" s="24"/>
      <c r="I1943" s="24"/>
      <c r="J1943" s="24"/>
      <c r="K1943" s="24"/>
      <c r="L1943" s="24"/>
      <c r="M1943" s="24"/>
      <c r="N1943" s="24"/>
      <c r="O1943" s="24"/>
      <c r="P1943" s="24"/>
      <c r="U1943" s="25"/>
      <c r="V1943" s="25"/>
      <c r="W1943" s="25"/>
      <c r="X1943" s="25"/>
      <c r="Y1943" s="25"/>
      <c r="AF1943" s="25"/>
      <c r="AG1943" s="26"/>
      <c r="AH1943" s="25"/>
      <c r="AI1943" s="25"/>
    </row>
    <row r="1944" spans="5:35">
      <c r="E1944" s="24"/>
      <c r="F1944" s="24"/>
      <c r="H1944" s="24"/>
      <c r="I1944" s="24"/>
      <c r="J1944" s="24"/>
      <c r="K1944" s="24"/>
      <c r="L1944" s="24"/>
      <c r="M1944" s="24"/>
      <c r="N1944" s="24"/>
      <c r="O1944" s="24"/>
      <c r="P1944" s="24"/>
      <c r="U1944" s="25"/>
      <c r="V1944" s="25"/>
      <c r="W1944" s="25"/>
      <c r="X1944" s="25"/>
      <c r="Y1944" s="25"/>
      <c r="AF1944" s="25"/>
      <c r="AG1944" s="26"/>
      <c r="AH1944" s="25"/>
      <c r="AI1944" s="25"/>
    </row>
    <row r="1945" spans="5:35">
      <c r="E1945" s="24"/>
      <c r="F1945" s="24"/>
      <c r="H1945" s="24"/>
      <c r="I1945" s="24"/>
      <c r="J1945" s="24"/>
      <c r="K1945" s="24"/>
      <c r="L1945" s="24"/>
      <c r="M1945" s="24"/>
      <c r="N1945" s="24"/>
      <c r="O1945" s="24"/>
      <c r="P1945" s="24"/>
      <c r="U1945" s="25"/>
      <c r="V1945" s="25"/>
      <c r="W1945" s="25"/>
      <c r="X1945" s="25"/>
      <c r="Y1945" s="25"/>
      <c r="AF1945" s="25"/>
      <c r="AG1945" s="26"/>
      <c r="AH1945" s="25"/>
      <c r="AI1945" s="25"/>
    </row>
    <row r="1946" spans="5:35">
      <c r="E1946" s="24"/>
      <c r="F1946" s="24"/>
      <c r="H1946" s="24"/>
      <c r="I1946" s="24"/>
      <c r="J1946" s="24"/>
      <c r="K1946" s="24"/>
      <c r="L1946" s="24"/>
      <c r="M1946" s="24"/>
      <c r="N1946" s="24"/>
      <c r="O1946" s="24"/>
      <c r="P1946" s="24"/>
      <c r="U1946" s="25"/>
      <c r="V1946" s="25"/>
      <c r="W1946" s="25"/>
      <c r="X1946" s="25"/>
      <c r="Y1946" s="25"/>
      <c r="AF1946" s="25"/>
      <c r="AG1946" s="26"/>
      <c r="AH1946" s="25"/>
      <c r="AI1946" s="25"/>
    </row>
    <row r="1947" spans="5:35">
      <c r="E1947" s="24"/>
      <c r="F1947" s="24"/>
      <c r="H1947" s="24"/>
      <c r="I1947" s="24"/>
      <c r="J1947" s="24"/>
      <c r="K1947" s="24"/>
      <c r="L1947" s="24"/>
      <c r="M1947" s="24"/>
      <c r="N1947" s="24"/>
      <c r="O1947" s="24"/>
      <c r="P1947" s="24"/>
      <c r="U1947" s="25"/>
      <c r="V1947" s="25"/>
      <c r="W1947" s="25"/>
      <c r="X1947" s="25"/>
      <c r="Y1947" s="25"/>
      <c r="AF1947" s="25"/>
      <c r="AG1947" s="26"/>
      <c r="AH1947" s="25"/>
      <c r="AI1947" s="25"/>
    </row>
    <row r="1948" spans="5:35">
      <c r="E1948" s="24"/>
      <c r="F1948" s="24"/>
      <c r="H1948" s="24"/>
      <c r="I1948" s="24"/>
      <c r="J1948" s="24"/>
      <c r="K1948" s="24"/>
      <c r="L1948" s="24"/>
      <c r="M1948" s="24"/>
      <c r="N1948" s="24"/>
      <c r="O1948" s="24"/>
      <c r="P1948" s="24"/>
      <c r="U1948" s="25"/>
      <c r="V1948" s="25"/>
      <c r="W1948" s="25"/>
      <c r="X1948" s="25"/>
      <c r="Y1948" s="25"/>
      <c r="AF1948" s="25"/>
      <c r="AG1948" s="26"/>
      <c r="AH1948" s="25"/>
      <c r="AI1948" s="25"/>
    </row>
    <row r="1949" spans="5:35">
      <c r="E1949" s="24"/>
      <c r="F1949" s="24"/>
      <c r="H1949" s="24"/>
      <c r="I1949" s="24"/>
      <c r="J1949" s="24"/>
      <c r="K1949" s="24"/>
      <c r="L1949" s="24"/>
      <c r="M1949" s="24"/>
      <c r="N1949" s="24"/>
      <c r="O1949" s="24"/>
      <c r="P1949" s="24"/>
      <c r="U1949" s="25"/>
      <c r="V1949" s="25"/>
      <c r="W1949" s="25"/>
      <c r="X1949" s="25"/>
      <c r="Y1949" s="25"/>
      <c r="AF1949" s="25"/>
      <c r="AG1949" s="26"/>
      <c r="AH1949" s="25"/>
      <c r="AI1949" s="25"/>
    </row>
    <row r="1950" spans="5:35">
      <c r="E1950" s="24"/>
      <c r="F1950" s="24"/>
      <c r="H1950" s="24"/>
      <c r="I1950" s="24"/>
      <c r="J1950" s="24"/>
      <c r="K1950" s="24"/>
      <c r="L1950" s="24"/>
      <c r="M1950" s="24"/>
      <c r="N1950" s="24"/>
      <c r="O1950" s="24"/>
      <c r="P1950" s="24"/>
      <c r="U1950" s="25"/>
      <c r="V1950" s="25"/>
      <c r="W1950" s="25"/>
      <c r="X1950" s="25"/>
      <c r="Y1950" s="25"/>
      <c r="AF1950" s="25"/>
      <c r="AG1950" s="26"/>
      <c r="AH1950" s="25"/>
      <c r="AI1950" s="25"/>
    </row>
    <row r="1951" spans="5:35">
      <c r="E1951" s="24"/>
      <c r="F1951" s="24"/>
      <c r="H1951" s="24"/>
      <c r="I1951" s="24"/>
      <c r="J1951" s="24"/>
      <c r="K1951" s="24"/>
      <c r="L1951" s="24"/>
      <c r="M1951" s="24"/>
      <c r="N1951" s="24"/>
      <c r="O1951" s="24"/>
      <c r="P1951" s="24"/>
      <c r="U1951" s="25"/>
      <c r="V1951" s="25"/>
      <c r="W1951" s="25"/>
      <c r="X1951" s="25"/>
      <c r="Y1951" s="25"/>
      <c r="AF1951" s="25"/>
      <c r="AG1951" s="26"/>
      <c r="AH1951" s="25"/>
      <c r="AI1951" s="25"/>
    </row>
    <row r="1952" spans="5:35">
      <c r="E1952" s="24"/>
      <c r="F1952" s="24"/>
      <c r="H1952" s="24"/>
      <c r="I1952" s="24"/>
      <c r="J1952" s="24"/>
      <c r="K1952" s="24"/>
      <c r="L1952" s="24"/>
      <c r="M1952" s="24"/>
      <c r="N1952" s="24"/>
      <c r="O1952" s="24"/>
      <c r="P1952" s="24"/>
      <c r="U1952" s="25"/>
      <c r="V1952" s="25"/>
      <c r="W1952" s="25"/>
      <c r="X1952" s="25"/>
      <c r="Y1952" s="25"/>
      <c r="AF1952" s="25"/>
      <c r="AG1952" s="26"/>
      <c r="AH1952" s="25"/>
      <c r="AI1952" s="25"/>
    </row>
    <row r="1953" spans="5:35">
      <c r="E1953" s="24"/>
      <c r="F1953" s="24"/>
      <c r="H1953" s="24"/>
      <c r="I1953" s="24"/>
      <c r="J1953" s="24"/>
      <c r="K1953" s="24"/>
      <c r="L1953" s="24"/>
      <c r="M1953" s="24"/>
      <c r="N1953" s="24"/>
      <c r="O1953" s="24"/>
      <c r="P1953" s="24"/>
      <c r="U1953" s="25"/>
      <c r="V1953" s="25"/>
      <c r="W1953" s="25"/>
      <c r="X1953" s="25"/>
      <c r="Y1953" s="25"/>
      <c r="AF1953" s="25"/>
      <c r="AG1953" s="26"/>
      <c r="AH1953" s="25"/>
      <c r="AI1953" s="25"/>
    </row>
    <row r="1954" spans="5:35">
      <c r="E1954" s="24"/>
      <c r="F1954" s="24"/>
      <c r="H1954" s="24"/>
      <c r="I1954" s="24"/>
      <c r="J1954" s="24"/>
      <c r="K1954" s="24"/>
      <c r="L1954" s="24"/>
      <c r="M1954" s="24"/>
      <c r="N1954" s="24"/>
      <c r="O1954" s="24"/>
      <c r="P1954" s="24"/>
      <c r="U1954" s="25"/>
      <c r="V1954" s="25"/>
      <c r="W1954" s="25"/>
      <c r="X1954" s="25"/>
      <c r="Y1954" s="25"/>
      <c r="AF1954" s="25"/>
      <c r="AG1954" s="26"/>
      <c r="AH1954" s="25"/>
      <c r="AI1954" s="25"/>
    </row>
    <row r="1955" spans="5:35">
      <c r="E1955" s="24"/>
      <c r="F1955" s="24"/>
      <c r="H1955" s="24"/>
      <c r="I1955" s="24"/>
      <c r="J1955" s="24"/>
      <c r="K1955" s="24"/>
      <c r="L1955" s="24"/>
      <c r="M1955" s="24"/>
      <c r="N1955" s="24"/>
      <c r="O1955" s="24"/>
      <c r="P1955" s="24"/>
      <c r="U1955" s="25"/>
      <c r="V1955" s="25"/>
      <c r="W1955" s="25"/>
      <c r="X1955" s="25"/>
      <c r="Y1955" s="25"/>
      <c r="AF1955" s="25"/>
      <c r="AG1955" s="26"/>
      <c r="AH1955" s="25"/>
      <c r="AI1955" s="25"/>
    </row>
    <row r="1956" spans="5:35">
      <c r="E1956" s="24"/>
      <c r="F1956" s="24"/>
      <c r="H1956" s="24"/>
      <c r="I1956" s="24"/>
      <c r="J1956" s="24"/>
      <c r="K1956" s="24"/>
      <c r="L1956" s="24"/>
      <c r="M1956" s="24"/>
      <c r="N1956" s="24"/>
      <c r="O1956" s="24"/>
      <c r="P1956" s="24"/>
      <c r="U1956" s="25"/>
      <c r="V1956" s="25"/>
      <c r="W1956" s="25"/>
      <c r="X1956" s="25"/>
      <c r="Y1956" s="25"/>
      <c r="AF1956" s="25"/>
      <c r="AG1956" s="26"/>
      <c r="AH1956" s="25"/>
      <c r="AI1956" s="25"/>
    </row>
    <row r="1957" spans="5:35">
      <c r="E1957" s="24"/>
      <c r="F1957" s="24"/>
      <c r="H1957" s="24"/>
      <c r="I1957" s="24"/>
      <c r="J1957" s="24"/>
      <c r="K1957" s="24"/>
      <c r="L1957" s="24"/>
      <c r="M1957" s="24"/>
      <c r="N1957" s="24"/>
      <c r="O1957" s="24"/>
      <c r="P1957" s="24"/>
      <c r="U1957" s="25"/>
      <c r="V1957" s="25"/>
      <c r="W1957" s="25"/>
      <c r="X1957" s="25"/>
      <c r="Y1957" s="25"/>
      <c r="AF1957" s="25"/>
      <c r="AG1957" s="26"/>
      <c r="AH1957" s="25"/>
      <c r="AI1957" s="25"/>
    </row>
    <row r="1958" spans="5:35">
      <c r="E1958" s="24"/>
      <c r="F1958" s="24"/>
      <c r="H1958" s="24"/>
      <c r="I1958" s="24"/>
      <c r="J1958" s="24"/>
      <c r="K1958" s="24"/>
      <c r="L1958" s="24"/>
      <c r="M1958" s="24"/>
      <c r="N1958" s="24"/>
      <c r="O1958" s="24"/>
      <c r="P1958" s="24"/>
      <c r="U1958" s="25"/>
      <c r="V1958" s="25"/>
      <c r="W1958" s="25"/>
      <c r="X1958" s="25"/>
      <c r="Y1958" s="25"/>
      <c r="AF1958" s="25"/>
      <c r="AG1958" s="26"/>
      <c r="AH1958" s="25"/>
      <c r="AI1958" s="25"/>
    </row>
    <row r="1959" spans="5:35">
      <c r="E1959" s="24"/>
      <c r="F1959" s="24"/>
      <c r="H1959" s="24"/>
      <c r="I1959" s="24"/>
      <c r="J1959" s="24"/>
      <c r="K1959" s="24"/>
      <c r="L1959" s="24"/>
      <c r="M1959" s="24"/>
      <c r="N1959" s="24"/>
      <c r="O1959" s="24"/>
      <c r="P1959" s="24"/>
      <c r="U1959" s="25"/>
      <c r="V1959" s="25"/>
      <c r="W1959" s="25"/>
      <c r="X1959" s="25"/>
      <c r="Y1959" s="25"/>
      <c r="AF1959" s="25"/>
      <c r="AG1959" s="26"/>
      <c r="AH1959" s="25"/>
      <c r="AI1959" s="25"/>
    </row>
    <row r="1960" spans="5:35">
      <c r="E1960" s="24"/>
      <c r="F1960" s="24"/>
      <c r="H1960" s="24"/>
      <c r="I1960" s="24"/>
      <c r="J1960" s="24"/>
      <c r="K1960" s="24"/>
      <c r="L1960" s="24"/>
      <c r="M1960" s="24"/>
      <c r="N1960" s="24"/>
      <c r="O1960" s="24"/>
      <c r="P1960" s="24"/>
      <c r="U1960" s="25"/>
      <c r="V1960" s="25"/>
      <c r="W1960" s="25"/>
      <c r="X1960" s="25"/>
      <c r="Y1960" s="25"/>
      <c r="AF1960" s="25"/>
      <c r="AG1960" s="26"/>
      <c r="AH1960" s="25"/>
      <c r="AI1960" s="25"/>
    </row>
    <row r="1961" spans="5:35">
      <c r="E1961" s="24"/>
      <c r="F1961" s="24"/>
      <c r="H1961" s="24"/>
      <c r="I1961" s="24"/>
      <c r="J1961" s="24"/>
      <c r="K1961" s="24"/>
      <c r="L1961" s="24"/>
      <c r="M1961" s="24"/>
      <c r="N1961" s="24"/>
      <c r="O1961" s="24"/>
      <c r="P1961" s="24"/>
      <c r="U1961" s="25"/>
      <c r="V1961" s="25"/>
      <c r="W1961" s="25"/>
      <c r="X1961" s="25"/>
      <c r="Y1961" s="25"/>
      <c r="AF1961" s="25"/>
      <c r="AG1961" s="26"/>
      <c r="AH1961" s="25"/>
      <c r="AI1961" s="25"/>
    </row>
    <row r="1962" spans="5:35">
      <c r="E1962" s="24"/>
      <c r="F1962" s="24"/>
      <c r="H1962" s="24"/>
      <c r="I1962" s="24"/>
      <c r="J1962" s="24"/>
      <c r="K1962" s="24"/>
      <c r="L1962" s="24"/>
      <c r="M1962" s="24"/>
      <c r="N1962" s="24"/>
      <c r="O1962" s="24"/>
      <c r="P1962" s="24"/>
      <c r="U1962" s="25"/>
      <c r="V1962" s="25"/>
      <c r="W1962" s="25"/>
      <c r="X1962" s="25"/>
      <c r="Y1962" s="25"/>
      <c r="AF1962" s="25"/>
      <c r="AG1962" s="26"/>
      <c r="AH1962" s="25"/>
      <c r="AI1962" s="25"/>
    </row>
    <row r="1963" spans="5:35">
      <c r="E1963" s="24"/>
      <c r="F1963" s="24"/>
      <c r="H1963" s="24"/>
      <c r="I1963" s="24"/>
      <c r="J1963" s="24"/>
      <c r="K1963" s="24"/>
      <c r="L1963" s="24"/>
      <c r="M1963" s="24"/>
      <c r="N1963" s="24"/>
      <c r="O1963" s="24"/>
      <c r="P1963" s="24"/>
      <c r="U1963" s="25"/>
      <c r="V1963" s="25"/>
      <c r="W1963" s="25"/>
      <c r="X1963" s="25"/>
      <c r="Y1963" s="25"/>
      <c r="AF1963" s="25"/>
      <c r="AG1963" s="26"/>
      <c r="AH1963" s="25"/>
      <c r="AI1963" s="25"/>
    </row>
    <row r="1964" spans="5:35">
      <c r="E1964" s="24"/>
      <c r="F1964" s="24"/>
      <c r="H1964" s="24"/>
      <c r="I1964" s="24"/>
      <c r="J1964" s="24"/>
      <c r="K1964" s="24"/>
      <c r="L1964" s="24"/>
      <c r="M1964" s="24"/>
      <c r="N1964" s="24"/>
      <c r="O1964" s="24"/>
      <c r="P1964" s="24"/>
      <c r="U1964" s="25"/>
      <c r="V1964" s="25"/>
      <c r="W1964" s="25"/>
      <c r="X1964" s="25"/>
      <c r="Y1964" s="25"/>
      <c r="AF1964" s="25"/>
      <c r="AG1964" s="26"/>
      <c r="AH1964" s="25"/>
      <c r="AI1964" s="25"/>
    </row>
    <row r="1965" spans="5:35">
      <c r="E1965" s="24"/>
      <c r="F1965" s="24"/>
      <c r="H1965" s="24"/>
      <c r="I1965" s="24"/>
      <c r="J1965" s="24"/>
      <c r="K1965" s="24"/>
      <c r="L1965" s="24"/>
      <c r="M1965" s="24"/>
      <c r="N1965" s="24"/>
      <c r="O1965" s="24"/>
      <c r="P1965" s="24"/>
      <c r="U1965" s="25"/>
      <c r="V1965" s="25"/>
      <c r="W1965" s="25"/>
      <c r="X1965" s="25"/>
      <c r="Y1965" s="25"/>
      <c r="AF1965" s="25"/>
      <c r="AG1965" s="26"/>
      <c r="AH1965" s="25"/>
      <c r="AI1965" s="25"/>
    </row>
    <row r="1966" spans="5:35">
      <c r="E1966" s="24"/>
      <c r="F1966" s="24"/>
      <c r="H1966" s="24"/>
      <c r="I1966" s="24"/>
      <c r="J1966" s="24"/>
      <c r="K1966" s="24"/>
      <c r="L1966" s="24"/>
      <c r="M1966" s="24"/>
      <c r="N1966" s="24"/>
      <c r="O1966" s="24"/>
      <c r="P1966" s="24"/>
      <c r="U1966" s="25"/>
      <c r="V1966" s="25"/>
      <c r="W1966" s="25"/>
      <c r="X1966" s="25"/>
      <c r="Y1966" s="25"/>
      <c r="AF1966" s="25"/>
      <c r="AG1966" s="26"/>
      <c r="AH1966" s="25"/>
      <c r="AI1966" s="25"/>
    </row>
    <row r="1967" spans="5:35">
      <c r="E1967" s="24"/>
      <c r="F1967" s="24"/>
      <c r="H1967" s="24"/>
      <c r="I1967" s="24"/>
      <c r="J1967" s="24"/>
      <c r="K1967" s="24"/>
      <c r="L1967" s="24"/>
      <c r="M1967" s="24"/>
      <c r="N1967" s="24"/>
      <c r="O1967" s="24"/>
      <c r="P1967" s="24"/>
      <c r="U1967" s="25"/>
      <c r="V1967" s="25"/>
      <c r="W1967" s="25"/>
      <c r="X1967" s="25"/>
      <c r="Y1967" s="25"/>
      <c r="AF1967" s="25"/>
      <c r="AG1967" s="26"/>
      <c r="AH1967" s="25"/>
      <c r="AI1967" s="25"/>
    </row>
    <row r="1968" spans="5:35">
      <c r="E1968" s="24"/>
      <c r="F1968" s="24"/>
      <c r="H1968" s="24"/>
      <c r="I1968" s="24"/>
      <c r="J1968" s="24"/>
      <c r="K1968" s="24"/>
      <c r="L1968" s="24"/>
      <c r="M1968" s="24"/>
      <c r="N1968" s="24"/>
      <c r="O1968" s="24"/>
      <c r="P1968" s="24"/>
      <c r="U1968" s="25"/>
      <c r="V1968" s="25"/>
      <c r="W1968" s="25"/>
      <c r="X1968" s="25"/>
      <c r="Y1968" s="25"/>
      <c r="AF1968" s="25"/>
      <c r="AG1968" s="26"/>
      <c r="AH1968" s="25"/>
      <c r="AI1968" s="25"/>
    </row>
    <row r="1969" spans="5:35">
      <c r="E1969" s="24"/>
      <c r="F1969" s="24"/>
      <c r="H1969" s="24"/>
      <c r="I1969" s="24"/>
      <c r="J1969" s="24"/>
      <c r="K1969" s="24"/>
      <c r="L1969" s="24"/>
      <c r="M1969" s="24"/>
      <c r="N1969" s="24"/>
      <c r="O1969" s="24"/>
      <c r="P1969" s="24"/>
      <c r="U1969" s="25"/>
      <c r="V1969" s="25"/>
      <c r="W1969" s="25"/>
      <c r="X1969" s="25"/>
      <c r="Y1969" s="25"/>
      <c r="AF1969" s="25"/>
      <c r="AG1969" s="26"/>
      <c r="AH1969" s="25"/>
      <c r="AI1969" s="25"/>
    </row>
    <row r="1970" spans="5:35">
      <c r="E1970" s="24"/>
      <c r="F1970" s="24"/>
      <c r="H1970" s="24"/>
      <c r="I1970" s="24"/>
      <c r="J1970" s="24"/>
      <c r="K1970" s="24"/>
      <c r="L1970" s="24"/>
      <c r="M1970" s="24"/>
      <c r="N1970" s="24"/>
      <c r="O1970" s="24"/>
      <c r="P1970" s="24"/>
      <c r="U1970" s="25"/>
      <c r="V1970" s="25"/>
      <c r="W1970" s="25"/>
      <c r="X1970" s="25"/>
      <c r="Y1970" s="25"/>
      <c r="AF1970" s="25"/>
      <c r="AG1970" s="26"/>
      <c r="AH1970" s="25"/>
      <c r="AI1970" s="25"/>
    </row>
    <row r="1971" spans="5:35">
      <c r="E1971" s="24"/>
      <c r="F1971" s="24"/>
      <c r="H1971" s="24"/>
      <c r="I1971" s="24"/>
      <c r="J1971" s="24"/>
      <c r="K1971" s="24"/>
      <c r="L1971" s="24"/>
      <c r="M1971" s="24"/>
      <c r="N1971" s="24"/>
      <c r="O1971" s="24"/>
      <c r="P1971" s="24"/>
      <c r="U1971" s="25"/>
      <c r="V1971" s="25"/>
      <c r="W1971" s="25"/>
      <c r="X1971" s="25"/>
      <c r="Y1971" s="25"/>
      <c r="AF1971" s="25"/>
      <c r="AG1971" s="26"/>
      <c r="AH1971" s="25"/>
      <c r="AI1971" s="25"/>
    </row>
    <row r="1972" spans="5:35">
      <c r="E1972" s="24"/>
      <c r="F1972" s="24"/>
      <c r="H1972" s="24"/>
      <c r="I1972" s="24"/>
      <c r="J1972" s="24"/>
      <c r="K1972" s="24"/>
      <c r="L1972" s="24"/>
      <c r="M1972" s="24"/>
      <c r="N1972" s="24"/>
      <c r="O1972" s="24"/>
      <c r="P1972" s="24"/>
      <c r="U1972" s="25"/>
      <c r="V1972" s="25"/>
      <c r="W1972" s="25"/>
      <c r="X1972" s="25"/>
      <c r="Y1972" s="25"/>
      <c r="AF1972" s="25"/>
      <c r="AG1972" s="26"/>
      <c r="AH1972" s="25"/>
      <c r="AI1972" s="25"/>
    </row>
    <row r="1973" spans="5:35">
      <c r="E1973" s="24"/>
      <c r="F1973" s="24"/>
      <c r="H1973" s="24"/>
      <c r="I1973" s="24"/>
      <c r="J1973" s="24"/>
      <c r="K1973" s="24"/>
      <c r="L1973" s="24"/>
      <c r="M1973" s="24"/>
      <c r="N1973" s="24"/>
      <c r="O1973" s="24"/>
      <c r="P1973" s="24"/>
      <c r="U1973" s="25"/>
      <c r="V1973" s="25"/>
      <c r="W1973" s="25"/>
      <c r="X1973" s="25"/>
      <c r="Y1973" s="25"/>
      <c r="AF1973" s="25"/>
      <c r="AG1973" s="26"/>
      <c r="AH1973" s="25"/>
      <c r="AI1973" s="25"/>
    </row>
    <row r="1974" spans="5:35">
      <c r="E1974" s="24"/>
      <c r="F1974" s="24"/>
      <c r="H1974" s="24"/>
      <c r="I1974" s="24"/>
      <c r="J1974" s="24"/>
      <c r="K1974" s="24"/>
      <c r="L1974" s="24"/>
      <c r="M1974" s="24"/>
      <c r="N1974" s="24"/>
      <c r="O1974" s="24"/>
      <c r="P1974" s="24"/>
      <c r="U1974" s="25"/>
      <c r="V1974" s="25"/>
      <c r="W1974" s="25"/>
      <c r="X1974" s="25"/>
      <c r="Y1974" s="25"/>
      <c r="AF1974" s="25"/>
      <c r="AG1974" s="26"/>
      <c r="AH1974" s="25"/>
      <c r="AI1974" s="25"/>
    </row>
    <row r="1975" spans="5:35">
      <c r="E1975" s="24"/>
      <c r="F1975" s="24"/>
      <c r="H1975" s="24"/>
      <c r="I1975" s="24"/>
      <c r="J1975" s="24"/>
      <c r="K1975" s="24"/>
      <c r="L1975" s="24"/>
      <c r="M1975" s="24"/>
      <c r="N1975" s="24"/>
      <c r="O1975" s="24"/>
      <c r="P1975" s="24"/>
      <c r="U1975" s="25"/>
      <c r="V1975" s="25"/>
      <c r="W1975" s="25"/>
      <c r="X1975" s="25"/>
      <c r="Y1975" s="25"/>
      <c r="AF1975" s="25"/>
      <c r="AG1975" s="26"/>
      <c r="AH1975" s="25"/>
      <c r="AI1975" s="25"/>
    </row>
    <row r="1976" spans="5:35">
      <c r="E1976" s="24"/>
      <c r="F1976" s="24"/>
      <c r="H1976" s="24"/>
      <c r="I1976" s="24"/>
      <c r="J1976" s="24"/>
      <c r="K1976" s="24"/>
      <c r="L1976" s="24"/>
      <c r="M1976" s="24"/>
      <c r="N1976" s="24"/>
      <c r="O1976" s="24"/>
      <c r="P1976" s="24"/>
      <c r="U1976" s="25"/>
      <c r="V1976" s="25"/>
      <c r="W1976" s="25"/>
      <c r="X1976" s="25"/>
      <c r="Y1976" s="25"/>
      <c r="AF1976" s="25"/>
      <c r="AG1976" s="26"/>
      <c r="AH1976" s="25"/>
      <c r="AI1976" s="25"/>
    </row>
    <row r="1977" spans="5:35">
      <c r="E1977" s="24"/>
      <c r="F1977" s="24"/>
      <c r="H1977" s="24"/>
      <c r="I1977" s="24"/>
      <c r="J1977" s="24"/>
      <c r="K1977" s="24"/>
      <c r="L1977" s="24"/>
      <c r="M1977" s="24"/>
      <c r="N1977" s="24"/>
      <c r="O1977" s="24"/>
      <c r="P1977" s="24"/>
      <c r="U1977" s="25"/>
      <c r="V1977" s="25"/>
      <c r="W1977" s="25"/>
      <c r="X1977" s="25"/>
      <c r="Y1977" s="25"/>
      <c r="AF1977" s="25"/>
      <c r="AG1977" s="26"/>
      <c r="AH1977" s="25"/>
      <c r="AI1977" s="25"/>
    </row>
    <row r="1978" spans="5:35">
      <c r="E1978" s="24"/>
      <c r="F1978" s="24"/>
      <c r="H1978" s="24"/>
      <c r="I1978" s="24"/>
      <c r="J1978" s="24"/>
      <c r="K1978" s="24"/>
      <c r="L1978" s="24"/>
      <c r="M1978" s="24"/>
      <c r="N1978" s="24"/>
      <c r="O1978" s="24"/>
      <c r="P1978" s="24"/>
      <c r="U1978" s="25"/>
      <c r="V1978" s="25"/>
      <c r="W1978" s="25"/>
      <c r="X1978" s="25"/>
      <c r="Y1978" s="25"/>
      <c r="AF1978" s="25"/>
      <c r="AG1978" s="26"/>
      <c r="AH1978" s="25"/>
      <c r="AI1978" s="25"/>
    </row>
    <row r="1979" spans="5:35">
      <c r="E1979" s="24"/>
      <c r="F1979" s="24"/>
      <c r="H1979" s="24"/>
      <c r="I1979" s="24"/>
      <c r="J1979" s="24"/>
      <c r="K1979" s="24"/>
      <c r="L1979" s="24"/>
      <c r="M1979" s="24"/>
      <c r="N1979" s="24"/>
      <c r="O1979" s="24"/>
      <c r="P1979" s="24"/>
      <c r="U1979" s="25"/>
      <c r="V1979" s="25"/>
      <c r="W1979" s="25"/>
      <c r="X1979" s="25"/>
      <c r="Y1979" s="25"/>
      <c r="AF1979" s="25"/>
      <c r="AG1979" s="26"/>
      <c r="AH1979" s="25"/>
      <c r="AI1979" s="25"/>
    </row>
    <row r="1980" spans="5:35">
      <c r="E1980" s="24"/>
      <c r="F1980" s="24"/>
      <c r="H1980" s="24"/>
      <c r="I1980" s="24"/>
      <c r="J1980" s="24"/>
      <c r="K1980" s="24"/>
      <c r="L1980" s="24"/>
      <c r="M1980" s="24"/>
      <c r="N1980" s="24"/>
      <c r="O1980" s="24"/>
      <c r="P1980" s="24"/>
      <c r="U1980" s="25"/>
      <c r="V1980" s="25"/>
      <c r="W1980" s="25"/>
      <c r="X1980" s="25"/>
      <c r="Y1980" s="25"/>
      <c r="AF1980" s="25"/>
      <c r="AG1980" s="26"/>
      <c r="AH1980" s="25"/>
      <c r="AI1980" s="25"/>
    </row>
    <row r="1981" spans="5:35">
      <c r="E1981" s="24"/>
      <c r="F1981" s="24"/>
      <c r="H1981" s="24"/>
      <c r="I1981" s="24"/>
      <c r="J1981" s="24"/>
      <c r="K1981" s="24"/>
      <c r="L1981" s="24"/>
      <c r="M1981" s="24"/>
      <c r="N1981" s="24"/>
      <c r="O1981" s="24"/>
      <c r="P1981" s="24"/>
      <c r="U1981" s="25"/>
      <c r="V1981" s="25"/>
      <c r="W1981" s="25"/>
      <c r="X1981" s="25"/>
      <c r="Y1981" s="25"/>
      <c r="AF1981" s="25"/>
      <c r="AG1981" s="26"/>
      <c r="AH1981" s="25"/>
      <c r="AI1981" s="25"/>
    </row>
    <row r="1982" spans="5:35">
      <c r="E1982" s="24"/>
      <c r="F1982" s="24"/>
      <c r="H1982" s="24"/>
      <c r="I1982" s="24"/>
      <c r="J1982" s="24"/>
      <c r="K1982" s="24"/>
      <c r="L1982" s="24"/>
      <c r="M1982" s="24"/>
      <c r="N1982" s="24"/>
      <c r="O1982" s="24"/>
      <c r="P1982" s="24"/>
      <c r="U1982" s="25"/>
      <c r="V1982" s="25"/>
      <c r="W1982" s="25"/>
      <c r="X1982" s="25"/>
      <c r="Y1982" s="25"/>
      <c r="AF1982" s="25"/>
      <c r="AG1982" s="26"/>
      <c r="AH1982" s="25"/>
      <c r="AI1982" s="25"/>
    </row>
    <row r="1983" spans="5:35">
      <c r="E1983" s="24"/>
      <c r="F1983" s="24"/>
      <c r="H1983" s="24"/>
      <c r="I1983" s="24"/>
      <c r="J1983" s="24"/>
      <c r="K1983" s="24"/>
      <c r="L1983" s="24"/>
      <c r="M1983" s="24"/>
      <c r="N1983" s="24"/>
      <c r="O1983" s="24"/>
      <c r="P1983" s="24"/>
      <c r="U1983" s="25"/>
      <c r="V1983" s="25"/>
      <c r="W1983" s="25"/>
      <c r="X1983" s="25"/>
      <c r="Y1983" s="25"/>
      <c r="AF1983" s="25"/>
      <c r="AG1983" s="26"/>
      <c r="AH1983" s="25"/>
      <c r="AI1983" s="25"/>
    </row>
    <row r="1984" spans="5:35">
      <c r="E1984" s="24"/>
      <c r="F1984" s="24"/>
      <c r="H1984" s="24"/>
      <c r="I1984" s="24"/>
      <c r="J1984" s="24"/>
      <c r="K1984" s="24"/>
      <c r="L1984" s="24"/>
      <c r="M1984" s="24"/>
      <c r="N1984" s="24"/>
      <c r="O1984" s="24"/>
      <c r="P1984" s="24"/>
      <c r="U1984" s="25"/>
      <c r="V1984" s="25"/>
      <c r="W1984" s="25"/>
      <c r="X1984" s="25"/>
      <c r="Y1984" s="25"/>
      <c r="AF1984" s="25"/>
      <c r="AG1984" s="26"/>
      <c r="AH1984" s="25"/>
      <c r="AI1984" s="25"/>
    </row>
    <row r="1985" spans="5:35">
      <c r="E1985" s="24"/>
      <c r="F1985" s="24"/>
      <c r="H1985" s="24"/>
      <c r="I1985" s="24"/>
      <c r="J1985" s="24"/>
      <c r="K1985" s="24"/>
      <c r="L1985" s="24"/>
      <c r="M1985" s="24"/>
      <c r="N1985" s="24"/>
      <c r="O1985" s="24"/>
      <c r="P1985" s="24"/>
      <c r="U1985" s="25"/>
      <c r="V1985" s="25"/>
      <c r="W1985" s="25"/>
      <c r="X1985" s="25"/>
      <c r="Y1985" s="25"/>
      <c r="AF1985" s="25"/>
      <c r="AG1985" s="26"/>
      <c r="AH1985" s="25"/>
      <c r="AI1985" s="25"/>
    </row>
    <row r="1986" spans="5:35">
      <c r="E1986" s="24"/>
      <c r="F1986" s="24"/>
      <c r="H1986" s="24"/>
      <c r="I1986" s="24"/>
      <c r="J1986" s="24"/>
      <c r="K1986" s="24"/>
      <c r="L1986" s="24"/>
      <c r="M1986" s="24"/>
      <c r="N1986" s="24"/>
      <c r="O1986" s="24"/>
      <c r="P1986" s="24"/>
      <c r="U1986" s="25"/>
      <c r="V1986" s="25"/>
      <c r="W1986" s="25"/>
      <c r="X1986" s="25"/>
      <c r="Y1986" s="25"/>
      <c r="AF1986" s="25"/>
      <c r="AG1986" s="26"/>
      <c r="AH1986" s="25"/>
      <c r="AI1986" s="25"/>
    </row>
    <row r="1987" spans="5:35">
      <c r="E1987" s="24"/>
      <c r="F1987" s="24"/>
      <c r="H1987" s="24"/>
      <c r="I1987" s="24"/>
      <c r="J1987" s="24"/>
      <c r="K1987" s="24"/>
      <c r="L1987" s="24"/>
      <c r="M1987" s="24"/>
      <c r="N1987" s="24"/>
      <c r="O1987" s="24"/>
      <c r="P1987" s="24"/>
      <c r="U1987" s="25"/>
      <c r="V1987" s="25"/>
      <c r="W1987" s="25"/>
      <c r="X1987" s="25"/>
      <c r="Y1987" s="25"/>
      <c r="AF1987" s="25"/>
      <c r="AG1987" s="26"/>
      <c r="AH1987" s="25"/>
      <c r="AI1987" s="25"/>
    </row>
    <row r="1988" spans="5:35">
      <c r="E1988" s="24"/>
      <c r="F1988" s="24"/>
      <c r="H1988" s="24"/>
      <c r="I1988" s="24"/>
      <c r="J1988" s="24"/>
      <c r="K1988" s="24"/>
      <c r="L1988" s="24"/>
      <c r="M1988" s="24"/>
      <c r="N1988" s="24"/>
      <c r="O1988" s="24"/>
      <c r="P1988" s="24"/>
      <c r="U1988" s="25"/>
      <c r="V1988" s="25"/>
      <c r="W1988" s="25"/>
      <c r="X1988" s="25"/>
      <c r="Y1988" s="25"/>
      <c r="AF1988" s="25"/>
      <c r="AG1988" s="26"/>
      <c r="AH1988" s="25"/>
      <c r="AI1988" s="25"/>
    </row>
    <row r="1989" spans="5:35">
      <c r="E1989" s="24"/>
      <c r="F1989" s="24"/>
      <c r="H1989" s="24"/>
      <c r="I1989" s="24"/>
      <c r="J1989" s="24"/>
      <c r="K1989" s="24"/>
      <c r="L1989" s="24"/>
      <c r="M1989" s="24"/>
      <c r="N1989" s="24"/>
      <c r="O1989" s="24"/>
      <c r="P1989" s="24"/>
      <c r="U1989" s="25"/>
      <c r="V1989" s="25"/>
      <c r="W1989" s="25"/>
      <c r="X1989" s="25"/>
      <c r="Y1989" s="25"/>
      <c r="AF1989" s="25"/>
      <c r="AG1989" s="26"/>
      <c r="AH1989" s="25"/>
      <c r="AI1989" s="25"/>
    </row>
    <row r="1990" spans="5:35">
      <c r="E1990" s="24"/>
      <c r="F1990" s="24"/>
      <c r="H1990" s="24"/>
      <c r="I1990" s="24"/>
      <c r="J1990" s="24"/>
      <c r="K1990" s="24"/>
      <c r="L1990" s="24"/>
      <c r="M1990" s="24"/>
      <c r="N1990" s="24"/>
      <c r="O1990" s="24"/>
      <c r="P1990" s="24"/>
      <c r="U1990" s="25"/>
      <c r="V1990" s="25"/>
      <c r="W1990" s="25"/>
      <c r="X1990" s="25"/>
      <c r="Y1990" s="25"/>
      <c r="AF1990" s="25"/>
      <c r="AG1990" s="26"/>
      <c r="AH1990" s="25"/>
      <c r="AI1990" s="25"/>
    </row>
    <row r="1991" spans="5:35">
      <c r="E1991" s="24"/>
      <c r="F1991" s="24"/>
      <c r="H1991" s="24"/>
      <c r="I1991" s="24"/>
      <c r="J1991" s="24"/>
      <c r="K1991" s="24"/>
      <c r="L1991" s="24"/>
      <c r="M1991" s="24"/>
      <c r="N1991" s="24"/>
      <c r="O1991" s="24"/>
      <c r="P1991" s="24"/>
      <c r="U1991" s="25"/>
      <c r="V1991" s="25"/>
      <c r="W1991" s="25"/>
      <c r="X1991" s="25"/>
      <c r="Y1991" s="25"/>
      <c r="AF1991" s="25"/>
      <c r="AG1991" s="26"/>
      <c r="AH1991" s="25"/>
      <c r="AI1991" s="25"/>
    </row>
    <row r="1992" spans="5:35">
      <c r="E1992" s="24"/>
      <c r="F1992" s="24"/>
      <c r="H1992" s="24"/>
      <c r="I1992" s="24"/>
      <c r="J1992" s="24"/>
      <c r="K1992" s="24"/>
      <c r="L1992" s="24"/>
      <c r="M1992" s="24"/>
      <c r="N1992" s="24"/>
      <c r="O1992" s="24"/>
      <c r="P1992" s="24"/>
      <c r="U1992" s="25"/>
      <c r="V1992" s="25"/>
      <c r="W1992" s="25"/>
      <c r="X1992" s="25"/>
      <c r="Y1992" s="25"/>
      <c r="AF1992" s="25"/>
      <c r="AG1992" s="26"/>
      <c r="AH1992" s="25"/>
      <c r="AI1992" s="25"/>
    </row>
    <row r="1993" spans="5:35">
      <c r="E1993" s="24"/>
      <c r="F1993" s="24"/>
      <c r="H1993" s="24"/>
      <c r="I1993" s="24"/>
      <c r="J1993" s="24"/>
      <c r="K1993" s="24"/>
      <c r="L1993" s="24"/>
      <c r="M1993" s="24"/>
      <c r="N1993" s="24"/>
      <c r="O1993" s="24"/>
      <c r="P1993" s="24"/>
      <c r="U1993" s="25"/>
      <c r="V1993" s="25"/>
      <c r="W1993" s="25"/>
      <c r="X1993" s="25"/>
      <c r="Y1993" s="25"/>
      <c r="AF1993" s="25"/>
      <c r="AG1993" s="26"/>
      <c r="AH1993" s="25"/>
      <c r="AI1993" s="25"/>
    </row>
    <row r="1994" spans="5:35">
      <c r="E1994" s="24"/>
      <c r="F1994" s="24"/>
      <c r="H1994" s="24"/>
      <c r="I1994" s="24"/>
      <c r="J1994" s="24"/>
      <c r="K1994" s="24"/>
      <c r="L1994" s="24"/>
      <c r="M1994" s="24"/>
      <c r="N1994" s="24"/>
      <c r="O1994" s="24"/>
      <c r="P1994" s="24"/>
      <c r="U1994" s="25"/>
      <c r="V1994" s="25"/>
      <c r="W1994" s="25"/>
      <c r="X1994" s="25"/>
      <c r="Y1994" s="25"/>
      <c r="AF1994" s="25"/>
      <c r="AG1994" s="26"/>
      <c r="AH1994" s="25"/>
      <c r="AI1994" s="25"/>
    </row>
    <row r="1995" spans="5:35">
      <c r="E1995" s="24"/>
      <c r="F1995" s="24"/>
      <c r="H1995" s="24"/>
      <c r="I1995" s="24"/>
      <c r="J1995" s="24"/>
      <c r="K1995" s="24"/>
      <c r="L1995" s="24"/>
      <c r="M1995" s="24"/>
      <c r="N1995" s="24"/>
      <c r="O1995" s="24"/>
      <c r="P1995" s="24"/>
      <c r="U1995" s="25"/>
      <c r="V1995" s="25"/>
      <c r="W1995" s="25"/>
      <c r="X1995" s="25"/>
      <c r="Y1995" s="25"/>
      <c r="AF1995" s="25"/>
      <c r="AG1995" s="26"/>
      <c r="AH1995" s="25"/>
      <c r="AI1995" s="25"/>
    </row>
    <row r="1996" spans="5:35">
      <c r="E1996" s="24"/>
      <c r="F1996" s="24"/>
      <c r="H1996" s="24"/>
      <c r="I1996" s="24"/>
      <c r="J1996" s="24"/>
      <c r="K1996" s="24"/>
      <c r="L1996" s="24"/>
      <c r="M1996" s="24"/>
      <c r="N1996" s="24"/>
      <c r="O1996" s="24"/>
      <c r="P1996" s="24"/>
      <c r="U1996" s="25"/>
      <c r="V1996" s="25"/>
      <c r="W1996" s="25"/>
      <c r="X1996" s="25"/>
      <c r="Y1996" s="25"/>
      <c r="AF1996" s="25"/>
      <c r="AG1996" s="26"/>
      <c r="AH1996" s="25"/>
      <c r="AI1996" s="25"/>
    </row>
    <row r="1997" spans="5:35">
      <c r="E1997" s="24"/>
      <c r="F1997" s="24"/>
      <c r="H1997" s="24"/>
      <c r="I1997" s="24"/>
      <c r="J1997" s="24"/>
      <c r="K1997" s="24"/>
      <c r="L1997" s="24"/>
      <c r="M1997" s="24"/>
      <c r="N1997" s="24"/>
      <c r="O1997" s="24"/>
      <c r="P1997" s="24"/>
      <c r="U1997" s="25"/>
      <c r="V1997" s="25"/>
      <c r="W1997" s="25"/>
      <c r="X1997" s="25"/>
      <c r="Y1997" s="25"/>
      <c r="AF1997" s="25"/>
      <c r="AG1997" s="26"/>
      <c r="AH1997" s="25"/>
      <c r="AI1997" s="25"/>
    </row>
    <row r="1998" spans="5:35">
      <c r="E1998" s="24"/>
      <c r="F1998" s="24"/>
      <c r="H1998" s="24"/>
      <c r="I1998" s="24"/>
      <c r="J1998" s="24"/>
      <c r="K1998" s="24"/>
      <c r="L1998" s="24"/>
      <c r="M1998" s="24"/>
      <c r="N1998" s="24"/>
      <c r="O1998" s="24"/>
      <c r="P1998" s="24"/>
      <c r="U1998" s="25"/>
      <c r="V1998" s="25"/>
      <c r="W1998" s="25"/>
      <c r="X1998" s="25"/>
      <c r="Y1998" s="25"/>
      <c r="AF1998" s="25"/>
      <c r="AG1998" s="26"/>
      <c r="AH1998" s="25"/>
      <c r="AI1998" s="25"/>
    </row>
    <row r="1999" spans="5:35">
      <c r="E1999" s="24"/>
      <c r="F1999" s="24"/>
      <c r="H1999" s="24"/>
      <c r="I1999" s="24"/>
      <c r="J1999" s="24"/>
      <c r="K1999" s="24"/>
      <c r="L1999" s="24"/>
      <c r="M1999" s="24"/>
      <c r="N1999" s="24"/>
      <c r="O1999" s="24"/>
      <c r="P1999" s="24"/>
      <c r="U1999" s="25"/>
      <c r="V1999" s="25"/>
      <c r="W1999" s="25"/>
      <c r="X1999" s="25"/>
      <c r="Y1999" s="25"/>
      <c r="AF1999" s="25"/>
      <c r="AG1999" s="26"/>
      <c r="AH1999" s="25"/>
      <c r="AI1999" s="25"/>
    </row>
    <row r="2000" spans="5:35">
      <c r="E2000" s="24"/>
      <c r="F2000" s="24"/>
      <c r="H2000" s="24"/>
      <c r="I2000" s="24"/>
      <c r="J2000" s="24"/>
      <c r="K2000" s="24"/>
      <c r="L2000" s="24"/>
      <c r="M2000" s="24"/>
      <c r="N2000" s="24"/>
      <c r="O2000" s="24"/>
      <c r="P2000" s="24"/>
      <c r="U2000" s="25"/>
      <c r="V2000" s="25"/>
      <c r="W2000" s="25"/>
      <c r="X2000" s="25"/>
      <c r="Y2000" s="25"/>
      <c r="AF2000" s="25"/>
      <c r="AG2000" s="26"/>
      <c r="AH2000" s="25"/>
      <c r="AI2000" s="25"/>
    </row>
    <row r="2001" spans="5:35">
      <c r="E2001" s="24"/>
      <c r="F2001" s="24"/>
      <c r="H2001" s="24"/>
      <c r="I2001" s="24"/>
      <c r="J2001" s="24"/>
      <c r="K2001" s="24"/>
      <c r="L2001" s="24"/>
      <c r="M2001" s="24"/>
      <c r="N2001" s="24"/>
      <c r="O2001" s="24"/>
      <c r="P2001" s="24"/>
      <c r="U2001" s="25"/>
      <c r="V2001" s="25"/>
      <c r="W2001" s="25"/>
      <c r="X2001" s="25"/>
      <c r="Y2001" s="25"/>
      <c r="AF2001" s="25"/>
      <c r="AG2001" s="26"/>
      <c r="AH2001" s="25"/>
      <c r="AI2001" s="25"/>
    </row>
    <row r="2002" spans="5:35">
      <c r="E2002" s="24"/>
      <c r="F2002" s="24"/>
      <c r="H2002" s="24"/>
      <c r="I2002" s="24"/>
      <c r="J2002" s="24"/>
      <c r="K2002" s="24"/>
      <c r="L2002" s="24"/>
      <c r="M2002" s="24"/>
      <c r="N2002" s="24"/>
      <c r="O2002" s="24"/>
      <c r="P2002" s="24"/>
      <c r="U2002" s="25"/>
      <c r="V2002" s="25"/>
      <c r="W2002" s="25"/>
      <c r="X2002" s="25"/>
      <c r="Y2002" s="25"/>
      <c r="AF2002" s="25"/>
      <c r="AG2002" s="26"/>
      <c r="AH2002" s="25"/>
      <c r="AI2002" s="25"/>
    </row>
    <row r="2003" spans="5:35">
      <c r="E2003" s="24"/>
      <c r="F2003" s="24"/>
      <c r="H2003" s="24"/>
      <c r="I2003" s="24"/>
      <c r="J2003" s="24"/>
      <c r="K2003" s="24"/>
      <c r="L2003" s="24"/>
      <c r="M2003" s="24"/>
      <c r="N2003" s="24"/>
      <c r="O2003" s="24"/>
      <c r="P2003" s="24"/>
      <c r="U2003" s="25"/>
      <c r="V2003" s="25"/>
      <c r="W2003" s="25"/>
      <c r="X2003" s="25"/>
      <c r="Y2003" s="25"/>
      <c r="AF2003" s="25"/>
      <c r="AG2003" s="26"/>
      <c r="AH2003" s="25"/>
      <c r="AI2003" s="25"/>
    </row>
    <row r="2004" spans="5:35">
      <c r="E2004" s="24"/>
      <c r="F2004" s="24"/>
      <c r="H2004" s="24"/>
      <c r="I2004" s="24"/>
      <c r="J2004" s="24"/>
      <c r="K2004" s="24"/>
      <c r="L2004" s="24"/>
      <c r="M2004" s="24"/>
      <c r="N2004" s="24"/>
      <c r="O2004" s="24"/>
      <c r="P2004" s="24"/>
      <c r="U2004" s="25"/>
      <c r="V2004" s="25"/>
      <c r="W2004" s="25"/>
      <c r="X2004" s="25"/>
      <c r="Y2004" s="25"/>
      <c r="AF2004" s="25"/>
      <c r="AG2004" s="26"/>
      <c r="AH2004" s="25"/>
      <c r="AI2004" s="25"/>
    </row>
    <row r="2005" spans="5:35">
      <c r="E2005" s="24"/>
      <c r="F2005" s="24"/>
      <c r="H2005" s="24"/>
      <c r="I2005" s="24"/>
      <c r="J2005" s="24"/>
      <c r="K2005" s="24"/>
      <c r="L2005" s="24"/>
      <c r="M2005" s="24"/>
      <c r="N2005" s="24"/>
      <c r="O2005" s="24"/>
      <c r="P2005" s="24"/>
      <c r="U2005" s="25"/>
      <c r="V2005" s="25"/>
      <c r="W2005" s="25"/>
      <c r="X2005" s="25"/>
      <c r="Y2005" s="25"/>
      <c r="AF2005" s="25"/>
      <c r="AG2005" s="26"/>
      <c r="AH2005" s="25"/>
      <c r="AI2005" s="25"/>
    </row>
    <row r="2006" spans="5:35">
      <c r="E2006" s="24"/>
      <c r="F2006" s="24"/>
      <c r="H2006" s="24"/>
      <c r="I2006" s="24"/>
      <c r="J2006" s="24"/>
      <c r="K2006" s="24"/>
      <c r="L2006" s="24"/>
      <c r="M2006" s="24"/>
      <c r="N2006" s="24"/>
      <c r="O2006" s="24"/>
      <c r="P2006" s="24"/>
      <c r="U2006" s="25"/>
      <c r="V2006" s="25"/>
      <c r="W2006" s="25"/>
      <c r="X2006" s="25"/>
      <c r="Y2006" s="25"/>
      <c r="AF2006" s="25"/>
      <c r="AG2006" s="26"/>
      <c r="AH2006" s="25"/>
      <c r="AI2006" s="25"/>
    </row>
    <row r="2007" spans="5:35">
      <c r="E2007" s="24"/>
      <c r="F2007" s="24"/>
      <c r="H2007" s="24"/>
      <c r="I2007" s="24"/>
      <c r="J2007" s="24"/>
      <c r="K2007" s="24"/>
      <c r="L2007" s="24"/>
      <c r="M2007" s="24"/>
      <c r="N2007" s="24"/>
      <c r="O2007" s="24"/>
      <c r="P2007" s="24"/>
      <c r="U2007" s="25"/>
      <c r="V2007" s="25"/>
      <c r="W2007" s="25"/>
      <c r="X2007" s="25"/>
      <c r="Y2007" s="25"/>
      <c r="AF2007" s="25"/>
      <c r="AG2007" s="26"/>
      <c r="AH2007" s="25"/>
      <c r="AI2007" s="25"/>
    </row>
    <row r="2008" spans="5:35">
      <c r="E2008" s="24"/>
      <c r="F2008" s="24"/>
      <c r="H2008" s="24"/>
      <c r="I2008" s="24"/>
      <c r="J2008" s="24"/>
      <c r="K2008" s="24"/>
      <c r="L2008" s="24"/>
      <c r="M2008" s="24"/>
      <c r="N2008" s="24"/>
      <c r="O2008" s="24"/>
      <c r="P2008" s="24"/>
      <c r="U2008" s="25"/>
      <c r="V2008" s="25"/>
      <c r="W2008" s="25"/>
      <c r="X2008" s="25"/>
      <c r="Y2008" s="25"/>
      <c r="AF2008" s="25"/>
      <c r="AG2008" s="26"/>
      <c r="AH2008" s="25"/>
      <c r="AI2008" s="25"/>
    </row>
    <row r="2009" spans="5:35">
      <c r="E2009" s="24"/>
      <c r="F2009" s="24"/>
      <c r="H2009" s="24"/>
      <c r="I2009" s="24"/>
      <c r="J2009" s="24"/>
      <c r="K2009" s="24"/>
      <c r="L2009" s="24"/>
      <c r="M2009" s="24"/>
      <c r="N2009" s="24"/>
      <c r="O2009" s="24"/>
      <c r="P2009" s="24"/>
      <c r="U2009" s="25"/>
      <c r="V2009" s="25"/>
      <c r="W2009" s="25"/>
      <c r="X2009" s="25"/>
      <c r="Y2009" s="25"/>
      <c r="AF2009" s="25"/>
      <c r="AG2009" s="26"/>
      <c r="AH2009" s="25"/>
      <c r="AI2009" s="25"/>
    </row>
    <row r="2010" spans="5:35">
      <c r="E2010" s="24"/>
      <c r="F2010" s="24"/>
      <c r="H2010" s="24"/>
      <c r="I2010" s="24"/>
      <c r="J2010" s="24"/>
      <c r="K2010" s="24"/>
      <c r="L2010" s="24"/>
      <c r="M2010" s="24"/>
      <c r="N2010" s="24"/>
      <c r="O2010" s="24"/>
      <c r="P2010" s="24"/>
      <c r="U2010" s="25"/>
      <c r="V2010" s="25"/>
      <c r="W2010" s="25"/>
      <c r="X2010" s="25"/>
      <c r="Y2010" s="25"/>
      <c r="AF2010" s="25"/>
      <c r="AG2010" s="26"/>
      <c r="AH2010" s="25"/>
      <c r="AI2010" s="25"/>
    </row>
    <row r="2011" spans="5:35">
      <c r="E2011" s="24"/>
      <c r="F2011" s="24"/>
      <c r="H2011" s="24"/>
      <c r="I2011" s="24"/>
      <c r="J2011" s="24"/>
      <c r="K2011" s="24"/>
      <c r="L2011" s="24"/>
      <c r="M2011" s="24"/>
      <c r="N2011" s="24"/>
      <c r="O2011" s="24"/>
      <c r="P2011" s="24"/>
      <c r="U2011" s="25"/>
      <c r="V2011" s="25"/>
      <c r="W2011" s="25"/>
      <c r="X2011" s="25"/>
      <c r="Y2011" s="25"/>
      <c r="AF2011" s="25"/>
      <c r="AG2011" s="26"/>
      <c r="AH2011" s="25"/>
      <c r="AI2011" s="25"/>
    </row>
    <row r="2012" spans="5:35">
      <c r="E2012" s="24"/>
      <c r="F2012" s="24"/>
      <c r="H2012" s="24"/>
      <c r="I2012" s="24"/>
      <c r="J2012" s="24"/>
      <c r="K2012" s="24"/>
      <c r="L2012" s="24"/>
      <c r="M2012" s="24"/>
      <c r="N2012" s="24"/>
      <c r="O2012" s="24"/>
      <c r="P2012" s="24"/>
      <c r="U2012" s="25"/>
      <c r="V2012" s="25"/>
      <c r="W2012" s="25"/>
      <c r="X2012" s="25"/>
      <c r="Y2012" s="25"/>
      <c r="AF2012" s="25"/>
      <c r="AG2012" s="26"/>
      <c r="AH2012" s="25"/>
      <c r="AI2012" s="25"/>
    </row>
    <row r="2013" spans="5:35">
      <c r="E2013" s="24"/>
      <c r="F2013" s="24"/>
      <c r="H2013" s="24"/>
      <c r="I2013" s="24"/>
      <c r="J2013" s="24"/>
      <c r="K2013" s="24"/>
      <c r="L2013" s="24"/>
      <c r="M2013" s="24"/>
      <c r="N2013" s="24"/>
      <c r="O2013" s="24"/>
      <c r="P2013" s="24"/>
      <c r="U2013" s="25"/>
      <c r="V2013" s="25"/>
      <c r="W2013" s="25"/>
      <c r="X2013" s="25"/>
      <c r="Y2013" s="25"/>
      <c r="AF2013" s="25"/>
      <c r="AG2013" s="26"/>
      <c r="AH2013" s="25"/>
      <c r="AI2013" s="25"/>
    </row>
    <row r="2014" spans="5:35">
      <c r="E2014" s="24"/>
      <c r="F2014" s="24"/>
      <c r="H2014" s="24"/>
      <c r="I2014" s="24"/>
      <c r="J2014" s="24"/>
      <c r="K2014" s="24"/>
      <c r="L2014" s="24"/>
      <c r="M2014" s="24"/>
      <c r="N2014" s="24"/>
      <c r="O2014" s="24"/>
      <c r="P2014" s="24"/>
      <c r="U2014" s="25"/>
      <c r="V2014" s="25"/>
      <c r="W2014" s="25"/>
      <c r="X2014" s="25"/>
      <c r="Y2014" s="25"/>
      <c r="AF2014" s="25"/>
      <c r="AG2014" s="26"/>
      <c r="AH2014" s="25"/>
      <c r="AI2014" s="25"/>
    </row>
    <row r="2015" spans="5:35">
      <c r="E2015" s="24"/>
      <c r="F2015" s="24"/>
      <c r="H2015" s="24"/>
      <c r="I2015" s="24"/>
      <c r="J2015" s="24"/>
      <c r="K2015" s="24"/>
      <c r="L2015" s="24"/>
      <c r="M2015" s="24"/>
      <c r="N2015" s="24"/>
      <c r="O2015" s="24"/>
      <c r="P2015" s="24"/>
      <c r="U2015" s="25"/>
      <c r="V2015" s="25"/>
      <c r="W2015" s="25"/>
      <c r="X2015" s="25"/>
      <c r="Y2015" s="25"/>
      <c r="AF2015" s="25"/>
      <c r="AG2015" s="26"/>
      <c r="AH2015" s="25"/>
      <c r="AI2015" s="25"/>
    </row>
    <row r="2016" spans="5:35">
      <c r="E2016" s="24"/>
      <c r="F2016" s="24"/>
      <c r="H2016" s="24"/>
      <c r="I2016" s="24"/>
      <c r="J2016" s="24"/>
      <c r="K2016" s="24"/>
      <c r="L2016" s="24"/>
      <c r="M2016" s="24"/>
      <c r="N2016" s="24"/>
      <c r="O2016" s="24"/>
      <c r="P2016" s="24"/>
      <c r="U2016" s="25"/>
      <c r="V2016" s="25"/>
      <c r="W2016" s="25"/>
      <c r="X2016" s="25"/>
      <c r="Y2016" s="25"/>
      <c r="AF2016" s="25"/>
      <c r="AG2016" s="26"/>
      <c r="AH2016" s="25"/>
      <c r="AI2016" s="25"/>
    </row>
    <row r="2017" spans="5:35">
      <c r="E2017" s="24"/>
      <c r="F2017" s="24"/>
      <c r="H2017" s="24"/>
      <c r="I2017" s="24"/>
      <c r="J2017" s="24"/>
      <c r="K2017" s="24"/>
      <c r="L2017" s="24"/>
      <c r="M2017" s="24"/>
      <c r="N2017" s="24"/>
      <c r="O2017" s="24"/>
      <c r="P2017" s="24"/>
      <c r="U2017" s="25"/>
      <c r="V2017" s="25"/>
      <c r="W2017" s="25"/>
      <c r="X2017" s="25"/>
      <c r="Y2017" s="25"/>
      <c r="AF2017" s="25"/>
      <c r="AG2017" s="26"/>
      <c r="AH2017" s="25"/>
      <c r="AI2017" s="25"/>
    </row>
    <row r="2018" spans="5:35">
      <c r="E2018" s="24"/>
      <c r="F2018" s="24"/>
      <c r="H2018" s="24"/>
      <c r="I2018" s="24"/>
      <c r="J2018" s="24"/>
      <c r="K2018" s="24"/>
      <c r="L2018" s="24"/>
      <c r="M2018" s="24"/>
      <c r="N2018" s="24"/>
      <c r="O2018" s="24"/>
      <c r="P2018" s="24"/>
      <c r="U2018" s="25"/>
      <c r="V2018" s="25"/>
      <c r="W2018" s="25"/>
      <c r="X2018" s="25"/>
      <c r="Y2018" s="25"/>
      <c r="AF2018" s="25"/>
      <c r="AG2018" s="26"/>
      <c r="AH2018" s="25"/>
      <c r="AI2018" s="25"/>
    </row>
    <row r="2019" spans="5:35">
      <c r="E2019" s="24"/>
      <c r="F2019" s="24"/>
      <c r="H2019" s="24"/>
      <c r="I2019" s="24"/>
      <c r="J2019" s="24"/>
      <c r="K2019" s="24"/>
      <c r="L2019" s="24"/>
      <c r="M2019" s="24"/>
      <c r="N2019" s="24"/>
      <c r="O2019" s="24"/>
      <c r="P2019" s="24"/>
      <c r="U2019" s="25"/>
      <c r="V2019" s="25"/>
      <c r="W2019" s="25"/>
      <c r="X2019" s="25"/>
      <c r="Y2019" s="25"/>
      <c r="AF2019" s="25"/>
      <c r="AG2019" s="26"/>
      <c r="AH2019" s="25"/>
      <c r="AI2019" s="25"/>
    </row>
    <row r="2020" spans="5:35">
      <c r="E2020" s="24"/>
      <c r="F2020" s="24"/>
      <c r="H2020" s="24"/>
      <c r="I2020" s="24"/>
      <c r="J2020" s="24"/>
      <c r="K2020" s="24"/>
      <c r="L2020" s="24"/>
      <c r="M2020" s="24"/>
      <c r="N2020" s="24"/>
      <c r="O2020" s="24"/>
      <c r="P2020" s="24"/>
      <c r="U2020" s="25"/>
      <c r="V2020" s="25"/>
      <c r="W2020" s="25"/>
      <c r="X2020" s="25"/>
      <c r="Y2020" s="25"/>
      <c r="AF2020" s="25"/>
      <c r="AG2020" s="26"/>
      <c r="AH2020" s="25"/>
      <c r="AI2020" s="25"/>
    </row>
    <row r="2021" spans="5:35">
      <c r="E2021" s="24"/>
      <c r="F2021" s="24"/>
      <c r="H2021" s="24"/>
      <c r="I2021" s="24"/>
      <c r="J2021" s="24"/>
      <c r="K2021" s="24"/>
      <c r="L2021" s="24"/>
      <c r="M2021" s="24"/>
      <c r="N2021" s="24"/>
      <c r="O2021" s="24"/>
      <c r="P2021" s="24"/>
      <c r="U2021" s="25"/>
      <c r="V2021" s="25"/>
      <c r="W2021" s="25"/>
      <c r="X2021" s="25"/>
      <c r="Y2021" s="25"/>
      <c r="AF2021" s="25"/>
      <c r="AG2021" s="26"/>
      <c r="AH2021" s="25"/>
      <c r="AI2021" s="25"/>
    </row>
    <row r="2022" spans="5:35">
      <c r="E2022" s="24"/>
      <c r="F2022" s="24"/>
      <c r="H2022" s="24"/>
      <c r="I2022" s="24"/>
      <c r="J2022" s="24"/>
      <c r="K2022" s="24"/>
      <c r="L2022" s="24"/>
      <c r="M2022" s="24"/>
      <c r="N2022" s="24"/>
      <c r="O2022" s="24"/>
      <c r="P2022" s="24"/>
      <c r="U2022" s="25"/>
      <c r="V2022" s="25"/>
      <c r="W2022" s="25"/>
      <c r="X2022" s="25"/>
      <c r="Y2022" s="25"/>
      <c r="AF2022" s="25"/>
      <c r="AG2022" s="26"/>
      <c r="AH2022" s="25"/>
      <c r="AI2022" s="25"/>
    </row>
    <row r="2023" spans="5:35">
      <c r="E2023" s="24"/>
      <c r="F2023" s="24"/>
      <c r="H2023" s="24"/>
      <c r="I2023" s="24"/>
      <c r="J2023" s="24"/>
      <c r="K2023" s="24"/>
      <c r="L2023" s="24"/>
      <c r="M2023" s="24"/>
      <c r="N2023" s="24"/>
      <c r="O2023" s="24"/>
      <c r="P2023" s="24"/>
      <c r="U2023" s="25"/>
      <c r="V2023" s="25"/>
      <c r="W2023" s="25"/>
      <c r="X2023" s="25"/>
      <c r="Y2023" s="25"/>
      <c r="AF2023" s="25"/>
      <c r="AG2023" s="26"/>
      <c r="AH2023" s="25"/>
      <c r="AI2023" s="25"/>
    </row>
    <row r="2024" spans="5:35">
      <c r="E2024" s="24"/>
      <c r="F2024" s="24"/>
      <c r="H2024" s="24"/>
      <c r="I2024" s="24"/>
      <c r="J2024" s="24"/>
      <c r="K2024" s="24"/>
      <c r="L2024" s="24"/>
      <c r="M2024" s="24"/>
      <c r="N2024" s="24"/>
      <c r="O2024" s="24"/>
      <c r="P2024" s="24"/>
      <c r="U2024" s="25"/>
      <c r="V2024" s="25"/>
      <c r="W2024" s="25"/>
      <c r="X2024" s="25"/>
      <c r="Y2024" s="25"/>
      <c r="AF2024" s="25"/>
      <c r="AG2024" s="26"/>
      <c r="AH2024" s="25"/>
      <c r="AI2024" s="25"/>
    </row>
    <row r="2025" spans="5:35">
      <c r="E2025" s="24"/>
      <c r="F2025" s="24"/>
      <c r="H2025" s="24"/>
      <c r="I2025" s="24"/>
      <c r="J2025" s="24"/>
      <c r="K2025" s="24"/>
      <c r="L2025" s="24"/>
      <c r="M2025" s="24"/>
      <c r="N2025" s="24"/>
      <c r="O2025" s="24"/>
      <c r="P2025" s="24"/>
      <c r="U2025" s="25"/>
      <c r="V2025" s="25"/>
      <c r="W2025" s="25"/>
      <c r="X2025" s="25"/>
      <c r="Y2025" s="25"/>
      <c r="AF2025" s="25"/>
      <c r="AG2025" s="26"/>
      <c r="AH2025" s="25"/>
      <c r="AI2025" s="25"/>
    </row>
    <row r="2026" spans="5:35">
      <c r="E2026" s="24"/>
      <c r="F2026" s="24"/>
      <c r="H2026" s="24"/>
      <c r="I2026" s="24"/>
      <c r="J2026" s="24"/>
      <c r="K2026" s="24"/>
      <c r="L2026" s="24"/>
      <c r="M2026" s="24"/>
      <c r="N2026" s="24"/>
      <c r="O2026" s="24"/>
      <c r="P2026" s="24"/>
      <c r="U2026" s="25"/>
      <c r="V2026" s="25"/>
      <c r="W2026" s="25"/>
      <c r="X2026" s="25"/>
      <c r="Y2026" s="25"/>
      <c r="AF2026" s="25"/>
      <c r="AG2026" s="26"/>
      <c r="AH2026" s="25"/>
      <c r="AI2026" s="25"/>
    </row>
    <row r="2027" spans="5:35">
      <c r="E2027" s="24"/>
      <c r="F2027" s="24"/>
      <c r="H2027" s="24"/>
      <c r="I2027" s="24"/>
      <c r="J2027" s="24"/>
      <c r="K2027" s="24"/>
      <c r="L2027" s="24"/>
      <c r="M2027" s="24"/>
      <c r="N2027" s="24"/>
      <c r="O2027" s="24"/>
      <c r="P2027" s="24"/>
      <c r="U2027" s="25"/>
      <c r="V2027" s="25"/>
      <c r="W2027" s="25"/>
      <c r="X2027" s="25"/>
      <c r="Y2027" s="25"/>
      <c r="AF2027" s="25"/>
      <c r="AG2027" s="26"/>
      <c r="AH2027" s="25"/>
      <c r="AI2027" s="25"/>
    </row>
    <row r="2028" spans="5:35">
      <c r="E2028" s="24"/>
      <c r="F2028" s="24"/>
      <c r="H2028" s="24"/>
      <c r="I2028" s="24"/>
      <c r="J2028" s="24"/>
      <c r="K2028" s="24"/>
      <c r="L2028" s="24"/>
      <c r="M2028" s="24"/>
      <c r="N2028" s="24"/>
      <c r="O2028" s="24"/>
      <c r="P2028" s="24"/>
      <c r="U2028" s="25"/>
      <c r="V2028" s="25"/>
      <c r="W2028" s="25"/>
      <c r="X2028" s="25"/>
      <c r="Y2028" s="25"/>
      <c r="AF2028" s="25"/>
      <c r="AG2028" s="26"/>
      <c r="AH2028" s="25"/>
      <c r="AI2028" s="25"/>
    </row>
    <row r="2029" spans="5:35">
      <c r="E2029" s="24"/>
      <c r="F2029" s="24"/>
      <c r="H2029" s="24"/>
      <c r="I2029" s="24"/>
      <c r="J2029" s="24"/>
      <c r="K2029" s="24"/>
      <c r="L2029" s="24"/>
      <c r="M2029" s="24"/>
      <c r="N2029" s="24"/>
      <c r="O2029" s="24"/>
      <c r="P2029" s="24"/>
      <c r="U2029" s="25"/>
      <c r="V2029" s="25"/>
      <c r="W2029" s="25"/>
      <c r="X2029" s="25"/>
      <c r="Y2029" s="25"/>
      <c r="AF2029" s="25"/>
      <c r="AG2029" s="26"/>
      <c r="AH2029" s="25"/>
      <c r="AI2029" s="25"/>
    </row>
    <row r="2030" spans="5:35">
      <c r="E2030" s="24"/>
      <c r="F2030" s="24"/>
      <c r="H2030" s="24"/>
      <c r="I2030" s="24"/>
      <c r="J2030" s="24"/>
      <c r="K2030" s="24"/>
      <c r="L2030" s="24"/>
      <c r="M2030" s="24"/>
      <c r="N2030" s="24"/>
      <c r="O2030" s="24"/>
      <c r="P2030" s="24"/>
      <c r="U2030" s="25"/>
      <c r="V2030" s="25"/>
      <c r="W2030" s="25"/>
      <c r="X2030" s="25"/>
      <c r="Y2030" s="25"/>
      <c r="AF2030" s="25"/>
      <c r="AG2030" s="26"/>
      <c r="AH2030" s="25"/>
      <c r="AI2030" s="25"/>
    </row>
    <row r="2031" spans="5:35">
      <c r="E2031" s="24"/>
      <c r="F2031" s="24"/>
      <c r="H2031" s="24"/>
      <c r="I2031" s="24"/>
      <c r="J2031" s="24"/>
      <c r="K2031" s="24"/>
      <c r="L2031" s="24"/>
      <c r="M2031" s="24"/>
      <c r="N2031" s="24"/>
      <c r="O2031" s="24"/>
      <c r="P2031" s="24"/>
      <c r="U2031" s="25"/>
      <c r="V2031" s="25"/>
      <c r="W2031" s="25"/>
      <c r="X2031" s="25"/>
      <c r="Y2031" s="25"/>
      <c r="AF2031" s="25"/>
      <c r="AG2031" s="26"/>
      <c r="AH2031" s="25"/>
      <c r="AI2031" s="25"/>
    </row>
    <row r="2032" spans="5:35">
      <c r="E2032" s="24"/>
      <c r="F2032" s="24"/>
      <c r="H2032" s="24"/>
      <c r="I2032" s="24"/>
      <c r="J2032" s="24"/>
      <c r="K2032" s="24"/>
      <c r="L2032" s="24"/>
      <c r="M2032" s="24"/>
      <c r="N2032" s="24"/>
      <c r="O2032" s="24"/>
      <c r="P2032" s="24"/>
      <c r="U2032" s="25"/>
      <c r="V2032" s="25"/>
      <c r="W2032" s="25"/>
      <c r="X2032" s="25"/>
      <c r="Y2032" s="25"/>
      <c r="AF2032" s="25"/>
      <c r="AG2032" s="26"/>
      <c r="AH2032" s="25"/>
      <c r="AI2032" s="25"/>
    </row>
    <row r="2033" spans="5:35">
      <c r="E2033" s="24"/>
      <c r="F2033" s="24"/>
      <c r="H2033" s="24"/>
      <c r="I2033" s="24"/>
      <c r="J2033" s="24"/>
      <c r="K2033" s="24"/>
      <c r="L2033" s="24"/>
      <c r="M2033" s="24"/>
      <c r="N2033" s="24"/>
      <c r="O2033" s="24"/>
      <c r="P2033" s="24"/>
      <c r="U2033" s="25"/>
      <c r="V2033" s="25"/>
      <c r="W2033" s="25"/>
      <c r="X2033" s="25"/>
      <c r="Y2033" s="25"/>
      <c r="AF2033" s="25"/>
      <c r="AG2033" s="26"/>
      <c r="AH2033" s="25"/>
      <c r="AI2033" s="25"/>
    </row>
    <row r="2034" spans="5:35">
      <c r="E2034" s="24"/>
      <c r="F2034" s="24"/>
      <c r="H2034" s="24"/>
      <c r="I2034" s="24"/>
      <c r="J2034" s="24"/>
      <c r="K2034" s="24"/>
      <c r="L2034" s="24"/>
      <c r="M2034" s="24"/>
      <c r="N2034" s="24"/>
      <c r="O2034" s="24"/>
      <c r="P2034" s="24"/>
      <c r="U2034" s="25"/>
      <c r="V2034" s="25"/>
      <c r="W2034" s="25"/>
      <c r="X2034" s="25"/>
      <c r="Y2034" s="25"/>
      <c r="AF2034" s="25"/>
      <c r="AG2034" s="26"/>
      <c r="AH2034" s="25"/>
      <c r="AI2034" s="25"/>
    </row>
    <row r="2035" spans="5:35">
      <c r="E2035" s="24"/>
      <c r="F2035" s="24"/>
      <c r="H2035" s="24"/>
      <c r="I2035" s="24"/>
      <c r="J2035" s="24"/>
      <c r="K2035" s="24"/>
      <c r="L2035" s="24"/>
      <c r="M2035" s="24"/>
      <c r="N2035" s="24"/>
      <c r="O2035" s="24"/>
      <c r="P2035" s="24"/>
      <c r="U2035" s="25"/>
      <c r="V2035" s="25"/>
      <c r="W2035" s="25"/>
      <c r="X2035" s="25"/>
      <c r="Y2035" s="25"/>
      <c r="AF2035" s="25"/>
      <c r="AG2035" s="26"/>
      <c r="AH2035" s="25"/>
      <c r="AI2035" s="25"/>
    </row>
    <row r="2036" spans="5:35">
      <c r="E2036" s="24"/>
      <c r="F2036" s="24"/>
      <c r="H2036" s="24"/>
      <c r="I2036" s="24"/>
      <c r="J2036" s="24"/>
      <c r="K2036" s="24"/>
      <c r="L2036" s="24"/>
      <c r="M2036" s="24"/>
      <c r="N2036" s="24"/>
      <c r="O2036" s="24"/>
      <c r="P2036" s="24"/>
      <c r="U2036" s="25"/>
      <c r="V2036" s="25"/>
      <c r="W2036" s="25"/>
      <c r="X2036" s="25"/>
      <c r="Y2036" s="25"/>
      <c r="AF2036" s="25"/>
      <c r="AG2036" s="26"/>
      <c r="AH2036" s="25"/>
      <c r="AI2036" s="25"/>
    </row>
    <row r="2037" spans="5:35">
      <c r="E2037" s="24"/>
      <c r="F2037" s="24"/>
      <c r="H2037" s="24"/>
      <c r="I2037" s="24"/>
      <c r="J2037" s="24"/>
      <c r="K2037" s="24"/>
      <c r="L2037" s="24"/>
      <c r="M2037" s="24"/>
      <c r="N2037" s="24"/>
      <c r="O2037" s="24"/>
      <c r="P2037" s="24"/>
      <c r="U2037" s="25"/>
      <c r="V2037" s="25"/>
      <c r="W2037" s="25"/>
      <c r="X2037" s="25"/>
      <c r="Y2037" s="25"/>
      <c r="AF2037" s="25"/>
      <c r="AG2037" s="26"/>
      <c r="AH2037" s="25"/>
      <c r="AI2037" s="25"/>
    </row>
    <row r="2038" spans="5:35">
      <c r="E2038" s="24"/>
      <c r="F2038" s="24"/>
      <c r="H2038" s="24"/>
      <c r="I2038" s="24"/>
      <c r="J2038" s="24"/>
      <c r="K2038" s="24"/>
      <c r="L2038" s="24"/>
      <c r="M2038" s="24"/>
      <c r="N2038" s="24"/>
      <c r="O2038" s="24"/>
      <c r="P2038" s="24"/>
      <c r="U2038" s="25"/>
      <c r="V2038" s="25"/>
      <c r="W2038" s="25"/>
      <c r="X2038" s="25"/>
      <c r="Y2038" s="25"/>
      <c r="AF2038" s="25"/>
      <c r="AG2038" s="26"/>
      <c r="AH2038" s="25"/>
      <c r="AI2038" s="25"/>
    </row>
    <row r="2039" spans="5:35">
      <c r="E2039" s="24"/>
      <c r="F2039" s="24"/>
      <c r="H2039" s="24"/>
      <c r="I2039" s="24"/>
      <c r="J2039" s="24"/>
      <c r="K2039" s="24"/>
      <c r="L2039" s="24"/>
      <c r="M2039" s="24"/>
      <c r="N2039" s="24"/>
      <c r="O2039" s="24"/>
      <c r="P2039" s="24"/>
      <c r="U2039" s="25"/>
      <c r="V2039" s="25"/>
      <c r="W2039" s="25"/>
      <c r="X2039" s="25"/>
      <c r="Y2039" s="25"/>
      <c r="AF2039" s="25"/>
      <c r="AG2039" s="26"/>
      <c r="AH2039" s="25"/>
      <c r="AI2039" s="25"/>
    </row>
    <row r="2040" spans="5:35">
      <c r="E2040" s="24"/>
      <c r="F2040" s="24"/>
      <c r="H2040" s="24"/>
      <c r="I2040" s="24"/>
      <c r="J2040" s="24"/>
      <c r="K2040" s="24"/>
      <c r="L2040" s="24"/>
      <c r="M2040" s="24"/>
      <c r="N2040" s="24"/>
      <c r="O2040" s="24"/>
      <c r="P2040" s="24"/>
      <c r="U2040" s="25"/>
      <c r="V2040" s="25"/>
      <c r="W2040" s="25"/>
      <c r="X2040" s="25"/>
      <c r="Y2040" s="25"/>
      <c r="AF2040" s="25"/>
      <c r="AG2040" s="26"/>
      <c r="AH2040" s="25"/>
      <c r="AI2040" s="25"/>
    </row>
    <row r="2041" spans="5:35">
      <c r="E2041" s="24"/>
      <c r="F2041" s="24"/>
      <c r="H2041" s="24"/>
      <c r="I2041" s="24"/>
      <c r="J2041" s="24"/>
      <c r="K2041" s="24"/>
      <c r="L2041" s="24"/>
      <c r="M2041" s="24"/>
      <c r="N2041" s="24"/>
      <c r="O2041" s="24"/>
      <c r="P2041" s="24"/>
      <c r="U2041" s="25"/>
      <c r="V2041" s="25"/>
      <c r="W2041" s="25"/>
      <c r="X2041" s="25"/>
      <c r="Y2041" s="25"/>
      <c r="AF2041" s="25"/>
      <c r="AG2041" s="26"/>
      <c r="AH2041" s="25"/>
      <c r="AI2041" s="25"/>
    </row>
    <row r="2042" spans="5:35">
      <c r="E2042" s="24"/>
      <c r="F2042" s="24"/>
      <c r="H2042" s="24"/>
      <c r="I2042" s="24"/>
      <c r="J2042" s="24"/>
      <c r="K2042" s="24"/>
      <c r="L2042" s="24"/>
      <c r="M2042" s="24"/>
      <c r="N2042" s="24"/>
      <c r="O2042" s="24"/>
      <c r="P2042" s="24"/>
      <c r="U2042" s="25"/>
      <c r="V2042" s="25"/>
      <c r="W2042" s="25"/>
      <c r="X2042" s="25"/>
      <c r="Y2042" s="25"/>
      <c r="AF2042" s="25"/>
      <c r="AG2042" s="26"/>
      <c r="AH2042" s="25"/>
      <c r="AI2042" s="25"/>
    </row>
    <row r="2043" spans="5:35">
      <c r="E2043" s="24"/>
      <c r="F2043" s="24"/>
      <c r="H2043" s="24"/>
      <c r="I2043" s="24"/>
      <c r="J2043" s="24"/>
      <c r="K2043" s="24"/>
      <c r="L2043" s="24"/>
      <c r="M2043" s="24"/>
      <c r="N2043" s="24"/>
      <c r="O2043" s="24"/>
      <c r="P2043" s="24"/>
      <c r="U2043" s="25"/>
      <c r="V2043" s="25"/>
      <c r="W2043" s="25"/>
      <c r="X2043" s="25"/>
      <c r="Y2043" s="25"/>
      <c r="AF2043" s="25"/>
      <c r="AG2043" s="26"/>
      <c r="AH2043" s="25"/>
      <c r="AI2043" s="25"/>
    </row>
    <row r="2044" spans="5:35">
      <c r="E2044" s="24"/>
      <c r="F2044" s="24"/>
      <c r="H2044" s="24"/>
      <c r="I2044" s="24"/>
      <c r="J2044" s="24"/>
      <c r="K2044" s="24"/>
      <c r="L2044" s="24"/>
      <c r="M2044" s="24"/>
      <c r="N2044" s="24"/>
      <c r="O2044" s="24"/>
      <c r="P2044" s="24"/>
      <c r="U2044" s="25"/>
      <c r="V2044" s="25"/>
      <c r="W2044" s="25"/>
      <c r="X2044" s="25"/>
      <c r="Y2044" s="25"/>
      <c r="AF2044" s="25"/>
      <c r="AG2044" s="26"/>
      <c r="AH2044" s="25"/>
      <c r="AI2044" s="25"/>
    </row>
    <row r="2045" spans="5:35">
      <c r="E2045" s="24"/>
      <c r="F2045" s="24"/>
      <c r="H2045" s="24"/>
      <c r="I2045" s="24"/>
      <c r="J2045" s="24"/>
      <c r="K2045" s="24"/>
      <c r="L2045" s="24"/>
      <c r="M2045" s="24"/>
      <c r="N2045" s="24"/>
      <c r="O2045" s="24"/>
      <c r="P2045" s="24"/>
      <c r="U2045" s="25"/>
      <c r="V2045" s="25"/>
      <c r="W2045" s="25"/>
      <c r="X2045" s="25"/>
      <c r="Y2045" s="25"/>
      <c r="AF2045" s="25"/>
      <c r="AG2045" s="26"/>
      <c r="AH2045" s="25"/>
      <c r="AI2045" s="25"/>
    </row>
    <row r="2046" spans="5:35">
      <c r="E2046" s="24"/>
      <c r="F2046" s="24"/>
      <c r="H2046" s="24"/>
      <c r="I2046" s="24"/>
      <c r="J2046" s="24"/>
      <c r="K2046" s="24"/>
      <c r="L2046" s="24"/>
      <c r="M2046" s="24"/>
      <c r="N2046" s="24"/>
      <c r="O2046" s="24"/>
      <c r="P2046" s="24"/>
      <c r="U2046" s="25"/>
      <c r="V2046" s="25"/>
      <c r="W2046" s="25"/>
      <c r="X2046" s="25"/>
      <c r="Y2046" s="25"/>
      <c r="AF2046" s="25"/>
      <c r="AG2046" s="26"/>
      <c r="AH2046" s="25"/>
      <c r="AI2046" s="25"/>
    </row>
    <row r="2047" spans="5:35">
      <c r="E2047" s="24"/>
      <c r="F2047" s="24"/>
      <c r="H2047" s="24"/>
      <c r="I2047" s="24"/>
      <c r="J2047" s="24"/>
      <c r="K2047" s="24"/>
      <c r="L2047" s="24"/>
      <c r="M2047" s="24"/>
      <c r="N2047" s="24"/>
      <c r="O2047" s="24"/>
      <c r="P2047" s="24"/>
      <c r="U2047" s="25"/>
      <c r="V2047" s="25"/>
      <c r="W2047" s="25"/>
      <c r="X2047" s="25"/>
      <c r="Y2047" s="25"/>
      <c r="AF2047" s="25"/>
      <c r="AG2047" s="26"/>
      <c r="AH2047" s="25"/>
      <c r="AI2047" s="25"/>
    </row>
    <row r="2048" spans="5:35">
      <c r="E2048" s="24"/>
      <c r="F2048" s="24"/>
      <c r="H2048" s="24"/>
      <c r="I2048" s="24"/>
      <c r="J2048" s="24"/>
      <c r="K2048" s="24"/>
      <c r="L2048" s="24"/>
      <c r="M2048" s="24"/>
      <c r="N2048" s="24"/>
      <c r="O2048" s="24"/>
      <c r="P2048" s="24"/>
      <c r="U2048" s="25"/>
      <c r="V2048" s="25"/>
      <c r="W2048" s="25"/>
      <c r="X2048" s="25"/>
      <c r="Y2048" s="25"/>
      <c r="AF2048" s="25"/>
      <c r="AG2048" s="26"/>
      <c r="AH2048" s="25"/>
      <c r="AI2048" s="25"/>
    </row>
    <row r="2049" spans="5:35">
      <c r="E2049" s="24"/>
      <c r="F2049" s="24"/>
      <c r="H2049" s="24"/>
      <c r="I2049" s="24"/>
      <c r="J2049" s="24"/>
      <c r="K2049" s="24"/>
      <c r="L2049" s="24"/>
      <c r="M2049" s="24"/>
      <c r="N2049" s="24"/>
      <c r="O2049" s="24"/>
      <c r="P2049" s="24"/>
      <c r="U2049" s="25"/>
      <c r="V2049" s="25"/>
      <c r="W2049" s="25"/>
      <c r="X2049" s="25"/>
      <c r="Y2049" s="25"/>
      <c r="AF2049" s="25"/>
      <c r="AG2049" s="26"/>
      <c r="AH2049" s="25"/>
      <c r="AI2049" s="25"/>
    </row>
    <row r="2050" spans="5:35">
      <c r="E2050" s="24"/>
      <c r="F2050" s="24"/>
      <c r="H2050" s="24"/>
      <c r="I2050" s="24"/>
      <c r="J2050" s="24"/>
      <c r="K2050" s="24"/>
      <c r="L2050" s="24"/>
      <c r="M2050" s="24"/>
      <c r="N2050" s="24"/>
      <c r="O2050" s="24"/>
      <c r="P2050" s="24"/>
      <c r="U2050" s="25"/>
      <c r="V2050" s="25"/>
      <c r="W2050" s="25"/>
      <c r="X2050" s="25"/>
      <c r="Y2050" s="25"/>
      <c r="AF2050" s="25"/>
      <c r="AG2050" s="26"/>
      <c r="AH2050" s="25"/>
      <c r="AI2050" s="25"/>
    </row>
    <row r="2051" spans="5:35">
      <c r="E2051" s="24"/>
      <c r="F2051" s="24"/>
      <c r="H2051" s="24"/>
      <c r="I2051" s="24"/>
      <c r="J2051" s="24"/>
      <c r="K2051" s="24"/>
      <c r="L2051" s="24"/>
      <c r="M2051" s="24"/>
      <c r="N2051" s="24"/>
      <c r="O2051" s="24"/>
      <c r="P2051" s="24"/>
      <c r="U2051" s="25"/>
      <c r="V2051" s="25"/>
      <c r="W2051" s="25"/>
      <c r="X2051" s="25"/>
      <c r="Y2051" s="25"/>
      <c r="AF2051" s="25"/>
      <c r="AG2051" s="26"/>
      <c r="AH2051" s="25"/>
      <c r="AI2051" s="25"/>
    </row>
    <row r="2052" spans="5:35">
      <c r="E2052" s="24"/>
      <c r="F2052" s="24"/>
      <c r="H2052" s="24"/>
      <c r="I2052" s="24"/>
      <c r="J2052" s="24"/>
      <c r="K2052" s="24"/>
      <c r="L2052" s="24"/>
      <c r="M2052" s="24"/>
      <c r="N2052" s="24"/>
      <c r="O2052" s="24"/>
      <c r="P2052" s="24"/>
      <c r="U2052" s="25"/>
      <c r="V2052" s="25"/>
      <c r="W2052" s="25"/>
      <c r="X2052" s="25"/>
      <c r="Y2052" s="25"/>
      <c r="AF2052" s="25"/>
      <c r="AG2052" s="26"/>
      <c r="AH2052" s="25"/>
      <c r="AI2052" s="25"/>
    </row>
    <row r="2053" spans="5:35">
      <c r="E2053" s="24"/>
      <c r="F2053" s="24"/>
      <c r="H2053" s="24"/>
      <c r="I2053" s="24"/>
      <c r="J2053" s="24"/>
      <c r="K2053" s="24"/>
      <c r="L2053" s="24"/>
      <c r="M2053" s="24"/>
      <c r="N2053" s="24"/>
      <c r="O2053" s="24"/>
      <c r="P2053" s="24"/>
      <c r="U2053" s="25"/>
      <c r="V2053" s="25"/>
      <c r="W2053" s="25"/>
      <c r="X2053" s="25"/>
      <c r="Y2053" s="25"/>
      <c r="AF2053" s="25"/>
      <c r="AG2053" s="26"/>
      <c r="AH2053" s="25"/>
      <c r="AI2053" s="25"/>
    </row>
    <row r="2054" spans="5:35">
      <c r="E2054" s="24"/>
      <c r="F2054" s="24"/>
      <c r="H2054" s="24"/>
      <c r="I2054" s="24"/>
      <c r="J2054" s="24"/>
      <c r="K2054" s="24"/>
      <c r="L2054" s="24"/>
      <c r="M2054" s="24"/>
      <c r="N2054" s="24"/>
      <c r="O2054" s="24"/>
      <c r="P2054" s="24"/>
      <c r="U2054" s="25"/>
      <c r="V2054" s="25"/>
      <c r="W2054" s="25"/>
      <c r="X2054" s="25"/>
      <c r="Y2054" s="25"/>
      <c r="AF2054" s="25"/>
      <c r="AG2054" s="26"/>
      <c r="AH2054" s="25"/>
      <c r="AI2054" s="25"/>
    </row>
    <row r="2055" spans="5:35">
      <c r="E2055" s="24"/>
      <c r="F2055" s="24"/>
      <c r="H2055" s="24"/>
      <c r="I2055" s="24"/>
      <c r="J2055" s="24"/>
      <c r="K2055" s="24"/>
      <c r="L2055" s="24"/>
      <c r="M2055" s="24"/>
      <c r="N2055" s="24"/>
      <c r="O2055" s="24"/>
      <c r="P2055" s="24"/>
      <c r="U2055" s="25"/>
      <c r="V2055" s="25"/>
      <c r="W2055" s="25"/>
      <c r="X2055" s="25"/>
      <c r="Y2055" s="25"/>
      <c r="AF2055" s="25"/>
      <c r="AG2055" s="26"/>
      <c r="AH2055" s="25"/>
      <c r="AI2055" s="25"/>
    </row>
    <row r="2056" spans="5:35">
      <c r="E2056" s="24"/>
      <c r="F2056" s="24"/>
      <c r="H2056" s="24"/>
      <c r="I2056" s="24"/>
      <c r="J2056" s="24"/>
      <c r="K2056" s="24"/>
      <c r="L2056" s="24"/>
      <c r="M2056" s="24"/>
      <c r="N2056" s="24"/>
      <c r="O2056" s="24"/>
      <c r="P2056" s="24"/>
      <c r="U2056" s="25"/>
      <c r="V2056" s="25"/>
      <c r="W2056" s="25"/>
      <c r="X2056" s="25"/>
      <c r="Y2056" s="25"/>
      <c r="AF2056" s="25"/>
      <c r="AG2056" s="26"/>
      <c r="AH2056" s="25"/>
      <c r="AI2056" s="25"/>
    </row>
    <row r="2057" spans="5:35">
      <c r="E2057" s="24"/>
      <c r="F2057" s="24"/>
      <c r="H2057" s="24"/>
      <c r="I2057" s="24"/>
      <c r="J2057" s="24"/>
      <c r="K2057" s="24"/>
      <c r="L2057" s="24"/>
      <c r="M2057" s="24"/>
      <c r="N2057" s="24"/>
      <c r="O2057" s="24"/>
      <c r="P2057" s="24"/>
      <c r="U2057" s="25"/>
      <c r="V2057" s="25"/>
      <c r="W2057" s="25"/>
      <c r="X2057" s="25"/>
      <c r="Y2057" s="25"/>
      <c r="AF2057" s="25"/>
      <c r="AG2057" s="26"/>
      <c r="AH2057" s="25"/>
      <c r="AI2057" s="25"/>
    </row>
    <row r="2058" spans="5:35">
      <c r="E2058" s="24"/>
      <c r="F2058" s="24"/>
      <c r="H2058" s="24"/>
      <c r="I2058" s="24"/>
      <c r="J2058" s="24"/>
      <c r="K2058" s="24"/>
      <c r="L2058" s="24"/>
      <c r="M2058" s="24"/>
      <c r="N2058" s="24"/>
      <c r="O2058" s="24"/>
      <c r="P2058" s="24"/>
      <c r="U2058" s="25"/>
      <c r="V2058" s="25"/>
      <c r="W2058" s="25"/>
      <c r="X2058" s="25"/>
      <c r="Y2058" s="25"/>
      <c r="AF2058" s="25"/>
      <c r="AG2058" s="26"/>
      <c r="AH2058" s="25"/>
      <c r="AI2058" s="25"/>
    </row>
    <row r="2059" spans="5:35">
      <c r="E2059" s="24"/>
      <c r="F2059" s="24"/>
      <c r="H2059" s="24"/>
      <c r="I2059" s="24"/>
      <c r="J2059" s="24"/>
      <c r="K2059" s="24"/>
      <c r="L2059" s="24"/>
      <c r="M2059" s="24"/>
      <c r="N2059" s="24"/>
      <c r="O2059" s="24"/>
      <c r="P2059" s="24"/>
      <c r="U2059" s="25"/>
      <c r="V2059" s="25"/>
      <c r="W2059" s="25"/>
      <c r="X2059" s="25"/>
      <c r="Y2059" s="25"/>
      <c r="AF2059" s="25"/>
      <c r="AG2059" s="26"/>
      <c r="AH2059" s="25"/>
      <c r="AI2059" s="25"/>
    </row>
    <row r="2060" spans="5:35">
      <c r="E2060" s="24"/>
      <c r="F2060" s="24"/>
      <c r="H2060" s="24"/>
      <c r="I2060" s="24"/>
      <c r="J2060" s="24"/>
      <c r="K2060" s="24"/>
      <c r="L2060" s="24"/>
      <c r="M2060" s="24"/>
      <c r="N2060" s="24"/>
      <c r="O2060" s="24"/>
      <c r="P2060" s="24"/>
      <c r="U2060" s="25"/>
      <c r="V2060" s="25"/>
      <c r="W2060" s="25"/>
      <c r="X2060" s="25"/>
      <c r="Y2060" s="25"/>
      <c r="AF2060" s="25"/>
      <c r="AG2060" s="26"/>
      <c r="AH2060" s="25"/>
      <c r="AI2060" s="25"/>
    </row>
    <row r="2061" spans="5:35">
      <c r="E2061" s="24"/>
      <c r="F2061" s="24"/>
      <c r="H2061" s="24"/>
      <c r="I2061" s="24"/>
      <c r="J2061" s="24"/>
      <c r="K2061" s="24"/>
      <c r="L2061" s="24"/>
      <c r="M2061" s="24"/>
      <c r="N2061" s="24"/>
      <c r="O2061" s="24"/>
      <c r="P2061" s="24"/>
      <c r="U2061" s="25"/>
      <c r="V2061" s="25"/>
      <c r="W2061" s="25"/>
      <c r="X2061" s="25"/>
      <c r="Y2061" s="25"/>
      <c r="AF2061" s="25"/>
      <c r="AG2061" s="26"/>
      <c r="AH2061" s="25"/>
      <c r="AI2061" s="25"/>
    </row>
    <row r="2062" spans="5:35">
      <c r="E2062" s="24"/>
      <c r="F2062" s="24"/>
      <c r="H2062" s="24"/>
      <c r="I2062" s="24"/>
      <c r="J2062" s="24"/>
      <c r="K2062" s="24"/>
      <c r="L2062" s="24"/>
      <c r="M2062" s="24"/>
      <c r="N2062" s="24"/>
      <c r="O2062" s="24"/>
      <c r="P2062" s="24"/>
      <c r="U2062" s="25"/>
      <c r="V2062" s="25"/>
      <c r="W2062" s="25"/>
      <c r="X2062" s="25"/>
      <c r="Y2062" s="25"/>
      <c r="AF2062" s="25"/>
      <c r="AG2062" s="26"/>
      <c r="AH2062" s="25"/>
      <c r="AI2062" s="25"/>
    </row>
    <row r="2063" spans="5:35">
      <c r="E2063" s="24"/>
      <c r="F2063" s="24"/>
      <c r="H2063" s="24"/>
      <c r="I2063" s="24"/>
      <c r="J2063" s="24"/>
      <c r="K2063" s="24"/>
      <c r="L2063" s="24"/>
      <c r="M2063" s="24"/>
      <c r="N2063" s="24"/>
      <c r="O2063" s="24"/>
      <c r="P2063" s="24"/>
      <c r="U2063" s="25"/>
      <c r="V2063" s="25"/>
      <c r="W2063" s="25"/>
      <c r="X2063" s="25"/>
      <c r="Y2063" s="25"/>
      <c r="AF2063" s="25"/>
      <c r="AG2063" s="26"/>
      <c r="AH2063" s="25"/>
      <c r="AI2063" s="25"/>
    </row>
    <row r="2064" spans="5:35">
      <c r="E2064" s="24"/>
      <c r="F2064" s="24"/>
      <c r="H2064" s="24"/>
      <c r="I2064" s="24"/>
      <c r="J2064" s="24"/>
      <c r="K2064" s="24"/>
      <c r="L2064" s="24"/>
      <c r="M2064" s="24"/>
      <c r="N2064" s="24"/>
      <c r="O2064" s="24"/>
      <c r="P2064" s="24"/>
      <c r="U2064" s="25"/>
      <c r="V2064" s="25"/>
      <c r="W2064" s="25"/>
      <c r="X2064" s="25"/>
      <c r="Y2064" s="25"/>
      <c r="AF2064" s="25"/>
      <c r="AG2064" s="26"/>
      <c r="AH2064" s="25"/>
      <c r="AI2064" s="25"/>
    </row>
    <row r="2065" spans="5:35">
      <c r="E2065" s="24"/>
      <c r="F2065" s="24"/>
      <c r="H2065" s="24"/>
      <c r="I2065" s="24"/>
      <c r="J2065" s="24"/>
      <c r="K2065" s="24"/>
      <c r="L2065" s="24"/>
      <c r="M2065" s="24"/>
      <c r="N2065" s="24"/>
      <c r="O2065" s="24"/>
      <c r="P2065" s="24"/>
      <c r="U2065" s="25"/>
      <c r="V2065" s="25"/>
      <c r="W2065" s="25"/>
      <c r="X2065" s="25"/>
      <c r="Y2065" s="25"/>
      <c r="AF2065" s="25"/>
      <c r="AG2065" s="26"/>
      <c r="AH2065" s="25"/>
      <c r="AI2065" s="25"/>
    </row>
    <row r="2066" spans="5:35">
      <c r="E2066" s="24"/>
      <c r="F2066" s="24"/>
      <c r="H2066" s="24"/>
      <c r="I2066" s="24"/>
      <c r="J2066" s="24"/>
      <c r="K2066" s="24"/>
      <c r="L2066" s="24"/>
      <c r="M2066" s="24"/>
      <c r="N2066" s="24"/>
      <c r="O2066" s="24"/>
      <c r="P2066" s="24"/>
      <c r="U2066" s="25"/>
      <c r="V2066" s="25"/>
      <c r="W2066" s="25"/>
      <c r="X2066" s="25"/>
      <c r="Y2066" s="25"/>
      <c r="AF2066" s="25"/>
      <c r="AG2066" s="26"/>
      <c r="AH2066" s="25"/>
      <c r="AI2066" s="25"/>
    </row>
    <row r="2067" spans="5:35">
      <c r="E2067" s="24"/>
      <c r="F2067" s="24"/>
      <c r="H2067" s="24"/>
      <c r="I2067" s="24"/>
      <c r="J2067" s="24"/>
      <c r="K2067" s="24"/>
      <c r="L2067" s="24"/>
      <c r="M2067" s="24"/>
      <c r="N2067" s="24"/>
      <c r="O2067" s="24"/>
      <c r="P2067" s="24"/>
      <c r="U2067" s="25"/>
      <c r="V2067" s="25"/>
      <c r="W2067" s="25"/>
      <c r="X2067" s="25"/>
      <c r="Y2067" s="25"/>
      <c r="AF2067" s="25"/>
      <c r="AG2067" s="26"/>
      <c r="AH2067" s="25"/>
      <c r="AI2067" s="25"/>
    </row>
    <row r="2068" spans="5:35">
      <c r="E2068" s="24"/>
      <c r="F2068" s="24"/>
      <c r="H2068" s="24"/>
      <c r="I2068" s="24"/>
      <c r="J2068" s="24"/>
      <c r="K2068" s="24"/>
      <c r="L2068" s="24"/>
      <c r="M2068" s="24"/>
      <c r="N2068" s="24"/>
      <c r="O2068" s="24"/>
      <c r="P2068" s="24"/>
      <c r="U2068" s="25"/>
      <c r="V2068" s="25"/>
      <c r="W2068" s="25"/>
      <c r="X2068" s="25"/>
      <c r="Y2068" s="25"/>
      <c r="AF2068" s="25"/>
      <c r="AG2068" s="26"/>
      <c r="AH2068" s="25"/>
      <c r="AI2068" s="25"/>
    </row>
    <row r="2069" spans="5:35">
      <c r="E2069" s="24"/>
      <c r="F2069" s="24"/>
      <c r="H2069" s="24"/>
      <c r="I2069" s="24"/>
      <c r="J2069" s="24"/>
      <c r="K2069" s="24"/>
      <c r="L2069" s="24"/>
      <c r="M2069" s="24"/>
      <c r="N2069" s="24"/>
      <c r="O2069" s="24"/>
      <c r="P2069" s="24"/>
      <c r="U2069" s="25"/>
      <c r="V2069" s="25"/>
      <c r="W2069" s="25"/>
      <c r="X2069" s="25"/>
      <c r="Y2069" s="25"/>
      <c r="AF2069" s="25"/>
      <c r="AG2069" s="26"/>
      <c r="AH2069" s="25"/>
      <c r="AI2069" s="25"/>
    </row>
    <row r="2070" spans="5:35">
      <c r="E2070" s="24"/>
      <c r="F2070" s="24"/>
      <c r="H2070" s="24"/>
      <c r="I2070" s="24"/>
      <c r="J2070" s="24"/>
      <c r="K2070" s="24"/>
      <c r="L2070" s="24"/>
      <c r="M2070" s="24"/>
      <c r="N2070" s="24"/>
      <c r="O2070" s="24"/>
      <c r="P2070" s="24"/>
      <c r="U2070" s="25"/>
      <c r="V2070" s="25"/>
      <c r="W2070" s="25"/>
      <c r="X2070" s="25"/>
      <c r="Y2070" s="25"/>
      <c r="AF2070" s="25"/>
      <c r="AG2070" s="26"/>
      <c r="AH2070" s="25"/>
      <c r="AI2070" s="25"/>
    </row>
    <row r="2071" spans="5:35">
      <c r="E2071" s="24"/>
      <c r="F2071" s="24"/>
      <c r="H2071" s="24"/>
      <c r="I2071" s="24"/>
      <c r="J2071" s="24"/>
      <c r="K2071" s="24"/>
      <c r="L2071" s="24"/>
      <c r="M2071" s="24"/>
      <c r="N2071" s="24"/>
      <c r="O2071" s="24"/>
      <c r="P2071" s="24"/>
      <c r="U2071" s="25"/>
      <c r="V2071" s="25"/>
      <c r="W2071" s="25"/>
      <c r="X2071" s="25"/>
      <c r="Y2071" s="25"/>
      <c r="AF2071" s="25"/>
      <c r="AG2071" s="26"/>
      <c r="AH2071" s="25"/>
      <c r="AI2071" s="25"/>
    </row>
    <row r="2072" spans="5:35">
      <c r="E2072" s="24"/>
      <c r="F2072" s="24"/>
      <c r="H2072" s="24"/>
      <c r="I2072" s="24"/>
      <c r="J2072" s="24"/>
      <c r="K2072" s="24"/>
      <c r="L2072" s="24"/>
      <c r="M2072" s="24"/>
      <c r="N2072" s="24"/>
      <c r="O2072" s="24"/>
      <c r="P2072" s="24"/>
      <c r="U2072" s="25"/>
      <c r="V2072" s="25"/>
      <c r="W2072" s="25"/>
      <c r="X2072" s="25"/>
      <c r="Y2072" s="25"/>
      <c r="AF2072" s="25"/>
      <c r="AG2072" s="26"/>
      <c r="AH2072" s="25"/>
      <c r="AI2072" s="25"/>
    </row>
    <row r="2073" spans="5:35">
      <c r="E2073" s="24"/>
      <c r="F2073" s="24"/>
      <c r="H2073" s="24"/>
      <c r="I2073" s="24"/>
      <c r="J2073" s="24"/>
      <c r="K2073" s="24"/>
      <c r="L2073" s="24"/>
      <c r="M2073" s="24"/>
      <c r="N2073" s="24"/>
      <c r="O2073" s="24"/>
      <c r="P2073" s="24"/>
      <c r="U2073" s="25"/>
      <c r="V2073" s="25"/>
      <c r="W2073" s="25"/>
      <c r="X2073" s="25"/>
      <c r="Y2073" s="25"/>
      <c r="AF2073" s="25"/>
      <c r="AG2073" s="26"/>
      <c r="AH2073" s="25"/>
      <c r="AI2073" s="25"/>
    </row>
    <row r="2074" spans="5:35">
      <c r="E2074" s="24"/>
      <c r="F2074" s="24"/>
      <c r="H2074" s="24"/>
      <c r="I2074" s="24"/>
      <c r="J2074" s="24"/>
      <c r="K2074" s="24"/>
      <c r="L2074" s="24"/>
      <c r="M2074" s="24"/>
      <c r="N2074" s="24"/>
      <c r="O2074" s="24"/>
      <c r="P2074" s="24"/>
      <c r="U2074" s="25"/>
      <c r="V2074" s="25"/>
      <c r="W2074" s="25"/>
      <c r="X2074" s="25"/>
      <c r="Y2074" s="25"/>
      <c r="AF2074" s="25"/>
      <c r="AG2074" s="26"/>
      <c r="AH2074" s="25"/>
      <c r="AI2074" s="25"/>
    </row>
    <row r="2075" spans="5:35">
      <c r="E2075" s="24"/>
      <c r="F2075" s="24"/>
      <c r="H2075" s="24"/>
      <c r="I2075" s="24"/>
      <c r="J2075" s="24"/>
      <c r="K2075" s="24"/>
      <c r="L2075" s="24"/>
      <c r="M2075" s="24"/>
      <c r="N2075" s="24"/>
      <c r="O2075" s="24"/>
      <c r="P2075" s="24"/>
      <c r="U2075" s="25"/>
      <c r="V2075" s="25"/>
      <c r="W2075" s="25"/>
      <c r="X2075" s="25"/>
      <c r="Y2075" s="25"/>
      <c r="AF2075" s="25"/>
      <c r="AG2075" s="26"/>
      <c r="AH2075" s="25"/>
      <c r="AI2075" s="25"/>
    </row>
    <row r="2076" spans="5:35">
      <c r="E2076" s="24"/>
      <c r="F2076" s="24"/>
      <c r="H2076" s="24"/>
      <c r="I2076" s="24"/>
      <c r="J2076" s="24"/>
      <c r="K2076" s="24"/>
      <c r="L2076" s="24"/>
      <c r="M2076" s="24"/>
      <c r="N2076" s="24"/>
      <c r="O2076" s="24"/>
      <c r="P2076" s="24"/>
      <c r="U2076" s="25"/>
      <c r="V2076" s="25"/>
      <c r="W2076" s="25"/>
      <c r="X2076" s="25"/>
      <c r="Y2076" s="25"/>
      <c r="AF2076" s="25"/>
      <c r="AG2076" s="26"/>
      <c r="AH2076" s="25"/>
      <c r="AI2076" s="25"/>
    </row>
    <row r="2077" spans="5:35">
      <c r="E2077" s="24"/>
      <c r="F2077" s="24"/>
      <c r="H2077" s="24"/>
      <c r="I2077" s="24"/>
      <c r="J2077" s="24"/>
      <c r="K2077" s="24"/>
      <c r="L2077" s="24"/>
      <c r="M2077" s="24"/>
      <c r="N2077" s="24"/>
      <c r="O2077" s="24"/>
      <c r="P2077" s="24"/>
      <c r="U2077" s="25"/>
      <c r="V2077" s="25"/>
      <c r="W2077" s="25"/>
      <c r="X2077" s="25"/>
      <c r="Y2077" s="25"/>
      <c r="AF2077" s="25"/>
      <c r="AG2077" s="26"/>
      <c r="AH2077" s="25"/>
      <c r="AI2077" s="25"/>
    </row>
    <row r="2078" spans="5:35">
      <c r="E2078" s="24"/>
      <c r="F2078" s="24"/>
      <c r="H2078" s="24"/>
      <c r="I2078" s="24"/>
      <c r="J2078" s="24"/>
      <c r="K2078" s="24"/>
      <c r="L2078" s="24"/>
      <c r="M2078" s="24"/>
      <c r="N2078" s="24"/>
      <c r="O2078" s="24"/>
      <c r="P2078" s="24"/>
      <c r="U2078" s="25"/>
      <c r="V2078" s="25"/>
      <c r="W2078" s="25"/>
      <c r="X2078" s="25"/>
      <c r="Y2078" s="25"/>
      <c r="AF2078" s="25"/>
      <c r="AG2078" s="26"/>
      <c r="AH2078" s="25"/>
      <c r="AI2078" s="25"/>
    </row>
    <row r="2079" spans="5:35">
      <c r="E2079" s="24"/>
      <c r="F2079" s="24"/>
      <c r="H2079" s="24"/>
      <c r="I2079" s="24"/>
      <c r="J2079" s="24"/>
      <c r="K2079" s="24"/>
      <c r="L2079" s="24"/>
      <c r="M2079" s="24"/>
      <c r="N2079" s="24"/>
      <c r="O2079" s="24"/>
      <c r="P2079" s="24"/>
      <c r="U2079" s="25"/>
      <c r="V2079" s="25"/>
      <c r="W2079" s="25"/>
      <c r="X2079" s="25"/>
      <c r="Y2079" s="25"/>
      <c r="AF2079" s="25"/>
      <c r="AG2079" s="26"/>
      <c r="AH2079" s="25"/>
      <c r="AI2079" s="25"/>
    </row>
    <row r="2080" spans="5:35">
      <c r="E2080" s="24"/>
      <c r="F2080" s="24"/>
      <c r="H2080" s="24"/>
      <c r="I2080" s="24"/>
      <c r="J2080" s="24"/>
      <c r="K2080" s="24"/>
      <c r="L2080" s="24"/>
      <c r="M2080" s="24"/>
      <c r="N2080" s="24"/>
      <c r="O2080" s="24"/>
      <c r="P2080" s="24"/>
      <c r="U2080" s="25"/>
      <c r="V2080" s="25"/>
      <c r="W2080" s="25"/>
      <c r="X2080" s="25"/>
      <c r="Y2080" s="25"/>
      <c r="AF2080" s="25"/>
      <c r="AG2080" s="26"/>
      <c r="AH2080" s="25"/>
      <c r="AI2080" s="25"/>
    </row>
    <row r="2081" spans="5:35">
      <c r="E2081" s="24"/>
      <c r="F2081" s="24"/>
      <c r="H2081" s="24"/>
      <c r="I2081" s="24"/>
      <c r="J2081" s="24"/>
      <c r="K2081" s="24"/>
      <c r="L2081" s="24"/>
      <c r="M2081" s="24"/>
      <c r="N2081" s="24"/>
      <c r="O2081" s="24"/>
      <c r="P2081" s="24"/>
      <c r="U2081" s="25"/>
      <c r="V2081" s="25"/>
      <c r="W2081" s="25"/>
      <c r="X2081" s="25"/>
      <c r="Y2081" s="25"/>
      <c r="AF2081" s="25"/>
      <c r="AG2081" s="26"/>
      <c r="AH2081" s="25"/>
      <c r="AI2081" s="25"/>
    </row>
    <row r="2082" spans="5:35">
      <c r="E2082" s="24"/>
      <c r="F2082" s="24"/>
      <c r="H2082" s="24"/>
      <c r="I2082" s="24"/>
      <c r="J2082" s="24"/>
      <c r="K2082" s="24"/>
      <c r="L2082" s="24"/>
      <c r="M2082" s="24"/>
      <c r="N2082" s="24"/>
      <c r="O2082" s="24"/>
      <c r="P2082" s="24"/>
      <c r="U2082" s="25"/>
      <c r="V2082" s="25"/>
      <c r="W2082" s="25"/>
      <c r="X2082" s="25"/>
      <c r="Y2082" s="25"/>
      <c r="AF2082" s="25"/>
      <c r="AG2082" s="26"/>
      <c r="AH2082" s="25"/>
      <c r="AI2082" s="25"/>
    </row>
    <row r="2083" spans="5:35">
      <c r="E2083" s="24"/>
      <c r="F2083" s="24"/>
      <c r="H2083" s="24"/>
      <c r="I2083" s="24"/>
      <c r="J2083" s="24"/>
      <c r="K2083" s="24"/>
      <c r="L2083" s="24"/>
      <c r="M2083" s="24"/>
      <c r="N2083" s="24"/>
      <c r="O2083" s="24"/>
      <c r="P2083" s="24"/>
      <c r="U2083" s="25"/>
      <c r="V2083" s="25"/>
      <c r="W2083" s="25"/>
      <c r="X2083" s="25"/>
      <c r="Y2083" s="25"/>
      <c r="AF2083" s="25"/>
      <c r="AG2083" s="26"/>
      <c r="AH2083" s="25"/>
      <c r="AI2083" s="25"/>
    </row>
    <row r="2084" spans="5:35">
      <c r="E2084" s="24"/>
      <c r="F2084" s="24"/>
      <c r="H2084" s="24"/>
      <c r="I2084" s="24"/>
      <c r="J2084" s="24"/>
      <c r="K2084" s="24"/>
      <c r="L2084" s="24"/>
      <c r="M2084" s="24"/>
      <c r="N2084" s="24"/>
      <c r="O2084" s="24"/>
      <c r="P2084" s="24"/>
      <c r="U2084" s="25"/>
      <c r="V2084" s="25"/>
      <c r="W2084" s="25"/>
      <c r="X2084" s="25"/>
      <c r="Y2084" s="25"/>
      <c r="AF2084" s="25"/>
      <c r="AG2084" s="26"/>
      <c r="AH2084" s="25"/>
      <c r="AI2084" s="25"/>
    </row>
    <row r="2085" spans="5:35">
      <c r="E2085" s="24"/>
      <c r="F2085" s="24"/>
      <c r="H2085" s="24"/>
      <c r="I2085" s="24"/>
      <c r="J2085" s="24"/>
      <c r="K2085" s="24"/>
      <c r="L2085" s="24"/>
      <c r="M2085" s="24"/>
      <c r="N2085" s="24"/>
      <c r="O2085" s="24"/>
      <c r="P2085" s="24"/>
      <c r="U2085" s="25"/>
      <c r="V2085" s="25"/>
      <c r="W2085" s="25"/>
      <c r="X2085" s="25"/>
      <c r="Y2085" s="25"/>
      <c r="AF2085" s="25"/>
      <c r="AG2085" s="26"/>
      <c r="AH2085" s="25"/>
      <c r="AI2085" s="25"/>
    </row>
    <row r="2086" spans="5:35">
      <c r="E2086" s="24"/>
      <c r="F2086" s="24"/>
      <c r="H2086" s="24"/>
      <c r="I2086" s="24"/>
      <c r="J2086" s="24"/>
      <c r="K2086" s="24"/>
      <c r="L2086" s="24"/>
      <c r="M2086" s="24"/>
      <c r="N2086" s="24"/>
      <c r="O2086" s="24"/>
      <c r="P2086" s="24"/>
      <c r="U2086" s="25"/>
      <c r="V2086" s="25"/>
      <c r="W2086" s="25"/>
      <c r="X2086" s="25"/>
      <c r="Y2086" s="25"/>
      <c r="AF2086" s="25"/>
      <c r="AG2086" s="26"/>
      <c r="AH2086" s="25"/>
      <c r="AI2086" s="25"/>
    </row>
    <row r="2087" spans="5:35">
      <c r="E2087" s="24"/>
      <c r="F2087" s="24"/>
      <c r="H2087" s="24"/>
      <c r="I2087" s="24"/>
      <c r="J2087" s="24"/>
      <c r="K2087" s="24"/>
      <c r="L2087" s="24"/>
      <c r="M2087" s="24"/>
      <c r="N2087" s="24"/>
      <c r="O2087" s="24"/>
      <c r="P2087" s="24"/>
      <c r="U2087" s="25"/>
      <c r="V2087" s="25"/>
      <c r="W2087" s="25"/>
      <c r="X2087" s="25"/>
      <c r="Y2087" s="25"/>
      <c r="AF2087" s="25"/>
      <c r="AG2087" s="26"/>
      <c r="AH2087" s="25"/>
      <c r="AI2087" s="25"/>
    </row>
    <row r="2088" spans="5:35">
      <c r="E2088" s="24"/>
      <c r="F2088" s="24"/>
      <c r="H2088" s="24"/>
      <c r="I2088" s="24"/>
      <c r="J2088" s="24"/>
      <c r="K2088" s="24"/>
      <c r="L2088" s="24"/>
      <c r="M2088" s="24"/>
      <c r="N2088" s="24"/>
      <c r="O2088" s="24"/>
      <c r="P2088" s="24"/>
      <c r="U2088" s="25"/>
      <c r="V2088" s="25"/>
      <c r="W2088" s="25"/>
      <c r="X2088" s="25"/>
      <c r="Y2088" s="25"/>
      <c r="AF2088" s="25"/>
      <c r="AG2088" s="26"/>
      <c r="AH2088" s="25"/>
      <c r="AI2088" s="25"/>
    </row>
    <row r="2089" spans="5:35">
      <c r="E2089" s="24"/>
      <c r="F2089" s="24"/>
      <c r="H2089" s="24"/>
      <c r="I2089" s="24"/>
      <c r="J2089" s="24"/>
      <c r="K2089" s="24"/>
      <c r="L2089" s="24"/>
      <c r="M2089" s="24"/>
      <c r="N2089" s="24"/>
      <c r="O2089" s="24"/>
      <c r="P2089" s="24"/>
      <c r="U2089" s="25"/>
      <c r="V2089" s="25"/>
      <c r="W2089" s="25"/>
      <c r="X2089" s="25"/>
      <c r="Y2089" s="25"/>
      <c r="AF2089" s="25"/>
      <c r="AG2089" s="26"/>
      <c r="AH2089" s="25"/>
      <c r="AI2089" s="25"/>
    </row>
    <row r="2090" spans="5:35">
      <c r="E2090" s="24"/>
      <c r="F2090" s="24"/>
      <c r="H2090" s="24"/>
      <c r="I2090" s="24"/>
      <c r="J2090" s="24"/>
      <c r="K2090" s="24"/>
      <c r="L2090" s="24"/>
      <c r="M2090" s="24"/>
      <c r="N2090" s="24"/>
      <c r="O2090" s="24"/>
      <c r="P2090" s="24"/>
      <c r="U2090" s="25"/>
      <c r="V2090" s="25"/>
      <c r="W2090" s="25"/>
      <c r="X2090" s="25"/>
      <c r="Y2090" s="25"/>
      <c r="AF2090" s="25"/>
      <c r="AG2090" s="26"/>
      <c r="AH2090" s="25"/>
      <c r="AI2090" s="25"/>
    </row>
    <row r="2091" spans="5:35">
      <c r="E2091" s="24"/>
      <c r="F2091" s="24"/>
      <c r="H2091" s="24"/>
      <c r="I2091" s="24"/>
      <c r="J2091" s="24"/>
      <c r="K2091" s="24"/>
      <c r="L2091" s="24"/>
      <c r="M2091" s="24"/>
      <c r="N2091" s="24"/>
      <c r="O2091" s="24"/>
      <c r="P2091" s="24"/>
      <c r="U2091" s="25"/>
      <c r="V2091" s="25"/>
      <c r="W2091" s="25"/>
      <c r="X2091" s="25"/>
      <c r="Y2091" s="25"/>
      <c r="AF2091" s="25"/>
      <c r="AG2091" s="26"/>
      <c r="AH2091" s="25"/>
      <c r="AI2091" s="25"/>
    </row>
    <row r="2092" spans="5:35">
      <c r="E2092" s="24"/>
      <c r="F2092" s="24"/>
      <c r="H2092" s="24"/>
      <c r="I2092" s="24"/>
      <c r="J2092" s="24"/>
      <c r="K2092" s="24"/>
      <c r="L2092" s="24"/>
      <c r="M2092" s="24"/>
      <c r="N2092" s="24"/>
      <c r="O2092" s="24"/>
      <c r="P2092" s="24"/>
      <c r="U2092" s="25"/>
      <c r="V2092" s="25"/>
      <c r="W2092" s="25"/>
      <c r="X2092" s="25"/>
      <c r="Y2092" s="25"/>
      <c r="AF2092" s="25"/>
      <c r="AG2092" s="26"/>
      <c r="AH2092" s="25"/>
      <c r="AI2092" s="25"/>
    </row>
    <row r="2093" spans="5:35">
      <c r="E2093" s="24"/>
      <c r="F2093" s="24"/>
      <c r="H2093" s="24"/>
      <c r="I2093" s="24"/>
      <c r="J2093" s="24"/>
      <c r="K2093" s="24"/>
      <c r="L2093" s="24"/>
      <c r="M2093" s="24"/>
      <c r="N2093" s="24"/>
      <c r="O2093" s="24"/>
      <c r="P2093" s="24"/>
      <c r="U2093" s="25"/>
      <c r="V2093" s="25"/>
      <c r="W2093" s="25"/>
      <c r="X2093" s="25"/>
      <c r="Y2093" s="25"/>
      <c r="AF2093" s="25"/>
      <c r="AG2093" s="26"/>
      <c r="AH2093" s="25"/>
      <c r="AI2093" s="25"/>
    </row>
    <row r="2094" spans="5:35">
      <c r="E2094" s="24"/>
      <c r="F2094" s="24"/>
      <c r="H2094" s="24"/>
      <c r="I2094" s="24"/>
      <c r="J2094" s="24"/>
      <c r="K2094" s="24"/>
      <c r="L2094" s="24"/>
      <c r="M2094" s="24"/>
      <c r="N2094" s="24"/>
      <c r="O2094" s="24"/>
      <c r="P2094" s="24"/>
      <c r="U2094" s="25"/>
      <c r="V2094" s="25"/>
      <c r="W2094" s="25"/>
      <c r="X2094" s="25"/>
      <c r="Y2094" s="25"/>
      <c r="AF2094" s="25"/>
      <c r="AG2094" s="26"/>
      <c r="AH2094" s="25"/>
      <c r="AI2094" s="25"/>
    </row>
    <row r="2095" spans="5:35">
      <c r="E2095" s="24"/>
      <c r="F2095" s="24"/>
      <c r="H2095" s="24"/>
      <c r="I2095" s="24"/>
      <c r="J2095" s="24"/>
      <c r="K2095" s="24"/>
      <c r="L2095" s="24"/>
      <c r="M2095" s="24"/>
      <c r="N2095" s="24"/>
      <c r="O2095" s="24"/>
      <c r="P2095" s="24"/>
      <c r="U2095" s="25"/>
      <c r="V2095" s="25"/>
      <c r="W2095" s="25"/>
      <c r="X2095" s="25"/>
      <c r="Y2095" s="25"/>
      <c r="AF2095" s="25"/>
      <c r="AG2095" s="26"/>
      <c r="AH2095" s="25"/>
      <c r="AI2095" s="25"/>
    </row>
    <row r="2096" spans="5:35">
      <c r="E2096" s="24"/>
      <c r="F2096" s="24"/>
      <c r="H2096" s="24"/>
      <c r="I2096" s="24"/>
      <c r="J2096" s="24"/>
      <c r="K2096" s="24"/>
      <c r="L2096" s="24"/>
      <c r="M2096" s="24"/>
      <c r="N2096" s="24"/>
      <c r="O2096" s="24"/>
      <c r="P2096" s="24"/>
      <c r="U2096" s="25"/>
      <c r="V2096" s="25"/>
      <c r="W2096" s="25"/>
      <c r="X2096" s="25"/>
      <c r="Y2096" s="25"/>
      <c r="AF2096" s="25"/>
      <c r="AG2096" s="26"/>
      <c r="AH2096" s="25"/>
      <c r="AI2096" s="25"/>
    </row>
    <row r="2097" spans="5:35">
      <c r="E2097" s="24"/>
      <c r="F2097" s="24"/>
      <c r="H2097" s="24"/>
      <c r="I2097" s="24"/>
      <c r="J2097" s="24"/>
      <c r="K2097" s="24"/>
      <c r="L2097" s="24"/>
      <c r="M2097" s="24"/>
      <c r="N2097" s="24"/>
      <c r="O2097" s="24"/>
      <c r="P2097" s="24"/>
      <c r="U2097" s="25"/>
      <c r="V2097" s="25"/>
      <c r="W2097" s="25"/>
      <c r="X2097" s="25"/>
      <c r="Y2097" s="25"/>
      <c r="AF2097" s="25"/>
      <c r="AG2097" s="26"/>
      <c r="AH2097" s="25"/>
      <c r="AI2097" s="25"/>
    </row>
    <row r="2098" spans="5:35">
      <c r="E2098" s="24"/>
      <c r="F2098" s="24"/>
      <c r="H2098" s="24"/>
      <c r="I2098" s="24"/>
      <c r="J2098" s="24"/>
      <c r="K2098" s="24"/>
      <c r="L2098" s="24"/>
      <c r="M2098" s="24"/>
      <c r="N2098" s="24"/>
      <c r="O2098" s="24"/>
      <c r="P2098" s="24"/>
      <c r="U2098" s="25"/>
      <c r="V2098" s="25"/>
      <c r="W2098" s="25"/>
      <c r="X2098" s="25"/>
      <c r="Y2098" s="25"/>
      <c r="AF2098" s="25"/>
      <c r="AG2098" s="26"/>
      <c r="AH2098" s="25"/>
      <c r="AI2098" s="25"/>
    </row>
    <row r="2099" spans="5:35">
      <c r="E2099" s="24"/>
      <c r="F2099" s="24"/>
      <c r="H2099" s="24"/>
      <c r="I2099" s="24"/>
      <c r="J2099" s="24"/>
      <c r="K2099" s="24"/>
      <c r="L2099" s="24"/>
      <c r="M2099" s="24"/>
      <c r="N2099" s="24"/>
      <c r="O2099" s="24"/>
      <c r="P2099" s="24"/>
      <c r="U2099" s="25"/>
      <c r="V2099" s="25"/>
      <c r="W2099" s="25"/>
      <c r="X2099" s="25"/>
      <c r="Y2099" s="25"/>
      <c r="AF2099" s="25"/>
      <c r="AG2099" s="26"/>
      <c r="AH2099" s="25"/>
      <c r="AI2099" s="25"/>
    </row>
    <row r="2100" spans="5:35">
      <c r="E2100" s="24"/>
      <c r="F2100" s="24"/>
      <c r="H2100" s="24"/>
      <c r="I2100" s="24"/>
      <c r="J2100" s="24"/>
      <c r="K2100" s="24"/>
      <c r="L2100" s="24"/>
      <c r="M2100" s="24"/>
      <c r="N2100" s="24"/>
      <c r="O2100" s="24"/>
      <c r="P2100" s="24"/>
      <c r="U2100" s="25"/>
      <c r="V2100" s="25"/>
      <c r="W2100" s="25"/>
      <c r="X2100" s="25"/>
      <c r="Y2100" s="25"/>
      <c r="AF2100" s="25"/>
      <c r="AG2100" s="26"/>
      <c r="AH2100" s="25"/>
      <c r="AI2100" s="25"/>
    </row>
    <row r="2101" spans="5:35">
      <c r="E2101" s="24"/>
      <c r="F2101" s="24"/>
      <c r="H2101" s="24"/>
      <c r="I2101" s="24"/>
      <c r="J2101" s="24"/>
      <c r="K2101" s="24"/>
      <c r="L2101" s="24"/>
      <c r="M2101" s="24"/>
      <c r="N2101" s="24"/>
      <c r="O2101" s="24"/>
      <c r="P2101" s="24"/>
      <c r="U2101" s="25"/>
      <c r="V2101" s="25"/>
      <c r="W2101" s="25"/>
      <c r="X2101" s="25"/>
      <c r="Y2101" s="25"/>
      <c r="AF2101" s="25"/>
      <c r="AG2101" s="26"/>
      <c r="AH2101" s="25"/>
      <c r="AI2101" s="25"/>
    </row>
    <row r="2102" spans="5:35">
      <c r="E2102" s="24"/>
      <c r="F2102" s="24"/>
      <c r="H2102" s="24"/>
      <c r="I2102" s="24"/>
      <c r="J2102" s="24"/>
      <c r="K2102" s="24"/>
      <c r="L2102" s="24"/>
      <c r="M2102" s="24"/>
      <c r="N2102" s="24"/>
      <c r="O2102" s="24"/>
      <c r="P2102" s="24"/>
      <c r="U2102" s="25"/>
      <c r="V2102" s="25"/>
      <c r="W2102" s="25"/>
      <c r="X2102" s="25"/>
      <c r="Y2102" s="25"/>
      <c r="AF2102" s="25"/>
      <c r="AG2102" s="26"/>
      <c r="AH2102" s="25"/>
      <c r="AI2102" s="25"/>
    </row>
    <row r="2103" spans="5:35">
      <c r="E2103" s="24"/>
      <c r="F2103" s="24"/>
      <c r="H2103" s="24"/>
      <c r="I2103" s="24"/>
      <c r="J2103" s="24"/>
      <c r="K2103" s="24"/>
      <c r="L2103" s="24"/>
      <c r="M2103" s="24"/>
      <c r="N2103" s="24"/>
      <c r="O2103" s="24"/>
      <c r="P2103" s="24"/>
      <c r="U2103" s="25"/>
      <c r="V2103" s="25"/>
      <c r="W2103" s="25"/>
      <c r="X2103" s="25"/>
      <c r="Y2103" s="25"/>
      <c r="AF2103" s="25"/>
      <c r="AG2103" s="26"/>
      <c r="AH2103" s="25"/>
      <c r="AI2103" s="25"/>
    </row>
    <row r="2104" spans="5:35">
      <c r="E2104" s="24"/>
      <c r="F2104" s="24"/>
      <c r="H2104" s="24"/>
      <c r="I2104" s="24"/>
      <c r="J2104" s="24"/>
      <c r="K2104" s="24"/>
      <c r="L2104" s="24"/>
      <c r="M2104" s="24"/>
      <c r="N2104" s="24"/>
      <c r="O2104" s="24"/>
      <c r="P2104" s="24"/>
      <c r="U2104" s="25"/>
      <c r="V2104" s="25"/>
      <c r="W2104" s="25"/>
      <c r="X2104" s="25"/>
      <c r="Y2104" s="25"/>
      <c r="AF2104" s="25"/>
      <c r="AG2104" s="26"/>
      <c r="AH2104" s="25"/>
      <c r="AI2104" s="25"/>
    </row>
    <row r="2105" spans="5:35">
      <c r="E2105" s="24"/>
      <c r="F2105" s="24"/>
      <c r="H2105" s="24"/>
      <c r="I2105" s="24"/>
      <c r="J2105" s="24"/>
      <c r="K2105" s="24"/>
      <c r="L2105" s="24"/>
      <c r="M2105" s="24"/>
      <c r="N2105" s="24"/>
      <c r="O2105" s="24"/>
      <c r="P2105" s="24"/>
      <c r="U2105" s="25"/>
      <c r="V2105" s="25"/>
      <c r="W2105" s="25"/>
      <c r="X2105" s="25"/>
      <c r="Y2105" s="25"/>
      <c r="AF2105" s="25"/>
      <c r="AG2105" s="26"/>
      <c r="AH2105" s="25"/>
      <c r="AI2105" s="25"/>
    </row>
    <row r="2106" spans="5:35">
      <c r="E2106" s="24"/>
      <c r="F2106" s="24"/>
      <c r="H2106" s="24"/>
      <c r="I2106" s="24"/>
      <c r="J2106" s="24"/>
      <c r="K2106" s="24"/>
      <c r="L2106" s="24"/>
      <c r="M2106" s="24"/>
      <c r="N2106" s="24"/>
      <c r="O2106" s="24"/>
      <c r="P2106" s="24"/>
      <c r="U2106" s="25"/>
      <c r="V2106" s="25"/>
      <c r="W2106" s="25"/>
      <c r="X2106" s="25"/>
      <c r="Y2106" s="25"/>
      <c r="AF2106" s="25"/>
      <c r="AG2106" s="26"/>
      <c r="AH2106" s="25"/>
      <c r="AI2106" s="25"/>
    </row>
    <row r="2107" spans="5:35">
      <c r="E2107" s="24"/>
      <c r="F2107" s="24"/>
      <c r="H2107" s="24"/>
      <c r="I2107" s="24"/>
      <c r="J2107" s="24"/>
      <c r="K2107" s="24"/>
      <c r="L2107" s="24"/>
      <c r="M2107" s="24"/>
      <c r="N2107" s="24"/>
      <c r="O2107" s="24"/>
      <c r="P2107" s="24"/>
      <c r="U2107" s="25"/>
      <c r="V2107" s="25"/>
      <c r="W2107" s="25"/>
      <c r="X2107" s="25"/>
      <c r="Y2107" s="25"/>
      <c r="AF2107" s="25"/>
      <c r="AG2107" s="26"/>
      <c r="AH2107" s="25"/>
      <c r="AI2107" s="25"/>
    </row>
    <row r="2108" spans="5:35">
      <c r="E2108" s="24"/>
      <c r="F2108" s="24"/>
      <c r="H2108" s="24"/>
      <c r="I2108" s="24"/>
      <c r="J2108" s="24"/>
      <c r="K2108" s="24"/>
      <c r="L2108" s="24"/>
      <c r="M2108" s="24"/>
      <c r="N2108" s="24"/>
      <c r="O2108" s="24"/>
      <c r="P2108" s="24"/>
      <c r="U2108" s="25"/>
      <c r="V2108" s="25"/>
      <c r="W2108" s="25"/>
      <c r="X2108" s="25"/>
      <c r="Y2108" s="25"/>
      <c r="AF2108" s="25"/>
      <c r="AG2108" s="26"/>
      <c r="AH2108" s="25"/>
      <c r="AI2108" s="25"/>
    </row>
    <row r="2109" spans="5:35">
      <c r="E2109" s="24"/>
      <c r="F2109" s="24"/>
      <c r="H2109" s="24"/>
      <c r="I2109" s="24"/>
      <c r="J2109" s="24"/>
      <c r="K2109" s="24"/>
      <c r="L2109" s="24"/>
      <c r="M2109" s="24"/>
      <c r="N2109" s="24"/>
      <c r="O2109" s="24"/>
      <c r="P2109" s="24"/>
      <c r="U2109" s="25"/>
      <c r="V2109" s="25"/>
      <c r="W2109" s="25"/>
      <c r="X2109" s="25"/>
      <c r="Y2109" s="25"/>
      <c r="AF2109" s="25"/>
      <c r="AG2109" s="26"/>
      <c r="AH2109" s="25"/>
      <c r="AI2109" s="25"/>
    </row>
    <row r="2110" spans="5:35">
      <c r="E2110" s="24"/>
      <c r="F2110" s="24"/>
      <c r="H2110" s="24"/>
      <c r="I2110" s="24"/>
      <c r="J2110" s="24"/>
      <c r="K2110" s="24"/>
      <c r="L2110" s="24"/>
      <c r="M2110" s="24"/>
      <c r="N2110" s="24"/>
      <c r="O2110" s="24"/>
      <c r="P2110" s="24"/>
      <c r="U2110" s="25"/>
      <c r="V2110" s="25"/>
      <c r="W2110" s="25"/>
      <c r="X2110" s="25"/>
      <c r="Y2110" s="25"/>
      <c r="AF2110" s="25"/>
      <c r="AG2110" s="26"/>
      <c r="AH2110" s="25"/>
      <c r="AI2110" s="25"/>
    </row>
    <row r="2111" spans="5:35">
      <c r="E2111" s="24"/>
      <c r="F2111" s="24"/>
      <c r="H2111" s="24"/>
      <c r="I2111" s="24"/>
      <c r="J2111" s="24"/>
      <c r="K2111" s="24"/>
      <c r="L2111" s="24"/>
      <c r="M2111" s="24"/>
      <c r="N2111" s="24"/>
      <c r="O2111" s="24"/>
      <c r="P2111" s="24"/>
      <c r="U2111" s="25"/>
      <c r="V2111" s="25"/>
      <c r="W2111" s="25"/>
      <c r="X2111" s="25"/>
      <c r="Y2111" s="25"/>
      <c r="AF2111" s="25"/>
      <c r="AG2111" s="26"/>
      <c r="AH2111" s="25"/>
      <c r="AI2111" s="25"/>
    </row>
    <row r="2112" spans="5:35">
      <c r="E2112" s="24"/>
      <c r="F2112" s="24"/>
      <c r="H2112" s="24"/>
      <c r="I2112" s="24"/>
      <c r="J2112" s="24"/>
      <c r="K2112" s="24"/>
      <c r="L2112" s="24"/>
      <c r="M2112" s="24"/>
      <c r="N2112" s="24"/>
      <c r="O2112" s="24"/>
      <c r="P2112" s="24"/>
      <c r="U2112" s="25"/>
      <c r="V2112" s="25"/>
      <c r="W2112" s="25"/>
      <c r="X2112" s="25"/>
      <c r="Y2112" s="25"/>
      <c r="AF2112" s="25"/>
      <c r="AG2112" s="26"/>
      <c r="AH2112" s="25"/>
      <c r="AI2112" s="25"/>
    </row>
    <row r="2113" spans="5:35">
      <c r="E2113" s="24"/>
      <c r="F2113" s="24"/>
      <c r="H2113" s="24"/>
      <c r="I2113" s="24"/>
      <c r="J2113" s="24"/>
      <c r="K2113" s="24"/>
      <c r="L2113" s="24"/>
      <c r="M2113" s="24"/>
      <c r="N2113" s="24"/>
      <c r="O2113" s="24"/>
      <c r="P2113" s="24"/>
      <c r="U2113" s="25"/>
      <c r="V2113" s="25"/>
      <c r="W2113" s="25"/>
      <c r="X2113" s="25"/>
      <c r="Y2113" s="25"/>
      <c r="AF2113" s="25"/>
      <c r="AG2113" s="26"/>
      <c r="AH2113" s="25"/>
      <c r="AI2113" s="25"/>
    </row>
    <row r="2114" spans="5:35">
      <c r="E2114" s="24"/>
      <c r="F2114" s="24"/>
      <c r="H2114" s="24"/>
      <c r="I2114" s="24"/>
      <c r="J2114" s="24"/>
      <c r="K2114" s="24"/>
      <c r="L2114" s="24"/>
      <c r="M2114" s="24"/>
      <c r="N2114" s="24"/>
      <c r="O2114" s="24"/>
      <c r="P2114" s="24"/>
      <c r="U2114" s="25"/>
      <c r="V2114" s="25"/>
      <c r="W2114" s="25"/>
      <c r="X2114" s="25"/>
      <c r="Y2114" s="25"/>
      <c r="AF2114" s="25"/>
      <c r="AG2114" s="26"/>
      <c r="AH2114" s="25"/>
      <c r="AI2114" s="25"/>
    </row>
    <row r="2115" spans="5:35">
      <c r="E2115" s="24"/>
      <c r="F2115" s="24"/>
      <c r="H2115" s="24"/>
      <c r="I2115" s="24"/>
      <c r="J2115" s="24"/>
      <c r="K2115" s="24"/>
      <c r="L2115" s="24"/>
      <c r="M2115" s="24"/>
      <c r="N2115" s="24"/>
      <c r="O2115" s="24"/>
      <c r="P2115" s="24"/>
      <c r="U2115" s="25"/>
      <c r="V2115" s="25"/>
      <c r="W2115" s="25"/>
      <c r="X2115" s="25"/>
      <c r="Y2115" s="25"/>
      <c r="AF2115" s="25"/>
      <c r="AG2115" s="26"/>
      <c r="AH2115" s="25"/>
      <c r="AI2115" s="25"/>
    </row>
    <row r="2116" spans="5:35">
      <c r="E2116" s="24"/>
      <c r="F2116" s="24"/>
      <c r="H2116" s="24"/>
      <c r="I2116" s="24"/>
      <c r="J2116" s="24"/>
      <c r="K2116" s="24"/>
      <c r="L2116" s="24"/>
      <c r="M2116" s="24"/>
      <c r="N2116" s="24"/>
      <c r="O2116" s="24"/>
      <c r="P2116" s="24"/>
      <c r="U2116" s="25"/>
      <c r="V2116" s="25"/>
      <c r="W2116" s="25"/>
      <c r="X2116" s="25"/>
      <c r="Y2116" s="25"/>
      <c r="AF2116" s="25"/>
      <c r="AG2116" s="26"/>
      <c r="AH2116" s="25"/>
      <c r="AI2116" s="25"/>
    </row>
    <row r="2117" spans="5:35">
      <c r="E2117" s="24"/>
      <c r="F2117" s="24"/>
      <c r="H2117" s="24"/>
      <c r="I2117" s="24"/>
      <c r="J2117" s="24"/>
      <c r="K2117" s="24"/>
      <c r="L2117" s="24"/>
      <c r="M2117" s="24"/>
      <c r="N2117" s="24"/>
      <c r="O2117" s="24"/>
      <c r="P2117" s="24"/>
      <c r="U2117" s="25"/>
      <c r="V2117" s="25"/>
      <c r="W2117" s="25"/>
      <c r="X2117" s="25"/>
      <c r="Y2117" s="25"/>
      <c r="AF2117" s="25"/>
      <c r="AG2117" s="26"/>
      <c r="AH2117" s="25"/>
      <c r="AI2117" s="25"/>
    </row>
    <row r="2118" spans="5:35">
      <c r="E2118" s="24"/>
      <c r="F2118" s="24"/>
      <c r="H2118" s="24"/>
      <c r="I2118" s="24"/>
      <c r="J2118" s="24"/>
      <c r="K2118" s="24"/>
      <c r="L2118" s="24"/>
      <c r="M2118" s="24"/>
      <c r="N2118" s="24"/>
      <c r="O2118" s="24"/>
      <c r="P2118" s="24"/>
      <c r="U2118" s="25"/>
      <c r="V2118" s="25"/>
      <c r="W2118" s="25"/>
      <c r="X2118" s="25"/>
      <c r="Y2118" s="25"/>
      <c r="AF2118" s="25"/>
      <c r="AG2118" s="26"/>
      <c r="AH2118" s="25"/>
      <c r="AI2118" s="25"/>
    </row>
    <row r="2119" spans="5:35">
      <c r="E2119" s="24"/>
      <c r="F2119" s="24"/>
      <c r="H2119" s="24"/>
      <c r="I2119" s="24"/>
      <c r="J2119" s="24"/>
      <c r="K2119" s="24"/>
      <c r="L2119" s="24"/>
      <c r="M2119" s="24"/>
      <c r="N2119" s="24"/>
      <c r="O2119" s="24"/>
      <c r="P2119" s="24"/>
      <c r="U2119" s="25"/>
      <c r="V2119" s="25"/>
      <c r="W2119" s="25"/>
      <c r="X2119" s="25"/>
      <c r="Y2119" s="25"/>
      <c r="AF2119" s="25"/>
      <c r="AG2119" s="26"/>
      <c r="AH2119" s="25"/>
      <c r="AI2119" s="25"/>
    </row>
    <row r="2120" spans="5:35">
      <c r="E2120" s="24"/>
      <c r="F2120" s="24"/>
      <c r="H2120" s="24"/>
      <c r="I2120" s="24"/>
      <c r="J2120" s="24"/>
      <c r="K2120" s="24"/>
      <c r="L2120" s="24"/>
      <c r="M2120" s="24"/>
      <c r="N2120" s="24"/>
      <c r="O2120" s="24"/>
      <c r="P2120" s="24"/>
      <c r="U2120" s="25"/>
      <c r="V2120" s="25"/>
      <c r="W2120" s="25"/>
      <c r="X2120" s="25"/>
      <c r="Y2120" s="25"/>
      <c r="AF2120" s="25"/>
      <c r="AG2120" s="26"/>
      <c r="AH2120" s="25"/>
      <c r="AI2120" s="25"/>
    </row>
    <row r="2121" spans="5:35">
      <c r="E2121" s="24"/>
      <c r="F2121" s="24"/>
      <c r="H2121" s="24"/>
      <c r="I2121" s="24"/>
      <c r="J2121" s="24"/>
      <c r="K2121" s="24"/>
      <c r="L2121" s="24"/>
      <c r="M2121" s="24"/>
      <c r="N2121" s="24"/>
      <c r="O2121" s="24"/>
      <c r="P2121" s="24"/>
      <c r="U2121" s="25"/>
      <c r="V2121" s="25"/>
      <c r="W2121" s="25"/>
      <c r="X2121" s="25"/>
      <c r="Y2121" s="25"/>
      <c r="AF2121" s="25"/>
      <c r="AG2121" s="26"/>
      <c r="AH2121" s="25"/>
      <c r="AI2121" s="25"/>
    </row>
    <row r="2122" spans="5:35">
      <c r="E2122" s="24"/>
      <c r="F2122" s="24"/>
      <c r="H2122" s="24"/>
      <c r="I2122" s="24"/>
      <c r="J2122" s="24"/>
      <c r="K2122" s="24"/>
      <c r="L2122" s="24"/>
      <c r="M2122" s="24"/>
      <c r="N2122" s="24"/>
      <c r="O2122" s="24"/>
      <c r="P2122" s="24"/>
      <c r="U2122" s="25"/>
      <c r="V2122" s="25"/>
      <c r="W2122" s="25"/>
      <c r="X2122" s="25"/>
      <c r="Y2122" s="25"/>
      <c r="AF2122" s="25"/>
      <c r="AG2122" s="26"/>
      <c r="AH2122" s="25"/>
      <c r="AI2122" s="25"/>
    </row>
    <row r="2123" spans="5:35">
      <c r="E2123" s="24"/>
      <c r="F2123" s="24"/>
      <c r="H2123" s="24"/>
      <c r="I2123" s="24"/>
      <c r="J2123" s="24"/>
      <c r="K2123" s="24"/>
      <c r="L2123" s="24"/>
      <c r="M2123" s="24"/>
      <c r="N2123" s="24"/>
      <c r="O2123" s="24"/>
      <c r="P2123" s="24"/>
      <c r="U2123" s="25"/>
      <c r="V2123" s="25"/>
      <c r="W2123" s="25"/>
      <c r="X2123" s="25"/>
      <c r="Y2123" s="25"/>
      <c r="AF2123" s="25"/>
      <c r="AG2123" s="26"/>
      <c r="AH2123" s="25"/>
      <c r="AI2123" s="25"/>
    </row>
    <row r="2124" spans="5:35">
      <c r="E2124" s="24"/>
      <c r="F2124" s="24"/>
      <c r="H2124" s="24"/>
      <c r="I2124" s="24"/>
      <c r="J2124" s="24"/>
      <c r="K2124" s="24"/>
      <c r="L2124" s="24"/>
      <c r="M2124" s="24"/>
      <c r="N2124" s="24"/>
      <c r="O2124" s="24"/>
      <c r="P2124" s="24"/>
      <c r="U2124" s="25"/>
      <c r="V2124" s="25"/>
      <c r="W2124" s="25"/>
      <c r="X2124" s="25"/>
      <c r="Y2124" s="25"/>
      <c r="AF2124" s="25"/>
      <c r="AG2124" s="26"/>
      <c r="AH2124" s="25"/>
      <c r="AI2124" s="25"/>
    </row>
    <row r="2125" spans="5:35">
      <c r="E2125" s="24"/>
      <c r="F2125" s="24"/>
      <c r="H2125" s="24"/>
      <c r="I2125" s="24"/>
      <c r="J2125" s="24"/>
      <c r="K2125" s="24"/>
      <c r="L2125" s="24"/>
      <c r="M2125" s="24"/>
      <c r="N2125" s="24"/>
      <c r="O2125" s="24"/>
      <c r="P2125" s="24"/>
      <c r="U2125" s="25"/>
      <c r="V2125" s="25"/>
      <c r="W2125" s="25"/>
      <c r="X2125" s="25"/>
      <c r="Y2125" s="25"/>
      <c r="AF2125" s="25"/>
      <c r="AG2125" s="26"/>
      <c r="AH2125" s="25"/>
      <c r="AI2125" s="25"/>
    </row>
    <row r="2126" spans="5:35">
      <c r="E2126" s="24"/>
      <c r="F2126" s="24"/>
      <c r="H2126" s="24"/>
      <c r="I2126" s="24"/>
      <c r="J2126" s="24"/>
      <c r="K2126" s="24"/>
      <c r="L2126" s="24"/>
      <c r="M2126" s="24"/>
      <c r="N2126" s="24"/>
      <c r="O2126" s="24"/>
      <c r="P2126" s="24"/>
      <c r="U2126" s="25"/>
      <c r="V2126" s="25"/>
      <c r="W2126" s="25"/>
      <c r="X2126" s="25"/>
      <c r="Y2126" s="25"/>
      <c r="AF2126" s="25"/>
      <c r="AG2126" s="26"/>
      <c r="AH2126" s="25"/>
      <c r="AI2126" s="25"/>
    </row>
    <row r="2127" spans="5:35">
      <c r="E2127" s="24"/>
      <c r="F2127" s="24"/>
      <c r="H2127" s="24"/>
      <c r="I2127" s="24"/>
      <c r="J2127" s="24"/>
      <c r="K2127" s="24"/>
      <c r="L2127" s="24"/>
      <c r="M2127" s="24"/>
      <c r="N2127" s="24"/>
      <c r="O2127" s="24"/>
      <c r="P2127" s="24"/>
      <c r="U2127" s="25"/>
      <c r="V2127" s="25"/>
      <c r="W2127" s="25"/>
      <c r="X2127" s="25"/>
      <c r="Y2127" s="25"/>
      <c r="AF2127" s="25"/>
      <c r="AG2127" s="26"/>
      <c r="AH2127" s="25"/>
      <c r="AI2127" s="25"/>
    </row>
    <row r="2128" spans="5:35">
      <c r="E2128" s="24"/>
      <c r="F2128" s="24"/>
      <c r="H2128" s="24"/>
      <c r="I2128" s="24"/>
      <c r="J2128" s="24"/>
      <c r="K2128" s="24"/>
      <c r="L2128" s="24"/>
      <c r="M2128" s="24"/>
      <c r="N2128" s="24"/>
      <c r="O2128" s="24"/>
      <c r="P2128" s="24"/>
      <c r="U2128" s="25"/>
      <c r="V2128" s="25"/>
      <c r="W2128" s="25"/>
      <c r="X2128" s="25"/>
      <c r="Y2128" s="25"/>
      <c r="AF2128" s="25"/>
      <c r="AG2128" s="26"/>
      <c r="AH2128" s="25"/>
      <c r="AI2128" s="25"/>
    </row>
    <row r="2129" spans="5:35">
      <c r="E2129" s="24"/>
      <c r="F2129" s="24"/>
      <c r="H2129" s="24"/>
      <c r="I2129" s="24"/>
      <c r="J2129" s="24"/>
      <c r="K2129" s="24"/>
      <c r="L2129" s="24"/>
      <c r="M2129" s="24"/>
      <c r="N2129" s="24"/>
      <c r="O2129" s="24"/>
      <c r="P2129" s="24"/>
      <c r="U2129" s="25"/>
      <c r="V2129" s="25"/>
      <c r="W2129" s="25"/>
      <c r="X2129" s="25"/>
      <c r="Y2129" s="25"/>
      <c r="AF2129" s="25"/>
      <c r="AG2129" s="26"/>
      <c r="AH2129" s="25"/>
      <c r="AI2129" s="25"/>
    </row>
    <row r="2130" spans="5:35">
      <c r="E2130" s="24"/>
      <c r="F2130" s="24"/>
      <c r="H2130" s="24"/>
      <c r="I2130" s="24"/>
      <c r="J2130" s="24"/>
      <c r="K2130" s="24"/>
      <c r="L2130" s="24"/>
      <c r="M2130" s="24"/>
      <c r="N2130" s="24"/>
      <c r="O2130" s="24"/>
      <c r="P2130" s="24"/>
      <c r="U2130" s="25"/>
      <c r="V2130" s="25"/>
      <c r="W2130" s="25"/>
      <c r="X2130" s="25"/>
      <c r="Y2130" s="25"/>
      <c r="AF2130" s="25"/>
      <c r="AG2130" s="26"/>
      <c r="AH2130" s="25"/>
      <c r="AI2130" s="25"/>
    </row>
    <row r="2131" spans="5:35">
      <c r="E2131" s="24"/>
      <c r="F2131" s="24"/>
      <c r="H2131" s="24"/>
      <c r="I2131" s="24"/>
      <c r="J2131" s="24"/>
      <c r="K2131" s="24"/>
      <c r="L2131" s="24"/>
      <c r="M2131" s="24"/>
      <c r="N2131" s="24"/>
      <c r="O2131" s="24"/>
      <c r="P2131" s="24"/>
      <c r="U2131" s="25"/>
      <c r="V2131" s="25"/>
      <c r="W2131" s="25"/>
      <c r="X2131" s="25"/>
      <c r="Y2131" s="25"/>
      <c r="AF2131" s="25"/>
      <c r="AG2131" s="26"/>
      <c r="AH2131" s="25"/>
      <c r="AI2131" s="25"/>
    </row>
    <row r="2132" spans="5:35">
      <c r="E2132" s="24"/>
      <c r="F2132" s="24"/>
      <c r="H2132" s="24"/>
      <c r="I2132" s="24"/>
      <c r="J2132" s="24"/>
      <c r="K2132" s="24"/>
      <c r="L2132" s="24"/>
      <c r="M2132" s="24"/>
      <c r="N2132" s="24"/>
      <c r="O2132" s="24"/>
      <c r="P2132" s="24"/>
      <c r="U2132" s="25"/>
      <c r="V2132" s="25"/>
      <c r="W2132" s="25"/>
      <c r="X2132" s="25"/>
      <c r="Y2132" s="25"/>
      <c r="AF2132" s="25"/>
      <c r="AG2132" s="26"/>
      <c r="AH2132" s="25"/>
      <c r="AI2132" s="25"/>
    </row>
    <row r="2133" spans="5:35">
      <c r="E2133" s="24"/>
      <c r="F2133" s="24"/>
      <c r="H2133" s="24"/>
      <c r="I2133" s="24"/>
      <c r="J2133" s="24"/>
      <c r="K2133" s="24"/>
      <c r="L2133" s="24"/>
      <c r="M2133" s="24"/>
      <c r="N2133" s="24"/>
      <c r="O2133" s="24"/>
      <c r="P2133" s="24"/>
      <c r="U2133" s="25"/>
      <c r="V2133" s="25"/>
      <c r="W2133" s="25"/>
      <c r="X2133" s="25"/>
      <c r="Y2133" s="25"/>
      <c r="AF2133" s="25"/>
      <c r="AG2133" s="26"/>
      <c r="AH2133" s="25"/>
      <c r="AI2133" s="25"/>
    </row>
    <row r="2134" spans="5:35">
      <c r="E2134" s="24"/>
      <c r="F2134" s="24"/>
      <c r="H2134" s="24"/>
      <c r="I2134" s="24"/>
      <c r="J2134" s="24"/>
      <c r="K2134" s="24"/>
      <c r="L2134" s="24"/>
      <c r="M2134" s="24"/>
      <c r="N2134" s="24"/>
      <c r="O2134" s="24"/>
      <c r="P2134" s="24"/>
      <c r="U2134" s="25"/>
      <c r="V2134" s="25"/>
      <c r="W2134" s="25"/>
      <c r="X2134" s="25"/>
      <c r="Y2134" s="25"/>
      <c r="AF2134" s="25"/>
      <c r="AG2134" s="26"/>
      <c r="AH2134" s="25"/>
      <c r="AI2134" s="25"/>
    </row>
    <row r="2135" spans="5:35">
      <c r="E2135" s="24"/>
      <c r="F2135" s="24"/>
      <c r="H2135" s="24"/>
      <c r="I2135" s="24"/>
      <c r="J2135" s="24"/>
      <c r="K2135" s="24"/>
      <c r="L2135" s="24"/>
      <c r="M2135" s="24"/>
      <c r="N2135" s="24"/>
      <c r="O2135" s="24"/>
      <c r="P2135" s="24"/>
      <c r="U2135" s="25"/>
      <c r="V2135" s="25"/>
      <c r="W2135" s="25"/>
      <c r="X2135" s="25"/>
      <c r="Y2135" s="25"/>
      <c r="AF2135" s="25"/>
      <c r="AG2135" s="26"/>
      <c r="AH2135" s="25"/>
      <c r="AI2135" s="25"/>
    </row>
    <row r="2136" spans="5:35">
      <c r="E2136" s="24"/>
      <c r="F2136" s="24"/>
      <c r="H2136" s="24"/>
      <c r="I2136" s="24"/>
      <c r="J2136" s="24"/>
      <c r="K2136" s="24"/>
      <c r="L2136" s="24"/>
      <c r="M2136" s="24"/>
      <c r="N2136" s="24"/>
      <c r="O2136" s="24"/>
      <c r="P2136" s="24"/>
      <c r="U2136" s="25"/>
      <c r="V2136" s="25"/>
      <c r="W2136" s="25"/>
      <c r="X2136" s="25"/>
      <c r="Y2136" s="25"/>
      <c r="AF2136" s="25"/>
      <c r="AG2136" s="26"/>
      <c r="AH2136" s="25"/>
      <c r="AI2136" s="25"/>
    </row>
    <row r="2137" spans="5:35">
      <c r="E2137" s="24"/>
      <c r="F2137" s="24"/>
      <c r="H2137" s="24"/>
      <c r="I2137" s="24"/>
      <c r="J2137" s="24"/>
      <c r="K2137" s="24"/>
      <c r="L2137" s="24"/>
      <c r="M2137" s="24"/>
      <c r="N2137" s="24"/>
      <c r="O2137" s="24"/>
      <c r="P2137" s="24"/>
      <c r="U2137" s="25"/>
      <c r="V2137" s="25"/>
      <c r="W2137" s="25"/>
      <c r="X2137" s="25"/>
      <c r="Y2137" s="25"/>
      <c r="AF2137" s="25"/>
      <c r="AG2137" s="26"/>
      <c r="AH2137" s="25"/>
      <c r="AI2137" s="25"/>
    </row>
    <row r="2138" spans="5:35">
      <c r="E2138" s="24"/>
      <c r="F2138" s="24"/>
      <c r="H2138" s="24"/>
      <c r="I2138" s="24"/>
      <c r="J2138" s="24"/>
      <c r="K2138" s="24"/>
      <c r="L2138" s="24"/>
      <c r="M2138" s="24"/>
      <c r="N2138" s="24"/>
      <c r="O2138" s="24"/>
      <c r="P2138" s="24"/>
      <c r="U2138" s="25"/>
      <c r="V2138" s="25"/>
      <c r="W2138" s="25"/>
      <c r="X2138" s="25"/>
      <c r="Y2138" s="25"/>
      <c r="AF2138" s="25"/>
      <c r="AG2138" s="26"/>
      <c r="AH2138" s="25"/>
      <c r="AI2138" s="25"/>
    </row>
    <row r="2139" spans="5:35">
      <c r="E2139" s="24"/>
      <c r="F2139" s="24"/>
      <c r="H2139" s="24"/>
      <c r="I2139" s="24"/>
      <c r="J2139" s="24"/>
      <c r="K2139" s="24"/>
      <c r="L2139" s="24"/>
      <c r="M2139" s="24"/>
      <c r="N2139" s="24"/>
      <c r="O2139" s="24"/>
      <c r="P2139" s="24"/>
      <c r="U2139" s="25"/>
      <c r="V2139" s="25"/>
      <c r="W2139" s="25"/>
      <c r="X2139" s="25"/>
      <c r="Y2139" s="25"/>
      <c r="AF2139" s="25"/>
      <c r="AG2139" s="26"/>
      <c r="AH2139" s="25"/>
      <c r="AI2139" s="25"/>
    </row>
    <row r="2140" spans="5:35">
      <c r="E2140" s="24"/>
      <c r="F2140" s="24"/>
      <c r="H2140" s="24"/>
      <c r="I2140" s="24"/>
      <c r="J2140" s="24"/>
      <c r="K2140" s="24"/>
      <c r="L2140" s="24"/>
      <c r="M2140" s="24"/>
      <c r="N2140" s="24"/>
      <c r="O2140" s="24"/>
      <c r="P2140" s="24"/>
      <c r="U2140" s="25"/>
      <c r="V2140" s="25"/>
      <c r="W2140" s="25"/>
      <c r="X2140" s="25"/>
      <c r="Y2140" s="25"/>
      <c r="AF2140" s="25"/>
      <c r="AG2140" s="26"/>
      <c r="AH2140" s="25"/>
      <c r="AI2140" s="25"/>
    </row>
    <row r="2141" spans="5:35">
      <c r="E2141" s="24"/>
      <c r="F2141" s="24"/>
      <c r="H2141" s="24"/>
      <c r="I2141" s="24"/>
      <c r="J2141" s="24"/>
      <c r="K2141" s="24"/>
      <c r="L2141" s="24"/>
      <c r="M2141" s="24"/>
      <c r="N2141" s="24"/>
      <c r="O2141" s="24"/>
      <c r="P2141" s="24"/>
      <c r="U2141" s="25"/>
      <c r="V2141" s="25"/>
      <c r="W2141" s="25"/>
      <c r="X2141" s="25"/>
      <c r="Y2141" s="25"/>
      <c r="AF2141" s="25"/>
      <c r="AG2141" s="26"/>
      <c r="AH2141" s="25"/>
      <c r="AI2141" s="25"/>
    </row>
    <row r="2142" spans="5:35">
      <c r="E2142" s="24"/>
      <c r="F2142" s="24"/>
      <c r="H2142" s="24"/>
      <c r="I2142" s="24"/>
      <c r="J2142" s="24"/>
      <c r="K2142" s="24"/>
      <c r="L2142" s="24"/>
      <c r="M2142" s="24"/>
      <c r="N2142" s="24"/>
      <c r="O2142" s="24"/>
      <c r="P2142" s="24"/>
      <c r="U2142" s="25"/>
      <c r="V2142" s="25"/>
      <c r="W2142" s="25"/>
      <c r="X2142" s="25"/>
      <c r="Y2142" s="25"/>
      <c r="AF2142" s="25"/>
      <c r="AG2142" s="26"/>
      <c r="AH2142" s="25"/>
      <c r="AI2142" s="25"/>
    </row>
    <row r="2143" spans="5:35">
      <c r="E2143" s="24"/>
      <c r="F2143" s="24"/>
      <c r="H2143" s="24"/>
      <c r="I2143" s="24"/>
      <c r="J2143" s="24"/>
      <c r="K2143" s="24"/>
      <c r="L2143" s="24"/>
      <c r="M2143" s="24"/>
      <c r="N2143" s="24"/>
      <c r="O2143" s="24"/>
      <c r="P2143" s="24"/>
      <c r="U2143" s="25"/>
      <c r="V2143" s="25"/>
      <c r="W2143" s="25"/>
      <c r="X2143" s="25"/>
      <c r="Y2143" s="25"/>
      <c r="AF2143" s="25"/>
      <c r="AG2143" s="26"/>
      <c r="AH2143" s="25"/>
      <c r="AI2143" s="25"/>
    </row>
    <row r="2144" spans="5:35">
      <c r="E2144" s="24"/>
      <c r="F2144" s="24"/>
      <c r="H2144" s="24"/>
      <c r="I2144" s="24"/>
      <c r="J2144" s="24"/>
      <c r="K2144" s="24"/>
      <c r="L2144" s="24"/>
      <c r="M2144" s="24"/>
      <c r="N2144" s="24"/>
      <c r="O2144" s="24"/>
      <c r="P2144" s="24"/>
      <c r="U2144" s="25"/>
      <c r="V2144" s="25"/>
      <c r="W2144" s="25"/>
      <c r="X2144" s="25"/>
      <c r="Y2144" s="25"/>
      <c r="AF2144" s="25"/>
      <c r="AG2144" s="26"/>
      <c r="AH2144" s="25"/>
      <c r="AI2144" s="25"/>
    </row>
    <row r="2145" spans="5:35">
      <c r="E2145" s="24"/>
      <c r="F2145" s="24"/>
      <c r="H2145" s="24"/>
      <c r="I2145" s="24"/>
      <c r="J2145" s="24"/>
      <c r="K2145" s="24"/>
      <c r="L2145" s="24"/>
      <c r="M2145" s="24"/>
      <c r="N2145" s="24"/>
      <c r="O2145" s="24"/>
      <c r="P2145" s="24"/>
      <c r="U2145" s="25"/>
      <c r="V2145" s="25"/>
      <c r="W2145" s="25"/>
      <c r="X2145" s="25"/>
      <c r="Y2145" s="25"/>
      <c r="AF2145" s="25"/>
      <c r="AG2145" s="26"/>
      <c r="AH2145" s="25"/>
      <c r="AI2145" s="25"/>
    </row>
    <row r="2146" spans="5:35">
      <c r="E2146" s="24"/>
      <c r="F2146" s="24"/>
      <c r="H2146" s="24"/>
      <c r="I2146" s="24"/>
      <c r="J2146" s="24"/>
      <c r="K2146" s="24"/>
      <c r="L2146" s="24"/>
      <c r="M2146" s="24"/>
      <c r="N2146" s="24"/>
      <c r="O2146" s="24"/>
      <c r="P2146" s="24"/>
      <c r="U2146" s="25"/>
      <c r="V2146" s="25"/>
      <c r="W2146" s="25"/>
      <c r="X2146" s="25"/>
      <c r="Y2146" s="25"/>
      <c r="AF2146" s="25"/>
      <c r="AG2146" s="26"/>
      <c r="AH2146" s="25"/>
      <c r="AI2146" s="25"/>
    </row>
    <row r="2147" spans="5:35">
      <c r="E2147" s="24"/>
      <c r="F2147" s="24"/>
      <c r="H2147" s="24"/>
      <c r="I2147" s="24"/>
      <c r="J2147" s="24"/>
      <c r="K2147" s="24"/>
      <c r="L2147" s="24"/>
      <c r="M2147" s="24"/>
      <c r="N2147" s="24"/>
      <c r="O2147" s="24"/>
      <c r="P2147" s="24"/>
      <c r="U2147" s="25"/>
      <c r="V2147" s="25"/>
      <c r="W2147" s="25"/>
      <c r="X2147" s="25"/>
      <c r="Y2147" s="25"/>
      <c r="AF2147" s="25"/>
      <c r="AG2147" s="26"/>
      <c r="AH2147" s="25"/>
      <c r="AI2147" s="25"/>
    </row>
    <row r="2148" spans="5:35">
      <c r="E2148" s="24"/>
      <c r="F2148" s="24"/>
      <c r="H2148" s="24"/>
      <c r="I2148" s="24"/>
      <c r="J2148" s="24"/>
      <c r="K2148" s="24"/>
      <c r="L2148" s="24"/>
      <c r="M2148" s="24"/>
      <c r="N2148" s="24"/>
      <c r="O2148" s="24"/>
      <c r="P2148" s="24"/>
      <c r="U2148" s="25"/>
      <c r="V2148" s="25"/>
      <c r="W2148" s="25"/>
      <c r="X2148" s="25"/>
      <c r="Y2148" s="25"/>
      <c r="AF2148" s="25"/>
      <c r="AG2148" s="26"/>
      <c r="AH2148" s="25"/>
      <c r="AI2148" s="25"/>
    </row>
    <row r="2149" spans="5:35">
      <c r="E2149" s="24"/>
      <c r="F2149" s="24"/>
      <c r="H2149" s="24"/>
      <c r="I2149" s="24"/>
      <c r="J2149" s="24"/>
      <c r="K2149" s="24"/>
      <c r="L2149" s="24"/>
      <c r="M2149" s="24"/>
      <c r="N2149" s="24"/>
      <c r="O2149" s="24"/>
      <c r="P2149" s="24"/>
      <c r="U2149" s="25"/>
      <c r="V2149" s="25"/>
      <c r="W2149" s="25"/>
      <c r="X2149" s="25"/>
      <c r="Y2149" s="25"/>
      <c r="AF2149" s="25"/>
      <c r="AG2149" s="26"/>
      <c r="AH2149" s="25"/>
      <c r="AI2149" s="25"/>
    </row>
    <row r="2150" spans="5:35">
      <c r="E2150" s="24"/>
      <c r="F2150" s="24"/>
      <c r="H2150" s="24"/>
      <c r="I2150" s="24"/>
      <c r="J2150" s="24"/>
      <c r="K2150" s="24"/>
      <c r="L2150" s="24"/>
      <c r="M2150" s="24"/>
      <c r="N2150" s="24"/>
      <c r="O2150" s="24"/>
      <c r="P2150" s="24"/>
      <c r="U2150" s="25"/>
      <c r="V2150" s="25"/>
      <c r="W2150" s="25"/>
      <c r="X2150" s="25"/>
      <c r="Y2150" s="25"/>
      <c r="AF2150" s="25"/>
      <c r="AG2150" s="26"/>
      <c r="AH2150" s="25"/>
      <c r="AI2150" s="25"/>
    </row>
    <row r="2151" spans="5:35">
      <c r="E2151" s="24"/>
      <c r="F2151" s="24"/>
      <c r="H2151" s="24"/>
      <c r="I2151" s="24"/>
      <c r="J2151" s="24"/>
      <c r="K2151" s="24"/>
      <c r="L2151" s="24"/>
      <c r="M2151" s="24"/>
      <c r="N2151" s="24"/>
      <c r="O2151" s="24"/>
      <c r="P2151" s="24"/>
      <c r="U2151" s="25"/>
      <c r="V2151" s="25"/>
      <c r="W2151" s="25"/>
      <c r="X2151" s="25"/>
      <c r="Y2151" s="25"/>
      <c r="AF2151" s="25"/>
      <c r="AG2151" s="26"/>
      <c r="AH2151" s="25"/>
      <c r="AI2151" s="25"/>
    </row>
    <row r="2152" spans="5:35">
      <c r="E2152" s="24"/>
      <c r="F2152" s="24"/>
      <c r="H2152" s="24"/>
      <c r="I2152" s="24"/>
      <c r="J2152" s="24"/>
      <c r="K2152" s="24"/>
      <c r="L2152" s="24"/>
      <c r="M2152" s="24"/>
      <c r="N2152" s="24"/>
      <c r="O2152" s="24"/>
      <c r="P2152" s="24"/>
      <c r="U2152" s="25"/>
      <c r="V2152" s="25"/>
      <c r="W2152" s="25"/>
      <c r="X2152" s="25"/>
      <c r="Y2152" s="25"/>
      <c r="AF2152" s="25"/>
      <c r="AG2152" s="26"/>
      <c r="AH2152" s="25"/>
      <c r="AI2152" s="25"/>
    </row>
    <row r="2153" spans="5:35">
      <c r="E2153" s="24"/>
      <c r="F2153" s="24"/>
      <c r="H2153" s="24"/>
      <c r="I2153" s="24"/>
      <c r="J2153" s="24"/>
      <c r="K2153" s="24"/>
      <c r="L2153" s="24"/>
      <c r="M2153" s="24"/>
      <c r="N2153" s="24"/>
      <c r="O2153" s="24"/>
      <c r="P2153" s="24"/>
      <c r="U2153" s="25"/>
      <c r="V2153" s="25"/>
      <c r="W2153" s="25"/>
      <c r="X2153" s="25"/>
      <c r="Y2153" s="25"/>
      <c r="AF2153" s="25"/>
      <c r="AG2153" s="26"/>
      <c r="AH2153" s="25"/>
      <c r="AI2153" s="25"/>
    </row>
    <row r="2154" spans="5:35">
      <c r="E2154" s="24"/>
      <c r="F2154" s="24"/>
      <c r="H2154" s="24"/>
      <c r="I2154" s="24"/>
      <c r="J2154" s="24"/>
      <c r="K2154" s="24"/>
      <c r="L2154" s="24"/>
      <c r="M2154" s="24"/>
      <c r="N2154" s="24"/>
      <c r="O2154" s="24"/>
      <c r="P2154" s="24"/>
      <c r="U2154" s="25"/>
      <c r="V2154" s="25"/>
      <c r="W2154" s="25"/>
      <c r="X2154" s="25"/>
      <c r="Y2154" s="25"/>
      <c r="AF2154" s="25"/>
      <c r="AG2154" s="26"/>
      <c r="AH2154" s="25"/>
      <c r="AI2154" s="25"/>
    </row>
    <row r="2155" spans="5:35">
      <c r="E2155" s="24"/>
      <c r="F2155" s="24"/>
      <c r="H2155" s="24"/>
      <c r="I2155" s="24"/>
      <c r="J2155" s="24"/>
      <c r="K2155" s="24"/>
      <c r="L2155" s="24"/>
      <c r="M2155" s="24"/>
      <c r="N2155" s="24"/>
      <c r="O2155" s="24"/>
      <c r="P2155" s="24"/>
      <c r="U2155" s="25"/>
      <c r="V2155" s="25"/>
      <c r="W2155" s="25"/>
      <c r="X2155" s="25"/>
      <c r="Y2155" s="25"/>
      <c r="AF2155" s="25"/>
      <c r="AG2155" s="26"/>
      <c r="AH2155" s="25"/>
      <c r="AI2155" s="25"/>
    </row>
    <row r="2156" spans="5:35">
      <c r="E2156" s="24"/>
      <c r="F2156" s="24"/>
      <c r="H2156" s="24"/>
      <c r="I2156" s="24"/>
      <c r="J2156" s="24"/>
      <c r="K2156" s="24"/>
      <c r="L2156" s="24"/>
      <c r="M2156" s="24"/>
      <c r="N2156" s="24"/>
      <c r="O2156" s="24"/>
      <c r="P2156" s="24"/>
      <c r="U2156" s="25"/>
      <c r="V2156" s="25"/>
      <c r="W2156" s="25"/>
      <c r="X2156" s="25"/>
      <c r="Y2156" s="25"/>
      <c r="AF2156" s="25"/>
      <c r="AG2156" s="26"/>
      <c r="AH2156" s="25"/>
      <c r="AI2156" s="25"/>
    </row>
    <row r="2157" spans="5:35">
      <c r="E2157" s="24"/>
      <c r="F2157" s="24"/>
      <c r="H2157" s="24"/>
      <c r="I2157" s="24"/>
      <c r="J2157" s="24"/>
      <c r="K2157" s="24"/>
      <c r="L2157" s="24"/>
      <c r="M2157" s="24"/>
      <c r="N2157" s="24"/>
      <c r="O2157" s="24"/>
      <c r="P2157" s="24"/>
      <c r="U2157" s="25"/>
      <c r="V2157" s="25"/>
      <c r="W2157" s="25"/>
      <c r="X2157" s="25"/>
      <c r="Y2157" s="25"/>
      <c r="AF2157" s="25"/>
      <c r="AG2157" s="26"/>
      <c r="AH2157" s="25"/>
      <c r="AI2157" s="25"/>
    </row>
    <row r="2158" spans="5:35">
      <c r="E2158" s="24"/>
      <c r="F2158" s="24"/>
      <c r="H2158" s="24"/>
      <c r="I2158" s="24"/>
      <c r="J2158" s="24"/>
      <c r="K2158" s="24"/>
      <c r="L2158" s="24"/>
      <c r="M2158" s="24"/>
      <c r="N2158" s="24"/>
      <c r="O2158" s="24"/>
      <c r="P2158" s="24"/>
      <c r="U2158" s="25"/>
      <c r="V2158" s="25"/>
      <c r="W2158" s="25"/>
      <c r="X2158" s="25"/>
      <c r="Y2158" s="25"/>
      <c r="AF2158" s="25"/>
      <c r="AG2158" s="26"/>
      <c r="AH2158" s="25"/>
      <c r="AI2158" s="25"/>
    </row>
    <row r="2159" spans="5:35">
      <c r="E2159" s="24"/>
      <c r="F2159" s="24"/>
      <c r="H2159" s="24"/>
      <c r="I2159" s="24"/>
      <c r="J2159" s="24"/>
      <c r="K2159" s="24"/>
      <c r="L2159" s="24"/>
      <c r="M2159" s="24"/>
      <c r="N2159" s="24"/>
      <c r="O2159" s="24"/>
      <c r="P2159" s="24"/>
      <c r="U2159" s="25"/>
      <c r="V2159" s="25"/>
      <c r="W2159" s="25"/>
      <c r="X2159" s="25"/>
      <c r="Y2159" s="25"/>
      <c r="AF2159" s="25"/>
      <c r="AG2159" s="26"/>
      <c r="AH2159" s="25"/>
      <c r="AI2159" s="25"/>
    </row>
    <row r="2160" spans="5:35">
      <c r="E2160" s="24"/>
      <c r="F2160" s="24"/>
      <c r="H2160" s="24"/>
      <c r="I2160" s="24"/>
      <c r="J2160" s="24"/>
      <c r="K2160" s="24"/>
      <c r="L2160" s="24"/>
      <c r="M2160" s="24"/>
      <c r="N2160" s="24"/>
      <c r="O2160" s="24"/>
      <c r="P2160" s="24"/>
      <c r="U2160" s="25"/>
      <c r="V2160" s="25"/>
      <c r="W2160" s="25"/>
      <c r="X2160" s="25"/>
      <c r="Y2160" s="25"/>
      <c r="AF2160" s="25"/>
      <c r="AG2160" s="26"/>
      <c r="AH2160" s="25"/>
      <c r="AI2160" s="25"/>
    </row>
    <row r="2161" spans="5:35">
      <c r="E2161" s="24"/>
      <c r="F2161" s="24"/>
      <c r="H2161" s="24"/>
      <c r="I2161" s="24"/>
      <c r="J2161" s="24"/>
      <c r="K2161" s="24"/>
      <c r="L2161" s="24"/>
      <c r="M2161" s="24"/>
      <c r="N2161" s="24"/>
      <c r="O2161" s="24"/>
      <c r="P2161" s="24"/>
      <c r="U2161" s="25"/>
      <c r="V2161" s="25"/>
      <c r="W2161" s="25"/>
      <c r="X2161" s="25"/>
      <c r="Y2161" s="25"/>
      <c r="AF2161" s="25"/>
      <c r="AG2161" s="26"/>
      <c r="AH2161" s="25"/>
      <c r="AI2161" s="25"/>
    </row>
    <row r="2162" spans="5:35">
      <c r="E2162" s="24"/>
      <c r="F2162" s="24"/>
      <c r="H2162" s="24"/>
      <c r="I2162" s="24"/>
      <c r="J2162" s="24"/>
      <c r="K2162" s="24"/>
      <c r="L2162" s="24"/>
      <c r="M2162" s="24"/>
      <c r="N2162" s="24"/>
      <c r="O2162" s="24"/>
      <c r="P2162" s="24"/>
      <c r="U2162" s="25"/>
      <c r="V2162" s="25"/>
      <c r="W2162" s="25"/>
      <c r="X2162" s="25"/>
      <c r="Y2162" s="25"/>
      <c r="AF2162" s="25"/>
      <c r="AG2162" s="26"/>
      <c r="AH2162" s="25"/>
      <c r="AI2162" s="25"/>
    </row>
    <row r="2163" spans="5:35">
      <c r="E2163" s="24"/>
      <c r="F2163" s="24"/>
      <c r="H2163" s="24"/>
      <c r="I2163" s="24"/>
      <c r="J2163" s="24"/>
      <c r="K2163" s="24"/>
      <c r="L2163" s="24"/>
      <c r="M2163" s="24"/>
      <c r="N2163" s="24"/>
      <c r="O2163" s="24"/>
      <c r="P2163" s="24"/>
      <c r="U2163" s="25"/>
      <c r="V2163" s="25"/>
      <c r="W2163" s="25"/>
      <c r="X2163" s="25"/>
      <c r="Y2163" s="25"/>
      <c r="AF2163" s="25"/>
      <c r="AG2163" s="26"/>
      <c r="AH2163" s="25"/>
      <c r="AI2163" s="25"/>
    </row>
    <row r="2164" spans="5:35">
      <c r="E2164" s="24"/>
      <c r="F2164" s="24"/>
      <c r="H2164" s="24"/>
      <c r="I2164" s="24"/>
      <c r="J2164" s="24"/>
      <c r="K2164" s="24"/>
      <c r="L2164" s="24"/>
      <c r="M2164" s="24"/>
      <c r="N2164" s="24"/>
      <c r="O2164" s="24"/>
      <c r="P2164" s="24"/>
      <c r="U2164" s="25"/>
      <c r="V2164" s="25"/>
      <c r="W2164" s="25"/>
      <c r="X2164" s="25"/>
      <c r="Y2164" s="25"/>
      <c r="AF2164" s="25"/>
      <c r="AG2164" s="26"/>
      <c r="AH2164" s="25"/>
      <c r="AI2164" s="25"/>
    </row>
    <row r="2165" spans="5:35">
      <c r="E2165" s="24"/>
      <c r="F2165" s="24"/>
      <c r="H2165" s="24"/>
      <c r="I2165" s="24"/>
      <c r="J2165" s="24"/>
      <c r="K2165" s="24"/>
      <c r="L2165" s="24"/>
      <c r="M2165" s="24"/>
      <c r="N2165" s="24"/>
      <c r="O2165" s="24"/>
      <c r="P2165" s="24"/>
      <c r="U2165" s="25"/>
      <c r="V2165" s="25"/>
      <c r="W2165" s="25"/>
      <c r="X2165" s="25"/>
      <c r="Y2165" s="25"/>
      <c r="AF2165" s="25"/>
      <c r="AG2165" s="26"/>
      <c r="AH2165" s="25"/>
      <c r="AI2165" s="25"/>
    </row>
    <row r="2166" spans="5:35">
      <c r="E2166" s="24"/>
      <c r="F2166" s="24"/>
      <c r="H2166" s="24"/>
      <c r="I2166" s="24"/>
      <c r="J2166" s="24"/>
      <c r="K2166" s="24"/>
      <c r="L2166" s="24"/>
      <c r="M2166" s="24"/>
      <c r="N2166" s="24"/>
      <c r="O2166" s="24"/>
      <c r="P2166" s="24"/>
      <c r="U2166" s="25"/>
      <c r="V2166" s="25"/>
      <c r="W2166" s="25"/>
      <c r="X2166" s="25"/>
      <c r="Y2166" s="25"/>
      <c r="AF2166" s="25"/>
      <c r="AG2166" s="26"/>
      <c r="AH2166" s="25"/>
      <c r="AI2166" s="25"/>
    </row>
    <row r="2167" spans="5:35">
      <c r="E2167" s="24"/>
      <c r="F2167" s="24"/>
      <c r="H2167" s="24"/>
      <c r="I2167" s="24"/>
      <c r="J2167" s="24"/>
      <c r="K2167" s="24"/>
      <c r="L2167" s="24"/>
      <c r="M2167" s="24"/>
      <c r="N2167" s="24"/>
      <c r="O2167" s="24"/>
      <c r="P2167" s="24"/>
      <c r="U2167" s="25"/>
      <c r="V2167" s="25"/>
      <c r="W2167" s="25"/>
      <c r="X2167" s="25"/>
      <c r="Y2167" s="25"/>
      <c r="AF2167" s="25"/>
      <c r="AG2167" s="26"/>
      <c r="AH2167" s="25"/>
      <c r="AI2167" s="25"/>
    </row>
    <row r="2168" spans="5:35">
      <c r="E2168" s="24"/>
      <c r="F2168" s="24"/>
      <c r="H2168" s="24"/>
      <c r="I2168" s="24"/>
      <c r="J2168" s="24"/>
      <c r="K2168" s="24"/>
      <c r="L2168" s="24"/>
      <c r="M2168" s="24"/>
      <c r="N2168" s="24"/>
      <c r="O2168" s="24"/>
      <c r="P2168" s="24"/>
      <c r="U2168" s="25"/>
      <c r="V2168" s="25"/>
      <c r="W2168" s="25"/>
      <c r="X2168" s="25"/>
      <c r="Y2168" s="25"/>
      <c r="AF2168" s="25"/>
      <c r="AG2168" s="26"/>
      <c r="AH2168" s="25"/>
      <c r="AI2168" s="25"/>
    </row>
    <row r="2169" spans="5:35">
      <c r="E2169" s="24"/>
      <c r="F2169" s="24"/>
      <c r="H2169" s="24"/>
      <c r="I2169" s="24"/>
      <c r="J2169" s="24"/>
      <c r="K2169" s="24"/>
      <c r="L2169" s="24"/>
      <c r="M2169" s="24"/>
      <c r="N2169" s="24"/>
      <c r="O2169" s="24"/>
      <c r="P2169" s="24"/>
      <c r="U2169" s="25"/>
      <c r="V2169" s="25"/>
      <c r="W2169" s="25"/>
      <c r="X2169" s="25"/>
      <c r="Y2169" s="25"/>
      <c r="AF2169" s="25"/>
      <c r="AG2169" s="26"/>
      <c r="AH2169" s="25"/>
      <c r="AI2169" s="25"/>
    </row>
    <row r="2170" spans="5:35">
      <c r="E2170" s="24"/>
      <c r="F2170" s="24"/>
      <c r="H2170" s="24"/>
      <c r="I2170" s="24"/>
      <c r="J2170" s="24"/>
      <c r="K2170" s="24"/>
      <c r="L2170" s="24"/>
      <c r="M2170" s="24"/>
      <c r="N2170" s="24"/>
      <c r="O2170" s="24"/>
      <c r="P2170" s="24"/>
      <c r="U2170" s="25"/>
      <c r="V2170" s="25"/>
      <c r="W2170" s="25"/>
      <c r="X2170" s="25"/>
      <c r="Y2170" s="25"/>
      <c r="AF2170" s="25"/>
      <c r="AG2170" s="26"/>
      <c r="AH2170" s="25"/>
      <c r="AI2170" s="25"/>
    </row>
    <row r="2171" spans="5:35">
      <c r="E2171" s="24"/>
      <c r="F2171" s="24"/>
      <c r="H2171" s="24"/>
      <c r="I2171" s="24"/>
      <c r="J2171" s="24"/>
      <c r="K2171" s="24"/>
      <c r="L2171" s="24"/>
      <c r="M2171" s="24"/>
      <c r="N2171" s="24"/>
      <c r="O2171" s="24"/>
      <c r="P2171" s="24"/>
      <c r="U2171" s="25"/>
      <c r="V2171" s="25"/>
      <c r="W2171" s="25"/>
      <c r="X2171" s="25"/>
      <c r="Y2171" s="25"/>
      <c r="AF2171" s="25"/>
      <c r="AG2171" s="26"/>
      <c r="AH2171" s="25"/>
      <c r="AI2171" s="25"/>
    </row>
    <row r="2172" spans="5:35">
      <c r="E2172" s="24"/>
      <c r="F2172" s="24"/>
      <c r="H2172" s="24"/>
      <c r="I2172" s="24"/>
      <c r="J2172" s="24"/>
      <c r="K2172" s="24"/>
      <c r="L2172" s="24"/>
      <c r="M2172" s="24"/>
      <c r="N2172" s="24"/>
      <c r="O2172" s="24"/>
      <c r="P2172" s="24"/>
      <c r="U2172" s="25"/>
      <c r="V2172" s="25"/>
      <c r="W2172" s="25"/>
      <c r="X2172" s="25"/>
      <c r="Y2172" s="25"/>
      <c r="AF2172" s="25"/>
      <c r="AG2172" s="26"/>
      <c r="AH2172" s="25"/>
      <c r="AI2172" s="25"/>
    </row>
    <row r="2173" spans="5:35">
      <c r="E2173" s="24"/>
      <c r="F2173" s="24"/>
      <c r="H2173" s="24"/>
      <c r="I2173" s="24"/>
      <c r="J2173" s="24"/>
      <c r="K2173" s="24"/>
      <c r="L2173" s="24"/>
      <c r="M2173" s="24"/>
      <c r="N2173" s="24"/>
      <c r="O2173" s="24"/>
      <c r="P2173" s="24"/>
      <c r="U2173" s="25"/>
      <c r="V2173" s="25"/>
      <c r="W2173" s="25"/>
      <c r="X2173" s="25"/>
      <c r="Y2173" s="25"/>
      <c r="AF2173" s="25"/>
      <c r="AG2173" s="26"/>
      <c r="AH2173" s="25"/>
      <c r="AI2173" s="25"/>
    </row>
    <row r="2174" spans="5:35">
      <c r="E2174" s="24"/>
      <c r="F2174" s="24"/>
      <c r="H2174" s="24"/>
      <c r="I2174" s="24"/>
      <c r="J2174" s="24"/>
      <c r="K2174" s="24"/>
      <c r="L2174" s="24"/>
      <c r="M2174" s="24"/>
      <c r="N2174" s="24"/>
      <c r="O2174" s="24"/>
      <c r="P2174" s="24"/>
      <c r="U2174" s="25"/>
      <c r="V2174" s="25"/>
      <c r="W2174" s="25"/>
      <c r="X2174" s="25"/>
      <c r="Y2174" s="25"/>
      <c r="AF2174" s="25"/>
      <c r="AG2174" s="26"/>
      <c r="AH2174" s="25"/>
      <c r="AI2174" s="25"/>
    </row>
    <row r="2175" spans="5:35">
      <c r="E2175" s="24"/>
      <c r="F2175" s="24"/>
      <c r="H2175" s="24"/>
      <c r="I2175" s="24"/>
      <c r="J2175" s="24"/>
      <c r="K2175" s="24"/>
      <c r="L2175" s="24"/>
      <c r="M2175" s="24"/>
      <c r="N2175" s="24"/>
      <c r="O2175" s="24"/>
      <c r="P2175" s="24"/>
      <c r="U2175" s="25"/>
      <c r="V2175" s="25"/>
      <c r="W2175" s="25"/>
      <c r="X2175" s="25"/>
      <c r="Y2175" s="25"/>
      <c r="AF2175" s="25"/>
      <c r="AG2175" s="26"/>
      <c r="AH2175" s="25"/>
      <c r="AI2175" s="25"/>
    </row>
    <row r="2176" spans="5:35">
      <c r="E2176" s="24"/>
      <c r="F2176" s="24"/>
      <c r="H2176" s="24"/>
      <c r="I2176" s="24"/>
      <c r="J2176" s="24"/>
      <c r="K2176" s="24"/>
      <c r="L2176" s="24"/>
      <c r="M2176" s="24"/>
      <c r="N2176" s="24"/>
      <c r="O2176" s="24"/>
      <c r="P2176" s="24"/>
      <c r="U2176" s="25"/>
      <c r="V2176" s="25"/>
      <c r="W2176" s="25"/>
      <c r="X2176" s="25"/>
      <c r="Y2176" s="25"/>
      <c r="AF2176" s="25"/>
      <c r="AG2176" s="26"/>
      <c r="AH2176" s="25"/>
      <c r="AI2176" s="25"/>
    </row>
    <row r="2177" spans="5:35">
      <c r="E2177" s="24"/>
      <c r="F2177" s="24"/>
      <c r="H2177" s="24"/>
      <c r="I2177" s="24"/>
      <c r="J2177" s="24"/>
      <c r="K2177" s="24"/>
      <c r="L2177" s="24"/>
      <c r="M2177" s="24"/>
      <c r="N2177" s="24"/>
      <c r="O2177" s="24"/>
      <c r="P2177" s="24"/>
      <c r="U2177" s="25"/>
      <c r="V2177" s="25"/>
      <c r="W2177" s="25"/>
      <c r="X2177" s="25"/>
      <c r="Y2177" s="25"/>
      <c r="AF2177" s="25"/>
      <c r="AG2177" s="26"/>
      <c r="AH2177" s="25"/>
      <c r="AI2177" s="25"/>
    </row>
    <row r="2178" spans="5:35">
      <c r="E2178" s="24"/>
      <c r="F2178" s="24"/>
      <c r="H2178" s="24"/>
      <c r="I2178" s="24"/>
      <c r="J2178" s="24"/>
      <c r="K2178" s="24"/>
      <c r="L2178" s="24"/>
      <c r="M2178" s="24"/>
      <c r="N2178" s="24"/>
      <c r="O2178" s="24"/>
      <c r="P2178" s="24"/>
      <c r="U2178" s="25"/>
      <c r="V2178" s="25"/>
      <c r="W2178" s="25"/>
      <c r="X2178" s="25"/>
      <c r="Y2178" s="25"/>
      <c r="AF2178" s="25"/>
      <c r="AG2178" s="26"/>
      <c r="AH2178" s="25"/>
      <c r="AI2178" s="25"/>
    </row>
    <row r="2179" spans="5:35">
      <c r="E2179" s="24"/>
      <c r="F2179" s="24"/>
      <c r="H2179" s="24"/>
      <c r="I2179" s="24"/>
      <c r="J2179" s="24"/>
      <c r="K2179" s="24"/>
      <c r="L2179" s="24"/>
      <c r="M2179" s="24"/>
      <c r="N2179" s="24"/>
      <c r="O2179" s="24"/>
      <c r="P2179" s="24"/>
      <c r="U2179" s="25"/>
      <c r="V2179" s="25"/>
      <c r="W2179" s="25"/>
      <c r="X2179" s="25"/>
      <c r="Y2179" s="25"/>
      <c r="AF2179" s="25"/>
      <c r="AG2179" s="26"/>
      <c r="AH2179" s="25"/>
      <c r="AI2179" s="25"/>
    </row>
    <row r="2180" spans="5:35">
      <c r="E2180" s="24"/>
      <c r="F2180" s="24"/>
      <c r="H2180" s="24"/>
      <c r="I2180" s="24"/>
      <c r="J2180" s="24"/>
      <c r="K2180" s="24"/>
      <c r="L2180" s="24"/>
      <c r="M2180" s="24"/>
      <c r="N2180" s="24"/>
      <c r="O2180" s="24"/>
      <c r="P2180" s="24"/>
      <c r="U2180" s="25"/>
      <c r="V2180" s="25"/>
      <c r="W2180" s="25"/>
      <c r="X2180" s="25"/>
      <c r="Y2180" s="25"/>
      <c r="AF2180" s="25"/>
      <c r="AG2180" s="26"/>
      <c r="AH2180" s="25"/>
      <c r="AI2180" s="25"/>
    </row>
    <row r="2181" spans="5:35">
      <c r="E2181" s="24"/>
      <c r="F2181" s="24"/>
      <c r="H2181" s="24"/>
      <c r="I2181" s="24"/>
      <c r="J2181" s="24"/>
      <c r="K2181" s="24"/>
      <c r="L2181" s="24"/>
      <c r="M2181" s="24"/>
      <c r="N2181" s="24"/>
      <c r="O2181" s="24"/>
      <c r="P2181" s="24"/>
      <c r="U2181" s="25"/>
      <c r="V2181" s="25"/>
      <c r="W2181" s="25"/>
      <c r="X2181" s="25"/>
      <c r="Y2181" s="25"/>
      <c r="AF2181" s="25"/>
      <c r="AG2181" s="26"/>
      <c r="AH2181" s="25"/>
      <c r="AI2181" s="25"/>
    </row>
    <row r="2182" spans="5:35">
      <c r="E2182" s="24"/>
      <c r="F2182" s="24"/>
      <c r="H2182" s="24"/>
      <c r="I2182" s="24"/>
      <c r="J2182" s="24"/>
      <c r="K2182" s="24"/>
      <c r="L2182" s="24"/>
      <c r="M2182" s="24"/>
      <c r="N2182" s="24"/>
      <c r="O2182" s="24"/>
      <c r="P2182" s="24"/>
      <c r="U2182" s="25"/>
      <c r="V2182" s="25"/>
      <c r="W2182" s="25"/>
      <c r="X2182" s="25"/>
      <c r="Y2182" s="25"/>
      <c r="AF2182" s="25"/>
      <c r="AG2182" s="26"/>
      <c r="AH2182" s="25"/>
      <c r="AI2182" s="25"/>
    </row>
    <row r="2183" spans="5:35">
      <c r="E2183" s="24"/>
      <c r="F2183" s="24"/>
      <c r="H2183" s="24"/>
      <c r="I2183" s="24"/>
      <c r="J2183" s="24"/>
      <c r="K2183" s="24"/>
      <c r="L2183" s="24"/>
      <c r="M2183" s="24"/>
      <c r="N2183" s="24"/>
      <c r="O2183" s="24"/>
      <c r="P2183" s="24"/>
      <c r="U2183" s="25"/>
      <c r="V2183" s="25"/>
      <c r="W2183" s="25"/>
      <c r="X2183" s="25"/>
      <c r="Y2183" s="25"/>
      <c r="AF2183" s="25"/>
      <c r="AG2183" s="26"/>
      <c r="AH2183" s="25"/>
      <c r="AI2183" s="25"/>
    </row>
    <row r="2184" spans="5:35">
      <c r="E2184" s="24"/>
      <c r="F2184" s="24"/>
      <c r="H2184" s="24"/>
      <c r="I2184" s="24"/>
      <c r="J2184" s="24"/>
      <c r="K2184" s="24"/>
      <c r="L2184" s="24"/>
      <c r="M2184" s="24"/>
      <c r="N2184" s="24"/>
      <c r="O2184" s="24"/>
      <c r="P2184" s="24"/>
      <c r="U2184" s="25"/>
      <c r="V2184" s="25"/>
      <c r="W2184" s="25"/>
      <c r="X2184" s="25"/>
      <c r="Y2184" s="25"/>
      <c r="AF2184" s="25"/>
      <c r="AG2184" s="26"/>
      <c r="AH2184" s="25"/>
      <c r="AI2184" s="25"/>
    </row>
    <row r="2185" spans="5:35">
      <c r="E2185" s="24"/>
      <c r="F2185" s="24"/>
      <c r="H2185" s="24"/>
      <c r="I2185" s="24"/>
      <c r="J2185" s="24"/>
      <c r="K2185" s="24"/>
      <c r="L2185" s="24"/>
      <c r="M2185" s="24"/>
      <c r="N2185" s="24"/>
      <c r="O2185" s="24"/>
      <c r="P2185" s="24"/>
      <c r="U2185" s="25"/>
      <c r="V2185" s="25"/>
      <c r="W2185" s="25"/>
      <c r="X2185" s="25"/>
      <c r="Y2185" s="25"/>
      <c r="AF2185" s="25"/>
      <c r="AG2185" s="26"/>
      <c r="AH2185" s="25"/>
      <c r="AI2185" s="25"/>
    </row>
    <row r="2186" spans="5:35">
      <c r="E2186" s="24"/>
      <c r="F2186" s="24"/>
      <c r="H2186" s="24"/>
      <c r="I2186" s="24"/>
      <c r="J2186" s="24"/>
      <c r="K2186" s="24"/>
      <c r="L2186" s="24"/>
      <c r="M2186" s="24"/>
      <c r="N2186" s="24"/>
      <c r="O2186" s="24"/>
      <c r="P2186" s="24"/>
      <c r="U2186" s="25"/>
      <c r="V2186" s="25"/>
      <c r="W2186" s="25"/>
      <c r="X2186" s="25"/>
      <c r="Y2186" s="25"/>
      <c r="AF2186" s="25"/>
      <c r="AG2186" s="26"/>
      <c r="AH2186" s="25"/>
      <c r="AI2186" s="25"/>
    </row>
    <row r="2187" spans="5:35">
      <c r="E2187" s="24"/>
      <c r="F2187" s="24"/>
      <c r="H2187" s="24"/>
      <c r="I2187" s="24"/>
      <c r="J2187" s="24"/>
      <c r="K2187" s="24"/>
      <c r="L2187" s="24"/>
      <c r="M2187" s="24"/>
      <c r="N2187" s="24"/>
      <c r="O2187" s="24"/>
      <c r="P2187" s="24"/>
      <c r="U2187" s="25"/>
      <c r="V2187" s="25"/>
      <c r="W2187" s="25"/>
      <c r="X2187" s="25"/>
      <c r="Y2187" s="25"/>
      <c r="AF2187" s="25"/>
      <c r="AG2187" s="26"/>
      <c r="AH2187" s="25"/>
      <c r="AI2187" s="25"/>
    </row>
    <row r="2188" spans="5:35">
      <c r="E2188" s="24"/>
      <c r="F2188" s="24"/>
      <c r="H2188" s="24"/>
      <c r="I2188" s="24"/>
      <c r="J2188" s="24"/>
      <c r="K2188" s="24"/>
      <c r="L2188" s="24"/>
      <c r="M2188" s="24"/>
      <c r="N2188" s="24"/>
      <c r="O2188" s="24"/>
      <c r="P2188" s="24"/>
      <c r="U2188" s="25"/>
      <c r="V2188" s="25"/>
      <c r="W2188" s="25"/>
      <c r="X2188" s="25"/>
      <c r="Y2188" s="25"/>
      <c r="AF2188" s="25"/>
      <c r="AG2188" s="26"/>
      <c r="AH2188" s="25"/>
      <c r="AI2188" s="25"/>
    </row>
    <row r="2189" spans="5:35">
      <c r="E2189" s="24"/>
      <c r="F2189" s="24"/>
      <c r="H2189" s="24"/>
      <c r="I2189" s="24"/>
      <c r="J2189" s="24"/>
      <c r="K2189" s="24"/>
      <c r="L2189" s="24"/>
      <c r="M2189" s="24"/>
      <c r="N2189" s="24"/>
      <c r="O2189" s="24"/>
      <c r="P2189" s="24"/>
      <c r="U2189" s="25"/>
      <c r="V2189" s="25"/>
      <c r="W2189" s="25"/>
      <c r="X2189" s="25"/>
      <c r="Y2189" s="25"/>
      <c r="AF2189" s="25"/>
      <c r="AG2189" s="26"/>
      <c r="AH2189" s="25"/>
      <c r="AI2189" s="25"/>
    </row>
    <row r="2190" spans="5:35">
      <c r="E2190" s="24"/>
      <c r="F2190" s="24"/>
      <c r="H2190" s="24"/>
      <c r="I2190" s="24"/>
      <c r="J2190" s="24"/>
      <c r="K2190" s="24"/>
      <c r="L2190" s="24"/>
      <c r="M2190" s="24"/>
      <c r="N2190" s="24"/>
      <c r="O2190" s="24"/>
      <c r="P2190" s="24"/>
      <c r="U2190" s="25"/>
      <c r="V2190" s="25"/>
      <c r="W2190" s="25"/>
      <c r="X2190" s="25"/>
      <c r="Y2190" s="25"/>
      <c r="AF2190" s="25"/>
      <c r="AG2190" s="26"/>
      <c r="AH2190" s="25"/>
      <c r="AI2190" s="25"/>
    </row>
    <row r="2191" spans="5:35">
      <c r="E2191" s="24"/>
      <c r="F2191" s="24"/>
      <c r="H2191" s="24"/>
      <c r="I2191" s="24"/>
      <c r="J2191" s="24"/>
      <c r="K2191" s="24"/>
      <c r="L2191" s="24"/>
      <c r="M2191" s="24"/>
      <c r="N2191" s="24"/>
      <c r="O2191" s="24"/>
      <c r="P2191" s="24"/>
      <c r="U2191" s="25"/>
      <c r="V2191" s="25"/>
      <c r="W2191" s="25"/>
      <c r="X2191" s="25"/>
      <c r="Y2191" s="25"/>
      <c r="AF2191" s="25"/>
      <c r="AG2191" s="26"/>
      <c r="AH2191" s="25"/>
      <c r="AI2191" s="25"/>
    </row>
    <row r="2192" spans="5:35">
      <c r="E2192" s="24"/>
      <c r="F2192" s="24"/>
      <c r="H2192" s="24"/>
      <c r="I2192" s="24"/>
      <c r="J2192" s="24"/>
      <c r="K2192" s="24"/>
      <c r="L2192" s="24"/>
      <c r="M2192" s="24"/>
      <c r="N2192" s="24"/>
      <c r="O2192" s="24"/>
      <c r="P2192" s="24"/>
      <c r="U2192" s="25"/>
      <c r="V2192" s="25"/>
      <c r="W2192" s="25"/>
      <c r="X2192" s="25"/>
      <c r="Y2192" s="25"/>
      <c r="AF2192" s="25"/>
      <c r="AG2192" s="26"/>
      <c r="AH2192" s="25"/>
      <c r="AI2192" s="25"/>
    </row>
    <row r="2193" spans="5:35">
      <c r="E2193" s="24"/>
      <c r="F2193" s="24"/>
      <c r="H2193" s="24"/>
      <c r="I2193" s="24"/>
      <c r="J2193" s="24"/>
      <c r="K2193" s="24"/>
      <c r="L2193" s="24"/>
      <c r="M2193" s="24"/>
      <c r="N2193" s="24"/>
      <c r="O2193" s="24"/>
      <c r="P2193" s="24"/>
      <c r="U2193" s="25"/>
      <c r="V2193" s="25"/>
      <c r="W2193" s="25"/>
      <c r="X2193" s="25"/>
      <c r="Y2193" s="25"/>
      <c r="AF2193" s="25"/>
      <c r="AG2193" s="26"/>
      <c r="AH2193" s="25"/>
      <c r="AI2193" s="25"/>
    </row>
    <row r="2194" spans="5:35">
      <c r="E2194" s="24"/>
      <c r="F2194" s="24"/>
      <c r="H2194" s="24"/>
      <c r="I2194" s="24"/>
      <c r="J2194" s="24"/>
      <c r="K2194" s="24"/>
      <c r="L2194" s="24"/>
      <c r="M2194" s="24"/>
      <c r="N2194" s="24"/>
      <c r="O2194" s="24"/>
      <c r="P2194" s="24"/>
      <c r="U2194" s="25"/>
      <c r="V2194" s="25"/>
      <c r="W2194" s="25"/>
      <c r="X2194" s="25"/>
      <c r="Y2194" s="25"/>
      <c r="AF2194" s="25"/>
      <c r="AG2194" s="26"/>
      <c r="AH2194" s="25"/>
      <c r="AI2194" s="25"/>
    </row>
    <row r="2195" spans="5:35">
      <c r="E2195" s="24"/>
      <c r="F2195" s="24"/>
      <c r="H2195" s="24"/>
      <c r="I2195" s="24"/>
      <c r="J2195" s="24"/>
      <c r="K2195" s="24"/>
      <c r="L2195" s="24"/>
      <c r="M2195" s="24"/>
      <c r="N2195" s="24"/>
      <c r="O2195" s="24"/>
      <c r="P2195" s="24"/>
      <c r="U2195" s="25"/>
      <c r="V2195" s="25"/>
      <c r="W2195" s="25"/>
      <c r="X2195" s="25"/>
      <c r="Y2195" s="25"/>
      <c r="AF2195" s="25"/>
      <c r="AG2195" s="26"/>
      <c r="AH2195" s="25"/>
      <c r="AI2195" s="25"/>
    </row>
    <row r="2196" spans="5:35">
      <c r="E2196" s="24"/>
      <c r="F2196" s="24"/>
      <c r="H2196" s="24"/>
      <c r="I2196" s="24"/>
      <c r="J2196" s="24"/>
      <c r="K2196" s="24"/>
      <c r="L2196" s="24"/>
      <c r="M2196" s="24"/>
      <c r="N2196" s="24"/>
      <c r="O2196" s="24"/>
      <c r="P2196" s="24"/>
      <c r="U2196" s="25"/>
      <c r="V2196" s="25"/>
      <c r="W2196" s="25"/>
      <c r="X2196" s="25"/>
      <c r="Y2196" s="25"/>
      <c r="AF2196" s="25"/>
      <c r="AG2196" s="26"/>
      <c r="AH2196" s="25"/>
      <c r="AI2196" s="25"/>
    </row>
    <row r="2197" spans="5:35">
      <c r="E2197" s="24"/>
      <c r="F2197" s="24"/>
      <c r="H2197" s="24"/>
      <c r="I2197" s="24"/>
      <c r="J2197" s="24"/>
      <c r="K2197" s="24"/>
      <c r="L2197" s="24"/>
      <c r="M2197" s="24"/>
      <c r="N2197" s="24"/>
      <c r="O2197" s="24"/>
      <c r="P2197" s="24"/>
      <c r="U2197" s="25"/>
      <c r="V2197" s="25"/>
      <c r="W2197" s="25"/>
      <c r="X2197" s="25"/>
      <c r="Y2197" s="25"/>
      <c r="AF2197" s="25"/>
      <c r="AG2197" s="26"/>
      <c r="AH2197" s="25"/>
      <c r="AI2197" s="25"/>
    </row>
    <row r="2198" spans="5:35">
      <c r="E2198" s="24"/>
      <c r="F2198" s="24"/>
      <c r="H2198" s="24"/>
      <c r="I2198" s="24"/>
      <c r="J2198" s="24"/>
      <c r="K2198" s="24"/>
      <c r="L2198" s="24"/>
      <c r="M2198" s="24"/>
      <c r="N2198" s="24"/>
      <c r="O2198" s="24"/>
      <c r="P2198" s="24"/>
      <c r="U2198" s="25"/>
      <c r="V2198" s="25"/>
      <c r="W2198" s="25"/>
      <c r="X2198" s="25"/>
      <c r="Y2198" s="25"/>
      <c r="AF2198" s="25"/>
      <c r="AG2198" s="26"/>
      <c r="AH2198" s="25"/>
      <c r="AI2198" s="25"/>
    </row>
    <row r="2199" spans="5:35">
      <c r="E2199" s="24"/>
      <c r="F2199" s="24"/>
      <c r="H2199" s="24"/>
      <c r="I2199" s="24"/>
      <c r="J2199" s="24"/>
      <c r="K2199" s="24"/>
      <c r="L2199" s="24"/>
      <c r="M2199" s="24"/>
      <c r="N2199" s="24"/>
      <c r="O2199" s="24"/>
      <c r="P2199" s="24"/>
      <c r="U2199" s="25"/>
      <c r="V2199" s="25"/>
      <c r="W2199" s="25"/>
      <c r="X2199" s="25"/>
      <c r="Y2199" s="25"/>
      <c r="AF2199" s="25"/>
      <c r="AG2199" s="26"/>
      <c r="AH2199" s="25"/>
      <c r="AI2199" s="25"/>
    </row>
    <row r="2200" spans="5:35">
      <c r="E2200" s="24"/>
      <c r="F2200" s="24"/>
      <c r="H2200" s="24"/>
      <c r="I2200" s="24"/>
      <c r="J2200" s="24"/>
      <c r="K2200" s="24"/>
      <c r="L2200" s="24"/>
      <c r="M2200" s="24"/>
      <c r="N2200" s="24"/>
      <c r="O2200" s="24"/>
      <c r="P2200" s="24"/>
      <c r="U2200" s="25"/>
      <c r="V2200" s="25"/>
      <c r="W2200" s="25"/>
      <c r="X2200" s="25"/>
      <c r="Y2200" s="25"/>
      <c r="AF2200" s="25"/>
      <c r="AG2200" s="26"/>
      <c r="AH2200" s="25"/>
      <c r="AI2200" s="25"/>
    </row>
    <row r="2201" spans="5:35">
      <c r="E2201" s="24"/>
      <c r="F2201" s="24"/>
      <c r="H2201" s="24"/>
      <c r="I2201" s="24"/>
      <c r="J2201" s="24"/>
      <c r="K2201" s="24"/>
      <c r="L2201" s="24"/>
      <c r="M2201" s="24"/>
      <c r="N2201" s="24"/>
      <c r="O2201" s="24"/>
      <c r="P2201" s="24"/>
      <c r="U2201" s="25"/>
      <c r="V2201" s="25"/>
      <c r="W2201" s="25"/>
      <c r="X2201" s="25"/>
      <c r="Y2201" s="25"/>
      <c r="AF2201" s="25"/>
      <c r="AG2201" s="26"/>
      <c r="AH2201" s="25"/>
      <c r="AI2201" s="25"/>
    </row>
    <row r="2202" spans="5:35">
      <c r="E2202" s="24"/>
      <c r="F2202" s="24"/>
      <c r="H2202" s="24"/>
      <c r="I2202" s="24"/>
      <c r="J2202" s="24"/>
      <c r="K2202" s="24"/>
      <c r="L2202" s="24"/>
      <c r="M2202" s="24"/>
      <c r="N2202" s="24"/>
      <c r="O2202" s="24"/>
      <c r="P2202" s="24"/>
      <c r="U2202" s="25"/>
      <c r="V2202" s="25"/>
      <c r="W2202" s="25"/>
      <c r="X2202" s="25"/>
      <c r="Y2202" s="25"/>
      <c r="AF2202" s="25"/>
      <c r="AG2202" s="26"/>
      <c r="AH2202" s="25"/>
      <c r="AI2202" s="25"/>
    </row>
    <row r="2203" spans="5:35">
      <c r="E2203" s="24"/>
      <c r="F2203" s="24"/>
      <c r="H2203" s="24"/>
      <c r="I2203" s="24"/>
      <c r="J2203" s="24"/>
      <c r="K2203" s="24"/>
      <c r="L2203" s="24"/>
      <c r="M2203" s="24"/>
      <c r="N2203" s="24"/>
      <c r="O2203" s="24"/>
      <c r="P2203" s="24"/>
      <c r="U2203" s="25"/>
      <c r="V2203" s="25"/>
      <c r="W2203" s="25"/>
      <c r="X2203" s="25"/>
      <c r="Y2203" s="25"/>
      <c r="AF2203" s="25"/>
      <c r="AG2203" s="26"/>
      <c r="AH2203" s="25"/>
      <c r="AI2203" s="25"/>
    </row>
    <row r="2204" spans="5:35">
      <c r="E2204" s="24"/>
      <c r="F2204" s="24"/>
      <c r="H2204" s="24"/>
      <c r="I2204" s="24"/>
      <c r="J2204" s="24"/>
      <c r="K2204" s="24"/>
      <c r="L2204" s="24"/>
      <c r="M2204" s="24"/>
      <c r="N2204" s="24"/>
      <c r="O2204" s="24"/>
      <c r="P2204" s="24"/>
      <c r="U2204" s="25"/>
      <c r="V2204" s="25"/>
      <c r="W2204" s="25"/>
      <c r="X2204" s="25"/>
      <c r="Y2204" s="25"/>
      <c r="AF2204" s="25"/>
      <c r="AG2204" s="26"/>
      <c r="AH2204" s="25"/>
      <c r="AI2204" s="25"/>
    </row>
    <row r="2205" spans="5:35">
      <c r="E2205" s="24"/>
      <c r="F2205" s="24"/>
      <c r="H2205" s="24"/>
      <c r="I2205" s="24"/>
      <c r="J2205" s="24"/>
      <c r="K2205" s="24"/>
      <c r="L2205" s="24"/>
      <c r="M2205" s="24"/>
      <c r="N2205" s="24"/>
      <c r="O2205" s="24"/>
      <c r="P2205" s="24"/>
      <c r="U2205" s="25"/>
      <c r="V2205" s="25"/>
      <c r="W2205" s="25"/>
      <c r="X2205" s="25"/>
      <c r="Y2205" s="25"/>
      <c r="AF2205" s="25"/>
      <c r="AG2205" s="26"/>
      <c r="AH2205" s="25"/>
      <c r="AI2205" s="25"/>
    </row>
    <row r="2206" spans="5:35">
      <c r="E2206" s="24"/>
      <c r="F2206" s="24"/>
      <c r="H2206" s="24"/>
      <c r="I2206" s="24"/>
      <c r="J2206" s="24"/>
      <c r="K2206" s="24"/>
      <c r="L2206" s="24"/>
      <c r="M2206" s="24"/>
      <c r="N2206" s="24"/>
      <c r="O2206" s="24"/>
      <c r="P2206" s="24"/>
      <c r="U2206" s="25"/>
      <c r="V2206" s="25"/>
      <c r="W2206" s="25"/>
      <c r="X2206" s="25"/>
      <c r="Y2206" s="25"/>
      <c r="AF2206" s="25"/>
      <c r="AG2206" s="26"/>
      <c r="AH2206" s="25"/>
      <c r="AI2206" s="25"/>
    </row>
    <row r="2207" spans="5:35">
      <c r="E2207" s="24"/>
      <c r="F2207" s="24"/>
      <c r="H2207" s="24"/>
      <c r="I2207" s="24"/>
      <c r="J2207" s="24"/>
      <c r="K2207" s="24"/>
      <c r="L2207" s="24"/>
      <c r="M2207" s="24"/>
      <c r="N2207" s="24"/>
      <c r="O2207" s="24"/>
      <c r="P2207" s="24"/>
      <c r="U2207" s="25"/>
      <c r="V2207" s="25"/>
      <c r="W2207" s="25"/>
      <c r="X2207" s="25"/>
      <c r="Y2207" s="25"/>
      <c r="AF2207" s="25"/>
      <c r="AG2207" s="26"/>
      <c r="AH2207" s="25"/>
      <c r="AI2207" s="25"/>
    </row>
    <row r="2208" spans="5:35">
      <c r="E2208" s="24"/>
      <c r="F2208" s="24"/>
      <c r="H2208" s="24"/>
      <c r="I2208" s="24"/>
      <c r="J2208" s="24"/>
      <c r="K2208" s="24"/>
      <c r="L2208" s="24"/>
      <c r="M2208" s="24"/>
      <c r="N2208" s="24"/>
      <c r="O2208" s="24"/>
      <c r="P2208" s="24"/>
      <c r="U2208" s="25"/>
      <c r="V2208" s="25"/>
      <c r="W2208" s="25"/>
      <c r="X2208" s="25"/>
      <c r="Y2208" s="25"/>
      <c r="AF2208" s="25"/>
      <c r="AG2208" s="26"/>
      <c r="AH2208" s="25"/>
      <c r="AI2208" s="25"/>
    </row>
    <row r="2209" spans="5:35">
      <c r="E2209" s="24"/>
      <c r="F2209" s="24"/>
      <c r="H2209" s="24"/>
      <c r="I2209" s="24"/>
      <c r="J2209" s="24"/>
      <c r="K2209" s="24"/>
      <c r="L2209" s="24"/>
      <c r="M2209" s="24"/>
      <c r="N2209" s="24"/>
      <c r="O2209" s="24"/>
      <c r="P2209" s="24"/>
      <c r="U2209" s="25"/>
      <c r="V2209" s="25"/>
      <c r="W2209" s="25"/>
      <c r="X2209" s="25"/>
      <c r="Y2209" s="25"/>
      <c r="AF2209" s="25"/>
      <c r="AG2209" s="26"/>
      <c r="AH2209" s="25"/>
      <c r="AI2209" s="25"/>
    </row>
    <row r="2210" spans="5:35">
      <c r="E2210" s="24"/>
      <c r="F2210" s="24"/>
      <c r="H2210" s="24"/>
      <c r="I2210" s="24"/>
      <c r="J2210" s="24"/>
      <c r="K2210" s="24"/>
      <c r="L2210" s="24"/>
      <c r="M2210" s="24"/>
      <c r="N2210" s="24"/>
      <c r="O2210" s="24"/>
      <c r="P2210" s="24"/>
      <c r="U2210" s="25"/>
      <c r="V2210" s="25"/>
      <c r="W2210" s="25"/>
      <c r="X2210" s="25"/>
      <c r="Y2210" s="25"/>
      <c r="AF2210" s="25"/>
      <c r="AG2210" s="26"/>
      <c r="AH2210" s="25"/>
      <c r="AI2210" s="25"/>
    </row>
    <row r="2211" spans="5:35">
      <c r="E2211" s="24"/>
      <c r="F2211" s="24"/>
      <c r="H2211" s="24"/>
      <c r="I2211" s="24"/>
      <c r="J2211" s="24"/>
      <c r="K2211" s="24"/>
      <c r="L2211" s="24"/>
      <c r="M2211" s="24"/>
      <c r="N2211" s="24"/>
      <c r="O2211" s="24"/>
      <c r="P2211" s="24"/>
      <c r="U2211" s="25"/>
      <c r="V2211" s="25"/>
      <c r="W2211" s="25"/>
      <c r="X2211" s="25"/>
      <c r="Y2211" s="25"/>
      <c r="AF2211" s="25"/>
      <c r="AG2211" s="26"/>
      <c r="AH2211" s="25"/>
      <c r="AI2211" s="25"/>
    </row>
    <row r="2212" spans="5:35">
      <c r="E2212" s="24"/>
      <c r="F2212" s="24"/>
      <c r="H2212" s="24"/>
      <c r="I2212" s="24"/>
      <c r="J2212" s="24"/>
      <c r="K2212" s="24"/>
      <c r="L2212" s="24"/>
      <c r="M2212" s="24"/>
      <c r="N2212" s="24"/>
      <c r="O2212" s="24"/>
      <c r="P2212" s="24"/>
      <c r="U2212" s="25"/>
      <c r="V2212" s="25"/>
      <c r="W2212" s="25"/>
      <c r="X2212" s="25"/>
      <c r="Y2212" s="25"/>
      <c r="AF2212" s="25"/>
      <c r="AG2212" s="26"/>
      <c r="AH2212" s="25"/>
      <c r="AI2212" s="25"/>
    </row>
    <row r="2213" spans="5:35">
      <c r="E2213" s="24"/>
      <c r="F2213" s="24"/>
      <c r="H2213" s="24"/>
      <c r="I2213" s="24"/>
      <c r="J2213" s="24"/>
      <c r="K2213" s="24"/>
      <c r="L2213" s="24"/>
      <c r="M2213" s="24"/>
      <c r="N2213" s="24"/>
      <c r="O2213" s="24"/>
      <c r="P2213" s="24"/>
      <c r="U2213" s="25"/>
      <c r="V2213" s="25"/>
      <c r="W2213" s="25"/>
      <c r="X2213" s="25"/>
      <c r="Y2213" s="25"/>
      <c r="AF2213" s="25"/>
      <c r="AG2213" s="26"/>
      <c r="AH2213" s="25"/>
      <c r="AI2213" s="25"/>
    </row>
    <row r="2214" spans="5:35">
      <c r="E2214" s="24"/>
      <c r="F2214" s="24"/>
      <c r="H2214" s="24"/>
      <c r="I2214" s="24"/>
      <c r="J2214" s="24"/>
      <c r="K2214" s="24"/>
      <c r="L2214" s="24"/>
      <c r="M2214" s="24"/>
      <c r="N2214" s="24"/>
      <c r="O2214" s="24"/>
      <c r="P2214" s="24"/>
      <c r="U2214" s="25"/>
      <c r="V2214" s="25"/>
      <c r="W2214" s="25"/>
      <c r="X2214" s="25"/>
      <c r="Y2214" s="25"/>
      <c r="AF2214" s="25"/>
      <c r="AG2214" s="26"/>
      <c r="AH2214" s="25"/>
      <c r="AI2214" s="25"/>
    </row>
    <row r="2215" spans="5:35">
      <c r="E2215" s="24"/>
      <c r="F2215" s="24"/>
      <c r="H2215" s="24"/>
      <c r="I2215" s="24"/>
      <c r="J2215" s="24"/>
      <c r="K2215" s="24"/>
      <c r="L2215" s="24"/>
      <c r="M2215" s="24"/>
      <c r="N2215" s="24"/>
      <c r="O2215" s="24"/>
      <c r="P2215" s="24"/>
      <c r="U2215" s="25"/>
      <c r="V2215" s="25"/>
      <c r="W2215" s="25"/>
      <c r="X2215" s="25"/>
      <c r="Y2215" s="25"/>
      <c r="AF2215" s="25"/>
      <c r="AG2215" s="26"/>
      <c r="AH2215" s="25"/>
      <c r="AI2215" s="25"/>
    </row>
    <row r="2216" spans="5:35">
      <c r="E2216" s="24"/>
      <c r="F2216" s="24"/>
      <c r="H2216" s="24"/>
      <c r="I2216" s="24"/>
      <c r="J2216" s="24"/>
      <c r="K2216" s="24"/>
      <c r="L2216" s="24"/>
      <c r="M2216" s="24"/>
      <c r="N2216" s="24"/>
      <c r="O2216" s="24"/>
      <c r="P2216" s="24"/>
      <c r="U2216" s="25"/>
      <c r="V2216" s="25"/>
      <c r="W2216" s="25"/>
      <c r="X2216" s="25"/>
      <c r="Y2216" s="25"/>
      <c r="AF2216" s="25"/>
      <c r="AG2216" s="26"/>
      <c r="AH2216" s="25"/>
      <c r="AI2216" s="25"/>
    </row>
    <row r="2217" spans="5:35">
      <c r="E2217" s="24"/>
      <c r="F2217" s="24"/>
      <c r="H2217" s="24"/>
      <c r="I2217" s="24"/>
      <c r="J2217" s="24"/>
      <c r="K2217" s="24"/>
      <c r="L2217" s="24"/>
      <c r="M2217" s="24"/>
      <c r="N2217" s="24"/>
      <c r="O2217" s="24"/>
      <c r="P2217" s="24"/>
      <c r="U2217" s="25"/>
      <c r="V2217" s="25"/>
      <c r="W2217" s="25"/>
      <c r="X2217" s="25"/>
      <c r="Y2217" s="25"/>
      <c r="AF2217" s="25"/>
      <c r="AG2217" s="26"/>
      <c r="AH2217" s="25"/>
      <c r="AI2217" s="25"/>
    </row>
    <row r="2218" spans="5:35">
      <c r="E2218" s="24"/>
      <c r="F2218" s="24"/>
      <c r="H2218" s="24"/>
      <c r="I2218" s="24"/>
      <c r="J2218" s="24"/>
      <c r="K2218" s="24"/>
      <c r="L2218" s="24"/>
      <c r="M2218" s="24"/>
      <c r="N2218" s="24"/>
      <c r="O2218" s="24"/>
      <c r="P2218" s="24"/>
      <c r="U2218" s="25"/>
      <c r="V2218" s="25"/>
      <c r="W2218" s="25"/>
      <c r="X2218" s="25"/>
      <c r="Y2218" s="25"/>
      <c r="AF2218" s="25"/>
      <c r="AG2218" s="26"/>
      <c r="AH2218" s="25"/>
      <c r="AI2218" s="25"/>
    </row>
    <row r="2219" spans="5:35">
      <c r="E2219" s="24"/>
      <c r="F2219" s="24"/>
      <c r="H2219" s="24"/>
      <c r="I2219" s="24"/>
      <c r="J2219" s="24"/>
      <c r="K2219" s="24"/>
      <c r="L2219" s="24"/>
      <c r="M2219" s="24"/>
      <c r="N2219" s="24"/>
      <c r="O2219" s="24"/>
      <c r="P2219" s="24"/>
      <c r="U2219" s="25"/>
      <c r="V2219" s="25"/>
      <c r="W2219" s="25"/>
      <c r="X2219" s="25"/>
      <c r="Y2219" s="25"/>
      <c r="AF2219" s="25"/>
      <c r="AG2219" s="26"/>
      <c r="AH2219" s="25"/>
      <c r="AI2219" s="25"/>
    </row>
    <row r="2220" spans="5:35">
      <c r="E2220" s="24"/>
      <c r="F2220" s="24"/>
      <c r="H2220" s="24"/>
      <c r="I2220" s="24"/>
      <c r="J2220" s="24"/>
      <c r="K2220" s="24"/>
      <c r="L2220" s="24"/>
      <c r="M2220" s="24"/>
      <c r="N2220" s="24"/>
      <c r="O2220" s="24"/>
      <c r="P2220" s="24"/>
      <c r="U2220" s="25"/>
      <c r="V2220" s="25"/>
      <c r="W2220" s="25"/>
      <c r="X2220" s="25"/>
      <c r="Y2220" s="25"/>
      <c r="AF2220" s="25"/>
      <c r="AG2220" s="26"/>
      <c r="AH2220" s="25"/>
      <c r="AI2220" s="25"/>
    </row>
    <row r="2221" spans="5:35">
      <c r="E2221" s="24"/>
      <c r="F2221" s="24"/>
      <c r="H2221" s="24"/>
      <c r="I2221" s="24"/>
      <c r="J2221" s="24"/>
      <c r="K2221" s="24"/>
      <c r="L2221" s="24"/>
      <c r="M2221" s="24"/>
      <c r="N2221" s="24"/>
      <c r="O2221" s="24"/>
      <c r="P2221" s="24"/>
      <c r="U2221" s="25"/>
      <c r="V2221" s="25"/>
      <c r="W2221" s="25"/>
      <c r="X2221" s="25"/>
      <c r="Y2221" s="25"/>
      <c r="AF2221" s="25"/>
      <c r="AG2221" s="26"/>
      <c r="AH2221" s="25"/>
      <c r="AI2221" s="25"/>
    </row>
    <row r="2222" spans="5:35">
      <c r="E2222" s="24"/>
      <c r="F2222" s="24"/>
      <c r="H2222" s="24"/>
      <c r="I2222" s="24"/>
      <c r="J2222" s="24"/>
      <c r="K2222" s="24"/>
      <c r="L2222" s="24"/>
      <c r="M2222" s="24"/>
      <c r="N2222" s="24"/>
      <c r="O2222" s="24"/>
      <c r="P2222" s="24"/>
      <c r="U2222" s="25"/>
      <c r="V2222" s="25"/>
      <c r="W2222" s="25"/>
      <c r="X2222" s="25"/>
      <c r="Y2222" s="25"/>
      <c r="AF2222" s="25"/>
      <c r="AG2222" s="26"/>
      <c r="AH2222" s="25"/>
      <c r="AI2222" s="25"/>
    </row>
    <row r="2223" spans="5:35">
      <c r="E2223" s="24"/>
      <c r="F2223" s="24"/>
      <c r="H2223" s="24"/>
      <c r="I2223" s="24"/>
      <c r="J2223" s="24"/>
      <c r="K2223" s="24"/>
      <c r="L2223" s="24"/>
      <c r="M2223" s="24"/>
      <c r="N2223" s="24"/>
      <c r="O2223" s="24"/>
      <c r="P2223" s="24"/>
      <c r="U2223" s="25"/>
      <c r="V2223" s="25"/>
      <c r="W2223" s="25"/>
      <c r="X2223" s="25"/>
      <c r="Y2223" s="25"/>
      <c r="AF2223" s="25"/>
      <c r="AG2223" s="26"/>
      <c r="AH2223" s="25"/>
      <c r="AI2223" s="25"/>
    </row>
    <row r="2224" spans="5:35">
      <c r="E2224" s="24"/>
      <c r="F2224" s="24"/>
      <c r="H2224" s="24"/>
      <c r="I2224" s="24"/>
      <c r="J2224" s="24"/>
      <c r="K2224" s="24"/>
      <c r="L2224" s="24"/>
      <c r="M2224" s="24"/>
      <c r="N2224" s="24"/>
      <c r="O2224" s="24"/>
      <c r="P2224" s="24"/>
      <c r="U2224" s="25"/>
      <c r="V2224" s="25"/>
      <c r="W2224" s="25"/>
      <c r="X2224" s="25"/>
      <c r="Y2224" s="25"/>
      <c r="AF2224" s="25"/>
      <c r="AG2224" s="26"/>
      <c r="AH2224" s="25"/>
      <c r="AI2224" s="25"/>
    </row>
    <row r="2225" spans="5:35">
      <c r="E2225" s="24"/>
      <c r="F2225" s="24"/>
      <c r="H2225" s="24"/>
      <c r="I2225" s="24"/>
      <c r="J2225" s="24"/>
      <c r="K2225" s="24"/>
      <c r="L2225" s="24"/>
      <c r="M2225" s="24"/>
      <c r="N2225" s="24"/>
      <c r="O2225" s="24"/>
      <c r="P2225" s="24"/>
      <c r="U2225" s="25"/>
      <c r="V2225" s="25"/>
      <c r="W2225" s="25"/>
      <c r="X2225" s="25"/>
      <c r="Y2225" s="25"/>
      <c r="AF2225" s="25"/>
      <c r="AG2225" s="26"/>
      <c r="AH2225" s="25"/>
      <c r="AI2225" s="25"/>
    </row>
    <row r="2226" spans="5:35">
      <c r="E2226" s="24"/>
      <c r="F2226" s="24"/>
      <c r="H2226" s="24"/>
      <c r="I2226" s="24"/>
      <c r="J2226" s="24"/>
      <c r="K2226" s="24"/>
      <c r="L2226" s="24"/>
      <c r="M2226" s="24"/>
      <c r="N2226" s="24"/>
      <c r="O2226" s="24"/>
      <c r="P2226" s="24"/>
      <c r="U2226" s="25"/>
      <c r="V2226" s="25"/>
      <c r="W2226" s="25"/>
      <c r="X2226" s="25"/>
      <c r="Y2226" s="25"/>
      <c r="AF2226" s="25"/>
      <c r="AG2226" s="26"/>
      <c r="AH2226" s="25"/>
      <c r="AI2226" s="25"/>
    </row>
    <row r="2227" spans="5:35">
      <c r="E2227" s="24"/>
      <c r="F2227" s="24"/>
      <c r="H2227" s="24"/>
      <c r="I2227" s="24"/>
      <c r="J2227" s="24"/>
      <c r="K2227" s="24"/>
      <c r="L2227" s="24"/>
      <c r="M2227" s="24"/>
      <c r="N2227" s="24"/>
      <c r="O2227" s="24"/>
      <c r="P2227" s="24"/>
      <c r="U2227" s="25"/>
      <c r="V2227" s="25"/>
      <c r="W2227" s="25"/>
      <c r="X2227" s="25"/>
      <c r="Y2227" s="25"/>
      <c r="AF2227" s="25"/>
      <c r="AG2227" s="26"/>
      <c r="AH2227" s="25"/>
      <c r="AI2227" s="25"/>
    </row>
    <row r="2228" spans="5:35">
      <c r="E2228" s="24"/>
      <c r="F2228" s="24"/>
      <c r="H2228" s="24"/>
      <c r="I2228" s="24"/>
      <c r="J2228" s="24"/>
      <c r="K2228" s="24"/>
      <c r="L2228" s="24"/>
      <c r="M2228" s="24"/>
      <c r="N2228" s="24"/>
      <c r="O2228" s="24"/>
      <c r="P2228" s="24"/>
      <c r="U2228" s="25"/>
      <c r="V2228" s="25"/>
      <c r="W2228" s="25"/>
      <c r="X2228" s="25"/>
      <c r="Y2228" s="25"/>
      <c r="AF2228" s="25"/>
      <c r="AG2228" s="26"/>
      <c r="AH2228" s="25"/>
      <c r="AI2228" s="25"/>
    </row>
    <row r="2229" spans="5:35">
      <c r="E2229" s="24"/>
      <c r="F2229" s="24"/>
      <c r="H2229" s="24"/>
      <c r="I2229" s="24"/>
      <c r="J2229" s="24"/>
      <c r="K2229" s="24"/>
      <c r="L2229" s="24"/>
      <c r="M2229" s="24"/>
      <c r="N2229" s="24"/>
      <c r="O2229" s="24"/>
      <c r="P2229" s="24"/>
      <c r="U2229" s="25"/>
      <c r="V2229" s="25"/>
      <c r="W2229" s="25"/>
      <c r="X2229" s="25"/>
      <c r="Y2229" s="25"/>
      <c r="AF2229" s="25"/>
      <c r="AG2229" s="26"/>
      <c r="AH2229" s="25"/>
      <c r="AI2229" s="25"/>
    </row>
    <row r="2230" spans="5:35">
      <c r="E2230" s="24"/>
      <c r="F2230" s="24"/>
      <c r="H2230" s="24"/>
      <c r="I2230" s="24"/>
      <c r="J2230" s="24"/>
      <c r="K2230" s="24"/>
      <c r="L2230" s="24"/>
      <c r="M2230" s="24"/>
      <c r="N2230" s="24"/>
      <c r="O2230" s="24"/>
      <c r="P2230" s="24"/>
      <c r="U2230" s="25"/>
      <c r="V2230" s="25"/>
      <c r="W2230" s="25"/>
      <c r="X2230" s="25"/>
      <c r="Y2230" s="25"/>
      <c r="AF2230" s="25"/>
      <c r="AG2230" s="26"/>
      <c r="AH2230" s="25"/>
      <c r="AI2230" s="25"/>
    </row>
    <row r="2231" spans="5:35">
      <c r="E2231" s="24"/>
      <c r="F2231" s="24"/>
      <c r="H2231" s="24"/>
      <c r="I2231" s="24"/>
      <c r="J2231" s="24"/>
      <c r="K2231" s="24"/>
      <c r="L2231" s="24"/>
      <c r="M2231" s="24"/>
      <c r="N2231" s="24"/>
      <c r="O2231" s="24"/>
      <c r="P2231" s="24"/>
      <c r="U2231" s="25"/>
      <c r="V2231" s="25"/>
      <c r="W2231" s="25"/>
      <c r="X2231" s="25"/>
      <c r="Y2231" s="25"/>
      <c r="AF2231" s="25"/>
      <c r="AG2231" s="26"/>
      <c r="AH2231" s="25"/>
      <c r="AI2231" s="25"/>
    </row>
    <row r="2232" spans="5:35">
      <c r="E2232" s="24"/>
      <c r="F2232" s="24"/>
      <c r="H2232" s="24"/>
      <c r="I2232" s="24"/>
      <c r="J2232" s="24"/>
      <c r="K2232" s="24"/>
      <c r="L2232" s="24"/>
      <c r="M2232" s="24"/>
      <c r="N2232" s="24"/>
      <c r="O2232" s="24"/>
      <c r="P2232" s="24"/>
      <c r="U2232" s="25"/>
      <c r="V2232" s="25"/>
      <c r="W2232" s="25"/>
      <c r="X2232" s="25"/>
      <c r="Y2232" s="25"/>
      <c r="AF2232" s="25"/>
      <c r="AG2232" s="26"/>
      <c r="AH2232" s="25"/>
      <c r="AI2232" s="25"/>
    </row>
    <row r="2233" spans="5:35">
      <c r="E2233" s="24"/>
      <c r="F2233" s="24"/>
      <c r="H2233" s="24"/>
      <c r="I2233" s="24"/>
      <c r="J2233" s="24"/>
      <c r="K2233" s="24"/>
      <c r="L2233" s="24"/>
      <c r="M2233" s="24"/>
      <c r="N2233" s="24"/>
      <c r="O2233" s="24"/>
      <c r="P2233" s="24"/>
      <c r="U2233" s="25"/>
      <c r="V2233" s="25"/>
      <c r="W2233" s="25"/>
      <c r="X2233" s="25"/>
      <c r="Y2233" s="25"/>
      <c r="AF2233" s="25"/>
      <c r="AG2233" s="26"/>
      <c r="AH2233" s="25"/>
      <c r="AI2233" s="25"/>
    </row>
    <row r="2234" spans="5:35">
      <c r="E2234" s="24"/>
      <c r="F2234" s="24"/>
      <c r="H2234" s="24"/>
      <c r="I2234" s="24"/>
      <c r="J2234" s="24"/>
      <c r="K2234" s="24"/>
      <c r="L2234" s="24"/>
      <c r="M2234" s="24"/>
      <c r="N2234" s="24"/>
      <c r="O2234" s="24"/>
      <c r="P2234" s="24"/>
      <c r="U2234" s="25"/>
      <c r="V2234" s="25"/>
      <c r="W2234" s="25"/>
      <c r="X2234" s="25"/>
      <c r="Y2234" s="25"/>
      <c r="AF2234" s="25"/>
      <c r="AG2234" s="26"/>
      <c r="AH2234" s="25"/>
      <c r="AI2234" s="25"/>
    </row>
    <row r="2235" spans="5:35">
      <c r="E2235" s="24"/>
      <c r="F2235" s="24"/>
      <c r="H2235" s="24"/>
      <c r="I2235" s="24"/>
      <c r="J2235" s="24"/>
      <c r="K2235" s="24"/>
      <c r="L2235" s="24"/>
      <c r="M2235" s="24"/>
      <c r="N2235" s="24"/>
      <c r="O2235" s="24"/>
      <c r="P2235" s="24"/>
      <c r="U2235" s="25"/>
      <c r="V2235" s="25"/>
      <c r="W2235" s="25"/>
      <c r="X2235" s="25"/>
      <c r="Y2235" s="25"/>
      <c r="AF2235" s="25"/>
      <c r="AG2235" s="26"/>
      <c r="AH2235" s="25"/>
      <c r="AI2235" s="25"/>
    </row>
    <row r="2236" spans="5:35">
      <c r="E2236" s="24"/>
      <c r="F2236" s="24"/>
      <c r="H2236" s="24"/>
      <c r="I2236" s="24"/>
      <c r="J2236" s="24"/>
      <c r="K2236" s="24"/>
      <c r="L2236" s="24"/>
      <c r="M2236" s="24"/>
      <c r="N2236" s="24"/>
      <c r="O2236" s="24"/>
      <c r="P2236" s="24"/>
      <c r="U2236" s="25"/>
      <c r="V2236" s="25"/>
      <c r="W2236" s="25"/>
      <c r="X2236" s="25"/>
      <c r="Y2236" s="25"/>
      <c r="AF2236" s="25"/>
      <c r="AG2236" s="26"/>
      <c r="AH2236" s="25"/>
      <c r="AI2236" s="25"/>
    </row>
    <row r="2237" spans="5:35">
      <c r="E2237" s="24"/>
      <c r="F2237" s="24"/>
      <c r="H2237" s="24"/>
      <c r="I2237" s="24"/>
      <c r="J2237" s="24"/>
      <c r="K2237" s="24"/>
      <c r="L2237" s="24"/>
      <c r="M2237" s="24"/>
      <c r="N2237" s="24"/>
      <c r="O2237" s="24"/>
      <c r="P2237" s="24"/>
      <c r="U2237" s="25"/>
      <c r="V2237" s="25"/>
      <c r="W2237" s="25"/>
      <c r="X2237" s="25"/>
      <c r="Y2237" s="25"/>
      <c r="AF2237" s="25"/>
      <c r="AG2237" s="26"/>
      <c r="AH2237" s="25"/>
      <c r="AI2237" s="25"/>
    </row>
    <row r="2238" spans="5:35">
      <c r="E2238" s="24"/>
      <c r="F2238" s="24"/>
      <c r="H2238" s="24"/>
      <c r="I2238" s="24"/>
      <c r="J2238" s="24"/>
      <c r="K2238" s="24"/>
      <c r="L2238" s="24"/>
      <c r="M2238" s="24"/>
      <c r="N2238" s="24"/>
      <c r="O2238" s="24"/>
      <c r="P2238" s="24"/>
      <c r="U2238" s="25"/>
      <c r="V2238" s="25"/>
      <c r="W2238" s="25"/>
      <c r="X2238" s="25"/>
      <c r="Y2238" s="25"/>
      <c r="AF2238" s="25"/>
      <c r="AG2238" s="26"/>
      <c r="AH2238" s="25"/>
      <c r="AI2238" s="25"/>
    </row>
    <row r="2239" spans="5:35">
      <c r="E2239" s="24"/>
      <c r="F2239" s="24"/>
      <c r="H2239" s="24"/>
      <c r="I2239" s="24"/>
      <c r="J2239" s="24"/>
      <c r="K2239" s="24"/>
      <c r="L2239" s="24"/>
      <c r="M2239" s="24"/>
      <c r="N2239" s="24"/>
      <c r="O2239" s="24"/>
      <c r="P2239" s="24"/>
      <c r="U2239" s="25"/>
      <c r="V2239" s="25"/>
      <c r="W2239" s="25"/>
      <c r="X2239" s="25"/>
      <c r="Y2239" s="25"/>
      <c r="AF2239" s="25"/>
      <c r="AG2239" s="26"/>
      <c r="AH2239" s="25"/>
      <c r="AI2239" s="25"/>
    </row>
    <row r="2240" spans="5:35">
      <c r="E2240" s="24"/>
      <c r="F2240" s="24"/>
      <c r="H2240" s="24"/>
      <c r="I2240" s="24"/>
      <c r="J2240" s="24"/>
      <c r="K2240" s="24"/>
      <c r="L2240" s="24"/>
      <c r="M2240" s="24"/>
      <c r="N2240" s="24"/>
      <c r="O2240" s="24"/>
      <c r="P2240" s="24"/>
      <c r="U2240" s="25"/>
      <c r="V2240" s="25"/>
      <c r="W2240" s="25"/>
      <c r="X2240" s="25"/>
      <c r="Y2240" s="25"/>
      <c r="AF2240" s="25"/>
      <c r="AG2240" s="26"/>
      <c r="AH2240" s="25"/>
      <c r="AI2240" s="25"/>
    </row>
    <row r="2241" spans="5:35">
      <c r="E2241" s="24"/>
      <c r="F2241" s="24"/>
      <c r="H2241" s="24"/>
      <c r="I2241" s="24"/>
      <c r="J2241" s="24"/>
      <c r="K2241" s="24"/>
      <c r="L2241" s="24"/>
      <c r="M2241" s="24"/>
      <c r="N2241" s="24"/>
      <c r="O2241" s="24"/>
      <c r="P2241" s="24"/>
      <c r="U2241" s="25"/>
      <c r="V2241" s="25"/>
      <c r="W2241" s="25"/>
      <c r="X2241" s="25"/>
      <c r="Y2241" s="25"/>
      <c r="AF2241" s="25"/>
      <c r="AG2241" s="26"/>
      <c r="AH2241" s="25"/>
      <c r="AI2241" s="25"/>
    </row>
    <row r="2242" spans="5:35">
      <c r="E2242" s="24"/>
      <c r="F2242" s="24"/>
      <c r="H2242" s="24"/>
      <c r="I2242" s="24"/>
      <c r="J2242" s="24"/>
      <c r="K2242" s="24"/>
      <c r="L2242" s="24"/>
      <c r="M2242" s="24"/>
      <c r="N2242" s="24"/>
      <c r="O2242" s="24"/>
      <c r="P2242" s="24"/>
      <c r="U2242" s="25"/>
      <c r="V2242" s="25"/>
      <c r="W2242" s="25"/>
      <c r="X2242" s="25"/>
      <c r="Y2242" s="25"/>
      <c r="AF2242" s="25"/>
      <c r="AG2242" s="26"/>
      <c r="AH2242" s="25"/>
      <c r="AI2242" s="25"/>
    </row>
    <row r="2243" spans="5:35">
      <c r="E2243" s="24"/>
      <c r="F2243" s="24"/>
      <c r="H2243" s="24"/>
      <c r="I2243" s="24"/>
      <c r="J2243" s="24"/>
      <c r="K2243" s="24"/>
      <c r="L2243" s="24"/>
      <c r="M2243" s="24"/>
      <c r="N2243" s="24"/>
      <c r="O2243" s="24"/>
      <c r="P2243" s="24"/>
      <c r="U2243" s="25"/>
      <c r="V2243" s="25"/>
      <c r="W2243" s="25"/>
      <c r="X2243" s="25"/>
      <c r="Y2243" s="25"/>
      <c r="AF2243" s="25"/>
      <c r="AG2243" s="26"/>
      <c r="AH2243" s="25"/>
      <c r="AI2243" s="25"/>
    </row>
    <row r="2244" spans="5:35">
      <c r="E2244" s="24"/>
      <c r="F2244" s="24"/>
      <c r="H2244" s="24"/>
      <c r="I2244" s="24"/>
      <c r="J2244" s="24"/>
      <c r="K2244" s="24"/>
      <c r="L2244" s="24"/>
      <c r="M2244" s="24"/>
      <c r="N2244" s="24"/>
      <c r="O2244" s="24"/>
      <c r="P2244" s="24"/>
      <c r="U2244" s="25"/>
      <c r="V2244" s="25"/>
      <c r="W2244" s="25"/>
      <c r="X2244" s="25"/>
      <c r="Y2244" s="25"/>
      <c r="AF2244" s="25"/>
      <c r="AG2244" s="26"/>
      <c r="AH2244" s="25"/>
      <c r="AI2244" s="25"/>
    </row>
    <row r="2245" spans="5:35">
      <c r="E2245" s="24"/>
      <c r="F2245" s="24"/>
      <c r="H2245" s="24"/>
      <c r="I2245" s="24"/>
      <c r="J2245" s="24"/>
      <c r="K2245" s="24"/>
      <c r="L2245" s="24"/>
      <c r="M2245" s="24"/>
      <c r="N2245" s="24"/>
      <c r="O2245" s="24"/>
      <c r="P2245" s="24"/>
      <c r="U2245" s="25"/>
      <c r="V2245" s="25"/>
      <c r="W2245" s="25"/>
      <c r="X2245" s="25"/>
      <c r="Y2245" s="25"/>
      <c r="AF2245" s="25"/>
      <c r="AG2245" s="26"/>
      <c r="AH2245" s="25"/>
      <c r="AI2245" s="25"/>
    </row>
    <row r="2246" spans="5:35">
      <c r="E2246" s="24"/>
      <c r="F2246" s="24"/>
      <c r="H2246" s="24"/>
      <c r="I2246" s="24"/>
      <c r="J2246" s="24"/>
      <c r="K2246" s="24"/>
      <c r="L2246" s="24"/>
      <c r="M2246" s="24"/>
      <c r="N2246" s="24"/>
      <c r="O2246" s="24"/>
      <c r="P2246" s="24"/>
      <c r="U2246" s="25"/>
      <c r="V2246" s="25"/>
      <c r="W2246" s="25"/>
      <c r="X2246" s="25"/>
      <c r="Y2246" s="25"/>
      <c r="AF2246" s="25"/>
      <c r="AG2246" s="26"/>
      <c r="AH2246" s="25"/>
      <c r="AI2246" s="25"/>
    </row>
    <row r="2247" spans="5:35">
      <c r="E2247" s="24"/>
      <c r="F2247" s="24"/>
      <c r="H2247" s="24"/>
      <c r="I2247" s="24"/>
      <c r="J2247" s="24"/>
      <c r="K2247" s="24"/>
      <c r="L2247" s="24"/>
      <c r="M2247" s="24"/>
      <c r="N2247" s="24"/>
      <c r="O2247" s="24"/>
      <c r="P2247" s="24"/>
      <c r="U2247" s="25"/>
      <c r="V2247" s="25"/>
      <c r="W2247" s="25"/>
      <c r="X2247" s="25"/>
      <c r="Y2247" s="25"/>
      <c r="AF2247" s="25"/>
      <c r="AG2247" s="26"/>
      <c r="AH2247" s="25"/>
      <c r="AI2247" s="25"/>
    </row>
    <row r="2248" spans="5:35">
      <c r="E2248" s="24"/>
      <c r="F2248" s="24"/>
      <c r="H2248" s="24"/>
      <c r="I2248" s="24"/>
      <c r="J2248" s="24"/>
      <c r="K2248" s="24"/>
      <c r="L2248" s="24"/>
      <c r="M2248" s="24"/>
      <c r="N2248" s="24"/>
      <c r="O2248" s="24"/>
      <c r="P2248" s="24"/>
      <c r="U2248" s="25"/>
      <c r="V2248" s="25"/>
      <c r="W2248" s="25"/>
      <c r="X2248" s="25"/>
      <c r="Y2248" s="25"/>
      <c r="AF2248" s="25"/>
      <c r="AG2248" s="26"/>
      <c r="AH2248" s="25"/>
      <c r="AI2248" s="25"/>
    </row>
    <row r="2249" spans="5:35">
      <c r="E2249" s="24"/>
      <c r="F2249" s="24"/>
      <c r="H2249" s="24"/>
      <c r="I2249" s="24"/>
      <c r="J2249" s="24"/>
      <c r="K2249" s="24"/>
      <c r="L2249" s="24"/>
      <c r="M2249" s="24"/>
      <c r="N2249" s="24"/>
      <c r="O2249" s="24"/>
      <c r="P2249" s="24"/>
      <c r="U2249" s="25"/>
      <c r="V2249" s="25"/>
      <c r="W2249" s="25"/>
      <c r="X2249" s="25"/>
      <c r="Y2249" s="25"/>
      <c r="AF2249" s="25"/>
      <c r="AG2249" s="26"/>
      <c r="AH2249" s="25"/>
      <c r="AI2249" s="25"/>
    </row>
    <row r="2250" spans="5:35">
      <c r="E2250" s="24"/>
      <c r="F2250" s="24"/>
      <c r="H2250" s="24"/>
      <c r="I2250" s="24"/>
      <c r="J2250" s="24"/>
      <c r="K2250" s="24"/>
      <c r="L2250" s="24"/>
      <c r="M2250" s="24"/>
      <c r="N2250" s="24"/>
      <c r="O2250" s="24"/>
      <c r="P2250" s="24"/>
      <c r="U2250" s="25"/>
      <c r="V2250" s="25"/>
      <c r="W2250" s="25"/>
      <c r="X2250" s="25"/>
      <c r="Y2250" s="25"/>
      <c r="AF2250" s="25"/>
      <c r="AG2250" s="26"/>
      <c r="AH2250" s="25"/>
      <c r="AI2250" s="25"/>
    </row>
    <row r="2251" spans="5:35">
      <c r="E2251" s="24"/>
      <c r="F2251" s="24"/>
      <c r="H2251" s="24"/>
      <c r="I2251" s="24"/>
      <c r="J2251" s="24"/>
      <c r="K2251" s="24"/>
      <c r="L2251" s="24"/>
      <c r="M2251" s="24"/>
      <c r="N2251" s="24"/>
      <c r="O2251" s="24"/>
      <c r="P2251" s="24"/>
      <c r="U2251" s="25"/>
      <c r="V2251" s="25"/>
      <c r="W2251" s="25"/>
      <c r="X2251" s="25"/>
      <c r="Y2251" s="25"/>
      <c r="AF2251" s="25"/>
      <c r="AG2251" s="26"/>
      <c r="AH2251" s="25"/>
      <c r="AI2251" s="25"/>
    </row>
    <row r="2252" spans="5:35">
      <c r="E2252" s="24"/>
      <c r="F2252" s="24"/>
      <c r="H2252" s="24"/>
      <c r="I2252" s="24"/>
      <c r="J2252" s="24"/>
      <c r="K2252" s="24"/>
      <c r="L2252" s="24"/>
      <c r="M2252" s="24"/>
      <c r="N2252" s="24"/>
      <c r="O2252" s="24"/>
      <c r="P2252" s="24"/>
      <c r="U2252" s="25"/>
      <c r="V2252" s="25"/>
      <c r="W2252" s="25"/>
      <c r="X2252" s="25"/>
      <c r="Y2252" s="25"/>
      <c r="AF2252" s="25"/>
      <c r="AG2252" s="26"/>
      <c r="AH2252" s="25"/>
      <c r="AI2252" s="25"/>
    </row>
    <row r="2253" spans="5:35">
      <c r="E2253" s="24"/>
      <c r="F2253" s="24"/>
      <c r="H2253" s="24"/>
      <c r="I2253" s="24"/>
      <c r="J2253" s="24"/>
      <c r="K2253" s="24"/>
      <c r="L2253" s="24"/>
      <c r="M2253" s="24"/>
      <c r="N2253" s="24"/>
      <c r="O2253" s="24"/>
      <c r="P2253" s="24"/>
      <c r="U2253" s="25"/>
      <c r="V2253" s="25"/>
      <c r="W2253" s="25"/>
      <c r="X2253" s="25"/>
      <c r="Y2253" s="25"/>
      <c r="AF2253" s="25"/>
      <c r="AG2253" s="26"/>
      <c r="AH2253" s="25"/>
      <c r="AI2253" s="25"/>
    </row>
    <row r="2254" spans="5:35">
      <c r="E2254" s="24"/>
      <c r="F2254" s="24"/>
      <c r="H2254" s="24"/>
      <c r="I2254" s="24"/>
      <c r="J2254" s="24"/>
      <c r="K2254" s="24"/>
      <c r="L2254" s="24"/>
      <c r="M2254" s="24"/>
      <c r="N2254" s="24"/>
      <c r="O2254" s="24"/>
      <c r="P2254" s="24"/>
      <c r="U2254" s="25"/>
      <c r="V2254" s="25"/>
      <c r="W2254" s="25"/>
      <c r="X2254" s="25"/>
      <c r="Y2254" s="25"/>
      <c r="AF2254" s="25"/>
      <c r="AG2254" s="26"/>
      <c r="AH2254" s="25"/>
      <c r="AI2254" s="25"/>
    </row>
    <row r="2255" spans="5:35">
      <c r="E2255" s="24"/>
      <c r="F2255" s="24"/>
      <c r="H2255" s="24"/>
      <c r="I2255" s="24"/>
      <c r="J2255" s="24"/>
      <c r="K2255" s="24"/>
      <c r="L2255" s="24"/>
      <c r="M2255" s="24"/>
      <c r="N2255" s="24"/>
      <c r="O2255" s="24"/>
      <c r="P2255" s="24"/>
      <c r="U2255" s="25"/>
      <c r="V2255" s="25"/>
      <c r="W2255" s="25"/>
      <c r="X2255" s="25"/>
      <c r="Y2255" s="25"/>
      <c r="AF2255" s="25"/>
      <c r="AG2255" s="26"/>
      <c r="AH2255" s="25"/>
      <c r="AI2255" s="25"/>
    </row>
    <row r="2256" spans="5:35">
      <c r="E2256" s="24"/>
      <c r="F2256" s="24"/>
      <c r="H2256" s="24"/>
      <c r="I2256" s="24"/>
      <c r="J2256" s="24"/>
      <c r="K2256" s="24"/>
      <c r="L2256" s="24"/>
      <c r="M2256" s="24"/>
      <c r="N2256" s="24"/>
      <c r="O2256" s="24"/>
      <c r="P2256" s="24"/>
      <c r="U2256" s="25"/>
      <c r="V2256" s="25"/>
      <c r="W2256" s="25"/>
      <c r="X2256" s="25"/>
      <c r="Y2256" s="25"/>
      <c r="AF2256" s="25"/>
      <c r="AG2256" s="26"/>
      <c r="AH2256" s="25"/>
      <c r="AI2256" s="25"/>
    </row>
    <row r="2257" spans="5:35">
      <c r="E2257" s="24"/>
      <c r="F2257" s="24"/>
      <c r="H2257" s="24"/>
      <c r="I2257" s="24"/>
      <c r="J2257" s="24"/>
      <c r="K2257" s="24"/>
      <c r="L2257" s="24"/>
      <c r="M2257" s="24"/>
      <c r="N2257" s="24"/>
      <c r="O2257" s="24"/>
      <c r="P2257" s="24"/>
      <c r="U2257" s="25"/>
      <c r="V2257" s="25"/>
      <c r="W2257" s="25"/>
      <c r="X2257" s="25"/>
      <c r="Y2257" s="25"/>
      <c r="AF2257" s="25"/>
      <c r="AG2257" s="26"/>
      <c r="AH2257" s="25"/>
      <c r="AI2257" s="25"/>
    </row>
    <row r="2258" spans="5:35">
      <c r="E2258" s="24"/>
      <c r="F2258" s="24"/>
      <c r="H2258" s="24"/>
      <c r="I2258" s="24"/>
      <c r="J2258" s="24"/>
      <c r="K2258" s="24"/>
      <c r="L2258" s="24"/>
      <c r="M2258" s="24"/>
      <c r="N2258" s="24"/>
      <c r="O2258" s="24"/>
      <c r="P2258" s="24"/>
      <c r="U2258" s="25"/>
      <c r="V2258" s="25"/>
      <c r="W2258" s="25"/>
      <c r="X2258" s="25"/>
      <c r="Y2258" s="25"/>
      <c r="AF2258" s="25"/>
      <c r="AG2258" s="26"/>
      <c r="AH2258" s="25"/>
      <c r="AI2258" s="25"/>
    </row>
    <row r="2259" spans="5:35">
      <c r="E2259" s="24"/>
      <c r="F2259" s="24"/>
      <c r="H2259" s="24"/>
      <c r="I2259" s="24"/>
      <c r="J2259" s="24"/>
      <c r="K2259" s="24"/>
      <c r="L2259" s="24"/>
      <c r="M2259" s="24"/>
      <c r="N2259" s="24"/>
      <c r="O2259" s="24"/>
      <c r="P2259" s="24"/>
      <c r="U2259" s="25"/>
      <c r="V2259" s="25"/>
      <c r="W2259" s="25"/>
      <c r="X2259" s="25"/>
      <c r="Y2259" s="25"/>
      <c r="AF2259" s="25"/>
      <c r="AG2259" s="26"/>
      <c r="AH2259" s="25"/>
      <c r="AI2259" s="25"/>
    </row>
    <row r="2260" spans="5:35">
      <c r="E2260" s="24"/>
      <c r="F2260" s="24"/>
      <c r="H2260" s="24"/>
      <c r="I2260" s="24"/>
      <c r="J2260" s="24"/>
      <c r="K2260" s="24"/>
      <c r="L2260" s="24"/>
      <c r="M2260" s="24"/>
      <c r="N2260" s="24"/>
      <c r="O2260" s="24"/>
      <c r="P2260" s="24"/>
      <c r="U2260" s="25"/>
      <c r="V2260" s="25"/>
      <c r="W2260" s="25"/>
      <c r="X2260" s="25"/>
      <c r="Y2260" s="25"/>
      <c r="AF2260" s="25"/>
      <c r="AG2260" s="26"/>
      <c r="AH2260" s="25"/>
      <c r="AI2260" s="25"/>
    </row>
    <row r="2261" spans="5:35">
      <c r="E2261" s="24"/>
      <c r="F2261" s="24"/>
      <c r="H2261" s="24"/>
      <c r="I2261" s="24"/>
      <c r="J2261" s="24"/>
      <c r="K2261" s="24"/>
      <c r="L2261" s="24"/>
      <c r="M2261" s="24"/>
      <c r="N2261" s="24"/>
      <c r="O2261" s="24"/>
      <c r="P2261" s="24"/>
      <c r="U2261" s="25"/>
      <c r="V2261" s="25"/>
      <c r="W2261" s="25"/>
      <c r="X2261" s="25"/>
      <c r="Y2261" s="25"/>
      <c r="AF2261" s="25"/>
      <c r="AG2261" s="26"/>
      <c r="AH2261" s="25"/>
      <c r="AI2261" s="25"/>
    </row>
    <row r="2262" spans="5:35">
      <c r="E2262" s="24"/>
      <c r="F2262" s="24"/>
      <c r="H2262" s="24"/>
      <c r="I2262" s="24"/>
      <c r="J2262" s="24"/>
      <c r="K2262" s="24"/>
      <c r="L2262" s="24"/>
      <c r="M2262" s="24"/>
      <c r="N2262" s="24"/>
      <c r="O2262" s="24"/>
      <c r="P2262" s="24"/>
      <c r="U2262" s="25"/>
      <c r="V2262" s="25"/>
      <c r="W2262" s="25"/>
      <c r="X2262" s="25"/>
      <c r="Y2262" s="25"/>
      <c r="AF2262" s="25"/>
      <c r="AG2262" s="26"/>
      <c r="AH2262" s="25"/>
      <c r="AI2262" s="25"/>
    </row>
    <row r="2263" spans="5:35">
      <c r="E2263" s="24"/>
      <c r="F2263" s="24"/>
      <c r="H2263" s="24"/>
      <c r="I2263" s="24"/>
      <c r="J2263" s="24"/>
      <c r="K2263" s="24"/>
      <c r="L2263" s="24"/>
      <c r="M2263" s="24"/>
      <c r="N2263" s="24"/>
      <c r="O2263" s="24"/>
      <c r="P2263" s="24"/>
      <c r="U2263" s="25"/>
      <c r="V2263" s="25"/>
      <c r="W2263" s="25"/>
      <c r="X2263" s="25"/>
      <c r="Y2263" s="25"/>
      <c r="AF2263" s="25"/>
      <c r="AG2263" s="26"/>
      <c r="AH2263" s="25"/>
      <c r="AI2263" s="25"/>
    </row>
    <row r="2264" spans="5:35">
      <c r="E2264" s="24"/>
      <c r="F2264" s="24"/>
      <c r="H2264" s="24"/>
      <c r="I2264" s="24"/>
      <c r="J2264" s="24"/>
      <c r="K2264" s="24"/>
      <c r="L2264" s="24"/>
      <c r="M2264" s="24"/>
      <c r="N2264" s="24"/>
      <c r="O2264" s="24"/>
      <c r="P2264" s="24"/>
      <c r="U2264" s="25"/>
      <c r="V2264" s="25"/>
      <c r="W2264" s="25"/>
      <c r="X2264" s="25"/>
      <c r="Y2264" s="25"/>
      <c r="AF2264" s="25"/>
      <c r="AG2264" s="26"/>
      <c r="AH2264" s="25"/>
      <c r="AI2264" s="25"/>
    </row>
    <row r="2265" spans="5:35">
      <c r="E2265" s="24"/>
      <c r="F2265" s="24"/>
      <c r="H2265" s="24"/>
      <c r="I2265" s="24"/>
      <c r="J2265" s="24"/>
      <c r="K2265" s="24"/>
      <c r="L2265" s="24"/>
      <c r="M2265" s="24"/>
      <c r="N2265" s="24"/>
      <c r="O2265" s="24"/>
      <c r="P2265" s="24"/>
      <c r="U2265" s="25"/>
      <c r="V2265" s="25"/>
      <c r="W2265" s="25"/>
      <c r="X2265" s="25"/>
      <c r="Y2265" s="25"/>
      <c r="AF2265" s="25"/>
      <c r="AG2265" s="26"/>
      <c r="AH2265" s="25"/>
      <c r="AI2265" s="25"/>
    </row>
    <row r="2266" spans="5:35">
      <c r="E2266" s="24"/>
      <c r="F2266" s="24"/>
      <c r="H2266" s="24"/>
      <c r="I2266" s="24"/>
      <c r="J2266" s="24"/>
      <c r="K2266" s="24"/>
      <c r="L2266" s="24"/>
      <c r="M2266" s="24"/>
      <c r="N2266" s="24"/>
      <c r="O2266" s="24"/>
      <c r="P2266" s="24"/>
      <c r="U2266" s="25"/>
      <c r="V2266" s="25"/>
      <c r="W2266" s="25"/>
      <c r="X2266" s="25"/>
      <c r="Y2266" s="25"/>
      <c r="AF2266" s="25"/>
      <c r="AG2266" s="26"/>
      <c r="AH2266" s="25"/>
      <c r="AI2266" s="25"/>
    </row>
    <row r="2267" spans="5:35">
      <c r="E2267" s="24"/>
      <c r="F2267" s="24"/>
      <c r="H2267" s="24"/>
      <c r="I2267" s="24"/>
      <c r="J2267" s="24"/>
      <c r="K2267" s="24"/>
      <c r="L2267" s="24"/>
      <c r="M2267" s="24"/>
      <c r="N2267" s="24"/>
      <c r="O2267" s="24"/>
      <c r="P2267" s="24"/>
      <c r="U2267" s="25"/>
      <c r="V2267" s="25"/>
      <c r="W2267" s="25"/>
      <c r="X2267" s="25"/>
      <c r="Y2267" s="25"/>
      <c r="AF2267" s="25"/>
      <c r="AG2267" s="26"/>
      <c r="AH2267" s="25"/>
      <c r="AI2267" s="25"/>
    </row>
    <row r="2268" spans="5:35">
      <c r="E2268" s="24"/>
      <c r="F2268" s="24"/>
      <c r="H2268" s="24"/>
      <c r="I2268" s="24"/>
      <c r="J2268" s="24"/>
      <c r="K2268" s="24"/>
      <c r="L2268" s="24"/>
      <c r="M2268" s="24"/>
      <c r="N2268" s="24"/>
      <c r="O2268" s="24"/>
      <c r="P2268" s="24"/>
      <c r="U2268" s="25"/>
      <c r="V2268" s="25"/>
      <c r="W2268" s="25"/>
      <c r="X2268" s="25"/>
      <c r="Y2268" s="25"/>
      <c r="AF2268" s="25"/>
      <c r="AG2268" s="26"/>
      <c r="AH2268" s="25"/>
      <c r="AI2268" s="25"/>
    </row>
    <row r="2269" spans="5:35">
      <c r="E2269" s="24"/>
      <c r="F2269" s="24"/>
      <c r="H2269" s="24"/>
      <c r="I2269" s="24"/>
      <c r="J2269" s="24"/>
      <c r="K2269" s="24"/>
      <c r="L2269" s="24"/>
      <c r="M2269" s="24"/>
      <c r="N2269" s="24"/>
      <c r="O2269" s="24"/>
      <c r="P2269" s="24"/>
      <c r="U2269" s="25"/>
      <c r="V2269" s="25"/>
      <c r="W2269" s="25"/>
      <c r="X2269" s="25"/>
      <c r="Y2269" s="25"/>
      <c r="AF2269" s="25"/>
      <c r="AG2269" s="26"/>
      <c r="AH2269" s="25"/>
      <c r="AI2269" s="25"/>
    </row>
    <row r="2270" spans="5:35">
      <c r="E2270" s="24"/>
      <c r="F2270" s="24"/>
      <c r="H2270" s="24"/>
      <c r="I2270" s="24"/>
      <c r="J2270" s="24"/>
      <c r="K2270" s="24"/>
      <c r="L2270" s="24"/>
      <c r="M2270" s="24"/>
      <c r="N2270" s="24"/>
      <c r="O2270" s="24"/>
      <c r="P2270" s="24"/>
      <c r="U2270" s="25"/>
      <c r="V2270" s="25"/>
      <c r="W2270" s="25"/>
      <c r="X2270" s="25"/>
      <c r="Y2270" s="25"/>
      <c r="AF2270" s="25"/>
      <c r="AG2270" s="26"/>
      <c r="AH2270" s="25"/>
      <c r="AI2270" s="25"/>
    </row>
    <row r="2271" spans="5:35">
      <c r="E2271" s="24"/>
      <c r="F2271" s="24"/>
      <c r="H2271" s="24"/>
      <c r="I2271" s="24"/>
      <c r="J2271" s="24"/>
      <c r="K2271" s="24"/>
      <c r="L2271" s="24"/>
      <c r="M2271" s="24"/>
      <c r="N2271" s="24"/>
      <c r="O2271" s="24"/>
      <c r="P2271" s="24"/>
      <c r="U2271" s="25"/>
      <c r="V2271" s="25"/>
      <c r="W2271" s="25"/>
      <c r="X2271" s="25"/>
      <c r="Y2271" s="25"/>
      <c r="AF2271" s="25"/>
      <c r="AG2271" s="26"/>
      <c r="AH2271" s="25"/>
      <c r="AI2271" s="25"/>
    </row>
    <row r="2272" spans="5:35">
      <c r="E2272" s="24"/>
      <c r="F2272" s="24"/>
      <c r="H2272" s="24"/>
      <c r="I2272" s="24"/>
      <c r="J2272" s="24"/>
      <c r="K2272" s="24"/>
      <c r="L2272" s="24"/>
      <c r="M2272" s="24"/>
      <c r="N2272" s="24"/>
      <c r="O2272" s="24"/>
      <c r="P2272" s="24"/>
      <c r="U2272" s="25"/>
      <c r="V2272" s="25"/>
      <c r="W2272" s="25"/>
      <c r="X2272" s="25"/>
      <c r="Y2272" s="25"/>
      <c r="AF2272" s="25"/>
      <c r="AG2272" s="26"/>
      <c r="AH2272" s="25"/>
      <c r="AI2272" s="25"/>
    </row>
    <row r="2273" spans="5:35">
      <c r="E2273" s="24"/>
      <c r="F2273" s="24"/>
      <c r="H2273" s="24"/>
      <c r="I2273" s="24"/>
      <c r="J2273" s="24"/>
      <c r="K2273" s="24"/>
      <c r="L2273" s="24"/>
      <c r="M2273" s="24"/>
      <c r="N2273" s="24"/>
      <c r="O2273" s="24"/>
      <c r="P2273" s="24"/>
      <c r="U2273" s="25"/>
      <c r="V2273" s="25"/>
      <c r="W2273" s="25"/>
      <c r="X2273" s="25"/>
      <c r="Y2273" s="25"/>
      <c r="AF2273" s="25"/>
      <c r="AG2273" s="26"/>
      <c r="AH2273" s="25"/>
      <c r="AI2273" s="25"/>
    </row>
    <row r="2274" spans="5:35">
      <c r="E2274" s="24"/>
      <c r="F2274" s="24"/>
      <c r="H2274" s="24"/>
      <c r="I2274" s="24"/>
      <c r="J2274" s="24"/>
      <c r="K2274" s="24"/>
      <c r="L2274" s="24"/>
      <c r="M2274" s="24"/>
      <c r="N2274" s="24"/>
      <c r="O2274" s="24"/>
      <c r="P2274" s="24"/>
      <c r="U2274" s="25"/>
      <c r="V2274" s="25"/>
      <c r="W2274" s="25"/>
      <c r="X2274" s="25"/>
      <c r="Y2274" s="25"/>
      <c r="AF2274" s="25"/>
      <c r="AG2274" s="26"/>
      <c r="AH2274" s="25"/>
      <c r="AI2274" s="25"/>
    </row>
    <row r="2275" spans="5:35">
      <c r="E2275" s="24"/>
      <c r="F2275" s="24"/>
      <c r="H2275" s="24"/>
      <c r="I2275" s="24"/>
      <c r="J2275" s="24"/>
      <c r="K2275" s="24"/>
      <c r="L2275" s="24"/>
      <c r="M2275" s="24"/>
      <c r="N2275" s="24"/>
      <c r="O2275" s="24"/>
      <c r="P2275" s="24"/>
      <c r="U2275" s="25"/>
      <c r="V2275" s="25"/>
      <c r="W2275" s="25"/>
      <c r="X2275" s="25"/>
      <c r="Y2275" s="25"/>
      <c r="AF2275" s="25"/>
      <c r="AG2275" s="26"/>
      <c r="AH2275" s="25"/>
      <c r="AI2275" s="25"/>
    </row>
    <row r="2276" spans="5:35">
      <c r="E2276" s="24"/>
      <c r="F2276" s="24"/>
      <c r="H2276" s="24"/>
      <c r="I2276" s="24"/>
      <c r="J2276" s="24"/>
      <c r="K2276" s="24"/>
      <c r="L2276" s="24"/>
      <c r="M2276" s="24"/>
      <c r="N2276" s="24"/>
      <c r="O2276" s="24"/>
      <c r="P2276" s="24"/>
      <c r="U2276" s="25"/>
      <c r="V2276" s="25"/>
      <c r="W2276" s="25"/>
      <c r="X2276" s="25"/>
      <c r="Y2276" s="25"/>
      <c r="AF2276" s="25"/>
      <c r="AG2276" s="26"/>
      <c r="AH2276" s="25"/>
      <c r="AI2276" s="25"/>
    </row>
    <row r="2277" spans="5:35">
      <c r="E2277" s="24"/>
      <c r="F2277" s="24"/>
      <c r="H2277" s="24"/>
      <c r="I2277" s="24"/>
      <c r="J2277" s="24"/>
      <c r="K2277" s="24"/>
      <c r="L2277" s="24"/>
      <c r="M2277" s="24"/>
      <c r="N2277" s="24"/>
      <c r="O2277" s="24"/>
      <c r="P2277" s="24"/>
      <c r="U2277" s="25"/>
      <c r="V2277" s="25"/>
      <c r="W2277" s="25"/>
      <c r="X2277" s="25"/>
      <c r="Y2277" s="25"/>
      <c r="AF2277" s="25"/>
      <c r="AG2277" s="26"/>
      <c r="AH2277" s="25"/>
      <c r="AI2277" s="25"/>
    </row>
    <row r="2278" spans="5:35">
      <c r="E2278" s="24"/>
      <c r="F2278" s="24"/>
      <c r="H2278" s="24"/>
      <c r="I2278" s="24"/>
      <c r="J2278" s="24"/>
      <c r="K2278" s="24"/>
      <c r="L2278" s="24"/>
      <c r="M2278" s="24"/>
      <c r="N2278" s="24"/>
      <c r="O2278" s="24"/>
      <c r="P2278" s="24"/>
      <c r="U2278" s="25"/>
      <c r="V2278" s="25"/>
      <c r="W2278" s="25"/>
      <c r="X2278" s="25"/>
      <c r="Y2278" s="25"/>
      <c r="AF2278" s="25"/>
      <c r="AG2278" s="26"/>
      <c r="AH2278" s="25"/>
      <c r="AI2278" s="25"/>
    </row>
    <row r="2279" spans="5:35">
      <c r="E2279" s="24"/>
      <c r="F2279" s="24"/>
      <c r="H2279" s="24"/>
      <c r="I2279" s="24"/>
      <c r="J2279" s="24"/>
      <c r="K2279" s="24"/>
      <c r="L2279" s="24"/>
      <c r="M2279" s="24"/>
      <c r="N2279" s="24"/>
      <c r="O2279" s="24"/>
      <c r="P2279" s="24"/>
      <c r="U2279" s="25"/>
      <c r="V2279" s="25"/>
      <c r="W2279" s="25"/>
      <c r="X2279" s="25"/>
      <c r="Y2279" s="25"/>
      <c r="AF2279" s="25"/>
      <c r="AG2279" s="26"/>
      <c r="AH2279" s="25"/>
      <c r="AI2279" s="25"/>
    </row>
    <row r="2280" spans="5:35">
      <c r="E2280" s="24"/>
      <c r="F2280" s="24"/>
      <c r="H2280" s="24"/>
      <c r="I2280" s="24"/>
      <c r="J2280" s="24"/>
      <c r="K2280" s="24"/>
      <c r="L2280" s="24"/>
      <c r="M2280" s="24"/>
      <c r="N2280" s="24"/>
      <c r="O2280" s="24"/>
      <c r="P2280" s="24"/>
      <c r="U2280" s="25"/>
      <c r="V2280" s="25"/>
      <c r="W2280" s="25"/>
      <c r="X2280" s="25"/>
      <c r="Y2280" s="25"/>
      <c r="AF2280" s="25"/>
      <c r="AG2280" s="26"/>
      <c r="AH2280" s="25"/>
      <c r="AI2280" s="25"/>
    </row>
    <row r="2281" spans="5:35">
      <c r="E2281" s="24"/>
      <c r="F2281" s="24"/>
      <c r="H2281" s="24"/>
      <c r="I2281" s="24"/>
      <c r="J2281" s="24"/>
      <c r="K2281" s="24"/>
      <c r="L2281" s="24"/>
      <c r="M2281" s="24"/>
      <c r="N2281" s="24"/>
      <c r="O2281" s="24"/>
      <c r="P2281" s="24"/>
      <c r="U2281" s="25"/>
      <c r="V2281" s="25"/>
      <c r="W2281" s="25"/>
      <c r="X2281" s="25"/>
      <c r="Y2281" s="25"/>
      <c r="AF2281" s="25"/>
      <c r="AG2281" s="26"/>
      <c r="AH2281" s="25"/>
      <c r="AI2281" s="25"/>
    </row>
    <row r="2282" spans="5:35">
      <c r="E2282" s="24"/>
      <c r="F2282" s="24"/>
      <c r="H2282" s="24"/>
      <c r="I2282" s="24"/>
      <c r="J2282" s="24"/>
      <c r="K2282" s="24"/>
      <c r="L2282" s="24"/>
      <c r="M2282" s="24"/>
      <c r="N2282" s="24"/>
      <c r="O2282" s="24"/>
      <c r="P2282" s="24"/>
      <c r="U2282" s="25"/>
      <c r="V2282" s="25"/>
      <c r="W2282" s="25"/>
      <c r="X2282" s="25"/>
      <c r="Y2282" s="25"/>
      <c r="AF2282" s="25"/>
      <c r="AG2282" s="26"/>
      <c r="AH2282" s="25"/>
      <c r="AI2282" s="25"/>
    </row>
    <row r="2283" spans="5:35">
      <c r="E2283" s="24"/>
      <c r="F2283" s="24"/>
      <c r="H2283" s="24"/>
      <c r="I2283" s="24"/>
      <c r="J2283" s="24"/>
      <c r="K2283" s="24"/>
      <c r="L2283" s="24"/>
      <c r="M2283" s="24"/>
      <c r="N2283" s="24"/>
      <c r="O2283" s="24"/>
      <c r="P2283" s="24"/>
      <c r="U2283" s="25"/>
      <c r="V2283" s="25"/>
      <c r="W2283" s="25"/>
      <c r="X2283" s="25"/>
      <c r="Y2283" s="25"/>
      <c r="AF2283" s="25"/>
      <c r="AG2283" s="26"/>
      <c r="AH2283" s="25"/>
      <c r="AI2283" s="25"/>
    </row>
    <row r="2284" spans="5:35">
      <c r="E2284" s="24"/>
      <c r="F2284" s="24"/>
      <c r="H2284" s="24"/>
      <c r="I2284" s="24"/>
      <c r="J2284" s="24"/>
      <c r="K2284" s="24"/>
      <c r="L2284" s="24"/>
      <c r="M2284" s="24"/>
      <c r="N2284" s="24"/>
      <c r="O2284" s="24"/>
      <c r="P2284" s="24"/>
      <c r="U2284" s="25"/>
      <c r="V2284" s="25"/>
      <c r="W2284" s="25"/>
      <c r="X2284" s="25"/>
      <c r="Y2284" s="25"/>
      <c r="AF2284" s="25"/>
      <c r="AG2284" s="26"/>
      <c r="AH2284" s="25"/>
      <c r="AI2284" s="25"/>
    </row>
    <row r="2285" spans="5:35">
      <c r="E2285" s="24"/>
      <c r="F2285" s="24"/>
      <c r="H2285" s="24"/>
      <c r="I2285" s="24"/>
      <c r="J2285" s="24"/>
      <c r="K2285" s="24"/>
      <c r="L2285" s="24"/>
      <c r="M2285" s="24"/>
      <c r="N2285" s="24"/>
      <c r="O2285" s="24"/>
      <c r="P2285" s="24"/>
      <c r="U2285" s="25"/>
      <c r="V2285" s="25"/>
      <c r="W2285" s="25"/>
      <c r="X2285" s="25"/>
      <c r="Y2285" s="25"/>
      <c r="AF2285" s="25"/>
      <c r="AG2285" s="26"/>
      <c r="AH2285" s="25"/>
      <c r="AI2285" s="25"/>
    </row>
    <row r="2286" spans="5:35">
      <c r="E2286" s="24"/>
      <c r="F2286" s="24"/>
      <c r="H2286" s="24"/>
      <c r="I2286" s="24"/>
      <c r="J2286" s="24"/>
      <c r="K2286" s="24"/>
      <c r="L2286" s="24"/>
      <c r="M2286" s="24"/>
      <c r="N2286" s="24"/>
      <c r="O2286" s="24"/>
      <c r="P2286" s="24"/>
      <c r="U2286" s="25"/>
      <c r="V2286" s="25"/>
      <c r="W2286" s="25"/>
      <c r="X2286" s="25"/>
      <c r="Y2286" s="25"/>
      <c r="AF2286" s="25"/>
      <c r="AG2286" s="26"/>
      <c r="AH2286" s="25"/>
      <c r="AI2286" s="25"/>
    </row>
    <row r="2287" spans="5:35">
      <c r="E2287" s="24"/>
      <c r="F2287" s="24"/>
      <c r="H2287" s="24"/>
      <c r="I2287" s="24"/>
      <c r="J2287" s="24"/>
      <c r="K2287" s="24"/>
      <c r="L2287" s="24"/>
      <c r="M2287" s="24"/>
      <c r="N2287" s="24"/>
      <c r="O2287" s="24"/>
      <c r="P2287" s="24"/>
      <c r="U2287" s="25"/>
      <c r="V2287" s="25"/>
      <c r="W2287" s="25"/>
      <c r="X2287" s="25"/>
      <c r="Y2287" s="25"/>
      <c r="AF2287" s="25"/>
      <c r="AG2287" s="26"/>
      <c r="AH2287" s="25"/>
      <c r="AI2287" s="25"/>
    </row>
    <row r="2288" spans="5:35">
      <c r="E2288" s="24"/>
      <c r="F2288" s="24"/>
      <c r="H2288" s="24"/>
      <c r="I2288" s="24"/>
      <c r="J2288" s="24"/>
      <c r="K2288" s="24"/>
      <c r="L2288" s="24"/>
      <c r="M2288" s="24"/>
      <c r="N2288" s="24"/>
      <c r="O2288" s="24"/>
      <c r="P2288" s="24"/>
      <c r="U2288" s="25"/>
      <c r="V2288" s="25"/>
      <c r="W2288" s="25"/>
      <c r="X2288" s="25"/>
      <c r="Y2288" s="25"/>
      <c r="AF2288" s="25"/>
      <c r="AG2288" s="26"/>
      <c r="AH2288" s="25"/>
      <c r="AI2288" s="25"/>
    </row>
    <row r="2289" spans="5:35">
      <c r="E2289" s="24"/>
      <c r="F2289" s="24"/>
      <c r="H2289" s="24"/>
      <c r="I2289" s="24"/>
      <c r="J2289" s="24"/>
      <c r="K2289" s="24"/>
      <c r="L2289" s="24"/>
      <c r="M2289" s="24"/>
      <c r="N2289" s="24"/>
      <c r="O2289" s="24"/>
      <c r="P2289" s="24"/>
      <c r="U2289" s="25"/>
      <c r="V2289" s="25"/>
      <c r="W2289" s="25"/>
      <c r="X2289" s="25"/>
      <c r="Y2289" s="25"/>
      <c r="AF2289" s="25"/>
      <c r="AG2289" s="26"/>
      <c r="AH2289" s="25"/>
      <c r="AI2289" s="25"/>
    </row>
    <row r="2290" spans="5:35">
      <c r="E2290" s="24"/>
      <c r="F2290" s="24"/>
      <c r="H2290" s="24"/>
      <c r="I2290" s="24"/>
      <c r="J2290" s="24"/>
      <c r="K2290" s="24"/>
      <c r="L2290" s="24"/>
      <c r="M2290" s="24"/>
      <c r="N2290" s="24"/>
      <c r="O2290" s="24"/>
      <c r="P2290" s="24"/>
      <c r="U2290" s="25"/>
      <c r="V2290" s="25"/>
      <c r="W2290" s="25"/>
      <c r="X2290" s="25"/>
      <c r="Y2290" s="25"/>
      <c r="AF2290" s="25"/>
      <c r="AG2290" s="26"/>
      <c r="AH2290" s="25"/>
      <c r="AI2290" s="25"/>
    </row>
    <row r="2291" spans="5:35">
      <c r="E2291" s="24"/>
      <c r="F2291" s="24"/>
      <c r="H2291" s="24"/>
      <c r="I2291" s="24"/>
      <c r="J2291" s="24"/>
      <c r="K2291" s="24"/>
      <c r="L2291" s="24"/>
      <c r="M2291" s="24"/>
      <c r="N2291" s="24"/>
      <c r="O2291" s="24"/>
      <c r="P2291" s="24"/>
      <c r="U2291" s="25"/>
      <c r="V2291" s="25"/>
      <c r="W2291" s="25"/>
      <c r="X2291" s="25"/>
      <c r="Y2291" s="25"/>
      <c r="AF2291" s="25"/>
      <c r="AG2291" s="26"/>
      <c r="AH2291" s="25"/>
      <c r="AI2291" s="25"/>
    </row>
    <row r="2292" spans="5:35">
      <c r="E2292" s="24"/>
      <c r="F2292" s="24"/>
      <c r="H2292" s="24"/>
      <c r="I2292" s="24"/>
      <c r="J2292" s="24"/>
      <c r="K2292" s="24"/>
      <c r="L2292" s="24"/>
      <c r="M2292" s="24"/>
      <c r="N2292" s="24"/>
      <c r="O2292" s="24"/>
      <c r="P2292" s="24"/>
      <c r="U2292" s="25"/>
      <c r="V2292" s="25"/>
      <c r="W2292" s="25"/>
      <c r="X2292" s="25"/>
      <c r="Y2292" s="25"/>
      <c r="AF2292" s="25"/>
      <c r="AG2292" s="26"/>
      <c r="AH2292" s="25"/>
      <c r="AI2292" s="25"/>
    </row>
    <row r="2293" spans="5:35">
      <c r="E2293" s="24"/>
      <c r="F2293" s="24"/>
      <c r="H2293" s="24"/>
      <c r="I2293" s="24"/>
      <c r="J2293" s="24"/>
      <c r="K2293" s="24"/>
      <c r="L2293" s="24"/>
      <c r="M2293" s="24"/>
      <c r="N2293" s="24"/>
      <c r="O2293" s="24"/>
      <c r="P2293" s="24"/>
      <c r="U2293" s="25"/>
      <c r="V2293" s="25"/>
      <c r="W2293" s="25"/>
      <c r="X2293" s="25"/>
      <c r="Y2293" s="25"/>
      <c r="AF2293" s="25"/>
      <c r="AG2293" s="26"/>
      <c r="AH2293" s="25"/>
      <c r="AI2293" s="25"/>
    </row>
    <row r="2294" spans="5:35">
      <c r="E2294" s="24"/>
      <c r="F2294" s="24"/>
      <c r="H2294" s="24"/>
      <c r="I2294" s="24"/>
      <c r="J2294" s="24"/>
      <c r="K2294" s="24"/>
      <c r="L2294" s="24"/>
      <c r="M2294" s="24"/>
      <c r="N2294" s="24"/>
      <c r="O2294" s="24"/>
      <c r="P2294" s="24"/>
      <c r="U2294" s="25"/>
      <c r="V2294" s="25"/>
      <c r="W2294" s="25"/>
      <c r="X2294" s="25"/>
      <c r="Y2294" s="25"/>
      <c r="AF2294" s="25"/>
      <c r="AG2294" s="26"/>
      <c r="AH2294" s="25"/>
      <c r="AI2294" s="25"/>
    </row>
    <row r="2295" spans="5:35">
      <c r="E2295" s="24"/>
      <c r="F2295" s="24"/>
      <c r="H2295" s="24"/>
      <c r="I2295" s="24"/>
      <c r="J2295" s="24"/>
      <c r="K2295" s="24"/>
      <c r="L2295" s="24"/>
      <c r="M2295" s="24"/>
      <c r="N2295" s="24"/>
      <c r="O2295" s="24"/>
      <c r="P2295" s="24"/>
      <c r="U2295" s="25"/>
      <c r="V2295" s="25"/>
      <c r="W2295" s="25"/>
      <c r="X2295" s="25"/>
      <c r="Y2295" s="25"/>
      <c r="AF2295" s="25"/>
      <c r="AG2295" s="26"/>
      <c r="AH2295" s="25"/>
      <c r="AI2295" s="25"/>
    </row>
    <row r="2296" spans="5:35">
      <c r="E2296" s="24"/>
      <c r="F2296" s="24"/>
      <c r="H2296" s="24"/>
      <c r="I2296" s="24"/>
      <c r="J2296" s="24"/>
      <c r="K2296" s="24"/>
      <c r="L2296" s="24"/>
      <c r="M2296" s="24"/>
      <c r="N2296" s="24"/>
      <c r="O2296" s="24"/>
      <c r="P2296" s="24"/>
      <c r="U2296" s="25"/>
      <c r="V2296" s="25"/>
      <c r="W2296" s="25"/>
      <c r="X2296" s="25"/>
      <c r="Y2296" s="25"/>
      <c r="AF2296" s="25"/>
      <c r="AG2296" s="26"/>
      <c r="AH2296" s="25"/>
      <c r="AI2296" s="25"/>
    </row>
    <row r="2297" spans="5:35">
      <c r="E2297" s="24"/>
      <c r="F2297" s="24"/>
      <c r="H2297" s="24"/>
      <c r="I2297" s="24"/>
      <c r="J2297" s="24"/>
      <c r="K2297" s="24"/>
      <c r="L2297" s="24"/>
      <c r="M2297" s="24"/>
      <c r="N2297" s="24"/>
      <c r="O2297" s="24"/>
      <c r="P2297" s="24"/>
      <c r="U2297" s="25"/>
      <c r="V2297" s="25"/>
      <c r="W2297" s="25"/>
      <c r="X2297" s="25"/>
      <c r="Y2297" s="25"/>
      <c r="AF2297" s="25"/>
      <c r="AG2297" s="26"/>
      <c r="AH2297" s="25"/>
      <c r="AI2297" s="25"/>
    </row>
    <row r="2298" spans="5:35">
      <c r="E2298" s="24"/>
      <c r="F2298" s="24"/>
      <c r="H2298" s="24"/>
      <c r="I2298" s="24"/>
      <c r="J2298" s="24"/>
      <c r="K2298" s="24"/>
      <c r="L2298" s="24"/>
      <c r="M2298" s="24"/>
      <c r="N2298" s="24"/>
      <c r="O2298" s="24"/>
      <c r="P2298" s="24"/>
      <c r="U2298" s="25"/>
      <c r="V2298" s="25"/>
      <c r="W2298" s="25"/>
      <c r="X2298" s="25"/>
      <c r="Y2298" s="25"/>
      <c r="AF2298" s="25"/>
      <c r="AG2298" s="26"/>
      <c r="AH2298" s="25"/>
      <c r="AI2298" s="25"/>
    </row>
    <row r="2299" spans="5:35">
      <c r="E2299" s="24"/>
      <c r="F2299" s="24"/>
      <c r="H2299" s="24"/>
      <c r="I2299" s="24"/>
      <c r="J2299" s="24"/>
      <c r="K2299" s="24"/>
      <c r="L2299" s="24"/>
      <c r="M2299" s="24"/>
      <c r="N2299" s="24"/>
      <c r="O2299" s="24"/>
      <c r="P2299" s="24"/>
      <c r="U2299" s="25"/>
      <c r="V2299" s="25"/>
      <c r="W2299" s="25"/>
      <c r="X2299" s="25"/>
      <c r="Y2299" s="25"/>
      <c r="AF2299" s="25"/>
      <c r="AG2299" s="26"/>
      <c r="AH2299" s="25"/>
      <c r="AI2299" s="25"/>
    </row>
    <row r="2300" spans="5:35">
      <c r="E2300" s="24"/>
      <c r="F2300" s="24"/>
      <c r="H2300" s="24"/>
      <c r="I2300" s="24"/>
      <c r="J2300" s="24"/>
      <c r="K2300" s="24"/>
      <c r="L2300" s="24"/>
      <c r="M2300" s="24"/>
      <c r="N2300" s="24"/>
      <c r="O2300" s="24"/>
      <c r="P2300" s="24"/>
      <c r="U2300" s="25"/>
      <c r="V2300" s="25"/>
      <c r="W2300" s="25"/>
      <c r="X2300" s="25"/>
      <c r="Y2300" s="25"/>
      <c r="AF2300" s="25"/>
      <c r="AG2300" s="26"/>
      <c r="AH2300" s="25"/>
      <c r="AI2300" s="25"/>
    </row>
    <row r="2301" spans="5:35">
      <c r="E2301" s="24"/>
      <c r="F2301" s="24"/>
      <c r="H2301" s="24"/>
      <c r="I2301" s="24"/>
      <c r="J2301" s="24"/>
      <c r="K2301" s="24"/>
      <c r="L2301" s="24"/>
      <c r="M2301" s="24"/>
      <c r="N2301" s="24"/>
      <c r="O2301" s="24"/>
      <c r="P2301" s="24"/>
      <c r="U2301" s="25"/>
      <c r="V2301" s="25"/>
      <c r="W2301" s="25"/>
      <c r="X2301" s="25"/>
      <c r="Y2301" s="25"/>
      <c r="AF2301" s="25"/>
      <c r="AG2301" s="26"/>
      <c r="AH2301" s="25"/>
      <c r="AI2301" s="25"/>
    </row>
    <row r="2302" spans="5:35">
      <c r="E2302" s="24"/>
      <c r="F2302" s="24"/>
      <c r="H2302" s="24"/>
      <c r="I2302" s="24"/>
      <c r="J2302" s="24"/>
      <c r="K2302" s="24"/>
      <c r="L2302" s="24"/>
      <c r="M2302" s="24"/>
      <c r="N2302" s="24"/>
      <c r="O2302" s="24"/>
      <c r="P2302" s="24"/>
      <c r="U2302" s="25"/>
      <c r="V2302" s="25"/>
      <c r="W2302" s="25"/>
      <c r="X2302" s="25"/>
      <c r="Y2302" s="25"/>
      <c r="AF2302" s="25"/>
      <c r="AG2302" s="26"/>
      <c r="AH2302" s="25"/>
      <c r="AI2302" s="25"/>
    </row>
    <row r="2303" spans="5:35">
      <c r="E2303" s="24"/>
      <c r="F2303" s="24"/>
      <c r="H2303" s="24"/>
      <c r="I2303" s="24"/>
      <c r="J2303" s="24"/>
      <c r="K2303" s="24"/>
      <c r="L2303" s="24"/>
      <c r="M2303" s="24"/>
      <c r="N2303" s="24"/>
      <c r="O2303" s="24"/>
      <c r="P2303" s="24"/>
      <c r="U2303" s="25"/>
      <c r="V2303" s="25"/>
      <c r="W2303" s="25"/>
      <c r="X2303" s="25"/>
      <c r="Y2303" s="25"/>
      <c r="AF2303" s="25"/>
      <c r="AG2303" s="26"/>
      <c r="AH2303" s="25"/>
      <c r="AI2303" s="25"/>
    </row>
    <row r="2304" spans="5:35">
      <c r="E2304" s="24"/>
      <c r="F2304" s="24"/>
      <c r="H2304" s="24"/>
      <c r="I2304" s="24"/>
      <c r="J2304" s="24"/>
      <c r="K2304" s="24"/>
      <c r="L2304" s="24"/>
      <c r="M2304" s="24"/>
      <c r="N2304" s="24"/>
      <c r="O2304" s="24"/>
      <c r="P2304" s="24"/>
      <c r="U2304" s="25"/>
      <c r="V2304" s="25"/>
      <c r="W2304" s="25"/>
      <c r="X2304" s="25"/>
      <c r="Y2304" s="25"/>
      <c r="AF2304" s="25"/>
      <c r="AG2304" s="26"/>
      <c r="AH2304" s="25"/>
      <c r="AI2304" s="25"/>
    </row>
    <row r="2305" spans="5:35">
      <c r="E2305" s="24"/>
      <c r="F2305" s="24"/>
      <c r="H2305" s="24"/>
      <c r="I2305" s="24"/>
      <c r="J2305" s="24"/>
      <c r="K2305" s="24"/>
      <c r="L2305" s="24"/>
      <c r="M2305" s="24"/>
      <c r="N2305" s="24"/>
      <c r="O2305" s="24"/>
      <c r="P2305" s="24"/>
      <c r="U2305" s="25"/>
      <c r="V2305" s="25"/>
      <c r="W2305" s="25"/>
      <c r="X2305" s="25"/>
      <c r="Y2305" s="25"/>
      <c r="AF2305" s="25"/>
      <c r="AG2305" s="26"/>
      <c r="AH2305" s="25"/>
      <c r="AI2305" s="25"/>
    </row>
    <row r="2306" spans="5:35">
      <c r="E2306" s="24"/>
      <c r="F2306" s="24"/>
      <c r="H2306" s="24"/>
      <c r="I2306" s="24"/>
      <c r="J2306" s="24"/>
      <c r="K2306" s="24"/>
      <c r="L2306" s="24"/>
      <c r="M2306" s="24"/>
      <c r="N2306" s="24"/>
      <c r="O2306" s="24"/>
      <c r="P2306" s="24"/>
      <c r="U2306" s="25"/>
      <c r="V2306" s="25"/>
      <c r="W2306" s="25"/>
      <c r="X2306" s="25"/>
      <c r="Y2306" s="25"/>
      <c r="AF2306" s="25"/>
      <c r="AG2306" s="26"/>
      <c r="AH2306" s="25"/>
      <c r="AI2306" s="25"/>
    </row>
    <row r="2307" spans="5:35">
      <c r="E2307" s="24"/>
      <c r="F2307" s="24"/>
      <c r="H2307" s="24"/>
      <c r="I2307" s="24"/>
      <c r="J2307" s="24"/>
      <c r="K2307" s="24"/>
      <c r="L2307" s="24"/>
      <c r="M2307" s="24"/>
      <c r="N2307" s="24"/>
      <c r="O2307" s="24"/>
      <c r="P2307" s="24"/>
      <c r="U2307" s="25"/>
      <c r="V2307" s="25"/>
      <c r="W2307" s="25"/>
      <c r="X2307" s="25"/>
      <c r="Y2307" s="25"/>
      <c r="AF2307" s="25"/>
      <c r="AG2307" s="26"/>
      <c r="AH2307" s="25"/>
      <c r="AI2307" s="25"/>
    </row>
    <row r="2308" spans="5:35">
      <c r="E2308" s="24"/>
      <c r="F2308" s="24"/>
      <c r="H2308" s="24"/>
      <c r="I2308" s="24"/>
      <c r="J2308" s="24"/>
      <c r="K2308" s="24"/>
      <c r="L2308" s="24"/>
      <c r="M2308" s="24"/>
      <c r="N2308" s="24"/>
      <c r="O2308" s="24"/>
      <c r="P2308" s="24"/>
      <c r="U2308" s="25"/>
      <c r="V2308" s="25"/>
      <c r="W2308" s="25"/>
      <c r="X2308" s="25"/>
      <c r="Y2308" s="25"/>
      <c r="AF2308" s="25"/>
      <c r="AG2308" s="26"/>
      <c r="AH2308" s="25"/>
      <c r="AI2308" s="25"/>
    </row>
    <row r="2309" spans="5:35">
      <c r="E2309" s="24"/>
      <c r="F2309" s="24"/>
      <c r="H2309" s="24"/>
      <c r="I2309" s="24"/>
      <c r="J2309" s="24"/>
      <c r="K2309" s="24"/>
      <c r="L2309" s="24"/>
      <c r="M2309" s="24"/>
      <c r="N2309" s="24"/>
      <c r="O2309" s="24"/>
      <c r="P2309" s="24"/>
      <c r="U2309" s="25"/>
      <c r="V2309" s="25"/>
      <c r="W2309" s="25"/>
      <c r="X2309" s="25"/>
      <c r="Y2309" s="25"/>
      <c r="AF2309" s="25"/>
      <c r="AG2309" s="26"/>
      <c r="AH2309" s="25"/>
      <c r="AI2309" s="25"/>
    </row>
    <row r="2310" spans="5:35">
      <c r="E2310" s="24"/>
      <c r="F2310" s="24"/>
      <c r="H2310" s="24"/>
      <c r="I2310" s="24"/>
      <c r="J2310" s="24"/>
      <c r="K2310" s="24"/>
      <c r="L2310" s="24"/>
      <c r="M2310" s="24"/>
      <c r="N2310" s="24"/>
      <c r="O2310" s="24"/>
      <c r="P2310" s="24"/>
      <c r="U2310" s="25"/>
      <c r="V2310" s="25"/>
      <c r="W2310" s="25"/>
      <c r="X2310" s="25"/>
      <c r="Y2310" s="25"/>
      <c r="AF2310" s="25"/>
      <c r="AG2310" s="26"/>
      <c r="AH2310" s="25"/>
      <c r="AI2310" s="25"/>
    </row>
    <row r="2311" spans="5:35">
      <c r="E2311" s="24"/>
      <c r="F2311" s="24"/>
      <c r="H2311" s="24"/>
      <c r="I2311" s="24"/>
      <c r="J2311" s="24"/>
      <c r="K2311" s="24"/>
      <c r="L2311" s="24"/>
      <c r="M2311" s="24"/>
      <c r="N2311" s="24"/>
      <c r="O2311" s="24"/>
      <c r="P2311" s="24"/>
      <c r="U2311" s="25"/>
      <c r="V2311" s="25"/>
      <c r="W2311" s="25"/>
      <c r="X2311" s="25"/>
      <c r="Y2311" s="25"/>
      <c r="AF2311" s="25"/>
      <c r="AG2311" s="26"/>
      <c r="AH2311" s="25"/>
      <c r="AI2311" s="25"/>
    </row>
    <row r="2312" spans="5:35">
      <c r="E2312" s="24"/>
      <c r="F2312" s="24"/>
      <c r="H2312" s="24"/>
      <c r="I2312" s="24"/>
      <c r="J2312" s="24"/>
      <c r="K2312" s="24"/>
      <c r="L2312" s="24"/>
      <c r="M2312" s="24"/>
      <c r="N2312" s="24"/>
      <c r="O2312" s="24"/>
      <c r="P2312" s="24"/>
      <c r="U2312" s="25"/>
      <c r="V2312" s="25"/>
      <c r="W2312" s="25"/>
      <c r="X2312" s="25"/>
      <c r="Y2312" s="25"/>
      <c r="AF2312" s="25"/>
      <c r="AG2312" s="26"/>
      <c r="AH2312" s="25"/>
      <c r="AI2312" s="25"/>
    </row>
    <row r="2313" spans="5:35">
      <c r="E2313" s="24"/>
      <c r="F2313" s="24"/>
      <c r="H2313" s="24"/>
      <c r="I2313" s="24"/>
      <c r="J2313" s="24"/>
      <c r="K2313" s="24"/>
      <c r="L2313" s="24"/>
      <c r="M2313" s="24"/>
      <c r="N2313" s="24"/>
      <c r="O2313" s="24"/>
      <c r="P2313" s="24"/>
      <c r="U2313" s="25"/>
      <c r="V2313" s="25"/>
      <c r="W2313" s="25"/>
      <c r="X2313" s="25"/>
      <c r="Y2313" s="25"/>
      <c r="AF2313" s="25"/>
      <c r="AG2313" s="26"/>
      <c r="AH2313" s="25"/>
      <c r="AI2313" s="25"/>
    </row>
    <row r="2314" spans="5:35">
      <c r="E2314" s="24"/>
      <c r="F2314" s="24"/>
      <c r="H2314" s="24"/>
      <c r="I2314" s="24"/>
      <c r="J2314" s="24"/>
      <c r="K2314" s="24"/>
      <c r="L2314" s="24"/>
      <c r="M2314" s="24"/>
      <c r="N2314" s="24"/>
      <c r="O2314" s="24"/>
      <c r="P2314" s="24"/>
      <c r="U2314" s="25"/>
      <c r="V2314" s="25"/>
      <c r="W2314" s="25"/>
      <c r="X2314" s="25"/>
      <c r="Y2314" s="25"/>
      <c r="AF2314" s="25"/>
      <c r="AG2314" s="26"/>
      <c r="AH2314" s="25"/>
      <c r="AI2314" s="25"/>
    </row>
    <row r="2315" spans="5:35">
      <c r="E2315" s="24"/>
      <c r="F2315" s="24"/>
      <c r="H2315" s="24"/>
      <c r="I2315" s="24"/>
      <c r="J2315" s="24"/>
      <c r="K2315" s="24"/>
      <c r="L2315" s="24"/>
      <c r="M2315" s="24"/>
      <c r="N2315" s="24"/>
      <c r="O2315" s="24"/>
      <c r="P2315" s="24"/>
      <c r="U2315" s="25"/>
      <c r="V2315" s="25"/>
      <c r="W2315" s="25"/>
      <c r="X2315" s="25"/>
      <c r="Y2315" s="25"/>
      <c r="AF2315" s="25"/>
      <c r="AG2315" s="26"/>
      <c r="AH2315" s="25"/>
      <c r="AI2315" s="25"/>
    </row>
    <row r="2316" spans="5:35">
      <c r="E2316" s="24"/>
      <c r="F2316" s="24"/>
      <c r="H2316" s="24"/>
      <c r="I2316" s="24"/>
      <c r="J2316" s="24"/>
      <c r="K2316" s="24"/>
      <c r="L2316" s="24"/>
      <c r="M2316" s="24"/>
      <c r="N2316" s="24"/>
      <c r="O2316" s="24"/>
      <c r="P2316" s="24"/>
      <c r="U2316" s="25"/>
      <c r="V2316" s="25"/>
      <c r="W2316" s="25"/>
      <c r="X2316" s="25"/>
      <c r="Y2316" s="25"/>
      <c r="AF2316" s="25"/>
      <c r="AG2316" s="26"/>
      <c r="AH2316" s="25"/>
      <c r="AI2316" s="25"/>
    </row>
    <row r="2317" spans="5:35">
      <c r="E2317" s="24"/>
      <c r="F2317" s="24"/>
      <c r="H2317" s="24"/>
      <c r="I2317" s="24"/>
      <c r="J2317" s="24"/>
      <c r="K2317" s="24"/>
      <c r="L2317" s="24"/>
      <c r="M2317" s="24"/>
      <c r="N2317" s="24"/>
      <c r="O2317" s="24"/>
      <c r="P2317" s="24"/>
      <c r="U2317" s="25"/>
      <c r="V2317" s="25"/>
      <c r="W2317" s="25"/>
      <c r="X2317" s="25"/>
      <c r="Y2317" s="25"/>
      <c r="AF2317" s="25"/>
      <c r="AG2317" s="26"/>
      <c r="AH2317" s="25"/>
      <c r="AI2317" s="25"/>
    </row>
    <row r="2318" spans="5:35">
      <c r="E2318" s="24"/>
      <c r="F2318" s="24"/>
      <c r="H2318" s="24"/>
      <c r="I2318" s="24"/>
      <c r="J2318" s="24"/>
      <c r="K2318" s="24"/>
      <c r="L2318" s="24"/>
      <c r="M2318" s="24"/>
      <c r="N2318" s="24"/>
      <c r="O2318" s="24"/>
      <c r="P2318" s="24"/>
      <c r="U2318" s="25"/>
      <c r="V2318" s="25"/>
      <c r="W2318" s="25"/>
      <c r="X2318" s="25"/>
      <c r="Y2318" s="25"/>
      <c r="AF2318" s="25"/>
      <c r="AG2318" s="26"/>
      <c r="AH2318" s="25"/>
      <c r="AI2318" s="25"/>
    </row>
    <row r="2319" spans="5:35">
      <c r="E2319" s="24"/>
      <c r="F2319" s="24"/>
      <c r="H2319" s="24"/>
      <c r="I2319" s="24"/>
      <c r="J2319" s="24"/>
      <c r="K2319" s="24"/>
      <c r="L2319" s="24"/>
      <c r="M2319" s="24"/>
      <c r="N2319" s="24"/>
      <c r="O2319" s="24"/>
      <c r="P2319" s="24"/>
      <c r="U2319" s="25"/>
      <c r="V2319" s="25"/>
      <c r="W2319" s="25"/>
      <c r="X2319" s="25"/>
      <c r="Y2319" s="25"/>
      <c r="AF2319" s="25"/>
      <c r="AG2319" s="26"/>
      <c r="AH2319" s="25"/>
      <c r="AI2319" s="25"/>
    </row>
    <row r="2320" spans="5:35">
      <c r="E2320" s="24"/>
      <c r="F2320" s="24"/>
      <c r="H2320" s="24"/>
      <c r="I2320" s="24"/>
      <c r="J2320" s="24"/>
      <c r="K2320" s="24"/>
      <c r="L2320" s="24"/>
      <c r="M2320" s="24"/>
      <c r="N2320" s="24"/>
      <c r="O2320" s="24"/>
      <c r="P2320" s="24"/>
      <c r="U2320" s="25"/>
      <c r="V2320" s="25"/>
      <c r="W2320" s="25"/>
      <c r="X2320" s="25"/>
      <c r="Y2320" s="25"/>
      <c r="AF2320" s="25"/>
      <c r="AG2320" s="26"/>
      <c r="AH2320" s="25"/>
      <c r="AI2320" s="25"/>
    </row>
    <row r="2321" spans="5:35">
      <c r="E2321" s="24"/>
      <c r="F2321" s="24"/>
      <c r="H2321" s="24"/>
      <c r="I2321" s="24"/>
      <c r="J2321" s="24"/>
      <c r="K2321" s="24"/>
      <c r="L2321" s="24"/>
      <c r="M2321" s="24"/>
      <c r="N2321" s="24"/>
      <c r="O2321" s="24"/>
      <c r="P2321" s="24"/>
      <c r="U2321" s="25"/>
      <c r="V2321" s="25"/>
      <c r="W2321" s="25"/>
      <c r="X2321" s="25"/>
      <c r="Y2321" s="25"/>
      <c r="AF2321" s="25"/>
      <c r="AG2321" s="26"/>
      <c r="AH2321" s="25"/>
      <c r="AI2321" s="25"/>
    </row>
    <row r="2322" spans="5:35">
      <c r="E2322" s="24"/>
      <c r="F2322" s="24"/>
      <c r="H2322" s="24"/>
      <c r="I2322" s="24"/>
      <c r="J2322" s="24"/>
      <c r="K2322" s="24"/>
      <c r="L2322" s="24"/>
      <c r="M2322" s="24"/>
      <c r="N2322" s="24"/>
      <c r="O2322" s="24"/>
      <c r="P2322" s="24"/>
      <c r="U2322" s="25"/>
      <c r="V2322" s="25"/>
      <c r="W2322" s="25"/>
      <c r="X2322" s="25"/>
      <c r="Y2322" s="25"/>
      <c r="AF2322" s="25"/>
      <c r="AG2322" s="26"/>
      <c r="AH2322" s="25"/>
      <c r="AI2322" s="25"/>
    </row>
    <row r="2323" spans="5:35">
      <c r="E2323" s="24"/>
      <c r="F2323" s="24"/>
      <c r="H2323" s="24"/>
      <c r="I2323" s="24"/>
      <c r="J2323" s="24"/>
      <c r="K2323" s="24"/>
      <c r="L2323" s="24"/>
      <c r="M2323" s="24"/>
      <c r="N2323" s="24"/>
      <c r="O2323" s="24"/>
      <c r="P2323" s="24"/>
      <c r="U2323" s="25"/>
      <c r="V2323" s="25"/>
      <c r="W2323" s="25"/>
      <c r="X2323" s="25"/>
      <c r="Y2323" s="25"/>
      <c r="AF2323" s="25"/>
      <c r="AG2323" s="26"/>
      <c r="AH2323" s="25"/>
      <c r="AI2323" s="25"/>
    </row>
    <row r="2324" spans="5:35">
      <c r="E2324" s="24"/>
      <c r="F2324" s="24"/>
      <c r="H2324" s="24"/>
      <c r="I2324" s="24"/>
      <c r="J2324" s="24"/>
      <c r="K2324" s="24"/>
      <c r="L2324" s="24"/>
      <c r="M2324" s="24"/>
      <c r="N2324" s="24"/>
      <c r="O2324" s="24"/>
      <c r="P2324" s="24"/>
      <c r="U2324" s="25"/>
      <c r="V2324" s="25"/>
      <c r="W2324" s="25"/>
      <c r="X2324" s="25"/>
      <c r="Y2324" s="25"/>
      <c r="AF2324" s="25"/>
      <c r="AG2324" s="26"/>
      <c r="AH2324" s="25"/>
      <c r="AI2324" s="25"/>
    </row>
    <row r="2325" spans="5:35">
      <c r="E2325" s="24"/>
      <c r="F2325" s="24"/>
      <c r="H2325" s="24"/>
      <c r="I2325" s="24"/>
      <c r="J2325" s="24"/>
      <c r="K2325" s="24"/>
      <c r="L2325" s="24"/>
      <c r="M2325" s="24"/>
      <c r="N2325" s="24"/>
      <c r="O2325" s="24"/>
      <c r="P2325" s="24"/>
      <c r="U2325" s="25"/>
      <c r="V2325" s="25"/>
      <c r="W2325" s="25"/>
      <c r="X2325" s="25"/>
      <c r="Y2325" s="25"/>
      <c r="AF2325" s="25"/>
      <c r="AG2325" s="26"/>
      <c r="AH2325" s="25"/>
      <c r="AI2325" s="25"/>
    </row>
    <row r="2326" spans="5:35">
      <c r="E2326" s="24"/>
      <c r="F2326" s="24"/>
      <c r="H2326" s="24"/>
      <c r="I2326" s="24"/>
      <c r="J2326" s="24"/>
      <c r="K2326" s="24"/>
      <c r="L2326" s="24"/>
      <c r="M2326" s="24"/>
      <c r="N2326" s="24"/>
      <c r="O2326" s="24"/>
      <c r="P2326" s="24"/>
      <c r="U2326" s="25"/>
      <c r="V2326" s="25"/>
      <c r="W2326" s="25"/>
      <c r="X2326" s="25"/>
      <c r="Y2326" s="25"/>
      <c r="AF2326" s="25"/>
      <c r="AG2326" s="26"/>
      <c r="AH2326" s="25"/>
      <c r="AI2326" s="25"/>
    </row>
    <row r="2327" spans="5:35">
      <c r="E2327" s="24"/>
      <c r="F2327" s="24"/>
      <c r="H2327" s="24"/>
      <c r="I2327" s="24"/>
      <c r="J2327" s="24"/>
      <c r="K2327" s="24"/>
      <c r="L2327" s="24"/>
      <c r="M2327" s="24"/>
      <c r="N2327" s="24"/>
      <c r="O2327" s="24"/>
      <c r="P2327" s="24"/>
      <c r="U2327" s="25"/>
      <c r="V2327" s="25"/>
      <c r="W2327" s="25"/>
      <c r="X2327" s="25"/>
      <c r="Y2327" s="25"/>
      <c r="AF2327" s="25"/>
      <c r="AG2327" s="26"/>
      <c r="AH2327" s="25"/>
      <c r="AI2327" s="25"/>
    </row>
    <row r="2328" spans="5:35">
      <c r="E2328" s="24"/>
      <c r="F2328" s="24"/>
      <c r="H2328" s="24"/>
      <c r="I2328" s="24"/>
      <c r="J2328" s="24"/>
      <c r="K2328" s="24"/>
      <c r="L2328" s="24"/>
      <c r="M2328" s="24"/>
      <c r="N2328" s="24"/>
      <c r="O2328" s="24"/>
      <c r="P2328" s="24"/>
      <c r="U2328" s="25"/>
      <c r="V2328" s="25"/>
      <c r="W2328" s="25"/>
      <c r="X2328" s="25"/>
      <c r="Y2328" s="25"/>
      <c r="AF2328" s="25"/>
      <c r="AG2328" s="26"/>
      <c r="AH2328" s="25"/>
      <c r="AI2328" s="25"/>
    </row>
    <row r="2329" spans="5:35">
      <c r="E2329" s="24"/>
      <c r="F2329" s="24"/>
      <c r="H2329" s="24"/>
      <c r="I2329" s="24"/>
      <c r="J2329" s="24"/>
      <c r="K2329" s="24"/>
      <c r="L2329" s="24"/>
      <c r="M2329" s="24"/>
      <c r="N2329" s="24"/>
      <c r="O2329" s="24"/>
      <c r="P2329" s="24"/>
      <c r="U2329" s="25"/>
      <c r="V2329" s="25"/>
      <c r="W2329" s="25"/>
      <c r="X2329" s="25"/>
      <c r="Y2329" s="25"/>
      <c r="AF2329" s="25"/>
      <c r="AG2329" s="26"/>
      <c r="AH2329" s="25"/>
      <c r="AI2329" s="25"/>
    </row>
    <row r="2330" spans="5:35">
      <c r="E2330" s="24"/>
      <c r="F2330" s="24"/>
      <c r="H2330" s="24"/>
      <c r="I2330" s="24"/>
      <c r="J2330" s="24"/>
      <c r="K2330" s="24"/>
      <c r="L2330" s="24"/>
      <c r="M2330" s="24"/>
      <c r="N2330" s="24"/>
      <c r="O2330" s="24"/>
      <c r="P2330" s="24"/>
      <c r="U2330" s="25"/>
      <c r="V2330" s="25"/>
      <c r="W2330" s="25"/>
      <c r="X2330" s="25"/>
      <c r="Y2330" s="25"/>
      <c r="AF2330" s="25"/>
      <c r="AG2330" s="26"/>
      <c r="AH2330" s="25"/>
      <c r="AI2330" s="25"/>
    </row>
    <row r="2331" spans="5:35">
      <c r="E2331" s="24"/>
      <c r="F2331" s="24"/>
      <c r="H2331" s="24"/>
      <c r="I2331" s="24"/>
      <c r="J2331" s="24"/>
      <c r="K2331" s="24"/>
      <c r="L2331" s="24"/>
      <c r="M2331" s="24"/>
      <c r="N2331" s="24"/>
      <c r="O2331" s="24"/>
      <c r="P2331" s="24"/>
      <c r="U2331" s="25"/>
      <c r="V2331" s="25"/>
      <c r="W2331" s="25"/>
      <c r="X2331" s="25"/>
      <c r="Y2331" s="25"/>
      <c r="AF2331" s="25"/>
      <c r="AG2331" s="26"/>
      <c r="AH2331" s="25"/>
      <c r="AI2331" s="25"/>
    </row>
    <row r="2332" spans="5:35">
      <c r="E2332" s="24"/>
      <c r="F2332" s="24"/>
      <c r="H2332" s="24"/>
      <c r="I2332" s="24"/>
      <c r="J2332" s="24"/>
      <c r="K2332" s="24"/>
      <c r="L2332" s="24"/>
      <c r="M2332" s="24"/>
      <c r="N2332" s="24"/>
      <c r="O2332" s="24"/>
      <c r="P2332" s="24"/>
      <c r="U2332" s="25"/>
      <c r="V2332" s="25"/>
      <c r="W2332" s="25"/>
      <c r="X2332" s="25"/>
      <c r="Y2332" s="25"/>
      <c r="AF2332" s="25"/>
      <c r="AG2332" s="26"/>
      <c r="AH2332" s="25"/>
      <c r="AI2332" s="25"/>
    </row>
    <row r="2333" spans="5:35">
      <c r="E2333" s="24"/>
      <c r="F2333" s="24"/>
      <c r="H2333" s="24"/>
      <c r="I2333" s="24"/>
      <c r="J2333" s="24"/>
      <c r="K2333" s="24"/>
      <c r="L2333" s="24"/>
      <c r="M2333" s="24"/>
      <c r="N2333" s="24"/>
      <c r="O2333" s="24"/>
      <c r="P2333" s="24"/>
      <c r="U2333" s="25"/>
      <c r="V2333" s="25"/>
      <c r="W2333" s="25"/>
      <c r="X2333" s="25"/>
      <c r="Y2333" s="25"/>
      <c r="AF2333" s="25"/>
      <c r="AG2333" s="26"/>
      <c r="AH2333" s="25"/>
      <c r="AI2333" s="25"/>
    </row>
    <row r="2334" spans="5:35">
      <c r="E2334" s="24"/>
      <c r="F2334" s="24"/>
      <c r="H2334" s="24"/>
      <c r="I2334" s="24"/>
      <c r="J2334" s="24"/>
      <c r="K2334" s="24"/>
      <c r="L2334" s="24"/>
      <c r="M2334" s="24"/>
      <c r="N2334" s="24"/>
      <c r="O2334" s="24"/>
      <c r="P2334" s="24"/>
      <c r="U2334" s="25"/>
      <c r="V2334" s="25"/>
      <c r="W2334" s="25"/>
      <c r="X2334" s="25"/>
      <c r="Y2334" s="25"/>
      <c r="AF2334" s="25"/>
      <c r="AG2334" s="26"/>
      <c r="AH2334" s="25"/>
      <c r="AI2334" s="25"/>
    </row>
    <row r="2335" spans="5:35">
      <c r="E2335" s="24"/>
      <c r="F2335" s="24"/>
      <c r="H2335" s="24"/>
      <c r="I2335" s="24"/>
      <c r="J2335" s="24"/>
      <c r="K2335" s="24"/>
      <c r="L2335" s="24"/>
      <c r="M2335" s="24"/>
      <c r="N2335" s="24"/>
      <c r="O2335" s="24"/>
      <c r="P2335" s="24"/>
      <c r="U2335" s="25"/>
      <c r="V2335" s="25"/>
      <c r="W2335" s="25"/>
      <c r="X2335" s="25"/>
      <c r="Y2335" s="25"/>
      <c r="AF2335" s="25"/>
      <c r="AG2335" s="26"/>
      <c r="AH2335" s="25"/>
      <c r="AI2335" s="25"/>
    </row>
    <row r="2336" spans="5:35">
      <c r="E2336" s="24"/>
      <c r="F2336" s="24"/>
      <c r="H2336" s="24"/>
      <c r="I2336" s="24"/>
      <c r="J2336" s="24"/>
      <c r="K2336" s="24"/>
      <c r="L2336" s="24"/>
      <c r="M2336" s="24"/>
      <c r="N2336" s="24"/>
      <c r="O2336" s="24"/>
      <c r="P2336" s="24"/>
      <c r="U2336" s="25"/>
      <c r="V2336" s="25"/>
      <c r="W2336" s="25"/>
      <c r="X2336" s="25"/>
      <c r="Y2336" s="25"/>
      <c r="AF2336" s="25"/>
      <c r="AG2336" s="26"/>
      <c r="AH2336" s="25"/>
      <c r="AI2336" s="25"/>
    </row>
    <row r="2337" spans="5:35">
      <c r="E2337" s="24"/>
      <c r="F2337" s="24"/>
      <c r="H2337" s="24"/>
      <c r="I2337" s="24"/>
      <c r="J2337" s="24"/>
      <c r="K2337" s="24"/>
      <c r="L2337" s="24"/>
      <c r="M2337" s="24"/>
      <c r="N2337" s="24"/>
      <c r="O2337" s="24"/>
      <c r="P2337" s="24"/>
      <c r="U2337" s="25"/>
      <c r="V2337" s="25"/>
      <c r="W2337" s="25"/>
      <c r="X2337" s="25"/>
      <c r="Y2337" s="25"/>
      <c r="AF2337" s="25"/>
      <c r="AG2337" s="26"/>
      <c r="AH2337" s="25"/>
      <c r="AI2337" s="25"/>
    </row>
    <row r="2338" spans="5:35">
      <c r="E2338" s="24"/>
      <c r="F2338" s="24"/>
      <c r="H2338" s="24"/>
      <c r="I2338" s="24"/>
      <c r="J2338" s="24"/>
      <c r="K2338" s="24"/>
      <c r="L2338" s="24"/>
      <c r="M2338" s="24"/>
      <c r="N2338" s="24"/>
      <c r="O2338" s="24"/>
      <c r="P2338" s="24"/>
      <c r="U2338" s="25"/>
      <c r="V2338" s="25"/>
      <c r="W2338" s="25"/>
      <c r="X2338" s="25"/>
      <c r="Y2338" s="25"/>
      <c r="AF2338" s="25"/>
      <c r="AG2338" s="26"/>
      <c r="AH2338" s="25"/>
      <c r="AI2338" s="25"/>
    </row>
    <row r="2339" spans="5:35">
      <c r="E2339" s="24"/>
      <c r="F2339" s="24"/>
      <c r="H2339" s="24"/>
      <c r="I2339" s="24"/>
      <c r="J2339" s="24"/>
      <c r="K2339" s="24"/>
      <c r="L2339" s="24"/>
      <c r="M2339" s="24"/>
      <c r="N2339" s="24"/>
      <c r="O2339" s="24"/>
      <c r="P2339" s="24"/>
      <c r="U2339" s="25"/>
      <c r="V2339" s="25"/>
      <c r="W2339" s="25"/>
      <c r="X2339" s="25"/>
      <c r="Y2339" s="25"/>
      <c r="AF2339" s="25"/>
      <c r="AG2339" s="26"/>
      <c r="AH2339" s="25"/>
      <c r="AI2339" s="25"/>
    </row>
    <row r="2340" spans="5:35">
      <c r="E2340" s="24"/>
      <c r="F2340" s="24"/>
      <c r="H2340" s="24"/>
      <c r="I2340" s="24"/>
      <c r="J2340" s="24"/>
      <c r="K2340" s="24"/>
      <c r="L2340" s="24"/>
      <c r="M2340" s="24"/>
      <c r="N2340" s="24"/>
      <c r="O2340" s="24"/>
      <c r="P2340" s="24"/>
      <c r="U2340" s="25"/>
      <c r="V2340" s="25"/>
      <c r="W2340" s="25"/>
      <c r="X2340" s="25"/>
      <c r="Y2340" s="25"/>
      <c r="AF2340" s="25"/>
      <c r="AG2340" s="26"/>
      <c r="AH2340" s="25"/>
      <c r="AI2340" s="25"/>
    </row>
    <row r="2341" spans="5:35">
      <c r="E2341" s="24"/>
      <c r="F2341" s="24"/>
      <c r="H2341" s="24"/>
      <c r="I2341" s="24"/>
      <c r="J2341" s="24"/>
      <c r="K2341" s="24"/>
      <c r="L2341" s="24"/>
      <c r="M2341" s="24"/>
      <c r="N2341" s="24"/>
      <c r="O2341" s="24"/>
      <c r="P2341" s="24"/>
      <c r="U2341" s="25"/>
      <c r="V2341" s="25"/>
      <c r="W2341" s="25"/>
      <c r="X2341" s="25"/>
      <c r="Y2341" s="25"/>
      <c r="AF2341" s="25"/>
      <c r="AG2341" s="26"/>
      <c r="AH2341" s="25"/>
      <c r="AI2341" s="25"/>
    </row>
    <row r="2342" spans="5:35">
      <c r="E2342" s="24"/>
      <c r="F2342" s="24"/>
      <c r="H2342" s="24"/>
      <c r="I2342" s="24"/>
      <c r="J2342" s="24"/>
      <c r="K2342" s="24"/>
      <c r="L2342" s="24"/>
      <c r="M2342" s="24"/>
      <c r="N2342" s="24"/>
      <c r="O2342" s="24"/>
      <c r="P2342" s="24"/>
      <c r="U2342" s="25"/>
      <c r="V2342" s="25"/>
      <c r="W2342" s="25"/>
      <c r="X2342" s="25"/>
      <c r="Y2342" s="25"/>
      <c r="AF2342" s="25"/>
      <c r="AG2342" s="26"/>
      <c r="AH2342" s="25"/>
      <c r="AI2342" s="25"/>
    </row>
    <row r="2343" spans="5:35">
      <c r="E2343" s="24"/>
      <c r="F2343" s="24"/>
      <c r="H2343" s="24"/>
      <c r="I2343" s="24"/>
      <c r="J2343" s="24"/>
      <c r="K2343" s="24"/>
      <c r="L2343" s="24"/>
      <c r="M2343" s="24"/>
      <c r="N2343" s="24"/>
      <c r="O2343" s="24"/>
      <c r="P2343" s="24"/>
      <c r="U2343" s="25"/>
      <c r="V2343" s="25"/>
      <c r="W2343" s="25"/>
      <c r="X2343" s="25"/>
      <c r="Y2343" s="25"/>
      <c r="AF2343" s="25"/>
      <c r="AG2343" s="26"/>
      <c r="AH2343" s="25"/>
      <c r="AI2343" s="25"/>
    </row>
    <row r="2344" spans="5:35">
      <c r="E2344" s="24"/>
      <c r="F2344" s="24"/>
      <c r="H2344" s="24"/>
      <c r="I2344" s="24"/>
      <c r="J2344" s="24"/>
      <c r="K2344" s="24"/>
      <c r="L2344" s="24"/>
      <c r="M2344" s="24"/>
      <c r="N2344" s="24"/>
      <c r="O2344" s="24"/>
      <c r="P2344" s="24"/>
      <c r="U2344" s="25"/>
      <c r="V2344" s="25"/>
      <c r="W2344" s="25"/>
      <c r="X2344" s="25"/>
      <c r="Y2344" s="25"/>
      <c r="AF2344" s="25"/>
      <c r="AG2344" s="26"/>
      <c r="AH2344" s="25"/>
      <c r="AI2344" s="25"/>
    </row>
    <row r="2345" spans="5:35">
      <c r="E2345" s="24"/>
      <c r="F2345" s="24"/>
      <c r="H2345" s="24"/>
      <c r="I2345" s="24"/>
      <c r="J2345" s="24"/>
      <c r="K2345" s="24"/>
      <c r="L2345" s="24"/>
      <c r="M2345" s="24"/>
      <c r="N2345" s="24"/>
      <c r="O2345" s="24"/>
      <c r="P2345" s="24"/>
      <c r="U2345" s="25"/>
      <c r="V2345" s="25"/>
      <c r="W2345" s="25"/>
      <c r="X2345" s="25"/>
      <c r="Y2345" s="25"/>
      <c r="AF2345" s="25"/>
      <c r="AG2345" s="26"/>
      <c r="AH2345" s="25"/>
      <c r="AI2345" s="25"/>
    </row>
    <row r="2346" spans="5:35">
      <c r="E2346" s="24"/>
      <c r="F2346" s="24"/>
      <c r="H2346" s="24"/>
      <c r="I2346" s="24"/>
      <c r="J2346" s="24"/>
      <c r="K2346" s="24"/>
      <c r="L2346" s="24"/>
      <c r="M2346" s="24"/>
      <c r="N2346" s="24"/>
      <c r="O2346" s="24"/>
      <c r="P2346" s="24"/>
      <c r="U2346" s="25"/>
      <c r="V2346" s="25"/>
      <c r="W2346" s="25"/>
      <c r="X2346" s="25"/>
      <c r="Y2346" s="25"/>
      <c r="AF2346" s="25"/>
      <c r="AG2346" s="26"/>
      <c r="AH2346" s="25"/>
      <c r="AI2346" s="25"/>
    </row>
    <row r="2347" spans="5:35">
      <c r="E2347" s="24"/>
      <c r="F2347" s="24"/>
      <c r="H2347" s="24"/>
      <c r="I2347" s="24"/>
      <c r="J2347" s="24"/>
      <c r="K2347" s="24"/>
      <c r="L2347" s="24"/>
      <c r="M2347" s="24"/>
      <c r="N2347" s="24"/>
      <c r="O2347" s="24"/>
      <c r="P2347" s="24"/>
      <c r="U2347" s="25"/>
      <c r="V2347" s="25"/>
      <c r="W2347" s="25"/>
      <c r="X2347" s="25"/>
      <c r="Y2347" s="25"/>
      <c r="AF2347" s="25"/>
      <c r="AG2347" s="26"/>
      <c r="AH2347" s="25"/>
      <c r="AI2347" s="25"/>
    </row>
    <row r="2348" spans="5:35">
      <c r="E2348" s="24"/>
      <c r="F2348" s="24"/>
      <c r="H2348" s="24"/>
      <c r="I2348" s="24"/>
      <c r="J2348" s="24"/>
      <c r="K2348" s="24"/>
      <c r="L2348" s="24"/>
      <c r="M2348" s="24"/>
      <c r="N2348" s="24"/>
      <c r="O2348" s="24"/>
      <c r="P2348" s="24"/>
      <c r="U2348" s="25"/>
      <c r="V2348" s="25"/>
      <c r="W2348" s="25"/>
      <c r="X2348" s="25"/>
      <c r="Y2348" s="25"/>
      <c r="AF2348" s="25"/>
      <c r="AG2348" s="26"/>
      <c r="AH2348" s="25"/>
      <c r="AI2348" s="25"/>
    </row>
    <row r="2349" spans="5:35">
      <c r="E2349" s="24"/>
      <c r="F2349" s="24"/>
      <c r="H2349" s="24"/>
      <c r="I2349" s="24"/>
      <c r="J2349" s="24"/>
      <c r="K2349" s="24"/>
      <c r="L2349" s="24"/>
      <c r="M2349" s="24"/>
      <c r="N2349" s="24"/>
      <c r="O2349" s="24"/>
      <c r="P2349" s="24"/>
      <c r="U2349" s="25"/>
      <c r="V2349" s="25"/>
      <c r="W2349" s="25"/>
      <c r="X2349" s="25"/>
      <c r="Y2349" s="25"/>
      <c r="AF2349" s="25"/>
      <c r="AG2349" s="26"/>
      <c r="AH2349" s="25"/>
      <c r="AI2349" s="25"/>
    </row>
    <row r="2350" spans="5:35">
      <c r="E2350" s="24"/>
      <c r="F2350" s="24"/>
      <c r="H2350" s="24"/>
      <c r="I2350" s="24"/>
      <c r="J2350" s="24"/>
      <c r="K2350" s="24"/>
      <c r="L2350" s="24"/>
      <c r="M2350" s="24"/>
      <c r="N2350" s="24"/>
      <c r="O2350" s="24"/>
      <c r="P2350" s="24"/>
      <c r="U2350" s="25"/>
      <c r="V2350" s="25"/>
      <c r="W2350" s="25"/>
      <c r="X2350" s="25"/>
      <c r="Y2350" s="25"/>
      <c r="AF2350" s="25"/>
      <c r="AG2350" s="26"/>
      <c r="AH2350" s="25"/>
      <c r="AI2350" s="25"/>
    </row>
    <row r="2351" spans="5:35">
      <c r="E2351" s="24"/>
      <c r="F2351" s="24"/>
      <c r="H2351" s="24"/>
      <c r="I2351" s="24"/>
      <c r="J2351" s="24"/>
      <c r="K2351" s="24"/>
      <c r="L2351" s="24"/>
      <c r="M2351" s="24"/>
      <c r="N2351" s="24"/>
      <c r="O2351" s="24"/>
      <c r="P2351" s="24"/>
      <c r="U2351" s="25"/>
      <c r="V2351" s="25"/>
      <c r="W2351" s="25"/>
      <c r="X2351" s="25"/>
      <c r="Y2351" s="25"/>
      <c r="AF2351" s="25"/>
      <c r="AG2351" s="26"/>
      <c r="AH2351" s="25"/>
      <c r="AI2351" s="25"/>
    </row>
    <row r="2352" spans="5:35">
      <c r="E2352" s="24"/>
      <c r="F2352" s="24"/>
      <c r="H2352" s="24"/>
      <c r="I2352" s="24"/>
      <c r="J2352" s="24"/>
      <c r="K2352" s="24"/>
      <c r="L2352" s="24"/>
      <c r="M2352" s="24"/>
      <c r="N2352" s="24"/>
      <c r="O2352" s="24"/>
      <c r="P2352" s="24"/>
      <c r="U2352" s="25"/>
      <c r="V2352" s="25"/>
      <c r="W2352" s="25"/>
      <c r="X2352" s="25"/>
      <c r="Y2352" s="25"/>
      <c r="AF2352" s="25"/>
      <c r="AG2352" s="26"/>
      <c r="AH2352" s="25"/>
      <c r="AI2352" s="25"/>
    </row>
    <row r="2353" spans="5:35">
      <c r="E2353" s="24"/>
      <c r="F2353" s="24"/>
      <c r="H2353" s="24"/>
      <c r="I2353" s="24"/>
      <c r="J2353" s="24"/>
      <c r="K2353" s="24"/>
      <c r="L2353" s="24"/>
      <c r="M2353" s="24"/>
      <c r="N2353" s="24"/>
      <c r="O2353" s="24"/>
      <c r="P2353" s="24"/>
      <c r="U2353" s="25"/>
      <c r="V2353" s="25"/>
      <c r="W2353" s="25"/>
      <c r="X2353" s="25"/>
      <c r="Y2353" s="25"/>
      <c r="AF2353" s="25"/>
      <c r="AG2353" s="26"/>
      <c r="AH2353" s="25"/>
      <c r="AI2353" s="25"/>
    </row>
    <row r="2354" spans="5:35">
      <c r="E2354" s="24"/>
      <c r="F2354" s="24"/>
      <c r="H2354" s="24"/>
      <c r="I2354" s="24"/>
      <c r="J2354" s="24"/>
      <c r="K2354" s="24"/>
      <c r="L2354" s="24"/>
      <c r="M2354" s="24"/>
      <c r="N2354" s="24"/>
      <c r="O2354" s="24"/>
      <c r="P2354" s="24"/>
      <c r="U2354" s="25"/>
      <c r="V2354" s="25"/>
      <c r="W2354" s="25"/>
      <c r="X2354" s="25"/>
      <c r="Y2354" s="25"/>
      <c r="AF2354" s="25"/>
      <c r="AG2354" s="26"/>
      <c r="AH2354" s="25"/>
      <c r="AI2354" s="25"/>
    </row>
    <row r="2355" spans="5:35">
      <c r="E2355" s="24"/>
      <c r="F2355" s="24"/>
      <c r="H2355" s="24"/>
      <c r="I2355" s="24"/>
      <c r="J2355" s="24"/>
      <c r="K2355" s="24"/>
      <c r="L2355" s="24"/>
      <c r="M2355" s="24"/>
      <c r="N2355" s="24"/>
      <c r="O2355" s="24"/>
      <c r="P2355" s="24"/>
      <c r="U2355" s="25"/>
      <c r="V2355" s="25"/>
      <c r="W2355" s="25"/>
      <c r="X2355" s="25"/>
      <c r="Y2355" s="25"/>
      <c r="AF2355" s="25"/>
      <c r="AG2355" s="26"/>
      <c r="AH2355" s="25"/>
      <c r="AI2355" s="25"/>
    </row>
    <row r="2356" spans="5:35">
      <c r="E2356" s="24"/>
      <c r="F2356" s="24"/>
      <c r="H2356" s="24"/>
      <c r="I2356" s="24"/>
      <c r="J2356" s="24"/>
      <c r="K2356" s="24"/>
      <c r="L2356" s="24"/>
      <c r="M2356" s="24"/>
      <c r="N2356" s="24"/>
      <c r="O2356" s="24"/>
      <c r="P2356" s="24"/>
      <c r="U2356" s="25"/>
      <c r="V2356" s="25"/>
      <c r="W2356" s="25"/>
      <c r="X2356" s="25"/>
      <c r="Y2356" s="25"/>
      <c r="AF2356" s="25"/>
      <c r="AG2356" s="26"/>
      <c r="AH2356" s="25"/>
      <c r="AI2356" s="25"/>
    </row>
    <row r="2357" spans="5:35">
      <c r="E2357" s="24"/>
      <c r="F2357" s="24"/>
      <c r="H2357" s="24"/>
      <c r="I2357" s="24"/>
      <c r="J2357" s="24"/>
      <c r="K2357" s="24"/>
      <c r="L2357" s="24"/>
      <c r="M2357" s="24"/>
      <c r="N2357" s="24"/>
      <c r="O2357" s="24"/>
      <c r="P2357" s="24"/>
      <c r="U2357" s="25"/>
      <c r="V2357" s="25"/>
      <c r="W2357" s="25"/>
      <c r="X2357" s="25"/>
      <c r="Y2357" s="25"/>
      <c r="AF2357" s="25"/>
      <c r="AG2357" s="26"/>
      <c r="AH2357" s="25"/>
      <c r="AI2357" s="25"/>
    </row>
    <row r="2358" spans="5:35">
      <c r="E2358" s="24"/>
      <c r="F2358" s="24"/>
      <c r="H2358" s="24"/>
      <c r="I2358" s="24"/>
      <c r="J2358" s="24"/>
      <c r="K2358" s="24"/>
      <c r="L2358" s="24"/>
      <c r="M2358" s="24"/>
      <c r="N2358" s="24"/>
      <c r="O2358" s="24"/>
      <c r="P2358" s="24"/>
      <c r="U2358" s="25"/>
      <c r="V2358" s="25"/>
      <c r="W2358" s="25"/>
      <c r="X2358" s="25"/>
      <c r="Y2358" s="25"/>
      <c r="AF2358" s="25"/>
      <c r="AG2358" s="26"/>
      <c r="AH2358" s="25"/>
      <c r="AI2358" s="25"/>
    </row>
    <row r="2359" spans="5:35">
      <c r="E2359" s="24"/>
      <c r="F2359" s="24"/>
      <c r="H2359" s="24"/>
      <c r="I2359" s="24"/>
      <c r="J2359" s="24"/>
      <c r="K2359" s="24"/>
      <c r="L2359" s="24"/>
      <c r="M2359" s="24"/>
      <c r="N2359" s="24"/>
      <c r="O2359" s="24"/>
      <c r="P2359" s="24"/>
      <c r="U2359" s="25"/>
      <c r="V2359" s="25"/>
      <c r="W2359" s="25"/>
      <c r="X2359" s="25"/>
      <c r="Y2359" s="25"/>
      <c r="AF2359" s="25"/>
      <c r="AG2359" s="26"/>
      <c r="AH2359" s="25"/>
      <c r="AI2359" s="25"/>
    </row>
    <row r="2360" spans="5:35">
      <c r="E2360" s="24"/>
      <c r="F2360" s="24"/>
      <c r="H2360" s="24"/>
      <c r="I2360" s="24"/>
      <c r="J2360" s="24"/>
      <c r="K2360" s="24"/>
      <c r="L2360" s="24"/>
      <c r="M2360" s="24"/>
      <c r="N2360" s="24"/>
      <c r="O2360" s="24"/>
      <c r="P2360" s="24"/>
      <c r="U2360" s="25"/>
      <c r="V2360" s="25"/>
      <c r="W2360" s="25"/>
      <c r="X2360" s="25"/>
      <c r="Y2360" s="25"/>
      <c r="AF2360" s="25"/>
      <c r="AG2360" s="26"/>
      <c r="AH2360" s="25"/>
      <c r="AI2360" s="25"/>
    </row>
    <row r="2361" spans="5:35">
      <c r="E2361" s="24"/>
      <c r="F2361" s="24"/>
      <c r="H2361" s="24"/>
      <c r="I2361" s="24"/>
      <c r="J2361" s="24"/>
      <c r="K2361" s="24"/>
      <c r="L2361" s="24"/>
      <c r="M2361" s="24"/>
      <c r="N2361" s="24"/>
      <c r="O2361" s="24"/>
      <c r="P2361" s="24"/>
      <c r="U2361" s="25"/>
      <c r="V2361" s="25"/>
      <c r="W2361" s="25"/>
      <c r="X2361" s="25"/>
      <c r="Y2361" s="25"/>
      <c r="AF2361" s="25"/>
      <c r="AG2361" s="26"/>
      <c r="AH2361" s="25"/>
      <c r="AI2361" s="25"/>
    </row>
    <row r="2362" spans="5:35">
      <c r="E2362" s="24"/>
      <c r="F2362" s="24"/>
      <c r="H2362" s="24"/>
      <c r="I2362" s="24"/>
      <c r="J2362" s="24"/>
      <c r="K2362" s="24"/>
      <c r="L2362" s="24"/>
      <c r="M2362" s="24"/>
      <c r="N2362" s="24"/>
      <c r="O2362" s="24"/>
      <c r="P2362" s="24"/>
      <c r="U2362" s="25"/>
      <c r="V2362" s="25"/>
      <c r="W2362" s="25"/>
      <c r="X2362" s="25"/>
      <c r="Y2362" s="25"/>
      <c r="AF2362" s="25"/>
      <c r="AG2362" s="26"/>
      <c r="AH2362" s="25"/>
      <c r="AI2362" s="25"/>
    </row>
    <row r="2363" spans="5:35">
      <c r="E2363" s="24"/>
      <c r="F2363" s="24"/>
      <c r="H2363" s="24"/>
      <c r="I2363" s="24"/>
      <c r="J2363" s="24"/>
      <c r="K2363" s="24"/>
      <c r="L2363" s="24"/>
      <c r="M2363" s="24"/>
      <c r="N2363" s="24"/>
      <c r="O2363" s="24"/>
      <c r="P2363" s="24"/>
      <c r="U2363" s="25"/>
      <c r="V2363" s="25"/>
      <c r="W2363" s="25"/>
      <c r="X2363" s="25"/>
      <c r="Y2363" s="25"/>
      <c r="AF2363" s="25"/>
      <c r="AG2363" s="26"/>
      <c r="AH2363" s="25"/>
      <c r="AI2363" s="25"/>
    </row>
    <row r="2364" spans="5:35">
      <c r="E2364" s="24"/>
      <c r="F2364" s="24"/>
      <c r="H2364" s="24"/>
      <c r="I2364" s="24"/>
      <c r="J2364" s="24"/>
      <c r="K2364" s="24"/>
      <c r="L2364" s="24"/>
      <c r="M2364" s="24"/>
      <c r="N2364" s="24"/>
      <c r="O2364" s="24"/>
      <c r="P2364" s="24"/>
      <c r="U2364" s="25"/>
      <c r="V2364" s="25"/>
      <c r="W2364" s="25"/>
      <c r="X2364" s="25"/>
      <c r="Y2364" s="25"/>
      <c r="AF2364" s="25"/>
      <c r="AG2364" s="26"/>
      <c r="AH2364" s="25"/>
      <c r="AI2364" s="25"/>
    </row>
    <row r="2365" spans="5:35">
      <c r="E2365" s="24"/>
      <c r="F2365" s="24"/>
      <c r="H2365" s="24"/>
      <c r="I2365" s="24"/>
      <c r="J2365" s="24"/>
      <c r="K2365" s="24"/>
      <c r="L2365" s="24"/>
      <c r="M2365" s="24"/>
      <c r="N2365" s="24"/>
      <c r="O2365" s="24"/>
      <c r="P2365" s="24"/>
      <c r="U2365" s="25"/>
      <c r="V2365" s="25"/>
      <c r="W2365" s="25"/>
      <c r="X2365" s="25"/>
      <c r="Y2365" s="25"/>
      <c r="AF2365" s="25"/>
      <c r="AG2365" s="26"/>
      <c r="AH2365" s="25"/>
      <c r="AI2365" s="25"/>
    </row>
    <row r="2366" spans="5:35">
      <c r="E2366" s="24"/>
      <c r="F2366" s="24"/>
      <c r="H2366" s="24"/>
      <c r="I2366" s="24"/>
      <c r="J2366" s="24"/>
      <c r="K2366" s="24"/>
      <c r="L2366" s="24"/>
      <c r="M2366" s="24"/>
      <c r="N2366" s="24"/>
      <c r="O2366" s="24"/>
      <c r="P2366" s="24"/>
      <c r="U2366" s="25"/>
      <c r="V2366" s="25"/>
      <c r="W2366" s="25"/>
      <c r="X2366" s="25"/>
      <c r="Y2366" s="25"/>
      <c r="AF2366" s="25"/>
      <c r="AG2366" s="26"/>
      <c r="AH2366" s="25"/>
      <c r="AI2366" s="25"/>
    </row>
    <row r="2367" spans="5:35">
      <c r="E2367" s="24"/>
      <c r="F2367" s="24"/>
      <c r="H2367" s="24"/>
      <c r="I2367" s="24"/>
      <c r="J2367" s="24"/>
      <c r="K2367" s="24"/>
      <c r="L2367" s="24"/>
      <c r="M2367" s="24"/>
      <c r="N2367" s="24"/>
      <c r="O2367" s="24"/>
      <c r="P2367" s="24"/>
      <c r="U2367" s="25"/>
      <c r="V2367" s="25"/>
      <c r="W2367" s="25"/>
      <c r="X2367" s="25"/>
      <c r="Y2367" s="25"/>
      <c r="AF2367" s="25"/>
      <c r="AG2367" s="26"/>
      <c r="AH2367" s="25"/>
      <c r="AI2367" s="25"/>
    </row>
    <row r="2368" spans="5:35">
      <c r="E2368" s="24"/>
      <c r="F2368" s="24"/>
      <c r="H2368" s="24"/>
      <c r="I2368" s="24"/>
      <c r="J2368" s="24"/>
      <c r="K2368" s="24"/>
      <c r="L2368" s="24"/>
      <c r="M2368" s="24"/>
      <c r="N2368" s="24"/>
      <c r="O2368" s="24"/>
      <c r="P2368" s="24"/>
      <c r="U2368" s="25"/>
      <c r="V2368" s="25"/>
      <c r="W2368" s="25"/>
      <c r="X2368" s="25"/>
      <c r="Y2368" s="25"/>
      <c r="AF2368" s="25"/>
      <c r="AG2368" s="26"/>
      <c r="AH2368" s="25"/>
      <c r="AI2368" s="25"/>
    </row>
    <row r="2369" spans="5:35">
      <c r="E2369" s="24"/>
      <c r="F2369" s="24"/>
      <c r="H2369" s="24"/>
      <c r="I2369" s="24"/>
      <c r="J2369" s="24"/>
      <c r="K2369" s="24"/>
      <c r="L2369" s="24"/>
      <c r="M2369" s="24"/>
      <c r="N2369" s="24"/>
      <c r="O2369" s="24"/>
      <c r="P2369" s="24"/>
      <c r="U2369" s="25"/>
      <c r="V2369" s="25"/>
      <c r="W2369" s="25"/>
      <c r="X2369" s="25"/>
      <c r="Y2369" s="25"/>
      <c r="AF2369" s="25"/>
      <c r="AG2369" s="26"/>
      <c r="AH2369" s="25"/>
      <c r="AI2369" s="25"/>
    </row>
    <row r="2370" spans="5:35">
      <c r="E2370" s="24"/>
      <c r="F2370" s="24"/>
      <c r="H2370" s="24"/>
      <c r="I2370" s="24"/>
      <c r="J2370" s="24"/>
      <c r="K2370" s="24"/>
      <c r="L2370" s="24"/>
      <c r="M2370" s="24"/>
      <c r="N2370" s="24"/>
      <c r="O2370" s="24"/>
      <c r="P2370" s="24"/>
      <c r="U2370" s="25"/>
      <c r="V2370" s="25"/>
      <c r="W2370" s="25"/>
      <c r="X2370" s="25"/>
      <c r="Y2370" s="25"/>
      <c r="AF2370" s="25"/>
      <c r="AG2370" s="26"/>
      <c r="AH2370" s="25"/>
      <c r="AI2370" s="25"/>
    </row>
    <row r="2371" spans="5:35">
      <c r="E2371" s="24"/>
      <c r="F2371" s="24"/>
      <c r="H2371" s="24"/>
      <c r="I2371" s="24"/>
      <c r="J2371" s="24"/>
      <c r="K2371" s="24"/>
      <c r="L2371" s="24"/>
      <c r="M2371" s="24"/>
      <c r="N2371" s="24"/>
      <c r="O2371" s="24"/>
      <c r="P2371" s="24"/>
      <c r="U2371" s="25"/>
      <c r="V2371" s="25"/>
      <c r="W2371" s="25"/>
      <c r="X2371" s="25"/>
      <c r="Y2371" s="25"/>
      <c r="AF2371" s="25"/>
      <c r="AG2371" s="26"/>
      <c r="AH2371" s="25"/>
      <c r="AI2371" s="25"/>
    </row>
    <row r="2372" spans="5:35">
      <c r="E2372" s="24"/>
      <c r="F2372" s="24"/>
      <c r="H2372" s="24"/>
      <c r="I2372" s="24"/>
      <c r="J2372" s="24"/>
      <c r="K2372" s="24"/>
      <c r="L2372" s="24"/>
      <c r="M2372" s="24"/>
      <c r="N2372" s="24"/>
      <c r="O2372" s="24"/>
      <c r="P2372" s="24"/>
      <c r="U2372" s="25"/>
      <c r="V2372" s="25"/>
      <c r="W2372" s="25"/>
      <c r="X2372" s="25"/>
      <c r="Y2372" s="25"/>
      <c r="AF2372" s="25"/>
      <c r="AG2372" s="26"/>
      <c r="AH2372" s="25"/>
      <c r="AI2372" s="25"/>
    </row>
    <row r="2373" spans="5:35">
      <c r="E2373" s="24"/>
      <c r="F2373" s="24"/>
      <c r="H2373" s="24"/>
      <c r="I2373" s="24"/>
      <c r="J2373" s="24"/>
      <c r="K2373" s="24"/>
      <c r="L2373" s="24"/>
      <c r="M2373" s="24"/>
      <c r="N2373" s="24"/>
      <c r="O2373" s="24"/>
      <c r="P2373" s="24"/>
      <c r="U2373" s="25"/>
      <c r="V2373" s="25"/>
      <c r="W2373" s="25"/>
      <c r="X2373" s="25"/>
      <c r="Y2373" s="25"/>
      <c r="AF2373" s="25"/>
      <c r="AG2373" s="26"/>
      <c r="AH2373" s="25"/>
      <c r="AI2373" s="25"/>
    </row>
    <row r="2374" spans="5:35">
      <c r="E2374" s="24"/>
      <c r="F2374" s="24"/>
      <c r="H2374" s="24"/>
      <c r="I2374" s="24"/>
      <c r="J2374" s="24"/>
      <c r="K2374" s="24"/>
      <c r="L2374" s="24"/>
      <c r="M2374" s="24"/>
      <c r="N2374" s="24"/>
      <c r="O2374" s="24"/>
      <c r="P2374" s="24"/>
      <c r="U2374" s="25"/>
      <c r="V2374" s="25"/>
      <c r="W2374" s="25"/>
      <c r="X2374" s="25"/>
      <c r="Y2374" s="25"/>
      <c r="AF2374" s="25"/>
      <c r="AG2374" s="26"/>
      <c r="AH2374" s="25"/>
      <c r="AI2374" s="25"/>
    </row>
    <row r="2375" spans="5:35">
      <c r="E2375" s="24"/>
      <c r="F2375" s="24"/>
      <c r="H2375" s="24"/>
      <c r="I2375" s="24"/>
      <c r="J2375" s="24"/>
      <c r="K2375" s="24"/>
      <c r="L2375" s="24"/>
      <c r="M2375" s="24"/>
      <c r="N2375" s="24"/>
      <c r="O2375" s="24"/>
      <c r="P2375" s="24"/>
      <c r="U2375" s="25"/>
      <c r="V2375" s="25"/>
      <c r="W2375" s="25"/>
      <c r="X2375" s="25"/>
      <c r="Y2375" s="25"/>
      <c r="AF2375" s="25"/>
      <c r="AG2375" s="26"/>
      <c r="AH2375" s="25"/>
      <c r="AI2375" s="25"/>
    </row>
    <row r="2376" spans="5:35">
      <c r="E2376" s="24"/>
      <c r="F2376" s="24"/>
      <c r="H2376" s="24"/>
      <c r="I2376" s="24"/>
      <c r="J2376" s="24"/>
      <c r="K2376" s="24"/>
      <c r="L2376" s="24"/>
      <c r="M2376" s="24"/>
      <c r="N2376" s="24"/>
      <c r="O2376" s="24"/>
      <c r="P2376" s="24"/>
      <c r="U2376" s="25"/>
      <c r="V2376" s="25"/>
      <c r="W2376" s="25"/>
      <c r="X2376" s="25"/>
      <c r="Y2376" s="25"/>
      <c r="AF2376" s="25"/>
      <c r="AG2376" s="26"/>
      <c r="AH2376" s="25"/>
      <c r="AI2376" s="25"/>
    </row>
    <row r="2377" spans="5:35">
      <c r="E2377" s="24"/>
      <c r="F2377" s="24"/>
      <c r="H2377" s="24"/>
      <c r="I2377" s="24"/>
      <c r="J2377" s="24"/>
      <c r="K2377" s="24"/>
      <c r="L2377" s="24"/>
      <c r="M2377" s="24"/>
      <c r="N2377" s="24"/>
      <c r="O2377" s="24"/>
      <c r="P2377" s="24"/>
      <c r="U2377" s="25"/>
      <c r="V2377" s="25"/>
      <c r="W2377" s="25"/>
      <c r="X2377" s="25"/>
      <c r="Y2377" s="25"/>
      <c r="AF2377" s="25"/>
      <c r="AG2377" s="26"/>
      <c r="AH2377" s="25"/>
      <c r="AI2377" s="25"/>
    </row>
    <row r="2378" spans="5:35">
      <c r="E2378" s="24"/>
      <c r="F2378" s="24"/>
      <c r="H2378" s="24"/>
      <c r="I2378" s="24"/>
      <c r="J2378" s="24"/>
      <c r="K2378" s="24"/>
      <c r="L2378" s="24"/>
      <c r="M2378" s="24"/>
      <c r="N2378" s="24"/>
      <c r="O2378" s="24"/>
      <c r="P2378" s="24"/>
      <c r="U2378" s="25"/>
      <c r="V2378" s="25"/>
      <c r="W2378" s="25"/>
      <c r="X2378" s="25"/>
      <c r="Y2378" s="25"/>
      <c r="AF2378" s="25"/>
      <c r="AG2378" s="26"/>
      <c r="AH2378" s="25"/>
      <c r="AI2378" s="25"/>
    </row>
    <row r="2379" spans="5:35">
      <c r="E2379" s="24"/>
      <c r="F2379" s="24"/>
      <c r="H2379" s="24"/>
      <c r="I2379" s="24"/>
      <c r="J2379" s="24"/>
      <c r="K2379" s="24"/>
      <c r="L2379" s="24"/>
      <c r="M2379" s="24"/>
      <c r="N2379" s="24"/>
      <c r="O2379" s="24"/>
      <c r="P2379" s="24"/>
      <c r="U2379" s="25"/>
      <c r="V2379" s="25"/>
      <c r="W2379" s="25"/>
      <c r="X2379" s="25"/>
      <c r="Y2379" s="25"/>
      <c r="AF2379" s="25"/>
      <c r="AG2379" s="26"/>
      <c r="AH2379" s="25"/>
      <c r="AI2379" s="25"/>
    </row>
    <row r="2380" spans="5:35">
      <c r="E2380" s="24"/>
      <c r="F2380" s="24"/>
      <c r="H2380" s="24"/>
      <c r="I2380" s="24"/>
      <c r="J2380" s="24"/>
      <c r="K2380" s="24"/>
      <c r="L2380" s="24"/>
      <c r="M2380" s="24"/>
      <c r="N2380" s="24"/>
      <c r="O2380" s="24"/>
      <c r="P2380" s="24"/>
      <c r="U2380" s="25"/>
      <c r="V2380" s="25"/>
      <c r="W2380" s="25"/>
      <c r="X2380" s="25"/>
      <c r="Y2380" s="25"/>
      <c r="AF2380" s="25"/>
      <c r="AG2380" s="26"/>
      <c r="AH2380" s="25"/>
      <c r="AI2380" s="25"/>
    </row>
    <row r="2381" spans="5:35">
      <c r="E2381" s="24"/>
      <c r="F2381" s="24"/>
      <c r="H2381" s="24"/>
      <c r="I2381" s="24"/>
      <c r="J2381" s="24"/>
      <c r="K2381" s="24"/>
      <c r="L2381" s="24"/>
      <c r="M2381" s="24"/>
      <c r="N2381" s="24"/>
      <c r="O2381" s="24"/>
      <c r="P2381" s="24"/>
      <c r="U2381" s="25"/>
      <c r="V2381" s="25"/>
      <c r="W2381" s="25"/>
      <c r="X2381" s="25"/>
      <c r="Y2381" s="25"/>
      <c r="AF2381" s="25"/>
      <c r="AG2381" s="26"/>
      <c r="AH2381" s="25"/>
      <c r="AI2381" s="25"/>
    </row>
    <row r="2382" spans="5:35">
      <c r="E2382" s="24"/>
      <c r="F2382" s="24"/>
      <c r="H2382" s="24"/>
      <c r="I2382" s="24"/>
      <c r="J2382" s="24"/>
      <c r="K2382" s="24"/>
      <c r="L2382" s="24"/>
      <c r="M2382" s="24"/>
      <c r="N2382" s="24"/>
      <c r="O2382" s="24"/>
      <c r="P2382" s="24"/>
      <c r="U2382" s="25"/>
      <c r="V2382" s="25"/>
      <c r="W2382" s="25"/>
      <c r="X2382" s="25"/>
      <c r="Y2382" s="25"/>
      <c r="AF2382" s="25"/>
      <c r="AG2382" s="26"/>
      <c r="AH2382" s="25"/>
      <c r="AI2382" s="25"/>
    </row>
    <row r="2383" spans="5:35">
      <c r="E2383" s="24"/>
      <c r="F2383" s="24"/>
      <c r="H2383" s="24"/>
      <c r="I2383" s="24"/>
      <c r="J2383" s="24"/>
      <c r="K2383" s="24"/>
      <c r="L2383" s="24"/>
      <c r="M2383" s="24"/>
      <c r="N2383" s="24"/>
      <c r="O2383" s="24"/>
      <c r="P2383" s="24"/>
      <c r="U2383" s="25"/>
      <c r="V2383" s="25"/>
      <c r="W2383" s="25"/>
      <c r="X2383" s="25"/>
      <c r="Y2383" s="25"/>
      <c r="AF2383" s="25"/>
      <c r="AG2383" s="26"/>
      <c r="AH2383" s="25"/>
      <c r="AI2383" s="25"/>
    </row>
    <row r="2384" spans="5:35">
      <c r="E2384" s="24"/>
      <c r="F2384" s="24"/>
      <c r="H2384" s="24"/>
      <c r="I2384" s="24"/>
      <c r="J2384" s="24"/>
      <c r="K2384" s="24"/>
      <c r="L2384" s="24"/>
      <c r="M2384" s="24"/>
      <c r="N2384" s="24"/>
      <c r="O2384" s="24"/>
      <c r="P2384" s="24"/>
      <c r="U2384" s="25"/>
      <c r="V2384" s="25"/>
      <c r="W2384" s="25"/>
      <c r="X2384" s="25"/>
      <c r="Y2384" s="25"/>
      <c r="AF2384" s="25"/>
      <c r="AG2384" s="26"/>
      <c r="AH2384" s="25"/>
      <c r="AI2384" s="25"/>
    </row>
    <row r="2385" spans="5:35">
      <c r="E2385" s="24"/>
      <c r="F2385" s="24"/>
      <c r="H2385" s="24"/>
      <c r="I2385" s="24"/>
      <c r="J2385" s="24"/>
      <c r="K2385" s="24"/>
      <c r="L2385" s="24"/>
      <c r="M2385" s="24"/>
      <c r="N2385" s="24"/>
      <c r="O2385" s="24"/>
      <c r="P2385" s="24"/>
      <c r="U2385" s="25"/>
      <c r="V2385" s="25"/>
      <c r="W2385" s="25"/>
      <c r="X2385" s="25"/>
      <c r="Y2385" s="25"/>
      <c r="AF2385" s="25"/>
      <c r="AG2385" s="26"/>
      <c r="AH2385" s="25"/>
      <c r="AI2385" s="25"/>
    </row>
    <row r="2386" spans="5:35">
      <c r="E2386" s="24"/>
      <c r="F2386" s="24"/>
      <c r="H2386" s="24"/>
      <c r="I2386" s="24"/>
      <c r="J2386" s="24"/>
      <c r="K2386" s="24"/>
      <c r="L2386" s="24"/>
      <c r="M2386" s="24"/>
      <c r="N2386" s="24"/>
      <c r="O2386" s="24"/>
      <c r="P2386" s="24"/>
      <c r="U2386" s="25"/>
      <c r="V2386" s="25"/>
      <c r="W2386" s="25"/>
      <c r="X2386" s="25"/>
      <c r="Y2386" s="25"/>
      <c r="AF2386" s="25"/>
      <c r="AG2386" s="26"/>
      <c r="AH2386" s="25"/>
      <c r="AI2386" s="25"/>
    </row>
    <row r="2387" spans="5:35">
      <c r="E2387" s="24"/>
      <c r="F2387" s="24"/>
      <c r="H2387" s="24"/>
      <c r="I2387" s="24"/>
      <c r="J2387" s="24"/>
      <c r="K2387" s="24"/>
      <c r="L2387" s="24"/>
      <c r="M2387" s="24"/>
      <c r="N2387" s="24"/>
      <c r="O2387" s="24"/>
      <c r="P2387" s="24"/>
      <c r="U2387" s="25"/>
      <c r="V2387" s="25"/>
      <c r="W2387" s="25"/>
      <c r="X2387" s="25"/>
      <c r="Y2387" s="25"/>
      <c r="AF2387" s="25"/>
      <c r="AG2387" s="26"/>
      <c r="AH2387" s="25"/>
      <c r="AI2387" s="25"/>
    </row>
    <row r="2388" spans="5:35">
      <c r="E2388" s="24"/>
      <c r="F2388" s="24"/>
      <c r="H2388" s="24"/>
      <c r="I2388" s="24"/>
      <c r="J2388" s="24"/>
      <c r="K2388" s="24"/>
      <c r="L2388" s="24"/>
      <c r="M2388" s="24"/>
      <c r="N2388" s="24"/>
      <c r="O2388" s="24"/>
      <c r="P2388" s="24"/>
      <c r="U2388" s="25"/>
      <c r="V2388" s="25"/>
      <c r="W2388" s="25"/>
      <c r="X2388" s="25"/>
      <c r="Y2388" s="25"/>
      <c r="AF2388" s="25"/>
      <c r="AG2388" s="26"/>
      <c r="AH2388" s="25"/>
      <c r="AI2388" s="25"/>
    </row>
    <row r="2389" spans="5:35">
      <c r="E2389" s="24"/>
      <c r="F2389" s="24"/>
      <c r="H2389" s="24"/>
      <c r="I2389" s="24"/>
      <c r="J2389" s="24"/>
      <c r="K2389" s="24"/>
      <c r="L2389" s="24"/>
      <c r="M2389" s="24"/>
      <c r="N2389" s="24"/>
      <c r="O2389" s="24"/>
      <c r="P2389" s="24"/>
      <c r="U2389" s="25"/>
      <c r="V2389" s="25"/>
      <c r="W2389" s="25"/>
      <c r="X2389" s="25"/>
      <c r="Y2389" s="25"/>
      <c r="AF2389" s="25"/>
      <c r="AG2389" s="26"/>
      <c r="AH2389" s="25"/>
      <c r="AI2389" s="25"/>
    </row>
    <row r="2390" spans="5:35">
      <c r="E2390" s="24"/>
      <c r="F2390" s="24"/>
      <c r="H2390" s="24"/>
      <c r="I2390" s="24"/>
      <c r="J2390" s="24"/>
      <c r="K2390" s="24"/>
      <c r="L2390" s="24"/>
      <c r="M2390" s="24"/>
      <c r="N2390" s="24"/>
      <c r="O2390" s="24"/>
      <c r="P2390" s="24"/>
      <c r="U2390" s="25"/>
      <c r="V2390" s="25"/>
      <c r="W2390" s="25"/>
      <c r="X2390" s="25"/>
      <c r="Y2390" s="25"/>
      <c r="AF2390" s="25"/>
      <c r="AG2390" s="26"/>
      <c r="AH2390" s="25"/>
      <c r="AI2390" s="25"/>
    </row>
    <row r="2391" spans="5:35">
      <c r="E2391" s="24"/>
      <c r="F2391" s="24"/>
      <c r="H2391" s="24"/>
      <c r="I2391" s="24"/>
      <c r="J2391" s="24"/>
      <c r="K2391" s="24"/>
      <c r="L2391" s="24"/>
      <c r="M2391" s="24"/>
      <c r="N2391" s="24"/>
      <c r="O2391" s="24"/>
      <c r="P2391" s="24"/>
      <c r="U2391" s="25"/>
      <c r="V2391" s="25"/>
      <c r="W2391" s="25"/>
      <c r="X2391" s="25"/>
      <c r="Y2391" s="25"/>
      <c r="AF2391" s="25"/>
      <c r="AG2391" s="26"/>
      <c r="AH2391" s="25"/>
      <c r="AI2391" s="25"/>
    </row>
    <row r="2392" spans="5:35">
      <c r="E2392" s="24"/>
      <c r="F2392" s="24"/>
      <c r="H2392" s="24"/>
      <c r="I2392" s="24"/>
      <c r="J2392" s="24"/>
      <c r="K2392" s="24"/>
      <c r="L2392" s="24"/>
      <c r="M2392" s="24"/>
      <c r="N2392" s="24"/>
      <c r="O2392" s="24"/>
      <c r="P2392" s="24"/>
      <c r="U2392" s="25"/>
      <c r="V2392" s="25"/>
      <c r="W2392" s="25"/>
      <c r="X2392" s="25"/>
      <c r="Y2392" s="25"/>
      <c r="AF2392" s="25"/>
      <c r="AG2392" s="26"/>
      <c r="AH2392" s="25"/>
      <c r="AI2392" s="25"/>
    </row>
    <row r="2393" spans="5:35">
      <c r="E2393" s="24"/>
      <c r="F2393" s="24"/>
      <c r="H2393" s="24"/>
      <c r="I2393" s="24"/>
      <c r="J2393" s="24"/>
      <c r="K2393" s="24"/>
      <c r="L2393" s="24"/>
      <c r="M2393" s="24"/>
      <c r="N2393" s="24"/>
      <c r="O2393" s="24"/>
      <c r="P2393" s="24"/>
      <c r="U2393" s="25"/>
      <c r="V2393" s="25"/>
      <c r="W2393" s="25"/>
      <c r="X2393" s="25"/>
      <c r="Y2393" s="25"/>
      <c r="AF2393" s="25"/>
      <c r="AG2393" s="26"/>
      <c r="AH2393" s="25"/>
      <c r="AI2393" s="25"/>
    </row>
    <row r="2394" spans="5:35">
      <c r="E2394" s="24"/>
      <c r="F2394" s="24"/>
      <c r="H2394" s="24"/>
      <c r="I2394" s="24"/>
      <c r="J2394" s="24"/>
      <c r="K2394" s="24"/>
      <c r="L2394" s="24"/>
      <c r="M2394" s="24"/>
      <c r="N2394" s="24"/>
      <c r="O2394" s="24"/>
      <c r="P2394" s="24"/>
      <c r="U2394" s="25"/>
      <c r="V2394" s="25"/>
      <c r="W2394" s="25"/>
      <c r="X2394" s="25"/>
      <c r="Y2394" s="25"/>
      <c r="AF2394" s="25"/>
      <c r="AG2394" s="26"/>
      <c r="AH2394" s="25"/>
      <c r="AI2394" s="25"/>
    </row>
    <row r="2395" spans="5:35">
      <c r="E2395" s="24"/>
      <c r="F2395" s="24"/>
      <c r="H2395" s="24"/>
      <c r="I2395" s="24"/>
      <c r="J2395" s="24"/>
      <c r="K2395" s="24"/>
      <c r="L2395" s="24"/>
      <c r="M2395" s="24"/>
      <c r="N2395" s="24"/>
      <c r="O2395" s="24"/>
      <c r="P2395" s="24"/>
      <c r="U2395" s="25"/>
      <c r="V2395" s="25"/>
      <c r="W2395" s="25"/>
      <c r="X2395" s="25"/>
      <c r="Y2395" s="25"/>
      <c r="AF2395" s="25"/>
      <c r="AG2395" s="26"/>
      <c r="AH2395" s="25"/>
      <c r="AI2395" s="25"/>
    </row>
    <row r="2396" spans="5:35">
      <c r="E2396" s="24"/>
      <c r="F2396" s="24"/>
      <c r="H2396" s="24"/>
      <c r="I2396" s="24"/>
      <c r="J2396" s="24"/>
      <c r="K2396" s="24"/>
      <c r="L2396" s="24"/>
      <c r="M2396" s="24"/>
      <c r="N2396" s="24"/>
      <c r="O2396" s="24"/>
      <c r="P2396" s="24"/>
      <c r="U2396" s="25"/>
      <c r="V2396" s="25"/>
      <c r="W2396" s="25"/>
      <c r="X2396" s="25"/>
      <c r="Y2396" s="25"/>
      <c r="AF2396" s="25"/>
      <c r="AG2396" s="26"/>
      <c r="AH2396" s="25"/>
      <c r="AI2396" s="25"/>
    </row>
    <row r="2397" spans="5:35">
      <c r="E2397" s="24"/>
      <c r="F2397" s="24"/>
      <c r="H2397" s="24"/>
      <c r="I2397" s="24"/>
      <c r="J2397" s="24"/>
      <c r="K2397" s="24"/>
      <c r="L2397" s="24"/>
      <c r="M2397" s="24"/>
      <c r="N2397" s="24"/>
      <c r="O2397" s="24"/>
      <c r="P2397" s="24"/>
      <c r="U2397" s="25"/>
      <c r="V2397" s="25"/>
      <c r="W2397" s="25"/>
      <c r="X2397" s="25"/>
      <c r="Y2397" s="25"/>
      <c r="AF2397" s="25"/>
      <c r="AG2397" s="26"/>
      <c r="AH2397" s="25"/>
      <c r="AI2397" s="25"/>
    </row>
    <row r="2398" spans="5:35">
      <c r="E2398" s="24"/>
      <c r="F2398" s="24"/>
      <c r="H2398" s="24"/>
      <c r="I2398" s="24"/>
      <c r="J2398" s="24"/>
      <c r="K2398" s="24"/>
      <c r="L2398" s="24"/>
      <c r="M2398" s="24"/>
      <c r="N2398" s="24"/>
      <c r="O2398" s="24"/>
      <c r="P2398" s="24"/>
      <c r="U2398" s="25"/>
      <c r="V2398" s="25"/>
      <c r="W2398" s="25"/>
      <c r="X2398" s="25"/>
      <c r="Y2398" s="25"/>
      <c r="AF2398" s="25"/>
      <c r="AG2398" s="26"/>
      <c r="AH2398" s="25"/>
      <c r="AI2398" s="25"/>
    </row>
    <row r="2399" spans="5:35">
      <c r="E2399" s="24"/>
      <c r="F2399" s="24"/>
      <c r="H2399" s="24"/>
      <c r="I2399" s="24"/>
      <c r="J2399" s="24"/>
      <c r="K2399" s="24"/>
      <c r="L2399" s="24"/>
      <c r="M2399" s="24"/>
      <c r="N2399" s="24"/>
      <c r="O2399" s="24"/>
      <c r="P2399" s="24"/>
      <c r="U2399" s="25"/>
      <c r="V2399" s="25"/>
      <c r="W2399" s="25"/>
      <c r="X2399" s="25"/>
      <c r="Y2399" s="25"/>
      <c r="AF2399" s="25"/>
      <c r="AG2399" s="26"/>
      <c r="AH2399" s="25"/>
      <c r="AI2399" s="25"/>
    </row>
    <row r="2400" spans="5:35">
      <c r="E2400" s="24"/>
      <c r="F2400" s="24"/>
      <c r="H2400" s="24"/>
      <c r="I2400" s="24"/>
      <c r="J2400" s="24"/>
      <c r="K2400" s="24"/>
      <c r="L2400" s="24"/>
      <c r="M2400" s="24"/>
      <c r="N2400" s="24"/>
      <c r="O2400" s="24"/>
      <c r="P2400" s="24"/>
      <c r="U2400" s="25"/>
      <c r="V2400" s="25"/>
      <c r="W2400" s="25"/>
      <c r="X2400" s="25"/>
      <c r="Y2400" s="25"/>
      <c r="AF2400" s="25"/>
      <c r="AG2400" s="26"/>
      <c r="AH2400" s="25"/>
      <c r="AI2400" s="25"/>
    </row>
    <row r="2401" spans="5:35">
      <c r="E2401" s="24"/>
      <c r="F2401" s="24"/>
      <c r="H2401" s="24"/>
      <c r="I2401" s="24"/>
      <c r="J2401" s="24"/>
      <c r="K2401" s="24"/>
      <c r="L2401" s="24"/>
      <c r="M2401" s="24"/>
      <c r="N2401" s="24"/>
      <c r="O2401" s="24"/>
      <c r="P2401" s="24"/>
      <c r="U2401" s="25"/>
      <c r="V2401" s="25"/>
      <c r="W2401" s="25"/>
      <c r="X2401" s="25"/>
      <c r="Y2401" s="25"/>
      <c r="AF2401" s="25"/>
      <c r="AG2401" s="26"/>
      <c r="AH2401" s="25"/>
      <c r="AI2401" s="25"/>
    </row>
    <row r="2402" spans="5:35">
      <c r="E2402" s="24"/>
      <c r="F2402" s="24"/>
      <c r="H2402" s="24"/>
      <c r="I2402" s="24"/>
      <c r="J2402" s="24"/>
      <c r="K2402" s="24"/>
      <c r="L2402" s="24"/>
      <c r="M2402" s="24"/>
      <c r="N2402" s="24"/>
      <c r="O2402" s="24"/>
      <c r="P2402" s="24"/>
      <c r="U2402" s="25"/>
      <c r="V2402" s="25"/>
      <c r="W2402" s="25"/>
      <c r="X2402" s="25"/>
      <c r="Y2402" s="25"/>
      <c r="AF2402" s="25"/>
      <c r="AG2402" s="26"/>
      <c r="AH2402" s="25"/>
      <c r="AI2402" s="25"/>
    </row>
    <row r="2403" spans="5:35">
      <c r="E2403" s="24"/>
      <c r="F2403" s="24"/>
      <c r="H2403" s="24"/>
      <c r="I2403" s="24"/>
      <c r="J2403" s="24"/>
      <c r="K2403" s="24"/>
      <c r="L2403" s="24"/>
      <c r="M2403" s="24"/>
      <c r="N2403" s="24"/>
      <c r="O2403" s="24"/>
      <c r="P2403" s="24"/>
      <c r="U2403" s="25"/>
      <c r="V2403" s="25"/>
      <c r="W2403" s="25"/>
      <c r="X2403" s="25"/>
      <c r="Y2403" s="25"/>
      <c r="AF2403" s="25"/>
      <c r="AG2403" s="26"/>
      <c r="AH2403" s="25"/>
      <c r="AI2403" s="25"/>
    </row>
    <row r="2404" spans="5:35">
      <c r="E2404" s="24"/>
      <c r="F2404" s="24"/>
      <c r="H2404" s="24"/>
      <c r="I2404" s="24"/>
      <c r="J2404" s="24"/>
      <c r="K2404" s="24"/>
      <c r="L2404" s="24"/>
      <c r="M2404" s="24"/>
      <c r="N2404" s="24"/>
      <c r="O2404" s="24"/>
      <c r="P2404" s="24"/>
      <c r="U2404" s="25"/>
      <c r="V2404" s="25"/>
      <c r="W2404" s="25"/>
      <c r="X2404" s="25"/>
      <c r="Y2404" s="25"/>
      <c r="AF2404" s="25"/>
      <c r="AG2404" s="26"/>
      <c r="AH2404" s="25"/>
      <c r="AI2404" s="25"/>
    </row>
    <row r="2405" spans="5:35">
      <c r="E2405" s="24"/>
      <c r="F2405" s="24"/>
      <c r="H2405" s="24"/>
      <c r="I2405" s="24"/>
      <c r="J2405" s="24"/>
      <c r="K2405" s="24"/>
      <c r="L2405" s="24"/>
      <c r="M2405" s="24"/>
      <c r="N2405" s="24"/>
      <c r="O2405" s="24"/>
      <c r="P2405" s="24"/>
      <c r="U2405" s="25"/>
      <c r="V2405" s="25"/>
      <c r="W2405" s="25"/>
      <c r="X2405" s="25"/>
      <c r="Y2405" s="25"/>
      <c r="AF2405" s="25"/>
      <c r="AG2405" s="26"/>
      <c r="AH2405" s="25"/>
      <c r="AI2405" s="25"/>
    </row>
    <row r="2406" spans="5:35">
      <c r="E2406" s="24"/>
      <c r="F2406" s="24"/>
      <c r="H2406" s="24"/>
      <c r="I2406" s="24"/>
      <c r="J2406" s="24"/>
      <c r="K2406" s="24"/>
      <c r="L2406" s="24"/>
      <c r="M2406" s="24"/>
      <c r="N2406" s="24"/>
      <c r="O2406" s="24"/>
      <c r="P2406" s="24"/>
      <c r="U2406" s="25"/>
      <c r="V2406" s="25"/>
      <c r="W2406" s="25"/>
      <c r="X2406" s="25"/>
      <c r="Y2406" s="25"/>
      <c r="AF2406" s="25"/>
      <c r="AG2406" s="26"/>
      <c r="AH2406" s="25"/>
      <c r="AI2406" s="25"/>
    </row>
    <row r="2407" spans="5:35">
      <c r="E2407" s="24"/>
      <c r="F2407" s="24"/>
      <c r="H2407" s="24"/>
      <c r="I2407" s="24"/>
      <c r="J2407" s="24"/>
      <c r="K2407" s="24"/>
      <c r="L2407" s="24"/>
      <c r="M2407" s="24"/>
      <c r="N2407" s="24"/>
      <c r="O2407" s="24"/>
      <c r="P2407" s="24"/>
      <c r="U2407" s="25"/>
      <c r="V2407" s="25"/>
      <c r="W2407" s="25"/>
      <c r="X2407" s="25"/>
      <c r="Y2407" s="25"/>
      <c r="AF2407" s="25"/>
      <c r="AG2407" s="26"/>
      <c r="AH2407" s="25"/>
      <c r="AI2407" s="25"/>
    </row>
    <row r="2408" spans="5:35">
      <c r="E2408" s="24"/>
      <c r="F2408" s="24"/>
      <c r="H2408" s="24"/>
      <c r="I2408" s="24"/>
      <c r="J2408" s="24"/>
      <c r="K2408" s="24"/>
      <c r="L2408" s="24"/>
      <c r="M2408" s="24"/>
      <c r="N2408" s="24"/>
      <c r="O2408" s="24"/>
      <c r="P2408" s="24"/>
      <c r="U2408" s="25"/>
      <c r="V2408" s="25"/>
      <c r="W2408" s="25"/>
      <c r="X2408" s="25"/>
      <c r="Y2408" s="25"/>
      <c r="AF2408" s="25"/>
      <c r="AG2408" s="26"/>
      <c r="AH2408" s="25"/>
      <c r="AI2408" s="25"/>
    </row>
    <row r="2409" spans="5:35">
      <c r="E2409" s="24"/>
      <c r="F2409" s="24"/>
      <c r="H2409" s="24"/>
      <c r="I2409" s="24"/>
      <c r="J2409" s="24"/>
      <c r="K2409" s="24"/>
      <c r="L2409" s="24"/>
      <c r="M2409" s="24"/>
      <c r="N2409" s="24"/>
      <c r="O2409" s="24"/>
      <c r="P2409" s="24"/>
      <c r="U2409" s="25"/>
      <c r="V2409" s="25"/>
      <c r="W2409" s="25"/>
      <c r="X2409" s="25"/>
      <c r="Y2409" s="25"/>
      <c r="AF2409" s="25"/>
      <c r="AG2409" s="26"/>
      <c r="AH2409" s="25"/>
      <c r="AI2409" s="25"/>
    </row>
    <row r="2410" spans="5:35">
      <c r="E2410" s="24"/>
      <c r="F2410" s="24"/>
      <c r="H2410" s="24"/>
      <c r="I2410" s="24"/>
      <c r="J2410" s="24"/>
      <c r="K2410" s="24"/>
      <c r="L2410" s="24"/>
      <c r="M2410" s="24"/>
      <c r="N2410" s="24"/>
      <c r="O2410" s="24"/>
      <c r="P2410" s="24"/>
      <c r="U2410" s="25"/>
      <c r="V2410" s="25"/>
      <c r="W2410" s="25"/>
      <c r="X2410" s="25"/>
      <c r="Y2410" s="25"/>
      <c r="AF2410" s="25"/>
      <c r="AG2410" s="26"/>
      <c r="AH2410" s="25"/>
      <c r="AI2410" s="25"/>
    </row>
    <row r="2411" spans="5:35">
      <c r="E2411" s="24"/>
      <c r="F2411" s="24"/>
      <c r="H2411" s="24"/>
      <c r="I2411" s="24"/>
      <c r="J2411" s="24"/>
      <c r="K2411" s="24"/>
      <c r="L2411" s="24"/>
      <c r="M2411" s="24"/>
      <c r="N2411" s="24"/>
      <c r="O2411" s="24"/>
      <c r="P2411" s="24"/>
      <c r="U2411" s="25"/>
      <c r="V2411" s="25"/>
      <c r="W2411" s="25"/>
      <c r="X2411" s="25"/>
      <c r="Y2411" s="25"/>
      <c r="AF2411" s="25"/>
      <c r="AG2411" s="26"/>
      <c r="AH2411" s="25"/>
      <c r="AI2411" s="25"/>
    </row>
    <row r="2412" spans="5:35">
      <c r="E2412" s="24"/>
      <c r="F2412" s="24"/>
      <c r="H2412" s="24"/>
      <c r="I2412" s="24"/>
      <c r="J2412" s="24"/>
      <c r="K2412" s="24"/>
      <c r="L2412" s="24"/>
      <c r="M2412" s="24"/>
      <c r="N2412" s="24"/>
      <c r="O2412" s="24"/>
      <c r="P2412" s="24"/>
      <c r="U2412" s="25"/>
      <c r="V2412" s="25"/>
      <c r="W2412" s="25"/>
      <c r="X2412" s="25"/>
      <c r="Y2412" s="25"/>
      <c r="AF2412" s="25"/>
      <c r="AG2412" s="26"/>
      <c r="AH2412" s="25"/>
      <c r="AI2412" s="25"/>
    </row>
    <row r="2413" spans="5:35">
      <c r="E2413" s="24"/>
      <c r="F2413" s="24"/>
      <c r="H2413" s="24"/>
      <c r="I2413" s="24"/>
      <c r="J2413" s="24"/>
      <c r="K2413" s="24"/>
      <c r="L2413" s="24"/>
      <c r="M2413" s="24"/>
      <c r="N2413" s="24"/>
      <c r="O2413" s="24"/>
      <c r="P2413" s="24"/>
      <c r="U2413" s="25"/>
      <c r="V2413" s="25"/>
      <c r="W2413" s="25"/>
      <c r="X2413" s="25"/>
      <c r="Y2413" s="25"/>
      <c r="AF2413" s="25"/>
      <c r="AG2413" s="26"/>
      <c r="AH2413" s="25"/>
      <c r="AI2413" s="25"/>
    </row>
    <row r="2414" spans="5:35">
      <c r="E2414" s="24"/>
      <c r="F2414" s="24"/>
      <c r="H2414" s="24"/>
      <c r="I2414" s="24"/>
      <c r="J2414" s="24"/>
      <c r="K2414" s="24"/>
      <c r="L2414" s="24"/>
      <c r="M2414" s="24"/>
      <c r="N2414" s="24"/>
      <c r="O2414" s="24"/>
      <c r="P2414" s="24"/>
      <c r="U2414" s="25"/>
      <c r="V2414" s="25"/>
      <c r="W2414" s="25"/>
      <c r="X2414" s="25"/>
      <c r="Y2414" s="25"/>
      <c r="AF2414" s="25"/>
      <c r="AG2414" s="26"/>
      <c r="AH2414" s="25"/>
      <c r="AI2414" s="25"/>
    </row>
    <row r="2415" spans="5:35">
      <c r="E2415" s="24"/>
      <c r="F2415" s="24"/>
      <c r="H2415" s="24"/>
      <c r="I2415" s="24"/>
      <c r="J2415" s="24"/>
      <c r="K2415" s="24"/>
      <c r="L2415" s="24"/>
      <c r="M2415" s="24"/>
      <c r="N2415" s="24"/>
      <c r="O2415" s="24"/>
      <c r="P2415" s="24"/>
      <c r="U2415" s="25"/>
      <c r="V2415" s="25"/>
      <c r="W2415" s="25"/>
      <c r="X2415" s="25"/>
      <c r="Y2415" s="25"/>
      <c r="AF2415" s="25"/>
      <c r="AG2415" s="26"/>
      <c r="AH2415" s="25"/>
      <c r="AI2415" s="25"/>
    </row>
    <row r="2416" spans="5:35">
      <c r="E2416" s="24"/>
      <c r="F2416" s="24"/>
      <c r="H2416" s="24"/>
      <c r="I2416" s="24"/>
      <c r="J2416" s="24"/>
      <c r="K2416" s="24"/>
      <c r="L2416" s="24"/>
      <c r="M2416" s="24"/>
      <c r="N2416" s="24"/>
      <c r="O2416" s="24"/>
      <c r="P2416" s="24"/>
      <c r="U2416" s="25"/>
      <c r="V2416" s="25"/>
      <c r="W2416" s="25"/>
      <c r="X2416" s="25"/>
      <c r="Y2416" s="25"/>
      <c r="AF2416" s="25"/>
      <c r="AG2416" s="26"/>
      <c r="AH2416" s="25"/>
      <c r="AI2416" s="25"/>
    </row>
    <row r="2417" spans="5:35">
      <c r="E2417" s="24"/>
      <c r="F2417" s="24"/>
      <c r="H2417" s="24"/>
      <c r="I2417" s="24"/>
      <c r="J2417" s="24"/>
      <c r="K2417" s="24"/>
      <c r="L2417" s="24"/>
      <c r="M2417" s="24"/>
      <c r="N2417" s="24"/>
      <c r="O2417" s="24"/>
      <c r="P2417" s="24"/>
      <c r="U2417" s="25"/>
      <c r="V2417" s="25"/>
      <c r="W2417" s="25"/>
      <c r="X2417" s="25"/>
      <c r="Y2417" s="25"/>
      <c r="AF2417" s="25"/>
      <c r="AG2417" s="26"/>
      <c r="AH2417" s="25"/>
      <c r="AI2417" s="25"/>
    </row>
    <row r="2418" spans="5:35">
      <c r="E2418" s="24"/>
      <c r="F2418" s="24"/>
      <c r="H2418" s="24"/>
      <c r="I2418" s="24"/>
      <c r="J2418" s="24"/>
      <c r="K2418" s="24"/>
      <c r="L2418" s="24"/>
      <c r="M2418" s="24"/>
      <c r="N2418" s="24"/>
      <c r="O2418" s="24"/>
      <c r="P2418" s="24"/>
      <c r="U2418" s="25"/>
      <c r="V2418" s="25"/>
      <c r="W2418" s="25"/>
      <c r="X2418" s="25"/>
      <c r="Y2418" s="25"/>
      <c r="AF2418" s="25"/>
      <c r="AG2418" s="26"/>
      <c r="AH2418" s="25"/>
      <c r="AI2418" s="25"/>
    </row>
    <row r="2419" spans="5:35">
      <c r="E2419" s="24"/>
      <c r="F2419" s="24"/>
      <c r="H2419" s="24"/>
      <c r="I2419" s="24"/>
      <c r="J2419" s="24"/>
      <c r="K2419" s="24"/>
      <c r="L2419" s="24"/>
      <c r="M2419" s="24"/>
      <c r="N2419" s="24"/>
      <c r="O2419" s="24"/>
      <c r="P2419" s="24"/>
      <c r="U2419" s="25"/>
      <c r="V2419" s="25"/>
      <c r="W2419" s="25"/>
      <c r="X2419" s="25"/>
      <c r="Y2419" s="25"/>
      <c r="AF2419" s="25"/>
      <c r="AG2419" s="26"/>
      <c r="AH2419" s="25"/>
      <c r="AI2419" s="25"/>
    </row>
    <row r="2420" spans="5:35">
      <c r="E2420" s="24"/>
      <c r="F2420" s="24"/>
      <c r="H2420" s="24"/>
      <c r="I2420" s="24"/>
      <c r="J2420" s="24"/>
      <c r="K2420" s="24"/>
      <c r="L2420" s="24"/>
      <c r="M2420" s="24"/>
      <c r="N2420" s="24"/>
      <c r="O2420" s="24"/>
      <c r="P2420" s="24"/>
      <c r="U2420" s="25"/>
      <c r="V2420" s="25"/>
      <c r="W2420" s="25"/>
      <c r="X2420" s="25"/>
      <c r="Y2420" s="25"/>
      <c r="AF2420" s="25"/>
      <c r="AG2420" s="26"/>
      <c r="AH2420" s="25"/>
      <c r="AI2420" s="25"/>
    </row>
    <row r="2421" spans="5:35">
      <c r="E2421" s="24"/>
      <c r="F2421" s="24"/>
      <c r="H2421" s="24"/>
      <c r="I2421" s="24"/>
      <c r="J2421" s="24"/>
      <c r="K2421" s="24"/>
      <c r="L2421" s="24"/>
      <c r="M2421" s="24"/>
      <c r="N2421" s="24"/>
      <c r="O2421" s="24"/>
      <c r="P2421" s="24"/>
      <c r="U2421" s="25"/>
      <c r="V2421" s="25"/>
      <c r="W2421" s="25"/>
      <c r="X2421" s="25"/>
      <c r="Y2421" s="25"/>
      <c r="AF2421" s="25"/>
      <c r="AG2421" s="26"/>
      <c r="AH2421" s="25"/>
      <c r="AI2421" s="25"/>
    </row>
    <row r="2422" spans="5:35">
      <c r="E2422" s="24"/>
      <c r="F2422" s="24"/>
      <c r="H2422" s="24"/>
      <c r="I2422" s="24"/>
      <c r="J2422" s="24"/>
      <c r="K2422" s="24"/>
      <c r="L2422" s="24"/>
      <c r="M2422" s="24"/>
      <c r="N2422" s="24"/>
      <c r="O2422" s="24"/>
      <c r="P2422" s="24"/>
      <c r="U2422" s="25"/>
      <c r="V2422" s="25"/>
      <c r="W2422" s="25"/>
      <c r="X2422" s="25"/>
      <c r="Y2422" s="25"/>
      <c r="AF2422" s="25"/>
      <c r="AG2422" s="26"/>
      <c r="AH2422" s="25"/>
      <c r="AI2422" s="25"/>
    </row>
    <row r="2423" spans="5:35">
      <c r="E2423" s="24"/>
      <c r="F2423" s="24"/>
      <c r="H2423" s="24"/>
      <c r="I2423" s="24"/>
      <c r="J2423" s="24"/>
      <c r="K2423" s="24"/>
      <c r="L2423" s="24"/>
      <c r="M2423" s="24"/>
      <c r="N2423" s="24"/>
      <c r="O2423" s="24"/>
      <c r="P2423" s="24"/>
      <c r="U2423" s="25"/>
      <c r="V2423" s="25"/>
      <c r="W2423" s="25"/>
      <c r="X2423" s="25"/>
      <c r="Y2423" s="25"/>
      <c r="AF2423" s="25"/>
      <c r="AG2423" s="26"/>
      <c r="AH2423" s="25"/>
      <c r="AI2423" s="25"/>
    </row>
    <row r="2424" spans="5:35">
      <c r="E2424" s="24"/>
      <c r="F2424" s="24"/>
      <c r="H2424" s="24"/>
      <c r="I2424" s="24"/>
      <c r="J2424" s="24"/>
      <c r="K2424" s="24"/>
      <c r="L2424" s="24"/>
      <c r="M2424" s="24"/>
      <c r="N2424" s="24"/>
      <c r="O2424" s="24"/>
      <c r="P2424" s="24"/>
      <c r="U2424" s="25"/>
      <c r="V2424" s="25"/>
      <c r="W2424" s="25"/>
      <c r="X2424" s="25"/>
      <c r="Y2424" s="25"/>
      <c r="AF2424" s="25"/>
      <c r="AG2424" s="26"/>
      <c r="AH2424" s="25"/>
      <c r="AI2424" s="25"/>
    </row>
    <row r="2425" spans="5:35">
      <c r="E2425" s="24"/>
      <c r="F2425" s="24"/>
      <c r="H2425" s="24"/>
      <c r="I2425" s="24"/>
      <c r="J2425" s="24"/>
      <c r="K2425" s="24"/>
      <c r="L2425" s="24"/>
      <c r="M2425" s="24"/>
      <c r="N2425" s="24"/>
      <c r="O2425" s="24"/>
      <c r="P2425" s="24"/>
      <c r="U2425" s="25"/>
      <c r="V2425" s="25"/>
      <c r="W2425" s="25"/>
      <c r="X2425" s="25"/>
      <c r="Y2425" s="25"/>
      <c r="AF2425" s="25"/>
      <c r="AG2425" s="26"/>
      <c r="AH2425" s="25"/>
      <c r="AI2425" s="25"/>
    </row>
    <row r="2426" spans="5:35">
      <c r="E2426" s="24"/>
      <c r="F2426" s="24"/>
      <c r="H2426" s="24"/>
      <c r="I2426" s="24"/>
      <c r="J2426" s="24"/>
      <c r="K2426" s="24"/>
      <c r="L2426" s="24"/>
      <c r="M2426" s="24"/>
      <c r="N2426" s="24"/>
      <c r="O2426" s="24"/>
      <c r="P2426" s="24"/>
      <c r="U2426" s="25"/>
      <c r="V2426" s="25"/>
      <c r="W2426" s="25"/>
      <c r="X2426" s="25"/>
      <c r="Y2426" s="25"/>
      <c r="AF2426" s="25"/>
      <c r="AG2426" s="26"/>
      <c r="AH2426" s="25"/>
      <c r="AI2426" s="25"/>
    </row>
    <row r="2427" spans="5:35">
      <c r="E2427" s="24"/>
      <c r="F2427" s="24"/>
      <c r="H2427" s="24"/>
      <c r="I2427" s="24"/>
      <c r="J2427" s="24"/>
      <c r="K2427" s="24"/>
      <c r="L2427" s="24"/>
      <c r="M2427" s="24"/>
      <c r="N2427" s="24"/>
      <c r="O2427" s="24"/>
      <c r="P2427" s="24"/>
      <c r="U2427" s="25"/>
      <c r="V2427" s="25"/>
      <c r="W2427" s="25"/>
      <c r="X2427" s="25"/>
      <c r="Y2427" s="25"/>
      <c r="AF2427" s="25"/>
      <c r="AG2427" s="26"/>
      <c r="AH2427" s="25"/>
      <c r="AI2427" s="25"/>
    </row>
    <row r="2428" spans="5:35">
      <c r="E2428" s="24"/>
      <c r="F2428" s="24"/>
      <c r="H2428" s="24"/>
      <c r="I2428" s="24"/>
      <c r="J2428" s="24"/>
      <c r="K2428" s="24"/>
      <c r="L2428" s="24"/>
      <c r="M2428" s="24"/>
      <c r="N2428" s="24"/>
      <c r="O2428" s="24"/>
      <c r="P2428" s="24"/>
      <c r="U2428" s="25"/>
      <c r="V2428" s="25"/>
      <c r="W2428" s="25"/>
      <c r="X2428" s="25"/>
      <c r="Y2428" s="25"/>
      <c r="AF2428" s="25"/>
      <c r="AG2428" s="26"/>
      <c r="AH2428" s="25"/>
      <c r="AI2428" s="25"/>
    </row>
    <row r="2429" spans="5:35">
      <c r="E2429" s="24"/>
      <c r="F2429" s="24"/>
      <c r="H2429" s="24"/>
      <c r="I2429" s="24"/>
      <c r="J2429" s="24"/>
      <c r="K2429" s="24"/>
      <c r="L2429" s="24"/>
      <c r="M2429" s="24"/>
      <c r="N2429" s="24"/>
      <c r="O2429" s="24"/>
      <c r="P2429" s="24"/>
      <c r="U2429" s="25"/>
      <c r="V2429" s="25"/>
      <c r="W2429" s="25"/>
      <c r="X2429" s="25"/>
      <c r="Y2429" s="25"/>
      <c r="AF2429" s="25"/>
      <c r="AG2429" s="26"/>
      <c r="AH2429" s="25"/>
      <c r="AI2429" s="25"/>
    </row>
    <row r="2430" spans="5:35">
      <c r="E2430" s="24"/>
      <c r="F2430" s="24"/>
      <c r="H2430" s="24"/>
      <c r="I2430" s="24"/>
      <c r="J2430" s="24"/>
      <c r="K2430" s="24"/>
      <c r="L2430" s="24"/>
      <c r="M2430" s="24"/>
      <c r="N2430" s="24"/>
      <c r="O2430" s="24"/>
      <c r="P2430" s="24"/>
      <c r="U2430" s="25"/>
      <c r="V2430" s="25"/>
      <c r="W2430" s="25"/>
      <c r="X2430" s="25"/>
      <c r="Y2430" s="25"/>
      <c r="AF2430" s="25"/>
      <c r="AG2430" s="26"/>
      <c r="AH2430" s="25"/>
      <c r="AI2430" s="25"/>
    </row>
    <row r="2431" spans="5:35">
      <c r="E2431" s="24"/>
      <c r="F2431" s="24"/>
      <c r="H2431" s="24"/>
      <c r="I2431" s="24"/>
      <c r="J2431" s="24"/>
      <c r="K2431" s="24"/>
      <c r="L2431" s="24"/>
      <c r="M2431" s="24"/>
      <c r="N2431" s="24"/>
      <c r="O2431" s="24"/>
      <c r="P2431" s="24"/>
      <c r="U2431" s="25"/>
      <c r="V2431" s="25"/>
      <c r="W2431" s="25"/>
      <c r="X2431" s="25"/>
      <c r="Y2431" s="25"/>
      <c r="AF2431" s="25"/>
      <c r="AG2431" s="26"/>
      <c r="AH2431" s="25"/>
      <c r="AI2431" s="25"/>
    </row>
    <row r="2432" spans="5:35">
      <c r="E2432" s="24"/>
      <c r="F2432" s="24"/>
      <c r="H2432" s="24"/>
      <c r="I2432" s="24"/>
      <c r="J2432" s="24"/>
      <c r="K2432" s="24"/>
      <c r="L2432" s="24"/>
      <c r="M2432" s="24"/>
      <c r="N2432" s="24"/>
      <c r="O2432" s="24"/>
      <c r="P2432" s="24"/>
      <c r="U2432" s="25"/>
      <c r="V2432" s="25"/>
      <c r="W2432" s="25"/>
      <c r="X2432" s="25"/>
      <c r="Y2432" s="25"/>
      <c r="AF2432" s="25"/>
      <c r="AG2432" s="26"/>
      <c r="AH2432" s="25"/>
      <c r="AI2432" s="25"/>
    </row>
    <row r="2433" spans="5:35">
      <c r="E2433" s="24"/>
      <c r="F2433" s="24"/>
      <c r="H2433" s="24"/>
      <c r="I2433" s="24"/>
      <c r="J2433" s="24"/>
      <c r="K2433" s="24"/>
      <c r="L2433" s="24"/>
      <c r="M2433" s="24"/>
      <c r="N2433" s="24"/>
      <c r="O2433" s="24"/>
      <c r="P2433" s="24"/>
      <c r="U2433" s="25"/>
      <c r="V2433" s="25"/>
      <c r="W2433" s="25"/>
      <c r="X2433" s="25"/>
      <c r="Y2433" s="25"/>
      <c r="AF2433" s="25"/>
      <c r="AG2433" s="26"/>
      <c r="AH2433" s="25"/>
      <c r="AI2433" s="25"/>
    </row>
    <row r="2434" spans="5:35">
      <c r="E2434" s="24"/>
      <c r="F2434" s="24"/>
      <c r="H2434" s="24"/>
      <c r="I2434" s="24"/>
      <c r="J2434" s="24"/>
      <c r="K2434" s="24"/>
      <c r="L2434" s="24"/>
      <c r="M2434" s="24"/>
      <c r="N2434" s="24"/>
      <c r="O2434" s="24"/>
      <c r="P2434" s="24"/>
      <c r="U2434" s="25"/>
      <c r="V2434" s="25"/>
      <c r="W2434" s="25"/>
      <c r="X2434" s="25"/>
      <c r="Y2434" s="25"/>
      <c r="AF2434" s="25"/>
      <c r="AG2434" s="26"/>
      <c r="AH2434" s="25"/>
      <c r="AI2434" s="25"/>
    </row>
    <row r="2435" spans="5:35">
      <c r="E2435" s="24"/>
      <c r="F2435" s="24"/>
      <c r="H2435" s="24"/>
      <c r="I2435" s="24"/>
      <c r="J2435" s="24"/>
      <c r="K2435" s="24"/>
      <c r="L2435" s="24"/>
      <c r="M2435" s="24"/>
      <c r="N2435" s="24"/>
      <c r="O2435" s="24"/>
      <c r="P2435" s="24"/>
      <c r="U2435" s="25"/>
      <c r="V2435" s="25"/>
      <c r="W2435" s="25"/>
      <c r="X2435" s="25"/>
      <c r="Y2435" s="25"/>
      <c r="AF2435" s="25"/>
      <c r="AG2435" s="26"/>
      <c r="AH2435" s="25"/>
      <c r="AI2435" s="25"/>
    </row>
    <row r="2436" spans="5:35">
      <c r="E2436" s="24"/>
      <c r="F2436" s="24"/>
      <c r="H2436" s="24"/>
      <c r="I2436" s="24"/>
      <c r="J2436" s="24"/>
      <c r="K2436" s="24"/>
      <c r="L2436" s="24"/>
      <c r="M2436" s="24"/>
      <c r="N2436" s="24"/>
      <c r="O2436" s="24"/>
      <c r="P2436" s="24"/>
      <c r="U2436" s="25"/>
      <c r="V2436" s="25"/>
      <c r="W2436" s="25"/>
      <c r="X2436" s="25"/>
      <c r="Y2436" s="25"/>
      <c r="AF2436" s="25"/>
      <c r="AG2436" s="26"/>
      <c r="AH2436" s="25"/>
      <c r="AI2436" s="25"/>
    </row>
    <row r="2437" spans="5:35">
      <c r="E2437" s="24"/>
      <c r="F2437" s="24"/>
      <c r="H2437" s="24"/>
      <c r="I2437" s="24"/>
      <c r="J2437" s="24"/>
      <c r="K2437" s="24"/>
      <c r="L2437" s="24"/>
      <c r="M2437" s="24"/>
      <c r="N2437" s="24"/>
      <c r="O2437" s="24"/>
      <c r="P2437" s="24"/>
      <c r="U2437" s="25"/>
      <c r="V2437" s="25"/>
      <c r="W2437" s="25"/>
      <c r="X2437" s="25"/>
      <c r="Y2437" s="25"/>
      <c r="AF2437" s="25"/>
      <c r="AG2437" s="26"/>
      <c r="AH2437" s="25"/>
      <c r="AI2437" s="25"/>
    </row>
    <row r="2438" spans="5:35">
      <c r="E2438" s="24"/>
      <c r="F2438" s="24"/>
      <c r="H2438" s="24"/>
      <c r="I2438" s="24"/>
      <c r="J2438" s="24"/>
      <c r="K2438" s="24"/>
      <c r="L2438" s="24"/>
      <c r="M2438" s="24"/>
      <c r="N2438" s="24"/>
      <c r="O2438" s="24"/>
      <c r="P2438" s="24"/>
      <c r="U2438" s="25"/>
      <c r="V2438" s="25"/>
      <c r="W2438" s="25"/>
      <c r="X2438" s="25"/>
      <c r="Y2438" s="25"/>
      <c r="AF2438" s="25"/>
      <c r="AG2438" s="26"/>
      <c r="AH2438" s="25"/>
      <c r="AI2438" s="25"/>
    </row>
    <row r="2439" spans="5:35">
      <c r="E2439" s="24"/>
      <c r="F2439" s="24"/>
      <c r="H2439" s="24"/>
      <c r="I2439" s="24"/>
      <c r="J2439" s="24"/>
      <c r="K2439" s="24"/>
      <c r="L2439" s="24"/>
      <c r="M2439" s="24"/>
      <c r="N2439" s="24"/>
      <c r="O2439" s="24"/>
      <c r="P2439" s="24"/>
      <c r="U2439" s="25"/>
      <c r="V2439" s="25"/>
      <c r="W2439" s="25"/>
      <c r="X2439" s="25"/>
      <c r="Y2439" s="25"/>
      <c r="AF2439" s="25"/>
      <c r="AG2439" s="26"/>
      <c r="AH2439" s="25"/>
      <c r="AI2439" s="25"/>
    </row>
    <row r="2440" spans="5:35">
      <c r="E2440" s="24"/>
      <c r="F2440" s="24"/>
      <c r="H2440" s="24"/>
      <c r="I2440" s="24"/>
      <c r="J2440" s="24"/>
      <c r="K2440" s="24"/>
      <c r="L2440" s="24"/>
      <c r="M2440" s="24"/>
      <c r="N2440" s="24"/>
      <c r="O2440" s="24"/>
      <c r="P2440" s="24"/>
      <c r="U2440" s="25"/>
      <c r="V2440" s="25"/>
      <c r="W2440" s="25"/>
      <c r="X2440" s="25"/>
      <c r="Y2440" s="25"/>
      <c r="AF2440" s="25"/>
      <c r="AG2440" s="26"/>
      <c r="AH2440" s="25"/>
      <c r="AI2440" s="25"/>
    </row>
    <row r="2441" spans="5:35">
      <c r="E2441" s="24"/>
      <c r="F2441" s="24"/>
      <c r="H2441" s="24"/>
      <c r="I2441" s="24"/>
      <c r="J2441" s="24"/>
      <c r="K2441" s="24"/>
      <c r="L2441" s="24"/>
      <c r="M2441" s="24"/>
      <c r="N2441" s="24"/>
      <c r="O2441" s="24"/>
      <c r="P2441" s="24"/>
      <c r="U2441" s="25"/>
      <c r="V2441" s="25"/>
      <c r="W2441" s="25"/>
      <c r="X2441" s="25"/>
      <c r="Y2441" s="25"/>
      <c r="AF2441" s="25"/>
      <c r="AG2441" s="26"/>
      <c r="AH2441" s="25"/>
      <c r="AI2441" s="25"/>
    </row>
    <row r="2442" spans="5:35">
      <c r="E2442" s="24"/>
      <c r="F2442" s="24"/>
      <c r="H2442" s="24"/>
      <c r="I2442" s="24"/>
      <c r="J2442" s="24"/>
      <c r="K2442" s="24"/>
      <c r="L2442" s="24"/>
      <c r="M2442" s="24"/>
      <c r="N2442" s="24"/>
      <c r="O2442" s="24"/>
      <c r="P2442" s="24"/>
      <c r="U2442" s="25"/>
      <c r="V2442" s="25"/>
      <c r="W2442" s="25"/>
      <c r="X2442" s="25"/>
      <c r="Y2442" s="25"/>
      <c r="AF2442" s="25"/>
      <c r="AG2442" s="26"/>
      <c r="AH2442" s="25"/>
      <c r="AI2442" s="25"/>
    </row>
    <row r="2443" spans="5:35">
      <c r="E2443" s="24"/>
      <c r="F2443" s="24"/>
      <c r="H2443" s="24"/>
      <c r="I2443" s="24"/>
      <c r="J2443" s="24"/>
      <c r="K2443" s="24"/>
      <c r="L2443" s="24"/>
      <c r="M2443" s="24"/>
      <c r="N2443" s="24"/>
      <c r="O2443" s="24"/>
      <c r="P2443" s="24"/>
      <c r="U2443" s="25"/>
      <c r="V2443" s="25"/>
      <c r="W2443" s="25"/>
      <c r="X2443" s="25"/>
      <c r="Y2443" s="25"/>
      <c r="AF2443" s="25"/>
      <c r="AG2443" s="26"/>
      <c r="AH2443" s="25"/>
      <c r="AI2443" s="25"/>
    </row>
    <row r="2444" spans="5:35">
      <c r="E2444" s="24"/>
      <c r="F2444" s="24"/>
      <c r="H2444" s="24"/>
      <c r="I2444" s="24"/>
      <c r="J2444" s="24"/>
      <c r="K2444" s="24"/>
      <c r="L2444" s="24"/>
      <c r="M2444" s="24"/>
      <c r="N2444" s="24"/>
      <c r="O2444" s="24"/>
      <c r="P2444" s="24"/>
      <c r="U2444" s="25"/>
      <c r="V2444" s="25"/>
      <c r="W2444" s="25"/>
      <c r="X2444" s="25"/>
      <c r="Y2444" s="25"/>
      <c r="AF2444" s="25"/>
      <c r="AG2444" s="26"/>
      <c r="AH2444" s="25"/>
      <c r="AI2444" s="25"/>
    </row>
    <row r="2445" spans="5:35">
      <c r="E2445" s="24"/>
      <c r="F2445" s="24"/>
      <c r="H2445" s="24"/>
      <c r="I2445" s="24"/>
      <c r="J2445" s="24"/>
      <c r="K2445" s="24"/>
      <c r="L2445" s="24"/>
      <c r="M2445" s="24"/>
      <c r="N2445" s="24"/>
      <c r="O2445" s="24"/>
      <c r="P2445" s="24"/>
      <c r="U2445" s="25"/>
      <c r="V2445" s="25"/>
      <c r="W2445" s="25"/>
      <c r="X2445" s="25"/>
      <c r="Y2445" s="25"/>
      <c r="AF2445" s="25"/>
      <c r="AG2445" s="26"/>
      <c r="AH2445" s="25"/>
      <c r="AI2445" s="25"/>
    </row>
    <row r="2446" spans="5:35">
      <c r="E2446" s="24"/>
      <c r="F2446" s="24"/>
      <c r="H2446" s="24"/>
      <c r="I2446" s="24"/>
      <c r="J2446" s="24"/>
      <c r="K2446" s="24"/>
      <c r="L2446" s="24"/>
      <c r="M2446" s="24"/>
      <c r="N2446" s="24"/>
      <c r="O2446" s="24"/>
      <c r="P2446" s="24"/>
      <c r="U2446" s="25"/>
      <c r="V2446" s="25"/>
      <c r="W2446" s="25"/>
      <c r="X2446" s="25"/>
      <c r="Y2446" s="25"/>
      <c r="AF2446" s="25"/>
      <c r="AG2446" s="26"/>
      <c r="AH2446" s="25"/>
      <c r="AI2446" s="25"/>
    </row>
    <row r="2447" spans="5:35">
      <c r="E2447" s="24"/>
      <c r="F2447" s="24"/>
      <c r="H2447" s="24"/>
      <c r="I2447" s="24"/>
      <c r="J2447" s="24"/>
      <c r="K2447" s="24"/>
      <c r="L2447" s="24"/>
      <c r="M2447" s="24"/>
      <c r="N2447" s="24"/>
      <c r="O2447" s="24"/>
      <c r="P2447" s="24"/>
      <c r="U2447" s="25"/>
      <c r="V2447" s="25"/>
      <c r="W2447" s="25"/>
      <c r="X2447" s="25"/>
      <c r="Y2447" s="25"/>
      <c r="AF2447" s="25"/>
      <c r="AG2447" s="26"/>
      <c r="AH2447" s="25"/>
      <c r="AI2447" s="25"/>
    </row>
    <row r="2448" spans="5:35">
      <c r="E2448" s="24"/>
      <c r="F2448" s="24"/>
      <c r="H2448" s="24"/>
      <c r="I2448" s="24"/>
      <c r="J2448" s="24"/>
      <c r="K2448" s="24"/>
      <c r="L2448" s="24"/>
      <c r="M2448" s="24"/>
      <c r="N2448" s="24"/>
      <c r="O2448" s="24"/>
      <c r="P2448" s="24"/>
      <c r="U2448" s="25"/>
      <c r="V2448" s="25"/>
      <c r="W2448" s="25"/>
      <c r="X2448" s="25"/>
      <c r="Y2448" s="25"/>
      <c r="AF2448" s="25"/>
      <c r="AG2448" s="26"/>
      <c r="AH2448" s="25"/>
      <c r="AI2448" s="25"/>
    </row>
    <row r="2449" spans="5:35">
      <c r="E2449" s="24"/>
      <c r="F2449" s="24"/>
      <c r="H2449" s="24"/>
      <c r="I2449" s="24"/>
      <c r="J2449" s="24"/>
      <c r="K2449" s="24"/>
      <c r="L2449" s="24"/>
      <c r="M2449" s="24"/>
      <c r="N2449" s="24"/>
      <c r="O2449" s="24"/>
      <c r="P2449" s="24"/>
      <c r="U2449" s="25"/>
      <c r="V2449" s="25"/>
      <c r="W2449" s="25"/>
      <c r="X2449" s="25"/>
      <c r="Y2449" s="25"/>
      <c r="AF2449" s="25"/>
      <c r="AG2449" s="26"/>
      <c r="AH2449" s="25"/>
      <c r="AI2449" s="25"/>
    </row>
    <row r="2450" spans="5:35">
      <c r="E2450" s="24"/>
      <c r="F2450" s="24"/>
      <c r="H2450" s="24"/>
      <c r="I2450" s="24"/>
      <c r="J2450" s="24"/>
      <c r="K2450" s="24"/>
      <c r="L2450" s="24"/>
      <c r="M2450" s="24"/>
      <c r="N2450" s="24"/>
      <c r="O2450" s="24"/>
      <c r="P2450" s="24"/>
      <c r="U2450" s="25"/>
      <c r="V2450" s="25"/>
      <c r="W2450" s="25"/>
      <c r="X2450" s="25"/>
      <c r="Y2450" s="25"/>
      <c r="AF2450" s="25"/>
      <c r="AG2450" s="26"/>
      <c r="AH2450" s="25"/>
      <c r="AI2450" s="25"/>
    </row>
    <row r="2451" spans="5:35">
      <c r="E2451" s="24"/>
      <c r="F2451" s="24"/>
      <c r="H2451" s="24"/>
      <c r="I2451" s="24"/>
      <c r="J2451" s="24"/>
      <c r="K2451" s="24"/>
      <c r="L2451" s="24"/>
      <c r="M2451" s="24"/>
      <c r="N2451" s="24"/>
      <c r="O2451" s="24"/>
      <c r="P2451" s="24"/>
      <c r="U2451" s="25"/>
      <c r="V2451" s="25"/>
      <c r="W2451" s="25"/>
      <c r="X2451" s="25"/>
      <c r="Y2451" s="25"/>
      <c r="AF2451" s="25"/>
      <c r="AG2451" s="26"/>
      <c r="AH2451" s="25"/>
      <c r="AI2451" s="25"/>
    </row>
    <row r="2452" spans="5:35">
      <c r="E2452" s="24"/>
      <c r="F2452" s="24"/>
      <c r="H2452" s="24"/>
      <c r="I2452" s="24"/>
      <c r="J2452" s="24"/>
      <c r="K2452" s="24"/>
      <c r="L2452" s="24"/>
      <c r="M2452" s="24"/>
      <c r="N2452" s="24"/>
      <c r="O2452" s="24"/>
      <c r="P2452" s="24"/>
      <c r="U2452" s="25"/>
      <c r="V2452" s="25"/>
      <c r="W2452" s="25"/>
      <c r="X2452" s="25"/>
      <c r="Y2452" s="25"/>
      <c r="AF2452" s="25"/>
      <c r="AG2452" s="26"/>
      <c r="AH2452" s="25"/>
      <c r="AI2452" s="25"/>
    </row>
    <row r="2453" spans="5:35">
      <c r="E2453" s="24"/>
      <c r="F2453" s="24"/>
      <c r="H2453" s="24"/>
      <c r="I2453" s="24"/>
      <c r="J2453" s="24"/>
      <c r="K2453" s="24"/>
      <c r="L2453" s="24"/>
      <c r="M2453" s="24"/>
      <c r="N2453" s="24"/>
      <c r="O2453" s="24"/>
      <c r="P2453" s="24"/>
      <c r="U2453" s="25"/>
      <c r="V2453" s="25"/>
      <c r="W2453" s="25"/>
      <c r="X2453" s="25"/>
      <c r="Y2453" s="25"/>
      <c r="AF2453" s="25"/>
      <c r="AG2453" s="26"/>
      <c r="AH2453" s="25"/>
      <c r="AI2453" s="25"/>
    </row>
    <row r="2454" spans="5:35">
      <c r="E2454" s="24"/>
      <c r="F2454" s="24"/>
      <c r="H2454" s="24"/>
      <c r="I2454" s="24"/>
      <c r="J2454" s="24"/>
      <c r="K2454" s="24"/>
      <c r="L2454" s="24"/>
      <c r="M2454" s="24"/>
      <c r="N2454" s="24"/>
      <c r="O2454" s="24"/>
      <c r="P2454" s="24"/>
      <c r="U2454" s="25"/>
      <c r="V2454" s="25"/>
      <c r="W2454" s="25"/>
      <c r="X2454" s="25"/>
      <c r="Y2454" s="25"/>
      <c r="AF2454" s="25"/>
      <c r="AG2454" s="26"/>
      <c r="AH2454" s="25"/>
      <c r="AI2454" s="25"/>
    </row>
    <row r="2455" spans="5:35">
      <c r="E2455" s="24"/>
      <c r="F2455" s="24"/>
      <c r="H2455" s="24"/>
      <c r="I2455" s="24"/>
      <c r="J2455" s="24"/>
      <c r="K2455" s="24"/>
      <c r="L2455" s="24"/>
      <c r="M2455" s="24"/>
      <c r="N2455" s="24"/>
      <c r="O2455" s="24"/>
      <c r="P2455" s="24"/>
      <c r="U2455" s="25"/>
      <c r="V2455" s="25"/>
      <c r="W2455" s="25"/>
      <c r="X2455" s="25"/>
      <c r="Y2455" s="25"/>
      <c r="AF2455" s="25"/>
      <c r="AG2455" s="26"/>
      <c r="AH2455" s="25"/>
      <c r="AI2455" s="25"/>
    </row>
    <row r="2456" spans="5:35">
      <c r="E2456" s="24"/>
      <c r="F2456" s="24"/>
      <c r="H2456" s="24"/>
      <c r="I2456" s="24"/>
      <c r="J2456" s="24"/>
      <c r="K2456" s="24"/>
      <c r="L2456" s="24"/>
      <c r="M2456" s="24"/>
      <c r="N2456" s="24"/>
      <c r="O2456" s="24"/>
      <c r="P2456" s="24"/>
      <c r="U2456" s="25"/>
      <c r="V2456" s="25"/>
      <c r="W2456" s="25"/>
      <c r="X2456" s="25"/>
      <c r="Y2456" s="25"/>
      <c r="AF2456" s="25"/>
      <c r="AG2456" s="26"/>
      <c r="AH2456" s="25"/>
      <c r="AI2456" s="25"/>
    </row>
    <row r="2457" spans="5:35">
      <c r="E2457" s="24"/>
      <c r="F2457" s="24"/>
      <c r="H2457" s="24"/>
      <c r="I2457" s="24"/>
      <c r="J2457" s="24"/>
      <c r="K2457" s="24"/>
      <c r="L2457" s="24"/>
      <c r="M2457" s="24"/>
      <c r="N2457" s="24"/>
      <c r="O2457" s="24"/>
      <c r="P2457" s="24"/>
      <c r="U2457" s="25"/>
      <c r="V2457" s="25"/>
      <c r="W2457" s="25"/>
      <c r="X2457" s="25"/>
      <c r="Y2457" s="25"/>
      <c r="AF2457" s="25"/>
      <c r="AG2457" s="26"/>
      <c r="AH2457" s="25"/>
      <c r="AI2457" s="25"/>
    </row>
    <row r="2458" spans="5:35">
      <c r="E2458" s="24"/>
      <c r="F2458" s="24"/>
      <c r="H2458" s="24"/>
      <c r="I2458" s="24"/>
      <c r="J2458" s="24"/>
      <c r="K2458" s="24"/>
      <c r="L2458" s="24"/>
      <c r="M2458" s="24"/>
      <c r="N2458" s="24"/>
      <c r="O2458" s="24"/>
      <c r="P2458" s="24"/>
      <c r="U2458" s="25"/>
      <c r="V2458" s="25"/>
      <c r="W2458" s="25"/>
      <c r="X2458" s="25"/>
      <c r="Y2458" s="25"/>
      <c r="AF2458" s="25"/>
      <c r="AG2458" s="26"/>
      <c r="AH2458" s="25"/>
      <c r="AI2458" s="25"/>
    </row>
    <row r="2459" spans="5:35">
      <c r="E2459" s="24"/>
      <c r="F2459" s="24"/>
      <c r="H2459" s="24"/>
      <c r="I2459" s="24"/>
      <c r="J2459" s="24"/>
      <c r="K2459" s="24"/>
      <c r="L2459" s="24"/>
      <c r="M2459" s="24"/>
      <c r="N2459" s="24"/>
      <c r="O2459" s="24"/>
      <c r="P2459" s="24"/>
      <c r="U2459" s="25"/>
      <c r="V2459" s="25"/>
      <c r="W2459" s="25"/>
      <c r="X2459" s="25"/>
      <c r="Y2459" s="25"/>
      <c r="AF2459" s="25"/>
      <c r="AG2459" s="26"/>
      <c r="AH2459" s="25"/>
      <c r="AI2459" s="25"/>
    </row>
    <row r="2460" spans="5:35">
      <c r="E2460" s="24"/>
      <c r="F2460" s="24"/>
      <c r="H2460" s="24"/>
      <c r="I2460" s="24"/>
      <c r="J2460" s="24"/>
      <c r="K2460" s="24"/>
      <c r="L2460" s="24"/>
      <c r="M2460" s="24"/>
      <c r="N2460" s="24"/>
      <c r="O2460" s="24"/>
      <c r="P2460" s="24"/>
      <c r="U2460" s="25"/>
      <c r="V2460" s="25"/>
      <c r="W2460" s="25"/>
      <c r="X2460" s="25"/>
      <c r="Y2460" s="25"/>
      <c r="AF2460" s="25"/>
      <c r="AG2460" s="26"/>
      <c r="AH2460" s="25"/>
      <c r="AI2460" s="25"/>
    </row>
    <row r="2461" spans="5:35">
      <c r="E2461" s="24"/>
      <c r="F2461" s="24"/>
      <c r="H2461" s="24"/>
      <c r="I2461" s="24"/>
      <c r="J2461" s="24"/>
      <c r="K2461" s="24"/>
      <c r="L2461" s="24"/>
      <c r="M2461" s="24"/>
      <c r="N2461" s="24"/>
      <c r="O2461" s="24"/>
      <c r="P2461" s="24"/>
      <c r="U2461" s="25"/>
      <c r="V2461" s="25"/>
      <c r="W2461" s="25"/>
      <c r="X2461" s="25"/>
      <c r="Y2461" s="25"/>
      <c r="AF2461" s="25"/>
      <c r="AG2461" s="26"/>
      <c r="AH2461" s="25"/>
      <c r="AI2461" s="25"/>
    </row>
    <row r="2462" spans="5:35">
      <c r="E2462" s="24"/>
      <c r="F2462" s="24"/>
      <c r="H2462" s="24"/>
      <c r="I2462" s="24"/>
      <c r="J2462" s="24"/>
      <c r="K2462" s="24"/>
      <c r="L2462" s="24"/>
      <c r="M2462" s="24"/>
      <c r="N2462" s="24"/>
      <c r="O2462" s="24"/>
      <c r="P2462" s="24"/>
      <c r="U2462" s="25"/>
      <c r="V2462" s="25"/>
      <c r="W2462" s="25"/>
      <c r="X2462" s="25"/>
      <c r="Y2462" s="25"/>
      <c r="AF2462" s="25"/>
      <c r="AG2462" s="26"/>
      <c r="AH2462" s="25"/>
      <c r="AI2462" s="25"/>
    </row>
    <row r="2463" spans="5:35">
      <c r="E2463" s="24"/>
      <c r="F2463" s="24"/>
      <c r="H2463" s="24"/>
      <c r="I2463" s="24"/>
      <c r="J2463" s="24"/>
      <c r="K2463" s="24"/>
      <c r="L2463" s="24"/>
      <c r="M2463" s="24"/>
      <c r="N2463" s="24"/>
      <c r="O2463" s="24"/>
      <c r="P2463" s="24"/>
      <c r="U2463" s="25"/>
      <c r="V2463" s="25"/>
      <c r="W2463" s="25"/>
      <c r="X2463" s="25"/>
      <c r="Y2463" s="25"/>
      <c r="AF2463" s="25"/>
      <c r="AG2463" s="26"/>
      <c r="AH2463" s="25"/>
      <c r="AI2463" s="25"/>
    </row>
    <row r="2464" spans="5:35">
      <c r="E2464" s="24"/>
      <c r="F2464" s="24"/>
      <c r="H2464" s="24"/>
      <c r="I2464" s="24"/>
      <c r="J2464" s="24"/>
      <c r="K2464" s="24"/>
      <c r="L2464" s="24"/>
      <c r="M2464" s="24"/>
      <c r="N2464" s="24"/>
      <c r="O2464" s="24"/>
      <c r="P2464" s="24"/>
      <c r="U2464" s="25"/>
      <c r="V2464" s="25"/>
      <c r="W2464" s="25"/>
      <c r="X2464" s="25"/>
      <c r="Y2464" s="25"/>
      <c r="AF2464" s="25"/>
      <c r="AG2464" s="26"/>
      <c r="AH2464" s="25"/>
      <c r="AI2464" s="25"/>
    </row>
    <row r="2465" spans="5:35">
      <c r="E2465" s="24"/>
      <c r="F2465" s="24"/>
      <c r="H2465" s="24"/>
      <c r="I2465" s="24"/>
      <c r="J2465" s="24"/>
      <c r="K2465" s="24"/>
      <c r="L2465" s="24"/>
      <c r="M2465" s="24"/>
      <c r="N2465" s="24"/>
      <c r="O2465" s="24"/>
      <c r="P2465" s="24"/>
      <c r="U2465" s="25"/>
      <c r="V2465" s="25"/>
      <c r="W2465" s="25"/>
      <c r="X2465" s="25"/>
      <c r="Y2465" s="25"/>
      <c r="AF2465" s="25"/>
      <c r="AG2465" s="26"/>
      <c r="AH2465" s="25"/>
      <c r="AI2465" s="25"/>
    </row>
    <row r="2466" spans="5:35">
      <c r="E2466" s="24"/>
      <c r="F2466" s="24"/>
      <c r="H2466" s="24"/>
      <c r="I2466" s="24"/>
      <c r="J2466" s="24"/>
      <c r="K2466" s="24"/>
      <c r="L2466" s="24"/>
      <c r="M2466" s="24"/>
      <c r="N2466" s="24"/>
      <c r="O2466" s="24"/>
      <c r="P2466" s="24"/>
      <c r="U2466" s="25"/>
      <c r="V2466" s="25"/>
      <c r="W2466" s="25"/>
      <c r="X2466" s="25"/>
      <c r="Y2466" s="25"/>
      <c r="AF2466" s="25"/>
      <c r="AG2466" s="26"/>
      <c r="AH2466" s="25"/>
      <c r="AI2466" s="25"/>
    </row>
    <row r="2467" spans="5:35">
      <c r="E2467" s="24"/>
      <c r="F2467" s="24"/>
      <c r="H2467" s="24"/>
      <c r="I2467" s="24"/>
      <c r="J2467" s="24"/>
      <c r="K2467" s="24"/>
      <c r="L2467" s="24"/>
      <c r="M2467" s="24"/>
      <c r="N2467" s="24"/>
      <c r="O2467" s="24"/>
      <c r="P2467" s="24"/>
      <c r="U2467" s="25"/>
      <c r="V2467" s="25"/>
      <c r="W2467" s="25"/>
      <c r="X2467" s="25"/>
      <c r="Y2467" s="25"/>
      <c r="AF2467" s="25"/>
      <c r="AG2467" s="26"/>
      <c r="AH2467" s="25"/>
      <c r="AI2467" s="25"/>
    </row>
    <row r="2468" spans="5:35">
      <c r="E2468" s="24"/>
      <c r="F2468" s="24"/>
      <c r="H2468" s="24"/>
      <c r="I2468" s="24"/>
      <c r="J2468" s="24"/>
      <c r="K2468" s="24"/>
      <c r="L2468" s="24"/>
      <c r="M2468" s="24"/>
      <c r="N2468" s="24"/>
      <c r="O2468" s="24"/>
      <c r="P2468" s="24"/>
      <c r="U2468" s="25"/>
      <c r="V2468" s="25"/>
      <c r="W2468" s="25"/>
      <c r="X2468" s="25"/>
      <c r="Y2468" s="25"/>
      <c r="AF2468" s="25"/>
      <c r="AG2468" s="26"/>
      <c r="AH2468" s="25"/>
      <c r="AI2468" s="25"/>
    </row>
    <row r="2469" spans="5:35">
      <c r="E2469" s="24"/>
      <c r="F2469" s="24"/>
      <c r="H2469" s="24"/>
      <c r="I2469" s="24"/>
      <c r="J2469" s="24"/>
      <c r="K2469" s="24"/>
      <c r="L2469" s="24"/>
      <c r="M2469" s="24"/>
      <c r="N2469" s="24"/>
      <c r="O2469" s="24"/>
      <c r="P2469" s="24"/>
      <c r="U2469" s="25"/>
      <c r="V2469" s="25"/>
      <c r="W2469" s="25"/>
      <c r="X2469" s="25"/>
      <c r="Y2469" s="25"/>
      <c r="AF2469" s="25"/>
      <c r="AG2469" s="26"/>
      <c r="AH2469" s="25"/>
      <c r="AI2469" s="25"/>
    </row>
    <row r="2470" spans="5:35">
      <c r="E2470" s="24"/>
      <c r="F2470" s="24"/>
      <c r="H2470" s="24"/>
      <c r="I2470" s="24"/>
      <c r="J2470" s="24"/>
      <c r="K2470" s="24"/>
      <c r="L2470" s="24"/>
      <c r="M2470" s="24"/>
      <c r="N2470" s="24"/>
      <c r="O2470" s="24"/>
      <c r="P2470" s="24"/>
      <c r="U2470" s="25"/>
      <c r="V2470" s="25"/>
      <c r="W2470" s="25"/>
      <c r="X2470" s="25"/>
      <c r="Y2470" s="25"/>
      <c r="AF2470" s="25"/>
      <c r="AG2470" s="26"/>
      <c r="AH2470" s="25"/>
      <c r="AI2470" s="25"/>
    </row>
    <row r="2471" spans="5:35">
      <c r="E2471" s="24"/>
      <c r="F2471" s="24"/>
      <c r="H2471" s="24"/>
      <c r="I2471" s="24"/>
      <c r="J2471" s="24"/>
      <c r="K2471" s="24"/>
      <c r="L2471" s="24"/>
      <c r="M2471" s="24"/>
      <c r="N2471" s="24"/>
      <c r="O2471" s="24"/>
      <c r="P2471" s="24"/>
      <c r="U2471" s="25"/>
      <c r="V2471" s="25"/>
      <c r="W2471" s="25"/>
      <c r="X2471" s="25"/>
      <c r="Y2471" s="25"/>
      <c r="AF2471" s="25"/>
      <c r="AG2471" s="26"/>
      <c r="AH2471" s="25"/>
      <c r="AI2471" s="25"/>
    </row>
    <row r="2472" spans="5:35">
      <c r="E2472" s="24"/>
      <c r="F2472" s="24"/>
      <c r="H2472" s="24"/>
      <c r="I2472" s="24"/>
      <c r="J2472" s="24"/>
      <c r="K2472" s="24"/>
      <c r="L2472" s="24"/>
      <c r="M2472" s="24"/>
      <c r="N2472" s="24"/>
      <c r="O2472" s="24"/>
      <c r="P2472" s="24"/>
      <c r="U2472" s="25"/>
      <c r="V2472" s="25"/>
      <c r="W2472" s="25"/>
      <c r="X2472" s="25"/>
      <c r="Y2472" s="25"/>
      <c r="AF2472" s="25"/>
      <c r="AG2472" s="26"/>
      <c r="AH2472" s="25"/>
      <c r="AI2472" s="25"/>
    </row>
    <row r="2473" spans="5:35">
      <c r="E2473" s="24"/>
      <c r="F2473" s="24"/>
      <c r="H2473" s="24"/>
      <c r="I2473" s="24"/>
      <c r="J2473" s="24"/>
      <c r="K2473" s="24"/>
      <c r="L2473" s="24"/>
      <c r="M2473" s="24"/>
      <c r="N2473" s="24"/>
      <c r="O2473" s="24"/>
      <c r="P2473" s="24"/>
      <c r="U2473" s="25"/>
      <c r="V2473" s="25"/>
      <c r="W2473" s="25"/>
      <c r="X2473" s="25"/>
      <c r="Y2473" s="25"/>
      <c r="AF2473" s="25"/>
      <c r="AG2473" s="26"/>
      <c r="AH2473" s="25"/>
      <c r="AI2473" s="25"/>
    </row>
    <row r="2474" spans="5:35">
      <c r="E2474" s="24"/>
      <c r="F2474" s="24"/>
      <c r="H2474" s="24"/>
      <c r="I2474" s="24"/>
      <c r="J2474" s="24"/>
      <c r="K2474" s="24"/>
      <c r="L2474" s="24"/>
      <c r="M2474" s="24"/>
      <c r="N2474" s="24"/>
      <c r="O2474" s="24"/>
      <c r="P2474" s="24"/>
      <c r="U2474" s="25"/>
      <c r="V2474" s="25"/>
      <c r="W2474" s="25"/>
      <c r="X2474" s="25"/>
      <c r="Y2474" s="25"/>
      <c r="AF2474" s="25"/>
      <c r="AG2474" s="26"/>
      <c r="AH2474" s="25"/>
      <c r="AI2474" s="25"/>
    </row>
    <row r="2475" spans="5:35">
      <c r="E2475" s="24"/>
      <c r="F2475" s="24"/>
      <c r="H2475" s="24"/>
      <c r="I2475" s="24"/>
      <c r="J2475" s="24"/>
      <c r="K2475" s="24"/>
      <c r="L2475" s="24"/>
      <c r="M2475" s="24"/>
      <c r="N2475" s="24"/>
      <c r="O2475" s="24"/>
      <c r="P2475" s="24"/>
      <c r="U2475" s="25"/>
      <c r="V2475" s="25"/>
      <c r="W2475" s="25"/>
      <c r="X2475" s="25"/>
      <c r="Y2475" s="25"/>
      <c r="AF2475" s="25"/>
      <c r="AG2475" s="26"/>
      <c r="AH2475" s="25"/>
      <c r="AI2475" s="25"/>
    </row>
    <row r="2476" spans="5:35">
      <c r="E2476" s="24"/>
      <c r="F2476" s="24"/>
      <c r="H2476" s="24"/>
      <c r="I2476" s="24"/>
      <c r="J2476" s="24"/>
      <c r="K2476" s="24"/>
      <c r="L2476" s="24"/>
      <c r="M2476" s="24"/>
      <c r="N2476" s="24"/>
      <c r="O2476" s="24"/>
      <c r="P2476" s="24"/>
      <c r="U2476" s="25"/>
      <c r="V2476" s="25"/>
      <c r="W2476" s="25"/>
      <c r="X2476" s="25"/>
      <c r="Y2476" s="25"/>
      <c r="AF2476" s="25"/>
      <c r="AG2476" s="26"/>
      <c r="AH2476" s="25"/>
      <c r="AI2476" s="25"/>
    </row>
    <row r="2477" spans="5:35">
      <c r="E2477" s="24"/>
      <c r="F2477" s="24"/>
      <c r="H2477" s="24"/>
      <c r="I2477" s="24"/>
      <c r="J2477" s="24"/>
      <c r="K2477" s="24"/>
      <c r="L2477" s="24"/>
      <c r="M2477" s="24"/>
      <c r="N2477" s="24"/>
      <c r="O2477" s="24"/>
      <c r="P2477" s="24"/>
      <c r="U2477" s="25"/>
      <c r="V2477" s="25"/>
      <c r="W2477" s="25"/>
      <c r="X2477" s="25"/>
      <c r="Y2477" s="25"/>
      <c r="AF2477" s="25"/>
      <c r="AG2477" s="26"/>
      <c r="AH2477" s="25"/>
      <c r="AI2477" s="25"/>
    </row>
    <row r="2478" spans="5:35">
      <c r="E2478" s="24"/>
      <c r="F2478" s="24"/>
      <c r="H2478" s="24"/>
      <c r="I2478" s="24"/>
      <c r="J2478" s="24"/>
      <c r="K2478" s="24"/>
      <c r="L2478" s="24"/>
      <c r="M2478" s="24"/>
      <c r="N2478" s="24"/>
      <c r="O2478" s="24"/>
      <c r="P2478" s="24"/>
      <c r="U2478" s="25"/>
      <c r="V2478" s="25"/>
      <c r="W2478" s="25"/>
      <c r="X2478" s="25"/>
      <c r="Y2478" s="25"/>
      <c r="AF2478" s="25"/>
      <c r="AG2478" s="26"/>
      <c r="AH2478" s="25"/>
      <c r="AI2478" s="25"/>
    </row>
    <row r="2479" spans="5:35">
      <c r="E2479" s="24"/>
      <c r="F2479" s="24"/>
      <c r="H2479" s="24"/>
      <c r="I2479" s="24"/>
      <c r="J2479" s="24"/>
      <c r="K2479" s="24"/>
      <c r="L2479" s="24"/>
      <c r="M2479" s="24"/>
      <c r="N2479" s="24"/>
      <c r="O2479" s="24"/>
      <c r="P2479" s="24"/>
      <c r="U2479" s="25"/>
      <c r="V2479" s="25"/>
      <c r="W2479" s="25"/>
      <c r="X2479" s="25"/>
      <c r="Y2479" s="25"/>
      <c r="AF2479" s="25"/>
      <c r="AG2479" s="26"/>
      <c r="AH2479" s="25"/>
      <c r="AI2479" s="25"/>
    </row>
    <row r="2480" spans="5:35">
      <c r="E2480" s="24"/>
      <c r="F2480" s="24"/>
      <c r="H2480" s="24"/>
      <c r="I2480" s="24"/>
      <c r="J2480" s="24"/>
      <c r="K2480" s="24"/>
      <c r="L2480" s="24"/>
      <c r="M2480" s="24"/>
      <c r="N2480" s="24"/>
      <c r="O2480" s="24"/>
      <c r="P2480" s="24"/>
      <c r="U2480" s="25"/>
      <c r="V2480" s="25"/>
      <c r="W2480" s="25"/>
      <c r="X2480" s="25"/>
      <c r="Y2480" s="25"/>
      <c r="AF2480" s="25"/>
      <c r="AG2480" s="26"/>
      <c r="AH2480" s="25"/>
      <c r="AI2480" s="25"/>
    </row>
    <row r="2481" spans="5:35">
      <c r="E2481" s="24"/>
      <c r="F2481" s="24"/>
      <c r="H2481" s="24"/>
      <c r="I2481" s="24"/>
      <c r="J2481" s="24"/>
      <c r="K2481" s="24"/>
      <c r="L2481" s="24"/>
      <c r="M2481" s="24"/>
      <c r="N2481" s="24"/>
      <c r="O2481" s="24"/>
      <c r="P2481" s="24"/>
      <c r="U2481" s="25"/>
      <c r="V2481" s="25"/>
      <c r="W2481" s="25"/>
      <c r="X2481" s="25"/>
      <c r="Y2481" s="25"/>
      <c r="AF2481" s="25"/>
      <c r="AG2481" s="26"/>
      <c r="AH2481" s="25"/>
      <c r="AI2481" s="25"/>
    </row>
    <row r="2482" spans="5:35">
      <c r="E2482" s="24"/>
      <c r="F2482" s="24"/>
      <c r="H2482" s="24"/>
      <c r="I2482" s="24"/>
      <c r="J2482" s="24"/>
      <c r="K2482" s="24"/>
      <c r="L2482" s="24"/>
      <c r="M2482" s="24"/>
      <c r="N2482" s="24"/>
      <c r="O2482" s="24"/>
      <c r="P2482" s="24"/>
      <c r="U2482" s="25"/>
      <c r="V2482" s="25"/>
      <c r="W2482" s="25"/>
      <c r="X2482" s="25"/>
      <c r="Y2482" s="25"/>
      <c r="AF2482" s="25"/>
      <c r="AG2482" s="26"/>
      <c r="AH2482" s="25"/>
      <c r="AI2482" s="25"/>
    </row>
    <row r="2483" spans="5:35">
      <c r="E2483" s="24"/>
      <c r="F2483" s="24"/>
      <c r="H2483" s="24"/>
      <c r="I2483" s="24"/>
      <c r="J2483" s="24"/>
      <c r="K2483" s="24"/>
      <c r="L2483" s="24"/>
      <c r="M2483" s="24"/>
      <c r="N2483" s="24"/>
      <c r="O2483" s="24"/>
      <c r="P2483" s="24"/>
      <c r="U2483" s="25"/>
      <c r="V2483" s="25"/>
      <c r="W2483" s="25"/>
      <c r="X2483" s="25"/>
      <c r="Y2483" s="25"/>
      <c r="AF2483" s="25"/>
      <c r="AG2483" s="26"/>
      <c r="AH2483" s="25"/>
      <c r="AI2483" s="25"/>
    </row>
    <row r="2484" spans="5:35">
      <c r="E2484" s="24"/>
      <c r="F2484" s="24"/>
      <c r="H2484" s="24"/>
      <c r="I2484" s="24"/>
      <c r="J2484" s="24"/>
      <c r="K2484" s="24"/>
      <c r="L2484" s="24"/>
      <c r="M2484" s="24"/>
      <c r="N2484" s="24"/>
      <c r="O2484" s="24"/>
      <c r="P2484" s="24"/>
      <c r="U2484" s="25"/>
      <c r="V2484" s="25"/>
      <c r="W2484" s="25"/>
      <c r="X2484" s="25"/>
      <c r="Y2484" s="25"/>
      <c r="AF2484" s="25"/>
      <c r="AG2484" s="26"/>
      <c r="AH2484" s="25"/>
      <c r="AI2484" s="25"/>
    </row>
    <row r="2485" spans="5:35">
      <c r="E2485" s="24"/>
      <c r="F2485" s="24"/>
      <c r="H2485" s="24"/>
      <c r="I2485" s="24"/>
      <c r="J2485" s="24"/>
      <c r="K2485" s="24"/>
      <c r="L2485" s="24"/>
      <c r="M2485" s="24"/>
      <c r="N2485" s="24"/>
      <c r="O2485" s="24"/>
      <c r="P2485" s="24"/>
      <c r="U2485" s="25"/>
      <c r="V2485" s="25"/>
      <c r="W2485" s="25"/>
      <c r="X2485" s="25"/>
      <c r="Y2485" s="25"/>
      <c r="AF2485" s="25"/>
      <c r="AG2485" s="26"/>
      <c r="AH2485" s="25"/>
      <c r="AI2485" s="25"/>
    </row>
    <row r="2486" spans="5:35">
      <c r="E2486" s="24"/>
      <c r="F2486" s="24"/>
      <c r="H2486" s="24"/>
      <c r="I2486" s="24"/>
      <c r="J2486" s="24"/>
      <c r="K2486" s="24"/>
      <c r="L2486" s="24"/>
      <c r="M2486" s="24"/>
      <c r="N2486" s="24"/>
      <c r="O2486" s="24"/>
      <c r="P2486" s="24"/>
      <c r="U2486" s="25"/>
      <c r="V2486" s="25"/>
      <c r="W2486" s="25"/>
      <c r="X2486" s="25"/>
      <c r="Y2486" s="25"/>
      <c r="AF2486" s="25"/>
      <c r="AG2486" s="26"/>
      <c r="AH2486" s="25"/>
      <c r="AI2486" s="25"/>
    </row>
    <row r="2487" spans="5:35">
      <c r="E2487" s="24"/>
      <c r="F2487" s="24"/>
      <c r="H2487" s="24"/>
      <c r="I2487" s="24"/>
      <c r="J2487" s="24"/>
      <c r="K2487" s="24"/>
      <c r="L2487" s="24"/>
      <c r="M2487" s="24"/>
      <c r="N2487" s="24"/>
      <c r="O2487" s="24"/>
      <c r="P2487" s="24"/>
      <c r="U2487" s="25"/>
      <c r="V2487" s="25"/>
      <c r="W2487" s="25"/>
      <c r="X2487" s="25"/>
      <c r="Y2487" s="25"/>
      <c r="AF2487" s="25"/>
      <c r="AG2487" s="26"/>
      <c r="AH2487" s="25"/>
      <c r="AI2487" s="25"/>
    </row>
    <row r="2488" spans="5:35">
      <c r="E2488" s="24"/>
      <c r="F2488" s="24"/>
      <c r="H2488" s="24"/>
      <c r="I2488" s="24"/>
      <c r="J2488" s="24"/>
      <c r="K2488" s="24"/>
      <c r="L2488" s="24"/>
      <c r="M2488" s="24"/>
      <c r="N2488" s="24"/>
      <c r="O2488" s="24"/>
      <c r="P2488" s="24"/>
      <c r="U2488" s="25"/>
      <c r="V2488" s="25"/>
      <c r="W2488" s="25"/>
      <c r="X2488" s="25"/>
      <c r="Y2488" s="25"/>
      <c r="AF2488" s="25"/>
      <c r="AG2488" s="26"/>
      <c r="AH2488" s="25"/>
      <c r="AI2488" s="25"/>
    </row>
    <row r="2489" spans="5:35">
      <c r="E2489" s="24"/>
      <c r="F2489" s="24"/>
      <c r="H2489" s="24"/>
      <c r="I2489" s="24"/>
      <c r="J2489" s="24"/>
      <c r="K2489" s="24"/>
      <c r="L2489" s="24"/>
      <c r="M2489" s="24"/>
      <c r="N2489" s="24"/>
      <c r="O2489" s="24"/>
      <c r="P2489" s="24"/>
      <c r="U2489" s="25"/>
      <c r="V2489" s="25"/>
      <c r="W2489" s="25"/>
      <c r="X2489" s="25"/>
      <c r="Y2489" s="25"/>
      <c r="AF2489" s="25"/>
      <c r="AG2489" s="26"/>
      <c r="AH2489" s="25"/>
      <c r="AI2489" s="25"/>
    </row>
    <row r="2490" spans="5:35">
      <c r="E2490" s="24"/>
      <c r="F2490" s="24"/>
      <c r="H2490" s="24"/>
      <c r="I2490" s="24"/>
      <c r="J2490" s="24"/>
      <c r="K2490" s="24"/>
      <c r="L2490" s="24"/>
      <c r="M2490" s="24"/>
      <c r="N2490" s="24"/>
      <c r="O2490" s="24"/>
      <c r="P2490" s="24"/>
      <c r="U2490" s="25"/>
      <c r="V2490" s="25"/>
      <c r="W2490" s="25"/>
      <c r="X2490" s="25"/>
      <c r="Y2490" s="25"/>
      <c r="AF2490" s="25"/>
      <c r="AG2490" s="26"/>
      <c r="AH2490" s="25"/>
      <c r="AI2490" s="25"/>
    </row>
    <row r="2491" spans="5:35">
      <c r="E2491" s="24"/>
      <c r="F2491" s="24"/>
      <c r="H2491" s="24"/>
      <c r="I2491" s="24"/>
      <c r="J2491" s="24"/>
      <c r="K2491" s="24"/>
      <c r="L2491" s="24"/>
      <c r="M2491" s="24"/>
      <c r="N2491" s="24"/>
      <c r="O2491" s="24"/>
      <c r="P2491" s="24"/>
      <c r="U2491" s="25"/>
      <c r="V2491" s="25"/>
      <c r="W2491" s="25"/>
      <c r="X2491" s="25"/>
      <c r="Y2491" s="25"/>
      <c r="AF2491" s="25"/>
      <c r="AG2491" s="26"/>
      <c r="AH2491" s="25"/>
      <c r="AI2491" s="25"/>
    </row>
    <row r="2492" spans="5:35">
      <c r="E2492" s="24"/>
      <c r="F2492" s="24"/>
      <c r="H2492" s="24"/>
      <c r="I2492" s="24"/>
      <c r="J2492" s="24"/>
      <c r="K2492" s="24"/>
      <c r="L2492" s="24"/>
      <c r="M2492" s="24"/>
      <c r="N2492" s="24"/>
      <c r="O2492" s="24"/>
      <c r="P2492" s="24"/>
      <c r="U2492" s="25"/>
      <c r="V2492" s="25"/>
      <c r="W2492" s="25"/>
      <c r="X2492" s="25"/>
      <c r="Y2492" s="25"/>
      <c r="AF2492" s="25"/>
      <c r="AG2492" s="26"/>
      <c r="AH2492" s="25"/>
      <c r="AI2492" s="25"/>
    </row>
    <row r="2493" spans="5:35">
      <c r="E2493" s="24"/>
      <c r="F2493" s="24"/>
      <c r="H2493" s="24"/>
      <c r="I2493" s="24"/>
      <c r="J2493" s="24"/>
      <c r="K2493" s="24"/>
      <c r="L2493" s="24"/>
      <c r="M2493" s="24"/>
      <c r="N2493" s="24"/>
      <c r="O2493" s="24"/>
      <c r="P2493" s="24"/>
      <c r="U2493" s="25"/>
      <c r="V2493" s="25"/>
      <c r="W2493" s="25"/>
      <c r="X2493" s="25"/>
      <c r="Y2493" s="25"/>
      <c r="AF2493" s="25"/>
      <c r="AG2493" s="26"/>
      <c r="AH2493" s="25"/>
      <c r="AI2493" s="25"/>
    </row>
    <row r="2494" spans="5:35">
      <c r="E2494" s="24"/>
      <c r="F2494" s="24"/>
      <c r="H2494" s="24"/>
      <c r="I2494" s="24"/>
      <c r="J2494" s="24"/>
      <c r="K2494" s="24"/>
      <c r="L2494" s="24"/>
      <c r="M2494" s="24"/>
      <c r="N2494" s="24"/>
      <c r="O2494" s="24"/>
      <c r="P2494" s="24"/>
      <c r="U2494" s="25"/>
      <c r="V2494" s="25"/>
      <c r="W2494" s="25"/>
      <c r="X2494" s="25"/>
      <c r="Y2494" s="25"/>
      <c r="AF2494" s="25"/>
      <c r="AG2494" s="26"/>
      <c r="AH2494" s="25"/>
      <c r="AI2494" s="25"/>
    </row>
    <row r="2495" spans="5:35">
      <c r="E2495" s="24"/>
      <c r="F2495" s="24"/>
      <c r="H2495" s="24"/>
      <c r="I2495" s="24"/>
      <c r="J2495" s="24"/>
      <c r="K2495" s="24"/>
      <c r="L2495" s="24"/>
      <c r="M2495" s="24"/>
      <c r="N2495" s="24"/>
      <c r="O2495" s="24"/>
      <c r="P2495" s="24"/>
      <c r="U2495" s="25"/>
      <c r="V2495" s="25"/>
      <c r="W2495" s="25"/>
      <c r="X2495" s="25"/>
      <c r="Y2495" s="25"/>
      <c r="AF2495" s="25"/>
      <c r="AG2495" s="26"/>
      <c r="AH2495" s="25"/>
      <c r="AI2495" s="25"/>
    </row>
    <row r="2496" spans="5:35">
      <c r="E2496" s="24"/>
      <c r="F2496" s="24"/>
      <c r="H2496" s="24"/>
      <c r="I2496" s="24"/>
      <c r="J2496" s="24"/>
      <c r="K2496" s="24"/>
      <c r="L2496" s="24"/>
      <c r="M2496" s="24"/>
      <c r="N2496" s="24"/>
      <c r="O2496" s="24"/>
      <c r="P2496" s="24"/>
      <c r="U2496" s="25"/>
      <c r="V2496" s="25"/>
      <c r="W2496" s="25"/>
      <c r="X2496" s="25"/>
      <c r="Y2496" s="25"/>
      <c r="AF2496" s="25"/>
      <c r="AG2496" s="26"/>
      <c r="AH2496" s="25"/>
      <c r="AI2496" s="25"/>
    </row>
    <row r="2497" spans="5:35">
      <c r="E2497" s="24"/>
      <c r="F2497" s="24"/>
      <c r="H2497" s="24"/>
      <c r="I2497" s="24"/>
      <c r="J2497" s="24"/>
      <c r="K2497" s="24"/>
      <c r="L2497" s="24"/>
      <c r="M2497" s="24"/>
      <c r="N2497" s="24"/>
      <c r="O2497" s="24"/>
      <c r="P2497" s="24"/>
      <c r="U2497" s="25"/>
      <c r="V2497" s="25"/>
      <c r="W2497" s="25"/>
      <c r="X2497" s="25"/>
      <c r="Y2497" s="25"/>
      <c r="AF2497" s="25"/>
      <c r="AG2497" s="26"/>
      <c r="AH2497" s="25"/>
      <c r="AI2497" s="25"/>
    </row>
    <row r="2498" spans="5:35">
      <c r="E2498" s="24"/>
      <c r="F2498" s="24"/>
      <c r="H2498" s="24"/>
      <c r="I2498" s="24"/>
      <c r="J2498" s="24"/>
      <c r="K2498" s="24"/>
      <c r="L2498" s="24"/>
      <c r="M2498" s="24"/>
      <c r="N2498" s="24"/>
      <c r="O2498" s="24"/>
      <c r="P2498" s="24"/>
      <c r="U2498" s="25"/>
      <c r="V2498" s="25"/>
      <c r="W2498" s="25"/>
      <c r="X2498" s="25"/>
      <c r="Y2498" s="25"/>
      <c r="AF2498" s="25"/>
      <c r="AG2498" s="26"/>
      <c r="AH2498" s="25"/>
      <c r="AI2498" s="25"/>
    </row>
    <row r="2499" spans="5:35">
      <c r="E2499" s="24"/>
      <c r="F2499" s="24"/>
      <c r="H2499" s="24"/>
      <c r="I2499" s="24"/>
      <c r="J2499" s="24"/>
      <c r="K2499" s="24"/>
      <c r="L2499" s="24"/>
      <c r="M2499" s="24"/>
      <c r="N2499" s="24"/>
      <c r="O2499" s="24"/>
      <c r="P2499" s="24"/>
      <c r="U2499" s="25"/>
      <c r="V2499" s="25"/>
      <c r="W2499" s="25"/>
      <c r="X2499" s="25"/>
      <c r="Y2499" s="25"/>
      <c r="AF2499" s="25"/>
      <c r="AG2499" s="26"/>
      <c r="AH2499" s="25"/>
      <c r="AI2499" s="25"/>
    </row>
    <row r="2500" spans="5:35">
      <c r="E2500" s="24"/>
      <c r="F2500" s="24"/>
      <c r="H2500" s="24"/>
      <c r="I2500" s="24"/>
      <c r="J2500" s="24"/>
      <c r="K2500" s="24"/>
      <c r="L2500" s="24"/>
      <c r="M2500" s="24"/>
      <c r="N2500" s="24"/>
      <c r="O2500" s="24"/>
      <c r="P2500" s="24"/>
      <c r="U2500" s="25"/>
      <c r="V2500" s="25"/>
      <c r="W2500" s="25"/>
      <c r="X2500" s="25"/>
      <c r="Y2500" s="25"/>
      <c r="AF2500" s="25"/>
      <c r="AG2500" s="26"/>
      <c r="AH2500" s="25"/>
      <c r="AI2500" s="25"/>
    </row>
    <row r="2501" spans="5:35">
      <c r="E2501" s="24"/>
      <c r="F2501" s="24"/>
      <c r="H2501" s="24"/>
      <c r="I2501" s="24"/>
      <c r="J2501" s="24"/>
      <c r="K2501" s="24"/>
      <c r="L2501" s="24"/>
      <c r="M2501" s="24"/>
      <c r="N2501" s="24"/>
      <c r="O2501" s="24"/>
      <c r="P2501" s="24"/>
      <c r="U2501" s="25"/>
      <c r="V2501" s="25"/>
      <c r="W2501" s="25"/>
      <c r="X2501" s="25"/>
      <c r="Y2501" s="25"/>
      <c r="AF2501" s="25"/>
      <c r="AG2501" s="26"/>
      <c r="AH2501" s="25"/>
      <c r="AI2501" s="25"/>
    </row>
    <row r="2502" spans="5:35">
      <c r="E2502" s="24"/>
      <c r="F2502" s="24"/>
      <c r="H2502" s="24"/>
      <c r="I2502" s="24"/>
      <c r="J2502" s="24"/>
      <c r="K2502" s="24"/>
      <c r="L2502" s="24"/>
      <c r="M2502" s="24"/>
      <c r="N2502" s="24"/>
      <c r="O2502" s="24"/>
      <c r="P2502" s="24"/>
      <c r="U2502" s="25"/>
      <c r="V2502" s="25"/>
      <c r="W2502" s="25"/>
      <c r="X2502" s="25"/>
      <c r="Y2502" s="25"/>
      <c r="AF2502" s="25"/>
      <c r="AG2502" s="26"/>
      <c r="AH2502" s="25"/>
      <c r="AI2502" s="25"/>
    </row>
    <row r="2503" spans="5:35">
      <c r="E2503" s="24"/>
      <c r="F2503" s="24"/>
      <c r="H2503" s="24"/>
      <c r="I2503" s="24"/>
      <c r="J2503" s="24"/>
      <c r="K2503" s="24"/>
      <c r="L2503" s="24"/>
      <c r="M2503" s="24"/>
      <c r="N2503" s="24"/>
      <c r="O2503" s="24"/>
      <c r="P2503" s="24"/>
      <c r="U2503" s="25"/>
      <c r="V2503" s="25"/>
      <c r="W2503" s="25"/>
      <c r="X2503" s="25"/>
      <c r="Y2503" s="25"/>
      <c r="AF2503" s="25"/>
      <c r="AG2503" s="26"/>
      <c r="AH2503" s="25"/>
      <c r="AI2503" s="25"/>
    </row>
    <row r="2504" spans="5:35">
      <c r="E2504" s="24"/>
      <c r="F2504" s="24"/>
      <c r="H2504" s="24"/>
      <c r="I2504" s="24"/>
      <c r="J2504" s="24"/>
      <c r="K2504" s="24"/>
      <c r="L2504" s="24"/>
      <c r="M2504" s="24"/>
      <c r="N2504" s="24"/>
      <c r="O2504" s="24"/>
      <c r="P2504" s="24"/>
      <c r="U2504" s="25"/>
      <c r="V2504" s="25"/>
      <c r="W2504" s="25"/>
      <c r="X2504" s="25"/>
      <c r="Y2504" s="25"/>
      <c r="AF2504" s="25"/>
      <c r="AG2504" s="26"/>
      <c r="AH2504" s="25"/>
      <c r="AI2504" s="25"/>
    </row>
    <row r="2505" spans="5:35">
      <c r="E2505" s="24"/>
      <c r="F2505" s="24"/>
      <c r="H2505" s="24"/>
      <c r="I2505" s="24"/>
      <c r="J2505" s="24"/>
      <c r="K2505" s="24"/>
      <c r="L2505" s="24"/>
      <c r="M2505" s="24"/>
      <c r="N2505" s="24"/>
      <c r="O2505" s="24"/>
      <c r="P2505" s="24"/>
      <c r="U2505" s="25"/>
      <c r="V2505" s="25"/>
      <c r="W2505" s="25"/>
      <c r="X2505" s="25"/>
      <c r="Y2505" s="25"/>
      <c r="AF2505" s="25"/>
      <c r="AG2505" s="26"/>
      <c r="AH2505" s="25"/>
      <c r="AI2505" s="25"/>
    </row>
    <row r="2506" spans="5:35">
      <c r="E2506" s="24"/>
      <c r="F2506" s="24"/>
      <c r="H2506" s="24"/>
      <c r="I2506" s="24"/>
      <c r="J2506" s="24"/>
      <c r="K2506" s="24"/>
      <c r="L2506" s="24"/>
      <c r="M2506" s="24"/>
      <c r="N2506" s="24"/>
      <c r="O2506" s="24"/>
      <c r="P2506" s="24"/>
      <c r="U2506" s="25"/>
      <c r="V2506" s="25"/>
      <c r="W2506" s="25"/>
      <c r="X2506" s="25"/>
      <c r="Y2506" s="25"/>
      <c r="AF2506" s="25"/>
      <c r="AG2506" s="26"/>
      <c r="AH2506" s="25"/>
      <c r="AI2506" s="25"/>
    </row>
    <row r="2507" spans="5:35">
      <c r="E2507" s="24"/>
      <c r="F2507" s="24"/>
      <c r="H2507" s="24"/>
      <c r="I2507" s="24"/>
      <c r="J2507" s="24"/>
      <c r="K2507" s="24"/>
      <c r="L2507" s="24"/>
      <c r="M2507" s="24"/>
      <c r="N2507" s="24"/>
      <c r="O2507" s="24"/>
      <c r="P2507" s="24"/>
      <c r="U2507" s="25"/>
      <c r="V2507" s="25"/>
      <c r="W2507" s="25"/>
      <c r="X2507" s="25"/>
      <c r="Y2507" s="25"/>
      <c r="AF2507" s="25"/>
      <c r="AG2507" s="26"/>
      <c r="AH2507" s="25"/>
      <c r="AI2507" s="25"/>
    </row>
    <row r="2508" spans="5:35">
      <c r="E2508" s="24"/>
      <c r="F2508" s="24"/>
      <c r="H2508" s="24"/>
      <c r="I2508" s="24"/>
      <c r="J2508" s="24"/>
      <c r="K2508" s="24"/>
      <c r="L2508" s="24"/>
      <c r="M2508" s="24"/>
      <c r="N2508" s="24"/>
      <c r="O2508" s="24"/>
      <c r="P2508" s="24"/>
      <c r="U2508" s="25"/>
      <c r="V2508" s="25"/>
      <c r="W2508" s="25"/>
      <c r="X2508" s="25"/>
      <c r="Y2508" s="25"/>
      <c r="AF2508" s="25"/>
      <c r="AG2508" s="26"/>
      <c r="AH2508" s="25"/>
      <c r="AI2508" s="25"/>
    </row>
    <row r="2509" spans="5:35">
      <c r="E2509" s="24"/>
      <c r="F2509" s="24"/>
      <c r="H2509" s="24"/>
      <c r="I2509" s="24"/>
      <c r="J2509" s="24"/>
      <c r="K2509" s="24"/>
      <c r="L2509" s="24"/>
      <c r="M2509" s="24"/>
      <c r="N2509" s="24"/>
      <c r="O2509" s="24"/>
      <c r="P2509" s="24"/>
      <c r="U2509" s="25"/>
      <c r="V2509" s="25"/>
      <c r="W2509" s="25"/>
      <c r="X2509" s="25"/>
      <c r="Y2509" s="25"/>
      <c r="AF2509" s="25"/>
      <c r="AG2509" s="26"/>
      <c r="AH2509" s="25"/>
      <c r="AI2509" s="25"/>
    </row>
    <row r="2510" spans="5:35">
      <c r="E2510" s="24"/>
      <c r="F2510" s="24"/>
      <c r="H2510" s="24"/>
      <c r="I2510" s="24"/>
      <c r="J2510" s="24"/>
      <c r="K2510" s="24"/>
      <c r="L2510" s="24"/>
      <c r="M2510" s="24"/>
      <c r="N2510" s="24"/>
      <c r="O2510" s="24"/>
      <c r="P2510" s="24"/>
      <c r="U2510" s="25"/>
      <c r="V2510" s="25"/>
      <c r="W2510" s="25"/>
      <c r="X2510" s="25"/>
      <c r="Y2510" s="25"/>
      <c r="AF2510" s="25"/>
      <c r="AG2510" s="26"/>
      <c r="AH2510" s="25"/>
      <c r="AI2510" s="25"/>
    </row>
    <row r="2511" spans="5:35">
      <c r="E2511" s="24"/>
      <c r="F2511" s="24"/>
      <c r="H2511" s="24"/>
      <c r="I2511" s="24"/>
      <c r="J2511" s="24"/>
      <c r="K2511" s="24"/>
      <c r="L2511" s="24"/>
      <c r="M2511" s="24"/>
      <c r="N2511" s="24"/>
      <c r="O2511" s="24"/>
      <c r="P2511" s="24"/>
      <c r="U2511" s="25"/>
      <c r="V2511" s="25"/>
      <c r="W2511" s="25"/>
      <c r="X2511" s="25"/>
      <c r="Y2511" s="25"/>
      <c r="AF2511" s="25"/>
      <c r="AG2511" s="26"/>
      <c r="AH2511" s="25"/>
      <c r="AI2511" s="25"/>
    </row>
    <row r="2512" spans="5:35">
      <c r="E2512" s="24"/>
      <c r="F2512" s="24"/>
      <c r="H2512" s="24"/>
      <c r="I2512" s="24"/>
      <c r="J2512" s="24"/>
      <c r="K2512" s="24"/>
      <c r="L2512" s="24"/>
      <c r="M2512" s="24"/>
      <c r="N2512" s="24"/>
      <c r="O2512" s="24"/>
      <c r="P2512" s="24"/>
      <c r="U2512" s="25"/>
      <c r="V2512" s="25"/>
      <c r="W2512" s="25"/>
      <c r="X2512" s="25"/>
      <c r="Y2512" s="25"/>
      <c r="AF2512" s="25"/>
      <c r="AG2512" s="26"/>
      <c r="AH2512" s="25"/>
      <c r="AI2512" s="25"/>
    </row>
    <row r="2513" spans="5:35">
      <c r="E2513" s="24"/>
      <c r="F2513" s="24"/>
      <c r="H2513" s="24"/>
      <c r="I2513" s="24"/>
      <c r="J2513" s="24"/>
      <c r="K2513" s="24"/>
      <c r="L2513" s="24"/>
      <c r="M2513" s="24"/>
      <c r="N2513" s="24"/>
      <c r="O2513" s="24"/>
      <c r="P2513" s="24"/>
      <c r="U2513" s="25"/>
      <c r="V2513" s="25"/>
      <c r="W2513" s="25"/>
      <c r="X2513" s="25"/>
      <c r="Y2513" s="25"/>
      <c r="AF2513" s="25"/>
      <c r="AG2513" s="26"/>
      <c r="AH2513" s="25"/>
      <c r="AI2513" s="25"/>
    </row>
    <row r="2514" spans="5:35">
      <c r="E2514" s="24"/>
      <c r="F2514" s="24"/>
      <c r="H2514" s="24"/>
      <c r="I2514" s="24"/>
      <c r="J2514" s="24"/>
      <c r="K2514" s="24"/>
      <c r="L2514" s="24"/>
      <c r="M2514" s="24"/>
      <c r="N2514" s="24"/>
      <c r="O2514" s="24"/>
      <c r="P2514" s="24"/>
      <c r="U2514" s="25"/>
      <c r="V2514" s="25"/>
      <c r="W2514" s="25"/>
      <c r="X2514" s="25"/>
      <c r="Y2514" s="25"/>
      <c r="AF2514" s="25"/>
      <c r="AG2514" s="26"/>
      <c r="AH2514" s="25"/>
      <c r="AI2514" s="25"/>
    </row>
    <row r="2515" spans="5:35">
      <c r="E2515" s="24"/>
      <c r="F2515" s="24"/>
      <c r="H2515" s="24"/>
      <c r="I2515" s="24"/>
      <c r="J2515" s="24"/>
      <c r="K2515" s="24"/>
      <c r="L2515" s="24"/>
      <c r="M2515" s="24"/>
      <c r="N2515" s="24"/>
      <c r="O2515" s="24"/>
      <c r="P2515" s="24"/>
      <c r="U2515" s="25"/>
      <c r="V2515" s="25"/>
      <c r="W2515" s="25"/>
      <c r="X2515" s="25"/>
      <c r="Y2515" s="25"/>
      <c r="AF2515" s="25"/>
      <c r="AG2515" s="26"/>
      <c r="AH2515" s="25"/>
      <c r="AI2515" s="25"/>
    </row>
    <row r="2516" spans="5:35">
      <c r="E2516" s="24"/>
      <c r="F2516" s="24"/>
      <c r="H2516" s="24"/>
      <c r="I2516" s="24"/>
      <c r="J2516" s="24"/>
      <c r="K2516" s="24"/>
      <c r="L2516" s="24"/>
      <c r="M2516" s="24"/>
      <c r="N2516" s="24"/>
      <c r="O2516" s="24"/>
      <c r="P2516" s="24"/>
      <c r="U2516" s="25"/>
      <c r="V2516" s="25"/>
      <c r="W2516" s="25"/>
      <c r="X2516" s="25"/>
      <c r="Y2516" s="25"/>
      <c r="AF2516" s="25"/>
      <c r="AG2516" s="26"/>
      <c r="AH2516" s="25"/>
      <c r="AI2516" s="25"/>
    </row>
    <row r="2517" spans="5:35">
      <c r="E2517" s="24"/>
      <c r="F2517" s="24"/>
      <c r="H2517" s="24"/>
      <c r="I2517" s="24"/>
      <c r="J2517" s="24"/>
      <c r="K2517" s="24"/>
      <c r="L2517" s="24"/>
      <c r="M2517" s="24"/>
      <c r="N2517" s="24"/>
      <c r="O2517" s="24"/>
      <c r="P2517" s="24"/>
      <c r="U2517" s="25"/>
      <c r="V2517" s="25"/>
      <c r="W2517" s="25"/>
      <c r="X2517" s="25"/>
      <c r="Y2517" s="25"/>
      <c r="AF2517" s="25"/>
      <c r="AG2517" s="26"/>
      <c r="AH2517" s="25"/>
      <c r="AI2517" s="25"/>
    </row>
    <row r="2518" spans="5:35">
      <c r="E2518" s="24"/>
      <c r="F2518" s="24"/>
      <c r="H2518" s="24"/>
      <c r="I2518" s="24"/>
      <c r="J2518" s="24"/>
      <c r="K2518" s="24"/>
      <c r="L2518" s="24"/>
      <c r="M2518" s="24"/>
      <c r="N2518" s="24"/>
      <c r="O2518" s="24"/>
      <c r="P2518" s="24"/>
      <c r="U2518" s="25"/>
      <c r="V2518" s="25"/>
      <c r="W2518" s="25"/>
      <c r="X2518" s="25"/>
      <c r="Y2518" s="25"/>
      <c r="AF2518" s="25"/>
      <c r="AG2518" s="26"/>
      <c r="AH2518" s="25"/>
      <c r="AI2518" s="25"/>
    </row>
    <row r="2519" spans="5:35">
      <c r="E2519" s="24"/>
      <c r="F2519" s="24"/>
      <c r="H2519" s="24"/>
      <c r="I2519" s="24"/>
      <c r="J2519" s="24"/>
      <c r="K2519" s="24"/>
      <c r="L2519" s="24"/>
      <c r="M2519" s="24"/>
      <c r="N2519" s="24"/>
      <c r="O2519" s="24"/>
      <c r="P2519" s="24"/>
      <c r="U2519" s="25"/>
      <c r="V2519" s="25"/>
      <c r="W2519" s="25"/>
      <c r="X2519" s="25"/>
      <c r="Y2519" s="25"/>
      <c r="AF2519" s="25"/>
      <c r="AG2519" s="26"/>
      <c r="AH2519" s="25"/>
      <c r="AI2519" s="25"/>
    </row>
    <row r="2520" spans="5:35">
      <c r="E2520" s="24"/>
      <c r="F2520" s="24"/>
      <c r="H2520" s="24"/>
      <c r="I2520" s="24"/>
      <c r="J2520" s="24"/>
      <c r="K2520" s="24"/>
      <c r="L2520" s="24"/>
      <c r="M2520" s="24"/>
      <c r="N2520" s="24"/>
      <c r="O2520" s="24"/>
      <c r="P2520" s="24"/>
      <c r="U2520" s="25"/>
      <c r="V2520" s="25"/>
      <c r="W2520" s="25"/>
      <c r="X2520" s="25"/>
      <c r="Y2520" s="25"/>
      <c r="AF2520" s="25"/>
      <c r="AG2520" s="26"/>
      <c r="AH2520" s="25"/>
      <c r="AI2520" s="25"/>
    </row>
    <row r="2521" spans="5:35">
      <c r="E2521" s="24"/>
      <c r="F2521" s="24"/>
      <c r="H2521" s="24"/>
      <c r="I2521" s="24"/>
      <c r="J2521" s="24"/>
      <c r="K2521" s="24"/>
      <c r="L2521" s="24"/>
      <c r="M2521" s="24"/>
      <c r="N2521" s="24"/>
      <c r="O2521" s="24"/>
      <c r="P2521" s="24"/>
      <c r="U2521" s="25"/>
      <c r="V2521" s="25"/>
      <c r="W2521" s="25"/>
      <c r="X2521" s="25"/>
      <c r="Y2521" s="25"/>
      <c r="AF2521" s="25"/>
      <c r="AG2521" s="26"/>
      <c r="AH2521" s="25"/>
      <c r="AI2521" s="25"/>
    </row>
    <row r="2522" spans="5:35">
      <c r="E2522" s="24"/>
      <c r="F2522" s="24"/>
      <c r="H2522" s="24"/>
      <c r="I2522" s="24"/>
      <c r="J2522" s="24"/>
      <c r="K2522" s="24"/>
      <c r="L2522" s="24"/>
      <c r="M2522" s="24"/>
      <c r="N2522" s="24"/>
      <c r="O2522" s="24"/>
      <c r="P2522" s="24"/>
      <c r="U2522" s="25"/>
      <c r="V2522" s="25"/>
      <c r="W2522" s="25"/>
      <c r="X2522" s="25"/>
      <c r="Y2522" s="25"/>
      <c r="AF2522" s="25"/>
      <c r="AG2522" s="26"/>
      <c r="AH2522" s="25"/>
      <c r="AI2522" s="25"/>
    </row>
    <row r="2523" spans="5:35">
      <c r="E2523" s="24"/>
      <c r="F2523" s="24"/>
      <c r="H2523" s="24"/>
      <c r="I2523" s="24"/>
      <c r="J2523" s="24"/>
      <c r="K2523" s="24"/>
      <c r="L2523" s="24"/>
      <c r="M2523" s="24"/>
      <c r="N2523" s="24"/>
      <c r="O2523" s="24"/>
      <c r="P2523" s="24"/>
      <c r="U2523" s="25"/>
      <c r="V2523" s="25"/>
      <c r="W2523" s="25"/>
      <c r="X2523" s="25"/>
      <c r="Y2523" s="25"/>
      <c r="AF2523" s="25"/>
      <c r="AG2523" s="26"/>
      <c r="AH2523" s="25"/>
      <c r="AI2523" s="25"/>
    </row>
    <row r="2524" spans="5:35">
      <c r="E2524" s="24"/>
      <c r="F2524" s="24"/>
      <c r="H2524" s="24"/>
      <c r="I2524" s="24"/>
      <c r="J2524" s="24"/>
      <c r="K2524" s="24"/>
      <c r="L2524" s="24"/>
      <c r="M2524" s="24"/>
      <c r="N2524" s="24"/>
      <c r="O2524" s="24"/>
      <c r="P2524" s="24"/>
      <c r="U2524" s="25"/>
      <c r="V2524" s="25"/>
      <c r="W2524" s="25"/>
      <c r="X2524" s="25"/>
      <c r="Y2524" s="25"/>
      <c r="AF2524" s="25"/>
      <c r="AG2524" s="26"/>
      <c r="AH2524" s="25"/>
      <c r="AI2524" s="25"/>
    </row>
    <row r="2525" spans="5:35">
      <c r="E2525" s="24"/>
      <c r="F2525" s="24"/>
      <c r="H2525" s="24"/>
      <c r="I2525" s="24"/>
      <c r="J2525" s="24"/>
      <c r="K2525" s="24"/>
      <c r="L2525" s="24"/>
      <c r="M2525" s="24"/>
      <c r="N2525" s="24"/>
      <c r="O2525" s="24"/>
      <c r="P2525" s="24"/>
      <c r="U2525" s="25"/>
      <c r="V2525" s="25"/>
      <c r="W2525" s="25"/>
      <c r="X2525" s="25"/>
      <c r="Y2525" s="25"/>
      <c r="AF2525" s="25"/>
      <c r="AG2525" s="26"/>
      <c r="AH2525" s="25"/>
      <c r="AI2525" s="25"/>
    </row>
    <row r="2526" spans="5:35">
      <c r="E2526" s="24"/>
      <c r="F2526" s="24"/>
      <c r="H2526" s="24"/>
      <c r="I2526" s="24"/>
      <c r="J2526" s="24"/>
      <c r="K2526" s="24"/>
      <c r="L2526" s="24"/>
      <c r="M2526" s="24"/>
      <c r="N2526" s="24"/>
      <c r="O2526" s="24"/>
      <c r="P2526" s="24"/>
      <c r="U2526" s="25"/>
      <c r="V2526" s="25"/>
      <c r="W2526" s="25"/>
      <c r="X2526" s="25"/>
      <c r="Y2526" s="25"/>
      <c r="AF2526" s="25"/>
      <c r="AG2526" s="26"/>
      <c r="AH2526" s="25"/>
      <c r="AI2526" s="25"/>
    </row>
    <row r="2527" spans="5:35">
      <c r="E2527" s="24"/>
      <c r="F2527" s="24"/>
      <c r="H2527" s="24"/>
      <c r="I2527" s="24"/>
      <c r="J2527" s="24"/>
      <c r="K2527" s="24"/>
      <c r="L2527" s="24"/>
      <c r="M2527" s="24"/>
      <c r="N2527" s="24"/>
      <c r="O2527" s="24"/>
      <c r="P2527" s="24"/>
      <c r="U2527" s="25"/>
      <c r="V2527" s="25"/>
      <c r="W2527" s="25"/>
      <c r="X2527" s="25"/>
      <c r="Y2527" s="25"/>
      <c r="AF2527" s="25"/>
      <c r="AG2527" s="26"/>
      <c r="AH2527" s="25"/>
      <c r="AI2527" s="25"/>
    </row>
    <row r="2528" spans="5:35">
      <c r="E2528" s="24"/>
      <c r="F2528" s="24"/>
      <c r="H2528" s="24"/>
      <c r="I2528" s="24"/>
      <c r="J2528" s="24"/>
      <c r="K2528" s="24"/>
      <c r="L2528" s="24"/>
      <c r="M2528" s="24"/>
      <c r="N2528" s="24"/>
      <c r="O2528" s="24"/>
      <c r="P2528" s="24"/>
      <c r="U2528" s="25"/>
      <c r="V2528" s="25"/>
      <c r="W2528" s="25"/>
      <c r="X2528" s="25"/>
      <c r="Y2528" s="25"/>
      <c r="AF2528" s="25"/>
      <c r="AG2528" s="26"/>
      <c r="AH2528" s="25"/>
      <c r="AI2528" s="25"/>
    </row>
    <row r="2529" spans="5:35">
      <c r="E2529" s="24"/>
      <c r="F2529" s="24"/>
      <c r="H2529" s="24"/>
      <c r="I2529" s="24"/>
      <c r="J2529" s="24"/>
      <c r="K2529" s="24"/>
      <c r="L2529" s="24"/>
      <c r="M2529" s="24"/>
      <c r="N2529" s="24"/>
      <c r="O2529" s="24"/>
      <c r="P2529" s="24"/>
      <c r="U2529" s="25"/>
      <c r="V2529" s="25"/>
      <c r="W2529" s="25"/>
      <c r="X2529" s="25"/>
      <c r="Y2529" s="25"/>
      <c r="AF2529" s="25"/>
      <c r="AG2529" s="26"/>
      <c r="AH2529" s="25"/>
      <c r="AI2529" s="25"/>
    </row>
    <row r="2530" spans="5:35">
      <c r="E2530" s="24"/>
      <c r="F2530" s="24"/>
      <c r="H2530" s="24"/>
      <c r="I2530" s="24"/>
      <c r="J2530" s="24"/>
      <c r="K2530" s="24"/>
      <c r="L2530" s="24"/>
      <c r="M2530" s="24"/>
      <c r="N2530" s="24"/>
      <c r="O2530" s="24"/>
      <c r="P2530" s="24"/>
      <c r="U2530" s="25"/>
      <c r="V2530" s="25"/>
      <c r="W2530" s="25"/>
      <c r="X2530" s="25"/>
      <c r="Y2530" s="25"/>
      <c r="AF2530" s="25"/>
      <c r="AG2530" s="26"/>
      <c r="AH2530" s="25"/>
      <c r="AI2530" s="25"/>
    </row>
    <row r="2531" spans="5:35">
      <c r="E2531" s="24"/>
      <c r="F2531" s="24"/>
      <c r="H2531" s="24"/>
      <c r="I2531" s="24"/>
      <c r="J2531" s="24"/>
      <c r="K2531" s="24"/>
      <c r="L2531" s="24"/>
      <c r="M2531" s="24"/>
      <c r="N2531" s="24"/>
      <c r="O2531" s="24"/>
      <c r="P2531" s="24"/>
      <c r="U2531" s="25"/>
      <c r="V2531" s="25"/>
      <c r="W2531" s="25"/>
      <c r="X2531" s="25"/>
      <c r="Y2531" s="25"/>
      <c r="AF2531" s="25"/>
      <c r="AG2531" s="26"/>
      <c r="AH2531" s="25"/>
      <c r="AI2531" s="25"/>
    </row>
    <row r="2532" spans="5:35">
      <c r="E2532" s="24"/>
      <c r="F2532" s="24"/>
      <c r="H2532" s="24"/>
      <c r="I2532" s="24"/>
      <c r="J2532" s="24"/>
      <c r="K2532" s="24"/>
      <c r="L2532" s="24"/>
      <c r="M2532" s="24"/>
      <c r="N2532" s="24"/>
      <c r="O2532" s="24"/>
      <c r="P2532" s="24"/>
      <c r="U2532" s="25"/>
      <c r="V2532" s="25"/>
      <c r="W2532" s="25"/>
      <c r="X2532" s="25"/>
      <c r="Y2532" s="25"/>
      <c r="AF2532" s="25"/>
      <c r="AG2532" s="26"/>
      <c r="AH2532" s="25"/>
      <c r="AI2532" s="25"/>
    </row>
    <row r="2533" spans="5:35">
      <c r="E2533" s="24"/>
      <c r="F2533" s="24"/>
      <c r="H2533" s="24"/>
      <c r="I2533" s="24"/>
      <c r="J2533" s="24"/>
      <c r="K2533" s="24"/>
      <c r="L2533" s="24"/>
      <c r="M2533" s="24"/>
      <c r="N2533" s="24"/>
      <c r="O2533" s="24"/>
      <c r="P2533" s="24"/>
      <c r="U2533" s="25"/>
      <c r="V2533" s="25"/>
      <c r="W2533" s="25"/>
      <c r="X2533" s="25"/>
      <c r="Y2533" s="25"/>
      <c r="AF2533" s="25"/>
      <c r="AG2533" s="26"/>
      <c r="AH2533" s="25"/>
      <c r="AI2533" s="25"/>
    </row>
    <row r="2534" spans="5:35">
      <c r="E2534" s="24"/>
      <c r="F2534" s="24"/>
      <c r="H2534" s="24"/>
      <c r="I2534" s="24"/>
      <c r="J2534" s="24"/>
      <c r="K2534" s="24"/>
      <c r="L2534" s="24"/>
      <c r="M2534" s="24"/>
      <c r="N2534" s="24"/>
      <c r="O2534" s="24"/>
      <c r="P2534" s="24"/>
      <c r="U2534" s="25"/>
      <c r="V2534" s="25"/>
      <c r="W2534" s="25"/>
      <c r="X2534" s="25"/>
      <c r="Y2534" s="25"/>
      <c r="AF2534" s="25"/>
      <c r="AG2534" s="26"/>
      <c r="AH2534" s="25"/>
      <c r="AI2534" s="25"/>
    </row>
    <row r="2535" spans="5:35">
      <c r="E2535" s="24"/>
      <c r="F2535" s="24"/>
      <c r="H2535" s="24"/>
      <c r="I2535" s="24"/>
      <c r="J2535" s="24"/>
      <c r="K2535" s="24"/>
      <c r="L2535" s="24"/>
      <c r="M2535" s="24"/>
      <c r="N2535" s="24"/>
      <c r="O2535" s="24"/>
      <c r="P2535" s="24"/>
      <c r="U2535" s="25"/>
      <c r="V2535" s="25"/>
      <c r="W2535" s="25"/>
      <c r="X2535" s="25"/>
      <c r="Y2535" s="25"/>
      <c r="AF2535" s="25"/>
      <c r="AG2535" s="26"/>
      <c r="AH2535" s="25"/>
      <c r="AI2535" s="25"/>
    </row>
    <row r="2536" spans="5:35">
      <c r="E2536" s="24"/>
      <c r="F2536" s="24"/>
      <c r="H2536" s="24"/>
      <c r="I2536" s="24"/>
      <c r="J2536" s="24"/>
      <c r="K2536" s="24"/>
      <c r="L2536" s="24"/>
      <c r="M2536" s="24"/>
      <c r="N2536" s="24"/>
      <c r="O2536" s="24"/>
      <c r="P2536" s="24"/>
      <c r="U2536" s="25"/>
      <c r="V2536" s="25"/>
      <c r="W2536" s="25"/>
      <c r="X2536" s="25"/>
      <c r="Y2536" s="25"/>
      <c r="AF2536" s="25"/>
      <c r="AG2536" s="26"/>
      <c r="AH2536" s="25"/>
      <c r="AI2536" s="25"/>
    </row>
    <row r="2537" spans="5:35">
      <c r="E2537" s="24"/>
      <c r="F2537" s="24"/>
      <c r="H2537" s="24"/>
      <c r="I2537" s="24"/>
      <c r="J2537" s="24"/>
      <c r="K2537" s="24"/>
      <c r="L2537" s="24"/>
      <c r="M2537" s="24"/>
      <c r="N2537" s="24"/>
      <c r="O2537" s="24"/>
      <c r="P2537" s="24"/>
      <c r="U2537" s="25"/>
      <c r="V2537" s="25"/>
      <c r="W2537" s="25"/>
      <c r="X2537" s="25"/>
      <c r="Y2537" s="25"/>
      <c r="AF2537" s="25"/>
      <c r="AG2537" s="26"/>
      <c r="AH2537" s="25"/>
      <c r="AI2537" s="25"/>
    </row>
    <row r="2538" spans="5:35">
      <c r="E2538" s="24"/>
      <c r="F2538" s="24"/>
      <c r="H2538" s="24"/>
      <c r="I2538" s="24"/>
      <c r="J2538" s="24"/>
      <c r="K2538" s="24"/>
      <c r="L2538" s="24"/>
      <c r="M2538" s="24"/>
      <c r="N2538" s="24"/>
      <c r="O2538" s="24"/>
      <c r="P2538" s="24"/>
      <c r="U2538" s="25"/>
      <c r="V2538" s="25"/>
      <c r="W2538" s="25"/>
      <c r="X2538" s="25"/>
      <c r="Y2538" s="25"/>
      <c r="AF2538" s="25"/>
      <c r="AG2538" s="26"/>
      <c r="AH2538" s="25"/>
      <c r="AI2538" s="25"/>
    </row>
    <row r="2539" spans="5:35">
      <c r="E2539" s="24"/>
      <c r="F2539" s="24"/>
      <c r="H2539" s="24"/>
      <c r="I2539" s="24"/>
      <c r="J2539" s="24"/>
      <c r="K2539" s="24"/>
      <c r="L2539" s="24"/>
      <c r="M2539" s="24"/>
      <c r="N2539" s="24"/>
      <c r="O2539" s="24"/>
      <c r="P2539" s="24"/>
      <c r="U2539" s="25"/>
      <c r="V2539" s="25"/>
      <c r="W2539" s="25"/>
      <c r="X2539" s="25"/>
      <c r="Y2539" s="25"/>
      <c r="AF2539" s="25"/>
      <c r="AG2539" s="26"/>
      <c r="AH2539" s="25"/>
      <c r="AI2539" s="25"/>
    </row>
    <row r="2540" spans="5:35">
      <c r="E2540" s="24"/>
      <c r="F2540" s="24"/>
      <c r="H2540" s="24"/>
      <c r="I2540" s="24"/>
      <c r="J2540" s="24"/>
      <c r="K2540" s="24"/>
      <c r="L2540" s="24"/>
      <c r="M2540" s="24"/>
      <c r="N2540" s="24"/>
      <c r="O2540" s="24"/>
      <c r="P2540" s="24"/>
      <c r="U2540" s="25"/>
      <c r="V2540" s="25"/>
      <c r="W2540" s="25"/>
      <c r="X2540" s="25"/>
      <c r="Y2540" s="25"/>
      <c r="AF2540" s="25"/>
      <c r="AG2540" s="26"/>
      <c r="AH2540" s="25"/>
      <c r="AI2540" s="25"/>
    </row>
    <row r="2541" spans="5:35">
      <c r="E2541" s="24"/>
      <c r="F2541" s="24"/>
      <c r="H2541" s="24"/>
      <c r="I2541" s="24"/>
      <c r="J2541" s="24"/>
      <c r="K2541" s="24"/>
      <c r="L2541" s="24"/>
      <c r="M2541" s="24"/>
      <c r="N2541" s="24"/>
      <c r="O2541" s="24"/>
      <c r="P2541" s="24"/>
      <c r="U2541" s="25"/>
      <c r="V2541" s="25"/>
      <c r="W2541" s="25"/>
      <c r="X2541" s="25"/>
      <c r="Y2541" s="25"/>
      <c r="AF2541" s="25"/>
      <c r="AG2541" s="26"/>
      <c r="AH2541" s="25"/>
      <c r="AI2541" s="25"/>
    </row>
    <row r="2542" spans="5:35">
      <c r="E2542" s="24"/>
      <c r="F2542" s="24"/>
      <c r="H2542" s="24"/>
      <c r="I2542" s="24"/>
      <c r="J2542" s="24"/>
      <c r="K2542" s="24"/>
      <c r="L2542" s="24"/>
      <c r="M2542" s="24"/>
      <c r="N2542" s="24"/>
      <c r="O2542" s="24"/>
      <c r="P2542" s="24"/>
      <c r="U2542" s="25"/>
      <c r="V2542" s="25"/>
      <c r="W2542" s="25"/>
      <c r="X2542" s="25"/>
      <c r="Y2542" s="25"/>
      <c r="AF2542" s="25"/>
      <c r="AG2542" s="26"/>
      <c r="AH2542" s="25"/>
      <c r="AI2542" s="25"/>
    </row>
    <row r="2543" spans="5:35">
      <c r="E2543" s="24"/>
      <c r="F2543" s="24"/>
      <c r="H2543" s="24"/>
      <c r="I2543" s="24"/>
      <c r="J2543" s="24"/>
      <c r="K2543" s="24"/>
      <c r="L2543" s="24"/>
      <c r="M2543" s="24"/>
      <c r="N2543" s="24"/>
      <c r="O2543" s="24"/>
      <c r="P2543" s="24"/>
      <c r="U2543" s="25"/>
      <c r="V2543" s="25"/>
      <c r="W2543" s="25"/>
      <c r="X2543" s="25"/>
      <c r="Y2543" s="25"/>
      <c r="AF2543" s="25"/>
      <c r="AG2543" s="26"/>
      <c r="AH2543" s="25"/>
      <c r="AI2543" s="25"/>
    </row>
    <row r="2544" spans="5:35">
      <c r="E2544" s="24"/>
      <c r="F2544" s="24"/>
      <c r="H2544" s="24"/>
      <c r="I2544" s="24"/>
      <c r="J2544" s="24"/>
      <c r="K2544" s="24"/>
      <c r="L2544" s="24"/>
      <c r="M2544" s="24"/>
      <c r="N2544" s="24"/>
      <c r="O2544" s="24"/>
      <c r="P2544" s="24"/>
      <c r="U2544" s="25"/>
      <c r="V2544" s="25"/>
      <c r="W2544" s="25"/>
      <c r="X2544" s="25"/>
      <c r="Y2544" s="25"/>
      <c r="AF2544" s="25"/>
      <c r="AG2544" s="26"/>
      <c r="AH2544" s="25"/>
      <c r="AI2544" s="25"/>
    </row>
    <row r="2545" spans="5:35">
      <c r="E2545" s="24"/>
      <c r="F2545" s="24"/>
      <c r="H2545" s="24"/>
      <c r="I2545" s="24"/>
      <c r="J2545" s="24"/>
      <c r="K2545" s="24"/>
      <c r="L2545" s="24"/>
      <c r="M2545" s="24"/>
      <c r="N2545" s="24"/>
      <c r="O2545" s="24"/>
      <c r="P2545" s="24"/>
      <c r="U2545" s="25"/>
      <c r="V2545" s="25"/>
      <c r="W2545" s="25"/>
      <c r="X2545" s="25"/>
      <c r="Y2545" s="25"/>
      <c r="AF2545" s="25"/>
      <c r="AG2545" s="26"/>
      <c r="AH2545" s="25"/>
      <c r="AI2545" s="25"/>
    </row>
    <row r="2546" spans="5:35">
      <c r="E2546" s="24"/>
      <c r="F2546" s="24"/>
      <c r="H2546" s="24"/>
      <c r="I2546" s="24"/>
      <c r="J2546" s="24"/>
      <c r="K2546" s="24"/>
      <c r="L2546" s="24"/>
      <c r="M2546" s="24"/>
      <c r="N2546" s="24"/>
      <c r="O2546" s="24"/>
      <c r="P2546" s="24"/>
      <c r="U2546" s="25"/>
      <c r="V2546" s="25"/>
      <c r="W2546" s="25"/>
      <c r="X2546" s="25"/>
      <c r="Y2546" s="25"/>
      <c r="AF2546" s="25"/>
      <c r="AG2546" s="26"/>
      <c r="AH2546" s="25"/>
      <c r="AI2546" s="25"/>
    </row>
    <row r="2547" spans="5:35">
      <c r="E2547" s="24"/>
      <c r="F2547" s="24"/>
      <c r="H2547" s="24"/>
      <c r="I2547" s="24"/>
      <c r="J2547" s="24"/>
      <c r="K2547" s="24"/>
      <c r="L2547" s="24"/>
      <c r="M2547" s="24"/>
      <c r="N2547" s="24"/>
      <c r="O2547" s="24"/>
      <c r="P2547" s="24"/>
      <c r="U2547" s="25"/>
      <c r="V2547" s="25"/>
      <c r="W2547" s="25"/>
      <c r="X2547" s="25"/>
      <c r="Y2547" s="25"/>
      <c r="AF2547" s="25"/>
      <c r="AG2547" s="26"/>
      <c r="AH2547" s="25"/>
      <c r="AI2547" s="25"/>
    </row>
    <row r="2548" spans="5:35">
      <c r="E2548" s="24"/>
      <c r="F2548" s="24"/>
      <c r="H2548" s="24"/>
      <c r="I2548" s="24"/>
      <c r="J2548" s="24"/>
      <c r="K2548" s="24"/>
      <c r="L2548" s="24"/>
      <c r="M2548" s="24"/>
      <c r="N2548" s="24"/>
      <c r="O2548" s="24"/>
      <c r="P2548" s="24"/>
      <c r="U2548" s="25"/>
      <c r="V2548" s="25"/>
      <c r="W2548" s="25"/>
      <c r="X2548" s="25"/>
      <c r="Y2548" s="25"/>
      <c r="AF2548" s="25"/>
      <c r="AG2548" s="26"/>
      <c r="AH2548" s="25"/>
      <c r="AI2548" s="25"/>
    </row>
    <row r="2549" spans="5:35">
      <c r="E2549" s="24"/>
      <c r="F2549" s="24"/>
      <c r="H2549" s="24"/>
      <c r="I2549" s="24"/>
      <c r="J2549" s="24"/>
      <c r="K2549" s="24"/>
      <c r="L2549" s="24"/>
      <c r="M2549" s="24"/>
      <c r="N2549" s="24"/>
      <c r="O2549" s="24"/>
      <c r="P2549" s="24"/>
      <c r="U2549" s="25"/>
      <c r="V2549" s="25"/>
      <c r="W2549" s="25"/>
      <c r="X2549" s="25"/>
      <c r="Y2549" s="25"/>
      <c r="AF2549" s="25"/>
      <c r="AG2549" s="26"/>
      <c r="AH2549" s="25"/>
      <c r="AI2549" s="25"/>
    </row>
    <row r="2550" spans="5:35">
      <c r="E2550" s="24"/>
      <c r="F2550" s="24"/>
      <c r="H2550" s="24"/>
      <c r="I2550" s="24"/>
      <c r="J2550" s="24"/>
      <c r="K2550" s="24"/>
      <c r="L2550" s="24"/>
      <c r="M2550" s="24"/>
      <c r="N2550" s="24"/>
      <c r="O2550" s="24"/>
      <c r="P2550" s="24"/>
      <c r="U2550" s="25"/>
      <c r="V2550" s="25"/>
      <c r="W2550" s="25"/>
      <c r="X2550" s="25"/>
      <c r="Y2550" s="25"/>
      <c r="AF2550" s="25"/>
      <c r="AG2550" s="26"/>
      <c r="AH2550" s="25"/>
      <c r="AI2550" s="25"/>
    </row>
    <row r="2551" spans="5:35">
      <c r="E2551" s="24"/>
      <c r="F2551" s="24"/>
      <c r="H2551" s="24"/>
      <c r="I2551" s="24"/>
      <c r="J2551" s="24"/>
      <c r="K2551" s="24"/>
      <c r="L2551" s="24"/>
      <c r="M2551" s="24"/>
      <c r="N2551" s="24"/>
      <c r="O2551" s="24"/>
      <c r="P2551" s="24"/>
      <c r="U2551" s="25"/>
      <c r="V2551" s="25"/>
      <c r="W2551" s="25"/>
      <c r="X2551" s="25"/>
      <c r="Y2551" s="25"/>
      <c r="AF2551" s="25"/>
      <c r="AG2551" s="26"/>
      <c r="AH2551" s="25"/>
      <c r="AI2551" s="25"/>
    </row>
    <row r="2552" spans="5:35">
      <c r="E2552" s="24"/>
      <c r="F2552" s="24"/>
      <c r="H2552" s="24"/>
      <c r="I2552" s="24"/>
      <c r="J2552" s="24"/>
      <c r="K2552" s="24"/>
      <c r="L2552" s="24"/>
      <c r="M2552" s="24"/>
      <c r="N2552" s="24"/>
      <c r="O2552" s="24"/>
      <c r="P2552" s="24"/>
      <c r="U2552" s="25"/>
      <c r="V2552" s="25"/>
      <c r="W2552" s="25"/>
      <c r="X2552" s="25"/>
      <c r="Y2552" s="25"/>
      <c r="AF2552" s="25"/>
      <c r="AG2552" s="26"/>
      <c r="AH2552" s="25"/>
      <c r="AI2552" s="25"/>
    </row>
    <row r="2553" spans="5:35">
      <c r="E2553" s="24"/>
      <c r="F2553" s="24"/>
      <c r="H2553" s="24"/>
      <c r="I2553" s="24"/>
      <c r="J2553" s="24"/>
      <c r="K2553" s="24"/>
      <c r="L2553" s="24"/>
      <c r="M2553" s="24"/>
      <c r="N2553" s="24"/>
      <c r="O2553" s="24"/>
      <c r="P2553" s="24"/>
      <c r="U2553" s="25"/>
      <c r="V2553" s="25"/>
      <c r="W2553" s="25"/>
      <c r="X2553" s="25"/>
      <c r="Y2553" s="25"/>
      <c r="AF2553" s="25"/>
      <c r="AG2553" s="26"/>
      <c r="AH2553" s="25"/>
      <c r="AI2553" s="25"/>
    </row>
    <row r="2554" spans="5:35">
      <c r="E2554" s="24"/>
      <c r="F2554" s="24"/>
      <c r="H2554" s="24"/>
      <c r="I2554" s="24"/>
      <c r="J2554" s="24"/>
      <c r="K2554" s="24"/>
      <c r="L2554" s="24"/>
      <c r="M2554" s="24"/>
      <c r="N2554" s="24"/>
      <c r="O2554" s="24"/>
      <c r="P2554" s="24"/>
      <c r="U2554" s="25"/>
      <c r="V2554" s="25"/>
      <c r="W2554" s="25"/>
      <c r="X2554" s="25"/>
      <c r="Y2554" s="25"/>
      <c r="AF2554" s="25"/>
      <c r="AG2554" s="26"/>
      <c r="AH2554" s="25"/>
      <c r="AI2554" s="25"/>
    </row>
    <row r="2555" spans="5:35">
      <c r="E2555" s="24"/>
      <c r="F2555" s="24"/>
      <c r="H2555" s="24"/>
      <c r="I2555" s="24"/>
      <c r="J2555" s="24"/>
      <c r="K2555" s="24"/>
      <c r="L2555" s="24"/>
      <c r="M2555" s="24"/>
      <c r="N2555" s="24"/>
      <c r="O2555" s="24"/>
      <c r="P2555" s="24"/>
      <c r="U2555" s="25"/>
      <c r="V2555" s="25"/>
      <c r="W2555" s="25"/>
      <c r="X2555" s="25"/>
      <c r="Y2555" s="25"/>
      <c r="AF2555" s="25"/>
      <c r="AG2555" s="26"/>
      <c r="AH2555" s="25"/>
      <c r="AI2555" s="25"/>
    </row>
    <row r="2556" spans="5:35">
      <c r="E2556" s="24"/>
      <c r="F2556" s="24"/>
      <c r="H2556" s="24"/>
      <c r="I2556" s="24"/>
      <c r="J2556" s="24"/>
      <c r="K2556" s="24"/>
      <c r="L2556" s="24"/>
      <c r="M2556" s="24"/>
      <c r="N2556" s="24"/>
      <c r="O2556" s="24"/>
      <c r="P2556" s="24"/>
      <c r="U2556" s="25"/>
      <c r="V2556" s="25"/>
      <c r="W2556" s="25"/>
      <c r="X2556" s="25"/>
      <c r="Y2556" s="25"/>
      <c r="AF2556" s="25"/>
      <c r="AG2556" s="26"/>
      <c r="AH2556" s="25"/>
      <c r="AI2556" s="25"/>
    </row>
    <row r="2557" spans="5:35">
      <c r="E2557" s="24"/>
      <c r="F2557" s="24"/>
      <c r="H2557" s="24"/>
      <c r="I2557" s="24"/>
      <c r="J2557" s="24"/>
      <c r="K2557" s="24"/>
      <c r="L2557" s="24"/>
      <c r="M2557" s="24"/>
      <c r="N2557" s="24"/>
      <c r="O2557" s="24"/>
      <c r="P2557" s="24"/>
      <c r="U2557" s="25"/>
      <c r="V2557" s="25"/>
      <c r="W2557" s="25"/>
      <c r="X2557" s="25"/>
      <c r="Y2557" s="25"/>
      <c r="AF2557" s="25"/>
      <c r="AG2557" s="26"/>
      <c r="AH2557" s="25"/>
      <c r="AI2557" s="25"/>
    </row>
    <row r="2558" spans="5:35">
      <c r="E2558" s="24"/>
      <c r="F2558" s="24"/>
      <c r="H2558" s="24"/>
      <c r="I2558" s="24"/>
      <c r="J2558" s="24"/>
      <c r="K2558" s="24"/>
      <c r="L2558" s="24"/>
      <c r="M2558" s="24"/>
      <c r="N2558" s="24"/>
      <c r="O2558" s="24"/>
      <c r="P2558" s="24"/>
      <c r="U2558" s="25"/>
      <c r="V2558" s="25"/>
      <c r="W2558" s="25"/>
      <c r="X2558" s="25"/>
      <c r="Y2558" s="25"/>
      <c r="AF2558" s="25"/>
      <c r="AG2558" s="26"/>
      <c r="AH2558" s="25"/>
      <c r="AI2558" s="25"/>
    </row>
    <row r="2559" spans="5:35">
      <c r="E2559" s="24"/>
      <c r="F2559" s="24"/>
      <c r="H2559" s="24"/>
      <c r="I2559" s="24"/>
      <c r="J2559" s="24"/>
      <c r="K2559" s="24"/>
      <c r="L2559" s="24"/>
      <c r="M2559" s="24"/>
      <c r="N2559" s="24"/>
      <c r="O2559" s="24"/>
      <c r="P2559" s="24"/>
      <c r="U2559" s="25"/>
      <c r="V2559" s="25"/>
      <c r="W2559" s="25"/>
      <c r="X2559" s="25"/>
      <c r="Y2559" s="25"/>
      <c r="AF2559" s="25"/>
      <c r="AG2559" s="26"/>
      <c r="AH2559" s="25"/>
      <c r="AI2559" s="25"/>
    </row>
    <row r="2560" spans="5:35">
      <c r="E2560" s="24"/>
      <c r="F2560" s="24"/>
      <c r="H2560" s="24"/>
      <c r="I2560" s="24"/>
      <c r="J2560" s="24"/>
      <c r="K2560" s="24"/>
      <c r="L2560" s="24"/>
      <c r="M2560" s="24"/>
      <c r="N2560" s="24"/>
      <c r="O2560" s="24"/>
      <c r="P2560" s="24"/>
      <c r="U2560" s="25"/>
      <c r="V2560" s="25"/>
      <c r="W2560" s="25"/>
      <c r="X2560" s="25"/>
      <c r="Y2560" s="25"/>
      <c r="AF2560" s="25"/>
      <c r="AG2560" s="26"/>
      <c r="AH2560" s="25"/>
      <c r="AI2560" s="25"/>
    </row>
    <row r="2561" spans="5:35">
      <c r="E2561" s="24"/>
      <c r="F2561" s="24"/>
      <c r="H2561" s="24"/>
      <c r="I2561" s="24"/>
      <c r="J2561" s="24"/>
      <c r="K2561" s="24"/>
      <c r="L2561" s="24"/>
      <c r="M2561" s="24"/>
      <c r="N2561" s="24"/>
      <c r="O2561" s="24"/>
      <c r="P2561" s="24"/>
      <c r="U2561" s="25"/>
      <c r="V2561" s="25"/>
      <c r="W2561" s="25"/>
      <c r="X2561" s="25"/>
      <c r="Y2561" s="25"/>
      <c r="AF2561" s="25"/>
      <c r="AG2561" s="26"/>
      <c r="AH2561" s="25"/>
      <c r="AI2561" s="25"/>
    </row>
    <row r="2562" spans="5:35">
      <c r="E2562" s="24"/>
      <c r="F2562" s="24"/>
      <c r="H2562" s="24"/>
      <c r="I2562" s="24"/>
      <c r="J2562" s="24"/>
      <c r="K2562" s="24"/>
      <c r="L2562" s="24"/>
      <c r="M2562" s="24"/>
      <c r="N2562" s="24"/>
      <c r="O2562" s="24"/>
      <c r="P2562" s="24"/>
      <c r="U2562" s="25"/>
      <c r="V2562" s="25"/>
      <c r="W2562" s="25"/>
      <c r="X2562" s="25"/>
      <c r="Y2562" s="25"/>
      <c r="AF2562" s="25"/>
      <c r="AG2562" s="26"/>
      <c r="AH2562" s="25"/>
      <c r="AI2562" s="25"/>
    </row>
    <row r="2563" spans="5:35">
      <c r="E2563" s="24"/>
      <c r="F2563" s="24"/>
      <c r="H2563" s="24"/>
      <c r="I2563" s="24"/>
      <c r="J2563" s="24"/>
      <c r="K2563" s="24"/>
      <c r="L2563" s="24"/>
      <c r="M2563" s="24"/>
      <c r="N2563" s="24"/>
      <c r="O2563" s="24"/>
      <c r="P2563" s="24"/>
      <c r="U2563" s="25"/>
      <c r="V2563" s="25"/>
      <c r="W2563" s="25"/>
      <c r="X2563" s="25"/>
      <c r="Y2563" s="25"/>
      <c r="AF2563" s="25"/>
      <c r="AG2563" s="26"/>
      <c r="AH2563" s="25"/>
      <c r="AI2563" s="25"/>
    </row>
    <row r="2564" spans="5:35">
      <c r="E2564" s="24"/>
      <c r="F2564" s="24"/>
      <c r="H2564" s="24"/>
      <c r="I2564" s="24"/>
      <c r="J2564" s="24"/>
      <c r="K2564" s="24"/>
      <c r="L2564" s="24"/>
      <c r="M2564" s="24"/>
      <c r="N2564" s="24"/>
      <c r="O2564" s="24"/>
      <c r="P2564" s="24"/>
      <c r="U2564" s="25"/>
      <c r="V2564" s="25"/>
      <c r="W2564" s="25"/>
      <c r="X2564" s="25"/>
      <c r="Y2564" s="25"/>
      <c r="AF2564" s="25"/>
      <c r="AG2564" s="26"/>
      <c r="AH2564" s="25"/>
      <c r="AI2564" s="25"/>
    </row>
    <row r="2565" spans="5:35">
      <c r="E2565" s="24"/>
      <c r="F2565" s="24"/>
      <c r="H2565" s="24"/>
      <c r="I2565" s="24"/>
      <c r="J2565" s="24"/>
      <c r="K2565" s="24"/>
      <c r="L2565" s="24"/>
      <c r="M2565" s="24"/>
      <c r="N2565" s="24"/>
      <c r="O2565" s="24"/>
      <c r="P2565" s="24"/>
      <c r="U2565" s="25"/>
      <c r="V2565" s="25"/>
      <c r="W2565" s="25"/>
      <c r="X2565" s="25"/>
      <c r="Y2565" s="25"/>
      <c r="AF2565" s="25"/>
      <c r="AG2565" s="26"/>
      <c r="AH2565" s="25"/>
      <c r="AI2565" s="25"/>
    </row>
    <row r="2566" spans="5:35">
      <c r="E2566" s="24"/>
      <c r="F2566" s="24"/>
      <c r="H2566" s="24"/>
      <c r="I2566" s="24"/>
      <c r="J2566" s="24"/>
      <c r="K2566" s="24"/>
      <c r="L2566" s="24"/>
      <c r="M2566" s="24"/>
      <c r="N2566" s="24"/>
      <c r="O2566" s="24"/>
      <c r="P2566" s="24"/>
      <c r="U2566" s="25"/>
      <c r="V2566" s="25"/>
      <c r="W2566" s="25"/>
      <c r="X2566" s="25"/>
      <c r="Y2566" s="25"/>
      <c r="AF2566" s="25"/>
      <c r="AG2566" s="26"/>
      <c r="AH2566" s="25"/>
      <c r="AI2566" s="25"/>
    </row>
    <row r="2567" spans="5:35">
      <c r="E2567" s="24"/>
      <c r="F2567" s="24"/>
      <c r="H2567" s="24"/>
      <c r="I2567" s="24"/>
      <c r="J2567" s="24"/>
      <c r="K2567" s="24"/>
      <c r="L2567" s="24"/>
      <c r="M2567" s="24"/>
      <c r="N2567" s="24"/>
      <c r="O2567" s="24"/>
      <c r="P2567" s="24"/>
      <c r="U2567" s="25"/>
      <c r="V2567" s="25"/>
      <c r="W2567" s="25"/>
      <c r="X2567" s="25"/>
      <c r="Y2567" s="25"/>
      <c r="AF2567" s="25"/>
      <c r="AG2567" s="26"/>
      <c r="AH2567" s="25"/>
      <c r="AI2567" s="25"/>
    </row>
    <row r="2568" spans="5:35">
      <c r="E2568" s="24"/>
      <c r="F2568" s="24"/>
      <c r="H2568" s="24"/>
      <c r="I2568" s="24"/>
      <c r="J2568" s="24"/>
      <c r="K2568" s="24"/>
      <c r="L2568" s="24"/>
      <c r="M2568" s="24"/>
      <c r="N2568" s="24"/>
      <c r="O2568" s="24"/>
      <c r="P2568" s="24"/>
      <c r="U2568" s="25"/>
      <c r="V2568" s="25"/>
      <c r="W2568" s="25"/>
      <c r="X2568" s="25"/>
      <c r="Y2568" s="25"/>
      <c r="AF2568" s="25"/>
      <c r="AG2568" s="26"/>
      <c r="AH2568" s="25"/>
      <c r="AI2568" s="25"/>
    </row>
    <row r="2569" spans="5:35">
      <c r="E2569" s="24"/>
      <c r="F2569" s="24"/>
      <c r="H2569" s="24"/>
      <c r="I2569" s="24"/>
      <c r="J2569" s="24"/>
      <c r="K2569" s="24"/>
      <c r="L2569" s="24"/>
      <c r="M2569" s="24"/>
      <c r="N2569" s="24"/>
      <c r="O2569" s="24"/>
      <c r="P2569" s="24"/>
      <c r="U2569" s="25"/>
      <c r="V2569" s="25"/>
      <c r="W2569" s="25"/>
      <c r="X2569" s="25"/>
      <c r="Y2569" s="25"/>
      <c r="AF2569" s="25"/>
      <c r="AG2569" s="26"/>
      <c r="AH2569" s="25"/>
      <c r="AI2569" s="25"/>
    </row>
    <row r="2570" spans="5:35">
      <c r="E2570" s="24"/>
      <c r="F2570" s="24"/>
      <c r="H2570" s="24"/>
      <c r="I2570" s="24"/>
      <c r="J2570" s="24"/>
      <c r="K2570" s="24"/>
      <c r="L2570" s="24"/>
      <c r="M2570" s="24"/>
      <c r="N2570" s="24"/>
      <c r="O2570" s="24"/>
      <c r="P2570" s="24"/>
      <c r="U2570" s="25"/>
      <c r="V2570" s="25"/>
      <c r="W2570" s="25"/>
      <c r="X2570" s="25"/>
      <c r="Y2570" s="25"/>
      <c r="AF2570" s="25"/>
      <c r="AG2570" s="26"/>
      <c r="AH2570" s="25"/>
      <c r="AI2570" s="25"/>
    </row>
    <row r="2571" spans="5:35">
      <c r="E2571" s="24"/>
      <c r="F2571" s="24"/>
      <c r="H2571" s="24"/>
      <c r="I2571" s="24"/>
      <c r="J2571" s="24"/>
      <c r="K2571" s="24"/>
      <c r="L2571" s="24"/>
      <c r="M2571" s="24"/>
      <c r="N2571" s="24"/>
      <c r="O2571" s="24"/>
      <c r="P2571" s="24"/>
      <c r="U2571" s="25"/>
      <c r="V2571" s="25"/>
      <c r="W2571" s="25"/>
      <c r="X2571" s="25"/>
      <c r="Y2571" s="25"/>
      <c r="AF2571" s="25"/>
      <c r="AG2571" s="26"/>
      <c r="AH2571" s="25"/>
      <c r="AI2571" s="25"/>
    </row>
    <row r="2572" spans="5:35">
      <c r="E2572" s="24"/>
      <c r="F2572" s="24"/>
      <c r="H2572" s="24"/>
      <c r="I2572" s="24"/>
      <c r="J2572" s="24"/>
      <c r="K2572" s="24"/>
      <c r="L2572" s="24"/>
      <c r="M2572" s="24"/>
      <c r="N2572" s="24"/>
      <c r="O2572" s="24"/>
      <c r="P2572" s="24"/>
      <c r="U2572" s="25"/>
      <c r="V2572" s="25"/>
      <c r="W2572" s="25"/>
      <c r="X2572" s="25"/>
      <c r="Y2572" s="25"/>
      <c r="AF2572" s="25"/>
      <c r="AG2572" s="26"/>
      <c r="AH2572" s="25"/>
      <c r="AI2572" s="25"/>
    </row>
    <row r="2573" spans="5:35">
      <c r="E2573" s="24"/>
      <c r="F2573" s="24"/>
      <c r="H2573" s="24"/>
      <c r="I2573" s="24"/>
      <c r="J2573" s="24"/>
      <c r="K2573" s="24"/>
      <c r="L2573" s="24"/>
      <c r="M2573" s="24"/>
      <c r="N2573" s="24"/>
      <c r="O2573" s="24"/>
      <c r="P2573" s="24"/>
      <c r="U2573" s="25"/>
      <c r="V2573" s="25"/>
      <c r="W2573" s="25"/>
      <c r="X2573" s="25"/>
      <c r="Y2573" s="25"/>
      <c r="AF2573" s="25"/>
      <c r="AG2573" s="26"/>
      <c r="AH2573" s="25"/>
      <c r="AI2573" s="25"/>
    </row>
    <row r="2574" spans="5:35">
      <c r="E2574" s="24"/>
      <c r="F2574" s="24"/>
      <c r="H2574" s="24"/>
      <c r="I2574" s="24"/>
      <c r="J2574" s="24"/>
      <c r="K2574" s="24"/>
      <c r="L2574" s="24"/>
      <c r="M2574" s="24"/>
      <c r="N2574" s="24"/>
      <c r="O2574" s="24"/>
      <c r="P2574" s="24"/>
      <c r="U2574" s="25"/>
      <c r="V2574" s="25"/>
      <c r="W2574" s="25"/>
      <c r="X2574" s="25"/>
      <c r="Y2574" s="25"/>
      <c r="AF2574" s="25"/>
      <c r="AG2574" s="26"/>
      <c r="AH2574" s="25"/>
      <c r="AI2574" s="25"/>
    </row>
    <row r="2575" spans="5:35">
      <c r="E2575" s="24"/>
      <c r="F2575" s="24"/>
      <c r="H2575" s="24"/>
      <c r="I2575" s="24"/>
      <c r="J2575" s="24"/>
      <c r="K2575" s="24"/>
      <c r="L2575" s="24"/>
      <c r="M2575" s="24"/>
      <c r="N2575" s="24"/>
      <c r="O2575" s="24"/>
      <c r="P2575" s="24"/>
      <c r="U2575" s="25"/>
      <c r="V2575" s="25"/>
      <c r="W2575" s="25"/>
      <c r="X2575" s="25"/>
      <c r="Y2575" s="25"/>
      <c r="AF2575" s="25"/>
      <c r="AG2575" s="26"/>
      <c r="AH2575" s="25"/>
      <c r="AI2575" s="25"/>
    </row>
    <row r="2576" spans="5:35">
      <c r="E2576" s="24"/>
      <c r="F2576" s="24"/>
      <c r="H2576" s="24"/>
      <c r="I2576" s="24"/>
      <c r="J2576" s="24"/>
      <c r="K2576" s="24"/>
      <c r="L2576" s="24"/>
      <c r="M2576" s="24"/>
      <c r="N2576" s="24"/>
      <c r="O2576" s="24"/>
      <c r="P2576" s="24"/>
      <c r="U2576" s="25"/>
      <c r="V2576" s="25"/>
      <c r="W2576" s="25"/>
      <c r="X2576" s="25"/>
      <c r="Y2576" s="25"/>
      <c r="AF2576" s="25"/>
      <c r="AG2576" s="26"/>
      <c r="AH2576" s="25"/>
      <c r="AI2576" s="25"/>
    </row>
    <row r="2577" spans="5:35">
      <c r="E2577" s="24"/>
      <c r="F2577" s="24"/>
      <c r="H2577" s="24"/>
      <c r="I2577" s="24"/>
      <c r="J2577" s="24"/>
      <c r="K2577" s="24"/>
      <c r="L2577" s="24"/>
      <c r="M2577" s="24"/>
      <c r="N2577" s="24"/>
      <c r="O2577" s="24"/>
      <c r="P2577" s="24"/>
      <c r="U2577" s="25"/>
      <c r="V2577" s="25"/>
      <c r="W2577" s="25"/>
      <c r="X2577" s="25"/>
      <c r="Y2577" s="25"/>
      <c r="AF2577" s="25"/>
      <c r="AG2577" s="26"/>
      <c r="AH2577" s="25"/>
      <c r="AI2577" s="25"/>
    </row>
    <row r="2578" spans="5:35">
      <c r="E2578" s="24"/>
      <c r="F2578" s="24"/>
      <c r="H2578" s="24"/>
      <c r="I2578" s="24"/>
      <c r="J2578" s="24"/>
      <c r="K2578" s="24"/>
      <c r="L2578" s="24"/>
      <c r="M2578" s="24"/>
      <c r="N2578" s="24"/>
      <c r="O2578" s="24"/>
      <c r="P2578" s="24"/>
      <c r="U2578" s="25"/>
      <c r="V2578" s="25"/>
      <c r="W2578" s="25"/>
      <c r="X2578" s="25"/>
      <c r="Y2578" s="25"/>
      <c r="AF2578" s="25"/>
      <c r="AG2578" s="26"/>
      <c r="AH2578" s="25"/>
      <c r="AI2578" s="25"/>
    </row>
    <row r="2579" spans="5:35">
      <c r="E2579" s="24"/>
      <c r="F2579" s="24"/>
      <c r="H2579" s="24"/>
      <c r="I2579" s="24"/>
      <c r="J2579" s="24"/>
      <c r="K2579" s="24"/>
      <c r="L2579" s="24"/>
      <c r="M2579" s="24"/>
      <c r="N2579" s="24"/>
      <c r="O2579" s="24"/>
      <c r="P2579" s="24"/>
      <c r="U2579" s="25"/>
      <c r="V2579" s="25"/>
      <c r="W2579" s="25"/>
      <c r="X2579" s="25"/>
      <c r="Y2579" s="25"/>
      <c r="AF2579" s="25"/>
      <c r="AG2579" s="26"/>
      <c r="AH2579" s="25"/>
      <c r="AI2579" s="25"/>
    </row>
    <row r="2580" spans="5:35">
      <c r="E2580" s="24"/>
      <c r="F2580" s="24"/>
      <c r="H2580" s="24"/>
      <c r="I2580" s="24"/>
      <c r="J2580" s="24"/>
      <c r="K2580" s="24"/>
      <c r="L2580" s="24"/>
      <c r="M2580" s="24"/>
      <c r="N2580" s="24"/>
      <c r="O2580" s="24"/>
      <c r="P2580" s="24"/>
      <c r="U2580" s="25"/>
      <c r="V2580" s="25"/>
      <c r="W2580" s="25"/>
      <c r="X2580" s="25"/>
      <c r="Y2580" s="25"/>
      <c r="AF2580" s="25"/>
      <c r="AG2580" s="26"/>
      <c r="AH2580" s="25"/>
      <c r="AI2580" s="25"/>
    </row>
    <row r="2581" spans="5:35">
      <c r="E2581" s="24"/>
      <c r="F2581" s="24"/>
      <c r="H2581" s="24"/>
      <c r="I2581" s="24"/>
      <c r="J2581" s="24"/>
      <c r="K2581" s="24"/>
      <c r="L2581" s="24"/>
      <c r="M2581" s="24"/>
      <c r="N2581" s="24"/>
      <c r="O2581" s="24"/>
      <c r="P2581" s="24"/>
      <c r="U2581" s="25"/>
      <c r="V2581" s="25"/>
      <c r="W2581" s="25"/>
      <c r="X2581" s="25"/>
      <c r="Y2581" s="25"/>
      <c r="AF2581" s="25"/>
      <c r="AG2581" s="26"/>
      <c r="AH2581" s="25"/>
      <c r="AI2581" s="25"/>
    </row>
    <row r="2582" spans="5:35">
      <c r="E2582" s="24"/>
      <c r="F2582" s="24"/>
      <c r="H2582" s="24"/>
      <c r="I2582" s="24"/>
      <c r="J2582" s="24"/>
      <c r="K2582" s="24"/>
      <c r="L2582" s="24"/>
      <c r="M2582" s="24"/>
      <c r="N2582" s="24"/>
      <c r="O2582" s="24"/>
      <c r="P2582" s="24"/>
      <c r="U2582" s="25"/>
      <c r="V2582" s="25"/>
      <c r="W2582" s="25"/>
      <c r="X2582" s="25"/>
      <c r="Y2582" s="25"/>
      <c r="AF2582" s="25"/>
      <c r="AG2582" s="26"/>
      <c r="AH2582" s="25"/>
      <c r="AI2582" s="25"/>
    </row>
    <row r="2583" spans="5:35">
      <c r="E2583" s="24"/>
      <c r="F2583" s="24"/>
      <c r="H2583" s="24"/>
      <c r="I2583" s="24"/>
      <c r="J2583" s="24"/>
      <c r="K2583" s="24"/>
      <c r="L2583" s="24"/>
      <c r="M2583" s="24"/>
      <c r="N2583" s="24"/>
      <c r="O2583" s="24"/>
      <c r="P2583" s="24"/>
      <c r="U2583" s="25"/>
      <c r="V2583" s="25"/>
      <c r="W2583" s="25"/>
      <c r="X2583" s="25"/>
      <c r="Y2583" s="25"/>
      <c r="AF2583" s="25"/>
      <c r="AG2583" s="26"/>
      <c r="AH2583" s="25"/>
      <c r="AI2583" s="25"/>
    </row>
    <row r="2584" spans="5:35">
      <c r="E2584" s="24"/>
      <c r="F2584" s="24"/>
      <c r="H2584" s="24"/>
      <c r="I2584" s="24"/>
      <c r="J2584" s="24"/>
      <c r="K2584" s="24"/>
      <c r="L2584" s="24"/>
      <c r="M2584" s="24"/>
      <c r="N2584" s="24"/>
      <c r="O2584" s="24"/>
      <c r="P2584" s="24"/>
      <c r="U2584" s="25"/>
      <c r="V2584" s="25"/>
      <c r="W2584" s="25"/>
      <c r="X2584" s="25"/>
      <c r="Y2584" s="25"/>
      <c r="AF2584" s="25"/>
      <c r="AG2584" s="26"/>
      <c r="AH2584" s="25"/>
      <c r="AI2584" s="25"/>
    </row>
    <row r="2585" spans="5:35">
      <c r="E2585" s="24"/>
      <c r="F2585" s="24"/>
      <c r="H2585" s="24"/>
      <c r="I2585" s="24"/>
      <c r="J2585" s="24"/>
      <c r="K2585" s="24"/>
      <c r="L2585" s="24"/>
      <c r="M2585" s="24"/>
      <c r="N2585" s="24"/>
      <c r="O2585" s="24"/>
      <c r="P2585" s="24"/>
      <c r="U2585" s="25"/>
      <c r="V2585" s="25"/>
      <c r="W2585" s="25"/>
      <c r="X2585" s="25"/>
      <c r="Y2585" s="25"/>
      <c r="AF2585" s="25"/>
      <c r="AG2585" s="26"/>
      <c r="AH2585" s="25"/>
      <c r="AI2585" s="25"/>
    </row>
    <row r="2586" spans="5:35">
      <c r="E2586" s="24"/>
      <c r="F2586" s="24"/>
      <c r="H2586" s="24"/>
      <c r="I2586" s="24"/>
      <c r="J2586" s="24"/>
      <c r="K2586" s="24"/>
      <c r="L2586" s="24"/>
      <c r="M2586" s="24"/>
      <c r="N2586" s="24"/>
      <c r="O2586" s="24"/>
      <c r="P2586" s="24"/>
      <c r="U2586" s="25"/>
      <c r="V2586" s="25"/>
      <c r="W2586" s="25"/>
      <c r="X2586" s="25"/>
      <c r="Y2586" s="25"/>
      <c r="AF2586" s="25"/>
      <c r="AG2586" s="26"/>
      <c r="AH2586" s="25"/>
      <c r="AI2586" s="25"/>
    </row>
    <row r="2587" spans="5:35">
      <c r="E2587" s="24"/>
      <c r="F2587" s="24"/>
      <c r="H2587" s="24"/>
      <c r="I2587" s="24"/>
      <c r="J2587" s="24"/>
      <c r="K2587" s="24"/>
      <c r="L2587" s="24"/>
      <c r="M2587" s="24"/>
      <c r="N2587" s="24"/>
      <c r="O2587" s="24"/>
      <c r="P2587" s="24"/>
      <c r="U2587" s="25"/>
      <c r="V2587" s="25"/>
      <c r="W2587" s="25"/>
      <c r="X2587" s="25"/>
      <c r="Y2587" s="25"/>
      <c r="AF2587" s="25"/>
      <c r="AG2587" s="26"/>
      <c r="AH2587" s="25"/>
      <c r="AI2587" s="25"/>
    </row>
    <row r="2588" spans="5:35">
      <c r="E2588" s="24"/>
      <c r="F2588" s="24"/>
      <c r="H2588" s="24"/>
      <c r="I2588" s="24"/>
      <c r="J2588" s="24"/>
      <c r="K2588" s="24"/>
      <c r="L2588" s="24"/>
      <c r="M2588" s="24"/>
      <c r="N2588" s="24"/>
      <c r="O2588" s="24"/>
      <c r="P2588" s="24"/>
      <c r="U2588" s="25"/>
      <c r="V2588" s="25"/>
      <c r="W2588" s="25"/>
      <c r="X2588" s="25"/>
      <c r="Y2588" s="25"/>
      <c r="AF2588" s="25"/>
      <c r="AG2588" s="26"/>
      <c r="AH2588" s="25"/>
      <c r="AI2588" s="25"/>
    </row>
    <row r="2589" spans="5:35">
      <c r="E2589" s="24"/>
      <c r="F2589" s="24"/>
      <c r="H2589" s="24"/>
      <c r="I2589" s="24"/>
      <c r="J2589" s="24"/>
      <c r="K2589" s="24"/>
      <c r="L2589" s="24"/>
      <c r="M2589" s="24"/>
      <c r="N2589" s="24"/>
      <c r="O2589" s="24"/>
      <c r="P2589" s="24"/>
      <c r="U2589" s="25"/>
      <c r="V2589" s="25"/>
      <c r="W2589" s="25"/>
      <c r="X2589" s="25"/>
      <c r="Y2589" s="25"/>
      <c r="AF2589" s="25"/>
      <c r="AG2589" s="26"/>
      <c r="AH2589" s="25"/>
      <c r="AI2589" s="25"/>
    </row>
    <row r="2590" spans="5:35">
      <c r="E2590" s="24"/>
      <c r="F2590" s="24"/>
      <c r="H2590" s="24"/>
      <c r="I2590" s="24"/>
      <c r="J2590" s="24"/>
      <c r="K2590" s="24"/>
      <c r="L2590" s="24"/>
      <c r="M2590" s="24"/>
      <c r="N2590" s="24"/>
      <c r="O2590" s="24"/>
      <c r="P2590" s="24"/>
      <c r="U2590" s="25"/>
      <c r="V2590" s="25"/>
      <c r="W2590" s="25"/>
      <c r="X2590" s="25"/>
      <c r="Y2590" s="25"/>
      <c r="AF2590" s="25"/>
      <c r="AG2590" s="26"/>
      <c r="AH2590" s="25"/>
      <c r="AI2590" s="25"/>
    </row>
    <row r="2591" spans="5:35">
      <c r="E2591" s="24"/>
      <c r="F2591" s="24"/>
      <c r="H2591" s="24"/>
      <c r="I2591" s="24"/>
      <c r="J2591" s="24"/>
      <c r="K2591" s="24"/>
      <c r="L2591" s="24"/>
      <c r="M2591" s="24"/>
      <c r="N2591" s="24"/>
      <c r="O2591" s="24"/>
      <c r="P2591" s="24"/>
      <c r="U2591" s="25"/>
      <c r="V2591" s="25"/>
      <c r="W2591" s="25"/>
      <c r="X2591" s="25"/>
      <c r="Y2591" s="25"/>
      <c r="AF2591" s="25"/>
      <c r="AG2591" s="26"/>
      <c r="AH2591" s="25"/>
      <c r="AI2591" s="25"/>
    </row>
    <row r="2592" spans="5:35">
      <c r="E2592" s="24"/>
      <c r="F2592" s="24"/>
      <c r="H2592" s="24"/>
      <c r="I2592" s="24"/>
      <c r="J2592" s="24"/>
      <c r="K2592" s="24"/>
      <c r="L2592" s="24"/>
      <c r="M2592" s="24"/>
      <c r="N2592" s="24"/>
      <c r="O2592" s="24"/>
      <c r="P2592" s="24"/>
      <c r="U2592" s="25"/>
      <c r="V2592" s="25"/>
      <c r="W2592" s="25"/>
      <c r="X2592" s="25"/>
      <c r="Y2592" s="25"/>
      <c r="AF2592" s="25"/>
      <c r="AG2592" s="26"/>
      <c r="AH2592" s="25"/>
      <c r="AI2592" s="25"/>
    </row>
    <row r="2593" spans="5:35">
      <c r="E2593" s="24"/>
      <c r="F2593" s="24"/>
      <c r="H2593" s="24"/>
      <c r="I2593" s="24"/>
      <c r="J2593" s="24"/>
      <c r="K2593" s="24"/>
      <c r="L2593" s="24"/>
      <c r="M2593" s="24"/>
      <c r="N2593" s="24"/>
      <c r="O2593" s="24"/>
      <c r="P2593" s="24"/>
      <c r="U2593" s="25"/>
      <c r="V2593" s="25"/>
      <c r="W2593" s="25"/>
      <c r="X2593" s="25"/>
      <c r="Y2593" s="25"/>
      <c r="AF2593" s="25"/>
      <c r="AG2593" s="26"/>
      <c r="AH2593" s="25"/>
      <c r="AI2593" s="25"/>
    </row>
    <row r="2594" spans="5:35">
      <c r="E2594" s="24"/>
      <c r="F2594" s="24"/>
      <c r="H2594" s="24"/>
      <c r="I2594" s="24"/>
      <c r="J2594" s="24"/>
      <c r="K2594" s="24"/>
      <c r="L2594" s="24"/>
      <c r="M2594" s="24"/>
      <c r="N2594" s="24"/>
      <c r="O2594" s="24"/>
      <c r="P2594" s="24"/>
      <c r="U2594" s="25"/>
      <c r="V2594" s="25"/>
      <c r="W2594" s="25"/>
      <c r="X2594" s="25"/>
      <c r="Y2594" s="25"/>
      <c r="AF2594" s="25"/>
      <c r="AG2594" s="26"/>
      <c r="AH2594" s="25"/>
      <c r="AI2594" s="25"/>
    </row>
    <row r="2595" spans="5:35">
      <c r="E2595" s="24"/>
      <c r="F2595" s="24"/>
      <c r="H2595" s="24"/>
      <c r="I2595" s="24"/>
      <c r="J2595" s="24"/>
      <c r="K2595" s="24"/>
      <c r="L2595" s="24"/>
      <c r="M2595" s="24"/>
      <c r="N2595" s="24"/>
      <c r="O2595" s="24"/>
      <c r="P2595" s="24"/>
      <c r="U2595" s="25"/>
      <c r="V2595" s="25"/>
      <c r="W2595" s="25"/>
      <c r="X2595" s="25"/>
      <c r="Y2595" s="25"/>
      <c r="AF2595" s="25"/>
      <c r="AG2595" s="26"/>
      <c r="AH2595" s="25"/>
      <c r="AI2595" s="25"/>
    </row>
    <row r="2596" spans="5:35">
      <c r="E2596" s="24"/>
      <c r="F2596" s="24"/>
      <c r="H2596" s="24"/>
      <c r="I2596" s="24"/>
      <c r="J2596" s="24"/>
      <c r="K2596" s="24"/>
      <c r="L2596" s="24"/>
      <c r="M2596" s="24"/>
      <c r="N2596" s="24"/>
      <c r="O2596" s="24"/>
      <c r="P2596" s="24"/>
      <c r="U2596" s="25"/>
      <c r="V2596" s="25"/>
      <c r="W2596" s="25"/>
      <c r="X2596" s="25"/>
      <c r="Y2596" s="25"/>
      <c r="AF2596" s="25"/>
      <c r="AG2596" s="26"/>
      <c r="AH2596" s="25"/>
      <c r="AI2596" s="25"/>
    </row>
    <row r="2597" spans="5:35">
      <c r="E2597" s="24"/>
      <c r="F2597" s="24"/>
      <c r="H2597" s="24"/>
      <c r="I2597" s="24"/>
      <c r="J2597" s="24"/>
      <c r="K2597" s="24"/>
      <c r="L2597" s="24"/>
      <c r="M2597" s="24"/>
      <c r="N2597" s="24"/>
      <c r="O2597" s="24"/>
      <c r="P2597" s="24"/>
      <c r="U2597" s="25"/>
      <c r="V2597" s="25"/>
      <c r="W2597" s="25"/>
      <c r="X2597" s="25"/>
      <c r="Y2597" s="25"/>
      <c r="AF2597" s="25"/>
      <c r="AG2597" s="26"/>
      <c r="AH2597" s="25"/>
      <c r="AI2597" s="25"/>
    </row>
    <row r="2598" spans="5:35">
      <c r="E2598" s="24"/>
      <c r="F2598" s="24"/>
      <c r="H2598" s="24"/>
      <c r="I2598" s="24"/>
      <c r="J2598" s="24"/>
      <c r="K2598" s="24"/>
      <c r="L2598" s="24"/>
      <c r="M2598" s="24"/>
      <c r="N2598" s="24"/>
      <c r="O2598" s="24"/>
      <c r="P2598" s="24"/>
      <c r="U2598" s="25"/>
      <c r="V2598" s="25"/>
      <c r="W2598" s="25"/>
      <c r="X2598" s="25"/>
      <c r="Y2598" s="25"/>
      <c r="AF2598" s="25"/>
      <c r="AG2598" s="26"/>
      <c r="AH2598" s="25"/>
      <c r="AI2598" s="25"/>
    </row>
    <row r="2599" spans="5:35">
      <c r="E2599" s="24"/>
      <c r="F2599" s="24"/>
      <c r="H2599" s="24"/>
      <c r="I2599" s="24"/>
      <c r="J2599" s="24"/>
      <c r="K2599" s="24"/>
      <c r="L2599" s="24"/>
      <c r="M2599" s="24"/>
      <c r="N2599" s="24"/>
      <c r="O2599" s="24"/>
      <c r="P2599" s="24"/>
      <c r="U2599" s="25"/>
      <c r="V2599" s="25"/>
      <c r="W2599" s="25"/>
      <c r="X2599" s="25"/>
      <c r="Y2599" s="25"/>
      <c r="AF2599" s="25"/>
      <c r="AG2599" s="26"/>
      <c r="AH2599" s="25"/>
      <c r="AI2599" s="25"/>
    </row>
    <row r="2600" spans="5:35">
      <c r="E2600" s="24"/>
      <c r="F2600" s="24"/>
      <c r="H2600" s="24"/>
      <c r="I2600" s="24"/>
      <c r="J2600" s="24"/>
      <c r="K2600" s="24"/>
      <c r="L2600" s="24"/>
      <c r="M2600" s="24"/>
      <c r="N2600" s="24"/>
      <c r="O2600" s="24"/>
      <c r="P2600" s="24"/>
      <c r="U2600" s="25"/>
      <c r="V2600" s="25"/>
      <c r="W2600" s="25"/>
      <c r="X2600" s="25"/>
      <c r="Y2600" s="25"/>
      <c r="AF2600" s="25"/>
      <c r="AG2600" s="26"/>
      <c r="AH2600" s="25"/>
      <c r="AI2600" s="25"/>
    </row>
    <row r="2601" spans="5:35">
      <c r="E2601" s="24"/>
      <c r="F2601" s="24"/>
      <c r="H2601" s="24"/>
      <c r="I2601" s="24"/>
      <c r="J2601" s="24"/>
      <c r="K2601" s="24"/>
      <c r="L2601" s="24"/>
      <c r="M2601" s="24"/>
      <c r="N2601" s="24"/>
      <c r="O2601" s="24"/>
      <c r="P2601" s="24"/>
      <c r="U2601" s="25"/>
      <c r="V2601" s="25"/>
      <c r="W2601" s="25"/>
      <c r="X2601" s="25"/>
      <c r="Y2601" s="25"/>
      <c r="AF2601" s="25"/>
      <c r="AG2601" s="26"/>
      <c r="AH2601" s="25"/>
      <c r="AI2601" s="25"/>
    </row>
    <row r="2602" spans="5:35">
      <c r="E2602" s="24"/>
      <c r="F2602" s="24"/>
      <c r="H2602" s="24"/>
      <c r="I2602" s="24"/>
      <c r="J2602" s="24"/>
      <c r="K2602" s="24"/>
      <c r="L2602" s="24"/>
      <c r="M2602" s="24"/>
      <c r="N2602" s="24"/>
      <c r="O2602" s="24"/>
      <c r="P2602" s="24"/>
      <c r="U2602" s="25"/>
      <c r="V2602" s="25"/>
      <c r="W2602" s="25"/>
      <c r="X2602" s="25"/>
      <c r="Y2602" s="25"/>
      <c r="AF2602" s="25"/>
      <c r="AG2602" s="26"/>
      <c r="AH2602" s="25"/>
      <c r="AI2602" s="25"/>
    </row>
    <row r="2603" spans="5:35">
      <c r="E2603" s="24"/>
      <c r="F2603" s="24"/>
      <c r="H2603" s="24"/>
      <c r="I2603" s="24"/>
      <c r="J2603" s="24"/>
      <c r="K2603" s="24"/>
      <c r="L2603" s="24"/>
      <c r="M2603" s="24"/>
      <c r="N2603" s="24"/>
      <c r="O2603" s="24"/>
      <c r="P2603" s="24"/>
      <c r="U2603" s="25"/>
      <c r="V2603" s="25"/>
      <c r="W2603" s="25"/>
      <c r="X2603" s="25"/>
      <c r="Y2603" s="25"/>
      <c r="AF2603" s="25"/>
      <c r="AG2603" s="26"/>
      <c r="AH2603" s="25"/>
      <c r="AI2603" s="25"/>
    </row>
    <row r="2604" spans="5:35">
      <c r="E2604" s="24"/>
      <c r="F2604" s="24"/>
      <c r="H2604" s="24"/>
      <c r="I2604" s="24"/>
      <c r="J2604" s="24"/>
      <c r="K2604" s="24"/>
      <c r="L2604" s="24"/>
      <c r="M2604" s="24"/>
      <c r="N2604" s="24"/>
      <c r="O2604" s="24"/>
      <c r="P2604" s="24"/>
      <c r="U2604" s="25"/>
      <c r="V2604" s="25"/>
      <c r="W2604" s="25"/>
      <c r="X2604" s="25"/>
      <c r="Y2604" s="25"/>
      <c r="AF2604" s="25"/>
      <c r="AG2604" s="26"/>
      <c r="AH2604" s="25"/>
      <c r="AI2604" s="25"/>
    </row>
    <row r="2605" spans="5:35">
      <c r="E2605" s="24"/>
      <c r="F2605" s="24"/>
      <c r="H2605" s="24"/>
      <c r="I2605" s="24"/>
      <c r="J2605" s="24"/>
      <c r="K2605" s="24"/>
      <c r="L2605" s="24"/>
      <c r="M2605" s="24"/>
      <c r="N2605" s="24"/>
      <c r="O2605" s="24"/>
      <c r="P2605" s="24"/>
      <c r="U2605" s="25"/>
      <c r="V2605" s="25"/>
      <c r="W2605" s="25"/>
      <c r="X2605" s="25"/>
      <c r="Y2605" s="25"/>
      <c r="AF2605" s="25"/>
      <c r="AG2605" s="26"/>
      <c r="AH2605" s="25"/>
      <c r="AI2605" s="25"/>
    </row>
    <row r="2606" spans="5:35">
      <c r="E2606" s="24"/>
      <c r="F2606" s="24"/>
      <c r="H2606" s="24"/>
      <c r="I2606" s="24"/>
      <c r="J2606" s="24"/>
      <c r="K2606" s="24"/>
      <c r="L2606" s="24"/>
      <c r="M2606" s="24"/>
      <c r="N2606" s="24"/>
      <c r="O2606" s="24"/>
      <c r="P2606" s="24"/>
      <c r="U2606" s="25"/>
      <c r="V2606" s="25"/>
      <c r="W2606" s="25"/>
      <c r="X2606" s="25"/>
      <c r="Y2606" s="25"/>
      <c r="AF2606" s="25"/>
      <c r="AG2606" s="26"/>
      <c r="AH2606" s="25"/>
      <c r="AI2606" s="25"/>
    </row>
    <row r="2607" spans="5:35">
      <c r="E2607" s="24"/>
      <c r="F2607" s="24"/>
      <c r="H2607" s="24"/>
      <c r="I2607" s="24"/>
      <c r="J2607" s="24"/>
      <c r="K2607" s="24"/>
      <c r="L2607" s="24"/>
      <c r="M2607" s="24"/>
      <c r="N2607" s="24"/>
      <c r="O2607" s="24"/>
      <c r="P2607" s="24"/>
      <c r="U2607" s="25"/>
      <c r="V2607" s="25"/>
      <c r="W2607" s="25"/>
      <c r="X2607" s="25"/>
      <c r="Y2607" s="25"/>
      <c r="AF2607" s="25"/>
      <c r="AG2607" s="26"/>
      <c r="AH2607" s="25"/>
      <c r="AI2607" s="25"/>
    </row>
    <row r="2608" spans="5:35">
      <c r="E2608" s="24"/>
      <c r="F2608" s="24"/>
      <c r="H2608" s="24"/>
      <c r="I2608" s="24"/>
      <c r="J2608" s="24"/>
      <c r="K2608" s="24"/>
      <c r="L2608" s="24"/>
      <c r="M2608" s="24"/>
      <c r="N2608" s="24"/>
      <c r="O2608" s="24"/>
      <c r="P2608" s="24"/>
      <c r="U2608" s="25"/>
      <c r="V2608" s="25"/>
      <c r="W2608" s="25"/>
      <c r="X2608" s="25"/>
      <c r="Y2608" s="25"/>
      <c r="AF2608" s="25"/>
      <c r="AG2608" s="26"/>
      <c r="AH2608" s="25"/>
      <c r="AI2608" s="25"/>
    </row>
    <row r="2609" spans="5:35">
      <c r="E2609" s="24"/>
      <c r="F2609" s="24"/>
      <c r="H2609" s="24"/>
      <c r="I2609" s="24"/>
      <c r="J2609" s="24"/>
      <c r="K2609" s="24"/>
      <c r="L2609" s="24"/>
      <c r="M2609" s="24"/>
      <c r="N2609" s="24"/>
      <c r="O2609" s="24"/>
      <c r="P2609" s="24"/>
      <c r="U2609" s="25"/>
      <c r="V2609" s="25"/>
      <c r="W2609" s="25"/>
      <c r="X2609" s="25"/>
      <c r="Y2609" s="25"/>
      <c r="AF2609" s="25"/>
      <c r="AG2609" s="26"/>
      <c r="AH2609" s="25"/>
      <c r="AI2609" s="25"/>
    </row>
    <row r="2610" spans="5:35">
      <c r="E2610" s="24"/>
      <c r="F2610" s="24"/>
      <c r="H2610" s="24"/>
      <c r="I2610" s="24"/>
      <c r="J2610" s="24"/>
      <c r="K2610" s="24"/>
      <c r="L2610" s="24"/>
      <c r="M2610" s="24"/>
      <c r="N2610" s="24"/>
      <c r="O2610" s="24"/>
      <c r="P2610" s="24"/>
      <c r="U2610" s="25"/>
      <c r="V2610" s="25"/>
      <c r="W2610" s="25"/>
      <c r="X2610" s="25"/>
      <c r="Y2610" s="25"/>
      <c r="AF2610" s="25"/>
      <c r="AG2610" s="26"/>
      <c r="AH2610" s="25"/>
      <c r="AI2610" s="25"/>
    </row>
    <row r="2611" spans="5:35">
      <c r="E2611" s="24"/>
      <c r="F2611" s="24"/>
      <c r="H2611" s="24"/>
      <c r="I2611" s="24"/>
      <c r="J2611" s="24"/>
      <c r="K2611" s="24"/>
      <c r="L2611" s="24"/>
      <c r="M2611" s="24"/>
      <c r="N2611" s="24"/>
      <c r="O2611" s="24"/>
      <c r="P2611" s="24"/>
      <c r="U2611" s="25"/>
      <c r="V2611" s="25"/>
      <c r="W2611" s="25"/>
      <c r="X2611" s="25"/>
      <c r="Y2611" s="25"/>
      <c r="AF2611" s="25"/>
      <c r="AG2611" s="26"/>
      <c r="AH2611" s="25"/>
      <c r="AI2611" s="25"/>
    </row>
    <row r="2612" spans="5:35">
      <c r="E2612" s="24"/>
      <c r="F2612" s="24"/>
      <c r="H2612" s="24"/>
      <c r="I2612" s="24"/>
      <c r="J2612" s="24"/>
      <c r="K2612" s="24"/>
      <c r="L2612" s="24"/>
      <c r="M2612" s="24"/>
      <c r="N2612" s="24"/>
      <c r="O2612" s="24"/>
      <c r="P2612" s="24"/>
      <c r="U2612" s="25"/>
      <c r="V2612" s="25"/>
      <c r="W2612" s="25"/>
      <c r="X2612" s="25"/>
      <c r="Y2612" s="25"/>
      <c r="AF2612" s="25"/>
      <c r="AG2612" s="26"/>
      <c r="AH2612" s="25"/>
      <c r="AI2612" s="25"/>
    </row>
    <row r="2613" spans="5:35">
      <c r="E2613" s="24"/>
      <c r="F2613" s="24"/>
      <c r="H2613" s="24"/>
      <c r="I2613" s="24"/>
      <c r="J2613" s="24"/>
      <c r="K2613" s="24"/>
      <c r="L2613" s="24"/>
      <c r="M2613" s="24"/>
      <c r="N2613" s="24"/>
      <c r="O2613" s="24"/>
      <c r="P2613" s="24"/>
      <c r="U2613" s="25"/>
      <c r="V2613" s="25"/>
      <c r="W2613" s="25"/>
      <c r="X2613" s="25"/>
      <c r="Y2613" s="25"/>
      <c r="AF2613" s="25"/>
      <c r="AG2613" s="26"/>
      <c r="AH2613" s="25"/>
      <c r="AI2613" s="25"/>
    </row>
    <row r="2614" spans="5:35">
      <c r="E2614" s="24"/>
      <c r="F2614" s="24"/>
      <c r="H2614" s="24"/>
      <c r="I2614" s="24"/>
      <c r="J2614" s="24"/>
      <c r="K2614" s="24"/>
      <c r="L2614" s="24"/>
      <c r="M2614" s="24"/>
      <c r="N2614" s="24"/>
      <c r="O2614" s="24"/>
      <c r="P2614" s="24"/>
      <c r="U2614" s="25"/>
      <c r="V2614" s="25"/>
      <c r="W2614" s="25"/>
      <c r="X2614" s="25"/>
      <c r="Y2614" s="25"/>
      <c r="AF2614" s="25"/>
      <c r="AG2614" s="26"/>
      <c r="AH2614" s="25"/>
      <c r="AI2614" s="25"/>
    </row>
    <row r="2615" spans="5:35">
      <c r="E2615" s="24"/>
      <c r="F2615" s="24"/>
      <c r="H2615" s="24"/>
      <c r="I2615" s="24"/>
      <c r="J2615" s="24"/>
      <c r="K2615" s="24"/>
      <c r="L2615" s="24"/>
      <c r="M2615" s="24"/>
      <c r="N2615" s="24"/>
      <c r="O2615" s="24"/>
      <c r="P2615" s="24"/>
      <c r="U2615" s="25"/>
      <c r="V2615" s="25"/>
      <c r="W2615" s="25"/>
      <c r="X2615" s="25"/>
      <c r="Y2615" s="25"/>
      <c r="AF2615" s="25"/>
      <c r="AG2615" s="26"/>
      <c r="AH2615" s="25"/>
      <c r="AI2615" s="25"/>
    </row>
    <row r="2616" spans="5:35">
      <c r="E2616" s="24"/>
      <c r="F2616" s="24"/>
      <c r="H2616" s="24"/>
      <c r="I2616" s="24"/>
      <c r="J2616" s="24"/>
      <c r="K2616" s="24"/>
      <c r="L2616" s="24"/>
      <c r="M2616" s="24"/>
      <c r="N2616" s="24"/>
      <c r="O2616" s="24"/>
      <c r="P2616" s="24"/>
      <c r="U2616" s="25"/>
      <c r="V2616" s="25"/>
      <c r="W2616" s="25"/>
      <c r="X2616" s="25"/>
      <c r="Y2616" s="25"/>
      <c r="AF2616" s="25"/>
      <c r="AG2616" s="26"/>
      <c r="AH2616" s="25"/>
      <c r="AI2616" s="25"/>
    </row>
    <row r="2617" spans="5:35">
      <c r="E2617" s="24"/>
      <c r="F2617" s="24"/>
      <c r="H2617" s="24"/>
      <c r="I2617" s="24"/>
      <c r="J2617" s="24"/>
      <c r="K2617" s="24"/>
      <c r="L2617" s="24"/>
      <c r="M2617" s="24"/>
      <c r="N2617" s="24"/>
      <c r="O2617" s="24"/>
      <c r="P2617" s="24"/>
      <c r="U2617" s="25"/>
      <c r="V2617" s="25"/>
      <c r="W2617" s="25"/>
      <c r="X2617" s="25"/>
      <c r="Y2617" s="25"/>
      <c r="AF2617" s="25"/>
      <c r="AG2617" s="26"/>
      <c r="AH2617" s="25"/>
      <c r="AI2617" s="25"/>
    </row>
    <row r="2618" spans="5:35">
      <c r="E2618" s="24"/>
      <c r="F2618" s="24"/>
      <c r="H2618" s="24"/>
      <c r="I2618" s="24"/>
      <c r="J2618" s="24"/>
      <c r="K2618" s="24"/>
      <c r="L2618" s="24"/>
      <c r="M2618" s="24"/>
      <c r="N2618" s="24"/>
      <c r="O2618" s="24"/>
      <c r="P2618" s="24"/>
      <c r="U2618" s="25"/>
      <c r="V2618" s="25"/>
      <c r="W2618" s="25"/>
      <c r="X2618" s="25"/>
      <c r="Y2618" s="25"/>
      <c r="AF2618" s="25"/>
      <c r="AG2618" s="26"/>
      <c r="AH2618" s="25"/>
      <c r="AI2618" s="25"/>
    </row>
    <row r="2619" spans="5:35">
      <c r="E2619" s="24"/>
      <c r="F2619" s="24"/>
      <c r="H2619" s="24"/>
      <c r="I2619" s="24"/>
      <c r="J2619" s="24"/>
      <c r="K2619" s="24"/>
      <c r="L2619" s="24"/>
      <c r="M2619" s="24"/>
      <c r="N2619" s="24"/>
      <c r="O2619" s="24"/>
      <c r="P2619" s="24"/>
      <c r="U2619" s="25"/>
      <c r="V2619" s="25"/>
      <c r="W2619" s="25"/>
      <c r="X2619" s="25"/>
      <c r="Y2619" s="25"/>
      <c r="AF2619" s="25"/>
      <c r="AG2619" s="26"/>
      <c r="AH2619" s="25"/>
      <c r="AI2619" s="25"/>
    </row>
    <row r="2620" spans="5:35">
      <c r="E2620" s="24"/>
      <c r="F2620" s="24"/>
      <c r="H2620" s="24"/>
      <c r="I2620" s="24"/>
      <c r="J2620" s="24"/>
      <c r="K2620" s="24"/>
      <c r="L2620" s="24"/>
      <c r="M2620" s="24"/>
      <c r="N2620" s="24"/>
      <c r="O2620" s="24"/>
      <c r="P2620" s="24"/>
      <c r="U2620" s="25"/>
      <c r="V2620" s="25"/>
      <c r="W2620" s="25"/>
      <c r="X2620" s="25"/>
      <c r="Y2620" s="25"/>
      <c r="AF2620" s="25"/>
      <c r="AG2620" s="26"/>
      <c r="AH2620" s="25"/>
      <c r="AI2620" s="25"/>
    </row>
    <row r="2621" spans="5:35">
      <c r="E2621" s="24"/>
      <c r="F2621" s="24"/>
      <c r="H2621" s="24"/>
      <c r="I2621" s="24"/>
      <c r="J2621" s="24"/>
      <c r="K2621" s="24"/>
      <c r="L2621" s="24"/>
      <c r="M2621" s="24"/>
      <c r="N2621" s="24"/>
      <c r="O2621" s="24"/>
      <c r="P2621" s="24"/>
      <c r="U2621" s="25"/>
      <c r="V2621" s="25"/>
      <c r="W2621" s="25"/>
      <c r="X2621" s="25"/>
      <c r="Y2621" s="25"/>
      <c r="AF2621" s="25"/>
      <c r="AG2621" s="26"/>
      <c r="AH2621" s="25"/>
      <c r="AI2621" s="25"/>
    </row>
    <row r="2622" spans="5:35">
      <c r="E2622" s="24"/>
      <c r="F2622" s="24"/>
      <c r="H2622" s="24"/>
      <c r="I2622" s="24"/>
      <c r="J2622" s="24"/>
      <c r="K2622" s="24"/>
      <c r="L2622" s="24"/>
      <c r="M2622" s="24"/>
      <c r="N2622" s="24"/>
      <c r="O2622" s="24"/>
      <c r="P2622" s="24"/>
      <c r="U2622" s="25"/>
      <c r="V2622" s="25"/>
      <c r="W2622" s="25"/>
      <c r="X2622" s="25"/>
      <c r="Y2622" s="25"/>
      <c r="AF2622" s="25"/>
      <c r="AG2622" s="26"/>
      <c r="AH2622" s="25"/>
      <c r="AI2622" s="25"/>
    </row>
    <row r="2623" spans="5:35">
      <c r="E2623" s="24"/>
      <c r="F2623" s="24"/>
      <c r="H2623" s="24"/>
      <c r="I2623" s="24"/>
      <c r="J2623" s="24"/>
      <c r="K2623" s="24"/>
      <c r="L2623" s="24"/>
      <c r="M2623" s="24"/>
      <c r="N2623" s="24"/>
      <c r="O2623" s="24"/>
      <c r="P2623" s="24"/>
      <c r="U2623" s="25"/>
      <c r="V2623" s="25"/>
      <c r="W2623" s="25"/>
      <c r="X2623" s="25"/>
      <c r="Y2623" s="25"/>
      <c r="AF2623" s="25"/>
      <c r="AG2623" s="26"/>
      <c r="AH2623" s="25"/>
      <c r="AI2623" s="25"/>
    </row>
    <row r="2624" spans="5:35">
      <c r="E2624" s="24"/>
      <c r="F2624" s="24"/>
      <c r="H2624" s="24"/>
      <c r="I2624" s="24"/>
      <c r="J2624" s="24"/>
      <c r="K2624" s="24"/>
      <c r="L2624" s="24"/>
      <c r="M2624" s="24"/>
      <c r="N2624" s="24"/>
      <c r="O2624" s="24"/>
      <c r="P2624" s="24"/>
      <c r="U2624" s="25"/>
      <c r="V2624" s="25"/>
      <c r="W2624" s="25"/>
      <c r="X2624" s="25"/>
      <c r="Y2624" s="25"/>
      <c r="AF2624" s="25"/>
      <c r="AG2624" s="26"/>
      <c r="AH2624" s="25"/>
      <c r="AI2624" s="25"/>
    </row>
    <row r="2625" spans="5:35">
      <c r="E2625" s="24"/>
      <c r="F2625" s="24"/>
      <c r="H2625" s="24"/>
      <c r="I2625" s="24"/>
      <c r="J2625" s="24"/>
      <c r="K2625" s="24"/>
      <c r="L2625" s="24"/>
      <c r="M2625" s="24"/>
      <c r="N2625" s="24"/>
      <c r="O2625" s="24"/>
      <c r="P2625" s="24"/>
      <c r="U2625" s="25"/>
      <c r="V2625" s="25"/>
      <c r="W2625" s="25"/>
      <c r="X2625" s="25"/>
      <c r="Y2625" s="25"/>
      <c r="AF2625" s="25"/>
      <c r="AG2625" s="26"/>
      <c r="AH2625" s="25"/>
      <c r="AI2625" s="25"/>
    </row>
    <row r="2626" spans="5:35">
      <c r="E2626" s="24"/>
      <c r="F2626" s="24"/>
      <c r="H2626" s="24"/>
      <c r="I2626" s="24"/>
      <c r="J2626" s="24"/>
      <c r="K2626" s="24"/>
      <c r="L2626" s="24"/>
      <c r="M2626" s="24"/>
      <c r="N2626" s="24"/>
      <c r="O2626" s="24"/>
      <c r="P2626" s="24"/>
      <c r="U2626" s="25"/>
      <c r="V2626" s="25"/>
      <c r="W2626" s="25"/>
      <c r="X2626" s="25"/>
      <c r="Y2626" s="25"/>
      <c r="AF2626" s="25"/>
      <c r="AG2626" s="26"/>
      <c r="AH2626" s="25"/>
      <c r="AI2626" s="25"/>
    </row>
    <row r="2627" spans="5:35">
      <c r="E2627" s="24"/>
      <c r="F2627" s="24"/>
      <c r="H2627" s="24"/>
      <c r="I2627" s="24"/>
      <c r="J2627" s="24"/>
      <c r="K2627" s="24"/>
      <c r="L2627" s="24"/>
      <c r="M2627" s="24"/>
      <c r="N2627" s="24"/>
      <c r="O2627" s="24"/>
      <c r="P2627" s="24"/>
      <c r="U2627" s="25"/>
      <c r="V2627" s="25"/>
      <c r="W2627" s="25"/>
      <c r="X2627" s="25"/>
      <c r="Y2627" s="25"/>
      <c r="AF2627" s="25"/>
      <c r="AG2627" s="26"/>
      <c r="AH2627" s="25"/>
      <c r="AI2627" s="25"/>
    </row>
    <row r="2628" spans="5:35">
      <c r="E2628" s="24"/>
      <c r="F2628" s="24"/>
      <c r="H2628" s="24"/>
      <c r="I2628" s="24"/>
      <c r="J2628" s="24"/>
      <c r="K2628" s="24"/>
      <c r="L2628" s="24"/>
      <c r="M2628" s="24"/>
      <c r="N2628" s="24"/>
      <c r="O2628" s="24"/>
      <c r="P2628" s="24"/>
      <c r="U2628" s="25"/>
      <c r="V2628" s="25"/>
      <c r="W2628" s="25"/>
      <c r="X2628" s="25"/>
      <c r="Y2628" s="25"/>
      <c r="AF2628" s="25"/>
      <c r="AG2628" s="26"/>
      <c r="AH2628" s="25"/>
      <c r="AI2628" s="25"/>
    </row>
    <row r="2629" spans="5:35">
      <c r="E2629" s="24"/>
      <c r="F2629" s="24"/>
      <c r="H2629" s="24"/>
      <c r="I2629" s="24"/>
      <c r="J2629" s="24"/>
      <c r="K2629" s="24"/>
      <c r="L2629" s="24"/>
      <c r="M2629" s="24"/>
      <c r="N2629" s="24"/>
      <c r="O2629" s="24"/>
      <c r="P2629" s="24"/>
      <c r="U2629" s="25"/>
      <c r="V2629" s="25"/>
      <c r="W2629" s="25"/>
      <c r="X2629" s="25"/>
      <c r="Y2629" s="25"/>
      <c r="AF2629" s="25"/>
      <c r="AG2629" s="26"/>
      <c r="AH2629" s="25"/>
      <c r="AI2629" s="25"/>
    </row>
    <row r="2630" spans="5:35">
      <c r="E2630" s="24"/>
      <c r="F2630" s="24"/>
      <c r="H2630" s="24"/>
      <c r="I2630" s="24"/>
      <c r="J2630" s="24"/>
      <c r="K2630" s="24"/>
      <c r="L2630" s="24"/>
      <c r="M2630" s="24"/>
      <c r="N2630" s="24"/>
      <c r="O2630" s="24"/>
      <c r="P2630" s="24"/>
      <c r="U2630" s="25"/>
      <c r="V2630" s="25"/>
      <c r="W2630" s="25"/>
      <c r="X2630" s="25"/>
      <c r="Y2630" s="25"/>
      <c r="AF2630" s="25"/>
      <c r="AG2630" s="26"/>
      <c r="AH2630" s="25"/>
      <c r="AI2630" s="25"/>
    </row>
    <row r="2631" spans="5:35">
      <c r="E2631" s="24"/>
      <c r="F2631" s="24"/>
      <c r="H2631" s="24"/>
      <c r="I2631" s="24"/>
      <c r="J2631" s="24"/>
      <c r="K2631" s="24"/>
      <c r="L2631" s="24"/>
      <c r="M2631" s="24"/>
      <c r="N2631" s="24"/>
      <c r="O2631" s="24"/>
      <c r="P2631" s="24"/>
      <c r="U2631" s="25"/>
      <c r="V2631" s="25"/>
      <c r="W2631" s="25"/>
      <c r="X2631" s="25"/>
      <c r="Y2631" s="25"/>
      <c r="AF2631" s="25"/>
      <c r="AG2631" s="26"/>
      <c r="AH2631" s="25"/>
      <c r="AI2631" s="25"/>
    </row>
    <row r="2632" spans="5:35">
      <c r="E2632" s="24"/>
      <c r="F2632" s="24"/>
      <c r="H2632" s="24"/>
      <c r="I2632" s="24"/>
      <c r="J2632" s="24"/>
      <c r="K2632" s="24"/>
      <c r="L2632" s="24"/>
      <c r="M2632" s="24"/>
      <c r="N2632" s="24"/>
      <c r="O2632" s="24"/>
      <c r="P2632" s="24"/>
      <c r="U2632" s="25"/>
      <c r="V2632" s="25"/>
      <c r="W2632" s="25"/>
      <c r="X2632" s="25"/>
      <c r="Y2632" s="25"/>
      <c r="AF2632" s="25"/>
      <c r="AG2632" s="26"/>
      <c r="AH2632" s="25"/>
      <c r="AI2632" s="25"/>
    </row>
    <row r="2633" spans="5:35">
      <c r="E2633" s="24"/>
      <c r="F2633" s="24"/>
      <c r="H2633" s="24"/>
      <c r="I2633" s="24"/>
      <c r="J2633" s="24"/>
      <c r="K2633" s="24"/>
      <c r="L2633" s="24"/>
      <c r="M2633" s="24"/>
      <c r="N2633" s="24"/>
      <c r="O2633" s="24"/>
      <c r="P2633" s="24"/>
      <c r="U2633" s="25"/>
      <c r="V2633" s="25"/>
      <c r="W2633" s="25"/>
      <c r="X2633" s="25"/>
      <c r="Y2633" s="25"/>
      <c r="AF2633" s="25"/>
      <c r="AG2633" s="26"/>
      <c r="AH2633" s="25"/>
      <c r="AI2633" s="25"/>
    </row>
    <row r="2634" spans="5:35">
      <c r="E2634" s="24"/>
      <c r="F2634" s="24"/>
      <c r="H2634" s="24"/>
      <c r="I2634" s="24"/>
      <c r="J2634" s="24"/>
      <c r="K2634" s="24"/>
      <c r="L2634" s="24"/>
      <c r="M2634" s="24"/>
      <c r="N2634" s="24"/>
      <c r="O2634" s="24"/>
      <c r="P2634" s="24"/>
      <c r="U2634" s="25"/>
      <c r="V2634" s="25"/>
      <c r="W2634" s="25"/>
      <c r="X2634" s="25"/>
      <c r="Y2634" s="25"/>
      <c r="AF2634" s="25"/>
      <c r="AG2634" s="26"/>
      <c r="AH2634" s="25"/>
      <c r="AI2634" s="25"/>
    </row>
    <row r="2635" spans="5:35">
      <c r="E2635" s="24"/>
      <c r="F2635" s="24"/>
      <c r="H2635" s="24"/>
      <c r="I2635" s="24"/>
      <c r="J2635" s="24"/>
      <c r="K2635" s="24"/>
      <c r="L2635" s="24"/>
      <c r="M2635" s="24"/>
      <c r="N2635" s="24"/>
      <c r="O2635" s="24"/>
      <c r="P2635" s="24"/>
      <c r="U2635" s="25"/>
      <c r="V2635" s="25"/>
      <c r="W2635" s="25"/>
      <c r="X2635" s="25"/>
      <c r="Y2635" s="25"/>
      <c r="AF2635" s="25"/>
      <c r="AG2635" s="26"/>
      <c r="AH2635" s="25"/>
      <c r="AI2635" s="25"/>
    </row>
    <row r="2636" spans="5:35">
      <c r="E2636" s="24"/>
      <c r="F2636" s="24"/>
      <c r="H2636" s="24"/>
      <c r="I2636" s="24"/>
      <c r="J2636" s="24"/>
      <c r="K2636" s="24"/>
      <c r="L2636" s="24"/>
      <c r="M2636" s="24"/>
      <c r="N2636" s="24"/>
      <c r="O2636" s="24"/>
      <c r="P2636" s="24"/>
      <c r="U2636" s="25"/>
      <c r="V2636" s="25"/>
      <c r="W2636" s="25"/>
      <c r="X2636" s="25"/>
      <c r="Y2636" s="25"/>
      <c r="AF2636" s="25"/>
      <c r="AG2636" s="26"/>
      <c r="AH2636" s="25"/>
      <c r="AI2636" s="25"/>
    </row>
    <row r="2637" spans="5:35">
      <c r="E2637" s="24"/>
      <c r="F2637" s="24"/>
      <c r="H2637" s="24"/>
      <c r="I2637" s="24"/>
      <c r="J2637" s="24"/>
      <c r="K2637" s="24"/>
      <c r="L2637" s="24"/>
      <c r="M2637" s="24"/>
      <c r="N2637" s="24"/>
      <c r="O2637" s="24"/>
      <c r="P2637" s="24"/>
      <c r="U2637" s="25"/>
      <c r="V2637" s="25"/>
      <c r="W2637" s="25"/>
      <c r="X2637" s="25"/>
      <c r="Y2637" s="25"/>
      <c r="AF2637" s="25"/>
      <c r="AG2637" s="26"/>
      <c r="AH2637" s="25"/>
      <c r="AI2637" s="25"/>
    </row>
    <row r="2638" spans="5:35">
      <c r="E2638" s="24"/>
      <c r="F2638" s="24"/>
      <c r="H2638" s="24"/>
      <c r="I2638" s="24"/>
      <c r="J2638" s="24"/>
      <c r="K2638" s="24"/>
      <c r="L2638" s="24"/>
      <c r="M2638" s="24"/>
      <c r="N2638" s="24"/>
      <c r="O2638" s="24"/>
      <c r="P2638" s="24"/>
      <c r="U2638" s="25"/>
      <c r="V2638" s="25"/>
      <c r="W2638" s="25"/>
      <c r="X2638" s="25"/>
      <c r="Y2638" s="25"/>
      <c r="AF2638" s="25"/>
      <c r="AG2638" s="26"/>
      <c r="AH2638" s="25"/>
      <c r="AI2638" s="25"/>
    </row>
    <row r="2639" spans="5:35">
      <c r="E2639" s="24"/>
      <c r="F2639" s="24"/>
      <c r="H2639" s="24"/>
      <c r="I2639" s="24"/>
      <c r="J2639" s="24"/>
      <c r="K2639" s="24"/>
      <c r="L2639" s="24"/>
      <c r="M2639" s="24"/>
      <c r="N2639" s="24"/>
      <c r="O2639" s="24"/>
      <c r="P2639" s="24"/>
      <c r="U2639" s="25"/>
      <c r="V2639" s="25"/>
      <c r="W2639" s="25"/>
      <c r="X2639" s="25"/>
      <c r="Y2639" s="25"/>
      <c r="AF2639" s="25"/>
      <c r="AG2639" s="26"/>
      <c r="AH2639" s="25"/>
      <c r="AI2639" s="25"/>
    </row>
    <row r="2640" spans="5:35">
      <c r="E2640" s="24"/>
      <c r="F2640" s="24"/>
      <c r="H2640" s="24"/>
      <c r="I2640" s="24"/>
      <c r="J2640" s="24"/>
      <c r="K2640" s="24"/>
      <c r="L2640" s="24"/>
      <c r="M2640" s="24"/>
      <c r="N2640" s="24"/>
      <c r="O2640" s="24"/>
      <c r="P2640" s="24"/>
      <c r="U2640" s="25"/>
      <c r="V2640" s="25"/>
      <c r="W2640" s="25"/>
      <c r="X2640" s="25"/>
      <c r="Y2640" s="25"/>
      <c r="AF2640" s="25"/>
      <c r="AG2640" s="26"/>
      <c r="AH2640" s="25"/>
      <c r="AI2640" s="25"/>
    </row>
    <row r="2641" spans="5:35">
      <c r="E2641" s="24"/>
      <c r="F2641" s="24"/>
      <c r="H2641" s="24"/>
      <c r="I2641" s="24"/>
      <c r="J2641" s="24"/>
      <c r="K2641" s="24"/>
      <c r="L2641" s="24"/>
      <c r="M2641" s="24"/>
      <c r="N2641" s="24"/>
      <c r="O2641" s="24"/>
      <c r="P2641" s="24"/>
      <c r="U2641" s="25"/>
      <c r="V2641" s="25"/>
      <c r="W2641" s="25"/>
      <c r="X2641" s="25"/>
      <c r="Y2641" s="25"/>
      <c r="AF2641" s="25"/>
      <c r="AG2641" s="26"/>
      <c r="AH2641" s="25"/>
      <c r="AI2641" s="25"/>
    </row>
    <row r="2642" spans="5:35">
      <c r="E2642" s="24"/>
      <c r="F2642" s="24"/>
      <c r="H2642" s="24"/>
      <c r="I2642" s="24"/>
      <c r="J2642" s="24"/>
      <c r="K2642" s="24"/>
      <c r="L2642" s="24"/>
      <c r="M2642" s="24"/>
      <c r="N2642" s="24"/>
      <c r="O2642" s="24"/>
      <c r="P2642" s="24"/>
      <c r="U2642" s="25"/>
      <c r="V2642" s="25"/>
      <c r="W2642" s="25"/>
      <c r="X2642" s="25"/>
      <c r="Y2642" s="25"/>
      <c r="AF2642" s="25"/>
      <c r="AG2642" s="26"/>
      <c r="AH2642" s="25"/>
      <c r="AI2642" s="25"/>
    </row>
    <row r="2643" spans="5:35">
      <c r="E2643" s="24"/>
      <c r="F2643" s="24"/>
      <c r="H2643" s="24"/>
      <c r="I2643" s="24"/>
      <c r="J2643" s="24"/>
      <c r="K2643" s="24"/>
      <c r="L2643" s="24"/>
      <c r="M2643" s="24"/>
      <c r="N2643" s="24"/>
      <c r="O2643" s="24"/>
      <c r="P2643" s="24"/>
      <c r="U2643" s="25"/>
      <c r="V2643" s="25"/>
      <c r="W2643" s="25"/>
      <c r="X2643" s="25"/>
      <c r="Y2643" s="25"/>
      <c r="AF2643" s="25"/>
      <c r="AG2643" s="26"/>
      <c r="AH2643" s="25"/>
      <c r="AI2643" s="25"/>
    </row>
    <row r="2644" spans="5:35">
      <c r="E2644" s="24"/>
      <c r="F2644" s="24"/>
      <c r="H2644" s="24"/>
      <c r="I2644" s="24"/>
      <c r="J2644" s="24"/>
      <c r="K2644" s="24"/>
      <c r="L2644" s="24"/>
      <c r="M2644" s="24"/>
      <c r="N2644" s="24"/>
      <c r="O2644" s="24"/>
      <c r="P2644" s="24"/>
      <c r="U2644" s="25"/>
      <c r="V2644" s="25"/>
      <c r="W2644" s="25"/>
      <c r="X2644" s="25"/>
      <c r="Y2644" s="25"/>
      <c r="AF2644" s="25"/>
      <c r="AG2644" s="26"/>
      <c r="AH2644" s="25"/>
      <c r="AI2644" s="25"/>
    </row>
    <row r="2645" spans="5:35">
      <c r="E2645" s="24"/>
      <c r="F2645" s="24"/>
      <c r="H2645" s="24"/>
      <c r="I2645" s="24"/>
      <c r="J2645" s="24"/>
      <c r="K2645" s="24"/>
      <c r="L2645" s="24"/>
      <c r="M2645" s="24"/>
      <c r="N2645" s="24"/>
      <c r="O2645" s="24"/>
      <c r="P2645" s="24"/>
      <c r="U2645" s="25"/>
      <c r="V2645" s="25"/>
      <c r="W2645" s="25"/>
      <c r="X2645" s="25"/>
      <c r="Y2645" s="25"/>
      <c r="AF2645" s="25"/>
      <c r="AG2645" s="26"/>
      <c r="AH2645" s="25"/>
      <c r="AI2645" s="25"/>
    </row>
    <row r="2646" spans="5:35">
      <c r="E2646" s="24"/>
      <c r="F2646" s="24"/>
      <c r="H2646" s="24"/>
      <c r="I2646" s="24"/>
      <c r="J2646" s="24"/>
      <c r="K2646" s="24"/>
      <c r="L2646" s="24"/>
      <c r="M2646" s="24"/>
      <c r="N2646" s="24"/>
      <c r="O2646" s="24"/>
      <c r="P2646" s="24"/>
      <c r="U2646" s="25"/>
      <c r="V2646" s="25"/>
      <c r="W2646" s="25"/>
      <c r="X2646" s="25"/>
      <c r="Y2646" s="25"/>
      <c r="AF2646" s="25"/>
      <c r="AG2646" s="26"/>
      <c r="AH2646" s="25"/>
      <c r="AI2646" s="25"/>
    </row>
    <row r="2647" spans="5:35">
      <c r="E2647" s="24"/>
      <c r="F2647" s="24"/>
      <c r="H2647" s="24"/>
      <c r="I2647" s="24"/>
      <c r="J2647" s="24"/>
      <c r="K2647" s="24"/>
      <c r="L2647" s="24"/>
      <c r="M2647" s="24"/>
      <c r="N2647" s="24"/>
      <c r="O2647" s="24"/>
      <c r="P2647" s="24"/>
      <c r="U2647" s="25"/>
      <c r="V2647" s="25"/>
      <c r="W2647" s="25"/>
      <c r="X2647" s="25"/>
      <c r="Y2647" s="25"/>
      <c r="AF2647" s="25"/>
      <c r="AG2647" s="26"/>
      <c r="AH2647" s="25"/>
      <c r="AI2647" s="25"/>
    </row>
    <row r="2648" spans="5:35">
      <c r="E2648" s="24"/>
      <c r="F2648" s="24"/>
      <c r="H2648" s="24"/>
      <c r="I2648" s="24"/>
      <c r="J2648" s="24"/>
      <c r="K2648" s="24"/>
      <c r="L2648" s="24"/>
      <c r="M2648" s="24"/>
      <c r="N2648" s="24"/>
      <c r="O2648" s="24"/>
      <c r="P2648" s="24"/>
      <c r="U2648" s="25"/>
      <c r="V2648" s="25"/>
      <c r="W2648" s="25"/>
      <c r="X2648" s="25"/>
      <c r="Y2648" s="25"/>
      <c r="AF2648" s="25"/>
      <c r="AG2648" s="26"/>
      <c r="AH2648" s="25"/>
      <c r="AI2648" s="25"/>
    </row>
    <row r="2649" spans="5:35">
      <c r="E2649" s="24"/>
      <c r="F2649" s="24"/>
      <c r="H2649" s="24"/>
      <c r="I2649" s="24"/>
      <c r="J2649" s="24"/>
      <c r="K2649" s="24"/>
      <c r="L2649" s="24"/>
      <c r="M2649" s="24"/>
      <c r="N2649" s="24"/>
      <c r="O2649" s="24"/>
      <c r="P2649" s="24"/>
      <c r="U2649" s="25"/>
      <c r="V2649" s="25"/>
      <c r="W2649" s="25"/>
      <c r="X2649" s="25"/>
      <c r="Y2649" s="25"/>
      <c r="AF2649" s="25"/>
      <c r="AG2649" s="26"/>
      <c r="AH2649" s="25"/>
      <c r="AI2649" s="25"/>
    </row>
    <row r="2650" spans="5:35">
      <c r="E2650" s="24"/>
      <c r="F2650" s="24"/>
      <c r="H2650" s="24"/>
      <c r="I2650" s="24"/>
      <c r="J2650" s="24"/>
      <c r="K2650" s="24"/>
      <c r="L2650" s="24"/>
      <c r="M2650" s="24"/>
      <c r="N2650" s="24"/>
      <c r="O2650" s="24"/>
      <c r="P2650" s="24"/>
      <c r="U2650" s="25"/>
      <c r="V2650" s="25"/>
      <c r="W2650" s="25"/>
      <c r="X2650" s="25"/>
      <c r="Y2650" s="25"/>
      <c r="AF2650" s="25"/>
      <c r="AG2650" s="26"/>
      <c r="AH2650" s="25"/>
      <c r="AI2650" s="25"/>
    </row>
    <row r="2651" spans="5:35">
      <c r="E2651" s="24"/>
      <c r="F2651" s="24"/>
      <c r="H2651" s="24"/>
      <c r="I2651" s="24"/>
      <c r="J2651" s="24"/>
      <c r="K2651" s="24"/>
      <c r="L2651" s="24"/>
      <c r="M2651" s="24"/>
      <c r="N2651" s="24"/>
      <c r="O2651" s="24"/>
      <c r="P2651" s="24"/>
      <c r="U2651" s="25"/>
      <c r="V2651" s="25"/>
      <c r="W2651" s="25"/>
      <c r="X2651" s="25"/>
      <c r="Y2651" s="25"/>
      <c r="AF2651" s="25"/>
      <c r="AG2651" s="26"/>
      <c r="AH2651" s="25"/>
      <c r="AI2651" s="25"/>
    </row>
    <row r="2652" spans="5:35">
      <c r="E2652" s="24"/>
      <c r="F2652" s="24"/>
      <c r="H2652" s="24"/>
      <c r="I2652" s="24"/>
      <c r="J2652" s="24"/>
      <c r="K2652" s="24"/>
      <c r="L2652" s="24"/>
      <c r="M2652" s="24"/>
      <c r="N2652" s="24"/>
      <c r="O2652" s="24"/>
      <c r="P2652" s="24"/>
      <c r="U2652" s="25"/>
      <c r="V2652" s="25"/>
      <c r="W2652" s="25"/>
      <c r="X2652" s="25"/>
      <c r="Y2652" s="25"/>
      <c r="AF2652" s="25"/>
      <c r="AG2652" s="26"/>
      <c r="AH2652" s="25"/>
      <c r="AI2652" s="25"/>
    </row>
    <row r="2653" spans="5:35">
      <c r="E2653" s="24"/>
      <c r="F2653" s="24"/>
      <c r="H2653" s="24"/>
      <c r="I2653" s="24"/>
      <c r="J2653" s="24"/>
      <c r="K2653" s="24"/>
      <c r="L2653" s="24"/>
      <c r="M2653" s="24"/>
      <c r="N2653" s="24"/>
      <c r="O2653" s="24"/>
      <c r="P2653" s="24"/>
      <c r="U2653" s="25"/>
      <c r="V2653" s="25"/>
      <c r="W2653" s="25"/>
      <c r="X2653" s="25"/>
      <c r="Y2653" s="25"/>
      <c r="AF2653" s="25"/>
      <c r="AG2653" s="26"/>
      <c r="AH2653" s="25"/>
      <c r="AI2653" s="25"/>
    </row>
    <row r="2654" spans="5:35">
      <c r="E2654" s="24"/>
      <c r="F2654" s="24"/>
      <c r="H2654" s="24"/>
      <c r="I2654" s="24"/>
      <c r="J2654" s="24"/>
      <c r="K2654" s="24"/>
      <c r="L2654" s="24"/>
      <c r="M2654" s="24"/>
      <c r="N2654" s="24"/>
      <c r="O2654" s="24"/>
      <c r="P2654" s="24"/>
      <c r="U2654" s="25"/>
      <c r="V2654" s="25"/>
      <c r="W2654" s="25"/>
      <c r="X2654" s="25"/>
      <c r="Y2654" s="25"/>
      <c r="AF2654" s="25"/>
      <c r="AG2654" s="26"/>
      <c r="AH2654" s="25"/>
      <c r="AI2654" s="25"/>
    </row>
    <row r="2655" spans="5:35">
      <c r="E2655" s="24"/>
      <c r="F2655" s="24"/>
      <c r="H2655" s="24"/>
      <c r="I2655" s="24"/>
      <c r="J2655" s="24"/>
      <c r="K2655" s="24"/>
      <c r="L2655" s="24"/>
      <c r="M2655" s="24"/>
      <c r="N2655" s="24"/>
      <c r="O2655" s="24"/>
      <c r="P2655" s="24"/>
      <c r="U2655" s="25"/>
      <c r="V2655" s="25"/>
      <c r="W2655" s="25"/>
      <c r="X2655" s="25"/>
      <c r="Y2655" s="25"/>
      <c r="AF2655" s="25"/>
      <c r="AG2655" s="26"/>
      <c r="AH2655" s="25"/>
      <c r="AI2655" s="25"/>
    </row>
    <row r="2656" spans="5:35">
      <c r="E2656" s="24"/>
      <c r="F2656" s="24"/>
      <c r="H2656" s="24"/>
      <c r="I2656" s="24"/>
      <c r="J2656" s="24"/>
      <c r="K2656" s="24"/>
      <c r="L2656" s="24"/>
      <c r="M2656" s="24"/>
      <c r="N2656" s="24"/>
      <c r="O2656" s="24"/>
      <c r="P2656" s="24"/>
      <c r="U2656" s="25"/>
      <c r="V2656" s="25"/>
      <c r="W2656" s="25"/>
      <c r="X2656" s="25"/>
      <c r="Y2656" s="25"/>
      <c r="AF2656" s="25"/>
      <c r="AG2656" s="26"/>
      <c r="AH2656" s="25"/>
      <c r="AI2656" s="25"/>
    </row>
    <row r="2657" spans="5:35">
      <c r="E2657" s="24"/>
      <c r="F2657" s="24"/>
      <c r="H2657" s="24"/>
      <c r="I2657" s="24"/>
      <c r="J2657" s="24"/>
      <c r="K2657" s="24"/>
      <c r="L2657" s="24"/>
      <c r="M2657" s="24"/>
      <c r="N2657" s="24"/>
      <c r="O2657" s="24"/>
      <c r="P2657" s="24"/>
      <c r="U2657" s="25"/>
      <c r="V2657" s="25"/>
      <c r="W2657" s="25"/>
      <c r="X2657" s="25"/>
      <c r="Y2657" s="25"/>
      <c r="AF2657" s="25"/>
      <c r="AG2657" s="26"/>
      <c r="AH2657" s="25"/>
      <c r="AI2657" s="25"/>
    </row>
    <row r="2658" spans="5:35">
      <c r="E2658" s="24"/>
      <c r="F2658" s="24"/>
      <c r="H2658" s="24"/>
      <c r="I2658" s="24"/>
      <c r="J2658" s="24"/>
      <c r="K2658" s="24"/>
      <c r="L2658" s="24"/>
      <c r="M2658" s="24"/>
      <c r="N2658" s="24"/>
      <c r="O2658" s="24"/>
      <c r="P2658" s="24"/>
      <c r="U2658" s="25"/>
      <c r="V2658" s="25"/>
      <c r="W2658" s="25"/>
      <c r="X2658" s="25"/>
      <c r="Y2658" s="25"/>
      <c r="AF2658" s="25"/>
      <c r="AG2658" s="26"/>
      <c r="AH2658" s="25"/>
      <c r="AI2658" s="25"/>
    </row>
    <row r="2659" spans="5:35">
      <c r="E2659" s="24"/>
      <c r="F2659" s="24"/>
      <c r="H2659" s="24"/>
      <c r="I2659" s="24"/>
      <c r="J2659" s="24"/>
      <c r="K2659" s="24"/>
      <c r="L2659" s="24"/>
      <c r="M2659" s="24"/>
      <c r="N2659" s="24"/>
      <c r="O2659" s="24"/>
      <c r="P2659" s="24"/>
      <c r="U2659" s="25"/>
      <c r="V2659" s="25"/>
      <c r="W2659" s="25"/>
      <c r="X2659" s="25"/>
      <c r="Y2659" s="25"/>
      <c r="AF2659" s="25"/>
      <c r="AG2659" s="26"/>
      <c r="AH2659" s="25"/>
      <c r="AI2659" s="25"/>
    </row>
    <row r="2660" spans="5:35">
      <c r="E2660" s="24"/>
      <c r="F2660" s="24"/>
      <c r="H2660" s="24"/>
      <c r="I2660" s="24"/>
      <c r="J2660" s="24"/>
      <c r="K2660" s="24"/>
      <c r="L2660" s="24"/>
      <c r="M2660" s="24"/>
      <c r="N2660" s="24"/>
      <c r="O2660" s="24"/>
      <c r="P2660" s="24"/>
      <c r="U2660" s="25"/>
      <c r="V2660" s="25"/>
      <c r="W2660" s="25"/>
      <c r="X2660" s="25"/>
      <c r="Y2660" s="25"/>
      <c r="AF2660" s="25"/>
      <c r="AG2660" s="26"/>
      <c r="AH2660" s="25"/>
      <c r="AI2660" s="25"/>
    </row>
    <row r="2661" spans="5:35">
      <c r="E2661" s="24"/>
      <c r="F2661" s="24"/>
      <c r="H2661" s="24"/>
      <c r="I2661" s="24"/>
      <c r="J2661" s="24"/>
      <c r="K2661" s="24"/>
      <c r="L2661" s="24"/>
      <c r="M2661" s="24"/>
      <c r="N2661" s="24"/>
      <c r="O2661" s="24"/>
      <c r="P2661" s="24"/>
      <c r="U2661" s="25"/>
      <c r="V2661" s="25"/>
      <c r="W2661" s="25"/>
      <c r="X2661" s="25"/>
      <c r="Y2661" s="25"/>
      <c r="AF2661" s="25"/>
      <c r="AG2661" s="26"/>
      <c r="AH2661" s="25"/>
      <c r="AI2661" s="25"/>
    </row>
    <row r="2662" spans="5:35">
      <c r="E2662" s="24"/>
      <c r="F2662" s="24"/>
      <c r="H2662" s="24"/>
      <c r="I2662" s="24"/>
      <c r="J2662" s="24"/>
      <c r="K2662" s="24"/>
      <c r="L2662" s="24"/>
      <c r="M2662" s="24"/>
      <c r="N2662" s="24"/>
      <c r="O2662" s="24"/>
      <c r="P2662" s="24"/>
      <c r="U2662" s="25"/>
      <c r="V2662" s="25"/>
      <c r="W2662" s="25"/>
      <c r="X2662" s="25"/>
      <c r="Y2662" s="25"/>
      <c r="AF2662" s="25"/>
      <c r="AG2662" s="26"/>
      <c r="AH2662" s="25"/>
      <c r="AI2662" s="25"/>
    </row>
    <row r="2663" spans="5:35">
      <c r="E2663" s="24"/>
      <c r="F2663" s="24"/>
      <c r="H2663" s="24"/>
      <c r="I2663" s="24"/>
      <c r="J2663" s="24"/>
      <c r="K2663" s="24"/>
      <c r="L2663" s="24"/>
      <c r="M2663" s="24"/>
      <c r="N2663" s="24"/>
      <c r="O2663" s="24"/>
      <c r="P2663" s="24"/>
      <c r="U2663" s="25"/>
      <c r="V2663" s="25"/>
      <c r="W2663" s="25"/>
      <c r="X2663" s="25"/>
      <c r="Y2663" s="25"/>
      <c r="AF2663" s="25"/>
      <c r="AG2663" s="26"/>
      <c r="AH2663" s="25"/>
      <c r="AI2663" s="25"/>
    </row>
    <row r="2664" spans="5:35">
      <c r="E2664" s="24"/>
      <c r="F2664" s="24"/>
      <c r="H2664" s="24"/>
      <c r="I2664" s="24"/>
      <c r="J2664" s="24"/>
      <c r="K2664" s="24"/>
      <c r="L2664" s="24"/>
      <c r="M2664" s="24"/>
      <c r="N2664" s="24"/>
      <c r="O2664" s="24"/>
      <c r="P2664" s="24"/>
      <c r="U2664" s="25"/>
      <c r="V2664" s="25"/>
      <c r="W2664" s="25"/>
      <c r="X2664" s="25"/>
      <c r="Y2664" s="25"/>
      <c r="AF2664" s="25"/>
      <c r="AG2664" s="26"/>
      <c r="AH2664" s="25"/>
      <c r="AI2664" s="25"/>
    </row>
    <row r="2665" spans="5:35">
      <c r="E2665" s="24"/>
      <c r="F2665" s="24"/>
      <c r="H2665" s="24"/>
      <c r="I2665" s="24"/>
      <c r="J2665" s="24"/>
      <c r="K2665" s="24"/>
      <c r="L2665" s="24"/>
      <c r="M2665" s="24"/>
      <c r="N2665" s="24"/>
      <c r="O2665" s="24"/>
      <c r="P2665" s="24"/>
      <c r="U2665" s="25"/>
      <c r="V2665" s="25"/>
      <c r="W2665" s="25"/>
      <c r="X2665" s="25"/>
      <c r="Y2665" s="25"/>
      <c r="AF2665" s="25"/>
      <c r="AG2665" s="26"/>
      <c r="AH2665" s="25"/>
      <c r="AI2665" s="25"/>
    </row>
    <row r="2666" spans="5:35">
      <c r="E2666" s="24"/>
      <c r="F2666" s="24"/>
      <c r="H2666" s="24"/>
      <c r="I2666" s="24"/>
      <c r="J2666" s="24"/>
      <c r="K2666" s="24"/>
      <c r="L2666" s="24"/>
      <c r="M2666" s="24"/>
      <c r="N2666" s="24"/>
      <c r="O2666" s="24"/>
      <c r="P2666" s="24"/>
      <c r="U2666" s="25"/>
      <c r="V2666" s="25"/>
      <c r="W2666" s="25"/>
      <c r="X2666" s="25"/>
      <c r="Y2666" s="25"/>
      <c r="AF2666" s="25"/>
      <c r="AG2666" s="26"/>
      <c r="AH2666" s="25"/>
      <c r="AI2666" s="25"/>
    </row>
    <row r="2667" spans="5:35">
      <c r="E2667" s="24"/>
      <c r="F2667" s="24"/>
      <c r="H2667" s="24"/>
      <c r="I2667" s="24"/>
      <c r="J2667" s="24"/>
      <c r="K2667" s="24"/>
      <c r="L2667" s="24"/>
      <c r="M2667" s="24"/>
      <c r="N2667" s="24"/>
      <c r="O2667" s="24"/>
      <c r="P2667" s="24"/>
      <c r="U2667" s="25"/>
      <c r="V2667" s="25"/>
      <c r="W2667" s="25"/>
      <c r="X2667" s="25"/>
      <c r="Y2667" s="25"/>
      <c r="AF2667" s="25"/>
      <c r="AG2667" s="26"/>
      <c r="AH2667" s="25"/>
      <c r="AI2667" s="25"/>
    </row>
    <row r="2668" spans="5:35">
      <c r="E2668" s="24"/>
      <c r="F2668" s="24"/>
      <c r="H2668" s="24"/>
      <c r="I2668" s="24"/>
      <c r="J2668" s="24"/>
      <c r="K2668" s="24"/>
      <c r="L2668" s="24"/>
      <c r="M2668" s="24"/>
      <c r="N2668" s="24"/>
      <c r="O2668" s="24"/>
      <c r="P2668" s="24"/>
      <c r="U2668" s="25"/>
      <c r="V2668" s="25"/>
      <c r="W2668" s="25"/>
      <c r="X2668" s="25"/>
      <c r="Y2668" s="25"/>
      <c r="AF2668" s="25"/>
      <c r="AG2668" s="26"/>
      <c r="AH2668" s="25"/>
      <c r="AI2668" s="25"/>
    </row>
    <row r="2669" spans="5:35">
      <c r="E2669" s="24"/>
      <c r="F2669" s="24"/>
      <c r="H2669" s="24"/>
      <c r="I2669" s="24"/>
      <c r="J2669" s="24"/>
      <c r="K2669" s="24"/>
      <c r="L2669" s="24"/>
      <c r="M2669" s="24"/>
      <c r="N2669" s="24"/>
      <c r="O2669" s="24"/>
      <c r="P2669" s="24"/>
      <c r="U2669" s="25"/>
      <c r="V2669" s="25"/>
      <c r="W2669" s="25"/>
      <c r="X2669" s="25"/>
      <c r="Y2669" s="25"/>
      <c r="AF2669" s="25"/>
      <c r="AG2669" s="26"/>
      <c r="AH2669" s="25"/>
      <c r="AI2669" s="25"/>
    </row>
    <row r="2670" spans="5:35">
      <c r="E2670" s="24"/>
      <c r="F2670" s="24"/>
      <c r="H2670" s="24"/>
      <c r="I2670" s="24"/>
      <c r="J2670" s="24"/>
      <c r="K2670" s="24"/>
      <c r="L2670" s="24"/>
      <c r="M2670" s="24"/>
      <c r="N2670" s="24"/>
      <c r="O2670" s="24"/>
      <c r="P2670" s="24"/>
      <c r="U2670" s="25"/>
      <c r="V2670" s="25"/>
      <c r="W2670" s="25"/>
      <c r="X2670" s="25"/>
      <c r="Y2670" s="25"/>
      <c r="AF2670" s="25"/>
      <c r="AG2670" s="26"/>
      <c r="AH2670" s="25"/>
      <c r="AI2670" s="25"/>
    </row>
    <row r="2671" spans="5:35">
      <c r="E2671" s="24"/>
      <c r="F2671" s="24"/>
      <c r="H2671" s="24"/>
      <c r="I2671" s="24"/>
      <c r="J2671" s="24"/>
      <c r="K2671" s="24"/>
      <c r="L2671" s="24"/>
      <c r="M2671" s="24"/>
      <c r="N2671" s="24"/>
      <c r="O2671" s="24"/>
      <c r="P2671" s="24"/>
      <c r="U2671" s="25"/>
      <c r="V2671" s="25"/>
      <c r="W2671" s="25"/>
      <c r="X2671" s="25"/>
      <c r="Y2671" s="25"/>
      <c r="AF2671" s="25"/>
      <c r="AG2671" s="26"/>
      <c r="AH2671" s="25"/>
      <c r="AI2671" s="25"/>
    </row>
    <row r="2672" spans="5:35">
      <c r="E2672" s="24"/>
      <c r="F2672" s="24"/>
      <c r="H2672" s="24"/>
      <c r="I2672" s="24"/>
      <c r="J2672" s="24"/>
      <c r="K2672" s="24"/>
      <c r="L2672" s="24"/>
      <c r="M2672" s="24"/>
      <c r="N2672" s="24"/>
      <c r="O2672" s="24"/>
      <c r="P2672" s="24"/>
      <c r="U2672" s="25"/>
      <c r="V2672" s="25"/>
      <c r="W2672" s="25"/>
      <c r="X2672" s="25"/>
      <c r="Y2672" s="25"/>
      <c r="AF2672" s="25"/>
      <c r="AG2672" s="26"/>
      <c r="AH2672" s="25"/>
      <c r="AI2672" s="25"/>
    </row>
    <row r="2673" spans="5:35">
      <c r="E2673" s="24"/>
      <c r="F2673" s="24"/>
      <c r="H2673" s="24"/>
      <c r="I2673" s="24"/>
      <c r="J2673" s="24"/>
      <c r="K2673" s="24"/>
      <c r="L2673" s="24"/>
      <c r="M2673" s="24"/>
      <c r="N2673" s="24"/>
      <c r="O2673" s="24"/>
      <c r="P2673" s="24"/>
      <c r="U2673" s="25"/>
      <c r="V2673" s="25"/>
      <c r="W2673" s="25"/>
      <c r="X2673" s="25"/>
      <c r="Y2673" s="25"/>
      <c r="AF2673" s="25"/>
      <c r="AG2673" s="26"/>
      <c r="AH2673" s="25"/>
      <c r="AI2673" s="25"/>
    </row>
    <row r="2674" spans="5:35">
      <c r="E2674" s="24"/>
      <c r="F2674" s="24"/>
      <c r="H2674" s="24"/>
      <c r="I2674" s="24"/>
      <c r="J2674" s="24"/>
      <c r="K2674" s="24"/>
      <c r="L2674" s="24"/>
      <c r="M2674" s="24"/>
      <c r="N2674" s="24"/>
      <c r="O2674" s="24"/>
      <c r="P2674" s="24"/>
      <c r="U2674" s="25"/>
      <c r="V2674" s="25"/>
      <c r="W2674" s="25"/>
      <c r="X2674" s="25"/>
      <c r="Y2674" s="25"/>
      <c r="AF2674" s="25"/>
      <c r="AG2674" s="26"/>
      <c r="AH2674" s="25"/>
      <c r="AI2674" s="25"/>
    </row>
    <row r="2675" spans="5:35">
      <c r="E2675" s="24"/>
      <c r="F2675" s="24"/>
      <c r="H2675" s="24"/>
      <c r="I2675" s="24"/>
      <c r="J2675" s="24"/>
      <c r="K2675" s="24"/>
      <c r="L2675" s="24"/>
      <c r="M2675" s="24"/>
      <c r="N2675" s="24"/>
      <c r="O2675" s="24"/>
      <c r="P2675" s="24"/>
      <c r="U2675" s="25"/>
      <c r="V2675" s="25"/>
      <c r="W2675" s="25"/>
      <c r="X2675" s="25"/>
      <c r="Y2675" s="25"/>
      <c r="AF2675" s="25"/>
      <c r="AG2675" s="26"/>
      <c r="AH2675" s="25"/>
      <c r="AI2675" s="25"/>
    </row>
    <row r="2676" spans="5:35">
      <c r="E2676" s="24"/>
      <c r="F2676" s="24"/>
      <c r="H2676" s="24"/>
      <c r="I2676" s="24"/>
      <c r="J2676" s="24"/>
      <c r="K2676" s="24"/>
      <c r="L2676" s="24"/>
      <c r="M2676" s="24"/>
      <c r="N2676" s="24"/>
      <c r="O2676" s="24"/>
      <c r="P2676" s="24"/>
      <c r="U2676" s="25"/>
      <c r="V2676" s="25"/>
      <c r="W2676" s="25"/>
      <c r="X2676" s="25"/>
      <c r="Y2676" s="25"/>
      <c r="AF2676" s="25"/>
      <c r="AG2676" s="26"/>
      <c r="AH2676" s="25"/>
      <c r="AI2676" s="25"/>
    </row>
    <row r="2677" spans="5:35">
      <c r="E2677" s="24"/>
      <c r="F2677" s="24"/>
      <c r="H2677" s="24"/>
      <c r="I2677" s="24"/>
      <c r="J2677" s="24"/>
      <c r="K2677" s="24"/>
      <c r="L2677" s="24"/>
      <c r="M2677" s="24"/>
      <c r="N2677" s="24"/>
      <c r="O2677" s="24"/>
      <c r="P2677" s="24"/>
      <c r="U2677" s="25"/>
      <c r="V2677" s="25"/>
      <c r="W2677" s="25"/>
      <c r="X2677" s="25"/>
      <c r="Y2677" s="25"/>
      <c r="AF2677" s="25"/>
      <c r="AG2677" s="26"/>
      <c r="AH2677" s="25"/>
      <c r="AI2677" s="25"/>
    </row>
    <row r="2678" spans="5:35">
      <c r="E2678" s="24"/>
      <c r="F2678" s="24"/>
      <c r="H2678" s="24"/>
      <c r="I2678" s="24"/>
      <c r="J2678" s="24"/>
      <c r="K2678" s="24"/>
      <c r="L2678" s="24"/>
      <c r="M2678" s="24"/>
      <c r="N2678" s="24"/>
      <c r="O2678" s="24"/>
      <c r="P2678" s="24"/>
      <c r="U2678" s="25"/>
      <c r="V2678" s="25"/>
      <c r="W2678" s="25"/>
      <c r="X2678" s="25"/>
      <c r="Y2678" s="25"/>
      <c r="AF2678" s="25"/>
      <c r="AG2678" s="26"/>
      <c r="AH2678" s="25"/>
      <c r="AI2678" s="25"/>
    </row>
    <row r="2679" spans="5:35">
      <c r="E2679" s="24"/>
      <c r="F2679" s="24"/>
      <c r="H2679" s="24"/>
      <c r="I2679" s="24"/>
      <c r="J2679" s="24"/>
      <c r="K2679" s="24"/>
      <c r="L2679" s="24"/>
      <c r="M2679" s="24"/>
      <c r="N2679" s="24"/>
      <c r="O2679" s="24"/>
      <c r="P2679" s="24"/>
      <c r="U2679" s="25"/>
      <c r="V2679" s="25"/>
      <c r="W2679" s="25"/>
      <c r="X2679" s="25"/>
      <c r="Y2679" s="25"/>
      <c r="AF2679" s="25"/>
      <c r="AG2679" s="26"/>
      <c r="AH2679" s="25"/>
      <c r="AI2679" s="25"/>
    </row>
    <row r="2680" spans="5:35">
      <c r="E2680" s="24"/>
      <c r="F2680" s="24"/>
      <c r="H2680" s="24"/>
      <c r="I2680" s="24"/>
      <c r="J2680" s="24"/>
      <c r="K2680" s="24"/>
      <c r="L2680" s="24"/>
      <c r="M2680" s="24"/>
      <c r="N2680" s="24"/>
      <c r="O2680" s="24"/>
      <c r="P2680" s="24"/>
      <c r="U2680" s="25"/>
      <c r="V2680" s="25"/>
      <c r="W2680" s="25"/>
      <c r="X2680" s="25"/>
      <c r="Y2680" s="25"/>
      <c r="AF2680" s="25"/>
      <c r="AG2680" s="26"/>
      <c r="AH2680" s="25"/>
      <c r="AI2680" s="25"/>
    </row>
    <row r="2681" spans="5:35">
      <c r="E2681" s="24"/>
      <c r="F2681" s="24"/>
      <c r="H2681" s="24"/>
      <c r="I2681" s="24"/>
      <c r="J2681" s="24"/>
      <c r="K2681" s="24"/>
      <c r="L2681" s="24"/>
      <c r="M2681" s="24"/>
      <c r="N2681" s="24"/>
      <c r="O2681" s="24"/>
      <c r="P2681" s="24"/>
      <c r="U2681" s="25"/>
      <c r="V2681" s="25"/>
      <c r="W2681" s="25"/>
      <c r="X2681" s="25"/>
      <c r="Y2681" s="25"/>
      <c r="AF2681" s="25"/>
      <c r="AG2681" s="26"/>
      <c r="AH2681" s="25"/>
      <c r="AI2681" s="25"/>
    </row>
    <row r="2682" spans="5:35">
      <c r="E2682" s="24"/>
      <c r="F2682" s="24"/>
      <c r="H2682" s="24"/>
      <c r="I2682" s="24"/>
      <c r="J2682" s="24"/>
      <c r="K2682" s="24"/>
      <c r="L2682" s="24"/>
      <c r="M2682" s="24"/>
      <c r="N2682" s="24"/>
      <c r="O2682" s="24"/>
      <c r="P2682" s="24"/>
      <c r="U2682" s="25"/>
      <c r="V2682" s="25"/>
      <c r="W2682" s="25"/>
      <c r="X2682" s="25"/>
      <c r="Y2682" s="25"/>
      <c r="AF2682" s="25"/>
      <c r="AG2682" s="26"/>
      <c r="AH2682" s="25"/>
      <c r="AI2682" s="25"/>
    </row>
    <row r="2683" spans="5:35">
      <c r="E2683" s="24"/>
      <c r="F2683" s="24"/>
      <c r="H2683" s="24"/>
      <c r="I2683" s="24"/>
      <c r="J2683" s="24"/>
      <c r="K2683" s="24"/>
      <c r="L2683" s="24"/>
      <c r="M2683" s="24"/>
      <c r="N2683" s="24"/>
      <c r="O2683" s="24"/>
      <c r="P2683" s="24"/>
      <c r="U2683" s="25"/>
      <c r="V2683" s="25"/>
      <c r="W2683" s="25"/>
      <c r="X2683" s="25"/>
      <c r="Y2683" s="25"/>
      <c r="AF2683" s="25"/>
      <c r="AG2683" s="26"/>
      <c r="AH2683" s="25"/>
      <c r="AI2683" s="25"/>
    </row>
    <row r="2684" spans="5:35">
      <c r="E2684" s="24"/>
      <c r="F2684" s="24"/>
      <c r="H2684" s="24"/>
      <c r="I2684" s="24"/>
      <c r="J2684" s="24"/>
      <c r="K2684" s="24"/>
      <c r="L2684" s="24"/>
      <c r="M2684" s="24"/>
      <c r="N2684" s="24"/>
      <c r="O2684" s="24"/>
      <c r="P2684" s="24"/>
      <c r="U2684" s="25"/>
      <c r="V2684" s="25"/>
      <c r="W2684" s="25"/>
      <c r="X2684" s="25"/>
      <c r="Y2684" s="25"/>
      <c r="AF2684" s="25"/>
      <c r="AG2684" s="26"/>
      <c r="AH2684" s="25"/>
      <c r="AI2684" s="25"/>
    </row>
    <row r="2685" spans="5:35">
      <c r="E2685" s="24"/>
      <c r="F2685" s="24"/>
      <c r="H2685" s="24"/>
      <c r="I2685" s="24"/>
      <c r="J2685" s="24"/>
      <c r="K2685" s="24"/>
      <c r="L2685" s="24"/>
      <c r="M2685" s="24"/>
      <c r="N2685" s="24"/>
      <c r="O2685" s="24"/>
      <c r="P2685" s="24"/>
      <c r="U2685" s="25"/>
      <c r="V2685" s="25"/>
      <c r="W2685" s="25"/>
      <c r="X2685" s="25"/>
      <c r="Y2685" s="25"/>
      <c r="AF2685" s="25"/>
      <c r="AG2685" s="26"/>
      <c r="AH2685" s="25"/>
      <c r="AI2685" s="25"/>
    </row>
    <row r="2686" spans="5:35">
      <c r="E2686" s="24"/>
      <c r="F2686" s="24"/>
      <c r="H2686" s="24"/>
      <c r="I2686" s="24"/>
      <c r="J2686" s="24"/>
      <c r="K2686" s="24"/>
      <c r="L2686" s="24"/>
      <c r="M2686" s="24"/>
      <c r="N2686" s="24"/>
      <c r="O2686" s="24"/>
      <c r="P2686" s="24"/>
      <c r="U2686" s="25"/>
      <c r="V2686" s="25"/>
      <c r="W2686" s="25"/>
      <c r="X2686" s="25"/>
      <c r="Y2686" s="25"/>
      <c r="AF2686" s="25"/>
      <c r="AG2686" s="26"/>
      <c r="AH2686" s="25"/>
      <c r="AI2686" s="25"/>
    </row>
    <row r="2687" spans="5:35">
      <c r="E2687" s="24"/>
      <c r="F2687" s="24"/>
      <c r="H2687" s="24"/>
      <c r="I2687" s="24"/>
      <c r="J2687" s="24"/>
      <c r="K2687" s="24"/>
      <c r="L2687" s="24"/>
      <c r="M2687" s="24"/>
      <c r="N2687" s="24"/>
      <c r="O2687" s="24"/>
      <c r="P2687" s="24"/>
      <c r="U2687" s="25"/>
      <c r="V2687" s="25"/>
      <c r="W2687" s="25"/>
      <c r="X2687" s="25"/>
      <c r="Y2687" s="25"/>
      <c r="AF2687" s="25"/>
      <c r="AG2687" s="26"/>
      <c r="AH2687" s="25"/>
      <c r="AI2687" s="25"/>
    </row>
    <row r="2688" spans="5:35">
      <c r="E2688" s="24"/>
      <c r="F2688" s="24"/>
      <c r="H2688" s="24"/>
      <c r="I2688" s="24"/>
      <c r="J2688" s="24"/>
      <c r="K2688" s="24"/>
      <c r="L2688" s="24"/>
      <c r="M2688" s="24"/>
      <c r="N2688" s="24"/>
      <c r="O2688" s="24"/>
      <c r="P2688" s="24"/>
      <c r="U2688" s="25"/>
      <c r="V2688" s="25"/>
      <c r="W2688" s="25"/>
      <c r="X2688" s="25"/>
      <c r="Y2688" s="25"/>
      <c r="AF2688" s="25"/>
      <c r="AG2688" s="26"/>
      <c r="AH2688" s="25"/>
      <c r="AI2688" s="25"/>
    </row>
    <row r="2689" spans="5:35">
      <c r="E2689" s="24"/>
      <c r="F2689" s="24"/>
      <c r="H2689" s="24"/>
      <c r="I2689" s="24"/>
      <c r="J2689" s="24"/>
      <c r="K2689" s="24"/>
      <c r="L2689" s="24"/>
      <c r="M2689" s="24"/>
      <c r="N2689" s="24"/>
      <c r="O2689" s="24"/>
      <c r="P2689" s="24"/>
      <c r="U2689" s="25"/>
      <c r="V2689" s="25"/>
      <c r="W2689" s="25"/>
      <c r="X2689" s="25"/>
      <c r="Y2689" s="25"/>
      <c r="AF2689" s="25"/>
      <c r="AG2689" s="26"/>
      <c r="AH2689" s="25"/>
      <c r="AI2689" s="25"/>
    </row>
    <row r="2690" spans="5:35">
      <c r="E2690" s="24"/>
      <c r="F2690" s="24"/>
      <c r="H2690" s="24"/>
      <c r="I2690" s="24"/>
      <c r="J2690" s="24"/>
      <c r="K2690" s="24"/>
      <c r="L2690" s="24"/>
      <c r="M2690" s="24"/>
      <c r="N2690" s="24"/>
      <c r="O2690" s="24"/>
      <c r="P2690" s="24"/>
      <c r="U2690" s="25"/>
      <c r="V2690" s="25"/>
      <c r="W2690" s="25"/>
      <c r="X2690" s="25"/>
      <c r="Y2690" s="25"/>
      <c r="AF2690" s="25"/>
      <c r="AG2690" s="26"/>
      <c r="AH2690" s="25"/>
      <c r="AI2690" s="25"/>
    </row>
    <row r="2691" spans="5:35">
      <c r="E2691" s="24"/>
      <c r="F2691" s="24"/>
      <c r="H2691" s="24"/>
      <c r="I2691" s="24"/>
      <c r="J2691" s="24"/>
      <c r="K2691" s="24"/>
      <c r="L2691" s="24"/>
      <c r="M2691" s="24"/>
      <c r="N2691" s="24"/>
      <c r="O2691" s="24"/>
      <c r="P2691" s="24"/>
      <c r="U2691" s="25"/>
      <c r="V2691" s="25"/>
      <c r="W2691" s="25"/>
      <c r="X2691" s="25"/>
      <c r="Y2691" s="25"/>
      <c r="AF2691" s="25"/>
      <c r="AG2691" s="26"/>
      <c r="AH2691" s="25"/>
      <c r="AI2691" s="25"/>
    </row>
    <row r="2692" spans="5:35">
      <c r="E2692" s="24"/>
      <c r="F2692" s="24"/>
      <c r="H2692" s="24"/>
      <c r="I2692" s="24"/>
      <c r="J2692" s="24"/>
      <c r="K2692" s="24"/>
      <c r="L2692" s="24"/>
      <c r="M2692" s="24"/>
      <c r="N2692" s="24"/>
      <c r="O2692" s="24"/>
      <c r="P2692" s="24"/>
      <c r="U2692" s="25"/>
      <c r="V2692" s="25"/>
      <c r="W2692" s="25"/>
      <c r="X2692" s="25"/>
      <c r="Y2692" s="25"/>
      <c r="AF2692" s="25"/>
      <c r="AG2692" s="26"/>
      <c r="AH2692" s="25"/>
      <c r="AI2692" s="25"/>
    </row>
    <row r="2693" spans="5:35">
      <c r="E2693" s="24"/>
      <c r="F2693" s="24"/>
      <c r="H2693" s="24"/>
      <c r="I2693" s="24"/>
      <c r="J2693" s="24"/>
      <c r="K2693" s="24"/>
      <c r="L2693" s="24"/>
      <c r="M2693" s="24"/>
      <c r="N2693" s="24"/>
      <c r="O2693" s="24"/>
      <c r="P2693" s="24"/>
      <c r="U2693" s="25"/>
      <c r="V2693" s="25"/>
      <c r="W2693" s="25"/>
      <c r="X2693" s="25"/>
      <c r="Y2693" s="25"/>
      <c r="AF2693" s="25"/>
      <c r="AG2693" s="26"/>
      <c r="AH2693" s="25"/>
      <c r="AI2693" s="25"/>
    </row>
    <row r="2694" spans="5:35">
      <c r="E2694" s="24"/>
      <c r="F2694" s="24"/>
      <c r="H2694" s="24"/>
      <c r="I2694" s="24"/>
      <c r="J2694" s="24"/>
      <c r="K2694" s="24"/>
      <c r="L2694" s="24"/>
      <c r="M2694" s="24"/>
      <c r="N2694" s="24"/>
      <c r="O2694" s="24"/>
      <c r="P2694" s="24"/>
      <c r="U2694" s="25"/>
      <c r="V2694" s="25"/>
      <c r="W2694" s="25"/>
      <c r="X2694" s="25"/>
      <c r="Y2694" s="25"/>
      <c r="AF2694" s="25"/>
      <c r="AG2694" s="26"/>
      <c r="AH2694" s="25"/>
      <c r="AI2694" s="25"/>
    </row>
    <row r="2695" spans="5:35">
      <c r="E2695" s="24"/>
      <c r="F2695" s="24"/>
      <c r="H2695" s="24"/>
      <c r="I2695" s="24"/>
      <c r="J2695" s="24"/>
      <c r="K2695" s="24"/>
      <c r="L2695" s="24"/>
      <c r="M2695" s="24"/>
      <c r="N2695" s="24"/>
      <c r="O2695" s="24"/>
      <c r="P2695" s="24"/>
      <c r="U2695" s="25"/>
      <c r="V2695" s="25"/>
      <c r="W2695" s="25"/>
      <c r="X2695" s="25"/>
      <c r="Y2695" s="25"/>
      <c r="AF2695" s="25"/>
      <c r="AG2695" s="26"/>
      <c r="AH2695" s="25"/>
      <c r="AI2695" s="25"/>
    </row>
    <row r="2696" spans="5:35">
      <c r="E2696" s="24"/>
      <c r="F2696" s="24"/>
      <c r="H2696" s="24"/>
      <c r="I2696" s="24"/>
      <c r="J2696" s="24"/>
      <c r="K2696" s="24"/>
      <c r="L2696" s="24"/>
      <c r="M2696" s="24"/>
      <c r="N2696" s="24"/>
      <c r="O2696" s="24"/>
      <c r="P2696" s="24"/>
      <c r="U2696" s="25"/>
      <c r="V2696" s="25"/>
      <c r="W2696" s="25"/>
      <c r="X2696" s="25"/>
      <c r="Y2696" s="25"/>
      <c r="AF2696" s="25"/>
      <c r="AG2696" s="26"/>
      <c r="AH2696" s="25"/>
      <c r="AI2696" s="25"/>
    </row>
    <row r="2697" spans="5:35">
      <c r="E2697" s="24"/>
      <c r="F2697" s="24"/>
      <c r="H2697" s="24"/>
      <c r="I2697" s="24"/>
      <c r="J2697" s="24"/>
      <c r="K2697" s="24"/>
      <c r="L2697" s="24"/>
      <c r="M2697" s="24"/>
      <c r="N2697" s="24"/>
      <c r="O2697" s="24"/>
      <c r="P2697" s="24"/>
      <c r="U2697" s="25"/>
      <c r="V2697" s="25"/>
      <c r="W2697" s="25"/>
      <c r="X2697" s="25"/>
      <c r="Y2697" s="25"/>
      <c r="AF2697" s="25"/>
      <c r="AG2697" s="26"/>
      <c r="AH2697" s="25"/>
      <c r="AI2697" s="25"/>
    </row>
    <row r="2698" spans="5:35">
      <c r="E2698" s="24"/>
      <c r="F2698" s="24"/>
      <c r="H2698" s="24"/>
      <c r="I2698" s="24"/>
      <c r="J2698" s="24"/>
      <c r="K2698" s="24"/>
      <c r="L2698" s="24"/>
      <c r="M2698" s="24"/>
      <c r="N2698" s="24"/>
      <c r="O2698" s="24"/>
      <c r="P2698" s="24"/>
      <c r="U2698" s="25"/>
      <c r="V2698" s="25"/>
      <c r="W2698" s="25"/>
      <c r="X2698" s="25"/>
      <c r="Y2698" s="25"/>
      <c r="AF2698" s="25"/>
      <c r="AG2698" s="26"/>
      <c r="AH2698" s="25"/>
      <c r="AI2698" s="25"/>
    </row>
    <row r="2699" spans="5:35">
      <c r="E2699" s="24"/>
      <c r="F2699" s="24"/>
      <c r="H2699" s="24"/>
      <c r="I2699" s="24"/>
      <c r="J2699" s="24"/>
      <c r="K2699" s="24"/>
      <c r="L2699" s="24"/>
      <c r="M2699" s="24"/>
      <c r="N2699" s="24"/>
      <c r="O2699" s="24"/>
      <c r="P2699" s="24"/>
      <c r="U2699" s="25"/>
      <c r="V2699" s="25"/>
      <c r="W2699" s="25"/>
      <c r="X2699" s="25"/>
      <c r="Y2699" s="25"/>
      <c r="AF2699" s="25"/>
      <c r="AG2699" s="26"/>
      <c r="AH2699" s="25"/>
      <c r="AI2699" s="25"/>
    </row>
    <row r="2700" spans="5:35">
      <c r="E2700" s="24"/>
      <c r="F2700" s="24"/>
      <c r="H2700" s="24"/>
      <c r="I2700" s="24"/>
      <c r="J2700" s="24"/>
      <c r="K2700" s="24"/>
      <c r="L2700" s="24"/>
      <c r="M2700" s="24"/>
      <c r="N2700" s="24"/>
      <c r="O2700" s="24"/>
      <c r="P2700" s="24"/>
      <c r="U2700" s="25"/>
      <c r="V2700" s="25"/>
      <c r="W2700" s="25"/>
      <c r="X2700" s="25"/>
      <c r="Y2700" s="25"/>
      <c r="AF2700" s="25"/>
      <c r="AG2700" s="26"/>
      <c r="AH2700" s="25"/>
      <c r="AI2700" s="25"/>
    </row>
    <row r="2701" spans="5:35">
      <c r="E2701" s="24"/>
      <c r="F2701" s="24"/>
      <c r="H2701" s="24"/>
      <c r="I2701" s="24"/>
      <c r="J2701" s="24"/>
      <c r="K2701" s="24"/>
      <c r="L2701" s="24"/>
      <c r="M2701" s="24"/>
      <c r="N2701" s="24"/>
      <c r="O2701" s="24"/>
      <c r="P2701" s="24"/>
      <c r="U2701" s="25"/>
      <c r="V2701" s="25"/>
      <c r="W2701" s="25"/>
      <c r="X2701" s="25"/>
      <c r="Y2701" s="25"/>
      <c r="AF2701" s="25"/>
      <c r="AG2701" s="26"/>
      <c r="AH2701" s="25"/>
      <c r="AI2701" s="25"/>
    </row>
    <row r="2702" spans="5:35">
      <c r="E2702" s="24"/>
      <c r="F2702" s="24"/>
      <c r="H2702" s="24"/>
      <c r="I2702" s="24"/>
      <c r="J2702" s="24"/>
      <c r="K2702" s="24"/>
      <c r="L2702" s="24"/>
      <c r="M2702" s="24"/>
      <c r="N2702" s="24"/>
      <c r="O2702" s="24"/>
      <c r="P2702" s="24"/>
      <c r="U2702" s="25"/>
      <c r="V2702" s="25"/>
      <c r="W2702" s="25"/>
      <c r="X2702" s="25"/>
      <c r="Y2702" s="25"/>
      <c r="AF2702" s="25"/>
      <c r="AG2702" s="26"/>
      <c r="AH2702" s="25"/>
      <c r="AI2702" s="25"/>
    </row>
    <row r="2703" spans="5:35">
      <c r="E2703" s="24"/>
      <c r="F2703" s="24"/>
      <c r="H2703" s="24"/>
      <c r="I2703" s="24"/>
      <c r="J2703" s="24"/>
      <c r="K2703" s="24"/>
      <c r="L2703" s="24"/>
      <c r="M2703" s="24"/>
      <c r="N2703" s="24"/>
      <c r="O2703" s="24"/>
      <c r="P2703" s="24"/>
      <c r="U2703" s="25"/>
      <c r="V2703" s="25"/>
      <c r="W2703" s="25"/>
      <c r="X2703" s="25"/>
      <c r="Y2703" s="25"/>
      <c r="AF2703" s="25"/>
      <c r="AG2703" s="26"/>
      <c r="AH2703" s="25"/>
      <c r="AI2703" s="25"/>
    </row>
    <row r="2704" spans="5:35">
      <c r="E2704" s="24"/>
      <c r="F2704" s="24"/>
      <c r="H2704" s="24"/>
      <c r="I2704" s="24"/>
      <c r="J2704" s="24"/>
      <c r="K2704" s="24"/>
      <c r="L2704" s="24"/>
      <c r="M2704" s="24"/>
      <c r="N2704" s="24"/>
      <c r="O2704" s="24"/>
      <c r="P2704" s="24"/>
      <c r="U2704" s="25"/>
      <c r="V2704" s="25"/>
      <c r="W2704" s="25"/>
      <c r="X2704" s="25"/>
      <c r="Y2704" s="25"/>
      <c r="AF2704" s="25"/>
      <c r="AG2704" s="26"/>
      <c r="AH2704" s="25"/>
      <c r="AI2704" s="25"/>
    </row>
    <row r="2705" spans="5:35">
      <c r="E2705" s="24"/>
      <c r="F2705" s="24"/>
      <c r="H2705" s="24"/>
      <c r="I2705" s="24"/>
      <c r="J2705" s="24"/>
      <c r="K2705" s="24"/>
      <c r="L2705" s="24"/>
      <c r="M2705" s="24"/>
      <c r="N2705" s="24"/>
      <c r="O2705" s="24"/>
      <c r="P2705" s="24"/>
      <c r="U2705" s="25"/>
      <c r="V2705" s="25"/>
      <c r="W2705" s="25"/>
      <c r="X2705" s="25"/>
      <c r="Y2705" s="25"/>
      <c r="AF2705" s="25"/>
      <c r="AG2705" s="26"/>
      <c r="AH2705" s="25"/>
      <c r="AI2705" s="25"/>
    </row>
    <row r="2706" spans="5:35">
      <c r="E2706" s="24"/>
      <c r="F2706" s="24"/>
      <c r="H2706" s="24"/>
      <c r="I2706" s="24"/>
      <c r="J2706" s="24"/>
      <c r="K2706" s="24"/>
      <c r="L2706" s="24"/>
      <c r="M2706" s="24"/>
      <c r="N2706" s="24"/>
      <c r="O2706" s="24"/>
      <c r="P2706" s="24"/>
      <c r="U2706" s="25"/>
      <c r="V2706" s="25"/>
      <c r="W2706" s="25"/>
      <c r="X2706" s="25"/>
      <c r="Y2706" s="25"/>
      <c r="AF2706" s="25"/>
      <c r="AG2706" s="26"/>
      <c r="AH2706" s="25"/>
      <c r="AI2706" s="25"/>
    </row>
    <row r="2707" spans="5:35">
      <c r="E2707" s="24"/>
      <c r="F2707" s="24"/>
      <c r="H2707" s="24"/>
      <c r="I2707" s="24"/>
      <c r="J2707" s="24"/>
      <c r="K2707" s="24"/>
      <c r="L2707" s="24"/>
      <c r="M2707" s="24"/>
      <c r="N2707" s="24"/>
      <c r="O2707" s="24"/>
      <c r="P2707" s="24"/>
      <c r="U2707" s="25"/>
      <c r="V2707" s="25"/>
      <c r="W2707" s="25"/>
      <c r="X2707" s="25"/>
      <c r="Y2707" s="25"/>
      <c r="AF2707" s="25"/>
      <c r="AG2707" s="26"/>
      <c r="AH2707" s="25"/>
      <c r="AI2707" s="25"/>
    </row>
    <row r="2708" spans="5:35">
      <c r="E2708" s="24"/>
      <c r="F2708" s="24"/>
      <c r="H2708" s="24"/>
      <c r="I2708" s="24"/>
      <c r="J2708" s="24"/>
      <c r="K2708" s="24"/>
      <c r="L2708" s="24"/>
      <c r="M2708" s="24"/>
      <c r="N2708" s="24"/>
      <c r="O2708" s="24"/>
      <c r="P2708" s="24"/>
      <c r="U2708" s="25"/>
      <c r="V2708" s="25"/>
      <c r="W2708" s="25"/>
      <c r="X2708" s="25"/>
      <c r="Y2708" s="25"/>
      <c r="AF2708" s="25"/>
      <c r="AG2708" s="26"/>
      <c r="AH2708" s="25"/>
      <c r="AI2708" s="25"/>
    </row>
    <row r="2709" spans="5:35">
      <c r="E2709" s="24"/>
      <c r="F2709" s="24"/>
      <c r="H2709" s="24"/>
      <c r="I2709" s="24"/>
      <c r="J2709" s="24"/>
      <c r="K2709" s="24"/>
      <c r="L2709" s="24"/>
      <c r="M2709" s="24"/>
      <c r="N2709" s="24"/>
      <c r="O2709" s="24"/>
      <c r="P2709" s="24"/>
      <c r="U2709" s="25"/>
      <c r="V2709" s="25"/>
      <c r="W2709" s="25"/>
      <c r="X2709" s="25"/>
      <c r="Y2709" s="25"/>
      <c r="AF2709" s="25"/>
      <c r="AG2709" s="26"/>
      <c r="AH2709" s="25"/>
      <c r="AI2709" s="25"/>
    </row>
    <row r="2710" spans="5:35">
      <c r="E2710" s="24"/>
      <c r="F2710" s="24"/>
      <c r="H2710" s="24"/>
      <c r="I2710" s="24"/>
      <c r="J2710" s="24"/>
      <c r="K2710" s="24"/>
      <c r="L2710" s="24"/>
      <c r="M2710" s="24"/>
      <c r="N2710" s="24"/>
      <c r="O2710" s="24"/>
      <c r="P2710" s="24"/>
      <c r="U2710" s="25"/>
      <c r="V2710" s="25"/>
      <c r="W2710" s="25"/>
      <c r="X2710" s="25"/>
      <c r="Y2710" s="25"/>
      <c r="AF2710" s="25"/>
      <c r="AG2710" s="26"/>
      <c r="AH2710" s="25"/>
      <c r="AI2710" s="25"/>
    </row>
    <row r="2711" spans="5:35">
      <c r="E2711" s="24"/>
      <c r="F2711" s="24"/>
      <c r="H2711" s="24"/>
      <c r="I2711" s="24"/>
      <c r="J2711" s="24"/>
      <c r="K2711" s="24"/>
      <c r="L2711" s="24"/>
      <c r="M2711" s="24"/>
      <c r="N2711" s="24"/>
      <c r="O2711" s="24"/>
      <c r="P2711" s="24"/>
      <c r="U2711" s="25"/>
      <c r="V2711" s="25"/>
      <c r="W2711" s="25"/>
      <c r="X2711" s="25"/>
      <c r="Y2711" s="25"/>
      <c r="AF2711" s="25"/>
      <c r="AG2711" s="26"/>
      <c r="AH2711" s="25"/>
      <c r="AI2711" s="25"/>
    </row>
    <row r="2712" spans="5:35">
      <c r="E2712" s="24"/>
      <c r="F2712" s="24"/>
      <c r="H2712" s="24"/>
      <c r="I2712" s="24"/>
      <c r="J2712" s="24"/>
      <c r="K2712" s="24"/>
      <c r="L2712" s="24"/>
      <c r="M2712" s="24"/>
      <c r="N2712" s="24"/>
      <c r="O2712" s="24"/>
      <c r="P2712" s="24"/>
      <c r="U2712" s="25"/>
      <c r="V2712" s="25"/>
      <c r="W2712" s="25"/>
      <c r="X2712" s="25"/>
      <c r="Y2712" s="25"/>
      <c r="AF2712" s="25"/>
      <c r="AG2712" s="26"/>
      <c r="AH2712" s="25"/>
      <c r="AI2712" s="25"/>
    </row>
    <row r="2713" spans="5:35">
      <c r="E2713" s="24"/>
      <c r="F2713" s="24"/>
      <c r="H2713" s="24"/>
      <c r="I2713" s="24"/>
      <c r="J2713" s="24"/>
      <c r="K2713" s="24"/>
      <c r="L2713" s="24"/>
      <c r="M2713" s="24"/>
      <c r="N2713" s="24"/>
      <c r="O2713" s="24"/>
      <c r="P2713" s="24"/>
      <c r="U2713" s="25"/>
      <c r="V2713" s="25"/>
      <c r="W2713" s="25"/>
      <c r="X2713" s="25"/>
      <c r="Y2713" s="25"/>
      <c r="AF2713" s="25"/>
      <c r="AG2713" s="26"/>
      <c r="AH2713" s="25"/>
      <c r="AI2713" s="25"/>
    </row>
    <row r="2714" spans="5:35">
      <c r="E2714" s="24"/>
      <c r="F2714" s="24"/>
      <c r="H2714" s="24"/>
      <c r="I2714" s="24"/>
      <c r="J2714" s="24"/>
      <c r="K2714" s="24"/>
      <c r="L2714" s="24"/>
      <c r="M2714" s="24"/>
      <c r="N2714" s="24"/>
      <c r="O2714" s="24"/>
      <c r="P2714" s="24"/>
      <c r="U2714" s="25"/>
      <c r="V2714" s="25"/>
      <c r="W2714" s="25"/>
      <c r="X2714" s="25"/>
      <c r="Y2714" s="25"/>
      <c r="AF2714" s="25"/>
      <c r="AG2714" s="26"/>
      <c r="AH2714" s="25"/>
      <c r="AI2714" s="25"/>
    </row>
    <row r="2715" spans="5:35">
      <c r="E2715" s="24"/>
      <c r="F2715" s="24"/>
      <c r="H2715" s="24"/>
      <c r="I2715" s="24"/>
      <c r="J2715" s="24"/>
      <c r="K2715" s="24"/>
      <c r="L2715" s="24"/>
      <c r="M2715" s="24"/>
      <c r="N2715" s="24"/>
      <c r="O2715" s="24"/>
      <c r="P2715" s="24"/>
      <c r="U2715" s="25"/>
      <c r="V2715" s="25"/>
      <c r="W2715" s="25"/>
      <c r="X2715" s="25"/>
      <c r="Y2715" s="25"/>
      <c r="AF2715" s="25"/>
      <c r="AG2715" s="26"/>
      <c r="AH2715" s="25"/>
      <c r="AI2715" s="25"/>
    </row>
    <row r="2716" spans="5:35">
      <c r="E2716" s="24"/>
      <c r="F2716" s="24"/>
      <c r="H2716" s="24"/>
      <c r="I2716" s="24"/>
      <c r="J2716" s="24"/>
      <c r="K2716" s="24"/>
      <c r="L2716" s="24"/>
      <c r="M2716" s="24"/>
      <c r="N2716" s="24"/>
      <c r="O2716" s="24"/>
      <c r="P2716" s="24"/>
      <c r="U2716" s="25"/>
      <c r="V2716" s="25"/>
      <c r="W2716" s="25"/>
      <c r="X2716" s="25"/>
      <c r="Y2716" s="25"/>
      <c r="AF2716" s="25"/>
      <c r="AG2716" s="26"/>
      <c r="AH2716" s="25"/>
      <c r="AI2716" s="25"/>
    </row>
    <row r="2717" spans="5:35">
      <c r="E2717" s="24"/>
      <c r="F2717" s="24"/>
      <c r="H2717" s="24"/>
      <c r="I2717" s="24"/>
      <c r="J2717" s="24"/>
      <c r="K2717" s="24"/>
      <c r="L2717" s="24"/>
      <c r="M2717" s="24"/>
      <c r="N2717" s="24"/>
      <c r="O2717" s="24"/>
      <c r="P2717" s="24"/>
      <c r="U2717" s="25"/>
      <c r="V2717" s="25"/>
      <c r="W2717" s="25"/>
      <c r="X2717" s="25"/>
      <c r="Y2717" s="25"/>
      <c r="AF2717" s="25"/>
      <c r="AG2717" s="26"/>
      <c r="AH2717" s="25"/>
      <c r="AI2717" s="25"/>
    </row>
    <row r="2718" spans="5:35">
      <c r="E2718" s="24"/>
      <c r="F2718" s="24"/>
      <c r="H2718" s="24"/>
      <c r="I2718" s="24"/>
      <c r="J2718" s="24"/>
      <c r="K2718" s="24"/>
      <c r="L2718" s="24"/>
      <c r="M2718" s="24"/>
      <c r="N2718" s="24"/>
      <c r="O2718" s="24"/>
      <c r="P2718" s="24"/>
      <c r="U2718" s="25"/>
      <c r="V2718" s="25"/>
      <c r="W2718" s="25"/>
      <c r="X2718" s="25"/>
      <c r="Y2718" s="25"/>
      <c r="AF2718" s="25"/>
      <c r="AG2718" s="26"/>
      <c r="AH2718" s="25"/>
      <c r="AI2718" s="25"/>
    </row>
    <row r="2719" spans="5:35">
      <c r="E2719" s="24"/>
      <c r="F2719" s="24"/>
      <c r="H2719" s="24"/>
      <c r="I2719" s="24"/>
      <c r="J2719" s="24"/>
      <c r="K2719" s="24"/>
      <c r="L2719" s="24"/>
      <c r="M2719" s="24"/>
      <c r="N2719" s="24"/>
      <c r="O2719" s="24"/>
      <c r="P2719" s="24"/>
      <c r="U2719" s="25"/>
      <c r="V2719" s="25"/>
      <c r="W2719" s="25"/>
      <c r="X2719" s="25"/>
      <c r="Y2719" s="25"/>
      <c r="AF2719" s="25"/>
      <c r="AG2719" s="26"/>
      <c r="AH2719" s="25"/>
      <c r="AI2719" s="25"/>
    </row>
    <row r="2720" spans="5:35">
      <c r="E2720" s="24"/>
      <c r="F2720" s="24"/>
      <c r="H2720" s="24"/>
      <c r="I2720" s="24"/>
      <c r="J2720" s="24"/>
      <c r="K2720" s="24"/>
      <c r="L2720" s="24"/>
      <c r="M2720" s="24"/>
      <c r="N2720" s="24"/>
      <c r="O2720" s="24"/>
      <c r="P2720" s="24"/>
      <c r="U2720" s="25"/>
      <c r="V2720" s="25"/>
      <c r="W2720" s="25"/>
      <c r="X2720" s="25"/>
      <c r="Y2720" s="25"/>
      <c r="AF2720" s="25"/>
      <c r="AG2720" s="26"/>
      <c r="AH2720" s="25"/>
      <c r="AI2720" s="25"/>
    </row>
    <row r="2721" spans="5:35">
      <c r="E2721" s="24"/>
      <c r="F2721" s="24"/>
      <c r="H2721" s="24"/>
      <c r="I2721" s="24"/>
      <c r="J2721" s="24"/>
      <c r="K2721" s="24"/>
      <c r="L2721" s="24"/>
      <c r="M2721" s="24"/>
      <c r="N2721" s="24"/>
      <c r="O2721" s="24"/>
      <c r="P2721" s="24"/>
      <c r="U2721" s="25"/>
      <c r="V2721" s="25"/>
      <c r="W2721" s="25"/>
      <c r="X2721" s="25"/>
      <c r="Y2721" s="25"/>
      <c r="AF2721" s="25"/>
      <c r="AG2721" s="26"/>
      <c r="AH2721" s="25"/>
      <c r="AI2721" s="25"/>
    </row>
    <row r="2722" spans="5:35">
      <c r="E2722" s="24"/>
      <c r="F2722" s="24"/>
      <c r="H2722" s="24"/>
      <c r="I2722" s="24"/>
      <c r="J2722" s="24"/>
      <c r="K2722" s="24"/>
      <c r="L2722" s="24"/>
      <c r="M2722" s="24"/>
      <c r="N2722" s="24"/>
      <c r="O2722" s="24"/>
      <c r="P2722" s="24"/>
      <c r="U2722" s="25"/>
      <c r="V2722" s="25"/>
      <c r="W2722" s="25"/>
      <c r="X2722" s="25"/>
      <c r="Y2722" s="25"/>
      <c r="AF2722" s="25"/>
      <c r="AG2722" s="26"/>
      <c r="AH2722" s="25"/>
      <c r="AI2722" s="25"/>
    </row>
    <row r="2723" spans="5:35">
      <c r="E2723" s="24"/>
      <c r="F2723" s="24"/>
      <c r="H2723" s="24"/>
      <c r="I2723" s="24"/>
      <c r="J2723" s="24"/>
      <c r="K2723" s="24"/>
      <c r="L2723" s="24"/>
      <c r="M2723" s="24"/>
      <c r="N2723" s="24"/>
      <c r="O2723" s="24"/>
      <c r="P2723" s="24"/>
      <c r="U2723" s="25"/>
      <c r="V2723" s="25"/>
      <c r="W2723" s="25"/>
      <c r="X2723" s="25"/>
      <c r="Y2723" s="25"/>
      <c r="AF2723" s="25"/>
      <c r="AG2723" s="26"/>
      <c r="AH2723" s="25"/>
      <c r="AI2723" s="25"/>
    </row>
    <row r="2724" spans="5:35">
      <c r="E2724" s="24"/>
      <c r="F2724" s="24"/>
      <c r="H2724" s="24"/>
      <c r="I2724" s="24"/>
      <c r="J2724" s="24"/>
      <c r="K2724" s="24"/>
      <c r="L2724" s="24"/>
      <c r="M2724" s="24"/>
      <c r="N2724" s="24"/>
      <c r="O2724" s="24"/>
      <c r="P2724" s="24"/>
      <c r="U2724" s="25"/>
      <c r="V2724" s="25"/>
      <c r="W2724" s="25"/>
      <c r="X2724" s="25"/>
      <c r="Y2724" s="25"/>
      <c r="AF2724" s="25"/>
      <c r="AG2724" s="26"/>
      <c r="AH2724" s="25"/>
      <c r="AI2724" s="25"/>
    </row>
    <row r="2725" spans="5:35">
      <c r="E2725" s="24"/>
      <c r="F2725" s="24"/>
      <c r="H2725" s="24"/>
      <c r="I2725" s="24"/>
      <c r="J2725" s="24"/>
      <c r="K2725" s="24"/>
      <c r="L2725" s="24"/>
      <c r="M2725" s="24"/>
      <c r="N2725" s="24"/>
      <c r="O2725" s="24"/>
      <c r="P2725" s="24"/>
      <c r="U2725" s="25"/>
      <c r="V2725" s="25"/>
      <c r="W2725" s="25"/>
      <c r="X2725" s="25"/>
      <c r="Y2725" s="25"/>
      <c r="AF2725" s="25"/>
      <c r="AG2725" s="26"/>
      <c r="AH2725" s="25"/>
      <c r="AI2725" s="25"/>
    </row>
    <row r="2726" spans="5:35">
      <c r="E2726" s="24"/>
      <c r="F2726" s="24"/>
      <c r="H2726" s="24"/>
      <c r="I2726" s="24"/>
      <c r="J2726" s="24"/>
      <c r="K2726" s="24"/>
      <c r="L2726" s="24"/>
      <c r="M2726" s="24"/>
      <c r="N2726" s="24"/>
      <c r="O2726" s="24"/>
      <c r="P2726" s="24"/>
      <c r="U2726" s="25"/>
      <c r="V2726" s="25"/>
      <c r="W2726" s="25"/>
      <c r="X2726" s="25"/>
      <c r="Y2726" s="25"/>
      <c r="AF2726" s="25"/>
      <c r="AG2726" s="26"/>
      <c r="AH2726" s="25"/>
      <c r="AI2726" s="25"/>
    </row>
    <row r="2727" spans="5:35">
      <c r="E2727" s="24"/>
      <c r="F2727" s="24"/>
      <c r="H2727" s="24"/>
      <c r="I2727" s="24"/>
      <c r="J2727" s="24"/>
      <c r="K2727" s="24"/>
      <c r="L2727" s="24"/>
      <c r="M2727" s="24"/>
      <c r="N2727" s="24"/>
      <c r="O2727" s="24"/>
      <c r="P2727" s="24"/>
      <c r="U2727" s="25"/>
      <c r="V2727" s="25"/>
      <c r="W2727" s="25"/>
      <c r="X2727" s="25"/>
      <c r="Y2727" s="25"/>
      <c r="AF2727" s="25"/>
      <c r="AG2727" s="26"/>
      <c r="AH2727" s="25"/>
      <c r="AI2727" s="25"/>
    </row>
    <row r="2728" spans="5:35">
      <c r="E2728" s="24"/>
      <c r="F2728" s="24"/>
      <c r="H2728" s="24"/>
      <c r="I2728" s="24"/>
      <c r="J2728" s="24"/>
      <c r="K2728" s="24"/>
      <c r="L2728" s="24"/>
      <c r="M2728" s="24"/>
      <c r="N2728" s="24"/>
      <c r="O2728" s="24"/>
      <c r="P2728" s="24"/>
      <c r="U2728" s="25"/>
      <c r="V2728" s="25"/>
      <c r="W2728" s="25"/>
      <c r="X2728" s="25"/>
      <c r="Y2728" s="25"/>
      <c r="AF2728" s="25"/>
      <c r="AG2728" s="26"/>
      <c r="AH2728" s="25"/>
      <c r="AI2728" s="25"/>
    </row>
    <row r="2729" spans="5:35">
      <c r="E2729" s="24"/>
      <c r="F2729" s="24"/>
      <c r="H2729" s="24"/>
      <c r="I2729" s="24"/>
      <c r="J2729" s="24"/>
      <c r="K2729" s="24"/>
      <c r="L2729" s="24"/>
      <c r="M2729" s="24"/>
      <c r="N2729" s="24"/>
      <c r="O2729" s="24"/>
      <c r="P2729" s="24"/>
      <c r="U2729" s="25"/>
      <c r="V2729" s="25"/>
      <c r="W2729" s="25"/>
      <c r="X2729" s="25"/>
      <c r="Y2729" s="25"/>
      <c r="AF2729" s="25"/>
      <c r="AG2729" s="26"/>
      <c r="AH2729" s="25"/>
      <c r="AI2729" s="25"/>
    </row>
    <row r="2730" spans="5:35">
      <c r="E2730" s="24"/>
      <c r="F2730" s="24"/>
      <c r="H2730" s="24"/>
      <c r="I2730" s="24"/>
      <c r="J2730" s="24"/>
      <c r="K2730" s="24"/>
      <c r="L2730" s="24"/>
      <c r="M2730" s="24"/>
      <c r="N2730" s="24"/>
      <c r="O2730" s="24"/>
      <c r="P2730" s="24"/>
      <c r="U2730" s="25"/>
      <c r="V2730" s="25"/>
      <c r="W2730" s="25"/>
      <c r="X2730" s="25"/>
      <c r="Y2730" s="25"/>
      <c r="AF2730" s="25"/>
      <c r="AG2730" s="26"/>
      <c r="AH2730" s="25"/>
      <c r="AI2730" s="25"/>
    </row>
    <row r="2731" spans="5:35">
      <c r="E2731" s="24"/>
      <c r="F2731" s="24"/>
      <c r="H2731" s="24"/>
      <c r="I2731" s="24"/>
      <c r="J2731" s="24"/>
      <c r="K2731" s="24"/>
      <c r="L2731" s="24"/>
      <c r="M2731" s="24"/>
      <c r="N2731" s="24"/>
      <c r="O2731" s="24"/>
      <c r="P2731" s="24"/>
      <c r="U2731" s="25"/>
      <c r="V2731" s="25"/>
      <c r="W2731" s="25"/>
      <c r="X2731" s="25"/>
      <c r="Y2731" s="25"/>
      <c r="AF2731" s="25"/>
      <c r="AG2731" s="26"/>
      <c r="AH2731" s="25"/>
      <c r="AI2731" s="25"/>
    </row>
    <row r="2732" spans="5:35">
      <c r="E2732" s="24"/>
      <c r="F2732" s="24"/>
      <c r="H2732" s="24"/>
      <c r="I2732" s="24"/>
      <c r="J2732" s="24"/>
      <c r="K2732" s="24"/>
      <c r="L2732" s="24"/>
      <c r="M2732" s="24"/>
      <c r="N2732" s="24"/>
      <c r="O2732" s="24"/>
      <c r="P2732" s="24"/>
      <c r="U2732" s="25"/>
      <c r="V2732" s="25"/>
      <c r="W2732" s="25"/>
      <c r="X2732" s="25"/>
      <c r="Y2732" s="25"/>
      <c r="AF2732" s="25"/>
      <c r="AG2732" s="26"/>
      <c r="AH2732" s="25"/>
      <c r="AI2732" s="25"/>
    </row>
    <row r="2733" spans="5:35">
      <c r="E2733" s="24"/>
      <c r="F2733" s="24"/>
      <c r="H2733" s="24"/>
      <c r="I2733" s="24"/>
      <c r="J2733" s="24"/>
      <c r="K2733" s="24"/>
      <c r="L2733" s="24"/>
      <c r="M2733" s="24"/>
      <c r="N2733" s="24"/>
      <c r="O2733" s="24"/>
      <c r="P2733" s="24"/>
      <c r="U2733" s="25"/>
      <c r="V2733" s="25"/>
      <c r="W2733" s="25"/>
      <c r="X2733" s="25"/>
      <c r="Y2733" s="25"/>
      <c r="AF2733" s="25"/>
      <c r="AG2733" s="26"/>
      <c r="AH2733" s="25"/>
      <c r="AI2733" s="25"/>
    </row>
    <row r="2734" spans="5:35">
      <c r="E2734" s="24"/>
      <c r="F2734" s="24"/>
      <c r="H2734" s="24"/>
      <c r="I2734" s="24"/>
      <c r="J2734" s="24"/>
      <c r="K2734" s="24"/>
      <c r="L2734" s="24"/>
      <c r="M2734" s="24"/>
      <c r="N2734" s="24"/>
      <c r="O2734" s="24"/>
      <c r="P2734" s="24"/>
      <c r="U2734" s="25"/>
      <c r="V2734" s="25"/>
      <c r="W2734" s="25"/>
      <c r="X2734" s="25"/>
      <c r="Y2734" s="25"/>
      <c r="AF2734" s="25"/>
      <c r="AG2734" s="26"/>
      <c r="AH2734" s="25"/>
      <c r="AI2734" s="25"/>
    </row>
    <row r="2735" spans="5:35">
      <c r="E2735" s="24"/>
      <c r="F2735" s="24"/>
      <c r="H2735" s="24"/>
      <c r="I2735" s="24"/>
      <c r="J2735" s="24"/>
      <c r="K2735" s="24"/>
      <c r="L2735" s="24"/>
      <c r="M2735" s="24"/>
      <c r="N2735" s="24"/>
      <c r="O2735" s="24"/>
      <c r="P2735" s="24"/>
      <c r="U2735" s="25"/>
      <c r="V2735" s="25"/>
      <c r="W2735" s="25"/>
      <c r="X2735" s="25"/>
      <c r="Y2735" s="25"/>
      <c r="AF2735" s="25"/>
      <c r="AG2735" s="26"/>
      <c r="AH2735" s="25"/>
      <c r="AI2735" s="25"/>
    </row>
    <row r="2736" spans="5:35">
      <c r="E2736" s="24"/>
      <c r="F2736" s="24"/>
      <c r="H2736" s="24"/>
      <c r="I2736" s="24"/>
      <c r="J2736" s="24"/>
      <c r="K2736" s="24"/>
      <c r="L2736" s="24"/>
      <c r="M2736" s="24"/>
      <c r="N2736" s="24"/>
      <c r="O2736" s="24"/>
      <c r="P2736" s="24"/>
      <c r="U2736" s="25"/>
      <c r="V2736" s="25"/>
      <c r="W2736" s="25"/>
      <c r="X2736" s="25"/>
      <c r="Y2736" s="25"/>
      <c r="AF2736" s="25"/>
      <c r="AG2736" s="26"/>
      <c r="AH2736" s="25"/>
      <c r="AI2736" s="25"/>
    </row>
    <row r="2737" spans="5:35">
      <c r="E2737" s="24"/>
      <c r="F2737" s="24"/>
      <c r="H2737" s="24"/>
      <c r="I2737" s="24"/>
      <c r="J2737" s="24"/>
      <c r="K2737" s="24"/>
      <c r="L2737" s="24"/>
      <c r="M2737" s="24"/>
      <c r="N2737" s="24"/>
      <c r="O2737" s="24"/>
      <c r="P2737" s="24"/>
      <c r="U2737" s="25"/>
      <c r="V2737" s="25"/>
      <c r="W2737" s="25"/>
      <c r="X2737" s="25"/>
      <c r="Y2737" s="25"/>
      <c r="AF2737" s="25"/>
      <c r="AG2737" s="26"/>
      <c r="AH2737" s="25"/>
      <c r="AI2737" s="25"/>
    </row>
    <row r="2738" spans="5:35">
      <c r="E2738" s="24"/>
      <c r="F2738" s="24"/>
      <c r="H2738" s="24"/>
      <c r="I2738" s="24"/>
      <c r="J2738" s="24"/>
      <c r="K2738" s="24"/>
      <c r="L2738" s="24"/>
      <c r="M2738" s="24"/>
      <c r="N2738" s="24"/>
      <c r="O2738" s="24"/>
      <c r="P2738" s="24"/>
      <c r="U2738" s="25"/>
      <c r="V2738" s="25"/>
      <c r="W2738" s="25"/>
      <c r="X2738" s="25"/>
      <c r="Y2738" s="25"/>
      <c r="AF2738" s="25"/>
      <c r="AG2738" s="26"/>
      <c r="AH2738" s="25"/>
      <c r="AI2738" s="25"/>
    </row>
    <row r="2739" spans="5:35">
      <c r="E2739" s="24"/>
      <c r="F2739" s="24"/>
      <c r="H2739" s="24"/>
      <c r="I2739" s="24"/>
      <c r="J2739" s="24"/>
      <c r="K2739" s="24"/>
      <c r="L2739" s="24"/>
      <c r="M2739" s="24"/>
      <c r="N2739" s="24"/>
      <c r="O2739" s="24"/>
      <c r="P2739" s="24"/>
      <c r="U2739" s="25"/>
      <c r="V2739" s="25"/>
      <c r="W2739" s="25"/>
      <c r="X2739" s="25"/>
      <c r="Y2739" s="25"/>
      <c r="AF2739" s="25"/>
      <c r="AG2739" s="26"/>
      <c r="AH2739" s="25"/>
      <c r="AI2739" s="25"/>
    </row>
    <row r="2740" spans="5:35">
      <c r="E2740" s="24"/>
      <c r="F2740" s="24"/>
      <c r="H2740" s="24"/>
      <c r="I2740" s="24"/>
      <c r="J2740" s="24"/>
      <c r="K2740" s="24"/>
      <c r="L2740" s="24"/>
      <c r="M2740" s="24"/>
      <c r="N2740" s="24"/>
      <c r="O2740" s="24"/>
      <c r="P2740" s="24"/>
      <c r="U2740" s="25"/>
      <c r="V2740" s="25"/>
      <c r="W2740" s="25"/>
      <c r="X2740" s="25"/>
      <c r="Y2740" s="25"/>
      <c r="AF2740" s="25"/>
      <c r="AG2740" s="26"/>
      <c r="AH2740" s="25"/>
      <c r="AI2740" s="25"/>
    </row>
    <row r="2741" spans="5:35">
      <c r="E2741" s="24"/>
      <c r="F2741" s="24"/>
      <c r="H2741" s="24"/>
      <c r="I2741" s="24"/>
      <c r="J2741" s="24"/>
      <c r="K2741" s="24"/>
      <c r="L2741" s="24"/>
      <c r="M2741" s="24"/>
      <c r="N2741" s="24"/>
      <c r="O2741" s="24"/>
      <c r="P2741" s="24"/>
      <c r="U2741" s="25"/>
      <c r="V2741" s="25"/>
      <c r="W2741" s="25"/>
      <c r="X2741" s="25"/>
      <c r="Y2741" s="25"/>
      <c r="AF2741" s="25"/>
      <c r="AG2741" s="26"/>
      <c r="AH2741" s="25"/>
      <c r="AI2741" s="25"/>
    </row>
    <row r="2742" spans="5:35">
      <c r="E2742" s="24"/>
      <c r="F2742" s="24"/>
      <c r="H2742" s="24"/>
      <c r="I2742" s="24"/>
      <c r="J2742" s="24"/>
      <c r="K2742" s="24"/>
      <c r="L2742" s="24"/>
      <c r="M2742" s="24"/>
      <c r="N2742" s="24"/>
      <c r="O2742" s="24"/>
      <c r="P2742" s="24"/>
      <c r="U2742" s="25"/>
      <c r="V2742" s="25"/>
      <c r="W2742" s="25"/>
      <c r="X2742" s="25"/>
      <c r="Y2742" s="25"/>
      <c r="AF2742" s="25"/>
      <c r="AG2742" s="26"/>
      <c r="AH2742" s="25"/>
      <c r="AI2742" s="25"/>
    </row>
    <row r="2743" spans="5:35">
      <c r="E2743" s="24"/>
      <c r="F2743" s="24"/>
      <c r="H2743" s="24"/>
      <c r="I2743" s="24"/>
      <c r="J2743" s="24"/>
      <c r="K2743" s="24"/>
      <c r="L2743" s="24"/>
      <c r="M2743" s="24"/>
      <c r="N2743" s="24"/>
      <c r="O2743" s="24"/>
      <c r="P2743" s="24"/>
      <c r="U2743" s="25"/>
      <c r="V2743" s="25"/>
      <c r="W2743" s="25"/>
      <c r="X2743" s="25"/>
      <c r="Y2743" s="25"/>
      <c r="AF2743" s="25"/>
      <c r="AG2743" s="26"/>
      <c r="AH2743" s="25"/>
      <c r="AI2743" s="25"/>
    </row>
    <row r="2744" spans="5:35">
      <c r="E2744" s="24"/>
      <c r="F2744" s="24"/>
      <c r="H2744" s="24"/>
      <c r="I2744" s="24"/>
      <c r="J2744" s="24"/>
      <c r="K2744" s="24"/>
      <c r="L2744" s="24"/>
      <c r="M2744" s="24"/>
      <c r="N2744" s="24"/>
      <c r="O2744" s="24"/>
      <c r="P2744" s="24"/>
      <c r="U2744" s="25"/>
      <c r="V2744" s="25"/>
      <c r="W2744" s="25"/>
      <c r="X2744" s="25"/>
      <c r="Y2744" s="25"/>
      <c r="AF2744" s="25"/>
      <c r="AG2744" s="26"/>
      <c r="AH2744" s="25"/>
      <c r="AI2744" s="25"/>
    </row>
    <row r="2745" spans="5:35">
      <c r="E2745" s="24"/>
      <c r="F2745" s="24"/>
      <c r="H2745" s="24"/>
      <c r="I2745" s="24"/>
      <c r="J2745" s="24"/>
      <c r="K2745" s="24"/>
      <c r="L2745" s="24"/>
      <c r="M2745" s="24"/>
      <c r="N2745" s="24"/>
      <c r="O2745" s="24"/>
      <c r="P2745" s="24"/>
      <c r="U2745" s="25"/>
      <c r="V2745" s="25"/>
      <c r="W2745" s="25"/>
      <c r="X2745" s="25"/>
      <c r="Y2745" s="25"/>
      <c r="AF2745" s="25"/>
      <c r="AG2745" s="26"/>
      <c r="AH2745" s="25"/>
      <c r="AI2745" s="25"/>
    </row>
    <row r="2746" spans="5:35">
      <c r="E2746" s="24"/>
      <c r="F2746" s="24"/>
      <c r="H2746" s="24"/>
      <c r="I2746" s="24"/>
      <c r="J2746" s="24"/>
      <c r="K2746" s="24"/>
      <c r="L2746" s="24"/>
      <c r="M2746" s="24"/>
      <c r="N2746" s="24"/>
      <c r="O2746" s="24"/>
      <c r="P2746" s="24"/>
      <c r="U2746" s="25"/>
      <c r="V2746" s="25"/>
      <c r="W2746" s="25"/>
      <c r="X2746" s="25"/>
      <c r="Y2746" s="25"/>
      <c r="AF2746" s="25"/>
      <c r="AG2746" s="26"/>
      <c r="AH2746" s="25"/>
      <c r="AI2746" s="25"/>
    </row>
    <row r="2747" spans="5:35">
      <c r="E2747" s="24"/>
      <c r="F2747" s="24"/>
      <c r="H2747" s="24"/>
      <c r="I2747" s="24"/>
      <c r="J2747" s="24"/>
      <c r="K2747" s="24"/>
      <c r="L2747" s="24"/>
      <c r="M2747" s="24"/>
      <c r="N2747" s="24"/>
      <c r="O2747" s="24"/>
      <c r="P2747" s="24"/>
      <c r="U2747" s="25"/>
      <c r="V2747" s="25"/>
      <c r="W2747" s="25"/>
      <c r="X2747" s="25"/>
      <c r="Y2747" s="25"/>
      <c r="AF2747" s="25"/>
      <c r="AG2747" s="26"/>
      <c r="AH2747" s="25"/>
      <c r="AI2747" s="25"/>
    </row>
    <row r="2748" spans="5:35">
      <c r="E2748" s="24"/>
      <c r="F2748" s="24"/>
      <c r="H2748" s="24"/>
      <c r="I2748" s="24"/>
      <c r="J2748" s="24"/>
      <c r="K2748" s="24"/>
      <c r="L2748" s="24"/>
      <c r="M2748" s="24"/>
      <c r="N2748" s="24"/>
      <c r="O2748" s="24"/>
      <c r="P2748" s="24"/>
      <c r="U2748" s="25"/>
      <c r="V2748" s="25"/>
      <c r="W2748" s="25"/>
      <c r="X2748" s="25"/>
      <c r="Y2748" s="25"/>
      <c r="AF2748" s="25"/>
      <c r="AG2748" s="26"/>
      <c r="AH2748" s="25"/>
      <c r="AI2748" s="25"/>
    </row>
    <row r="2749" spans="5:35">
      <c r="E2749" s="24"/>
      <c r="F2749" s="24"/>
      <c r="H2749" s="24"/>
      <c r="I2749" s="24"/>
      <c r="J2749" s="24"/>
      <c r="K2749" s="24"/>
      <c r="L2749" s="24"/>
      <c r="M2749" s="24"/>
      <c r="N2749" s="24"/>
      <c r="O2749" s="24"/>
      <c r="P2749" s="24"/>
      <c r="U2749" s="25"/>
      <c r="V2749" s="25"/>
      <c r="W2749" s="25"/>
      <c r="X2749" s="25"/>
      <c r="Y2749" s="25"/>
      <c r="AF2749" s="25"/>
      <c r="AG2749" s="26"/>
      <c r="AH2749" s="25"/>
      <c r="AI2749" s="25"/>
    </row>
    <row r="2750" spans="5:35">
      <c r="E2750" s="24"/>
      <c r="F2750" s="24"/>
      <c r="H2750" s="24"/>
      <c r="I2750" s="24"/>
      <c r="J2750" s="24"/>
      <c r="K2750" s="24"/>
      <c r="L2750" s="24"/>
      <c r="M2750" s="24"/>
      <c r="N2750" s="24"/>
      <c r="O2750" s="24"/>
      <c r="P2750" s="24"/>
      <c r="U2750" s="25"/>
      <c r="V2750" s="25"/>
      <c r="W2750" s="25"/>
      <c r="X2750" s="25"/>
      <c r="Y2750" s="25"/>
      <c r="AF2750" s="25"/>
      <c r="AG2750" s="26"/>
      <c r="AH2750" s="25"/>
      <c r="AI2750" s="25"/>
    </row>
    <row r="2751" spans="5:35">
      <c r="E2751" s="24"/>
      <c r="F2751" s="24"/>
      <c r="H2751" s="24"/>
      <c r="I2751" s="24"/>
      <c r="J2751" s="24"/>
      <c r="K2751" s="24"/>
      <c r="L2751" s="24"/>
      <c r="M2751" s="24"/>
      <c r="N2751" s="24"/>
      <c r="O2751" s="24"/>
      <c r="P2751" s="24"/>
      <c r="U2751" s="25"/>
      <c r="V2751" s="25"/>
      <c r="W2751" s="25"/>
      <c r="X2751" s="25"/>
      <c r="Y2751" s="25"/>
      <c r="AF2751" s="25"/>
      <c r="AG2751" s="26"/>
      <c r="AH2751" s="25"/>
      <c r="AI2751" s="25"/>
    </row>
    <row r="2752" spans="5:35">
      <c r="E2752" s="24"/>
      <c r="F2752" s="24"/>
      <c r="H2752" s="24"/>
      <c r="I2752" s="24"/>
      <c r="J2752" s="24"/>
      <c r="K2752" s="24"/>
      <c r="L2752" s="24"/>
      <c r="M2752" s="24"/>
      <c r="N2752" s="24"/>
      <c r="O2752" s="24"/>
      <c r="P2752" s="24"/>
      <c r="U2752" s="25"/>
      <c r="V2752" s="25"/>
      <c r="W2752" s="25"/>
      <c r="X2752" s="25"/>
      <c r="Y2752" s="25"/>
      <c r="AF2752" s="25"/>
      <c r="AG2752" s="26"/>
      <c r="AH2752" s="25"/>
      <c r="AI2752" s="25"/>
    </row>
    <row r="2753" spans="5:35">
      <c r="E2753" s="24"/>
      <c r="F2753" s="24"/>
      <c r="H2753" s="24"/>
      <c r="I2753" s="24"/>
      <c r="J2753" s="24"/>
      <c r="K2753" s="24"/>
      <c r="L2753" s="24"/>
      <c r="M2753" s="24"/>
      <c r="N2753" s="24"/>
      <c r="O2753" s="24"/>
      <c r="P2753" s="24"/>
      <c r="U2753" s="25"/>
      <c r="V2753" s="25"/>
      <c r="W2753" s="25"/>
      <c r="X2753" s="25"/>
      <c r="Y2753" s="25"/>
      <c r="AF2753" s="25"/>
      <c r="AG2753" s="26"/>
      <c r="AH2753" s="25"/>
      <c r="AI2753" s="25"/>
    </row>
    <row r="2754" spans="5:35">
      <c r="E2754" s="24"/>
      <c r="F2754" s="24"/>
      <c r="H2754" s="24"/>
      <c r="I2754" s="24"/>
      <c r="J2754" s="24"/>
      <c r="K2754" s="24"/>
      <c r="L2754" s="24"/>
      <c r="M2754" s="24"/>
      <c r="N2754" s="24"/>
      <c r="O2754" s="24"/>
      <c r="P2754" s="24"/>
      <c r="U2754" s="25"/>
      <c r="V2754" s="25"/>
      <c r="W2754" s="25"/>
      <c r="X2754" s="25"/>
      <c r="Y2754" s="25"/>
      <c r="AF2754" s="25"/>
      <c r="AG2754" s="26"/>
      <c r="AH2754" s="25"/>
      <c r="AI2754" s="25"/>
    </row>
    <row r="2755" spans="5:35">
      <c r="E2755" s="24"/>
      <c r="F2755" s="24"/>
      <c r="H2755" s="24"/>
      <c r="I2755" s="24"/>
      <c r="J2755" s="24"/>
      <c r="K2755" s="24"/>
      <c r="L2755" s="24"/>
      <c r="M2755" s="24"/>
      <c r="N2755" s="24"/>
      <c r="O2755" s="24"/>
      <c r="P2755" s="24"/>
      <c r="U2755" s="25"/>
      <c r="V2755" s="25"/>
      <c r="W2755" s="25"/>
      <c r="X2755" s="25"/>
      <c r="Y2755" s="25"/>
      <c r="AF2755" s="25"/>
      <c r="AG2755" s="26"/>
      <c r="AH2755" s="25"/>
      <c r="AI2755" s="25"/>
    </row>
    <row r="2756" spans="5:35">
      <c r="E2756" s="24"/>
      <c r="F2756" s="24"/>
      <c r="H2756" s="24"/>
      <c r="I2756" s="24"/>
      <c r="J2756" s="24"/>
      <c r="K2756" s="24"/>
      <c r="L2756" s="24"/>
      <c r="M2756" s="24"/>
      <c r="N2756" s="24"/>
      <c r="O2756" s="24"/>
      <c r="P2756" s="24"/>
      <c r="U2756" s="25"/>
      <c r="V2756" s="25"/>
      <c r="W2756" s="25"/>
      <c r="X2756" s="25"/>
      <c r="Y2756" s="25"/>
      <c r="AF2756" s="25"/>
      <c r="AG2756" s="26"/>
      <c r="AH2756" s="25"/>
      <c r="AI2756" s="25"/>
    </row>
    <row r="2757" spans="5:35">
      <c r="E2757" s="24"/>
      <c r="F2757" s="24"/>
      <c r="H2757" s="24"/>
      <c r="I2757" s="24"/>
      <c r="J2757" s="24"/>
      <c r="K2757" s="24"/>
      <c r="L2757" s="24"/>
      <c r="M2757" s="24"/>
      <c r="N2757" s="24"/>
      <c r="O2757" s="24"/>
      <c r="P2757" s="24"/>
      <c r="U2757" s="25"/>
      <c r="V2757" s="25"/>
      <c r="W2757" s="25"/>
      <c r="X2757" s="25"/>
      <c r="Y2757" s="25"/>
      <c r="AF2757" s="25"/>
      <c r="AG2757" s="26"/>
      <c r="AH2757" s="25"/>
      <c r="AI2757" s="25"/>
    </row>
    <row r="2758" spans="5:35">
      <c r="E2758" s="24"/>
      <c r="F2758" s="24"/>
      <c r="H2758" s="24"/>
      <c r="I2758" s="24"/>
      <c r="J2758" s="24"/>
      <c r="K2758" s="24"/>
      <c r="L2758" s="24"/>
      <c r="M2758" s="24"/>
      <c r="N2758" s="24"/>
      <c r="O2758" s="24"/>
      <c r="P2758" s="24"/>
      <c r="U2758" s="25"/>
      <c r="V2758" s="25"/>
      <c r="W2758" s="25"/>
      <c r="X2758" s="25"/>
      <c r="Y2758" s="25"/>
      <c r="AF2758" s="25"/>
      <c r="AG2758" s="26"/>
      <c r="AH2758" s="25"/>
      <c r="AI2758" s="25"/>
    </row>
    <row r="2759" spans="5:35">
      <c r="E2759" s="24"/>
      <c r="F2759" s="24"/>
      <c r="H2759" s="24"/>
      <c r="I2759" s="24"/>
      <c r="J2759" s="24"/>
      <c r="K2759" s="24"/>
      <c r="L2759" s="24"/>
      <c r="M2759" s="24"/>
      <c r="N2759" s="24"/>
      <c r="O2759" s="24"/>
      <c r="P2759" s="24"/>
      <c r="U2759" s="25"/>
      <c r="V2759" s="25"/>
      <c r="W2759" s="25"/>
      <c r="X2759" s="25"/>
      <c r="Y2759" s="25"/>
      <c r="AF2759" s="25"/>
      <c r="AG2759" s="26"/>
      <c r="AH2759" s="25"/>
      <c r="AI2759" s="25"/>
    </row>
    <row r="2760" spans="5:35">
      <c r="E2760" s="24"/>
      <c r="F2760" s="24"/>
      <c r="H2760" s="24"/>
      <c r="I2760" s="24"/>
      <c r="J2760" s="24"/>
      <c r="K2760" s="24"/>
      <c r="L2760" s="24"/>
      <c r="M2760" s="24"/>
      <c r="N2760" s="24"/>
      <c r="O2760" s="24"/>
      <c r="P2760" s="24"/>
      <c r="U2760" s="25"/>
      <c r="V2760" s="25"/>
      <c r="W2760" s="25"/>
      <c r="X2760" s="25"/>
      <c r="Y2760" s="25"/>
      <c r="AF2760" s="25"/>
      <c r="AG2760" s="26"/>
      <c r="AH2760" s="25"/>
      <c r="AI2760" s="25"/>
    </row>
    <row r="2761" spans="5:35">
      <c r="E2761" s="24"/>
      <c r="F2761" s="24"/>
      <c r="H2761" s="24"/>
      <c r="I2761" s="24"/>
      <c r="J2761" s="24"/>
      <c r="K2761" s="24"/>
      <c r="L2761" s="24"/>
      <c r="M2761" s="24"/>
      <c r="N2761" s="24"/>
      <c r="O2761" s="24"/>
      <c r="P2761" s="24"/>
      <c r="U2761" s="25"/>
      <c r="V2761" s="25"/>
      <c r="W2761" s="25"/>
      <c r="X2761" s="25"/>
      <c r="Y2761" s="25"/>
      <c r="AF2761" s="25"/>
      <c r="AG2761" s="26"/>
      <c r="AH2761" s="25"/>
      <c r="AI2761" s="25"/>
    </row>
    <row r="2762" spans="5:35">
      <c r="E2762" s="24"/>
      <c r="F2762" s="24"/>
      <c r="H2762" s="24"/>
      <c r="I2762" s="24"/>
      <c r="J2762" s="24"/>
      <c r="K2762" s="24"/>
      <c r="L2762" s="24"/>
      <c r="M2762" s="24"/>
      <c r="N2762" s="24"/>
      <c r="O2762" s="24"/>
      <c r="P2762" s="24"/>
      <c r="U2762" s="25"/>
      <c r="V2762" s="25"/>
      <c r="W2762" s="25"/>
      <c r="X2762" s="25"/>
      <c r="Y2762" s="25"/>
      <c r="AF2762" s="25"/>
      <c r="AG2762" s="26"/>
      <c r="AH2762" s="25"/>
      <c r="AI2762" s="25"/>
    </row>
    <row r="2763" spans="5:35">
      <c r="E2763" s="24"/>
      <c r="F2763" s="24"/>
      <c r="H2763" s="24"/>
      <c r="I2763" s="24"/>
      <c r="J2763" s="24"/>
      <c r="K2763" s="24"/>
      <c r="L2763" s="24"/>
      <c r="M2763" s="24"/>
      <c r="N2763" s="24"/>
      <c r="O2763" s="24"/>
      <c r="P2763" s="24"/>
      <c r="U2763" s="25"/>
      <c r="V2763" s="25"/>
      <c r="W2763" s="25"/>
      <c r="X2763" s="25"/>
      <c r="Y2763" s="25"/>
      <c r="AF2763" s="25"/>
      <c r="AG2763" s="26"/>
      <c r="AH2763" s="25"/>
      <c r="AI2763" s="25"/>
    </row>
    <row r="2764" spans="5:35">
      <c r="E2764" s="24"/>
      <c r="F2764" s="24"/>
      <c r="H2764" s="24"/>
      <c r="I2764" s="24"/>
      <c r="J2764" s="24"/>
      <c r="K2764" s="24"/>
      <c r="L2764" s="24"/>
      <c r="M2764" s="24"/>
      <c r="N2764" s="24"/>
      <c r="O2764" s="24"/>
      <c r="P2764" s="24"/>
      <c r="U2764" s="25"/>
      <c r="V2764" s="25"/>
      <c r="W2764" s="25"/>
      <c r="X2764" s="25"/>
      <c r="Y2764" s="25"/>
      <c r="AF2764" s="25"/>
      <c r="AG2764" s="26"/>
      <c r="AH2764" s="25"/>
      <c r="AI2764" s="25"/>
    </row>
    <row r="2765" spans="5:35">
      <c r="E2765" s="24"/>
      <c r="F2765" s="24"/>
      <c r="H2765" s="24"/>
      <c r="I2765" s="24"/>
      <c r="J2765" s="24"/>
      <c r="K2765" s="24"/>
      <c r="L2765" s="24"/>
      <c r="M2765" s="24"/>
      <c r="N2765" s="24"/>
      <c r="O2765" s="24"/>
      <c r="P2765" s="24"/>
      <c r="U2765" s="25"/>
      <c r="V2765" s="25"/>
      <c r="W2765" s="25"/>
      <c r="X2765" s="25"/>
      <c r="Y2765" s="25"/>
      <c r="AF2765" s="25"/>
      <c r="AG2765" s="26"/>
      <c r="AH2765" s="25"/>
      <c r="AI2765" s="25"/>
    </row>
    <row r="2766" spans="5:35">
      <c r="E2766" s="24"/>
      <c r="F2766" s="24"/>
      <c r="H2766" s="24"/>
      <c r="I2766" s="24"/>
      <c r="J2766" s="24"/>
      <c r="K2766" s="24"/>
      <c r="L2766" s="24"/>
      <c r="M2766" s="24"/>
      <c r="N2766" s="24"/>
      <c r="O2766" s="24"/>
      <c r="P2766" s="24"/>
      <c r="U2766" s="25"/>
      <c r="V2766" s="25"/>
      <c r="W2766" s="25"/>
      <c r="X2766" s="25"/>
      <c r="Y2766" s="25"/>
      <c r="AF2766" s="25"/>
      <c r="AG2766" s="26"/>
      <c r="AH2766" s="25"/>
      <c r="AI2766" s="25"/>
    </row>
    <row r="2767" spans="5:35">
      <c r="E2767" s="24"/>
      <c r="F2767" s="24"/>
      <c r="H2767" s="24"/>
      <c r="I2767" s="24"/>
      <c r="J2767" s="24"/>
      <c r="K2767" s="24"/>
      <c r="L2767" s="24"/>
      <c r="M2767" s="24"/>
      <c r="N2767" s="24"/>
      <c r="O2767" s="24"/>
      <c r="P2767" s="24"/>
      <c r="U2767" s="25"/>
      <c r="V2767" s="25"/>
      <c r="W2767" s="25"/>
      <c r="X2767" s="25"/>
      <c r="Y2767" s="25"/>
      <c r="AF2767" s="25"/>
      <c r="AG2767" s="26"/>
      <c r="AH2767" s="25"/>
      <c r="AI2767" s="25"/>
    </row>
    <row r="2768" spans="5:35">
      <c r="E2768" s="24"/>
      <c r="F2768" s="24"/>
      <c r="H2768" s="24"/>
      <c r="I2768" s="24"/>
      <c r="J2768" s="24"/>
      <c r="K2768" s="24"/>
      <c r="L2768" s="24"/>
      <c r="M2768" s="24"/>
      <c r="N2768" s="24"/>
      <c r="O2768" s="24"/>
      <c r="P2768" s="24"/>
      <c r="U2768" s="25"/>
      <c r="V2768" s="25"/>
      <c r="W2768" s="25"/>
      <c r="X2768" s="25"/>
      <c r="Y2768" s="25"/>
      <c r="AF2768" s="25"/>
      <c r="AG2768" s="26"/>
      <c r="AH2768" s="25"/>
      <c r="AI2768" s="25"/>
    </row>
    <row r="2769" spans="5:35">
      <c r="E2769" s="24"/>
      <c r="F2769" s="24"/>
      <c r="H2769" s="24"/>
      <c r="I2769" s="24"/>
      <c r="J2769" s="24"/>
      <c r="K2769" s="24"/>
      <c r="L2769" s="24"/>
      <c r="M2769" s="24"/>
      <c r="N2769" s="24"/>
      <c r="O2769" s="24"/>
      <c r="P2769" s="24"/>
      <c r="U2769" s="25"/>
      <c r="V2769" s="25"/>
      <c r="W2769" s="25"/>
      <c r="X2769" s="25"/>
      <c r="Y2769" s="25"/>
      <c r="AF2769" s="25"/>
      <c r="AG2769" s="26"/>
      <c r="AH2769" s="25"/>
      <c r="AI2769" s="25"/>
    </row>
    <row r="2770" spans="5:35">
      <c r="E2770" s="24"/>
      <c r="F2770" s="24"/>
      <c r="H2770" s="24"/>
      <c r="I2770" s="24"/>
      <c r="J2770" s="24"/>
      <c r="K2770" s="24"/>
      <c r="L2770" s="24"/>
      <c r="M2770" s="24"/>
      <c r="N2770" s="24"/>
      <c r="O2770" s="24"/>
      <c r="P2770" s="24"/>
      <c r="U2770" s="25"/>
      <c r="V2770" s="25"/>
      <c r="W2770" s="25"/>
      <c r="X2770" s="25"/>
      <c r="Y2770" s="25"/>
      <c r="AF2770" s="25"/>
      <c r="AG2770" s="26"/>
      <c r="AH2770" s="25"/>
      <c r="AI2770" s="25"/>
    </row>
    <row r="2771" spans="5:35">
      <c r="E2771" s="24"/>
      <c r="F2771" s="24"/>
      <c r="H2771" s="24"/>
      <c r="I2771" s="24"/>
      <c r="J2771" s="24"/>
      <c r="K2771" s="24"/>
      <c r="L2771" s="24"/>
      <c r="M2771" s="24"/>
      <c r="N2771" s="24"/>
      <c r="O2771" s="24"/>
      <c r="P2771" s="24"/>
      <c r="U2771" s="25"/>
      <c r="V2771" s="25"/>
      <c r="W2771" s="25"/>
      <c r="X2771" s="25"/>
      <c r="Y2771" s="25"/>
      <c r="AF2771" s="25"/>
      <c r="AG2771" s="26"/>
      <c r="AH2771" s="25"/>
      <c r="AI2771" s="25"/>
    </row>
    <row r="2772" spans="5:35">
      <c r="E2772" s="24"/>
      <c r="F2772" s="24"/>
      <c r="H2772" s="24"/>
      <c r="I2772" s="24"/>
      <c r="J2772" s="24"/>
      <c r="K2772" s="24"/>
      <c r="L2772" s="24"/>
      <c r="M2772" s="24"/>
      <c r="N2772" s="24"/>
      <c r="O2772" s="24"/>
      <c r="P2772" s="24"/>
      <c r="U2772" s="25"/>
      <c r="V2772" s="25"/>
      <c r="W2772" s="25"/>
      <c r="X2772" s="25"/>
      <c r="Y2772" s="25"/>
      <c r="AF2772" s="25"/>
      <c r="AG2772" s="26"/>
      <c r="AH2772" s="25"/>
      <c r="AI2772" s="25"/>
    </row>
    <row r="2773" spans="5:35">
      <c r="E2773" s="24"/>
      <c r="F2773" s="24"/>
      <c r="H2773" s="24"/>
      <c r="I2773" s="24"/>
      <c r="J2773" s="24"/>
      <c r="K2773" s="24"/>
      <c r="L2773" s="24"/>
      <c r="M2773" s="24"/>
      <c r="N2773" s="24"/>
      <c r="O2773" s="24"/>
      <c r="P2773" s="24"/>
      <c r="U2773" s="25"/>
      <c r="V2773" s="25"/>
      <c r="W2773" s="25"/>
      <c r="X2773" s="25"/>
      <c r="Y2773" s="25"/>
      <c r="AF2773" s="25"/>
      <c r="AG2773" s="26"/>
      <c r="AH2773" s="25"/>
      <c r="AI2773" s="25"/>
    </row>
    <row r="2774" spans="5:35">
      <c r="E2774" s="24"/>
      <c r="F2774" s="24"/>
      <c r="H2774" s="24"/>
      <c r="I2774" s="24"/>
      <c r="J2774" s="24"/>
      <c r="K2774" s="24"/>
      <c r="L2774" s="24"/>
      <c r="M2774" s="24"/>
      <c r="N2774" s="24"/>
      <c r="O2774" s="24"/>
      <c r="P2774" s="24"/>
      <c r="U2774" s="25"/>
      <c r="V2774" s="25"/>
      <c r="W2774" s="25"/>
      <c r="X2774" s="25"/>
      <c r="Y2774" s="25"/>
      <c r="AF2774" s="25"/>
      <c r="AG2774" s="26"/>
      <c r="AH2774" s="25"/>
      <c r="AI2774" s="25"/>
    </row>
    <row r="2775" spans="5:35">
      <c r="E2775" s="24"/>
      <c r="F2775" s="24"/>
      <c r="H2775" s="24"/>
      <c r="I2775" s="24"/>
      <c r="J2775" s="24"/>
      <c r="K2775" s="24"/>
      <c r="L2775" s="24"/>
      <c r="M2775" s="24"/>
      <c r="N2775" s="24"/>
      <c r="O2775" s="24"/>
      <c r="P2775" s="24"/>
      <c r="U2775" s="25"/>
      <c r="V2775" s="25"/>
      <c r="W2775" s="25"/>
      <c r="X2775" s="25"/>
      <c r="Y2775" s="25"/>
      <c r="AF2775" s="25"/>
      <c r="AG2775" s="26"/>
      <c r="AH2775" s="25"/>
      <c r="AI2775" s="25"/>
    </row>
    <row r="2776" spans="5:35">
      <c r="E2776" s="24"/>
      <c r="F2776" s="24"/>
      <c r="H2776" s="24"/>
      <c r="I2776" s="24"/>
      <c r="J2776" s="24"/>
      <c r="K2776" s="24"/>
      <c r="L2776" s="24"/>
      <c r="M2776" s="24"/>
      <c r="N2776" s="24"/>
      <c r="O2776" s="24"/>
      <c r="P2776" s="24"/>
      <c r="U2776" s="25"/>
      <c r="V2776" s="25"/>
      <c r="W2776" s="25"/>
      <c r="X2776" s="25"/>
      <c r="Y2776" s="25"/>
      <c r="AF2776" s="25"/>
      <c r="AG2776" s="26"/>
      <c r="AH2776" s="25"/>
      <c r="AI2776" s="25"/>
    </row>
    <row r="2777" spans="5:35">
      <c r="E2777" s="24"/>
      <c r="F2777" s="24"/>
      <c r="H2777" s="24"/>
      <c r="I2777" s="24"/>
      <c r="J2777" s="24"/>
      <c r="K2777" s="24"/>
      <c r="L2777" s="24"/>
      <c r="M2777" s="24"/>
      <c r="N2777" s="24"/>
      <c r="O2777" s="24"/>
      <c r="P2777" s="24"/>
      <c r="U2777" s="25"/>
      <c r="V2777" s="25"/>
      <c r="W2777" s="25"/>
      <c r="X2777" s="25"/>
      <c r="Y2777" s="25"/>
      <c r="AF2777" s="25"/>
      <c r="AG2777" s="26"/>
      <c r="AH2777" s="25"/>
      <c r="AI2777" s="25"/>
    </row>
    <row r="2778" spans="5:35">
      <c r="E2778" s="24"/>
      <c r="F2778" s="24"/>
      <c r="H2778" s="24"/>
      <c r="I2778" s="24"/>
      <c r="J2778" s="24"/>
      <c r="K2778" s="24"/>
      <c r="L2778" s="24"/>
      <c r="M2778" s="24"/>
      <c r="N2778" s="24"/>
      <c r="O2778" s="24"/>
      <c r="P2778" s="24"/>
      <c r="U2778" s="25"/>
      <c r="V2778" s="25"/>
      <c r="W2778" s="25"/>
      <c r="X2778" s="25"/>
      <c r="Y2778" s="25"/>
      <c r="AF2778" s="25"/>
      <c r="AG2778" s="26"/>
      <c r="AH2778" s="25"/>
      <c r="AI2778" s="25"/>
    </row>
    <row r="2779" spans="5:35">
      <c r="E2779" s="24"/>
      <c r="F2779" s="24"/>
      <c r="H2779" s="24"/>
      <c r="I2779" s="24"/>
      <c r="J2779" s="24"/>
      <c r="K2779" s="24"/>
      <c r="L2779" s="24"/>
      <c r="M2779" s="24"/>
      <c r="N2779" s="24"/>
      <c r="O2779" s="24"/>
      <c r="P2779" s="24"/>
      <c r="U2779" s="25"/>
      <c r="V2779" s="25"/>
      <c r="W2779" s="25"/>
      <c r="X2779" s="25"/>
      <c r="Y2779" s="25"/>
      <c r="AF2779" s="25"/>
      <c r="AG2779" s="26"/>
      <c r="AH2779" s="25"/>
      <c r="AI2779" s="25"/>
    </row>
    <row r="2780" spans="5:35">
      <c r="E2780" s="24"/>
      <c r="F2780" s="24"/>
      <c r="H2780" s="24"/>
      <c r="I2780" s="24"/>
      <c r="J2780" s="24"/>
      <c r="K2780" s="24"/>
      <c r="L2780" s="24"/>
      <c r="M2780" s="24"/>
      <c r="N2780" s="24"/>
      <c r="O2780" s="24"/>
      <c r="P2780" s="24"/>
      <c r="U2780" s="25"/>
      <c r="V2780" s="25"/>
      <c r="W2780" s="25"/>
      <c r="X2780" s="25"/>
      <c r="Y2780" s="25"/>
      <c r="AF2780" s="25"/>
      <c r="AG2780" s="26"/>
      <c r="AH2780" s="25"/>
      <c r="AI2780" s="25"/>
    </row>
    <row r="2781" spans="5:35">
      <c r="E2781" s="24"/>
      <c r="F2781" s="24"/>
      <c r="H2781" s="24"/>
      <c r="I2781" s="24"/>
      <c r="J2781" s="24"/>
      <c r="K2781" s="24"/>
      <c r="L2781" s="24"/>
      <c r="M2781" s="24"/>
      <c r="N2781" s="24"/>
      <c r="O2781" s="24"/>
      <c r="P2781" s="24"/>
      <c r="U2781" s="25"/>
      <c r="V2781" s="25"/>
      <c r="W2781" s="25"/>
      <c r="X2781" s="25"/>
      <c r="Y2781" s="25"/>
      <c r="AF2781" s="25"/>
      <c r="AG2781" s="26"/>
      <c r="AH2781" s="25"/>
      <c r="AI2781" s="25"/>
    </row>
    <row r="2782" spans="5:35">
      <c r="E2782" s="24"/>
      <c r="F2782" s="24"/>
      <c r="H2782" s="24"/>
      <c r="I2782" s="24"/>
      <c r="J2782" s="24"/>
      <c r="K2782" s="24"/>
      <c r="L2782" s="24"/>
      <c r="M2782" s="24"/>
      <c r="N2782" s="24"/>
      <c r="O2782" s="24"/>
      <c r="P2782" s="24"/>
      <c r="U2782" s="25"/>
      <c r="V2782" s="25"/>
      <c r="W2782" s="25"/>
      <c r="X2782" s="25"/>
      <c r="Y2782" s="25"/>
      <c r="AF2782" s="25"/>
      <c r="AG2782" s="26"/>
      <c r="AH2782" s="25"/>
      <c r="AI2782" s="25"/>
    </row>
    <row r="2783" spans="5:35">
      <c r="E2783" s="24"/>
      <c r="F2783" s="24"/>
      <c r="H2783" s="24"/>
      <c r="I2783" s="24"/>
      <c r="J2783" s="24"/>
      <c r="K2783" s="24"/>
      <c r="L2783" s="24"/>
      <c r="M2783" s="24"/>
      <c r="N2783" s="24"/>
      <c r="O2783" s="24"/>
      <c r="P2783" s="24"/>
      <c r="U2783" s="25"/>
      <c r="V2783" s="25"/>
      <c r="W2783" s="25"/>
      <c r="X2783" s="25"/>
      <c r="Y2783" s="25"/>
      <c r="AF2783" s="25"/>
      <c r="AG2783" s="26"/>
      <c r="AH2783" s="25"/>
      <c r="AI2783" s="25"/>
    </row>
    <row r="2784" spans="5:35">
      <c r="E2784" s="24"/>
      <c r="F2784" s="24"/>
      <c r="H2784" s="24"/>
      <c r="I2784" s="24"/>
      <c r="J2784" s="24"/>
      <c r="K2784" s="24"/>
      <c r="L2784" s="24"/>
      <c r="M2784" s="24"/>
      <c r="N2784" s="24"/>
      <c r="O2784" s="24"/>
      <c r="P2784" s="24"/>
      <c r="U2784" s="25"/>
      <c r="V2784" s="25"/>
      <c r="W2784" s="25"/>
      <c r="X2784" s="25"/>
      <c r="Y2784" s="25"/>
      <c r="AF2784" s="25"/>
      <c r="AG2784" s="26"/>
      <c r="AH2784" s="25"/>
      <c r="AI2784" s="25"/>
    </row>
    <row r="2785" spans="5:35">
      <c r="E2785" s="24"/>
      <c r="F2785" s="24"/>
      <c r="H2785" s="24"/>
      <c r="I2785" s="24"/>
      <c r="J2785" s="24"/>
      <c r="K2785" s="24"/>
      <c r="L2785" s="24"/>
      <c r="M2785" s="24"/>
      <c r="N2785" s="24"/>
      <c r="O2785" s="24"/>
      <c r="P2785" s="24"/>
      <c r="U2785" s="25"/>
      <c r="V2785" s="25"/>
      <c r="W2785" s="25"/>
      <c r="X2785" s="25"/>
      <c r="Y2785" s="25"/>
      <c r="AF2785" s="25"/>
      <c r="AG2785" s="26"/>
      <c r="AH2785" s="25"/>
      <c r="AI2785" s="25"/>
    </row>
    <row r="2786" spans="5:35">
      <c r="E2786" s="24"/>
      <c r="F2786" s="24"/>
      <c r="H2786" s="24"/>
      <c r="I2786" s="24"/>
      <c r="J2786" s="24"/>
      <c r="K2786" s="24"/>
      <c r="L2786" s="24"/>
      <c r="M2786" s="24"/>
      <c r="N2786" s="24"/>
      <c r="O2786" s="24"/>
      <c r="P2786" s="24"/>
      <c r="U2786" s="25"/>
      <c r="V2786" s="25"/>
      <c r="W2786" s="25"/>
      <c r="X2786" s="25"/>
      <c r="Y2786" s="25"/>
      <c r="AF2786" s="25"/>
      <c r="AG2786" s="26"/>
      <c r="AH2786" s="25"/>
      <c r="AI2786" s="25"/>
    </row>
    <row r="2787" spans="5:35">
      <c r="E2787" s="24"/>
      <c r="F2787" s="24"/>
      <c r="H2787" s="24"/>
      <c r="I2787" s="24"/>
      <c r="J2787" s="24"/>
      <c r="K2787" s="24"/>
      <c r="L2787" s="24"/>
      <c r="M2787" s="24"/>
      <c r="N2787" s="24"/>
      <c r="O2787" s="24"/>
      <c r="P2787" s="24"/>
      <c r="U2787" s="25"/>
      <c r="V2787" s="25"/>
      <c r="W2787" s="25"/>
      <c r="X2787" s="25"/>
      <c r="Y2787" s="25"/>
      <c r="AF2787" s="25"/>
      <c r="AG2787" s="26"/>
      <c r="AH2787" s="25"/>
      <c r="AI2787" s="25"/>
    </row>
    <row r="2788" spans="5:35">
      <c r="E2788" s="24"/>
      <c r="F2788" s="24"/>
      <c r="H2788" s="24"/>
      <c r="I2788" s="24"/>
      <c r="J2788" s="24"/>
      <c r="K2788" s="24"/>
      <c r="L2788" s="24"/>
      <c r="M2788" s="24"/>
      <c r="N2788" s="24"/>
      <c r="O2788" s="24"/>
      <c r="P2788" s="24"/>
      <c r="U2788" s="25"/>
      <c r="V2788" s="25"/>
      <c r="W2788" s="25"/>
      <c r="X2788" s="25"/>
      <c r="Y2788" s="25"/>
      <c r="AF2788" s="25"/>
      <c r="AG2788" s="26"/>
      <c r="AH2788" s="25"/>
      <c r="AI2788" s="25"/>
    </row>
    <row r="2789" spans="5:35">
      <c r="E2789" s="24"/>
      <c r="F2789" s="24"/>
      <c r="H2789" s="24"/>
      <c r="I2789" s="24"/>
      <c r="J2789" s="24"/>
      <c r="K2789" s="24"/>
      <c r="L2789" s="24"/>
      <c r="M2789" s="24"/>
      <c r="N2789" s="24"/>
      <c r="O2789" s="24"/>
      <c r="P2789" s="24"/>
      <c r="U2789" s="25"/>
      <c r="V2789" s="25"/>
      <c r="W2789" s="25"/>
      <c r="X2789" s="25"/>
      <c r="Y2789" s="25"/>
      <c r="AF2789" s="25"/>
      <c r="AG2789" s="26"/>
      <c r="AH2789" s="25"/>
      <c r="AI2789" s="25"/>
    </row>
    <row r="2790" spans="5:35">
      <c r="E2790" s="24"/>
      <c r="F2790" s="24"/>
      <c r="H2790" s="24"/>
      <c r="I2790" s="24"/>
      <c r="J2790" s="24"/>
      <c r="K2790" s="24"/>
      <c r="L2790" s="24"/>
      <c r="M2790" s="24"/>
      <c r="N2790" s="24"/>
      <c r="O2790" s="24"/>
      <c r="P2790" s="24"/>
      <c r="U2790" s="25"/>
      <c r="V2790" s="25"/>
      <c r="W2790" s="25"/>
      <c r="X2790" s="25"/>
      <c r="Y2790" s="25"/>
      <c r="AF2790" s="25"/>
      <c r="AG2790" s="26"/>
      <c r="AH2790" s="25"/>
      <c r="AI2790" s="25"/>
    </row>
    <row r="2791" spans="5:35">
      <c r="E2791" s="24"/>
      <c r="F2791" s="24"/>
      <c r="H2791" s="24"/>
      <c r="I2791" s="24"/>
      <c r="J2791" s="24"/>
      <c r="K2791" s="24"/>
      <c r="L2791" s="24"/>
      <c r="M2791" s="24"/>
      <c r="N2791" s="24"/>
      <c r="O2791" s="24"/>
      <c r="P2791" s="24"/>
      <c r="U2791" s="25"/>
      <c r="V2791" s="25"/>
      <c r="W2791" s="25"/>
      <c r="X2791" s="25"/>
      <c r="Y2791" s="25"/>
      <c r="AF2791" s="25"/>
      <c r="AG2791" s="26"/>
      <c r="AH2791" s="25"/>
      <c r="AI2791" s="25"/>
    </row>
    <row r="2792" spans="5:35">
      <c r="E2792" s="24"/>
      <c r="F2792" s="24"/>
      <c r="H2792" s="24"/>
      <c r="I2792" s="24"/>
      <c r="J2792" s="24"/>
      <c r="K2792" s="24"/>
      <c r="L2792" s="24"/>
      <c r="M2792" s="24"/>
      <c r="N2792" s="24"/>
      <c r="O2792" s="24"/>
      <c r="P2792" s="24"/>
      <c r="U2792" s="25"/>
      <c r="V2792" s="25"/>
      <c r="W2792" s="25"/>
      <c r="X2792" s="25"/>
      <c r="Y2792" s="25"/>
      <c r="AF2792" s="25"/>
      <c r="AG2792" s="26"/>
      <c r="AH2792" s="25"/>
      <c r="AI2792" s="25"/>
    </row>
    <row r="2793" spans="5:35">
      <c r="E2793" s="24"/>
      <c r="F2793" s="24"/>
      <c r="H2793" s="24"/>
      <c r="I2793" s="24"/>
      <c r="J2793" s="24"/>
      <c r="K2793" s="24"/>
      <c r="L2793" s="24"/>
      <c r="M2793" s="24"/>
      <c r="N2793" s="24"/>
      <c r="O2793" s="24"/>
      <c r="P2793" s="24"/>
      <c r="U2793" s="25"/>
      <c r="V2793" s="25"/>
      <c r="W2793" s="25"/>
      <c r="X2793" s="25"/>
      <c r="Y2793" s="25"/>
      <c r="AF2793" s="25"/>
      <c r="AG2793" s="26"/>
      <c r="AH2793" s="25"/>
      <c r="AI2793" s="25"/>
    </row>
    <row r="2794" spans="5:35">
      <c r="E2794" s="24"/>
      <c r="F2794" s="24"/>
      <c r="H2794" s="24"/>
      <c r="I2794" s="24"/>
      <c r="J2794" s="24"/>
      <c r="K2794" s="24"/>
      <c r="L2794" s="24"/>
      <c r="M2794" s="24"/>
      <c r="N2794" s="24"/>
      <c r="O2794" s="24"/>
      <c r="P2794" s="24"/>
      <c r="U2794" s="25"/>
      <c r="V2794" s="25"/>
      <c r="W2794" s="25"/>
      <c r="X2794" s="25"/>
      <c r="Y2794" s="25"/>
      <c r="AF2794" s="25"/>
      <c r="AG2794" s="26"/>
      <c r="AH2794" s="25"/>
      <c r="AI2794" s="25"/>
    </row>
    <row r="2795" spans="5:35">
      <c r="E2795" s="24"/>
      <c r="F2795" s="24"/>
      <c r="H2795" s="24"/>
      <c r="I2795" s="24"/>
      <c r="J2795" s="24"/>
      <c r="K2795" s="24"/>
      <c r="L2795" s="24"/>
      <c r="M2795" s="24"/>
      <c r="N2795" s="24"/>
      <c r="O2795" s="24"/>
      <c r="P2795" s="24"/>
      <c r="U2795" s="25"/>
      <c r="V2795" s="25"/>
      <c r="W2795" s="25"/>
      <c r="X2795" s="25"/>
      <c r="Y2795" s="25"/>
      <c r="AF2795" s="25"/>
      <c r="AG2795" s="26"/>
      <c r="AH2795" s="25"/>
      <c r="AI2795" s="25"/>
    </row>
    <row r="2796" spans="5:35">
      <c r="E2796" s="24"/>
      <c r="F2796" s="24"/>
      <c r="H2796" s="24"/>
      <c r="I2796" s="24"/>
      <c r="J2796" s="24"/>
      <c r="K2796" s="24"/>
      <c r="L2796" s="24"/>
      <c r="M2796" s="24"/>
      <c r="N2796" s="24"/>
      <c r="O2796" s="24"/>
      <c r="P2796" s="24"/>
      <c r="U2796" s="25"/>
      <c r="V2796" s="25"/>
      <c r="W2796" s="25"/>
      <c r="X2796" s="25"/>
      <c r="Y2796" s="25"/>
      <c r="AF2796" s="25"/>
      <c r="AG2796" s="26"/>
      <c r="AH2796" s="25"/>
      <c r="AI2796" s="25"/>
    </row>
    <row r="2797" spans="5:35">
      <c r="E2797" s="24"/>
      <c r="F2797" s="24"/>
      <c r="H2797" s="24"/>
      <c r="I2797" s="24"/>
      <c r="J2797" s="24"/>
      <c r="K2797" s="24"/>
      <c r="L2797" s="24"/>
      <c r="M2797" s="24"/>
      <c r="N2797" s="24"/>
      <c r="O2797" s="24"/>
      <c r="P2797" s="24"/>
      <c r="U2797" s="25"/>
      <c r="V2797" s="25"/>
      <c r="W2797" s="25"/>
      <c r="X2797" s="25"/>
      <c r="Y2797" s="25"/>
      <c r="AF2797" s="25"/>
      <c r="AG2797" s="26"/>
      <c r="AH2797" s="25"/>
      <c r="AI2797" s="25"/>
    </row>
    <row r="2798" spans="5:35">
      <c r="E2798" s="24"/>
      <c r="F2798" s="24"/>
      <c r="H2798" s="24"/>
      <c r="I2798" s="24"/>
      <c r="J2798" s="24"/>
      <c r="K2798" s="24"/>
      <c r="L2798" s="24"/>
      <c r="M2798" s="24"/>
      <c r="N2798" s="24"/>
      <c r="O2798" s="24"/>
      <c r="P2798" s="24"/>
      <c r="U2798" s="25"/>
      <c r="V2798" s="25"/>
      <c r="W2798" s="25"/>
      <c r="X2798" s="25"/>
      <c r="Y2798" s="25"/>
      <c r="AF2798" s="25"/>
      <c r="AG2798" s="26"/>
      <c r="AH2798" s="25"/>
      <c r="AI2798" s="25"/>
    </row>
    <row r="2799" spans="5:35">
      <c r="E2799" s="24"/>
      <c r="F2799" s="24"/>
      <c r="H2799" s="24"/>
      <c r="I2799" s="24"/>
      <c r="J2799" s="24"/>
      <c r="K2799" s="24"/>
      <c r="L2799" s="24"/>
      <c r="M2799" s="24"/>
      <c r="N2799" s="24"/>
      <c r="O2799" s="24"/>
      <c r="P2799" s="24"/>
      <c r="U2799" s="25"/>
      <c r="V2799" s="25"/>
      <c r="W2799" s="25"/>
      <c r="X2799" s="25"/>
      <c r="Y2799" s="25"/>
      <c r="AF2799" s="25"/>
      <c r="AG2799" s="26"/>
      <c r="AH2799" s="25"/>
      <c r="AI2799" s="25"/>
    </row>
    <row r="2800" spans="5:35">
      <c r="E2800" s="24"/>
      <c r="F2800" s="24"/>
      <c r="H2800" s="24"/>
      <c r="I2800" s="24"/>
      <c r="J2800" s="24"/>
      <c r="K2800" s="24"/>
      <c r="L2800" s="24"/>
      <c r="M2800" s="24"/>
      <c r="N2800" s="24"/>
      <c r="O2800" s="24"/>
      <c r="P2800" s="24"/>
      <c r="U2800" s="25"/>
      <c r="V2800" s="25"/>
      <c r="W2800" s="25"/>
      <c r="X2800" s="25"/>
      <c r="Y2800" s="25"/>
      <c r="AF2800" s="25"/>
      <c r="AG2800" s="26"/>
      <c r="AH2800" s="25"/>
      <c r="AI2800" s="25"/>
    </row>
    <row r="2801" spans="5:35">
      <c r="E2801" s="24"/>
      <c r="F2801" s="24"/>
      <c r="H2801" s="24"/>
      <c r="I2801" s="24"/>
      <c r="J2801" s="24"/>
      <c r="K2801" s="24"/>
      <c r="L2801" s="24"/>
      <c r="M2801" s="24"/>
      <c r="N2801" s="24"/>
      <c r="O2801" s="24"/>
      <c r="P2801" s="24"/>
      <c r="U2801" s="25"/>
      <c r="V2801" s="25"/>
      <c r="W2801" s="25"/>
      <c r="X2801" s="25"/>
      <c r="Y2801" s="25"/>
      <c r="AF2801" s="25"/>
      <c r="AG2801" s="26"/>
      <c r="AH2801" s="25"/>
      <c r="AI2801" s="25"/>
    </row>
    <row r="2802" spans="5:35">
      <c r="E2802" s="24"/>
      <c r="F2802" s="24"/>
      <c r="H2802" s="24"/>
      <c r="I2802" s="24"/>
      <c r="J2802" s="24"/>
      <c r="K2802" s="24"/>
      <c r="L2802" s="24"/>
      <c r="M2802" s="24"/>
      <c r="N2802" s="24"/>
      <c r="O2802" s="24"/>
      <c r="P2802" s="24"/>
      <c r="U2802" s="25"/>
      <c r="V2802" s="25"/>
      <c r="W2802" s="25"/>
      <c r="X2802" s="25"/>
      <c r="Y2802" s="25"/>
      <c r="AF2802" s="25"/>
      <c r="AG2802" s="26"/>
      <c r="AH2802" s="25"/>
      <c r="AI2802" s="25"/>
    </row>
    <row r="2803" spans="5:35">
      <c r="E2803" s="24"/>
      <c r="F2803" s="24"/>
      <c r="H2803" s="24"/>
      <c r="I2803" s="24"/>
      <c r="J2803" s="24"/>
      <c r="K2803" s="24"/>
      <c r="L2803" s="24"/>
      <c r="M2803" s="24"/>
      <c r="N2803" s="24"/>
      <c r="O2803" s="24"/>
      <c r="P2803" s="24"/>
      <c r="U2803" s="25"/>
      <c r="V2803" s="25"/>
      <c r="W2803" s="25"/>
      <c r="X2803" s="25"/>
      <c r="Y2803" s="25"/>
      <c r="AF2803" s="25"/>
      <c r="AG2803" s="26"/>
      <c r="AH2803" s="25"/>
      <c r="AI2803" s="25"/>
    </row>
    <row r="2804" spans="5:35">
      <c r="E2804" s="24"/>
      <c r="F2804" s="24"/>
      <c r="H2804" s="24"/>
      <c r="I2804" s="24"/>
      <c r="J2804" s="24"/>
      <c r="K2804" s="24"/>
      <c r="L2804" s="24"/>
      <c r="M2804" s="24"/>
      <c r="N2804" s="24"/>
      <c r="O2804" s="24"/>
      <c r="P2804" s="24"/>
      <c r="U2804" s="25"/>
      <c r="V2804" s="25"/>
      <c r="W2804" s="25"/>
      <c r="X2804" s="25"/>
      <c r="Y2804" s="25"/>
      <c r="AF2804" s="25"/>
      <c r="AG2804" s="26"/>
      <c r="AH2804" s="25"/>
      <c r="AI2804" s="25"/>
    </row>
    <row r="2805" spans="5:35">
      <c r="E2805" s="24"/>
      <c r="F2805" s="24"/>
      <c r="H2805" s="24"/>
      <c r="I2805" s="24"/>
      <c r="J2805" s="24"/>
      <c r="K2805" s="24"/>
      <c r="L2805" s="24"/>
      <c r="M2805" s="24"/>
      <c r="N2805" s="24"/>
      <c r="O2805" s="24"/>
      <c r="P2805" s="24"/>
      <c r="U2805" s="25"/>
      <c r="V2805" s="25"/>
      <c r="W2805" s="25"/>
      <c r="X2805" s="25"/>
      <c r="Y2805" s="25"/>
      <c r="AF2805" s="25"/>
      <c r="AG2805" s="26"/>
      <c r="AH2805" s="25"/>
      <c r="AI2805" s="25"/>
    </row>
    <row r="2806" spans="5:35">
      <c r="E2806" s="24"/>
      <c r="F2806" s="24"/>
      <c r="H2806" s="24"/>
      <c r="I2806" s="24"/>
      <c r="J2806" s="24"/>
      <c r="K2806" s="24"/>
      <c r="L2806" s="24"/>
      <c r="M2806" s="24"/>
      <c r="N2806" s="24"/>
      <c r="O2806" s="24"/>
      <c r="P2806" s="24"/>
      <c r="U2806" s="25"/>
      <c r="V2806" s="25"/>
      <c r="W2806" s="25"/>
      <c r="X2806" s="25"/>
      <c r="Y2806" s="25"/>
      <c r="AF2806" s="25"/>
      <c r="AG2806" s="26"/>
      <c r="AH2806" s="25"/>
      <c r="AI2806" s="25"/>
    </row>
    <row r="2807" spans="5:35">
      <c r="E2807" s="24"/>
      <c r="F2807" s="24"/>
      <c r="H2807" s="24"/>
      <c r="I2807" s="24"/>
      <c r="J2807" s="24"/>
      <c r="K2807" s="24"/>
      <c r="L2807" s="24"/>
      <c r="M2807" s="24"/>
      <c r="N2807" s="24"/>
      <c r="O2807" s="24"/>
      <c r="P2807" s="24"/>
      <c r="U2807" s="25"/>
      <c r="V2807" s="25"/>
      <c r="W2807" s="25"/>
      <c r="X2807" s="25"/>
      <c r="Y2807" s="25"/>
      <c r="AF2807" s="25"/>
      <c r="AG2807" s="26"/>
      <c r="AH2807" s="25"/>
      <c r="AI2807" s="25"/>
    </row>
    <row r="2808" spans="5:35">
      <c r="E2808" s="24"/>
      <c r="F2808" s="24"/>
      <c r="H2808" s="24"/>
      <c r="I2808" s="24"/>
      <c r="J2808" s="24"/>
      <c r="K2808" s="24"/>
      <c r="L2808" s="24"/>
      <c r="M2808" s="24"/>
      <c r="N2808" s="24"/>
      <c r="O2808" s="24"/>
      <c r="P2808" s="24"/>
      <c r="U2808" s="25"/>
      <c r="V2808" s="25"/>
      <c r="W2808" s="25"/>
      <c r="X2808" s="25"/>
      <c r="Y2808" s="25"/>
      <c r="AF2808" s="25"/>
      <c r="AG2808" s="26"/>
      <c r="AH2808" s="25"/>
      <c r="AI2808" s="25"/>
    </row>
    <row r="2809" spans="5:35">
      <c r="E2809" s="24"/>
      <c r="F2809" s="24"/>
      <c r="H2809" s="24"/>
      <c r="I2809" s="24"/>
      <c r="J2809" s="24"/>
      <c r="K2809" s="24"/>
      <c r="L2809" s="24"/>
      <c r="M2809" s="24"/>
      <c r="N2809" s="24"/>
      <c r="O2809" s="24"/>
      <c r="P2809" s="24"/>
      <c r="U2809" s="25"/>
      <c r="V2809" s="25"/>
      <c r="W2809" s="25"/>
      <c r="X2809" s="25"/>
      <c r="Y2809" s="25"/>
      <c r="AF2809" s="25"/>
      <c r="AG2809" s="26"/>
      <c r="AH2809" s="25"/>
      <c r="AI2809" s="25"/>
    </row>
    <row r="2810" spans="5:35">
      <c r="E2810" s="24"/>
      <c r="F2810" s="24"/>
      <c r="H2810" s="24"/>
      <c r="I2810" s="24"/>
      <c r="J2810" s="24"/>
      <c r="K2810" s="24"/>
      <c r="L2810" s="24"/>
      <c r="M2810" s="24"/>
      <c r="N2810" s="24"/>
      <c r="O2810" s="24"/>
      <c r="P2810" s="24"/>
      <c r="U2810" s="25"/>
      <c r="V2810" s="25"/>
      <c r="W2810" s="25"/>
      <c r="X2810" s="25"/>
      <c r="Y2810" s="25"/>
      <c r="AF2810" s="25"/>
      <c r="AG2810" s="26"/>
      <c r="AH2810" s="25"/>
      <c r="AI2810" s="25"/>
    </row>
    <row r="2811" spans="5:35">
      <c r="E2811" s="24"/>
      <c r="F2811" s="24"/>
      <c r="H2811" s="24"/>
      <c r="I2811" s="24"/>
      <c r="J2811" s="24"/>
      <c r="K2811" s="24"/>
      <c r="L2811" s="24"/>
      <c r="M2811" s="24"/>
      <c r="N2811" s="24"/>
      <c r="O2811" s="24"/>
      <c r="P2811" s="24"/>
      <c r="U2811" s="25"/>
      <c r="V2811" s="25"/>
      <c r="W2811" s="25"/>
      <c r="X2811" s="25"/>
      <c r="Y2811" s="25"/>
      <c r="AF2811" s="25"/>
      <c r="AG2811" s="26"/>
      <c r="AH2811" s="25"/>
      <c r="AI2811" s="25"/>
    </row>
    <row r="2812" spans="5:35">
      <c r="E2812" s="24"/>
      <c r="F2812" s="24"/>
      <c r="H2812" s="24"/>
      <c r="I2812" s="24"/>
      <c r="J2812" s="24"/>
      <c r="K2812" s="24"/>
      <c r="L2812" s="24"/>
      <c r="M2812" s="24"/>
      <c r="N2812" s="24"/>
      <c r="O2812" s="24"/>
      <c r="P2812" s="24"/>
      <c r="U2812" s="25"/>
      <c r="V2812" s="25"/>
      <c r="W2812" s="25"/>
      <c r="X2812" s="25"/>
      <c r="Y2812" s="25"/>
      <c r="AF2812" s="25"/>
      <c r="AG2812" s="26"/>
      <c r="AH2812" s="25"/>
      <c r="AI2812" s="25"/>
    </row>
    <row r="2813" spans="5:35">
      <c r="E2813" s="24"/>
      <c r="F2813" s="24"/>
      <c r="H2813" s="24"/>
      <c r="I2813" s="24"/>
      <c r="J2813" s="24"/>
      <c r="K2813" s="24"/>
      <c r="L2813" s="24"/>
      <c r="M2813" s="24"/>
      <c r="N2813" s="24"/>
      <c r="O2813" s="24"/>
      <c r="P2813" s="24"/>
      <c r="U2813" s="25"/>
      <c r="V2813" s="25"/>
      <c r="W2813" s="25"/>
      <c r="X2813" s="25"/>
      <c r="Y2813" s="25"/>
      <c r="AF2813" s="25"/>
      <c r="AG2813" s="26"/>
      <c r="AH2813" s="25"/>
      <c r="AI2813" s="25"/>
    </row>
    <row r="2814" spans="5:35">
      <c r="E2814" s="24"/>
      <c r="F2814" s="24"/>
      <c r="H2814" s="24"/>
      <c r="I2814" s="24"/>
      <c r="J2814" s="24"/>
      <c r="K2814" s="24"/>
      <c r="L2814" s="24"/>
      <c r="M2814" s="24"/>
      <c r="N2814" s="24"/>
      <c r="O2814" s="24"/>
      <c r="P2814" s="24"/>
      <c r="U2814" s="25"/>
      <c r="V2814" s="25"/>
      <c r="W2814" s="25"/>
      <c r="X2814" s="25"/>
      <c r="Y2814" s="25"/>
      <c r="AF2814" s="25"/>
      <c r="AG2814" s="26"/>
      <c r="AH2814" s="25"/>
      <c r="AI2814" s="25"/>
    </row>
    <row r="2815" spans="5:35">
      <c r="E2815" s="24"/>
      <c r="F2815" s="24"/>
      <c r="H2815" s="24"/>
      <c r="I2815" s="24"/>
      <c r="J2815" s="24"/>
      <c r="K2815" s="24"/>
      <c r="L2815" s="24"/>
      <c r="M2815" s="24"/>
      <c r="N2815" s="24"/>
      <c r="O2815" s="24"/>
      <c r="P2815" s="24"/>
      <c r="U2815" s="25"/>
      <c r="V2815" s="25"/>
      <c r="W2815" s="25"/>
      <c r="X2815" s="25"/>
      <c r="Y2815" s="25"/>
      <c r="AF2815" s="25"/>
      <c r="AG2815" s="26"/>
      <c r="AH2815" s="25"/>
      <c r="AI2815" s="25"/>
    </row>
    <row r="2816" spans="5:35">
      <c r="E2816" s="24"/>
      <c r="F2816" s="24"/>
      <c r="H2816" s="24"/>
      <c r="I2816" s="24"/>
      <c r="J2816" s="24"/>
      <c r="K2816" s="24"/>
      <c r="L2816" s="24"/>
      <c r="M2816" s="24"/>
      <c r="N2816" s="24"/>
      <c r="O2816" s="24"/>
      <c r="P2816" s="24"/>
      <c r="U2816" s="25"/>
      <c r="V2816" s="25"/>
      <c r="W2816" s="25"/>
      <c r="X2816" s="25"/>
      <c r="Y2816" s="25"/>
      <c r="AF2816" s="25"/>
      <c r="AG2816" s="26"/>
      <c r="AH2816" s="25"/>
      <c r="AI2816" s="25"/>
    </row>
    <row r="2817" spans="5:35">
      <c r="E2817" s="24"/>
      <c r="F2817" s="24"/>
      <c r="H2817" s="24"/>
      <c r="I2817" s="24"/>
      <c r="J2817" s="24"/>
      <c r="K2817" s="24"/>
      <c r="L2817" s="24"/>
      <c r="M2817" s="24"/>
      <c r="N2817" s="24"/>
      <c r="O2817" s="24"/>
      <c r="P2817" s="24"/>
      <c r="U2817" s="25"/>
      <c r="V2817" s="25"/>
      <c r="W2817" s="25"/>
      <c r="X2817" s="25"/>
      <c r="Y2817" s="25"/>
      <c r="AF2817" s="25"/>
      <c r="AG2817" s="26"/>
      <c r="AH2817" s="25"/>
      <c r="AI2817" s="25"/>
    </row>
    <row r="2818" spans="5:35">
      <c r="E2818" s="24"/>
      <c r="F2818" s="24"/>
      <c r="H2818" s="24"/>
      <c r="I2818" s="24"/>
      <c r="J2818" s="24"/>
      <c r="K2818" s="24"/>
      <c r="L2818" s="24"/>
      <c r="M2818" s="24"/>
      <c r="N2818" s="24"/>
      <c r="O2818" s="24"/>
      <c r="P2818" s="24"/>
      <c r="U2818" s="25"/>
      <c r="V2818" s="25"/>
      <c r="W2818" s="25"/>
      <c r="X2818" s="25"/>
      <c r="Y2818" s="25"/>
      <c r="AF2818" s="25"/>
      <c r="AG2818" s="26"/>
      <c r="AH2818" s="25"/>
      <c r="AI2818" s="25"/>
    </row>
    <row r="2819" spans="5:35">
      <c r="E2819" s="24"/>
      <c r="F2819" s="24"/>
      <c r="H2819" s="24"/>
      <c r="I2819" s="24"/>
      <c r="J2819" s="24"/>
      <c r="K2819" s="24"/>
      <c r="L2819" s="24"/>
      <c r="M2819" s="24"/>
      <c r="N2819" s="24"/>
      <c r="O2819" s="24"/>
      <c r="P2819" s="24"/>
      <c r="U2819" s="25"/>
      <c r="V2819" s="25"/>
      <c r="W2819" s="25"/>
      <c r="X2819" s="25"/>
      <c r="Y2819" s="25"/>
      <c r="AF2819" s="25"/>
      <c r="AG2819" s="26"/>
      <c r="AH2819" s="25"/>
      <c r="AI2819" s="25"/>
    </row>
    <row r="2820" spans="5:35">
      <c r="E2820" s="24"/>
      <c r="F2820" s="24"/>
      <c r="H2820" s="24"/>
      <c r="I2820" s="24"/>
      <c r="J2820" s="24"/>
      <c r="K2820" s="24"/>
      <c r="L2820" s="24"/>
      <c r="M2820" s="24"/>
      <c r="N2820" s="24"/>
      <c r="O2820" s="24"/>
      <c r="P2820" s="24"/>
      <c r="U2820" s="25"/>
      <c r="V2820" s="25"/>
      <c r="W2820" s="25"/>
      <c r="X2820" s="25"/>
      <c r="Y2820" s="25"/>
      <c r="AF2820" s="25"/>
      <c r="AG2820" s="26"/>
      <c r="AH2820" s="25"/>
      <c r="AI2820" s="25"/>
    </row>
    <row r="2821" spans="5:35">
      <c r="E2821" s="24"/>
      <c r="F2821" s="24"/>
      <c r="H2821" s="24"/>
      <c r="I2821" s="24"/>
      <c r="J2821" s="24"/>
      <c r="K2821" s="24"/>
      <c r="L2821" s="24"/>
      <c r="M2821" s="24"/>
      <c r="N2821" s="24"/>
      <c r="O2821" s="24"/>
      <c r="P2821" s="24"/>
      <c r="U2821" s="25"/>
      <c r="V2821" s="25"/>
      <c r="W2821" s="25"/>
      <c r="X2821" s="25"/>
      <c r="Y2821" s="25"/>
      <c r="AF2821" s="25"/>
      <c r="AG2821" s="26"/>
      <c r="AH2821" s="25"/>
      <c r="AI2821" s="25"/>
    </row>
    <row r="2822" spans="5:35">
      <c r="E2822" s="24"/>
      <c r="F2822" s="24"/>
      <c r="H2822" s="24"/>
      <c r="I2822" s="24"/>
      <c r="J2822" s="24"/>
      <c r="K2822" s="24"/>
      <c r="L2822" s="24"/>
      <c r="M2822" s="24"/>
      <c r="N2822" s="24"/>
      <c r="O2822" s="24"/>
      <c r="P2822" s="24"/>
      <c r="U2822" s="25"/>
      <c r="V2822" s="25"/>
      <c r="W2822" s="25"/>
      <c r="X2822" s="25"/>
      <c r="Y2822" s="25"/>
      <c r="AF2822" s="25"/>
      <c r="AG2822" s="26"/>
      <c r="AH2822" s="25"/>
      <c r="AI2822" s="25"/>
    </row>
    <row r="2823" spans="5:35">
      <c r="E2823" s="24"/>
      <c r="F2823" s="24"/>
      <c r="H2823" s="24"/>
      <c r="I2823" s="24"/>
      <c r="J2823" s="24"/>
      <c r="K2823" s="24"/>
      <c r="L2823" s="24"/>
      <c r="M2823" s="24"/>
      <c r="N2823" s="24"/>
      <c r="O2823" s="24"/>
      <c r="P2823" s="24"/>
      <c r="U2823" s="25"/>
      <c r="V2823" s="25"/>
      <c r="W2823" s="25"/>
      <c r="X2823" s="25"/>
      <c r="Y2823" s="25"/>
      <c r="AF2823" s="25"/>
      <c r="AG2823" s="26"/>
      <c r="AH2823" s="25"/>
      <c r="AI2823" s="25"/>
    </row>
    <row r="2824" spans="5:35">
      <c r="E2824" s="24"/>
      <c r="F2824" s="24"/>
      <c r="H2824" s="24"/>
      <c r="I2824" s="24"/>
      <c r="J2824" s="24"/>
      <c r="K2824" s="24"/>
      <c r="L2824" s="24"/>
      <c r="M2824" s="24"/>
      <c r="N2824" s="24"/>
      <c r="O2824" s="24"/>
      <c r="P2824" s="24"/>
      <c r="U2824" s="25"/>
      <c r="V2824" s="25"/>
      <c r="W2824" s="25"/>
      <c r="X2824" s="25"/>
      <c r="Y2824" s="25"/>
      <c r="AF2824" s="25"/>
      <c r="AG2824" s="26"/>
      <c r="AH2824" s="25"/>
      <c r="AI2824" s="25"/>
    </row>
    <row r="2825" spans="5:35">
      <c r="E2825" s="24"/>
      <c r="F2825" s="24"/>
      <c r="H2825" s="24"/>
      <c r="I2825" s="24"/>
      <c r="J2825" s="24"/>
      <c r="K2825" s="24"/>
      <c r="L2825" s="24"/>
      <c r="M2825" s="24"/>
      <c r="N2825" s="24"/>
      <c r="O2825" s="24"/>
      <c r="P2825" s="24"/>
      <c r="U2825" s="25"/>
      <c r="V2825" s="25"/>
      <c r="W2825" s="25"/>
      <c r="X2825" s="25"/>
      <c r="Y2825" s="25"/>
      <c r="AF2825" s="25"/>
      <c r="AG2825" s="26"/>
      <c r="AH2825" s="25"/>
      <c r="AI2825" s="25"/>
    </row>
    <row r="2826" spans="5:35">
      <c r="E2826" s="24"/>
      <c r="F2826" s="24"/>
      <c r="H2826" s="24"/>
      <c r="I2826" s="24"/>
      <c r="J2826" s="24"/>
      <c r="K2826" s="24"/>
      <c r="L2826" s="24"/>
      <c r="M2826" s="24"/>
      <c r="N2826" s="24"/>
      <c r="O2826" s="24"/>
      <c r="P2826" s="24"/>
      <c r="U2826" s="25"/>
      <c r="V2826" s="25"/>
      <c r="W2826" s="25"/>
      <c r="X2826" s="25"/>
      <c r="Y2826" s="25"/>
      <c r="AF2826" s="25"/>
      <c r="AG2826" s="26"/>
      <c r="AH2826" s="25"/>
      <c r="AI2826" s="25"/>
    </row>
    <row r="2827" spans="5:35">
      <c r="E2827" s="24"/>
      <c r="F2827" s="24"/>
      <c r="H2827" s="24"/>
      <c r="I2827" s="24"/>
      <c r="J2827" s="24"/>
      <c r="K2827" s="24"/>
      <c r="L2827" s="24"/>
      <c r="M2827" s="24"/>
      <c r="N2827" s="24"/>
      <c r="O2827" s="24"/>
      <c r="P2827" s="24"/>
      <c r="U2827" s="25"/>
      <c r="V2827" s="25"/>
      <c r="W2827" s="25"/>
      <c r="X2827" s="25"/>
      <c r="Y2827" s="25"/>
      <c r="AF2827" s="25"/>
      <c r="AG2827" s="26"/>
      <c r="AH2827" s="25"/>
      <c r="AI2827" s="25"/>
    </row>
    <row r="2828" spans="5:35">
      <c r="E2828" s="24"/>
      <c r="F2828" s="24"/>
      <c r="H2828" s="24"/>
      <c r="I2828" s="24"/>
      <c r="J2828" s="24"/>
      <c r="K2828" s="24"/>
      <c r="L2828" s="24"/>
      <c r="M2828" s="24"/>
      <c r="N2828" s="24"/>
      <c r="O2828" s="24"/>
      <c r="P2828" s="24"/>
      <c r="U2828" s="25"/>
      <c r="V2828" s="25"/>
      <c r="W2828" s="25"/>
      <c r="X2828" s="25"/>
      <c r="Y2828" s="25"/>
      <c r="AF2828" s="25"/>
      <c r="AG2828" s="26"/>
      <c r="AH2828" s="25"/>
      <c r="AI2828" s="25"/>
    </row>
    <row r="2829" spans="5:35">
      <c r="E2829" s="24"/>
      <c r="F2829" s="24"/>
      <c r="H2829" s="24"/>
      <c r="I2829" s="24"/>
      <c r="J2829" s="24"/>
      <c r="K2829" s="24"/>
      <c r="L2829" s="24"/>
      <c r="M2829" s="24"/>
      <c r="N2829" s="24"/>
      <c r="O2829" s="24"/>
      <c r="P2829" s="24"/>
      <c r="U2829" s="25"/>
      <c r="V2829" s="25"/>
      <c r="W2829" s="25"/>
      <c r="X2829" s="25"/>
      <c r="Y2829" s="25"/>
      <c r="AF2829" s="25"/>
      <c r="AG2829" s="26"/>
      <c r="AH2829" s="25"/>
      <c r="AI2829" s="25"/>
    </row>
    <row r="2830" spans="5:35">
      <c r="E2830" s="24"/>
      <c r="F2830" s="24"/>
      <c r="H2830" s="24"/>
      <c r="I2830" s="24"/>
      <c r="J2830" s="24"/>
      <c r="K2830" s="24"/>
      <c r="L2830" s="24"/>
      <c r="M2830" s="24"/>
      <c r="N2830" s="24"/>
      <c r="O2830" s="24"/>
      <c r="P2830" s="24"/>
      <c r="U2830" s="25"/>
      <c r="V2830" s="25"/>
      <c r="W2830" s="25"/>
      <c r="X2830" s="25"/>
      <c r="Y2830" s="25"/>
      <c r="AF2830" s="25"/>
      <c r="AG2830" s="26"/>
      <c r="AH2830" s="25"/>
      <c r="AI2830" s="25"/>
    </row>
    <row r="2831" spans="5:35">
      <c r="E2831" s="24"/>
      <c r="F2831" s="24"/>
      <c r="H2831" s="24"/>
      <c r="I2831" s="24"/>
      <c r="J2831" s="24"/>
      <c r="K2831" s="24"/>
      <c r="L2831" s="24"/>
      <c r="M2831" s="24"/>
      <c r="N2831" s="24"/>
      <c r="O2831" s="24"/>
      <c r="P2831" s="24"/>
      <c r="U2831" s="25"/>
      <c r="V2831" s="25"/>
      <c r="W2831" s="25"/>
      <c r="X2831" s="25"/>
      <c r="Y2831" s="25"/>
      <c r="AF2831" s="25"/>
      <c r="AG2831" s="26"/>
      <c r="AH2831" s="25"/>
      <c r="AI2831" s="25"/>
    </row>
    <row r="2832" spans="5:35">
      <c r="E2832" s="24"/>
      <c r="F2832" s="24"/>
      <c r="H2832" s="24"/>
      <c r="I2832" s="24"/>
      <c r="J2832" s="24"/>
      <c r="K2832" s="24"/>
      <c r="L2832" s="24"/>
      <c r="M2832" s="24"/>
      <c r="N2832" s="24"/>
      <c r="O2832" s="24"/>
      <c r="P2832" s="24"/>
      <c r="U2832" s="25"/>
      <c r="V2832" s="25"/>
      <c r="W2832" s="25"/>
      <c r="X2832" s="25"/>
      <c r="Y2832" s="25"/>
      <c r="AF2832" s="25"/>
      <c r="AG2832" s="26"/>
      <c r="AH2832" s="25"/>
      <c r="AI2832" s="25"/>
    </row>
    <row r="2833" spans="5:35">
      <c r="E2833" s="24"/>
      <c r="F2833" s="24"/>
      <c r="H2833" s="24"/>
      <c r="I2833" s="24"/>
      <c r="J2833" s="24"/>
      <c r="K2833" s="24"/>
      <c r="L2833" s="24"/>
      <c r="M2833" s="24"/>
      <c r="N2833" s="24"/>
      <c r="O2833" s="24"/>
      <c r="P2833" s="24"/>
      <c r="U2833" s="25"/>
      <c r="V2833" s="25"/>
      <c r="W2833" s="25"/>
      <c r="X2833" s="25"/>
      <c r="Y2833" s="25"/>
      <c r="AF2833" s="25"/>
      <c r="AG2833" s="26"/>
      <c r="AH2833" s="25"/>
      <c r="AI2833" s="25"/>
    </row>
    <row r="2834" spans="5:35">
      <c r="E2834" s="24"/>
      <c r="F2834" s="24"/>
      <c r="H2834" s="24"/>
      <c r="I2834" s="24"/>
      <c r="J2834" s="24"/>
      <c r="K2834" s="24"/>
      <c r="L2834" s="24"/>
      <c r="M2834" s="24"/>
      <c r="N2834" s="24"/>
      <c r="O2834" s="24"/>
      <c r="P2834" s="24"/>
      <c r="U2834" s="25"/>
      <c r="V2834" s="25"/>
      <c r="W2834" s="25"/>
      <c r="X2834" s="25"/>
      <c r="Y2834" s="25"/>
      <c r="AF2834" s="25"/>
      <c r="AG2834" s="26"/>
      <c r="AH2834" s="25"/>
      <c r="AI2834" s="25"/>
    </row>
    <row r="2835" spans="5:35">
      <c r="E2835" s="24"/>
      <c r="F2835" s="24"/>
      <c r="H2835" s="24"/>
      <c r="I2835" s="24"/>
      <c r="J2835" s="24"/>
      <c r="K2835" s="24"/>
      <c r="L2835" s="24"/>
      <c r="M2835" s="24"/>
      <c r="N2835" s="24"/>
      <c r="O2835" s="24"/>
      <c r="P2835" s="24"/>
      <c r="U2835" s="25"/>
      <c r="V2835" s="25"/>
      <c r="W2835" s="25"/>
      <c r="X2835" s="25"/>
      <c r="Y2835" s="25"/>
      <c r="AF2835" s="25"/>
      <c r="AG2835" s="26"/>
      <c r="AH2835" s="25"/>
      <c r="AI2835" s="25"/>
    </row>
    <row r="2836" spans="5:35">
      <c r="E2836" s="24"/>
      <c r="F2836" s="24"/>
      <c r="H2836" s="24"/>
      <c r="I2836" s="24"/>
      <c r="J2836" s="24"/>
      <c r="K2836" s="24"/>
      <c r="L2836" s="24"/>
      <c r="M2836" s="24"/>
      <c r="N2836" s="24"/>
      <c r="O2836" s="24"/>
      <c r="P2836" s="24"/>
      <c r="U2836" s="25"/>
      <c r="V2836" s="25"/>
      <c r="W2836" s="25"/>
      <c r="X2836" s="25"/>
      <c r="Y2836" s="25"/>
      <c r="AF2836" s="25"/>
      <c r="AG2836" s="26"/>
      <c r="AH2836" s="25"/>
      <c r="AI2836" s="25"/>
    </row>
    <row r="2837" spans="5:35">
      <c r="E2837" s="24"/>
      <c r="F2837" s="24"/>
      <c r="H2837" s="24"/>
      <c r="I2837" s="24"/>
      <c r="J2837" s="24"/>
      <c r="K2837" s="24"/>
      <c r="L2837" s="24"/>
      <c r="M2837" s="24"/>
      <c r="N2837" s="24"/>
      <c r="O2837" s="24"/>
      <c r="P2837" s="24"/>
      <c r="U2837" s="25"/>
      <c r="V2837" s="25"/>
      <c r="W2837" s="25"/>
      <c r="X2837" s="25"/>
      <c r="Y2837" s="25"/>
      <c r="AF2837" s="25"/>
      <c r="AG2837" s="26"/>
      <c r="AH2837" s="25"/>
      <c r="AI2837" s="25"/>
    </row>
    <row r="2838" spans="5:35">
      <c r="E2838" s="24"/>
      <c r="F2838" s="24"/>
      <c r="H2838" s="24"/>
      <c r="I2838" s="24"/>
      <c r="J2838" s="24"/>
      <c r="K2838" s="24"/>
      <c r="L2838" s="24"/>
      <c r="M2838" s="24"/>
      <c r="N2838" s="24"/>
      <c r="O2838" s="24"/>
      <c r="P2838" s="24"/>
      <c r="U2838" s="25"/>
      <c r="V2838" s="25"/>
      <c r="W2838" s="25"/>
      <c r="X2838" s="25"/>
      <c r="Y2838" s="25"/>
      <c r="AF2838" s="25"/>
      <c r="AG2838" s="26"/>
      <c r="AH2838" s="25"/>
      <c r="AI2838" s="25"/>
    </row>
    <row r="2839" spans="5:35">
      <c r="E2839" s="24"/>
      <c r="F2839" s="24"/>
      <c r="H2839" s="24"/>
      <c r="I2839" s="24"/>
      <c r="J2839" s="24"/>
      <c r="K2839" s="24"/>
      <c r="L2839" s="24"/>
      <c r="M2839" s="24"/>
      <c r="N2839" s="24"/>
      <c r="O2839" s="24"/>
      <c r="P2839" s="24"/>
      <c r="U2839" s="25"/>
      <c r="V2839" s="25"/>
      <c r="W2839" s="25"/>
      <c r="X2839" s="25"/>
      <c r="Y2839" s="25"/>
      <c r="AF2839" s="25"/>
      <c r="AG2839" s="26"/>
      <c r="AH2839" s="25"/>
      <c r="AI2839" s="25"/>
    </row>
    <row r="2840" spans="5:35">
      <c r="E2840" s="24"/>
      <c r="F2840" s="24"/>
      <c r="H2840" s="24"/>
      <c r="I2840" s="24"/>
      <c r="J2840" s="24"/>
      <c r="K2840" s="24"/>
      <c r="L2840" s="24"/>
      <c r="M2840" s="24"/>
      <c r="N2840" s="24"/>
      <c r="O2840" s="24"/>
      <c r="P2840" s="24"/>
      <c r="U2840" s="25"/>
      <c r="V2840" s="25"/>
      <c r="W2840" s="25"/>
      <c r="X2840" s="25"/>
      <c r="Y2840" s="25"/>
      <c r="AF2840" s="25"/>
      <c r="AG2840" s="26"/>
      <c r="AH2840" s="25"/>
      <c r="AI2840" s="25"/>
    </row>
    <row r="2841" spans="5:35">
      <c r="E2841" s="24"/>
      <c r="F2841" s="24"/>
      <c r="H2841" s="24"/>
      <c r="I2841" s="24"/>
      <c r="J2841" s="24"/>
      <c r="K2841" s="24"/>
      <c r="L2841" s="24"/>
      <c r="M2841" s="24"/>
      <c r="N2841" s="24"/>
      <c r="O2841" s="24"/>
      <c r="P2841" s="24"/>
      <c r="U2841" s="25"/>
      <c r="V2841" s="25"/>
      <c r="W2841" s="25"/>
      <c r="X2841" s="25"/>
      <c r="Y2841" s="25"/>
      <c r="AF2841" s="25"/>
      <c r="AG2841" s="26"/>
      <c r="AH2841" s="25"/>
      <c r="AI2841" s="25"/>
    </row>
    <row r="2842" spans="5:35">
      <c r="E2842" s="24"/>
      <c r="F2842" s="24"/>
      <c r="H2842" s="24"/>
      <c r="I2842" s="24"/>
      <c r="J2842" s="24"/>
      <c r="K2842" s="24"/>
      <c r="L2842" s="24"/>
      <c r="M2842" s="24"/>
      <c r="N2842" s="24"/>
      <c r="O2842" s="24"/>
      <c r="P2842" s="24"/>
      <c r="U2842" s="25"/>
      <c r="V2842" s="25"/>
      <c r="W2842" s="25"/>
      <c r="X2842" s="25"/>
      <c r="Y2842" s="25"/>
      <c r="AF2842" s="25"/>
      <c r="AG2842" s="26"/>
      <c r="AH2842" s="25"/>
      <c r="AI2842" s="25"/>
    </row>
    <row r="2843" spans="5:35">
      <c r="E2843" s="24"/>
      <c r="F2843" s="24"/>
      <c r="H2843" s="24"/>
      <c r="I2843" s="24"/>
      <c r="J2843" s="24"/>
      <c r="K2843" s="24"/>
      <c r="L2843" s="24"/>
      <c r="M2843" s="24"/>
      <c r="N2843" s="24"/>
      <c r="O2843" s="24"/>
      <c r="P2843" s="24"/>
      <c r="U2843" s="25"/>
      <c r="V2843" s="25"/>
      <c r="W2843" s="25"/>
      <c r="X2843" s="25"/>
      <c r="Y2843" s="25"/>
      <c r="AF2843" s="25"/>
      <c r="AG2843" s="26"/>
      <c r="AH2843" s="25"/>
      <c r="AI2843" s="25"/>
    </row>
    <row r="2844" spans="5:35">
      <c r="E2844" s="24"/>
      <c r="F2844" s="24"/>
      <c r="H2844" s="24"/>
      <c r="I2844" s="24"/>
      <c r="J2844" s="24"/>
      <c r="K2844" s="24"/>
      <c r="L2844" s="24"/>
      <c r="M2844" s="24"/>
      <c r="N2844" s="24"/>
      <c r="O2844" s="24"/>
      <c r="P2844" s="24"/>
      <c r="U2844" s="25"/>
      <c r="V2844" s="25"/>
      <c r="W2844" s="25"/>
      <c r="X2844" s="25"/>
      <c r="Y2844" s="25"/>
      <c r="AF2844" s="25"/>
      <c r="AG2844" s="26"/>
      <c r="AH2844" s="25"/>
      <c r="AI2844" s="25"/>
    </row>
    <row r="2845" spans="5:35">
      <c r="E2845" s="24"/>
      <c r="F2845" s="24"/>
      <c r="H2845" s="24"/>
      <c r="I2845" s="24"/>
      <c r="J2845" s="24"/>
      <c r="K2845" s="24"/>
      <c r="L2845" s="24"/>
      <c r="M2845" s="24"/>
      <c r="N2845" s="24"/>
      <c r="O2845" s="24"/>
      <c r="P2845" s="24"/>
      <c r="U2845" s="25"/>
      <c r="V2845" s="25"/>
      <c r="W2845" s="25"/>
      <c r="X2845" s="25"/>
      <c r="Y2845" s="25"/>
      <c r="AF2845" s="25"/>
      <c r="AG2845" s="26"/>
      <c r="AH2845" s="25"/>
      <c r="AI2845" s="25"/>
    </row>
    <row r="2846" spans="5:35">
      <c r="E2846" s="24"/>
      <c r="F2846" s="24"/>
      <c r="H2846" s="24"/>
      <c r="I2846" s="24"/>
      <c r="J2846" s="24"/>
      <c r="K2846" s="24"/>
      <c r="L2846" s="24"/>
      <c r="M2846" s="24"/>
      <c r="N2846" s="24"/>
      <c r="O2846" s="24"/>
      <c r="P2846" s="24"/>
      <c r="U2846" s="25"/>
      <c r="V2846" s="25"/>
      <c r="W2846" s="25"/>
      <c r="X2846" s="25"/>
      <c r="Y2846" s="25"/>
      <c r="AF2846" s="25"/>
      <c r="AG2846" s="26"/>
      <c r="AH2846" s="25"/>
      <c r="AI2846" s="25"/>
    </row>
    <row r="2847" spans="5:35">
      <c r="E2847" s="24"/>
      <c r="F2847" s="24"/>
      <c r="H2847" s="24"/>
      <c r="I2847" s="24"/>
      <c r="J2847" s="24"/>
      <c r="K2847" s="24"/>
      <c r="L2847" s="24"/>
      <c r="M2847" s="24"/>
      <c r="N2847" s="24"/>
      <c r="O2847" s="24"/>
      <c r="P2847" s="24"/>
      <c r="U2847" s="25"/>
      <c r="V2847" s="25"/>
      <c r="W2847" s="25"/>
      <c r="X2847" s="25"/>
      <c r="Y2847" s="25"/>
      <c r="AF2847" s="25"/>
      <c r="AG2847" s="26"/>
      <c r="AH2847" s="25"/>
      <c r="AI2847" s="25"/>
    </row>
    <row r="2848" spans="5:35">
      <c r="E2848" s="24"/>
      <c r="F2848" s="24"/>
      <c r="H2848" s="24"/>
      <c r="I2848" s="24"/>
      <c r="J2848" s="24"/>
      <c r="K2848" s="24"/>
      <c r="L2848" s="24"/>
      <c r="M2848" s="24"/>
      <c r="N2848" s="24"/>
      <c r="O2848" s="24"/>
      <c r="P2848" s="24"/>
      <c r="U2848" s="25"/>
      <c r="V2848" s="25"/>
      <c r="W2848" s="25"/>
      <c r="X2848" s="25"/>
      <c r="Y2848" s="25"/>
      <c r="AF2848" s="25"/>
      <c r="AG2848" s="26"/>
      <c r="AH2848" s="25"/>
      <c r="AI2848" s="25"/>
    </row>
    <row r="2849" spans="5:35">
      <c r="E2849" s="24"/>
      <c r="F2849" s="24"/>
      <c r="H2849" s="24"/>
      <c r="I2849" s="24"/>
      <c r="J2849" s="24"/>
      <c r="K2849" s="24"/>
      <c r="L2849" s="24"/>
      <c r="M2849" s="24"/>
      <c r="N2849" s="24"/>
      <c r="O2849" s="24"/>
      <c r="P2849" s="24"/>
      <c r="U2849" s="25"/>
      <c r="V2849" s="25"/>
      <c r="W2849" s="25"/>
      <c r="X2849" s="25"/>
      <c r="Y2849" s="25"/>
      <c r="AF2849" s="25"/>
      <c r="AG2849" s="26"/>
      <c r="AH2849" s="25"/>
      <c r="AI2849" s="25"/>
    </row>
    <row r="2850" spans="5:35">
      <c r="E2850" s="24"/>
      <c r="F2850" s="24"/>
      <c r="H2850" s="24"/>
      <c r="I2850" s="24"/>
      <c r="J2850" s="24"/>
      <c r="K2850" s="24"/>
      <c r="L2850" s="24"/>
      <c r="M2850" s="24"/>
      <c r="N2850" s="24"/>
      <c r="O2850" s="24"/>
      <c r="P2850" s="24"/>
      <c r="U2850" s="25"/>
      <c r="V2850" s="25"/>
      <c r="W2850" s="25"/>
      <c r="X2850" s="25"/>
      <c r="Y2850" s="25"/>
      <c r="AF2850" s="25"/>
      <c r="AG2850" s="26"/>
      <c r="AH2850" s="25"/>
      <c r="AI2850" s="25"/>
    </row>
    <row r="2851" spans="5:35">
      <c r="E2851" s="24"/>
      <c r="F2851" s="24"/>
      <c r="H2851" s="24"/>
      <c r="I2851" s="24"/>
      <c r="J2851" s="24"/>
      <c r="K2851" s="24"/>
      <c r="L2851" s="24"/>
      <c r="M2851" s="24"/>
      <c r="N2851" s="24"/>
      <c r="O2851" s="24"/>
      <c r="P2851" s="24"/>
      <c r="U2851" s="25"/>
      <c r="V2851" s="25"/>
      <c r="W2851" s="25"/>
      <c r="X2851" s="25"/>
      <c r="Y2851" s="25"/>
      <c r="AF2851" s="25"/>
      <c r="AG2851" s="26"/>
      <c r="AH2851" s="25"/>
      <c r="AI2851" s="25"/>
    </row>
    <row r="2852" spans="5:35">
      <c r="E2852" s="24"/>
      <c r="F2852" s="24"/>
      <c r="H2852" s="24"/>
      <c r="I2852" s="24"/>
      <c r="J2852" s="24"/>
      <c r="K2852" s="24"/>
      <c r="L2852" s="24"/>
      <c r="M2852" s="24"/>
      <c r="N2852" s="24"/>
      <c r="O2852" s="24"/>
      <c r="P2852" s="24"/>
      <c r="U2852" s="25"/>
      <c r="V2852" s="25"/>
      <c r="W2852" s="25"/>
      <c r="X2852" s="25"/>
      <c r="Y2852" s="25"/>
      <c r="AF2852" s="25"/>
      <c r="AG2852" s="26"/>
      <c r="AH2852" s="25"/>
      <c r="AI2852" s="25"/>
    </row>
    <row r="2853" spans="5:35">
      <c r="E2853" s="24"/>
      <c r="F2853" s="24"/>
      <c r="H2853" s="24"/>
      <c r="I2853" s="24"/>
      <c r="J2853" s="24"/>
      <c r="K2853" s="24"/>
      <c r="L2853" s="24"/>
      <c r="M2853" s="24"/>
      <c r="N2853" s="24"/>
      <c r="O2853" s="24"/>
      <c r="P2853" s="24"/>
      <c r="U2853" s="25"/>
      <c r="V2853" s="25"/>
      <c r="W2853" s="25"/>
      <c r="X2853" s="25"/>
      <c r="Y2853" s="25"/>
      <c r="AF2853" s="25"/>
      <c r="AG2853" s="26"/>
      <c r="AH2853" s="25"/>
      <c r="AI2853" s="25"/>
    </row>
    <row r="2854" spans="5:35">
      <c r="E2854" s="24"/>
      <c r="F2854" s="24"/>
      <c r="H2854" s="24"/>
      <c r="I2854" s="24"/>
      <c r="J2854" s="24"/>
      <c r="K2854" s="24"/>
      <c r="L2854" s="24"/>
      <c r="M2854" s="24"/>
      <c r="N2854" s="24"/>
      <c r="O2854" s="24"/>
      <c r="P2854" s="24"/>
      <c r="U2854" s="25"/>
      <c r="V2854" s="25"/>
      <c r="W2854" s="25"/>
      <c r="X2854" s="25"/>
      <c r="Y2854" s="25"/>
      <c r="AF2854" s="25"/>
      <c r="AG2854" s="26"/>
      <c r="AH2854" s="25"/>
      <c r="AI2854" s="25"/>
    </row>
    <row r="2855" spans="5:35">
      <c r="E2855" s="24"/>
      <c r="F2855" s="24"/>
      <c r="H2855" s="24"/>
      <c r="I2855" s="24"/>
      <c r="J2855" s="24"/>
      <c r="K2855" s="24"/>
      <c r="L2855" s="24"/>
      <c r="M2855" s="24"/>
      <c r="N2855" s="24"/>
      <c r="O2855" s="24"/>
      <c r="P2855" s="24"/>
      <c r="U2855" s="25"/>
      <c r="V2855" s="25"/>
      <c r="W2855" s="25"/>
      <c r="X2855" s="25"/>
      <c r="Y2855" s="25"/>
      <c r="AF2855" s="25"/>
      <c r="AG2855" s="26"/>
      <c r="AH2855" s="25"/>
      <c r="AI2855" s="25"/>
    </row>
    <row r="2856" spans="5:35">
      <c r="E2856" s="24"/>
      <c r="F2856" s="24"/>
      <c r="H2856" s="24"/>
      <c r="I2856" s="24"/>
      <c r="J2856" s="24"/>
      <c r="K2856" s="24"/>
      <c r="L2856" s="24"/>
      <c r="M2856" s="24"/>
      <c r="N2856" s="24"/>
      <c r="O2856" s="24"/>
      <c r="P2856" s="24"/>
      <c r="U2856" s="25"/>
      <c r="V2856" s="25"/>
      <c r="W2856" s="25"/>
      <c r="X2856" s="25"/>
      <c r="Y2856" s="25"/>
      <c r="AF2856" s="25"/>
      <c r="AG2856" s="26"/>
      <c r="AH2856" s="25"/>
      <c r="AI2856" s="25"/>
    </row>
    <row r="2857" spans="5:35">
      <c r="E2857" s="24"/>
      <c r="F2857" s="24"/>
      <c r="H2857" s="24"/>
      <c r="I2857" s="24"/>
      <c r="J2857" s="24"/>
      <c r="K2857" s="24"/>
      <c r="L2857" s="24"/>
      <c r="M2857" s="24"/>
      <c r="N2857" s="24"/>
      <c r="O2857" s="24"/>
      <c r="P2857" s="24"/>
      <c r="U2857" s="25"/>
      <c r="V2857" s="25"/>
      <c r="W2857" s="25"/>
      <c r="X2857" s="25"/>
      <c r="Y2857" s="25"/>
      <c r="AF2857" s="25"/>
      <c r="AG2857" s="26"/>
      <c r="AH2857" s="25"/>
      <c r="AI2857" s="25"/>
    </row>
    <row r="2858" spans="5:35">
      <c r="E2858" s="24"/>
      <c r="F2858" s="24"/>
      <c r="H2858" s="24"/>
      <c r="I2858" s="24"/>
      <c r="J2858" s="24"/>
      <c r="K2858" s="24"/>
      <c r="L2858" s="24"/>
      <c r="M2858" s="24"/>
      <c r="N2858" s="24"/>
      <c r="O2858" s="24"/>
      <c r="P2858" s="24"/>
      <c r="U2858" s="25"/>
      <c r="V2858" s="25"/>
      <c r="W2858" s="25"/>
      <c r="X2858" s="25"/>
      <c r="Y2858" s="25"/>
      <c r="AF2858" s="25"/>
      <c r="AG2858" s="26"/>
      <c r="AH2858" s="25"/>
      <c r="AI2858" s="25"/>
    </row>
    <row r="2859" spans="5:35">
      <c r="E2859" s="24"/>
      <c r="F2859" s="24"/>
      <c r="H2859" s="24"/>
      <c r="I2859" s="24"/>
      <c r="J2859" s="24"/>
      <c r="K2859" s="24"/>
      <c r="L2859" s="24"/>
      <c r="M2859" s="24"/>
      <c r="N2859" s="24"/>
      <c r="O2859" s="24"/>
      <c r="P2859" s="24"/>
      <c r="U2859" s="25"/>
      <c r="V2859" s="25"/>
      <c r="W2859" s="25"/>
      <c r="X2859" s="25"/>
      <c r="Y2859" s="25"/>
      <c r="AF2859" s="25"/>
      <c r="AG2859" s="26"/>
      <c r="AH2859" s="25"/>
      <c r="AI2859" s="25"/>
    </row>
    <row r="2860" spans="5:35">
      <c r="E2860" s="24"/>
      <c r="F2860" s="24"/>
      <c r="H2860" s="24"/>
      <c r="I2860" s="24"/>
      <c r="J2860" s="24"/>
      <c r="K2860" s="24"/>
      <c r="L2860" s="24"/>
      <c r="M2860" s="24"/>
      <c r="N2860" s="24"/>
      <c r="O2860" s="24"/>
      <c r="P2860" s="24"/>
      <c r="U2860" s="25"/>
      <c r="V2860" s="25"/>
      <c r="W2860" s="25"/>
      <c r="X2860" s="25"/>
      <c r="Y2860" s="25"/>
      <c r="AF2860" s="25"/>
      <c r="AG2860" s="26"/>
      <c r="AH2860" s="25"/>
      <c r="AI2860" s="25"/>
    </row>
    <row r="2861" spans="5:35">
      <c r="E2861" s="24"/>
      <c r="F2861" s="24"/>
      <c r="H2861" s="24"/>
      <c r="I2861" s="24"/>
      <c r="J2861" s="24"/>
      <c r="K2861" s="24"/>
      <c r="L2861" s="24"/>
      <c r="M2861" s="24"/>
      <c r="N2861" s="24"/>
      <c r="O2861" s="24"/>
      <c r="P2861" s="24"/>
      <c r="U2861" s="25"/>
      <c r="V2861" s="25"/>
      <c r="W2861" s="25"/>
      <c r="X2861" s="25"/>
      <c r="Y2861" s="25"/>
      <c r="AF2861" s="25"/>
      <c r="AG2861" s="26"/>
      <c r="AH2861" s="25"/>
      <c r="AI2861" s="25"/>
    </row>
    <row r="2862" spans="5:35">
      <c r="E2862" s="24"/>
      <c r="F2862" s="24"/>
      <c r="H2862" s="24"/>
      <c r="I2862" s="24"/>
      <c r="J2862" s="24"/>
      <c r="K2862" s="24"/>
      <c r="L2862" s="24"/>
      <c r="M2862" s="24"/>
      <c r="N2862" s="24"/>
      <c r="O2862" s="24"/>
      <c r="P2862" s="24"/>
      <c r="U2862" s="25"/>
      <c r="V2862" s="25"/>
      <c r="W2862" s="25"/>
      <c r="X2862" s="25"/>
      <c r="Y2862" s="25"/>
      <c r="AF2862" s="25"/>
      <c r="AG2862" s="26"/>
      <c r="AH2862" s="25"/>
      <c r="AI2862" s="25"/>
    </row>
    <row r="2863" spans="5:35">
      <c r="E2863" s="24"/>
      <c r="F2863" s="24"/>
      <c r="H2863" s="24"/>
      <c r="I2863" s="24"/>
      <c r="J2863" s="24"/>
      <c r="K2863" s="24"/>
      <c r="L2863" s="24"/>
      <c r="M2863" s="24"/>
      <c r="N2863" s="24"/>
      <c r="O2863" s="24"/>
      <c r="P2863" s="24"/>
      <c r="U2863" s="25"/>
      <c r="V2863" s="25"/>
      <c r="W2863" s="25"/>
      <c r="X2863" s="25"/>
      <c r="Y2863" s="25"/>
      <c r="AF2863" s="25"/>
      <c r="AG2863" s="26"/>
      <c r="AH2863" s="25"/>
      <c r="AI2863" s="25"/>
    </row>
    <row r="2864" spans="5:35">
      <c r="E2864" s="24"/>
      <c r="F2864" s="24"/>
      <c r="H2864" s="24"/>
      <c r="I2864" s="24"/>
      <c r="J2864" s="24"/>
      <c r="K2864" s="24"/>
      <c r="L2864" s="24"/>
      <c r="M2864" s="24"/>
      <c r="N2864" s="24"/>
      <c r="O2864" s="24"/>
      <c r="P2864" s="24"/>
      <c r="U2864" s="25"/>
      <c r="V2864" s="25"/>
      <c r="W2864" s="25"/>
      <c r="X2864" s="25"/>
      <c r="Y2864" s="25"/>
      <c r="AF2864" s="25"/>
      <c r="AG2864" s="26"/>
      <c r="AH2864" s="25"/>
      <c r="AI2864" s="25"/>
    </row>
    <row r="2865" spans="5:35">
      <c r="E2865" s="24"/>
      <c r="F2865" s="24"/>
      <c r="H2865" s="24"/>
      <c r="I2865" s="24"/>
      <c r="J2865" s="24"/>
      <c r="K2865" s="24"/>
      <c r="L2865" s="24"/>
      <c r="M2865" s="24"/>
      <c r="N2865" s="24"/>
      <c r="O2865" s="24"/>
      <c r="P2865" s="24"/>
      <c r="U2865" s="25"/>
      <c r="V2865" s="25"/>
      <c r="W2865" s="25"/>
      <c r="X2865" s="25"/>
      <c r="Y2865" s="25"/>
      <c r="AF2865" s="25"/>
      <c r="AG2865" s="26"/>
      <c r="AH2865" s="25"/>
      <c r="AI2865" s="25"/>
    </row>
    <row r="2866" spans="5:35">
      <c r="E2866" s="24"/>
      <c r="F2866" s="24"/>
      <c r="H2866" s="24"/>
      <c r="I2866" s="24"/>
      <c r="J2866" s="24"/>
      <c r="K2866" s="24"/>
      <c r="L2866" s="24"/>
      <c r="M2866" s="24"/>
      <c r="N2866" s="24"/>
      <c r="O2866" s="24"/>
      <c r="P2866" s="24"/>
      <c r="U2866" s="25"/>
      <c r="V2866" s="25"/>
      <c r="W2866" s="25"/>
      <c r="X2866" s="25"/>
      <c r="Y2866" s="25"/>
      <c r="AF2866" s="25"/>
      <c r="AG2866" s="26"/>
      <c r="AH2866" s="25"/>
      <c r="AI2866" s="25"/>
    </row>
    <row r="2867" spans="5:35">
      <c r="E2867" s="24"/>
      <c r="F2867" s="24"/>
      <c r="H2867" s="24"/>
      <c r="I2867" s="24"/>
      <c r="J2867" s="24"/>
      <c r="K2867" s="24"/>
      <c r="L2867" s="24"/>
      <c r="M2867" s="24"/>
      <c r="N2867" s="24"/>
      <c r="O2867" s="24"/>
      <c r="P2867" s="24"/>
      <c r="U2867" s="25"/>
      <c r="V2867" s="25"/>
      <c r="W2867" s="25"/>
      <c r="X2867" s="25"/>
      <c r="Y2867" s="25"/>
      <c r="AF2867" s="25"/>
      <c r="AG2867" s="26"/>
      <c r="AH2867" s="25"/>
      <c r="AI2867" s="25"/>
    </row>
    <row r="2868" spans="5:35">
      <c r="E2868" s="24"/>
      <c r="F2868" s="24"/>
      <c r="H2868" s="24"/>
      <c r="I2868" s="24"/>
      <c r="J2868" s="24"/>
      <c r="K2868" s="24"/>
      <c r="L2868" s="24"/>
      <c r="M2868" s="24"/>
      <c r="N2868" s="24"/>
      <c r="O2868" s="24"/>
      <c r="P2868" s="24"/>
      <c r="U2868" s="25"/>
      <c r="V2868" s="25"/>
      <c r="W2868" s="25"/>
      <c r="X2868" s="25"/>
      <c r="Y2868" s="25"/>
      <c r="AF2868" s="25"/>
      <c r="AG2868" s="26"/>
      <c r="AH2868" s="25"/>
      <c r="AI2868" s="25"/>
    </row>
    <row r="2869" spans="5:35">
      <c r="E2869" s="24"/>
      <c r="F2869" s="24"/>
      <c r="H2869" s="24"/>
      <c r="I2869" s="24"/>
      <c r="J2869" s="24"/>
      <c r="K2869" s="24"/>
      <c r="L2869" s="24"/>
      <c r="M2869" s="24"/>
      <c r="N2869" s="24"/>
      <c r="O2869" s="24"/>
      <c r="P2869" s="24"/>
      <c r="U2869" s="25"/>
      <c r="V2869" s="25"/>
      <c r="W2869" s="25"/>
      <c r="X2869" s="25"/>
      <c r="Y2869" s="25"/>
      <c r="AF2869" s="25"/>
      <c r="AG2869" s="26"/>
      <c r="AH2869" s="25"/>
      <c r="AI2869" s="25"/>
    </row>
    <row r="2870" spans="5:35">
      <c r="E2870" s="24"/>
      <c r="F2870" s="24"/>
      <c r="H2870" s="24"/>
      <c r="I2870" s="24"/>
      <c r="J2870" s="24"/>
      <c r="K2870" s="24"/>
      <c r="L2870" s="24"/>
      <c r="M2870" s="24"/>
      <c r="N2870" s="24"/>
      <c r="O2870" s="24"/>
      <c r="P2870" s="24"/>
      <c r="U2870" s="25"/>
      <c r="V2870" s="25"/>
      <c r="W2870" s="25"/>
      <c r="X2870" s="25"/>
      <c r="Y2870" s="25"/>
      <c r="AF2870" s="25"/>
      <c r="AG2870" s="26"/>
      <c r="AH2870" s="25"/>
      <c r="AI2870" s="25"/>
    </row>
    <row r="2871" spans="5:35">
      <c r="E2871" s="24"/>
      <c r="F2871" s="24"/>
      <c r="H2871" s="24"/>
      <c r="I2871" s="24"/>
      <c r="J2871" s="24"/>
      <c r="K2871" s="24"/>
      <c r="L2871" s="24"/>
      <c r="M2871" s="24"/>
      <c r="N2871" s="24"/>
      <c r="O2871" s="24"/>
      <c r="P2871" s="24"/>
      <c r="U2871" s="25"/>
      <c r="V2871" s="25"/>
      <c r="W2871" s="25"/>
      <c r="X2871" s="25"/>
      <c r="Y2871" s="25"/>
      <c r="AF2871" s="25"/>
      <c r="AG2871" s="26"/>
      <c r="AH2871" s="25"/>
      <c r="AI2871" s="25"/>
    </row>
    <row r="2872" spans="5:35">
      <c r="E2872" s="24"/>
      <c r="F2872" s="24"/>
      <c r="H2872" s="24"/>
      <c r="I2872" s="24"/>
      <c r="J2872" s="24"/>
      <c r="K2872" s="24"/>
      <c r="L2872" s="24"/>
      <c r="M2872" s="24"/>
      <c r="N2872" s="24"/>
      <c r="O2872" s="24"/>
      <c r="P2872" s="24"/>
      <c r="U2872" s="25"/>
      <c r="V2872" s="25"/>
      <c r="W2872" s="25"/>
      <c r="X2872" s="25"/>
      <c r="Y2872" s="25"/>
      <c r="AF2872" s="25"/>
      <c r="AG2872" s="26"/>
      <c r="AH2872" s="25"/>
      <c r="AI2872" s="25"/>
    </row>
    <row r="2873" spans="5:35">
      <c r="E2873" s="24"/>
      <c r="F2873" s="24"/>
      <c r="H2873" s="24"/>
      <c r="I2873" s="24"/>
      <c r="J2873" s="24"/>
      <c r="K2873" s="24"/>
      <c r="L2873" s="24"/>
      <c r="M2873" s="24"/>
      <c r="N2873" s="24"/>
      <c r="O2873" s="24"/>
      <c r="P2873" s="24"/>
      <c r="U2873" s="25"/>
      <c r="V2873" s="25"/>
      <c r="W2873" s="25"/>
      <c r="X2873" s="25"/>
      <c r="Y2873" s="25"/>
      <c r="AF2873" s="25"/>
      <c r="AG2873" s="26"/>
      <c r="AH2873" s="25"/>
      <c r="AI2873" s="25"/>
    </row>
    <row r="2874" spans="5:35">
      <c r="E2874" s="24"/>
      <c r="F2874" s="24"/>
      <c r="H2874" s="24"/>
      <c r="I2874" s="24"/>
      <c r="J2874" s="24"/>
      <c r="K2874" s="24"/>
      <c r="L2874" s="24"/>
      <c r="M2874" s="24"/>
      <c r="N2874" s="24"/>
      <c r="O2874" s="24"/>
      <c r="P2874" s="24"/>
      <c r="U2874" s="25"/>
      <c r="V2874" s="25"/>
      <c r="W2874" s="25"/>
      <c r="X2874" s="25"/>
      <c r="Y2874" s="25"/>
      <c r="AF2874" s="25"/>
      <c r="AG2874" s="26"/>
      <c r="AH2874" s="25"/>
      <c r="AI2874" s="25"/>
    </row>
    <row r="2875" spans="5:35">
      <c r="E2875" s="24"/>
      <c r="F2875" s="24"/>
      <c r="H2875" s="24"/>
      <c r="I2875" s="24"/>
      <c r="J2875" s="24"/>
      <c r="K2875" s="24"/>
      <c r="L2875" s="24"/>
      <c r="M2875" s="24"/>
      <c r="N2875" s="24"/>
      <c r="O2875" s="24"/>
      <c r="P2875" s="24"/>
      <c r="U2875" s="25"/>
      <c r="V2875" s="25"/>
      <c r="W2875" s="25"/>
      <c r="X2875" s="25"/>
      <c r="Y2875" s="25"/>
      <c r="AF2875" s="25"/>
      <c r="AG2875" s="26"/>
      <c r="AH2875" s="25"/>
      <c r="AI2875" s="25"/>
    </row>
    <row r="2876" spans="5:35">
      <c r="E2876" s="24"/>
      <c r="F2876" s="24"/>
      <c r="H2876" s="24"/>
      <c r="I2876" s="24"/>
      <c r="J2876" s="24"/>
      <c r="K2876" s="24"/>
      <c r="L2876" s="24"/>
      <c r="M2876" s="24"/>
      <c r="N2876" s="24"/>
      <c r="O2876" s="24"/>
      <c r="P2876" s="24"/>
      <c r="U2876" s="25"/>
      <c r="V2876" s="25"/>
      <c r="W2876" s="25"/>
      <c r="X2876" s="25"/>
      <c r="Y2876" s="25"/>
      <c r="AF2876" s="25"/>
      <c r="AG2876" s="26"/>
      <c r="AH2876" s="25"/>
      <c r="AI2876" s="25"/>
    </row>
    <row r="2877" spans="5:35">
      <c r="E2877" s="24"/>
      <c r="F2877" s="24"/>
      <c r="H2877" s="24"/>
      <c r="I2877" s="24"/>
      <c r="J2877" s="24"/>
      <c r="K2877" s="24"/>
      <c r="L2877" s="24"/>
      <c r="M2877" s="24"/>
      <c r="N2877" s="24"/>
      <c r="O2877" s="24"/>
      <c r="P2877" s="24"/>
      <c r="U2877" s="25"/>
      <c r="V2877" s="25"/>
      <c r="W2877" s="25"/>
      <c r="X2877" s="25"/>
      <c r="Y2877" s="25"/>
      <c r="AF2877" s="25"/>
      <c r="AG2877" s="26"/>
      <c r="AH2877" s="25"/>
      <c r="AI2877" s="25"/>
    </row>
    <row r="2878" spans="5:35">
      <c r="E2878" s="24"/>
      <c r="F2878" s="24"/>
      <c r="H2878" s="24"/>
      <c r="I2878" s="24"/>
      <c r="J2878" s="24"/>
      <c r="K2878" s="24"/>
      <c r="L2878" s="24"/>
      <c r="M2878" s="24"/>
      <c r="N2878" s="24"/>
      <c r="O2878" s="24"/>
      <c r="P2878" s="24"/>
      <c r="U2878" s="25"/>
      <c r="V2878" s="25"/>
      <c r="W2878" s="25"/>
      <c r="X2878" s="25"/>
      <c r="Y2878" s="25"/>
      <c r="AF2878" s="25"/>
      <c r="AG2878" s="26"/>
      <c r="AH2878" s="25"/>
      <c r="AI2878" s="25"/>
    </row>
    <row r="2879" spans="5:35">
      <c r="E2879" s="24"/>
      <c r="F2879" s="24"/>
      <c r="H2879" s="24"/>
      <c r="I2879" s="24"/>
      <c r="J2879" s="24"/>
      <c r="K2879" s="24"/>
      <c r="L2879" s="24"/>
      <c r="M2879" s="24"/>
      <c r="N2879" s="24"/>
      <c r="O2879" s="24"/>
      <c r="P2879" s="24"/>
      <c r="U2879" s="25"/>
      <c r="V2879" s="25"/>
      <c r="W2879" s="25"/>
      <c r="X2879" s="25"/>
      <c r="Y2879" s="25"/>
      <c r="AF2879" s="25"/>
      <c r="AG2879" s="26"/>
      <c r="AH2879" s="25"/>
      <c r="AI2879" s="25"/>
    </row>
    <row r="2880" spans="5:35">
      <c r="E2880" s="24"/>
      <c r="F2880" s="24"/>
      <c r="H2880" s="24"/>
      <c r="I2880" s="24"/>
      <c r="J2880" s="24"/>
      <c r="K2880" s="24"/>
      <c r="L2880" s="24"/>
      <c r="M2880" s="24"/>
      <c r="N2880" s="24"/>
      <c r="O2880" s="24"/>
      <c r="P2880" s="24"/>
      <c r="U2880" s="25"/>
      <c r="V2880" s="25"/>
      <c r="W2880" s="25"/>
      <c r="X2880" s="25"/>
      <c r="Y2880" s="25"/>
      <c r="AF2880" s="25"/>
      <c r="AG2880" s="26"/>
      <c r="AH2880" s="25"/>
      <c r="AI2880" s="25"/>
    </row>
    <row r="2881" spans="5:35">
      <c r="E2881" s="24"/>
      <c r="F2881" s="24"/>
      <c r="H2881" s="24"/>
      <c r="I2881" s="24"/>
      <c r="J2881" s="24"/>
      <c r="K2881" s="24"/>
      <c r="L2881" s="24"/>
      <c r="M2881" s="24"/>
      <c r="N2881" s="24"/>
      <c r="O2881" s="24"/>
      <c r="P2881" s="24"/>
      <c r="U2881" s="25"/>
      <c r="V2881" s="25"/>
      <c r="W2881" s="25"/>
      <c r="X2881" s="25"/>
      <c r="Y2881" s="25"/>
      <c r="AF2881" s="25"/>
      <c r="AG2881" s="26"/>
      <c r="AH2881" s="25"/>
      <c r="AI2881" s="25"/>
    </row>
    <row r="2882" spans="5:35">
      <c r="E2882" s="24"/>
      <c r="F2882" s="24"/>
      <c r="H2882" s="24"/>
      <c r="I2882" s="24"/>
      <c r="J2882" s="24"/>
      <c r="K2882" s="24"/>
      <c r="L2882" s="24"/>
      <c r="M2882" s="24"/>
      <c r="N2882" s="24"/>
      <c r="O2882" s="24"/>
      <c r="P2882" s="24"/>
      <c r="U2882" s="25"/>
      <c r="V2882" s="25"/>
      <c r="W2882" s="25"/>
      <c r="X2882" s="25"/>
      <c r="Y2882" s="25"/>
      <c r="AF2882" s="25"/>
      <c r="AG2882" s="26"/>
      <c r="AH2882" s="25"/>
      <c r="AI2882" s="25"/>
    </row>
    <row r="2883" spans="5:35">
      <c r="E2883" s="24"/>
      <c r="F2883" s="24"/>
      <c r="H2883" s="24"/>
      <c r="I2883" s="24"/>
      <c r="J2883" s="24"/>
      <c r="K2883" s="24"/>
      <c r="L2883" s="24"/>
      <c r="M2883" s="24"/>
      <c r="N2883" s="24"/>
      <c r="O2883" s="24"/>
      <c r="P2883" s="24"/>
      <c r="U2883" s="25"/>
      <c r="V2883" s="25"/>
      <c r="W2883" s="25"/>
      <c r="X2883" s="25"/>
      <c r="Y2883" s="25"/>
      <c r="AF2883" s="25"/>
      <c r="AG2883" s="26"/>
      <c r="AH2883" s="25"/>
      <c r="AI2883" s="25"/>
    </row>
    <row r="2884" spans="5:35">
      <c r="E2884" s="24"/>
      <c r="F2884" s="24"/>
      <c r="H2884" s="24"/>
      <c r="I2884" s="24"/>
      <c r="J2884" s="24"/>
      <c r="K2884" s="24"/>
      <c r="L2884" s="24"/>
      <c r="M2884" s="24"/>
      <c r="N2884" s="24"/>
      <c r="O2884" s="24"/>
      <c r="P2884" s="24"/>
      <c r="U2884" s="25"/>
      <c r="V2884" s="25"/>
      <c r="W2884" s="25"/>
      <c r="X2884" s="25"/>
      <c r="Y2884" s="25"/>
      <c r="AF2884" s="25"/>
      <c r="AG2884" s="26"/>
      <c r="AH2884" s="25"/>
      <c r="AI2884" s="25"/>
    </row>
    <row r="2885" spans="5:35">
      <c r="E2885" s="24"/>
      <c r="F2885" s="24"/>
      <c r="H2885" s="24"/>
      <c r="I2885" s="24"/>
      <c r="J2885" s="24"/>
      <c r="K2885" s="24"/>
      <c r="L2885" s="24"/>
      <c r="M2885" s="24"/>
      <c r="N2885" s="24"/>
      <c r="O2885" s="24"/>
      <c r="P2885" s="24"/>
      <c r="U2885" s="25"/>
      <c r="V2885" s="25"/>
      <c r="W2885" s="25"/>
      <c r="X2885" s="25"/>
      <c r="Y2885" s="25"/>
      <c r="AF2885" s="25"/>
      <c r="AG2885" s="26"/>
      <c r="AH2885" s="25"/>
      <c r="AI2885" s="25"/>
    </row>
    <row r="2886" spans="5:35">
      <c r="E2886" s="24"/>
      <c r="F2886" s="24"/>
      <c r="H2886" s="24"/>
      <c r="I2886" s="24"/>
      <c r="J2886" s="24"/>
      <c r="K2886" s="24"/>
      <c r="L2886" s="24"/>
      <c r="M2886" s="24"/>
      <c r="N2886" s="24"/>
      <c r="O2886" s="24"/>
      <c r="P2886" s="24"/>
      <c r="U2886" s="25"/>
      <c r="V2886" s="25"/>
      <c r="W2886" s="25"/>
      <c r="X2886" s="25"/>
      <c r="Y2886" s="25"/>
      <c r="AF2886" s="25"/>
      <c r="AG2886" s="26"/>
      <c r="AH2886" s="25"/>
      <c r="AI2886" s="25"/>
    </row>
    <row r="2887" spans="5:35">
      <c r="E2887" s="24"/>
      <c r="F2887" s="24"/>
      <c r="H2887" s="24"/>
      <c r="I2887" s="24"/>
      <c r="J2887" s="24"/>
      <c r="K2887" s="24"/>
      <c r="L2887" s="24"/>
      <c r="M2887" s="24"/>
      <c r="N2887" s="24"/>
      <c r="O2887" s="24"/>
      <c r="P2887" s="24"/>
      <c r="U2887" s="25"/>
      <c r="V2887" s="25"/>
      <c r="W2887" s="25"/>
      <c r="X2887" s="25"/>
      <c r="Y2887" s="25"/>
      <c r="AF2887" s="25"/>
      <c r="AG2887" s="26"/>
      <c r="AH2887" s="25"/>
      <c r="AI2887" s="25"/>
    </row>
    <row r="2888" spans="5:35">
      <c r="E2888" s="24"/>
      <c r="F2888" s="24"/>
      <c r="H2888" s="24"/>
      <c r="I2888" s="24"/>
      <c r="J2888" s="24"/>
      <c r="K2888" s="24"/>
      <c r="L2888" s="24"/>
      <c r="M2888" s="24"/>
      <c r="N2888" s="24"/>
      <c r="O2888" s="24"/>
      <c r="P2888" s="24"/>
      <c r="U2888" s="25"/>
      <c r="V2888" s="25"/>
      <c r="W2888" s="25"/>
      <c r="X2888" s="25"/>
      <c r="Y2888" s="25"/>
      <c r="AF2888" s="25"/>
      <c r="AG2888" s="26"/>
      <c r="AH2888" s="25"/>
      <c r="AI2888" s="25"/>
    </row>
    <row r="2889" spans="5:35">
      <c r="E2889" s="24"/>
      <c r="F2889" s="24"/>
      <c r="H2889" s="24"/>
      <c r="I2889" s="24"/>
      <c r="J2889" s="24"/>
      <c r="K2889" s="24"/>
      <c r="L2889" s="24"/>
      <c r="M2889" s="24"/>
      <c r="N2889" s="24"/>
      <c r="O2889" s="24"/>
      <c r="P2889" s="24"/>
      <c r="U2889" s="25"/>
      <c r="V2889" s="25"/>
      <c r="W2889" s="25"/>
      <c r="X2889" s="25"/>
      <c r="Y2889" s="25"/>
      <c r="AF2889" s="25"/>
      <c r="AG2889" s="26"/>
      <c r="AH2889" s="25"/>
      <c r="AI2889" s="25"/>
    </row>
    <row r="2890" spans="5:35">
      <c r="E2890" s="24"/>
      <c r="F2890" s="24"/>
      <c r="H2890" s="24"/>
      <c r="I2890" s="24"/>
      <c r="J2890" s="24"/>
      <c r="K2890" s="24"/>
      <c r="L2890" s="24"/>
      <c r="M2890" s="24"/>
      <c r="N2890" s="24"/>
      <c r="O2890" s="24"/>
      <c r="P2890" s="24"/>
      <c r="U2890" s="25"/>
      <c r="V2890" s="25"/>
      <c r="W2890" s="25"/>
      <c r="X2890" s="25"/>
      <c r="Y2890" s="25"/>
      <c r="AF2890" s="25"/>
      <c r="AG2890" s="26"/>
      <c r="AH2890" s="25"/>
      <c r="AI2890" s="25"/>
    </row>
    <row r="2891" spans="5:35">
      <c r="E2891" s="24"/>
      <c r="F2891" s="24"/>
      <c r="H2891" s="24"/>
      <c r="I2891" s="24"/>
      <c r="J2891" s="24"/>
      <c r="K2891" s="24"/>
      <c r="L2891" s="24"/>
      <c r="M2891" s="24"/>
      <c r="N2891" s="24"/>
      <c r="O2891" s="24"/>
      <c r="P2891" s="24"/>
      <c r="U2891" s="25"/>
      <c r="V2891" s="25"/>
      <c r="W2891" s="25"/>
      <c r="X2891" s="25"/>
      <c r="Y2891" s="25"/>
      <c r="AF2891" s="25"/>
      <c r="AG2891" s="26"/>
      <c r="AH2891" s="25"/>
      <c r="AI2891" s="25"/>
    </row>
    <row r="2892" spans="5:35">
      <c r="E2892" s="24"/>
      <c r="F2892" s="24"/>
      <c r="H2892" s="24"/>
      <c r="I2892" s="24"/>
      <c r="J2892" s="24"/>
      <c r="K2892" s="24"/>
      <c r="L2892" s="24"/>
      <c r="M2892" s="24"/>
      <c r="N2892" s="24"/>
      <c r="O2892" s="24"/>
      <c r="P2892" s="24"/>
      <c r="U2892" s="25"/>
      <c r="V2892" s="25"/>
      <c r="W2892" s="25"/>
      <c r="X2892" s="25"/>
      <c r="Y2892" s="25"/>
      <c r="AF2892" s="25"/>
      <c r="AG2892" s="26"/>
      <c r="AH2892" s="25"/>
      <c r="AI2892" s="25"/>
    </row>
    <row r="2893" spans="5:35">
      <c r="E2893" s="24"/>
      <c r="F2893" s="24"/>
      <c r="H2893" s="24"/>
      <c r="I2893" s="24"/>
      <c r="J2893" s="24"/>
      <c r="K2893" s="24"/>
      <c r="L2893" s="24"/>
      <c r="M2893" s="24"/>
      <c r="N2893" s="24"/>
      <c r="O2893" s="24"/>
      <c r="P2893" s="24"/>
      <c r="U2893" s="25"/>
      <c r="V2893" s="25"/>
      <c r="W2893" s="25"/>
      <c r="X2893" s="25"/>
      <c r="Y2893" s="25"/>
      <c r="AF2893" s="25"/>
      <c r="AG2893" s="26"/>
      <c r="AH2893" s="25"/>
      <c r="AI2893" s="25"/>
    </row>
    <row r="2894" spans="5:35">
      <c r="E2894" s="24"/>
      <c r="F2894" s="24"/>
      <c r="H2894" s="24"/>
      <c r="I2894" s="24"/>
      <c r="J2894" s="24"/>
      <c r="K2894" s="24"/>
      <c r="L2894" s="24"/>
      <c r="M2894" s="24"/>
      <c r="N2894" s="24"/>
      <c r="O2894" s="24"/>
      <c r="P2894" s="24"/>
      <c r="U2894" s="25"/>
      <c r="V2894" s="25"/>
      <c r="W2894" s="25"/>
      <c r="X2894" s="25"/>
      <c r="Y2894" s="25"/>
      <c r="AF2894" s="25"/>
      <c r="AG2894" s="26"/>
      <c r="AH2894" s="25"/>
      <c r="AI2894" s="25"/>
    </row>
    <row r="2895" spans="5:35">
      <c r="E2895" s="24"/>
      <c r="F2895" s="24"/>
      <c r="H2895" s="24"/>
      <c r="I2895" s="24"/>
      <c r="J2895" s="24"/>
      <c r="K2895" s="24"/>
      <c r="L2895" s="24"/>
      <c r="M2895" s="24"/>
      <c r="N2895" s="24"/>
      <c r="O2895" s="24"/>
      <c r="P2895" s="24"/>
      <c r="U2895" s="25"/>
      <c r="V2895" s="25"/>
      <c r="W2895" s="25"/>
      <c r="X2895" s="25"/>
      <c r="Y2895" s="25"/>
      <c r="AF2895" s="25"/>
      <c r="AG2895" s="26"/>
      <c r="AH2895" s="25"/>
      <c r="AI2895" s="25"/>
    </row>
    <row r="2896" spans="5:35">
      <c r="E2896" s="24"/>
      <c r="F2896" s="24"/>
      <c r="H2896" s="24"/>
      <c r="I2896" s="24"/>
      <c r="J2896" s="24"/>
      <c r="K2896" s="24"/>
      <c r="L2896" s="24"/>
      <c r="M2896" s="24"/>
      <c r="N2896" s="24"/>
      <c r="O2896" s="24"/>
      <c r="P2896" s="24"/>
      <c r="U2896" s="25"/>
      <c r="V2896" s="25"/>
      <c r="W2896" s="25"/>
      <c r="X2896" s="25"/>
      <c r="Y2896" s="25"/>
      <c r="AF2896" s="25"/>
      <c r="AG2896" s="26"/>
      <c r="AH2896" s="25"/>
      <c r="AI2896" s="25"/>
    </row>
    <row r="2897" spans="5:35">
      <c r="E2897" s="24"/>
      <c r="F2897" s="24"/>
      <c r="H2897" s="24"/>
      <c r="I2897" s="24"/>
      <c r="J2897" s="24"/>
      <c r="K2897" s="24"/>
      <c r="L2897" s="24"/>
      <c r="M2897" s="24"/>
      <c r="N2897" s="24"/>
      <c r="O2897" s="24"/>
      <c r="P2897" s="24"/>
      <c r="U2897" s="25"/>
      <c r="V2897" s="25"/>
      <c r="W2897" s="25"/>
      <c r="X2897" s="25"/>
      <c r="Y2897" s="25"/>
      <c r="AF2897" s="25"/>
      <c r="AG2897" s="26"/>
      <c r="AH2897" s="25"/>
      <c r="AI2897" s="25"/>
    </row>
    <row r="2898" spans="5:35">
      <c r="E2898" s="24"/>
      <c r="F2898" s="24"/>
      <c r="H2898" s="24"/>
      <c r="I2898" s="24"/>
      <c r="J2898" s="24"/>
      <c r="K2898" s="24"/>
      <c r="L2898" s="24"/>
      <c r="M2898" s="24"/>
      <c r="N2898" s="24"/>
      <c r="O2898" s="24"/>
      <c r="P2898" s="24"/>
      <c r="U2898" s="25"/>
      <c r="V2898" s="25"/>
      <c r="W2898" s="25"/>
      <c r="X2898" s="25"/>
      <c r="Y2898" s="25"/>
      <c r="AF2898" s="25"/>
      <c r="AG2898" s="26"/>
      <c r="AH2898" s="25"/>
      <c r="AI2898" s="25"/>
    </row>
    <row r="2899" spans="5:35">
      <c r="E2899" s="24"/>
      <c r="F2899" s="24"/>
      <c r="H2899" s="24"/>
      <c r="I2899" s="24"/>
      <c r="J2899" s="24"/>
      <c r="K2899" s="24"/>
      <c r="L2899" s="24"/>
      <c r="M2899" s="24"/>
      <c r="N2899" s="24"/>
      <c r="O2899" s="24"/>
      <c r="P2899" s="24"/>
      <c r="U2899" s="25"/>
      <c r="V2899" s="25"/>
      <c r="W2899" s="25"/>
      <c r="X2899" s="25"/>
      <c r="Y2899" s="25"/>
      <c r="AF2899" s="25"/>
      <c r="AG2899" s="26"/>
      <c r="AH2899" s="25"/>
      <c r="AI2899" s="25"/>
    </row>
    <row r="2900" spans="5:35">
      <c r="E2900" s="24"/>
      <c r="F2900" s="24"/>
      <c r="H2900" s="24"/>
      <c r="I2900" s="24"/>
      <c r="J2900" s="24"/>
      <c r="K2900" s="24"/>
      <c r="L2900" s="24"/>
      <c r="M2900" s="24"/>
      <c r="N2900" s="24"/>
      <c r="O2900" s="24"/>
      <c r="P2900" s="24"/>
      <c r="U2900" s="25"/>
      <c r="V2900" s="25"/>
      <c r="W2900" s="25"/>
      <c r="X2900" s="25"/>
      <c r="Y2900" s="25"/>
      <c r="AF2900" s="25"/>
      <c r="AG2900" s="26"/>
      <c r="AH2900" s="25"/>
      <c r="AI2900" s="25"/>
    </row>
    <row r="2901" spans="5:35">
      <c r="E2901" s="24"/>
      <c r="F2901" s="24"/>
      <c r="H2901" s="24"/>
      <c r="I2901" s="24"/>
      <c r="J2901" s="24"/>
      <c r="K2901" s="24"/>
      <c r="L2901" s="24"/>
      <c r="M2901" s="24"/>
      <c r="N2901" s="24"/>
      <c r="O2901" s="24"/>
      <c r="P2901" s="24"/>
      <c r="U2901" s="25"/>
      <c r="V2901" s="25"/>
      <c r="W2901" s="25"/>
      <c r="X2901" s="25"/>
      <c r="Y2901" s="25"/>
      <c r="AF2901" s="25"/>
      <c r="AG2901" s="26"/>
      <c r="AH2901" s="25"/>
      <c r="AI2901" s="25"/>
    </row>
    <row r="2902" spans="5:35">
      <c r="E2902" s="24"/>
      <c r="F2902" s="24"/>
      <c r="H2902" s="24"/>
      <c r="I2902" s="24"/>
      <c r="J2902" s="24"/>
      <c r="K2902" s="24"/>
      <c r="L2902" s="24"/>
      <c r="M2902" s="24"/>
      <c r="N2902" s="24"/>
      <c r="O2902" s="24"/>
      <c r="P2902" s="24"/>
      <c r="U2902" s="25"/>
      <c r="V2902" s="25"/>
      <c r="W2902" s="25"/>
      <c r="X2902" s="25"/>
      <c r="Y2902" s="25"/>
      <c r="AF2902" s="25"/>
      <c r="AG2902" s="26"/>
      <c r="AH2902" s="25"/>
      <c r="AI2902" s="25"/>
    </row>
    <row r="2903" spans="5:35">
      <c r="E2903" s="24"/>
      <c r="F2903" s="24"/>
      <c r="H2903" s="24"/>
      <c r="I2903" s="24"/>
      <c r="J2903" s="24"/>
      <c r="K2903" s="24"/>
      <c r="L2903" s="24"/>
      <c r="M2903" s="24"/>
      <c r="N2903" s="24"/>
      <c r="O2903" s="24"/>
      <c r="P2903" s="24"/>
      <c r="U2903" s="25"/>
      <c r="V2903" s="25"/>
      <c r="W2903" s="25"/>
      <c r="X2903" s="25"/>
      <c r="Y2903" s="25"/>
      <c r="AF2903" s="25"/>
      <c r="AG2903" s="26"/>
      <c r="AH2903" s="25"/>
      <c r="AI2903" s="25"/>
    </row>
    <row r="2904" spans="5:35">
      <c r="E2904" s="24"/>
      <c r="F2904" s="24"/>
      <c r="H2904" s="24"/>
      <c r="I2904" s="24"/>
      <c r="J2904" s="24"/>
      <c r="K2904" s="24"/>
      <c r="L2904" s="24"/>
      <c r="M2904" s="24"/>
      <c r="N2904" s="24"/>
      <c r="O2904" s="24"/>
      <c r="P2904" s="24"/>
      <c r="U2904" s="25"/>
      <c r="V2904" s="25"/>
      <c r="W2904" s="25"/>
      <c r="X2904" s="25"/>
      <c r="Y2904" s="25"/>
      <c r="AF2904" s="25"/>
      <c r="AG2904" s="26"/>
      <c r="AH2904" s="25"/>
      <c r="AI2904" s="25"/>
    </row>
    <row r="2905" spans="5:35">
      <c r="E2905" s="24"/>
      <c r="F2905" s="24"/>
      <c r="H2905" s="24"/>
      <c r="I2905" s="24"/>
      <c r="J2905" s="24"/>
      <c r="K2905" s="24"/>
      <c r="L2905" s="24"/>
      <c r="M2905" s="24"/>
      <c r="N2905" s="24"/>
      <c r="O2905" s="24"/>
      <c r="P2905" s="24"/>
      <c r="U2905" s="25"/>
      <c r="V2905" s="25"/>
      <c r="W2905" s="25"/>
      <c r="X2905" s="25"/>
      <c r="Y2905" s="25"/>
      <c r="AF2905" s="25"/>
      <c r="AG2905" s="26"/>
      <c r="AH2905" s="25"/>
      <c r="AI2905" s="25"/>
    </row>
    <row r="2906" spans="5:35">
      <c r="E2906" s="24"/>
      <c r="F2906" s="24"/>
      <c r="H2906" s="24"/>
      <c r="I2906" s="24"/>
      <c r="J2906" s="24"/>
      <c r="K2906" s="24"/>
      <c r="L2906" s="24"/>
      <c r="M2906" s="24"/>
      <c r="N2906" s="24"/>
      <c r="O2906" s="24"/>
      <c r="P2906" s="24"/>
      <c r="U2906" s="25"/>
      <c r="V2906" s="25"/>
      <c r="W2906" s="25"/>
      <c r="X2906" s="25"/>
      <c r="Y2906" s="25"/>
      <c r="AF2906" s="25"/>
      <c r="AG2906" s="26"/>
      <c r="AH2906" s="25"/>
      <c r="AI2906" s="25"/>
    </row>
    <row r="2907" spans="5:35">
      <c r="E2907" s="24"/>
      <c r="F2907" s="24"/>
      <c r="H2907" s="24"/>
      <c r="I2907" s="24"/>
      <c r="J2907" s="24"/>
      <c r="K2907" s="24"/>
      <c r="L2907" s="24"/>
      <c r="M2907" s="24"/>
      <c r="N2907" s="24"/>
      <c r="O2907" s="24"/>
      <c r="P2907" s="24"/>
      <c r="U2907" s="25"/>
      <c r="V2907" s="25"/>
      <c r="W2907" s="25"/>
      <c r="X2907" s="25"/>
      <c r="Y2907" s="25"/>
      <c r="AF2907" s="25"/>
      <c r="AG2907" s="26"/>
      <c r="AH2907" s="25"/>
      <c r="AI2907" s="25"/>
    </row>
    <row r="2908" spans="5:35">
      <c r="E2908" s="24"/>
      <c r="F2908" s="24"/>
      <c r="H2908" s="24"/>
      <c r="I2908" s="24"/>
      <c r="J2908" s="24"/>
      <c r="K2908" s="24"/>
      <c r="L2908" s="24"/>
      <c r="M2908" s="24"/>
      <c r="N2908" s="24"/>
      <c r="O2908" s="24"/>
      <c r="P2908" s="24"/>
      <c r="U2908" s="25"/>
      <c r="V2908" s="25"/>
      <c r="W2908" s="25"/>
      <c r="X2908" s="25"/>
      <c r="Y2908" s="25"/>
      <c r="AF2908" s="25"/>
      <c r="AG2908" s="26"/>
      <c r="AH2908" s="25"/>
      <c r="AI2908" s="25"/>
    </row>
    <row r="2909" spans="5:35">
      <c r="E2909" s="24"/>
      <c r="F2909" s="24"/>
      <c r="H2909" s="24"/>
      <c r="I2909" s="24"/>
      <c r="J2909" s="24"/>
      <c r="K2909" s="24"/>
      <c r="L2909" s="24"/>
      <c r="M2909" s="24"/>
      <c r="N2909" s="24"/>
      <c r="O2909" s="24"/>
      <c r="P2909" s="24"/>
      <c r="U2909" s="25"/>
      <c r="V2909" s="25"/>
      <c r="W2909" s="25"/>
      <c r="X2909" s="25"/>
      <c r="Y2909" s="25"/>
      <c r="AF2909" s="25"/>
      <c r="AG2909" s="26"/>
      <c r="AH2909" s="25"/>
      <c r="AI2909" s="25"/>
    </row>
    <row r="2910" spans="5:35">
      <c r="E2910" s="24"/>
      <c r="F2910" s="24"/>
      <c r="H2910" s="24"/>
      <c r="I2910" s="24"/>
      <c r="J2910" s="24"/>
      <c r="K2910" s="24"/>
      <c r="L2910" s="24"/>
      <c r="M2910" s="24"/>
      <c r="N2910" s="24"/>
      <c r="O2910" s="24"/>
      <c r="P2910" s="24"/>
      <c r="U2910" s="25"/>
      <c r="V2910" s="25"/>
      <c r="W2910" s="25"/>
      <c r="X2910" s="25"/>
      <c r="Y2910" s="25"/>
      <c r="AF2910" s="25"/>
      <c r="AG2910" s="26"/>
      <c r="AH2910" s="25"/>
      <c r="AI2910" s="25"/>
    </row>
    <row r="2911" spans="5:35">
      <c r="E2911" s="24"/>
      <c r="F2911" s="24"/>
      <c r="H2911" s="24"/>
      <c r="I2911" s="24"/>
      <c r="J2911" s="24"/>
      <c r="K2911" s="24"/>
      <c r="L2911" s="24"/>
      <c r="M2911" s="24"/>
      <c r="N2911" s="24"/>
      <c r="O2911" s="24"/>
      <c r="P2911" s="24"/>
      <c r="U2911" s="25"/>
      <c r="V2911" s="25"/>
      <c r="W2911" s="25"/>
      <c r="X2911" s="25"/>
      <c r="Y2911" s="25"/>
      <c r="AF2911" s="25"/>
      <c r="AG2911" s="26"/>
      <c r="AH2911" s="25"/>
      <c r="AI2911" s="25"/>
    </row>
    <row r="2912" spans="5:35">
      <c r="E2912" s="24"/>
      <c r="F2912" s="24"/>
      <c r="H2912" s="24"/>
      <c r="I2912" s="24"/>
      <c r="J2912" s="24"/>
      <c r="K2912" s="24"/>
      <c r="L2912" s="24"/>
      <c r="M2912" s="24"/>
      <c r="N2912" s="24"/>
      <c r="O2912" s="24"/>
      <c r="P2912" s="24"/>
      <c r="U2912" s="25"/>
      <c r="V2912" s="25"/>
      <c r="W2912" s="25"/>
      <c r="X2912" s="25"/>
      <c r="Y2912" s="25"/>
      <c r="AF2912" s="25"/>
      <c r="AG2912" s="26"/>
      <c r="AH2912" s="25"/>
      <c r="AI2912" s="25"/>
    </row>
    <row r="2913" spans="5:35">
      <c r="E2913" s="24"/>
      <c r="F2913" s="24"/>
      <c r="H2913" s="24"/>
      <c r="I2913" s="24"/>
      <c r="J2913" s="24"/>
      <c r="K2913" s="24"/>
      <c r="L2913" s="24"/>
      <c r="M2913" s="24"/>
      <c r="N2913" s="24"/>
      <c r="O2913" s="24"/>
      <c r="P2913" s="24"/>
      <c r="U2913" s="25"/>
      <c r="V2913" s="25"/>
      <c r="W2913" s="25"/>
      <c r="X2913" s="25"/>
      <c r="Y2913" s="25"/>
      <c r="AF2913" s="25"/>
      <c r="AG2913" s="26"/>
      <c r="AH2913" s="25"/>
      <c r="AI2913" s="25"/>
    </row>
    <row r="2914" spans="5:35">
      <c r="E2914" s="24"/>
      <c r="F2914" s="24"/>
      <c r="H2914" s="24"/>
      <c r="I2914" s="24"/>
      <c r="J2914" s="24"/>
      <c r="K2914" s="24"/>
      <c r="L2914" s="24"/>
      <c r="M2914" s="24"/>
      <c r="N2914" s="24"/>
      <c r="O2914" s="24"/>
      <c r="P2914" s="24"/>
      <c r="U2914" s="25"/>
      <c r="V2914" s="25"/>
      <c r="W2914" s="25"/>
      <c r="X2914" s="25"/>
      <c r="Y2914" s="25"/>
      <c r="AF2914" s="25"/>
      <c r="AG2914" s="26"/>
      <c r="AH2914" s="25"/>
      <c r="AI2914" s="25"/>
    </row>
    <row r="2915" spans="5:35">
      <c r="E2915" s="24"/>
      <c r="F2915" s="24"/>
      <c r="H2915" s="24"/>
      <c r="I2915" s="24"/>
      <c r="J2915" s="24"/>
      <c r="K2915" s="24"/>
      <c r="L2915" s="24"/>
      <c r="M2915" s="24"/>
      <c r="N2915" s="24"/>
      <c r="O2915" s="24"/>
      <c r="P2915" s="24"/>
      <c r="U2915" s="25"/>
      <c r="V2915" s="25"/>
      <c r="W2915" s="25"/>
      <c r="X2915" s="25"/>
      <c r="Y2915" s="25"/>
      <c r="AF2915" s="25"/>
      <c r="AG2915" s="26"/>
      <c r="AH2915" s="25"/>
      <c r="AI2915" s="25"/>
    </row>
    <row r="2916" spans="5:35">
      <c r="E2916" s="24"/>
      <c r="F2916" s="24"/>
      <c r="H2916" s="24"/>
      <c r="I2916" s="24"/>
      <c r="J2916" s="24"/>
      <c r="K2916" s="24"/>
      <c r="L2916" s="24"/>
      <c r="M2916" s="24"/>
      <c r="N2916" s="24"/>
      <c r="O2916" s="24"/>
      <c r="P2916" s="24"/>
      <c r="U2916" s="25"/>
      <c r="V2916" s="25"/>
      <c r="W2916" s="25"/>
      <c r="X2916" s="25"/>
      <c r="Y2916" s="25"/>
      <c r="AF2916" s="25"/>
      <c r="AG2916" s="26"/>
      <c r="AH2916" s="25"/>
      <c r="AI2916" s="25"/>
    </row>
    <row r="2917" spans="5:35">
      <c r="E2917" s="24"/>
      <c r="F2917" s="24"/>
      <c r="H2917" s="24"/>
      <c r="I2917" s="24"/>
      <c r="J2917" s="24"/>
      <c r="K2917" s="24"/>
      <c r="L2917" s="24"/>
      <c r="M2917" s="24"/>
      <c r="N2917" s="24"/>
      <c r="O2917" s="24"/>
      <c r="P2917" s="24"/>
      <c r="U2917" s="25"/>
      <c r="V2917" s="25"/>
      <c r="W2917" s="25"/>
      <c r="X2917" s="25"/>
      <c r="Y2917" s="25"/>
      <c r="AF2917" s="25"/>
      <c r="AG2917" s="26"/>
      <c r="AH2917" s="25"/>
      <c r="AI2917" s="25"/>
    </row>
    <row r="2918" spans="5:35">
      <c r="E2918" s="24"/>
      <c r="F2918" s="24"/>
      <c r="H2918" s="24"/>
      <c r="I2918" s="24"/>
      <c r="J2918" s="24"/>
      <c r="K2918" s="24"/>
      <c r="L2918" s="24"/>
      <c r="M2918" s="24"/>
      <c r="N2918" s="24"/>
      <c r="O2918" s="24"/>
      <c r="P2918" s="24"/>
      <c r="U2918" s="25"/>
      <c r="V2918" s="25"/>
      <c r="W2918" s="25"/>
      <c r="X2918" s="25"/>
      <c r="Y2918" s="25"/>
      <c r="AF2918" s="25"/>
      <c r="AG2918" s="26"/>
      <c r="AH2918" s="25"/>
      <c r="AI2918" s="25"/>
    </row>
    <row r="2919" spans="5:35">
      <c r="E2919" s="24"/>
      <c r="F2919" s="24"/>
      <c r="H2919" s="24"/>
      <c r="I2919" s="24"/>
      <c r="J2919" s="24"/>
      <c r="K2919" s="24"/>
      <c r="L2919" s="24"/>
      <c r="M2919" s="24"/>
      <c r="N2919" s="24"/>
      <c r="O2919" s="24"/>
      <c r="P2919" s="24"/>
      <c r="U2919" s="25"/>
      <c r="V2919" s="25"/>
      <c r="W2919" s="25"/>
      <c r="X2919" s="25"/>
      <c r="Y2919" s="25"/>
      <c r="AF2919" s="25"/>
      <c r="AG2919" s="26"/>
      <c r="AH2919" s="25"/>
      <c r="AI2919" s="25"/>
    </row>
    <row r="2920" spans="5:35">
      <c r="E2920" s="24"/>
      <c r="F2920" s="24"/>
      <c r="H2920" s="24"/>
      <c r="I2920" s="24"/>
      <c r="J2920" s="24"/>
      <c r="K2920" s="24"/>
      <c r="L2920" s="24"/>
      <c r="M2920" s="24"/>
      <c r="N2920" s="24"/>
      <c r="O2920" s="24"/>
      <c r="P2920" s="24"/>
      <c r="U2920" s="25"/>
      <c r="V2920" s="25"/>
      <c r="W2920" s="25"/>
      <c r="X2920" s="25"/>
      <c r="Y2920" s="25"/>
      <c r="AF2920" s="25"/>
      <c r="AG2920" s="26"/>
      <c r="AH2920" s="25"/>
      <c r="AI2920" s="25"/>
    </row>
    <row r="2921" spans="5:35">
      <c r="E2921" s="24"/>
      <c r="F2921" s="24"/>
      <c r="H2921" s="24"/>
      <c r="I2921" s="24"/>
      <c r="J2921" s="24"/>
      <c r="K2921" s="24"/>
      <c r="L2921" s="24"/>
      <c r="M2921" s="24"/>
      <c r="N2921" s="24"/>
      <c r="O2921" s="24"/>
      <c r="P2921" s="24"/>
      <c r="U2921" s="25"/>
      <c r="V2921" s="25"/>
      <c r="W2921" s="25"/>
      <c r="X2921" s="25"/>
      <c r="Y2921" s="25"/>
      <c r="AF2921" s="25"/>
      <c r="AG2921" s="26"/>
      <c r="AH2921" s="25"/>
      <c r="AI2921" s="25"/>
    </row>
    <row r="2922" spans="5:35">
      <c r="E2922" s="24"/>
      <c r="F2922" s="24"/>
      <c r="H2922" s="24"/>
      <c r="I2922" s="24"/>
      <c r="J2922" s="24"/>
      <c r="K2922" s="24"/>
      <c r="L2922" s="24"/>
      <c r="M2922" s="24"/>
      <c r="N2922" s="24"/>
      <c r="O2922" s="24"/>
      <c r="P2922" s="24"/>
      <c r="U2922" s="25"/>
      <c r="V2922" s="25"/>
      <c r="W2922" s="25"/>
      <c r="X2922" s="25"/>
      <c r="Y2922" s="25"/>
      <c r="AF2922" s="25"/>
      <c r="AG2922" s="26"/>
      <c r="AH2922" s="25"/>
      <c r="AI2922" s="25"/>
    </row>
    <row r="2923" spans="5:35">
      <c r="E2923" s="24"/>
      <c r="F2923" s="24"/>
      <c r="H2923" s="24"/>
      <c r="I2923" s="24"/>
      <c r="J2923" s="24"/>
      <c r="K2923" s="24"/>
      <c r="L2923" s="24"/>
      <c r="M2923" s="24"/>
      <c r="N2923" s="24"/>
      <c r="O2923" s="24"/>
      <c r="P2923" s="24"/>
      <c r="U2923" s="25"/>
      <c r="V2923" s="25"/>
      <c r="W2923" s="25"/>
      <c r="X2923" s="25"/>
      <c r="Y2923" s="25"/>
      <c r="AF2923" s="25"/>
      <c r="AG2923" s="26"/>
      <c r="AH2923" s="25"/>
      <c r="AI2923" s="25"/>
    </row>
    <row r="2924" spans="5:35">
      <c r="E2924" s="24"/>
      <c r="F2924" s="24"/>
      <c r="H2924" s="24"/>
      <c r="I2924" s="24"/>
      <c r="J2924" s="24"/>
      <c r="K2924" s="24"/>
      <c r="L2924" s="24"/>
      <c r="M2924" s="24"/>
      <c r="N2924" s="24"/>
      <c r="O2924" s="24"/>
      <c r="P2924" s="24"/>
      <c r="U2924" s="25"/>
      <c r="V2924" s="25"/>
      <c r="W2924" s="25"/>
      <c r="X2924" s="25"/>
      <c r="Y2924" s="25"/>
      <c r="AF2924" s="25"/>
      <c r="AG2924" s="26"/>
      <c r="AH2924" s="25"/>
      <c r="AI2924" s="25"/>
    </row>
    <row r="2925" spans="5:35">
      <c r="E2925" s="24"/>
      <c r="F2925" s="24"/>
      <c r="H2925" s="24"/>
      <c r="I2925" s="24"/>
      <c r="J2925" s="24"/>
      <c r="K2925" s="24"/>
      <c r="L2925" s="24"/>
      <c r="M2925" s="24"/>
      <c r="N2925" s="24"/>
      <c r="O2925" s="24"/>
      <c r="P2925" s="24"/>
      <c r="U2925" s="25"/>
      <c r="V2925" s="25"/>
      <c r="W2925" s="25"/>
      <c r="X2925" s="25"/>
      <c r="Y2925" s="25"/>
      <c r="AF2925" s="25"/>
      <c r="AG2925" s="26"/>
      <c r="AH2925" s="25"/>
      <c r="AI2925" s="25"/>
    </row>
    <row r="2926" spans="5:35">
      <c r="E2926" s="24"/>
      <c r="F2926" s="24"/>
      <c r="H2926" s="24"/>
      <c r="I2926" s="24"/>
      <c r="J2926" s="24"/>
      <c r="K2926" s="24"/>
      <c r="L2926" s="24"/>
      <c r="M2926" s="24"/>
      <c r="N2926" s="24"/>
      <c r="O2926" s="24"/>
      <c r="P2926" s="24"/>
      <c r="U2926" s="25"/>
      <c r="V2926" s="25"/>
      <c r="W2926" s="25"/>
      <c r="X2926" s="25"/>
      <c r="Y2926" s="25"/>
      <c r="AF2926" s="25"/>
      <c r="AG2926" s="26"/>
      <c r="AH2926" s="25"/>
      <c r="AI2926" s="25"/>
    </row>
    <row r="2927" spans="5:35">
      <c r="E2927" s="24"/>
      <c r="F2927" s="24"/>
      <c r="H2927" s="24"/>
      <c r="I2927" s="24"/>
      <c r="J2927" s="24"/>
      <c r="K2927" s="24"/>
      <c r="L2927" s="24"/>
      <c r="M2927" s="24"/>
      <c r="N2927" s="24"/>
      <c r="O2927" s="24"/>
      <c r="P2927" s="24"/>
      <c r="U2927" s="25"/>
      <c r="V2927" s="25"/>
      <c r="W2927" s="25"/>
      <c r="X2927" s="25"/>
      <c r="Y2927" s="25"/>
      <c r="AF2927" s="25"/>
      <c r="AG2927" s="26"/>
      <c r="AH2927" s="25"/>
      <c r="AI2927" s="25"/>
    </row>
    <row r="2928" spans="5:35">
      <c r="E2928" s="24"/>
      <c r="F2928" s="24"/>
      <c r="H2928" s="24"/>
      <c r="I2928" s="24"/>
      <c r="J2928" s="24"/>
      <c r="K2928" s="24"/>
      <c r="L2928" s="24"/>
      <c r="M2928" s="24"/>
      <c r="N2928" s="24"/>
      <c r="O2928" s="24"/>
      <c r="P2928" s="24"/>
      <c r="U2928" s="25"/>
      <c r="V2928" s="25"/>
      <c r="W2928" s="25"/>
      <c r="X2928" s="25"/>
      <c r="Y2928" s="25"/>
      <c r="AF2928" s="25"/>
      <c r="AG2928" s="26"/>
      <c r="AH2928" s="25"/>
      <c r="AI2928" s="25"/>
    </row>
    <row r="2929" spans="5:35">
      <c r="E2929" s="24"/>
      <c r="F2929" s="24"/>
      <c r="H2929" s="24"/>
      <c r="I2929" s="24"/>
      <c r="J2929" s="24"/>
      <c r="K2929" s="24"/>
      <c r="L2929" s="24"/>
      <c r="M2929" s="24"/>
      <c r="N2929" s="24"/>
      <c r="O2929" s="24"/>
      <c r="P2929" s="24"/>
      <c r="U2929" s="25"/>
      <c r="V2929" s="25"/>
      <c r="W2929" s="25"/>
      <c r="X2929" s="25"/>
      <c r="Y2929" s="25"/>
      <c r="AF2929" s="25"/>
      <c r="AG2929" s="26"/>
      <c r="AH2929" s="25"/>
      <c r="AI2929" s="25"/>
    </row>
    <row r="2930" spans="5:35">
      <c r="E2930" s="24"/>
      <c r="F2930" s="24"/>
      <c r="H2930" s="24"/>
      <c r="I2930" s="24"/>
      <c r="J2930" s="24"/>
      <c r="K2930" s="24"/>
      <c r="L2930" s="24"/>
      <c r="M2930" s="24"/>
      <c r="N2930" s="24"/>
      <c r="O2930" s="24"/>
      <c r="P2930" s="24"/>
      <c r="U2930" s="25"/>
      <c r="V2930" s="25"/>
      <c r="W2930" s="25"/>
      <c r="X2930" s="25"/>
      <c r="Y2930" s="25"/>
      <c r="AF2930" s="25"/>
      <c r="AG2930" s="26"/>
      <c r="AH2930" s="25"/>
      <c r="AI2930" s="25"/>
    </row>
    <row r="2931" spans="5:35">
      <c r="E2931" s="24"/>
      <c r="F2931" s="24"/>
      <c r="H2931" s="24"/>
      <c r="I2931" s="24"/>
      <c r="J2931" s="24"/>
      <c r="K2931" s="24"/>
      <c r="L2931" s="24"/>
      <c r="M2931" s="24"/>
      <c r="N2931" s="24"/>
      <c r="O2931" s="24"/>
      <c r="P2931" s="24"/>
      <c r="U2931" s="25"/>
      <c r="V2931" s="25"/>
      <c r="W2931" s="25"/>
      <c r="X2931" s="25"/>
      <c r="Y2931" s="25"/>
      <c r="AF2931" s="25"/>
      <c r="AG2931" s="26"/>
      <c r="AH2931" s="25"/>
      <c r="AI2931" s="25"/>
    </row>
    <row r="2932" spans="5:35">
      <c r="E2932" s="24"/>
      <c r="F2932" s="24"/>
      <c r="H2932" s="24"/>
      <c r="I2932" s="24"/>
      <c r="J2932" s="24"/>
      <c r="K2932" s="24"/>
      <c r="L2932" s="24"/>
      <c r="M2932" s="24"/>
      <c r="N2932" s="24"/>
      <c r="O2932" s="24"/>
      <c r="P2932" s="24"/>
      <c r="U2932" s="25"/>
      <c r="V2932" s="25"/>
      <c r="W2932" s="25"/>
      <c r="X2932" s="25"/>
      <c r="Y2932" s="25"/>
      <c r="AF2932" s="25"/>
      <c r="AG2932" s="26"/>
      <c r="AH2932" s="25"/>
      <c r="AI2932" s="25"/>
    </row>
    <row r="2933" spans="5:35">
      <c r="E2933" s="24"/>
      <c r="F2933" s="24"/>
      <c r="H2933" s="24"/>
      <c r="I2933" s="24"/>
      <c r="J2933" s="24"/>
      <c r="K2933" s="24"/>
      <c r="L2933" s="24"/>
      <c r="M2933" s="24"/>
      <c r="N2933" s="24"/>
      <c r="O2933" s="24"/>
      <c r="P2933" s="24"/>
      <c r="U2933" s="25"/>
      <c r="V2933" s="25"/>
      <c r="W2933" s="25"/>
      <c r="X2933" s="25"/>
      <c r="Y2933" s="25"/>
      <c r="AF2933" s="25"/>
      <c r="AG2933" s="26"/>
      <c r="AH2933" s="25"/>
      <c r="AI2933" s="25"/>
    </row>
    <row r="2934" spans="5:35">
      <c r="E2934" s="24"/>
      <c r="F2934" s="24"/>
      <c r="H2934" s="24"/>
      <c r="I2934" s="24"/>
      <c r="J2934" s="24"/>
      <c r="K2934" s="24"/>
      <c r="L2934" s="24"/>
      <c r="M2934" s="24"/>
      <c r="N2934" s="24"/>
      <c r="O2934" s="24"/>
      <c r="P2934" s="24"/>
      <c r="U2934" s="25"/>
      <c r="V2934" s="25"/>
      <c r="W2934" s="25"/>
      <c r="X2934" s="25"/>
      <c r="Y2934" s="25"/>
      <c r="AF2934" s="25"/>
      <c r="AG2934" s="26"/>
      <c r="AH2934" s="25"/>
      <c r="AI2934" s="25"/>
    </row>
    <row r="2935" spans="5:35">
      <c r="E2935" s="24"/>
      <c r="F2935" s="24"/>
      <c r="H2935" s="24"/>
      <c r="I2935" s="24"/>
      <c r="J2935" s="24"/>
      <c r="K2935" s="24"/>
      <c r="L2935" s="24"/>
      <c r="M2935" s="24"/>
      <c r="N2935" s="24"/>
      <c r="O2935" s="24"/>
      <c r="P2935" s="24"/>
      <c r="U2935" s="25"/>
      <c r="V2935" s="25"/>
      <c r="W2935" s="25"/>
      <c r="X2935" s="25"/>
      <c r="Y2935" s="25"/>
      <c r="AF2935" s="25"/>
      <c r="AG2935" s="26"/>
      <c r="AH2935" s="25"/>
      <c r="AI2935" s="25"/>
    </row>
    <row r="2936" spans="5:35">
      <c r="E2936" s="24"/>
      <c r="F2936" s="24"/>
      <c r="H2936" s="24"/>
      <c r="I2936" s="24"/>
      <c r="J2936" s="24"/>
      <c r="K2936" s="24"/>
      <c r="L2936" s="24"/>
      <c r="M2936" s="24"/>
      <c r="N2936" s="24"/>
      <c r="O2936" s="24"/>
      <c r="P2936" s="24"/>
      <c r="U2936" s="25"/>
      <c r="V2936" s="25"/>
      <c r="W2936" s="25"/>
      <c r="X2936" s="25"/>
      <c r="Y2936" s="25"/>
      <c r="AF2936" s="25"/>
      <c r="AG2936" s="26"/>
      <c r="AH2936" s="25"/>
      <c r="AI2936" s="25"/>
    </row>
    <row r="2937" spans="5:35">
      <c r="E2937" s="24"/>
      <c r="F2937" s="24"/>
      <c r="H2937" s="24"/>
      <c r="I2937" s="24"/>
      <c r="J2937" s="24"/>
      <c r="K2937" s="24"/>
      <c r="L2937" s="24"/>
      <c r="M2937" s="24"/>
      <c r="N2937" s="24"/>
      <c r="O2937" s="24"/>
      <c r="P2937" s="24"/>
      <c r="U2937" s="25"/>
      <c r="V2937" s="25"/>
      <c r="W2937" s="25"/>
      <c r="X2937" s="25"/>
      <c r="Y2937" s="25"/>
      <c r="AF2937" s="25"/>
      <c r="AG2937" s="26"/>
      <c r="AH2937" s="25"/>
      <c r="AI2937" s="25"/>
    </row>
    <row r="2938" spans="5:35">
      <c r="E2938" s="24"/>
      <c r="F2938" s="24"/>
      <c r="H2938" s="24"/>
      <c r="I2938" s="24"/>
      <c r="J2938" s="24"/>
      <c r="K2938" s="24"/>
      <c r="L2938" s="24"/>
      <c r="M2938" s="24"/>
      <c r="N2938" s="24"/>
      <c r="O2938" s="24"/>
      <c r="P2938" s="24"/>
      <c r="U2938" s="25"/>
      <c r="V2938" s="25"/>
      <c r="W2938" s="25"/>
      <c r="X2938" s="25"/>
      <c r="Y2938" s="25"/>
      <c r="AF2938" s="25"/>
      <c r="AG2938" s="26"/>
      <c r="AH2938" s="25"/>
      <c r="AI2938" s="25"/>
    </row>
    <row r="2939" spans="5:35">
      <c r="E2939" s="24"/>
      <c r="F2939" s="24"/>
      <c r="H2939" s="24"/>
      <c r="I2939" s="24"/>
      <c r="J2939" s="24"/>
      <c r="K2939" s="24"/>
      <c r="L2939" s="24"/>
      <c r="M2939" s="24"/>
      <c r="N2939" s="24"/>
      <c r="O2939" s="24"/>
      <c r="P2939" s="24"/>
      <c r="U2939" s="25"/>
      <c r="V2939" s="25"/>
      <c r="W2939" s="25"/>
      <c r="X2939" s="25"/>
      <c r="Y2939" s="25"/>
      <c r="AF2939" s="25"/>
      <c r="AG2939" s="26"/>
      <c r="AH2939" s="25"/>
      <c r="AI2939" s="25"/>
    </row>
    <row r="2940" spans="5:35">
      <c r="E2940" s="24"/>
      <c r="F2940" s="24"/>
      <c r="H2940" s="24"/>
      <c r="I2940" s="24"/>
      <c r="J2940" s="24"/>
      <c r="K2940" s="24"/>
      <c r="L2940" s="24"/>
      <c r="M2940" s="24"/>
      <c r="N2940" s="24"/>
      <c r="O2940" s="24"/>
      <c r="P2940" s="24"/>
      <c r="U2940" s="25"/>
      <c r="V2940" s="25"/>
      <c r="W2940" s="25"/>
      <c r="X2940" s="25"/>
      <c r="Y2940" s="25"/>
      <c r="AF2940" s="25"/>
      <c r="AG2940" s="26"/>
      <c r="AH2940" s="25"/>
      <c r="AI2940" s="25"/>
    </row>
    <row r="2941" spans="5:35">
      <c r="E2941" s="24"/>
      <c r="F2941" s="24"/>
      <c r="H2941" s="24"/>
      <c r="I2941" s="24"/>
      <c r="J2941" s="24"/>
      <c r="K2941" s="24"/>
      <c r="L2941" s="24"/>
      <c r="M2941" s="24"/>
      <c r="N2941" s="24"/>
      <c r="O2941" s="24"/>
      <c r="P2941" s="24"/>
      <c r="U2941" s="25"/>
      <c r="V2941" s="25"/>
      <c r="W2941" s="25"/>
      <c r="X2941" s="25"/>
      <c r="Y2941" s="25"/>
      <c r="AF2941" s="25"/>
      <c r="AG2941" s="26"/>
      <c r="AH2941" s="25"/>
      <c r="AI2941" s="25"/>
    </row>
    <row r="2942" spans="5:35">
      <c r="E2942" s="24"/>
      <c r="F2942" s="24"/>
      <c r="H2942" s="24"/>
      <c r="I2942" s="24"/>
      <c r="J2942" s="24"/>
      <c r="K2942" s="24"/>
      <c r="L2942" s="24"/>
      <c r="M2942" s="24"/>
      <c r="N2942" s="24"/>
      <c r="O2942" s="24"/>
      <c r="P2942" s="24"/>
      <c r="U2942" s="25"/>
      <c r="V2942" s="25"/>
      <c r="W2942" s="25"/>
      <c r="X2942" s="25"/>
      <c r="Y2942" s="25"/>
      <c r="AF2942" s="25"/>
      <c r="AG2942" s="26"/>
      <c r="AH2942" s="25"/>
      <c r="AI2942" s="25"/>
    </row>
    <row r="2943" spans="5:35">
      <c r="E2943" s="24"/>
      <c r="F2943" s="24"/>
      <c r="H2943" s="24"/>
      <c r="I2943" s="24"/>
      <c r="J2943" s="24"/>
      <c r="K2943" s="24"/>
      <c r="L2943" s="24"/>
      <c r="M2943" s="24"/>
      <c r="N2943" s="24"/>
      <c r="O2943" s="24"/>
      <c r="P2943" s="24"/>
      <c r="U2943" s="25"/>
      <c r="V2943" s="25"/>
      <c r="W2943" s="25"/>
      <c r="X2943" s="25"/>
      <c r="Y2943" s="25"/>
      <c r="AF2943" s="25"/>
      <c r="AG2943" s="26"/>
      <c r="AH2943" s="25"/>
      <c r="AI2943" s="25"/>
    </row>
    <row r="2944" spans="5:35">
      <c r="E2944" s="24"/>
      <c r="F2944" s="24"/>
      <c r="H2944" s="24"/>
      <c r="I2944" s="24"/>
      <c r="J2944" s="24"/>
      <c r="K2944" s="24"/>
      <c r="L2944" s="24"/>
      <c r="M2944" s="24"/>
      <c r="N2944" s="24"/>
      <c r="O2944" s="24"/>
      <c r="P2944" s="24"/>
      <c r="U2944" s="25"/>
      <c r="V2944" s="25"/>
      <c r="W2944" s="25"/>
      <c r="X2944" s="25"/>
      <c r="Y2944" s="25"/>
      <c r="AF2944" s="25"/>
      <c r="AG2944" s="26"/>
      <c r="AH2944" s="25"/>
      <c r="AI2944" s="25"/>
    </row>
    <row r="2945" spans="5:35">
      <c r="E2945" s="24"/>
      <c r="F2945" s="24"/>
      <c r="H2945" s="24"/>
      <c r="I2945" s="24"/>
      <c r="J2945" s="24"/>
      <c r="K2945" s="24"/>
      <c r="L2945" s="24"/>
      <c r="M2945" s="24"/>
      <c r="N2945" s="24"/>
      <c r="O2945" s="24"/>
      <c r="P2945" s="24"/>
      <c r="U2945" s="25"/>
      <c r="V2945" s="25"/>
      <c r="W2945" s="25"/>
      <c r="X2945" s="25"/>
      <c r="Y2945" s="25"/>
      <c r="AF2945" s="25"/>
      <c r="AG2945" s="26"/>
      <c r="AH2945" s="25"/>
      <c r="AI2945" s="25"/>
    </row>
    <row r="2946" spans="5:35">
      <c r="E2946" s="24"/>
      <c r="F2946" s="24"/>
      <c r="H2946" s="24"/>
      <c r="I2946" s="24"/>
      <c r="J2946" s="24"/>
      <c r="K2946" s="24"/>
      <c r="L2946" s="24"/>
      <c r="M2946" s="24"/>
      <c r="N2946" s="24"/>
      <c r="O2946" s="24"/>
      <c r="P2946" s="24"/>
      <c r="U2946" s="25"/>
      <c r="V2946" s="25"/>
      <c r="W2946" s="25"/>
      <c r="X2946" s="25"/>
      <c r="Y2946" s="25"/>
      <c r="AF2946" s="25"/>
      <c r="AG2946" s="26"/>
      <c r="AH2946" s="25"/>
      <c r="AI2946" s="25"/>
    </row>
    <row r="2947" spans="5:35">
      <c r="E2947" s="24"/>
      <c r="F2947" s="24"/>
      <c r="H2947" s="24"/>
      <c r="I2947" s="24"/>
      <c r="J2947" s="24"/>
      <c r="K2947" s="24"/>
      <c r="L2947" s="24"/>
      <c r="M2947" s="24"/>
      <c r="N2947" s="24"/>
      <c r="O2947" s="24"/>
      <c r="P2947" s="24"/>
      <c r="U2947" s="25"/>
      <c r="V2947" s="25"/>
      <c r="W2947" s="25"/>
      <c r="X2947" s="25"/>
      <c r="Y2947" s="25"/>
      <c r="AF2947" s="25"/>
      <c r="AG2947" s="26"/>
      <c r="AH2947" s="25"/>
      <c r="AI2947" s="25"/>
    </row>
    <row r="2948" spans="5:35">
      <c r="E2948" s="24"/>
      <c r="F2948" s="24"/>
      <c r="H2948" s="24"/>
      <c r="I2948" s="24"/>
      <c r="J2948" s="24"/>
      <c r="K2948" s="24"/>
      <c r="L2948" s="24"/>
      <c r="M2948" s="24"/>
      <c r="N2948" s="24"/>
      <c r="O2948" s="24"/>
      <c r="P2948" s="24"/>
      <c r="U2948" s="25"/>
      <c r="V2948" s="25"/>
      <c r="W2948" s="25"/>
      <c r="X2948" s="25"/>
      <c r="Y2948" s="25"/>
      <c r="AF2948" s="25"/>
      <c r="AG2948" s="26"/>
      <c r="AH2948" s="25"/>
      <c r="AI2948" s="25"/>
    </row>
    <row r="2949" spans="5:35">
      <c r="E2949" s="24"/>
      <c r="F2949" s="24"/>
      <c r="H2949" s="24"/>
      <c r="I2949" s="24"/>
      <c r="J2949" s="24"/>
      <c r="K2949" s="24"/>
      <c r="L2949" s="24"/>
      <c r="M2949" s="24"/>
      <c r="N2949" s="24"/>
      <c r="O2949" s="24"/>
      <c r="P2949" s="24"/>
      <c r="U2949" s="25"/>
      <c r="V2949" s="25"/>
      <c r="W2949" s="25"/>
      <c r="X2949" s="25"/>
      <c r="Y2949" s="25"/>
      <c r="AF2949" s="25"/>
      <c r="AG2949" s="26"/>
      <c r="AH2949" s="25"/>
      <c r="AI2949" s="25"/>
    </row>
    <row r="2950" spans="5:35">
      <c r="E2950" s="24"/>
      <c r="F2950" s="24"/>
      <c r="H2950" s="24"/>
      <c r="I2950" s="24"/>
      <c r="J2950" s="24"/>
      <c r="K2950" s="24"/>
      <c r="L2950" s="24"/>
      <c r="M2950" s="24"/>
      <c r="N2950" s="24"/>
      <c r="O2950" s="24"/>
      <c r="P2950" s="24"/>
      <c r="U2950" s="25"/>
      <c r="V2950" s="25"/>
      <c r="W2950" s="25"/>
      <c r="X2950" s="25"/>
      <c r="Y2950" s="25"/>
      <c r="AF2950" s="25"/>
      <c r="AG2950" s="26"/>
      <c r="AH2950" s="25"/>
      <c r="AI2950" s="25"/>
    </row>
    <row r="2951" spans="5:35">
      <c r="E2951" s="24"/>
      <c r="F2951" s="24"/>
      <c r="H2951" s="24"/>
      <c r="I2951" s="24"/>
      <c r="J2951" s="24"/>
      <c r="K2951" s="24"/>
      <c r="L2951" s="24"/>
      <c r="M2951" s="24"/>
      <c r="N2951" s="24"/>
      <c r="O2951" s="24"/>
      <c r="P2951" s="24"/>
      <c r="U2951" s="25"/>
      <c r="V2951" s="25"/>
      <c r="W2951" s="25"/>
      <c r="X2951" s="25"/>
      <c r="Y2951" s="25"/>
      <c r="AF2951" s="25"/>
      <c r="AG2951" s="26"/>
      <c r="AH2951" s="25"/>
      <c r="AI2951" s="25"/>
    </row>
    <row r="2952" spans="5:35">
      <c r="E2952" s="24"/>
      <c r="F2952" s="24"/>
      <c r="H2952" s="24"/>
      <c r="I2952" s="24"/>
      <c r="J2952" s="24"/>
      <c r="K2952" s="24"/>
      <c r="L2952" s="24"/>
      <c r="M2952" s="24"/>
      <c r="N2952" s="24"/>
      <c r="O2952" s="24"/>
      <c r="P2952" s="24"/>
      <c r="U2952" s="25"/>
      <c r="V2952" s="25"/>
      <c r="W2952" s="25"/>
      <c r="X2952" s="25"/>
      <c r="Y2952" s="25"/>
      <c r="AF2952" s="25"/>
      <c r="AG2952" s="26"/>
      <c r="AH2952" s="25"/>
      <c r="AI2952" s="25"/>
    </row>
    <row r="2953" spans="5:35">
      <c r="E2953" s="24"/>
      <c r="F2953" s="24"/>
      <c r="H2953" s="24"/>
      <c r="I2953" s="24"/>
      <c r="J2953" s="24"/>
      <c r="K2953" s="24"/>
      <c r="L2953" s="24"/>
      <c r="M2953" s="24"/>
      <c r="N2953" s="24"/>
      <c r="O2953" s="24"/>
      <c r="P2953" s="24"/>
      <c r="U2953" s="25"/>
      <c r="V2953" s="25"/>
      <c r="W2953" s="25"/>
      <c r="X2953" s="25"/>
      <c r="Y2953" s="25"/>
      <c r="AF2953" s="25"/>
      <c r="AG2953" s="26"/>
      <c r="AH2953" s="25"/>
      <c r="AI2953" s="25"/>
    </row>
    <row r="2954" spans="5:35">
      <c r="E2954" s="24"/>
      <c r="F2954" s="24"/>
      <c r="H2954" s="24"/>
      <c r="I2954" s="24"/>
      <c r="J2954" s="24"/>
      <c r="K2954" s="24"/>
      <c r="L2954" s="24"/>
      <c r="M2954" s="24"/>
      <c r="N2954" s="24"/>
      <c r="O2954" s="24"/>
      <c r="P2954" s="24"/>
      <c r="U2954" s="25"/>
      <c r="V2954" s="25"/>
      <c r="W2954" s="25"/>
      <c r="X2954" s="25"/>
      <c r="Y2954" s="25"/>
      <c r="AF2954" s="25"/>
      <c r="AG2954" s="26"/>
      <c r="AH2954" s="25"/>
      <c r="AI2954" s="25"/>
    </row>
    <row r="2955" spans="5:35">
      <c r="E2955" s="24"/>
      <c r="F2955" s="24"/>
      <c r="H2955" s="24"/>
      <c r="I2955" s="24"/>
      <c r="J2955" s="24"/>
      <c r="K2955" s="24"/>
      <c r="L2955" s="24"/>
      <c r="M2955" s="24"/>
      <c r="N2955" s="24"/>
      <c r="O2955" s="24"/>
      <c r="P2955" s="24"/>
      <c r="U2955" s="25"/>
      <c r="V2955" s="25"/>
      <c r="W2955" s="25"/>
      <c r="X2955" s="25"/>
      <c r="Y2955" s="25"/>
      <c r="AF2955" s="25"/>
      <c r="AG2955" s="26"/>
      <c r="AH2955" s="25"/>
      <c r="AI2955" s="25"/>
    </row>
    <row r="2956" spans="5:35">
      <c r="E2956" s="24"/>
      <c r="F2956" s="24"/>
      <c r="H2956" s="24"/>
      <c r="I2956" s="24"/>
      <c r="J2956" s="24"/>
      <c r="K2956" s="24"/>
      <c r="L2956" s="24"/>
      <c r="M2956" s="24"/>
      <c r="N2956" s="24"/>
      <c r="O2956" s="24"/>
      <c r="P2956" s="24"/>
      <c r="U2956" s="25"/>
      <c r="V2956" s="25"/>
      <c r="W2956" s="25"/>
      <c r="X2956" s="25"/>
      <c r="Y2956" s="25"/>
      <c r="AF2956" s="25"/>
      <c r="AG2956" s="26"/>
      <c r="AH2956" s="25"/>
      <c r="AI2956" s="25"/>
    </row>
    <row r="2957" spans="5:35">
      <c r="E2957" s="24"/>
      <c r="F2957" s="24"/>
      <c r="H2957" s="24"/>
      <c r="I2957" s="24"/>
      <c r="J2957" s="24"/>
      <c r="K2957" s="24"/>
      <c r="L2957" s="24"/>
      <c r="M2957" s="24"/>
      <c r="N2957" s="24"/>
      <c r="O2957" s="24"/>
      <c r="P2957" s="24"/>
      <c r="U2957" s="25"/>
      <c r="V2957" s="25"/>
      <c r="W2957" s="25"/>
      <c r="X2957" s="25"/>
      <c r="Y2957" s="25"/>
      <c r="AF2957" s="25"/>
      <c r="AG2957" s="26"/>
      <c r="AH2957" s="25"/>
      <c r="AI2957" s="25"/>
    </row>
    <row r="2958" spans="5:35">
      <c r="E2958" s="24"/>
      <c r="F2958" s="24"/>
      <c r="H2958" s="24"/>
      <c r="I2958" s="24"/>
      <c r="J2958" s="24"/>
      <c r="K2958" s="24"/>
      <c r="L2958" s="24"/>
      <c r="M2958" s="24"/>
      <c r="N2958" s="24"/>
      <c r="O2958" s="24"/>
      <c r="P2958" s="24"/>
      <c r="U2958" s="25"/>
      <c r="V2958" s="25"/>
      <c r="W2958" s="25"/>
      <c r="X2958" s="25"/>
      <c r="Y2958" s="25"/>
      <c r="AF2958" s="25"/>
      <c r="AG2958" s="26"/>
      <c r="AH2958" s="25"/>
      <c r="AI2958" s="25"/>
    </row>
    <row r="2959" spans="5:35">
      <c r="E2959" s="24"/>
      <c r="F2959" s="24"/>
      <c r="H2959" s="24"/>
      <c r="I2959" s="24"/>
      <c r="J2959" s="24"/>
      <c r="K2959" s="24"/>
      <c r="L2959" s="24"/>
      <c r="M2959" s="24"/>
      <c r="N2959" s="24"/>
      <c r="O2959" s="24"/>
      <c r="P2959" s="24"/>
      <c r="U2959" s="25"/>
      <c r="V2959" s="25"/>
      <c r="W2959" s="25"/>
      <c r="X2959" s="25"/>
      <c r="Y2959" s="25"/>
      <c r="AF2959" s="25"/>
      <c r="AG2959" s="26"/>
      <c r="AH2959" s="25"/>
      <c r="AI2959" s="25"/>
    </row>
    <row r="2960" spans="5:35">
      <c r="E2960" s="24"/>
      <c r="F2960" s="24"/>
      <c r="H2960" s="24"/>
      <c r="I2960" s="24"/>
      <c r="J2960" s="24"/>
      <c r="K2960" s="24"/>
      <c r="L2960" s="24"/>
      <c r="M2960" s="24"/>
      <c r="N2960" s="24"/>
      <c r="O2960" s="24"/>
      <c r="P2960" s="24"/>
      <c r="U2960" s="25"/>
      <c r="V2960" s="25"/>
      <c r="W2960" s="25"/>
      <c r="X2960" s="25"/>
      <c r="Y2960" s="25"/>
      <c r="AF2960" s="25"/>
      <c r="AG2960" s="26"/>
      <c r="AH2960" s="25"/>
      <c r="AI2960" s="25"/>
    </row>
    <row r="2961" spans="5:35">
      <c r="E2961" s="24"/>
      <c r="F2961" s="24"/>
      <c r="H2961" s="24"/>
      <c r="I2961" s="24"/>
      <c r="J2961" s="24"/>
      <c r="K2961" s="24"/>
      <c r="L2961" s="24"/>
      <c r="M2961" s="24"/>
      <c r="N2961" s="24"/>
      <c r="O2961" s="24"/>
      <c r="P2961" s="24"/>
      <c r="U2961" s="25"/>
      <c r="V2961" s="25"/>
      <c r="W2961" s="25"/>
      <c r="X2961" s="25"/>
      <c r="Y2961" s="25"/>
      <c r="AF2961" s="25"/>
      <c r="AG2961" s="26"/>
      <c r="AH2961" s="25"/>
      <c r="AI2961" s="25"/>
    </row>
    <row r="2962" spans="5:35">
      <c r="E2962" s="24"/>
      <c r="F2962" s="24"/>
      <c r="H2962" s="24"/>
      <c r="I2962" s="24"/>
      <c r="J2962" s="24"/>
      <c r="K2962" s="24"/>
      <c r="L2962" s="24"/>
      <c r="M2962" s="24"/>
      <c r="N2962" s="24"/>
      <c r="O2962" s="24"/>
      <c r="P2962" s="24"/>
      <c r="U2962" s="25"/>
      <c r="V2962" s="25"/>
      <c r="W2962" s="25"/>
      <c r="X2962" s="25"/>
      <c r="Y2962" s="25"/>
      <c r="AF2962" s="25"/>
      <c r="AG2962" s="26"/>
      <c r="AH2962" s="25"/>
      <c r="AI2962" s="25"/>
    </row>
    <row r="2963" spans="5:35">
      <c r="E2963" s="24"/>
      <c r="F2963" s="24"/>
      <c r="H2963" s="24"/>
      <c r="I2963" s="24"/>
      <c r="J2963" s="24"/>
      <c r="K2963" s="24"/>
      <c r="L2963" s="24"/>
      <c r="M2963" s="24"/>
      <c r="N2963" s="24"/>
      <c r="O2963" s="24"/>
      <c r="P2963" s="24"/>
      <c r="U2963" s="25"/>
      <c r="V2963" s="25"/>
      <c r="W2963" s="25"/>
      <c r="X2963" s="25"/>
      <c r="Y2963" s="25"/>
      <c r="AF2963" s="25"/>
      <c r="AG2963" s="26"/>
      <c r="AH2963" s="25"/>
      <c r="AI2963" s="25"/>
    </row>
    <row r="2964" spans="5:35">
      <c r="E2964" s="24"/>
      <c r="F2964" s="24"/>
      <c r="H2964" s="24"/>
      <c r="I2964" s="24"/>
      <c r="J2964" s="24"/>
      <c r="K2964" s="24"/>
      <c r="L2964" s="24"/>
      <c r="M2964" s="24"/>
      <c r="N2964" s="24"/>
      <c r="O2964" s="24"/>
      <c r="P2964" s="24"/>
      <c r="U2964" s="25"/>
      <c r="V2964" s="25"/>
      <c r="W2964" s="25"/>
      <c r="X2964" s="25"/>
      <c r="Y2964" s="25"/>
      <c r="AF2964" s="25"/>
      <c r="AG2964" s="26"/>
      <c r="AH2964" s="25"/>
      <c r="AI2964" s="25"/>
    </row>
    <row r="2965" spans="5:35">
      <c r="E2965" s="24"/>
      <c r="F2965" s="24"/>
      <c r="H2965" s="24"/>
      <c r="I2965" s="24"/>
      <c r="J2965" s="24"/>
      <c r="K2965" s="24"/>
      <c r="L2965" s="24"/>
      <c r="M2965" s="24"/>
      <c r="N2965" s="24"/>
      <c r="O2965" s="24"/>
      <c r="P2965" s="24"/>
      <c r="U2965" s="25"/>
      <c r="V2965" s="25"/>
      <c r="W2965" s="25"/>
      <c r="X2965" s="25"/>
      <c r="Y2965" s="25"/>
      <c r="AF2965" s="25"/>
      <c r="AG2965" s="26"/>
      <c r="AH2965" s="25"/>
      <c r="AI2965" s="25"/>
    </row>
    <row r="2966" spans="5:35">
      <c r="E2966" s="24"/>
      <c r="F2966" s="24"/>
      <c r="H2966" s="24"/>
      <c r="I2966" s="24"/>
      <c r="J2966" s="24"/>
      <c r="K2966" s="24"/>
      <c r="L2966" s="24"/>
      <c r="M2966" s="24"/>
      <c r="N2966" s="24"/>
      <c r="O2966" s="24"/>
      <c r="P2966" s="24"/>
      <c r="U2966" s="25"/>
      <c r="V2966" s="25"/>
      <c r="W2966" s="25"/>
      <c r="X2966" s="25"/>
      <c r="Y2966" s="25"/>
      <c r="AF2966" s="25"/>
      <c r="AG2966" s="26"/>
      <c r="AH2966" s="25"/>
      <c r="AI2966" s="25"/>
    </row>
    <row r="2967" spans="5:35">
      <c r="E2967" s="24"/>
      <c r="F2967" s="24"/>
      <c r="H2967" s="24"/>
      <c r="I2967" s="24"/>
      <c r="J2967" s="24"/>
      <c r="K2967" s="24"/>
      <c r="L2967" s="24"/>
      <c r="M2967" s="24"/>
      <c r="N2967" s="24"/>
      <c r="O2967" s="24"/>
      <c r="P2967" s="24"/>
      <c r="U2967" s="25"/>
      <c r="V2967" s="25"/>
      <c r="W2967" s="25"/>
      <c r="X2967" s="25"/>
      <c r="Y2967" s="25"/>
      <c r="AF2967" s="25"/>
      <c r="AG2967" s="26"/>
      <c r="AH2967" s="25"/>
      <c r="AI2967" s="25"/>
    </row>
    <row r="2968" spans="5:35">
      <c r="E2968" s="24"/>
      <c r="F2968" s="24"/>
      <c r="H2968" s="24"/>
      <c r="I2968" s="24"/>
      <c r="J2968" s="24"/>
      <c r="K2968" s="24"/>
      <c r="L2968" s="24"/>
      <c r="M2968" s="24"/>
      <c r="N2968" s="24"/>
      <c r="O2968" s="24"/>
      <c r="P2968" s="24"/>
      <c r="U2968" s="25"/>
      <c r="V2968" s="25"/>
      <c r="W2968" s="25"/>
      <c r="X2968" s="25"/>
      <c r="Y2968" s="25"/>
      <c r="AF2968" s="25"/>
      <c r="AG2968" s="26"/>
      <c r="AH2968" s="25"/>
      <c r="AI2968" s="25"/>
    </row>
    <row r="2969" spans="5:35">
      <c r="E2969" s="24"/>
      <c r="F2969" s="24"/>
      <c r="H2969" s="24"/>
      <c r="I2969" s="24"/>
      <c r="J2969" s="24"/>
      <c r="K2969" s="24"/>
      <c r="L2969" s="24"/>
      <c r="M2969" s="24"/>
      <c r="N2969" s="24"/>
      <c r="O2969" s="24"/>
      <c r="P2969" s="24"/>
      <c r="U2969" s="25"/>
      <c r="V2969" s="25"/>
      <c r="W2969" s="25"/>
      <c r="X2969" s="25"/>
      <c r="Y2969" s="25"/>
      <c r="AF2969" s="25"/>
      <c r="AG2969" s="26"/>
      <c r="AH2969" s="25"/>
      <c r="AI2969" s="25"/>
    </row>
    <row r="2970" spans="5:35">
      <c r="E2970" s="24"/>
      <c r="F2970" s="24"/>
      <c r="H2970" s="24"/>
      <c r="I2970" s="24"/>
      <c r="J2970" s="24"/>
      <c r="K2970" s="24"/>
      <c r="L2970" s="24"/>
      <c r="M2970" s="24"/>
      <c r="N2970" s="24"/>
      <c r="O2970" s="24"/>
      <c r="P2970" s="24"/>
      <c r="U2970" s="25"/>
      <c r="V2970" s="25"/>
      <c r="W2970" s="25"/>
      <c r="X2970" s="25"/>
      <c r="Y2970" s="25"/>
      <c r="AF2970" s="25"/>
      <c r="AG2970" s="26"/>
      <c r="AH2970" s="25"/>
      <c r="AI2970" s="25"/>
    </row>
    <row r="2971" spans="5:35">
      <c r="E2971" s="24"/>
      <c r="F2971" s="24"/>
      <c r="H2971" s="24"/>
      <c r="I2971" s="24"/>
      <c r="J2971" s="24"/>
      <c r="K2971" s="24"/>
      <c r="L2971" s="24"/>
      <c r="M2971" s="24"/>
      <c r="N2971" s="24"/>
      <c r="O2971" s="24"/>
      <c r="P2971" s="24"/>
      <c r="U2971" s="25"/>
      <c r="V2971" s="25"/>
      <c r="W2971" s="25"/>
      <c r="X2971" s="25"/>
      <c r="Y2971" s="25"/>
      <c r="AF2971" s="25"/>
      <c r="AG2971" s="26"/>
      <c r="AH2971" s="25"/>
      <c r="AI2971" s="25"/>
    </row>
    <row r="2972" spans="5:35">
      <c r="E2972" s="24"/>
      <c r="F2972" s="24"/>
      <c r="H2972" s="24"/>
      <c r="I2972" s="24"/>
      <c r="J2972" s="24"/>
      <c r="K2972" s="24"/>
      <c r="L2972" s="24"/>
      <c r="M2972" s="24"/>
      <c r="N2972" s="24"/>
      <c r="O2972" s="24"/>
      <c r="P2972" s="24"/>
      <c r="U2972" s="25"/>
      <c r="V2972" s="25"/>
      <c r="W2972" s="25"/>
      <c r="X2972" s="25"/>
      <c r="Y2972" s="25"/>
      <c r="AF2972" s="25"/>
      <c r="AG2972" s="26"/>
      <c r="AH2972" s="25"/>
      <c r="AI2972" s="25"/>
    </row>
    <row r="2973" spans="5:35">
      <c r="E2973" s="24"/>
      <c r="F2973" s="24"/>
      <c r="H2973" s="24"/>
      <c r="I2973" s="24"/>
      <c r="J2973" s="24"/>
      <c r="K2973" s="24"/>
      <c r="L2973" s="24"/>
      <c r="M2973" s="24"/>
      <c r="N2973" s="24"/>
      <c r="O2973" s="24"/>
      <c r="P2973" s="24"/>
      <c r="U2973" s="25"/>
      <c r="V2973" s="25"/>
      <c r="W2973" s="25"/>
      <c r="X2973" s="25"/>
      <c r="Y2973" s="25"/>
      <c r="AF2973" s="25"/>
      <c r="AG2973" s="26"/>
      <c r="AH2973" s="25"/>
      <c r="AI2973" s="25"/>
    </row>
    <row r="2974" spans="5:35">
      <c r="E2974" s="24"/>
      <c r="F2974" s="24"/>
      <c r="H2974" s="24"/>
      <c r="I2974" s="24"/>
      <c r="J2974" s="24"/>
      <c r="K2974" s="24"/>
      <c r="L2974" s="24"/>
      <c r="M2974" s="24"/>
      <c r="N2974" s="24"/>
      <c r="O2974" s="24"/>
      <c r="P2974" s="24"/>
      <c r="U2974" s="25"/>
      <c r="V2974" s="25"/>
      <c r="W2974" s="25"/>
      <c r="X2974" s="25"/>
      <c r="Y2974" s="25"/>
      <c r="AF2974" s="25"/>
      <c r="AG2974" s="26"/>
      <c r="AH2974" s="25"/>
      <c r="AI2974" s="25"/>
    </row>
    <row r="2975" spans="5:35">
      <c r="E2975" s="24"/>
      <c r="F2975" s="24"/>
      <c r="H2975" s="24"/>
      <c r="I2975" s="24"/>
      <c r="J2975" s="24"/>
      <c r="K2975" s="24"/>
      <c r="L2975" s="24"/>
      <c r="M2975" s="24"/>
      <c r="N2975" s="24"/>
      <c r="O2975" s="24"/>
      <c r="P2975" s="24"/>
      <c r="U2975" s="25"/>
      <c r="V2975" s="25"/>
      <c r="W2975" s="25"/>
      <c r="X2975" s="25"/>
      <c r="Y2975" s="25"/>
      <c r="AF2975" s="25"/>
      <c r="AG2975" s="26"/>
      <c r="AH2975" s="25"/>
      <c r="AI2975" s="25"/>
    </row>
    <row r="2976" spans="5:35">
      <c r="E2976" s="24"/>
      <c r="F2976" s="24"/>
      <c r="H2976" s="24"/>
      <c r="I2976" s="24"/>
      <c r="J2976" s="24"/>
      <c r="K2976" s="24"/>
      <c r="L2976" s="24"/>
      <c r="M2976" s="24"/>
      <c r="N2976" s="24"/>
      <c r="O2976" s="24"/>
      <c r="P2976" s="24"/>
      <c r="U2976" s="25"/>
      <c r="V2976" s="25"/>
      <c r="W2976" s="25"/>
      <c r="X2976" s="25"/>
      <c r="Y2976" s="25"/>
      <c r="AF2976" s="25"/>
      <c r="AG2976" s="26"/>
      <c r="AH2976" s="25"/>
      <c r="AI2976" s="25"/>
    </row>
    <row r="2977" spans="5:35">
      <c r="E2977" s="24"/>
      <c r="F2977" s="24"/>
      <c r="H2977" s="24"/>
      <c r="I2977" s="24"/>
      <c r="J2977" s="24"/>
      <c r="K2977" s="24"/>
      <c r="L2977" s="24"/>
      <c r="M2977" s="24"/>
      <c r="N2977" s="24"/>
      <c r="O2977" s="24"/>
      <c r="P2977" s="24"/>
      <c r="U2977" s="25"/>
      <c r="V2977" s="25"/>
      <c r="W2977" s="25"/>
      <c r="X2977" s="25"/>
      <c r="Y2977" s="25"/>
      <c r="AF2977" s="25"/>
      <c r="AG2977" s="26"/>
      <c r="AH2977" s="25"/>
      <c r="AI2977" s="25"/>
    </row>
    <row r="2978" spans="5:35">
      <c r="E2978" s="24"/>
      <c r="F2978" s="24"/>
      <c r="H2978" s="24"/>
      <c r="I2978" s="24"/>
      <c r="J2978" s="24"/>
      <c r="K2978" s="24"/>
      <c r="L2978" s="24"/>
      <c r="M2978" s="24"/>
      <c r="N2978" s="24"/>
      <c r="O2978" s="24"/>
      <c r="P2978" s="24"/>
      <c r="U2978" s="25"/>
      <c r="V2978" s="25"/>
      <c r="W2978" s="25"/>
      <c r="X2978" s="25"/>
      <c r="Y2978" s="25"/>
      <c r="AF2978" s="25"/>
      <c r="AG2978" s="26"/>
      <c r="AH2978" s="25"/>
      <c r="AI2978" s="25"/>
    </row>
    <row r="2979" spans="5:35">
      <c r="E2979" s="24"/>
      <c r="F2979" s="24"/>
      <c r="H2979" s="24"/>
      <c r="I2979" s="24"/>
      <c r="J2979" s="24"/>
      <c r="K2979" s="24"/>
      <c r="L2979" s="24"/>
      <c r="M2979" s="24"/>
      <c r="N2979" s="24"/>
      <c r="O2979" s="24"/>
      <c r="P2979" s="24"/>
      <c r="U2979" s="25"/>
      <c r="V2979" s="25"/>
      <c r="W2979" s="25"/>
      <c r="X2979" s="25"/>
      <c r="Y2979" s="25"/>
      <c r="AF2979" s="25"/>
      <c r="AG2979" s="26"/>
      <c r="AH2979" s="25"/>
      <c r="AI2979" s="25"/>
    </row>
    <row r="2980" spans="5:35">
      <c r="E2980" s="24"/>
      <c r="F2980" s="24"/>
      <c r="H2980" s="24"/>
      <c r="I2980" s="24"/>
      <c r="J2980" s="24"/>
      <c r="K2980" s="24"/>
      <c r="L2980" s="24"/>
      <c r="M2980" s="24"/>
      <c r="N2980" s="24"/>
      <c r="O2980" s="24"/>
      <c r="P2980" s="24"/>
      <c r="U2980" s="25"/>
      <c r="V2980" s="25"/>
      <c r="W2980" s="25"/>
      <c r="X2980" s="25"/>
      <c r="Y2980" s="25"/>
      <c r="AF2980" s="25"/>
      <c r="AG2980" s="26"/>
      <c r="AH2980" s="25"/>
      <c r="AI2980" s="25"/>
    </row>
    <row r="2981" spans="5:35">
      <c r="E2981" s="24"/>
      <c r="F2981" s="24"/>
      <c r="H2981" s="24"/>
      <c r="I2981" s="24"/>
      <c r="J2981" s="24"/>
      <c r="K2981" s="24"/>
      <c r="L2981" s="24"/>
      <c r="M2981" s="24"/>
      <c r="N2981" s="24"/>
      <c r="O2981" s="24"/>
      <c r="P2981" s="24"/>
      <c r="U2981" s="25"/>
      <c r="V2981" s="25"/>
      <c r="W2981" s="25"/>
      <c r="X2981" s="25"/>
      <c r="Y2981" s="25"/>
      <c r="AF2981" s="25"/>
      <c r="AG2981" s="26"/>
      <c r="AH2981" s="25"/>
      <c r="AI2981" s="25"/>
    </row>
    <row r="2982" spans="5:35">
      <c r="E2982" s="24"/>
      <c r="F2982" s="24"/>
      <c r="H2982" s="24"/>
      <c r="I2982" s="24"/>
      <c r="J2982" s="24"/>
      <c r="K2982" s="24"/>
      <c r="L2982" s="24"/>
      <c r="M2982" s="24"/>
      <c r="N2982" s="24"/>
      <c r="O2982" s="24"/>
      <c r="P2982" s="24"/>
      <c r="U2982" s="25"/>
      <c r="V2982" s="25"/>
      <c r="W2982" s="25"/>
      <c r="X2982" s="25"/>
      <c r="Y2982" s="25"/>
      <c r="AF2982" s="25"/>
      <c r="AG2982" s="26"/>
      <c r="AH2982" s="25"/>
      <c r="AI2982" s="25"/>
    </row>
    <row r="2983" spans="5:35">
      <c r="E2983" s="24"/>
      <c r="F2983" s="24"/>
      <c r="H2983" s="24"/>
      <c r="I2983" s="24"/>
      <c r="J2983" s="24"/>
      <c r="K2983" s="24"/>
      <c r="L2983" s="24"/>
      <c r="M2983" s="24"/>
      <c r="N2983" s="24"/>
      <c r="O2983" s="24"/>
      <c r="P2983" s="24"/>
      <c r="U2983" s="25"/>
      <c r="V2983" s="25"/>
      <c r="W2983" s="25"/>
      <c r="X2983" s="25"/>
      <c r="Y2983" s="25"/>
      <c r="AF2983" s="25"/>
      <c r="AG2983" s="26"/>
      <c r="AH2983" s="25"/>
      <c r="AI2983" s="25"/>
    </row>
    <row r="2984" spans="5:35">
      <c r="E2984" s="24"/>
      <c r="F2984" s="24"/>
      <c r="H2984" s="24"/>
      <c r="I2984" s="24"/>
      <c r="J2984" s="24"/>
      <c r="K2984" s="24"/>
      <c r="L2984" s="24"/>
      <c r="M2984" s="24"/>
      <c r="N2984" s="24"/>
      <c r="O2984" s="24"/>
      <c r="P2984" s="24"/>
      <c r="U2984" s="25"/>
      <c r="V2984" s="25"/>
      <c r="W2984" s="25"/>
      <c r="X2984" s="25"/>
      <c r="Y2984" s="25"/>
      <c r="AF2984" s="25"/>
      <c r="AG2984" s="26"/>
      <c r="AH2984" s="25"/>
      <c r="AI2984" s="25"/>
    </row>
    <row r="2985" spans="5:35">
      <c r="E2985" s="24"/>
      <c r="F2985" s="24"/>
      <c r="H2985" s="24"/>
      <c r="I2985" s="24"/>
      <c r="J2985" s="24"/>
      <c r="K2985" s="24"/>
      <c r="L2985" s="24"/>
      <c r="M2985" s="24"/>
      <c r="N2985" s="24"/>
      <c r="O2985" s="24"/>
      <c r="P2985" s="24"/>
      <c r="U2985" s="25"/>
      <c r="V2985" s="25"/>
      <c r="W2985" s="25"/>
      <c r="X2985" s="25"/>
      <c r="Y2985" s="25"/>
      <c r="AF2985" s="25"/>
      <c r="AG2985" s="26"/>
      <c r="AH2985" s="25"/>
      <c r="AI2985" s="25"/>
    </row>
    <row r="2986" spans="5:35">
      <c r="E2986" s="24"/>
      <c r="F2986" s="24"/>
      <c r="H2986" s="24"/>
      <c r="I2986" s="24"/>
      <c r="J2986" s="24"/>
      <c r="K2986" s="24"/>
      <c r="L2986" s="24"/>
      <c r="M2986" s="24"/>
      <c r="N2986" s="24"/>
      <c r="O2986" s="24"/>
      <c r="P2986" s="24"/>
      <c r="U2986" s="25"/>
      <c r="V2986" s="25"/>
      <c r="W2986" s="25"/>
      <c r="X2986" s="25"/>
      <c r="Y2986" s="25"/>
      <c r="AF2986" s="25"/>
      <c r="AG2986" s="26"/>
      <c r="AH2986" s="25"/>
      <c r="AI2986" s="25"/>
    </row>
    <row r="2987" spans="5:35">
      <c r="E2987" s="24"/>
      <c r="F2987" s="24"/>
      <c r="H2987" s="24"/>
      <c r="I2987" s="24"/>
      <c r="J2987" s="24"/>
      <c r="K2987" s="24"/>
      <c r="L2987" s="24"/>
      <c r="M2987" s="24"/>
      <c r="N2987" s="24"/>
      <c r="O2987" s="24"/>
      <c r="P2987" s="24"/>
      <c r="U2987" s="25"/>
      <c r="V2987" s="25"/>
      <c r="W2987" s="25"/>
      <c r="X2987" s="25"/>
      <c r="Y2987" s="25"/>
      <c r="AF2987" s="25"/>
      <c r="AG2987" s="26"/>
      <c r="AH2987" s="25"/>
      <c r="AI2987" s="25"/>
    </row>
    <row r="2988" spans="5:35">
      <c r="E2988" s="24"/>
      <c r="F2988" s="24"/>
      <c r="H2988" s="24"/>
      <c r="I2988" s="24"/>
      <c r="J2988" s="24"/>
      <c r="K2988" s="24"/>
      <c r="L2988" s="24"/>
      <c r="M2988" s="24"/>
      <c r="N2988" s="24"/>
      <c r="O2988" s="24"/>
      <c r="P2988" s="24"/>
      <c r="U2988" s="25"/>
      <c r="V2988" s="25"/>
      <c r="W2988" s="25"/>
      <c r="X2988" s="25"/>
      <c r="Y2988" s="25"/>
      <c r="AF2988" s="25"/>
      <c r="AG2988" s="26"/>
      <c r="AH2988" s="25"/>
      <c r="AI2988" s="25"/>
    </row>
    <row r="2989" spans="5:35">
      <c r="E2989" s="24"/>
      <c r="F2989" s="24"/>
      <c r="H2989" s="24"/>
      <c r="I2989" s="24"/>
      <c r="J2989" s="24"/>
      <c r="K2989" s="24"/>
      <c r="L2989" s="24"/>
      <c r="M2989" s="24"/>
      <c r="N2989" s="24"/>
      <c r="O2989" s="24"/>
      <c r="P2989" s="24"/>
      <c r="U2989" s="25"/>
      <c r="V2989" s="25"/>
      <c r="W2989" s="25"/>
      <c r="X2989" s="25"/>
      <c r="Y2989" s="25"/>
      <c r="AF2989" s="25"/>
      <c r="AG2989" s="26"/>
      <c r="AH2989" s="25"/>
      <c r="AI2989" s="25"/>
    </row>
    <row r="2990" spans="5:35">
      <c r="E2990" s="24"/>
      <c r="F2990" s="24"/>
      <c r="H2990" s="24"/>
      <c r="I2990" s="24"/>
      <c r="J2990" s="24"/>
      <c r="K2990" s="24"/>
      <c r="L2990" s="24"/>
      <c r="M2990" s="24"/>
      <c r="N2990" s="24"/>
      <c r="O2990" s="24"/>
      <c r="P2990" s="24"/>
      <c r="U2990" s="25"/>
      <c r="V2990" s="25"/>
      <c r="W2990" s="25"/>
      <c r="X2990" s="25"/>
      <c r="Y2990" s="25"/>
      <c r="AF2990" s="25"/>
      <c r="AG2990" s="26"/>
      <c r="AH2990" s="25"/>
      <c r="AI2990" s="25"/>
    </row>
    <row r="2991" spans="5:35">
      <c r="E2991" s="24"/>
      <c r="F2991" s="24"/>
      <c r="H2991" s="24"/>
      <c r="I2991" s="24"/>
      <c r="J2991" s="24"/>
      <c r="K2991" s="24"/>
      <c r="L2991" s="24"/>
      <c r="M2991" s="24"/>
      <c r="N2991" s="24"/>
      <c r="O2991" s="24"/>
      <c r="P2991" s="24"/>
      <c r="U2991" s="25"/>
      <c r="V2991" s="25"/>
      <c r="W2991" s="25"/>
      <c r="X2991" s="25"/>
      <c r="Y2991" s="25"/>
      <c r="AF2991" s="25"/>
      <c r="AG2991" s="26"/>
      <c r="AH2991" s="25"/>
      <c r="AI2991" s="25"/>
    </row>
    <row r="2992" spans="5:35">
      <c r="E2992" s="24"/>
      <c r="F2992" s="24"/>
      <c r="H2992" s="24"/>
      <c r="I2992" s="24"/>
      <c r="J2992" s="24"/>
      <c r="K2992" s="24"/>
      <c r="L2992" s="24"/>
      <c r="M2992" s="24"/>
      <c r="N2992" s="24"/>
      <c r="O2992" s="24"/>
      <c r="P2992" s="24"/>
      <c r="U2992" s="25"/>
      <c r="V2992" s="25"/>
      <c r="W2992" s="25"/>
      <c r="X2992" s="25"/>
      <c r="Y2992" s="25"/>
      <c r="AF2992" s="25"/>
      <c r="AG2992" s="26"/>
      <c r="AH2992" s="25"/>
      <c r="AI2992" s="25"/>
    </row>
    <row r="2993" spans="5:35">
      <c r="E2993" s="24"/>
      <c r="F2993" s="24"/>
      <c r="H2993" s="24"/>
      <c r="I2993" s="24"/>
      <c r="J2993" s="24"/>
      <c r="K2993" s="24"/>
      <c r="L2993" s="24"/>
      <c r="M2993" s="24"/>
      <c r="N2993" s="24"/>
      <c r="O2993" s="24"/>
      <c r="P2993" s="24"/>
      <c r="U2993" s="25"/>
      <c r="V2993" s="25"/>
      <c r="W2993" s="25"/>
      <c r="X2993" s="25"/>
      <c r="Y2993" s="25"/>
      <c r="AF2993" s="25"/>
      <c r="AG2993" s="26"/>
      <c r="AH2993" s="25"/>
      <c r="AI2993" s="25"/>
    </row>
    <row r="2994" spans="5:35">
      <c r="E2994" s="24"/>
      <c r="F2994" s="24"/>
      <c r="H2994" s="24"/>
      <c r="I2994" s="24"/>
      <c r="J2994" s="24"/>
      <c r="K2994" s="24"/>
      <c r="L2994" s="24"/>
      <c r="M2994" s="24"/>
      <c r="N2994" s="24"/>
      <c r="O2994" s="24"/>
      <c r="P2994" s="24"/>
      <c r="U2994" s="25"/>
      <c r="V2994" s="25"/>
      <c r="W2994" s="25"/>
      <c r="X2994" s="25"/>
      <c r="Y2994" s="25"/>
      <c r="AF2994" s="25"/>
      <c r="AG2994" s="26"/>
      <c r="AH2994" s="25"/>
      <c r="AI2994" s="25"/>
    </row>
    <row r="2995" spans="5:35">
      <c r="E2995" s="24"/>
      <c r="F2995" s="24"/>
      <c r="H2995" s="24"/>
      <c r="I2995" s="24"/>
      <c r="J2995" s="24"/>
      <c r="K2995" s="24"/>
      <c r="L2995" s="24"/>
      <c r="M2995" s="24"/>
      <c r="N2995" s="24"/>
      <c r="O2995" s="24"/>
      <c r="P2995" s="24"/>
      <c r="U2995" s="25"/>
      <c r="V2995" s="25"/>
      <c r="W2995" s="25"/>
      <c r="X2995" s="25"/>
      <c r="Y2995" s="25"/>
      <c r="AF2995" s="25"/>
      <c r="AG2995" s="26"/>
      <c r="AH2995" s="25"/>
      <c r="AI2995" s="25"/>
    </row>
    <row r="2996" spans="5:35">
      <c r="E2996" s="24"/>
      <c r="F2996" s="24"/>
      <c r="H2996" s="24"/>
      <c r="I2996" s="24"/>
      <c r="J2996" s="24"/>
      <c r="K2996" s="24"/>
      <c r="L2996" s="24"/>
      <c r="M2996" s="24"/>
      <c r="N2996" s="24"/>
      <c r="O2996" s="24"/>
      <c r="P2996" s="24"/>
      <c r="U2996" s="25"/>
      <c r="V2996" s="25"/>
      <c r="W2996" s="25"/>
      <c r="X2996" s="25"/>
      <c r="Y2996" s="25"/>
      <c r="AF2996" s="25"/>
      <c r="AG2996" s="26"/>
      <c r="AH2996" s="25"/>
      <c r="AI2996" s="25"/>
    </row>
    <row r="2997" spans="5:35">
      <c r="E2997" s="24"/>
      <c r="F2997" s="24"/>
      <c r="H2997" s="24"/>
      <c r="I2997" s="24"/>
      <c r="J2997" s="24"/>
      <c r="K2997" s="24"/>
      <c r="L2997" s="24"/>
      <c r="M2997" s="24"/>
      <c r="N2997" s="24"/>
      <c r="O2997" s="24"/>
      <c r="P2997" s="24"/>
      <c r="U2997" s="25"/>
      <c r="V2997" s="25"/>
      <c r="W2997" s="25"/>
      <c r="X2997" s="25"/>
      <c r="Y2997" s="25"/>
      <c r="AF2997" s="25"/>
      <c r="AG2997" s="26"/>
      <c r="AH2997" s="25"/>
      <c r="AI2997" s="25"/>
    </row>
    <row r="2998" spans="5:35">
      <c r="E2998" s="24"/>
      <c r="F2998" s="24"/>
      <c r="H2998" s="24"/>
      <c r="I2998" s="24"/>
      <c r="J2998" s="24"/>
      <c r="K2998" s="24"/>
      <c r="L2998" s="24"/>
      <c r="M2998" s="24"/>
      <c r="N2998" s="24"/>
      <c r="O2998" s="24"/>
      <c r="P2998" s="24"/>
      <c r="U2998" s="25"/>
      <c r="V2998" s="25"/>
      <c r="W2998" s="25"/>
      <c r="X2998" s="25"/>
      <c r="Y2998" s="25"/>
      <c r="AF2998" s="25"/>
      <c r="AG2998" s="26"/>
      <c r="AH2998" s="25"/>
      <c r="AI2998" s="25"/>
    </row>
    <row r="2999" spans="5:35">
      <c r="E2999" s="24"/>
      <c r="F2999" s="24"/>
      <c r="H2999" s="24"/>
      <c r="I2999" s="24"/>
      <c r="J2999" s="24"/>
      <c r="K2999" s="24"/>
      <c r="L2999" s="24"/>
      <c r="M2999" s="24"/>
      <c r="N2999" s="24"/>
      <c r="O2999" s="24"/>
      <c r="P2999" s="24"/>
      <c r="U2999" s="25"/>
      <c r="V2999" s="25"/>
      <c r="W2999" s="25"/>
      <c r="X2999" s="25"/>
      <c r="Y2999" s="25"/>
      <c r="AF2999" s="25"/>
      <c r="AG2999" s="26"/>
      <c r="AH2999" s="25"/>
      <c r="AI2999" s="25"/>
    </row>
    <row r="3000" spans="5:35">
      <c r="E3000" s="24"/>
      <c r="F3000" s="24"/>
      <c r="H3000" s="24"/>
      <c r="I3000" s="24"/>
      <c r="J3000" s="24"/>
      <c r="K3000" s="24"/>
      <c r="L3000" s="24"/>
      <c r="M3000" s="24"/>
      <c r="N3000" s="24"/>
      <c r="O3000" s="24"/>
      <c r="P3000" s="24"/>
      <c r="U3000" s="25"/>
      <c r="V3000" s="25"/>
      <c r="W3000" s="25"/>
      <c r="X3000" s="25"/>
      <c r="Y3000" s="25"/>
      <c r="AF3000" s="25"/>
      <c r="AG3000" s="26"/>
      <c r="AH3000" s="25"/>
      <c r="AI3000" s="25"/>
    </row>
    <row r="3001" spans="5:35">
      <c r="E3001" s="24"/>
      <c r="F3001" s="24"/>
      <c r="H3001" s="24"/>
      <c r="I3001" s="24"/>
      <c r="J3001" s="24"/>
      <c r="K3001" s="24"/>
      <c r="L3001" s="24"/>
      <c r="M3001" s="24"/>
      <c r="N3001" s="24"/>
      <c r="O3001" s="24"/>
      <c r="P3001" s="24"/>
      <c r="U3001" s="25"/>
      <c r="V3001" s="25"/>
      <c r="W3001" s="25"/>
      <c r="X3001" s="25"/>
      <c r="Y3001" s="25"/>
      <c r="AF3001" s="25"/>
      <c r="AG3001" s="26"/>
      <c r="AH3001" s="25"/>
      <c r="AI3001" s="25"/>
    </row>
    <row r="3002" spans="5:35">
      <c r="E3002" s="24"/>
      <c r="F3002" s="24"/>
      <c r="H3002" s="24"/>
      <c r="I3002" s="24"/>
      <c r="J3002" s="24"/>
      <c r="K3002" s="24"/>
      <c r="L3002" s="24"/>
      <c r="M3002" s="24"/>
      <c r="N3002" s="24"/>
      <c r="O3002" s="24"/>
      <c r="P3002" s="24"/>
      <c r="U3002" s="25"/>
      <c r="V3002" s="25"/>
      <c r="W3002" s="25"/>
      <c r="X3002" s="25"/>
      <c r="Y3002" s="25"/>
      <c r="AF3002" s="25"/>
      <c r="AG3002" s="26"/>
      <c r="AH3002" s="25"/>
      <c r="AI3002" s="25"/>
    </row>
    <row r="3003" spans="5:35">
      <c r="E3003" s="24"/>
      <c r="F3003" s="24"/>
      <c r="H3003" s="24"/>
      <c r="I3003" s="24"/>
      <c r="J3003" s="24"/>
      <c r="K3003" s="24"/>
      <c r="L3003" s="24"/>
      <c r="M3003" s="24"/>
      <c r="N3003" s="24"/>
      <c r="O3003" s="24"/>
      <c r="P3003" s="24"/>
      <c r="U3003" s="25"/>
      <c r="V3003" s="25"/>
      <c r="W3003" s="25"/>
      <c r="X3003" s="25"/>
      <c r="Y3003" s="25"/>
      <c r="AF3003" s="25"/>
      <c r="AG3003" s="26"/>
      <c r="AH3003" s="25"/>
      <c r="AI3003" s="25"/>
    </row>
    <row r="3004" spans="5:35">
      <c r="E3004" s="24"/>
      <c r="F3004" s="24"/>
      <c r="H3004" s="24"/>
      <c r="I3004" s="24"/>
      <c r="J3004" s="24"/>
      <c r="K3004" s="24"/>
      <c r="L3004" s="24"/>
      <c r="M3004" s="24"/>
      <c r="N3004" s="24"/>
      <c r="O3004" s="24"/>
      <c r="P3004" s="24"/>
      <c r="U3004" s="25"/>
      <c r="V3004" s="25"/>
      <c r="W3004" s="25"/>
      <c r="X3004" s="25"/>
      <c r="Y3004" s="25"/>
      <c r="AF3004" s="25"/>
      <c r="AG3004" s="26"/>
      <c r="AH3004" s="25"/>
      <c r="AI3004" s="25"/>
    </row>
    <row r="3005" spans="5:35">
      <c r="E3005" s="24"/>
      <c r="F3005" s="24"/>
      <c r="H3005" s="24"/>
      <c r="I3005" s="24"/>
      <c r="J3005" s="24"/>
      <c r="K3005" s="24"/>
      <c r="L3005" s="24"/>
      <c r="M3005" s="24"/>
      <c r="N3005" s="24"/>
      <c r="O3005" s="24"/>
      <c r="P3005" s="24"/>
      <c r="U3005" s="25"/>
      <c r="V3005" s="25"/>
      <c r="W3005" s="25"/>
      <c r="X3005" s="25"/>
      <c r="Y3005" s="25"/>
      <c r="AF3005" s="25"/>
      <c r="AG3005" s="26"/>
      <c r="AH3005" s="25"/>
      <c r="AI3005" s="25"/>
    </row>
    <row r="3006" spans="5:35">
      <c r="E3006" s="24"/>
      <c r="F3006" s="24"/>
      <c r="H3006" s="24"/>
      <c r="I3006" s="24"/>
      <c r="J3006" s="24"/>
      <c r="K3006" s="24"/>
      <c r="L3006" s="24"/>
      <c r="M3006" s="24"/>
      <c r="N3006" s="24"/>
      <c r="O3006" s="24"/>
      <c r="P3006" s="24"/>
      <c r="U3006" s="25"/>
      <c r="V3006" s="25"/>
      <c r="W3006" s="25"/>
      <c r="X3006" s="25"/>
      <c r="Y3006" s="25"/>
      <c r="AF3006" s="25"/>
      <c r="AG3006" s="26"/>
      <c r="AH3006" s="25"/>
      <c r="AI3006" s="25"/>
    </row>
    <row r="3007" spans="5:35">
      <c r="E3007" s="24"/>
      <c r="F3007" s="24"/>
      <c r="H3007" s="24"/>
      <c r="I3007" s="24"/>
      <c r="J3007" s="24"/>
      <c r="K3007" s="24"/>
      <c r="L3007" s="24"/>
      <c r="M3007" s="24"/>
      <c r="N3007" s="24"/>
      <c r="O3007" s="24"/>
      <c r="P3007" s="24"/>
      <c r="U3007" s="25"/>
      <c r="V3007" s="25"/>
      <c r="W3007" s="25"/>
      <c r="X3007" s="25"/>
      <c r="Y3007" s="25"/>
      <c r="AF3007" s="25"/>
      <c r="AG3007" s="26"/>
      <c r="AH3007" s="25"/>
      <c r="AI3007" s="25"/>
    </row>
    <row r="3008" spans="5:35">
      <c r="E3008" s="24"/>
      <c r="F3008" s="24"/>
      <c r="H3008" s="24"/>
      <c r="I3008" s="24"/>
      <c r="J3008" s="24"/>
      <c r="K3008" s="24"/>
      <c r="L3008" s="24"/>
      <c r="M3008" s="24"/>
      <c r="N3008" s="24"/>
      <c r="O3008" s="24"/>
      <c r="P3008" s="24"/>
      <c r="U3008" s="25"/>
      <c r="V3008" s="25"/>
      <c r="W3008" s="25"/>
      <c r="X3008" s="25"/>
      <c r="Y3008" s="25"/>
      <c r="AF3008" s="25"/>
      <c r="AG3008" s="26"/>
      <c r="AH3008" s="25"/>
      <c r="AI3008" s="25"/>
    </row>
    <row r="3009" spans="5:35">
      <c r="E3009" s="24"/>
      <c r="F3009" s="24"/>
      <c r="H3009" s="24"/>
      <c r="I3009" s="24"/>
      <c r="J3009" s="24"/>
      <c r="K3009" s="24"/>
      <c r="L3009" s="24"/>
      <c r="M3009" s="24"/>
      <c r="N3009" s="24"/>
      <c r="O3009" s="24"/>
      <c r="P3009" s="24"/>
      <c r="U3009" s="25"/>
      <c r="V3009" s="25"/>
      <c r="W3009" s="25"/>
      <c r="X3009" s="25"/>
      <c r="Y3009" s="25"/>
      <c r="AF3009" s="25"/>
      <c r="AG3009" s="26"/>
      <c r="AH3009" s="25"/>
      <c r="AI3009" s="25"/>
    </row>
    <row r="3010" spans="5:35">
      <c r="E3010" s="24"/>
      <c r="F3010" s="24"/>
      <c r="H3010" s="24"/>
      <c r="I3010" s="24"/>
      <c r="J3010" s="24"/>
      <c r="K3010" s="24"/>
      <c r="L3010" s="24"/>
      <c r="M3010" s="24"/>
      <c r="N3010" s="24"/>
      <c r="O3010" s="24"/>
      <c r="P3010" s="24"/>
      <c r="U3010" s="25"/>
      <c r="V3010" s="25"/>
      <c r="W3010" s="25"/>
      <c r="X3010" s="25"/>
      <c r="Y3010" s="25"/>
      <c r="AF3010" s="25"/>
      <c r="AG3010" s="26"/>
      <c r="AH3010" s="25"/>
      <c r="AI3010" s="25"/>
    </row>
    <row r="3011" spans="5:35">
      <c r="E3011" s="24"/>
      <c r="F3011" s="24"/>
      <c r="H3011" s="24"/>
      <c r="I3011" s="24"/>
      <c r="J3011" s="24"/>
      <c r="K3011" s="24"/>
      <c r="L3011" s="24"/>
      <c r="M3011" s="24"/>
      <c r="N3011" s="24"/>
      <c r="O3011" s="24"/>
      <c r="P3011" s="24"/>
      <c r="U3011" s="25"/>
      <c r="V3011" s="25"/>
      <c r="W3011" s="25"/>
      <c r="X3011" s="25"/>
      <c r="Y3011" s="25"/>
      <c r="AF3011" s="25"/>
      <c r="AG3011" s="26"/>
      <c r="AH3011" s="25"/>
      <c r="AI3011" s="25"/>
    </row>
    <row r="3012" spans="5:35">
      <c r="E3012" s="24"/>
      <c r="F3012" s="24"/>
      <c r="H3012" s="24"/>
      <c r="I3012" s="24"/>
      <c r="J3012" s="24"/>
      <c r="K3012" s="24"/>
      <c r="L3012" s="24"/>
      <c r="M3012" s="24"/>
      <c r="N3012" s="24"/>
      <c r="O3012" s="24"/>
      <c r="P3012" s="24"/>
      <c r="U3012" s="25"/>
      <c r="V3012" s="25"/>
      <c r="W3012" s="25"/>
      <c r="X3012" s="25"/>
      <c r="Y3012" s="25"/>
      <c r="AF3012" s="25"/>
      <c r="AG3012" s="26"/>
      <c r="AH3012" s="25"/>
      <c r="AI3012" s="25"/>
    </row>
    <row r="3013" spans="5:35">
      <c r="E3013" s="24"/>
      <c r="F3013" s="24"/>
      <c r="H3013" s="24"/>
      <c r="I3013" s="24"/>
      <c r="J3013" s="24"/>
      <c r="K3013" s="24"/>
      <c r="L3013" s="24"/>
      <c r="M3013" s="24"/>
      <c r="N3013" s="24"/>
      <c r="O3013" s="24"/>
      <c r="P3013" s="24"/>
      <c r="U3013" s="25"/>
      <c r="V3013" s="25"/>
      <c r="W3013" s="25"/>
      <c r="X3013" s="25"/>
      <c r="Y3013" s="25"/>
      <c r="AF3013" s="25"/>
      <c r="AG3013" s="26"/>
      <c r="AH3013" s="25"/>
      <c r="AI3013" s="25"/>
    </row>
    <row r="3014" spans="5:35">
      <c r="E3014" s="24"/>
      <c r="F3014" s="24"/>
      <c r="H3014" s="24"/>
      <c r="I3014" s="24"/>
      <c r="J3014" s="24"/>
      <c r="K3014" s="24"/>
      <c r="L3014" s="24"/>
      <c r="M3014" s="24"/>
      <c r="N3014" s="24"/>
      <c r="O3014" s="24"/>
      <c r="P3014" s="24"/>
      <c r="U3014" s="25"/>
      <c r="V3014" s="25"/>
      <c r="W3014" s="25"/>
      <c r="X3014" s="25"/>
      <c r="Y3014" s="25"/>
      <c r="AF3014" s="25"/>
      <c r="AG3014" s="26"/>
      <c r="AH3014" s="25"/>
      <c r="AI3014" s="25"/>
    </row>
    <row r="3015" spans="5:35">
      <c r="E3015" s="24"/>
      <c r="F3015" s="24"/>
      <c r="H3015" s="24"/>
      <c r="I3015" s="24"/>
      <c r="J3015" s="24"/>
      <c r="K3015" s="24"/>
      <c r="L3015" s="24"/>
      <c r="M3015" s="24"/>
      <c r="N3015" s="24"/>
      <c r="O3015" s="24"/>
      <c r="P3015" s="24"/>
      <c r="U3015" s="25"/>
      <c r="V3015" s="25"/>
      <c r="W3015" s="25"/>
      <c r="X3015" s="25"/>
      <c r="Y3015" s="25"/>
      <c r="AF3015" s="25"/>
      <c r="AG3015" s="26"/>
      <c r="AH3015" s="25"/>
      <c r="AI3015" s="25"/>
    </row>
    <row r="3016" spans="5:35">
      <c r="E3016" s="24"/>
      <c r="F3016" s="24"/>
      <c r="H3016" s="24"/>
      <c r="I3016" s="24"/>
      <c r="J3016" s="24"/>
      <c r="K3016" s="24"/>
      <c r="L3016" s="24"/>
      <c r="M3016" s="24"/>
      <c r="N3016" s="24"/>
      <c r="O3016" s="24"/>
      <c r="P3016" s="24"/>
      <c r="U3016" s="25"/>
      <c r="V3016" s="25"/>
      <c r="W3016" s="25"/>
      <c r="X3016" s="25"/>
      <c r="Y3016" s="25"/>
      <c r="AF3016" s="25"/>
      <c r="AG3016" s="26"/>
      <c r="AH3016" s="25"/>
      <c r="AI3016" s="25"/>
    </row>
    <row r="3017" spans="5:35">
      <c r="E3017" s="24"/>
      <c r="F3017" s="24"/>
      <c r="H3017" s="24"/>
      <c r="I3017" s="24"/>
      <c r="J3017" s="24"/>
      <c r="K3017" s="24"/>
      <c r="L3017" s="24"/>
      <c r="M3017" s="24"/>
      <c r="N3017" s="24"/>
      <c r="O3017" s="24"/>
      <c r="P3017" s="24"/>
      <c r="U3017" s="25"/>
      <c r="V3017" s="25"/>
      <c r="W3017" s="25"/>
      <c r="X3017" s="25"/>
      <c r="Y3017" s="25"/>
      <c r="AF3017" s="25"/>
      <c r="AG3017" s="26"/>
      <c r="AH3017" s="25"/>
      <c r="AI3017" s="25"/>
    </row>
    <row r="3018" spans="5:35">
      <c r="E3018" s="24"/>
      <c r="F3018" s="24"/>
      <c r="H3018" s="24"/>
      <c r="I3018" s="24"/>
      <c r="J3018" s="24"/>
      <c r="K3018" s="24"/>
      <c r="L3018" s="24"/>
      <c r="M3018" s="24"/>
      <c r="N3018" s="24"/>
      <c r="O3018" s="24"/>
      <c r="P3018" s="24"/>
      <c r="U3018" s="25"/>
      <c r="V3018" s="25"/>
      <c r="W3018" s="25"/>
      <c r="X3018" s="25"/>
      <c r="Y3018" s="25"/>
      <c r="AF3018" s="25"/>
      <c r="AG3018" s="26"/>
      <c r="AH3018" s="25"/>
      <c r="AI3018" s="25"/>
    </row>
    <row r="3019" spans="5:35">
      <c r="E3019" s="24"/>
      <c r="F3019" s="24"/>
      <c r="H3019" s="24"/>
      <c r="I3019" s="24"/>
      <c r="J3019" s="24"/>
      <c r="K3019" s="24"/>
      <c r="L3019" s="24"/>
      <c r="M3019" s="24"/>
      <c r="N3019" s="24"/>
      <c r="O3019" s="24"/>
      <c r="P3019" s="24"/>
      <c r="U3019" s="25"/>
      <c r="V3019" s="25"/>
      <c r="W3019" s="25"/>
      <c r="X3019" s="25"/>
      <c r="Y3019" s="25"/>
      <c r="AF3019" s="25"/>
      <c r="AG3019" s="26"/>
      <c r="AH3019" s="25"/>
      <c r="AI3019" s="25"/>
    </row>
    <row r="3020" spans="5:35">
      <c r="E3020" s="24"/>
      <c r="F3020" s="24"/>
      <c r="H3020" s="24"/>
      <c r="I3020" s="24"/>
      <c r="J3020" s="24"/>
      <c r="K3020" s="24"/>
      <c r="L3020" s="24"/>
      <c r="M3020" s="24"/>
      <c r="N3020" s="24"/>
      <c r="O3020" s="24"/>
      <c r="P3020" s="24"/>
      <c r="U3020" s="25"/>
      <c r="V3020" s="25"/>
      <c r="W3020" s="25"/>
      <c r="X3020" s="25"/>
      <c r="Y3020" s="25"/>
      <c r="AF3020" s="25"/>
      <c r="AG3020" s="26"/>
      <c r="AH3020" s="25"/>
      <c r="AI3020" s="25"/>
    </row>
    <row r="3021" spans="5:35">
      <c r="E3021" s="24"/>
      <c r="F3021" s="24"/>
      <c r="H3021" s="24"/>
      <c r="I3021" s="24"/>
      <c r="J3021" s="24"/>
      <c r="K3021" s="24"/>
      <c r="L3021" s="24"/>
      <c r="M3021" s="24"/>
      <c r="N3021" s="24"/>
      <c r="O3021" s="24"/>
      <c r="P3021" s="24"/>
      <c r="U3021" s="25"/>
      <c r="V3021" s="25"/>
      <c r="W3021" s="25"/>
      <c r="X3021" s="25"/>
      <c r="Y3021" s="25"/>
      <c r="AF3021" s="25"/>
      <c r="AG3021" s="26"/>
      <c r="AH3021" s="25"/>
      <c r="AI3021" s="25"/>
    </row>
    <row r="3022" spans="5:35">
      <c r="E3022" s="24"/>
      <c r="F3022" s="24"/>
      <c r="H3022" s="24"/>
      <c r="I3022" s="24"/>
      <c r="J3022" s="24"/>
      <c r="K3022" s="24"/>
      <c r="L3022" s="24"/>
      <c r="M3022" s="24"/>
      <c r="N3022" s="24"/>
      <c r="O3022" s="24"/>
      <c r="P3022" s="24"/>
      <c r="U3022" s="25"/>
      <c r="V3022" s="25"/>
      <c r="W3022" s="25"/>
      <c r="X3022" s="25"/>
      <c r="Y3022" s="25"/>
      <c r="AF3022" s="25"/>
      <c r="AG3022" s="26"/>
      <c r="AH3022" s="25"/>
      <c r="AI3022" s="25"/>
    </row>
    <row r="3023" spans="5:35">
      <c r="E3023" s="24"/>
      <c r="F3023" s="24"/>
      <c r="H3023" s="24"/>
      <c r="I3023" s="24"/>
      <c r="J3023" s="24"/>
      <c r="K3023" s="24"/>
      <c r="L3023" s="24"/>
      <c r="M3023" s="24"/>
      <c r="N3023" s="24"/>
      <c r="O3023" s="24"/>
      <c r="P3023" s="24"/>
      <c r="U3023" s="25"/>
      <c r="V3023" s="25"/>
      <c r="W3023" s="25"/>
      <c r="X3023" s="25"/>
      <c r="Y3023" s="25"/>
      <c r="AF3023" s="25"/>
      <c r="AG3023" s="26"/>
      <c r="AH3023" s="25"/>
      <c r="AI3023" s="25"/>
    </row>
    <row r="3024" spans="5:35">
      <c r="E3024" s="24"/>
      <c r="F3024" s="24"/>
      <c r="H3024" s="24"/>
      <c r="I3024" s="24"/>
      <c r="J3024" s="24"/>
      <c r="K3024" s="24"/>
      <c r="L3024" s="24"/>
      <c r="M3024" s="24"/>
      <c r="N3024" s="24"/>
      <c r="O3024" s="24"/>
      <c r="P3024" s="24"/>
      <c r="U3024" s="25"/>
      <c r="V3024" s="25"/>
      <c r="W3024" s="25"/>
      <c r="X3024" s="25"/>
      <c r="Y3024" s="25"/>
      <c r="AF3024" s="25"/>
      <c r="AG3024" s="26"/>
      <c r="AH3024" s="25"/>
      <c r="AI3024" s="25"/>
    </row>
    <row r="3025" spans="5:35">
      <c r="E3025" s="24"/>
      <c r="F3025" s="24"/>
      <c r="H3025" s="24"/>
      <c r="I3025" s="24"/>
      <c r="J3025" s="24"/>
      <c r="K3025" s="24"/>
      <c r="L3025" s="24"/>
      <c r="M3025" s="24"/>
      <c r="N3025" s="24"/>
      <c r="O3025" s="24"/>
      <c r="P3025" s="24"/>
      <c r="U3025" s="25"/>
      <c r="V3025" s="25"/>
      <c r="W3025" s="25"/>
      <c r="X3025" s="25"/>
      <c r="Y3025" s="25"/>
      <c r="AF3025" s="25"/>
      <c r="AG3025" s="26"/>
      <c r="AH3025" s="25"/>
      <c r="AI3025" s="25"/>
    </row>
    <row r="3026" spans="5:35">
      <c r="E3026" s="24"/>
      <c r="F3026" s="24"/>
      <c r="H3026" s="24"/>
      <c r="I3026" s="24"/>
      <c r="J3026" s="24"/>
      <c r="K3026" s="24"/>
      <c r="L3026" s="24"/>
      <c r="M3026" s="24"/>
      <c r="N3026" s="24"/>
      <c r="O3026" s="24"/>
      <c r="P3026" s="24"/>
      <c r="U3026" s="25"/>
      <c r="V3026" s="25"/>
      <c r="W3026" s="25"/>
      <c r="X3026" s="25"/>
      <c r="Y3026" s="25"/>
      <c r="AF3026" s="25"/>
      <c r="AG3026" s="26"/>
      <c r="AH3026" s="25"/>
      <c r="AI3026" s="25"/>
    </row>
    <row r="3027" spans="5:35">
      <c r="E3027" s="24"/>
      <c r="F3027" s="24"/>
      <c r="H3027" s="24"/>
      <c r="I3027" s="24"/>
      <c r="J3027" s="24"/>
      <c r="K3027" s="24"/>
      <c r="L3027" s="24"/>
      <c r="M3027" s="24"/>
      <c r="N3027" s="24"/>
      <c r="O3027" s="24"/>
      <c r="P3027" s="24"/>
      <c r="U3027" s="25"/>
      <c r="V3027" s="25"/>
      <c r="W3027" s="25"/>
      <c r="X3027" s="25"/>
      <c r="Y3027" s="25"/>
      <c r="AF3027" s="25"/>
      <c r="AG3027" s="26"/>
      <c r="AH3027" s="25"/>
      <c r="AI3027" s="25"/>
    </row>
    <row r="3028" spans="5:35">
      <c r="E3028" s="24"/>
      <c r="F3028" s="24"/>
      <c r="H3028" s="24"/>
      <c r="I3028" s="24"/>
      <c r="J3028" s="24"/>
      <c r="K3028" s="24"/>
      <c r="L3028" s="24"/>
      <c r="M3028" s="24"/>
      <c r="N3028" s="24"/>
      <c r="O3028" s="24"/>
      <c r="P3028" s="24"/>
      <c r="U3028" s="25"/>
      <c r="V3028" s="25"/>
      <c r="W3028" s="25"/>
      <c r="X3028" s="25"/>
      <c r="Y3028" s="25"/>
      <c r="AF3028" s="25"/>
      <c r="AG3028" s="26"/>
      <c r="AH3028" s="25"/>
      <c r="AI3028" s="25"/>
    </row>
    <row r="3029" spans="5:35">
      <c r="E3029" s="24"/>
      <c r="F3029" s="24"/>
      <c r="H3029" s="24"/>
      <c r="I3029" s="24"/>
      <c r="J3029" s="24"/>
      <c r="K3029" s="24"/>
      <c r="L3029" s="24"/>
      <c r="M3029" s="24"/>
      <c r="N3029" s="24"/>
      <c r="O3029" s="24"/>
      <c r="P3029" s="24"/>
      <c r="U3029" s="25"/>
      <c r="V3029" s="25"/>
      <c r="W3029" s="25"/>
      <c r="X3029" s="25"/>
      <c r="Y3029" s="25"/>
      <c r="AF3029" s="25"/>
      <c r="AG3029" s="26"/>
      <c r="AH3029" s="25"/>
      <c r="AI3029" s="25"/>
    </row>
    <row r="3030" spans="5:35">
      <c r="E3030" s="24"/>
      <c r="F3030" s="24"/>
      <c r="H3030" s="24"/>
      <c r="I3030" s="24"/>
      <c r="J3030" s="24"/>
      <c r="K3030" s="24"/>
      <c r="L3030" s="24"/>
      <c r="M3030" s="24"/>
      <c r="N3030" s="24"/>
      <c r="O3030" s="24"/>
      <c r="P3030" s="24"/>
      <c r="U3030" s="25"/>
      <c r="V3030" s="25"/>
      <c r="W3030" s="25"/>
      <c r="X3030" s="25"/>
      <c r="Y3030" s="25"/>
      <c r="AF3030" s="25"/>
      <c r="AG3030" s="26"/>
      <c r="AH3030" s="25"/>
      <c r="AI3030" s="25"/>
    </row>
    <row r="3031" spans="5:35">
      <c r="E3031" s="24"/>
      <c r="F3031" s="24"/>
      <c r="H3031" s="24"/>
      <c r="I3031" s="24"/>
      <c r="J3031" s="24"/>
      <c r="K3031" s="24"/>
      <c r="L3031" s="24"/>
      <c r="M3031" s="24"/>
      <c r="N3031" s="24"/>
      <c r="O3031" s="24"/>
      <c r="P3031" s="24"/>
      <c r="U3031" s="25"/>
      <c r="V3031" s="25"/>
      <c r="W3031" s="25"/>
      <c r="X3031" s="25"/>
      <c r="Y3031" s="25"/>
      <c r="AF3031" s="25"/>
      <c r="AG3031" s="26"/>
      <c r="AH3031" s="25"/>
      <c r="AI3031" s="25"/>
    </row>
    <row r="3032" spans="5:35">
      <c r="E3032" s="24"/>
      <c r="F3032" s="24"/>
      <c r="H3032" s="24"/>
      <c r="I3032" s="24"/>
      <c r="J3032" s="24"/>
      <c r="K3032" s="24"/>
      <c r="L3032" s="24"/>
      <c r="M3032" s="24"/>
      <c r="N3032" s="24"/>
      <c r="O3032" s="24"/>
      <c r="P3032" s="24"/>
      <c r="U3032" s="25"/>
      <c r="V3032" s="25"/>
      <c r="W3032" s="25"/>
      <c r="X3032" s="25"/>
      <c r="Y3032" s="25"/>
      <c r="AF3032" s="25"/>
      <c r="AG3032" s="26"/>
      <c r="AH3032" s="25"/>
      <c r="AI3032" s="25"/>
    </row>
    <row r="3033" spans="5:35">
      <c r="E3033" s="24"/>
      <c r="F3033" s="24"/>
      <c r="H3033" s="24"/>
      <c r="I3033" s="24"/>
      <c r="J3033" s="24"/>
      <c r="K3033" s="24"/>
      <c r="L3033" s="24"/>
      <c r="M3033" s="24"/>
      <c r="N3033" s="24"/>
      <c r="O3033" s="24"/>
      <c r="P3033" s="24"/>
      <c r="U3033" s="25"/>
      <c r="V3033" s="25"/>
      <c r="W3033" s="25"/>
      <c r="X3033" s="25"/>
      <c r="Y3033" s="25"/>
      <c r="AF3033" s="25"/>
      <c r="AG3033" s="26"/>
      <c r="AH3033" s="25"/>
      <c r="AI3033" s="25"/>
    </row>
    <row r="3034" spans="5:35">
      <c r="E3034" s="24"/>
      <c r="F3034" s="24"/>
      <c r="H3034" s="24"/>
      <c r="I3034" s="24"/>
      <c r="J3034" s="24"/>
      <c r="K3034" s="24"/>
      <c r="L3034" s="24"/>
      <c r="M3034" s="24"/>
      <c r="N3034" s="24"/>
      <c r="O3034" s="24"/>
      <c r="P3034" s="24"/>
      <c r="U3034" s="25"/>
      <c r="V3034" s="25"/>
      <c r="W3034" s="25"/>
      <c r="X3034" s="25"/>
      <c r="Y3034" s="25"/>
      <c r="AF3034" s="25"/>
      <c r="AG3034" s="26"/>
      <c r="AH3034" s="25"/>
      <c r="AI3034" s="25"/>
    </row>
    <row r="3035" spans="5:35">
      <c r="E3035" s="24"/>
      <c r="F3035" s="24"/>
      <c r="H3035" s="24"/>
      <c r="I3035" s="24"/>
      <c r="J3035" s="24"/>
      <c r="K3035" s="24"/>
      <c r="L3035" s="24"/>
      <c r="M3035" s="24"/>
      <c r="N3035" s="24"/>
      <c r="O3035" s="24"/>
      <c r="P3035" s="24"/>
      <c r="U3035" s="25"/>
      <c r="V3035" s="25"/>
      <c r="W3035" s="25"/>
      <c r="X3035" s="25"/>
      <c r="Y3035" s="25"/>
      <c r="AF3035" s="25"/>
      <c r="AG3035" s="26"/>
      <c r="AH3035" s="25"/>
      <c r="AI3035" s="25"/>
    </row>
    <row r="3036" spans="5:35">
      <c r="E3036" s="24"/>
      <c r="F3036" s="24"/>
      <c r="H3036" s="24"/>
      <c r="I3036" s="24"/>
      <c r="J3036" s="24"/>
      <c r="K3036" s="24"/>
      <c r="L3036" s="24"/>
      <c r="M3036" s="24"/>
      <c r="N3036" s="24"/>
      <c r="O3036" s="24"/>
      <c r="P3036" s="24"/>
      <c r="U3036" s="25"/>
      <c r="V3036" s="25"/>
      <c r="W3036" s="25"/>
      <c r="X3036" s="25"/>
      <c r="Y3036" s="25"/>
      <c r="AF3036" s="25"/>
      <c r="AG3036" s="26"/>
      <c r="AH3036" s="25"/>
      <c r="AI3036" s="25"/>
    </row>
    <row r="3037" spans="5:35">
      <c r="E3037" s="24"/>
      <c r="F3037" s="24"/>
      <c r="H3037" s="24"/>
      <c r="I3037" s="24"/>
      <c r="J3037" s="24"/>
      <c r="K3037" s="24"/>
      <c r="L3037" s="24"/>
      <c r="M3037" s="24"/>
      <c r="N3037" s="24"/>
      <c r="O3037" s="24"/>
      <c r="P3037" s="24"/>
      <c r="U3037" s="25"/>
      <c r="V3037" s="25"/>
      <c r="W3037" s="25"/>
      <c r="X3037" s="25"/>
      <c r="Y3037" s="25"/>
      <c r="AF3037" s="25"/>
      <c r="AG3037" s="26"/>
      <c r="AH3037" s="25"/>
      <c r="AI3037" s="25"/>
    </row>
    <row r="3038" spans="5:35">
      <c r="E3038" s="24"/>
      <c r="F3038" s="24"/>
      <c r="H3038" s="24"/>
      <c r="I3038" s="24"/>
      <c r="J3038" s="24"/>
      <c r="K3038" s="24"/>
      <c r="L3038" s="24"/>
      <c r="M3038" s="24"/>
      <c r="N3038" s="24"/>
      <c r="O3038" s="24"/>
      <c r="P3038" s="24"/>
      <c r="U3038" s="25"/>
      <c r="V3038" s="25"/>
      <c r="W3038" s="25"/>
      <c r="X3038" s="25"/>
      <c r="Y3038" s="25"/>
      <c r="AF3038" s="25"/>
      <c r="AG3038" s="26"/>
      <c r="AH3038" s="25"/>
      <c r="AI3038" s="25"/>
    </row>
    <row r="3039" spans="5:35">
      <c r="E3039" s="24"/>
      <c r="F3039" s="24"/>
      <c r="H3039" s="24"/>
      <c r="I3039" s="24"/>
      <c r="J3039" s="24"/>
      <c r="K3039" s="24"/>
      <c r="L3039" s="24"/>
      <c r="M3039" s="24"/>
      <c r="N3039" s="24"/>
      <c r="O3039" s="24"/>
      <c r="P3039" s="24"/>
      <c r="U3039" s="25"/>
      <c r="V3039" s="25"/>
      <c r="W3039" s="25"/>
      <c r="X3039" s="25"/>
      <c r="Y3039" s="25"/>
      <c r="AF3039" s="25"/>
      <c r="AG3039" s="26"/>
      <c r="AH3039" s="25"/>
      <c r="AI3039" s="25"/>
    </row>
    <row r="3040" spans="5:35">
      <c r="E3040" s="24"/>
      <c r="F3040" s="24"/>
      <c r="H3040" s="24"/>
      <c r="I3040" s="24"/>
      <c r="J3040" s="24"/>
      <c r="K3040" s="24"/>
      <c r="L3040" s="24"/>
      <c r="M3040" s="24"/>
      <c r="N3040" s="24"/>
      <c r="O3040" s="24"/>
      <c r="P3040" s="24"/>
      <c r="U3040" s="25"/>
      <c r="V3040" s="25"/>
      <c r="W3040" s="25"/>
      <c r="X3040" s="25"/>
      <c r="Y3040" s="25"/>
      <c r="AF3040" s="25"/>
      <c r="AG3040" s="26"/>
      <c r="AH3040" s="25"/>
      <c r="AI3040" s="25"/>
    </row>
    <row r="3041" spans="5:35">
      <c r="E3041" s="24"/>
      <c r="F3041" s="24"/>
      <c r="H3041" s="24"/>
      <c r="I3041" s="24"/>
      <c r="J3041" s="24"/>
      <c r="K3041" s="24"/>
      <c r="L3041" s="24"/>
      <c r="M3041" s="24"/>
      <c r="N3041" s="24"/>
      <c r="O3041" s="24"/>
      <c r="P3041" s="24"/>
      <c r="U3041" s="25"/>
      <c r="V3041" s="25"/>
      <c r="W3041" s="25"/>
      <c r="X3041" s="25"/>
      <c r="Y3041" s="25"/>
      <c r="AF3041" s="25"/>
      <c r="AG3041" s="26"/>
      <c r="AH3041" s="25"/>
      <c r="AI3041" s="25"/>
    </row>
    <row r="3042" spans="5:35">
      <c r="E3042" s="24"/>
      <c r="F3042" s="24"/>
      <c r="H3042" s="24"/>
      <c r="I3042" s="24"/>
      <c r="J3042" s="24"/>
      <c r="K3042" s="24"/>
      <c r="L3042" s="24"/>
      <c r="M3042" s="24"/>
      <c r="N3042" s="24"/>
      <c r="O3042" s="24"/>
      <c r="P3042" s="24"/>
      <c r="U3042" s="25"/>
      <c r="V3042" s="25"/>
      <c r="W3042" s="25"/>
      <c r="X3042" s="25"/>
      <c r="Y3042" s="25"/>
      <c r="AF3042" s="25"/>
      <c r="AG3042" s="26"/>
      <c r="AH3042" s="25"/>
      <c r="AI3042" s="25"/>
    </row>
    <row r="3043" spans="5:35">
      <c r="E3043" s="24"/>
      <c r="F3043" s="24"/>
      <c r="H3043" s="24"/>
      <c r="I3043" s="24"/>
      <c r="J3043" s="24"/>
      <c r="K3043" s="24"/>
      <c r="L3043" s="24"/>
      <c r="M3043" s="24"/>
      <c r="N3043" s="24"/>
      <c r="O3043" s="24"/>
      <c r="P3043" s="24"/>
      <c r="U3043" s="25"/>
      <c r="V3043" s="25"/>
      <c r="W3043" s="25"/>
      <c r="X3043" s="25"/>
      <c r="Y3043" s="25"/>
      <c r="AF3043" s="25"/>
      <c r="AG3043" s="26"/>
      <c r="AH3043" s="25"/>
      <c r="AI3043" s="25"/>
    </row>
    <row r="3044" spans="5:35">
      <c r="E3044" s="24"/>
      <c r="F3044" s="24"/>
      <c r="H3044" s="24"/>
      <c r="I3044" s="24"/>
      <c r="J3044" s="24"/>
      <c r="K3044" s="24"/>
      <c r="L3044" s="24"/>
      <c r="M3044" s="24"/>
      <c r="N3044" s="24"/>
      <c r="O3044" s="24"/>
      <c r="P3044" s="24"/>
      <c r="U3044" s="25"/>
      <c r="V3044" s="25"/>
      <c r="W3044" s="25"/>
      <c r="X3044" s="25"/>
      <c r="Y3044" s="25"/>
      <c r="AF3044" s="25"/>
      <c r="AG3044" s="26"/>
      <c r="AH3044" s="25"/>
      <c r="AI3044" s="25"/>
    </row>
    <row r="3045" spans="5:35">
      <c r="E3045" s="24"/>
      <c r="F3045" s="24"/>
      <c r="H3045" s="24"/>
      <c r="I3045" s="24"/>
      <c r="J3045" s="24"/>
      <c r="K3045" s="24"/>
      <c r="L3045" s="24"/>
      <c r="M3045" s="24"/>
      <c r="N3045" s="24"/>
      <c r="O3045" s="24"/>
      <c r="P3045" s="24"/>
      <c r="U3045" s="25"/>
      <c r="V3045" s="25"/>
      <c r="W3045" s="25"/>
      <c r="X3045" s="25"/>
      <c r="Y3045" s="25"/>
      <c r="AF3045" s="25"/>
      <c r="AG3045" s="26"/>
      <c r="AH3045" s="25"/>
      <c r="AI3045" s="25"/>
    </row>
    <row r="3046" spans="5:35">
      <c r="E3046" s="24"/>
      <c r="F3046" s="24"/>
      <c r="H3046" s="24"/>
      <c r="I3046" s="24"/>
      <c r="J3046" s="24"/>
      <c r="K3046" s="24"/>
      <c r="L3046" s="24"/>
      <c r="M3046" s="24"/>
      <c r="N3046" s="24"/>
      <c r="O3046" s="24"/>
      <c r="P3046" s="24"/>
      <c r="U3046" s="25"/>
      <c r="V3046" s="25"/>
      <c r="W3046" s="25"/>
      <c r="X3046" s="25"/>
      <c r="Y3046" s="25"/>
      <c r="AF3046" s="25"/>
      <c r="AG3046" s="26"/>
      <c r="AH3046" s="25"/>
      <c r="AI3046" s="25"/>
    </row>
    <row r="3047" spans="5:35">
      <c r="E3047" s="24"/>
      <c r="F3047" s="24"/>
      <c r="H3047" s="24"/>
      <c r="I3047" s="24"/>
      <c r="J3047" s="24"/>
      <c r="K3047" s="24"/>
      <c r="L3047" s="24"/>
      <c r="M3047" s="24"/>
      <c r="N3047" s="24"/>
      <c r="O3047" s="24"/>
      <c r="P3047" s="24"/>
      <c r="U3047" s="25"/>
      <c r="V3047" s="25"/>
      <c r="W3047" s="25"/>
      <c r="X3047" s="25"/>
      <c r="Y3047" s="25"/>
      <c r="AF3047" s="25"/>
      <c r="AG3047" s="26"/>
      <c r="AH3047" s="25"/>
      <c r="AI3047" s="25"/>
    </row>
    <row r="3048" spans="5:35">
      <c r="E3048" s="24"/>
      <c r="F3048" s="24"/>
      <c r="H3048" s="24"/>
      <c r="I3048" s="24"/>
      <c r="J3048" s="24"/>
      <c r="K3048" s="24"/>
      <c r="L3048" s="24"/>
      <c r="M3048" s="24"/>
      <c r="N3048" s="24"/>
      <c r="O3048" s="24"/>
      <c r="P3048" s="24"/>
      <c r="U3048" s="25"/>
      <c r="V3048" s="25"/>
      <c r="W3048" s="25"/>
      <c r="X3048" s="25"/>
      <c r="Y3048" s="25"/>
      <c r="AF3048" s="25"/>
      <c r="AG3048" s="26"/>
      <c r="AH3048" s="25"/>
      <c r="AI3048" s="25"/>
    </row>
    <row r="3049" spans="5:35">
      <c r="E3049" s="24"/>
      <c r="F3049" s="24"/>
      <c r="H3049" s="24"/>
      <c r="I3049" s="24"/>
      <c r="J3049" s="24"/>
      <c r="K3049" s="24"/>
      <c r="L3049" s="24"/>
      <c r="M3049" s="24"/>
      <c r="N3049" s="24"/>
      <c r="O3049" s="24"/>
      <c r="P3049" s="24"/>
      <c r="U3049" s="25"/>
      <c r="V3049" s="25"/>
      <c r="W3049" s="25"/>
      <c r="X3049" s="25"/>
      <c r="Y3049" s="25"/>
      <c r="AF3049" s="25"/>
      <c r="AG3049" s="26"/>
      <c r="AH3049" s="25"/>
      <c r="AI3049" s="25"/>
    </row>
    <row r="3050" spans="5:35">
      <c r="E3050" s="24"/>
      <c r="F3050" s="24"/>
      <c r="H3050" s="24"/>
      <c r="I3050" s="24"/>
      <c r="J3050" s="24"/>
      <c r="K3050" s="24"/>
      <c r="L3050" s="24"/>
      <c r="M3050" s="24"/>
      <c r="N3050" s="24"/>
      <c r="O3050" s="24"/>
      <c r="P3050" s="24"/>
      <c r="U3050" s="25"/>
      <c r="V3050" s="25"/>
      <c r="W3050" s="25"/>
      <c r="X3050" s="25"/>
      <c r="Y3050" s="25"/>
      <c r="AF3050" s="25"/>
      <c r="AG3050" s="26"/>
      <c r="AH3050" s="25"/>
      <c r="AI3050" s="25"/>
    </row>
    <row r="3051" spans="5:35">
      <c r="E3051" s="24"/>
      <c r="F3051" s="24"/>
      <c r="H3051" s="24"/>
      <c r="I3051" s="24"/>
      <c r="J3051" s="24"/>
      <c r="K3051" s="24"/>
      <c r="L3051" s="24"/>
      <c r="M3051" s="24"/>
      <c r="N3051" s="24"/>
      <c r="O3051" s="24"/>
      <c r="P3051" s="24"/>
      <c r="U3051" s="25"/>
      <c r="V3051" s="25"/>
      <c r="W3051" s="25"/>
      <c r="X3051" s="25"/>
      <c r="Y3051" s="25"/>
      <c r="AF3051" s="25"/>
      <c r="AG3051" s="26"/>
      <c r="AH3051" s="25"/>
      <c r="AI3051" s="25"/>
    </row>
    <row r="3052" spans="5:35">
      <c r="E3052" s="24"/>
      <c r="F3052" s="24"/>
      <c r="H3052" s="24"/>
      <c r="I3052" s="24"/>
      <c r="J3052" s="24"/>
      <c r="K3052" s="24"/>
      <c r="L3052" s="24"/>
      <c r="M3052" s="24"/>
      <c r="N3052" s="24"/>
      <c r="O3052" s="24"/>
      <c r="P3052" s="24"/>
      <c r="U3052" s="25"/>
      <c r="V3052" s="25"/>
      <c r="W3052" s="25"/>
      <c r="X3052" s="25"/>
      <c r="Y3052" s="25"/>
      <c r="AF3052" s="25"/>
      <c r="AG3052" s="26"/>
      <c r="AH3052" s="25"/>
      <c r="AI3052" s="25"/>
    </row>
    <row r="3053" spans="5:35">
      <c r="E3053" s="24"/>
      <c r="F3053" s="24"/>
      <c r="H3053" s="24"/>
      <c r="I3053" s="24"/>
      <c r="J3053" s="24"/>
      <c r="K3053" s="24"/>
      <c r="L3053" s="24"/>
      <c r="M3053" s="24"/>
      <c r="N3053" s="24"/>
      <c r="O3053" s="24"/>
      <c r="P3053" s="24"/>
      <c r="U3053" s="25"/>
      <c r="V3053" s="25"/>
      <c r="W3053" s="25"/>
      <c r="X3053" s="25"/>
      <c r="Y3053" s="25"/>
      <c r="AF3053" s="25"/>
      <c r="AG3053" s="26"/>
      <c r="AH3053" s="25"/>
      <c r="AI3053" s="25"/>
    </row>
    <row r="3054" spans="5:35">
      <c r="E3054" s="24"/>
      <c r="F3054" s="24"/>
      <c r="H3054" s="24"/>
      <c r="I3054" s="24"/>
      <c r="J3054" s="24"/>
      <c r="K3054" s="24"/>
      <c r="L3054" s="24"/>
      <c r="M3054" s="24"/>
      <c r="N3054" s="24"/>
      <c r="O3054" s="24"/>
      <c r="P3054" s="24"/>
      <c r="U3054" s="25"/>
      <c r="V3054" s="25"/>
      <c r="W3054" s="25"/>
      <c r="X3054" s="25"/>
      <c r="Y3054" s="25"/>
      <c r="AF3054" s="25"/>
      <c r="AG3054" s="26"/>
      <c r="AH3054" s="25"/>
      <c r="AI3054" s="25"/>
    </row>
    <row r="3055" spans="5:35">
      <c r="E3055" s="24"/>
      <c r="F3055" s="24"/>
      <c r="H3055" s="24"/>
      <c r="I3055" s="24"/>
      <c r="J3055" s="24"/>
      <c r="K3055" s="24"/>
      <c r="L3055" s="24"/>
      <c r="M3055" s="24"/>
      <c r="N3055" s="24"/>
      <c r="O3055" s="24"/>
      <c r="P3055" s="24"/>
      <c r="U3055" s="25"/>
      <c r="V3055" s="25"/>
      <c r="W3055" s="25"/>
      <c r="X3055" s="25"/>
      <c r="Y3055" s="25"/>
      <c r="AF3055" s="25"/>
      <c r="AG3055" s="26"/>
      <c r="AH3055" s="25"/>
      <c r="AI3055" s="25"/>
    </row>
    <row r="3056" spans="5:35">
      <c r="E3056" s="24"/>
      <c r="F3056" s="24"/>
      <c r="H3056" s="24"/>
      <c r="I3056" s="24"/>
      <c r="J3056" s="24"/>
      <c r="K3056" s="24"/>
      <c r="L3056" s="24"/>
      <c r="M3056" s="24"/>
      <c r="N3056" s="24"/>
      <c r="O3056" s="24"/>
      <c r="P3056" s="24"/>
      <c r="U3056" s="25"/>
      <c r="V3056" s="25"/>
      <c r="W3056" s="25"/>
      <c r="X3056" s="25"/>
      <c r="Y3056" s="25"/>
      <c r="AF3056" s="25"/>
      <c r="AG3056" s="26"/>
      <c r="AH3056" s="25"/>
      <c r="AI3056" s="25"/>
    </row>
    <row r="3057" spans="5:35">
      <c r="E3057" s="24"/>
      <c r="F3057" s="24"/>
      <c r="H3057" s="24"/>
      <c r="I3057" s="24"/>
      <c r="J3057" s="24"/>
      <c r="K3057" s="24"/>
      <c r="L3057" s="24"/>
      <c r="M3057" s="24"/>
      <c r="N3057" s="24"/>
      <c r="O3057" s="24"/>
      <c r="P3057" s="24"/>
      <c r="U3057" s="25"/>
      <c r="V3057" s="25"/>
      <c r="W3057" s="25"/>
      <c r="X3057" s="25"/>
      <c r="Y3057" s="25"/>
      <c r="AF3057" s="25"/>
      <c r="AG3057" s="26"/>
      <c r="AH3057" s="25"/>
      <c r="AI3057" s="25"/>
    </row>
    <row r="3058" spans="5:35">
      <c r="E3058" s="24"/>
      <c r="F3058" s="24"/>
      <c r="H3058" s="24"/>
      <c r="I3058" s="24"/>
      <c r="J3058" s="24"/>
      <c r="K3058" s="24"/>
      <c r="L3058" s="24"/>
      <c r="M3058" s="24"/>
      <c r="N3058" s="24"/>
      <c r="O3058" s="24"/>
      <c r="P3058" s="24"/>
      <c r="U3058" s="25"/>
      <c r="V3058" s="25"/>
      <c r="W3058" s="25"/>
      <c r="X3058" s="25"/>
      <c r="Y3058" s="25"/>
      <c r="AF3058" s="25"/>
      <c r="AG3058" s="26"/>
      <c r="AH3058" s="25"/>
      <c r="AI3058" s="25"/>
    </row>
    <row r="3059" spans="5:35">
      <c r="E3059" s="24"/>
      <c r="F3059" s="24"/>
      <c r="H3059" s="24"/>
      <c r="I3059" s="24"/>
      <c r="J3059" s="24"/>
      <c r="K3059" s="24"/>
      <c r="L3059" s="24"/>
      <c r="M3059" s="24"/>
      <c r="N3059" s="24"/>
      <c r="O3059" s="24"/>
      <c r="P3059" s="24"/>
      <c r="U3059" s="25"/>
      <c r="V3059" s="25"/>
      <c r="W3059" s="25"/>
      <c r="X3059" s="25"/>
      <c r="Y3059" s="25"/>
      <c r="AF3059" s="25"/>
      <c r="AG3059" s="26"/>
      <c r="AH3059" s="25"/>
      <c r="AI3059" s="25"/>
    </row>
    <row r="3060" spans="5:35">
      <c r="E3060" s="24"/>
      <c r="F3060" s="24"/>
      <c r="H3060" s="24"/>
      <c r="I3060" s="24"/>
      <c r="J3060" s="24"/>
      <c r="K3060" s="24"/>
      <c r="L3060" s="24"/>
      <c r="M3060" s="24"/>
      <c r="N3060" s="24"/>
      <c r="O3060" s="24"/>
      <c r="P3060" s="24"/>
      <c r="U3060" s="25"/>
      <c r="V3060" s="25"/>
      <c r="W3060" s="25"/>
      <c r="X3060" s="25"/>
      <c r="Y3060" s="25"/>
      <c r="AF3060" s="25"/>
      <c r="AG3060" s="26"/>
      <c r="AH3060" s="25"/>
      <c r="AI3060" s="25"/>
    </row>
    <row r="3061" spans="5:35">
      <c r="E3061" s="24"/>
      <c r="F3061" s="24"/>
      <c r="H3061" s="24"/>
      <c r="I3061" s="24"/>
      <c r="J3061" s="24"/>
      <c r="K3061" s="24"/>
      <c r="L3061" s="24"/>
      <c r="M3061" s="24"/>
      <c r="N3061" s="24"/>
      <c r="O3061" s="24"/>
      <c r="P3061" s="24"/>
      <c r="U3061" s="25"/>
      <c r="V3061" s="25"/>
      <c r="W3061" s="25"/>
      <c r="X3061" s="25"/>
      <c r="Y3061" s="25"/>
      <c r="AF3061" s="25"/>
      <c r="AG3061" s="26"/>
      <c r="AH3061" s="25"/>
      <c r="AI3061" s="25"/>
    </row>
    <row r="3062" spans="5:35">
      <c r="E3062" s="24"/>
      <c r="F3062" s="24"/>
      <c r="H3062" s="24"/>
      <c r="I3062" s="24"/>
      <c r="J3062" s="24"/>
      <c r="K3062" s="24"/>
      <c r="L3062" s="24"/>
      <c r="M3062" s="24"/>
      <c r="N3062" s="24"/>
      <c r="O3062" s="24"/>
      <c r="P3062" s="24"/>
      <c r="U3062" s="25"/>
      <c r="V3062" s="25"/>
      <c r="W3062" s="25"/>
      <c r="X3062" s="25"/>
      <c r="Y3062" s="25"/>
      <c r="AF3062" s="25"/>
      <c r="AG3062" s="26"/>
      <c r="AH3062" s="25"/>
      <c r="AI3062" s="25"/>
    </row>
    <row r="3063" spans="5:35">
      <c r="E3063" s="24"/>
      <c r="F3063" s="24"/>
      <c r="H3063" s="24"/>
      <c r="I3063" s="24"/>
      <c r="J3063" s="24"/>
      <c r="K3063" s="24"/>
      <c r="L3063" s="24"/>
      <c r="M3063" s="24"/>
      <c r="N3063" s="24"/>
      <c r="O3063" s="24"/>
      <c r="P3063" s="24"/>
      <c r="U3063" s="25"/>
      <c r="V3063" s="25"/>
      <c r="W3063" s="25"/>
      <c r="X3063" s="25"/>
      <c r="Y3063" s="25"/>
      <c r="AF3063" s="25"/>
      <c r="AG3063" s="26"/>
      <c r="AH3063" s="25"/>
      <c r="AI3063" s="25"/>
    </row>
    <row r="3064" spans="5:35">
      <c r="E3064" s="24"/>
      <c r="F3064" s="24"/>
      <c r="H3064" s="24"/>
      <c r="I3064" s="24"/>
      <c r="J3064" s="24"/>
      <c r="K3064" s="24"/>
      <c r="L3064" s="24"/>
      <c r="M3064" s="24"/>
      <c r="N3064" s="24"/>
      <c r="O3064" s="24"/>
      <c r="P3064" s="24"/>
      <c r="U3064" s="25"/>
      <c r="V3064" s="25"/>
      <c r="W3064" s="25"/>
      <c r="X3064" s="25"/>
      <c r="Y3064" s="25"/>
      <c r="AF3064" s="25"/>
      <c r="AG3064" s="26"/>
      <c r="AH3064" s="25"/>
      <c r="AI3064" s="25"/>
    </row>
    <row r="3065" spans="5:35">
      <c r="E3065" s="24"/>
      <c r="F3065" s="24"/>
      <c r="H3065" s="24"/>
      <c r="I3065" s="24"/>
      <c r="J3065" s="24"/>
      <c r="K3065" s="24"/>
      <c r="L3065" s="24"/>
      <c r="M3065" s="24"/>
      <c r="N3065" s="24"/>
      <c r="O3065" s="24"/>
      <c r="P3065" s="24"/>
      <c r="U3065" s="25"/>
      <c r="V3065" s="25"/>
      <c r="W3065" s="25"/>
      <c r="X3065" s="25"/>
      <c r="Y3065" s="25"/>
      <c r="AF3065" s="25"/>
      <c r="AG3065" s="26"/>
      <c r="AH3065" s="25"/>
      <c r="AI3065" s="25"/>
    </row>
    <row r="3066" spans="5:35">
      <c r="E3066" s="24"/>
      <c r="F3066" s="24"/>
      <c r="H3066" s="24"/>
      <c r="I3066" s="24"/>
      <c r="J3066" s="24"/>
      <c r="K3066" s="24"/>
      <c r="L3066" s="24"/>
      <c r="M3066" s="24"/>
      <c r="N3066" s="24"/>
      <c r="O3066" s="24"/>
      <c r="P3066" s="24"/>
      <c r="U3066" s="25"/>
      <c r="V3066" s="25"/>
      <c r="W3066" s="25"/>
      <c r="X3066" s="25"/>
      <c r="Y3066" s="25"/>
      <c r="AF3066" s="25"/>
      <c r="AG3066" s="26"/>
      <c r="AH3066" s="25"/>
      <c r="AI3066" s="25"/>
    </row>
    <row r="3067" spans="5:35">
      <c r="E3067" s="24"/>
      <c r="F3067" s="24"/>
      <c r="H3067" s="24"/>
      <c r="I3067" s="24"/>
      <c r="J3067" s="24"/>
      <c r="K3067" s="24"/>
      <c r="L3067" s="24"/>
      <c r="M3067" s="24"/>
      <c r="N3067" s="24"/>
      <c r="O3067" s="24"/>
      <c r="P3067" s="24"/>
      <c r="U3067" s="25"/>
      <c r="V3067" s="25"/>
      <c r="W3067" s="25"/>
      <c r="X3067" s="25"/>
      <c r="Y3067" s="25"/>
      <c r="AF3067" s="25"/>
      <c r="AG3067" s="26"/>
      <c r="AH3067" s="25"/>
      <c r="AI3067" s="25"/>
    </row>
    <row r="3068" spans="5:35">
      <c r="E3068" s="24"/>
      <c r="F3068" s="24"/>
      <c r="H3068" s="24"/>
      <c r="I3068" s="24"/>
      <c r="J3068" s="24"/>
      <c r="K3068" s="24"/>
      <c r="L3068" s="24"/>
      <c r="M3068" s="24"/>
      <c r="N3068" s="24"/>
      <c r="O3068" s="24"/>
      <c r="P3068" s="24"/>
      <c r="U3068" s="25"/>
      <c r="V3068" s="25"/>
      <c r="W3068" s="25"/>
      <c r="X3068" s="25"/>
      <c r="Y3068" s="25"/>
      <c r="AF3068" s="25"/>
      <c r="AG3068" s="26"/>
      <c r="AH3068" s="25"/>
      <c r="AI3068" s="25"/>
    </row>
    <row r="3069" spans="5:35">
      <c r="E3069" s="24"/>
      <c r="F3069" s="24"/>
      <c r="H3069" s="24"/>
      <c r="I3069" s="24"/>
      <c r="J3069" s="24"/>
      <c r="K3069" s="24"/>
      <c r="L3069" s="24"/>
      <c r="M3069" s="24"/>
      <c r="N3069" s="24"/>
      <c r="O3069" s="24"/>
      <c r="P3069" s="24"/>
      <c r="U3069" s="25"/>
      <c r="V3069" s="25"/>
      <c r="W3069" s="25"/>
      <c r="X3069" s="25"/>
      <c r="Y3069" s="25"/>
      <c r="AF3069" s="25"/>
      <c r="AG3069" s="26"/>
      <c r="AH3069" s="25"/>
      <c r="AI3069" s="25"/>
    </row>
    <row r="3070" spans="5:35">
      <c r="E3070" s="24"/>
      <c r="F3070" s="24"/>
      <c r="H3070" s="24"/>
      <c r="I3070" s="24"/>
      <c r="J3070" s="24"/>
      <c r="K3070" s="24"/>
      <c r="L3070" s="24"/>
      <c r="M3070" s="24"/>
      <c r="N3070" s="24"/>
      <c r="O3070" s="24"/>
      <c r="P3070" s="24"/>
      <c r="U3070" s="25"/>
      <c r="V3070" s="25"/>
      <c r="W3070" s="25"/>
      <c r="X3070" s="25"/>
      <c r="Y3070" s="25"/>
      <c r="AF3070" s="25"/>
      <c r="AG3070" s="26"/>
      <c r="AH3070" s="25"/>
      <c r="AI3070" s="25"/>
    </row>
    <row r="3071" spans="5:35">
      <c r="E3071" s="24"/>
      <c r="F3071" s="24"/>
      <c r="H3071" s="24"/>
      <c r="I3071" s="24"/>
      <c r="J3071" s="24"/>
      <c r="K3071" s="24"/>
      <c r="L3071" s="24"/>
      <c r="M3071" s="24"/>
      <c r="N3071" s="24"/>
      <c r="O3071" s="24"/>
      <c r="P3071" s="24"/>
      <c r="U3071" s="25"/>
      <c r="V3071" s="25"/>
      <c r="W3071" s="25"/>
      <c r="X3071" s="25"/>
      <c r="Y3071" s="25"/>
      <c r="AF3071" s="25"/>
      <c r="AG3071" s="26"/>
      <c r="AH3071" s="25"/>
      <c r="AI3071" s="25"/>
    </row>
    <row r="3072" spans="5:35">
      <c r="E3072" s="24"/>
      <c r="F3072" s="24"/>
      <c r="H3072" s="24"/>
      <c r="I3072" s="24"/>
      <c r="J3072" s="24"/>
      <c r="K3072" s="24"/>
      <c r="L3072" s="24"/>
      <c r="M3072" s="24"/>
      <c r="N3072" s="24"/>
      <c r="O3072" s="24"/>
      <c r="P3072" s="24"/>
      <c r="U3072" s="25"/>
      <c r="V3072" s="25"/>
      <c r="W3072" s="25"/>
      <c r="X3072" s="25"/>
      <c r="Y3072" s="25"/>
      <c r="AF3072" s="25"/>
      <c r="AG3072" s="26"/>
      <c r="AH3072" s="25"/>
      <c r="AI3072" s="25"/>
    </row>
    <row r="3073" spans="5:35">
      <c r="E3073" s="24"/>
      <c r="F3073" s="24"/>
      <c r="H3073" s="24"/>
      <c r="I3073" s="24"/>
      <c r="J3073" s="24"/>
      <c r="K3073" s="24"/>
      <c r="L3073" s="24"/>
      <c r="M3073" s="24"/>
      <c r="N3073" s="24"/>
      <c r="O3073" s="24"/>
      <c r="P3073" s="24"/>
      <c r="U3073" s="25"/>
      <c r="V3073" s="25"/>
      <c r="W3073" s="25"/>
      <c r="X3073" s="25"/>
      <c r="Y3073" s="25"/>
      <c r="AF3073" s="25"/>
      <c r="AG3073" s="26"/>
      <c r="AH3073" s="25"/>
      <c r="AI3073" s="25"/>
    </row>
    <row r="3074" spans="5:35">
      <c r="E3074" s="24"/>
      <c r="F3074" s="24"/>
      <c r="H3074" s="24"/>
      <c r="I3074" s="24"/>
      <c r="J3074" s="24"/>
      <c r="K3074" s="24"/>
      <c r="L3074" s="24"/>
      <c r="M3074" s="24"/>
      <c r="N3074" s="24"/>
      <c r="O3074" s="24"/>
      <c r="P3074" s="24"/>
      <c r="U3074" s="25"/>
      <c r="V3074" s="25"/>
      <c r="W3074" s="25"/>
      <c r="X3074" s="25"/>
      <c r="Y3074" s="25"/>
      <c r="AF3074" s="25"/>
      <c r="AG3074" s="26"/>
      <c r="AH3074" s="25"/>
      <c r="AI3074" s="25"/>
    </row>
    <row r="3075" spans="5:35">
      <c r="E3075" s="24"/>
      <c r="F3075" s="24"/>
      <c r="H3075" s="24"/>
      <c r="I3075" s="24"/>
      <c r="J3075" s="24"/>
      <c r="K3075" s="24"/>
      <c r="L3075" s="24"/>
      <c r="M3075" s="24"/>
      <c r="N3075" s="24"/>
      <c r="O3075" s="24"/>
      <c r="P3075" s="24"/>
      <c r="U3075" s="25"/>
      <c r="V3075" s="25"/>
      <c r="W3075" s="25"/>
      <c r="X3075" s="25"/>
      <c r="Y3075" s="25"/>
      <c r="AF3075" s="25"/>
      <c r="AG3075" s="26"/>
      <c r="AH3075" s="25"/>
      <c r="AI3075" s="25"/>
    </row>
    <row r="3076" spans="5:35">
      <c r="E3076" s="24"/>
      <c r="F3076" s="24"/>
      <c r="H3076" s="24"/>
      <c r="I3076" s="24"/>
      <c r="J3076" s="24"/>
      <c r="K3076" s="24"/>
      <c r="L3076" s="24"/>
      <c r="M3076" s="24"/>
      <c r="N3076" s="24"/>
      <c r="O3076" s="24"/>
      <c r="P3076" s="24"/>
      <c r="U3076" s="25"/>
      <c r="V3076" s="25"/>
      <c r="W3076" s="25"/>
      <c r="X3076" s="25"/>
      <c r="Y3076" s="25"/>
      <c r="AF3076" s="25"/>
      <c r="AG3076" s="26"/>
      <c r="AH3076" s="25"/>
      <c r="AI3076" s="25"/>
    </row>
    <row r="3077" spans="5:35">
      <c r="E3077" s="24"/>
      <c r="F3077" s="24"/>
      <c r="H3077" s="24"/>
      <c r="I3077" s="24"/>
      <c r="J3077" s="24"/>
      <c r="K3077" s="24"/>
      <c r="L3077" s="24"/>
      <c r="M3077" s="24"/>
      <c r="N3077" s="24"/>
      <c r="O3077" s="24"/>
      <c r="P3077" s="24"/>
      <c r="U3077" s="25"/>
      <c r="V3077" s="25"/>
      <c r="W3077" s="25"/>
      <c r="X3077" s="25"/>
      <c r="Y3077" s="25"/>
      <c r="AF3077" s="25"/>
      <c r="AG3077" s="26"/>
      <c r="AH3077" s="25"/>
      <c r="AI3077" s="25"/>
    </row>
    <row r="3078" spans="5:35">
      <c r="E3078" s="24"/>
      <c r="F3078" s="24"/>
      <c r="H3078" s="24"/>
      <c r="I3078" s="24"/>
      <c r="J3078" s="24"/>
      <c r="K3078" s="24"/>
      <c r="L3078" s="24"/>
      <c r="M3078" s="24"/>
      <c r="N3078" s="24"/>
      <c r="O3078" s="24"/>
      <c r="P3078" s="24"/>
      <c r="U3078" s="25"/>
      <c r="V3078" s="25"/>
      <c r="W3078" s="25"/>
      <c r="X3078" s="25"/>
      <c r="Y3078" s="25"/>
      <c r="AF3078" s="25"/>
      <c r="AG3078" s="26"/>
      <c r="AH3078" s="25"/>
      <c r="AI3078" s="25"/>
    </row>
    <row r="3079" spans="5:35">
      <c r="E3079" s="24"/>
      <c r="F3079" s="24"/>
      <c r="H3079" s="24"/>
      <c r="I3079" s="24"/>
      <c r="J3079" s="24"/>
      <c r="K3079" s="24"/>
      <c r="L3079" s="24"/>
      <c r="M3079" s="24"/>
      <c r="N3079" s="24"/>
      <c r="O3079" s="24"/>
      <c r="P3079" s="24"/>
      <c r="U3079" s="25"/>
      <c r="V3079" s="25"/>
      <c r="W3079" s="25"/>
      <c r="X3079" s="25"/>
      <c r="Y3079" s="25"/>
      <c r="AF3079" s="25"/>
      <c r="AG3079" s="26"/>
      <c r="AH3079" s="25"/>
      <c r="AI3079" s="25"/>
    </row>
    <row r="3080" spans="5:35">
      <c r="E3080" s="24"/>
      <c r="F3080" s="24"/>
      <c r="H3080" s="24"/>
      <c r="I3080" s="24"/>
      <c r="J3080" s="24"/>
      <c r="K3080" s="24"/>
      <c r="L3080" s="24"/>
      <c r="M3080" s="24"/>
      <c r="N3080" s="24"/>
      <c r="O3080" s="24"/>
      <c r="P3080" s="24"/>
      <c r="U3080" s="25"/>
      <c r="V3080" s="25"/>
      <c r="W3080" s="25"/>
      <c r="X3080" s="25"/>
      <c r="Y3080" s="25"/>
      <c r="AF3080" s="25"/>
      <c r="AG3080" s="26"/>
      <c r="AH3080" s="25"/>
      <c r="AI3080" s="25"/>
    </row>
    <row r="3081" spans="5:35">
      <c r="E3081" s="24"/>
      <c r="F3081" s="24"/>
      <c r="H3081" s="24"/>
      <c r="I3081" s="24"/>
      <c r="J3081" s="24"/>
      <c r="K3081" s="24"/>
      <c r="L3081" s="24"/>
      <c r="M3081" s="24"/>
      <c r="N3081" s="24"/>
      <c r="O3081" s="24"/>
      <c r="P3081" s="24"/>
      <c r="U3081" s="25"/>
      <c r="V3081" s="25"/>
      <c r="W3081" s="25"/>
      <c r="X3081" s="25"/>
      <c r="Y3081" s="25"/>
      <c r="AF3081" s="25"/>
      <c r="AG3081" s="26"/>
      <c r="AH3081" s="25"/>
      <c r="AI3081" s="25"/>
    </row>
    <row r="3082" spans="5:35">
      <c r="E3082" s="24"/>
      <c r="F3082" s="24"/>
      <c r="H3082" s="24"/>
      <c r="I3082" s="24"/>
      <c r="J3082" s="24"/>
      <c r="K3082" s="24"/>
      <c r="L3082" s="24"/>
      <c r="M3082" s="24"/>
      <c r="N3082" s="24"/>
      <c r="O3082" s="24"/>
      <c r="P3082" s="24"/>
      <c r="U3082" s="25"/>
      <c r="V3082" s="25"/>
      <c r="W3082" s="25"/>
      <c r="X3082" s="25"/>
      <c r="Y3082" s="25"/>
      <c r="AF3082" s="25"/>
      <c r="AG3082" s="26"/>
      <c r="AH3082" s="25"/>
      <c r="AI3082" s="25"/>
    </row>
    <row r="3083" spans="5:35">
      <c r="E3083" s="24"/>
      <c r="F3083" s="24"/>
      <c r="H3083" s="24"/>
      <c r="I3083" s="24"/>
      <c r="J3083" s="24"/>
      <c r="K3083" s="24"/>
      <c r="L3083" s="24"/>
      <c r="M3083" s="24"/>
      <c r="N3083" s="24"/>
      <c r="O3083" s="24"/>
      <c r="P3083" s="24"/>
      <c r="U3083" s="25"/>
      <c r="V3083" s="25"/>
      <c r="W3083" s="25"/>
      <c r="X3083" s="25"/>
      <c r="Y3083" s="25"/>
      <c r="AF3083" s="25"/>
      <c r="AG3083" s="26"/>
      <c r="AH3083" s="25"/>
      <c r="AI3083" s="25"/>
    </row>
    <row r="3084" spans="5:35">
      <c r="E3084" s="24"/>
      <c r="F3084" s="24"/>
      <c r="H3084" s="24"/>
      <c r="I3084" s="24"/>
      <c r="J3084" s="24"/>
      <c r="K3084" s="24"/>
      <c r="L3084" s="24"/>
      <c r="M3084" s="24"/>
      <c r="N3084" s="24"/>
      <c r="O3084" s="24"/>
      <c r="P3084" s="24"/>
      <c r="U3084" s="25"/>
      <c r="V3084" s="25"/>
      <c r="W3084" s="25"/>
      <c r="X3084" s="25"/>
      <c r="Y3084" s="25"/>
      <c r="AF3084" s="25"/>
      <c r="AG3084" s="26"/>
      <c r="AH3084" s="25"/>
      <c r="AI3084" s="25"/>
    </row>
    <row r="3085" spans="5:35">
      <c r="E3085" s="24"/>
      <c r="F3085" s="24"/>
      <c r="H3085" s="24"/>
      <c r="I3085" s="24"/>
      <c r="J3085" s="24"/>
      <c r="K3085" s="24"/>
      <c r="L3085" s="24"/>
      <c r="M3085" s="24"/>
      <c r="N3085" s="24"/>
      <c r="O3085" s="24"/>
      <c r="P3085" s="24"/>
      <c r="U3085" s="25"/>
      <c r="V3085" s="25"/>
      <c r="W3085" s="25"/>
      <c r="X3085" s="25"/>
      <c r="Y3085" s="25"/>
      <c r="AF3085" s="25"/>
      <c r="AG3085" s="26"/>
      <c r="AH3085" s="25"/>
      <c r="AI3085" s="25"/>
    </row>
    <row r="3086" spans="5:35">
      <c r="E3086" s="24"/>
      <c r="F3086" s="24"/>
      <c r="H3086" s="24"/>
      <c r="I3086" s="24"/>
      <c r="J3086" s="24"/>
      <c r="K3086" s="24"/>
      <c r="L3086" s="24"/>
      <c r="M3086" s="24"/>
      <c r="N3086" s="24"/>
      <c r="O3086" s="24"/>
      <c r="P3086" s="24"/>
      <c r="U3086" s="25"/>
      <c r="V3086" s="25"/>
      <c r="W3086" s="25"/>
      <c r="X3086" s="25"/>
      <c r="Y3086" s="25"/>
      <c r="AF3086" s="25"/>
      <c r="AG3086" s="26"/>
      <c r="AH3086" s="25"/>
      <c r="AI3086" s="25"/>
    </row>
    <row r="3087" spans="5:35">
      <c r="E3087" s="24"/>
      <c r="F3087" s="24"/>
      <c r="H3087" s="24"/>
      <c r="I3087" s="24"/>
      <c r="J3087" s="24"/>
      <c r="K3087" s="24"/>
      <c r="L3087" s="24"/>
      <c r="M3087" s="24"/>
      <c r="N3087" s="24"/>
      <c r="O3087" s="24"/>
      <c r="P3087" s="24"/>
      <c r="U3087" s="25"/>
      <c r="V3087" s="25"/>
      <c r="W3087" s="25"/>
      <c r="X3087" s="25"/>
      <c r="Y3087" s="25"/>
      <c r="AF3087" s="25"/>
      <c r="AG3087" s="26"/>
      <c r="AH3087" s="25"/>
      <c r="AI3087" s="25"/>
    </row>
    <row r="3088" spans="5:35">
      <c r="E3088" s="24"/>
      <c r="F3088" s="24"/>
      <c r="H3088" s="24"/>
      <c r="I3088" s="24"/>
      <c r="J3088" s="24"/>
      <c r="K3088" s="24"/>
      <c r="L3088" s="24"/>
      <c r="M3088" s="24"/>
      <c r="N3088" s="24"/>
      <c r="O3088" s="24"/>
      <c r="P3088" s="24"/>
      <c r="U3088" s="25"/>
      <c r="V3088" s="25"/>
      <c r="W3088" s="25"/>
      <c r="X3088" s="25"/>
      <c r="Y3088" s="25"/>
      <c r="AF3088" s="25"/>
      <c r="AG3088" s="26"/>
      <c r="AH3088" s="25"/>
      <c r="AI3088" s="25"/>
    </row>
    <row r="3089" spans="5:35">
      <c r="E3089" s="24"/>
      <c r="F3089" s="24"/>
      <c r="H3089" s="24"/>
      <c r="I3089" s="24"/>
      <c r="J3089" s="24"/>
      <c r="K3089" s="24"/>
      <c r="L3089" s="24"/>
      <c r="M3089" s="24"/>
      <c r="N3089" s="24"/>
      <c r="O3089" s="24"/>
      <c r="P3089" s="24"/>
      <c r="U3089" s="25"/>
      <c r="V3089" s="25"/>
      <c r="W3089" s="25"/>
      <c r="X3089" s="25"/>
      <c r="Y3089" s="25"/>
      <c r="AF3089" s="25"/>
      <c r="AG3089" s="26"/>
      <c r="AH3089" s="25"/>
      <c r="AI3089" s="25"/>
    </row>
    <row r="3090" spans="5:35">
      <c r="E3090" s="24"/>
      <c r="F3090" s="24"/>
      <c r="H3090" s="24"/>
      <c r="I3090" s="24"/>
      <c r="J3090" s="24"/>
      <c r="K3090" s="24"/>
      <c r="L3090" s="24"/>
      <c r="M3090" s="24"/>
      <c r="N3090" s="24"/>
      <c r="O3090" s="24"/>
      <c r="P3090" s="24"/>
      <c r="U3090" s="25"/>
      <c r="V3090" s="25"/>
      <c r="W3090" s="25"/>
      <c r="X3090" s="25"/>
      <c r="Y3090" s="25"/>
      <c r="AF3090" s="25"/>
      <c r="AG3090" s="26"/>
      <c r="AH3090" s="25"/>
      <c r="AI3090" s="25"/>
    </row>
    <row r="3091" spans="5:35">
      <c r="E3091" s="24"/>
      <c r="F3091" s="24"/>
      <c r="H3091" s="24"/>
      <c r="I3091" s="24"/>
      <c r="J3091" s="24"/>
      <c r="K3091" s="24"/>
      <c r="L3091" s="24"/>
      <c r="M3091" s="24"/>
      <c r="N3091" s="24"/>
      <c r="O3091" s="24"/>
      <c r="P3091" s="24"/>
      <c r="U3091" s="25"/>
      <c r="V3091" s="25"/>
      <c r="W3091" s="25"/>
      <c r="X3091" s="25"/>
      <c r="Y3091" s="25"/>
      <c r="AF3091" s="25"/>
      <c r="AG3091" s="26"/>
      <c r="AH3091" s="25"/>
      <c r="AI3091" s="25"/>
    </row>
    <row r="3092" spans="5:35">
      <c r="E3092" s="24"/>
      <c r="F3092" s="24"/>
      <c r="H3092" s="24"/>
      <c r="I3092" s="24"/>
      <c r="J3092" s="24"/>
      <c r="K3092" s="24"/>
      <c r="L3092" s="24"/>
      <c r="M3092" s="24"/>
      <c r="N3092" s="24"/>
      <c r="O3092" s="24"/>
      <c r="P3092" s="24"/>
      <c r="U3092" s="25"/>
      <c r="V3092" s="25"/>
      <c r="W3092" s="25"/>
      <c r="X3092" s="25"/>
      <c r="Y3092" s="25"/>
      <c r="AF3092" s="25"/>
      <c r="AG3092" s="26"/>
      <c r="AH3092" s="25"/>
      <c r="AI3092" s="25"/>
    </row>
    <row r="3093" spans="5:35">
      <c r="E3093" s="24"/>
      <c r="F3093" s="24"/>
      <c r="H3093" s="24"/>
      <c r="I3093" s="24"/>
      <c r="J3093" s="24"/>
      <c r="K3093" s="24"/>
      <c r="L3093" s="24"/>
      <c r="M3093" s="24"/>
      <c r="N3093" s="24"/>
      <c r="O3093" s="24"/>
      <c r="P3093" s="24"/>
      <c r="U3093" s="25"/>
      <c r="V3093" s="25"/>
      <c r="W3093" s="25"/>
      <c r="X3093" s="25"/>
      <c r="Y3093" s="25"/>
      <c r="AF3093" s="25"/>
      <c r="AG3093" s="26"/>
      <c r="AH3093" s="25"/>
      <c r="AI3093" s="25"/>
    </row>
    <row r="3094" spans="5:35">
      <c r="E3094" s="24"/>
      <c r="F3094" s="24"/>
      <c r="H3094" s="24"/>
      <c r="I3094" s="24"/>
      <c r="J3094" s="24"/>
      <c r="K3094" s="24"/>
      <c r="L3094" s="24"/>
      <c r="M3094" s="24"/>
      <c r="N3094" s="24"/>
      <c r="O3094" s="24"/>
      <c r="P3094" s="24"/>
      <c r="U3094" s="25"/>
      <c r="V3094" s="25"/>
      <c r="W3094" s="25"/>
      <c r="X3094" s="25"/>
      <c r="Y3094" s="25"/>
      <c r="AF3094" s="25"/>
      <c r="AG3094" s="26"/>
      <c r="AH3094" s="25"/>
      <c r="AI3094" s="25"/>
    </row>
    <row r="3095" spans="5:35">
      <c r="E3095" s="24"/>
      <c r="F3095" s="24"/>
      <c r="H3095" s="24"/>
      <c r="I3095" s="24"/>
      <c r="J3095" s="24"/>
      <c r="K3095" s="24"/>
      <c r="L3095" s="24"/>
      <c r="M3095" s="24"/>
      <c r="N3095" s="24"/>
      <c r="O3095" s="24"/>
      <c r="P3095" s="24"/>
      <c r="U3095" s="25"/>
      <c r="V3095" s="25"/>
      <c r="W3095" s="25"/>
      <c r="X3095" s="25"/>
      <c r="Y3095" s="25"/>
      <c r="AF3095" s="25"/>
      <c r="AG3095" s="26"/>
      <c r="AH3095" s="25"/>
      <c r="AI3095" s="25"/>
    </row>
    <row r="3096" spans="5:35">
      <c r="E3096" s="24"/>
      <c r="F3096" s="24"/>
      <c r="H3096" s="24"/>
      <c r="I3096" s="24"/>
      <c r="J3096" s="24"/>
      <c r="K3096" s="24"/>
      <c r="L3096" s="24"/>
      <c r="M3096" s="24"/>
      <c r="N3096" s="24"/>
      <c r="O3096" s="24"/>
      <c r="P3096" s="24"/>
      <c r="U3096" s="25"/>
      <c r="V3096" s="25"/>
      <c r="W3096" s="25"/>
      <c r="X3096" s="25"/>
      <c r="Y3096" s="25"/>
      <c r="AF3096" s="25"/>
      <c r="AG3096" s="26"/>
      <c r="AH3096" s="25"/>
      <c r="AI3096" s="25"/>
    </row>
    <row r="3097" spans="5:35">
      <c r="E3097" s="24"/>
      <c r="F3097" s="24"/>
      <c r="H3097" s="24"/>
      <c r="I3097" s="24"/>
      <c r="J3097" s="24"/>
      <c r="K3097" s="24"/>
      <c r="L3097" s="24"/>
      <c r="M3097" s="24"/>
      <c r="N3097" s="24"/>
      <c r="O3097" s="24"/>
      <c r="P3097" s="24"/>
      <c r="U3097" s="25"/>
      <c r="V3097" s="25"/>
      <c r="W3097" s="25"/>
      <c r="X3097" s="25"/>
      <c r="Y3097" s="25"/>
      <c r="AF3097" s="25"/>
      <c r="AG3097" s="26"/>
      <c r="AH3097" s="25"/>
      <c r="AI3097" s="25"/>
    </row>
    <row r="3098" spans="5:35">
      <c r="E3098" s="24"/>
      <c r="F3098" s="24"/>
      <c r="H3098" s="24"/>
      <c r="I3098" s="24"/>
      <c r="J3098" s="24"/>
      <c r="K3098" s="24"/>
      <c r="L3098" s="24"/>
      <c r="M3098" s="24"/>
      <c r="N3098" s="24"/>
      <c r="O3098" s="24"/>
      <c r="P3098" s="24"/>
      <c r="U3098" s="25"/>
      <c r="V3098" s="25"/>
      <c r="W3098" s="25"/>
      <c r="X3098" s="25"/>
      <c r="Y3098" s="25"/>
      <c r="AF3098" s="25"/>
      <c r="AG3098" s="26"/>
      <c r="AH3098" s="25"/>
      <c r="AI3098" s="25"/>
    </row>
    <row r="3099" spans="5:35">
      <c r="E3099" s="24"/>
      <c r="F3099" s="24"/>
      <c r="H3099" s="24"/>
      <c r="I3099" s="24"/>
      <c r="J3099" s="24"/>
      <c r="K3099" s="24"/>
      <c r="L3099" s="24"/>
      <c r="M3099" s="24"/>
      <c r="N3099" s="24"/>
      <c r="O3099" s="24"/>
      <c r="P3099" s="24"/>
      <c r="U3099" s="25"/>
      <c r="V3099" s="25"/>
      <c r="W3099" s="25"/>
      <c r="X3099" s="25"/>
      <c r="Y3099" s="25"/>
      <c r="AF3099" s="25"/>
      <c r="AG3099" s="26"/>
      <c r="AH3099" s="25"/>
      <c r="AI3099" s="25"/>
    </row>
    <row r="3100" spans="5:35">
      <c r="E3100" s="24"/>
      <c r="F3100" s="24"/>
      <c r="H3100" s="24"/>
      <c r="I3100" s="24"/>
      <c r="J3100" s="24"/>
      <c r="K3100" s="24"/>
      <c r="L3100" s="24"/>
      <c r="M3100" s="24"/>
      <c r="N3100" s="24"/>
      <c r="O3100" s="24"/>
      <c r="P3100" s="24"/>
      <c r="U3100" s="25"/>
      <c r="V3100" s="25"/>
      <c r="W3100" s="25"/>
      <c r="X3100" s="25"/>
      <c r="Y3100" s="25"/>
      <c r="AF3100" s="25"/>
      <c r="AG3100" s="26"/>
      <c r="AH3100" s="25"/>
      <c r="AI3100" s="25"/>
    </row>
    <row r="3101" spans="5:35">
      <c r="E3101" s="24"/>
      <c r="F3101" s="24"/>
      <c r="H3101" s="24"/>
      <c r="I3101" s="24"/>
      <c r="J3101" s="24"/>
      <c r="K3101" s="24"/>
      <c r="L3101" s="24"/>
      <c r="M3101" s="24"/>
      <c r="N3101" s="24"/>
      <c r="O3101" s="24"/>
      <c r="P3101" s="24"/>
      <c r="U3101" s="25"/>
      <c r="V3101" s="25"/>
      <c r="W3101" s="25"/>
      <c r="X3101" s="25"/>
      <c r="Y3101" s="25"/>
      <c r="AF3101" s="25"/>
      <c r="AG3101" s="26"/>
      <c r="AH3101" s="25"/>
      <c r="AI3101" s="25"/>
    </row>
    <row r="3102" spans="5:35">
      <c r="E3102" s="24"/>
      <c r="F3102" s="24"/>
      <c r="H3102" s="24"/>
      <c r="I3102" s="24"/>
      <c r="J3102" s="24"/>
      <c r="K3102" s="24"/>
      <c r="L3102" s="24"/>
      <c r="M3102" s="24"/>
      <c r="N3102" s="24"/>
      <c r="O3102" s="24"/>
      <c r="P3102" s="24"/>
      <c r="U3102" s="25"/>
      <c r="V3102" s="25"/>
      <c r="W3102" s="25"/>
      <c r="X3102" s="25"/>
      <c r="Y3102" s="25"/>
      <c r="AF3102" s="25"/>
      <c r="AG3102" s="26"/>
      <c r="AH3102" s="25"/>
      <c r="AI3102" s="25"/>
    </row>
    <row r="3103" spans="5:35">
      <c r="E3103" s="24"/>
      <c r="F3103" s="24"/>
      <c r="H3103" s="24"/>
      <c r="I3103" s="24"/>
      <c r="J3103" s="24"/>
      <c r="K3103" s="24"/>
      <c r="L3103" s="24"/>
      <c r="M3103" s="24"/>
      <c r="N3103" s="24"/>
      <c r="O3103" s="24"/>
      <c r="P3103" s="24"/>
      <c r="U3103" s="25"/>
      <c r="V3103" s="25"/>
      <c r="W3103" s="25"/>
      <c r="X3103" s="25"/>
      <c r="Y3103" s="25"/>
      <c r="AF3103" s="25"/>
      <c r="AG3103" s="26"/>
      <c r="AH3103" s="25"/>
      <c r="AI3103" s="25"/>
    </row>
    <row r="3104" spans="5:35">
      <c r="E3104" s="24"/>
      <c r="F3104" s="24"/>
      <c r="H3104" s="24"/>
      <c r="I3104" s="24"/>
      <c r="J3104" s="24"/>
      <c r="K3104" s="24"/>
      <c r="L3104" s="24"/>
      <c r="M3104" s="24"/>
      <c r="N3104" s="24"/>
      <c r="O3104" s="24"/>
      <c r="P3104" s="24"/>
      <c r="U3104" s="25"/>
      <c r="V3104" s="25"/>
      <c r="W3104" s="25"/>
      <c r="X3104" s="25"/>
      <c r="Y3104" s="25"/>
      <c r="AF3104" s="25"/>
      <c r="AG3104" s="26"/>
      <c r="AH3104" s="25"/>
      <c r="AI3104" s="25"/>
    </row>
    <row r="3105" spans="5:35">
      <c r="E3105" s="24"/>
      <c r="F3105" s="24"/>
      <c r="H3105" s="24"/>
      <c r="I3105" s="24"/>
      <c r="J3105" s="24"/>
      <c r="K3105" s="24"/>
      <c r="L3105" s="24"/>
      <c r="M3105" s="24"/>
      <c r="N3105" s="24"/>
      <c r="O3105" s="24"/>
      <c r="P3105" s="24"/>
      <c r="U3105" s="25"/>
      <c r="V3105" s="25"/>
      <c r="W3105" s="25"/>
      <c r="X3105" s="25"/>
      <c r="Y3105" s="25"/>
      <c r="AF3105" s="25"/>
      <c r="AG3105" s="26"/>
      <c r="AH3105" s="25"/>
      <c r="AI3105" s="25"/>
    </row>
    <row r="3106" spans="5:35">
      <c r="E3106" s="24"/>
      <c r="F3106" s="24"/>
      <c r="H3106" s="24"/>
      <c r="I3106" s="24"/>
      <c r="J3106" s="24"/>
      <c r="K3106" s="24"/>
      <c r="L3106" s="24"/>
      <c r="M3106" s="24"/>
      <c r="N3106" s="24"/>
      <c r="O3106" s="24"/>
      <c r="P3106" s="24"/>
      <c r="U3106" s="25"/>
      <c r="V3106" s="25"/>
      <c r="W3106" s="25"/>
      <c r="X3106" s="25"/>
      <c r="Y3106" s="25"/>
      <c r="AF3106" s="25"/>
      <c r="AG3106" s="26"/>
      <c r="AH3106" s="25"/>
      <c r="AI3106" s="25"/>
    </row>
    <row r="3107" spans="5:35">
      <c r="E3107" s="24"/>
      <c r="F3107" s="24"/>
      <c r="H3107" s="24"/>
      <c r="I3107" s="24"/>
      <c r="J3107" s="24"/>
      <c r="K3107" s="24"/>
      <c r="L3107" s="24"/>
      <c r="M3107" s="24"/>
      <c r="N3107" s="24"/>
      <c r="O3107" s="24"/>
      <c r="P3107" s="24"/>
      <c r="U3107" s="25"/>
      <c r="V3107" s="25"/>
      <c r="W3107" s="25"/>
      <c r="X3107" s="25"/>
      <c r="Y3107" s="25"/>
      <c r="AF3107" s="25"/>
      <c r="AG3107" s="26"/>
      <c r="AH3107" s="25"/>
      <c r="AI3107" s="25"/>
    </row>
    <row r="3108" spans="5:35">
      <c r="E3108" s="24"/>
      <c r="F3108" s="24"/>
      <c r="H3108" s="24"/>
      <c r="I3108" s="24"/>
      <c r="J3108" s="24"/>
      <c r="K3108" s="24"/>
      <c r="L3108" s="24"/>
      <c r="M3108" s="24"/>
      <c r="N3108" s="24"/>
      <c r="O3108" s="24"/>
      <c r="P3108" s="24"/>
      <c r="U3108" s="25"/>
      <c r="V3108" s="25"/>
      <c r="W3108" s="25"/>
      <c r="X3108" s="25"/>
      <c r="Y3108" s="25"/>
      <c r="AF3108" s="25"/>
      <c r="AG3108" s="26"/>
      <c r="AH3108" s="25"/>
      <c r="AI3108" s="25"/>
    </row>
    <row r="3109" spans="5:35">
      <c r="E3109" s="24"/>
      <c r="F3109" s="24"/>
      <c r="H3109" s="24"/>
      <c r="I3109" s="24"/>
      <c r="J3109" s="24"/>
      <c r="K3109" s="24"/>
      <c r="L3109" s="24"/>
      <c r="M3109" s="24"/>
      <c r="N3109" s="24"/>
      <c r="O3109" s="24"/>
      <c r="P3109" s="24"/>
      <c r="U3109" s="25"/>
      <c r="V3109" s="25"/>
      <c r="W3109" s="25"/>
      <c r="X3109" s="25"/>
      <c r="Y3109" s="25"/>
      <c r="AF3109" s="25"/>
      <c r="AG3109" s="26"/>
      <c r="AH3109" s="25"/>
      <c r="AI3109" s="25"/>
    </row>
    <row r="3110" spans="5:35">
      <c r="E3110" s="24"/>
      <c r="F3110" s="24"/>
      <c r="H3110" s="24"/>
      <c r="I3110" s="24"/>
      <c r="J3110" s="24"/>
      <c r="K3110" s="24"/>
      <c r="L3110" s="24"/>
      <c r="M3110" s="24"/>
      <c r="N3110" s="24"/>
      <c r="O3110" s="24"/>
      <c r="P3110" s="24"/>
      <c r="U3110" s="25"/>
      <c r="V3110" s="25"/>
      <c r="W3110" s="25"/>
      <c r="X3110" s="25"/>
      <c r="Y3110" s="25"/>
      <c r="AF3110" s="25"/>
      <c r="AG3110" s="26"/>
      <c r="AH3110" s="25"/>
      <c r="AI3110" s="25"/>
    </row>
    <row r="3111" spans="5:35">
      <c r="E3111" s="24"/>
      <c r="F3111" s="24"/>
      <c r="H3111" s="24"/>
      <c r="I3111" s="24"/>
      <c r="J3111" s="24"/>
      <c r="K3111" s="24"/>
      <c r="L3111" s="24"/>
      <c r="M3111" s="24"/>
      <c r="N3111" s="24"/>
      <c r="O3111" s="24"/>
      <c r="P3111" s="24"/>
      <c r="U3111" s="25"/>
      <c r="V3111" s="25"/>
      <c r="W3111" s="25"/>
      <c r="X3111" s="25"/>
      <c r="Y3111" s="25"/>
      <c r="AF3111" s="25"/>
      <c r="AG3111" s="26"/>
      <c r="AH3111" s="25"/>
      <c r="AI3111" s="25"/>
    </row>
    <row r="3112" spans="5:35">
      <c r="E3112" s="24"/>
      <c r="F3112" s="24"/>
      <c r="H3112" s="24"/>
      <c r="I3112" s="24"/>
      <c r="J3112" s="24"/>
      <c r="K3112" s="24"/>
      <c r="L3112" s="24"/>
      <c r="M3112" s="24"/>
      <c r="N3112" s="24"/>
      <c r="O3112" s="24"/>
      <c r="P3112" s="24"/>
      <c r="U3112" s="25"/>
      <c r="V3112" s="25"/>
      <c r="W3112" s="25"/>
      <c r="X3112" s="25"/>
      <c r="Y3112" s="25"/>
      <c r="AF3112" s="25"/>
      <c r="AG3112" s="26"/>
      <c r="AH3112" s="25"/>
      <c r="AI3112" s="25"/>
    </row>
    <row r="3113" spans="5:35">
      <c r="E3113" s="24"/>
      <c r="F3113" s="24"/>
      <c r="H3113" s="24"/>
      <c r="I3113" s="24"/>
      <c r="J3113" s="24"/>
      <c r="K3113" s="24"/>
      <c r="L3113" s="24"/>
      <c r="M3113" s="24"/>
      <c r="N3113" s="24"/>
      <c r="O3113" s="24"/>
      <c r="P3113" s="24"/>
      <c r="U3113" s="25"/>
      <c r="V3113" s="25"/>
      <c r="W3113" s="25"/>
      <c r="X3113" s="25"/>
      <c r="Y3113" s="25"/>
      <c r="AF3113" s="25"/>
      <c r="AG3113" s="26"/>
      <c r="AH3113" s="25"/>
      <c r="AI3113" s="25"/>
    </row>
    <row r="3114" spans="5:35">
      <c r="E3114" s="24"/>
      <c r="F3114" s="24"/>
      <c r="H3114" s="24"/>
      <c r="I3114" s="24"/>
      <c r="J3114" s="24"/>
      <c r="K3114" s="24"/>
      <c r="L3114" s="24"/>
      <c r="M3114" s="24"/>
      <c r="N3114" s="24"/>
      <c r="O3114" s="24"/>
      <c r="P3114" s="24"/>
      <c r="U3114" s="25"/>
      <c r="V3114" s="25"/>
      <c r="W3114" s="25"/>
      <c r="X3114" s="25"/>
      <c r="Y3114" s="25"/>
      <c r="AF3114" s="25"/>
      <c r="AG3114" s="26"/>
      <c r="AH3114" s="25"/>
      <c r="AI3114" s="25"/>
    </row>
    <row r="3115" spans="5:35">
      <c r="E3115" s="24"/>
      <c r="F3115" s="24"/>
      <c r="H3115" s="24"/>
      <c r="I3115" s="24"/>
      <c r="J3115" s="24"/>
      <c r="K3115" s="24"/>
      <c r="L3115" s="24"/>
      <c r="M3115" s="24"/>
      <c r="N3115" s="24"/>
      <c r="O3115" s="24"/>
      <c r="P3115" s="24"/>
      <c r="U3115" s="25"/>
      <c r="V3115" s="25"/>
      <c r="W3115" s="25"/>
      <c r="X3115" s="25"/>
      <c r="Y3115" s="25"/>
      <c r="AF3115" s="25"/>
      <c r="AG3115" s="26"/>
      <c r="AH3115" s="25"/>
      <c r="AI3115" s="25"/>
    </row>
    <row r="3116" spans="5:35">
      <c r="E3116" s="24"/>
      <c r="F3116" s="24"/>
      <c r="H3116" s="24"/>
      <c r="I3116" s="24"/>
      <c r="J3116" s="24"/>
      <c r="K3116" s="24"/>
      <c r="L3116" s="24"/>
      <c r="M3116" s="24"/>
      <c r="N3116" s="24"/>
      <c r="O3116" s="24"/>
      <c r="P3116" s="24"/>
      <c r="U3116" s="25"/>
      <c r="V3116" s="25"/>
      <c r="W3116" s="25"/>
      <c r="X3116" s="25"/>
      <c r="Y3116" s="25"/>
      <c r="AF3116" s="25"/>
      <c r="AG3116" s="26"/>
      <c r="AH3116" s="25"/>
      <c r="AI3116" s="25"/>
    </row>
    <row r="3117" spans="5:35">
      <c r="E3117" s="24"/>
      <c r="F3117" s="24"/>
      <c r="H3117" s="24"/>
      <c r="I3117" s="24"/>
      <c r="J3117" s="24"/>
      <c r="K3117" s="24"/>
      <c r="L3117" s="24"/>
      <c r="M3117" s="24"/>
      <c r="N3117" s="24"/>
      <c r="O3117" s="24"/>
      <c r="P3117" s="24"/>
      <c r="U3117" s="25"/>
      <c r="V3117" s="25"/>
      <c r="W3117" s="25"/>
      <c r="X3117" s="25"/>
      <c r="Y3117" s="25"/>
      <c r="AF3117" s="25"/>
      <c r="AG3117" s="26"/>
      <c r="AH3117" s="25"/>
      <c r="AI3117" s="25"/>
    </row>
    <row r="3118" spans="5:35">
      <c r="E3118" s="24"/>
      <c r="F3118" s="24"/>
      <c r="H3118" s="24"/>
      <c r="I3118" s="24"/>
      <c r="J3118" s="24"/>
      <c r="K3118" s="24"/>
      <c r="L3118" s="24"/>
      <c r="M3118" s="24"/>
      <c r="N3118" s="24"/>
      <c r="O3118" s="24"/>
      <c r="P3118" s="24"/>
      <c r="U3118" s="25"/>
      <c r="V3118" s="25"/>
      <c r="W3118" s="25"/>
      <c r="X3118" s="25"/>
      <c r="Y3118" s="25"/>
      <c r="AF3118" s="25"/>
      <c r="AG3118" s="26"/>
      <c r="AH3118" s="25"/>
      <c r="AI3118" s="25"/>
    </row>
    <row r="3119" spans="5:35">
      <c r="E3119" s="24"/>
      <c r="F3119" s="24"/>
      <c r="H3119" s="24"/>
      <c r="I3119" s="24"/>
      <c r="J3119" s="24"/>
      <c r="K3119" s="24"/>
      <c r="L3119" s="24"/>
      <c r="M3119" s="24"/>
      <c r="N3119" s="24"/>
      <c r="O3119" s="24"/>
      <c r="P3119" s="24"/>
      <c r="U3119" s="25"/>
      <c r="V3119" s="25"/>
      <c r="W3119" s="25"/>
      <c r="X3119" s="25"/>
      <c r="Y3119" s="25"/>
      <c r="AF3119" s="25"/>
      <c r="AG3119" s="26"/>
      <c r="AH3119" s="25"/>
      <c r="AI3119" s="25"/>
    </row>
    <row r="3120" spans="5:35">
      <c r="E3120" s="24"/>
      <c r="F3120" s="24"/>
      <c r="H3120" s="24"/>
      <c r="I3120" s="24"/>
      <c r="J3120" s="24"/>
      <c r="K3120" s="24"/>
      <c r="L3120" s="24"/>
      <c r="M3120" s="24"/>
      <c r="N3120" s="24"/>
      <c r="O3120" s="24"/>
      <c r="P3120" s="24"/>
      <c r="U3120" s="25"/>
      <c r="V3120" s="25"/>
      <c r="W3120" s="25"/>
      <c r="X3120" s="25"/>
      <c r="Y3120" s="25"/>
      <c r="AF3120" s="25"/>
      <c r="AG3120" s="26"/>
      <c r="AH3120" s="25"/>
      <c r="AI3120" s="25"/>
    </row>
    <row r="3121" spans="5:35">
      <c r="E3121" s="24"/>
      <c r="F3121" s="24"/>
      <c r="H3121" s="24"/>
      <c r="I3121" s="24"/>
      <c r="J3121" s="24"/>
      <c r="K3121" s="24"/>
      <c r="L3121" s="24"/>
      <c r="M3121" s="24"/>
      <c r="N3121" s="24"/>
      <c r="O3121" s="24"/>
      <c r="P3121" s="24"/>
      <c r="U3121" s="25"/>
      <c r="V3121" s="25"/>
      <c r="W3121" s="25"/>
      <c r="X3121" s="25"/>
      <c r="Y3121" s="25"/>
      <c r="AF3121" s="25"/>
      <c r="AG3121" s="26"/>
      <c r="AH3121" s="25"/>
      <c r="AI3121" s="25"/>
    </row>
    <row r="3122" spans="5:35">
      <c r="E3122" s="24"/>
      <c r="F3122" s="24"/>
      <c r="H3122" s="24"/>
      <c r="I3122" s="24"/>
      <c r="J3122" s="24"/>
      <c r="K3122" s="24"/>
      <c r="L3122" s="24"/>
      <c r="M3122" s="24"/>
      <c r="N3122" s="24"/>
      <c r="O3122" s="24"/>
      <c r="P3122" s="24"/>
      <c r="U3122" s="25"/>
      <c r="V3122" s="25"/>
      <c r="W3122" s="25"/>
      <c r="X3122" s="25"/>
      <c r="Y3122" s="25"/>
      <c r="AF3122" s="25"/>
      <c r="AG3122" s="26"/>
      <c r="AH3122" s="25"/>
      <c r="AI3122" s="25"/>
    </row>
    <row r="3123" spans="5:35">
      <c r="E3123" s="24"/>
      <c r="F3123" s="24"/>
      <c r="H3123" s="24"/>
      <c r="I3123" s="24"/>
      <c r="J3123" s="24"/>
      <c r="K3123" s="24"/>
      <c r="L3123" s="24"/>
      <c r="M3123" s="24"/>
      <c r="N3123" s="24"/>
      <c r="O3123" s="24"/>
      <c r="P3123" s="24"/>
      <c r="U3123" s="25"/>
      <c r="V3123" s="25"/>
      <c r="W3123" s="25"/>
      <c r="X3123" s="25"/>
      <c r="Y3123" s="25"/>
      <c r="AF3123" s="25"/>
      <c r="AG3123" s="26"/>
      <c r="AH3123" s="25"/>
      <c r="AI3123" s="25"/>
    </row>
    <row r="3124" spans="5:35">
      <c r="E3124" s="24"/>
      <c r="F3124" s="24"/>
      <c r="H3124" s="24"/>
      <c r="I3124" s="24"/>
      <c r="J3124" s="24"/>
      <c r="K3124" s="24"/>
      <c r="L3124" s="24"/>
      <c r="M3124" s="24"/>
      <c r="N3124" s="24"/>
      <c r="O3124" s="24"/>
      <c r="P3124" s="24"/>
      <c r="U3124" s="25"/>
      <c r="V3124" s="25"/>
      <c r="W3124" s="25"/>
      <c r="X3124" s="25"/>
      <c r="Y3124" s="25"/>
      <c r="AF3124" s="25"/>
      <c r="AG3124" s="26"/>
      <c r="AH3124" s="25"/>
      <c r="AI3124" s="25"/>
    </row>
    <row r="3125" spans="5:35">
      <c r="E3125" s="24"/>
      <c r="F3125" s="24"/>
      <c r="H3125" s="24"/>
      <c r="I3125" s="24"/>
      <c r="J3125" s="24"/>
      <c r="K3125" s="24"/>
      <c r="L3125" s="24"/>
      <c r="M3125" s="24"/>
      <c r="N3125" s="24"/>
      <c r="O3125" s="24"/>
      <c r="P3125" s="24"/>
      <c r="U3125" s="25"/>
      <c r="V3125" s="25"/>
      <c r="W3125" s="25"/>
      <c r="X3125" s="25"/>
      <c r="Y3125" s="25"/>
      <c r="AF3125" s="25"/>
      <c r="AG3125" s="26"/>
      <c r="AH3125" s="25"/>
      <c r="AI3125" s="25"/>
    </row>
    <row r="3126" spans="5:35">
      <c r="E3126" s="24"/>
      <c r="F3126" s="24"/>
      <c r="H3126" s="24"/>
      <c r="I3126" s="24"/>
      <c r="J3126" s="24"/>
      <c r="K3126" s="24"/>
      <c r="L3126" s="24"/>
      <c r="M3126" s="24"/>
      <c r="N3126" s="24"/>
      <c r="O3126" s="24"/>
      <c r="P3126" s="24"/>
      <c r="U3126" s="25"/>
      <c r="V3126" s="25"/>
      <c r="W3126" s="25"/>
      <c r="X3126" s="25"/>
      <c r="Y3126" s="25"/>
      <c r="AF3126" s="25"/>
      <c r="AG3126" s="26"/>
      <c r="AH3126" s="25"/>
      <c r="AI3126" s="25"/>
    </row>
    <row r="3127" spans="5:35">
      <c r="E3127" s="24"/>
      <c r="F3127" s="24"/>
      <c r="H3127" s="24"/>
      <c r="I3127" s="24"/>
      <c r="J3127" s="24"/>
      <c r="K3127" s="24"/>
      <c r="L3127" s="24"/>
      <c r="M3127" s="24"/>
      <c r="N3127" s="24"/>
      <c r="O3127" s="24"/>
      <c r="P3127" s="24"/>
      <c r="U3127" s="25"/>
      <c r="V3127" s="25"/>
      <c r="W3127" s="25"/>
      <c r="X3127" s="25"/>
      <c r="Y3127" s="25"/>
      <c r="AF3127" s="25"/>
      <c r="AG3127" s="26"/>
      <c r="AH3127" s="25"/>
      <c r="AI3127" s="25"/>
    </row>
    <row r="3128" spans="5:35">
      <c r="E3128" s="24"/>
      <c r="F3128" s="24"/>
      <c r="H3128" s="24"/>
      <c r="I3128" s="24"/>
      <c r="J3128" s="24"/>
      <c r="K3128" s="24"/>
      <c r="L3128" s="24"/>
      <c r="M3128" s="24"/>
      <c r="N3128" s="24"/>
      <c r="O3128" s="24"/>
      <c r="P3128" s="24"/>
      <c r="U3128" s="25"/>
      <c r="V3128" s="25"/>
      <c r="W3128" s="25"/>
      <c r="X3128" s="25"/>
      <c r="Y3128" s="25"/>
      <c r="AF3128" s="25"/>
      <c r="AG3128" s="26"/>
      <c r="AH3128" s="25"/>
      <c r="AI3128" s="25"/>
    </row>
    <row r="3129" spans="5:35">
      <c r="E3129" s="24"/>
      <c r="F3129" s="24"/>
      <c r="H3129" s="24"/>
      <c r="I3129" s="24"/>
      <c r="J3129" s="24"/>
      <c r="K3129" s="24"/>
      <c r="L3129" s="24"/>
      <c r="M3129" s="24"/>
      <c r="N3129" s="24"/>
      <c r="O3129" s="24"/>
      <c r="P3129" s="24"/>
      <c r="U3129" s="25"/>
      <c r="V3129" s="25"/>
      <c r="W3129" s="25"/>
      <c r="X3129" s="25"/>
      <c r="Y3129" s="25"/>
      <c r="AF3129" s="25"/>
      <c r="AG3129" s="26"/>
      <c r="AH3129" s="25"/>
      <c r="AI3129" s="25"/>
    </row>
    <row r="3130" spans="5:35">
      <c r="E3130" s="24"/>
      <c r="F3130" s="24"/>
      <c r="H3130" s="24"/>
      <c r="I3130" s="24"/>
      <c r="J3130" s="24"/>
      <c r="K3130" s="24"/>
      <c r="L3130" s="24"/>
      <c r="M3130" s="24"/>
      <c r="N3130" s="24"/>
      <c r="O3130" s="24"/>
      <c r="P3130" s="24"/>
      <c r="U3130" s="25"/>
      <c r="V3130" s="25"/>
      <c r="W3130" s="25"/>
      <c r="X3130" s="25"/>
      <c r="Y3130" s="25"/>
      <c r="AF3130" s="25"/>
      <c r="AG3130" s="26"/>
      <c r="AH3130" s="25"/>
      <c r="AI3130" s="25"/>
    </row>
    <row r="3131" spans="5:35">
      <c r="E3131" s="24"/>
      <c r="F3131" s="24"/>
      <c r="H3131" s="24"/>
      <c r="I3131" s="24"/>
      <c r="J3131" s="24"/>
      <c r="K3131" s="24"/>
      <c r="L3131" s="24"/>
      <c r="M3131" s="24"/>
      <c r="N3131" s="24"/>
      <c r="O3131" s="24"/>
      <c r="P3131" s="24"/>
      <c r="U3131" s="25"/>
      <c r="V3131" s="25"/>
      <c r="W3131" s="25"/>
      <c r="X3131" s="25"/>
      <c r="Y3131" s="25"/>
      <c r="AF3131" s="25"/>
      <c r="AG3131" s="26"/>
      <c r="AH3131" s="25"/>
      <c r="AI3131" s="25"/>
    </row>
    <row r="3132" spans="5:35">
      <c r="E3132" s="24"/>
      <c r="F3132" s="24"/>
      <c r="H3132" s="24"/>
      <c r="I3132" s="24"/>
      <c r="J3132" s="24"/>
      <c r="K3132" s="24"/>
      <c r="L3132" s="24"/>
      <c r="M3132" s="24"/>
      <c r="N3132" s="24"/>
      <c r="O3132" s="24"/>
      <c r="P3132" s="24"/>
      <c r="U3132" s="25"/>
      <c r="V3132" s="25"/>
      <c r="W3132" s="25"/>
      <c r="X3132" s="25"/>
      <c r="Y3132" s="25"/>
      <c r="AF3132" s="25"/>
      <c r="AG3132" s="26"/>
      <c r="AH3132" s="25"/>
      <c r="AI3132" s="25"/>
    </row>
    <row r="3133" spans="5:35">
      <c r="E3133" s="24"/>
      <c r="F3133" s="24"/>
      <c r="H3133" s="24"/>
      <c r="I3133" s="24"/>
      <c r="J3133" s="24"/>
      <c r="K3133" s="24"/>
      <c r="L3133" s="24"/>
      <c r="M3133" s="24"/>
      <c r="N3133" s="24"/>
      <c r="O3133" s="24"/>
      <c r="P3133" s="24"/>
      <c r="U3133" s="25"/>
      <c r="V3133" s="25"/>
      <c r="W3133" s="25"/>
      <c r="X3133" s="25"/>
      <c r="Y3133" s="25"/>
      <c r="AF3133" s="25"/>
      <c r="AG3133" s="26"/>
      <c r="AH3133" s="25"/>
      <c r="AI3133" s="25"/>
    </row>
    <row r="3134" spans="5:35">
      <c r="E3134" s="24"/>
      <c r="F3134" s="24"/>
      <c r="H3134" s="24"/>
      <c r="I3134" s="24"/>
      <c r="J3134" s="24"/>
      <c r="K3134" s="24"/>
      <c r="L3134" s="24"/>
      <c r="M3134" s="24"/>
      <c r="N3134" s="24"/>
      <c r="O3134" s="24"/>
      <c r="P3134" s="24"/>
      <c r="U3134" s="25"/>
      <c r="V3134" s="25"/>
      <c r="W3134" s="25"/>
      <c r="X3134" s="25"/>
      <c r="Y3134" s="25"/>
      <c r="AF3134" s="25"/>
      <c r="AG3134" s="26"/>
      <c r="AH3134" s="25"/>
      <c r="AI3134" s="25"/>
    </row>
    <row r="3135" spans="5:35">
      <c r="E3135" s="24"/>
      <c r="F3135" s="24"/>
      <c r="H3135" s="24"/>
      <c r="I3135" s="24"/>
      <c r="J3135" s="24"/>
      <c r="K3135" s="24"/>
      <c r="L3135" s="24"/>
      <c r="M3135" s="24"/>
      <c r="N3135" s="24"/>
      <c r="O3135" s="24"/>
      <c r="P3135" s="24"/>
      <c r="U3135" s="25"/>
      <c r="V3135" s="25"/>
      <c r="W3135" s="25"/>
      <c r="X3135" s="25"/>
      <c r="Y3135" s="25"/>
      <c r="AF3135" s="25"/>
      <c r="AG3135" s="26"/>
      <c r="AH3135" s="25"/>
      <c r="AI3135" s="25"/>
    </row>
    <row r="3136" spans="5:35">
      <c r="E3136" s="24"/>
      <c r="F3136" s="24"/>
      <c r="H3136" s="24"/>
      <c r="I3136" s="24"/>
      <c r="J3136" s="24"/>
      <c r="K3136" s="24"/>
      <c r="L3136" s="24"/>
      <c r="M3136" s="24"/>
      <c r="N3136" s="24"/>
      <c r="O3136" s="24"/>
      <c r="P3136" s="24"/>
      <c r="U3136" s="25"/>
      <c r="V3136" s="25"/>
      <c r="W3136" s="25"/>
      <c r="X3136" s="25"/>
      <c r="Y3136" s="25"/>
      <c r="AF3136" s="25"/>
      <c r="AG3136" s="26"/>
      <c r="AH3136" s="25"/>
      <c r="AI3136" s="25"/>
    </row>
    <row r="3137" spans="5:35">
      <c r="E3137" s="24"/>
      <c r="F3137" s="24"/>
      <c r="H3137" s="24"/>
      <c r="I3137" s="24"/>
      <c r="J3137" s="24"/>
      <c r="K3137" s="24"/>
      <c r="L3137" s="24"/>
      <c r="M3137" s="24"/>
      <c r="N3137" s="24"/>
      <c r="O3137" s="24"/>
      <c r="P3137" s="24"/>
      <c r="U3137" s="25"/>
      <c r="V3137" s="25"/>
      <c r="W3137" s="25"/>
      <c r="X3137" s="25"/>
      <c r="Y3137" s="25"/>
      <c r="AF3137" s="25"/>
      <c r="AG3137" s="26"/>
      <c r="AH3137" s="25"/>
      <c r="AI3137" s="25"/>
    </row>
    <row r="3138" spans="5:35">
      <c r="E3138" s="24"/>
      <c r="F3138" s="24"/>
      <c r="H3138" s="24"/>
      <c r="I3138" s="24"/>
      <c r="J3138" s="24"/>
      <c r="K3138" s="24"/>
      <c r="L3138" s="24"/>
      <c r="M3138" s="24"/>
      <c r="N3138" s="24"/>
      <c r="O3138" s="24"/>
      <c r="P3138" s="24"/>
      <c r="U3138" s="25"/>
      <c r="V3138" s="25"/>
      <c r="W3138" s="25"/>
      <c r="X3138" s="25"/>
      <c r="Y3138" s="25"/>
      <c r="AF3138" s="25"/>
      <c r="AG3138" s="26"/>
      <c r="AH3138" s="25"/>
      <c r="AI3138" s="25"/>
    </row>
    <row r="3139" spans="5:35">
      <c r="E3139" s="24"/>
      <c r="F3139" s="24"/>
      <c r="H3139" s="24"/>
      <c r="I3139" s="24"/>
      <c r="J3139" s="24"/>
      <c r="K3139" s="24"/>
      <c r="L3139" s="24"/>
      <c r="M3139" s="24"/>
      <c r="N3139" s="24"/>
      <c r="O3139" s="24"/>
      <c r="P3139" s="24"/>
      <c r="U3139" s="25"/>
      <c r="V3139" s="25"/>
      <c r="W3139" s="25"/>
      <c r="X3139" s="25"/>
      <c r="Y3139" s="25"/>
      <c r="AF3139" s="25"/>
      <c r="AG3139" s="26"/>
      <c r="AH3139" s="25"/>
      <c r="AI3139" s="25"/>
    </row>
    <row r="3140" spans="5:35">
      <c r="E3140" s="24"/>
      <c r="F3140" s="24"/>
      <c r="H3140" s="24"/>
      <c r="I3140" s="24"/>
      <c r="J3140" s="24"/>
      <c r="K3140" s="24"/>
      <c r="L3140" s="24"/>
      <c r="M3140" s="24"/>
      <c r="N3140" s="24"/>
      <c r="O3140" s="24"/>
      <c r="P3140" s="24"/>
      <c r="U3140" s="25"/>
      <c r="V3140" s="25"/>
      <c r="W3140" s="25"/>
      <c r="X3140" s="25"/>
      <c r="Y3140" s="25"/>
      <c r="AF3140" s="25"/>
      <c r="AG3140" s="26"/>
      <c r="AH3140" s="25"/>
      <c r="AI3140" s="25"/>
    </row>
    <row r="3141" spans="5:35">
      <c r="E3141" s="24"/>
      <c r="F3141" s="24"/>
      <c r="H3141" s="24"/>
      <c r="I3141" s="24"/>
      <c r="J3141" s="24"/>
      <c r="K3141" s="24"/>
      <c r="L3141" s="24"/>
      <c r="M3141" s="24"/>
      <c r="N3141" s="24"/>
      <c r="O3141" s="24"/>
      <c r="P3141" s="24"/>
      <c r="U3141" s="25"/>
      <c r="V3141" s="25"/>
      <c r="W3141" s="25"/>
      <c r="X3141" s="25"/>
      <c r="Y3141" s="25"/>
      <c r="AF3141" s="25"/>
      <c r="AG3141" s="26"/>
      <c r="AH3141" s="25"/>
      <c r="AI3141" s="25"/>
    </row>
    <row r="3142" spans="5:35">
      <c r="E3142" s="24"/>
      <c r="F3142" s="24"/>
      <c r="H3142" s="24"/>
      <c r="I3142" s="24"/>
      <c r="J3142" s="24"/>
      <c r="K3142" s="24"/>
      <c r="L3142" s="24"/>
      <c r="M3142" s="24"/>
      <c r="N3142" s="24"/>
      <c r="O3142" s="24"/>
      <c r="P3142" s="24"/>
      <c r="U3142" s="25"/>
      <c r="V3142" s="25"/>
      <c r="W3142" s="25"/>
      <c r="X3142" s="25"/>
      <c r="Y3142" s="25"/>
      <c r="AF3142" s="25"/>
      <c r="AG3142" s="26"/>
      <c r="AH3142" s="25"/>
      <c r="AI3142" s="25"/>
    </row>
    <row r="3143" spans="5:35">
      <c r="E3143" s="24"/>
      <c r="F3143" s="24"/>
      <c r="H3143" s="24"/>
      <c r="I3143" s="24"/>
      <c r="J3143" s="24"/>
      <c r="K3143" s="24"/>
      <c r="L3143" s="24"/>
      <c r="M3143" s="24"/>
      <c r="N3143" s="24"/>
      <c r="O3143" s="24"/>
      <c r="P3143" s="24"/>
      <c r="U3143" s="25"/>
      <c r="V3143" s="25"/>
      <c r="W3143" s="25"/>
      <c r="X3143" s="25"/>
      <c r="Y3143" s="25"/>
      <c r="AF3143" s="25"/>
      <c r="AG3143" s="26"/>
      <c r="AH3143" s="25"/>
      <c r="AI3143" s="25"/>
    </row>
    <row r="3144" spans="5:35">
      <c r="E3144" s="24"/>
      <c r="F3144" s="24"/>
      <c r="H3144" s="24"/>
      <c r="I3144" s="24"/>
      <c r="J3144" s="24"/>
      <c r="K3144" s="24"/>
      <c r="L3144" s="24"/>
      <c r="M3144" s="24"/>
      <c r="N3144" s="24"/>
      <c r="O3144" s="24"/>
      <c r="P3144" s="24"/>
      <c r="U3144" s="25"/>
      <c r="V3144" s="25"/>
      <c r="W3144" s="25"/>
      <c r="X3144" s="25"/>
      <c r="Y3144" s="25"/>
      <c r="AF3144" s="25"/>
      <c r="AG3144" s="26"/>
      <c r="AH3144" s="25"/>
      <c r="AI3144" s="25"/>
    </row>
    <row r="3145" spans="5:35">
      <c r="E3145" s="24"/>
      <c r="F3145" s="24"/>
      <c r="H3145" s="24"/>
      <c r="I3145" s="24"/>
      <c r="J3145" s="24"/>
      <c r="K3145" s="24"/>
      <c r="L3145" s="24"/>
      <c r="M3145" s="24"/>
      <c r="N3145" s="24"/>
      <c r="O3145" s="24"/>
      <c r="P3145" s="24"/>
      <c r="U3145" s="25"/>
      <c r="V3145" s="25"/>
      <c r="W3145" s="25"/>
      <c r="X3145" s="25"/>
      <c r="Y3145" s="25"/>
      <c r="AF3145" s="25"/>
      <c r="AG3145" s="26"/>
      <c r="AH3145" s="25"/>
      <c r="AI3145" s="25"/>
    </row>
    <row r="3146" spans="5:35">
      <c r="E3146" s="24"/>
      <c r="F3146" s="24"/>
      <c r="H3146" s="24"/>
      <c r="I3146" s="24"/>
      <c r="J3146" s="24"/>
      <c r="K3146" s="24"/>
      <c r="L3146" s="24"/>
      <c r="M3146" s="24"/>
      <c r="N3146" s="24"/>
      <c r="O3146" s="24"/>
      <c r="P3146" s="24"/>
      <c r="U3146" s="25"/>
      <c r="V3146" s="25"/>
      <c r="W3146" s="25"/>
      <c r="X3146" s="25"/>
      <c r="Y3146" s="25"/>
      <c r="AF3146" s="25"/>
      <c r="AG3146" s="26"/>
      <c r="AH3146" s="25"/>
      <c r="AI3146" s="25"/>
    </row>
    <row r="3147" spans="5:35">
      <c r="E3147" s="24"/>
      <c r="F3147" s="24"/>
      <c r="H3147" s="24"/>
      <c r="I3147" s="24"/>
      <c r="J3147" s="24"/>
      <c r="K3147" s="24"/>
      <c r="L3147" s="24"/>
      <c r="M3147" s="24"/>
      <c r="N3147" s="24"/>
      <c r="O3147" s="24"/>
      <c r="P3147" s="24"/>
      <c r="U3147" s="25"/>
      <c r="V3147" s="25"/>
      <c r="W3147" s="25"/>
      <c r="X3147" s="25"/>
      <c r="Y3147" s="25"/>
      <c r="AF3147" s="25"/>
      <c r="AG3147" s="26"/>
      <c r="AH3147" s="25"/>
      <c r="AI3147" s="25"/>
    </row>
    <row r="3148" spans="5:35">
      <c r="E3148" s="24"/>
      <c r="F3148" s="24"/>
      <c r="H3148" s="24"/>
      <c r="I3148" s="24"/>
      <c r="J3148" s="24"/>
      <c r="K3148" s="24"/>
      <c r="L3148" s="24"/>
      <c r="M3148" s="24"/>
      <c r="N3148" s="24"/>
      <c r="O3148" s="24"/>
      <c r="P3148" s="24"/>
      <c r="U3148" s="25"/>
      <c r="V3148" s="25"/>
      <c r="W3148" s="25"/>
      <c r="X3148" s="25"/>
      <c r="Y3148" s="25"/>
      <c r="AF3148" s="25"/>
      <c r="AG3148" s="26"/>
      <c r="AH3148" s="25"/>
      <c r="AI3148" s="25"/>
    </row>
    <row r="3149" spans="5:35">
      <c r="E3149" s="24"/>
      <c r="F3149" s="24"/>
      <c r="H3149" s="24"/>
      <c r="I3149" s="24"/>
      <c r="J3149" s="24"/>
      <c r="K3149" s="24"/>
      <c r="L3149" s="24"/>
      <c r="M3149" s="24"/>
      <c r="N3149" s="24"/>
      <c r="O3149" s="24"/>
      <c r="P3149" s="24"/>
      <c r="U3149" s="25"/>
      <c r="V3149" s="25"/>
      <c r="W3149" s="25"/>
      <c r="X3149" s="25"/>
      <c r="Y3149" s="25"/>
      <c r="AF3149" s="25"/>
      <c r="AG3149" s="26"/>
      <c r="AH3149" s="25"/>
      <c r="AI3149" s="25"/>
    </row>
    <row r="3150" spans="5:35">
      <c r="E3150" s="24"/>
      <c r="F3150" s="24"/>
      <c r="H3150" s="24"/>
      <c r="I3150" s="24"/>
      <c r="J3150" s="24"/>
      <c r="K3150" s="24"/>
      <c r="L3150" s="24"/>
      <c r="M3150" s="24"/>
      <c r="N3150" s="24"/>
      <c r="O3150" s="24"/>
      <c r="P3150" s="24"/>
      <c r="U3150" s="25"/>
      <c r="V3150" s="25"/>
      <c r="W3150" s="25"/>
      <c r="X3150" s="25"/>
      <c r="Y3150" s="25"/>
      <c r="AF3150" s="25"/>
      <c r="AG3150" s="26"/>
      <c r="AH3150" s="25"/>
      <c r="AI3150" s="25"/>
    </row>
    <row r="3151" spans="5:35">
      <c r="E3151" s="24"/>
      <c r="F3151" s="24"/>
      <c r="H3151" s="24"/>
      <c r="I3151" s="24"/>
      <c r="J3151" s="24"/>
      <c r="K3151" s="24"/>
      <c r="L3151" s="24"/>
      <c r="M3151" s="24"/>
      <c r="N3151" s="24"/>
      <c r="O3151" s="24"/>
      <c r="P3151" s="24"/>
      <c r="U3151" s="25"/>
      <c r="V3151" s="25"/>
      <c r="W3151" s="25"/>
      <c r="X3151" s="25"/>
      <c r="Y3151" s="25"/>
      <c r="AF3151" s="25"/>
      <c r="AG3151" s="26"/>
      <c r="AH3151" s="25"/>
      <c r="AI3151" s="25"/>
    </row>
    <row r="3152" spans="5:35">
      <c r="E3152" s="24"/>
      <c r="F3152" s="24"/>
      <c r="H3152" s="24"/>
      <c r="I3152" s="24"/>
      <c r="J3152" s="24"/>
      <c r="K3152" s="24"/>
      <c r="L3152" s="24"/>
      <c r="M3152" s="24"/>
      <c r="N3152" s="24"/>
      <c r="O3152" s="24"/>
      <c r="P3152" s="24"/>
      <c r="U3152" s="25"/>
      <c r="V3152" s="25"/>
      <c r="W3152" s="25"/>
      <c r="X3152" s="25"/>
      <c r="Y3152" s="25"/>
      <c r="AF3152" s="25"/>
      <c r="AG3152" s="26"/>
      <c r="AH3152" s="25"/>
      <c r="AI3152" s="25"/>
    </row>
    <row r="3153" spans="5:35">
      <c r="E3153" s="24"/>
      <c r="F3153" s="24"/>
      <c r="H3153" s="24"/>
      <c r="I3153" s="24"/>
      <c r="J3153" s="24"/>
      <c r="K3153" s="24"/>
      <c r="L3153" s="24"/>
      <c r="M3153" s="24"/>
      <c r="N3153" s="24"/>
      <c r="O3153" s="24"/>
      <c r="P3153" s="24"/>
      <c r="U3153" s="25"/>
      <c r="V3153" s="25"/>
      <c r="W3153" s="25"/>
      <c r="X3153" s="25"/>
      <c r="Y3153" s="25"/>
      <c r="AF3153" s="25"/>
      <c r="AG3153" s="26"/>
      <c r="AH3153" s="25"/>
      <c r="AI3153" s="25"/>
    </row>
    <row r="3154" spans="5:35">
      <c r="E3154" s="24"/>
      <c r="F3154" s="24"/>
      <c r="H3154" s="24"/>
      <c r="I3154" s="24"/>
      <c r="J3154" s="24"/>
      <c r="K3154" s="24"/>
      <c r="L3154" s="24"/>
      <c r="M3154" s="24"/>
      <c r="N3154" s="24"/>
      <c r="O3154" s="24"/>
      <c r="P3154" s="24"/>
      <c r="U3154" s="25"/>
      <c r="V3154" s="25"/>
      <c r="W3154" s="25"/>
      <c r="X3154" s="25"/>
      <c r="Y3154" s="25"/>
      <c r="AF3154" s="25"/>
      <c r="AG3154" s="26"/>
      <c r="AH3154" s="25"/>
      <c r="AI3154" s="25"/>
    </row>
    <row r="3155" spans="5:35">
      <c r="E3155" s="24"/>
      <c r="F3155" s="24"/>
      <c r="H3155" s="24"/>
      <c r="I3155" s="24"/>
      <c r="J3155" s="24"/>
      <c r="K3155" s="24"/>
      <c r="L3155" s="24"/>
      <c r="M3155" s="24"/>
      <c r="N3155" s="24"/>
      <c r="O3155" s="24"/>
      <c r="P3155" s="24"/>
      <c r="U3155" s="25"/>
      <c r="V3155" s="25"/>
      <c r="W3155" s="25"/>
      <c r="X3155" s="25"/>
      <c r="Y3155" s="25"/>
      <c r="AF3155" s="25"/>
      <c r="AG3155" s="26"/>
      <c r="AH3155" s="25"/>
      <c r="AI3155" s="25"/>
    </row>
    <row r="3156" spans="5:35">
      <c r="E3156" s="24"/>
      <c r="F3156" s="24"/>
      <c r="H3156" s="24"/>
      <c r="I3156" s="24"/>
      <c r="J3156" s="24"/>
      <c r="K3156" s="24"/>
      <c r="L3156" s="24"/>
      <c r="M3156" s="24"/>
      <c r="N3156" s="24"/>
      <c r="O3156" s="24"/>
      <c r="P3156" s="24"/>
      <c r="U3156" s="25"/>
      <c r="V3156" s="25"/>
      <c r="W3156" s="25"/>
      <c r="X3156" s="25"/>
      <c r="Y3156" s="25"/>
      <c r="AF3156" s="25"/>
      <c r="AG3156" s="26"/>
      <c r="AH3156" s="25"/>
      <c r="AI3156" s="25"/>
    </row>
    <row r="3157" spans="5:35">
      <c r="E3157" s="24"/>
      <c r="F3157" s="24"/>
      <c r="H3157" s="24"/>
      <c r="I3157" s="24"/>
      <c r="J3157" s="24"/>
      <c r="K3157" s="24"/>
      <c r="L3157" s="24"/>
      <c r="M3157" s="24"/>
      <c r="N3157" s="24"/>
      <c r="O3157" s="24"/>
      <c r="P3157" s="24"/>
      <c r="U3157" s="25"/>
      <c r="V3157" s="25"/>
      <c r="W3157" s="25"/>
      <c r="X3157" s="25"/>
      <c r="Y3157" s="25"/>
      <c r="AF3157" s="25"/>
      <c r="AG3157" s="26"/>
      <c r="AH3157" s="25"/>
      <c r="AI3157" s="25"/>
    </row>
    <row r="3158" spans="5:35">
      <c r="E3158" s="24"/>
      <c r="F3158" s="24"/>
      <c r="H3158" s="24"/>
      <c r="I3158" s="24"/>
      <c r="J3158" s="24"/>
      <c r="K3158" s="24"/>
      <c r="L3158" s="24"/>
      <c r="M3158" s="24"/>
      <c r="N3158" s="24"/>
      <c r="O3158" s="24"/>
      <c r="P3158" s="24"/>
      <c r="U3158" s="25"/>
      <c r="V3158" s="25"/>
      <c r="W3158" s="25"/>
      <c r="X3158" s="25"/>
      <c r="Y3158" s="25"/>
      <c r="AF3158" s="25"/>
      <c r="AG3158" s="26"/>
      <c r="AH3158" s="25"/>
      <c r="AI3158" s="25"/>
    </row>
    <row r="3159" spans="5:35">
      <c r="E3159" s="24"/>
      <c r="F3159" s="24"/>
      <c r="H3159" s="24"/>
      <c r="I3159" s="24"/>
      <c r="J3159" s="24"/>
      <c r="K3159" s="24"/>
      <c r="L3159" s="24"/>
      <c r="M3159" s="24"/>
      <c r="N3159" s="24"/>
      <c r="O3159" s="24"/>
      <c r="P3159" s="24"/>
      <c r="U3159" s="25"/>
      <c r="V3159" s="25"/>
      <c r="W3159" s="25"/>
      <c r="X3159" s="25"/>
      <c r="Y3159" s="25"/>
      <c r="AF3159" s="25"/>
      <c r="AG3159" s="26"/>
      <c r="AH3159" s="25"/>
      <c r="AI3159" s="25"/>
    </row>
    <row r="3160" spans="5:35">
      <c r="E3160" s="24"/>
      <c r="F3160" s="24"/>
      <c r="H3160" s="24"/>
      <c r="I3160" s="24"/>
      <c r="J3160" s="24"/>
      <c r="K3160" s="24"/>
      <c r="L3160" s="24"/>
      <c r="M3160" s="24"/>
      <c r="N3160" s="24"/>
      <c r="O3160" s="24"/>
      <c r="P3160" s="24"/>
      <c r="U3160" s="25"/>
      <c r="V3160" s="25"/>
      <c r="W3160" s="25"/>
      <c r="X3160" s="25"/>
      <c r="Y3160" s="25"/>
      <c r="AF3160" s="25"/>
      <c r="AG3160" s="26"/>
      <c r="AH3160" s="25"/>
      <c r="AI3160" s="25"/>
    </row>
    <row r="3161" spans="5:35">
      <c r="E3161" s="24"/>
      <c r="F3161" s="24"/>
      <c r="H3161" s="24"/>
      <c r="I3161" s="24"/>
      <c r="J3161" s="24"/>
      <c r="K3161" s="24"/>
      <c r="L3161" s="24"/>
      <c r="M3161" s="24"/>
      <c r="N3161" s="24"/>
      <c r="O3161" s="24"/>
      <c r="P3161" s="24"/>
      <c r="U3161" s="25"/>
      <c r="V3161" s="25"/>
      <c r="W3161" s="25"/>
      <c r="X3161" s="25"/>
      <c r="Y3161" s="25"/>
      <c r="AF3161" s="25"/>
      <c r="AG3161" s="26"/>
      <c r="AH3161" s="25"/>
      <c r="AI3161" s="25"/>
    </row>
    <row r="3162" spans="5:35">
      <c r="E3162" s="24"/>
      <c r="F3162" s="24"/>
      <c r="H3162" s="24"/>
      <c r="I3162" s="24"/>
      <c r="J3162" s="24"/>
      <c r="K3162" s="24"/>
      <c r="L3162" s="24"/>
      <c r="M3162" s="24"/>
      <c r="N3162" s="24"/>
      <c r="O3162" s="24"/>
      <c r="P3162" s="24"/>
      <c r="U3162" s="25"/>
      <c r="V3162" s="25"/>
      <c r="W3162" s="25"/>
      <c r="X3162" s="25"/>
      <c r="Y3162" s="25"/>
      <c r="AF3162" s="25"/>
      <c r="AG3162" s="26"/>
      <c r="AH3162" s="25"/>
      <c r="AI3162" s="25"/>
    </row>
    <row r="3163" spans="5:35">
      <c r="E3163" s="24"/>
      <c r="F3163" s="24"/>
      <c r="H3163" s="24"/>
      <c r="I3163" s="24"/>
      <c r="J3163" s="24"/>
      <c r="K3163" s="24"/>
      <c r="L3163" s="24"/>
      <c r="M3163" s="24"/>
      <c r="N3163" s="24"/>
      <c r="O3163" s="24"/>
      <c r="P3163" s="24"/>
      <c r="U3163" s="25"/>
      <c r="V3163" s="25"/>
      <c r="W3163" s="25"/>
      <c r="X3163" s="25"/>
      <c r="Y3163" s="25"/>
      <c r="AF3163" s="25"/>
      <c r="AG3163" s="26"/>
      <c r="AH3163" s="25"/>
      <c r="AI3163" s="25"/>
    </row>
    <row r="3164" spans="5:35">
      <c r="E3164" s="24"/>
      <c r="F3164" s="24"/>
      <c r="H3164" s="24"/>
      <c r="I3164" s="24"/>
      <c r="J3164" s="24"/>
      <c r="K3164" s="24"/>
      <c r="L3164" s="24"/>
      <c r="M3164" s="24"/>
      <c r="N3164" s="24"/>
      <c r="O3164" s="24"/>
      <c r="P3164" s="24"/>
      <c r="U3164" s="25"/>
      <c r="V3164" s="25"/>
      <c r="W3164" s="25"/>
      <c r="X3164" s="25"/>
      <c r="Y3164" s="25"/>
      <c r="AF3164" s="25"/>
      <c r="AG3164" s="26"/>
      <c r="AH3164" s="25"/>
      <c r="AI3164" s="25"/>
    </row>
    <row r="3165" spans="5:35">
      <c r="E3165" s="24"/>
      <c r="F3165" s="24"/>
      <c r="H3165" s="24"/>
      <c r="I3165" s="24"/>
      <c r="J3165" s="24"/>
      <c r="K3165" s="24"/>
      <c r="L3165" s="24"/>
      <c r="M3165" s="24"/>
      <c r="N3165" s="24"/>
      <c r="O3165" s="24"/>
      <c r="P3165" s="24"/>
      <c r="U3165" s="25"/>
      <c r="V3165" s="25"/>
      <c r="W3165" s="25"/>
      <c r="X3165" s="25"/>
      <c r="Y3165" s="25"/>
      <c r="AF3165" s="25"/>
      <c r="AG3165" s="26"/>
      <c r="AH3165" s="25"/>
      <c r="AI3165" s="25"/>
    </row>
    <row r="3166" spans="5:35">
      <c r="E3166" s="24"/>
      <c r="F3166" s="24"/>
      <c r="H3166" s="24"/>
      <c r="I3166" s="24"/>
      <c r="J3166" s="24"/>
      <c r="K3166" s="24"/>
      <c r="L3166" s="24"/>
      <c r="M3166" s="24"/>
      <c r="N3166" s="24"/>
      <c r="O3166" s="24"/>
      <c r="P3166" s="24"/>
      <c r="U3166" s="25"/>
      <c r="V3166" s="25"/>
      <c r="W3166" s="25"/>
      <c r="X3166" s="25"/>
      <c r="Y3166" s="25"/>
      <c r="AF3166" s="25"/>
      <c r="AG3166" s="26"/>
      <c r="AH3166" s="25"/>
      <c r="AI3166" s="25"/>
    </row>
    <row r="3167" spans="5:35">
      <c r="E3167" s="24"/>
      <c r="F3167" s="24"/>
      <c r="H3167" s="24"/>
      <c r="I3167" s="24"/>
      <c r="J3167" s="24"/>
      <c r="K3167" s="24"/>
      <c r="L3167" s="24"/>
      <c r="M3167" s="24"/>
      <c r="N3167" s="24"/>
      <c r="O3167" s="24"/>
      <c r="P3167" s="24"/>
      <c r="U3167" s="25"/>
      <c r="V3167" s="25"/>
      <c r="W3167" s="25"/>
      <c r="X3167" s="25"/>
      <c r="Y3167" s="25"/>
      <c r="AF3167" s="25"/>
      <c r="AG3167" s="26"/>
      <c r="AH3167" s="25"/>
      <c r="AI3167" s="25"/>
    </row>
    <row r="3168" spans="5:35">
      <c r="E3168" s="24"/>
      <c r="F3168" s="24"/>
      <c r="H3168" s="24"/>
      <c r="I3168" s="24"/>
      <c r="J3168" s="24"/>
      <c r="K3168" s="24"/>
      <c r="L3168" s="24"/>
      <c r="M3168" s="24"/>
      <c r="N3168" s="24"/>
      <c r="O3168" s="24"/>
      <c r="P3168" s="24"/>
      <c r="U3168" s="25"/>
      <c r="V3168" s="25"/>
      <c r="W3168" s="25"/>
      <c r="X3168" s="25"/>
      <c r="Y3168" s="25"/>
      <c r="AF3168" s="25"/>
      <c r="AG3168" s="26"/>
      <c r="AH3168" s="25"/>
      <c r="AI3168" s="25"/>
    </row>
    <row r="3169" spans="5:35">
      <c r="E3169" s="24"/>
      <c r="F3169" s="24"/>
      <c r="H3169" s="24"/>
      <c r="I3169" s="24"/>
      <c r="J3169" s="24"/>
      <c r="K3169" s="24"/>
      <c r="L3169" s="24"/>
      <c r="M3169" s="24"/>
      <c r="N3169" s="24"/>
      <c r="O3169" s="24"/>
      <c r="P3169" s="24"/>
      <c r="U3169" s="25"/>
      <c r="V3169" s="25"/>
      <c r="W3169" s="25"/>
      <c r="X3169" s="25"/>
      <c r="Y3169" s="25"/>
      <c r="AF3169" s="25"/>
      <c r="AG3169" s="26"/>
      <c r="AH3169" s="25"/>
      <c r="AI3169" s="25"/>
    </row>
    <row r="3170" spans="5:35">
      <c r="E3170" s="24"/>
      <c r="F3170" s="24"/>
      <c r="H3170" s="24"/>
      <c r="I3170" s="24"/>
      <c r="J3170" s="24"/>
      <c r="K3170" s="24"/>
      <c r="L3170" s="24"/>
      <c r="M3170" s="24"/>
      <c r="N3170" s="24"/>
      <c r="O3170" s="24"/>
      <c r="P3170" s="24"/>
      <c r="U3170" s="25"/>
      <c r="V3170" s="25"/>
      <c r="W3170" s="25"/>
      <c r="X3170" s="25"/>
      <c r="Y3170" s="25"/>
      <c r="AF3170" s="25"/>
      <c r="AG3170" s="26"/>
      <c r="AH3170" s="25"/>
      <c r="AI3170" s="25"/>
    </row>
    <row r="3171" spans="5:35">
      <c r="E3171" s="24"/>
      <c r="F3171" s="24"/>
      <c r="H3171" s="24"/>
      <c r="I3171" s="24"/>
      <c r="J3171" s="24"/>
      <c r="K3171" s="24"/>
      <c r="L3171" s="24"/>
      <c r="M3171" s="24"/>
      <c r="N3171" s="24"/>
      <c r="O3171" s="24"/>
      <c r="P3171" s="24"/>
      <c r="U3171" s="25"/>
      <c r="V3171" s="25"/>
      <c r="W3171" s="25"/>
      <c r="X3171" s="25"/>
      <c r="Y3171" s="25"/>
      <c r="AF3171" s="25"/>
      <c r="AG3171" s="26"/>
      <c r="AH3171" s="25"/>
      <c r="AI3171" s="25"/>
    </row>
    <row r="3172" spans="5:35">
      <c r="E3172" s="24"/>
      <c r="F3172" s="24"/>
      <c r="H3172" s="24"/>
      <c r="I3172" s="24"/>
      <c r="J3172" s="24"/>
      <c r="K3172" s="24"/>
      <c r="L3172" s="24"/>
      <c r="M3172" s="24"/>
      <c r="N3172" s="24"/>
      <c r="O3172" s="24"/>
      <c r="P3172" s="24"/>
      <c r="U3172" s="25"/>
      <c r="V3172" s="25"/>
      <c r="W3172" s="25"/>
      <c r="X3172" s="25"/>
      <c r="Y3172" s="25"/>
      <c r="AF3172" s="25"/>
      <c r="AG3172" s="26"/>
      <c r="AH3172" s="25"/>
      <c r="AI3172" s="25"/>
    </row>
    <row r="3173" spans="5:35">
      <c r="E3173" s="24"/>
      <c r="F3173" s="24"/>
      <c r="H3173" s="24"/>
      <c r="I3173" s="24"/>
      <c r="J3173" s="24"/>
      <c r="K3173" s="24"/>
      <c r="L3173" s="24"/>
      <c r="M3173" s="24"/>
      <c r="N3173" s="24"/>
      <c r="O3173" s="24"/>
      <c r="P3173" s="24"/>
      <c r="U3173" s="25"/>
      <c r="V3173" s="25"/>
      <c r="W3173" s="25"/>
      <c r="X3173" s="25"/>
      <c r="Y3173" s="25"/>
      <c r="AF3173" s="25"/>
      <c r="AG3173" s="26"/>
      <c r="AH3173" s="25"/>
      <c r="AI3173" s="25"/>
    </row>
    <row r="3174" spans="5:35">
      <c r="E3174" s="24"/>
      <c r="F3174" s="24"/>
      <c r="H3174" s="24"/>
      <c r="I3174" s="24"/>
      <c r="J3174" s="24"/>
      <c r="K3174" s="24"/>
      <c r="L3174" s="24"/>
      <c r="M3174" s="24"/>
      <c r="N3174" s="24"/>
      <c r="O3174" s="24"/>
      <c r="P3174" s="24"/>
      <c r="U3174" s="25"/>
      <c r="V3174" s="25"/>
      <c r="W3174" s="25"/>
      <c r="X3174" s="25"/>
      <c r="Y3174" s="25"/>
      <c r="AF3174" s="25"/>
      <c r="AG3174" s="26"/>
      <c r="AH3174" s="25"/>
      <c r="AI3174" s="25"/>
    </row>
    <row r="3175" spans="5:35">
      <c r="E3175" s="24"/>
      <c r="F3175" s="24"/>
      <c r="H3175" s="24"/>
      <c r="I3175" s="24"/>
      <c r="J3175" s="24"/>
      <c r="K3175" s="24"/>
      <c r="L3175" s="24"/>
      <c r="M3175" s="24"/>
      <c r="N3175" s="24"/>
      <c r="O3175" s="24"/>
      <c r="P3175" s="24"/>
      <c r="U3175" s="25"/>
      <c r="V3175" s="25"/>
      <c r="W3175" s="25"/>
      <c r="X3175" s="25"/>
      <c r="Y3175" s="25"/>
      <c r="AF3175" s="25"/>
      <c r="AG3175" s="26"/>
      <c r="AH3175" s="25"/>
      <c r="AI3175" s="25"/>
    </row>
    <row r="3176" spans="5:35">
      <c r="E3176" s="24"/>
      <c r="F3176" s="24"/>
      <c r="H3176" s="24"/>
      <c r="I3176" s="24"/>
      <c r="J3176" s="24"/>
      <c r="K3176" s="24"/>
      <c r="L3176" s="24"/>
      <c r="M3176" s="24"/>
      <c r="N3176" s="24"/>
      <c r="O3176" s="24"/>
      <c r="P3176" s="24"/>
      <c r="U3176" s="25"/>
      <c r="V3176" s="25"/>
      <c r="W3176" s="25"/>
      <c r="X3176" s="25"/>
      <c r="Y3176" s="25"/>
      <c r="AF3176" s="25"/>
      <c r="AG3176" s="26"/>
      <c r="AH3176" s="25"/>
      <c r="AI3176" s="25"/>
    </row>
    <row r="3177" spans="5:35">
      <c r="E3177" s="24"/>
      <c r="F3177" s="24"/>
      <c r="H3177" s="24"/>
      <c r="I3177" s="24"/>
      <c r="J3177" s="24"/>
      <c r="K3177" s="24"/>
      <c r="L3177" s="24"/>
      <c r="M3177" s="24"/>
      <c r="N3177" s="24"/>
      <c r="O3177" s="24"/>
      <c r="P3177" s="24"/>
      <c r="U3177" s="25"/>
      <c r="V3177" s="25"/>
      <c r="W3177" s="25"/>
      <c r="X3177" s="25"/>
      <c r="Y3177" s="25"/>
      <c r="AF3177" s="25"/>
      <c r="AG3177" s="26"/>
      <c r="AH3177" s="25"/>
      <c r="AI3177" s="25"/>
    </row>
    <row r="3178" spans="5:35">
      <c r="E3178" s="24"/>
      <c r="F3178" s="24"/>
      <c r="H3178" s="24"/>
      <c r="I3178" s="24"/>
      <c r="J3178" s="24"/>
      <c r="K3178" s="24"/>
      <c r="L3178" s="24"/>
      <c r="M3178" s="24"/>
      <c r="N3178" s="24"/>
      <c r="O3178" s="24"/>
      <c r="P3178" s="24"/>
      <c r="U3178" s="25"/>
      <c r="V3178" s="25"/>
      <c r="W3178" s="25"/>
      <c r="X3178" s="25"/>
      <c r="Y3178" s="25"/>
      <c r="AF3178" s="25"/>
      <c r="AG3178" s="26"/>
      <c r="AH3178" s="25"/>
      <c r="AI3178" s="25"/>
    </row>
    <row r="3179" spans="5:35">
      <c r="E3179" s="24"/>
      <c r="F3179" s="24"/>
      <c r="H3179" s="24"/>
      <c r="I3179" s="24"/>
      <c r="J3179" s="24"/>
      <c r="K3179" s="24"/>
      <c r="L3179" s="24"/>
      <c r="M3179" s="24"/>
      <c r="N3179" s="24"/>
      <c r="O3179" s="24"/>
      <c r="P3179" s="24"/>
      <c r="U3179" s="25"/>
      <c r="V3179" s="25"/>
      <c r="W3179" s="25"/>
      <c r="X3179" s="25"/>
      <c r="Y3179" s="25"/>
      <c r="AF3179" s="25"/>
      <c r="AG3179" s="26"/>
      <c r="AH3179" s="25"/>
      <c r="AI3179" s="25"/>
    </row>
    <row r="3180" spans="5:35">
      <c r="E3180" s="24"/>
      <c r="F3180" s="24"/>
      <c r="H3180" s="24"/>
      <c r="I3180" s="24"/>
      <c r="J3180" s="24"/>
      <c r="K3180" s="24"/>
      <c r="L3180" s="24"/>
      <c r="M3180" s="24"/>
      <c r="N3180" s="24"/>
      <c r="O3180" s="24"/>
      <c r="P3180" s="24"/>
      <c r="U3180" s="25"/>
      <c r="V3180" s="25"/>
      <c r="W3180" s="25"/>
      <c r="X3180" s="25"/>
      <c r="Y3180" s="25"/>
      <c r="AF3180" s="25"/>
      <c r="AG3180" s="26"/>
      <c r="AH3180" s="25"/>
      <c r="AI3180" s="25"/>
    </row>
    <row r="3181" spans="5:35">
      <c r="E3181" s="24"/>
      <c r="F3181" s="24"/>
      <c r="H3181" s="24"/>
      <c r="I3181" s="24"/>
      <c r="J3181" s="24"/>
      <c r="K3181" s="24"/>
      <c r="L3181" s="24"/>
      <c r="M3181" s="24"/>
      <c r="N3181" s="24"/>
      <c r="O3181" s="24"/>
      <c r="P3181" s="24"/>
      <c r="U3181" s="25"/>
      <c r="V3181" s="25"/>
      <c r="W3181" s="25"/>
      <c r="X3181" s="25"/>
      <c r="Y3181" s="25"/>
      <c r="AF3181" s="25"/>
      <c r="AG3181" s="26"/>
      <c r="AH3181" s="25"/>
      <c r="AI3181" s="25"/>
    </row>
    <row r="3182" spans="5:35">
      <c r="E3182" s="24"/>
      <c r="F3182" s="24"/>
      <c r="H3182" s="24"/>
      <c r="I3182" s="24"/>
      <c r="J3182" s="24"/>
      <c r="K3182" s="24"/>
      <c r="L3182" s="24"/>
      <c r="M3182" s="24"/>
      <c r="N3182" s="24"/>
      <c r="O3182" s="24"/>
      <c r="P3182" s="24"/>
      <c r="U3182" s="25"/>
      <c r="V3182" s="25"/>
      <c r="W3182" s="25"/>
      <c r="X3182" s="25"/>
      <c r="Y3182" s="25"/>
      <c r="AF3182" s="25"/>
      <c r="AG3182" s="26"/>
      <c r="AH3182" s="25"/>
      <c r="AI3182" s="25"/>
    </row>
    <row r="3183" spans="5:35">
      <c r="E3183" s="24"/>
      <c r="F3183" s="24"/>
      <c r="H3183" s="24"/>
      <c r="I3183" s="24"/>
      <c r="J3183" s="24"/>
      <c r="K3183" s="24"/>
      <c r="L3183" s="24"/>
      <c r="M3183" s="24"/>
      <c r="N3183" s="24"/>
      <c r="O3183" s="24"/>
      <c r="P3183" s="24"/>
      <c r="U3183" s="25"/>
      <c r="V3183" s="25"/>
      <c r="W3183" s="25"/>
      <c r="X3183" s="25"/>
      <c r="Y3183" s="25"/>
      <c r="AF3183" s="25"/>
      <c r="AG3183" s="26"/>
      <c r="AH3183" s="25"/>
      <c r="AI3183" s="25"/>
    </row>
    <row r="3184" spans="5:35">
      <c r="E3184" s="24"/>
      <c r="F3184" s="24"/>
      <c r="H3184" s="24"/>
      <c r="I3184" s="24"/>
      <c r="J3184" s="24"/>
      <c r="K3184" s="24"/>
      <c r="L3184" s="24"/>
      <c r="M3184" s="24"/>
      <c r="N3184" s="24"/>
      <c r="O3184" s="24"/>
      <c r="P3184" s="24"/>
      <c r="U3184" s="25"/>
      <c r="V3184" s="25"/>
      <c r="W3184" s="25"/>
      <c r="X3184" s="25"/>
      <c r="Y3184" s="25"/>
      <c r="AF3184" s="25"/>
      <c r="AG3184" s="26"/>
      <c r="AH3184" s="25"/>
      <c r="AI3184" s="25"/>
    </row>
    <row r="3185" spans="5:35">
      <c r="E3185" s="24"/>
      <c r="F3185" s="24"/>
      <c r="H3185" s="24"/>
      <c r="I3185" s="24"/>
      <c r="J3185" s="24"/>
      <c r="K3185" s="24"/>
      <c r="L3185" s="24"/>
      <c r="M3185" s="24"/>
      <c r="N3185" s="24"/>
      <c r="O3185" s="24"/>
      <c r="P3185" s="24"/>
      <c r="U3185" s="25"/>
      <c r="V3185" s="25"/>
      <c r="W3185" s="25"/>
      <c r="X3185" s="25"/>
      <c r="Y3185" s="25"/>
      <c r="AF3185" s="25"/>
      <c r="AG3185" s="26"/>
      <c r="AH3185" s="25"/>
      <c r="AI3185" s="25"/>
    </row>
    <row r="3186" spans="5:35">
      <c r="E3186" s="24"/>
      <c r="F3186" s="24"/>
      <c r="H3186" s="24"/>
      <c r="I3186" s="24"/>
      <c r="J3186" s="24"/>
      <c r="K3186" s="24"/>
      <c r="L3186" s="24"/>
      <c r="M3186" s="24"/>
      <c r="N3186" s="24"/>
      <c r="O3186" s="24"/>
      <c r="P3186" s="24"/>
      <c r="U3186" s="25"/>
      <c r="V3186" s="25"/>
      <c r="W3186" s="25"/>
      <c r="X3186" s="25"/>
      <c r="Y3186" s="25"/>
      <c r="AF3186" s="25"/>
      <c r="AG3186" s="26"/>
      <c r="AH3186" s="25"/>
      <c r="AI3186" s="25"/>
    </row>
    <row r="3187" spans="5:35">
      <c r="E3187" s="24"/>
      <c r="F3187" s="24"/>
      <c r="H3187" s="24"/>
      <c r="I3187" s="24"/>
      <c r="J3187" s="24"/>
      <c r="K3187" s="24"/>
      <c r="L3187" s="24"/>
      <c r="M3187" s="24"/>
      <c r="N3187" s="24"/>
      <c r="O3187" s="24"/>
      <c r="P3187" s="24"/>
      <c r="U3187" s="25"/>
      <c r="V3187" s="25"/>
      <c r="W3187" s="25"/>
      <c r="X3187" s="25"/>
      <c r="Y3187" s="25"/>
      <c r="AF3187" s="25"/>
      <c r="AG3187" s="26"/>
      <c r="AH3187" s="25"/>
      <c r="AI3187" s="25"/>
    </row>
    <row r="3188" spans="5:35">
      <c r="E3188" s="24"/>
      <c r="F3188" s="24"/>
      <c r="H3188" s="24"/>
      <c r="I3188" s="24"/>
      <c r="J3188" s="24"/>
      <c r="K3188" s="24"/>
      <c r="L3188" s="24"/>
      <c r="M3188" s="24"/>
      <c r="N3188" s="24"/>
      <c r="O3188" s="24"/>
      <c r="P3188" s="24"/>
      <c r="U3188" s="25"/>
      <c r="V3188" s="25"/>
      <c r="W3188" s="25"/>
      <c r="X3188" s="25"/>
      <c r="Y3188" s="25"/>
      <c r="AF3188" s="25"/>
      <c r="AG3188" s="26"/>
      <c r="AH3188" s="25"/>
      <c r="AI3188" s="25"/>
    </row>
    <row r="3189" spans="5:35">
      <c r="E3189" s="24"/>
      <c r="F3189" s="24"/>
      <c r="H3189" s="24"/>
      <c r="I3189" s="24"/>
      <c r="J3189" s="24"/>
      <c r="K3189" s="24"/>
      <c r="L3189" s="24"/>
      <c r="M3189" s="24"/>
      <c r="N3189" s="24"/>
      <c r="O3189" s="24"/>
      <c r="P3189" s="24"/>
      <c r="U3189" s="25"/>
      <c r="V3189" s="25"/>
      <c r="W3189" s="25"/>
      <c r="X3189" s="25"/>
      <c r="Y3189" s="25"/>
      <c r="AF3189" s="25"/>
      <c r="AG3189" s="26"/>
      <c r="AH3189" s="25"/>
      <c r="AI3189" s="25"/>
    </row>
    <row r="3190" spans="5:35">
      <c r="E3190" s="24"/>
      <c r="F3190" s="24"/>
      <c r="H3190" s="24"/>
      <c r="I3190" s="24"/>
      <c r="J3190" s="24"/>
      <c r="K3190" s="24"/>
      <c r="L3190" s="24"/>
      <c r="M3190" s="24"/>
      <c r="N3190" s="24"/>
      <c r="O3190" s="24"/>
      <c r="P3190" s="24"/>
      <c r="U3190" s="25"/>
      <c r="V3190" s="25"/>
      <c r="W3190" s="25"/>
      <c r="X3190" s="25"/>
      <c r="Y3190" s="25"/>
      <c r="AF3190" s="25"/>
      <c r="AG3190" s="26"/>
      <c r="AH3190" s="25"/>
      <c r="AI3190" s="25"/>
    </row>
    <row r="3191" spans="5:35">
      <c r="E3191" s="24"/>
      <c r="F3191" s="24"/>
      <c r="H3191" s="24"/>
      <c r="I3191" s="24"/>
      <c r="J3191" s="24"/>
      <c r="K3191" s="24"/>
      <c r="L3191" s="24"/>
      <c r="M3191" s="24"/>
      <c r="N3191" s="24"/>
      <c r="O3191" s="24"/>
      <c r="P3191" s="24"/>
      <c r="U3191" s="25"/>
      <c r="V3191" s="25"/>
      <c r="W3191" s="25"/>
      <c r="X3191" s="25"/>
      <c r="Y3191" s="25"/>
      <c r="AF3191" s="25"/>
      <c r="AG3191" s="26"/>
      <c r="AH3191" s="25"/>
      <c r="AI3191" s="25"/>
    </row>
    <row r="3192" spans="5:35">
      <c r="E3192" s="24"/>
      <c r="F3192" s="24"/>
      <c r="H3192" s="24"/>
      <c r="I3192" s="24"/>
      <c r="J3192" s="24"/>
      <c r="K3192" s="24"/>
      <c r="L3192" s="24"/>
      <c r="M3192" s="24"/>
      <c r="N3192" s="24"/>
      <c r="O3192" s="24"/>
      <c r="P3192" s="24"/>
      <c r="U3192" s="25"/>
      <c r="V3192" s="25"/>
      <c r="W3192" s="25"/>
      <c r="X3192" s="25"/>
      <c r="Y3192" s="25"/>
      <c r="AF3192" s="25"/>
      <c r="AG3192" s="26"/>
      <c r="AH3192" s="25"/>
      <c r="AI3192" s="25"/>
    </row>
    <row r="3193" spans="5:35">
      <c r="E3193" s="24"/>
      <c r="F3193" s="24"/>
      <c r="H3193" s="24"/>
      <c r="I3193" s="24"/>
      <c r="J3193" s="24"/>
      <c r="K3193" s="24"/>
      <c r="L3193" s="24"/>
      <c r="M3193" s="24"/>
      <c r="N3193" s="24"/>
      <c r="O3193" s="24"/>
      <c r="P3193" s="24"/>
      <c r="U3193" s="25"/>
      <c r="V3193" s="25"/>
      <c r="W3193" s="25"/>
      <c r="X3193" s="25"/>
      <c r="Y3193" s="25"/>
      <c r="AF3193" s="25"/>
      <c r="AG3193" s="26"/>
      <c r="AH3193" s="25"/>
      <c r="AI3193" s="25"/>
    </row>
    <row r="3194" spans="5:35">
      <c r="E3194" s="24"/>
      <c r="F3194" s="24"/>
      <c r="H3194" s="24"/>
      <c r="I3194" s="24"/>
      <c r="J3194" s="24"/>
      <c r="K3194" s="24"/>
      <c r="L3194" s="24"/>
      <c r="M3194" s="24"/>
      <c r="N3194" s="24"/>
      <c r="O3194" s="24"/>
      <c r="P3194" s="24"/>
      <c r="U3194" s="25"/>
      <c r="V3194" s="25"/>
      <c r="W3194" s="25"/>
      <c r="X3194" s="25"/>
      <c r="Y3194" s="25"/>
      <c r="AF3194" s="25"/>
      <c r="AG3194" s="26"/>
      <c r="AH3194" s="25"/>
      <c r="AI3194" s="25"/>
    </row>
    <row r="3195" spans="5:35">
      <c r="E3195" s="24"/>
      <c r="F3195" s="24"/>
      <c r="H3195" s="24"/>
      <c r="I3195" s="24"/>
      <c r="J3195" s="24"/>
      <c r="K3195" s="24"/>
      <c r="L3195" s="24"/>
      <c r="M3195" s="24"/>
      <c r="N3195" s="24"/>
      <c r="O3195" s="24"/>
      <c r="P3195" s="24"/>
      <c r="U3195" s="25"/>
      <c r="V3195" s="25"/>
      <c r="W3195" s="25"/>
      <c r="X3195" s="25"/>
      <c r="Y3195" s="25"/>
      <c r="AF3195" s="25"/>
      <c r="AG3195" s="26"/>
      <c r="AH3195" s="25"/>
      <c r="AI3195" s="25"/>
    </row>
    <row r="3196" spans="5:35">
      <c r="E3196" s="24"/>
      <c r="F3196" s="24"/>
      <c r="H3196" s="24"/>
      <c r="I3196" s="24"/>
      <c r="J3196" s="24"/>
      <c r="K3196" s="24"/>
      <c r="L3196" s="24"/>
      <c r="M3196" s="24"/>
      <c r="N3196" s="24"/>
      <c r="O3196" s="24"/>
      <c r="P3196" s="24"/>
      <c r="U3196" s="25"/>
      <c r="V3196" s="25"/>
      <c r="W3196" s="25"/>
      <c r="X3196" s="25"/>
      <c r="Y3196" s="25"/>
      <c r="AF3196" s="25"/>
      <c r="AG3196" s="26"/>
      <c r="AH3196" s="25"/>
      <c r="AI3196" s="25"/>
    </row>
    <row r="3197" spans="5:35">
      <c r="E3197" s="24"/>
      <c r="F3197" s="24"/>
      <c r="H3197" s="24"/>
      <c r="I3197" s="24"/>
      <c r="J3197" s="24"/>
      <c r="K3197" s="24"/>
      <c r="L3197" s="24"/>
      <c r="M3197" s="24"/>
      <c r="N3197" s="24"/>
      <c r="O3197" s="24"/>
      <c r="P3197" s="24"/>
      <c r="U3197" s="25"/>
      <c r="V3197" s="25"/>
      <c r="W3197" s="25"/>
      <c r="X3197" s="25"/>
      <c r="Y3197" s="25"/>
      <c r="AF3197" s="25"/>
      <c r="AG3197" s="26"/>
      <c r="AH3197" s="25"/>
      <c r="AI3197" s="25"/>
    </row>
    <row r="3198" spans="5:35">
      <c r="E3198" s="24"/>
      <c r="F3198" s="24"/>
      <c r="H3198" s="24"/>
      <c r="I3198" s="24"/>
      <c r="J3198" s="24"/>
      <c r="K3198" s="24"/>
      <c r="L3198" s="24"/>
      <c r="M3198" s="24"/>
      <c r="N3198" s="24"/>
      <c r="O3198" s="24"/>
      <c r="P3198" s="24"/>
      <c r="U3198" s="25"/>
      <c r="V3198" s="25"/>
      <c r="W3198" s="25"/>
      <c r="X3198" s="25"/>
      <c r="Y3198" s="25"/>
      <c r="AF3198" s="25"/>
      <c r="AG3198" s="26"/>
      <c r="AH3198" s="25"/>
      <c r="AI3198" s="25"/>
    </row>
    <row r="3199" spans="5:35">
      <c r="E3199" s="24"/>
      <c r="F3199" s="24"/>
      <c r="H3199" s="24"/>
      <c r="I3199" s="24"/>
      <c r="J3199" s="24"/>
      <c r="K3199" s="24"/>
      <c r="L3199" s="24"/>
      <c r="M3199" s="24"/>
      <c r="N3199" s="24"/>
      <c r="O3199" s="24"/>
      <c r="P3199" s="24"/>
      <c r="U3199" s="25"/>
      <c r="V3199" s="25"/>
      <c r="W3199" s="25"/>
      <c r="X3199" s="25"/>
      <c r="Y3199" s="25"/>
      <c r="AF3199" s="25"/>
      <c r="AG3199" s="26"/>
      <c r="AH3199" s="25"/>
      <c r="AI3199" s="25"/>
    </row>
    <row r="3200" spans="5:35">
      <c r="E3200" s="24"/>
      <c r="F3200" s="24"/>
      <c r="H3200" s="24"/>
      <c r="I3200" s="24"/>
      <c r="J3200" s="24"/>
      <c r="K3200" s="24"/>
      <c r="L3200" s="24"/>
      <c r="M3200" s="24"/>
      <c r="N3200" s="24"/>
      <c r="O3200" s="24"/>
      <c r="P3200" s="24"/>
      <c r="U3200" s="25"/>
      <c r="V3200" s="25"/>
      <c r="W3200" s="25"/>
      <c r="X3200" s="25"/>
      <c r="Y3200" s="25"/>
      <c r="AF3200" s="25"/>
      <c r="AG3200" s="26"/>
      <c r="AH3200" s="25"/>
      <c r="AI3200" s="25"/>
    </row>
    <row r="3201" spans="5:35">
      <c r="E3201" s="24"/>
      <c r="F3201" s="24"/>
      <c r="H3201" s="24"/>
      <c r="I3201" s="24"/>
      <c r="J3201" s="24"/>
      <c r="K3201" s="24"/>
      <c r="L3201" s="24"/>
      <c r="M3201" s="24"/>
      <c r="N3201" s="24"/>
      <c r="O3201" s="24"/>
      <c r="P3201" s="24"/>
      <c r="U3201" s="25"/>
      <c r="V3201" s="25"/>
      <c r="W3201" s="25"/>
      <c r="X3201" s="25"/>
      <c r="Y3201" s="25"/>
      <c r="AF3201" s="25"/>
      <c r="AG3201" s="26"/>
      <c r="AH3201" s="25"/>
      <c r="AI3201" s="25"/>
    </row>
    <row r="3202" spans="5:35">
      <c r="E3202" s="24"/>
      <c r="F3202" s="24"/>
      <c r="H3202" s="24"/>
      <c r="I3202" s="24"/>
      <c r="J3202" s="24"/>
      <c r="K3202" s="24"/>
      <c r="L3202" s="24"/>
      <c r="M3202" s="24"/>
      <c r="N3202" s="24"/>
      <c r="O3202" s="24"/>
      <c r="P3202" s="24"/>
      <c r="U3202" s="25"/>
      <c r="V3202" s="25"/>
      <c r="W3202" s="25"/>
      <c r="X3202" s="25"/>
      <c r="Y3202" s="25"/>
      <c r="AF3202" s="25"/>
      <c r="AG3202" s="26"/>
      <c r="AH3202" s="25"/>
      <c r="AI3202" s="25"/>
    </row>
    <row r="3203" spans="5:35">
      <c r="E3203" s="24"/>
      <c r="F3203" s="24"/>
      <c r="H3203" s="24"/>
      <c r="I3203" s="24"/>
      <c r="J3203" s="24"/>
      <c r="K3203" s="24"/>
      <c r="L3203" s="24"/>
      <c r="M3203" s="24"/>
      <c r="N3203" s="24"/>
      <c r="O3203" s="24"/>
      <c r="P3203" s="24"/>
      <c r="U3203" s="25"/>
      <c r="V3203" s="25"/>
      <c r="W3203" s="25"/>
      <c r="X3203" s="25"/>
      <c r="Y3203" s="25"/>
      <c r="AF3203" s="25"/>
      <c r="AG3203" s="26"/>
      <c r="AH3203" s="25"/>
      <c r="AI3203" s="25"/>
    </row>
    <row r="3204" spans="5:35">
      <c r="E3204" s="24"/>
      <c r="F3204" s="24"/>
      <c r="H3204" s="24"/>
      <c r="I3204" s="24"/>
      <c r="J3204" s="24"/>
      <c r="K3204" s="24"/>
      <c r="L3204" s="24"/>
      <c r="M3204" s="24"/>
      <c r="N3204" s="24"/>
      <c r="O3204" s="24"/>
      <c r="P3204" s="24"/>
      <c r="U3204" s="25"/>
      <c r="V3204" s="25"/>
      <c r="W3204" s="25"/>
      <c r="X3204" s="25"/>
      <c r="Y3204" s="25"/>
      <c r="AF3204" s="25"/>
      <c r="AG3204" s="26"/>
      <c r="AH3204" s="25"/>
      <c r="AI3204" s="25"/>
    </row>
    <row r="3205" spans="5:35">
      <c r="E3205" s="24"/>
      <c r="F3205" s="24"/>
      <c r="H3205" s="24"/>
      <c r="I3205" s="24"/>
      <c r="J3205" s="24"/>
      <c r="K3205" s="24"/>
      <c r="L3205" s="24"/>
      <c r="M3205" s="24"/>
      <c r="N3205" s="24"/>
      <c r="O3205" s="24"/>
      <c r="P3205" s="24"/>
      <c r="U3205" s="25"/>
      <c r="V3205" s="25"/>
      <c r="W3205" s="25"/>
      <c r="X3205" s="25"/>
      <c r="Y3205" s="25"/>
      <c r="AF3205" s="25"/>
      <c r="AG3205" s="26"/>
      <c r="AH3205" s="25"/>
      <c r="AI3205" s="25"/>
    </row>
    <row r="3206" spans="5:35">
      <c r="E3206" s="24"/>
      <c r="F3206" s="24"/>
      <c r="H3206" s="24"/>
      <c r="I3206" s="24"/>
      <c r="J3206" s="24"/>
      <c r="K3206" s="24"/>
      <c r="L3206" s="24"/>
      <c r="M3206" s="24"/>
      <c r="N3206" s="24"/>
      <c r="O3206" s="24"/>
      <c r="P3206" s="24"/>
      <c r="U3206" s="25"/>
      <c r="V3206" s="25"/>
      <c r="W3206" s="25"/>
      <c r="X3206" s="25"/>
      <c r="Y3206" s="25"/>
      <c r="AF3206" s="25"/>
      <c r="AG3206" s="26"/>
      <c r="AH3206" s="25"/>
      <c r="AI3206" s="25"/>
    </row>
    <row r="3207" spans="5:35">
      <c r="E3207" s="24"/>
      <c r="F3207" s="24"/>
      <c r="H3207" s="24"/>
      <c r="I3207" s="24"/>
      <c r="J3207" s="24"/>
      <c r="K3207" s="24"/>
      <c r="L3207" s="24"/>
      <c r="M3207" s="24"/>
      <c r="N3207" s="24"/>
      <c r="O3207" s="24"/>
      <c r="P3207" s="24"/>
      <c r="U3207" s="25"/>
      <c r="V3207" s="25"/>
      <c r="W3207" s="25"/>
      <c r="X3207" s="25"/>
      <c r="Y3207" s="25"/>
      <c r="AF3207" s="25"/>
      <c r="AG3207" s="26"/>
      <c r="AH3207" s="25"/>
      <c r="AI3207" s="25"/>
    </row>
    <row r="3208" spans="5:35">
      <c r="E3208" s="24"/>
      <c r="F3208" s="24"/>
      <c r="H3208" s="24"/>
      <c r="I3208" s="24"/>
      <c r="J3208" s="24"/>
      <c r="K3208" s="24"/>
      <c r="L3208" s="24"/>
      <c r="M3208" s="24"/>
      <c r="N3208" s="24"/>
      <c r="O3208" s="24"/>
      <c r="P3208" s="24"/>
      <c r="U3208" s="25"/>
      <c r="V3208" s="25"/>
      <c r="W3208" s="25"/>
      <c r="X3208" s="25"/>
      <c r="Y3208" s="25"/>
      <c r="AF3208" s="25"/>
      <c r="AG3208" s="26"/>
      <c r="AH3208" s="25"/>
      <c r="AI3208" s="25"/>
    </row>
    <row r="3209" spans="5:35">
      <c r="E3209" s="24"/>
      <c r="F3209" s="24"/>
      <c r="H3209" s="24"/>
      <c r="I3209" s="24"/>
      <c r="J3209" s="24"/>
      <c r="K3209" s="24"/>
      <c r="L3209" s="24"/>
      <c r="M3209" s="24"/>
      <c r="N3209" s="24"/>
      <c r="O3209" s="24"/>
      <c r="P3209" s="24"/>
      <c r="U3209" s="25"/>
      <c r="V3209" s="25"/>
      <c r="W3209" s="25"/>
      <c r="X3209" s="25"/>
      <c r="Y3209" s="25"/>
      <c r="AF3209" s="25"/>
      <c r="AG3209" s="26"/>
      <c r="AH3209" s="25"/>
      <c r="AI3209" s="25"/>
    </row>
    <row r="3210" spans="5:35">
      <c r="E3210" s="24"/>
      <c r="F3210" s="24"/>
      <c r="H3210" s="24"/>
      <c r="I3210" s="24"/>
      <c r="J3210" s="24"/>
      <c r="K3210" s="24"/>
      <c r="L3210" s="24"/>
      <c r="M3210" s="24"/>
      <c r="N3210" s="24"/>
      <c r="O3210" s="24"/>
      <c r="P3210" s="24"/>
      <c r="U3210" s="25"/>
      <c r="V3210" s="25"/>
      <c r="W3210" s="25"/>
      <c r="X3210" s="25"/>
      <c r="Y3210" s="25"/>
      <c r="AF3210" s="25"/>
      <c r="AG3210" s="26"/>
      <c r="AH3210" s="25"/>
      <c r="AI3210" s="25"/>
    </row>
    <row r="3211" spans="5:35">
      <c r="E3211" s="24"/>
      <c r="F3211" s="24"/>
      <c r="H3211" s="24"/>
      <c r="I3211" s="24"/>
      <c r="J3211" s="24"/>
      <c r="K3211" s="24"/>
      <c r="L3211" s="24"/>
      <c r="M3211" s="24"/>
      <c r="N3211" s="24"/>
      <c r="O3211" s="24"/>
      <c r="P3211" s="24"/>
      <c r="U3211" s="25"/>
      <c r="V3211" s="25"/>
      <c r="W3211" s="25"/>
      <c r="X3211" s="25"/>
      <c r="Y3211" s="25"/>
      <c r="AF3211" s="25"/>
      <c r="AG3211" s="26"/>
      <c r="AH3211" s="25"/>
      <c r="AI3211" s="25"/>
    </row>
    <row r="3212" spans="5:35">
      <c r="E3212" s="24"/>
      <c r="F3212" s="24"/>
      <c r="H3212" s="24"/>
      <c r="I3212" s="24"/>
      <c r="J3212" s="24"/>
      <c r="K3212" s="24"/>
      <c r="L3212" s="24"/>
      <c r="M3212" s="24"/>
      <c r="N3212" s="24"/>
      <c r="O3212" s="24"/>
      <c r="P3212" s="24"/>
      <c r="U3212" s="25"/>
      <c r="V3212" s="25"/>
      <c r="W3212" s="25"/>
      <c r="X3212" s="25"/>
      <c r="Y3212" s="25"/>
      <c r="AF3212" s="25"/>
      <c r="AG3212" s="26"/>
      <c r="AH3212" s="25"/>
      <c r="AI3212" s="25"/>
    </row>
    <row r="3213" spans="5:35">
      <c r="E3213" s="24"/>
      <c r="F3213" s="24"/>
      <c r="H3213" s="24"/>
      <c r="I3213" s="24"/>
      <c r="J3213" s="24"/>
      <c r="K3213" s="24"/>
      <c r="L3213" s="24"/>
      <c r="M3213" s="24"/>
      <c r="N3213" s="24"/>
      <c r="O3213" s="24"/>
      <c r="P3213" s="24"/>
      <c r="U3213" s="25"/>
      <c r="V3213" s="25"/>
      <c r="W3213" s="25"/>
      <c r="X3213" s="25"/>
      <c r="Y3213" s="25"/>
      <c r="AF3213" s="25"/>
      <c r="AG3213" s="26"/>
      <c r="AH3213" s="25"/>
      <c r="AI3213" s="25"/>
    </row>
    <row r="3214" spans="5:35">
      <c r="E3214" s="24"/>
      <c r="F3214" s="24"/>
      <c r="H3214" s="24"/>
      <c r="I3214" s="24"/>
      <c r="J3214" s="24"/>
      <c r="K3214" s="24"/>
      <c r="L3214" s="24"/>
      <c r="M3214" s="24"/>
      <c r="N3214" s="24"/>
      <c r="O3214" s="24"/>
      <c r="P3214" s="24"/>
      <c r="U3214" s="25"/>
      <c r="V3214" s="25"/>
      <c r="W3214" s="25"/>
      <c r="X3214" s="25"/>
      <c r="Y3214" s="25"/>
      <c r="AF3214" s="25"/>
      <c r="AG3214" s="26"/>
      <c r="AH3214" s="25"/>
      <c r="AI3214" s="25"/>
    </row>
    <row r="3215" spans="5:35">
      <c r="E3215" s="24"/>
      <c r="F3215" s="24"/>
      <c r="H3215" s="24"/>
      <c r="I3215" s="24"/>
      <c r="J3215" s="24"/>
      <c r="K3215" s="24"/>
      <c r="L3215" s="24"/>
      <c r="M3215" s="24"/>
      <c r="N3215" s="24"/>
      <c r="O3215" s="24"/>
      <c r="P3215" s="24"/>
      <c r="U3215" s="25"/>
      <c r="V3215" s="25"/>
      <c r="W3215" s="25"/>
      <c r="X3215" s="25"/>
      <c r="Y3215" s="25"/>
      <c r="AF3215" s="25"/>
      <c r="AG3215" s="26"/>
      <c r="AH3215" s="25"/>
      <c r="AI3215" s="25"/>
    </row>
    <row r="3216" spans="5:35">
      <c r="E3216" s="24"/>
      <c r="F3216" s="24"/>
      <c r="H3216" s="24"/>
      <c r="I3216" s="24"/>
      <c r="J3216" s="24"/>
      <c r="K3216" s="24"/>
      <c r="L3216" s="24"/>
      <c r="M3216" s="24"/>
      <c r="N3216" s="24"/>
      <c r="O3216" s="24"/>
      <c r="P3216" s="24"/>
      <c r="U3216" s="25"/>
      <c r="V3216" s="25"/>
      <c r="W3216" s="25"/>
      <c r="X3216" s="25"/>
      <c r="Y3216" s="25"/>
      <c r="AF3216" s="25"/>
      <c r="AG3216" s="26"/>
      <c r="AH3216" s="25"/>
      <c r="AI3216" s="25"/>
    </row>
    <row r="3217" spans="5:35">
      <c r="E3217" s="24"/>
      <c r="F3217" s="24"/>
      <c r="H3217" s="24"/>
      <c r="I3217" s="24"/>
      <c r="J3217" s="24"/>
      <c r="K3217" s="24"/>
      <c r="L3217" s="24"/>
      <c r="M3217" s="24"/>
      <c r="N3217" s="24"/>
      <c r="O3217" s="24"/>
      <c r="P3217" s="24"/>
      <c r="U3217" s="25"/>
      <c r="V3217" s="25"/>
      <c r="W3217" s="25"/>
      <c r="X3217" s="25"/>
      <c r="Y3217" s="25"/>
      <c r="AF3217" s="25"/>
      <c r="AG3217" s="26"/>
      <c r="AH3217" s="25"/>
      <c r="AI3217" s="25"/>
    </row>
    <row r="3218" spans="5:35">
      <c r="E3218" s="24"/>
      <c r="F3218" s="24"/>
      <c r="H3218" s="24"/>
      <c r="I3218" s="24"/>
      <c r="J3218" s="24"/>
      <c r="K3218" s="24"/>
      <c r="L3218" s="24"/>
      <c r="M3218" s="24"/>
      <c r="N3218" s="24"/>
      <c r="O3218" s="24"/>
      <c r="P3218" s="24"/>
      <c r="U3218" s="25"/>
      <c r="V3218" s="25"/>
      <c r="W3218" s="25"/>
      <c r="X3218" s="25"/>
      <c r="Y3218" s="25"/>
      <c r="AF3218" s="25"/>
      <c r="AG3218" s="26"/>
      <c r="AH3218" s="25"/>
      <c r="AI3218" s="25"/>
    </row>
    <row r="3219" spans="5:35">
      <c r="E3219" s="24"/>
      <c r="F3219" s="24"/>
      <c r="H3219" s="24"/>
      <c r="I3219" s="24"/>
      <c r="J3219" s="24"/>
      <c r="K3219" s="24"/>
      <c r="L3219" s="24"/>
      <c r="M3219" s="24"/>
      <c r="N3219" s="24"/>
      <c r="O3219" s="24"/>
      <c r="P3219" s="24"/>
      <c r="U3219" s="25"/>
      <c r="V3219" s="25"/>
      <c r="W3219" s="25"/>
      <c r="X3219" s="25"/>
      <c r="Y3219" s="25"/>
      <c r="AF3219" s="25"/>
      <c r="AG3219" s="26"/>
      <c r="AH3219" s="25"/>
      <c r="AI3219" s="25"/>
    </row>
    <row r="3220" spans="5:35">
      <c r="E3220" s="24"/>
      <c r="F3220" s="24"/>
      <c r="H3220" s="24"/>
      <c r="I3220" s="24"/>
      <c r="J3220" s="24"/>
      <c r="K3220" s="24"/>
      <c r="L3220" s="24"/>
      <c r="M3220" s="24"/>
      <c r="N3220" s="24"/>
      <c r="O3220" s="24"/>
      <c r="P3220" s="24"/>
      <c r="U3220" s="25"/>
      <c r="V3220" s="25"/>
      <c r="W3220" s="25"/>
      <c r="X3220" s="25"/>
      <c r="Y3220" s="25"/>
      <c r="AF3220" s="25"/>
      <c r="AG3220" s="26"/>
      <c r="AH3220" s="25"/>
      <c r="AI3220" s="25"/>
    </row>
    <row r="3221" spans="5:35">
      <c r="E3221" s="24"/>
      <c r="F3221" s="24"/>
      <c r="H3221" s="24"/>
      <c r="I3221" s="24"/>
      <c r="J3221" s="24"/>
      <c r="K3221" s="24"/>
      <c r="L3221" s="24"/>
      <c r="M3221" s="24"/>
      <c r="N3221" s="24"/>
      <c r="O3221" s="24"/>
      <c r="P3221" s="24"/>
      <c r="U3221" s="25"/>
      <c r="V3221" s="25"/>
      <c r="W3221" s="25"/>
      <c r="X3221" s="25"/>
      <c r="Y3221" s="25"/>
      <c r="AF3221" s="25"/>
      <c r="AG3221" s="26"/>
      <c r="AH3221" s="25"/>
      <c r="AI3221" s="25"/>
    </row>
    <row r="3222" spans="5:35">
      <c r="E3222" s="24"/>
      <c r="F3222" s="24"/>
      <c r="H3222" s="24"/>
      <c r="I3222" s="24"/>
      <c r="J3222" s="24"/>
      <c r="K3222" s="24"/>
      <c r="L3222" s="24"/>
      <c r="M3222" s="24"/>
      <c r="N3222" s="24"/>
      <c r="O3222" s="24"/>
      <c r="P3222" s="24"/>
      <c r="U3222" s="25"/>
      <c r="V3222" s="25"/>
      <c r="W3222" s="25"/>
      <c r="X3222" s="25"/>
      <c r="Y3222" s="25"/>
      <c r="AF3222" s="25"/>
      <c r="AG3222" s="26"/>
      <c r="AH3222" s="25"/>
      <c r="AI3222" s="25"/>
    </row>
    <row r="3223" spans="5:35">
      <c r="E3223" s="24"/>
      <c r="F3223" s="24"/>
      <c r="H3223" s="24"/>
      <c r="I3223" s="24"/>
      <c r="J3223" s="24"/>
      <c r="K3223" s="24"/>
      <c r="L3223" s="24"/>
      <c r="M3223" s="24"/>
      <c r="N3223" s="24"/>
      <c r="O3223" s="24"/>
      <c r="P3223" s="24"/>
      <c r="U3223" s="25"/>
      <c r="V3223" s="25"/>
      <c r="W3223" s="25"/>
      <c r="X3223" s="25"/>
      <c r="Y3223" s="25"/>
      <c r="AF3223" s="25"/>
      <c r="AG3223" s="26"/>
      <c r="AH3223" s="25"/>
      <c r="AI3223" s="25"/>
    </row>
    <row r="3224" spans="5:35">
      <c r="E3224" s="24"/>
      <c r="F3224" s="24"/>
      <c r="H3224" s="24"/>
      <c r="I3224" s="24"/>
      <c r="J3224" s="24"/>
      <c r="K3224" s="24"/>
      <c r="L3224" s="24"/>
      <c r="M3224" s="24"/>
      <c r="N3224" s="24"/>
      <c r="O3224" s="24"/>
      <c r="P3224" s="24"/>
      <c r="U3224" s="25"/>
      <c r="V3224" s="25"/>
      <c r="W3224" s="25"/>
      <c r="X3224" s="25"/>
      <c r="Y3224" s="25"/>
      <c r="AF3224" s="25"/>
      <c r="AG3224" s="26"/>
      <c r="AH3224" s="25"/>
      <c r="AI3224" s="25"/>
    </row>
    <row r="3225" spans="5:35">
      <c r="E3225" s="24"/>
      <c r="F3225" s="24"/>
      <c r="H3225" s="24"/>
      <c r="I3225" s="24"/>
      <c r="J3225" s="24"/>
      <c r="K3225" s="24"/>
      <c r="L3225" s="24"/>
      <c r="M3225" s="24"/>
      <c r="N3225" s="24"/>
      <c r="O3225" s="24"/>
      <c r="P3225" s="24"/>
      <c r="U3225" s="25"/>
      <c r="V3225" s="25"/>
      <c r="W3225" s="25"/>
      <c r="X3225" s="25"/>
      <c r="Y3225" s="25"/>
      <c r="AF3225" s="25"/>
      <c r="AG3225" s="26"/>
      <c r="AH3225" s="25"/>
      <c r="AI3225" s="25"/>
    </row>
    <row r="3226" spans="5:35">
      <c r="E3226" s="24"/>
      <c r="F3226" s="24"/>
      <c r="H3226" s="24"/>
      <c r="I3226" s="24"/>
      <c r="J3226" s="24"/>
      <c r="K3226" s="24"/>
      <c r="L3226" s="24"/>
      <c r="M3226" s="24"/>
      <c r="N3226" s="24"/>
      <c r="O3226" s="24"/>
      <c r="P3226" s="24"/>
      <c r="U3226" s="25"/>
      <c r="V3226" s="25"/>
      <c r="W3226" s="25"/>
      <c r="X3226" s="25"/>
      <c r="Y3226" s="25"/>
      <c r="AF3226" s="25"/>
      <c r="AG3226" s="26"/>
      <c r="AH3226" s="25"/>
      <c r="AI3226" s="25"/>
    </row>
    <row r="3227" spans="5:35">
      <c r="E3227" s="24"/>
      <c r="F3227" s="24"/>
      <c r="H3227" s="24"/>
      <c r="I3227" s="24"/>
      <c r="J3227" s="24"/>
      <c r="K3227" s="24"/>
      <c r="L3227" s="24"/>
      <c r="M3227" s="24"/>
      <c r="N3227" s="24"/>
      <c r="O3227" s="24"/>
      <c r="P3227" s="24"/>
      <c r="U3227" s="25"/>
      <c r="V3227" s="25"/>
      <c r="W3227" s="25"/>
      <c r="X3227" s="25"/>
      <c r="Y3227" s="25"/>
      <c r="AF3227" s="25"/>
      <c r="AG3227" s="26"/>
      <c r="AH3227" s="25"/>
      <c r="AI3227" s="25"/>
    </row>
    <row r="3228" spans="5:35">
      <c r="E3228" s="24"/>
      <c r="F3228" s="24"/>
      <c r="H3228" s="24"/>
      <c r="I3228" s="24"/>
      <c r="J3228" s="24"/>
      <c r="K3228" s="24"/>
      <c r="L3228" s="24"/>
      <c r="M3228" s="24"/>
      <c r="N3228" s="24"/>
      <c r="O3228" s="24"/>
      <c r="P3228" s="24"/>
      <c r="U3228" s="25"/>
      <c r="V3228" s="25"/>
      <c r="W3228" s="25"/>
      <c r="X3228" s="25"/>
      <c r="Y3228" s="25"/>
      <c r="AF3228" s="25"/>
      <c r="AG3228" s="26"/>
      <c r="AH3228" s="25"/>
      <c r="AI3228" s="25"/>
    </row>
    <row r="3229" spans="5:35">
      <c r="E3229" s="24"/>
      <c r="F3229" s="24"/>
      <c r="H3229" s="24"/>
      <c r="I3229" s="24"/>
      <c r="J3229" s="24"/>
      <c r="K3229" s="24"/>
      <c r="L3229" s="24"/>
      <c r="M3229" s="24"/>
      <c r="N3229" s="24"/>
      <c r="O3229" s="24"/>
      <c r="P3229" s="24"/>
      <c r="U3229" s="25"/>
      <c r="V3229" s="25"/>
      <c r="W3229" s="25"/>
      <c r="X3229" s="25"/>
      <c r="Y3229" s="25"/>
      <c r="AF3229" s="25"/>
      <c r="AG3229" s="26"/>
      <c r="AH3229" s="25"/>
      <c r="AI3229" s="25"/>
    </row>
    <row r="3230" spans="5:35">
      <c r="E3230" s="24"/>
      <c r="F3230" s="24"/>
      <c r="H3230" s="24"/>
      <c r="I3230" s="24"/>
      <c r="J3230" s="24"/>
      <c r="K3230" s="24"/>
      <c r="L3230" s="24"/>
      <c r="M3230" s="24"/>
      <c r="N3230" s="24"/>
      <c r="O3230" s="24"/>
      <c r="P3230" s="24"/>
      <c r="U3230" s="25"/>
      <c r="V3230" s="25"/>
      <c r="W3230" s="25"/>
      <c r="X3230" s="25"/>
      <c r="Y3230" s="25"/>
      <c r="AF3230" s="25"/>
      <c r="AG3230" s="26"/>
      <c r="AH3230" s="25"/>
      <c r="AI3230" s="25"/>
    </row>
    <row r="3231" spans="5:35">
      <c r="E3231" s="24"/>
      <c r="F3231" s="24"/>
      <c r="H3231" s="24"/>
      <c r="I3231" s="24"/>
      <c r="J3231" s="24"/>
      <c r="K3231" s="24"/>
      <c r="L3231" s="24"/>
      <c r="M3231" s="24"/>
      <c r="N3231" s="24"/>
      <c r="O3231" s="24"/>
      <c r="P3231" s="24"/>
      <c r="U3231" s="25"/>
      <c r="V3231" s="25"/>
      <c r="W3231" s="25"/>
      <c r="X3231" s="25"/>
      <c r="Y3231" s="25"/>
      <c r="AF3231" s="25"/>
      <c r="AG3231" s="26"/>
      <c r="AH3231" s="25"/>
      <c r="AI3231" s="25"/>
    </row>
    <row r="3232" spans="5:35">
      <c r="E3232" s="24"/>
      <c r="F3232" s="24"/>
      <c r="H3232" s="24"/>
      <c r="I3232" s="24"/>
      <c r="J3232" s="24"/>
      <c r="K3232" s="24"/>
      <c r="L3232" s="24"/>
      <c r="M3232" s="24"/>
      <c r="N3232" s="24"/>
      <c r="O3232" s="24"/>
      <c r="P3232" s="24"/>
      <c r="U3232" s="25"/>
      <c r="V3232" s="25"/>
      <c r="W3232" s="25"/>
      <c r="X3232" s="25"/>
      <c r="Y3232" s="25"/>
      <c r="AF3232" s="25"/>
      <c r="AG3232" s="26"/>
      <c r="AH3232" s="25"/>
      <c r="AI3232" s="25"/>
    </row>
    <row r="3233" spans="5:35">
      <c r="E3233" s="24"/>
      <c r="F3233" s="24"/>
      <c r="H3233" s="24"/>
      <c r="I3233" s="24"/>
      <c r="J3233" s="24"/>
      <c r="K3233" s="24"/>
      <c r="L3233" s="24"/>
      <c r="M3233" s="24"/>
      <c r="N3233" s="24"/>
      <c r="O3233" s="24"/>
      <c r="P3233" s="24"/>
      <c r="U3233" s="25"/>
      <c r="V3233" s="25"/>
      <c r="W3233" s="25"/>
      <c r="X3233" s="25"/>
      <c r="Y3233" s="25"/>
      <c r="AF3233" s="25"/>
      <c r="AG3233" s="26"/>
      <c r="AH3233" s="25"/>
      <c r="AI3233" s="25"/>
    </row>
    <row r="3234" spans="5:35">
      <c r="E3234" s="24"/>
      <c r="F3234" s="24"/>
      <c r="H3234" s="24"/>
      <c r="I3234" s="24"/>
      <c r="J3234" s="24"/>
      <c r="K3234" s="24"/>
      <c r="L3234" s="24"/>
      <c r="M3234" s="24"/>
      <c r="N3234" s="24"/>
      <c r="O3234" s="24"/>
      <c r="P3234" s="24"/>
      <c r="U3234" s="25"/>
      <c r="V3234" s="25"/>
      <c r="W3234" s="25"/>
      <c r="X3234" s="25"/>
      <c r="Y3234" s="25"/>
      <c r="AF3234" s="25"/>
      <c r="AG3234" s="26"/>
      <c r="AH3234" s="25"/>
      <c r="AI3234" s="25"/>
    </row>
    <row r="3235" spans="5:35">
      <c r="E3235" s="24"/>
      <c r="F3235" s="24"/>
      <c r="H3235" s="24"/>
      <c r="I3235" s="24"/>
      <c r="J3235" s="24"/>
      <c r="K3235" s="24"/>
      <c r="L3235" s="24"/>
      <c r="M3235" s="24"/>
      <c r="N3235" s="24"/>
      <c r="O3235" s="24"/>
      <c r="P3235" s="24"/>
      <c r="U3235" s="25"/>
      <c r="V3235" s="25"/>
      <c r="W3235" s="25"/>
      <c r="X3235" s="25"/>
      <c r="Y3235" s="25"/>
      <c r="AF3235" s="25"/>
      <c r="AG3235" s="26"/>
      <c r="AH3235" s="25"/>
      <c r="AI3235" s="25"/>
    </row>
    <row r="3236" spans="5:35">
      <c r="E3236" s="24"/>
      <c r="F3236" s="24"/>
      <c r="H3236" s="24"/>
      <c r="I3236" s="24"/>
      <c r="J3236" s="24"/>
      <c r="K3236" s="24"/>
      <c r="L3236" s="24"/>
      <c r="M3236" s="24"/>
      <c r="N3236" s="24"/>
      <c r="O3236" s="24"/>
      <c r="P3236" s="24"/>
      <c r="U3236" s="25"/>
      <c r="V3236" s="25"/>
      <c r="W3236" s="25"/>
      <c r="X3236" s="25"/>
      <c r="Y3236" s="25"/>
      <c r="AF3236" s="25"/>
      <c r="AG3236" s="26"/>
      <c r="AH3236" s="25"/>
      <c r="AI3236" s="25"/>
    </row>
    <row r="3237" spans="5:35">
      <c r="E3237" s="24"/>
      <c r="F3237" s="24"/>
      <c r="H3237" s="24"/>
      <c r="I3237" s="24"/>
      <c r="J3237" s="24"/>
      <c r="K3237" s="24"/>
      <c r="L3237" s="24"/>
      <c r="M3237" s="24"/>
      <c r="N3237" s="24"/>
      <c r="O3237" s="24"/>
      <c r="P3237" s="24"/>
      <c r="U3237" s="25"/>
      <c r="V3237" s="25"/>
      <c r="W3237" s="25"/>
      <c r="X3237" s="25"/>
      <c r="Y3237" s="25"/>
      <c r="AF3237" s="25"/>
      <c r="AG3237" s="26"/>
      <c r="AH3237" s="25"/>
      <c r="AI3237" s="25"/>
    </row>
    <row r="3238" spans="5:35">
      <c r="E3238" s="24"/>
      <c r="F3238" s="24"/>
      <c r="H3238" s="24"/>
      <c r="I3238" s="24"/>
      <c r="J3238" s="24"/>
      <c r="K3238" s="24"/>
      <c r="L3238" s="24"/>
      <c r="M3238" s="24"/>
      <c r="N3238" s="24"/>
      <c r="O3238" s="24"/>
      <c r="P3238" s="24"/>
      <c r="U3238" s="25"/>
      <c r="V3238" s="25"/>
      <c r="W3238" s="25"/>
      <c r="X3238" s="25"/>
      <c r="Y3238" s="25"/>
      <c r="AF3238" s="25"/>
      <c r="AG3238" s="26"/>
      <c r="AH3238" s="25"/>
      <c r="AI3238" s="25"/>
    </row>
    <row r="3239" spans="5:35">
      <c r="E3239" s="24"/>
      <c r="F3239" s="24"/>
      <c r="H3239" s="24"/>
      <c r="I3239" s="24"/>
      <c r="J3239" s="24"/>
      <c r="K3239" s="24"/>
      <c r="L3239" s="24"/>
      <c r="M3239" s="24"/>
      <c r="N3239" s="24"/>
      <c r="O3239" s="24"/>
      <c r="P3239" s="24"/>
      <c r="U3239" s="25"/>
      <c r="V3239" s="25"/>
      <c r="W3239" s="25"/>
      <c r="X3239" s="25"/>
      <c r="Y3239" s="25"/>
      <c r="AF3239" s="25"/>
      <c r="AG3239" s="26"/>
      <c r="AH3239" s="25"/>
      <c r="AI3239" s="25"/>
    </row>
    <row r="3240" spans="5:35">
      <c r="E3240" s="24"/>
      <c r="F3240" s="24"/>
      <c r="H3240" s="24"/>
      <c r="I3240" s="24"/>
      <c r="J3240" s="24"/>
      <c r="K3240" s="24"/>
      <c r="L3240" s="24"/>
      <c r="M3240" s="24"/>
      <c r="N3240" s="24"/>
      <c r="O3240" s="24"/>
      <c r="P3240" s="24"/>
      <c r="U3240" s="25"/>
      <c r="V3240" s="25"/>
      <c r="W3240" s="25"/>
      <c r="X3240" s="25"/>
      <c r="Y3240" s="25"/>
      <c r="AF3240" s="25"/>
      <c r="AG3240" s="26"/>
      <c r="AH3240" s="25"/>
      <c r="AI3240" s="25"/>
    </row>
    <row r="3241" spans="5:35">
      <c r="E3241" s="24"/>
      <c r="F3241" s="24"/>
      <c r="H3241" s="24"/>
      <c r="I3241" s="24"/>
      <c r="J3241" s="24"/>
      <c r="K3241" s="24"/>
      <c r="L3241" s="24"/>
      <c r="M3241" s="24"/>
      <c r="N3241" s="24"/>
      <c r="O3241" s="24"/>
      <c r="P3241" s="24"/>
      <c r="U3241" s="25"/>
      <c r="V3241" s="25"/>
      <c r="W3241" s="25"/>
      <c r="X3241" s="25"/>
      <c r="Y3241" s="25"/>
      <c r="AF3241" s="25"/>
      <c r="AG3241" s="26"/>
      <c r="AH3241" s="25"/>
      <c r="AI3241" s="25"/>
    </row>
    <row r="3242" spans="5:35">
      <c r="E3242" s="24"/>
      <c r="F3242" s="24"/>
      <c r="H3242" s="24"/>
      <c r="I3242" s="24"/>
      <c r="J3242" s="24"/>
      <c r="K3242" s="24"/>
      <c r="L3242" s="24"/>
      <c r="M3242" s="24"/>
      <c r="N3242" s="24"/>
      <c r="O3242" s="24"/>
      <c r="P3242" s="24"/>
      <c r="U3242" s="25"/>
      <c r="V3242" s="25"/>
      <c r="W3242" s="25"/>
      <c r="X3242" s="25"/>
      <c r="Y3242" s="25"/>
      <c r="AF3242" s="25"/>
      <c r="AG3242" s="26"/>
      <c r="AH3242" s="25"/>
      <c r="AI3242" s="25"/>
    </row>
    <row r="3243" spans="5:35">
      <c r="E3243" s="24"/>
      <c r="F3243" s="24"/>
      <c r="H3243" s="24"/>
      <c r="I3243" s="24"/>
      <c r="J3243" s="24"/>
      <c r="K3243" s="24"/>
      <c r="L3243" s="24"/>
      <c r="M3243" s="24"/>
      <c r="N3243" s="24"/>
      <c r="O3243" s="24"/>
      <c r="P3243" s="24"/>
      <c r="U3243" s="25"/>
      <c r="V3243" s="25"/>
      <c r="W3243" s="25"/>
      <c r="X3243" s="25"/>
      <c r="Y3243" s="25"/>
      <c r="AF3243" s="25"/>
      <c r="AG3243" s="26"/>
      <c r="AH3243" s="25"/>
      <c r="AI3243" s="25"/>
    </row>
    <row r="3244" spans="5:35">
      <c r="E3244" s="24"/>
      <c r="F3244" s="24"/>
      <c r="H3244" s="24"/>
      <c r="I3244" s="24"/>
      <c r="J3244" s="24"/>
      <c r="K3244" s="24"/>
      <c r="L3244" s="24"/>
      <c r="M3244" s="24"/>
      <c r="N3244" s="24"/>
      <c r="O3244" s="24"/>
      <c r="P3244" s="24"/>
      <c r="U3244" s="25"/>
      <c r="V3244" s="25"/>
      <c r="W3244" s="25"/>
      <c r="X3244" s="25"/>
      <c r="Y3244" s="25"/>
      <c r="AF3244" s="25"/>
      <c r="AG3244" s="26"/>
      <c r="AH3244" s="25"/>
      <c r="AI3244" s="25"/>
    </row>
    <row r="3245" spans="5:35">
      <c r="E3245" s="24"/>
      <c r="F3245" s="24"/>
      <c r="H3245" s="24"/>
      <c r="I3245" s="24"/>
      <c r="J3245" s="24"/>
      <c r="K3245" s="24"/>
      <c r="L3245" s="24"/>
      <c r="M3245" s="24"/>
      <c r="N3245" s="24"/>
      <c r="O3245" s="24"/>
      <c r="P3245" s="24"/>
      <c r="U3245" s="25"/>
      <c r="V3245" s="25"/>
      <c r="W3245" s="25"/>
      <c r="X3245" s="25"/>
      <c r="Y3245" s="25"/>
      <c r="AF3245" s="25"/>
      <c r="AG3245" s="26"/>
      <c r="AH3245" s="25"/>
      <c r="AI3245" s="25"/>
    </row>
    <row r="3246" spans="5:35">
      <c r="E3246" s="24"/>
      <c r="F3246" s="24"/>
      <c r="H3246" s="24"/>
      <c r="I3246" s="24"/>
      <c r="J3246" s="24"/>
      <c r="K3246" s="24"/>
      <c r="L3246" s="24"/>
      <c r="M3246" s="24"/>
      <c r="N3246" s="24"/>
      <c r="O3246" s="24"/>
      <c r="P3246" s="24"/>
      <c r="U3246" s="25"/>
      <c r="V3246" s="25"/>
      <c r="W3246" s="25"/>
      <c r="X3246" s="25"/>
      <c r="Y3246" s="25"/>
      <c r="AF3246" s="25"/>
      <c r="AG3246" s="26"/>
      <c r="AH3246" s="25"/>
      <c r="AI3246" s="25"/>
    </row>
    <row r="3247" spans="5:35">
      <c r="E3247" s="24"/>
      <c r="F3247" s="24"/>
      <c r="H3247" s="24"/>
      <c r="I3247" s="24"/>
      <c r="J3247" s="24"/>
      <c r="K3247" s="24"/>
      <c r="L3247" s="24"/>
      <c r="M3247" s="24"/>
      <c r="N3247" s="24"/>
      <c r="O3247" s="24"/>
      <c r="P3247" s="24"/>
      <c r="U3247" s="25"/>
      <c r="V3247" s="25"/>
      <c r="W3247" s="25"/>
      <c r="X3247" s="25"/>
      <c r="Y3247" s="25"/>
      <c r="AF3247" s="25"/>
      <c r="AG3247" s="26"/>
      <c r="AH3247" s="25"/>
      <c r="AI3247" s="25"/>
    </row>
    <row r="3248" spans="5:35">
      <c r="E3248" s="24"/>
      <c r="F3248" s="24"/>
      <c r="H3248" s="24"/>
      <c r="I3248" s="24"/>
      <c r="J3248" s="24"/>
      <c r="K3248" s="24"/>
      <c r="L3248" s="24"/>
      <c r="M3248" s="24"/>
      <c r="N3248" s="24"/>
      <c r="O3248" s="24"/>
      <c r="P3248" s="24"/>
      <c r="U3248" s="25"/>
      <c r="V3248" s="25"/>
      <c r="W3248" s="25"/>
      <c r="X3248" s="25"/>
      <c r="Y3248" s="25"/>
      <c r="AF3248" s="25"/>
      <c r="AG3248" s="26"/>
      <c r="AH3248" s="25"/>
      <c r="AI3248" s="25"/>
    </row>
    <row r="3249" spans="5:35">
      <c r="E3249" s="24"/>
      <c r="F3249" s="24"/>
      <c r="H3249" s="24"/>
      <c r="I3249" s="24"/>
      <c r="J3249" s="24"/>
      <c r="K3249" s="24"/>
      <c r="L3249" s="24"/>
      <c r="M3249" s="24"/>
      <c r="N3249" s="24"/>
      <c r="O3249" s="24"/>
      <c r="P3249" s="24"/>
      <c r="U3249" s="25"/>
      <c r="V3249" s="25"/>
      <c r="W3249" s="25"/>
      <c r="X3249" s="25"/>
      <c r="Y3249" s="25"/>
      <c r="AF3249" s="25"/>
      <c r="AG3249" s="26"/>
      <c r="AH3249" s="25"/>
      <c r="AI3249" s="25"/>
    </row>
    <row r="3250" spans="5:35">
      <c r="E3250" s="24"/>
      <c r="F3250" s="24"/>
      <c r="H3250" s="24"/>
      <c r="I3250" s="24"/>
      <c r="J3250" s="24"/>
      <c r="K3250" s="24"/>
      <c r="L3250" s="24"/>
      <c r="M3250" s="24"/>
      <c r="N3250" s="24"/>
      <c r="O3250" s="24"/>
      <c r="P3250" s="24"/>
      <c r="U3250" s="25"/>
      <c r="V3250" s="25"/>
      <c r="W3250" s="25"/>
      <c r="X3250" s="25"/>
      <c r="Y3250" s="25"/>
      <c r="AF3250" s="25"/>
      <c r="AG3250" s="26"/>
      <c r="AH3250" s="25"/>
      <c r="AI3250" s="25"/>
    </row>
    <row r="3251" spans="5:35">
      <c r="E3251" s="24"/>
      <c r="F3251" s="24"/>
      <c r="H3251" s="24"/>
      <c r="I3251" s="24"/>
      <c r="J3251" s="24"/>
      <c r="K3251" s="24"/>
      <c r="L3251" s="24"/>
      <c r="M3251" s="24"/>
      <c r="N3251" s="24"/>
      <c r="O3251" s="24"/>
      <c r="P3251" s="24"/>
      <c r="U3251" s="25"/>
      <c r="V3251" s="25"/>
      <c r="W3251" s="25"/>
      <c r="X3251" s="25"/>
      <c r="Y3251" s="25"/>
      <c r="AF3251" s="25"/>
      <c r="AG3251" s="26"/>
      <c r="AH3251" s="25"/>
      <c r="AI3251" s="25"/>
    </row>
    <row r="3252" spans="5:35">
      <c r="E3252" s="24"/>
      <c r="F3252" s="24"/>
      <c r="H3252" s="24"/>
      <c r="I3252" s="24"/>
      <c r="J3252" s="24"/>
      <c r="K3252" s="24"/>
      <c r="L3252" s="24"/>
      <c r="M3252" s="24"/>
      <c r="N3252" s="24"/>
      <c r="O3252" s="24"/>
      <c r="P3252" s="24"/>
      <c r="U3252" s="25"/>
      <c r="V3252" s="25"/>
      <c r="W3252" s="25"/>
      <c r="X3252" s="25"/>
      <c r="Y3252" s="25"/>
      <c r="AF3252" s="25"/>
      <c r="AG3252" s="26"/>
      <c r="AH3252" s="25"/>
      <c r="AI3252" s="25"/>
    </row>
    <row r="3253" spans="5:35">
      <c r="E3253" s="24"/>
      <c r="F3253" s="24"/>
      <c r="H3253" s="24"/>
      <c r="I3253" s="24"/>
      <c r="J3253" s="24"/>
      <c r="K3253" s="24"/>
      <c r="L3253" s="24"/>
      <c r="M3253" s="24"/>
      <c r="N3253" s="24"/>
      <c r="O3253" s="24"/>
      <c r="P3253" s="24"/>
      <c r="U3253" s="25"/>
      <c r="V3253" s="25"/>
      <c r="W3253" s="25"/>
      <c r="X3253" s="25"/>
      <c r="Y3253" s="25"/>
      <c r="AF3253" s="25"/>
      <c r="AG3253" s="26"/>
      <c r="AH3253" s="25"/>
      <c r="AI3253" s="25"/>
    </row>
    <row r="3254" spans="5:35">
      <c r="E3254" s="24"/>
      <c r="F3254" s="24"/>
      <c r="H3254" s="24"/>
      <c r="I3254" s="24"/>
      <c r="J3254" s="24"/>
      <c r="K3254" s="24"/>
      <c r="L3254" s="24"/>
      <c r="M3254" s="24"/>
      <c r="N3254" s="24"/>
      <c r="O3254" s="24"/>
      <c r="P3254" s="24"/>
      <c r="U3254" s="25"/>
      <c r="V3254" s="25"/>
      <c r="W3254" s="25"/>
      <c r="X3254" s="25"/>
      <c r="Y3254" s="25"/>
      <c r="AF3254" s="25"/>
      <c r="AG3254" s="26"/>
      <c r="AH3254" s="25"/>
      <c r="AI3254" s="25"/>
    </row>
    <row r="3255" spans="5:35">
      <c r="E3255" s="24"/>
      <c r="F3255" s="24"/>
      <c r="H3255" s="24"/>
      <c r="I3255" s="24"/>
      <c r="J3255" s="24"/>
      <c r="K3255" s="24"/>
      <c r="L3255" s="24"/>
      <c r="M3255" s="24"/>
      <c r="N3255" s="24"/>
      <c r="O3255" s="24"/>
      <c r="P3255" s="24"/>
      <c r="U3255" s="25"/>
      <c r="V3255" s="25"/>
      <c r="W3255" s="25"/>
      <c r="X3255" s="25"/>
      <c r="Y3255" s="25"/>
      <c r="AF3255" s="25"/>
      <c r="AG3255" s="26"/>
      <c r="AH3255" s="25"/>
      <c r="AI3255" s="25"/>
    </row>
    <row r="3256" spans="5:35">
      <c r="E3256" s="24"/>
      <c r="F3256" s="24"/>
      <c r="H3256" s="24"/>
      <c r="I3256" s="24"/>
      <c r="J3256" s="24"/>
      <c r="K3256" s="24"/>
      <c r="L3256" s="24"/>
      <c r="M3256" s="24"/>
      <c r="N3256" s="24"/>
      <c r="O3256" s="24"/>
      <c r="P3256" s="24"/>
      <c r="U3256" s="25"/>
      <c r="V3256" s="25"/>
      <c r="W3256" s="25"/>
      <c r="X3256" s="25"/>
      <c r="Y3256" s="25"/>
      <c r="AF3256" s="25"/>
      <c r="AG3256" s="26"/>
      <c r="AH3256" s="25"/>
      <c r="AI3256" s="25"/>
    </row>
    <row r="3257" spans="5:35">
      <c r="E3257" s="24"/>
      <c r="F3257" s="24"/>
      <c r="H3257" s="24"/>
      <c r="I3257" s="24"/>
      <c r="J3257" s="24"/>
      <c r="K3257" s="24"/>
      <c r="L3257" s="24"/>
      <c r="M3257" s="24"/>
      <c r="N3257" s="24"/>
      <c r="O3257" s="24"/>
      <c r="P3257" s="24"/>
      <c r="U3257" s="25"/>
      <c r="V3257" s="25"/>
      <c r="W3257" s="25"/>
      <c r="X3257" s="25"/>
      <c r="Y3257" s="25"/>
      <c r="AF3257" s="25"/>
      <c r="AG3257" s="26"/>
      <c r="AH3257" s="25"/>
      <c r="AI3257" s="25"/>
    </row>
    <row r="3258" spans="5:35">
      <c r="E3258" s="24"/>
      <c r="F3258" s="24"/>
      <c r="H3258" s="24"/>
      <c r="I3258" s="24"/>
      <c r="J3258" s="24"/>
      <c r="K3258" s="24"/>
      <c r="L3258" s="24"/>
      <c r="M3258" s="24"/>
      <c r="N3258" s="24"/>
      <c r="O3258" s="24"/>
      <c r="P3258" s="24"/>
      <c r="U3258" s="25"/>
      <c r="V3258" s="25"/>
      <c r="W3258" s="25"/>
      <c r="X3258" s="25"/>
      <c r="Y3258" s="25"/>
      <c r="AF3258" s="25"/>
      <c r="AG3258" s="26"/>
      <c r="AH3258" s="25"/>
      <c r="AI3258" s="25"/>
    </row>
    <row r="3259" spans="5:35">
      <c r="E3259" s="24"/>
      <c r="F3259" s="24"/>
      <c r="H3259" s="24"/>
      <c r="I3259" s="24"/>
      <c r="J3259" s="24"/>
      <c r="K3259" s="24"/>
      <c r="L3259" s="24"/>
      <c r="M3259" s="24"/>
      <c r="N3259" s="24"/>
      <c r="O3259" s="24"/>
      <c r="P3259" s="24"/>
      <c r="U3259" s="25"/>
      <c r="V3259" s="25"/>
      <c r="W3259" s="25"/>
      <c r="X3259" s="25"/>
      <c r="Y3259" s="25"/>
      <c r="AF3259" s="25"/>
      <c r="AG3259" s="26"/>
      <c r="AH3259" s="25"/>
      <c r="AI3259" s="25"/>
    </row>
    <row r="3260" spans="5:35">
      <c r="E3260" s="24"/>
      <c r="F3260" s="24"/>
      <c r="H3260" s="24"/>
      <c r="I3260" s="24"/>
      <c r="J3260" s="24"/>
      <c r="K3260" s="24"/>
      <c r="L3260" s="24"/>
      <c r="M3260" s="24"/>
      <c r="N3260" s="24"/>
      <c r="O3260" s="24"/>
      <c r="P3260" s="24"/>
      <c r="U3260" s="25"/>
      <c r="V3260" s="25"/>
      <c r="W3260" s="25"/>
      <c r="X3260" s="25"/>
      <c r="Y3260" s="25"/>
      <c r="AF3260" s="25"/>
      <c r="AG3260" s="26"/>
      <c r="AH3260" s="25"/>
      <c r="AI3260" s="25"/>
    </row>
    <row r="3261" spans="5:35">
      <c r="E3261" s="24"/>
      <c r="F3261" s="24"/>
      <c r="H3261" s="24"/>
      <c r="I3261" s="24"/>
      <c r="J3261" s="24"/>
      <c r="K3261" s="24"/>
      <c r="L3261" s="24"/>
      <c r="M3261" s="24"/>
      <c r="N3261" s="24"/>
      <c r="O3261" s="24"/>
      <c r="P3261" s="24"/>
      <c r="U3261" s="25"/>
      <c r="V3261" s="25"/>
      <c r="W3261" s="25"/>
      <c r="X3261" s="25"/>
      <c r="Y3261" s="25"/>
      <c r="AF3261" s="25"/>
      <c r="AG3261" s="26"/>
      <c r="AH3261" s="25"/>
      <c r="AI3261" s="25"/>
    </row>
    <row r="3262" spans="5:35">
      <c r="E3262" s="24"/>
      <c r="F3262" s="24"/>
      <c r="H3262" s="24"/>
      <c r="I3262" s="24"/>
      <c r="J3262" s="24"/>
      <c r="K3262" s="24"/>
      <c r="L3262" s="24"/>
      <c r="M3262" s="24"/>
      <c r="N3262" s="24"/>
      <c r="O3262" s="24"/>
      <c r="P3262" s="24"/>
      <c r="U3262" s="25"/>
      <c r="V3262" s="25"/>
      <c r="W3262" s="25"/>
      <c r="X3262" s="25"/>
      <c r="Y3262" s="25"/>
      <c r="AF3262" s="25"/>
      <c r="AG3262" s="26"/>
      <c r="AH3262" s="25"/>
      <c r="AI3262" s="25"/>
    </row>
    <row r="3263" spans="5:35">
      <c r="E3263" s="24"/>
      <c r="F3263" s="24"/>
      <c r="H3263" s="24"/>
      <c r="I3263" s="24"/>
      <c r="J3263" s="24"/>
      <c r="K3263" s="24"/>
      <c r="L3263" s="24"/>
      <c r="M3263" s="24"/>
      <c r="N3263" s="24"/>
      <c r="O3263" s="24"/>
      <c r="P3263" s="24"/>
      <c r="U3263" s="25"/>
      <c r="V3263" s="25"/>
      <c r="W3263" s="25"/>
      <c r="X3263" s="25"/>
      <c r="Y3263" s="25"/>
      <c r="AF3263" s="25"/>
      <c r="AG3263" s="26"/>
      <c r="AH3263" s="25"/>
      <c r="AI3263" s="25"/>
    </row>
    <row r="3264" spans="5:35">
      <c r="E3264" s="24"/>
      <c r="F3264" s="24"/>
      <c r="H3264" s="24"/>
      <c r="I3264" s="24"/>
      <c r="J3264" s="24"/>
      <c r="K3264" s="24"/>
      <c r="L3264" s="24"/>
      <c r="M3264" s="24"/>
      <c r="N3264" s="24"/>
      <c r="O3264" s="24"/>
      <c r="P3264" s="24"/>
      <c r="U3264" s="25"/>
      <c r="V3264" s="25"/>
      <c r="W3264" s="25"/>
      <c r="X3264" s="25"/>
      <c r="Y3264" s="25"/>
      <c r="AF3264" s="25"/>
      <c r="AG3264" s="26"/>
      <c r="AH3264" s="25"/>
      <c r="AI3264" s="25"/>
    </row>
    <row r="3265" spans="5:35">
      <c r="E3265" s="24"/>
      <c r="F3265" s="24"/>
      <c r="H3265" s="24"/>
      <c r="I3265" s="24"/>
      <c r="J3265" s="24"/>
      <c r="K3265" s="24"/>
      <c r="L3265" s="24"/>
      <c r="M3265" s="24"/>
      <c r="N3265" s="24"/>
      <c r="O3265" s="24"/>
      <c r="P3265" s="24"/>
      <c r="U3265" s="25"/>
      <c r="V3265" s="25"/>
      <c r="W3265" s="25"/>
      <c r="X3265" s="25"/>
      <c r="Y3265" s="25"/>
      <c r="AF3265" s="25"/>
      <c r="AG3265" s="26"/>
      <c r="AH3265" s="25"/>
      <c r="AI3265" s="25"/>
    </row>
    <row r="3266" spans="5:35">
      <c r="E3266" s="24"/>
      <c r="F3266" s="24"/>
      <c r="H3266" s="24"/>
      <c r="I3266" s="24"/>
      <c r="J3266" s="24"/>
      <c r="K3266" s="24"/>
      <c r="L3266" s="24"/>
      <c r="M3266" s="24"/>
      <c r="N3266" s="24"/>
      <c r="O3266" s="24"/>
      <c r="P3266" s="24"/>
      <c r="U3266" s="25"/>
      <c r="V3266" s="25"/>
      <c r="W3266" s="25"/>
      <c r="X3266" s="25"/>
      <c r="Y3266" s="25"/>
      <c r="AF3266" s="25"/>
      <c r="AG3266" s="26"/>
      <c r="AH3266" s="25"/>
      <c r="AI3266" s="25"/>
    </row>
    <row r="3267" spans="5:35">
      <c r="E3267" s="24"/>
      <c r="F3267" s="24"/>
      <c r="H3267" s="24"/>
      <c r="I3267" s="24"/>
      <c r="J3267" s="24"/>
      <c r="K3267" s="24"/>
      <c r="L3267" s="24"/>
      <c r="M3267" s="24"/>
      <c r="N3267" s="24"/>
      <c r="O3267" s="24"/>
      <c r="P3267" s="24"/>
      <c r="U3267" s="25"/>
      <c r="V3267" s="25"/>
      <c r="W3267" s="25"/>
      <c r="X3267" s="25"/>
      <c r="Y3267" s="25"/>
      <c r="AF3267" s="25"/>
      <c r="AG3267" s="26"/>
      <c r="AH3267" s="25"/>
      <c r="AI3267" s="25"/>
    </row>
    <row r="3268" spans="5:35">
      <c r="E3268" s="24"/>
      <c r="F3268" s="24"/>
      <c r="H3268" s="24"/>
      <c r="I3268" s="24"/>
      <c r="J3268" s="24"/>
      <c r="K3268" s="24"/>
      <c r="L3268" s="24"/>
      <c r="M3268" s="24"/>
      <c r="N3268" s="24"/>
      <c r="O3268" s="24"/>
      <c r="P3268" s="24"/>
      <c r="U3268" s="25"/>
      <c r="V3268" s="25"/>
      <c r="W3268" s="25"/>
      <c r="X3268" s="25"/>
      <c r="Y3268" s="25"/>
      <c r="AF3268" s="25"/>
      <c r="AG3268" s="26"/>
      <c r="AH3268" s="25"/>
      <c r="AI3268" s="25"/>
    </row>
    <row r="3269" spans="5:35">
      <c r="E3269" s="24"/>
      <c r="F3269" s="24"/>
      <c r="H3269" s="24"/>
      <c r="I3269" s="24"/>
      <c r="J3269" s="24"/>
      <c r="K3269" s="24"/>
      <c r="L3269" s="24"/>
      <c r="M3269" s="24"/>
      <c r="N3269" s="24"/>
      <c r="O3269" s="24"/>
      <c r="P3269" s="24"/>
      <c r="U3269" s="25"/>
      <c r="V3269" s="25"/>
      <c r="W3269" s="25"/>
      <c r="X3269" s="25"/>
      <c r="Y3269" s="25"/>
      <c r="AF3269" s="25"/>
      <c r="AG3269" s="26"/>
      <c r="AH3269" s="25"/>
      <c r="AI3269" s="25"/>
    </row>
    <row r="3270" spans="5:35">
      <c r="E3270" s="24"/>
      <c r="F3270" s="24"/>
      <c r="H3270" s="24"/>
      <c r="I3270" s="24"/>
      <c r="J3270" s="24"/>
      <c r="K3270" s="24"/>
      <c r="L3270" s="24"/>
      <c r="M3270" s="24"/>
      <c r="N3270" s="24"/>
      <c r="O3270" s="24"/>
      <c r="P3270" s="24"/>
      <c r="U3270" s="25"/>
      <c r="V3270" s="25"/>
      <c r="W3270" s="25"/>
      <c r="X3270" s="25"/>
      <c r="Y3270" s="25"/>
      <c r="AF3270" s="25"/>
      <c r="AG3270" s="26"/>
      <c r="AH3270" s="25"/>
      <c r="AI3270" s="25"/>
    </row>
    <row r="3271" spans="5:35">
      <c r="E3271" s="24"/>
      <c r="F3271" s="24"/>
      <c r="H3271" s="24"/>
      <c r="I3271" s="24"/>
      <c r="J3271" s="24"/>
      <c r="K3271" s="24"/>
      <c r="L3271" s="24"/>
      <c r="M3271" s="24"/>
      <c r="N3271" s="24"/>
      <c r="O3271" s="24"/>
      <c r="P3271" s="24"/>
      <c r="U3271" s="25"/>
      <c r="V3271" s="25"/>
      <c r="W3271" s="25"/>
      <c r="X3271" s="25"/>
      <c r="Y3271" s="25"/>
      <c r="AF3271" s="25"/>
      <c r="AG3271" s="26"/>
      <c r="AH3271" s="25"/>
      <c r="AI3271" s="25"/>
    </row>
    <row r="3272" spans="5:35">
      <c r="E3272" s="24"/>
      <c r="F3272" s="24"/>
      <c r="H3272" s="24"/>
      <c r="I3272" s="24"/>
      <c r="J3272" s="24"/>
      <c r="K3272" s="24"/>
      <c r="L3272" s="24"/>
      <c r="M3272" s="24"/>
      <c r="N3272" s="24"/>
      <c r="O3272" s="24"/>
      <c r="P3272" s="24"/>
      <c r="U3272" s="25"/>
      <c r="V3272" s="25"/>
      <c r="W3272" s="25"/>
      <c r="X3272" s="25"/>
      <c r="Y3272" s="25"/>
      <c r="AF3272" s="25"/>
      <c r="AG3272" s="26"/>
      <c r="AH3272" s="25"/>
      <c r="AI3272" s="25"/>
    </row>
    <row r="3273" spans="5:35">
      <c r="E3273" s="24"/>
      <c r="F3273" s="24"/>
      <c r="H3273" s="24"/>
      <c r="I3273" s="24"/>
      <c r="J3273" s="24"/>
      <c r="K3273" s="24"/>
      <c r="L3273" s="24"/>
      <c r="M3273" s="24"/>
      <c r="N3273" s="24"/>
      <c r="O3273" s="24"/>
      <c r="P3273" s="24"/>
      <c r="U3273" s="25"/>
      <c r="V3273" s="25"/>
      <c r="W3273" s="25"/>
      <c r="X3273" s="25"/>
      <c r="Y3273" s="25"/>
      <c r="AF3273" s="25"/>
      <c r="AG3273" s="26"/>
      <c r="AH3273" s="25"/>
      <c r="AI3273" s="25"/>
    </row>
    <row r="3274" spans="5:35">
      <c r="E3274" s="24"/>
      <c r="F3274" s="24"/>
      <c r="H3274" s="24"/>
      <c r="I3274" s="24"/>
      <c r="J3274" s="24"/>
      <c r="K3274" s="24"/>
      <c r="L3274" s="24"/>
      <c r="M3274" s="24"/>
      <c r="N3274" s="24"/>
      <c r="O3274" s="24"/>
      <c r="P3274" s="24"/>
      <c r="U3274" s="25"/>
      <c r="V3274" s="25"/>
      <c r="W3274" s="25"/>
      <c r="X3274" s="25"/>
      <c r="Y3274" s="25"/>
      <c r="AF3274" s="25"/>
      <c r="AG3274" s="26"/>
      <c r="AH3274" s="25"/>
      <c r="AI3274" s="25"/>
    </row>
    <row r="3275" spans="5:35">
      <c r="E3275" s="24"/>
      <c r="F3275" s="24"/>
      <c r="H3275" s="24"/>
      <c r="I3275" s="24"/>
      <c r="J3275" s="24"/>
      <c r="K3275" s="24"/>
      <c r="L3275" s="24"/>
      <c r="M3275" s="24"/>
      <c r="N3275" s="24"/>
      <c r="O3275" s="24"/>
      <c r="P3275" s="24"/>
      <c r="U3275" s="25"/>
      <c r="V3275" s="25"/>
      <c r="W3275" s="25"/>
      <c r="X3275" s="25"/>
      <c r="Y3275" s="25"/>
      <c r="AF3275" s="25"/>
      <c r="AG3275" s="26"/>
      <c r="AH3275" s="25"/>
      <c r="AI3275" s="25"/>
    </row>
    <row r="3276" spans="5:35">
      <c r="E3276" s="24"/>
      <c r="F3276" s="24"/>
      <c r="H3276" s="24"/>
      <c r="I3276" s="24"/>
      <c r="J3276" s="24"/>
      <c r="K3276" s="24"/>
      <c r="L3276" s="24"/>
      <c r="M3276" s="24"/>
      <c r="N3276" s="24"/>
      <c r="O3276" s="24"/>
      <c r="P3276" s="24"/>
      <c r="U3276" s="25"/>
      <c r="V3276" s="25"/>
      <c r="W3276" s="25"/>
      <c r="X3276" s="25"/>
      <c r="Y3276" s="25"/>
      <c r="AF3276" s="25"/>
      <c r="AG3276" s="26"/>
      <c r="AH3276" s="25"/>
      <c r="AI3276" s="25"/>
    </row>
    <row r="3277" spans="5:35">
      <c r="E3277" s="24"/>
      <c r="F3277" s="24"/>
      <c r="H3277" s="24"/>
      <c r="I3277" s="24"/>
      <c r="J3277" s="24"/>
      <c r="K3277" s="24"/>
      <c r="L3277" s="24"/>
      <c r="M3277" s="24"/>
      <c r="N3277" s="24"/>
      <c r="O3277" s="24"/>
      <c r="P3277" s="24"/>
      <c r="U3277" s="25"/>
      <c r="V3277" s="25"/>
      <c r="W3277" s="25"/>
      <c r="X3277" s="25"/>
      <c r="Y3277" s="25"/>
      <c r="AF3277" s="25"/>
      <c r="AG3277" s="26"/>
      <c r="AH3277" s="25"/>
      <c r="AI3277" s="25"/>
    </row>
    <row r="3278" spans="5:35">
      <c r="E3278" s="24"/>
      <c r="F3278" s="24"/>
      <c r="H3278" s="24"/>
      <c r="I3278" s="24"/>
      <c r="J3278" s="24"/>
      <c r="K3278" s="24"/>
      <c r="L3278" s="24"/>
      <c r="M3278" s="24"/>
      <c r="N3278" s="24"/>
      <c r="O3278" s="24"/>
      <c r="P3278" s="24"/>
      <c r="U3278" s="25"/>
      <c r="V3278" s="25"/>
      <c r="W3278" s="25"/>
      <c r="X3278" s="25"/>
      <c r="Y3278" s="25"/>
      <c r="AF3278" s="25"/>
      <c r="AG3278" s="26"/>
      <c r="AH3278" s="25"/>
      <c r="AI3278" s="25"/>
    </row>
    <row r="3279" spans="5:35">
      <c r="E3279" s="24"/>
      <c r="F3279" s="24"/>
      <c r="H3279" s="24"/>
      <c r="I3279" s="24"/>
      <c r="J3279" s="24"/>
      <c r="K3279" s="24"/>
      <c r="L3279" s="24"/>
      <c r="M3279" s="24"/>
      <c r="N3279" s="24"/>
      <c r="O3279" s="24"/>
      <c r="P3279" s="24"/>
      <c r="U3279" s="25"/>
      <c r="V3279" s="25"/>
      <c r="W3279" s="25"/>
      <c r="X3279" s="25"/>
      <c r="Y3279" s="25"/>
      <c r="AF3279" s="25"/>
      <c r="AG3279" s="26"/>
      <c r="AH3279" s="25"/>
      <c r="AI3279" s="25"/>
    </row>
    <row r="3280" spans="5:35">
      <c r="E3280" s="24"/>
      <c r="F3280" s="24"/>
      <c r="H3280" s="24"/>
      <c r="I3280" s="24"/>
      <c r="J3280" s="24"/>
      <c r="K3280" s="24"/>
      <c r="L3280" s="24"/>
      <c r="M3280" s="24"/>
      <c r="N3280" s="24"/>
      <c r="O3280" s="24"/>
      <c r="P3280" s="24"/>
      <c r="U3280" s="25"/>
      <c r="V3280" s="25"/>
      <c r="W3280" s="25"/>
      <c r="X3280" s="25"/>
      <c r="Y3280" s="25"/>
      <c r="AF3280" s="25"/>
      <c r="AG3280" s="26"/>
      <c r="AH3280" s="25"/>
      <c r="AI3280" s="25"/>
    </row>
    <row r="3281" spans="5:35">
      <c r="E3281" s="24"/>
      <c r="F3281" s="24"/>
      <c r="H3281" s="24"/>
      <c r="I3281" s="24"/>
      <c r="J3281" s="24"/>
      <c r="K3281" s="24"/>
      <c r="L3281" s="24"/>
      <c r="M3281" s="24"/>
      <c r="N3281" s="24"/>
      <c r="O3281" s="24"/>
      <c r="P3281" s="24"/>
      <c r="U3281" s="25"/>
      <c r="V3281" s="25"/>
      <c r="W3281" s="25"/>
      <c r="X3281" s="25"/>
      <c r="Y3281" s="25"/>
      <c r="AF3281" s="25"/>
      <c r="AG3281" s="26"/>
      <c r="AH3281" s="25"/>
      <c r="AI3281" s="25"/>
    </row>
    <row r="3282" spans="5:35">
      <c r="E3282" s="24"/>
      <c r="F3282" s="24"/>
      <c r="H3282" s="24"/>
      <c r="I3282" s="24"/>
      <c r="J3282" s="24"/>
      <c r="K3282" s="24"/>
      <c r="L3282" s="24"/>
      <c r="M3282" s="24"/>
      <c r="N3282" s="24"/>
      <c r="O3282" s="24"/>
      <c r="P3282" s="24"/>
      <c r="U3282" s="25"/>
      <c r="V3282" s="25"/>
      <c r="W3282" s="25"/>
      <c r="X3282" s="25"/>
      <c r="Y3282" s="25"/>
      <c r="AF3282" s="25"/>
      <c r="AG3282" s="26"/>
      <c r="AH3282" s="25"/>
      <c r="AI3282" s="25"/>
    </row>
    <row r="3283" spans="5:35">
      <c r="E3283" s="24"/>
      <c r="F3283" s="24"/>
      <c r="H3283" s="24"/>
      <c r="I3283" s="24"/>
      <c r="J3283" s="24"/>
      <c r="K3283" s="24"/>
      <c r="L3283" s="24"/>
      <c r="M3283" s="24"/>
      <c r="N3283" s="24"/>
      <c r="O3283" s="24"/>
      <c r="P3283" s="24"/>
      <c r="U3283" s="25"/>
      <c r="V3283" s="25"/>
      <c r="W3283" s="25"/>
      <c r="X3283" s="25"/>
      <c r="Y3283" s="25"/>
      <c r="AF3283" s="25"/>
      <c r="AG3283" s="26"/>
      <c r="AH3283" s="25"/>
      <c r="AI3283" s="25"/>
    </row>
    <row r="3284" spans="5:35">
      <c r="E3284" s="24"/>
      <c r="F3284" s="24"/>
      <c r="H3284" s="24"/>
      <c r="I3284" s="24"/>
      <c r="J3284" s="24"/>
      <c r="K3284" s="24"/>
      <c r="L3284" s="24"/>
      <c r="M3284" s="24"/>
      <c r="N3284" s="24"/>
      <c r="O3284" s="24"/>
      <c r="P3284" s="24"/>
      <c r="U3284" s="25"/>
      <c r="V3284" s="25"/>
      <c r="W3284" s="25"/>
      <c r="X3284" s="25"/>
      <c r="Y3284" s="25"/>
      <c r="AF3284" s="25"/>
      <c r="AG3284" s="26"/>
      <c r="AH3284" s="25"/>
      <c r="AI3284" s="25"/>
    </row>
    <row r="3285" spans="5:35">
      <c r="E3285" s="24"/>
      <c r="F3285" s="24"/>
      <c r="H3285" s="24"/>
      <c r="I3285" s="24"/>
      <c r="J3285" s="24"/>
      <c r="K3285" s="24"/>
      <c r="L3285" s="24"/>
      <c r="M3285" s="24"/>
      <c r="N3285" s="24"/>
      <c r="O3285" s="24"/>
      <c r="P3285" s="24"/>
      <c r="U3285" s="25"/>
      <c r="V3285" s="25"/>
      <c r="W3285" s="25"/>
      <c r="X3285" s="25"/>
      <c r="Y3285" s="25"/>
      <c r="AF3285" s="25"/>
      <c r="AG3285" s="26"/>
      <c r="AH3285" s="25"/>
      <c r="AI3285" s="25"/>
    </row>
    <row r="3286" spans="5:35">
      <c r="E3286" s="24"/>
      <c r="F3286" s="24"/>
      <c r="H3286" s="24"/>
      <c r="I3286" s="24"/>
      <c r="J3286" s="24"/>
      <c r="K3286" s="24"/>
      <c r="L3286" s="24"/>
      <c r="M3286" s="24"/>
      <c r="N3286" s="24"/>
      <c r="O3286" s="24"/>
      <c r="P3286" s="24"/>
      <c r="U3286" s="25"/>
      <c r="V3286" s="25"/>
      <c r="W3286" s="25"/>
      <c r="X3286" s="25"/>
      <c r="Y3286" s="25"/>
      <c r="AF3286" s="25"/>
      <c r="AG3286" s="26"/>
      <c r="AH3286" s="25"/>
      <c r="AI3286" s="25"/>
    </row>
    <row r="3287" spans="5:35">
      <c r="E3287" s="24"/>
      <c r="F3287" s="24"/>
      <c r="H3287" s="24"/>
      <c r="I3287" s="24"/>
      <c r="J3287" s="24"/>
      <c r="K3287" s="24"/>
      <c r="L3287" s="24"/>
      <c r="M3287" s="24"/>
      <c r="N3287" s="24"/>
      <c r="O3287" s="24"/>
      <c r="P3287" s="24"/>
      <c r="U3287" s="25"/>
      <c r="V3287" s="25"/>
      <c r="W3287" s="25"/>
      <c r="X3287" s="25"/>
      <c r="Y3287" s="25"/>
      <c r="AF3287" s="25"/>
      <c r="AG3287" s="26"/>
      <c r="AH3287" s="25"/>
      <c r="AI3287" s="25"/>
    </row>
    <row r="3288" spans="5:35">
      <c r="E3288" s="24"/>
      <c r="F3288" s="24"/>
      <c r="H3288" s="24"/>
      <c r="I3288" s="24"/>
      <c r="J3288" s="24"/>
      <c r="K3288" s="24"/>
      <c r="L3288" s="24"/>
      <c r="M3288" s="24"/>
      <c r="N3288" s="24"/>
      <c r="O3288" s="24"/>
      <c r="P3288" s="24"/>
      <c r="U3288" s="25"/>
      <c r="V3288" s="25"/>
      <c r="W3288" s="25"/>
      <c r="X3288" s="25"/>
      <c r="Y3288" s="25"/>
      <c r="AF3288" s="25"/>
      <c r="AG3288" s="26"/>
      <c r="AH3288" s="25"/>
      <c r="AI3288" s="25"/>
    </row>
    <row r="3289" spans="5:35">
      <c r="E3289" s="24"/>
      <c r="F3289" s="24"/>
      <c r="H3289" s="24"/>
      <c r="I3289" s="24"/>
      <c r="J3289" s="24"/>
      <c r="K3289" s="24"/>
      <c r="L3289" s="24"/>
      <c r="M3289" s="24"/>
      <c r="N3289" s="24"/>
      <c r="O3289" s="24"/>
      <c r="P3289" s="24"/>
      <c r="U3289" s="25"/>
      <c r="V3289" s="25"/>
      <c r="W3289" s="25"/>
      <c r="X3289" s="25"/>
      <c r="Y3289" s="25"/>
      <c r="AF3289" s="25"/>
      <c r="AG3289" s="26"/>
      <c r="AH3289" s="25"/>
      <c r="AI3289" s="25"/>
    </row>
    <row r="3290" spans="5:35">
      <c r="E3290" s="24"/>
      <c r="F3290" s="24"/>
      <c r="H3290" s="24"/>
      <c r="I3290" s="24"/>
      <c r="J3290" s="24"/>
      <c r="K3290" s="24"/>
      <c r="L3290" s="24"/>
      <c r="M3290" s="24"/>
      <c r="N3290" s="24"/>
      <c r="O3290" s="24"/>
      <c r="P3290" s="24"/>
      <c r="U3290" s="25"/>
      <c r="V3290" s="25"/>
      <c r="W3290" s="25"/>
      <c r="X3290" s="25"/>
      <c r="Y3290" s="25"/>
      <c r="AF3290" s="25"/>
      <c r="AG3290" s="26"/>
      <c r="AH3290" s="25"/>
      <c r="AI3290" s="25"/>
    </row>
    <row r="3291" spans="5:35">
      <c r="E3291" s="24"/>
      <c r="F3291" s="24"/>
      <c r="H3291" s="24"/>
      <c r="I3291" s="24"/>
      <c r="J3291" s="24"/>
      <c r="K3291" s="24"/>
      <c r="L3291" s="24"/>
      <c r="M3291" s="24"/>
      <c r="N3291" s="24"/>
      <c r="O3291" s="24"/>
      <c r="P3291" s="24"/>
      <c r="U3291" s="25"/>
      <c r="V3291" s="25"/>
      <c r="W3291" s="25"/>
      <c r="X3291" s="25"/>
      <c r="Y3291" s="25"/>
      <c r="AF3291" s="25"/>
      <c r="AG3291" s="26"/>
      <c r="AH3291" s="25"/>
      <c r="AI3291" s="25"/>
    </row>
    <row r="3292" spans="5:35">
      <c r="E3292" s="24"/>
      <c r="F3292" s="24"/>
      <c r="H3292" s="24"/>
      <c r="I3292" s="24"/>
      <c r="J3292" s="24"/>
      <c r="K3292" s="24"/>
      <c r="L3292" s="24"/>
      <c r="M3292" s="24"/>
      <c r="N3292" s="24"/>
      <c r="O3292" s="24"/>
      <c r="P3292" s="24"/>
      <c r="U3292" s="25"/>
      <c r="V3292" s="25"/>
      <c r="W3292" s="25"/>
      <c r="X3292" s="25"/>
      <c r="Y3292" s="25"/>
      <c r="AF3292" s="25"/>
      <c r="AG3292" s="26"/>
      <c r="AH3292" s="25"/>
      <c r="AI3292" s="25"/>
    </row>
    <row r="3293" spans="5:35">
      <c r="E3293" s="24"/>
      <c r="F3293" s="24"/>
      <c r="H3293" s="24"/>
      <c r="I3293" s="24"/>
      <c r="J3293" s="24"/>
      <c r="K3293" s="24"/>
      <c r="L3293" s="24"/>
      <c r="M3293" s="24"/>
      <c r="N3293" s="24"/>
      <c r="O3293" s="24"/>
      <c r="P3293" s="24"/>
      <c r="U3293" s="25"/>
      <c r="V3293" s="25"/>
      <c r="W3293" s="25"/>
      <c r="X3293" s="25"/>
      <c r="Y3293" s="25"/>
      <c r="AF3293" s="25"/>
      <c r="AG3293" s="26"/>
      <c r="AH3293" s="25"/>
      <c r="AI3293" s="25"/>
    </row>
    <row r="3294" spans="5:35">
      <c r="E3294" s="24"/>
      <c r="F3294" s="24"/>
      <c r="H3294" s="24"/>
      <c r="I3294" s="24"/>
      <c r="J3294" s="24"/>
      <c r="K3294" s="24"/>
      <c r="L3294" s="24"/>
      <c r="M3294" s="24"/>
      <c r="N3294" s="24"/>
      <c r="O3294" s="24"/>
      <c r="P3294" s="24"/>
      <c r="U3294" s="25"/>
      <c r="V3294" s="25"/>
      <c r="W3294" s="25"/>
      <c r="X3294" s="25"/>
      <c r="Y3294" s="25"/>
      <c r="AF3294" s="25"/>
      <c r="AG3294" s="26"/>
      <c r="AH3294" s="25"/>
      <c r="AI3294" s="25"/>
    </row>
    <row r="3295" spans="5:35">
      <c r="E3295" s="24"/>
      <c r="F3295" s="24"/>
      <c r="H3295" s="24"/>
      <c r="I3295" s="24"/>
      <c r="J3295" s="24"/>
      <c r="K3295" s="24"/>
      <c r="L3295" s="24"/>
      <c r="M3295" s="24"/>
      <c r="N3295" s="24"/>
      <c r="O3295" s="24"/>
      <c r="P3295" s="24"/>
      <c r="U3295" s="25"/>
      <c r="V3295" s="25"/>
      <c r="W3295" s="25"/>
      <c r="X3295" s="25"/>
      <c r="Y3295" s="25"/>
      <c r="AF3295" s="25"/>
      <c r="AG3295" s="26"/>
      <c r="AH3295" s="25"/>
      <c r="AI3295" s="25"/>
    </row>
    <row r="3296" spans="5:35">
      <c r="E3296" s="24"/>
      <c r="F3296" s="24"/>
      <c r="H3296" s="24"/>
      <c r="I3296" s="24"/>
      <c r="J3296" s="24"/>
      <c r="K3296" s="24"/>
      <c r="L3296" s="24"/>
      <c r="M3296" s="24"/>
      <c r="N3296" s="24"/>
      <c r="O3296" s="24"/>
      <c r="P3296" s="24"/>
      <c r="U3296" s="25"/>
      <c r="V3296" s="25"/>
      <c r="W3296" s="25"/>
      <c r="X3296" s="25"/>
      <c r="Y3296" s="25"/>
      <c r="AF3296" s="25"/>
      <c r="AG3296" s="26"/>
      <c r="AH3296" s="25"/>
      <c r="AI3296" s="25"/>
    </row>
    <row r="3297" spans="5:35">
      <c r="E3297" s="24"/>
      <c r="F3297" s="24"/>
      <c r="H3297" s="24"/>
      <c r="I3297" s="24"/>
      <c r="J3297" s="24"/>
      <c r="K3297" s="24"/>
      <c r="L3297" s="24"/>
      <c r="M3297" s="24"/>
      <c r="N3297" s="24"/>
      <c r="O3297" s="24"/>
      <c r="P3297" s="24"/>
      <c r="U3297" s="25"/>
      <c r="V3297" s="25"/>
      <c r="W3297" s="25"/>
      <c r="X3297" s="25"/>
      <c r="Y3297" s="25"/>
      <c r="AF3297" s="25"/>
      <c r="AG3297" s="26"/>
      <c r="AH3297" s="25"/>
      <c r="AI3297" s="25"/>
    </row>
    <row r="3298" spans="5:35">
      <c r="E3298" s="24"/>
      <c r="F3298" s="24"/>
      <c r="H3298" s="24"/>
      <c r="I3298" s="24"/>
      <c r="J3298" s="24"/>
      <c r="K3298" s="24"/>
      <c r="L3298" s="24"/>
      <c r="M3298" s="24"/>
      <c r="N3298" s="24"/>
      <c r="O3298" s="24"/>
      <c r="P3298" s="24"/>
      <c r="U3298" s="25"/>
      <c r="V3298" s="25"/>
      <c r="W3298" s="25"/>
      <c r="X3298" s="25"/>
      <c r="Y3298" s="25"/>
      <c r="AF3298" s="25"/>
      <c r="AG3298" s="26"/>
      <c r="AH3298" s="25"/>
      <c r="AI3298" s="25"/>
    </row>
    <row r="3299" spans="5:35">
      <c r="E3299" s="24"/>
      <c r="F3299" s="24"/>
      <c r="H3299" s="24"/>
      <c r="I3299" s="24"/>
      <c r="J3299" s="24"/>
      <c r="K3299" s="24"/>
      <c r="L3299" s="24"/>
      <c r="M3299" s="24"/>
      <c r="N3299" s="24"/>
      <c r="O3299" s="24"/>
      <c r="P3299" s="24"/>
      <c r="U3299" s="25"/>
      <c r="V3299" s="25"/>
      <c r="W3299" s="25"/>
      <c r="X3299" s="25"/>
      <c r="Y3299" s="25"/>
      <c r="AF3299" s="25"/>
      <c r="AG3299" s="26"/>
      <c r="AH3299" s="25"/>
      <c r="AI3299" s="25"/>
    </row>
    <row r="3300" spans="5:35">
      <c r="E3300" s="24"/>
      <c r="F3300" s="24"/>
      <c r="H3300" s="24"/>
      <c r="I3300" s="24"/>
      <c r="J3300" s="24"/>
      <c r="K3300" s="24"/>
      <c r="L3300" s="24"/>
      <c r="M3300" s="24"/>
      <c r="N3300" s="24"/>
      <c r="O3300" s="24"/>
      <c r="P3300" s="24"/>
      <c r="U3300" s="25"/>
      <c r="V3300" s="25"/>
      <c r="W3300" s="25"/>
      <c r="X3300" s="25"/>
      <c r="Y3300" s="25"/>
      <c r="AF3300" s="25"/>
      <c r="AG3300" s="26"/>
      <c r="AH3300" s="25"/>
      <c r="AI3300" s="25"/>
    </row>
    <row r="3301" spans="5:35">
      <c r="E3301" s="24"/>
      <c r="F3301" s="24"/>
      <c r="H3301" s="24"/>
      <c r="I3301" s="24"/>
      <c r="J3301" s="24"/>
      <c r="K3301" s="24"/>
      <c r="L3301" s="24"/>
      <c r="M3301" s="24"/>
      <c r="N3301" s="24"/>
      <c r="O3301" s="24"/>
      <c r="P3301" s="24"/>
      <c r="U3301" s="25"/>
      <c r="V3301" s="25"/>
      <c r="W3301" s="25"/>
      <c r="X3301" s="25"/>
      <c r="Y3301" s="25"/>
      <c r="AF3301" s="25"/>
      <c r="AG3301" s="26"/>
      <c r="AH3301" s="25"/>
      <c r="AI3301" s="25"/>
    </row>
    <row r="3302" spans="5:35">
      <c r="E3302" s="24"/>
      <c r="F3302" s="24"/>
      <c r="H3302" s="24"/>
      <c r="I3302" s="24"/>
      <c r="J3302" s="24"/>
      <c r="K3302" s="24"/>
      <c r="L3302" s="24"/>
      <c r="M3302" s="24"/>
      <c r="N3302" s="24"/>
      <c r="O3302" s="24"/>
      <c r="P3302" s="24"/>
      <c r="U3302" s="25"/>
      <c r="V3302" s="25"/>
      <c r="W3302" s="25"/>
      <c r="X3302" s="25"/>
      <c r="Y3302" s="25"/>
      <c r="AF3302" s="25"/>
      <c r="AG3302" s="26"/>
      <c r="AH3302" s="25"/>
      <c r="AI3302" s="25"/>
    </row>
    <row r="3303" spans="5:35">
      <c r="E3303" s="24"/>
      <c r="F3303" s="24"/>
      <c r="H3303" s="24"/>
      <c r="I3303" s="24"/>
      <c r="J3303" s="24"/>
      <c r="K3303" s="24"/>
      <c r="L3303" s="24"/>
      <c r="M3303" s="24"/>
      <c r="N3303" s="24"/>
      <c r="O3303" s="24"/>
      <c r="P3303" s="24"/>
      <c r="U3303" s="25"/>
      <c r="V3303" s="25"/>
      <c r="W3303" s="25"/>
      <c r="X3303" s="25"/>
      <c r="Y3303" s="25"/>
      <c r="AF3303" s="25"/>
      <c r="AG3303" s="26"/>
      <c r="AH3303" s="25"/>
      <c r="AI3303" s="25"/>
    </row>
    <row r="3304" spans="5:35">
      <c r="E3304" s="24"/>
      <c r="F3304" s="24"/>
      <c r="H3304" s="24"/>
      <c r="I3304" s="24"/>
      <c r="J3304" s="24"/>
      <c r="K3304" s="24"/>
      <c r="L3304" s="24"/>
      <c r="M3304" s="24"/>
      <c r="N3304" s="24"/>
      <c r="O3304" s="24"/>
      <c r="P3304" s="24"/>
      <c r="U3304" s="25"/>
      <c r="V3304" s="25"/>
      <c r="W3304" s="25"/>
      <c r="X3304" s="25"/>
      <c r="Y3304" s="25"/>
      <c r="AF3304" s="25"/>
      <c r="AG3304" s="26"/>
      <c r="AH3304" s="25"/>
      <c r="AI3304" s="25"/>
    </row>
    <row r="3305" spans="5:35">
      <c r="E3305" s="24"/>
      <c r="F3305" s="24"/>
      <c r="H3305" s="24"/>
      <c r="I3305" s="24"/>
      <c r="J3305" s="24"/>
      <c r="K3305" s="24"/>
      <c r="L3305" s="24"/>
      <c r="M3305" s="24"/>
      <c r="N3305" s="24"/>
      <c r="O3305" s="24"/>
      <c r="P3305" s="24"/>
      <c r="U3305" s="25"/>
      <c r="V3305" s="25"/>
      <c r="W3305" s="25"/>
      <c r="X3305" s="25"/>
      <c r="Y3305" s="25"/>
      <c r="AF3305" s="25"/>
      <c r="AG3305" s="26"/>
      <c r="AH3305" s="25"/>
      <c r="AI3305" s="25"/>
    </row>
    <row r="3306" spans="5:35">
      <c r="E3306" s="24"/>
      <c r="F3306" s="24"/>
      <c r="H3306" s="24"/>
      <c r="I3306" s="24"/>
      <c r="J3306" s="24"/>
      <c r="K3306" s="24"/>
      <c r="L3306" s="24"/>
      <c r="M3306" s="24"/>
      <c r="N3306" s="24"/>
      <c r="O3306" s="24"/>
      <c r="P3306" s="24"/>
      <c r="U3306" s="25"/>
      <c r="V3306" s="25"/>
      <c r="W3306" s="25"/>
      <c r="X3306" s="25"/>
      <c r="Y3306" s="25"/>
      <c r="AF3306" s="25"/>
      <c r="AG3306" s="26"/>
      <c r="AH3306" s="25"/>
      <c r="AI3306" s="25"/>
    </row>
    <row r="3307" spans="5:35">
      <c r="E3307" s="24"/>
      <c r="F3307" s="24"/>
      <c r="H3307" s="24"/>
      <c r="I3307" s="24"/>
      <c r="J3307" s="24"/>
      <c r="K3307" s="24"/>
      <c r="L3307" s="24"/>
      <c r="M3307" s="24"/>
      <c r="N3307" s="24"/>
      <c r="O3307" s="24"/>
      <c r="P3307" s="24"/>
      <c r="U3307" s="25"/>
      <c r="V3307" s="25"/>
      <c r="W3307" s="25"/>
      <c r="X3307" s="25"/>
      <c r="Y3307" s="25"/>
      <c r="AF3307" s="25"/>
      <c r="AG3307" s="26"/>
      <c r="AH3307" s="25"/>
      <c r="AI3307" s="25"/>
    </row>
    <row r="3308" spans="5:35">
      <c r="E3308" s="24"/>
      <c r="F3308" s="24"/>
      <c r="H3308" s="24"/>
      <c r="I3308" s="24"/>
      <c r="J3308" s="24"/>
      <c r="K3308" s="24"/>
      <c r="L3308" s="24"/>
      <c r="M3308" s="24"/>
      <c r="N3308" s="24"/>
      <c r="O3308" s="24"/>
      <c r="P3308" s="24"/>
      <c r="U3308" s="25"/>
      <c r="V3308" s="25"/>
      <c r="W3308" s="25"/>
      <c r="X3308" s="25"/>
      <c r="Y3308" s="25"/>
      <c r="AF3308" s="25"/>
      <c r="AG3308" s="26"/>
      <c r="AH3308" s="25"/>
      <c r="AI3308" s="25"/>
    </row>
    <row r="3309" spans="5:35">
      <c r="E3309" s="24"/>
      <c r="F3309" s="24"/>
      <c r="H3309" s="24"/>
      <c r="I3309" s="24"/>
      <c r="J3309" s="24"/>
      <c r="K3309" s="24"/>
      <c r="L3309" s="24"/>
      <c r="M3309" s="24"/>
      <c r="N3309" s="24"/>
      <c r="O3309" s="24"/>
      <c r="P3309" s="24"/>
      <c r="U3309" s="25"/>
      <c r="V3309" s="25"/>
      <c r="W3309" s="25"/>
      <c r="X3309" s="25"/>
      <c r="Y3309" s="25"/>
      <c r="AF3309" s="25"/>
      <c r="AG3309" s="26"/>
      <c r="AH3309" s="25"/>
      <c r="AI3309" s="25"/>
    </row>
    <row r="3310" spans="5:35">
      <c r="E3310" s="24"/>
      <c r="F3310" s="24"/>
      <c r="H3310" s="24"/>
      <c r="I3310" s="24"/>
      <c r="J3310" s="24"/>
      <c r="K3310" s="24"/>
      <c r="L3310" s="24"/>
      <c r="M3310" s="24"/>
      <c r="N3310" s="24"/>
      <c r="O3310" s="24"/>
      <c r="P3310" s="24"/>
      <c r="U3310" s="25"/>
      <c r="V3310" s="25"/>
      <c r="W3310" s="25"/>
      <c r="X3310" s="25"/>
      <c r="Y3310" s="25"/>
      <c r="AF3310" s="25"/>
      <c r="AG3310" s="26"/>
      <c r="AH3310" s="25"/>
      <c r="AI3310" s="25"/>
    </row>
    <row r="3311" spans="5:35">
      <c r="E3311" s="24"/>
      <c r="F3311" s="24"/>
      <c r="H3311" s="24"/>
      <c r="I3311" s="24"/>
      <c r="J3311" s="24"/>
      <c r="K3311" s="24"/>
      <c r="L3311" s="24"/>
      <c r="M3311" s="24"/>
      <c r="N3311" s="24"/>
      <c r="O3311" s="24"/>
      <c r="P3311" s="24"/>
      <c r="U3311" s="25"/>
      <c r="V3311" s="25"/>
      <c r="W3311" s="25"/>
      <c r="X3311" s="25"/>
      <c r="Y3311" s="25"/>
      <c r="AF3311" s="25"/>
      <c r="AG3311" s="26"/>
      <c r="AH3311" s="25"/>
      <c r="AI3311" s="25"/>
    </row>
    <row r="3312" spans="5:35">
      <c r="E3312" s="24"/>
      <c r="F3312" s="24"/>
      <c r="H3312" s="24"/>
      <c r="I3312" s="24"/>
      <c r="J3312" s="24"/>
      <c r="K3312" s="24"/>
      <c r="L3312" s="24"/>
      <c r="M3312" s="24"/>
      <c r="N3312" s="24"/>
      <c r="O3312" s="24"/>
      <c r="P3312" s="24"/>
      <c r="U3312" s="25"/>
      <c r="V3312" s="25"/>
      <c r="W3312" s="25"/>
      <c r="X3312" s="25"/>
      <c r="Y3312" s="25"/>
      <c r="AF3312" s="25"/>
      <c r="AG3312" s="26"/>
      <c r="AH3312" s="25"/>
      <c r="AI3312" s="25"/>
    </row>
    <row r="3313" spans="5:35">
      <c r="E3313" s="24"/>
      <c r="F3313" s="24"/>
      <c r="H3313" s="24"/>
      <c r="I3313" s="24"/>
      <c r="J3313" s="24"/>
      <c r="K3313" s="24"/>
      <c r="L3313" s="24"/>
      <c r="M3313" s="24"/>
      <c r="N3313" s="24"/>
      <c r="O3313" s="24"/>
      <c r="P3313" s="24"/>
      <c r="U3313" s="25"/>
      <c r="V3313" s="25"/>
      <c r="W3313" s="25"/>
      <c r="X3313" s="25"/>
      <c r="Y3313" s="25"/>
      <c r="AF3313" s="25"/>
      <c r="AG3313" s="26"/>
      <c r="AH3313" s="25"/>
      <c r="AI3313" s="25"/>
    </row>
    <row r="3314" spans="5:35">
      <c r="E3314" s="24"/>
      <c r="F3314" s="24"/>
      <c r="H3314" s="24"/>
      <c r="I3314" s="24"/>
      <c r="J3314" s="24"/>
      <c r="K3314" s="24"/>
      <c r="L3314" s="24"/>
      <c r="M3314" s="24"/>
      <c r="N3314" s="24"/>
      <c r="O3314" s="24"/>
      <c r="P3314" s="24"/>
      <c r="U3314" s="25"/>
      <c r="V3314" s="25"/>
      <c r="W3314" s="25"/>
      <c r="X3314" s="25"/>
      <c r="Y3314" s="25"/>
      <c r="AF3314" s="25"/>
      <c r="AG3314" s="26"/>
      <c r="AH3314" s="25"/>
      <c r="AI3314" s="25"/>
    </row>
    <row r="3315" spans="5:35">
      <c r="E3315" s="24"/>
      <c r="F3315" s="24"/>
      <c r="H3315" s="24"/>
      <c r="I3315" s="24"/>
      <c r="J3315" s="24"/>
      <c r="K3315" s="24"/>
      <c r="L3315" s="24"/>
      <c r="M3315" s="24"/>
      <c r="N3315" s="24"/>
      <c r="O3315" s="24"/>
      <c r="P3315" s="24"/>
      <c r="U3315" s="25"/>
      <c r="V3315" s="25"/>
      <c r="W3315" s="25"/>
      <c r="X3315" s="25"/>
      <c r="Y3315" s="25"/>
      <c r="AF3315" s="25"/>
      <c r="AG3315" s="26"/>
      <c r="AH3315" s="25"/>
      <c r="AI3315" s="25"/>
    </row>
    <row r="3316" spans="5:35">
      <c r="E3316" s="24"/>
      <c r="F3316" s="24"/>
      <c r="H3316" s="24"/>
      <c r="I3316" s="24"/>
      <c r="J3316" s="24"/>
      <c r="K3316" s="24"/>
      <c r="L3316" s="24"/>
      <c r="M3316" s="24"/>
      <c r="N3316" s="24"/>
      <c r="O3316" s="24"/>
      <c r="P3316" s="24"/>
      <c r="U3316" s="25"/>
      <c r="V3316" s="25"/>
      <c r="W3316" s="25"/>
      <c r="X3316" s="25"/>
      <c r="Y3316" s="25"/>
      <c r="AF3316" s="25"/>
      <c r="AG3316" s="26"/>
      <c r="AH3316" s="25"/>
      <c r="AI3316" s="25"/>
    </row>
    <row r="3317" spans="5:35">
      <c r="E3317" s="24"/>
      <c r="F3317" s="24"/>
      <c r="H3317" s="24"/>
      <c r="I3317" s="24"/>
      <c r="J3317" s="24"/>
      <c r="K3317" s="24"/>
      <c r="L3317" s="24"/>
      <c r="M3317" s="24"/>
      <c r="N3317" s="24"/>
      <c r="O3317" s="24"/>
      <c r="P3317" s="24"/>
      <c r="U3317" s="25"/>
      <c r="V3317" s="25"/>
      <c r="W3317" s="25"/>
      <c r="X3317" s="25"/>
      <c r="Y3317" s="25"/>
      <c r="AF3317" s="25"/>
      <c r="AG3317" s="26"/>
      <c r="AH3317" s="25"/>
      <c r="AI3317" s="25"/>
    </row>
    <row r="3318" spans="5:35">
      <c r="E3318" s="24"/>
      <c r="F3318" s="24"/>
      <c r="H3318" s="24"/>
      <c r="I3318" s="24"/>
      <c r="J3318" s="24"/>
      <c r="K3318" s="24"/>
      <c r="L3318" s="24"/>
      <c r="M3318" s="24"/>
      <c r="N3318" s="24"/>
      <c r="O3318" s="24"/>
      <c r="P3318" s="24"/>
      <c r="U3318" s="25"/>
      <c r="V3318" s="25"/>
      <c r="W3318" s="25"/>
      <c r="X3318" s="25"/>
      <c r="Y3318" s="25"/>
      <c r="AF3318" s="25"/>
      <c r="AG3318" s="26"/>
      <c r="AH3318" s="25"/>
      <c r="AI3318" s="25"/>
    </row>
    <row r="3319" spans="5:35">
      <c r="E3319" s="24"/>
      <c r="F3319" s="24"/>
      <c r="H3319" s="24"/>
      <c r="I3319" s="24"/>
      <c r="J3319" s="24"/>
      <c r="K3319" s="24"/>
      <c r="L3319" s="24"/>
      <c r="M3319" s="24"/>
      <c r="N3319" s="24"/>
      <c r="O3319" s="24"/>
      <c r="P3319" s="24"/>
      <c r="U3319" s="25"/>
      <c r="V3319" s="25"/>
      <c r="W3319" s="25"/>
      <c r="X3319" s="25"/>
      <c r="Y3319" s="25"/>
      <c r="AF3319" s="25"/>
      <c r="AG3319" s="26"/>
      <c r="AH3319" s="25"/>
      <c r="AI3319" s="25"/>
    </row>
    <row r="3320" spans="5:35">
      <c r="E3320" s="24"/>
      <c r="F3320" s="24"/>
      <c r="H3320" s="24"/>
      <c r="I3320" s="24"/>
      <c r="J3320" s="24"/>
      <c r="K3320" s="24"/>
      <c r="L3320" s="24"/>
      <c r="M3320" s="24"/>
      <c r="N3320" s="24"/>
      <c r="O3320" s="24"/>
      <c r="P3320" s="24"/>
      <c r="U3320" s="25"/>
      <c r="V3320" s="25"/>
      <c r="W3320" s="25"/>
      <c r="X3320" s="25"/>
      <c r="Y3320" s="25"/>
      <c r="AF3320" s="25"/>
      <c r="AG3320" s="26"/>
      <c r="AH3320" s="25"/>
      <c r="AI3320" s="25"/>
    </row>
    <row r="3321" spans="5:35">
      <c r="E3321" s="24"/>
      <c r="F3321" s="24"/>
      <c r="H3321" s="24"/>
      <c r="I3321" s="24"/>
      <c r="J3321" s="24"/>
      <c r="K3321" s="24"/>
      <c r="L3321" s="24"/>
      <c r="M3321" s="24"/>
      <c r="N3321" s="24"/>
      <c r="O3321" s="24"/>
      <c r="P3321" s="24"/>
      <c r="U3321" s="25"/>
      <c r="V3321" s="25"/>
      <c r="W3321" s="25"/>
      <c r="X3321" s="25"/>
      <c r="Y3321" s="25"/>
      <c r="AF3321" s="25"/>
      <c r="AG3321" s="26"/>
      <c r="AH3321" s="25"/>
      <c r="AI3321" s="25"/>
    </row>
    <row r="3322" spans="5:35">
      <c r="E3322" s="24"/>
      <c r="F3322" s="24"/>
      <c r="H3322" s="24"/>
      <c r="I3322" s="24"/>
      <c r="J3322" s="24"/>
      <c r="K3322" s="24"/>
      <c r="L3322" s="24"/>
      <c r="M3322" s="24"/>
      <c r="N3322" s="24"/>
      <c r="O3322" s="24"/>
      <c r="P3322" s="24"/>
      <c r="U3322" s="25"/>
      <c r="V3322" s="25"/>
      <c r="W3322" s="25"/>
      <c r="X3322" s="25"/>
      <c r="Y3322" s="25"/>
      <c r="AF3322" s="25"/>
      <c r="AG3322" s="26"/>
      <c r="AH3322" s="25"/>
      <c r="AI3322" s="25"/>
    </row>
    <row r="3323" spans="5:35">
      <c r="E3323" s="24"/>
      <c r="F3323" s="24"/>
      <c r="H3323" s="24"/>
      <c r="I3323" s="24"/>
      <c r="J3323" s="24"/>
      <c r="K3323" s="24"/>
      <c r="L3323" s="24"/>
      <c r="M3323" s="24"/>
      <c r="N3323" s="24"/>
      <c r="O3323" s="24"/>
      <c r="P3323" s="24"/>
      <c r="U3323" s="25"/>
      <c r="V3323" s="25"/>
      <c r="W3323" s="25"/>
      <c r="X3323" s="25"/>
      <c r="Y3323" s="25"/>
      <c r="AF3323" s="25"/>
      <c r="AG3323" s="26"/>
      <c r="AH3323" s="25"/>
      <c r="AI3323" s="25"/>
    </row>
    <row r="3324" spans="5:35">
      <c r="E3324" s="24"/>
      <c r="F3324" s="24"/>
      <c r="H3324" s="24"/>
      <c r="I3324" s="24"/>
      <c r="J3324" s="24"/>
      <c r="K3324" s="24"/>
      <c r="L3324" s="24"/>
      <c r="M3324" s="24"/>
      <c r="N3324" s="24"/>
      <c r="O3324" s="24"/>
      <c r="P3324" s="24"/>
      <c r="U3324" s="25"/>
      <c r="V3324" s="25"/>
      <c r="W3324" s="25"/>
      <c r="X3324" s="25"/>
      <c r="Y3324" s="25"/>
      <c r="AF3324" s="25"/>
      <c r="AG3324" s="26"/>
      <c r="AH3324" s="25"/>
      <c r="AI3324" s="25"/>
    </row>
    <row r="3325" spans="5:35">
      <c r="E3325" s="24"/>
      <c r="F3325" s="24"/>
      <c r="H3325" s="24"/>
      <c r="I3325" s="24"/>
      <c r="J3325" s="24"/>
      <c r="K3325" s="24"/>
      <c r="L3325" s="24"/>
      <c r="M3325" s="24"/>
      <c r="N3325" s="24"/>
      <c r="O3325" s="24"/>
      <c r="P3325" s="24"/>
      <c r="U3325" s="25"/>
      <c r="V3325" s="25"/>
      <c r="W3325" s="25"/>
      <c r="X3325" s="25"/>
      <c r="Y3325" s="25"/>
      <c r="AF3325" s="25"/>
      <c r="AG3325" s="26"/>
      <c r="AH3325" s="25"/>
      <c r="AI3325" s="25"/>
    </row>
    <row r="3326" spans="5:35">
      <c r="E3326" s="24"/>
      <c r="F3326" s="24"/>
      <c r="H3326" s="24"/>
      <c r="I3326" s="24"/>
      <c r="J3326" s="24"/>
      <c r="K3326" s="24"/>
      <c r="L3326" s="24"/>
      <c r="M3326" s="24"/>
      <c r="N3326" s="24"/>
      <c r="O3326" s="24"/>
      <c r="P3326" s="24"/>
      <c r="U3326" s="25"/>
      <c r="V3326" s="25"/>
      <c r="W3326" s="25"/>
      <c r="X3326" s="25"/>
      <c r="Y3326" s="25"/>
      <c r="AF3326" s="25"/>
      <c r="AG3326" s="26"/>
      <c r="AH3326" s="25"/>
      <c r="AI3326" s="25"/>
    </row>
    <row r="3327" spans="5:35">
      <c r="E3327" s="24"/>
      <c r="F3327" s="24"/>
      <c r="H3327" s="24"/>
      <c r="I3327" s="24"/>
      <c r="J3327" s="24"/>
      <c r="K3327" s="24"/>
      <c r="L3327" s="24"/>
      <c r="M3327" s="24"/>
      <c r="N3327" s="24"/>
      <c r="O3327" s="24"/>
      <c r="P3327" s="24"/>
      <c r="U3327" s="25"/>
      <c r="V3327" s="25"/>
      <c r="W3327" s="25"/>
      <c r="X3327" s="25"/>
      <c r="Y3327" s="25"/>
      <c r="AF3327" s="25"/>
      <c r="AG3327" s="26"/>
      <c r="AH3327" s="25"/>
      <c r="AI3327" s="25"/>
    </row>
    <row r="3328" spans="5:35">
      <c r="E3328" s="24"/>
      <c r="F3328" s="24"/>
      <c r="H3328" s="24"/>
      <c r="I3328" s="24"/>
      <c r="J3328" s="24"/>
      <c r="K3328" s="24"/>
      <c r="L3328" s="24"/>
      <c r="M3328" s="24"/>
      <c r="N3328" s="24"/>
      <c r="O3328" s="24"/>
      <c r="P3328" s="24"/>
      <c r="U3328" s="25"/>
      <c r="V3328" s="25"/>
      <c r="W3328" s="25"/>
      <c r="X3328" s="25"/>
      <c r="Y3328" s="25"/>
      <c r="AF3328" s="25"/>
      <c r="AG3328" s="26"/>
      <c r="AH3328" s="25"/>
      <c r="AI3328" s="25"/>
    </row>
    <row r="3329" spans="5:35">
      <c r="E3329" s="24"/>
      <c r="F3329" s="24"/>
      <c r="H3329" s="24"/>
      <c r="I3329" s="24"/>
      <c r="J3329" s="24"/>
      <c r="K3329" s="24"/>
      <c r="L3329" s="24"/>
      <c r="M3329" s="24"/>
      <c r="N3329" s="24"/>
      <c r="O3329" s="24"/>
      <c r="P3329" s="24"/>
      <c r="U3329" s="25"/>
      <c r="V3329" s="25"/>
      <c r="W3329" s="25"/>
      <c r="X3329" s="25"/>
      <c r="Y3329" s="25"/>
      <c r="AF3329" s="25"/>
      <c r="AG3329" s="26"/>
      <c r="AH3329" s="25"/>
      <c r="AI3329" s="25"/>
    </row>
    <row r="3330" spans="5:35">
      <c r="E3330" s="24"/>
      <c r="F3330" s="24"/>
      <c r="H3330" s="24"/>
      <c r="I3330" s="24"/>
      <c r="J3330" s="24"/>
      <c r="K3330" s="24"/>
      <c r="L3330" s="24"/>
      <c r="M3330" s="24"/>
      <c r="N3330" s="24"/>
      <c r="O3330" s="24"/>
      <c r="P3330" s="24"/>
      <c r="U3330" s="25"/>
      <c r="V3330" s="25"/>
      <c r="W3330" s="25"/>
      <c r="X3330" s="25"/>
      <c r="Y3330" s="25"/>
      <c r="AF3330" s="25"/>
      <c r="AG3330" s="26"/>
      <c r="AH3330" s="25"/>
      <c r="AI3330" s="25"/>
    </row>
    <row r="3331" spans="5:35">
      <c r="E3331" s="24"/>
      <c r="F3331" s="24"/>
      <c r="H3331" s="24"/>
      <c r="I3331" s="24"/>
      <c r="J3331" s="24"/>
      <c r="K3331" s="24"/>
      <c r="L3331" s="24"/>
      <c r="M3331" s="24"/>
      <c r="N3331" s="24"/>
      <c r="O3331" s="24"/>
      <c r="P3331" s="24"/>
      <c r="U3331" s="25"/>
      <c r="V3331" s="25"/>
      <c r="W3331" s="25"/>
      <c r="X3331" s="25"/>
      <c r="Y3331" s="25"/>
      <c r="AF3331" s="25"/>
      <c r="AG3331" s="26"/>
      <c r="AH3331" s="25"/>
      <c r="AI3331" s="25"/>
    </row>
    <row r="3332" spans="5:35">
      <c r="E3332" s="24"/>
      <c r="F3332" s="24"/>
      <c r="H3332" s="24"/>
      <c r="I3332" s="24"/>
      <c r="J3332" s="24"/>
      <c r="K3332" s="24"/>
      <c r="L3332" s="24"/>
      <c r="M3332" s="24"/>
      <c r="N3332" s="24"/>
      <c r="O3332" s="24"/>
      <c r="P3332" s="24"/>
      <c r="U3332" s="25"/>
      <c r="V3332" s="25"/>
      <c r="W3332" s="25"/>
      <c r="X3332" s="25"/>
      <c r="Y3332" s="25"/>
      <c r="AF3332" s="25"/>
      <c r="AG3332" s="26"/>
      <c r="AH3332" s="25"/>
      <c r="AI3332" s="25"/>
    </row>
    <row r="3333" spans="5:35">
      <c r="E3333" s="24"/>
      <c r="F3333" s="24"/>
      <c r="H3333" s="24"/>
      <c r="I3333" s="24"/>
      <c r="J3333" s="24"/>
      <c r="K3333" s="24"/>
      <c r="L3333" s="24"/>
      <c r="M3333" s="24"/>
      <c r="N3333" s="24"/>
      <c r="O3333" s="24"/>
      <c r="P3333" s="24"/>
      <c r="U3333" s="25"/>
      <c r="V3333" s="25"/>
      <c r="W3333" s="25"/>
      <c r="X3333" s="25"/>
      <c r="Y3333" s="25"/>
      <c r="AF3333" s="25"/>
      <c r="AG3333" s="26"/>
      <c r="AH3333" s="25"/>
      <c r="AI3333" s="25"/>
    </row>
    <row r="3334" spans="5:35">
      <c r="E3334" s="24"/>
      <c r="F3334" s="24"/>
      <c r="H3334" s="24"/>
      <c r="I3334" s="24"/>
      <c r="J3334" s="24"/>
      <c r="K3334" s="24"/>
      <c r="L3334" s="24"/>
      <c r="M3334" s="24"/>
      <c r="N3334" s="24"/>
      <c r="O3334" s="24"/>
      <c r="P3334" s="24"/>
      <c r="U3334" s="25"/>
      <c r="V3334" s="25"/>
      <c r="W3334" s="25"/>
      <c r="X3334" s="25"/>
      <c r="Y3334" s="25"/>
      <c r="AF3334" s="25"/>
      <c r="AG3334" s="26"/>
      <c r="AH3334" s="25"/>
      <c r="AI3334" s="25"/>
    </row>
    <row r="3335" spans="5:35">
      <c r="E3335" s="24"/>
      <c r="F3335" s="24"/>
      <c r="H3335" s="24"/>
      <c r="I3335" s="24"/>
      <c r="J3335" s="24"/>
      <c r="K3335" s="24"/>
      <c r="L3335" s="24"/>
      <c r="M3335" s="24"/>
      <c r="N3335" s="24"/>
      <c r="O3335" s="24"/>
      <c r="P3335" s="24"/>
      <c r="U3335" s="25"/>
      <c r="V3335" s="25"/>
      <c r="W3335" s="25"/>
      <c r="X3335" s="25"/>
      <c r="Y3335" s="25"/>
      <c r="AF3335" s="25"/>
      <c r="AG3335" s="26"/>
      <c r="AH3335" s="25"/>
      <c r="AI3335" s="25"/>
    </row>
    <row r="3336" spans="5:35">
      <c r="E3336" s="24"/>
      <c r="F3336" s="24"/>
      <c r="H3336" s="24"/>
      <c r="I3336" s="24"/>
      <c r="J3336" s="24"/>
      <c r="K3336" s="24"/>
      <c r="L3336" s="24"/>
      <c r="M3336" s="24"/>
      <c r="N3336" s="24"/>
      <c r="O3336" s="24"/>
      <c r="P3336" s="24"/>
      <c r="U3336" s="25"/>
      <c r="V3336" s="25"/>
      <c r="W3336" s="25"/>
      <c r="X3336" s="25"/>
      <c r="Y3336" s="25"/>
      <c r="AF3336" s="25"/>
      <c r="AG3336" s="26"/>
      <c r="AH3336" s="25"/>
      <c r="AI3336" s="25"/>
    </row>
    <row r="3337" spans="5:35">
      <c r="E3337" s="24"/>
      <c r="F3337" s="24"/>
      <c r="H3337" s="24"/>
      <c r="I3337" s="24"/>
      <c r="J3337" s="24"/>
      <c r="K3337" s="24"/>
      <c r="L3337" s="24"/>
      <c r="M3337" s="24"/>
      <c r="N3337" s="24"/>
      <c r="O3337" s="24"/>
      <c r="P3337" s="24"/>
      <c r="U3337" s="25"/>
      <c r="V3337" s="25"/>
      <c r="W3337" s="25"/>
      <c r="X3337" s="25"/>
      <c r="Y3337" s="25"/>
      <c r="AF3337" s="25"/>
      <c r="AG3337" s="26"/>
      <c r="AH3337" s="25"/>
      <c r="AI3337" s="25"/>
    </row>
    <row r="3338" spans="5:35">
      <c r="E3338" s="24"/>
      <c r="F3338" s="24"/>
      <c r="H3338" s="24"/>
      <c r="I3338" s="24"/>
      <c r="J3338" s="24"/>
      <c r="K3338" s="24"/>
      <c r="L3338" s="24"/>
      <c r="M3338" s="24"/>
      <c r="N3338" s="24"/>
      <c r="O3338" s="24"/>
      <c r="P3338" s="24"/>
      <c r="U3338" s="25"/>
      <c r="V3338" s="25"/>
      <c r="W3338" s="25"/>
      <c r="X3338" s="25"/>
      <c r="Y3338" s="25"/>
      <c r="AF3338" s="25"/>
      <c r="AG3338" s="26"/>
      <c r="AH3338" s="25"/>
      <c r="AI3338" s="25"/>
    </row>
    <row r="3339" spans="5:35">
      <c r="E3339" s="24"/>
      <c r="F3339" s="24"/>
      <c r="H3339" s="24"/>
      <c r="I3339" s="24"/>
      <c r="J3339" s="24"/>
      <c r="K3339" s="24"/>
      <c r="L3339" s="24"/>
      <c r="M3339" s="24"/>
      <c r="N3339" s="24"/>
      <c r="O3339" s="24"/>
      <c r="P3339" s="24"/>
      <c r="U3339" s="25"/>
      <c r="V3339" s="25"/>
      <c r="W3339" s="25"/>
      <c r="X3339" s="25"/>
      <c r="Y3339" s="25"/>
      <c r="AF3339" s="25"/>
      <c r="AG3339" s="26"/>
      <c r="AH3339" s="25"/>
      <c r="AI3339" s="25"/>
    </row>
    <row r="3340" spans="5:35">
      <c r="E3340" s="24"/>
      <c r="F3340" s="24"/>
      <c r="H3340" s="24"/>
      <c r="I3340" s="24"/>
      <c r="J3340" s="24"/>
      <c r="K3340" s="24"/>
      <c r="L3340" s="24"/>
      <c r="M3340" s="24"/>
      <c r="N3340" s="24"/>
      <c r="O3340" s="24"/>
      <c r="P3340" s="24"/>
      <c r="U3340" s="25"/>
      <c r="V3340" s="25"/>
      <c r="W3340" s="25"/>
      <c r="X3340" s="25"/>
      <c r="Y3340" s="25"/>
      <c r="AF3340" s="25"/>
      <c r="AG3340" s="26"/>
      <c r="AH3340" s="25"/>
      <c r="AI3340" s="25"/>
    </row>
    <row r="3341" spans="5:35">
      <c r="E3341" s="24"/>
      <c r="F3341" s="24"/>
      <c r="H3341" s="24"/>
      <c r="I3341" s="24"/>
      <c r="J3341" s="24"/>
      <c r="K3341" s="24"/>
      <c r="L3341" s="24"/>
      <c r="M3341" s="24"/>
      <c r="N3341" s="24"/>
      <c r="O3341" s="24"/>
      <c r="P3341" s="24"/>
      <c r="U3341" s="25"/>
      <c r="V3341" s="25"/>
      <c r="W3341" s="25"/>
      <c r="X3341" s="25"/>
      <c r="Y3341" s="25"/>
      <c r="AF3341" s="25"/>
      <c r="AG3341" s="26"/>
      <c r="AH3341" s="25"/>
      <c r="AI3341" s="25"/>
    </row>
    <row r="3342" spans="5:35">
      <c r="E3342" s="24"/>
      <c r="F3342" s="24"/>
      <c r="H3342" s="24"/>
      <c r="I3342" s="24"/>
      <c r="J3342" s="24"/>
      <c r="K3342" s="24"/>
      <c r="L3342" s="24"/>
      <c r="M3342" s="24"/>
      <c r="N3342" s="24"/>
      <c r="O3342" s="24"/>
      <c r="P3342" s="24"/>
      <c r="U3342" s="25"/>
      <c r="V3342" s="25"/>
      <c r="W3342" s="25"/>
      <c r="X3342" s="25"/>
      <c r="Y3342" s="25"/>
      <c r="AF3342" s="25"/>
      <c r="AG3342" s="26"/>
      <c r="AH3342" s="25"/>
      <c r="AI3342" s="25"/>
    </row>
    <row r="3343" spans="5:35">
      <c r="E3343" s="24"/>
      <c r="F3343" s="24"/>
      <c r="H3343" s="24"/>
      <c r="I3343" s="24"/>
      <c r="J3343" s="24"/>
      <c r="K3343" s="24"/>
      <c r="L3343" s="24"/>
      <c r="M3343" s="24"/>
      <c r="N3343" s="24"/>
      <c r="O3343" s="24"/>
      <c r="P3343" s="24"/>
      <c r="U3343" s="25"/>
      <c r="V3343" s="25"/>
      <c r="W3343" s="25"/>
      <c r="X3343" s="25"/>
      <c r="Y3343" s="25"/>
      <c r="AF3343" s="25"/>
      <c r="AG3343" s="26"/>
      <c r="AH3343" s="25"/>
      <c r="AI3343" s="25"/>
    </row>
    <row r="3344" spans="5:35">
      <c r="E3344" s="24"/>
      <c r="F3344" s="24"/>
      <c r="H3344" s="24"/>
      <c r="I3344" s="24"/>
      <c r="J3344" s="24"/>
      <c r="K3344" s="24"/>
      <c r="L3344" s="24"/>
      <c r="M3344" s="24"/>
      <c r="N3344" s="24"/>
      <c r="O3344" s="24"/>
      <c r="P3344" s="24"/>
      <c r="U3344" s="25"/>
      <c r="V3344" s="25"/>
      <c r="W3344" s="25"/>
      <c r="X3344" s="25"/>
      <c r="Y3344" s="25"/>
      <c r="AF3344" s="25"/>
      <c r="AG3344" s="26"/>
      <c r="AH3344" s="25"/>
      <c r="AI3344" s="25"/>
    </row>
    <row r="3345" spans="5:35">
      <c r="E3345" s="24"/>
      <c r="F3345" s="24"/>
      <c r="H3345" s="24"/>
      <c r="I3345" s="24"/>
      <c r="J3345" s="24"/>
      <c r="K3345" s="24"/>
      <c r="L3345" s="24"/>
      <c r="M3345" s="24"/>
      <c r="N3345" s="24"/>
      <c r="O3345" s="24"/>
      <c r="P3345" s="24"/>
      <c r="U3345" s="25"/>
      <c r="V3345" s="25"/>
      <c r="W3345" s="25"/>
      <c r="X3345" s="25"/>
      <c r="Y3345" s="25"/>
      <c r="AF3345" s="25"/>
      <c r="AG3345" s="26"/>
      <c r="AH3345" s="25"/>
      <c r="AI3345" s="25"/>
    </row>
    <row r="3346" spans="5:35">
      <c r="E3346" s="24"/>
      <c r="F3346" s="24"/>
      <c r="H3346" s="24"/>
      <c r="I3346" s="24"/>
      <c r="J3346" s="24"/>
      <c r="K3346" s="24"/>
      <c r="L3346" s="24"/>
      <c r="M3346" s="24"/>
      <c r="N3346" s="24"/>
      <c r="O3346" s="24"/>
      <c r="P3346" s="24"/>
      <c r="U3346" s="25"/>
      <c r="V3346" s="25"/>
      <c r="W3346" s="25"/>
      <c r="X3346" s="25"/>
      <c r="Y3346" s="25"/>
      <c r="AF3346" s="25"/>
      <c r="AG3346" s="26"/>
      <c r="AH3346" s="25"/>
      <c r="AI3346" s="25"/>
    </row>
    <row r="3347" spans="5:35">
      <c r="E3347" s="24"/>
      <c r="F3347" s="24"/>
      <c r="H3347" s="24"/>
      <c r="I3347" s="24"/>
      <c r="J3347" s="24"/>
      <c r="K3347" s="24"/>
      <c r="L3347" s="24"/>
      <c r="M3347" s="24"/>
      <c r="N3347" s="24"/>
      <c r="O3347" s="24"/>
      <c r="P3347" s="24"/>
      <c r="U3347" s="25"/>
      <c r="V3347" s="25"/>
      <c r="W3347" s="25"/>
      <c r="X3347" s="25"/>
      <c r="Y3347" s="25"/>
      <c r="AF3347" s="25"/>
      <c r="AG3347" s="26"/>
      <c r="AH3347" s="25"/>
      <c r="AI3347" s="25"/>
    </row>
    <row r="3348" spans="5:35">
      <c r="E3348" s="24"/>
      <c r="F3348" s="24"/>
      <c r="H3348" s="24"/>
      <c r="I3348" s="24"/>
      <c r="J3348" s="24"/>
      <c r="K3348" s="24"/>
      <c r="L3348" s="24"/>
      <c r="M3348" s="24"/>
      <c r="N3348" s="24"/>
      <c r="O3348" s="24"/>
      <c r="P3348" s="24"/>
      <c r="U3348" s="25"/>
      <c r="V3348" s="25"/>
      <c r="W3348" s="25"/>
      <c r="X3348" s="25"/>
      <c r="Y3348" s="25"/>
      <c r="AF3348" s="25"/>
      <c r="AG3348" s="26"/>
      <c r="AH3348" s="25"/>
      <c r="AI3348" s="25"/>
    </row>
    <row r="3349" spans="5:35">
      <c r="E3349" s="24"/>
      <c r="F3349" s="24"/>
      <c r="H3349" s="24"/>
      <c r="I3349" s="24"/>
      <c r="J3349" s="24"/>
      <c r="K3349" s="24"/>
      <c r="L3349" s="24"/>
      <c r="M3349" s="24"/>
      <c r="N3349" s="24"/>
      <c r="O3349" s="24"/>
      <c r="P3349" s="24"/>
      <c r="U3349" s="25"/>
      <c r="V3349" s="25"/>
      <c r="W3349" s="25"/>
      <c r="X3349" s="25"/>
      <c r="Y3349" s="25"/>
      <c r="AF3349" s="25"/>
      <c r="AG3349" s="26"/>
      <c r="AH3349" s="25"/>
      <c r="AI3349" s="25"/>
    </row>
    <row r="3350" spans="5:35">
      <c r="E3350" s="24"/>
      <c r="F3350" s="24"/>
      <c r="H3350" s="24"/>
      <c r="I3350" s="24"/>
      <c r="J3350" s="24"/>
      <c r="K3350" s="24"/>
      <c r="L3350" s="24"/>
      <c r="M3350" s="24"/>
      <c r="N3350" s="24"/>
      <c r="O3350" s="24"/>
      <c r="P3350" s="24"/>
      <c r="U3350" s="25"/>
      <c r="V3350" s="25"/>
      <c r="W3350" s="25"/>
      <c r="X3350" s="25"/>
      <c r="Y3350" s="25"/>
      <c r="AF3350" s="25"/>
      <c r="AG3350" s="26"/>
      <c r="AH3350" s="25"/>
      <c r="AI3350" s="25"/>
    </row>
    <row r="3351" spans="5:35">
      <c r="E3351" s="24"/>
      <c r="F3351" s="24"/>
      <c r="H3351" s="24"/>
      <c r="I3351" s="24"/>
      <c r="J3351" s="24"/>
      <c r="K3351" s="24"/>
      <c r="L3351" s="24"/>
      <c r="M3351" s="24"/>
      <c r="N3351" s="24"/>
      <c r="O3351" s="24"/>
      <c r="P3351" s="24"/>
      <c r="U3351" s="25"/>
      <c r="V3351" s="25"/>
      <c r="W3351" s="25"/>
      <c r="X3351" s="25"/>
      <c r="Y3351" s="25"/>
      <c r="AF3351" s="25"/>
      <c r="AG3351" s="26"/>
      <c r="AH3351" s="25"/>
      <c r="AI3351" s="25"/>
    </row>
    <row r="3352" spans="5:35">
      <c r="E3352" s="24"/>
      <c r="F3352" s="24"/>
      <c r="H3352" s="24"/>
      <c r="I3352" s="24"/>
      <c r="J3352" s="24"/>
      <c r="K3352" s="24"/>
      <c r="L3352" s="24"/>
      <c r="M3352" s="24"/>
      <c r="N3352" s="24"/>
      <c r="O3352" s="24"/>
      <c r="P3352" s="24"/>
      <c r="U3352" s="25"/>
      <c r="V3352" s="25"/>
      <c r="W3352" s="25"/>
      <c r="X3352" s="25"/>
      <c r="Y3352" s="25"/>
      <c r="AF3352" s="25"/>
      <c r="AG3352" s="26"/>
      <c r="AH3352" s="25"/>
      <c r="AI3352" s="25"/>
    </row>
    <row r="3353" spans="5:35">
      <c r="E3353" s="24"/>
      <c r="F3353" s="24"/>
      <c r="H3353" s="24"/>
      <c r="I3353" s="24"/>
      <c r="J3353" s="24"/>
      <c r="K3353" s="24"/>
      <c r="L3353" s="24"/>
      <c r="M3353" s="24"/>
      <c r="N3353" s="24"/>
      <c r="O3353" s="24"/>
      <c r="P3353" s="24"/>
      <c r="U3353" s="25"/>
      <c r="V3353" s="25"/>
      <c r="W3353" s="25"/>
      <c r="X3353" s="25"/>
      <c r="Y3353" s="25"/>
      <c r="AF3353" s="25"/>
      <c r="AG3353" s="26"/>
      <c r="AH3353" s="25"/>
      <c r="AI3353" s="25"/>
    </row>
    <row r="3354" spans="5:35">
      <c r="E3354" s="24"/>
      <c r="F3354" s="24"/>
      <c r="H3354" s="24"/>
      <c r="I3354" s="24"/>
      <c r="J3354" s="24"/>
      <c r="K3354" s="24"/>
      <c r="L3354" s="24"/>
      <c r="M3354" s="24"/>
      <c r="N3354" s="24"/>
      <c r="O3354" s="24"/>
      <c r="P3354" s="24"/>
      <c r="U3354" s="25"/>
      <c r="V3354" s="25"/>
      <c r="W3354" s="25"/>
      <c r="X3354" s="25"/>
      <c r="Y3354" s="25"/>
      <c r="AF3354" s="25"/>
      <c r="AG3354" s="26"/>
      <c r="AH3354" s="25"/>
      <c r="AI3354" s="25"/>
    </row>
    <row r="3355" spans="5:35">
      <c r="E3355" s="24"/>
      <c r="F3355" s="24"/>
      <c r="H3355" s="24"/>
      <c r="I3355" s="24"/>
      <c r="J3355" s="24"/>
      <c r="K3355" s="24"/>
      <c r="L3355" s="24"/>
      <c r="M3355" s="24"/>
      <c r="N3355" s="24"/>
      <c r="O3355" s="24"/>
      <c r="P3355" s="24"/>
      <c r="U3355" s="25"/>
      <c r="V3355" s="25"/>
      <c r="W3355" s="25"/>
      <c r="X3355" s="25"/>
      <c r="Y3355" s="25"/>
      <c r="AF3355" s="25"/>
      <c r="AG3355" s="26"/>
      <c r="AH3355" s="25"/>
      <c r="AI3355" s="25"/>
    </row>
    <row r="3356" spans="5:35">
      <c r="E3356" s="24"/>
      <c r="F3356" s="24"/>
      <c r="H3356" s="24"/>
      <c r="I3356" s="24"/>
      <c r="J3356" s="24"/>
      <c r="K3356" s="24"/>
      <c r="L3356" s="24"/>
      <c r="M3356" s="24"/>
      <c r="N3356" s="24"/>
      <c r="O3356" s="24"/>
      <c r="P3356" s="24"/>
      <c r="U3356" s="25"/>
      <c r="V3356" s="25"/>
      <c r="W3356" s="25"/>
      <c r="X3356" s="25"/>
      <c r="Y3356" s="25"/>
      <c r="AF3356" s="25"/>
      <c r="AG3356" s="26"/>
      <c r="AH3356" s="25"/>
      <c r="AI3356" s="25"/>
    </row>
    <row r="3357" spans="5:35">
      <c r="E3357" s="24"/>
      <c r="F3357" s="24"/>
      <c r="H3357" s="24"/>
      <c r="I3357" s="24"/>
      <c r="J3357" s="24"/>
      <c r="K3357" s="24"/>
      <c r="L3357" s="24"/>
      <c r="M3357" s="24"/>
      <c r="N3357" s="24"/>
      <c r="O3357" s="24"/>
      <c r="P3357" s="24"/>
      <c r="U3357" s="25"/>
      <c r="V3357" s="25"/>
      <c r="W3357" s="25"/>
      <c r="X3357" s="25"/>
      <c r="Y3357" s="25"/>
      <c r="AF3357" s="25"/>
      <c r="AG3357" s="26"/>
      <c r="AH3357" s="25"/>
      <c r="AI3357" s="25"/>
    </row>
    <row r="3358" spans="5:35">
      <c r="E3358" s="24"/>
      <c r="F3358" s="24"/>
      <c r="H3358" s="24"/>
      <c r="I3358" s="24"/>
      <c r="J3358" s="24"/>
      <c r="K3358" s="24"/>
      <c r="L3358" s="24"/>
      <c r="M3358" s="24"/>
      <c r="N3358" s="24"/>
      <c r="O3358" s="24"/>
      <c r="P3358" s="24"/>
      <c r="U3358" s="25"/>
      <c r="V3358" s="25"/>
      <c r="W3358" s="25"/>
      <c r="X3358" s="25"/>
      <c r="Y3358" s="25"/>
      <c r="AF3358" s="25"/>
      <c r="AG3358" s="26"/>
      <c r="AH3358" s="25"/>
      <c r="AI3358" s="25"/>
    </row>
    <row r="3359" spans="5:35">
      <c r="E3359" s="24"/>
      <c r="F3359" s="24"/>
      <c r="H3359" s="24"/>
      <c r="I3359" s="24"/>
      <c r="J3359" s="24"/>
      <c r="K3359" s="24"/>
      <c r="L3359" s="24"/>
      <c r="M3359" s="24"/>
      <c r="N3359" s="24"/>
      <c r="O3359" s="24"/>
      <c r="P3359" s="24"/>
      <c r="U3359" s="25"/>
      <c r="V3359" s="25"/>
      <c r="W3359" s="25"/>
      <c r="X3359" s="25"/>
      <c r="Y3359" s="25"/>
      <c r="AF3359" s="25"/>
      <c r="AG3359" s="26"/>
      <c r="AH3359" s="25"/>
      <c r="AI3359" s="25"/>
    </row>
    <row r="3360" spans="5:35">
      <c r="E3360" s="24"/>
      <c r="F3360" s="24"/>
      <c r="H3360" s="24"/>
      <c r="I3360" s="24"/>
      <c r="J3360" s="24"/>
      <c r="K3360" s="24"/>
      <c r="L3360" s="24"/>
      <c r="M3360" s="24"/>
      <c r="N3360" s="24"/>
      <c r="O3360" s="24"/>
      <c r="P3360" s="24"/>
      <c r="U3360" s="25"/>
      <c r="V3360" s="25"/>
      <c r="W3360" s="25"/>
      <c r="X3360" s="25"/>
      <c r="Y3360" s="25"/>
      <c r="AF3360" s="25"/>
      <c r="AG3360" s="26"/>
      <c r="AH3360" s="25"/>
      <c r="AI3360" s="25"/>
    </row>
    <row r="3361" spans="5:35">
      <c r="E3361" s="24"/>
      <c r="F3361" s="24"/>
      <c r="H3361" s="24"/>
      <c r="I3361" s="24"/>
      <c r="J3361" s="24"/>
      <c r="K3361" s="24"/>
      <c r="L3361" s="24"/>
      <c r="M3361" s="24"/>
      <c r="N3361" s="24"/>
      <c r="O3361" s="24"/>
      <c r="P3361" s="24"/>
      <c r="U3361" s="25"/>
      <c r="V3361" s="25"/>
      <c r="W3361" s="25"/>
      <c r="X3361" s="25"/>
      <c r="Y3361" s="25"/>
      <c r="AF3361" s="25"/>
      <c r="AG3361" s="26"/>
      <c r="AH3361" s="25"/>
      <c r="AI3361" s="25"/>
    </row>
    <row r="3362" spans="5:35">
      <c r="E3362" s="24"/>
      <c r="F3362" s="24"/>
      <c r="H3362" s="24"/>
      <c r="I3362" s="24"/>
      <c r="J3362" s="24"/>
      <c r="K3362" s="24"/>
      <c r="L3362" s="24"/>
      <c r="M3362" s="24"/>
      <c r="N3362" s="24"/>
      <c r="O3362" s="24"/>
      <c r="P3362" s="24"/>
      <c r="U3362" s="25"/>
      <c r="V3362" s="25"/>
      <c r="W3362" s="25"/>
      <c r="X3362" s="25"/>
      <c r="Y3362" s="25"/>
      <c r="AF3362" s="25"/>
      <c r="AG3362" s="26"/>
      <c r="AH3362" s="25"/>
      <c r="AI3362" s="25"/>
    </row>
    <row r="3363" spans="5:35">
      <c r="E3363" s="24"/>
      <c r="F3363" s="24"/>
      <c r="H3363" s="24"/>
      <c r="I3363" s="24"/>
      <c r="J3363" s="24"/>
      <c r="K3363" s="24"/>
      <c r="L3363" s="24"/>
      <c r="M3363" s="24"/>
      <c r="N3363" s="24"/>
      <c r="O3363" s="24"/>
      <c r="P3363" s="24"/>
      <c r="U3363" s="25"/>
      <c r="V3363" s="25"/>
      <c r="W3363" s="25"/>
      <c r="X3363" s="25"/>
      <c r="Y3363" s="25"/>
      <c r="AF3363" s="25"/>
      <c r="AG3363" s="26"/>
      <c r="AH3363" s="25"/>
      <c r="AI3363" s="25"/>
    </row>
    <row r="3364" spans="5:35">
      <c r="E3364" s="24"/>
      <c r="F3364" s="24"/>
      <c r="H3364" s="24"/>
      <c r="I3364" s="24"/>
      <c r="J3364" s="24"/>
      <c r="K3364" s="24"/>
      <c r="L3364" s="24"/>
      <c r="M3364" s="24"/>
      <c r="N3364" s="24"/>
      <c r="O3364" s="24"/>
      <c r="P3364" s="24"/>
      <c r="U3364" s="25"/>
      <c r="V3364" s="25"/>
      <c r="W3364" s="25"/>
      <c r="X3364" s="25"/>
      <c r="Y3364" s="25"/>
      <c r="AF3364" s="25"/>
      <c r="AG3364" s="26"/>
      <c r="AH3364" s="25"/>
      <c r="AI3364" s="25"/>
    </row>
    <row r="3365" spans="5:35">
      <c r="E3365" s="24"/>
      <c r="F3365" s="24"/>
      <c r="H3365" s="24"/>
      <c r="I3365" s="24"/>
      <c r="J3365" s="24"/>
      <c r="K3365" s="24"/>
      <c r="L3365" s="24"/>
      <c r="M3365" s="24"/>
      <c r="N3365" s="24"/>
      <c r="O3365" s="24"/>
      <c r="P3365" s="24"/>
      <c r="U3365" s="25"/>
      <c r="V3365" s="25"/>
      <c r="W3365" s="25"/>
      <c r="X3365" s="25"/>
      <c r="Y3365" s="25"/>
      <c r="AF3365" s="25"/>
      <c r="AG3365" s="26"/>
      <c r="AH3365" s="25"/>
      <c r="AI3365" s="25"/>
    </row>
    <row r="3366" spans="5:35">
      <c r="E3366" s="24"/>
      <c r="F3366" s="24"/>
      <c r="H3366" s="24"/>
      <c r="I3366" s="24"/>
      <c r="J3366" s="24"/>
      <c r="K3366" s="24"/>
      <c r="L3366" s="24"/>
      <c r="M3366" s="24"/>
      <c r="N3366" s="24"/>
      <c r="O3366" s="24"/>
      <c r="P3366" s="24"/>
      <c r="U3366" s="25"/>
      <c r="V3366" s="25"/>
      <c r="W3366" s="25"/>
      <c r="X3366" s="25"/>
      <c r="Y3366" s="25"/>
      <c r="AF3366" s="25"/>
      <c r="AG3366" s="26"/>
      <c r="AH3366" s="25"/>
      <c r="AI3366" s="25"/>
    </row>
    <row r="3367" spans="5:35">
      <c r="E3367" s="24"/>
      <c r="F3367" s="24"/>
      <c r="H3367" s="24"/>
      <c r="I3367" s="24"/>
      <c r="J3367" s="24"/>
      <c r="K3367" s="24"/>
      <c r="L3367" s="24"/>
      <c r="M3367" s="24"/>
      <c r="N3367" s="24"/>
      <c r="O3367" s="24"/>
      <c r="P3367" s="24"/>
      <c r="U3367" s="25"/>
      <c r="V3367" s="25"/>
      <c r="W3367" s="25"/>
      <c r="X3367" s="25"/>
      <c r="Y3367" s="25"/>
      <c r="AF3367" s="25"/>
      <c r="AG3367" s="26"/>
      <c r="AH3367" s="25"/>
      <c r="AI3367" s="25"/>
    </row>
    <row r="3368" spans="5:35">
      <c r="E3368" s="24"/>
      <c r="F3368" s="24"/>
      <c r="H3368" s="24"/>
      <c r="I3368" s="24"/>
      <c r="J3368" s="24"/>
      <c r="K3368" s="24"/>
      <c r="L3368" s="24"/>
      <c r="M3368" s="24"/>
      <c r="N3368" s="24"/>
      <c r="O3368" s="24"/>
      <c r="P3368" s="24"/>
      <c r="U3368" s="25"/>
      <c r="V3368" s="25"/>
      <c r="W3368" s="25"/>
      <c r="X3368" s="25"/>
      <c r="Y3368" s="25"/>
      <c r="AF3368" s="25"/>
      <c r="AG3368" s="26"/>
      <c r="AH3368" s="25"/>
      <c r="AI3368" s="25"/>
    </row>
    <row r="3369" spans="5:35">
      <c r="E3369" s="24"/>
      <c r="F3369" s="24"/>
      <c r="H3369" s="24"/>
      <c r="I3369" s="24"/>
      <c r="J3369" s="24"/>
      <c r="K3369" s="24"/>
      <c r="L3369" s="24"/>
      <c r="M3369" s="24"/>
      <c r="N3369" s="24"/>
      <c r="O3369" s="24"/>
      <c r="P3369" s="24"/>
      <c r="U3369" s="25"/>
      <c r="V3369" s="25"/>
      <c r="W3369" s="25"/>
      <c r="X3369" s="25"/>
      <c r="Y3369" s="25"/>
      <c r="AF3369" s="25"/>
      <c r="AG3369" s="26"/>
      <c r="AH3369" s="25"/>
      <c r="AI3369" s="25"/>
    </row>
    <row r="3370" spans="5:35">
      <c r="E3370" s="24"/>
      <c r="F3370" s="24"/>
      <c r="H3370" s="24"/>
      <c r="I3370" s="24"/>
      <c r="J3370" s="24"/>
      <c r="K3370" s="24"/>
      <c r="L3370" s="24"/>
      <c r="M3370" s="24"/>
      <c r="N3370" s="24"/>
      <c r="O3370" s="24"/>
      <c r="P3370" s="24"/>
      <c r="U3370" s="25"/>
      <c r="V3370" s="25"/>
      <c r="W3370" s="25"/>
      <c r="X3370" s="25"/>
      <c r="Y3370" s="25"/>
      <c r="AF3370" s="25"/>
      <c r="AG3370" s="26"/>
      <c r="AH3370" s="25"/>
      <c r="AI3370" s="25"/>
    </row>
    <row r="3371" spans="5:35">
      <c r="E3371" s="24"/>
      <c r="F3371" s="24"/>
      <c r="H3371" s="24"/>
      <c r="I3371" s="24"/>
      <c r="J3371" s="24"/>
      <c r="K3371" s="24"/>
      <c r="L3371" s="24"/>
      <c r="M3371" s="24"/>
      <c r="N3371" s="24"/>
      <c r="O3371" s="24"/>
      <c r="P3371" s="24"/>
      <c r="U3371" s="25"/>
      <c r="V3371" s="25"/>
      <c r="W3371" s="25"/>
      <c r="X3371" s="25"/>
      <c r="Y3371" s="25"/>
      <c r="AF3371" s="25"/>
      <c r="AG3371" s="26"/>
      <c r="AH3371" s="25"/>
      <c r="AI3371" s="25"/>
    </row>
    <row r="3372" spans="5:35">
      <c r="E3372" s="24"/>
      <c r="F3372" s="24"/>
      <c r="H3372" s="24"/>
      <c r="I3372" s="24"/>
      <c r="J3372" s="24"/>
      <c r="K3372" s="24"/>
      <c r="L3372" s="24"/>
      <c r="M3372" s="24"/>
      <c r="N3372" s="24"/>
      <c r="O3372" s="24"/>
      <c r="P3372" s="24"/>
      <c r="U3372" s="25"/>
      <c r="V3372" s="25"/>
      <c r="W3372" s="25"/>
      <c r="X3372" s="25"/>
      <c r="Y3372" s="25"/>
      <c r="AF3372" s="25"/>
      <c r="AG3372" s="26"/>
      <c r="AH3372" s="25"/>
      <c r="AI3372" s="25"/>
    </row>
    <row r="3373" spans="5:35">
      <c r="E3373" s="24"/>
      <c r="F3373" s="24"/>
      <c r="H3373" s="24"/>
      <c r="I3373" s="24"/>
      <c r="J3373" s="24"/>
      <c r="K3373" s="24"/>
      <c r="L3373" s="24"/>
      <c r="M3373" s="24"/>
      <c r="N3373" s="24"/>
      <c r="O3373" s="24"/>
      <c r="P3373" s="24"/>
      <c r="U3373" s="25"/>
      <c r="V3373" s="25"/>
      <c r="W3373" s="25"/>
      <c r="X3373" s="25"/>
      <c r="Y3373" s="25"/>
      <c r="AF3373" s="25"/>
      <c r="AG3373" s="26"/>
      <c r="AH3373" s="25"/>
      <c r="AI3373" s="25"/>
    </row>
    <row r="3374" spans="5:35">
      <c r="E3374" s="24"/>
      <c r="F3374" s="24"/>
      <c r="H3374" s="24"/>
      <c r="I3374" s="24"/>
      <c r="J3374" s="24"/>
      <c r="K3374" s="24"/>
      <c r="L3374" s="24"/>
      <c r="M3374" s="24"/>
      <c r="N3374" s="24"/>
      <c r="O3374" s="24"/>
      <c r="P3374" s="24"/>
      <c r="U3374" s="25"/>
      <c r="V3374" s="25"/>
      <c r="W3374" s="25"/>
      <c r="X3374" s="25"/>
      <c r="Y3374" s="25"/>
      <c r="AF3374" s="25"/>
      <c r="AG3374" s="26"/>
      <c r="AH3374" s="25"/>
      <c r="AI3374" s="25"/>
    </row>
    <row r="3375" spans="5:35">
      <c r="E3375" s="24"/>
      <c r="F3375" s="24"/>
      <c r="H3375" s="24"/>
      <c r="I3375" s="24"/>
      <c r="J3375" s="24"/>
      <c r="K3375" s="24"/>
      <c r="L3375" s="24"/>
      <c r="M3375" s="24"/>
      <c r="N3375" s="24"/>
      <c r="O3375" s="24"/>
      <c r="P3375" s="24"/>
      <c r="U3375" s="25"/>
      <c r="V3375" s="25"/>
      <c r="W3375" s="25"/>
      <c r="X3375" s="25"/>
      <c r="Y3375" s="25"/>
      <c r="AF3375" s="25"/>
      <c r="AG3375" s="26"/>
      <c r="AH3375" s="25"/>
      <c r="AI3375" s="25"/>
    </row>
    <row r="3376" spans="5:35">
      <c r="E3376" s="24"/>
      <c r="F3376" s="24"/>
      <c r="H3376" s="24"/>
      <c r="I3376" s="24"/>
      <c r="J3376" s="24"/>
      <c r="K3376" s="24"/>
      <c r="L3376" s="24"/>
      <c r="M3376" s="24"/>
      <c r="N3376" s="24"/>
      <c r="O3376" s="24"/>
      <c r="P3376" s="24"/>
      <c r="U3376" s="25"/>
      <c r="V3376" s="25"/>
      <c r="W3376" s="25"/>
      <c r="X3376" s="25"/>
      <c r="Y3376" s="25"/>
      <c r="AF3376" s="25"/>
      <c r="AG3376" s="26"/>
      <c r="AH3376" s="25"/>
      <c r="AI3376" s="25"/>
    </row>
    <row r="3377" spans="5:35">
      <c r="E3377" s="24"/>
      <c r="F3377" s="24"/>
      <c r="H3377" s="24"/>
      <c r="I3377" s="24"/>
      <c r="J3377" s="24"/>
      <c r="K3377" s="24"/>
      <c r="L3377" s="24"/>
      <c r="M3377" s="24"/>
      <c r="N3377" s="24"/>
      <c r="O3377" s="24"/>
      <c r="P3377" s="24"/>
      <c r="U3377" s="25"/>
      <c r="V3377" s="25"/>
      <c r="W3377" s="25"/>
      <c r="X3377" s="25"/>
      <c r="Y3377" s="25"/>
      <c r="AF3377" s="25"/>
      <c r="AG3377" s="26"/>
      <c r="AH3377" s="25"/>
      <c r="AI3377" s="25"/>
    </row>
    <row r="3378" spans="5:35">
      <c r="E3378" s="24"/>
      <c r="F3378" s="24"/>
      <c r="H3378" s="24"/>
      <c r="I3378" s="24"/>
      <c r="J3378" s="24"/>
      <c r="K3378" s="24"/>
      <c r="L3378" s="24"/>
      <c r="M3378" s="24"/>
      <c r="N3378" s="24"/>
      <c r="O3378" s="24"/>
      <c r="P3378" s="24"/>
      <c r="U3378" s="25"/>
      <c r="V3378" s="25"/>
      <c r="W3378" s="25"/>
      <c r="X3378" s="25"/>
      <c r="Y3378" s="25"/>
      <c r="AF3378" s="25"/>
      <c r="AG3378" s="26"/>
      <c r="AH3378" s="25"/>
      <c r="AI3378" s="25"/>
    </row>
    <row r="3379" spans="5:35">
      <c r="E3379" s="24"/>
      <c r="F3379" s="24"/>
      <c r="H3379" s="24"/>
      <c r="I3379" s="24"/>
      <c r="J3379" s="24"/>
      <c r="K3379" s="24"/>
      <c r="L3379" s="24"/>
      <c r="M3379" s="24"/>
      <c r="N3379" s="24"/>
      <c r="O3379" s="24"/>
      <c r="P3379" s="24"/>
      <c r="U3379" s="25"/>
      <c r="V3379" s="25"/>
      <c r="W3379" s="25"/>
      <c r="X3379" s="25"/>
      <c r="Y3379" s="25"/>
      <c r="AF3379" s="25"/>
      <c r="AG3379" s="26"/>
      <c r="AH3379" s="25"/>
      <c r="AI3379" s="25"/>
    </row>
    <row r="3380" spans="5:35">
      <c r="E3380" s="24"/>
      <c r="F3380" s="24"/>
      <c r="H3380" s="24"/>
      <c r="I3380" s="24"/>
      <c r="J3380" s="24"/>
      <c r="K3380" s="24"/>
      <c r="L3380" s="24"/>
      <c r="M3380" s="24"/>
      <c r="N3380" s="24"/>
      <c r="O3380" s="24"/>
      <c r="P3380" s="24"/>
      <c r="U3380" s="25"/>
      <c r="V3380" s="25"/>
      <c r="W3380" s="25"/>
      <c r="X3380" s="25"/>
      <c r="Y3380" s="25"/>
      <c r="AF3380" s="25"/>
      <c r="AG3380" s="26"/>
      <c r="AH3380" s="25"/>
      <c r="AI3380" s="25"/>
    </row>
    <row r="3381" spans="5:35">
      <c r="E3381" s="24"/>
      <c r="F3381" s="24"/>
      <c r="H3381" s="24"/>
      <c r="I3381" s="24"/>
      <c r="J3381" s="24"/>
      <c r="K3381" s="24"/>
      <c r="L3381" s="24"/>
      <c r="M3381" s="24"/>
      <c r="N3381" s="24"/>
      <c r="O3381" s="24"/>
      <c r="P3381" s="24"/>
      <c r="U3381" s="25"/>
      <c r="V3381" s="25"/>
      <c r="W3381" s="25"/>
      <c r="X3381" s="25"/>
      <c r="Y3381" s="25"/>
      <c r="AF3381" s="25"/>
      <c r="AG3381" s="26"/>
      <c r="AH3381" s="25"/>
      <c r="AI3381" s="25"/>
    </row>
    <row r="3382" spans="5:35">
      <c r="E3382" s="24"/>
      <c r="F3382" s="24"/>
      <c r="H3382" s="24"/>
      <c r="I3382" s="24"/>
      <c r="J3382" s="24"/>
      <c r="K3382" s="24"/>
      <c r="L3382" s="24"/>
      <c r="M3382" s="24"/>
      <c r="N3382" s="24"/>
      <c r="O3382" s="24"/>
      <c r="P3382" s="24"/>
      <c r="U3382" s="25"/>
      <c r="V3382" s="25"/>
      <c r="W3382" s="25"/>
      <c r="X3382" s="25"/>
      <c r="Y3382" s="25"/>
      <c r="AF3382" s="25"/>
      <c r="AG3382" s="26"/>
      <c r="AH3382" s="25"/>
      <c r="AI3382" s="25"/>
    </row>
    <row r="3383" spans="5:35">
      <c r="E3383" s="24"/>
      <c r="F3383" s="24"/>
      <c r="H3383" s="24"/>
      <c r="I3383" s="24"/>
      <c r="J3383" s="24"/>
      <c r="K3383" s="24"/>
      <c r="L3383" s="24"/>
      <c r="M3383" s="24"/>
      <c r="N3383" s="24"/>
      <c r="O3383" s="24"/>
      <c r="P3383" s="24"/>
      <c r="U3383" s="25"/>
      <c r="V3383" s="25"/>
      <c r="W3383" s="25"/>
      <c r="X3383" s="25"/>
      <c r="Y3383" s="25"/>
      <c r="AF3383" s="25"/>
      <c r="AG3383" s="26"/>
      <c r="AH3383" s="25"/>
      <c r="AI3383" s="25"/>
    </row>
    <row r="3384" spans="5:35">
      <c r="E3384" s="24"/>
      <c r="F3384" s="24"/>
      <c r="H3384" s="24"/>
      <c r="I3384" s="24"/>
      <c r="J3384" s="24"/>
      <c r="K3384" s="24"/>
      <c r="L3384" s="24"/>
      <c r="M3384" s="24"/>
      <c r="N3384" s="24"/>
      <c r="O3384" s="24"/>
      <c r="P3384" s="24"/>
      <c r="U3384" s="25"/>
      <c r="V3384" s="25"/>
      <c r="W3384" s="25"/>
      <c r="X3384" s="25"/>
      <c r="Y3384" s="25"/>
      <c r="AF3384" s="25"/>
      <c r="AG3384" s="26"/>
      <c r="AH3384" s="25"/>
      <c r="AI3384" s="25"/>
    </row>
    <row r="3385" spans="5:35">
      <c r="E3385" s="24"/>
      <c r="F3385" s="24"/>
      <c r="H3385" s="24"/>
      <c r="I3385" s="24"/>
      <c r="J3385" s="24"/>
      <c r="K3385" s="24"/>
      <c r="L3385" s="24"/>
      <c r="M3385" s="24"/>
      <c r="N3385" s="24"/>
      <c r="O3385" s="24"/>
      <c r="P3385" s="24"/>
      <c r="U3385" s="25"/>
      <c r="V3385" s="25"/>
      <c r="W3385" s="25"/>
      <c r="X3385" s="25"/>
      <c r="Y3385" s="25"/>
      <c r="AF3385" s="25"/>
      <c r="AG3385" s="26"/>
      <c r="AH3385" s="25"/>
      <c r="AI3385" s="25"/>
    </row>
    <row r="3386" spans="5:35">
      <c r="E3386" s="24"/>
      <c r="F3386" s="24"/>
      <c r="H3386" s="24"/>
      <c r="I3386" s="24"/>
      <c r="J3386" s="24"/>
      <c r="K3386" s="24"/>
      <c r="L3386" s="24"/>
      <c r="M3386" s="24"/>
      <c r="N3386" s="24"/>
      <c r="O3386" s="24"/>
      <c r="P3386" s="24"/>
      <c r="U3386" s="25"/>
      <c r="V3386" s="25"/>
      <c r="W3386" s="25"/>
      <c r="X3386" s="25"/>
      <c r="Y3386" s="25"/>
      <c r="AF3386" s="25"/>
      <c r="AG3386" s="26"/>
      <c r="AH3386" s="25"/>
      <c r="AI3386" s="25"/>
    </row>
    <row r="3387" spans="5:35">
      <c r="E3387" s="24"/>
      <c r="F3387" s="24"/>
      <c r="H3387" s="24"/>
      <c r="I3387" s="24"/>
      <c r="J3387" s="24"/>
      <c r="K3387" s="24"/>
      <c r="L3387" s="24"/>
      <c r="M3387" s="24"/>
      <c r="N3387" s="24"/>
      <c r="O3387" s="24"/>
      <c r="P3387" s="24"/>
      <c r="U3387" s="25"/>
      <c r="V3387" s="25"/>
      <c r="W3387" s="25"/>
      <c r="X3387" s="25"/>
      <c r="Y3387" s="25"/>
      <c r="AF3387" s="25"/>
      <c r="AG3387" s="26"/>
      <c r="AH3387" s="25"/>
      <c r="AI3387" s="25"/>
    </row>
    <row r="3388" spans="5:35">
      <c r="E3388" s="24"/>
      <c r="F3388" s="24"/>
      <c r="H3388" s="24"/>
      <c r="I3388" s="24"/>
      <c r="J3388" s="24"/>
      <c r="K3388" s="24"/>
      <c r="L3388" s="24"/>
      <c r="M3388" s="24"/>
      <c r="N3388" s="24"/>
      <c r="O3388" s="24"/>
      <c r="P3388" s="24"/>
      <c r="U3388" s="25"/>
      <c r="V3388" s="25"/>
      <c r="W3388" s="25"/>
      <c r="X3388" s="25"/>
      <c r="Y3388" s="25"/>
      <c r="AF3388" s="25"/>
      <c r="AG3388" s="26"/>
      <c r="AH3388" s="25"/>
      <c r="AI3388" s="25"/>
    </row>
    <row r="3389" spans="5:35">
      <c r="E3389" s="24"/>
      <c r="F3389" s="24"/>
      <c r="H3389" s="24"/>
      <c r="I3389" s="24"/>
      <c r="J3389" s="24"/>
      <c r="K3389" s="24"/>
      <c r="L3389" s="24"/>
      <c r="M3389" s="24"/>
      <c r="N3389" s="24"/>
      <c r="O3389" s="24"/>
      <c r="P3389" s="24"/>
      <c r="U3389" s="25"/>
      <c r="V3389" s="25"/>
      <c r="W3389" s="25"/>
      <c r="X3389" s="25"/>
      <c r="Y3389" s="25"/>
      <c r="AF3389" s="25"/>
      <c r="AG3389" s="26"/>
      <c r="AH3389" s="25"/>
      <c r="AI3389" s="25"/>
    </row>
    <row r="3390" spans="5:35">
      <c r="E3390" s="24"/>
      <c r="F3390" s="24"/>
      <c r="H3390" s="24"/>
      <c r="I3390" s="24"/>
      <c r="J3390" s="24"/>
      <c r="K3390" s="24"/>
      <c r="L3390" s="24"/>
      <c r="M3390" s="24"/>
      <c r="N3390" s="24"/>
      <c r="O3390" s="24"/>
      <c r="P3390" s="24"/>
      <c r="U3390" s="25"/>
      <c r="V3390" s="25"/>
      <c r="W3390" s="25"/>
      <c r="X3390" s="25"/>
      <c r="Y3390" s="25"/>
      <c r="AF3390" s="25"/>
      <c r="AG3390" s="26"/>
      <c r="AH3390" s="25"/>
      <c r="AI3390" s="25"/>
    </row>
    <row r="3391" spans="5:35">
      <c r="E3391" s="24"/>
      <c r="F3391" s="24"/>
      <c r="H3391" s="24"/>
      <c r="I3391" s="24"/>
      <c r="J3391" s="24"/>
      <c r="K3391" s="24"/>
      <c r="L3391" s="24"/>
      <c r="M3391" s="24"/>
      <c r="N3391" s="24"/>
      <c r="O3391" s="24"/>
      <c r="P3391" s="24"/>
      <c r="U3391" s="25"/>
      <c r="V3391" s="25"/>
      <c r="W3391" s="25"/>
      <c r="X3391" s="25"/>
      <c r="Y3391" s="25"/>
      <c r="AF3391" s="25"/>
      <c r="AG3391" s="26"/>
      <c r="AH3391" s="25"/>
      <c r="AI3391" s="25"/>
    </row>
    <row r="3392" spans="5:35">
      <c r="E3392" s="24"/>
      <c r="F3392" s="24"/>
      <c r="H3392" s="24"/>
      <c r="I3392" s="24"/>
      <c r="J3392" s="24"/>
      <c r="K3392" s="24"/>
      <c r="L3392" s="24"/>
      <c r="M3392" s="24"/>
      <c r="N3392" s="24"/>
      <c r="O3392" s="24"/>
      <c r="P3392" s="24"/>
      <c r="U3392" s="25"/>
      <c r="V3392" s="25"/>
      <c r="W3392" s="25"/>
      <c r="X3392" s="25"/>
      <c r="Y3392" s="25"/>
      <c r="AF3392" s="25"/>
      <c r="AG3392" s="26"/>
      <c r="AH3392" s="25"/>
      <c r="AI3392" s="25"/>
    </row>
    <row r="3393" spans="5:35">
      <c r="E3393" s="24"/>
      <c r="F3393" s="24"/>
      <c r="H3393" s="24"/>
      <c r="I3393" s="24"/>
      <c r="J3393" s="24"/>
      <c r="K3393" s="24"/>
      <c r="L3393" s="24"/>
      <c r="M3393" s="24"/>
      <c r="N3393" s="24"/>
      <c r="O3393" s="24"/>
      <c r="P3393" s="24"/>
      <c r="U3393" s="25"/>
      <c r="V3393" s="25"/>
      <c r="W3393" s="25"/>
      <c r="X3393" s="25"/>
      <c r="Y3393" s="25"/>
      <c r="AF3393" s="25"/>
      <c r="AG3393" s="26"/>
      <c r="AH3393" s="25"/>
      <c r="AI3393" s="25"/>
    </row>
    <row r="3394" spans="5:35">
      <c r="E3394" s="24"/>
      <c r="F3394" s="24"/>
      <c r="H3394" s="24"/>
      <c r="I3394" s="24"/>
      <c r="J3394" s="24"/>
      <c r="K3394" s="24"/>
      <c r="L3394" s="24"/>
      <c r="M3394" s="24"/>
      <c r="N3394" s="24"/>
      <c r="O3394" s="24"/>
      <c r="P3394" s="24"/>
      <c r="U3394" s="25"/>
      <c r="V3394" s="25"/>
      <c r="W3394" s="25"/>
      <c r="X3394" s="25"/>
      <c r="Y3394" s="25"/>
      <c r="AF3394" s="25"/>
      <c r="AG3394" s="26"/>
      <c r="AH3394" s="25"/>
      <c r="AI3394" s="25"/>
    </row>
    <row r="3395" spans="5:35">
      <c r="E3395" s="24"/>
      <c r="F3395" s="24"/>
      <c r="H3395" s="24"/>
      <c r="I3395" s="24"/>
      <c r="J3395" s="24"/>
      <c r="K3395" s="24"/>
      <c r="L3395" s="24"/>
      <c r="M3395" s="24"/>
      <c r="N3395" s="24"/>
      <c r="O3395" s="24"/>
      <c r="P3395" s="24"/>
      <c r="U3395" s="25"/>
      <c r="V3395" s="25"/>
      <c r="W3395" s="25"/>
      <c r="X3395" s="25"/>
      <c r="Y3395" s="25"/>
      <c r="AF3395" s="25"/>
      <c r="AG3395" s="26"/>
      <c r="AH3395" s="25"/>
      <c r="AI3395" s="25"/>
    </row>
    <row r="3396" spans="5:35">
      <c r="E3396" s="24"/>
      <c r="F3396" s="24"/>
      <c r="H3396" s="24"/>
      <c r="I3396" s="24"/>
      <c r="J3396" s="24"/>
      <c r="K3396" s="24"/>
      <c r="L3396" s="24"/>
      <c r="M3396" s="24"/>
      <c r="N3396" s="24"/>
      <c r="O3396" s="24"/>
      <c r="P3396" s="24"/>
      <c r="U3396" s="25"/>
      <c r="V3396" s="25"/>
      <c r="W3396" s="25"/>
      <c r="X3396" s="25"/>
      <c r="Y3396" s="25"/>
      <c r="AF3396" s="25"/>
      <c r="AG3396" s="26"/>
      <c r="AH3396" s="25"/>
      <c r="AI3396" s="25"/>
    </row>
    <row r="3397" spans="5:35">
      <c r="E3397" s="24"/>
      <c r="F3397" s="24"/>
      <c r="H3397" s="24"/>
      <c r="I3397" s="24"/>
      <c r="J3397" s="24"/>
      <c r="K3397" s="24"/>
      <c r="L3397" s="24"/>
      <c r="M3397" s="24"/>
      <c r="N3397" s="24"/>
      <c r="O3397" s="24"/>
      <c r="P3397" s="24"/>
      <c r="U3397" s="25"/>
      <c r="V3397" s="25"/>
      <c r="W3397" s="25"/>
      <c r="X3397" s="25"/>
      <c r="Y3397" s="25"/>
      <c r="AF3397" s="25"/>
      <c r="AG3397" s="26"/>
      <c r="AH3397" s="25"/>
      <c r="AI3397" s="25"/>
    </row>
    <row r="3398" spans="5:35">
      <c r="E3398" s="24"/>
      <c r="F3398" s="24"/>
      <c r="H3398" s="24"/>
      <c r="I3398" s="24"/>
      <c r="J3398" s="24"/>
      <c r="K3398" s="24"/>
      <c r="L3398" s="24"/>
      <c r="M3398" s="24"/>
      <c r="N3398" s="24"/>
      <c r="O3398" s="24"/>
      <c r="P3398" s="24"/>
      <c r="U3398" s="25"/>
      <c r="V3398" s="25"/>
      <c r="W3398" s="25"/>
      <c r="X3398" s="25"/>
      <c r="Y3398" s="25"/>
      <c r="AF3398" s="25"/>
      <c r="AG3398" s="26"/>
      <c r="AH3398" s="25"/>
      <c r="AI3398" s="25"/>
    </row>
    <row r="3399" spans="5:35">
      <c r="E3399" s="24"/>
      <c r="F3399" s="24"/>
      <c r="H3399" s="24"/>
      <c r="I3399" s="24"/>
      <c r="J3399" s="24"/>
      <c r="K3399" s="24"/>
      <c r="L3399" s="24"/>
      <c r="M3399" s="24"/>
      <c r="N3399" s="24"/>
      <c r="O3399" s="24"/>
      <c r="P3399" s="24"/>
      <c r="U3399" s="25"/>
      <c r="V3399" s="25"/>
      <c r="W3399" s="25"/>
      <c r="X3399" s="25"/>
      <c r="Y3399" s="25"/>
      <c r="AF3399" s="25"/>
      <c r="AG3399" s="26"/>
      <c r="AH3399" s="25"/>
      <c r="AI3399" s="25"/>
    </row>
    <row r="3400" spans="5:35">
      <c r="E3400" s="24"/>
      <c r="F3400" s="24"/>
      <c r="H3400" s="24"/>
      <c r="I3400" s="24"/>
      <c r="J3400" s="24"/>
      <c r="K3400" s="24"/>
      <c r="L3400" s="24"/>
      <c r="M3400" s="24"/>
      <c r="N3400" s="24"/>
      <c r="O3400" s="24"/>
      <c r="P3400" s="24"/>
      <c r="U3400" s="25"/>
      <c r="V3400" s="25"/>
      <c r="W3400" s="25"/>
      <c r="X3400" s="25"/>
      <c r="Y3400" s="25"/>
      <c r="AF3400" s="25"/>
      <c r="AG3400" s="26"/>
      <c r="AH3400" s="25"/>
      <c r="AI3400" s="25"/>
    </row>
    <row r="3401" spans="5:35">
      <c r="E3401" s="24"/>
      <c r="F3401" s="24"/>
      <c r="H3401" s="24"/>
      <c r="I3401" s="24"/>
      <c r="J3401" s="24"/>
      <c r="K3401" s="24"/>
      <c r="L3401" s="24"/>
      <c r="M3401" s="24"/>
      <c r="N3401" s="24"/>
      <c r="O3401" s="24"/>
      <c r="P3401" s="24"/>
      <c r="U3401" s="25"/>
      <c r="V3401" s="25"/>
      <c r="W3401" s="25"/>
      <c r="X3401" s="25"/>
      <c r="Y3401" s="25"/>
      <c r="AF3401" s="25"/>
      <c r="AG3401" s="26"/>
      <c r="AH3401" s="25"/>
      <c r="AI3401" s="25"/>
    </row>
    <row r="3402" spans="5:35">
      <c r="E3402" s="24"/>
      <c r="F3402" s="24"/>
      <c r="H3402" s="24"/>
      <c r="I3402" s="24"/>
      <c r="J3402" s="24"/>
      <c r="K3402" s="24"/>
      <c r="L3402" s="24"/>
      <c r="M3402" s="24"/>
      <c r="N3402" s="24"/>
      <c r="O3402" s="24"/>
      <c r="P3402" s="24"/>
      <c r="U3402" s="25"/>
      <c r="V3402" s="25"/>
      <c r="W3402" s="25"/>
      <c r="X3402" s="25"/>
      <c r="Y3402" s="25"/>
      <c r="AF3402" s="25"/>
      <c r="AG3402" s="26"/>
      <c r="AH3402" s="25"/>
      <c r="AI3402" s="25"/>
    </row>
    <row r="3403" spans="5:35">
      <c r="E3403" s="24"/>
      <c r="F3403" s="24"/>
      <c r="H3403" s="24"/>
      <c r="I3403" s="24"/>
      <c r="J3403" s="24"/>
      <c r="K3403" s="24"/>
      <c r="L3403" s="24"/>
      <c r="M3403" s="24"/>
      <c r="N3403" s="24"/>
      <c r="O3403" s="24"/>
      <c r="P3403" s="24"/>
      <c r="U3403" s="25"/>
      <c r="V3403" s="25"/>
      <c r="W3403" s="25"/>
      <c r="X3403" s="25"/>
      <c r="Y3403" s="25"/>
      <c r="AF3403" s="25"/>
      <c r="AG3403" s="26"/>
      <c r="AH3403" s="25"/>
      <c r="AI3403" s="25"/>
    </row>
    <row r="3404" spans="5:35">
      <c r="E3404" s="24"/>
      <c r="F3404" s="24"/>
      <c r="H3404" s="24"/>
      <c r="I3404" s="24"/>
      <c r="J3404" s="24"/>
      <c r="K3404" s="24"/>
      <c r="L3404" s="24"/>
      <c r="M3404" s="24"/>
      <c r="N3404" s="24"/>
      <c r="O3404" s="24"/>
      <c r="P3404" s="24"/>
      <c r="U3404" s="25"/>
      <c r="V3404" s="25"/>
      <c r="W3404" s="25"/>
      <c r="X3404" s="25"/>
      <c r="Y3404" s="25"/>
      <c r="AF3404" s="25"/>
      <c r="AG3404" s="26"/>
      <c r="AH3404" s="25"/>
      <c r="AI3404" s="25"/>
    </row>
    <row r="3405" spans="5:35">
      <c r="E3405" s="24"/>
      <c r="F3405" s="24"/>
      <c r="H3405" s="24"/>
      <c r="I3405" s="24"/>
      <c r="J3405" s="24"/>
      <c r="K3405" s="24"/>
      <c r="L3405" s="24"/>
      <c r="M3405" s="24"/>
      <c r="N3405" s="24"/>
      <c r="O3405" s="24"/>
      <c r="P3405" s="24"/>
      <c r="U3405" s="25"/>
      <c r="V3405" s="25"/>
      <c r="W3405" s="25"/>
      <c r="X3405" s="25"/>
      <c r="Y3405" s="25"/>
      <c r="AF3405" s="25"/>
      <c r="AG3405" s="26"/>
      <c r="AH3405" s="25"/>
      <c r="AI3405" s="25"/>
    </row>
    <row r="3406" spans="5:35">
      <c r="E3406" s="24"/>
      <c r="F3406" s="24"/>
      <c r="H3406" s="24"/>
      <c r="I3406" s="24"/>
      <c r="J3406" s="24"/>
      <c r="K3406" s="24"/>
      <c r="L3406" s="24"/>
      <c r="M3406" s="24"/>
      <c r="N3406" s="24"/>
      <c r="O3406" s="24"/>
      <c r="P3406" s="24"/>
      <c r="U3406" s="25"/>
      <c r="V3406" s="25"/>
      <c r="W3406" s="25"/>
      <c r="X3406" s="25"/>
      <c r="Y3406" s="25"/>
      <c r="AF3406" s="25"/>
      <c r="AG3406" s="26"/>
      <c r="AH3406" s="25"/>
      <c r="AI3406" s="25"/>
    </row>
    <row r="3407" spans="5:35">
      <c r="E3407" s="24"/>
      <c r="F3407" s="24"/>
      <c r="H3407" s="24"/>
      <c r="I3407" s="24"/>
      <c r="J3407" s="24"/>
      <c r="K3407" s="24"/>
      <c r="L3407" s="24"/>
      <c r="M3407" s="24"/>
      <c r="N3407" s="24"/>
      <c r="O3407" s="24"/>
      <c r="P3407" s="24"/>
      <c r="U3407" s="25"/>
      <c r="V3407" s="25"/>
      <c r="W3407" s="25"/>
      <c r="X3407" s="25"/>
      <c r="Y3407" s="25"/>
      <c r="AF3407" s="25"/>
      <c r="AG3407" s="26"/>
      <c r="AH3407" s="25"/>
      <c r="AI3407" s="25"/>
    </row>
    <row r="3408" spans="5:35">
      <c r="E3408" s="24"/>
      <c r="F3408" s="24"/>
      <c r="H3408" s="24"/>
      <c r="I3408" s="24"/>
      <c r="J3408" s="24"/>
      <c r="K3408" s="24"/>
      <c r="L3408" s="24"/>
      <c r="M3408" s="24"/>
      <c r="N3408" s="24"/>
      <c r="O3408" s="24"/>
      <c r="P3408" s="24"/>
      <c r="U3408" s="25"/>
      <c r="V3408" s="25"/>
      <c r="W3408" s="25"/>
      <c r="X3408" s="25"/>
      <c r="Y3408" s="25"/>
      <c r="AF3408" s="25"/>
      <c r="AG3408" s="26"/>
      <c r="AH3408" s="25"/>
      <c r="AI3408" s="25"/>
    </row>
    <row r="3409" spans="5:35">
      <c r="E3409" s="24"/>
      <c r="F3409" s="24"/>
      <c r="H3409" s="24"/>
      <c r="I3409" s="24"/>
      <c r="J3409" s="24"/>
      <c r="K3409" s="24"/>
      <c r="L3409" s="24"/>
      <c r="M3409" s="24"/>
      <c r="N3409" s="24"/>
      <c r="O3409" s="24"/>
      <c r="P3409" s="24"/>
      <c r="U3409" s="25"/>
      <c r="V3409" s="25"/>
      <c r="W3409" s="25"/>
      <c r="X3409" s="25"/>
      <c r="Y3409" s="25"/>
      <c r="AF3409" s="25"/>
      <c r="AG3409" s="26"/>
      <c r="AH3409" s="25"/>
      <c r="AI3409" s="25"/>
    </row>
    <row r="3410" spans="5:35">
      <c r="E3410" s="24"/>
      <c r="F3410" s="24"/>
      <c r="H3410" s="24"/>
      <c r="I3410" s="24"/>
      <c r="J3410" s="24"/>
      <c r="K3410" s="24"/>
      <c r="L3410" s="24"/>
      <c r="M3410" s="24"/>
      <c r="N3410" s="24"/>
      <c r="O3410" s="24"/>
      <c r="P3410" s="24"/>
      <c r="U3410" s="25"/>
      <c r="V3410" s="25"/>
      <c r="W3410" s="25"/>
      <c r="X3410" s="25"/>
      <c r="Y3410" s="25"/>
      <c r="AF3410" s="25"/>
      <c r="AG3410" s="26"/>
      <c r="AH3410" s="25"/>
      <c r="AI3410" s="25"/>
    </row>
    <row r="3411" spans="5:35">
      <c r="E3411" s="24"/>
      <c r="F3411" s="24"/>
      <c r="H3411" s="24"/>
      <c r="I3411" s="24"/>
      <c r="J3411" s="24"/>
      <c r="K3411" s="24"/>
      <c r="L3411" s="24"/>
      <c r="M3411" s="24"/>
      <c r="N3411" s="24"/>
      <c r="O3411" s="24"/>
      <c r="P3411" s="24"/>
      <c r="U3411" s="25"/>
      <c r="V3411" s="25"/>
      <c r="W3411" s="25"/>
      <c r="X3411" s="25"/>
      <c r="Y3411" s="25"/>
      <c r="AF3411" s="25"/>
      <c r="AG3411" s="26"/>
      <c r="AH3411" s="25"/>
      <c r="AI3411" s="25"/>
    </row>
    <row r="3412" spans="5:35">
      <c r="E3412" s="24"/>
      <c r="F3412" s="24"/>
      <c r="H3412" s="24"/>
      <c r="I3412" s="24"/>
      <c r="J3412" s="24"/>
      <c r="K3412" s="24"/>
      <c r="L3412" s="24"/>
      <c r="M3412" s="24"/>
      <c r="N3412" s="24"/>
      <c r="O3412" s="24"/>
      <c r="P3412" s="24"/>
      <c r="U3412" s="25"/>
      <c r="V3412" s="25"/>
      <c r="W3412" s="25"/>
      <c r="X3412" s="25"/>
      <c r="Y3412" s="25"/>
      <c r="AF3412" s="25"/>
      <c r="AG3412" s="26"/>
      <c r="AH3412" s="25"/>
      <c r="AI3412" s="25"/>
    </row>
    <row r="3413" spans="5:35">
      <c r="E3413" s="24"/>
      <c r="F3413" s="24"/>
      <c r="H3413" s="24"/>
      <c r="I3413" s="24"/>
      <c r="J3413" s="24"/>
      <c r="K3413" s="24"/>
      <c r="L3413" s="24"/>
      <c r="M3413" s="24"/>
      <c r="N3413" s="24"/>
      <c r="O3413" s="24"/>
      <c r="P3413" s="24"/>
      <c r="U3413" s="25"/>
      <c r="V3413" s="25"/>
      <c r="W3413" s="25"/>
      <c r="X3413" s="25"/>
      <c r="Y3413" s="25"/>
      <c r="AF3413" s="25"/>
      <c r="AG3413" s="26"/>
      <c r="AH3413" s="25"/>
      <c r="AI3413" s="25"/>
    </row>
    <row r="3414" spans="5:35">
      <c r="E3414" s="24"/>
      <c r="F3414" s="24"/>
      <c r="H3414" s="24"/>
      <c r="I3414" s="24"/>
      <c r="J3414" s="24"/>
      <c r="K3414" s="24"/>
      <c r="L3414" s="24"/>
      <c r="M3414" s="24"/>
      <c r="N3414" s="24"/>
      <c r="O3414" s="24"/>
      <c r="P3414" s="24"/>
      <c r="U3414" s="25"/>
      <c r="V3414" s="25"/>
      <c r="W3414" s="25"/>
      <c r="X3414" s="25"/>
      <c r="Y3414" s="25"/>
      <c r="AF3414" s="25"/>
      <c r="AG3414" s="26"/>
      <c r="AH3414" s="25"/>
      <c r="AI3414" s="25"/>
    </row>
    <row r="3415" spans="5:35">
      <c r="E3415" s="24"/>
      <c r="F3415" s="24"/>
      <c r="H3415" s="24"/>
      <c r="I3415" s="24"/>
      <c r="J3415" s="24"/>
      <c r="K3415" s="24"/>
      <c r="L3415" s="24"/>
      <c r="M3415" s="24"/>
      <c r="N3415" s="24"/>
      <c r="O3415" s="24"/>
      <c r="P3415" s="24"/>
      <c r="U3415" s="25"/>
      <c r="V3415" s="25"/>
      <c r="W3415" s="25"/>
      <c r="X3415" s="25"/>
      <c r="Y3415" s="25"/>
      <c r="AF3415" s="25"/>
      <c r="AG3415" s="26"/>
      <c r="AH3415" s="25"/>
      <c r="AI3415" s="25"/>
    </row>
    <row r="3416" spans="5:35">
      <c r="E3416" s="24"/>
      <c r="F3416" s="24"/>
      <c r="H3416" s="24"/>
      <c r="I3416" s="24"/>
      <c r="J3416" s="24"/>
      <c r="K3416" s="24"/>
      <c r="L3416" s="24"/>
      <c r="M3416" s="24"/>
      <c r="N3416" s="24"/>
      <c r="O3416" s="24"/>
      <c r="P3416" s="24"/>
      <c r="U3416" s="25"/>
      <c r="V3416" s="25"/>
      <c r="W3416" s="25"/>
      <c r="X3416" s="25"/>
      <c r="Y3416" s="25"/>
      <c r="AF3416" s="25"/>
      <c r="AG3416" s="26"/>
      <c r="AH3416" s="25"/>
      <c r="AI3416" s="25"/>
    </row>
    <row r="3417" spans="5:35">
      <c r="E3417" s="24"/>
      <c r="F3417" s="24"/>
      <c r="H3417" s="24"/>
      <c r="I3417" s="24"/>
      <c r="J3417" s="24"/>
      <c r="K3417" s="24"/>
      <c r="L3417" s="24"/>
      <c r="M3417" s="24"/>
      <c r="N3417" s="24"/>
      <c r="O3417" s="24"/>
      <c r="P3417" s="24"/>
      <c r="U3417" s="25"/>
      <c r="V3417" s="25"/>
      <c r="W3417" s="25"/>
      <c r="X3417" s="25"/>
      <c r="Y3417" s="25"/>
      <c r="AF3417" s="25"/>
      <c r="AG3417" s="26"/>
      <c r="AH3417" s="25"/>
      <c r="AI3417" s="25"/>
    </row>
    <row r="3418" spans="5:35">
      <c r="E3418" s="24"/>
      <c r="F3418" s="24"/>
      <c r="H3418" s="24"/>
      <c r="I3418" s="24"/>
      <c r="J3418" s="24"/>
      <c r="K3418" s="24"/>
      <c r="L3418" s="24"/>
      <c r="M3418" s="24"/>
      <c r="N3418" s="24"/>
      <c r="O3418" s="24"/>
      <c r="P3418" s="24"/>
      <c r="U3418" s="25"/>
      <c r="V3418" s="25"/>
      <c r="W3418" s="25"/>
      <c r="X3418" s="25"/>
      <c r="Y3418" s="25"/>
      <c r="AF3418" s="25"/>
      <c r="AG3418" s="26"/>
      <c r="AH3418" s="25"/>
      <c r="AI3418" s="25"/>
    </row>
    <row r="3419" spans="5:35">
      <c r="E3419" s="24"/>
      <c r="F3419" s="24"/>
      <c r="H3419" s="24"/>
      <c r="I3419" s="24"/>
      <c r="J3419" s="24"/>
      <c r="K3419" s="24"/>
      <c r="L3419" s="24"/>
      <c r="M3419" s="24"/>
      <c r="N3419" s="24"/>
      <c r="O3419" s="24"/>
      <c r="P3419" s="24"/>
      <c r="U3419" s="25"/>
      <c r="V3419" s="25"/>
      <c r="W3419" s="25"/>
      <c r="X3419" s="25"/>
      <c r="Y3419" s="25"/>
      <c r="AF3419" s="25"/>
      <c r="AG3419" s="26"/>
      <c r="AH3419" s="25"/>
      <c r="AI3419" s="25"/>
    </row>
    <row r="3420" spans="5:35">
      <c r="E3420" s="24"/>
      <c r="F3420" s="24"/>
      <c r="H3420" s="24"/>
      <c r="I3420" s="24"/>
      <c r="J3420" s="24"/>
      <c r="K3420" s="24"/>
      <c r="L3420" s="24"/>
      <c r="M3420" s="24"/>
      <c r="N3420" s="24"/>
      <c r="O3420" s="24"/>
      <c r="P3420" s="24"/>
      <c r="U3420" s="25"/>
      <c r="V3420" s="25"/>
      <c r="W3420" s="25"/>
      <c r="X3420" s="25"/>
      <c r="Y3420" s="25"/>
      <c r="AF3420" s="25"/>
      <c r="AG3420" s="26"/>
      <c r="AH3420" s="25"/>
      <c r="AI3420" s="25"/>
    </row>
    <row r="3421" spans="5:35">
      <c r="E3421" s="24"/>
      <c r="F3421" s="24"/>
      <c r="H3421" s="24"/>
      <c r="I3421" s="24"/>
      <c r="J3421" s="24"/>
      <c r="K3421" s="24"/>
      <c r="L3421" s="24"/>
      <c r="M3421" s="24"/>
      <c r="N3421" s="24"/>
      <c r="O3421" s="24"/>
      <c r="P3421" s="24"/>
      <c r="U3421" s="25"/>
      <c r="V3421" s="25"/>
      <c r="W3421" s="25"/>
      <c r="X3421" s="25"/>
      <c r="Y3421" s="25"/>
      <c r="AF3421" s="25"/>
      <c r="AG3421" s="26"/>
      <c r="AH3421" s="25"/>
      <c r="AI3421" s="25"/>
    </row>
    <row r="3422" spans="5:35">
      <c r="E3422" s="24"/>
      <c r="F3422" s="24"/>
      <c r="H3422" s="24"/>
      <c r="I3422" s="24"/>
      <c r="J3422" s="24"/>
      <c r="K3422" s="24"/>
      <c r="L3422" s="24"/>
      <c r="M3422" s="24"/>
      <c r="N3422" s="24"/>
      <c r="O3422" s="24"/>
      <c r="P3422" s="24"/>
      <c r="U3422" s="25"/>
      <c r="V3422" s="25"/>
      <c r="W3422" s="25"/>
      <c r="X3422" s="25"/>
      <c r="Y3422" s="25"/>
      <c r="AF3422" s="25"/>
      <c r="AG3422" s="26"/>
      <c r="AH3422" s="25"/>
      <c r="AI3422" s="25"/>
    </row>
    <row r="3423" spans="5:35">
      <c r="E3423" s="24"/>
      <c r="F3423" s="24"/>
      <c r="H3423" s="24"/>
      <c r="I3423" s="24"/>
      <c r="J3423" s="24"/>
      <c r="K3423" s="24"/>
      <c r="L3423" s="24"/>
      <c r="M3423" s="24"/>
      <c r="N3423" s="24"/>
      <c r="O3423" s="24"/>
      <c r="P3423" s="24"/>
      <c r="U3423" s="25"/>
      <c r="V3423" s="25"/>
      <c r="W3423" s="25"/>
      <c r="X3423" s="25"/>
      <c r="Y3423" s="25"/>
      <c r="AF3423" s="25"/>
      <c r="AG3423" s="26"/>
      <c r="AH3423" s="25"/>
      <c r="AI3423" s="25"/>
    </row>
    <row r="3424" spans="5:35">
      <c r="E3424" s="24"/>
      <c r="F3424" s="24"/>
      <c r="H3424" s="24"/>
      <c r="I3424" s="24"/>
      <c r="J3424" s="24"/>
      <c r="K3424" s="24"/>
      <c r="L3424" s="24"/>
      <c r="M3424" s="24"/>
      <c r="N3424" s="24"/>
      <c r="O3424" s="24"/>
      <c r="P3424" s="24"/>
      <c r="U3424" s="25"/>
      <c r="V3424" s="25"/>
      <c r="W3424" s="25"/>
      <c r="X3424" s="25"/>
      <c r="Y3424" s="25"/>
      <c r="AF3424" s="25"/>
      <c r="AG3424" s="26"/>
      <c r="AH3424" s="25"/>
      <c r="AI3424" s="25"/>
    </row>
    <row r="3425" spans="5:35">
      <c r="E3425" s="24"/>
      <c r="F3425" s="24"/>
      <c r="H3425" s="24"/>
      <c r="I3425" s="24"/>
      <c r="J3425" s="24"/>
      <c r="K3425" s="24"/>
      <c r="L3425" s="24"/>
      <c r="M3425" s="24"/>
      <c r="N3425" s="24"/>
      <c r="O3425" s="24"/>
      <c r="P3425" s="24"/>
      <c r="U3425" s="25"/>
      <c r="V3425" s="25"/>
      <c r="W3425" s="25"/>
      <c r="X3425" s="25"/>
      <c r="Y3425" s="25"/>
      <c r="AF3425" s="25"/>
      <c r="AG3425" s="26"/>
      <c r="AH3425" s="25"/>
      <c r="AI3425" s="25"/>
    </row>
    <row r="3426" spans="5:35">
      <c r="E3426" s="24"/>
      <c r="F3426" s="24"/>
      <c r="H3426" s="24"/>
      <c r="I3426" s="24"/>
      <c r="J3426" s="24"/>
      <c r="K3426" s="24"/>
      <c r="L3426" s="24"/>
      <c r="M3426" s="24"/>
      <c r="N3426" s="24"/>
      <c r="O3426" s="24"/>
      <c r="P3426" s="24"/>
      <c r="U3426" s="25"/>
      <c r="V3426" s="25"/>
      <c r="W3426" s="25"/>
      <c r="X3426" s="25"/>
      <c r="Y3426" s="25"/>
      <c r="AF3426" s="25"/>
      <c r="AG3426" s="26"/>
      <c r="AH3426" s="25"/>
      <c r="AI3426" s="25"/>
    </row>
    <row r="3427" spans="5:35">
      <c r="E3427" s="24"/>
      <c r="F3427" s="24"/>
      <c r="H3427" s="24"/>
      <c r="I3427" s="24"/>
      <c r="J3427" s="24"/>
      <c r="K3427" s="24"/>
      <c r="L3427" s="24"/>
      <c r="M3427" s="24"/>
      <c r="N3427" s="24"/>
      <c r="O3427" s="24"/>
      <c r="P3427" s="24"/>
      <c r="U3427" s="25"/>
      <c r="V3427" s="25"/>
      <c r="W3427" s="25"/>
      <c r="X3427" s="25"/>
      <c r="Y3427" s="25"/>
      <c r="AF3427" s="25"/>
      <c r="AG3427" s="26"/>
      <c r="AH3427" s="25"/>
      <c r="AI3427" s="25"/>
    </row>
    <row r="3428" spans="5:35">
      <c r="E3428" s="24"/>
      <c r="F3428" s="24"/>
      <c r="H3428" s="24"/>
      <c r="I3428" s="24"/>
      <c r="J3428" s="24"/>
      <c r="K3428" s="24"/>
      <c r="L3428" s="24"/>
      <c r="M3428" s="24"/>
      <c r="N3428" s="24"/>
      <c r="O3428" s="24"/>
      <c r="P3428" s="24"/>
      <c r="U3428" s="25"/>
      <c r="V3428" s="25"/>
      <c r="W3428" s="25"/>
      <c r="X3428" s="25"/>
      <c r="Y3428" s="25"/>
      <c r="AF3428" s="25"/>
      <c r="AG3428" s="26"/>
      <c r="AH3428" s="25"/>
      <c r="AI3428" s="25"/>
    </row>
    <row r="3429" spans="5:35">
      <c r="E3429" s="24"/>
      <c r="F3429" s="24"/>
      <c r="H3429" s="24"/>
      <c r="I3429" s="24"/>
      <c r="J3429" s="24"/>
      <c r="K3429" s="24"/>
      <c r="L3429" s="24"/>
      <c r="M3429" s="24"/>
      <c r="N3429" s="24"/>
      <c r="O3429" s="24"/>
      <c r="P3429" s="24"/>
      <c r="U3429" s="25"/>
      <c r="V3429" s="25"/>
      <c r="W3429" s="25"/>
      <c r="X3429" s="25"/>
      <c r="Y3429" s="25"/>
      <c r="AF3429" s="25"/>
      <c r="AG3429" s="26"/>
      <c r="AH3429" s="25"/>
      <c r="AI3429" s="25"/>
    </row>
    <row r="3430" spans="5:35">
      <c r="E3430" s="24"/>
      <c r="F3430" s="24"/>
      <c r="H3430" s="24"/>
      <c r="I3430" s="24"/>
      <c r="J3430" s="24"/>
      <c r="K3430" s="24"/>
      <c r="L3430" s="24"/>
      <c r="M3430" s="24"/>
      <c r="N3430" s="24"/>
      <c r="O3430" s="24"/>
      <c r="P3430" s="24"/>
      <c r="U3430" s="25"/>
      <c r="V3430" s="25"/>
      <c r="W3430" s="25"/>
      <c r="X3430" s="25"/>
      <c r="Y3430" s="25"/>
      <c r="AF3430" s="25"/>
      <c r="AG3430" s="26"/>
      <c r="AH3430" s="25"/>
      <c r="AI3430" s="25"/>
    </row>
    <row r="3431" spans="5:35">
      <c r="E3431" s="24"/>
      <c r="F3431" s="24"/>
      <c r="H3431" s="24"/>
      <c r="I3431" s="24"/>
      <c r="J3431" s="24"/>
      <c r="K3431" s="24"/>
      <c r="L3431" s="24"/>
      <c r="M3431" s="24"/>
      <c r="N3431" s="24"/>
      <c r="O3431" s="24"/>
      <c r="P3431" s="24"/>
      <c r="U3431" s="25"/>
      <c r="V3431" s="25"/>
      <c r="W3431" s="25"/>
      <c r="X3431" s="25"/>
      <c r="Y3431" s="25"/>
      <c r="AF3431" s="25"/>
      <c r="AG3431" s="26"/>
      <c r="AH3431" s="25"/>
      <c r="AI3431" s="25"/>
    </row>
    <row r="3432" spans="5:35">
      <c r="E3432" s="24"/>
      <c r="F3432" s="24"/>
      <c r="H3432" s="24"/>
      <c r="I3432" s="24"/>
      <c r="J3432" s="24"/>
      <c r="K3432" s="24"/>
      <c r="L3432" s="24"/>
      <c r="M3432" s="24"/>
      <c r="N3432" s="24"/>
      <c r="O3432" s="24"/>
      <c r="P3432" s="24"/>
      <c r="U3432" s="25"/>
      <c r="V3432" s="25"/>
      <c r="W3432" s="25"/>
      <c r="X3432" s="25"/>
      <c r="Y3432" s="25"/>
      <c r="AF3432" s="25"/>
      <c r="AG3432" s="26"/>
      <c r="AH3432" s="25"/>
      <c r="AI3432" s="25"/>
    </row>
    <row r="3433" spans="5:35">
      <c r="E3433" s="24"/>
      <c r="F3433" s="24"/>
      <c r="H3433" s="24"/>
      <c r="I3433" s="24"/>
      <c r="J3433" s="24"/>
      <c r="K3433" s="24"/>
      <c r="L3433" s="24"/>
      <c r="M3433" s="24"/>
      <c r="N3433" s="24"/>
      <c r="O3433" s="24"/>
      <c r="P3433" s="24"/>
      <c r="U3433" s="25"/>
      <c r="V3433" s="25"/>
      <c r="W3433" s="25"/>
      <c r="X3433" s="25"/>
      <c r="Y3433" s="25"/>
      <c r="AF3433" s="25"/>
      <c r="AG3433" s="26"/>
      <c r="AH3433" s="25"/>
      <c r="AI3433" s="25"/>
    </row>
    <row r="3434" spans="5:35">
      <c r="E3434" s="24"/>
      <c r="F3434" s="24"/>
      <c r="H3434" s="24"/>
      <c r="I3434" s="24"/>
      <c r="J3434" s="24"/>
      <c r="K3434" s="24"/>
      <c r="L3434" s="24"/>
      <c r="M3434" s="24"/>
      <c r="N3434" s="24"/>
      <c r="O3434" s="24"/>
      <c r="P3434" s="24"/>
      <c r="U3434" s="25"/>
      <c r="V3434" s="25"/>
      <c r="W3434" s="25"/>
      <c r="X3434" s="25"/>
      <c r="Y3434" s="25"/>
      <c r="AF3434" s="25"/>
      <c r="AG3434" s="26"/>
      <c r="AH3434" s="25"/>
      <c r="AI3434" s="25"/>
    </row>
    <row r="3435" spans="5:35">
      <c r="E3435" s="24"/>
      <c r="F3435" s="24"/>
      <c r="H3435" s="24"/>
      <c r="I3435" s="24"/>
      <c r="J3435" s="24"/>
      <c r="K3435" s="24"/>
      <c r="L3435" s="24"/>
      <c r="M3435" s="24"/>
      <c r="N3435" s="24"/>
      <c r="O3435" s="24"/>
      <c r="P3435" s="24"/>
      <c r="U3435" s="25"/>
      <c r="V3435" s="25"/>
      <c r="W3435" s="25"/>
      <c r="X3435" s="25"/>
      <c r="Y3435" s="25"/>
      <c r="AF3435" s="25"/>
      <c r="AG3435" s="26"/>
      <c r="AH3435" s="25"/>
      <c r="AI3435" s="25"/>
    </row>
    <row r="3436" spans="5:35">
      <c r="E3436" s="24"/>
      <c r="F3436" s="24"/>
      <c r="H3436" s="24"/>
      <c r="I3436" s="24"/>
      <c r="J3436" s="24"/>
      <c r="K3436" s="24"/>
      <c r="L3436" s="24"/>
      <c r="M3436" s="24"/>
      <c r="N3436" s="24"/>
      <c r="O3436" s="24"/>
      <c r="P3436" s="24"/>
      <c r="U3436" s="25"/>
      <c r="V3436" s="25"/>
      <c r="W3436" s="25"/>
      <c r="X3436" s="25"/>
      <c r="Y3436" s="25"/>
      <c r="AF3436" s="25"/>
      <c r="AG3436" s="26"/>
      <c r="AH3436" s="25"/>
      <c r="AI3436" s="25"/>
    </row>
    <row r="3437" spans="5:35">
      <c r="E3437" s="24"/>
      <c r="F3437" s="24"/>
      <c r="H3437" s="24"/>
      <c r="I3437" s="24"/>
      <c r="J3437" s="24"/>
      <c r="K3437" s="24"/>
      <c r="L3437" s="24"/>
      <c r="M3437" s="24"/>
      <c r="N3437" s="24"/>
      <c r="O3437" s="24"/>
      <c r="P3437" s="24"/>
      <c r="U3437" s="25"/>
      <c r="V3437" s="25"/>
      <c r="W3437" s="25"/>
      <c r="X3437" s="25"/>
      <c r="Y3437" s="25"/>
      <c r="AF3437" s="25"/>
      <c r="AG3437" s="26"/>
      <c r="AH3437" s="25"/>
      <c r="AI3437" s="25"/>
    </row>
    <row r="3438" spans="5:35">
      <c r="E3438" s="24"/>
      <c r="F3438" s="24"/>
      <c r="H3438" s="24"/>
      <c r="I3438" s="24"/>
      <c r="J3438" s="24"/>
      <c r="K3438" s="24"/>
      <c r="L3438" s="24"/>
      <c r="M3438" s="24"/>
      <c r="N3438" s="24"/>
      <c r="O3438" s="24"/>
      <c r="P3438" s="24"/>
      <c r="U3438" s="25"/>
      <c r="V3438" s="25"/>
      <c r="W3438" s="25"/>
      <c r="X3438" s="25"/>
      <c r="Y3438" s="25"/>
      <c r="AF3438" s="25"/>
      <c r="AG3438" s="26"/>
      <c r="AH3438" s="25"/>
      <c r="AI3438" s="25"/>
    </row>
    <row r="3439" spans="5:35">
      <c r="E3439" s="24"/>
      <c r="F3439" s="24"/>
      <c r="H3439" s="24"/>
      <c r="I3439" s="24"/>
      <c r="J3439" s="24"/>
      <c r="K3439" s="24"/>
      <c r="L3439" s="24"/>
      <c r="M3439" s="24"/>
      <c r="N3439" s="24"/>
      <c r="O3439" s="24"/>
      <c r="P3439" s="24"/>
      <c r="U3439" s="25"/>
      <c r="V3439" s="25"/>
      <c r="W3439" s="25"/>
      <c r="X3439" s="25"/>
      <c r="Y3439" s="25"/>
      <c r="AF3439" s="25"/>
      <c r="AG3439" s="26"/>
      <c r="AH3439" s="25"/>
      <c r="AI3439" s="25"/>
    </row>
    <row r="3440" spans="5:35">
      <c r="E3440" s="24"/>
      <c r="F3440" s="24"/>
      <c r="H3440" s="24"/>
      <c r="I3440" s="24"/>
      <c r="J3440" s="24"/>
      <c r="K3440" s="24"/>
      <c r="L3440" s="24"/>
      <c r="M3440" s="24"/>
      <c r="N3440" s="24"/>
      <c r="O3440" s="24"/>
      <c r="P3440" s="24"/>
      <c r="U3440" s="25"/>
      <c r="V3440" s="25"/>
      <c r="W3440" s="25"/>
      <c r="X3440" s="25"/>
      <c r="Y3440" s="25"/>
      <c r="AF3440" s="25"/>
      <c r="AG3440" s="26"/>
      <c r="AH3440" s="25"/>
      <c r="AI3440" s="25"/>
    </row>
    <row r="3441" spans="5:35">
      <c r="E3441" s="24"/>
      <c r="F3441" s="24"/>
      <c r="H3441" s="24"/>
      <c r="I3441" s="24"/>
      <c r="J3441" s="24"/>
      <c r="K3441" s="24"/>
      <c r="L3441" s="24"/>
      <c r="M3441" s="24"/>
      <c r="N3441" s="24"/>
      <c r="O3441" s="24"/>
      <c r="P3441" s="24"/>
      <c r="U3441" s="25"/>
      <c r="V3441" s="25"/>
      <c r="W3441" s="25"/>
      <c r="X3441" s="25"/>
      <c r="Y3441" s="25"/>
      <c r="AF3441" s="25"/>
      <c r="AG3441" s="26"/>
      <c r="AH3441" s="25"/>
      <c r="AI3441" s="25"/>
    </row>
    <row r="3442" spans="5:35">
      <c r="E3442" s="24"/>
      <c r="F3442" s="24"/>
      <c r="H3442" s="24"/>
      <c r="I3442" s="24"/>
      <c r="J3442" s="24"/>
      <c r="K3442" s="24"/>
      <c r="L3442" s="24"/>
      <c r="M3442" s="24"/>
      <c r="N3442" s="24"/>
      <c r="O3442" s="24"/>
      <c r="P3442" s="24"/>
      <c r="U3442" s="25"/>
      <c r="V3442" s="25"/>
      <c r="W3442" s="25"/>
      <c r="X3442" s="25"/>
      <c r="Y3442" s="25"/>
      <c r="AF3442" s="25"/>
      <c r="AG3442" s="26"/>
      <c r="AH3442" s="25"/>
      <c r="AI3442" s="25"/>
    </row>
    <row r="3443" spans="5:35">
      <c r="E3443" s="24"/>
      <c r="F3443" s="24"/>
      <c r="H3443" s="24"/>
      <c r="I3443" s="24"/>
      <c r="J3443" s="24"/>
      <c r="K3443" s="24"/>
      <c r="L3443" s="24"/>
      <c r="M3443" s="24"/>
      <c r="N3443" s="24"/>
      <c r="O3443" s="24"/>
      <c r="P3443" s="24"/>
      <c r="U3443" s="25"/>
      <c r="V3443" s="25"/>
      <c r="W3443" s="25"/>
      <c r="X3443" s="25"/>
      <c r="Y3443" s="25"/>
      <c r="AF3443" s="25"/>
      <c r="AG3443" s="26"/>
      <c r="AH3443" s="25"/>
      <c r="AI3443" s="25"/>
    </row>
    <row r="3444" spans="5:35">
      <c r="E3444" s="24"/>
      <c r="F3444" s="24"/>
      <c r="H3444" s="24"/>
      <c r="I3444" s="24"/>
      <c r="J3444" s="24"/>
      <c r="K3444" s="24"/>
      <c r="L3444" s="24"/>
      <c r="M3444" s="24"/>
      <c r="N3444" s="24"/>
      <c r="O3444" s="24"/>
      <c r="P3444" s="24"/>
      <c r="U3444" s="25"/>
      <c r="V3444" s="25"/>
      <c r="W3444" s="25"/>
      <c r="X3444" s="25"/>
      <c r="Y3444" s="25"/>
      <c r="AF3444" s="25"/>
      <c r="AG3444" s="26"/>
      <c r="AH3444" s="25"/>
      <c r="AI3444" s="25"/>
    </row>
    <row r="3445" spans="5:35">
      <c r="E3445" s="24"/>
      <c r="F3445" s="24"/>
      <c r="H3445" s="24"/>
      <c r="I3445" s="24"/>
      <c r="J3445" s="24"/>
      <c r="K3445" s="24"/>
      <c r="L3445" s="24"/>
      <c r="M3445" s="24"/>
      <c r="N3445" s="24"/>
      <c r="O3445" s="24"/>
      <c r="P3445" s="24"/>
      <c r="U3445" s="25"/>
      <c r="V3445" s="25"/>
      <c r="W3445" s="25"/>
      <c r="X3445" s="25"/>
      <c r="Y3445" s="25"/>
      <c r="AF3445" s="25"/>
      <c r="AG3445" s="26"/>
      <c r="AH3445" s="25"/>
      <c r="AI3445" s="25"/>
    </row>
    <row r="3446" spans="5:35">
      <c r="E3446" s="24"/>
      <c r="F3446" s="24"/>
      <c r="H3446" s="24"/>
      <c r="I3446" s="24"/>
      <c r="J3446" s="24"/>
      <c r="K3446" s="24"/>
      <c r="L3446" s="24"/>
      <c r="M3446" s="24"/>
      <c r="N3446" s="24"/>
      <c r="O3446" s="24"/>
      <c r="P3446" s="24"/>
      <c r="U3446" s="25"/>
      <c r="V3446" s="25"/>
      <c r="W3446" s="25"/>
      <c r="X3446" s="25"/>
      <c r="Y3446" s="25"/>
      <c r="AF3446" s="25"/>
      <c r="AG3446" s="26"/>
      <c r="AH3446" s="25"/>
      <c r="AI3446" s="25"/>
    </row>
    <row r="3447" spans="5:35">
      <c r="E3447" s="24"/>
      <c r="F3447" s="24"/>
      <c r="H3447" s="24"/>
      <c r="I3447" s="24"/>
      <c r="J3447" s="24"/>
      <c r="K3447" s="24"/>
      <c r="L3447" s="24"/>
      <c r="M3447" s="24"/>
      <c r="N3447" s="24"/>
      <c r="O3447" s="24"/>
      <c r="P3447" s="24"/>
      <c r="U3447" s="25"/>
      <c r="V3447" s="25"/>
      <c r="W3447" s="25"/>
      <c r="X3447" s="25"/>
      <c r="Y3447" s="25"/>
      <c r="AF3447" s="25"/>
      <c r="AG3447" s="26"/>
      <c r="AH3447" s="25"/>
      <c r="AI3447" s="25"/>
    </row>
    <row r="3448" spans="5:35">
      <c r="E3448" s="24"/>
      <c r="F3448" s="24"/>
      <c r="H3448" s="24"/>
      <c r="I3448" s="24"/>
      <c r="J3448" s="24"/>
      <c r="K3448" s="24"/>
      <c r="L3448" s="24"/>
      <c r="M3448" s="24"/>
      <c r="N3448" s="24"/>
      <c r="O3448" s="24"/>
      <c r="P3448" s="24"/>
      <c r="U3448" s="25"/>
      <c r="V3448" s="25"/>
      <c r="W3448" s="25"/>
      <c r="X3448" s="25"/>
      <c r="Y3448" s="25"/>
      <c r="AF3448" s="25"/>
      <c r="AG3448" s="26"/>
      <c r="AH3448" s="25"/>
      <c r="AI3448" s="25"/>
    </row>
    <row r="3449" spans="5:35">
      <c r="E3449" s="24"/>
      <c r="F3449" s="24"/>
      <c r="H3449" s="24"/>
      <c r="I3449" s="24"/>
      <c r="J3449" s="24"/>
      <c r="K3449" s="24"/>
      <c r="L3449" s="24"/>
      <c r="M3449" s="24"/>
      <c r="N3449" s="24"/>
      <c r="O3449" s="24"/>
      <c r="P3449" s="24"/>
      <c r="U3449" s="25"/>
      <c r="V3449" s="25"/>
      <c r="W3449" s="25"/>
      <c r="X3449" s="25"/>
      <c r="Y3449" s="25"/>
      <c r="AF3449" s="25"/>
      <c r="AG3449" s="26"/>
      <c r="AH3449" s="25"/>
      <c r="AI3449" s="25"/>
    </row>
    <row r="3450" spans="5:35">
      <c r="E3450" s="24"/>
      <c r="F3450" s="24"/>
      <c r="H3450" s="24"/>
      <c r="I3450" s="24"/>
      <c r="J3450" s="24"/>
      <c r="K3450" s="24"/>
      <c r="L3450" s="24"/>
      <c r="M3450" s="24"/>
      <c r="N3450" s="24"/>
      <c r="O3450" s="24"/>
      <c r="P3450" s="24"/>
      <c r="U3450" s="25"/>
      <c r="V3450" s="25"/>
      <c r="W3450" s="25"/>
      <c r="X3450" s="25"/>
      <c r="Y3450" s="25"/>
      <c r="AF3450" s="25"/>
      <c r="AG3450" s="26"/>
      <c r="AH3450" s="25"/>
      <c r="AI3450" s="25"/>
    </row>
    <row r="3451" spans="5:35">
      <c r="E3451" s="24"/>
      <c r="F3451" s="24"/>
      <c r="H3451" s="24"/>
      <c r="I3451" s="24"/>
      <c r="J3451" s="24"/>
      <c r="K3451" s="24"/>
      <c r="L3451" s="24"/>
      <c r="M3451" s="24"/>
      <c r="N3451" s="24"/>
      <c r="O3451" s="24"/>
      <c r="P3451" s="24"/>
      <c r="U3451" s="25"/>
      <c r="V3451" s="25"/>
      <c r="W3451" s="25"/>
      <c r="X3451" s="25"/>
      <c r="Y3451" s="25"/>
      <c r="AF3451" s="25"/>
      <c r="AG3451" s="26"/>
      <c r="AH3451" s="25"/>
      <c r="AI3451" s="25"/>
    </row>
    <row r="3452" spans="5:35">
      <c r="E3452" s="24"/>
      <c r="F3452" s="24"/>
      <c r="H3452" s="24"/>
      <c r="I3452" s="24"/>
      <c r="J3452" s="24"/>
      <c r="K3452" s="24"/>
      <c r="L3452" s="24"/>
      <c r="M3452" s="24"/>
      <c r="N3452" s="24"/>
      <c r="O3452" s="24"/>
      <c r="P3452" s="24"/>
      <c r="U3452" s="25"/>
      <c r="V3452" s="25"/>
      <c r="W3452" s="25"/>
      <c r="X3452" s="25"/>
      <c r="Y3452" s="25"/>
      <c r="AF3452" s="25"/>
      <c r="AG3452" s="26"/>
      <c r="AH3452" s="25"/>
      <c r="AI3452" s="25"/>
    </row>
    <row r="3453" spans="5:35">
      <c r="E3453" s="24"/>
      <c r="F3453" s="24"/>
      <c r="H3453" s="24"/>
      <c r="I3453" s="24"/>
      <c r="J3453" s="24"/>
      <c r="K3453" s="24"/>
      <c r="L3453" s="24"/>
      <c r="M3453" s="24"/>
      <c r="N3453" s="24"/>
      <c r="O3453" s="24"/>
      <c r="P3453" s="24"/>
      <c r="U3453" s="25"/>
      <c r="V3453" s="25"/>
      <c r="W3453" s="25"/>
      <c r="X3453" s="25"/>
      <c r="Y3453" s="25"/>
      <c r="AF3453" s="25"/>
      <c r="AG3453" s="26"/>
      <c r="AH3453" s="25"/>
      <c r="AI3453" s="25"/>
    </row>
    <row r="3454" spans="5:35">
      <c r="E3454" s="24"/>
      <c r="F3454" s="24"/>
      <c r="H3454" s="24"/>
      <c r="I3454" s="24"/>
      <c r="J3454" s="24"/>
      <c r="K3454" s="24"/>
      <c r="L3454" s="24"/>
      <c r="M3454" s="24"/>
      <c r="N3454" s="24"/>
      <c r="O3454" s="24"/>
      <c r="P3454" s="24"/>
      <c r="U3454" s="25"/>
      <c r="V3454" s="25"/>
      <c r="W3454" s="25"/>
      <c r="X3454" s="25"/>
      <c r="Y3454" s="25"/>
      <c r="AF3454" s="25"/>
      <c r="AG3454" s="26"/>
      <c r="AH3454" s="25"/>
      <c r="AI3454" s="25"/>
    </row>
    <row r="3455" spans="5:35">
      <c r="E3455" s="24"/>
      <c r="F3455" s="24"/>
      <c r="H3455" s="24"/>
      <c r="I3455" s="24"/>
      <c r="J3455" s="24"/>
      <c r="K3455" s="24"/>
      <c r="L3455" s="24"/>
      <c r="M3455" s="24"/>
      <c r="N3455" s="24"/>
      <c r="O3455" s="24"/>
      <c r="P3455" s="24"/>
      <c r="U3455" s="25"/>
      <c r="V3455" s="25"/>
      <c r="W3455" s="25"/>
      <c r="X3455" s="25"/>
      <c r="Y3455" s="25"/>
      <c r="AF3455" s="25"/>
      <c r="AG3455" s="26"/>
      <c r="AH3455" s="25"/>
      <c r="AI3455" s="25"/>
    </row>
    <row r="3456" spans="5:35">
      <c r="E3456" s="24"/>
      <c r="F3456" s="24"/>
      <c r="H3456" s="24"/>
      <c r="I3456" s="24"/>
      <c r="J3456" s="24"/>
      <c r="K3456" s="24"/>
      <c r="L3456" s="24"/>
      <c r="M3456" s="24"/>
      <c r="N3456" s="24"/>
      <c r="O3456" s="24"/>
      <c r="P3456" s="24"/>
      <c r="U3456" s="25"/>
      <c r="V3456" s="25"/>
      <c r="W3456" s="25"/>
      <c r="X3456" s="25"/>
      <c r="Y3456" s="25"/>
      <c r="AF3456" s="25"/>
      <c r="AG3456" s="26"/>
      <c r="AH3456" s="25"/>
      <c r="AI3456" s="25"/>
    </row>
    <row r="3457" spans="5:35">
      <c r="E3457" s="24"/>
      <c r="F3457" s="24"/>
      <c r="H3457" s="24"/>
      <c r="I3457" s="24"/>
      <c r="J3457" s="24"/>
      <c r="K3457" s="24"/>
      <c r="L3457" s="24"/>
      <c r="M3457" s="24"/>
      <c r="N3457" s="24"/>
      <c r="O3457" s="24"/>
      <c r="P3457" s="24"/>
      <c r="U3457" s="25"/>
      <c r="V3457" s="25"/>
      <c r="W3457" s="25"/>
      <c r="X3457" s="25"/>
      <c r="Y3457" s="25"/>
      <c r="AF3457" s="25"/>
      <c r="AG3457" s="26"/>
      <c r="AH3457" s="25"/>
      <c r="AI3457" s="25"/>
    </row>
    <row r="3458" spans="5:35">
      <c r="E3458" s="24"/>
      <c r="F3458" s="24"/>
      <c r="H3458" s="24"/>
      <c r="I3458" s="24"/>
      <c r="J3458" s="24"/>
      <c r="K3458" s="24"/>
      <c r="L3458" s="24"/>
      <c r="M3458" s="24"/>
      <c r="N3458" s="24"/>
      <c r="O3458" s="24"/>
      <c r="P3458" s="24"/>
      <c r="U3458" s="25"/>
      <c r="V3458" s="25"/>
      <c r="W3458" s="25"/>
      <c r="X3458" s="25"/>
      <c r="Y3458" s="25"/>
      <c r="AF3458" s="25"/>
      <c r="AG3458" s="26"/>
      <c r="AH3458" s="25"/>
      <c r="AI3458" s="25"/>
    </row>
    <row r="3459" spans="5:35">
      <c r="E3459" s="24"/>
      <c r="F3459" s="24"/>
      <c r="H3459" s="24"/>
      <c r="I3459" s="24"/>
      <c r="J3459" s="24"/>
      <c r="K3459" s="24"/>
      <c r="L3459" s="24"/>
      <c r="M3459" s="24"/>
      <c r="N3459" s="24"/>
      <c r="O3459" s="24"/>
      <c r="P3459" s="24"/>
      <c r="U3459" s="25"/>
      <c r="V3459" s="25"/>
      <c r="W3459" s="25"/>
      <c r="X3459" s="25"/>
      <c r="Y3459" s="25"/>
      <c r="AF3459" s="25"/>
      <c r="AG3459" s="26"/>
      <c r="AH3459" s="25"/>
      <c r="AI3459" s="25"/>
    </row>
    <row r="3460" spans="5:35">
      <c r="E3460" s="24"/>
      <c r="F3460" s="24"/>
      <c r="H3460" s="24"/>
      <c r="I3460" s="24"/>
      <c r="J3460" s="24"/>
      <c r="K3460" s="24"/>
      <c r="L3460" s="24"/>
      <c r="M3460" s="24"/>
      <c r="N3460" s="24"/>
      <c r="O3460" s="24"/>
      <c r="P3460" s="24"/>
      <c r="U3460" s="25"/>
      <c r="V3460" s="25"/>
      <c r="W3460" s="25"/>
      <c r="X3460" s="25"/>
      <c r="Y3460" s="25"/>
      <c r="AF3460" s="25"/>
      <c r="AG3460" s="26"/>
      <c r="AH3460" s="25"/>
      <c r="AI3460" s="25"/>
    </row>
    <row r="3461" spans="5:35">
      <c r="E3461" s="24"/>
      <c r="F3461" s="24"/>
      <c r="H3461" s="24"/>
      <c r="I3461" s="24"/>
      <c r="J3461" s="24"/>
      <c r="K3461" s="24"/>
      <c r="L3461" s="24"/>
      <c r="M3461" s="24"/>
      <c r="N3461" s="24"/>
      <c r="O3461" s="24"/>
      <c r="P3461" s="24"/>
      <c r="U3461" s="25"/>
      <c r="V3461" s="25"/>
      <c r="W3461" s="25"/>
      <c r="X3461" s="25"/>
      <c r="Y3461" s="25"/>
      <c r="AF3461" s="25"/>
      <c r="AG3461" s="26"/>
      <c r="AH3461" s="25"/>
      <c r="AI3461" s="25"/>
    </row>
    <row r="3462" spans="5:35">
      <c r="E3462" s="24"/>
      <c r="F3462" s="24"/>
      <c r="H3462" s="24"/>
      <c r="I3462" s="24"/>
      <c r="J3462" s="24"/>
      <c r="K3462" s="24"/>
      <c r="L3462" s="24"/>
      <c r="M3462" s="24"/>
      <c r="N3462" s="24"/>
      <c r="O3462" s="24"/>
      <c r="P3462" s="24"/>
      <c r="U3462" s="25"/>
      <c r="V3462" s="25"/>
      <c r="W3462" s="25"/>
      <c r="X3462" s="25"/>
      <c r="Y3462" s="25"/>
      <c r="AF3462" s="25"/>
      <c r="AG3462" s="26"/>
      <c r="AH3462" s="25"/>
      <c r="AI3462" s="25"/>
    </row>
    <row r="3463" spans="5:35">
      <c r="E3463" s="24"/>
      <c r="F3463" s="24"/>
      <c r="H3463" s="24"/>
      <c r="I3463" s="24"/>
      <c r="J3463" s="24"/>
      <c r="K3463" s="24"/>
      <c r="L3463" s="24"/>
      <c r="M3463" s="24"/>
      <c r="N3463" s="24"/>
      <c r="O3463" s="24"/>
      <c r="P3463" s="24"/>
      <c r="U3463" s="25"/>
      <c r="V3463" s="25"/>
      <c r="W3463" s="25"/>
      <c r="X3463" s="25"/>
      <c r="Y3463" s="25"/>
      <c r="AF3463" s="25"/>
      <c r="AG3463" s="26"/>
      <c r="AH3463" s="25"/>
      <c r="AI3463" s="25"/>
    </row>
    <row r="3464" spans="5:35">
      <c r="E3464" s="24"/>
      <c r="F3464" s="24"/>
      <c r="H3464" s="24"/>
      <c r="I3464" s="24"/>
      <c r="J3464" s="24"/>
      <c r="K3464" s="24"/>
      <c r="L3464" s="24"/>
      <c r="M3464" s="24"/>
      <c r="N3464" s="24"/>
      <c r="O3464" s="24"/>
      <c r="P3464" s="24"/>
      <c r="U3464" s="25"/>
      <c r="V3464" s="25"/>
      <c r="W3464" s="25"/>
      <c r="X3464" s="25"/>
      <c r="Y3464" s="25"/>
      <c r="AF3464" s="25"/>
      <c r="AG3464" s="26"/>
      <c r="AH3464" s="25"/>
      <c r="AI3464" s="25"/>
    </row>
    <row r="3465" spans="5:35">
      <c r="E3465" s="24"/>
      <c r="F3465" s="24"/>
      <c r="H3465" s="24"/>
      <c r="I3465" s="24"/>
      <c r="J3465" s="24"/>
      <c r="K3465" s="24"/>
      <c r="L3465" s="24"/>
      <c r="M3465" s="24"/>
      <c r="N3465" s="24"/>
      <c r="O3465" s="24"/>
      <c r="P3465" s="24"/>
      <c r="U3465" s="25"/>
      <c r="V3465" s="25"/>
      <c r="W3465" s="25"/>
      <c r="X3465" s="25"/>
      <c r="Y3465" s="25"/>
      <c r="AF3465" s="25"/>
      <c r="AG3465" s="26"/>
      <c r="AH3465" s="25"/>
      <c r="AI3465" s="25"/>
    </row>
    <row r="3466" spans="5:35">
      <c r="E3466" s="24"/>
      <c r="F3466" s="24"/>
      <c r="H3466" s="24"/>
      <c r="I3466" s="24"/>
      <c r="J3466" s="24"/>
      <c r="K3466" s="24"/>
      <c r="L3466" s="24"/>
      <c r="M3466" s="24"/>
      <c r="N3466" s="24"/>
      <c r="O3466" s="24"/>
      <c r="P3466" s="24"/>
      <c r="U3466" s="25"/>
      <c r="V3466" s="25"/>
      <c r="W3466" s="25"/>
      <c r="X3466" s="25"/>
      <c r="Y3466" s="25"/>
      <c r="AF3466" s="25"/>
      <c r="AG3466" s="26"/>
      <c r="AH3466" s="25"/>
      <c r="AI3466" s="25"/>
    </row>
    <row r="3467" spans="5:35">
      <c r="E3467" s="24"/>
      <c r="F3467" s="24"/>
      <c r="H3467" s="24"/>
      <c r="I3467" s="24"/>
      <c r="J3467" s="24"/>
      <c r="K3467" s="24"/>
      <c r="L3467" s="24"/>
      <c r="M3467" s="24"/>
      <c r="N3467" s="24"/>
      <c r="O3467" s="24"/>
      <c r="P3467" s="24"/>
      <c r="U3467" s="25"/>
      <c r="V3467" s="25"/>
      <c r="W3467" s="25"/>
      <c r="X3467" s="25"/>
      <c r="Y3467" s="25"/>
      <c r="AF3467" s="25"/>
      <c r="AG3467" s="26"/>
      <c r="AH3467" s="25"/>
      <c r="AI3467" s="25"/>
    </row>
    <row r="3468" spans="5:35">
      <c r="E3468" s="24"/>
      <c r="F3468" s="24"/>
      <c r="H3468" s="24"/>
      <c r="I3468" s="24"/>
      <c r="J3468" s="24"/>
      <c r="K3468" s="24"/>
      <c r="L3468" s="24"/>
      <c r="M3468" s="24"/>
      <c r="N3468" s="24"/>
      <c r="O3468" s="24"/>
      <c r="P3468" s="24"/>
      <c r="U3468" s="25"/>
      <c r="V3468" s="25"/>
      <c r="W3468" s="25"/>
      <c r="X3468" s="25"/>
      <c r="Y3468" s="25"/>
      <c r="AF3468" s="25"/>
      <c r="AG3468" s="26"/>
      <c r="AH3468" s="25"/>
      <c r="AI3468" s="25"/>
    </row>
    <row r="3469" spans="5:35">
      <c r="E3469" s="24"/>
      <c r="F3469" s="24"/>
      <c r="H3469" s="24"/>
      <c r="I3469" s="24"/>
      <c r="J3469" s="24"/>
      <c r="K3469" s="24"/>
      <c r="L3469" s="24"/>
      <c r="M3469" s="24"/>
      <c r="N3469" s="24"/>
      <c r="O3469" s="24"/>
      <c r="P3469" s="24"/>
      <c r="U3469" s="25"/>
      <c r="V3469" s="25"/>
      <c r="W3469" s="25"/>
      <c r="X3469" s="25"/>
      <c r="Y3469" s="25"/>
      <c r="AF3469" s="25"/>
      <c r="AG3469" s="26"/>
      <c r="AH3469" s="25"/>
      <c r="AI3469" s="25"/>
    </row>
    <row r="3470" spans="5:35">
      <c r="E3470" s="24"/>
      <c r="F3470" s="24"/>
      <c r="H3470" s="24"/>
      <c r="I3470" s="24"/>
      <c r="J3470" s="24"/>
      <c r="K3470" s="24"/>
      <c r="L3470" s="24"/>
      <c r="M3470" s="24"/>
      <c r="N3470" s="24"/>
      <c r="O3470" s="24"/>
      <c r="P3470" s="24"/>
      <c r="U3470" s="25"/>
      <c r="V3470" s="25"/>
      <c r="W3470" s="25"/>
      <c r="X3470" s="25"/>
      <c r="Y3470" s="25"/>
      <c r="AF3470" s="25"/>
      <c r="AG3470" s="26"/>
      <c r="AH3470" s="25"/>
      <c r="AI3470" s="25"/>
    </row>
    <row r="3471" spans="5:35">
      <c r="E3471" s="24"/>
      <c r="F3471" s="24"/>
      <c r="H3471" s="24"/>
      <c r="I3471" s="24"/>
      <c r="J3471" s="24"/>
      <c r="K3471" s="24"/>
      <c r="L3471" s="24"/>
      <c r="M3471" s="24"/>
      <c r="N3471" s="24"/>
      <c r="O3471" s="24"/>
      <c r="P3471" s="24"/>
      <c r="U3471" s="25"/>
      <c r="V3471" s="25"/>
      <c r="W3471" s="25"/>
      <c r="X3471" s="25"/>
      <c r="Y3471" s="25"/>
      <c r="AF3471" s="25"/>
      <c r="AG3471" s="26"/>
      <c r="AH3471" s="25"/>
      <c r="AI3471" s="25"/>
    </row>
    <row r="3472" spans="5:35">
      <c r="E3472" s="24"/>
      <c r="F3472" s="24"/>
      <c r="H3472" s="24"/>
      <c r="I3472" s="24"/>
      <c r="J3472" s="24"/>
      <c r="K3472" s="24"/>
      <c r="L3472" s="24"/>
      <c r="M3472" s="24"/>
      <c r="N3472" s="24"/>
      <c r="O3472" s="24"/>
      <c r="P3472" s="24"/>
      <c r="U3472" s="25"/>
      <c r="V3472" s="25"/>
      <c r="W3472" s="25"/>
      <c r="X3472" s="25"/>
      <c r="Y3472" s="25"/>
      <c r="AF3472" s="25"/>
      <c r="AG3472" s="26"/>
      <c r="AH3472" s="25"/>
      <c r="AI3472" s="25"/>
    </row>
    <row r="3473" spans="5:35">
      <c r="E3473" s="24"/>
      <c r="F3473" s="24"/>
      <c r="H3473" s="24"/>
      <c r="I3473" s="24"/>
      <c r="J3473" s="24"/>
      <c r="K3473" s="24"/>
      <c r="L3473" s="24"/>
      <c r="M3473" s="24"/>
      <c r="N3473" s="24"/>
      <c r="O3473" s="24"/>
      <c r="P3473" s="24"/>
      <c r="U3473" s="25"/>
      <c r="V3473" s="25"/>
      <c r="W3473" s="25"/>
      <c r="X3473" s="25"/>
      <c r="Y3473" s="25"/>
      <c r="AF3473" s="25"/>
      <c r="AG3473" s="26"/>
      <c r="AH3473" s="25"/>
      <c r="AI3473" s="25"/>
    </row>
    <row r="3474" spans="5:35">
      <c r="E3474" s="24"/>
      <c r="F3474" s="24"/>
      <c r="H3474" s="24"/>
      <c r="I3474" s="24"/>
      <c r="J3474" s="24"/>
      <c r="K3474" s="24"/>
      <c r="L3474" s="24"/>
      <c r="M3474" s="24"/>
      <c r="N3474" s="24"/>
      <c r="O3474" s="24"/>
      <c r="P3474" s="24"/>
      <c r="U3474" s="25"/>
      <c r="V3474" s="25"/>
      <c r="W3474" s="25"/>
      <c r="X3474" s="25"/>
      <c r="Y3474" s="25"/>
      <c r="AF3474" s="25"/>
      <c r="AG3474" s="26"/>
      <c r="AH3474" s="25"/>
      <c r="AI3474" s="25"/>
    </row>
    <row r="3475" spans="5:35">
      <c r="E3475" s="24"/>
      <c r="F3475" s="24"/>
      <c r="H3475" s="24"/>
      <c r="I3475" s="24"/>
      <c r="J3475" s="24"/>
      <c r="K3475" s="24"/>
      <c r="L3475" s="24"/>
      <c r="M3475" s="24"/>
      <c r="N3475" s="24"/>
      <c r="O3475" s="24"/>
      <c r="P3475" s="24"/>
      <c r="U3475" s="25"/>
      <c r="V3475" s="25"/>
      <c r="W3475" s="25"/>
      <c r="X3475" s="25"/>
      <c r="Y3475" s="25"/>
      <c r="AF3475" s="25"/>
      <c r="AG3475" s="26"/>
      <c r="AH3475" s="25"/>
      <c r="AI3475" s="25"/>
    </row>
    <row r="3476" spans="5:35">
      <c r="E3476" s="24"/>
      <c r="F3476" s="24"/>
      <c r="H3476" s="24"/>
      <c r="I3476" s="24"/>
      <c r="J3476" s="24"/>
      <c r="K3476" s="24"/>
      <c r="L3476" s="24"/>
      <c r="M3476" s="24"/>
      <c r="N3476" s="24"/>
      <c r="O3476" s="24"/>
      <c r="P3476" s="24"/>
      <c r="U3476" s="25"/>
      <c r="V3476" s="25"/>
      <c r="W3476" s="25"/>
      <c r="X3476" s="25"/>
      <c r="Y3476" s="25"/>
      <c r="AF3476" s="25"/>
      <c r="AG3476" s="26"/>
      <c r="AH3476" s="25"/>
      <c r="AI3476" s="25"/>
    </row>
    <row r="3477" spans="5:35">
      <c r="E3477" s="24"/>
      <c r="F3477" s="24"/>
      <c r="H3477" s="24"/>
      <c r="I3477" s="24"/>
      <c r="J3477" s="24"/>
      <c r="K3477" s="24"/>
      <c r="L3477" s="24"/>
      <c r="M3477" s="24"/>
      <c r="N3477" s="24"/>
      <c r="O3477" s="24"/>
      <c r="P3477" s="24"/>
      <c r="U3477" s="25"/>
      <c r="V3477" s="25"/>
      <c r="W3477" s="25"/>
      <c r="X3477" s="25"/>
      <c r="Y3477" s="25"/>
      <c r="AF3477" s="25"/>
      <c r="AG3477" s="26"/>
      <c r="AH3477" s="25"/>
      <c r="AI3477" s="25"/>
    </row>
    <row r="3478" spans="5:35">
      <c r="E3478" s="24"/>
      <c r="F3478" s="24"/>
      <c r="H3478" s="24"/>
      <c r="I3478" s="24"/>
      <c r="J3478" s="24"/>
      <c r="K3478" s="24"/>
      <c r="L3478" s="24"/>
      <c r="M3478" s="24"/>
      <c r="N3478" s="24"/>
      <c r="O3478" s="24"/>
      <c r="P3478" s="24"/>
      <c r="U3478" s="25"/>
      <c r="V3478" s="25"/>
      <c r="W3478" s="25"/>
      <c r="X3478" s="25"/>
      <c r="Y3478" s="25"/>
      <c r="AF3478" s="25"/>
      <c r="AG3478" s="26"/>
      <c r="AH3478" s="25"/>
      <c r="AI3478" s="25"/>
    </row>
    <row r="3479" spans="5:35">
      <c r="E3479" s="24"/>
      <c r="F3479" s="24"/>
      <c r="H3479" s="24"/>
      <c r="I3479" s="24"/>
      <c r="J3479" s="24"/>
      <c r="K3479" s="24"/>
      <c r="L3479" s="24"/>
      <c r="M3479" s="24"/>
      <c r="N3479" s="24"/>
      <c r="O3479" s="24"/>
      <c r="P3479" s="24"/>
      <c r="U3479" s="25"/>
      <c r="V3479" s="25"/>
      <c r="W3479" s="25"/>
      <c r="X3479" s="25"/>
      <c r="Y3479" s="25"/>
      <c r="AF3479" s="25"/>
      <c r="AG3479" s="26"/>
      <c r="AH3479" s="25"/>
      <c r="AI3479" s="25"/>
    </row>
    <row r="3480" spans="5:35">
      <c r="E3480" s="24"/>
      <c r="F3480" s="24"/>
      <c r="H3480" s="24"/>
      <c r="I3480" s="24"/>
      <c r="J3480" s="24"/>
      <c r="K3480" s="24"/>
      <c r="L3480" s="24"/>
      <c r="M3480" s="24"/>
      <c r="N3480" s="24"/>
      <c r="O3480" s="24"/>
      <c r="P3480" s="24"/>
      <c r="U3480" s="25"/>
      <c r="V3480" s="25"/>
      <c r="W3480" s="25"/>
      <c r="X3480" s="25"/>
      <c r="Y3480" s="25"/>
      <c r="AF3480" s="25"/>
      <c r="AG3480" s="26"/>
      <c r="AH3480" s="25"/>
      <c r="AI3480" s="25"/>
    </row>
    <row r="3481" spans="5:35">
      <c r="E3481" s="24"/>
      <c r="F3481" s="24"/>
      <c r="H3481" s="24"/>
      <c r="I3481" s="24"/>
      <c r="J3481" s="24"/>
      <c r="K3481" s="24"/>
      <c r="L3481" s="24"/>
      <c r="M3481" s="24"/>
      <c r="N3481" s="24"/>
      <c r="O3481" s="24"/>
      <c r="P3481" s="24"/>
      <c r="U3481" s="25"/>
      <c r="V3481" s="25"/>
      <c r="W3481" s="25"/>
      <c r="X3481" s="25"/>
      <c r="Y3481" s="25"/>
      <c r="AF3481" s="25"/>
      <c r="AG3481" s="26"/>
      <c r="AH3481" s="25"/>
      <c r="AI3481" s="25"/>
    </row>
    <row r="3482" spans="5:35">
      <c r="E3482" s="24"/>
      <c r="F3482" s="24"/>
      <c r="H3482" s="24"/>
      <c r="I3482" s="24"/>
      <c r="J3482" s="24"/>
      <c r="K3482" s="24"/>
      <c r="L3482" s="24"/>
      <c r="M3482" s="24"/>
      <c r="N3482" s="24"/>
      <c r="O3482" s="24"/>
      <c r="P3482" s="24"/>
      <c r="U3482" s="25"/>
      <c r="V3482" s="25"/>
      <c r="W3482" s="25"/>
      <c r="X3482" s="25"/>
      <c r="Y3482" s="25"/>
      <c r="AF3482" s="25"/>
      <c r="AG3482" s="26"/>
      <c r="AH3482" s="25"/>
      <c r="AI3482" s="25"/>
    </row>
    <row r="3483" spans="5:35">
      <c r="E3483" s="24"/>
      <c r="F3483" s="24"/>
      <c r="H3483" s="24"/>
      <c r="I3483" s="24"/>
      <c r="J3483" s="24"/>
      <c r="K3483" s="24"/>
      <c r="L3483" s="24"/>
      <c r="M3483" s="24"/>
      <c r="N3483" s="24"/>
      <c r="O3483" s="24"/>
      <c r="P3483" s="24"/>
      <c r="U3483" s="25"/>
      <c r="V3483" s="25"/>
      <c r="W3483" s="25"/>
      <c r="X3483" s="25"/>
      <c r="Y3483" s="25"/>
      <c r="AF3483" s="25"/>
      <c r="AG3483" s="26"/>
      <c r="AH3483" s="25"/>
      <c r="AI3483" s="25"/>
    </row>
    <row r="3484" spans="5:35">
      <c r="E3484" s="24"/>
      <c r="F3484" s="24"/>
      <c r="H3484" s="24"/>
      <c r="I3484" s="24"/>
      <c r="J3484" s="24"/>
      <c r="K3484" s="24"/>
      <c r="L3484" s="24"/>
      <c r="M3484" s="24"/>
      <c r="N3484" s="24"/>
      <c r="O3484" s="24"/>
      <c r="P3484" s="24"/>
      <c r="U3484" s="25"/>
      <c r="V3484" s="25"/>
      <c r="W3484" s="25"/>
      <c r="X3484" s="25"/>
      <c r="Y3484" s="25"/>
      <c r="AF3484" s="25"/>
      <c r="AG3484" s="26"/>
      <c r="AH3484" s="25"/>
      <c r="AI3484" s="25"/>
    </row>
    <row r="3485" spans="5:35">
      <c r="E3485" s="24"/>
      <c r="F3485" s="24"/>
      <c r="H3485" s="24"/>
      <c r="I3485" s="24"/>
      <c r="J3485" s="24"/>
      <c r="K3485" s="24"/>
      <c r="L3485" s="24"/>
      <c r="M3485" s="24"/>
      <c r="N3485" s="24"/>
      <c r="O3485" s="24"/>
      <c r="P3485" s="24"/>
      <c r="U3485" s="25"/>
      <c r="V3485" s="25"/>
      <c r="W3485" s="25"/>
      <c r="X3485" s="25"/>
      <c r="Y3485" s="25"/>
      <c r="AF3485" s="25"/>
      <c r="AG3485" s="26"/>
      <c r="AH3485" s="25"/>
      <c r="AI3485" s="25"/>
    </row>
    <row r="3486" spans="5:35">
      <c r="E3486" s="24"/>
      <c r="F3486" s="24"/>
      <c r="H3486" s="24"/>
      <c r="I3486" s="24"/>
      <c r="J3486" s="24"/>
      <c r="K3486" s="24"/>
      <c r="L3486" s="24"/>
      <c r="M3486" s="24"/>
      <c r="N3486" s="24"/>
      <c r="O3486" s="24"/>
      <c r="P3486" s="24"/>
      <c r="U3486" s="25"/>
      <c r="V3486" s="25"/>
      <c r="W3486" s="25"/>
      <c r="X3486" s="25"/>
      <c r="Y3486" s="25"/>
      <c r="AF3486" s="25"/>
      <c r="AG3486" s="26"/>
      <c r="AH3486" s="25"/>
      <c r="AI3486" s="25"/>
    </row>
    <row r="3487" spans="5:35">
      <c r="E3487" s="24"/>
      <c r="F3487" s="24"/>
      <c r="H3487" s="24"/>
      <c r="I3487" s="24"/>
      <c r="J3487" s="24"/>
      <c r="K3487" s="24"/>
      <c r="L3487" s="24"/>
      <c r="M3487" s="24"/>
      <c r="N3487" s="24"/>
      <c r="O3487" s="24"/>
      <c r="P3487" s="24"/>
      <c r="U3487" s="25"/>
      <c r="V3487" s="25"/>
      <c r="W3487" s="25"/>
      <c r="X3487" s="25"/>
      <c r="Y3487" s="25"/>
      <c r="AF3487" s="25"/>
      <c r="AG3487" s="26"/>
      <c r="AH3487" s="25"/>
      <c r="AI3487" s="25"/>
    </row>
    <row r="3488" spans="5:35">
      <c r="E3488" s="24"/>
      <c r="F3488" s="24"/>
      <c r="H3488" s="24"/>
      <c r="I3488" s="24"/>
      <c r="J3488" s="24"/>
      <c r="K3488" s="24"/>
      <c r="L3488" s="24"/>
      <c r="M3488" s="24"/>
      <c r="N3488" s="24"/>
      <c r="O3488" s="24"/>
      <c r="P3488" s="24"/>
      <c r="U3488" s="25"/>
      <c r="V3488" s="25"/>
      <c r="W3488" s="25"/>
      <c r="X3488" s="25"/>
      <c r="Y3488" s="25"/>
      <c r="AF3488" s="25"/>
      <c r="AG3488" s="26"/>
      <c r="AH3488" s="25"/>
      <c r="AI3488" s="25"/>
    </row>
    <row r="3489" spans="5:35">
      <c r="E3489" s="24"/>
      <c r="F3489" s="24"/>
      <c r="H3489" s="24"/>
      <c r="I3489" s="24"/>
      <c r="J3489" s="24"/>
      <c r="K3489" s="24"/>
      <c r="L3489" s="24"/>
      <c r="M3489" s="24"/>
      <c r="N3489" s="24"/>
      <c r="O3489" s="24"/>
      <c r="P3489" s="24"/>
      <c r="U3489" s="25"/>
      <c r="V3489" s="25"/>
      <c r="W3489" s="25"/>
      <c r="X3489" s="25"/>
      <c r="Y3489" s="25"/>
      <c r="AF3489" s="25"/>
      <c r="AG3489" s="26"/>
      <c r="AH3489" s="25"/>
      <c r="AI3489" s="25"/>
    </row>
    <row r="3490" spans="5:35">
      <c r="E3490" s="24"/>
      <c r="F3490" s="24"/>
      <c r="H3490" s="24"/>
      <c r="I3490" s="24"/>
      <c r="J3490" s="24"/>
      <c r="K3490" s="24"/>
      <c r="L3490" s="24"/>
      <c r="M3490" s="24"/>
      <c r="N3490" s="24"/>
      <c r="O3490" s="24"/>
      <c r="P3490" s="24"/>
      <c r="U3490" s="25"/>
      <c r="V3490" s="25"/>
      <c r="W3490" s="25"/>
      <c r="X3490" s="25"/>
      <c r="Y3490" s="25"/>
      <c r="AF3490" s="25"/>
      <c r="AG3490" s="26"/>
      <c r="AH3490" s="25"/>
      <c r="AI3490" s="25"/>
    </row>
    <row r="3491" spans="5:35">
      <c r="E3491" s="24"/>
      <c r="F3491" s="24"/>
      <c r="H3491" s="24"/>
      <c r="I3491" s="24"/>
      <c r="J3491" s="24"/>
      <c r="K3491" s="24"/>
      <c r="L3491" s="24"/>
      <c r="M3491" s="24"/>
      <c r="N3491" s="24"/>
      <c r="O3491" s="24"/>
      <c r="P3491" s="24"/>
      <c r="U3491" s="25"/>
      <c r="V3491" s="25"/>
      <c r="W3491" s="25"/>
      <c r="X3491" s="25"/>
      <c r="Y3491" s="25"/>
      <c r="AF3491" s="25"/>
      <c r="AG3491" s="26"/>
      <c r="AH3491" s="25"/>
      <c r="AI3491" s="25"/>
    </row>
    <row r="3492" spans="5:35">
      <c r="E3492" s="24"/>
      <c r="F3492" s="24"/>
      <c r="H3492" s="24"/>
      <c r="I3492" s="24"/>
      <c r="J3492" s="24"/>
      <c r="K3492" s="24"/>
      <c r="L3492" s="24"/>
      <c r="M3492" s="24"/>
      <c r="N3492" s="24"/>
      <c r="O3492" s="24"/>
      <c r="P3492" s="24"/>
      <c r="U3492" s="25"/>
      <c r="V3492" s="25"/>
      <c r="W3492" s="25"/>
      <c r="X3492" s="25"/>
      <c r="Y3492" s="25"/>
      <c r="AF3492" s="25"/>
      <c r="AG3492" s="26"/>
      <c r="AH3492" s="25"/>
      <c r="AI3492" s="25"/>
    </row>
    <row r="3493" spans="5:35">
      <c r="E3493" s="24"/>
      <c r="F3493" s="24"/>
      <c r="H3493" s="24"/>
      <c r="I3493" s="24"/>
      <c r="J3493" s="24"/>
      <c r="K3493" s="24"/>
      <c r="L3493" s="24"/>
      <c r="M3493" s="24"/>
      <c r="N3493" s="24"/>
      <c r="O3493" s="24"/>
      <c r="P3493" s="24"/>
      <c r="U3493" s="25"/>
      <c r="V3493" s="25"/>
      <c r="W3493" s="25"/>
      <c r="X3493" s="25"/>
      <c r="Y3493" s="25"/>
      <c r="AF3493" s="25"/>
      <c r="AG3493" s="26"/>
      <c r="AH3493" s="25"/>
      <c r="AI3493" s="25"/>
    </row>
    <row r="3494" spans="5:35">
      <c r="E3494" s="24"/>
      <c r="F3494" s="24"/>
      <c r="H3494" s="24"/>
      <c r="I3494" s="24"/>
      <c r="J3494" s="24"/>
      <c r="K3494" s="24"/>
      <c r="L3494" s="24"/>
      <c r="M3494" s="24"/>
      <c r="N3494" s="24"/>
      <c r="O3494" s="24"/>
      <c r="P3494" s="24"/>
      <c r="U3494" s="25"/>
      <c r="V3494" s="25"/>
      <c r="W3494" s="25"/>
      <c r="X3494" s="25"/>
      <c r="Y3494" s="25"/>
      <c r="AF3494" s="25"/>
      <c r="AG3494" s="26"/>
      <c r="AH3494" s="25"/>
      <c r="AI3494" s="25"/>
    </row>
    <row r="3495" spans="5:35">
      <c r="E3495" s="24"/>
      <c r="F3495" s="24"/>
      <c r="H3495" s="24"/>
      <c r="I3495" s="24"/>
      <c r="J3495" s="24"/>
      <c r="K3495" s="24"/>
      <c r="L3495" s="24"/>
      <c r="M3495" s="24"/>
      <c r="N3495" s="24"/>
      <c r="O3495" s="24"/>
      <c r="P3495" s="24"/>
      <c r="U3495" s="25"/>
      <c r="V3495" s="25"/>
      <c r="W3495" s="25"/>
      <c r="X3495" s="25"/>
      <c r="Y3495" s="25"/>
      <c r="AF3495" s="25"/>
      <c r="AG3495" s="26"/>
      <c r="AH3495" s="25"/>
      <c r="AI3495" s="25"/>
    </row>
    <row r="3496" spans="5:35">
      <c r="E3496" s="24"/>
      <c r="F3496" s="24"/>
      <c r="H3496" s="24"/>
      <c r="I3496" s="24"/>
      <c r="J3496" s="24"/>
      <c r="K3496" s="24"/>
      <c r="L3496" s="24"/>
      <c r="M3496" s="24"/>
      <c r="N3496" s="24"/>
      <c r="O3496" s="24"/>
      <c r="P3496" s="24"/>
      <c r="U3496" s="25"/>
      <c r="V3496" s="25"/>
      <c r="W3496" s="25"/>
      <c r="X3496" s="25"/>
      <c r="Y3496" s="25"/>
      <c r="AF3496" s="25"/>
      <c r="AG3496" s="26"/>
      <c r="AH3496" s="25"/>
      <c r="AI3496" s="25"/>
    </row>
    <row r="3497" spans="5:35">
      <c r="E3497" s="24"/>
      <c r="F3497" s="24"/>
      <c r="H3497" s="24"/>
      <c r="I3497" s="24"/>
      <c r="J3497" s="24"/>
      <c r="K3497" s="24"/>
      <c r="L3497" s="24"/>
      <c r="M3497" s="24"/>
      <c r="N3497" s="24"/>
      <c r="O3497" s="24"/>
      <c r="P3497" s="24"/>
      <c r="U3497" s="25"/>
      <c r="V3497" s="25"/>
      <c r="W3497" s="25"/>
      <c r="X3497" s="25"/>
      <c r="Y3497" s="25"/>
      <c r="AF3497" s="25"/>
      <c r="AG3497" s="26"/>
      <c r="AH3497" s="25"/>
      <c r="AI3497" s="25"/>
    </row>
    <row r="3498" spans="5:35">
      <c r="E3498" s="24"/>
      <c r="F3498" s="24"/>
      <c r="H3498" s="24"/>
      <c r="I3498" s="24"/>
      <c r="J3498" s="24"/>
      <c r="K3498" s="24"/>
      <c r="L3498" s="24"/>
      <c r="M3498" s="24"/>
      <c r="N3498" s="24"/>
      <c r="O3498" s="24"/>
      <c r="P3498" s="24"/>
      <c r="U3498" s="25"/>
      <c r="V3498" s="25"/>
      <c r="W3498" s="25"/>
      <c r="X3498" s="25"/>
      <c r="Y3498" s="25"/>
      <c r="AF3498" s="25"/>
      <c r="AG3498" s="26"/>
      <c r="AH3498" s="25"/>
      <c r="AI3498" s="25"/>
    </row>
    <row r="3499" spans="5:35">
      <c r="E3499" s="24"/>
      <c r="F3499" s="24"/>
      <c r="H3499" s="24"/>
      <c r="I3499" s="24"/>
      <c r="J3499" s="24"/>
      <c r="K3499" s="24"/>
      <c r="L3499" s="24"/>
      <c r="M3499" s="24"/>
      <c r="N3499" s="24"/>
      <c r="O3499" s="24"/>
      <c r="P3499" s="24"/>
      <c r="U3499" s="25"/>
      <c r="V3499" s="25"/>
      <c r="W3499" s="25"/>
      <c r="X3499" s="25"/>
      <c r="Y3499" s="25"/>
      <c r="AF3499" s="25"/>
      <c r="AG3499" s="26"/>
      <c r="AH3499" s="25"/>
      <c r="AI3499" s="25"/>
    </row>
    <row r="3500" spans="5:35">
      <c r="E3500" s="24"/>
      <c r="F3500" s="24"/>
      <c r="H3500" s="24"/>
      <c r="I3500" s="24"/>
      <c r="J3500" s="24"/>
      <c r="K3500" s="24"/>
      <c r="L3500" s="24"/>
      <c r="M3500" s="24"/>
      <c r="N3500" s="24"/>
      <c r="O3500" s="24"/>
      <c r="P3500" s="24"/>
      <c r="U3500" s="25"/>
      <c r="V3500" s="25"/>
      <c r="W3500" s="25"/>
      <c r="X3500" s="25"/>
      <c r="Y3500" s="25"/>
      <c r="AF3500" s="25"/>
      <c r="AG3500" s="26"/>
      <c r="AH3500" s="25"/>
      <c r="AI3500" s="25"/>
    </row>
    <row r="3501" spans="5:35">
      <c r="E3501" s="24"/>
      <c r="F3501" s="24"/>
      <c r="H3501" s="24"/>
      <c r="I3501" s="24"/>
      <c r="J3501" s="24"/>
      <c r="K3501" s="24"/>
      <c r="L3501" s="24"/>
      <c r="M3501" s="24"/>
      <c r="N3501" s="24"/>
      <c r="O3501" s="24"/>
      <c r="P3501" s="24"/>
      <c r="U3501" s="25"/>
      <c r="V3501" s="25"/>
      <c r="W3501" s="25"/>
      <c r="X3501" s="25"/>
      <c r="Y3501" s="25"/>
      <c r="AF3501" s="25"/>
      <c r="AG3501" s="26"/>
      <c r="AH3501" s="25"/>
      <c r="AI3501" s="25"/>
    </row>
    <row r="3502" spans="5:35">
      <c r="E3502" s="24"/>
      <c r="F3502" s="24"/>
      <c r="H3502" s="24"/>
      <c r="I3502" s="24"/>
      <c r="J3502" s="24"/>
      <c r="K3502" s="24"/>
      <c r="L3502" s="24"/>
      <c r="M3502" s="24"/>
      <c r="N3502" s="24"/>
      <c r="O3502" s="24"/>
      <c r="P3502" s="24"/>
      <c r="U3502" s="25"/>
      <c r="V3502" s="25"/>
      <c r="W3502" s="25"/>
      <c r="X3502" s="25"/>
      <c r="Y3502" s="25"/>
      <c r="AF3502" s="25"/>
      <c r="AG3502" s="26"/>
      <c r="AH3502" s="25"/>
      <c r="AI3502" s="25"/>
    </row>
    <row r="3503" spans="5:35">
      <c r="E3503" s="24"/>
      <c r="F3503" s="24"/>
      <c r="H3503" s="24"/>
      <c r="I3503" s="24"/>
      <c r="J3503" s="24"/>
      <c r="K3503" s="24"/>
      <c r="L3503" s="24"/>
      <c r="M3503" s="24"/>
      <c r="N3503" s="24"/>
      <c r="O3503" s="24"/>
      <c r="P3503" s="24"/>
      <c r="U3503" s="25"/>
      <c r="V3503" s="25"/>
      <c r="W3503" s="25"/>
      <c r="X3503" s="25"/>
      <c r="Y3503" s="25"/>
      <c r="AF3503" s="25"/>
      <c r="AG3503" s="26"/>
      <c r="AH3503" s="25"/>
      <c r="AI3503" s="25"/>
    </row>
    <row r="3504" spans="5:35">
      <c r="E3504" s="24"/>
      <c r="F3504" s="24"/>
      <c r="H3504" s="24"/>
      <c r="I3504" s="24"/>
      <c r="J3504" s="24"/>
      <c r="K3504" s="24"/>
      <c r="L3504" s="24"/>
      <c r="M3504" s="24"/>
      <c r="N3504" s="24"/>
      <c r="O3504" s="24"/>
      <c r="P3504" s="24"/>
      <c r="U3504" s="25"/>
      <c r="V3504" s="25"/>
      <c r="W3504" s="25"/>
      <c r="X3504" s="25"/>
      <c r="Y3504" s="25"/>
      <c r="AF3504" s="25"/>
      <c r="AG3504" s="26"/>
      <c r="AH3504" s="25"/>
      <c r="AI3504" s="25"/>
    </row>
    <row r="3505" spans="5:35">
      <c r="E3505" s="24"/>
      <c r="F3505" s="24"/>
      <c r="H3505" s="24"/>
      <c r="I3505" s="24"/>
      <c r="J3505" s="24"/>
      <c r="K3505" s="24"/>
      <c r="L3505" s="24"/>
      <c r="M3505" s="24"/>
      <c r="N3505" s="24"/>
      <c r="O3505" s="24"/>
      <c r="P3505" s="24"/>
      <c r="U3505" s="25"/>
      <c r="V3505" s="25"/>
      <c r="W3505" s="25"/>
      <c r="X3505" s="25"/>
      <c r="Y3505" s="25"/>
      <c r="AF3505" s="25"/>
      <c r="AG3505" s="26"/>
      <c r="AH3505" s="25"/>
      <c r="AI3505" s="25"/>
    </row>
    <row r="3506" spans="5:35">
      <c r="E3506" s="24"/>
      <c r="F3506" s="24"/>
      <c r="H3506" s="24"/>
      <c r="I3506" s="24"/>
      <c r="J3506" s="24"/>
      <c r="K3506" s="24"/>
      <c r="L3506" s="24"/>
      <c r="M3506" s="24"/>
      <c r="N3506" s="24"/>
      <c r="O3506" s="24"/>
      <c r="P3506" s="24"/>
      <c r="U3506" s="25"/>
      <c r="V3506" s="25"/>
      <c r="W3506" s="25"/>
      <c r="X3506" s="25"/>
      <c r="Y3506" s="25"/>
      <c r="AF3506" s="25"/>
      <c r="AG3506" s="26"/>
      <c r="AH3506" s="25"/>
      <c r="AI3506" s="25"/>
    </row>
    <row r="3507" spans="5:35">
      <c r="E3507" s="24"/>
      <c r="F3507" s="24"/>
      <c r="H3507" s="24"/>
      <c r="I3507" s="24"/>
      <c r="J3507" s="24"/>
      <c r="K3507" s="24"/>
      <c r="L3507" s="24"/>
      <c r="M3507" s="24"/>
      <c r="N3507" s="24"/>
      <c r="O3507" s="24"/>
      <c r="P3507" s="24"/>
      <c r="U3507" s="25"/>
      <c r="V3507" s="25"/>
      <c r="W3507" s="25"/>
      <c r="X3507" s="25"/>
      <c r="Y3507" s="25"/>
      <c r="AF3507" s="25"/>
      <c r="AG3507" s="26"/>
      <c r="AH3507" s="25"/>
      <c r="AI3507" s="25"/>
    </row>
    <row r="3508" spans="5:35">
      <c r="E3508" s="24"/>
      <c r="F3508" s="24"/>
      <c r="H3508" s="24"/>
      <c r="I3508" s="24"/>
      <c r="J3508" s="24"/>
      <c r="K3508" s="24"/>
      <c r="L3508" s="24"/>
      <c r="M3508" s="24"/>
      <c r="N3508" s="24"/>
      <c r="O3508" s="24"/>
      <c r="P3508" s="24"/>
      <c r="U3508" s="25"/>
      <c r="V3508" s="25"/>
      <c r="W3508" s="25"/>
      <c r="X3508" s="25"/>
      <c r="Y3508" s="25"/>
      <c r="AF3508" s="25"/>
      <c r="AG3508" s="26"/>
      <c r="AH3508" s="25"/>
      <c r="AI3508" s="25"/>
    </row>
    <row r="3509" spans="5:35">
      <c r="E3509" s="24"/>
      <c r="F3509" s="24"/>
      <c r="H3509" s="24"/>
      <c r="I3509" s="24"/>
      <c r="J3509" s="24"/>
      <c r="K3509" s="24"/>
      <c r="L3509" s="24"/>
      <c r="M3509" s="24"/>
      <c r="N3509" s="24"/>
      <c r="O3509" s="24"/>
      <c r="P3509" s="24"/>
      <c r="U3509" s="25"/>
      <c r="V3509" s="25"/>
      <c r="W3509" s="25"/>
      <c r="X3509" s="25"/>
      <c r="Y3509" s="25"/>
      <c r="AF3509" s="25"/>
      <c r="AG3509" s="26"/>
      <c r="AH3509" s="25"/>
      <c r="AI3509" s="25"/>
    </row>
    <row r="3510" spans="5:35">
      <c r="E3510" s="24"/>
      <c r="F3510" s="24"/>
      <c r="H3510" s="24"/>
      <c r="I3510" s="24"/>
      <c r="J3510" s="24"/>
      <c r="K3510" s="24"/>
      <c r="L3510" s="24"/>
      <c r="M3510" s="24"/>
      <c r="N3510" s="24"/>
      <c r="O3510" s="24"/>
      <c r="P3510" s="24"/>
      <c r="U3510" s="25"/>
      <c r="V3510" s="25"/>
      <c r="W3510" s="25"/>
      <c r="X3510" s="25"/>
      <c r="Y3510" s="25"/>
      <c r="AF3510" s="25"/>
      <c r="AG3510" s="26"/>
      <c r="AH3510" s="25"/>
      <c r="AI3510" s="25"/>
    </row>
    <row r="3511" spans="5:35">
      <c r="E3511" s="24"/>
      <c r="F3511" s="24"/>
      <c r="H3511" s="24"/>
      <c r="I3511" s="24"/>
      <c r="J3511" s="24"/>
      <c r="K3511" s="24"/>
      <c r="L3511" s="24"/>
      <c r="M3511" s="24"/>
      <c r="N3511" s="24"/>
      <c r="O3511" s="24"/>
      <c r="P3511" s="24"/>
      <c r="U3511" s="25"/>
      <c r="V3511" s="25"/>
      <c r="W3511" s="25"/>
      <c r="X3511" s="25"/>
      <c r="Y3511" s="25"/>
      <c r="AF3511" s="25"/>
      <c r="AG3511" s="26"/>
      <c r="AH3511" s="25"/>
      <c r="AI3511" s="25"/>
    </row>
    <row r="3512" spans="5:35">
      <c r="E3512" s="24"/>
      <c r="F3512" s="24"/>
      <c r="H3512" s="24"/>
      <c r="I3512" s="24"/>
      <c r="J3512" s="24"/>
      <c r="K3512" s="24"/>
      <c r="L3512" s="24"/>
      <c r="M3512" s="24"/>
      <c r="N3512" s="24"/>
      <c r="O3512" s="24"/>
      <c r="P3512" s="24"/>
      <c r="U3512" s="25"/>
      <c r="V3512" s="25"/>
      <c r="W3512" s="25"/>
      <c r="X3512" s="25"/>
      <c r="Y3512" s="25"/>
      <c r="AF3512" s="25"/>
      <c r="AG3512" s="26"/>
      <c r="AH3512" s="25"/>
      <c r="AI3512" s="25"/>
    </row>
    <row r="3513" spans="5:35">
      <c r="E3513" s="24"/>
      <c r="F3513" s="24"/>
      <c r="H3513" s="24"/>
      <c r="I3513" s="24"/>
      <c r="J3513" s="24"/>
      <c r="K3513" s="24"/>
      <c r="L3513" s="24"/>
      <c r="M3513" s="24"/>
      <c r="N3513" s="24"/>
      <c r="O3513" s="24"/>
      <c r="P3513" s="24"/>
      <c r="U3513" s="25"/>
      <c r="V3513" s="25"/>
      <c r="W3513" s="25"/>
      <c r="X3513" s="25"/>
      <c r="Y3513" s="25"/>
      <c r="AF3513" s="25"/>
      <c r="AG3513" s="26"/>
      <c r="AH3513" s="25"/>
      <c r="AI3513" s="25"/>
    </row>
    <row r="3514" spans="5:35">
      <c r="E3514" s="24"/>
      <c r="F3514" s="24"/>
      <c r="H3514" s="24"/>
      <c r="I3514" s="24"/>
      <c r="J3514" s="24"/>
      <c r="K3514" s="24"/>
      <c r="L3514" s="24"/>
      <c r="M3514" s="24"/>
      <c r="N3514" s="24"/>
      <c r="O3514" s="24"/>
      <c r="P3514" s="24"/>
      <c r="U3514" s="25"/>
      <c r="V3514" s="25"/>
      <c r="W3514" s="25"/>
      <c r="X3514" s="25"/>
      <c r="Y3514" s="25"/>
      <c r="AF3514" s="25"/>
      <c r="AG3514" s="26"/>
      <c r="AH3514" s="25"/>
      <c r="AI3514" s="25"/>
    </row>
    <row r="3515" spans="5:35">
      <c r="E3515" s="24"/>
      <c r="F3515" s="24"/>
      <c r="H3515" s="24"/>
      <c r="I3515" s="24"/>
      <c r="J3515" s="24"/>
      <c r="K3515" s="24"/>
      <c r="L3515" s="24"/>
      <c r="M3515" s="24"/>
      <c r="N3515" s="24"/>
      <c r="O3515" s="24"/>
      <c r="P3515" s="24"/>
      <c r="U3515" s="25"/>
      <c r="V3515" s="25"/>
      <c r="W3515" s="25"/>
      <c r="X3515" s="25"/>
      <c r="Y3515" s="25"/>
      <c r="AF3515" s="25"/>
      <c r="AG3515" s="26"/>
      <c r="AH3515" s="25"/>
      <c r="AI3515" s="25"/>
    </row>
    <row r="3516" spans="5:35">
      <c r="E3516" s="24"/>
      <c r="F3516" s="24"/>
      <c r="H3516" s="24"/>
      <c r="I3516" s="24"/>
      <c r="J3516" s="24"/>
      <c r="K3516" s="24"/>
      <c r="L3516" s="24"/>
      <c r="M3516" s="24"/>
      <c r="N3516" s="24"/>
      <c r="O3516" s="24"/>
      <c r="P3516" s="24"/>
      <c r="U3516" s="25"/>
      <c r="V3516" s="25"/>
      <c r="W3516" s="25"/>
      <c r="X3516" s="25"/>
      <c r="Y3516" s="25"/>
      <c r="AF3516" s="25"/>
      <c r="AG3516" s="26"/>
      <c r="AH3516" s="25"/>
      <c r="AI3516" s="25"/>
    </row>
    <row r="3517" spans="5:35">
      <c r="E3517" s="24"/>
      <c r="F3517" s="24"/>
      <c r="H3517" s="24"/>
      <c r="I3517" s="24"/>
      <c r="J3517" s="24"/>
      <c r="K3517" s="24"/>
      <c r="L3517" s="24"/>
      <c r="M3517" s="24"/>
      <c r="N3517" s="24"/>
      <c r="O3517" s="24"/>
      <c r="P3517" s="24"/>
      <c r="U3517" s="25"/>
      <c r="V3517" s="25"/>
      <c r="W3517" s="25"/>
      <c r="X3517" s="25"/>
      <c r="Y3517" s="25"/>
      <c r="AF3517" s="25"/>
      <c r="AG3517" s="26"/>
      <c r="AH3517" s="25"/>
      <c r="AI3517" s="25"/>
    </row>
    <row r="3518" spans="5:35">
      <c r="E3518" s="24"/>
      <c r="F3518" s="24"/>
      <c r="H3518" s="24"/>
      <c r="I3518" s="24"/>
      <c r="J3518" s="24"/>
      <c r="K3518" s="24"/>
      <c r="L3518" s="24"/>
      <c r="M3518" s="24"/>
      <c r="N3518" s="24"/>
      <c r="O3518" s="24"/>
      <c r="P3518" s="24"/>
      <c r="U3518" s="25"/>
      <c r="V3518" s="25"/>
      <c r="W3518" s="25"/>
      <c r="X3518" s="25"/>
      <c r="Y3518" s="25"/>
      <c r="AF3518" s="25"/>
      <c r="AG3518" s="26"/>
      <c r="AH3518" s="25"/>
      <c r="AI3518" s="25"/>
    </row>
    <row r="3519" spans="5:35">
      <c r="E3519" s="24"/>
      <c r="F3519" s="24"/>
      <c r="H3519" s="24"/>
      <c r="I3519" s="24"/>
      <c r="J3519" s="24"/>
      <c r="K3519" s="24"/>
      <c r="L3519" s="24"/>
      <c r="M3519" s="24"/>
      <c r="N3519" s="24"/>
      <c r="O3519" s="24"/>
      <c r="P3519" s="24"/>
      <c r="U3519" s="25"/>
      <c r="V3519" s="25"/>
      <c r="W3519" s="25"/>
      <c r="X3519" s="25"/>
      <c r="Y3519" s="25"/>
      <c r="AF3519" s="25"/>
      <c r="AG3519" s="26"/>
      <c r="AH3519" s="25"/>
      <c r="AI3519" s="25"/>
    </row>
    <row r="3520" spans="5:35">
      <c r="E3520" s="24"/>
      <c r="F3520" s="24"/>
      <c r="H3520" s="24"/>
      <c r="I3520" s="24"/>
      <c r="J3520" s="24"/>
      <c r="K3520" s="24"/>
      <c r="L3520" s="24"/>
      <c r="M3520" s="24"/>
      <c r="N3520" s="24"/>
      <c r="O3520" s="24"/>
      <c r="P3520" s="24"/>
      <c r="U3520" s="25"/>
      <c r="V3520" s="25"/>
      <c r="W3520" s="25"/>
      <c r="X3520" s="25"/>
      <c r="Y3520" s="25"/>
      <c r="AF3520" s="25"/>
      <c r="AG3520" s="26"/>
      <c r="AH3520" s="25"/>
      <c r="AI3520" s="25"/>
    </row>
    <row r="3521" spans="5:35">
      <c r="E3521" s="24"/>
      <c r="F3521" s="24"/>
      <c r="H3521" s="24"/>
      <c r="I3521" s="24"/>
      <c r="J3521" s="24"/>
      <c r="K3521" s="24"/>
      <c r="L3521" s="24"/>
      <c r="M3521" s="24"/>
      <c r="N3521" s="24"/>
      <c r="O3521" s="24"/>
      <c r="P3521" s="24"/>
      <c r="U3521" s="25"/>
      <c r="V3521" s="25"/>
      <c r="W3521" s="25"/>
      <c r="X3521" s="25"/>
      <c r="Y3521" s="25"/>
      <c r="AF3521" s="25"/>
      <c r="AG3521" s="26"/>
      <c r="AH3521" s="25"/>
      <c r="AI3521" s="25"/>
    </row>
    <row r="3522" spans="5:35">
      <c r="E3522" s="24"/>
      <c r="F3522" s="24"/>
      <c r="H3522" s="24"/>
      <c r="I3522" s="24"/>
      <c r="J3522" s="24"/>
      <c r="K3522" s="24"/>
      <c r="L3522" s="24"/>
      <c r="M3522" s="24"/>
      <c r="N3522" s="24"/>
      <c r="O3522" s="24"/>
      <c r="P3522" s="24"/>
      <c r="U3522" s="25"/>
      <c r="V3522" s="25"/>
      <c r="W3522" s="25"/>
      <c r="X3522" s="25"/>
      <c r="Y3522" s="25"/>
      <c r="AF3522" s="25"/>
      <c r="AG3522" s="26"/>
      <c r="AH3522" s="25"/>
      <c r="AI3522" s="25"/>
    </row>
    <row r="3523" spans="5:35">
      <c r="E3523" s="24"/>
      <c r="F3523" s="24"/>
      <c r="H3523" s="24"/>
      <c r="I3523" s="24"/>
      <c r="J3523" s="24"/>
      <c r="K3523" s="24"/>
      <c r="L3523" s="24"/>
      <c r="M3523" s="24"/>
      <c r="N3523" s="24"/>
      <c r="O3523" s="24"/>
      <c r="P3523" s="24"/>
      <c r="U3523" s="25"/>
      <c r="V3523" s="25"/>
      <c r="W3523" s="25"/>
      <c r="X3523" s="25"/>
      <c r="Y3523" s="25"/>
      <c r="AF3523" s="25"/>
      <c r="AG3523" s="26"/>
      <c r="AH3523" s="25"/>
      <c r="AI3523" s="25"/>
    </row>
    <row r="3524" spans="5:35">
      <c r="E3524" s="24"/>
      <c r="F3524" s="24"/>
      <c r="H3524" s="24"/>
      <c r="I3524" s="24"/>
      <c r="J3524" s="24"/>
      <c r="K3524" s="24"/>
      <c r="L3524" s="24"/>
      <c r="M3524" s="24"/>
      <c r="N3524" s="24"/>
      <c r="O3524" s="24"/>
      <c r="P3524" s="24"/>
      <c r="U3524" s="25"/>
      <c r="V3524" s="25"/>
      <c r="W3524" s="25"/>
      <c r="X3524" s="25"/>
      <c r="Y3524" s="25"/>
      <c r="AF3524" s="25"/>
      <c r="AG3524" s="26"/>
      <c r="AH3524" s="25"/>
      <c r="AI3524" s="25"/>
    </row>
    <row r="3525" spans="5:35">
      <c r="E3525" s="24"/>
      <c r="F3525" s="24"/>
      <c r="H3525" s="24"/>
      <c r="I3525" s="24"/>
      <c r="J3525" s="24"/>
      <c r="K3525" s="24"/>
      <c r="L3525" s="24"/>
      <c r="M3525" s="24"/>
      <c r="N3525" s="24"/>
      <c r="O3525" s="24"/>
      <c r="P3525" s="24"/>
      <c r="U3525" s="25"/>
      <c r="V3525" s="25"/>
      <c r="W3525" s="25"/>
      <c r="X3525" s="25"/>
      <c r="Y3525" s="25"/>
      <c r="AF3525" s="25"/>
      <c r="AG3525" s="26"/>
      <c r="AH3525" s="25"/>
      <c r="AI3525" s="25"/>
    </row>
    <row r="3526" spans="5:35">
      <c r="E3526" s="24"/>
      <c r="F3526" s="24"/>
      <c r="H3526" s="24"/>
      <c r="I3526" s="24"/>
      <c r="J3526" s="24"/>
      <c r="K3526" s="24"/>
      <c r="L3526" s="24"/>
      <c r="M3526" s="24"/>
      <c r="N3526" s="24"/>
      <c r="O3526" s="24"/>
      <c r="P3526" s="24"/>
      <c r="U3526" s="25"/>
      <c r="V3526" s="25"/>
      <c r="W3526" s="25"/>
      <c r="X3526" s="25"/>
      <c r="Y3526" s="25"/>
      <c r="AF3526" s="25"/>
      <c r="AG3526" s="26"/>
      <c r="AH3526" s="25"/>
      <c r="AI3526" s="25"/>
    </row>
    <row r="3527" spans="5:35">
      <c r="E3527" s="24"/>
      <c r="F3527" s="24"/>
      <c r="H3527" s="24"/>
      <c r="I3527" s="24"/>
      <c r="J3527" s="24"/>
      <c r="K3527" s="24"/>
      <c r="L3527" s="24"/>
      <c r="M3527" s="24"/>
      <c r="N3527" s="24"/>
      <c r="O3527" s="24"/>
      <c r="P3527" s="24"/>
      <c r="U3527" s="25"/>
      <c r="V3527" s="25"/>
      <c r="W3527" s="25"/>
      <c r="X3527" s="25"/>
      <c r="Y3527" s="25"/>
      <c r="AF3527" s="25"/>
      <c r="AG3527" s="26"/>
      <c r="AH3527" s="25"/>
      <c r="AI3527" s="25"/>
    </row>
    <row r="3528" spans="5:35">
      <c r="E3528" s="24"/>
      <c r="F3528" s="24"/>
      <c r="H3528" s="24"/>
      <c r="I3528" s="24"/>
      <c r="J3528" s="24"/>
      <c r="K3528" s="24"/>
      <c r="L3528" s="24"/>
      <c r="M3528" s="24"/>
      <c r="N3528" s="24"/>
      <c r="O3528" s="24"/>
      <c r="P3528" s="24"/>
      <c r="U3528" s="25"/>
      <c r="V3528" s="25"/>
      <c r="W3528" s="25"/>
      <c r="X3528" s="25"/>
      <c r="Y3528" s="25"/>
      <c r="AF3528" s="25"/>
      <c r="AG3528" s="26"/>
      <c r="AH3528" s="25"/>
      <c r="AI3528" s="25"/>
    </row>
    <row r="3529" spans="5:35">
      <c r="E3529" s="24"/>
      <c r="F3529" s="24"/>
      <c r="H3529" s="24"/>
      <c r="I3529" s="24"/>
      <c r="J3529" s="24"/>
      <c r="K3529" s="24"/>
      <c r="L3529" s="24"/>
      <c r="M3529" s="24"/>
      <c r="N3529" s="24"/>
      <c r="O3529" s="24"/>
      <c r="P3529" s="24"/>
      <c r="U3529" s="25"/>
      <c r="V3529" s="25"/>
      <c r="W3529" s="25"/>
      <c r="X3529" s="25"/>
      <c r="Y3529" s="25"/>
      <c r="AF3529" s="25"/>
      <c r="AG3529" s="26"/>
      <c r="AH3529" s="25"/>
      <c r="AI3529" s="25"/>
    </row>
    <row r="3530" spans="5:35">
      <c r="E3530" s="24"/>
      <c r="F3530" s="24"/>
      <c r="H3530" s="24"/>
      <c r="I3530" s="24"/>
      <c r="J3530" s="24"/>
      <c r="K3530" s="24"/>
      <c r="L3530" s="24"/>
      <c r="M3530" s="24"/>
      <c r="N3530" s="24"/>
      <c r="O3530" s="24"/>
      <c r="P3530" s="24"/>
      <c r="U3530" s="25"/>
      <c r="V3530" s="25"/>
      <c r="W3530" s="25"/>
      <c r="X3530" s="25"/>
      <c r="Y3530" s="25"/>
      <c r="AF3530" s="25"/>
      <c r="AG3530" s="26"/>
      <c r="AH3530" s="25"/>
      <c r="AI3530" s="25"/>
    </row>
    <row r="3531" spans="5:35">
      <c r="E3531" s="24"/>
      <c r="F3531" s="24"/>
      <c r="H3531" s="24"/>
      <c r="I3531" s="24"/>
      <c r="J3531" s="24"/>
      <c r="K3531" s="24"/>
      <c r="L3531" s="24"/>
      <c r="M3531" s="24"/>
      <c r="N3531" s="24"/>
      <c r="O3531" s="24"/>
      <c r="P3531" s="24"/>
      <c r="U3531" s="25"/>
      <c r="V3531" s="25"/>
      <c r="W3531" s="25"/>
      <c r="X3531" s="25"/>
      <c r="Y3531" s="25"/>
      <c r="AF3531" s="25"/>
      <c r="AG3531" s="26"/>
      <c r="AH3531" s="25"/>
      <c r="AI3531" s="25"/>
    </row>
    <row r="3532" spans="5:35">
      <c r="E3532" s="24"/>
      <c r="F3532" s="24"/>
      <c r="H3532" s="24"/>
      <c r="I3532" s="24"/>
      <c r="J3532" s="24"/>
      <c r="K3532" s="24"/>
      <c r="L3532" s="24"/>
      <c r="M3532" s="24"/>
      <c r="N3532" s="24"/>
      <c r="O3532" s="24"/>
      <c r="P3532" s="24"/>
      <c r="U3532" s="25"/>
      <c r="V3532" s="25"/>
      <c r="W3532" s="25"/>
      <c r="X3532" s="25"/>
      <c r="Y3532" s="25"/>
      <c r="AF3532" s="25"/>
      <c r="AG3532" s="26"/>
      <c r="AH3532" s="25"/>
      <c r="AI3532" s="25"/>
    </row>
    <row r="3533" spans="5:35">
      <c r="E3533" s="24"/>
      <c r="F3533" s="24"/>
      <c r="H3533" s="24"/>
      <c r="I3533" s="24"/>
      <c r="J3533" s="24"/>
      <c r="K3533" s="24"/>
      <c r="L3533" s="24"/>
      <c r="M3533" s="24"/>
      <c r="N3533" s="24"/>
      <c r="O3533" s="24"/>
      <c r="P3533" s="24"/>
      <c r="U3533" s="25"/>
      <c r="V3533" s="25"/>
      <c r="W3533" s="25"/>
      <c r="X3533" s="25"/>
      <c r="Y3533" s="25"/>
      <c r="AF3533" s="25"/>
      <c r="AG3533" s="26"/>
      <c r="AH3533" s="25"/>
      <c r="AI3533" s="25"/>
    </row>
    <row r="3534" spans="5:35">
      <c r="E3534" s="24"/>
      <c r="F3534" s="24"/>
      <c r="H3534" s="24"/>
      <c r="I3534" s="24"/>
      <c r="J3534" s="24"/>
      <c r="K3534" s="24"/>
      <c r="L3534" s="24"/>
      <c r="M3534" s="24"/>
      <c r="N3534" s="24"/>
      <c r="O3534" s="24"/>
      <c r="P3534" s="24"/>
      <c r="U3534" s="25"/>
      <c r="V3534" s="25"/>
      <c r="W3534" s="25"/>
      <c r="X3534" s="25"/>
      <c r="Y3534" s="25"/>
      <c r="AF3534" s="25"/>
      <c r="AG3534" s="26"/>
      <c r="AH3534" s="25"/>
      <c r="AI3534" s="25"/>
    </row>
    <row r="3535" spans="5:35">
      <c r="E3535" s="24"/>
      <c r="F3535" s="24"/>
      <c r="H3535" s="24"/>
      <c r="I3535" s="24"/>
      <c r="J3535" s="24"/>
      <c r="K3535" s="24"/>
      <c r="L3535" s="24"/>
      <c r="M3535" s="24"/>
      <c r="N3535" s="24"/>
      <c r="O3535" s="24"/>
      <c r="P3535" s="24"/>
      <c r="U3535" s="25"/>
      <c r="V3535" s="25"/>
      <c r="W3535" s="25"/>
      <c r="X3535" s="25"/>
      <c r="Y3535" s="25"/>
      <c r="AF3535" s="25"/>
      <c r="AG3535" s="26"/>
      <c r="AH3535" s="25"/>
      <c r="AI3535" s="25"/>
    </row>
    <row r="3536" spans="5:35">
      <c r="E3536" s="24"/>
      <c r="F3536" s="24"/>
      <c r="H3536" s="24"/>
      <c r="I3536" s="24"/>
      <c r="J3536" s="24"/>
      <c r="K3536" s="24"/>
      <c r="L3536" s="24"/>
      <c r="M3536" s="24"/>
      <c r="N3536" s="24"/>
      <c r="O3536" s="24"/>
      <c r="P3536" s="24"/>
      <c r="U3536" s="25"/>
      <c r="V3536" s="25"/>
      <c r="W3536" s="25"/>
      <c r="X3536" s="25"/>
      <c r="Y3536" s="25"/>
      <c r="AF3536" s="25"/>
      <c r="AG3536" s="26"/>
      <c r="AH3536" s="25"/>
      <c r="AI3536" s="25"/>
    </row>
    <row r="3537" spans="5:35">
      <c r="E3537" s="24"/>
      <c r="F3537" s="24"/>
      <c r="H3537" s="24"/>
      <c r="I3537" s="24"/>
      <c r="J3537" s="24"/>
      <c r="K3537" s="24"/>
      <c r="L3537" s="24"/>
      <c r="M3537" s="24"/>
      <c r="N3537" s="24"/>
      <c r="O3537" s="24"/>
      <c r="P3537" s="24"/>
      <c r="U3537" s="25"/>
      <c r="V3537" s="25"/>
      <c r="W3537" s="25"/>
      <c r="X3537" s="25"/>
      <c r="Y3537" s="25"/>
      <c r="AF3537" s="25"/>
      <c r="AG3537" s="26"/>
      <c r="AH3537" s="25"/>
      <c r="AI3537" s="25"/>
    </row>
    <row r="3538" spans="5:35">
      <c r="E3538" s="24"/>
      <c r="F3538" s="24"/>
      <c r="H3538" s="24"/>
      <c r="I3538" s="24"/>
      <c r="J3538" s="24"/>
      <c r="K3538" s="24"/>
      <c r="L3538" s="24"/>
      <c r="M3538" s="24"/>
      <c r="N3538" s="24"/>
      <c r="O3538" s="24"/>
      <c r="P3538" s="24"/>
      <c r="U3538" s="25"/>
      <c r="V3538" s="25"/>
      <c r="W3538" s="25"/>
      <c r="X3538" s="25"/>
      <c r="Y3538" s="25"/>
      <c r="AF3538" s="25"/>
      <c r="AG3538" s="26"/>
      <c r="AH3538" s="25"/>
      <c r="AI3538" s="25"/>
    </row>
    <row r="3539" spans="5:35">
      <c r="E3539" s="24"/>
      <c r="F3539" s="24"/>
      <c r="H3539" s="24"/>
      <c r="I3539" s="24"/>
      <c r="J3539" s="24"/>
      <c r="K3539" s="24"/>
      <c r="L3539" s="24"/>
      <c r="M3539" s="24"/>
      <c r="N3539" s="24"/>
      <c r="O3539" s="24"/>
      <c r="P3539" s="24"/>
      <c r="U3539" s="25"/>
      <c r="V3539" s="25"/>
      <c r="W3539" s="25"/>
      <c r="X3539" s="25"/>
      <c r="Y3539" s="25"/>
      <c r="AF3539" s="25"/>
      <c r="AG3539" s="26"/>
      <c r="AH3539" s="25"/>
      <c r="AI3539" s="25"/>
    </row>
    <row r="3540" spans="5:35">
      <c r="E3540" s="24"/>
      <c r="F3540" s="24"/>
      <c r="H3540" s="24"/>
      <c r="I3540" s="24"/>
      <c r="J3540" s="24"/>
      <c r="K3540" s="24"/>
      <c r="L3540" s="24"/>
      <c r="M3540" s="24"/>
      <c r="N3540" s="24"/>
      <c r="O3540" s="24"/>
      <c r="P3540" s="24"/>
      <c r="U3540" s="25"/>
      <c r="V3540" s="25"/>
      <c r="W3540" s="25"/>
      <c r="X3540" s="25"/>
      <c r="Y3540" s="25"/>
      <c r="AF3540" s="25"/>
      <c r="AG3540" s="26"/>
      <c r="AH3540" s="25"/>
      <c r="AI3540" s="25"/>
    </row>
    <row r="3541" spans="5:35">
      <c r="E3541" s="24"/>
      <c r="F3541" s="24"/>
      <c r="H3541" s="24"/>
      <c r="I3541" s="24"/>
      <c r="J3541" s="24"/>
      <c r="K3541" s="24"/>
      <c r="L3541" s="24"/>
      <c r="M3541" s="24"/>
      <c r="N3541" s="24"/>
      <c r="O3541" s="24"/>
      <c r="P3541" s="24"/>
      <c r="U3541" s="25"/>
      <c r="V3541" s="25"/>
      <c r="W3541" s="25"/>
      <c r="X3541" s="25"/>
      <c r="Y3541" s="25"/>
      <c r="AF3541" s="25"/>
      <c r="AG3541" s="26"/>
      <c r="AH3541" s="25"/>
      <c r="AI3541" s="25"/>
    </row>
    <row r="3542" spans="5:35">
      <c r="E3542" s="24"/>
      <c r="F3542" s="24"/>
      <c r="H3542" s="24"/>
      <c r="I3542" s="24"/>
      <c r="J3542" s="24"/>
      <c r="K3542" s="24"/>
      <c r="L3542" s="24"/>
      <c r="M3542" s="24"/>
      <c r="N3542" s="24"/>
      <c r="O3542" s="24"/>
      <c r="P3542" s="24"/>
      <c r="U3542" s="25"/>
      <c r="V3542" s="25"/>
      <c r="W3542" s="25"/>
      <c r="X3542" s="25"/>
      <c r="Y3542" s="25"/>
      <c r="AF3542" s="25"/>
      <c r="AG3542" s="26"/>
      <c r="AH3542" s="25"/>
      <c r="AI3542" s="25"/>
    </row>
    <row r="3543" spans="5:35">
      <c r="E3543" s="24"/>
      <c r="F3543" s="24"/>
      <c r="H3543" s="24"/>
      <c r="I3543" s="24"/>
      <c r="J3543" s="24"/>
      <c r="K3543" s="24"/>
      <c r="L3543" s="24"/>
      <c r="M3543" s="24"/>
      <c r="N3543" s="24"/>
      <c r="O3543" s="24"/>
      <c r="P3543" s="24"/>
      <c r="U3543" s="25"/>
      <c r="V3543" s="25"/>
      <c r="W3543" s="25"/>
      <c r="X3543" s="25"/>
      <c r="Y3543" s="25"/>
      <c r="AF3543" s="25"/>
      <c r="AG3543" s="26"/>
      <c r="AH3543" s="25"/>
      <c r="AI3543" s="25"/>
    </row>
    <row r="3544" spans="5:35">
      <c r="E3544" s="24"/>
      <c r="F3544" s="24"/>
      <c r="H3544" s="24"/>
      <c r="I3544" s="24"/>
      <c r="J3544" s="24"/>
      <c r="K3544" s="24"/>
      <c r="L3544" s="24"/>
      <c r="M3544" s="24"/>
      <c r="N3544" s="24"/>
      <c r="O3544" s="24"/>
      <c r="P3544" s="24"/>
      <c r="U3544" s="25"/>
      <c r="V3544" s="25"/>
      <c r="W3544" s="25"/>
      <c r="X3544" s="25"/>
      <c r="Y3544" s="25"/>
      <c r="AF3544" s="25"/>
      <c r="AG3544" s="26"/>
      <c r="AH3544" s="25"/>
      <c r="AI3544" s="25"/>
    </row>
    <row r="3545" spans="5:35">
      <c r="E3545" s="24"/>
      <c r="F3545" s="24"/>
      <c r="H3545" s="24"/>
      <c r="I3545" s="24"/>
      <c r="J3545" s="24"/>
      <c r="K3545" s="24"/>
      <c r="L3545" s="24"/>
      <c r="M3545" s="24"/>
      <c r="N3545" s="24"/>
      <c r="O3545" s="24"/>
      <c r="P3545" s="24"/>
      <c r="U3545" s="25"/>
      <c r="V3545" s="25"/>
      <c r="W3545" s="25"/>
      <c r="X3545" s="25"/>
      <c r="Y3545" s="25"/>
      <c r="AF3545" s="25"/>
      <c r="AG3545" s="26"/>
      <c r="AH3545" s="25"/>
      <c r="AI3545" s="25"/>
    </row>
    <row r="3546" spans="5:35">
      <c r="E3546" s="24"/>
      <c r="F3546" s="24"/>
      <c r="H3546" s="24"/>
      <c r="I3546" s="24"/>
      <c r="J3546" s="24"/>
      <c r="K3546" s="24"/>
      <c r="L3546" s="24"/>
      <c r="M3546" s="24"/>
      <c r="N3546" s="24"/>
      <c r="O3546" s="24"/>
      <c r="P3546" s="24"/>
      <c r="U3546" s="25"/>
      <c r="V3546" s="25"/>
      <c r="W3546" s="25"/>
      <c r="X3546" s="25"/>
      <c r="Y3546" s="25"/>
      <c r="AF3546" s="25"/>
      <c r="AG3546" s="26"/>
      <c r="AH3546" s="25"/>
      <c r="AI3546" s="25"/>
    </row>
    <row r="3547" spans="5:35">
      <c r="E3547" s="24"/>
      <c r="F3547" s="24"/>
      <c r="H3547" s="24"/>
      <c r="I3547" s="24"/>
      <c r="J3547" s="24"/>
      <c r="K3547" s="24"/>
      <c r="L3547" s="24"/>
      <c r="M3547" s="24"/>
      <c r="N3547" s="24"/>
      <c r="O3547" s="24"/>
      <c r="P3547" s="24"/>
      <c r="U3547" s="25"/>
      <c r="V3547" s="25"/>
      <c r="W3547" s="25"/>
      <c r="X3547" s="25"/>
      <c r="Y3547" s="25"/>
      <c r="AF3547" s="25"/>
      <c r="AG3547" s="26"/>
      <c r="AH3547" s="25"/>
      <c r="AI3547" s="25"/>
    </row>
    <row r="3548" spans="5:35">
      <c r="E3548" s="24"/>
      <c r="F3548" s="24"/>
      <c r="H3548" s="24"/>
      <c r="I3548" s="24"/>
      <c r="J3548" s="24"/>
      <c r="K3548" s="24"/>
      <c r="L3548" s="24"/>
      <c r="M3548" s="24"/>
      <c r="N3548" s="24"/>
      <c r="O3548" s="24"/>
      <c r="P3548" s="24"/>
      <c r="U3548" s="25"/>
      <c r="V3548" s="25"/>
      <c r="W3548" s="25"/>
      <c r="X3548" s="25"/>
      <c r="Y3548" s="25"/>
      <c r="AF3548" s="25"/>
      <c r="AG3548" s="26"/>
      <c r="AH3548" s="25"/>
      <c r="AI3548" s="25"/>
    </row>
    <row r="3549" spans="5:35">
      <c r="E3549" s="24"/>
      <c r="F3549" s="24"/>
      <c r="H3549" s="24"/>
      <c r="I3549" s="24"/>
      <c r="J3549" s="24"/>
      <c r="K3549" s="24"/>
      <c r="L3549" s="24"/>
      <c r="M3549" s="24"/>
      <c r="N3549" s="24"/>
      <c r="O3549" s="24"/>
      <c r="P3549" s="24"/>
      <c r="U3549" s="25"/>
      <c r="V3549" s="25"/>
      <c r="W3549" s="25"/>
      <c r="X3549" s="25"/>
      <c r="Y3549" s="25"/>
      <c r="AF3549" s="25"/>
      <c r="AG3549" s="26"/>
      <c r="AH3549" s="25"/>
      <c r="AI3549" s="25"/>
    </row>
    <row r="3550" spans="5:35">
      <c r="E3550" s="24"/>
      <c r="F3550" s="24"/>
      <c r="H3550" s="24"/>
      <c r="I3550" s="24"/>
      <c r="J3550" s="24"/>
      <c r="K3550" s="24"/>
      <c r="L3550" s="24"/>
      <c r="M3550" s="24"/>
      <c r="N3550" s="24"/>
      <c r="O3550" s="24"/>
      <c r="P3550" s="24"/>
      <c r="U3550" s="25"/>
      <c r="V3550" s="25"/>
      <c r="W3550" s="25"/>
      <c r="X3550" s="25"/>
      <c r="Y3550" s="25"/>
      <c r="AF3550" s="25"/>
      <c r="AG3550" s="26"/>
      <c r="AH3550" s="25"/>
      <c r="AI3550" s="25"/>
    </row>
    <row r="3551" spans="5:35">
      <c r="E3551" s="24"/>
      <c r="F3551" s="24"/>
      <c r="H3551" s="24"/>
      <c r="I3551" s="24"/>
      <c r="J3551" s="24"/>
      <c r="K3551" s="24"/>
      <c r="L3551" s="24"/>
      <c r="M3551" s="24"/>
      <c r="N3551" s="24"/>
      <c r="O3551" s="24"/>
      <c r="P3551" s="24"/>
      <c r="U3551" s="25"/>
      <c r="V3551" s="25"/>
      <c r="W3551" s="25"/>
      <c r="X3551" s="25"/>
      <c r="Y3551" s="25"/>
      <c r="AF3551" s="25"/>
      <c r="AG3551" s="26"/>
      <c r="AH3551" s="25"/>
      <c r="AI3551" s="25"/>
    </row>
    <row r="3552" spans="5:35">
      <c r="E3552" s="24"/>
      <c r="F3552" s="24"/>
      <c r="H3552" s="24"/>
      <c r="I3552" s="24"/>
      <c r="J3552" s="24"/>
      <c r="K3552" s="24"/>
      <c r="L3552" s="24"/>
      <c r="M3552" s="24"/>
      <c r="N3552" s="24"/>
      <c r="O3552" s="24"/>
      <c r="P3552" s="24"/>
      <c r="U3552" s="25"/>
      <c r="V3552" s="25"/>
      <c r="W3552" s="25"/>
      <c r="X3552" s="25"/>
      <c r="Y3552" s="25"/>
      <c r="AF3552" s="25"/>
      <c r="AG3552" s="26"/>
      <c r="AH3552" s="25"/>
      <c r="AI3552" s="25"/>
    </row>
    <row r="3553" spans="5:35">
      <c r="E3553" s="24"/>
      <c r="F3553" s="24"/>
      <c r="H3553" s="24"/>
      <c r="I3553" s="24"/>
      <c r="J3553" s="24"/>
      <c r="K3553" s="24"/>
      <c r="L3553" s="24"/>
      <c r="M3553" s="24"/>
      <c r="N3553" s="24"/>
      <c r="O3553" s="24"/>
      <c r="P3553" s="24"/>
      <c r="U3553" s="25"/>
      <c r="V3553" s="25"/>
      <c r="W3553" s="25"/>
      <c r="X3553" s="25"/>
      <c r="Y3553" s="25"/>
      <c r="AF3553" s="25"/>
      <c r="AG3553" s="26"/>
      <c r="AH3553" s="25"/>
      <c r="AI3553" s="25"/>
    </row>
    <row r="3554" spans="5:35">
      <c r="E3554" s="24"/>
      <c r="F3554" s="24"/>
      <c r="H3554" s="24"/>
      <c r="I3554" s="24"/>
      <c r="J3554" s="24"/>
      <c r="K3554" s="24"/>
      <c r="L3554" s="24"/>
      <c r="M3554" s="24"/>
      <c r="N3554" s="24"/>
      <c r="O3554" s="24"/>
      <c r="P3554" s="24"/>
      <c r="U3554" s="25"/>
      <c r="V3554" s="25"/>
      <c r="W3554" s="25"/>
      <c r="X3554" s="25"/>
      <c r="Y3554" s="25"/>
      <c r="AF3554" s="25"/>
      <c r="AG3554" s="26"/>
      <c r="AH3554" s="25"/>
      <c r="AI3554" s="25"/>
    </row>
    <row r="3555" spans="5:35">
      <c r="E3555" s="24"/>
      <c r="F3555" s="24"/>
      <c r="H3555" s="24"/>
      <c r="I3555" s="24"/>
      <c r="J3555" s="24"/>
      <c r="K3555" s="24"/>
      <c r="L3555" s="24"/>
      <c r="M3555" s="24"/>
      <c r="N3555" s="24"/>
      <c r="O3555" s="24"/>
      <c r="P3555" s="24"/>
      <c r="U3555" s="25"/>
      <c r="V3555" s="25"/>
      <c r="W3555" s="25"/>
      <c r="X3555" s="25"/>
      <c r="Y3555" s="25"/>
      <c r="AF3555" s="25"/>
      <c r="AG3555" s="26"/>
      <c r="AH3555" s="25"/>
      <c r="AI3555" s="25"/>
    </row>
    <row r="3556" spans="5:35">
      <c r="E3556" s="24"/>
      <c r="F3556" s="24"/>
      <c r="H3556" s="24"/>
      <c r="I3556" s="24"/>
      <c r="J3556" s="24"/>
      <c r="K3556" s="24"/>
      <c r="L3556" s="24"/>
      <c r="M3556" s="24"/>
      <c r="N3556" s="24"/>
      <c r="O3556" s="24"/>
      <c r="P3556" s="24"/>
      <c r="U3556" s="25"/>
      <c r="V3556" s="25"/>
      <c r="W3556" s="25"/>
      <c r="X3556" s="25"/>
      <c r="Y3556" s="25"/>
      <c r="AF3556" s="25"/>
      <c r="AG3556" s="26"/>
      <c r="AH3556" s="25"/>
      <c r="AI3556" s="25"/>
    </row>
    <row r="3557" spans="5:35">
      <c r="E3557" s="24"/>
      <c r="F3557" s="24"/>
      <c r="H3557" s="24"/>
      <c r="I3557" s="24"/>
      <c r="J3557" s="24"/>
      <c r="K3557" s="24"/>
      <c r="L3557" s="24"/>
      <c r="M3557" s="24"/>
      <c r="N3557" s="24"/>
      <c r="O3557" s="24"/>
      <c r="P3557" s="24"/>
      <c r="U3557" s="25"/>
      <c r="V3557" s="25"/>
      <c r="W3557" s="25"/>
      <c r="X3557" s="25"/>
      <c r="Y3557" s="25"/>
      <c r="AF3557" s="25"/>
      <c r="AG3557" s="26"/>
      <c r="AH3557" s="25"/>
      <c r="AI3557" s="25"/>
    </row>
    <row r="3558" spans="5:35">
      <c r="E3558" s="24"/>
      <c r="F3558" s="24"/>
      <c r="H3558" s="24"/>
      <c r="I3558" s="24"/>
      <c r="J3558" s="24"/>
      <c r="K3558" s="24"/>
      <c r="L3558" s="24"/>
      <c r="M3558" s="24"/>
      <c r="N3558" s="24"/>
      <c r="O3558" s="24"/>
      <c r="P3558" s="24"/>
      <c r="U3558" s="25"/>
      <c r="V3558" s="25"/>
      <c r="W3558" s="25"/>
      <c r="X3558" s="25"/>
      <c r="Y3558" s="25"/>
      <c r="AF3558" s="25"/>
      <c r="AG3558" s="26"/>
      <c r="AH3558" s="25"/>
      <c r="AI3558" s="25"/>
    </row>
    <row r="3559" spans="5:35">
      <c r="E3559" s="24"/>
      <c r="F3559" s="24"/>
      <c r="H3559" s="24"/>
      <c r="I3559" s="24"/>
      <c r="J3559" s="24"/>
      <c r="K3559" s="24"/>
      <c r="L3559" s="24"/>
      <c r="M3559" s="24"/>
      <c r="N3559" s="24"/>
      <c r="O3559" s="24"/>
      <c r="P3559" s="24"/>
      <c r="U3559" s="25"/>
      <c r="V3559" s="25"/>
      <c r="W3559" s="25"/>
      <c r="X3559" s="25"/>
      <c r="Y3559" s="25"/>
      <c r="AF3559" s="25"/>
      <c r="AG3559" s="26"/>
      <c r="AH3559" s="25"/>
      <c r="AI3559" s="25"/>
    </row>
    <row r="3560" spans="5:35">
      <c r="E3560" s="24"/>
      <c r="F3560" s="24"/>
      <c r="H3560" s="24"/>
      <c r="I3560" s="24"/>
      <c r="J3560" s="24"/>
      <c r="K3560" s="24"/>
      <c r="L3560" s="24"/>
      <c r="M3560" s="24"/>
      <c r="N3560" s="24"/>
      <c r="O3560" s="24"/>
      <c r="P3560" s="24"/>
      <c r="U3560" s="25"/>
      <c r="V3560" s="25"/>
      <c r="W3560" s="25"/>
      <c r="X3560" s="25"/>
      <c r="Y3560" s="25"/>
      <c r="AF3560" s="25"/>
      <c r="AG3560" s="26"/>
      <c r="AH3560" s="25"/>
      <c r="AI3560" s="25"/>
    </row>
    <row r="3561" spans="5:35">
      <c r="E3561" s="24"/>
      <c r="F3561" s="24"/>
      <c r="H3561" s="24"/>
      <c r="I3561" s="24"/>
      <c r="J3561" s="24"/>
      <c r="K3561" s="24"/>
      <c r="L3561" s="24"/>
      <c r="M3561" s="24"/>
      <c r="N3561" s="24"/>
      <c r="O3561" s="24"/>
      <c r="P3561" s="24"/>
      <c r="U3561" s="25"/>
      <c r="V3561" s="25"/>
      <c r="W3561" s="25"/>
      <c r="X3561" s="25"/>
      <c r="Y3561" s="25"/>
      <c r="AF3561" s="25"/>
      <c r="AG3561" s="26"/>
      <c r="AH3561" s="25"/>
      <c r="AI3561" s="25"/>
    </row>
    <row r="3562" spans="5:35">
      <c r="E3562" s="24"/>
      <c r="F3562" s="24"/>
      <c r="H3562" s="24"/>
      <c r="I3562" s="24"/>
      <c r="J3562" s="24"/>
      <c r="K3562" s="24"/>
      <c r="L3562" s="24"/>
      <c r="M3562" s="24"/>
      <c r="N3562" s="24"/>
      <c r="O3562" s="24"/>
      <c r="P3562" s="24"/>
      <c r="U3562" s="25"/>
      <c r="V3562" s="25"/>
      <c r="W3562" s="25"/>
      <c r="X3562" s="25"/>
      <c r="Y3562" s="25"/>
      <c r="AF3562" s="25"/>
      <c r="AG3562" s="26"/>
      <c r="AH3562" s="25"/>
      <c r="AI3562" s="25"/>
    </row>
    <row r="3563" spans="5:35">
      <c r="E3563" s="24"/>
      <c r="F3563" s="24"/>
      <c r="H3563" s="24"/>
      <c r="I3563" s="24"/>
      <c r="J3563" s="24"/>
      <c r="K3563" s="24"/>
      <c r="L3563" s="24"/>
      <c r="M3563" s="24"/>
      <c r="N3563" s="24"/>
      <c r="O3563" s="24"/>
      <c r="P3563" s="24"/>
      <c r="U3563" s="25"/>
      <c r="V3563" s="25"/>
      <c r="W3563" s="25"/>
      <c r="X3563" s="25"/>
      <c r="Y3563" s="25"/>
      <c r="AF3563" s="25"/>
      <c r="AG3563" s="26"/>
      <c r="AH3563" s="25"/>
      <c r="AI3563" s="25"/>
    </row>
    <row r="3564" spans="5:35">
      <c r="E3564" s="24"/>
      <c r="F3564" s="24"/>
      <c r="H3564" s="24"/>
      <c r="I3564" s="24"/>
      <c r="J3564" s="24"/>
      <c r="K3564" s="24"/>
      <c r="L3564" s="24"/>
      <c r="M3564" s="24"/>
      <c r="N3564" s="24"/>
      <c r="O3564" s="24"/>
      <c r="P3564" s="24"/>
      <c r="U3564" s="25"/>
      <c r="V3564" s="25"/>
      <c r="W3564" s="25"/>
      <c r="X3564" s="25"/>
      <c r="Y3564" s="25"/>
      <c r="AF3564" s="25"/>
      <c r="AG3564" s="26"/>
      <c r="AH3564" s="25"/>
      <c r="AI3564" s="25"/>
    </row>
    <row r="3565" spans="5:35">
      <c r="E3565" s="24"/>
      <c r="F3565" s="24"/>
      <c r="H3565" s="24"/>
      <c r="I3565" s="24"/>
      <c r="J3565" s="24"/>
      <c r="K3565" s="24"/>
      <c r="L3565" s="24"/>
      <c r="M3565" s="24"/>
      <c r="N3565" s="24"/>
      <c r="O3565" s="24"/>
      <c r="P3565" s="24"/>
      <c r="U3565" s="25"/>
      <c r="V3565" s="25"/>
      <c r="W3565" s="25"/>
      <c r="X3565" s="25"/>
      <c r="Y3565" s="25"/>
      <c r="AF3565" s="25"/>
      <c r="AG3565" s="26"/>
      <c r="AH3565" s="25"/>
      <c r="AI3565" s="25"/>
    </row>
    <row r="3566" spans="5:35">
      <c r="E3566" s="24"/>
      <c r="F3566" s="24"/>
      <c r="H3566" s="24"/>
      <c r="I3566" s="24"/>
      <c r="J3566" s="24"/>
      <c r="K3566" s="24"/>
      <c r="L3566" s="24"/>
      <c r="M3566" s="24"/>
      <c r="N3566" s="24"/>
      <c r="O3566" s="24"/>
      <c r="P3566" s="24"/>
      <c r="U3566" s="25"/>
      <c r="V3566" s="25"/>
      <c r="W3566" s="25"/>
      <c r="X3566" s="25"/>
      <c r="Y3566" s="25"/>
      <c r="AF3566" s="25"/>
      <c r="AG3566" s="26"/>
      <c r="AH3566" s="25"/>
      <c r="AI3566" s="25"/>
    </row>
    <row r="3567" spans="5:35">
      <c r="E3567" s="24"/>
      <c r="F3567" s="24"/>
      <c r="H3567" s="24"/>
      <c r="I3567" s="24"/>
      <c r="J3567" s="24"/>
      <c r="K3567" s="24"/>
      <c r="L3567" s="24"/>
      <c r="M3567" s="24"/>
      <c r="N3567" s="24"/>
      <c r="O3567" s="24"/>
      <c r="P3567" s="24"/>
      <c r="U3567" s="25"/>
      <c r="V3567" s="25"/>
      <c r="W3567" s="25"/>
      <c r="X3567" s="25"/>
      <c r="Y3567" s="25"/>
      <c r="AF3567" s="25"/>
      <c r="AG3567" s="26"/>
      <c r="AH3567" s="25"/>
      <c r="AI3567" s="25"/>
    </row>
    <row r="3568" spans="5:35">
      <c r="E3568" s="24"/>
      <c r="F3568" s="24"/>
      <c r="H3568" s="24"/>
      <c r="I3568" s="24"/>
      <c r="J3568" s="24"/>
      <c r="K3568" s="24"/>
      <c r="L3568" s="24"/>
      <c r="M3568" s="24"/>
      <c r="N3568" s="24"/>
      <c r="O3568" s="24"/>
      <c r="P3568" s="24"/>
      <c r="U3568" s="25"/>
      <c r="V3568" s="25"/>
      <c r="W3568" s="25"/>
      <c r="X3568" s="25"/>
      <c r="Y3568" s="25"/>
      <c r="AF3568" s="25"/>
      <c r="AG3568" s="26"/>
      <c r="AH3568" s="25"/>
      <c r="AI3568" s="25"/>
    </row>
    <row r="3569" spans="5:35">
      <c r="E3569" s="24"/>
      <c r="F3569" s="24"/>
      <c r="H3569" s="24"/>
      <c r="I3569" s="24"/>
      <c r="J3569" s="24"/>
      <c r="K3569" s="24"/>
      <c r="L3569" s="24"/>
      <c r="M3569" s="24"/>
      <c r="N3569" s="24"/>
      <c r="O3569" s="24"/>
      <c r="P3569" s="24"/>
      <c r="U3569" s="25"/>
      <c r="V3569" s="25"/>
      <c r="W3569" s="25"/>
      <c r="X3569" s="25"/>
      <c r="Y3569" s="25"/>
      <c r="AF3569" s="25"/>
      <c r="AG3569" s="26"/>
      <c r="AH3569" s="25"/>
      <c r="AI3569" s="25"/>
    </row>
    <row r="3570" spans="5:35">
      <c r="E3570" s="24"/>
      <c r="F3570" s="24"/>
      <c r="H3570" s="24"/>
      <c r="I3570" s="24"/>
      <c r="J3570" s="24"/>
      <c r="K3570" s="24"/>
      <c r="L3570" s="24"/>
      <c r="M3570" s="24"/>
      <c r="N3570" s="24"/>
      <c r="O3570" s="24"/>
      <c r="P3570" s="24"/>
      <c r="U3570" s="25"/>
      <c r="V3570" s="25"/>
      <c r="W3570" s="25"/>
      <c r="X3570" s="25"/>
      <c r="Y3570" s="25"/>
      <c r="AF3570" s="25"/>
      <c r="AG3570" s="26"/>
      <c r="AH3570" s="25"/>
      <c r="AI3570" s="25"/>
    </row>
    <row r="3571" spans="5:35">
      <c r="E3571" s="24"/>
      <c r="F3571" s="24"/>
      <c r="H3571" s="24"/>
      <c r="I3571" s="24"/>
      <c r="J3571" s="24"/>
      <c r="K3571" s="24"/>
      <c r="L3571" s="24"/>
      <c r="M3571" s="24"/>
      <c r="N3571" s="24"/>
      <c r="O3571" s="24"/>
      <c r="P3571" s="24"/>
      <c r="U3571" s="25"/>
      <c r="V3571" s="25"/>
      <c r="W3571" s="25"/>
      <c r="X3571" s="25"/>
      <c r="Y3571" s="25"/>
      <c r="AF3571" s="25"/>
      <c r="AG3571" s="26"/>
      <c r="AH3571" s="25"/>
      <c r="AI3571" s="25"/>
    </row>
    <row r="3572" spans="5:35">
      <c r="E3572" s="24"/>
      <c r="F3572" s="24"/>
      <c r="H3572" s="24"/>
      <c r="I3572" s="24"/>
      <c r="J3572" s="24"/>
      <c r="K3572" s="24"/>
      <c r="L3572" s="24"/>
      <c r="M3572" s="24"/>
      <c r="N3572" s="24"/>
      <c r="O3572" s="24"/>
      <c r="P3572" s="24"/>
      <c r="U3572" s="25"/>
      <c r="V3572" s="25"/>
      <c r="W3572" s="25"/>
      <c r="X3572" s="25"/>
      <c r="Y3572" s="25"/>
      <c r="AF3572" s="25"/>
      <c r="AG3572" s="26"/>
      <c r="AH3572" s="25"/>
      <c r="AI3572" s="25"/>
    </row>
    <row r="3573" spans="5:35">
      <c r="E3573" s="24"/>
      <c r="F3573" s="24"/>
      <c r="H3573" s="24"/>
      <c r="I3573" s="24"/>
      <c r="J3573" s="24"/>
      <c r="K3573" s="24"/>
      <c r="L3573" s="24"/>
      <c r="M3573" s="24"/>
      <c r="N3573" s="24"/>
      <c r="O3573" s="24"/>
      <c r="P3573" s="24"/>
      <c r="U3573" s="25"/>
      <c r="V3573" s="25"/>
      <c r="W3573" s="25"/>
      <c r="X3573" s="25"/>
      <c r="Y3573" s="25"/>
      <c r="AF3573" s="25"/>
      <c r="AG3573" s="26"/>
      <c r="AH3573" s="25"/>
      <c r="AI3573" s="25"/>
    </row>
    <row r="3574" spans="5:35">
      <c r="E3574" s="24"/>
      <c r="F3574" s="24"/>
      <c r="H3574" s="24"/>
      <c r="I3574" s="24"/>
      <c r="J3574" s="24"/>
      <c r="K3574" s="24"/>
      <c r="L3574" s="24"/>
      <c r="M3574" s="24"/>
      <c r="N3574" s="24"/>
      <c r="O3574" s="24"/>
      <c r="P3574" s="24"/>
      <c r="U3574" s="25"/>
      <c r="V3574" s="25"/>
      <c r="W3574" s="25"/>
      <c r="X3574" s="25"/>
      <c r="Y3574" s="25"/>
      <c r="AF3574" s="25"/>
      <c r="AG3574" s="26"/>
      <c r="AH3574" s="25"/>
      <c r="AI3574" s="25"/>
    </row>
    <row r="3575" spans="5:35">
      <c r="E3575" s="24"/>
      <c r="F3575" s="24"/>
      <c r="H3575" s="24"/>
      <c r="I3575" s="24"/>
      <c r="J3575" s="24"/>
      <c r="K3575" s="24"/>
      <c r="L3575" s="24"/>
      <c r="M3575" s="24"/>
      <c r="N3575" s="24"/>
      <c r="O3575" s="24"/>
      <c r="P3575" s="24"/>
      <c r="U3575" s="25"/>
      <c r="V3575" s="25"/>
      <c r="W3575" s="25"/>
      <c r="X3575" s="25"/>
      <c r="Y3575" s="25"/>
      <c r="AF3575" s="25"/>
      <c r="AG3575" s="26"/>
      <c r="AH3575" s="25"/>
      <c r="AI3575" s="25"/>
    </row>
    <row r="3576" spans="5:35">
      <c r="E3576" s="24"/>
      <c r="F3576" s="24"/>
      <c r="H3576" s="24"/>
      <c r="I3576" s="24"/>
      <c r="J3576" s="24"/>
      <c r="K3576" s="24"/>
      <c r="L3576" s="24"/>
      <c r="M3576" s="24"/>
      <c r="N3576" s="24"/>
      <c r="O3576" s="24"/>
      <c r="P3576" s="24"/>
      <c r="U3576" s="25"/>
      <c r="V3576" s="25"/>
      <c r="W3576" s="25"/>
      <c r="X3576" s="25"/>
      <c r="Y3576" s="25"/>
      <c r="AF3576" s="25"/>
      <c r="AG3576" s="26"/>
      <c r="AH3576" s="25"/>
      <c r="AI3576" s="25"/>
    </row>
    <row r="3577" spans="5:35">
      <c r="E3577" s="24"/>
      <c r="F3577" s="24"/>
      <c r="H3577" s="24"/>
      <c r="I3577" s="24"/>
      <c r="J3577" s="24"/>
      <c r="K3577" s="24"/>
      <c r="L3577" s="24"/>
      <c r="M3577" s="24"/>
      <c r="N3577" s="24"/>
      <c r="O3577" s="24"/>
      <c r="P3577" s="24"/>
      <c r="U3577" s="25"/>
      <c r="V3577" s="25"/>
      <c r="W3577" s="25"/>
      <c r="X3577" s="25"/>
      <c r="Y3577" s="25"/>
      <c r="AF3577" s="25"/>
      <c r="AG3577" s="26"/>
      <c r="AH3577" s="25"/>
      <c r="AI3577" s="25"/>
    </row>
    <row r="3578" spans="5:35">
      <c r="E3578" s="24"/>
      <c r="F3578" s="24"/>
      <c r="H3578" s="24"/>
      <c r="I3578" s="24"/>
      <c r="J3578" s="24"/>
      <c r="K3578" s="24"/>
      <c r="L3578" s="24"/>
      <c r="M3578" s="24"/>
      <c r="N3578" s="24"/>
      <c r="O3578" s="24"/>
      <c r="P3578" s="24"/>
      <c r="U3578" s="25"/>
      <c r="V3578" s="25"/>
      <c r="W3578" s="25"/>
      <c r="X3578" s="25"/>
      <c r="Y3578" s="25"/>
      <c r="AF3578" s="25"/>
      <c r="AG3578" s="26"/>
      <c r="AH3578" s="25"/>
      <c r="AI3578" s="25"/>
    </row>
    <row r="3579" spans="5:35">
      <c r="E3579" s="24"/>
      <c r="F3579" s="24"/>
      <c r="H3579" s="24"/>
      <c r="I3579" s="24"/>
      <c r="J3579" s="24"/>
      <c r="K3579" s="24"/>
      <c r="L3579" s="24"/>
      <c r="M3579" s="24"/>
      <c r="N3579" s="24"/>
      <c r="O3579" s="24"/>
      <c r="P3579" s="24"/>
      <c r="U3579" s="25"/>
      <c r="V3579" s="25"/>
      <c r="W3579" s="25"/>
      <c r="X3579" s="25"/>
      <c r="Y3579" s="25"/>
      <c r="AF3579" s="25"/>
      <c r="AG3579" s="26"/>
      <c r="AH3579" s="25"/>
      <c r="AI3579" s="25"/>
    </row>
    <row r="3580" spans="5:35">
      <c r="E3580" s="24"/>
      <c r="F3580" s="24"/>
      <c r="H3580" s="24"/>
      <c r="I3580" s="24"/>
      <c r="J3580" s="24"/>
      <c r="K3580" s="24"/>
      <c r="L3580" s="24"/>
      <c r="M3580" s="24"/>
      <c r="N3580" s="24"/>
      <c r="O3580" s="24"/>
      <c r="P3580" s="24"/>
      <c r="U3580" s="25"/>
      <c r="V3580" s="25"/>
      <c r="W3580" s="25"/>
      <c r="X3580" s="25"/>
      <c r="Y3580" s="25"/>
      <c r="AF3580" s="25"/>
      <c r="AG3580" s="26"/>
      <c r="AH3580" s="25"/>
      <c r="AI3580" s="25"/>
    </row>
    <row r="3581" spans="5:35">
      <c r="E3581" s="24"/>
      <c r="F3581" s="24"/>
      <c r="H3581" s="24"/>
      <c r="I3581" s="24"/>
      <c r="J3581" s="24"/>
      <c r="K3581" s="24"/>
      <c r="L3581" s="24"/>
      <c r="M3581" s="24"/>
      <c r="N3581" s="24"/>
      <c r="O3581" s="24"/>
      <c r="P3581" s="24"/>
      <c r="U3581" s="25"/>
      <c r="V3581" s="25"/>
      <c r="W3581" s="25"/>
      <c r="X3581" s="25"/>
      <c r="Y3581" s="25"/>
      <c r="AF3581" s="25"/>
      <c r="AG3581" s="26"/>
      <c r="AH3581" s="25"/>
      <c r="AI3581" s="25"/>
    </row>
    <row r="3582" spans="5:35">
      <c r="E3582" s="24"/>
      <c r="F3582" s="24"/>
      <c r="H3582" s="24"/>
      <c r="I3582" s="24"/>
      <c r="J3582" s="24"/>
      <c r="K3582" s="24"/>
      <c r="L3582" s="24"/>
      <c r="M3582" s="24"/>
      <c r="N3582" s="24"/>
      <c r="O3582" s="24"/>
      <c r="P3582" s="24"/>
      <c r="U3582" s="25"/>
      <c r="V3582" s="25"/>
      <c r="W3582" s="25"/>
      <c r="X3582" s="25"/>
      <c r="Y3582" s="25"/>
      <c r="AF3582" s="25"/>
      <c r="AG3582" s="26"/>
      <c r="AH3582" s="25"/>
      <c r="AI3582" s="25"/>
    </row>
    <row r="3583" spans="5:35">
      <c r="E3583" s="24"/>
      <c r="F3583" s="24"/>
      <c r="H3583" s="24"/>
      <c r="I3583" s="24"/>
      <c r="J3583" s="24"/>
      <c r="K3583" s="24"/>
      <c r="L3583" s="24"/>
      <c r="M3583" s="24"/>
      <c r="N3583" s="24"/>
      <c r="O3583" s="24"/>
      <c r="P3583" s="24"/>
      <c r="U3583" s="25"/>
      <c r="V3583" s="25"/>
      <c r="W3583" s="25"/>
      <c r="X3583" s="25"/>
      <c r="Y3583" s="25"/>
      <c r="AF3583" s="25"/>
      <c r="AG3583" s="26"/>
      <c r="AH3583" s="25"/>
      <c r="AI3583" s="25"/>
    </row>
    <row r="3584" spans="5:35">
      <c r="E3584" s="24"/>
      <c r="F3584" s="24"/>
      <c r="H3584" s="24"/>
      <c r="I3584" s="24"/>
      <c r="J3584" s="24"/>
      <c r="K3584" s="24"/>
      <c r="L3584" s="24"/>
      <c r="M3584" s="24"/>
      <c r="N3584" s="24"/>
      <c r="O3584" s="24"/>
      <c r="P3584" s="24"/>
      <c r="U3584" s="25"/>
      <c r="V3584" s="25"/>
      <c r="W3584" s="25"/>
      <c r="X3584" s="25"/>
      <c r="Y3584" s="25"/>
      <c r="AF3584" s="25"/>
      <c r="AG3584" s="26"/>
      <c r="AH3584" s="25"/>
      <c r="AI3584" s="25"/>
    </row>
    <row r="3585" spans="5:35">
      <c r="E3585" s="24"/>
      <c r="F3585" s="24"/>
      <c r="H3585" s="24"/>
      <c r="I3585" s="24"/>
      <c r="J3585" s="24"/>
      <c r="K3585" s="24"/>
      <c r="L3585" s="24"/>
      <c r="M3585" s="24"/>
      <c r="N3585" s="24"/>
      <c r="O3585" s="24"/>
      <c r="P3585" s="24"/>
      <c r="U3585" s="25"/>
      <c r="V3585" s="25"/>
      <c r="W3585" s="25"/>
      <c r="X3585" s="25"/>
      <c r="Y3585" s="25"/>
      <c r="AF3585" s="25"/>
      <c r="AG3585" s="26"/>
      <c r="AH3585" s="25"/>
      <c r="AI3585" s="25"/>
    </row>
    <row r="3586" spans="5:35">
      <c r="E3586" s="24"/>
      <c r="F3586" s="24"/>
      <c r="H3586" s="24"/>
      <c r="I3586" s="24"/>
      <c r="J3586" s="24"/>
      <c r="K3586" s="24"/>
      <c r="L3586" s="24"/>
      <c r="M3586" s="24"/>
      <c r="N3586" s="24"/>
      <c r="O3586" s="24"/>
      <c r="P3586" s="24"/>
      <c r="U3586" s="25"/>
      <c r="V3586" s="25"/>
      <c r="W3586" s="25"/>
      <c r="X3586" s="25"/>
      <c r="Y3586" s="25"/>
      <c r="AF3586" s="25"/>
      <c r="AG3586" s="26"/>
      <c r="AH3586" s="25"/>
      <c r="AI3586" s="25"/>
    </row>
    <row r="3587" spans="5:35">
      <c r="E3587" s="24"/>
      <c r="F3587" s="24"/>
      <c r="H3587" s="24"/>
      <c r="I3587" s="24"/>
      <c r="J3587" s="24"/>
      <c r="K3587" s="24"/>
      <c r="L3587" s="24"/>
      <c r="M3587" s="24"/>
      <c r="N3587" s="24"/>
      <c r="O3587" s="24"/>
      <c r="P3587" s="24"/>
      <c r="U3587" s="25"/>
      <c r="V3587" s="25"/>
      <c r="W3587" s="25"/>
      <c r="X3587" s="25"/>
      <c r="Y3587" s="25"/>
      <c r="AF3587" s="25"/>
      <c r="AG3587" s="26"/>
      <c r="AH3587" s="25"/>
      <c r="AI3587" s="25"/>
    </row>
    <row r="3588" spans="5:35">
      <c r="E3588" s="24"/>
      <c r="F3588" s="24"/>
      <c r="H3588" s="24"/>
      <c r="I3588" s="24"/>
      <c r="J3588" s="24"/>
      <c r="K3588" s="24"/>
      <c r="L3588" s="24"/>
      <c r="M3588" s="24"/>
      <c r="N3588" s="24"/>
      <c r="O3588" s="24"/>
      <c r="P3588" s="24"/>
      <c r="U3588" s="25"/>
      <c r="V3588" s="25"/>
      <c r="W3588" s="25"/>
      <c r="X3588" s="25"/>
      <c r="Y3588" s="25"/>
      <c r="AF3588" s="25"/>
      <c r="AG3588" s="26"/>
      <c r="AH3588" s="25"/>
      <c r="AI3588" s="25"/>
    </row>
    <row r="3589" spans="5:35">
      <c r="E3589" s="24"/>
      <c r="F3589" s="24"/>
      <c r="H3589" s="24"/>
      <c r="I3589" s="24"/>
      <c r="J3589" s="24"/>
      <c r="K3589" s="24"/>
      <c r="L3589" s="24"/>
      <c r="M3589" s="24"/>
      <c r="N3589" s="24"/>
      <c r="O3589" s="24"/>
      <c r="P3589" s="24"/>
      <c r="U3589" s="25"/>
      <c r="V3589" s="25"/>
      <c r="W3589" s="25"/>
      <c r="X3589" s="25"/>
      <c r="Y3589" s="25"/>
      <c r="AF3589" s="25"/>
      <c r="AG3589" s="26"/>
      <c r="AH3589" s="25"/>
      <c r="AI3589" s="25"/>
    </row>
    <row r="3590" spans="5:35">
      <c r="E3590" s="24"/>
      <c r="F3590" s="24"/>
      <c r="H3590" s="24"/>
      <c r="I3590" s="24"/>
      <c r="J3590" s="24"/>
      <c r="K3590" s="24"/>
      <c r="L3590" s="24"/>
      <c r="M3590" s="24"/>
      <c r="N3590" s="24"/>
      <c r="O3590" s="24"/>
      <c r="P3590" s="24"/>
      <c r="U3590" s="25"/>
      <c r="V3590" s="25"/>
      <c r="W3590" s="25"/>
      <c r="X3590" s="25"/>
      <c r="Y3590" s="25"/>
      <c r="AF3590" s="25"/>
      <c r="AG3590" s="26"/>
      <c r="AH3590" s="25"/>
      <c r="AI3590" s="25"/>
    </row>
    <row r="3591" spans="5:35">
      <c r="E3591" s="24"/>
      <c r="F3591" s="24"/>
      <c r="H3591" s="24"/>
      <c r="I3591" s="24"/>
      <c r="J3591" s="24"/>
      <c r="K3591" s="24"/>
      <c r="L3591" s="24"/>
      <c r="M3591" s="24"/>
      <c r="N3591" s="24"/>
      <c r="O3591" s="24"/>
      <c r="P3591" s="24"/>
      <c r="U3591" s="25"/>
      <c r="V3591" s="25"/>
      <c r="W3591" s="25"/>
      <c r="X3591" s="25"/>
      <c r="Y3591" s="25"/>
      <c r="AF3591" s="25"/>
      <c r="AG3591" s="26"/>
      <c r="AH3591" s="25"/>
      <c r="AI3591" s="25"/>
    </row>
    <row r="3592" spans="5:35">
      <c r="E3592" s="24"/>
      <c r="F3592" s="24"/>
      <c r="H3592" s="24"/>
      <c r="I3592" s="24"/>
      <c r="J3592" s="24"/>
      <c r="K3592" s="24"/>
      <c r="L3592" s="24"/>
      <c r="M3592" s="24"/>
      <c r="N3592" s="24"/>
      <c r="O3592" s="24"/>
      <c r="P3592" s="24"/>
      <c r="U3592" s="25"/>
      <c r="V3592" s="25"/>
      <c r="W3592" s="25"/>
      <c r="X3592" s="25"/>
      <c r="Y3592" s="25"/>
      <c r="AF3592" s="25"/>
      <c r="AG3592" s="26"/>
      <c r="AH3592" s="25"/>
      <c r="AI3592" s="25"/>
    </row>
    <row r="3593" spans="5:35">
      <c r="E3593" s="24"/>
      <c r="F3593" s="24"/>
      <c r="H3593" s="24"/>
      <c r="I3593" s="24"/>
      <c r="J3593" s="24"/>
      <c r="K3593" s="24"/>
      <c r="L3593" s="24"/>
      <c r="M3593" s="24"/>
      <c r="N3593" s="24"/>
      <c r="O3593" s="24"/>
      <c r="P3593" s="24"/>
      <c r="U3593" s="25"/>
      <c r="V3593" s="25"/>
      <c r="W3593" s="25"/>
      <c r="X3593" s="25"/>
      <c r="Y3593" s="25"/>
      <c r="AF3593" s="25"/>
      <c r="AG3593" s="26"/>
      <c r="AH3593" s="25"/>
      <c r="AI3593" s="25"/>
    </row>
    <row r="3594" spans="5:35">
      <c r="E3594" s="24"/>
      <c r="F3594" s="24"/>
      <c r="H3594" s="24"/>
      <c r="I3594" s="24"/>
      <c r="J3594" s="24"/>
      <c r="K3594" s="24"/>
      <c r="L3594" s="24"/>
      <c r="M3594" s="24"/>
      <c r="N3594" s="24"/>
      <c r="O3594" s="24"/>
      <c r="P3594" s="24"/>
      <c r="U3594" s="25"/>
      <c r="V3594" s="25"/>
      <c r="W3594" s="25"/>
      <c r="X3594" s="25"/>
      <c r="Y3594" s="25"/>
      <c r="AF3594" s="25"/>
      <c r="AG3594" s="26"/>
      <c r="AH3594" s="25"/>
      <c r="AI3594" s="25"/>
    </row>
    <row r="3595" spans="5:35">
      <c r="E3595" s="24"/>
      <c r="F3595" s="24"/>
      <c r="H3595" s="24"/>
      <c r="I3595" s="24"/>
      <c r="J3595" s="24"/>
      <c r="K3595" s="24"/>
      <c r="L3595" s="24"/>
      <c r="M3595" s="24"/>
      <c r="N3595" s="24"/>
      <c r="O3595" s="24"/>
      <c r="P3595" s="24"/>
      <c r="U3595" s="25"/>
      <c r="V3595" s="25"/>
      <c r="W3595" s="25"/>
      <c r="X3595" s="25"/>
      <c r="Y3595" s="25"/>
      <c r="AF3595" s="25"/>
      <c r="AG3595" s="26"/>
      <c r="AH3595" s="25"/>
      <c r="AI3595" s="25"/>
    </row>
    <row r="3596" spans="5:35">
      <c r="E3596" s="24"/>
      <c r="F3596" s="24"/>
      <c r="H3596" s="24"/>
      <c r="I3596" s="24"/>
      <c r="J3596" s="24"/>
      <c r="K3596" s="24"/>
      <c r="L3596" s="24"/>
      <c r="M3596" s="24"/>
      <c r="N3596" s="24"/>
      <c r="O3596" s="24"/>
      <c r="P3596" s="24"/>
      <c r="U3596" s="25"/>
      <c r="V3596" s="25"/>
      <c r="W3596" s="25"/>
      <c r="X3596" s="25"/>
      <c r="Y3596" s="25"/>
      <c r="AF3596" s="25"/>
      <c r="AG3596" s="26"/>
      <c r="AH3596" s="25"/>
      <c r="AI3596" s="25"/>
    </row>
    <row r="3597" spans="5:35">
      <c r="E3597" s="24"/>
      <c r="F3597" s="24"/>
      <c r="H3597" s="24"/>
      <c r="I3597" s="24"/>
      <c r="J3597" s="24"/>
      <c r="K3597" s="24"/>
      <c r="L3597" s="24"/>
      <c r="M3597" s="24"/>
      <c r="N3597" s="24"/>
      <c r="O3597" s="24"/>
      <c r="P3597" s="24"/>
      <c r="U3597" s="25"/>
      <c r="V3597" s="25"/>
      <c r="W3597" s="25"/>
      <c r="X3597" s="25"/>
      <c r="Y3597" s="25"/>
      <c r="AF3597" s="25"/>
      <c r="AG3597" s="26"/>
      <c r="AH3597" s="25"/>
      <c r="AI3597" s="25"/>
    </row>
    <row r="3598" spans="5:35">
      <c r="E3598" s="24"/>
      <c r="F3598" s="24"/>
      <c r="H3598" s="24"/>
      <c r="I3598" s="24"/>
      <c r="J3598" s="24"/>
      <c r="K3598" s="24"/>
      <c r="L3598" s="24"/>
      <c r="M3598" s="24"/>
      <c r="N3598" s="24"/>
      <c r="O3598" s="24"/>
      <c r="P3598" s="24"/>
      <c r="U3598" s="25"/>
      <c r="V3598" s="25"/>
      <c r="W3598" s="25"/>
      <c r="X3598" s="25"/>
      <c r="Y3598" s="25"/>
      <c r="AF3598" s="25"/>
      <c r="AG3598" s="26"/>
      <c r="AH3598" s="25"/>
      <c r="AI3598" s="25"/>
    </row>
    <row r="3599" spans="5:35">
      <c r="E3599" s="24"/>
      <c r="F3599" s="24"/>
      <c r="H3599" s="24"/>
      <c r="I3599" s="24"/>
      <c r="J3599" s="24"/>
      <c r="K3599" s="24"/>
      <c r="L3599" s="24"/>
      <c r="M3599" s="24"/>
      <c r="N3599" s="24"/>
      <c r="O3599" s="24"/>
      <c r="P3599" s="24"/>
      <c r="U3599" s="25"/>
      <c r="V3599" s="25"/>
      <c r="W3599" s="25"/>
      <c r="X3599" s="25"/>
      <c r="Y3599" s="25"/>
      <c r="AF3599" s="25"/>
      <c r="AG3599" s="26"/>
      <c r="AH3599" s="25"/>
      <c r="AI3599" s="25"/>
    </row>
    <row r="3600" spans="5:35">
      <c r="E3600" s="24"/>
      <c r="F3600" s="24"/>
      <c r="H3600" s="24"/>
      <c r="I3600" s="24"/>
      <c r="J3600" s="24"/>
      <c r="K3600" s="24"/>
      <c r="L3600" s="24"/>
      <c r="M3600" s="24"/>
      <c r="N3600" s="24"/>
      <c r="O3600" s="24"/>
      <c r="P3600" s="24"/>
      <c r="U3600" s="25"/>
      <c r="V3600" s="25"/>
      <c r="W3600" s="25"/>
      <c r="X3600" s="25"/>
      <c r="Y3600" s="25"/>
      <c r="AF3600" s="25"/>
      <c r="AG3600" s="26"/>
      <c r="AH3600" s="25"/>
      <c r="AI3600" s="25"/>
    </row>
    <row r="3601" spans="5:35">
      <c r="E3601" s="24"/>
      <c r="F3601" s="24"/>
      <c r="H3601" s="24"/>
      <c r="I3601" s="24"/>
      <c r="J3601" s="24"/>
      <c r="K3601" s="24"/>
      <c r="L3601" s="24"/>
      <c r="M3601" s="24"/>
      <c r="N3601" s="24"/>
      <c r="O3601" s="24"/>
      <c r="P3601" s="24"/>
      <c r="U3601" s="25"/>
      <c r="V3601" s="25"/>
      <c r="W3601" s="25"/>
      <c r="X3601" s="25"/>
      <c r="Y3601" s="25"/>
      <c r="AF3601" s="25"/>
      <c r="AG3601" s="26"/>
      <c r="AH3601" s="25"/>
      <c r="AI3601" s="25"/>
    </row>
    <row r="3602" spans="5:35">
      <c r="E3602" s="24"/>
      <c r="F3602" s="24"/>
      <c r="H3602" s="24"/>
      <c r="I3602" s="24"/>
      <c r="J3602" s="24"/>
      <c r="K3602" s="24"/>
      <c r="L3602" s="24"/>
      <c r="M3602" s="24"/>
      <c r="N3602" s="24"/>
      <c r="O3602" s="24"/>
      <c r="P3602" s="24"/>
      <c r="U3602" s="25"/>
      <c r="V3602" s="25"/>
      <c r="W3602" s="25"/>
      <c r="X3602" s="25"/>
      <c r="Y3602" s="25"/>
      <c r="AF3602" s="25"/>
      <c r="AG3602" s="26"/>
      <c r="AH3602" s="25"/>
      <c r="AI3602" s="25"/>
    </row>
    <row r="3603" spans="5:35">
      <c r="E3603" s="24"/>
      <c r="F3603" s="24"/>
      <c r="H3603" s="24"/>
      <c r="I3603" s="24"/>
      <c r="J3603" s="24"/>
      <c r="K3603" s="24"/>
      <c r="L3603" s="24"/>
      <c r="M3603" s="24"/>
      <c r="N3603" s="24"/>
      <c r="O3603" s="24"/>
      <c r="P3603" s="24"/>
      <c r="U3603" s="25"/>
      <c r="V3603" s="25"/>
      <c r="W3603" s="25"/>
      <c r="X3603" s="25"/>
      <c r="Y3603" s="25"/>
      <c r="AF3603" s="25"/>
      <c r="AG3603" s="26"/>
      <c r="AH3603" s="25"/>
      <c r="AI3603" s="25"/>
    </row>
    <row r="3604" spans="5:35">
      <c r="E3604" s="24"/>
      <c r="F3604" s="24"/>
      <c r="H3604" s="24"/>
      <c r="I3604" s="24"/>
      <c r="J3604" s="24"/>
      <c r="K3604" s="24"/>
      <c r="L3604" s="24"/>
      <c r="M3604" s="24"/>
      <c r="N3604" s="24"/>
      <c r="O3604" s="24"/>
      <c r="P3604" s="24"/>
      <c r="U3604" s="25"/>
      <c r="V3604" s="25"/>
      <c r="W3604" s="25"/>
      <c r="X3604" s="25"/>
      <c r="Y3604" s="25"/>
      <c r="AF3604" s="25"/>
      <c r="AG3604" s="26"/>
      <c r="AH3604" s="25"/>
      <c r="AI3604" s="25"/>
    </row>
    <row r="3605" spans="5:35">
      <c r="E3605" s="24"/>
      <c r="F3605" s="24"/>
      <c r="H3605" s="24"/>
      <c r="I3605" s="24"/>
      <c r="J3605" s="24"/>
      <c r="K3605" s="24"/>
      <c r="L3605" s="24"/>
      <c r="M3605" s="24"/>
      <c r="N3605" s="24"/>
      <c r="O3605" s="24"/>
      <c r="P3605" s="24"/>
      <c r="U3605" s="25"/>
      <c r="V3605" s="25"/>
      <c r="W3605" s="25"/>
      <c r="X3605" s="25"/>
      <c r="Y3605" s="25"/>
      <c r="AF3605" s="25"/>
      <c r="AG3605" s="26"/>
      <c r="AH3605" s="25"/>
      <c r="AI3605" s="25"/>
    </row>
    <row r="3606" spans="5:35">
      <c r="E3606" s="24"/>
      <c r="F3606" s="24"/>
      <c r="H3606" s="24"/>
      <c r="I3606" s="24"/>
      <c r="J3606" s="24"/>
      <c r="K3606" s="24"/>
      <c r="L3606" s="24"/>
      <c r="M3606" s="24"/>
      <c r="N3606" s="24"/>
      <c r="O3606" s="24"/>
      <c r="P3606" s="24"/>
      <c r="U3606" s="25"/>
      <c r="V3606" s="25"/>
      <c r="W3606" s="25"/>
      <c r="X3606" s="25"/>
      <c r="Y3606" s="25"/>
      <c r="AF3606" s="25"/>
      <c r="AG3606" s="26"/>
      <c r="AH3606" s="25"/>
      <c r="AI3606" s="25"/>
    </row>
    <row r="3607" spans="5:35">
      <c r="E3607" s="24"/>
      <c r="F3607" s="24"/>
      <c r="H3607" s="24"/>
      <c r="I3607" s="24"/>
      <c r="J3607" s="24"/>
      <c r="K3607" s="24"/>
      <c r="L3607" s="24"/>
      <c r="M3607" s="24"/>
      <c r="N3607" s="24"/>
      <c r="O3607" s="24"/>
      <c r="P3607" s="24"/>
      <c r="U3607" s="25"/>
      <c r="V3607" s="25"/>
      <c r="W3607" s="25"/>
      <c r="X3607" s="25"/>
      <c r="Y3607" s="25"/>
      <c r="AF3607" s="25"/>
      <c r="AG3607" s="26"/>
      <c r="AH3607" s="25"/>
      <c r="AI3607" s="25"/>
    </row>
    <row r="3608" spans="5:35">
      <c r="E3608" s="24"/>
      <c r="F3608" s="24"/>
      <c r="H3608" s="24"/>
      <c r="I3608" s="24"/>
      <c r="J3608" s="24"/>
      <c r="K3608" s="24"/>
      <c r="L3608" s="24"/>
      <c r="M3608" s="24"/>
      <c r="N3608" s="24"/>
      <c r="O3608" s="24"/>
      <c r="P3608" s="24"/>
      <c r="U3608" s="25"/>
      <c r="V3608" s="25"/>
      <c r="W3608" s="25"/>
      <c r="X3608" s="25"/>
      <c r="Y3608" s="25"/>
      <c r="AF3608" s="25"/>
      <c r="AG3608" s="26"/>
      <c r="AH3608" s="25"/>
      <c r="AI3608" s="25"/>
    </row>
    <row r="3609" spans="5:35">
      <c r="E3609" s="24"/>
      <c r="F3609" s="24"/>
      <c r="H3609" s="24"/>
      <c r="I3609" s="24"/>
      <c r="J3609" s="24"/>
      <c r="K3609" s="24"/>
      <c r="L3609" s="24"/>
      <c r="M3609" s="24"/>
      <c r="N3609" s="24"/>
      <c r="O3609" s="24"/>
      <c r="P3609" s="24"/>
      <c r="U3609" s="25"/>
      <c r="V3609" s="25"/>
      <c r="W3609" s="25"/>
      <c r="X3609" s="25"/>
      <c r="Y3609" s="25"/>
      <c r="AF3609" s="25"/>
      <c r="AG3609" s="26"/>
      <c r="AH3609" s="25"/>
      <c r="AI3609" s="25"/>
    </row>
    <row r="3610" spans="5:35">
      <c r="E3610" s="24"/>
      <c r="F3610" s="24"/>
      <c r="H3610" s="24"/>
      <c r="I3610" s="24"/>
      <c r="J3610" s="24"/>
      <c r="K3610" s="24"/>
      <c r="L3610" s="24"/>
      <c r="M3610" s="24"/>
      <c r="N3610" s="24"/>
      <c r="O3610" s="24"/>
      <c r="P3610" s="24"/>
      <c r="U3610" s="25"/>
      <c r="V3610" s="25"/>
      <c r="W3610" s="25"/>
      <c r="X3610" s="25"/>
      <c r="Y3610" s="25"/>
      <c r="AF3610" s="25"/>
      <c r="AG3610" s="26"/>
      <c r="AH3610" s="25"/>
      <c r="AI3610" s="25"/>
    </row>
    <row r="3611" spans="5:35">
      <c r="E3611" s="24"/>
      <c r="F3611" s="24"/>
      <c r="H3611" s="24"/>
      <c r="I3611" s="24"/>
      <c r="J3611" s="24"/>
      <c r="K3611" s="24"/>
      <c r="L3611" s="24"/>
      <c r="M3611" s="24"/>
      <c r="N3611" s="24"/>
      <c r="O3611" s="24"/>
      <c r="P3611" s="24"/>
      <c r="U3611" s="25"/>
      <c r="V3611" s="25"/>
      <c r="W3611" s="25"/>
      <c r="X3611" s="25"/>
      <c r="Y3611" s="25"/>
      <c r="AF3611" s="25"/>
      <c r="AG3611" s="26"/>
      <c r="AH3611" s="25"/>
      <c r="AI3611" s="25"/>
    </row>
    <row r="3612" spans="5:35">
      <c r="E3612" s="24"/>
      <c r="F3612" s="24"/>
      <c r="H3612" s="24"/>
      <c r="I3612" s="24"/>
      <c r="J3612" s="24"/>
      <c r="K3612" s="24"/>
      <c r="L3612" s="24"/>
      <c r="M3612" s="24"/>
      <c r="N3612" s="24"/>
      <c r="O3612" s="24"/>
      <c r="P3612" s="24"/>
      <c r="U3612" s="25"/>
      <c r="V3612" s="25"/>
      <c r="W3612" s="25"/>
      <c r="X3612" s="25"/>
      <c r="Y3612" s="25"/>
      <c r="AF3612" s="25"/>
      <c r="AG3612" s="26"/>
      <c r="AH3612" s="25"/>
      <c r="AI3612" s="25"/>
    </row>
    <row r="3613" spans="5:35">
      <c r="E3613" s="24"/>
      <c r="F3613" s="24"/>
      <c r="H3613" s="24"/>
      <c r="I3613" s="24"/>
      <c r="J3613" s="24"/>
      <c r="K3613" s="24"/>
      <c r="L3613" s="24"/>
      <c r="M3613" s="24"/>
      <c r="N3613" s="24"/>
      <c r="O3613" s="24"/>
      <c r="P3613" s="24"/>
      <c r="U3613" s="25"/>
      <c r="V3613" s="25"/>
      <c r="W3613" s="25"/>
      <c r="X3613" s="25"/>
      <c r="Y3613" s="25"/>
      <c r="AF3613" s="25"/>
      <c r="AG3613" s="26"/>
      <c r="AH3613" s="25"/>
      <c r="AI3613" s="25"/>
    </row>
    <row r="3614" spans="5:35">
      <c r="E3614" s="24"/>
      <c r="F3614" s="24"/>
      <c r="H3614" s="24"/>
      <c r="I3614" s="24"/>
      <c r="J3614" s="24"/>
      <c r="K3614" s="24"/>
      <c r="L3614" s="24"/>
      <c r="M3614" s="24"/>
      <c r="N3614" s="24"/>
      <c r="O3614" s="24"/>
      <c r="P3614" s="24"/>
      <c r="U3614" s="25"/>
      <c r="V3614" s="25"/>
      <c r="W3614" s="25"/>
      <c r="X3614" s="25"/>
      <c r="Y3614" s="25"/>
      <c r="AF3614" s="25"/>
      <c r="AG3614" s="26"/>
      <c r="AH3614" s="25"/>
      <c r="AI3614" s="25"/>
    </row>
    <row r="3615" spans="5:35">
      <c r="E3615" s="24"/>
      <c r="F3615" s="24"/>
      <c r="H3615" s="24"/>
      <c r="I3615" s="24"/>
      <c r="J3615" s="24"/>
      <c r="K3615" s="24"/>
      <c r="L3615" s="24"/>
      <c r="M3615" s="24"/>
      <c r="N3615" s="24"/>
      <c r="O3615" s="24"/>
      <c r="P3615" s="24"/>
      <c r="U3615" s="25"/>
      <c r="V3615" s="25"/>
      <c r="W3615" s="25"/>
      <c r="X3615" s="25"/>
      <c r="Y3615" s="25"/>
      <c r="AF3615" s="25"/>
      <c r="AG3615" s="26"/>
      <c r="AH3615" s="25"/>
      <c r="AI3615" s="25"/>
    </row>
    <row r="3616" spans="5:35">
      <c r="E3616" s="24"/>
      <c r="F3616" s="24"/>
      <c r="H3616" s="24"/>
      <c r="I3616" s="24"/>
      <c r="J3616" s="24"/>
      <c r="K3616" s="24"/>
      <c r="L3616" s="24"/>
      <c r="M3616" s="24"/>
      <c r="N3616" s="24"/>
      <c r="O3616" s="24"/>
      <c r="P3616" s="24"/>
      <c r="U3616" s="25"/>
      <c r="V3616" s="25"/>
      <c r="W3616" s="25"/>
      <c r="X3616" s="25"/>
      <c r="Y3616" s="25"/>
      <c r="AF3616" s="25"/>
      <c r="AG3616" s="26"/>
      <c r="AH3616" s="25"/>
      <c r="AI3616" s="25"/>
    </row>
    <row r="3617" spans="5:35">
      <c r="E3617" s="24"/>
      <c r="F3617" s="24"/>
      <c r="H3617" s="24"/>
      <c r="I3617" s="24"/>
      <c r="J3617" s="24"/>
      <c r="K3617" s="24"/>
      <c r="L3617" s="24"/>
      <c r="M3617" s="24"/>
      <c r="N3617" s="24"/>
      <c r="O3617" s="24"/>
      <c r="P3617" s="24"/>
      <c r="U3617" s="25"/>
      <c r="V3617" s="25"/>
      <c r="W3617" s="25"/>
      <c r="X3617" s="25"/>
      <c r="Y3617" s="25"/>
      <c r="AF3617" s="25"/>
      <c r="AG3617" s="26"/>
      <c r="AH3617" s="25"/>
      <c r="AI3617" s="25"/>
    </row>
    <row r="3618" spans="5:35">
      <c r="E3618" s="24"/>
      <c r="F3618" s="24"/>
      <c r="H3618" s="24"/>
      <c r="I3618" s="24"/>
      <c r="J3618" s="24"/>
      <c r="K3618" s="24"/>
      <c r="L3618" s="24"/>
      <c r="M3618" s="24"/>
      <c r="N3618" s="24"/>
      <c r="O3618" s="24"/>
      <c r="P3618" s="24"/>
      <c r="U3618" s="25"/>
      <c r="V3618" s="25"/>
      <c r="W3618" s="25"/>
      <c r="X3618" s="25"/>
      <c r="Y3618" s="25"/>
      <c r="AF3618" s="25"/>
      <c r="AG3618" s="26"/>
      <c r="AH3618" s="25"/>
      <c r="AI3618" s="25"/>
    </row>
    <row r="3619" spans="5:35">
      <c r="E3619" s="24"/>
      <c r="F3619" s="24"/>
      <c r="H3619" s="24"/>
      <c r="I3619" s="24"/>
      <c r="J3619" s="24"/>
      <c r="K3619" s="24"/>
      <c r="L3619" s="24"/>
      <c r="M3619" s="24"/>
      <c r="N3619" s="24"/>
      <c r="O3619" s="24"/>
      <c r="P3619" s="24"/>
      <c r="U3619" s="25"/>
      <c r="V3619" s="25"/>
      <c r="W3619" s="25"/>
      <c r="X3619" s="25"/>
      <c r="Y3619" s="25"/>
      <c r="AF3619" s="25"/>
      <c r="AG3619" s="26"/>
      <c r="AH3619" s="25"/>
      <c r="AI3619" s="25"/>
    </row>
    <row r="3620" spans="5:35">
      <c r="E3620" s="24"/>
      <c r="F3620" s="24"/>
      <c r="H3620" s="24"/>
      <c r="I3620" s="24"/>
      <c r="J3620" s="24"/>
      <c r="K3620" s="24"/>
      <c r="L3620" s="24"/>
      <c r="M3620" s="24"/>
      <c r="N3620" s="24"/>
      <c r="O3620" s="24"/>
      <c r="P3620" s="24"/>
      <c r="U3620" s="25"/>
      <c r="V3620" s="25"/>
      <c r="W3620" s="25"/>
      <c r="X3620" s="25"/>
      <c r="Y3620" s="25"/>
      <c r="AF3620" s="25"/>
      <c r="AG3620" s="26"/>
      <c r="AH3620" s="25"/>
      <c r="AI3620" s="25"/>
    </row>
    <row r="3621" spans="5:35">
      <c r="E3621" s="24"/>
      <c r="F3621" s="24"/>
      <c r="H3621" s="24"/>
      <c r="I3621" s="24"/>
      <c r="J3621" s="24"/>
      <c r="K3621" s="24"/>
      <c r="L3621" s="24"/>
      <c r="M3621" s="24"/>
      <c r="N3621" s="24"/>
      <c r="O3621" s="24"/>
      <c r="P3621" s="24"/>
      <c r="U3621" s="25"/>
      <c r="V3621" s="25"/>
      <c r="W3621" s="25"/>
      <c r="X3621" s="25"/>
      <c r="Y3621" s="25"/>
      <c r="AF3621" s="25"/>
      <c r="AG3621" s="26"/>
      <c r="AH3621" s="25"/>
      <c r="AI3621" s="25"/>
    </row>
    <row r="3622" spans="5:35">
      <c r="E3622" s="24"/>
      <c r="F3622" s="24"/>
      <c r="H3622" s="24"/>
      <c r="I3622" s="24"/>
      <c r="J3622" s="24"/>
      <c r="K3622" s="24"/>
      <c r="L3622" s="24"/>
      <c r="M3622" s="24"/>
      <c r="N3622" s="24"/>
      <c r="O3622" s="24"/>
      <c r="P3622" s="24"/>
      <c r="U3622" s="25"/>
      <c r="V3622" s="25"/>
      <c r="W3622" s="25"/>
      <c r="X3622" s="25"/>
      <c r="Y3622" s="25"/>
      <c r="AF3622" s="25"/>
      <c r="AG3622" s="26"/>
      <c r="AH3622" s="25"/>
      <c r="AI3622" s="25"/>
    </row>
    <row r="3623" spans="5:35">
      <c r="E3623" s="24"/>
      <c r="F3623" s="24"/>
      <c r="H3623" s="24"/>
      <c r="I3623" s="24"/>
      <c r="J3623" s="24"/>
      <c r="K3623" s="24"/>
      <c r="L3623" s="24"/>
      <c r="M3623" s="24"/>
      <c r="N3623" s="24"/>
      <c r="O3623" s="24"/>
      <c r="P3623" s="24"/>
      <c r="U3623" s="25"/>
      <c r="V3623" s="25"/>
      <c r="W3623" s="25"/>
      <c r="X3623" s="25"/>
      <c r="Y3623" s="25"/>
      <c r="AF3623" s="25"/>
      <c r="AG3623" s="26"/>
      <c r="AH3623" s="25"/>
      <c r="AI3623" s="25"/>
    </row>
    <row r="3624" spans="5:35">
      <c r="E3624" s="24"/>
      <c r="F3624" s="24"/>
      <c r="H3624" s="24"/>
      <c r="I3624" s="24"/>
      <c r="J3624" s="24"/>
      <c r="K3624" s="24"/>
      <c r="L3624" s="24"/>
      <c r="M3624" s="24"/>
      <c r="N3624" s="24"/>
      <c r="O3624" s="24"/>
      <c r="P3624" s="24"/>
      <c r="U3624" s="25"/>
      <c r="V3624" s="25"/>
      <c r="W3624" s="25"/>
      <c r="X3624" s="25"/>
      <c r="Y3624" s="25"/>
      <c r="AF3624" s="25"/>
      <c r="AG3624" s="26"/>
      <c r="AH3624" s="25"/>
      <c r="AI3624" s="25"/>
    </row>
    <row r="3625" spans="5:35">
      <c r="E3625" s="24"/>
      <c r="F3625" s="24"/>
      <c r="H3625" s="24"/>
      <c r="I3625" s="24"/>
      <c r="J3625" s="24"/>
      <c r="K3625" s="24"/>
      <c r="L3625" s="24"/>
      <c r="M3625" s="24"/>
      <c r="N3625" s="24"/>
      <c r="O3625" s="24"/>
      <c r="P3625" s="24"/>
      <c r="U3625" s="25"/>
      <c r="V3625" s="25"/>
      <c r="W3625" s="25"/>
      <c r="X3625" s="25"/>
      <c r="Y3625" s="25"/>
      <c r="AF3625" s="25"/>
      <c r="AG3625" s="26"/>
      <c r="AH3625" s="25"/>
      <c r="AI3625" s="25"/>
    </row>
    <row r="3626" spans="5:35">
      <c r="E3626" s="24"/>
      <c r="F3626" s="24"/>
      <c r="H3626" s="24"/>
      <c r="I3626" s="24"/>
      <c r="J3626" s="24"/>
      <c r="K3626" s="24"/>
      <c r="L3626" s="24"/>
      <c r="M3626" s="24"/>
      <c r="N3626" s="24"/>
      <c r="O3626" s="24"/>
      <c r="P3626" s="24"/>
      <c r="U3626" s="25"/>
      <c r="V3626" s="25"/>
      <c r="W3626" s="25"/>
      <c r="X3626" s="25"/>
      <c r="Y3626" s="25"/>
      <c r="AF3626" s="25"/>
      <c r="AG3626" s="26"/>
      <c r="AH3626" s="25"/>
      <c r="AI3626" s="25"/>
    </row>
    <row r="3627" spans="5:35">
      <c r="E3627" s="24"/>
      <c r="F3627" s="24"/>
      <c r="H3627" s="24"/>
      <c r="I3627" s="24"/>
      <c r="J3627" s="24"/>
      <c r="K3627" s="24"/>
      <c r="L3627" s="24"/>
      <c r="M3627" s="24"/>
      <c r="N3627" s="24"/>
      <c r="O3627" s="24"/>
      <c r="P3627" s="24"/>
      <c r="U3627" s="25"/>
      <c r="V3627" s="25"/>
      <c r="W3627" s="25"/>
      <c r="X3627" s="25"/>
      <c r="Y3627" s="25"/>
      <c r="AF3627" s="25"/>
      <c r="AG3627" s="26"/>
      <c r="AH3627" s="25"/>
      <c r="AI3627" s="25"/>
    </row>
    <row r="3628" spans="5:35">
      <c r="E3628" s="24"/>
      <c r="F3628" s="24"/>
      <c r="H3628" s="24"/>
      <c r="I3628" s="24"/>
      <c r="J3628" s="24"/>
      <c r="K3628" s="24"/>
      <c r="L3628" s="24"/>
      <c r="M3628" s="24"/>
      <c r="N3628" s="24"/>
      <c r="O3628" s="24"/>
      <c r="P3628" s="24"/>
      <c r="U3628" s="25"/>
      <c r="V3628" s="25"/>
      <c r="W3628" s="25"/>
      <c r="X3628" s="25"/>
      <c r="Y3628" s="25"/>
      <c r="AF3628" s="25"/>
      <c r="AG3628" s="26"/>
      <c r="AH3628" s="25"/>
      <c r="AI3628" s="25"/>
    </row>
    <row r="3629" spans="5:35">
      <c r="E3629" s="24"/>
      <c r="F3629" s="24"/>
      <c r="H3629" s="24"/>
      <c r="I3629" s="24"/>
      <c r="J3629" s="24"/>
      <c r="K3629" s="24"/>
      <c r="L3629" s="24"/>
      <c r="M3629" s="24"/>
      <c r="N3629" s="24"/>
      <c r="O3629" s="24"/>
      <c r="P3629" s="24"/>
      <c r="U3629" s="25"/>
      <c r="V3629" s="25"/>
      <c r="W3629" s="25"/>
      <c r="X3629" s="25"/>
      <c r="Y3629" s="25"/>
      <c r="AF3629" s="25"/>
      <c r="AG3629" s="26"/>
      <c r="AH3629" s="25"/>
      <c r="AI3629" s="25"/>
    </row>
    <row r="3630" spans="5:35">
      <c r="E3630" s="24"/>
      <c r="F3630" s="24"/>
      <c r="H3630" s="24"/>
      <c r="I3630" s="24"/>
      <c r="J3630" s="24"/>
      <c r="K3630" s="24"/>
      <c r="L3630" s="24"/>
      <c r="M3630" s="24"/>
      <c r="N3630" s="24"/>
      <c r="O3630" s="24"/>
      <c r="P3630" s="24"/>
      <c r="U3630" s="25"/>
      <c r="V3630" s="25"/>
      <c r="W3630" s="25"/>
      <c r="X3630" s="25"/>
      <c r="Y3630" s="25"/>
      <c r="AF3630" s="25"/>
      <c r="AG3630" s="26"/>
      <c r="AH3630" s="25"/>
      <c r="AI3630" s="25"/>
    </row>
    <row r="3631" spans="5:35">
      <c r="E3631" s="24"/>
      <c r="F3631" s="24"/>
      <c r="H3631" s="24"/>
      <c r="I3631" s="24"/>
      <c r="J3631" s="24"/>
      <c r="K3631" s="24"/>
      <c r="L3631" s="24"/>
      <c r="M3631" s="24"/>
      <c r="N3631" s="24"/>
      <c r="O3631" s="24"/>
      <c r="P3631" s="24"/>
      <c r="U3631" s="25"/>
      <c r="V3631" s="25"/>
      <c r="W3631" s="25"/>
      <c r="X3631" s="25"/>
      <c r="Y3631" s="25"/>
      <c r="AF3631" s="25"/>
      <c r="AG3631" s="26"/>
      <c r="AH3631" s="25"/>
      <c r="AI3631" s="25"/>
    </row>
    <row r="3632" spans="5:35">
      <c r="E3632" s="24"/>
      <c r="F3632" s="24"/>
      <c r="H3632" s="24"/>
      <c r="I3632" s="24"/>
      <c r="J3632" s="24"/>
      <c r="K3632" s="24"/>
      <c r="L3632" s="24"/>
      <c r="M3632" s="24"/>
      <c r="N3632" s="24"/>
      <c r="O3632" s="24"/>
      <c r="P3632" s="24"/>
      <c r="U3632" s="25"/>
      <c r="V3632" s="25"/>
      <c r="W3632" s="25"/>
      <c r="X3632" s="25"/>
      <c r="Y3632" s="25"/>
      <c r="AF3632" s="25"/>
      <c r="AG3632" s="26"/>
      <c r="AH3632" s="25"/>
      <c r="AI3632" s="25"/>
    </row>
    <row r="3633" spans="5:35">
      <c r="E3633" s="24"/>
      <c r="F3633" s="24"/>
      <c r="H3633" s="24"/>
      <c r="I3633" s="24"/>
      <c r="J3633" s="24"/>
      <c r="K3633" s="24"/>
      <c r="L3633" s="24"/>
      <c r="M3633" s="24"/>
      <c r="N3633" s="24"/>
      <c r="O3633" s="24"/>
      <c r="P3633" s="24"/>
      <c r="U3633" s="25"/>
      <c r="V3633" s="25"/>
      <c r="W3633" s="25"/>
      <c r="X3633" s="25"/>
      <c r="Y3633" s="25"/>
      <c r="AF3633" s="25"/>
      <c r="AG3633" s="26"/>
      <c r="AH3633" s="25"/>
      <c r="AI3633" s="25"/>
    </row>
    <row r="3634" spans="5:35">
      <c r="E3634" s="24"/>
      <c r="F3634" s="24"/>
      <c r="H3634" s="24"/>
      <c r="I3634" s="24"/>
      <c r="J3634" s="24"/>
      <c r="K3634" s="24"/>
      <c r="L3634" s="24"/>
      <c r="M3634" s="24"/>
      <c r="N3634" s="24"/>
      <c r="O3634" s="24"/>
      <c r="P3634" s="24"/>
      <c r="U3634" s="25"/>
      <c r="V3634" s="25"/>
      <c r="W3634" s="25"/>
      <c r="X3634" s="25"/>
      <c r="Y3634" s="25"/>
      <c r="AF3634" s="25"/>
      <c r="AG3634" s="26"/>
      <c r="AH3634" s="25"/>
      <c r="AI3634" s="25"/>
    </row>
    <row r="3635" spans="5:35">
      <c r="E3635" s="24"/>
      <c r="F3635" s="24"/>
      <c r="H3635" s="24"/>
      <c r="I3635" s="24"/>
      <c r="J3635" s="24"/>
      <c r="K3635" s="24"/>
      <c r="L3635" s="24"/>
      <c r="M3635" s="24"/>
      <c r="N3635" s="24"/>
      <c r="O3635" s="24"/>
      <c r="P3635" s="24"/>
      <c r="U3635" s="25"/>
      <c r="V3635" s="25"/>
      <c r="W3635" s="25"/>
      <c r="X3635" s="25"/>
      <c r="Y3635" s="25"/>
      <c r="AF3635" s="25"/>
      <c r="AG3635" s="26"/>
      <c r="AH3635" s="25"/>
      <c r="AI3635" s="25"/>
    </row>
    <row r="3636" spans="5:35">
      <c r="E3636" s="24"/>
      <c r="F3636" s="24"/>
      <c r="H3636" s="24"/>
      <c r="I3636" s="24"/>
      <c r="J3636" s="24"/>
      <c r="K3636" s="24"/>
      <c r="L3636" s="24"/>
      <c r="M3636" s="24"/>
      <c r="N3636" s="24"/>
      <c r="O3636" s="24"/>
      <c r="P3636" s="24"/>
      <c r="U3636" s="25"/>
      <c r="V3636" s="25"/>
      <c r="W3636" s="25"/>
      <c r="X3636" s="25"/>
      <c r="Y3636" s="25"/>
      <c r="AF3636" s="25"/>
      <c r="AG3636" s="26"/>
      <c r="AH3636" s="25"/>
      <c r="AI3636" s="25"/>
    </row>
    <row r="3637" spans="5:35">
      <c r="E3637" s="24"/>
      <c r="F3637" s="24"/>
      <c r="H3637" s="24"/>
      <c r="I3637" s="24"/>
      <c r="J3637" s="24"/>
      <c r="K3637" s="24"/>
      <c r="L3637" s="24"/>
      <c r="M3637" s="24"/>
      <c r="N3637" s="24"/>
      <c r="O3637" s="24"/>
      <c r="P3637" s="24"/>
      <c r="U3637" s="25"/>
      <c r="V3637" s="25"/>
      <c r="W3637" s="25"/>
      <c r="X3637" s="25"/>
      <c r="Y3637" s="25"/>
      <c r="AF3637" s="25"/>
      <c r="AG3637" s="26"/>
      <c r="AH3637" s="25"/>
      <c r="AI3637" s="25"/>
    </row>
    <row r="3638" spans="5:35">
      <c r="E3638" s="24"/>
      <c r="F3638" s="24"/>
      <c r="H3638" s="24"/>
      <c r="I3638" s="24"/>
      <c r="J3638" s="24"/>
      <c r="K3638" s="24"/>
      <c r="L3638" s="24"/>
      <c r="M3638" s="24"/>
      <c r="N3638" s="24"/>
      <c r="O3638" s="24"/>
      <c r="P3638" s="24"/>
      <c r="U3638" s="25"/>
      <c r="V3638" s="25"/>
      <c r="W3638" s="25"/>
      <c r="X3638" s="25"/>
      <c r="Y3638" s="25"/>
      <c r="AF3638" s="25"/>
      <c r="AG3638" s="26"/>
      <c r="AH3638" s="25"/>
      <c r="AI3638" s="25"/>
    </row>
    <row r="3639" spans="5:35">
      <c r="E3639" s="24"/>
      <c r="F3639" s="24"/>
      <c r="H3639" s="24"/>
      <c r="I3639" s="24"/>
      <c r="J3639" s="24"/>
      <c r="K3639" s="24"/>
      <c r="L3639" s="24"/>
      <c r="M3639" s="24"/>
      <c r="N3639" s="24"/>
      <c r="O3639" s="24"/>
      <c r="P3639" s="24"/>
      <c r="U3639" s="25"/>
      <c r="V3639" s="25"/>
      <c r="W3639" s="25"/>
      <c r="X3639" s="25"/>
      <c r="Y3639" s="25"/>
      <c r="AF3639" s="25"/>
      <c r="AG3639" s="26"/>
      <c r="AH3639" s="25"/>
      <c r="AI3639" s="25"/>
    </row>
    <row r="3640" spans="5:35">
      <c r="E3640" s="24"/>
      <c r="F3640" s="24"/>
      <c r="H3640" s="24"/>
      <c r="I3640" s="24"/>
      <c r="J3640" s="24"/>
      <c r="K3640" s="24"/>
      <c r="L3640" s="24"/>
      <c r="M3640" s="24"/>
      <c r="N3640" s="24"/>
      <c r="O3640" s="24"/>
      <c r="P3640" s="24"/>
      <c r="U3640" s="25"/>
      <c r="V3640" s="25"/>
      <c r="W3640" s="25"/>
      <c r="X3640" s="25"/>
      <c r="Y3640" s="25"/>
      <c r="AF3640" s="25"/>
      <c r="AG3640" s="26"/>
      <c r="AH3640" s="25"/>
      <c r="AI3640" s="25"/>
    </row>
    <row r="3641" spans="5:35">
      <c r="E3641" s="24"/>
      <c r="F3641" s="24"/>
      <c r="H3641" s="24"/>
      <c r="I3641" s="24"/>
      <c r="J3641" s="24"/>
      <c r="K3641" s="24"/>
      <c r="L3641" s="24"/>
      <c r="M3641" s="24"/>
      <c r="N3641" s="24"/>
      <c r="O3641" s="24"/>
      <c r="P3641" s="24"/>
      <c r="U3641" s="25"/>
      <c r="V3641" s="25"/>
      <c r="W3641" s="25"/>
      <c r="X3641" s="25"/>
      <c r="Y3641" s="25"/>
      <c r="AF3641" s="25"/>
      <c r="AG3641" s="26"/>
      <c r="AH3641" s="25"/>
      <c r="AI3641" s="25"/>
    </row>
    <row r="3642" spans="5:35">
      <c r="E3642" s="24"/>
      <c r="F3642" s="24"/>
      <c r="H3642" s="24"/>
      <c r="I3642" s="24"/>
      <c r="J3642" s="24"/>
      <c r="K3642" s="24"/>
      <c r="L3642" s="24"/>
      <c r="M3642" s="24"/>
      <c r="N3642" s="24"/>
      <c r="O3642" s="24"/>
      <c r="P3642" s="24"/>
      <c r="U3642" s="25"/>
      <c r="V3642" s="25"/>
      <c r="W3642" s="25"/>
      <c r="X3642" s="25"/>
      <c r="Y3642" s="25"/>
      <c r="AF3642" s="25"/>
      <c r="AG3642" s="26"/>
      <c r="AH3642" s="25"/>
      <c r="AI3642" s="25"/>
    </row>
    <row r="3643" spans="5:35">
      <c r="E3643" s="24"/>
      <c r="F3643" s="24"/>
      <c r="H3643" s="24"/>
      <c r="I3643" s="24"/>
      <c r="J3643" s="24"/>
      <c r="K3643" s="24"/>
      <c r="L3643" s="24"/>
      <c r="M3643" s="24"/>
      <c r="N3643" s="24"/>
      <c r="O3643" s="24"/>
      <c r="P3643" s="24"/>
      <c r="U3643" s="25"/>
      <c r="V3643" s="25"/>
      <c r="W3643" s="25"/>
      <c r="X3643" s="25"/>
      <c r="Y3643" s="25"/>
      <c r="AF3643" s="25"/>
      <c r="AG3643" s="26"/>
      <c r="AH3643" s="25"/>
      <c r="AI3643" s="25"/>
    </row>
    <row r="3644" spans="5:35">
      <c r="E3644" s="24"/>
      <c r="F3644" s="24"/>
      <c r="H3644" s="24"/>
      <c r="I3644" s="24"/>
      <c r="J3644" s="24"/>
      <c r="K3644" s="24"/>
      <c r="L3644" s="24"/>
      <c r="M3644" s="24"/>
      <c r="N3644" s="24"/>
      <c r="O3644" s="24"/>
      <c r="P3644" s="24"/>
      <c r="U3644" s="25"/>
      <c r="V3644" s="25"/>
      <c r="W3644" s="25"/>
      <c r="X3644" s="25"/>
      <c r="Y3644" s="25"/>
      <c r="AF3644" s="25"/>
      <c r="AG3644" s="26"/>
      <c r="AH3644" s="25"/>
      <c r="AI3644" s="25"/>
    </row>
    <row r="3645" spans="5:35">
      <c r="E3645" s="24"/>
      <c r="F3645" s="24"/>
      <c r="H3645" s="24"/>
      <c r="I3645" s="24"/>
      <c r="J3645" s="24"/>
      <c r="K3645" s="24"/>
      <c r="L3645" s="24"/>
      <c r="M3645" s="24"/>
      <c r="N3645" s="24"/>
      <c r="O3645" s="24"/>
      <c r="P3645" s="24"/>
      <c r="U3645" s="25"/>
      <c r="V3645" s="25"/>
      <c r="W3645" s="25"/>
      <c r="X3645" s="25"/>
      <c r="Y3645" s="25"/>
      <c r="AF3645" s="25"/>
      <c r="AG3645" s="26"/>
      <c r="AH3645" s="25"/>
      <c r="AI3645" s="25"/>
    </row>
    <row r="3646" spans="5:35">
      <c r="E3646" s="24"/>
      <c r="F3646" s="24"/>
      <c r="H3646" s="24"/>
      <c r="I3646" s="24"/>
      <c r="J3646" s="24"/>
      <c r="K3646" s="24"/>
      <c r="L3646" s="24"/>
      <c r="M3646" s="24"/>
      <c r="N3646" s="24"/>
      <c r="O3646" s="24"/>
      <c r="P3646" s="24"/>
      <c r="U3646" s="25"/>
      <c r="V3646" s="25"/>
      <c r="W3646" s="25"/>
      <c r="X3646" s="25"/>
      <c r="Y3646" s="25"/>
      <c r="AF3646" s="25"/>
      <c r="AG3646" s="26"/>
      <c r="AH3646" s="25"/>
      <c r="AI3646" s="25"/>
    </row>
    <row r="3647" spans="5:35">
      <c r="E3647" s="24"/>
      <c r="F3647" s="24"/>
      <c r="H3647" s="24"/>
      <c r="I3647" s="24"/>
      <c r="J3647" s="24"/>
      <c r="K3647" s="24"/>
      <c r="L3647" s="24"/>
      <c r="M3647" s="24"/>
      <c r="N3647" s="24"/>
      <c r="O3647" s="24"/>
      <c r="P3647" s="24"/>
      <c r="U3647" s="25"/>
      <c r="V3647" s="25"/>
      <c r="W3647" s="25"/>
      <c r="X3647" s="25"/>
      <c r="Y3647" s="25"/>
      <c r="AF3647" s="25"/>
      <c r="AG3647" s="26"/>
      <c r="AH3647" s="25"/>
      <c r="AI3647" s="25"/>
    </row>
    <row r="3648" spans="5:35">
      <c r="E3648" s="24"/>
      <c r="F3648" s="24"/>
      <c r="H3648" s="24"/>
      <c r="I3648" s="24"/>
      <c r="J3648" s="24"/>
      <c r="K3648" s="24"/>
      <c r="L3648" s="24"/>
      <c r="M3648" s="24"/>
      <c r="N3648" s="24"/>
      <c r="O3648" s="24"/>
      <c r="P3648" s="24"/>
      <c r="U3648" s="25"/>
      <c r="V3648" s="25"/>
      <c r="W3648" s="25"/>
      <c r="X3648" s="25"/>
      <c r="Y3648" s="25"/>
      <c r="AF3648" s="25"/>
      <c r="AG3648" s="26"/>
      <c r="AH3648" s="25"/>
      <c r="AI3648" s="25"/>
    </row>
    <row r="3649" spans="5:35">
      <c r="E3649" s="24"/>
      <c r="F3649" s="24"/>
      <c r="H3649" s="24"/>
      <c r="I3649" s="24"/>
      <c r="J3649" s="24"/>
      <c r="K3649" s="24"/>
      <c r="L3649" s="24"/>
      <c r="M3649" s="24"/>
      <c r="N3649" s="24"/>
      <c r="O3649" s="24"/>
      <c r="P3649" s="24"/>
      <c r="U3649" s="25"/>
      <c r="V3649" s="25"/>
      <c r="W3649" s="25"/>
      <c r="X3649" s="25"/>
      <c r="Y3649" s="25"/>
      <c r="AF3649" s="25"/>
      <c r="AG3649" s="26"/>
      <c r="AH3649" s="25"/>
      <c r="AI3649" s="25"/>
    </row>
    <row r="3650" spans="5:35">
      <c r="E3650" s="24"/>
      <c r="F3650" s="24"/>
      <c r="H3650" s="24"/>
      <c r="I3650" s="24"/>
      <c r="J3650" s="24"/>
      <c r="K3650" s="24"/>
      <c r="L3650" s="24"/>
      <c r="M3650" s="24"/>
      <c r="N3650" s="24"/>
      <c r="O3650" s="24"/>
      <c r="P3650" s="24"/>
      <c r="U3650" s="25"/>
      <c r="V3650" s="25"/>
      <c r="W3650" s="25"/>
      <c r="X3650" s="25"/>
      <c r="Y3650" s="25"/>
      <c r="AF3650" s="25"/>
      <c r="AG3650" s="26"/>
      <c r="AH3650" s="25"/>
      <c r="AI3650" s="25"/>
    </row>
    <row r="3651" spans="5:35">
      <c r="E3651" s="24"/>
      <c r="F3651" s="24"/>
      <c r="H3651" s="24"/>
      <c r="I3651" s="24"/>
      <c r="J3651" s="24"/>
      <c r="K3651" s="24"/>
      <c r="L3651" s="24"/>
      <c r="M3651" s="24"/>
      <c r="N3651" s="24"/>
      <c r="O3651" s="24"/>
      <c r="P3651" s="24"/>
      <c r="U3651" s="25"/>
      <c r="V3651" s="25"/>
      <c r="W3651" s="25"/>
      <c r="X3651" s="25"/>
      <c r="Y3651" s="25"/>
      <c r="AF3651" s="25"/>
      <c r="AG3651" s="26"/>
      <c r="AH3651" s="25"/>
      <c r="AI3651" s="25"/>
    </row>
    <row r="3652" spans="5:35">
      <c r="E3652" s="24"/>
      <c r="F3652" s="24"/>
      <c r="H3652" s="24"/>
      <c r="I3652" s="24"/>
      <c r="J3652" s="24"/>
      <c r="K3652" s="24"/>
      <c r="L3652" s="24"/>
      <c r="M3652" s="24"/>
      <c r="N3652" s="24"/>
      <c r="O3652" s="24"/>
      <c r="P3652" s="24"/>
      <c r="U3652" s="25"/>
      <c r="V3652" s="25"/>
      <c r="W3652" s="25"/>
      <c r="X3652" s="25"/>
      <c r="Y3652" s="25"/>
      <c r="AF3652" s="25"/>
      <c r="AG3652" s="26"/>
      <c r="AH3652" s="25"/>
      <c r="AI3652" s="25"/>
    </row>
    <row r="3653" spans="5:35">
      <c r="E3653" s="24"/>
      <c r="F3653" s="24"/>
      <c r="H3653" s="24"/>
      <c r="I3653" s="24"/>
      <c r="J3653" s="24"/>
      <c r="K3653" s="24"/>
      <c r="L3653" s="24"/>
      <c r="M3653" s="24"/>
      <c r="N3653" s="24"/>
      <c r="O3653" s="24"/>
      <c r="P3653" s="24"/>
      <c r="U3653" s="25"/>
      <c r="V3653" s="25"/>
      <c r="W3653" s="25"/>
      <c r="X3653" s="25"/>
      <c r="Y3653" s="25"/>
      <c r="AF3653" s="25"/>
      <c r="AG3653" s="26"/>
      <c r="AH3653" s="25"/>
      <c r="AI3653" s="25"/>
    </row>
    <row r="3654" spans="5:35">
      <c r="E3654" s="24"/>
      <c r="F3654" s="24"/>
      <c r="H3654" s="24"/>
      <c r="I3654" s="24"/>
      <c r="J3654" s="24"/>
      <c r="K3654" s="24"/>
      <c r="L3654" s="24"/>
      <c r="M3654" s="24"/>
      <c r="N3654" s="24"/>
      <c r="O3654" s="24"/>
      <c r="P3654" s="24"/>
      <c r="U3654" s="25"/>
      <c r="V3654" s="25"/>
      <c r="W3654" s="25"/>
      <c r="X3654" s="25"/>
      <c r="Y3654" s="25"/>
      <c r="AF3654" s="25"/>
      <c r="AG3654" s="26"/>
      <c r="AH3654" s="25"/>
      <c r="AI3654" s="25"/>
    </row>
    <row r="3655" spans="5:35">
      <c r="E3655" s="24"/>
      <c r="F3655" s="24"/>
      <c r="H3655" s="24"/>
      <c r="I3655" s="24"/>
      <c r="J3655" s="24"/>
      <c r="K3655" s="24"/>
      <c r="L3655" s="24"/>
      <c r="M3655" s="24"/>
      <c r="N3655" s="24"/>
      <c r="O3655" s="24"/>
      <c r="P3655" s="24"/>
      <c r="U3655" s="25"/>
      <c r="V3655" s="25"/>
      <c r="W3655" s="25"/>
      <c r="X3655" s="25"/>
      <c r="Y3655" s="25"/>
      <c r="AF3655" s="25"/>
      <c r="AG3655" s="26"/>
      <c r="AH3655" s="25"/>
      <c r="AI3655" s="25"/>
    </row>
    <row r="3656" spans="5:35">
      <c r="E3656" s="24"/>
      <c r="F3656" s="24"/>
      <c r="H3656" s="24"/>
      <c r="I3656" s="24"/>
      <c r="J3656" s="24"/>
      <c r="K3656" s="24"/>
      <c r="L3656" s="24"/>
      <c r="M3656" s="24"/>
      <c r="N3656" s="24"/>
      <c r="O3656" s="24"/>
      <c r="P3656" s="24"/>
      <c r="U3656" s="25"/>
      <c r="V3656" s="25"/>
      <c r="W3656" s="25"/>
      <c r="X3656" s="25"/>
      <c r="Y3656" s="25"/>
      <c r="AF3656" s="25"/>
      <c r="AG3656" s="26"/>
      <c r="AH3656" s="25"/>
      <c r="AI3656" s="25"/>
    </row>
    <row r="3657" spans="5:35">
      <c r="E3657" s="24"/>
      <c r="F3657" s="24"/>
      <c r="H3657" s="24"/>
      <c r="I3657" s="24"/>
      <c r="J3657" s="24"/>
      <c r="K3657" s="24"/>
      <c r="L3657" s="24"/>
      <c r="M3657" s="24"/>
      <c r="N3657" s="24"/>
      <c r="O3657" s="24"/>
      <c r="P3657" s="24"/>
      <c r="U3657" s="25"/>
      <c r="V3657" s="25"/>
      <c r="W3657" s="25"/>
      <c r="X3657" s="25"/>
      <c r="Y3657" s="25"/>
      <c r="AF3657" s="25"/>
      <c r="AG3657" s="26"/>
      <c r="AH3657" s="25"/>
      <c r="AI3657" s="25"/>
    </row>
    <row r="3658" spans="5:35">
      <c r="E3658" s="24"/>
      <c r="F3658" s="24"/>
      <c r="H3658" s="24"/>
      <c r="I3658" s="24"/>
      <c r="J3658" s="24"/>
      <c r="K3658" s="24"/>
      <c r="L3658" s="24"/>
      <c r="M3658" s="24"/>
      <c r="N3658" s="24"/>
      <c r="O3658" s="24"/>
      <c r="P3658" s="24"/>
      <c r="U3658" s="25"/>
      <c r="V3658" s="25"/>
      <c r="W3658" s="25"/>
      <c r="X3658" s="25"/>
      <c r="Y3658" s="25"/>
      <c r="AF3658" s="25"/>
      <c r="AG3658" s="26"/>
      <c r="AH3658" s="25"/>
      <c r="AI3658" s="25"/>
    </row>
    <row r="3659" spans="5:35">
      <c r="E3659" s="24"/>
      <c r="F3659" s="24"/>
      <c r="H3659" s="24"/>
      <c r="I3659" s="24"/>
      <c r="J3659" s="24"/>
      <c r="K3659" s="24"/>
      <c r="L3659" s="24"/>
      <c r="M3659" s="24"/>
      <c r="N3659" s="24"/>
      <c r="O3659" s="24"/>
      <c r="P3659" s="24"/>
      <c r="U3659" s="25"/>
      <c r="V3659" s="25"/>
      <c r="W3659" s="25"/>
      <c r="X3659" s="25"/>
      <c r="Y3659" s="25"/>
      <c r="AF3659" s="25"/>
      <c r="AG3659" s="26"/>
      <c r="AH3659" s="25"/>
      <c r="AI3659" s="25"/>
    </row>
    <row r="3660" spans="5:35">
      <c r="E3660" s="24"/>
      <c r="F3660" s="24"/>
      <c r="H3660" s="24"/>
      <c r="I3660" s="24"/>
      <c r="J3660" s="24"/>
      <c r="K3660" s="24"/>
      <c r="L3660" s="24"/>
      <c r="M3660" s="24"/>
      <c r="N3660" s="24"/>
      <c r="O3660" s="24"/>
      <c r="P3660" s="24"/>
      <c r="U3660" s="25"/>
      <c r="V3660" s="25"/>
      <c r="W3660" s="25"/>
      <c r="X3660" s="25"/>
      <c r="Y3660" s="25"/>
      <c r="AF3660" s="25"/>
      <c r="AG3660" s="26"/>
      <c r="AH3660" s="25"/>
      <c r="AI3660" s="25"/>
    </row>
    <row r="3661" spans="5:35">
      <c r="E3661" s="24"/>
      <c r="F3661" s="24"/>
      <c r="H3661" s="24"/>
      <c r="I3661" s="24"/>
      <c r="J3661" s="24"/>
      <c r="K3661" s="24"/>
      <c r="L3661" s="24"/>
      <c r="M3661" s="24"/>
      <c r="N3661" s="24"/>
      <c r="O3661" s="24"/>
      <c r="P3661" s="24"/>
      <c r="U3661" s="25"/>
      <c r="V3661" s="25"/>
      <c r="W3661" s="25"/>
      <c r="X3661" s="25"/>
      <c r="Y3661" s="25"/>
      <c r="AF3661" s="25"/>
      <c r="AG3661" s="26"/>
      <c r="AH3661" s="25"/>
      <c r="AI3661" s="25"/>
    </row>
    <row r="3662" spans="5:35">
      <c r="E3662" s="24"/>
      <c r="F3662" s="24"/>
      <c r="H3662" s="24"/>
      <c r="I3662" s="24"/>
      <c r="J3662" s="24"/>
      <c r="K3662" s="24"/>
      <c r="L3662" s="24"/>
      <c r="M3662" s="24"/>
      <c r="N3662" s="24"/>
      <c r="O3662" s="24"/>
      <c r="P3662" s="24"/>
      <c r="U3662" s="25"/>
      <c r="V3662" s="25"/>
      <c r="W3662" s="25"/>
      <c r="X3662" s="25"/>
      <c r="Y3662" s="25"/>
      <c r="AF3662" s="25"/>
      <c r="AG3662" s="26"/>
      <c r="AH3662" s="25"/>
      <c r="AI3662" s="25"/>
    </row>
    <row r="3663" spans="5:35">
      <c r="E3663" s="24"/>
      <c r="F3663" s="24"/>
      <c r="H3663" s="24"/>
      <c r="I3663" s="24"/>
      <c r="J3663" s="24"/>
      <c r="K3663" s="24"/>
      <c r="L3663" s="24"/>
      <c r="M3663" s="24"/>
      <c r="N3663" s="24"/>
      <c r="O3663" s="24"/>
      <c r="P3663" s="24"/>
      <c r="U3663" s="25"/>
      <c r="V3663" s="25"/>
      <c r="W3663" s="25"/>
      <c r="X3663" s="25"/>
      <c r="Y3663" s="25"/>
      <c r="AF3663" s="25"/>
      <c r="AG3663" s="26"/>
      <c r="AH3663" s="25"/>
      <c r="AI3663" s="25"/>
    </row>
    <row r="3664" spans="5:35">
      <c r="E3664" s="24"/>
      <c r="F3664" s="24"/>
      <c r="H3664" s="24"/>
      <c r="I3664" s="24"/>
      <c r="J3664" s="24"/>
      <c r="K3664" s="24"/>
      <c r="L3664" s="24"/>
      <c r="M3664" s="24"/>
      <c r="N3664" s="24"/>
      <c r="O3664" s="24"/>
      <c r="P3664" s="24"/>
      <c r="U3664" s="25"/>
      <c r="V3664" s="25"/>
      <c r="W3664" s="25"/>
      <c r="X3664" s="25"/>
      <c r="Y3664" s="25"/>
      <c r="AF3664" s="25"/>
      <c r="AG3664" s="26"/>
      <c r="AH3664" s="25"/>
      <c r="AI3664" s="25"/>
    </row>
    <row r="3665" spans="5:35">
      <c r="E3665" s="24"/>
      <c r="F3665" s="24"/>
      <c r="H3665" s="24"/>
      <c r="I3665" s="24"/>
      <c r="J3665" s="24"/>
      <c r="K3665" s="24"/>
      <c r="L3665" s="24"/>
      <c r="M3665" s="24"/>
      <c r="N3665" s="24"/>
      <c r="O3665" s="24"/>
      <c r="P3665" s="24"/>
      <c r="U3665" s="25"/>
      <c r="V3665" s="25"/>
      <c r="W3665" s="25"/>
      <c r="X3665" s="25"/>
      <c r="Y3665" s="25"/>
      <c r="AF3665" s="25"/>
      <c r="AG3665" s="26"/>
      <c r="AH3665" s="25"/>
      <c r="AI3665" s="25"/>
    </row>
    <row r="3666" spans="5:35">
      <c r="E3666" s="24"/>
      <c r="F3666" s="24"/>
      <c r="H3666" s="24"/>
      <c r="I3666" s="24"/>
      <c r="J3666" s="24"/>
      <c r="K3666" s="24"/>
      <c r="L3666" s="24"/>
      <c r="M3666" s="24"/>
      <c r="N3666" s="24"/>
      <c r="O3666" s="24"/>
      <c r="P3666" s="24"/>
      <c r="U3666" s="25"/>
      <c r="V3666" s="25"/>
      <c r="W3666" s="25"/>
      <c r="X3666" s="25"/>
      <c r="Y3666" s="25"/>
      <c r="AF3666" s="25"/>
      <c r="AG3666" s="26"/>
      <c r="AH3666" s="25"/>
      <c r="AI3666" s="25"/>
    </row>
    <row r="3667" spans="5:35">
      <c r="E3667" s="24"/>
      <c r="F3667" s="24"/>
      <c r="H3667" s="24"/>
      <c r="I3667" s="24"/>
      <c r="J3667" s="24"/>
      <c r="K3667" s="24"/>
      <c r="L3667" s="24"/>
      <c r="M3667" s="24"/>
      <c r="N3667" s="24"/>
      <c r="O3667" s="24"/>
      <c r="P3667" s="24"/>
      <c r="U3667" s="25"/>
      <c r="V3667" s="25"/>
      <c r="W3667" s="25"/>
      <c r="X3667" s="25"/>
      <c r="Y3667" s="25"/>
      <c r="AF3667" s="25"/>
      <c r="AG3667" s="26"/>
      <c r="AH3667" s="25"/>
      <c r="AI3667" s="25"/>
    </row>
    <row r="3668" spans="5:35">
      <c r="E3668" s="24"/>
      <c r="F3668" s="24"/>
      <c r="H3668" s="24"/>
      <c r="I3668" s="24"/>
      <c r="J3668" s="24"/>
      <c r="K3668" s="24"/>
      <c r="L3668" s="24"/>
      <c r="M3668" s="24"/>
      <c r="N3668" s="24"/>
      <c r="O3668" s="24"/>
      <c r="P3668" s="24"/>
      <c r="U3668" s="25"/>
      <c r="V3668" s="25"/>
      <c r="W3668" s="25"/>
      <c r="X3668" s="25"/>
      <c r="Y3668" s="25"/>
      <c r="AF3668" s="25"/>
      <c r="AG3668" s="26"/>
      <c r="AH3668" s="25"/>
      <c r="AI3668" s="25"/>
    </row>
    <row r="3669" spans="5:35">
      <c r="E3669" s="24"/>
      <c r="F3669" s="24"/>
      <c r="H3669" s="24"/>
      <c r="I3669" s="24"/>
      <c r="J3669" s="24"/>
      <c r="K3669" s="24"/>
      <c r="L3669" s="24"/>
      <c r="M3669" s="24"/>
      <c r="N3669" s="24"/>
      <c r="O3669" s="24"/>
      <c r="P3669" s="24"/>
      <c r="U3669" s="25"/>
      <c r="V3669" s="25"/>
      <c r="W3669" s="25"/>
      <c r="X3669" s="25"/>
      <c r="Y3669" s="25"/>
      <c r="AF3669" s="25"/>
      <c r="AG3669" s="26"/>
      <c r="AH3669" s="25"/>
      <c r="AI3669" s="25"/>
    </row>
    <row r="3670" spans="5:35">
      <c r="E3670" s="24"/>
      <c r="F3670" s="24"/>
      <c r="H3670" s="24"/>
      <c r="I3670" s="24"/>
      <c r="J3670" s="24"/>
      <c r="K3670" s="24"/>
      <c r="L3670" s="24"/>
      <c r="M3670" s="24"/>
      <c r="N3670" s="24"/>
      <c r="O3670" s="24"/>
      <c r="P3670" s="24"/>
      <c r="U3670" s="25"/>
      <c r="V3670" s="25"/>
      <c r="W3670" s="25"/>
      <c r="X3670" s="25"/>
      <c r="Y3670" s="25"/>
      <c r="AF3670" s="25"/>
      <c r="AG3670" s="26"/>
      <c r="AH3670" s="25"/>
      <c r="AI3670" s="25"/>
    </row>
    <row r="3671" spans="5:35">
      <c r="E3671" s="24"/>
      <c r="F3671" s="24"/>
      <c r="H3671" s="24"/>
      <c r="I3671" s="24"/>
      <c r="J3671" s="24"/>
      <c r="K3671" s="24"/>
      <c r="L3671" s="24"/>
      <c r="M3671" s="24"/>
      <c r="N3671" s="24"/>
      <c r="O3671" s="24"/>
      <c r="P3671" s="24"/>
      <c r="U3671" s="25"/>
      <c r="V3671" s="25"/>
      <c r="W3671" s="25"/>
      <c r="X3671" s="25"/>
      <c r="Y3671" s="25"/>
      <c r="AF3671" s="25"/>
      <c r="AG3671" s="26"/>
      <c r="AH3671" s="25"/>
      <c r="AI3671" s="25"/>
    </row>
    <row r="3672" spans="5:35">
      <c r="E3672" s="24"/>
      <c r="F3672" s="24"/>
      <c r="H3672" s="24"/>
      <c r="I3672" s="24"/>
      <c r="J3672" s="24"/>
      <c r="K3672" s="24"/>
      <c r="L3672" s="24"/>
      <c r="M3672" s="24"/>
      <c r="N3672" s="24"/>
      <c r="O3672" s="24"/>
      <c r="P3672" s="24"/>
      <c r="U3672" s="25"/>
      <c r="V3672" s="25"/>
      <c r="W3672" s="25"/>
      <c r="X3672" s="25"/>
      <c r="Y3672" s="25"/>
      <c r="AF3672" s="25"/>
      <c r="AG3672" s="26"/>
      <c r="AH3672" s="25"/>
      <c r="AI3672" s="25"/>
    </row>
    <row r="3673" spans="5:35">
      <c r="E3673" s="24"/>
      <c r="F3673" s="24"/>
      <c r="H3673" s="24"/>
      <c r="I3673" s="24"/>
      <c r="J3673" s="24"/>
      <c r="K3673" s="24"/>
      <c r="L3673" s="24"/>
      <c r="M3673" s="24"/>
      <c r="N3673" s="24"/>
      <c r="O3673" s="24"/>
      <c r="P3673" s="24"/>
      <c r="U3673" s="25"/>
      <c r="V3673" s="25"/>
      <c r="W3673" s="25"/>
      <c r="X3673" s="25"/>
      <c r="Y3673" s="25"/>
      <c r="AF3673" s="25"/>
      <c r="AG3673" s="26"/>
      <c r="AH3673" s="25"/>
      <c r="AI3673" s="25"/>
    </row>
    <row r="3674" spans="5:35">
      <c r="E3674" s="24"/>
      <c r="F3674" s="24"/>
      <c r="H3674" s="24"/>
      <c r="I3674" s="24"/>
      <c r="J3674" s="24"/>
      <c r="K3674" s="24"/>
      <c r="L3674" s="24"/>
      <c r="M3674" s="24"/>
      <c r="N3674" s="24"/>
      <c r="O3674" s="24"/>
      <c r="P3674" s="24"/>
      <c r="U3674" s="25"/>
      <c r="V3674" s="25"/>
      <c r="W3674" s="25"/>
      <c r="X3674" s="25"/>
      <c r="Y3674" s="25"/>
      <c r="AF3674" s="25"/>
      <c r="AG3674" s="26"/>
      <c r="AH3674" s="25"/>
      <c r="AI3674" s="25"/>
    </row>
    <row r="3675" spans="5:35">
      <c r="E3675" s="24"/>
      <c r="F3675" s="24"/>
      <c r="H3675" s="24"/>
      <c r="I3675" s="24"/>
      <c r="J3675" s="24"/>
      <c r="K3675" s="24"/>
      <c r="L3675" s="24"/>
      <c r="M3675" s="24"/>
      <c r="N3675" s="24"/>
      <c r="O3675" s="24"/>
      <c r="P3675" s="24"/>
      <c r="U3675" s="25"/>
      <c r="V3675" s="25"/>
      <c r="W3675" s="25"/>
      <c r="X3675" s="25"/>
      <c r="Y3675" s="25"/>
      <c r="AF3675" s="25"/>
      <c r="AG3675" s="26"/>
      <c r="AH3675" s="25"/>
      <c r="AI3675" s="25"/>
    </row>
    <row r="3676" spans="5:35">
      <c r="E3676" s="24"/>
      <c r="F3676" s="24"/>
      <c r="H3676" s="24"/>
      <c r="I3676" s="24"/>
      <c r="J3676" s="24"/>
      <c r="K3676" s="24"/>
      <c r="L3676" s="24"/>
      <c r="M3676" s="24"/>
      <c r="N3676" s="24"/>
      <c r="O3676" s="24"/>
      <c r="P3676" s="24"/>
      <c r="U3676" s="25"/>
      <c r="V3676" s="25"/>
      <c r="W3676" s="25"/>
      <c r="X3676" s="25"/>
      <c r="Y3676" s="25"/>
      <c r="AF3676" s="25"/>
      <c r="AG3676" s="26"/>
      <c r="AH3676" s="25"/>
      <c r="AI3676" s="25"/>
    </row>
    <row r="3677" spans="5:35">
      <c r="E3677" s="24"/>
      <c r="F3677" s="24"/>
      <c r="H3677" s="24"/>
      <c r="I3677" s="24"/>
      <c r="J3677" s="24"/>
      <c r="K3677" s="24"/>
      <c r="L3677" s="24"/>
      <c r="M3677" s="24"/>
      <c r="N3677" s="24"/>
      <c r="O3677" s="24"/>
      <c r="P3677" s="24"/>
      <c r="U3677" s="25"/>
      <c r="V3677" s="25"/>
      <c r="W3677" s="25"/>
      <c r="X3677" s="25"/>
      <c r="Y3677" s="25"/>
      <c r="AF3677" s="25"/>
      <c r="AG3677" s="26"/>
      <c r="AH3677" s="25"/>
      <c r="AI3677" s="25"/>
    </row>
    <row r="3678" spans="5:35">
      <c r="E3678" s="24"/>
      <c r="F3678" s="24"/>
      <c r="H3678" s="24"/>
      <c r="I3678" s="24"/>
      <c r="J3678" s="24"/>
      <c r="K3678" s="24"/>
      <c r="L3678" s="24"/>
      <c r="M3678" s="24"/>
      <c r="N3678" s="24"/>
      <c r="O3678" s="24"/>
      <c r="P3678" s="24"/>
      <c r="U3678" s="25"/>
      <c r="V3678" s="25"/>
      <c r="W3678" s="25"/>
      <c r="X3678" s="25"/>
      <c r="Y3678" s="25"/>
      <c r="AF3678" s="25"/>
      <c r="AG3678" s="26"/>
      <c r="AH3678" s="25"/>
      <c r="AI3678" s="25"/>
    </row>
    <row r="3679" spans="5:35">
      <c r="E3679" s="24"/>
      <c r="F3679" s="24"/>
      <c r="H3679" s="24"/>
      <c r="I3679" s="24"/>
      <c r="J3679" s="24"/>
      <c r="K3679" s="24"/>
      <c r="L3679" s="24"/>
      <c r="M3679" s="24"/>
      <c r="N3679" s="24"/>
      <c r="O3679" s="24"/>
      <c r="P3679" s="24"/>
      <c r="U3679" s="25"/>
      <c r="V3679" s="25"/>
      <c r="W3679" s="25"/>
      <c r="X3679" s="25"/>
      <c r="Y3679" s="25"/>
      <c r="AF3679" s="25"/>
      <c r="AG3679" s="26"/>
      <c r="AH3679" s="25"/>
      <c r="AI3679" s="25"/>
    </row>
    <row r="3680" spans="5:35">
      <c r="E3680" s="24"/>
      <c r="F3680" s="24"/>
      <c r="H3680" s="24"/>
      <c r="I3680" s="24"/>
      <c r="J3680" s="24"/>
      <c r="K3680" s="24"/>
      <c r="L3680" s="24"/>
      <c r="M3680" s="24"/>
      <c r="N3680" s="24"/>
      <c r="O3680" s="24"/>
      <c r="P3680" s="24"/>
      <c r="U3680" s="25"/>
      <c r="V3680" s="25"/>
      <c r="W3680" s="25"/>
      <c r="X3680" s="25"/>
      <c r="Y3680" s="25"/>
      <c r="AF3680" s="25"/>
      <c r="AG3680" s="26"/>
      <c r="AH3680" s="25"/>
      <c r="AI3680" s="25"/>
    </row>
    <row r="3681" spans="5:35">
      <c r="E3681" s="24"/>
      <c r="F3681" s="24"/>
      <c r="H3681" s="24"/>
      <c r="I3681" s="24"/>
      <c r="J3681" s="24"/>
      <c r="K3681" s="24"/>
      <c r="L3681" s="24"/>
      <c r="M3681" s="24"/>
      <c r="N3681" s="24"/>
      <c r="O3681" s="24"/>
      <c r="P3681" s="24"/>
      <c r="U3681" s="25"/>
      <c r="V3681" s="25"/>
      <c r="W3681" s="25"/>
      <c r="X3681" s="25"/>
      <c r="Y3681" s="25"/>
      <c r="AF3681" s="25"/>
      <c r="AG3681" s="26"/>
      <c r="AH3681" s="25"/>
      <c r="AI3681" s="25"/>
    </row>
    <row r="3682" spans="5:35">
      <c r="E3682" s="24"/>
      <c r="F3682" s="24"/>
      <c r="H3682" s="24"/>
      <c r="I3682" s="24"/>
      <c r="J3682" s="24"/>
      <c r="K3682" s="24"/>
      <c r="L3682" s="24"/>
      <c r="M3682" s="24"/>
      <c r="N3682" s="24"/>
      <c r="O3682" s="24"/>
      <c r="P3682" s="24"/>
      <c r="U3682" s="25"/>
      <c r="V3682" s="25"/>
      <c r="W3682" s="25"/>
      <c r="X3682" s="25"/>
      <c r="Y3682" s="25"/>
      <c r="AF3682" s="25"/>
      <c r="AG3682" s="26"/>
      <c r="AH3682" s="25"/>
      <c r="AI3682" s="25"/>
    </row>
    <row r="3683" spans="5:35">
      <c r="E3683" s="24"/>
      <c r="F3683" s="24"/>
      <c r="H3683" s="24"/>
      <c r="I3683" s="24"/>
      <c r="J3683" s="24"/>
      <c r="K3683" s="24"/>
      <c r="L3683" s="24"/>
      <c r="M3683" s="24"/>
      <c r="N3683" s="24"/>
      <c r="O3683" s="24"/>
      <c r="P3683" s="24"/>
      <c r="U3683" s="25"/>
      <c r="V3683" s="25"/>
      <c r="W3683" s="25"/>
      <c r="X3683" s="25"/>
      <c r="Y3683" s="25"/>
      <c r="AF3683" s="25"/>
      <c r="AG3683" s="26"/>
      <c r="AH3683" s="25"/>
      <c r="AI3683" s="25"/>
    </row>
    <row r="3684" spans="5:35">
      <c r="E3684" s="24"/>
      <c r="F3684" s="24"/>
      <c r="H3684" s="24"/>
      <c r="I3684" s="24"/>
      <c r="J3684" s="24"/>
      <c r="K3684" s="24"/>
      <c r="L3684" s="24"/>
      <c r="M3684" s="24"/>
      <c r="N3684" s="24"/>
      <c r="O3684" s="24"/>
      <c r="P3684" s="24"/>
      <c r="U3684" s="25"/>
      <c r="V3684" s="25"/>
      <c r="W3684" s="25"/>
      <c r="X3684" s="25"/>
      <c r="Y3684" s="25"/>
      <c r="AF3684" s="25"/>
      <c r="AG3684" s="26"/>
      <c r="AH3684" s="25"/>
      <c r="AI3684" s="25"/>
    </row>
    <row r="3685" spans="5:35">
      <c r="E3685" s="24"/>
      <c r="F3685" s="24"/>
      <c r="H3685" s="24"/>
      <c r="I3685" s="24"/>
      <c r="J3685" s="24"/>
      <c r="K3685" s="24"/>
      <c r="L3685" s="24"/>
      <c r="M3685" s="24"/>
      <c r="N3685" s="24"/>
      <c r="O3685" s="24"/>
      <c r="P3685" s="24"/>
      <c r="U3685" s="25"/>
      <c r="V3685" s="25"/>
      <c r="W3685" s="25"/>
      <c r="X3685" s="25"/>
      <c r="Y3685" s="25"/>
      <c r="AF3685" s="25"/>
      <c r="AG3685" s="26"/>
      <c r="AH3685" s="25"/>
      <c r="AI3685" s="25"/>
    </row>
    <row r="3686" spans="5:35">
      <c r="E3686" s="24"/>
      <c r="F3686" s="24"/>
      <c r="H3686" s="24"/>
      <c r="I3686" s="24"/>
      <c r="J3686" s="24"/>
      <c r="K3686" s="24"/>
      <c r="L3686" s="24"/>
      <c r="M3686" s="24"/>
      <c r="N3686" s="24"/>
      <c r="O3686" s="24"/>
      <c r="P3686" s="24"/>
      <c r="U3686" s="25"/>
      <c r="V3686" s="25"/>
      <c r="W3686" s="25"/>
      <c r="X3686" s="25"/>
      <c r="Y3686" s="25"/>
      <c r="AF3686" s="25"/>
      <c r="AG3686" s="26"/>
      <c r="AH3686" s="25"/>
      <c r="AI3686" s="25"/>
    </row>
    <row r="3687" spans="5:35">
      <c r="E3687" s="24"/>
      <c r="F3687" s="24"/>
      <c r="H3687" s="24"/>
      <c r="I3687" s="24"/>
      <c r="J3687" s="24"/>
      <c r="K3687" s="24"/>
      <c r="L3687" s="24"/>
      <c r="M3687" s="24"/>
      <c r="N3687" s="24"/>
      <c r="O3687" s="24"/>
      <c r="P3687" s="24"/>
      <c r="U3687" s="25"/>
      <c r="V3687" s="25"/>
      <c r="W3687" s="25"/>
      <c r="X3687" s="25"/>
      <c r="Y3687" s="25"/>
      <c r="AF3687" s="25"/>
      <c r="AG3687" s="26"/>
      <c r="AH3687" s="25"/>
      <c r="AI3687" s="25"/>
    </row>
    <row r="3688" spans="5:35">
      <c r="E3688" s="24"/>
      <c r="F3688" s="24"/>
      <c r="H3688" s="24"/>
      <c r="I3688" s="24"/>
      <c r="J3688" s="24"/>
      <c r="K3688" s="24"/>
      <c r="L3688" s="24"/>
      <c r="M3688" s="24"/>
      <c r="N3688" s="24"/>
      <c r="O3688" s="24"/>
      <c r="P3688" s="24"/>
      <c r="U3688" s="25"/>
      <c r="V3688" s="25"/>
      <c r="W3688" s="25"/>
      <c r="X3688" s="25"/>
      <c r="Y3688" s="25"/>
      <c r="AF3688" s="25"/>
      <c r="AG3688" s="26"/>
      <c r="AH3688" s="25"/>
      <c r="AI3688" s="25"/>
    </row>
    <row r="3689" spans="5:35">
      <c r="E3689" s="24"/>
      <c r="F3689" s="24"/>
      <c r="H3689" s="24"/>
      <c r="I3689" s="24"/>
      <c r="J3689" s="24"/>
      <c r="K3689" s="24"/>
      <c r="L3689" s="24"/>
      <c r="M3689" s="24"/>
      <c r="N3689" s="24"/>
      <c r="O3689" s="24"/>
      <c r="P3689" s="24"/>
      <c r="U3689" s="25"/>
      <c r="V3689" s="25"/>
      <c r="W3689" s="25"/>
      <c r="X3689" s="25"/>
      <c r="Y3689" s="25"/>
      <c r="AF3689" s="25"/>
      <c r="AG3689" s="26"/>
      <c r="AH3689" s="25"/>
      <c r="AI3689" s="25"/>
    </row>
    <row r="3690" spans="5:35">
      <c r="E3690" s="24"/>
      <c r="F3690" s="24"/>
      <c r="H3690" s="24"/>
      <c r="I3690" s="24"/>
      <c r="J3690" s="24"/>
      <c r="K3690" s="24"/>
      <c r="L3690" s="24"/>
      <c r="M3690" s="24"/>
      <c r="N3690" s="24"/>
      <c r="O3690" s="24"/>
      <c r="P3690" s="24"/>
      <c r="U3690" s="25"/>
      <c r="V3690" s="25"/>
      <c r="W3690" s="25"/>
      <c r="X3690" s="25"/>
      <c r="Y3690" s="25"/>
      <c r="AF3690" s="25"/>
      <c r="AG3690" s="26"/>
      <c r="AH3690" s="25"/>
      <c r="AI3690" s="25"/>
    </row>
    <row r="3691" spans="5:35">
      <c r="E3691" s="24"/>
      <c r="F3691" s="24"/>
      <c r="H3691" s="24"/>
      <c r="I3691" s="24"/>
      <c r="J3691" s="24"/>
      <c r="K3691" s="24"/>
      <c r="L3691" s="24"/>
      <c r="M3691" s="24"/>
      <c r="N3691" s="24"/>
      <c r="O3691" s="24"/>
      <c r="P3691" s="24"/>
      <c r="U3691" s="25"/>
      <c r="V3691" s="25"/>
      <c r="W3691" s="25"/>
      <c r="X3691" s="25"/>
      <c r="Y3691" s="25"/>
      <c r="AF3691" s="25"/>
      <c r="AG3691" s="26"/>
      <c r="AH3691" s="25"/>
      <c r="AI3691" s="25"/>
    </row>
    <row r="3692" spans="5:35">
      <c r="E3692" s="24"/>
      <c r="F3692" s="24"/>
      <c r="H3692" s="24"/>
      <c r="I3692" s="24"/>
      <c r="J3692" s="24"/>
      <c r="K3692" s="24"/>
      <c r="L3692" s="24"/>
      <c r="M3692" s="24"/>
      <c r="N3692" s="24"/>
      <c r="O3692" s="24"/>
      <c r="P3692" s="24"/>
      <c r="U3692" s="25"/>
      <c r="V3692" s="25"/>
      <c r="W3692" s="25"/>
      <c r="X3692" s="25"/>
      <c r="Y3692" s="25"/>
      <c r="AF3692" s="25"/>
      <c r="AG3692" s="26"/>
      <c r="AH3692" s="25"/>
      <c r="AI3692" s="25"/>
    </row>
    <row r="3693" spans="5:35">
      <c r="E3693" s="24"/>
      <c r="F3693" s="24"/>
      <c r="H3693" s="24"/>
      <c r="I3693" s="24"/>
      <c r="J3693" s="24"/>
      <c r="K3693" s="24"/>
      <c r="L3693" s="24"/>
      <c r="M3693" s="24"/>
      <c r="N3693" s="24"/>
      <c r="O3693" s="24"/>
      <c r="P3693" s="24"/>
      <c r="U3693" s="25"/>
      <c r="V3693" s="25"/>
      <c r="W3693" s="25"/>
      <c r="X3693" s="25"/>
      <c r="Y3693" s="25"/>
      <c r="AF3693" s="25"/>
      <c r="AG3693" s="26"/>
      <c r="AH3693" s="25"/>
      <c r="AI3693" s="25"/>
    </row>
    <row r="3694" spans="5:35">
      <c r="E3694" s="24"/>
      <c r="F3694" s="24"/>
      <c r="H3694" s="24"/>
      <c r="I3694" s="24"/>
      <c r="J3694" s="24"/>
      <c r="K3694" s="24"/>
      <c r="L3694" s="24"/>
      <c r="M3694" s="24"/>
      <c r="N3694" s="24"/>
      <c r="O3694" s="24"/>
      <c r="P3694" s="24"/>
      <c r="U3694" s="25"/>
      <c r="V3694" s="25"/>
      <c r="W3694" s="25"/>
      <c r="X3694" s="25"/>
      <c r="Y3694" s="25"/>
      <c r="AF3694" s="25"/>
      <c r="AG3694" s="26"/>
      <c r="AH3694" s="25"/>
      <c r="AI3694" s="25"/>
    </row>
    <row r="3695" spans="5:35">
      <c r="E3695" s="24"/>
      <c r="F3695" s="24"/>
      <c r="H3695" s="24"/>
      <c r="I3695" s="24"/>
      <c r="J3695" s="24"/>
      <c r="K3695" s="24"/>
      <c r="L3695" s="24"/>
      <c r="M3695" s="24"/>
      <c r="N3695" s="24"/>
      <c r="O3695" s="24"/>
      <c r="P3695" s="24"/>
      <c r="U3695" s="25"/>
      <c r="V3695" s="25"/>
      <c r="W3695" s="25"/>
      <c r="X3695" s="25"/>
      <c r="Y3695" s="25"/>
      <c r="AF3695" s="25"/>
      <c r="AG3695" s="26"/>
      <c r="AH3695" s="25"/>
      <c r="AI3695" s="25"/>
    </row>
    <row r="3696" spans="5:35">
      <c r="E3696" s="24"/>
      <c r="F3696" s="24"/>
      <c r="H3696" s="24"/>
      <c r="I3696" s="24"/>
      <c r="J3696" s="24"/>
      <c r="K3696" s="24"/>
      <c r="L3696" s="24"/>
      <c r="M3696" s="24"/>
      <c r="N3696" s="24"/>
      <c r="O3696" s="24"/>
      <c r="P3696" s="24"/>
      <c r="U3696" s="25"/>
      <c r="V3696" s="25"/>
      <c r="W3696" s="25"/>
      <c r="X3696" s="25"/>
      <c r="Y3696" s="25"/>
      <c r="AF3696" s="25"/>
      <c r="AG3696" s="26"/>
      <c r="AH3696" s="25"/>
      <c r="AI3696" s="25"/>
    </row>
    <row r="3697" spans="5:35">
      <c r="E3697" s="24"/>
      <c r="F3697" s="24"/>
      <c r="H3697" s="24"/>
      <c r="I3697" s="24"/>
      <c r="J3697" s="24"/>
      <c r="K3697" s="24"/>
      <c r="L3697" s="24"/>
      <c r="M3697" s="24"/>
      <c r="N3697" s="24"/>
      <c r="O3697" s="24"/>
      <c r="P3697" s="24"/>
      <c r="U3697" s="25"/>
      <c r="V3697" s="25"/>
      <c r="W3697" s="25"/>
      <c r="X3697" s="25"/>
      <c r="Y3697" s="25"/>
      <c r="AF3697" s="25"/>
      <c r="AG3697" s="26"/>
      <c r="AH3697" s="25"/>
      <c r="AI3697" s="25"/>
    </row>
    <row r="3698" spans="5:35">
      <c r="E3698" s="24"/>
      <c r="F3698" s="24"/>
      <c r="H3698" s="24"/>
      <c r="I3698" s="24"/>
      <c r="J3698" s="24"/>
      <c r="K3698" s="24"/>
      <c r="L3698" s="24"/>
      <c r="M3698" s="24"/>
      <c r="N3698" s="24"/>
      <c r="O3698" s="24"/>
      <c r="P3698" s="24"/>
      <c r="U3698" s="25"/>
      <c r="V3698" s="25"/>
      <c r="W3698" s="25"/>
      <c r="X3698" s="25"/>
      <c r="Y3698" s="25"/>
      <c r="AF3698" s="25"/>
      <c r="AG3698" s="26"/>
      <c r="AH3698" s="25"/>
      <c r="AI3698" s="25"/>
    </row>
    <row r="3699" spans="5:35">
      <c r="E3699" s="24"/>
      <c r="F3699" s="24"/>
      <c r="H3699" s="24"/>
      <c r="I3699" s="24"/>
      <c r="J3699" s="24"/>
      <c r="K3699" s="24"/>
      <c r="L3699" s="24"/>
      <c r="M3699" s="24"/>
      <c r="N3699" s="24"/>
      <c r="O3699" s="24"/>
      <c r="P3699" s="24"/>
      <c r="U3699" s="25"/>
      <c r="V3699" s="25"/>
      <c r="W3699" s="25"/>
      <c r="X3699" s="25"/>
      <c r="Y3699" s="25"/>
      <c r="AF3699" s="25"/>
      <c r="AG3699" s="26"/>
      <c r="AH3699" s="25"/>
      <c r="AI3699" s="25"/>
    </row>
    <row r="3700" spans="5:35">
      <c r="E3700" s="24"/>
      <c r="F3700" s="24"/>
      <c r="H3700" s="24"/>
      <c r="I3700" s="24"/>
      <c r="J3700" s="24"/>
      <c r="K3700" s="24"/>
      <c r="L3700" s="24"/>
      <c r="M3700" s="24"/>
      <c r="N3700" s="24"/>
      <c r="O3700" s="24"/>
      <c r="P3700" s="24"/>
      <c r="U3700" s="25"/>
      <c r="V3700" s="25"/>
      <c r="W3700" s="25"/>
      <c r="X3700" s="25"/>
      <c r="Y3700" s="25"/>
      <c r="AF3700" s="25"/>
      <c r="AG3700" s="26"/>
      <c r="AH3700" s="25"/>
      <c r="AI3700" s="25"/>
    </row>
    <row r="3701" spans="5:35">
      <c r="E3701" s="24"/>
      <c r="F3701" s="24"/>
      <c r="H3701" s="24"/>
      <c r="I3701" s="24"/>
      <c r="J3701" s="24"/>
      <c r="K3701" s="24"/>
      <c r="L3701" s="24"/>
      <c r="M3701" s="24"/>
      <c r="N3701" s="24"/>
      <c r="O3701" s="24"/>
      <c r="P3701" s="24"/>
      <c r="U3701" s="25"/>
      <c r="V3701" s="25"/>
      <c r="W3701" s="25"/>
      <c r="X3701" s="25"/>
      <c r="Y3701" s="25"/>
      <c r="AF3701" s="25"/>
      <c r="AG3701" s="26"/>
      <c r="AH3701" s="25"/>
      <c r="AI3701" s="25"/>
    </row>
    <row r="3702" spans="5:35">
      <c r="E3702" s="24"/>
      <c r="F3702" s="24"/>
      <c r="H3702" s="24"/>
      <c r="I3702" s="24"/>
      <c r="J3702" s="24"/>
      <c r="K3702" s="24"/>
      <c r="L3702" s="24"/>
      <c r="M3702" s="24"/>
      <c r="N3702" s="24"/>
      <c r="O3702" s="24"/>
      <c r="P3702" s="24"/>
      <c r="U3702" s="25"/>
      <c r="V3702" s="25"/>
      <c r="W3702" s="25"/>
      <c r="X3702" s="25"/>
      <c r="Y3702" s="25"/>
      <c r="AF3702" s="25"/>
      <c r="AG3702" s="26"/>
      <c r="AH3702" s="25"/>
      <c r="AI3702" s="25"/>
    </row>
    <row r="3703" spans="5:35">
      <c r="E3703" s="24"/>
      <c r="F3703" s="24"/>
      <c r="H3703" s="24"/>
      <c r="I3703" s="24"/>
      <c r="J3703" s="24"/>
      <c r="K3703" s="24"/>
      <c r="L3703" s="24"/>
      <c r="M3703" s="24"/>
      <c r="N3703" s="24"/>
      <c r="O3703" s="24"/>
      <c r="P3703" s="24"/>
      <c r="U3703" s="25"/>
      <c r="V3703" s="25"/>
      <c r="W3703" s="25"/>
      <c r="X3703" s="25"/>
      <c r="Y3703" s="25"/>
      <c r="AF3703" s="25"/>
      <c r="AG3703" s="26"/>
      <c r="AH3703" s="25"/>
      <c r="AI3703" s="25"/>
    </row>
    <row r="3704" spans="5:35">
      <c r="E3704" s="24"/>
      <c r="F3704" s="24"/>
      <c r="H3704" s="24"/>
      <c r="I3704" s="24"/>
      <c r="J3704" s="24"/>
      <c r="K3704" s="24"/>
      <c r="L3704" s="24"/>
      <c r="M3704" s="24"/>
      <c r="N3704" s="24"/>
      <c r="O3704" s="24"/>
      <c r="P3704" s="24"/>
      <c r="U3704" s="25"/>
      <c r="V3704" s="25"/>
      <c r="W3704" s="25"/>
      <c r="X3704" s="25"/>
      <c r="Y3704" s="25"/>
      <c r="AF3704" s="25"/>
      <c r="AG3704" s="26"/>
      <c r="AH3704" s="25"/>
      <c r="AI3704" s="25"/>
    </row>
    <row r="3705" spans="5:35">
      <c r="E3705" s="24"/>
      <c r="F3705" s="24"/>
      <c r="H3705" s="24"/>
      <c r="I3705" s="24"/>
      <c r="J3705" s="24"/>
      <c r="K3705" s="24"/>
      <c r="L3705" s="24"/>
      <c r="M3705" s="24"/>
      <c r="N3705" s="24"/>
      <c r="O3705" s="24"/>
      <c r="P3705" s="24"/>
      <c r="U3705" s="25"/>
      <c r="V3705" s="25"/>
      <c r="W3705" s="25"/>
      <c r="X3705" s="25"/>
      <c r="Y3705" s="25"/>
      <c r="AF3705" s="25"/>
      <c r="AG3705" s="26"/>
      <c r="AH3705" s="25"/>
      <c r="AI3705" s="25"/>
    </row>
    <row r="3706" spans="5:35">
      <c r="E3706" s="24"/>
      <c r="F3706" s="24"/>
      <c r="H3706" s="24"/>
      <c r="I3706" s="24"/>
      <c r="J3706" s="24"/>
      <c r="K3706" s="24"/>
      <c r="L3706" s="24"/>
      <c r="M3706" s="24"/>
      <c r="N3706" s="24"/>
      <c r="O3706" s="24"/>
      <c r="P3706" s="24"/>
      <c r="U3706" s="25"/>
      <c r="V3706" s="25"/>
      <c r="W3706" s="25"/>
      <c r="X3706" s="25"/>
      <c r="Y3706" s="25"/>
      <c r="AF3706" s="25"/>
      <c r="AG3706" s="26"/>
      <c r="AH3706" s="25"/>
      <c r="AI3706" s="25"/>
    </row>
    <row r="3707" spans="5:35">
      <c r="E3707" s="24"/>
      <c r="F3707" s="24"/>
      <c r="H3707" s="24"/>
      <c r="I3707" s="24"/>
      <c r="J3707" s="24"/>
      <c r="K3707" s="24"/>
      <c r="L3707" s="24"/>
      <c r="M3707" s="24"/>
      <c r="N3707" s="24"/>
      <c r="O3707" s="24"/>
      <c r="P3707" s="24"/>
      <c r="U3707" s="25"/>
      <c r="V3707" s="25"/>
      <c r="W3707" s="25"/>
      <c r="X3707" s="25"/>
      <c r="Y3707" s="25"/>
      <c r="AF3707" s="25"/>
      <c r="AG3707" s="26"/>
      <c r="AH3707" s="25"/>
      <c r="AI3707" s="25"/>
    </row>
    <row r="3708" spans="5:35">
      <c r="E3708" s="24"/>
      <c r="F3708" s="24"/>
      <c r="H3708" s="24"/>
      <c r="I3708" s="24"/>
      <c r="J3708" s="24"/>
      <c r="K3708" s="24"/>
      <c r="L3708" s="24"/>
      <c r="M3708" s="24"/>
      <c r="N3708" s="24"/>
      <c r="O3708" s="24"/>
      <c r="P3708" s="24"/>
      <c r="U3708" s="25"/>
      <c r="V3708" s="25"/>
      <c r="W3708" s="25"/>
      <c r="X3708" s="25"/>
      <c r="Y3708" s="25"/>
      <c r="AF3708" s="25"/>
      <c r="AG3708" s="26"/>
      <c r="AH3708" s="25"/>
      <c r="AI3708" s="25"/>
    </row>
    <row r="3709" spans="5:35">
      <c r="E3709" s="24"/>
      <c r="F3709" s="24"/>
      <c r="H3709" s="24"/>
      <c r="I3709" s="24"/>
      <c r="J3709" s="24"/>
      <c r="K3709" s="24"/>
      <c r="L3709" s="24"/>
      <c r="M3709" s="24"/>
      <c r="N3709" s="24"/>
      <c r="O3709" s="24"/>
      <c r="P3709" s="24"/>
      <c r="U3709" s="25"/>
      <c r="V3709" s="25"/>
      <c r="W3709" s="25"/>
      <c r="X3709" s="25"/>
      <c r="Y3709" s="25"/>
      <c r="AF3709" s="25"/>
      <c r="AG3709" s="26"/>
      <c r="AH3709" s="25"/>
      <c r="AI3709" s="25"/>
    </row>
    <row r="3710" spans="5:35">
      <c r="E3710" s="24"/>
      <c r="F3710" s="24"/>
      <c r="H3710" s="24"/>
      <c r="I3710" s="24"/>
      <c r="J3710" s="24"/>
      <c r="K3710" s="24"/>
      <c r="L3710" s="24"/>
      <c r="M3710" s="24"/>
      <c r="N3710" s="24"/>
      <c r="O3710" s="24"/>
      <c r="P3710" s="24"/>
      <c r="U3710" s="25"/>
      <c r="V3710" s="25"/>
      <c r="W3710" s="25"/>
      <c r="X3710" s="25"/>
      <c r="Y3710" s="25"/>
      <c r="AF3710" s="25"/>
      <c r="AG3710" s="26"/>
      <c r="AH3710" s="25"/>
      <c r="AI3710" s="25"/>
    </row>
    <row r="3711" spans="5:35">
      <c r="E3711" s="24"/>
      <c r="F3711" s="24"/>
      <c r="H3711" s="24"/>
      <c r="I3711" s="24"/>
      <c r="J3711" s="24"/>
      <c r="K3711" s="24"/>
      <c r="L3711" s="24"/>
      <c r="M3711" s="24"/>
      <c r="N3711" s="24"/>
      <c r="O3711" s="24"/>
      <c r="P3711" s="24"/>
      <c r="U3711" s="25"/>
      <c r="V3711" s="25"/>
      <c r="W3711" s="25"/>
      <c r="X3711" s="25"/>
      <c r="Y3711" s="25"/>
      <c r="AF3711" s="25"/>
      <c r="AG3711" s="26"/>
      <c r="AH3711" s="25"/>
      <c r="AI3711" s="25"/>
    </row>
    <row r="3712" spans="5:35">
      <c r="E3712" s="24"/>
      <c r="F3712" s="24"/>
      <c r="H3712" s="24"/>
      <c r="I3712" s="24"/>
      <c r="J3712" s="24"/>
      <c r="K3712" s="24"/>
      <c r="L3712" s="24"/>
      <c r="M3712" s="24"/>
      <c r="N3712" s="24"/>
      <c r="O3712" s="24"/>
      <c r="P3712" s="24"/>
      <c r="U3712" s="25"/>
      <c r="V3712" s="25"/>
      <c r="W3712" s="25"/>
      <c r="X3712" s="25"/>
      <c r="Y3712" s="25"/>
      <c r="AF3712" s="25"/>
      <c r="AG3712" s="26"/>
      <c r="AH3712" s="25"/>
      <c r="AI3712" s="25"/>
    </row>
    <row r="3713" spans="5:35">
      <c r="E3713" s="24"/>
      <c r="F3713" s="24"/>
      <c r="H3713" s="24"/>
      <c r="I3713" s="24"/>
      <c r="J3713" s="24"/>
      <c r="K3713" s="24"/>
      <c r="L3713" s="24"/>
      <c r="M3713" s="24"/>
      <c r="N3713" s="24"/>
      <c r="O3713" s="24"/>
      <c r="P3713" s="24"/>
      <c r="U3713" s="25"/>
      <c r="V3713" s="25"/>
      <c r="W3713" s="25"/>
      <c r="X3713" s="25"/>
      <c r="Y3713" s="25"/>
      <c r="AF3713" s="25"/>
      <c r="AG3713" s="26"/>
      <c r="AH3713" s="25"/>
      <c r="AI3713" s="25"/>
    </row>
    <row r="3714" spans="5:35">
      <c r="E3714" s="24"/>
      <c r="F3714" s="24"/>
      <c r="H3714" s="24"/>
      <c r="I3714" s="24"/>
      <c r="J3714" s="24"/>
      <c r="K3714" s="24"/>
      <c r="L3714" s="24"/>
      <c r="M3714" s="24"/>
      <c r="N3714" s="24"/>
      <c r="O3714" s="24"/>
      <c r="P3714" s="24"/>
      <c r="U3714" s="25"/>
      <c r="V3714" s="25"/>
      <c r="W3714" s="25"/>
      <c r="X3714" s="25"/>
      <c r="Y3714" s="25"/>
      <c r="AF3714" s="25"/>
      <c r="AG3714" s="26"/>
      <c r="AH3714" s="25"/>
      <c r="AI3714" s="25"/>
    </row>
    <row r="3715" spans="5:35">
      <c r="E3715" s="24"/>
      <c r="F3715" s="24"/>
      <c r="H3715" s="24"/>
      <c r="I3715" s="24"/>
      <c r="J3715" s="24"/>
      <c r="K3715" s="24"/>
      <c r="L3715" s="24"/>
      <c r="M3715" s="24"/>
      <c r="N3715" s="24"/>
      <c r="O3715" s="24"/>
      <c r="P3715" s="24"/>
      <c r="U3715" s="25"/>
      <c r="V3715" s="25"/>
      <c r="W3715" s="25"/>
      <c r="X3715" s="25"/>
      <c r="Y3715" s="25"/>
      <c r="AF3715" s="25"/>
      <c r="AG3715" s="26"/>
      <c r="AH3715" s="25"/>
      <c r="AI3715" s="25"/>
    </row>
    <row r="3716" spans="5:35">
      <c r="E3716" s="24"/>
      <c r="F3716" s="24"/>
      <c r="H3716" s="24"/>
      <c r="I3716" s="24"/>
      <c r="J3716" s="24"/>
      <c r="K3716" s="24"/>
      <c r="L3716" s="24"/>
      <c r="M3716" s="24"/>
      <c r="N3716" s="24"/>
      <c r="O3716" s="24"/>
      <c r="P3716" s="24"/>
      <c r="U3716" s="25"/>
      <c r="V3716" s="25"/>
      <c r="W3716" s="25"/>
      <c r="X3716" s="25"/>
      <c r="Y3716" s="25"/>
      <c r="AF3716" s="25"/>
      <c r="AG3716" s="26"/>
      <c r="AH3716" s="25"/>
      <c r="AI3716" s="25"/>
    </row>
    <row r="3717" spans="5:35">
      <c r="E3717" s="24"/>
      <c r="F3717" s="24"/>
      <c r="H3717" s="24"/>
      <c r="I3717" s="24"/>
      <c r="J3717" s="24"/>
      <c r="K3717" s="24"/>
      <c r="L3717" s="24"/>
      <c r="M3717" s="24"/>
      <c r="N3717" s="24"/>
      <c r="O3717" s="24"/>
      <c r="P3717" s="24"/>
      <c r="U3717" s="25"/>
      <c r="V3717" s="25"/>
      <c r="W3717" s="25"/>
      <c r="X3717" s="25"/>
      <c r="Y3717" s="25"/>
      <c r="AF3717" s="25"/>
      <c r="AG3717" s="26"/>
      <c r="AH3717" s="25"/>
      <c r="AI3717" s="25"/>
    </row>
    <row r="3718" spans="5:35">
      <c r="E3718" s="24"/>
      <c r="F3718" s="24"/>
      <c r="H3718" s="24"/>
      <c r="I3718" s="24"/>
      <c r="J3718" s="24"/>
      <c r="K3718" s="24"/>
      <c r="L3718" s="24"/>
      <c r="M3718" s="24"/>
      <c r="N3718" s="24"/>
      <c r="O3718" s="24"/>
      <c r="P3718" s="24"/>
      <c r="U3718" s="25"/>
      <c r="V3718" s="25"/>
      <c r="W3718" s="25"/>
      <c r="X3718" s="25"/>
      <c r="Y3718" s="25"/>
      <c r="AF3718" s="25"/>
      <c r="AG3718" s="26"/>
      <c r="AH3718" s="25"/>
      <c r="AI3718" s="25"/>
    </row>
    <row r="3719" spans="5:35">
      <c r="E3719" s="24"/>
      <c r="F3719" s="24"/>
      <c r="H3719" s="24"/>
      <c r="I3719" s="24"/>
      <c r="J3719" s="24"/>
      <c r="K3719" s="24"/>
      <c r="L3719" s="24"/>
      <c r="M3719" s="24"/>
      <c r="N3719" s="24"/>
      <c r="O3719" s="24"/>
      <c r="P3719" s="24"/>
      <c r="U3719" s="25"/>
      <c r="V3719" s="25"/>
      <c r="W3719" s="25"/>
      <c r="X3719" s="25"/>
      <c r="Y3719" s="25"/>
      <c r="AF3719" s="25"/>
      <c r="AG3719" s="26"/>
      <c r="AH3719" s="25"/>
      <c r="AI3719" s="25"/>
    </row>
    <row r="3720" spans="5:35">
      <c r="E3720" s="24"/>
      <c r="F3720" s="24"/>
      <c r="H3720" s="24"/>
      <c r="I3720" s="24"/>
      <c r="J3720" s="24"/>
      <c r="K3720" s="24"/>
      <c r="L3720" s="24"/>
      <c r="M3720" s="24"/>
      <c r="N3720" s="24"/>
      <c r="O3720" s="24"/>
      <c r="P3720" s="24"/>
      <c r="U3720" s="25"/>
      <c r="V3720" s="25"/>
      <c r="W3720" s="25"/>
      <c r="X3720" s="25"/>
      <c r="Y3720" s="25"/>
      <c r="AF3720" s="25"/>
      <c r="AG3720" s="26"/>
      <c r="AH3720" s="25"/>
      <c r="AI3720" s="25"/>
    </row>
    <row r="3721" spans="5:35">
      <c r="E3721" s="24"/>
      <c r="F3721" s="24"/>
      <c r="H3721" s="24"/>
      <c r="I3721" s="24"/>
      <c r="J3721" s="24"/>
      <c r="K3721" s="24"/>
      <c r="L3721" s="24"/>
      <c r="M3721" s="24"/>
      <c r="N3721" s="24"/>
      <c r="O3721" s="24"/>
      <c r="P3721" s="24"/>
      <c r="U3721" s="25"/>
      <c r="V3721" s="25"/>
      <c r="W3721" s="25"/>
      <c r="X3721" s="25"/>
      <c r="Y3721" s="25"/>
      <c r="AF3721" s="25"/>
      <c r="AG3721" s="26"/>
      <c r="AH3721" s="25"/>
      <c r="AI3721" s="25"/>
    </row>
    <row r="3722" spans="5:35">
      <c r="E3722" s="24"/>
      <c r="F3722" s="24"/>
      <c r="H3722" s="24"/>
      <c r="I3722" s="24"/>
      <c r="J3722" s="24"/>
      <c r="K3722" s="24"/>
      <c r="L3722" s="24"/>
      <c r="M3722" s="24"/>
      <c r="N3722" s="24"/>
      <c r="O3722" s="24"/>
      <c r="P3722" s="24"/>
      <c r="U3722" s="25"/>
      <c r="V3722" s="25"/>
      <c r="W3722" s="25"/>
      <c r="X3722" s="25"/>
      <c r="Y3722" s="25"/>
      <c r="AF3722" s="25"/>
      <c r="AG3722" s="26"/>
      <c r="AH3722" s="25"/>
      <c r="AI3722" s="25"/>
    </row>
    <row r="3723" spans="5:35">
      <c r="E3723" s="24"/>
      <c r="F3723" s="24"/>
      <c r="H3723" s="24"/>
      <c r="I3723" s="24"/>
      <c r="J3723" s="24"/>
      <c r="K3723" s="24"/>
      <c r="L3723" s="24"/>
      <c r="M3723" s="24"/>
      <c r="N3723" s="24"/>
      <c r="O3723" s="24"/>
      <c r="P3723" s="24"/>
      <c r="U3723" s="25"/>
      <c r="V3723" s="25"/>
      <c r="W3723" s="25"/>
      <c r="X3723" s="25"/>
      <c r="Y3723" s="25"/>
      <c r="AF3723" s="25"/>
      <c r="AG3723" s="26"/>
      <c r="AH3723" s="25"/>
      <c r="AI3723" s="25"/>
    </row>
    <row r="3724" spans="5:35">
      <c r="E3724" s="24"/>
      <c r="F3724" s="24"/>
      <c r="H3724" s="24"/>
      <c r="I3724" s="24"/>
      <c r="J3724" s="24"/>
      <c r="K3724" s="24"/>
      <c r="L3724" s="24"/>
      <c r="M3724" s="24"/>
      <c r="N3724" s="24"/>
      <c r="O3724" s="24"/>
      <c r="P3724" s="24"/>
      <c r="U3724" s="25"/>
      <c r="V3724" s="25"/>
      <c r="W3724" s="25"/>
      <c r="X3724" s="25"/>
      <c r="Y3724" s="25"/>
      <c r="AF3724" s="25"/>
      <c r="AG3724" s="26"/>
      <c r="AH3724" s="25"/>
      <c r="AI3724" s="25"/>
    </row>
    <row r="3725" spans="5:35">
      <c r="E3725" s="24"/>
      <c r="F3725" s="24"/>
      <c r="H3725" s="24"/>
      <c r="I3725" s="24"/>
      <c r="J3725" s="24"/>
      <c r="K3725" s="24"/>
      <c r="L3725" s="24"/>
      <c r="M3725" s="24"/>
      <c r="N3725" s="24"/>
      <c r="O3725" s="24"/>
      <c r="P3725" s="24"/>
      <c r="U3725" s="25"/>
      <c r="V3725" s="25"/>
      <c r="W3725" s="25"/>
      <c r="X3725" s="25"/>
      <c r="Y3725" s="25"/>
      <c r="AF3725" s="25"/>
      <c r="AG3725" s="26"/>
      <c r="AH3725" s="25"/>
      <c r="AI3725" s="25"/>
    </row>
    <row r="3726" spans="5:35">
      <c r="E3726" s="24"/>
      <c r="F3726" s="24"/>
      <c r="H3726" s="24"/>
      <c r="I3726" s="24"/>
      <c r="J3726" s="24"/>
      <c r="K3726" s="24"/>
      <c r="L3726" s="24"/>
      <c r="M3726" s="24"/>
      <c r="N3726" s="24"/>
      <c r="O3726" s="24"/>
      <c r="P3726" s="24"/>
      <c r="U3726" s="25"/>
      <c r="V3726" s="25"/>
      <c r="W3726" s="25"/>
      <c r="X3726" s="25"/>
      <c r="Y3726" s="25"/>
      <c r="AF3726" s="25"/>
      <c r="AG3726" s="26"/>
      <c r="AH3726" s="25"/>
      <c r="AI3726" s="25"/>
    </row>
    <row r="3727" spans="5:35">
      <c r="E3727" s="24"/>
      <c r="F3727" s="24"/>
      <c r="H3727" s="24"/>
      <c r="I3727" s="24"/>
      <c r="J3727" s="24"/>
      <c r="K3727" s="24"/>
      <c r="L3727" s="24"/>
      <c r="M3727" s="24"/>
      <c r="N3727" s="24"/>
      <c r="O3727" s="24"/>
      <c r="P3727" s="24"/>
      <c r="U3727" s="25"/>
      <c r="V3727" s="25"/>
      <c r="W3727" s="25"/>
      <c r="X3727" s="25"/>
      <c r="Y3727" s="25"/>
      <c r="AF3727" s="25"/>
      <c r="AG3727" s="26"/>
      <c r="AH3727" s="25"/>
      <c r="AI3727" s="25"/>
    </row>
    <row r="3728" spans="5:35">
      <c r="E3728" s="24"/>
      <c r="F3728" s="24"/>
      <c r="H3728" s="24"/>
      <c r="I3728" s="24"/>
      <c r="J3728" s="24"/>
      <c r="K3728" s="24"/>
      <c r="L3728" s="24"/>
      <c r="M3728" s="24"/>
      <c r="N3728" s="24"/>
      <c r="O3728" s="24"/>
      <c r="P3728" s="24"/>
      <c r="U3728" s="25"/>
      <c r="V3728" s="25"/>
      <c r="W3728" s="25"/>
      <c r="X3728" s="25"/>
      <c r="Y3728" s="25"/>
      <c r="AF3728" s="25"/>
      <c r="AG3728" s="26"/>
      <c r="AH3728" s="25"/>
      <c r="AI3728" s="25"/>
    </row>
    <row r="3729" spans="5:35">
      <c r="E3729" s="24"/>
      <c r="F3729" s="24"/>
      <c r="H3729" s="24"/>
      <c r="I3729" s="24"/>
      <c r="J3729" s="24"/>
      <c r="K3729" s="24"/>
      <c r="L3729" s="24"/>
      <c r="M3729" s="24"/>
      <c r="N3729" s="24"/>
      <c r="O3729" s="24"/>
      <c r="P3729" s="24"/>
      <c r="U3729" s="25"/>
      <c r="V3729" s="25"/>
      <c r="W3729" s="25"/>
      <c r="X3729" s="25"/>
      <c r="Y3729" s="25"/>
      <c r="AF3729" s="25"/>
      <c r="AG3729" s="26"/>
      <c r="AH3729" s="25"/>
      <c r="AI3729" s="25"/>
    </row>
    <row r="3730" spans="5:35">
      <c r="E3730" s="24"/>
      <c r="F3730" s="24"/>
      <c r="H3730" s="24"/>
      <c r="I3730" s="24"/>
      <c r="J3730" s="24"/>
      <c r="K3730" s="24"/>
      <c r="L3730" s="24"/>
      <c r="M3730" s="24"/>
      <c r="N3730" s="24"/>
      <c r="O3730" s="24"/>
      <c r="P3730" s="24"/>
      <c r="U3730" s="25"/>
      <c r="V3730" s="25"/>
      <c r="W3730" s="25"/>
      <c r="X3730" s="25"/>
      <c r="Y3730" s="25"/>
      <c r="AF3730" s="25"/>
      <c r="AG3730" s="26"/>
      <c r="AH3730" s="25"/>
      <c r="AI3730" s="25"/>
    </row>
    <row r="3731" spans="5:35">
      <c r="E3731" s="24"/>
      <c r="F3731" s="24"/>
      <c r="H3731" s="24"/>
      <c r="I3731" s="24"/>
      <c r="J3731" s="24"/>
      <c r="K3731" s="24"/>
      <c r="L3731" s="24"/>
      <c r="M3731" s="24"/>
      <c r="N3731" s="24"/>
      <c r="O3731" s="24"/>
      <c r="P3731" s="24"/>
      <c r="U3731" s="25"/>
      <c r="V3731" s="25"/>
      <c r="W3731" s="25"/>
      <c r="X3731" s="25"/>
      <c r="Y3731" s="25"/>
      <c r="AF3731" s="25"/>
      <c r="AG3731" s="26"/>
      <c r="AH3731" s="25"/>
      <c r="AI3731" s="25"/>
    </row>
    <row r="3732" spans="5:35">
      <c r="E3732" s="24"/>
      <c r="F3732" s="24"/>
      <c r="H3732" s="24"/>
      <c r="I3732" s="24"/>
      <c r="J3732" s="24"/>
      <c r="K3732" s="24"/>
      <c r="L3732" s="24"/>
      <c r="M3732" s="24"/>
      <c r="N3732" s="24"/>
      <c r="O3732" s="24"/>
      <c r="P3732" s="24"/>
      <c r="U3732" s="25"/>
      <c r="V3732" s="25"/>
      <c r="W3732" s="25"/>
      <c r="X3732" s="25"/>
      <c r="Y3732" s="25"/>
      <c r="AF3732" s="25"/>
      <c r="AG3732" s="26"/>
      <c r="AH3732" s="25"/>
      <c r="AI3732" s="25"/>
    </row>
    <row r="3733" spans="5:35">
      <c r="E3733" s="24"/>
      <c r="F3733" s="24"/>
      <c r="H3733" s="24"/>
      <c r="I3733" s="24"/>
      <c r="J3733" s="24"/>
      <c r="K3733" s="24"/>
      <c r="L3733" s="24"/>
      <c r="M3733" s="24"/>
      <c r="N3733" s="24"/>
      <c r="O3733" s="24"/>
      <c r="P3733" s="24"/>
      <c r="U3733" s="25"/>
      <c r="V3733" s="25"/>
      <c r="W3733" s="25"/>
      <c r="X3733" s="25"/>
      <c r="Y3733" s="25"/>
      <c r="AF3733" s="25"/>
      <c r="AG3733" s="26"/>
      <c r="AH3733" s="25"/>
      <c r="AI3733" s="25"/>
    </row>
    <row r="3734" spans="5:35">
      <c r="E3734" s="24"/>
      <c r="F3734" s="24"/>
      <c r="H3734" s="24"/>
      <c r="I3734" s="24"/>
      <c r="J3734" s="24"/>
      <c r="K3734" s="24"/>
      <c r="L3734" s="24"/>
      <c r="M3734" s="24"/>
      <c r="N3734" s="24"/>
      <c r="O3734" s="24"/>
      <c r="P3734" s="24"/>
      <c r="U3734" s="25"/>
      <c r="V3734" s="25"/>
      <c r="W3734" s="25"/>
      <c r="X3734" s="25"/>
      <c r="Y3734" s="25"/>
      <c r="AF3734" s="25"/>
      <c r="AG3734" s="26"/>
      <c r="AH3734" s="25"/>
      <c r="AI3734" s="25"/>
    </row>
    <row r="3735" spans="5:35">
      <c r="E3735" s="24"/>
      <c r="F3735" s="24"/>
      <c r="H3735" s="24"/>
      <c r="I3735" s="24"/>
      <c r="J3735" s="24"/>
      <c r="K3735" s="24"/>
      <c r="L3735" s="24"/>
      <c r="M3735" s="24"/>
      <c r="N3735" s="24"/>
      <c r="O3735" s="24"/>
      <c r="P3735" s="24"/>
      <c r="U3735" s="25"/>
      <c r="V3735" s="25"/>
      <c r="W3735" s="25"/>
      <c r="X3735" s="25"/>
      <c r="Y3735" s="25"/>
      <c r="AF3735" s="25"/>
      <c r="AG3735" s="26"/>
      <c r="AH3735" s="25"/>
      <c r="AI3735" s="25"/>
    </row>
    <row r="3736" spans="5:35">
      <c r="E3736" s="24"/>
      <c r="F3736" s="24"/>
      <c r="H3736" s="24"/>
      <c r="I3736" s="24"/>
      <c r="J3736" s="24"/>
      <c r="K3736" s="24"/>
      <c r="L3736" s="24"/>
      <c r="M3736" s="24"/>
      <c r="N3736" s="24"/>
      <c r="O3736" s="24"/>
      <c r="P3736" s="24"/>
      <c r="U3736" s="25"/>
      <c r="V3736" s="25"/>
      <c r="W3736" s="25"/>
      <c r="X3736" s="25"/>
      <c r="Y3736" s="25"/>
      <c r="AF3736" s="25"/>
      <c r="AG3736" s="26"/>
      <c r="AH3736" s="25"/>
      <c r="AI3736" s="25"/>
    </row>
    <row r="3737" spans="5:35">
      <c r="E3737" s="24"/>
      <c r="F3737" s="24"/>
      <c r="H3737" s="24"/>
      <c r="I3737" s="24"/>
      <c r="J3737" s="24"/>
      <c r="K3737" s="24"/>
      <c r="L3737" s="24"/>
      <c r="M3737" s="24"/>
      <c r="N3737" s="24"/>
      <c r="O3737" s="24"/>
      <c r="P3737" s="24"/>
      <c r="U3737" s="25"/>
      <c r="V3737" s="25"/>
      <c r="W3737" s="25"/>
      <c r="X3737" s="25"/>
      <c r="Y3737" s="25"/>
      <c r="AF3737" s="25"/>
      <c r="AG3737" s="26"/>
      <c r="AH3737" s="25"/>
      <c r="AI3737" s="25"/>
    </row>
    <row r="3738" spans="5:35">
      <c r="E3738" s="24"/>
      <c r="F3738" s="24"/>
      <c r="H3738" s="24"/>
      <c r="I3738" s="24"/>
      <c r="J3738" s="24"/>
      <c r="K3738" s="24"/>
      <c r="L3738" s="24"/>
      <c r="M3738" s="24"/>
      <c r="N3738" s="24"/>
      <c r="O3738" s="24"/>
      <c r="P3738" s="24"/>
      <c r="U3738" s="25"/>
      <c r="V3738" s="25"/>
      <c r="W3738" s="25"/>
      <c r="X3738" s="25"/>
      <c r="Y3738" s="25"/>
      <c r="AF3738" s="25"/>
      <c r="AG3738" s="26"/>
      <c r="AH3738" s="25"/>
      <c r="AI3738" s="25"/>
    </row>
    <row r="3739" spans="5:35">
      <c r="E3739" s="24"/>
      <c r="F3739" s="24"/>
      <c r="H3739" s="24"/>
      <c r="I3739" s="24"/>
      <c r="J3739" s="24"/>
      <c r="K3739" s="24"/>
      <c r="L3739" s="24"/>
      <c r="M3739" s="24"/>
      <c r="N3739" s="24"/>
      <c r="O3739" s="24"/>
      <c r="P3739" s="24"/>
      <c r="U3739" s="25"/>
      <c r="V3739" s="25"/>
      <c r="W3739" s="25"/>
      <c r="X3739" s="25"/>
      <c r="Y3739" s="25"/>
      <c r="AF3739" s="25"/>
      <c r="AG3739" s="26"/>
      <c r="AH3739" s="25"/>
      <c r="AI3739" s="25"/>
    </row>
    <row r="3740" spans="5:35">
      <c r="E3740" s="24"/>
      <c r="F3740" s="24"/>
      <c r="H3740" s="24"/>
      <c r="I3740" s="24"/>
      <c r="J3740" s="24"/>
      <c r="K3740" s="24"/>
      <c r="L3740" s="24"/>
      <c r="M3740" s="24"/>
      <c r="N3740" s="24"/>
      <c r="O3740" s="24"/>
      <c r="P3740" s="24"/>
      <c r="U3740" s="25"/>
      <c r="V3740" s="25"/>
      <c r="W3740" s="25"/>
      <c r="X3740" s="25"/>
      <c r="Y3740" s="25"/>
      <c r="AF3740" s="25"/>
      <c r="AG3740" s="26"/>
      <c r="AH3740" s="25"/>
      <c r="AI3740" s="25"/>
    </row>
    <row r="3741" spans="5:35">
      <c r="E3741" s="24"/>
      <c r="F3741" s="24"/>
      <c r="H3741" s="24"/>
      <c r="I3741" s="24"/>
      <c r="J3741" s="24"/>
      <c r="K3741" s="24"/>
      <c r="L3741" s="24"/>
      <c r="M3741" s="24"/>
      <c r="N3741" s="24"/>
      <c r="O3741" s="24"/>
      <c r="P3741" s="24"/>
      <c r="U3741" s="25"/>
      <c r="V3741" s="25"/>
      <c r="W3741" s="25"/>
      <c r="X3741" s="25"/>
      <c r="Y3741" s="25"/>
      <c r="AF3741" s="25"/>
      <c r="AG3741" s="26"/>
      <c r="AH3741" s="25"/>
      <c r="AI3741" s="25"/>
    </row>
    <row r="3742" spans="5:35">
      <c r="E3742" s="24"/>
      <c r="F3742" s="24"/>
      <c r="H3742" s="24"/>
      <c r="I3742" s="24"/>
      <c r="J3742" s="24"/>
      <c r="K3742" s="24"/>
      <c r="L3742" s="24"/>
      <c r="M3742" s="24"/>
      <c r="N3742" s="24"/>
      <c r="O3742" s="24"/>
      <c r="P3742" s="24"/>
      <c r="U3742" s="25"/>
      <c r="V3742" s="25"/>
      <c r="W3742" s="25"/>
      <c r="X3742" s="25"/>
      <c r="Y3742" s="25"/>
      <c r="AF3742" s="25"/>
      <c r="AG3742" s="26"/>
      <c r="AH3742" s="25"/>
      <c r="AI3742" s="25"/>
    </row>
    <row r="3743" spans="5:35">
      <c r="E3743" s="24"/>
      <c r="F3743" s="24"/>
      <c r="H3743" s="24"/>
      <c r="I3743" s="24"/>
      <c r="J3743" s="24"/>
      <c r="K3743" s="24"/>
      <c r="L3743" s="24"/>
      <c r="M3743" s="24"/>
      <c r="N3743" s="24"/>
      <c r="O3743" s="24"/>
      <c r="P3743" s="24"/>
      <c r="U3743" s="25"/>
      <c r="V3743" s="25"/>
      <c r="W3743" s="25"/>
      <c r="X3743" s="25"/>
      <c r="Y3743" s="25"/>
      <c r="AF3743" s="25"/>
      <c r="AG3743" s="26"/>
      <c r="AH3743" s="25"/>
      <c r="AI3743" s="25"/>
    </row>
    <row r="3744" spans="5:35">
      <c r="E3744" s="24"/>
      <c r="F3744" s="24"/>
      <c r="H3744" s="24"/>
      <c r="I3744" s="24"/>
      <c r="J3744" s="24"/>
      <c r="K3744" s="24"/>
      <c r="L3744" s="24"/>
      <c r="M3744" s="24"/>
      <c r="N3744" s="24"/>
      <c r="O3744" s="24"/>
      <c r="P3744" s="24"/>
      <c r="U3744" s="25"/>
      <c r="V3744" s="25"/>
      <c r="W3744" s="25"/>
      <c r="X3744" s="25"/>
      <c r="Y3744" s="25"/>
      <c r="AF3744" s="25"/>
      <c r="AG3744" s="26"/>
      <c r="AH3744" s="25"/>
      <c r="AI3744" s="25"/>
    </row>
    <row r="3745" spans="5:35">
      <c r="E3745" s="24"/>
      <c r="F3745" s="24"/>
      <c r="H3745" s="24"/>
      <c r="I3745" s="24"/>
      <c r="J3745" s="24"/>
      <c r="K3745" s="24"/>
      <c r="L3745" s="24"/>
      <c r="M3745" s="24"/>
      <c r="N3745" s="24"/>
      <c r="O3745" s="24"/>
      <c r="P3745" s="24"/>
      <c r="U3745" s="25"/>
      <c r="V3745" s="25"/>
      <c r="W3745" s="25"/>
      <c r="X3745" s="25"/>
      <c r="Y3745" s="25"/>
      <c r="AF3745" s="25"/>
      <c r="AG3745" s="26"/>
      <c r="AH3745" s="25"/>
      <c r="AI3745" s="25"/>
    </row>
    <row r="3746" spans="5:35">
      <c r="E3746" s="24"/>
      <c r="F3746" s="24"/>
      <c r="H3746" s="24"/>
      <c r="I3746" s="24"/>
      <c r="J3746" s="24"/>
      <c r="K3746" s="24"/>
      <c r="L3746" s="24"/>
      <c r="M3746" s="24"/>
      <c r="N3746" s="24"/>
      <c r="O3746" s="24"/>
      <c r="P3746" s="24"/>
      <c r="U3746" s="25"/>
      <c r="V3746" s="25"/>
      <c r="W3746" s="25"/>
      <c r="X3746" s="25"/>
      <c r="Y3746" s="25"/>
      <c r="AF3746" s="25"/>
      <c r="AG3746" s="26"/>
      <c r="AH3746" s="25"/>
      <c r="AI3746" s="25"/>
    </row>
    <row r="3747" spans="5:35">
      <c r="E3747" s="24"/>
      <c r="F3747" s="24"/>
      <c r="H3747" s="24"/>
      <c r="I3747" s="24"/>
      <c r="J3747" s="24"/>
      <c r="K3747" s="24"/>
      <c r="L3747" s="24"/>
      <c r="M3747" s="24"/>
      <c r="N3747" s="24"/>
      <c r="O3747" s="24"/>
      <c r="P3747" s="24"/>
      <c r="U3747" s="25"/>
      <c r="V3747" s="25"/>
      <c r="W3747" s="25"/>
      <c r="X3747" s="25"/>
      <c r="Y3747" s="25"/>
      <c r="AF3747" s="25"/>
      <c r="AG3747" s="26"/>
      <c r="AH3747" s="25"/>
      <c r="AI3747" s="25"/>
    </row>
    <row r="3748" spans="5:35">
      <c r="E3748" s="24"/>
      <c r="F3748" s="24"/>
      <c r="H3748" s="24"/>
      <c r="I3748" s="24"/>
      <c r="J3748" s="24"/>
      <c r="K3748" s="24"/>
      <c r="L3748" s="24"/>
      <c r="M3748" s="24"/>
      <c r="N3748" s="24"/>
      <c r="O3748" s="24"/>
      <c r="P3748" s="24"/>
      <c r="U3748" s="25"/>
      <c r="V3748" s="25"/>
      <c r="W3748" s="25"/>
      <c r="X3748" s="25"/>
      <c r="Y3748" s="25"/>
      <c r="AF3748" s="25"/>
      <c r="AG3748" s="26"/>
      <c r="AH3748" s="25"/>
      <c r="AI3748" s="25"/>
    </row>
    <row r="3749" spans="5:35">
      <c r="E3749" s="24"/>
      <c r="F3749" s="24"/>
      <c r="H3749" s="24"/>
      <c r="I3749" s="24"/>
      <c r="J3749" s="24"/>
      <c r="K3749" s="24"/>
      <c r="L3749" s="24"/>
      <c r="M3749" s="24"/>
      <c r="N3749" s="24"/>
      <c r="O3749" s="24"/>
      <c r="P3749" s="24"/>
      <c r="U3749" s="25"/>
      <c r="V3749" s="25"/>
      <c r="W3749" s="25"/>
      <c r="X3749" s="25"/>
      <c r="Y3749" s="25"/>
      <c r="AF3749" s="25"/>
      <c r="AG3749" s="26"/>
      <c r="AH3749" s="25"/>
      <c r="AI3749" s="25"/>
    </row>
    <row r="3750" spans="5:35">
      <c r="E3750" s="24"/>
      <c r="F3750" s="24"/>
      <c r="H3750" s="24"/>
      <c r="I3750" s="24"/>
      <c r="J3750" s="24"/>
      <c r="K3750" s="24"/>
      <c r="L3750" s="24"/>
      <c r="M3750" s="24"/>
      <c r="N3750" s="24"/>
      <c r="O3750" s="24"/>
      <c r="P3750" s="24"/>
      <c r="U3750" s="25"/>
      <c r="V3750" s="25"/>
      <c r="W3750" s="25"/>
      <c r="X3750" s="25"/>
      <c r="Y3750" s="25"/>
      <c r="AF3750" s="25"/>
      <c r="AG3750" s="26"/>
      <c r="AH3750" s="25"/>
      <c r="AI3750" s="25"/>
    </row>
    <row r="3751" spans="5:35">
      <c r="E3751" s="24"/>
      <c r="F3751" s="24"/>
      <c r="H3751" s="24"/>
      <c r="I3751" s="24"/>
      <c r="J3751" s="24"/>
      <c r="K3751" s="24"/>
      <c r="L3751" s="24"/>
      <c r="M3751" s="24"/>
      <c r="N3751" s="24"/>
      <c r="O3751" s="24"/>
      <c r="P3751" s="24"/>
      <c r="U3751" s="25"/>
      <c r="V3751" s="25"/>
      <c r="W3751" s="25"/>
      <c r="X3751" s="25"/>
      <c r="Y3751" s="25"/>
      <c r="AF3751" s="25"/>
      <c r="AG3751" s="26"/>
      <c r="AH3751" s="25"/>
      <c r="AI3751" s="25"/>
    </row>
    <row r="3752" spans="5:35">
      <c r="E3752" s="24"/>
      <c r="F3752" s="24"/>
      <c r="H3752" s="24"/>
      <c r="I3752" s="24"/>
      <c r="J3752" s="24"/>
      <c r="K3752" s="24"/>
      <c r="L3752" s="24"/>
      <c r="M3752" s="24"/>
      <c r="N3752" s="24"/>
      <c r="O3752" s="24"/>
      <c r="P3752" s="24"/>
      <c r="U3752" s="25"/>
      <c r="V3752" s="25"/>
      <c r="W3752" s="25"/>
      <c r="X3752" s="25"/>
      <c r="Y3752" s="25"/>
      <c r="AF3752" s="25"/>
      <c r="AG3752" s="26"/>
      <c r="AH3752" s="25"/>
      <c r="AI3752" s="25"/>
    </row>
    <row r="3753" spans="5:35">
      <c r="E3753" s="24"/>
      <c r="F3753" s="24"/>
      <c r="H3753" s="24"/>
      <c r="I3753" s="24"/>
      <c r="J3753" s="24"/>
      <c r="K3753" s="24"/>
      <c r="L3753" s="24"/>
      <c r="M3753" s="24"/>
      <c r="N3753" s="24"/>
      <c r="O3753" s="24"/>
      <c r="P3753" s="24"/>
      <c r="U3753" s="25"/>
      <c r="V3753" s="25"/>
      <c r="W3753" s="25"/>
      <c r="X3753" s="25"/>
      <c r="Y3753" s="25"/>
      <c r="AF3753" s="25"/>
      <c r="AG3753" s="26"/>
      <c r="AH3753" s="25"/>
      <c r="AI3753" s="25"/>
    </row>
    <row r="3754" spans="5:35">
      <c r="E3754" s="24"/>
      <c r="F3754" s="24"/>
      <c r="H3754" s="24"/>
      <c r="I3754" s="24"/>
      <c r="J3754" s="24"/>
      <c r="K3754" s="24"/>
      <c r="L3754" s="24"/>
      <c r="M3754" s="24"/>
      <c r="N3754" s="24"/>
      <c r="O3754" s="24"/>
      <c r="P3754" s="24"/>
      <c r="U3754" s="25"/>
      <c r="V3754" s="25"/>
      <c r="W3754" s="25"/>
      <c r="X3754" s="25"/>
      <c r="Y3754" s="25"/>
      <c r="AF3754" s="25"/>
      <c r="AG3754" s="26"/>
      <c r="AH3754" s="25"/>
      <c r="AI3754" s="25"/>
    </row>
    <row r="3755" spans="5:35">
      <c r="E3755" s="24"/>
      <c r="F3755" s="24"/>
      <c r="H3755" s="24"/>
      <c r="I3755" s="24"/>
      <c r="J3755" s="24"/>
      <c r="K3755" s="24"/>
      <c r="L3755" s="24"/>
      <c r="M3755" s="24"/>
      <c r="N3755" s="24"/>
      <c r="O3755" s="24"/>
      <c r="P3755" s="24"/>
      <c r="U3755" s="25"/>
      <c r="V3755" s="25"/>
      <c r="W3755" s="25"/>
      <c r="X3755" s="25"/>
      <c r="Y3755" s="25"/>
      <c r="AF3755" s="25"/>
      <c r="AG3755" s="26"/>
      <c r="AH3755" s="25"/>
      <c r="AI3755" s="25"/>
    </row>
    <row r="3756" spans="5:35">
      <c r="E3756" s="24"/>
      <c r="F3756" s="24"/>
      <c r="H3756" s="24"/>
      <c r="I3756" s="24"/>
      <c r="J3756" s="24"/>
      <c r="K3756" s="24"/>
      <c r="L3756" s="24"/>
      <c r="M3756" s="24"/>
      <c r="N3756" s="24"/>
      <c r="O3756" s="24"/>
      <c r="P3756" s="24"/>
      <c r="U3756" s="25"/>
      <c r="V3756" s="25"/>
      <c r="W3756" s="25"/>
      <c r="X3756" s="25"/>
      <c r="Y3756" s="25"/>
      <c r="AF3756" s="25"/>
      <c r="AG3756" s="26"/>
      <c r="AH3756" s="25"/>
      <c r="AI3756" s="25"/>
    </row>
    <row r="3757" spans="5:35">
      <c r="E3757" s="24"/>
      <c r="F3757" s="24"/>
      <c r="H3757" s="24"/>
      <c r="I3757" s="24"/>
      <c r="J3757" s="24"/>
      <c r="K3757" s="24"/>
      <c r="L3757" s="24"/>
      <c r="M3757" s="24"/>
      <c r="N3757" s="24"/>
      <c r="O3757" s="24"/>
      <c r="P3757" s="24"/>
      <c r="U3757" s="25"/>
      <c r="V3757" s="25"/>
      <c r="W3757" s="25"/>
      <c r="X3757" s="25"/>
      <c r="Y3757" s="25"/>
      <c r="AF3757" s="25"/>
      <c r="AG3757" s="26"/>
      <c r="AH3757" s="25"/>
      <c r="AI3757" s="25"/>
    </row>
    <row r="3758" spans="5:35">
      <c r="E3758" s="24"/>
      <c r="F3758" s="24"/>
      <c r="H3758" s="24"/>
      <c r="I3758" s="24"/>
      <c r="J3758" s="24"/>
      <c r="K3758" s="24"/>
      <c r="L3758" s="24"/>
      <c r="M3758" s="24"/>
      <c r="N3758" s="24"/>
      <c r="O3758" s="24"/>
      <c r="P3758" s="24"/>
      <c r="U3758" s="25"/>
      <c r="V3758" s="25"/>
      <c r="W3758" s="25"/>
      <c r="X3758" s="25"/>
      <c r="Y3758" s="25"/>
      <c r="AF3758" s="25"/>
      <c r="AG3758" s="26"/>
      <c r="AH3758" s="25"/>
      <c r="AI3758" s="25"/>
    </row>
    <row r="3759" spans="5:35">
      <c r="E3759" s="24"/>
      <c r="F3759" s="24"/>
      <c r="H3759" s="24"/>
      <c r="I3759" s="24"/>
      <c r="J3759" s="24"/>
      <c r="K3759" s="24"/>
      <c r="L3759" s="24"/>
      <c r="M3759" s="24"/>
      <c r="N3759" s="24"/>
      <c r="O3759" s="24"/>
      <c r="P3759" s="24"/>
      <c r="U3759" s="25"/>
      <c r="V3759" s="25"/>
      <c r="W3759" s="25"/>
      <c r="X3759" s="25"/>
      <c r="Y3759" s="25"/>
      <c r="AF3759" s="25"/>
      <c r="AG3759" s="26"/>
      <c r="AH3759" s="25"/>
      <c r="AI3759" s="25"/>
    </row>
    <row r="3760" spans="5:35">
      <c r="E3760" s="24"/>
      <c r="F3760" s="24"/>
      <c r="H3760" s="24"/>
      <c r="I3760" s="24"/>
      <c r="J3760" s="24"/>
      <c r="K3760" s="24"/>
      <c r="L3760" s="24"/>
      <c r="M3760" s="24"/>
      <c r="N3760" s="24"/>
      <c r="O3760" s="24"/>
      <c r="P3760" s="24"/>
      <c r="U3760" s="25"/>
      <c r="V3760" s="25"/>
      <c r="W3760" s="25"/>
      <c r="X3760" s="25"/>
      <c r="Y3760" s="25"/>
      <c r="AF3760" s="25"/>
      <c r="AG3760" s="26"/>
      <c r="AH3760" s="25"/>
      <c r="AI3760" s="25"/>
    </row>
    <row r="3761" spans="5:35">
      <c r="E3761" s="24"/>
      <c r="F3761" s="24"/>
      <c r="H3761" s="24"/>
      <c r="I3761" s="24"/>
      <c r="J3761" s="24"/>
      <c r="K3761" s="24"/>
      <c r="L3761" s="24"/>
      <c r="M3761" s="24"/>
      <c r="N3761" s="24"/>
      <c r="O3761" s="24"/>
      <c r="P3761" s="24"/>
      <c r="U3761" s="25"/>
      <c r="V3761" s="25"/>
      <c r="W3761" s="25"/>
      <c r="X3761" s="25"/>
      <c r="Y3761" s="25"/>
      <c r="AF3761" s="25"/>
      <c r="AG3761" s="26"/>
      <c r="AH3761" s="25"/>
      <c r="AI3761" s="25"/>
    </row>
    <row r="3762" spans="5:35">
      <c r="E3762" s="24"/>
      <c r="F3762" s="24"/>
      <c r="H3762" s="24"/>
      <c r="I3762" s="24"/>
      <c r="J3762" s="24"/>
      <c r="K3762" s="24"/>
      <c r="L3762" s="24"/>
      <c r="M3762" s="24"/>
      <c r="N3762" s="24"/>
      <c r="O3762" s="24"/>
      <c r="P3762" s="24"/>
      <c r="U3762" s="25"/>
      <c r="V3762" s="25"/>
      <c r="W3762" s="25"/>
      <c r="X3762" s="25"/>
      <c r="Y3762" s="25"/>
      <c r="AF3762" s="25"/>
      <c r="AG3762" s="26"/>
      <c r="AH3762" s="25"/>
      <c r="AI3762" s="25"/>
    </row>
    <row r="3763" spans="5:35">
      <c r="E3763" s="24"/>
      <c r="F3763" s="24"/>
      <c r="H3763" s="24"/>
      <c r="I3763" s="24"/>
      <c r="J3763" s="24"/>
      <c r="K3763" s="24"/>
      <c r="L3763" s="24"/>
      <c r="M3763" s="24"/>
      <c r="N3763" s="24"/>
      <c r="O3763" s="24"/>
      <c r="P3763" s="24"/>
      <c r="U3763" s="25"/>
      <c r="V3763" s="25"/>
      <c r="W3763" s="25"/>
      <c r="X3763" s="25"/>
      <c r="Y3763" s="25"/>
      <c r="AF3763" s="25"/>
      <c r="AG3763" s="26"/>
      <c r="AH3763" s="25"/>
      <c r="AI3763" s="25"/>
    </row>
    <row r="3764" spans="5:35">
      <c r="E3764" s="24"/>
      <c r="F3764" s="24"/>
      <c r="H3764" s="24"/>
      <c r="I3764" s="24"/>
      <c r="J3764" s="24"/>
      <c r="K3764" s="24"/>
      <c r="L3764" s="24"/>
      <c r="M3764" s="24"/>
      <c r="N3764" s="24"/>
      <c r="O3764" s="24"/>
      <c r="P3764" s="24"/>
      <c r="U3764" s="25"/>
      <c r="V3764" s="25"/>
      <c r="W3764" s="25"/>
      <c r="X3764" s="25"/>
      <c r="Y3764" s="25"/>
      <c r="AF3764" s="25"/>
      <c r="AG3764" s="26"/>
      <c r="AH3764" s="25"/>
      <c r="AI3764" s="25"/>
    </row>
    <row r="3765" spans="5:35">
      <c r="E3765" s="24"/>
      <c r="F3765" s="24"/>
      <c r="H3765" s="24"/>
      <c r="I3765" s="24"/>
      <c r="J3765" s="24"/>
      <c r="K3765" s="24"/>
      <c r="L3765" s="24"/>
      <c r="M3765" s="24"/>
      <c r="N3765" s="24"/>
      <c r="O3765" s="24"/>
      <c r="P3765" s="24"/>
      <c r="U3765" s="25"/>
      <c r="V3765" s="25"/>
      <c r="W3765" s="25"/>
      <c r="X3765" s="25"/>
      <c r="Y3765" s="25"/>
      <c r="AF3765" s="25"/>
      <c r="AG3765" s="26"/>
      <c r="AH3765" s="25"/>
      <c r="AI3765" s="25"/>
    </row>
    <row r="3766" spans="5:35">
      <c r="E3766" s="24"/>
      <c r="F3766" s="24"/>
      <c r="H3766" s="24"/>
      <c r="I3766" s="24"/>
      <c r="J3766" s="24"/>
      <c r="K3766" s="24"/>
      <c r="L3766" s="24"/>
      <c r="M3766" s="24"/>
      <c r="N3766" s="24"/>
      <c r="O3766" s="24"/>
      <c r="P3766" s="24"/>
      <c r="U3766" s="25"/>
      <c r="V3766" s="25"/>
      <c r="W3766" s="25"/>
      <c r="X3766" s="25"/>
      <c r="Y3766" s="25"/>
      <c r="AF3766" s="25"/>
      <c r="AG3766" s="26"/>
      <c r="AH3766" s="25"/>
      <c r="AI3766" s="25"/>
    </row>
    <row r="3767" spans="5:35">
      <c r="E3767" s="24"/>
      <c r="F3767" s="24"/>
      <c r="H3767" s="24"/>
      <c r="I3767" s="24"/>
      <c r="J3767" s="24"/>
      <c r="K3767" s="24"/>
      <c r="L3767" s="24"/>
      <c r="M3767" s="24"/>
      <c r="N3767" s="24"/>
      <c r="O3767" s="24"/>
      <c r="P3767" s="24"/>
      <c r="U3767" s="25"/>
      <c r="V3767" s="25"/>
      <c r="W3767" s="25"/>
      <c r="X3767" s="25"/>
      <c r="Y3767" s="25"/>
      <c r="AF3767" s="25"/>
      <c r="AG3767" s="26"/>
      <c r="AH3767" s="25"/>
      <c r="AI3767" s="25"/>
    </row>
    <row r="3768" spans="5:35">
      <c r="E3768" s="24"/>
      <c r="F3768" s="24"/>
      <c r="H3768" s="24"/>
      <c r="I3768" s="24"/>
      <c r="J3768" s="24"/>
      <c r="K3768" s="24"/>
      <c r="L3768" s="24"/>
      <c r="M3768" s="24"/>
      <c r="N3768" s="24"/>
      <c r="O3768" s="24"/>
      <c r="P3768" s="24"/>
      <c r="U3768" s="25"/>
      <c r="V3768" s="25"/>
      <c r="W3768" s="25"/>
      <c r="X3768" s="25"/>
      <c r="Y3768" s="25"/>
      <c r="AF3768" s="25"/>
      <c r="AG3768" s="26"/>
      <c r="AH3768" s="25"/>
      <c r="AI3768" s="25"/>
    </row>
    <row r="3769" spans="5:35">
      <c r="E3769" s="24"/>
      <c r="F3769" s="24"/>
      <c r="H3769" s="24"/>
      <c r="I3769" s="24"/>
      <c r="J3769" s="24"/>
      <c r="K3769" s="24"/>
      <c r="L3769" s="24"/>
      <c r="M3769" s="24"/>
      <c r="N3769" s="24"/>
      <c r="O3769" s="24"/>
      <c r="P3769" s="24"/>
      <c r="U3769" s="25"/>
      <c r="V3769" s="25"/>
      <c r="W3769" s="25"/>
      <c r="X3769" s="25"/>
      <c r="Y3769" s="25"/>
      <c r="AF3769" s="25"/>
      <c r="AG3769" s="26"/>
      <c r="AH3769" s="25"/>
      <c r="AI3769" s="25"/>
    </row>
    <row r="3770" spans="5:35">
      <c r="E3770" s="24"/>
      <c r="F3770" s="24"/>
      <c r="H3770" s="24"/>
      <c r="I3770" s="24"/>
      <c r="J3770" s="24"/>
      <c r="K3770" s="24"/>
      <c r="L3770" s="24"/>
      <c r="M3770" s="24"/>
      <c r="N3770" s="24"/>
      <c r="O3770" s="24"/>
      <c r="P3770" s="24"/>
      <c r="U3770" s="25"/>
      <c r="V3770" s="25"/>
      <c r="W3770" s="25"/>
      <c r="X3770" s="25"/>
      <c r="Y3770" s="25"/>
      <c r="AF3770" s="25"/>
      <c r="AG3770" s="26"/>
      <c r="AH3770" s="25"/>
      <c r="AI3770" s="25"/>
    </row>
    <row r="3771" spans="5:35">
      <c r="E3771" s="24"/>
      <c r="F3771" s="24"/>
      <c r="H3771" s="24"/>
      <c r="I3771" s="24"/>
      <c r="J3771" s="24"/>
      <c r="K3771" s="24"/>
      <c r="L3771" s="24"/>
      <c r="M3771" s="24"/>
      <c r="N3771" s="24"/>
      <c r="O3771" s="24"/>
      <c r="P3771" s="24"/>
      <c r="U3771" s="25"/>
      <c r="V3771" s="25"/>
      <c r="W3771" s="25"/>
      <c r="X3771" s="25"/>
      <c r="Y3771" s="25"/>
      <c r="AF3771" s="25"/>
      <c r="AG3771" s="26"/>
      <c r="AH3771" s="25"/>
      <c r="AI3771" s="25"/>
    </row>
    <row r="3772" spans="5:35">
      <c r="E3772" s="24"/>
      <c r="F3772" s="24"/>
      <c r="H3772" s="24"/>
      <c r="I3772" s="24"/>
      <c r="J3772" s="24"/>
      <c r="K3772" s="24"/>
      <c r="L3772" s="24"/>
      <c r="M3772" s="24"/>
      <c r="N3772" s="24"/>
      <c r="O3772" s="24"/>
      <c r="P3772" s="24"/>
      <c r="U3772" s="25"/>
      <c r="V3772" s="25"/>
      <c r="W3772" s="25"/>
      <c r="X3772" s="25"/>
      <c r="Y3772" s="25"/>
      <c r="AF3772" s="25"/>
      <c r="AG3772" s="26"/>
      <c r="AH3772" s="25"/>
      <c r="AI3772" s="25"/>
    </row>
    <row r="3773" spans="5:35">
      <c r="E3773" s="24"/>
      <c r="F3773" s="24"/>
      <c r="H3773" s="24"/>
      <c r="I3773" s="24"/>
      <c r="J3773" s="24"/>
      <c r="K3773" s="24"/>
      <c r="L3773" s="24"/>
      <c r="M3773" s="24"/>
      <c r="N3773" s="24"/>
      <c r="O3773" s="24"/>
      <c r="P3773" s="24"/>
      <c r="U3773" s="25"/>
      <c r="V3773" s="25"/>
      <c r="W3773" s="25"/>
      <c r="X3773" s="25"/>
      <c r="Y3773" s="25"/>
      <c r="AF3773" s="25"/>
      <c r="AG3773" s="26"/>
      <c r="AH3773" s="25"/>
      <c r="AI3773" s="25"/>
    </row>
    <row r="3774" spans="5:35">
      <c r="E3774" s="24"/>
      <c r="F3774" s="24"/>
      <c r="H3774" s="24"/>
      <c r="I3774" s="24"/>
      <c r="J3774" s="24"/>
      <c r="K3774" s="24"/>
      <c r="L3774" s="24"/>
      <c r="M3774" s="24"/>
      <c r="N3774" s="24"/>
      <c r="O3774" s="24"/>
      <c r="P3774" s="24"/>
      <c r="U3774" s="25"/>
      <c r="V3774" s="25"/>
      <c r="W3774" s="25"/>
      <c r="X3774" s="25"/>
      <c r="Y3774" s="25"/>
      <c r="AF3774" s="25"/>
      <c r="AG3774" s="26"/>
      <c r="AH3774" s="25"/>
      <c r="AI3774" s="25"/>
    </row>
    <row r="3775" spans="5:35">
      <c r="E3775" s="24"/>
      <c r="F3775" s="24"/>
      <c r="H3775" s="24"/>
      <c r="I3775" s="24"/>
      <c r="J3775" s="24"/>
      <c r="K3775" s="24"/>
      <c r="L3775" s="24"/>
      <c r="M3775" s="24"/>
      <c r="N3775" s="24"/>
      <c r="O3775" s="24"/>
      <c r="P3775" s="24"/>
      <c r="U3775" s="25"/>
      <c r="V3775" s="25"/>
      <c r="W3775" s="25"/>
      <c r="X3775" s="25"/>
      <c r="Y3775" s="25"/>
      <c r="AF3775" s="25"/>
      <c r="AG3775" s="26"/>
      <c r="AH3775" s="25"/>
      <c r="AI3775" s="25"/>
    </row>
    <row r="3776" spans="5:35">
      <c r="E3776" s="24"/>
      <c r="F3776" s="24"/>
      <c r="H3776" s="24"/>
      <c r="I3776" s="24"/>
      <c r="J3776" s="24"/>
      <c r="K3776" s="24"/>
      <c r="L3776" s="24"/>
      <c r="M3776" s="24"/>
      <c r="N3776" s="24"/>
      <c r="O3776" s="24"/>
      <c r="P3776" s="24"/>
      <c r="U3776" s="25"/>
      <c r="V3776" s="25"/>
      <c r="W3776" s="25"/>
      <c r="X3776" s="25"/>
      <c r="Y3776" s="25"/>
      <c r="AF3776" s="25"/>
      <c r="AG3776" s="26"/>
      <c r="AH3776" s="25"/>
      <c r="AI3776" s="25"/>
    </row>
    <row r="3777" spans="5:35">
      <c r="E3777" s="24"/>
      <c r="F3777" s="24"/>
      <c r="H3777" s="24"/>
      <c r="I3777" s="24"/>
      <c r="J3777" s="24"/>
      <c r="K3777" s="24"/>
      <c r="L3777" s="24"/>
      <c r="M3777" s="24"/>
      <c r="N3777" s="24"/>
      <c r="O3777" s="24"/>
      <c r="P3777" s="24"/>
      <c r="U3777" s="25"/>
      <c r="V3777" s="25"/>
      <c r="W3777" s="25"/>
      <c r="X3777" s="25"/>
      <c r="Y3777" s="25"/>
      <c r="AF3777" s="25"/>
      <c r="AG3777" s="26"/>
      <c r="AH3777" s="25"/>
      <c r="AI3777" s="25"/>
    </row>
    <row r="3778" spans="5:35">
      <c r="E3778" s="24"/>
      <c r="F3778" s="24"/>
      <c r="H3778" s="24"/>
      <c r="I3778" s="24"/>
      <c r="J3778" s="24"/>
      <c r="K3778" s="24"/>
      <c r="L3778" s="24"/>
      <c r="M3778" s="24"/>
      <c r="N3778" s="24"/>
      <c r="O3778" s="24"/>
      <c r="P3778" s="24"/>
      <c r="U3778" s="25"/>
      <c r="V3778" s="25"/>
      <c r="W3778" s="25"/>
      <c r="X3778" s="25"/>
      <c r="Y3778" s="25"/>
      <c r="AF3778" s="25"/>
      <c r="AG3778" s="26"/>
      <c r="AH3778" s="25"/>
      <c r="AI3778" s="25"/>
    </row>
    <row r="3779" spans="5:35">
      <c r="E3779" s="24"/>
      <c r="F3779" s="24"/>
      <c r="H3779" s="24"/>
      <c r="I3779" s="24"/>
      <c r="J3779" s="24"/>
      <c r="K3779" s="24"/>
      <c r="L3779" s="24"/>
      <c r="M3779" s="24"/>
      <c r="N3779" s="24"/>
      <c r="O3779" s="24"/>
      <c r="P3779" s="24"/>
      <c r="U3779" s="25"/>
      <c r="V3779" s="25"/>
      <c r="W3779" s="25"/>
      <c r="X3779" s="25"/>
      <c r="Y3779" s="25"/>
      <c r="AF3779" s="25"/>
      <c r="AG3779" s="26"/>
      <c r="AH3779" s="25"/>
      <c r="AI3779" s="25"/>
    </row>
    <row r="3780" spans="5:35">
      <c r="E3780" s="24"/>
      <c r="F3780" s="24"/>
      <c r="H3780" s="24"/>
      <c r="I3780" s="24"/>
      <c r="J3780" s="24"/>
      <c r="K3780" s="24"/>
      <c r="L3780" s="24"/>
      <c r="M3780" s="24"/>
      <c r="N3780" s="24"/>
      <c r="O3780" s="24"/>
      <c r="P3780" s="24"/>
      <c r="U3780" s="25"/>
      <c r="V3780" s="25"/>
      <c r="W3780" s="25"/>
      <c r="X3780" s="25"/>
      <c r="Y3780" s="25"/>
      <c r="AF3780" s="25"/>
      <c r="AG3780" s="26"/>
      <c r="AH3780" s="25"/>
      <c r="AI3780" s="25"/>
    </row>
    <row r="3781" spans="5:35">
      <c r="E3781" s="24"/>
      <c r="F3781" s="24"/>
      <c r="H3781" s="24"/>
      <c r="I3781" s="24"/>
      <c r="J3781" s="24"/>
      <c r="K3781" s="24"/>
      <c r="L3781" s="24"/>
      <c r="M3781" s="24"/>
      <c r="N3781" s="24"/>
      <c r="O3781" s="24"/>
      <c r="P3781" s="24"/>
      <c r="U3781" s="25"/>
      <c r="V3781" s="25"/>
      <c r="W3781" s="25"/>
      <c r="X3781" s="25"/>
      <c r="Y3781" s="25"/>
      <c r="AF3781" s="25"/>
      <c r="AG3781" s="26"/>
      <c r="AH3781" s="25"/>
      <c r="AI3781" s="25"/>
    </row>
    <row r="3782" spans="5:35">
      <c r="E3782" s="24"/>
      <c r="F3782" s="24"/>
      <c r="H3782" s="24"/>
      <c r="I3782" s="24"/>
      <c r="J3782" s="24"/>
      <c r="K3782" s="24"/>
      <c r="L3782" s="24"/>
      <c r="M3782" s="24"/>
      <c r="N3782" s="24"/>
      <c r="O3782" s="24"/>
      <c r="P3782" s="24"/>
      <c r="U3782" s="25"/>
      <c r="V3782" s="25"/>
      <c r="W3782" s="25"/>
      <c r="X3782" s="25"/>
      <c r="Y3782" s="25"/>
      <c r="AF3782" s="25"/>
      <c r="AG3782" s="26"/>
      <c r="AH3782" s="25"/>
      <c r="AI3782" s="25"/>
    </row>
    <row r="3783" spans="5:35">
      <c r="E3783" s="24"/>
      <c r="F3783" s="24"/>
      <c r="H3783" s="24"/>
      <c r="I3783" s="24"/>
      <c r="J3783" s="24"/>
      <c r="K3783" s="24"/>
      <c r="L3783" s="24"/>
      <c r="M3783" s="24"/>
      <c r="N3783" s="24"/>
      <c r="O3783" s="24"/>
      <c r="P3783" s="24"/>
      <c r="U3783" s="25"/>
      <c r="V3783" s="25"/>
      <c r="W3783" s="25"/>
      <c r="X3783" s="25"/>
      <c r="Y3783" s="25"/>
      <c r="AF3783" s="25"/>
      <c r="AG3783" s="26"/>
      <c r="AH3783" s="25"/>
      <c r="AI3783" s="25"/>
    </row>
    <row r="3784" spans="5:35">
      <c r="E3784" s="24"/>
      <c r="F3784" s="24"/>
      <c r="H3784" s="24"/>
      <c r="I3784" s="24"/>
      <c r="J3784" s="24"/>
      <c r="K3784" s="24"/>
      <c r="L3784" s="24"/>
      <c r="M3784" s="24"/>
      <c r="N3784" s="24"/>
      <c r="O3784" s="24"/>
      <c r="P3784" s="24"/>
      <c r="U3784" s="25"/>
      <c r="V3784" s="25"/>
      <c r="W3784" s="25"/>
      <c r="X3784" s="25"/>
      <c r="Y3784" s="25"/>
      <c r="AF3784" s="25"/>
      <c r="AG3784" s="26"/>
      <c r="AH3784" s="25"/>
      <c r="AI3784" s="25"/>
    </row>
    <row r="3785" spans="5:35">
      <c r="E3785" s="24"/>
      <c r="F3785" s="24"/>
      <c r="H3785" s="24"/>
      <c r="I3785" s="24"/>
      <c r="J3785" s="24"/>
      <c r="K3785" s="24"/>
      <c r="L3785" s="24"/>
      <c r="M3785" s="24"/>
      <c r="N3785" s="24"/>
      <c r="O3785" s="24"/>
      <c r="P3785" s="24"/>
      <c r="U3785" s="25"/>
      <c r="V3785" s="25"/>
      <c r="W3785" s="25"/>
      <c r="X3785" s="25"/>
      <c r="Y3785" s="25"/>
      <c r="AF3785" s="25"/>
      <c r="AG3785" s="26"/>
      <c r="AH3785" s="25"/>
      <c r="AI3785" s="25"/>
    </row>
    <row r="3786" spans="5:35">
      <c r="E3786" s="24"/>
      <c r="F3786" s="24"/>
      <c r="H3786" s="24"/>
      <c r="I3786" s="24"/>
      <c r="J3786" s="24"/>
      <c r="K3786" s="24"/>
      <c r="L3786" s="24"/>
      <c r="M3786" s="24"/>
      <c r="N3786" s="24"/>
      <c r="O3786" s="24"/>
      <c r="P3786" s="24"/>
      <c r="U3786" s="25"/>
      <c r="V3786" s="25"/>
      <c r="W3786" s="25"/>
      <c r="X3786" s="25"/>
      <c r="Y3786" s="25"/>
      <c r="AF3786" s="25"/>
      <c r="AG3786" s="26"/>
      <c r="AH3786" s="25"/>
      <c r="AI3786" s="25"/>
    </row>
    <row r="3787" spans="5:35">
      <c r="E3787" s="24"/>
      <c r="F3787" s="24"/>
      <c r="H3787" s="24"/>
      <c r="I3787" s="24"/>
      <c r="J3787" s="24"/>
      <c r="K3787" s="24"/>
      <c r="L3787" s="24"/>
      <c r="M3787" s="24"/>
      <c r="N3787" s="24"/>
      <c r="O3787" s="24"/>
      <c r="P3787" s="24"/>
      <c r="U3787" s="25"/>
      <c r="V3787" s="25"/>
      <c r="W3787" s="25"/>
      <c r="X3787" s="25"/>
      <c r="Y3787" s="25"/>
      <c r="AF3787" s="25"/>
      <c r="AG3787" s="26"/>
      <c r="AH3787" s="25"/>
      <c r="AI3787" s="25"/>
    </row>
    <row r="3788" spans="5:35">
      <c r="E3788" s="24"/>
      <c r="F3788" s="24"/>
      <c r="H3788" s="24"/>
      <c r="I3788" s="24"/>
      <c r="J3788" s="24"/>
      <c r="K3788" s="24"/>
      <c r="L3788" s="24"/>
      <c r="M3788" s="24"/>
      <c r="N3788" s="24"/>
      <c r="O3788" s="24"/>
      <c r="P3788" s="24"/>
      <c r="U3788" s="25"/>
      <c r="V3788" s="25"/>
      <c r="W3788" s="25"/>
      <c r="X3788" s="25"/>
      <c r="Y3788" s="25"/>
      <c r="AF3788" s="25"/>
      <c r="AG3788" s="26"/>
      <c r="AH3788" s="25"/>
      <c r="AI3788" s="25"/>
    </row>
    <row r="3789" spans="5:35">
      <c r="E3789" s="24"/>
      <c r="F3789" s="24"/>
      <c r="H3789" s="24"/>
      <c r="I3789" s="24"/>
      <c r="J3789" s="24"/>
      <c r="K3789" s="24"/>
      <c r="L3789" s="24"/>
      <c r="M3789" s="24"/>
      <c r="N3789" s="24"/>
      <c r="O3789" s="24"/>
      <c r="P3789" s="24"/>
      <c r="U3789" s="25"/>
      <c r="V3789" s="25"/>
      <c r="W3789" s="25"/>
      <c r="X3789" s="25"/>
      <c r="Y3789" s="25"/>
      <c r="AF3789" s="25"/>
      <c r="AG3789" s="26"/>
      <c r="AH3789" s="25"/>
      <c r="AI3789" s="25"/>
    </row>
    <row r="3790" spans="5:35">
      <c r="E3790" s="24"/>
      <c r="F3790" s="24"/>
      <c r="H3790" s="24"/>
      <c r="I3790" s="24"/>
      <c r="J3790" s="24"/>
      <c r="K3790" s="24"/>
      <c r="L3790" s="24"/>
      <c r="M3790" s="24"/>
      <c r="N3790" s="24"/>
      <c r="O3790" s="24"/>
      <c r="P3790" s="24"/>
      <c r="U3790" s="25"/>
      <c r="V3790" s="25"/>
      <c r="W3790" s="25"/>
      <c r="X3790" s="25"/>
      <c r="Y3790" s="25"/>
      <c r="AF3790" s="25"/>
      <c r="AG3790" s="26"/>
      <c r="AH3790" s="25"/>
      <c r="AI3790" s="25"/>
    </row>
    <row r="3791" spans="5:35">
      <c r="E3791" s="24"/>
      <c r="F3791" s="24"/>
      <c r="H3791" s="24"/>
      <c r="I3791" s="24"/>
      <c r="J3791" s="24"/>
      <c r="K3791" s="24"/>
      <c r="L3791" s="24"/>
      <c r="M3791" s="24"/>
      <c r="N3791" s="24"/>
      <c r="O3791" s="24"/>
      <c r="P3791" s="24"/>
      <c r="U3791" s="25"/>
      <c r="V3791" s="25"/>
      <c r="W3791" s="25"/>
      <c r="X3791" s="25"/>
      <c r="Y3791" s="25"/>
      <c r="AF3791" s="25"/>
      <c r="AG3791" s="26"/>
      <c r="AH3791" s="25"/>
      <c r="AI3791" s="25"/>
    </row>
    <row r="3792" spans="5:35">
      <c r="E3792" s="24"/>
      <c r="F3792" s="24"/>
      <c r="H3792" s="24"/>
      <c r="I3792" s="24"/>
      <c r="J3792" s="24"/>
      <c r="K3792" s="24"/>
      <c r="L3792" s="24"/>
      <c r="M3792" s="24"/>
      <c r="N3792" s="24"/>
      <c r="O3792" s="24"/>
      <c r="P3792" s="24"/>
      <c r="U3792" s="25"/>
      <c r="V3792" s="25"/>
      <c r="W3792" s="25"/>
      <c r="X3792" s="25"/>
      <c r="Y3792" s="25"/>
      <c r="AF3792" s="25"/>
      <c r="AG3792" s="26"/>
      <c r="AH3792" s="25"/>
      <c r="AI3792" s="25"/>
    </row>
    <row r="3793" spans="5:35">
      <c r="E3793" s="24"/>
      <c r="F3793" s="24"/>
      <c r="H3793" s="24"/>
      <c r="I3793" s="24"/>
      <c r="J3793" s="24"/>
      <c r="K3793" s="24"/>
      <c r="L3793" s="24"/>
      <c r="M3793" s="24"/>
      <c r="N3793" s="24"/>
      <c r="O3793" s="24"/>
      <c r="P3793" s="24"/>
      <c r="U3793" s="25"/>
      <c r="V3793" s="25"/>
      <c r="W3793" s="25"/>
      <c r="X3793" s="25"/>
      <c r="Y3793" s="25"/>
      <c r="AF3793" s="25"/>
      <c r="AG3793" s="26"/>
      <c r="AH3793" s="25"/>
      <c r="AI3793" s="25"/>
    </row>
    <row r="3794" spans="5:35">
      <c r="E3794" s="24"/>
      <c r="F3794" s="24"/>
      <c r="H3794" s="24"/>
      <c r="I3794" s="24"/>
      <c r="J3794" s="24"/>
      <c r="K3794" s="24"/>
      <c r="L3794" s="24"/>
      <c r="M3794" s="24"/>
      <c r="N3794" s="24"/>
      <c r="O3794" s="24"/>
      <c r="P3794" s="24"/>
      <c r="U3794" s="25"/>
      <c r="V3794" s="25"/>
      <c r="W3794" s="25"/>
      <c r="X3794" s="25"/>
      <c r="Y3794" s="25"/>
      <c r="AF3794" s="25"/>
      <c r="AG3794" s="26"/>
      <c r="AH3794" s="25"/>
      <c r="AI3794" s="25"/>
    </row>
    <row r="3795" spans="5:35">
      <c r="E3795" s="24"/>
      <c r="F3795" s="24"/>
      <c r="H3795" s="24"/>
      <c r="I3795" s="24"/>
      <c r="J3795" s="24"/>
      <c r="K3795" s="24"/>
      <c r="L3795" s="24"/>
      <c r="M3795" s="24"/>
      <c r="N3795" s="24"/>
      <c r="O3795" s="24"/>
      <c r="P3795" s="24"/>
      <c r="U3795" s="25"/>
      <c r="V3795" s="25"/>
      <c r="W3795" s="25"/>
      <c r="X3795" s="25"/>
      <c r="Y3795" s="25"/>
      <c r="AF3795" s="25"/>
      <c r="AG3795" s="26"/>
      <c r="AH3795" s="25"/>
      <c r="AI3795" s="25"/>
    </row>
    <row r="3796" spans="5:35">
      <c r="E3796" s="24"/>
      <c r="F3796" s="24"/>
      <c r="H3796" s="24"/>
      <c r="I3796" s="24"/>
      <c r="J3796" s="24"/>
      <c r="K3796" s="24"/>
      <c r="L3796" s="24"/>
      <c r="M3796" s="24"/>
      <c r="N3796" s="24"/>
      <c r="O3796" s="24"/>
      <c r="P3796" s="24"/>
      <c r="U3796" s="25"/>
      <c r="V3796" s="25"/>
      <c r="W3796" s="25"/>
      <c r="X3796" s="25"/>
      <c r="Y3796" s="25"/>
      <c r="AF3796" s="25"/>
      <c r="AG3796" s="26"/>
      <c r="AH3796" s="25"/>
      <c r="AI3796" s="25"/>
    </row>
    <row r="3797" spans="5:35">
      <c r="E3797" s="24"/>
      <c r="F3797" s="24"/>
      <c r="H3797" s="24"/>
      <c r="I3797" s="24"/>
      <c r="J3797" s="24"/>
      <c r="K3797" s="24"/>
      <c r="L3797" s="24"/>
      <c r="M3797" s="24"/>
      <c r="N3797" s="24"/>
      <c r="O3797" s="24"/>
      <c r="P3797" s="24"/>
      <c r="U3797" s="25"/>
      <c r="V3797" s="25"/>
      <c r="W3797" s="25"/>
      <c r="X3797" s="25"/>
      <c r="Y3797" s="25"/>
      <c r="AF3797" s="25"/>
      <c r="AG3797" s="26"/>
      <c r="AH3797" s="25"/>
      <c r="AI3797" s="25"/>
    </row>
    <row r="3798" spans="5:35">
      <c r="E3798" s="24"/>
      <c r="F3798" s="24"/>
      <c r="H3798" s="24"/>
      <c r="I3798" s="24"/>
      <c r="J3798" s="24"/>
      <c r="K3798" s="24"/>
      <c r="L3798" s="24"/>
      <c r="M3798" s="24"/>
      <c r="N3798" s="24"/>
      <c r="O3798" s="24"/>
      <c r="P3798" s="24"/>
      <c r="U3798" s="25"/>
      <c r="V3798" s="25"/>
      <c r="W3798" s="25"/>
      <c r="X3798" s="25"/>
      <c r="Y3798" s="25"/>
      <c r="AF3798" s="25"/>
      <c r="AG3798" s="26"/>
      <c r="AH3798" s="25"/>
      <c r="AI3798" s="25"/>
    </row>
    <row r="3799" spans="5:35">
      <c r="E3799" s="24"/>
      <c r="F3799" s="24"/>
      <c r="H3799" s="24"/>
      <c r="I3799" s="24"/>
      <c r="J3799" s="24"/>
      <c r="K3799" s="24"/>
      <c r="L3799" s="24"/>
      <c r="M3799" s="24"/>
      <c r="N3799" s="24"/>
      <c r="O3799" s="24"/>
      <c r="P3799" s="24"/>
      <c r="U3799" s="25"/>
      <c r="V3799" s="25"/>
      <c r="W3799" s="25"/>
      <c r="X3799" s="25"/>
      <c r="Y3799" s="25"/>
      <c r="AF3799" s="25"/>
      <c r="AG3799" s="26"/>
      <c r="AH3799" s="25"/>
      <c r="AI3799" s="25"/>
    </row>
    <row r="3800" spans="5:35">
      <c r="E3800" s="24"/>
      <c r="F3800" s="24"/>
      <c r="H3800" s="24"/>
      <c r="I3800" s="24"/>
      <c r="J3800" s="24"/>
      <c r="K3800" s="24"/>
      <c r="L3800" s="24"/>
      <c r="M3800" s="24"/>
      <c r="N3800" s="24"/>
      <c r="O3800" s="24"/>
      <c r="P3800" s="24"/>
      <c r="U3800" s="25"/>
      <c r="V3800" s="25"/>
      <c r="W3800" s="25"/>
      <c r="X3800" s="25"/>
      <c r="Y3800" s="25"/>
      <c r="AF3800" s="25"/>
      <c r="AG3800" s="26"/>
      <c r="AH3800" s="25"/>
      <c r="AI3800" s="25"/>
    </row>
    <row r="3801" spans="5:35">
      <c r="E3801" s="24"/>
      <c r="F3801" s="24"/>
      <c r="H3801" s="24"/>
      <c r="I3801" s="24"/>
      <c r="J3801" s="24"/>
      <c r="K3801" s="24"/>
      <c r="L3801" s="24"/>
      <c r="M3801" s="24"/>
      <c r="N3801" s="24"/>
      <c r="O3801" s="24"/>
      <c r="P3801" s="24"/>
      <c r="U3801" s="25"/>
      <c r="V3801" s="25"/>
      <c r="W3801" s="25"/>
      <c r="X3801" s="25"/>
      <c r="Y3801" s="25"/>
      <c r="AF3801" s="25"/>
      <c r="AG3801" s="26"/>
      <c r="AH3801" s="25"/>
      <c r="AI3801" s="25"/>
    </row>
    <row r="3802" spans="5:35">
      <c r="E3802" s="24"/>
      <c r="F3802" s="24"/>
      <c r="H3802" s="24"/>
      <c r="I3802" s="24"/>
      <c r="J3802" s="24"/>
      <c r="K3802" s="24"/>
      <c r="L3802" s="24"/>
      <c r="M3802" s="24"/>
      <c r="N3802" s="24"/>
      <c r="O3802" s="24"/>
      <c r="P3802" s="24"/>
      <c r="U3802" s="25"/>
      <c r="V3802" s="25"/>
      <c r="W3802" s="25"/>
      <c r="X3802" s="25"/>
      <c r="Y3802" s="25"/>
      <c r="AF3802" s="25"/>
      <c r="AG3802" s="26"/>
      <c r="AH3802" s="25"/>
      <c r="AI3802" s="25"/>
    </row>
    <row r="3803" spans="5:35">
      <c r="E3803" s="24"/>
      <c r="F3803" s="24"/>
      <c r="H3803" s="24"/>
      <c r="I3803" s="24"/>
      <c r="J3803" s="24"/>
      <c r="K3803" s="24"/>
      <c r="L3803" s="24"/>
      <c r="M3803" s="24"/>
      <c r="N3803" s="24"/>
      <c r="O3803" s="24"/>
      <c r="P3803" s="24"/>
      <c r="U3803" s="25"/>
      <c r="V3803" s="25"/>
      <c r="W3803" s="25"/>
      <c r="X3803" s="25"/>
      <c r="Y3803" s="25"/>
      <c r="AF3803" s="25"/>
      <c r="AG3803" s="26"/>
      <c r="AH3803" s="25"/>
      <c r="AI3803" s="25"/>
    </row>
    <row r="3804" spans="5:35">
      <c r="E3804" s="24"/>
      <c r="F3804" s="24"/>
      <c r="H3804" s="24"/>
      <c r="I3804" s="24"/>
      <c r="J3804" s="24"/>
      <c r="K3804" s="24"/>
      <c r="L3804" s="24"/>
      <c r="M3804" s="24"/>
      <c r="N3804" s="24"/>
      <c r="O3804" s="24"/>
      <c r="P3804" s="24"/>
      <c r="U3804" s="25"/>
      <c r="V3804" s="25"/>
      <c r="W3804" s="25"/>
      <c r="X3804" s="25"/>
      <c r="Y3804" s="25"/>
      <c r="AF3804" s="25"/>
      <c r="AG3804" s="26"/>
      <c r="AH3804" s="25"/>
      <c r="AI3804" s="25"/>
    </row>
    <row r="3805" spans="5:35">
      <c r="E3805" s="24"/>
      <c r="F3805" s="24"/>
      <c r="H3805" s="24"/>
      <c r="I3805" s="24"/>
      <c r="J3805" s="24"/>
      <c r="K3805" s="24"/>
      <c r="L3805" s="24"/>
      <c r="M3805" s="24"/>
      <c r="N3805" s="24"/>
      <c r="O3805" s="24"/>
      <c r="P3805" s="24"/>
      <c r="U3805" s="25"/>
      <c r="V3805" s="25"/>
      <c r="W3805" s="25"/>
      <c r="X3805" s="25"/>
      <c r="Y3805" s="25"/>
      <c r="AF3805" s="25"/>
      <c r="AG3805" s="26"/>
      <c r="AH3805" s="25"/>
      <c r="AI3805" s="25"/>
    </row>
    <row r="3806" spans="5:35">
      <c r="E3806" s="24"/>
      <c r="F3806" s="24"/>
      <c r="H3806" s="24"/>
      <c r="I3806" s="24"/>
      <c r="J3806" s="24"/>
      <c r="K3806" s="24"/>
      <c r="L3806" s="24"/>
      <c r="M3806" s="24"/>
      <c r="N3806" s="24"/>
      <c r="O3806" s="24"/>
      <c r="P3806" s="24"/>
      <c r="U3806" s="25"/>
      <c r="V3806" s="25"/>
      <c r="W3806" s="25"/>
      <c r="X3806" s="25"/>
      <c r="Y3806" s="25"/>
      <c r="AF3806" s="25"/>
      <c r="AG3806" s="26"/>
      <c r="AH3806" s="25"/>
      <c r="AI3806" s="25"/>
    </row>
    <row r="3807" spans="5:35">
      <c r="E3807" s="24"/>
      <c r="F3807" s="24"/>
      <c r="H3807" s="24"/>
      <c r="I3807" s="24"/>
      <c r="J3807" s="24"/>
      <c r="K3807" s="24"/>
      <c r="L3807" s="24"/>
      <c r="M3807" s="24"/>
      <c r="N3807" s="24"/>
      <c r="O3807" s="24"/>
      <c r="P3807" s="24"/>
      <c r="U3807" s="25"/>
      <c r="V3807" s="25"/>
      <c r="W3807" s="25"/>
      <c r="X3807" s="25"/>
      <c r="Y3807" s="25"/>
      <c r="AF3807" s="25"/>
      <c r="AG3807" s="26"/>
      <c r="AH3807" s="25"/>
      <c r="AI3807" s="25"/>
    </row>
    <row r="3808" spans="5:35">
      <c r="E3808" s="24"/>
      <c r="F3808" s="24"/>
      <c r="H3808" s="24"/>
      <c r="I3808" s="24"/>
      <c r="J3808" s="24"/>
      <c r="K3808" s="24"/>
      <c r="L3808" s="24"/>
      <c r="M3808" s="24"/>
      <c r="N3808" s="24"/>
      <c r="O3808" s="24"/>
      <c r="P3808" s="24"/>
      <c r="U3808" s="25"/>
      <c r="V3808" s="25"/>
      <c r="W3808" s="25"/>
      <c r="X3808" s="25"/>
      <c r="Y3808" s="25"/>
      <c r="AF3808" s="25"/>
      <c r="AG3808" s="26"/>
      <c r="AH3808" s="25"/>
      <c r="AI3808" s="25"/>
    </row>
    <row r="3809" spans="5:35">
      <c r="E3809" s="24"/>
      <c r="F3809" s="24"/>
      <c r="H3809" s="24"/>
      <c r="I3809" s="24"/>
      <c r="J3809" s="24"/>
      <c r="K3809" s="24"/>
      <c r="L3809" s="24"/>
      <c r="M3809" s="24"/>
      <c r="N3809" s="24"/>
      <c r="O3809" s="24"/>
      <c r="P3809" s="24"/>
      <c r="U3809" s="25"/>
      <c r="V3809" s="25"/>
      <c r="W3809" s="25"/>
      <c r="X3809" s="25"/>
      <c r="Y3809" s="25"/>
      <c r="AF3809" s="25"/>
      <c r="AG3809" s="26"/>
      <c r="AH3809" s="25"/>
      <c r="AI3809" s="25"/>
    </row>
    <row r="3810" spans="5:35">
      <c r="E3810" s="24"/>
      <c r="F3810" s="24"/>
      <c r="H3810" s="24"/>
      <c r="I3810" s="24"/>
      <c r="J3810" s="24"/>
      <c r="K3810" s="24"/>
      <c r="L3810" s="24"/>
      <c r="M3810" s="24"/>
      <c r="N3810" s="24"/>
      <c r="O3810" s="24"/>
      <c r="P3810" s="24"/>
      <c r="U3810" s="25"/>
      <c r="V3810" s="25"/>
      <c r="W3810" s="25"/>
      <c r="X3810" s="25"/>
      <c r="Y3810" s="25"/>
      <c r="AF3810" s="25"/>
      <c r="AG3810" s="26"/>
      <c r="AH3810" s="25"/>
      <c r="AI3810" s="25"/>
    </row>
    <row r="3811" spans="5:35">
      <c r="E3811" s="24"/>
      <c r="F3811" s="24"/>
      <c r="H3811" s="24"/>
      <c r="I3811" s="24"/>
      <c r="J3811" s="24"/>
      <c r="K3811" s="24"/>
      <c r="L3811" s="24"/>
      <c r="M3811" s="24"/>
      <c r="N3811" s="24"/>
      <c r="O3811" s="24"/>
      <c r="P3811" s="24"/>
      <c r="U3811" s="25"/>
      <c r="V3811" s="25"/>
      <c r="W3811" s="25"/>
      <c r="X3811" s="25"/>
      <c r="Y3811" s="25"/>
      <c r="AF3811" s="25"/>
      <c r="AG3811" s="26"/>
      <c r="AH3811" s="25"/>
      <c r="AI3811" s="25"/>
    </row>
    <row r="3812" spans="5:35">
      <c r="E3812" s="24"/>
      <c r="F3812" s="24"/>
      <c r="H3812" s="24"/>
      <c r="I3812" s="24"/>
      <c r="J3812" s="24"/>
      <c r="K3812" s="24"/>
      <c r="L3812" s="24"/>
      <c r="M3812" s="24"/>
      <c r="N3812" s="24"/>
      <c r="O3812" s="24"/>
      <c r="P3812" s="24"/>
      <c r="U3812" s="25"/>
      <c r="V3812" s="25"/>
      <c r="W3812" s="25"/>
      <c r="X3812" s="25"/>
      <c r="Y3812" s="25"/>
      <c r="AF3812" s="25"/>
      <c r="AG3812" s="26"/>
      <c r="AH3812" s="25"/>
      <c r="AI3812" s="25"/>
    </row>
    <row r="3813" spans="5:35">
      <c r="E3813" s="24"/>
      <c r="F3813" s="24"/>
      <c r="H3813" s="24"/>
      <c r="I3813" s="24"/>
      <c r="J3813" s="24"/>
      <c r="K3813" s="24"/>
      <c r="L3813" s="24"/>
      <c r="M3813" s="24"/>
      <c r="N3813" s="24"/>
      <c r="O3813" s="24"/>
      <c r="P3813" s="24"/>
      <c r="U3813" s="25"/>
      <c r="V3813" s="25"/>
      <c r="W3813" s="25"/>
      <c r="X3813" s="25"/>
      <c r="Y3813" s="25"/>
      <c r="AF3813" s="25"/>
      <c r="AG3813" s="26"/>
      <c r="AH3813" s="25"/>
      <c r="AI3813" s="25"/>
    </row>
    <row r="3814" spans="5:35">
      <c r="E3814" s="24"/>
      <c r="F3814" s="24"/>
      <c r="H3814" s="24"/>
      <c r="I3814" s="24"/>
      <c r="J3814" s="24"/>
      <c r="K3814" s="24"/>
      <c r="L3814" s="24"/>
      <c r="M3814" s="24"/>
      <c r="N3814" s="24"/>
      <c r="O3814" s="24"/>
      <c r="P3814" s="24"/>
      <c r="U3814" s="25"/>
      <c r="V3814" s="25"/>
      <c r="W3814" s="25"/>
      <c r="X3814" s="25"/>
      <c r="Y3814" s="25"/>
      <c r="AF3814" s="25"/>
      <c r="AG3814" s="26"/>
      <c r="AH3814" s="25"/>
      <c r="AI3814" s="25"/>
    </row>
    <row r="3815" spans="5:35">
      <c r="E3815" s="24"/>
      <c r="F3815" s="24"/>
      <c r="H3815" s="24"/>
      <c r="I3815" s="24"/>
      <c r="J3815" s="24"/>
      <c r="K3815" s="24"/>
      <c r="L3815" s="24"/>
      <c r="M3815" s="24"/>
      <c r="N3815" s="24"/>
      <c r="O3815" s="24"/>
      <c r="P3815" s="24"/>
      <c r="U3815" s="25"/>
      <c r="V3815" s="25"/>
      <c r="W3815" s="25"/>
      <c r="X3815" s="25"/>
      <c r="Y3815" s="25"/>
      <c r="AF3815" s="25"/>
      <c r="AG3815" s="26"/>
      <c r="AH3815" s="25"/>
      <c r="AI3815" s="25"/>
    </row>
    <row r="3816" spans="5:35">
      <c r="E3816" s="24"/>
      <c r="F3816" s="24"/>
      <c r="H3816" s="24"/>
      <c r="I3816" s="24"/>
      <c r="J3816" s="24"/>
      <c r="K3816" s="24"/>
      <c r="L3816" s="24"/>
      <c r="M3816" s="24"/>
      <c r="N3816" s="24"/>
      <c r="O3816" s="24"/>
      <c r="P3816" s="24"/>
      <c r="U3816" s="25"/>
      <c r="V3816" s="25"/>
      <c r="W3816" s="25"/>
      <c r="X3816" s="25"/>
      <c r="Y3816" s="25"/>
      <c r="AF3816" s="25"/>
      <c r="AG3816" s="26"/>
      <c r="AH3816" s="25"/>
      <c r="AI3816" s="25"/>
    </row>
    <row r="3817" spans="5:35">
      <c r="E3817" s="24"/>
      <c r="F3817" s="24"/>
      <c r="H3817" s="24"/>
      <c r="I3817" s="24"/>
      <c r="J3817" s="24"/>
      <c r="K3817" s="24"/>
      <c r="L3817" s="24"/>
      <c r="M3817" s="24"/>
      <c r="N3817" s="24"/>
      <c r="O3817" s="24"/>
      <c r="P3817" s="24"/>
      <c r="U3817" s="25"/>
      <c r="V3817" s="25"/>
      <c r="W3817" s="25"/>
      <c r="X3817" s="25"/>
      <c r="Y3817" s="25"/>
      <c r="AF3817" s="25"/>
      <c r="AG3817" s="26"/>
      <c r="AH3817" s="25"/>
      <c r="AI3817" s="25"/>
    </row>
    <row r="3818" spans="5:35">
      <c r="E3818" s="24"/>
      <c r="F3818" s="24"/>
      <c r="H3818" s="24"/>
      <c r="I3818" s="24"/>
      <c r="J3818" s="24"/>
      <c r="K3818" s="24"/>
      <c r="L3818" s="24"/>
      <c r="M3818" s="24"/>
      <c r="N3818" s="24"/>
      <c r="O3818" s="24"/>
      <c r="P3818" s="24"/>
      <c r="U3818" s="25"/>
      <c r="V3818" s="25"/>
      <c r="W3818" s="25"/>
      <c r="X3818" s="25"/>
      <c r="Y3818" s="25"/>
      <c r="AF3818" s="25"/>
      <c r="AG3818" s="26"/>
      <c r="AH3818" s="25"/>
      <c r="AI3818" s="25"/>
    </row>
    <row r="3819" spans="5:35">
      <c r="E3819" s="24"/>
      <c r="F3819" s="24"/>
      <c r="H3819" s="24"/>
      <c r="I3819" s="24"/>
      <c r="J3819" s="24"/>
      <c r="K3819" s="24"/>
      <c r="L3819" s="24"/>
      <c r="M3819" s="24"/>
      <c r="N3819" s="24"/>
      <c r="O3819" s="24"/>
      <c r="P3819" s="24"/>
      <c r="U3819" s="25"/>
      <c r="V3819" s="25"/>
      <c r="W3819" s="25"/>
      <c r="X3819" s="25"/>
      <c r="Y3819" s="25"/>
      <c r="AF3819" s="25"/>
      <c r="AG3819" s="26"/>
      <c r="AH3819" s="25"/>
      <c r="AI3819" s="25"/>
    </row>
    <row r="3820" spans="5:35">
      <c r="E3820" s="24"/>
      <c r="F3820" s="24"/>
      <c r="H3820" s="24"/>
      <c r="I3820" s="24"/>
      <c r="J3820" s="24"/>
      <c r="K3820" s="24"/>
      <c r="L3820" s="24"/>
      <c r="M3820" s="24"/>
      <c r="N3820" s="24"/>
      <c r="O3820" s="24"/>
      <c r="P3820" s="24"/>
      <c r="U3820" s="25"/>
      <c r="V3820" s="25"/>
      <c r="W3820" s="25"/>
      <c r="X3820" s="25"/>
      <c r="Y3820" s="25"/>
      <c r="AF3820" s="25"/>
      <c r="AG3820" s="26"/>
      <c r="AH3820" s="25"/>
      <c r="AI3820" s="25"/>
    </row>
    <row r="3821" spans="5:35">
      <c r="E3821" s="24"/>
      <c r="F3821" s="24"/>
      <c r="H3821" s="24"/>
      <c r="I3821" s="24"/>
      <c r="J3821" s="24"/>
      <c r="K3821" s="24"/>
      <c r="L3821" s="24"/>
      <c r="M3821" s="24"/>
      <c r="N3821" s="24"/>
      <c r="O3821" s="24"/>
      <c r="P3821" s="24"/>
      <c r="U3821" s="25"/>
      <c r="V3821" s="25"/>
      <c r="W3821" s="25"/>
      <c r="X3821" s="25"/>
      <c r="Y3821" s="25"/>
      <c r="AF3821" s="25"/>
      <c r="AG3821" s="26"/>
      <c r="AH3821" s="25"/>
      <c r="AI3821" s="25"/>
    </row>
    <row r="3822" spans="5:35">
      <c r="E3822" s="24"/>
      <c r="F3822" s="24"/>
      <c r="H3822" s="24"/>
      <c r="I3822" s="24"/>
      <c r="J3822" s="24"/>
      <c r="K3822" s="24"/>
      <c r="L3822" s="24"/>
      <c r="M3822" s="24"/>
      <c r="N3822" s="24"/>
      <c r="O3822" s="24"/>
      <c r="P3822" s="24"/>
      <c r="U3822" s="25"/>
      <c r="V3822" s="25"/>
      <c r="W3822" s="25"/>
      <c r="X3822" s="25"/>
      <c r="Y3822" s="25"/>
      <c r="AF3822" s="25"/>
      <c r="AG3822" s="26"/>
      <c r="AH3822" s="25"/>
      <c r="AI3822" s="25"/>
    </row>
    <row r="3823" spans="5:35">
      <c r="E3823" s="24"/>
      <c r="F3823" s="24"/>
      <c r="H3823" s="24"/>
      <c r="I3823" s="24"/>
      <c r="J3823" s="24"/>
      <c r="K3823" s="24"/>
      <c r="L3823" s="24"/>
      <c r="M3823" s="24"/>
      <c r="N3823" s="24"/>
      <c r="O3823" s="24"/>
      <c r="P3823" s="24"/>
      <c r="U3823" s="25"/>
      <c r="V3823" s="25"/>
      <c r="W3823" s="25"/>
      <c r="X3823" s="25"/>
      <c r="Y3823" s="25"/>
      <c r="AF3823" s="25"/>
      <c r="AG3823" s="26"/>
      <c r="AH3823" s="25"/>
      <c r="AI3823" s="25"/>
    </row>
    <row r="3824" spans="5:35">
      <c r="E3824" s="24"/>
      <c r="F3824" s="24"/>
      <c r="H3824" s="24"/>
      <c r="I3824" s="24"/>
      <c r="J3824" s="24"/>
      <c r="K3824" s="24"/>
      <c r="L3824" s="24"/>
      <c r="M3824" s="24"/>
      <c r="N3824" s="24"/>
      <c r="O3824" s="24"/>
      <c r="P3824" s="24"/>
      <c r="U3824" s="25"/>
      <c r="V3824" s="25"/>
      <c r="W3824" s="25"/>
      <c r="X3824" s="25"/>
      <c r="Y3824" s="25"/>
      <c r="AF3824" s="25"/>
      <c r="AG3824" s="26"/>
      <c r="AH3824" s="25"/>
      <c r="AI3824" s="25"/>
    </row>
    <row r="3825" spans="5:35">
      <c r="E3825" s="24"/>
      <c r="F3825" s="24"/>
      <c r="H3825" s="24"/>
      <c r="I3825" s="24"/>
      <c r="J3825" s="24"/>
      <c r="K3825" s="24"/>
      <c r="L3825" s="24"/>
      <c r="M3825" s="24"/>
      <c r="N3825" s="24"/>
      <c r="O3825" s="24"/>
      <c r="P3825" s="24"/>
      <c r="U3825" s="25"/>
      <c r="V3825" s="25"/>
      <c r="W3825" s="25"/>
      <c r="X3825" s="25"/>
      <c r="Y3825" s="25"/>
      <c r="AF3825" s="25"/>
      <c r="AG3825" s="26"/>
      <c r="AH3825" s="25"/>
      <c r="AI3825" s="25"/>
    </row>
    <row r="3826" spans="5:35">
      <c r="E3826" s="24"/>
      <c r="F3826" s="24"/>
      <c r="H3826" s="24"/>
      <c r="I3826" s="24"/>
      <c r="J3826" s="24"/>
      <c r="K3826" s="24"/>
      <c r="L3826" s="24"/>
      <c r="M3826" s="24"/>
      <c r="N3826" s="24"/>
      <c r="O3826" s="24"/>
      <c r="P3826" s="24"/>
      <c r="U3826" s="25"/>
      <c r="V3826" s="25"/>
      <c r="W3826" s="25"/>
      <c r="X3826" s="25"/>
      <c r="Y3826" s="25"/>
      <c r="AF3826" s="25"/>
      <c r="AG3826" s="26"/>
      <c r="AH3826" s="25"/>
      <c r="AI3826" s="25"/>
    </row>
    <row r="3827" spans="5:35">
      <c r="E3827" s="24"/>
      <c r="F3827" s="24"/>
      <c r="H3827" s="24"/>
      <c r="I3827" s="24"/>
      <c r="J3827" s="24"/>
      <c r="K3827" s="24"/>
      <c r="L3827" s="24"/>
      <c r="M3827" s="24"/>
      <c r="N3827" s="24"/>
      <c r="O3827" s="24"/>
      <c r="P3827" s="24"/>
      <c r="U3827" s="25"/>
      <c r="V3827" s="25"/>
      <c r="W3827" s="25"/>
      <c r="X3827" s="25"/>
      <c r="Y3827" s="25"/>
      <c r="AF3827" s="25"/>
      <c r="AG3827" s="26"/>
      <c r="AH3827" s="25"/>
      <c r="AI3827" s="25"/>
    </row>
    <row r="3828" spans="5:35">
      <c r="E3828" s="24"/>
      <c r="F3828" s="24"/>
      <c r="H3828" s="24"/>
      <c r="I3828" s="24"/>
      <c r="J3828" s="24"/>
      <c r="K3828" s="24"/>
      <c r="L3828" s="24"/>
      <c r="M3828" s="24"/>
      <c r="N3828" s="24"/>
      <c r="O3828" s="24"/>
      <c r="P3828" s="24"/>
      <c r="U3828" s="25"/>
      <c r="V3828" s="25"/>
      <c r="W3828" s="25"/>
      <c r="X3828" s="25"/>
      <c r="Y3828" s="25"/>
      <c r="AF3828" s="25"/>
      <c r="AG3828" s="26"/>
      <c r="AH3828" s="25"/>
      <c r="AI3828" s="25"/>
    </row>
    <row r="3829" spans="5:35">
      <c r="E3829" s="24"/>
      <c r="F3829" s="24"/>
      <c r="H3829" s="24"/>
      <c r="I3829" s="24"/>
      <c r="J3829" s="24"/>
      <c r="K3829" s="24"/>
      <c r="L3829" s="24"/>
      <c r="M3829" s="24"/>
      <c r="N3829" s="24"/>
      <c r="O3829" s="24"/>
      <c r="P3829" s="24"/>
      <c r="U3829" s="25"/>
      <c r="V3829" s="25"/>
      <c r="W3829" s="25"/>
      <c r="X3829" s="25"/>
      <c r="Y3829" s="25"/>
      <c r="AF3829" s="25"/>
      <c r="AG3829" s="26"/>
      <c r="AH3829" s="25"/>
      <c r="AI3829" s="25"/>
    </row>
    <row r="3830" spans="5:35">
      <c r="E3830" s="24"/>
      <c r="F3830" s="24"/>
      <c r="H3830" s="24"/>
      <c r="I3830" s="24"/>
      <c r="J3830" s="24"/>
      <c r="K3830" s="24"/>
      <c r="L3830" s="24"/>
      <c r="M3830" s="24"/>
      <c r="N3830" s="24"/>
      <c r="O3830" s="24"/>
      <c r="P3830" s="24"/>
      <c r="U3830" s="25"/>
      <c r="V3830" s="25"/>
      <c r="W3830" s="25"/>
      <c r="X3830" s="25"/>
      <c r="Y3830" s="25"/>
      <c r="AF3830" s="25"/>
      <c r="AG3830" s="26"/>
      <c r="AH3830" s="25"/>
      <c r="AI3830" s="25"/>
    </row>
    <row r="3831" spans="5:35">
      <c r="E3831" s="24"/>
      <c r="F3831" s="24"/>
      <c r="H3831" s="24"/>
      <c r="I3831" s="24"/>
      <c r="J3831" s="24"/>
      <c r="K3831" s="24"/>
      <c r="L3831" s="24"/>
      <c r="M3831" s="24"/>
      <c r="N3831" s="24"/>
      <c r="O3831" s="24"/>
      <c r="P3831" s="24"/>
      <c r="U3831" s="25"/>
      <c r="V3831" s="25"/>
      <c r="W3831" s="25"/>
      <c r="X3831" s="25"/>
      <c r="Y3831" s="25"/>
      <c r="AF3831" s="25"/>
      <c r="AG3831" s="26"/>
      <c r="AH3831" s="25"/>
      <c r="AI3831" s="25"/>
    </row>
    <row r="3832" spans="5:35">
      <c r="E3832" s="24"/>
      <c r="F3832" s="24"/>
      <c r="H3832" s="24"/>
      <c r="I3832" s="24"/>
      <c r="J3832" s="24"/>
      <c r="K3832" s="24"/>
      <c r="L3832" s="24"/>
      <c r="M3832" s="24"/>
      <c r="N3832" s="24"/>
      <c r="O3832" s="24"/>
      <c r="P3832" s="24"/>
      <c r="U3832" s="25"/>
      <c r="V3832" s="25"/>
      <c r="W3832" s="25"/>
      <c r="X3832" s="25"/>
      <c r="Y3832" s="25"/>
      <c r="AF3832" s="25"/>
      <c r="AG3832" s="26"/>
      <c r="AH3832" s="25"/>
      <c r="AI3832" s="25"/>
    </row>
    <row r="3833" spans="5:35">
      <c r="E3833" s="24"/>
      <c r="F3833" s="24"/>
      <c r="H3833" s="24"/>
      <c r="I3833" s="24"/>
      <c r="J3833" s="24"/>
      <c r="K3833" s="24"/>
      <c r="L3833" s="24"/>
      <c r="M3833" s="24"/>
      <c r="N3833" s="24"/>
      <c r="O3833" s="24"/>
      <c r="P3833" s="24"/>
      <c r="U3833" s="25"/>
      <c r="V3833" s="25"/>
      <c r="W3833" s="25"/>
      <c r="X3833" s="25"/>
      <c r="Y3833" s="25"/>
      <c r="AF3833" s="25"/>
      <c r="AG3833" s="26"/>
      <c r="AH3833" s="25"/>
      <c r="AI3833" s="25"/>
    </row>
    <row r="3834" spans="5:35">
      <c r="E3834" s="24"/>
      <c r="F3834" s="24"/>
      <c r="H3834" s="24"/>
      <c r="I3834" s="24"/>
      <c r="J3834" s="24"/>
      <c r="K3834" s="24"/>
      <c r="L3834" s="24"/>
      <c r="M3834" s="24"/>
      <c r="N3834" s="24"/>
      <c r="O3834" s="24"/>
      <c r="P3834" s="24"/>
      <c r="U3834" s="25"/>
      <c r="V3834" s="25"/>
      <c r="W3834" s="25"/>
      <c r="X3834" s="25"/>
      <c r="Y3834" s="25"/>
      <c r="AF3834" s="25"/>
      <c r="AG3834" s="26"/>
      <c r="AH3834" s="25"/>
      <c r="AI3834" s="25"/>
    </row>
    <row r="3835" spans="5:35">
      <c r="E3835" s="24"/>
      <c r="F3835" s="24"/>
      <c r="H3835" s="24"/>
      <c r="I3835" s="24"/>
      <c r="J3835" s="24"/>
      <c r="K3835" s="24"/>
      <c r="L3835" s="24"/>
      <c r="M3835" s="24"/>
      <c r="N3835" s="24"/>
      <c r="O3835" s="24"/>
      <c r="P3835" s="24"/>
      <c r="U3835" s="25"/>
      <c r="V3835" s="25"/>
      <c r="W3835" s="25"/>
      <c r="X3835" s="25"/>
      <c r="Y3835" s="25"/>
      <c r="AF3835" s="25"/>
      <c r="AG3835" s="26"/>
      <c r="AH3835" s="25"/>
      <c r="AI3835" s="25"/>
    </row>
    <row r="3836" spans="5:35">
      <c r="E3836" s="24"/>
      <c r="F3836" s="24"/>
      <c r="H3836" s="24"/>
      <c r="I3836" s="24"/>
      <c r="J3836" s="24"/>
      <c r="K3836" s="24"/>
      <c r="L3836" s="24"/>
      <c r="M3836" s="24"/>
      <c r="N3836" s="24"/>
      <c r="O3836" s="24"/>
      <c r="P3836" s="24"/>
      <c r="U3836" s="25"/>
      <c r="V3836" s="25"/>
      <c r="W3836" s="25"/>
      <c r="X3836" s="25"/>
      <c r="Y3836" s="25"/>
      <c r="AF3836" s="25"/>
      <c r="AG3836" s="26"/>
      <c r="AH3836" s="25"/>
      <c r="AI3836" s="25"/>
    </row>
    <row r="3837" spans="5:35">
      <c r="E3837" s="24"/>
      <c r="F3837" s="24"/>
      <c r="H3837" s="24"/>
      <c r="I3837" s="24"/>
      <c r="J3837" s="24"/>
      <c r="K3837" s="24"/>
      <c r="L3837" s="24"/>
      <c r="M3837" s="24"/>
      <c r="N3837" s="24"/>
      <c r="O3837" s="24"/>
      <c r="P3837" s="24"/>
      <c r="U3837" s="25"/>
      <c r="V3837" s="25"/>
      <c r="W3837" s="25"/>
      <c r="X3837" s="25"/>
      <c r="Y3837" s="25"/>
      <c r="AF3837" s="25"/>
      <c r="AG3837" s="26"/>
      <c r="AH3837" s="25"/>
      <c r="AI3837" s="25"/>
    </row>
    <row r="3838" spans="5:35">
      <c r="E3838" s="24"/>
      <c r="F3838" s="24"/>
      <c r="H3838" s="24"/>
      <c r="I3838" s="24"/>
      <c r="J3838" s="24"/>
      <c r="K3838" s="24"/>
      <c r="L3838" s="24"/>
      <c r="M3838" s="24"/>
      <c r="N3838" s="24"/>
      <c r="O3838" s="24"/>
      <c r="P3838" s="24"/>
      <c r="U3838" s="25"/>
      <c r="V3838" s="25"/>
      <c r="W3838" s="25"/>
      <c r="X3838" s="25"/>
      <c r="Y3838" s="25"/>
      <c r="AF3838" s="25"/>
      <c r="AG3838" s="26"/>
      <c r="AH3838" s="25"/>
      <c r="AI3838" s="25"/>
    </row>
    <row r="3839" spans="5:35">
      <c r="E3839" s="24"/>
      <c r="F3839" s="24"/>
      <c r="H3839" s="24"/>
      <c r="I3839" s="24"/>
      <c r="J3839" s="24"/>
      <c r="K3839" s="24"/>
      <c r="L3839" s="24"/>
      <c r="M3839" s="24"/>
      <c r="N3839" s="24"/>
      <c r="O3839" s="24"/>
      <c r="P3839" s="24"/>
      <c r="U3839" s="25"/>
      <c r="V3839" s="25"/>
      <c r="W3839" s="25"/>
      <c r="X3839" s="25"/>
      <c r="Y3839" s="25"/>
      <c r="AF3839" s="25"/>
      <c r="AG3839" s="26"/>
      <c r="AH3839" s="25"/>
      <c r="AI3839" s="25"/>
    </row>
    <row r="3840" spans="5:35">
      <c r="E3840" s="24"/>
      <c r="F3840" s="24"/>
      <c r="H3840" s="24"/>
      <c r="I3840" s="24"/>
      <c r="J3840" s="24"/>
      <c r="K3840" s="24"/>
      <c r="L3840" s="24"/>
      <c r="M3840" s="24"/>
      <c r="N3840" s="24"/>
      <c r="O3840" s="24"/>
      <c r="P3840" s="24"/>
      <c r="U3840" s="25"/>
      <c r="V3840" s="25"/>
      <c r="W3840" s="25"/>
      <c r="X3840" s="25"/>
      <c r="Y3840" s="25"/>
      <c r="AF3840" s="25"/>
      <c r="AG3840" s="26"/>
      <c r="AH3840" s="25"/>
      <c r="AI3840" s="25"/>
    </row>
    <row r="3841" spans="5:35">
      <c r="E3841" s="24"/>
      <c r="F3841" s="24"/>
      <c r="H3841" s="24"/>
      <c r="I3841" s="24"/>
      <c r="J3841" s="24"/>
      <c r="K3841" s="24"/>
      <c r="L3841" s="24"/>
      <c r="M3841" s="24"/>
      <c r="N3841" s="24"/>
      <c r="O3841" s="24"/>
      <c r="P3841" s="24"/>
      <c r="U3841" s="25"/>
      <c r="V3841" s="25"/>
      <c r="W3841" s="25"/>
      <c r="X3841" s="25"/>
      <c r="Y3841" s="25"/>
      <c r="AF3841" s="25"/>
      <c r="AG3841" s="26"/>
      <c r="AH3841" s="25"/>
      <c r="AI3841" s="25"/>
    </row>
    <row r="3842" spans="5:35">
      <c r="E3842" s="24"/>
      <c r="F3842" s="24"/>
      <c r="H3842" s="24"/>
      <c r="I3842" s="24"/>
      <c r="J3842" s="24"/>
      <c r="K3842" s="24"/>
      <c r="L3842" s="24"/>
      <c r="M3842" s="24"/>
      <c r="N3842" s="24"/>
      <c r="O3842" s="24"/>
      <c r="P3842" s="24"/>
      <c r="U3842" s="25"/>
      <c r="V3842" s="25"/>
      <c r="W3842" s="25"/>
      <c r="X3842" s="25"/>
      <c r="Y3842" s="25"/>
      <c r="AF3842" s="25"/>
      <c r="AG3842" s="26"/>
      <c r="AH3842" s="25"/>
      <c r="AI3842" s="25"/>
    </row>
    <row r="3843" spans="5:35">
      <c r="E3843" s="24"/>
      <c r="F3843" s="24"/>
      <c r="H3843" s="24"/>
      <c r="I3843" s="24"/>
      <c r="J3843" s="24"/>
      <c r="K3843" s="24"/>
      <c r="L3843" s="24"/>
      <c r="M3843" s="24"/>
      <c r="N3843" s="24"/>
      <c r="O3843" s="24"/>
      <c r="P3843" s="24"/>
      <c r="U3843" s="25"/>
      <c r="V3843" s="25"/>
      <c r="W3843" s="25"/>
      <c r="X3843" s="25"/>
      <c r="Y3843" s="25"/>
      <c r="AF3843" s="25"/>
      <c r="AG3843" s="26"/>
      <c r="AH3843" s="25"/>
      <c r="AI3843" s="25"/>
    </row>
    <row r="3844" spans="5:35">
      <c r="E3844" s="24"/>
      <c r="F3844" s="24"/>
      <c r="H3844" s="24"/>
      <c r="I3844" s="24"/>
      <c r="J3844" s="24"/>
      <c r="K3844" s="24"/>
      <c r="L3844" s="24"/>
      <c r="M3844" s="24"/>
      <c r="N3844" s="24"/>
      <c r="O3844" s="24"/>
      <c r="P3844" s="24"/>
      <c r="U3844" s="25"/>
      <c r="V3844" s="25"/>
      <c r="W3844" s="25"/>
      <c r="X3844" s="25"/>
      <c r="Y3844" s="25"/>
      <c r="AF3844" s="25"/>
      <c r="AG3844" s="26"/>
      <c r="AH3844" s="25"/>
      <c r="AI3844" s="25"/>
    </row>
    <row r="3845" spans="5:35">
      <c r="E3845" s="24"/>
      <c r="F3845" s="24"/>
      <c r="H3845" s="24"/>
      <c r="I3845" s="24"/>
      <c r="J3845" s="24"/>
      <c r="K3845" s="24"/>
      <c r="L3845" s="24"/>
      <c r="M3845" s="24"/>
      <c r="N3845" s="24"/>
      <c r="O3845" s="24"/>
      <c r="P3845" s="24"/>
      <c r="U3845" s="25"/>
      <c r="V3845" s="25"/>
      <c r="W3845" s="25"/>
      <c r="X3845" s="25"/>
      <c r="Y3845" s="25"/>
      <c r="AF3845" s="25"/>
      <c r="AG3845" s="26"/>
      <c r="AH3845" s="25"/>
      <c r="AI3845" s="25"/>
    </row>
    <row r="3846" spans="5:35">
      <c r="E3846" s="24"/>
      <c r="F3846" s="24"/>
      <c r="H3846" s="24"/>
      <c r="I3846" s="24"/>
      <c r="J3846" s="24"/>
      <c r="K3846" s="24"/>
      <c r="L3846" s="24"/>
      <c r="M3846" s="24"/>
      <c r="N3846" s="24"/>
      <c r="O3846" s="24"/>
      <c r="P3846" s="24"/>
      <c r="U3846" s="25"/>
      <c r="V3846" s="25"/>
      <c r="W3846" s="25"/>
      <c r="X3846" s="25"/>
      <c r="Y3846" s="25"/>
      <c r="AF3846" s="25"/>
      <c r="AG3846" s="26"/>
      <c r="AH3846" s="25"/>
      <c r="AI3846" s="25"/>
    </row>
    <row r="3847" spans="5:35">
      <c r="E3847" s="24"/>
      <c r="F3847" s="24"/>
      <c r="H3847" s="24"/>
      <c r="I3847" s="24"/>
      <c r="J3847" s="24"/>
      <c r="K3847" s="24"/>
      <c r="L3847" s="24"/>
      <c r="M3847" s="24"/>
      <c r="N3847" s="24"/>
      <c r="O3847" s="24"/>
      <c r="P3847" s="24"/>
      <c r="U3847" s="25"/>
      <c r="V3847" s="25"/>
      <c r="W3847" s="25"/>
      <c r="X3847" s="25"/>
      <c r="Y3847" s="25"/>
      <c r="AF3847" s="25"/>
      <c r="AG3847" s="26"/>
      <c r="AH3847" s="25"/>
      <c r="AI3847" s="25"/>
    </row>
    <row r="3848" spans="5:35">
      <c r="E3848" s="24"/>
      <c r="F3848" s="24"/>
      <c r="H3848" s="24"/>
      <c r="I3848" s="24"/>
      <c r="J3848" s="24"/>
      <c r="K3848" s="24"/>
      <c r="L3848" s="24"/>
      <c r="M3848" s="24"/>
      <c r="N3848" s="24"/>
      <c r="O3848" s="24"/>
      <c r="P3848" s="24"/>
      <c r="U3848" s="25"/>
      <c r="V3848" s="25"/>
      <c r="W3848" s="25"/>
      <c r="X3848" s="25"/>
      <c r="Y3848" s="25"/>
      <c r="AF3848" s="25"/>
      <c r="AG3848" s="26"/>
      <c r="AH3848" s="25"/>
      <c r="AI3848" s="25"/>
    </row>
    <row r="3849" spans="5:35">
      <c r="E3849" s="24"/>
      <c r="F3849" s="24"/>
      <c r="H3849" s="24"/>
      <c r="I3849" s="24"/>
      <c r="J3849" s="24"/>
      <c r="K3849" s="24"/>
      <c r="L3849" s="24"/>
      <c r="M3849" s="24"/>
      <c r="N3849" s="24"/>
      <c r="O3849" s="24"/>
      <c r="P3849" s="24"/>
      <c r="U3849" s="25"/>
      <c r="V3849" s="25"/>
      <c r="W3849" s="25"/>
      <c r="X3849" s="25"/>
      <c r="Y3849" s="25"/>
      <c r="AF3849" s="25"/>
      <c r="AG3849" s="26"/>
      <c r="AH3849" s="25"/>
      <c r="AI3849" s="25"/>
    </row>
    <row r="3850" spans="5:35">
      <c r="E3850" s="24"/>
      <c r="F3850" s="24"/>
      <c r="H3850" s="24"/>
      <c r="I3850" s="24"/>
      <c r="J3850" s="24"/>
      <c r="K3850" s="24"/>
      <c r="L3850" s="24"/>
      <c r="M3850" s="24"/>
      <c r="N3850" s="24"/>
      <c r="O3850" s="24"/>
      <c r="P3850" s="24"/>
      <c r="U3850" s="25"/>
      <c r="V3850" s="25"/>
      <c r="W3850" s="25"/>
      <c r="X3850" s="25"/>
      <c r="Y3850" s="25"/>
      <c r="AF3850" s="25"/>
      <c r="AG3850" s="26"/>
      <c r="AH3850" s="25"/>
      <c r="AI3850" s="25"/>
    </row>
    <row r="3851" spans="5:35">
      <c r="E3851" s="24"/>
      <c r="F3851" s="24"/>
      <c r="H3851" s="24"/>
      <c r="I3851" s="24"/>
      <c r="J3851" s="24"/>
      <c r="K3851" s="24"/>
      <c r="L3851" s="24"/>
      <c r="M3851" s="24"/>
      <c r="N3851" s="24"/>
      <c r="O3851" s="24"/>
      <c r="P3851" s="24"/>
      <c r="U3851" s="25"/>
      <c r="V3851" s="25"/>
      <c r="W3851" s="25"/>
      <c r="X3851" s="25"/>
      <c r="Y3851" s="25"/>
      <c r="AF3851" s="25"/>
      <c r="AG3851" s="26"/>
      <c r="AH3851" s="25"/>
      <c r="AI3851" s="25"/>
    </row>
    <row r="3852" spans="5:35">
      <c r="E3852" s="24"/>
      <c r="F3852" s="24"/>
      <c r="H3852" s="24"/>
      <c r="I3852" s="24"/>
      <c r="J3852" s="24"/>
      <c r="K3852" s="24"/>
      <c r="L3852" s="24"/>
      <c r="M3852" s="24"/>
      <c r="N3852" s="24"/>
      <c r="O3852" s="24"/>
      <c r="P3852" s="24"/>
      <c r="U3852" s="25"/>
      <c r="V3852" s="25"/>
      <c r="W3852" s="25"/>
      <c r="X3852" s="25"/>
      <c r="Y3852" s="25"/>
      <c r="AF3852" s="25"/>
      <c r="AG3852" s="26"/>
      <c r="AH3852" s="25"/>
      <c r="AI3852" s="25"/>
    </row>
    <row r="3853" spans="5:35">
      <c r="E3853" s="24"/>
      <c r="F3853" s="24"/>
      <c r="H3853" s="24"/>
      <c r="I3853" s="24"/>
      <c r="J3853" s="24"/>
      <c r="K3853" s="24"/>
      <c r="L3853" s="24"/>
      <c r="M3853" s="24"/>
      <c r="N3853" s="24"/>
      <c r="O3853" s="24"/>
      <c r="P3853" s="24"/>
      <c r="U3853" s="25"/>
      <c r="V3853" s="25"/>
      <c r="W3853" s="25"/>
      <c r="X3853" s="25"/>
      <c r="Y3853" s="25"/>
      <c r="AF3853" s="25"/>
      <c r="AG3853" s="26"/>
      <c r="AH3853" s="25"/>
      <c r="AI3853" s="25"/>
    </row>
    <row r="3854" spans="5:35">
      <c r="E3854" s="24"/>
      <c r="F3854" s="24"/>
      <c r="H3854" s="24"/>
      <c r="I3854" s="24"/>
      <c r="J3854" s="24"/>
      <c r="K3854" s="24"/>
      <c r="L3854" s="24"/>
      <c r="M3854" s="24"/>
      <c r="N3854" s="24"/>
      <c r="O3854" s="24"/>
      <c r="P3854" s="24"/>
      <c r="U3854" s="25"/>
      <c r="V3854" s="25"/>
      <c r="W3854" s="25"/>
      <c r="X3854" s="25"/>
      <c r="Y3854" s="25"/>
      <c r="AF3854" s="25"/>
      <c r="AG3854" s="26"/>
      <c r="AH3854" s="25"/>
      <c r="AI3854" s="25"/>
    </row>
    <row r="3855" spans="5:35">
      <c r="E3855" s="24"/>
      <c r="F3855" s="24"/>
      <c r="H3855" s="24"/>
      <c r="I3855" s="24"/>
      <c r="J3855" s="24"/>
      <c r="K3855" s="24"/>
      <c r="L3855" s="24"/>
      <c r="M3855" s="24"/>
      <c r="N3855" s="24"/>
      <c r="O3855" s="24"/>
      <c r="P3855" s="24"/>
      <c r="U3855" s="25"/>
      <c r="V3855" s="25"/>
      <c r="W3855" s="25"/>
      <c r="X3855" s="25"/>
      <c r="Y3855" s="25"/>
      <c r="AF3855" s="25"/>
      <c r="AG3855" s="26"/>
      <c r="AH3855" s="25"/>
      <c r="AI3855" s="25"/>
    </row>
    <row r="3856" spans="5:35">
      <c r="E3856" s="24"/>
      <c r="F3856" s="24"/>
      <c r="H3856" s="24"/>
      <c r="I3856" s="24"/>
      <c r="J3856" s="24"/>
      <c r="K3856" s="24"/>
      <c r="L3856" s="24"/>
      <c r="M3856" s="24"/>
      <c r="N3856" s="24"/>
      <c r="O3856" s="24"/>
      <c r="P3856" s="24"/>
      <c r="U3856" s="25"/>
      <c r="V3856" s="25"/>
      <c r="W3856" s="25"/>
      <c r="X3856" s="25"/>
      <c r="Y3856" s="25"/>
      <c r="AF3856" s="25"/>
      <c r="AG3856" s="26"/>
      <c r="AH3856" s="25"/>
      <c r="AI3856" s="25"/>
    </row>
    <row r="3857" spans="5:35">
      <c r="E3857" s="24"/>
      <c r="F3857" s="24"/>
      <c r="H3857" s="24"/>
      <c r="I3857" s="24"/>
      <c r="J3857" s="24"/>
      <c r="K3857" s="24"/>
      <c r="L3857" s="24"/>
      <c r="M3857" s="24"/>
      <c r="N3857" s="24"/>
      <c r="O3857" s="24"/>
      <c r="P3857" s="24"/>
      <c r="U3857" s="25"/>
      <c r="V3857" s="25"/>
      <c r="W3857" s="25"/>
      <c r="X3857" s="25"/>
      <c r="Y3857" s="25"/>
      <c r="AF3857" s="25"/>
      <c r="AG3857" s="26"/>
      <c r="AH3857" s="25"/>
      <c r="AI3857" s="25"/>
    </row>
    <row r="3858" spans="5:35">
      <c r="E3858" s="24"/>
      <c r="F3858" s="24"/>
      <c r="H3858" s="24"/>
      <c r="I3858" s="24"/>
      <c r="J3858" s="24"/>
      <c r="K3858" s="24"/>
      <c r="L3858" s="24"/>
      <c r="M3858" s="24"/>
      <c r="N3858" s="24"/>
      <c r="O3858" s="24"/>
      <c r="P3858" s="24"/>
      <c r="U3858" s="25"/>
      <c r="V3858" s="25"/>
      <c r="W3858" s="25"/>
      <c r="X3858" s="25"/>
      <c r="Y3858" s="25"/>
      <c r="AF3858" s="25"/>
      <c r="AG3858" s="26"/>
      <c r="AH3858" s="25"/>
      <c r="AI3858" s="25"/>
    </row>
    <row r="3859" spans="5:35">
      <c r="E3859" s="24"/>
      <c r="F3859" s="24"/>
      <c r="H3859" s="24"/>
      <c r="I3859" s="24"/>
      <c r="J3859" s="24"/>
      <c r="K3859" s="24"/>
      <c r="L3859" s="24"/>
      <c r="M3859" s="24"/>
      <c r="N3859" s="24"/>
      <c r="O3859" s="24"/>
      <c r="P3859" s="24"/>
      <c r="U3859" s="25"/>
      <c r="V3859" s="25"/>
      <c r="W3859" s="25"/>
      <c r="X3859" s="25"/>
      <c r="Y3859" s="25"/>
      <c r="AF3859" s="25"/>
      <c r="AG3859" s="26"/>
      <c r="AH3859" s="25"/>
      <c r="AI3859" s="25"/>
    </row>
    <row r="3860" spans="5:35">
      <c r="E3860" s="24"/>
      <c r="F3860" s="24"/>
      <c r="H3860" s="24"/>
      <c r="I3860" s="24"/>
      <c r="J3860" s="24"/>
      <c r="K3860" s="24"/>
      <c r="L3860" s="24"/>
      <c r="M3860" s="24"/>
      <c r="N3860" s="24"/>
      <c r="O3860" s="24"/>
      <c r="P3860" s="24"/>
      <c r="U3860" s="25"/>
      <c r="V3860" s="25"/>
      <c r="W3860" s="25"/>
      <c r="X3860" s="25"/>
      <c r="Y3860" s="25"/>
      <c r="AF3860" s="25"/>
      <c r="AG3860" s="26"/>
      <c r="AH3860" s="25"/>
      <c r="AI3860" s="25"/>
    </row>
    <row r="3861" spans="5:35">
      <c r="E3861" s="24"/>
      <c r="F3861" s="24"/>
      <c r="H3861" s="24"/>
      <c r="I3861" s="24"/>
      <c r="J3861" s="24"/>
      <c r="K3861" s="24"/>
      <c r="L3861" s="24"/>
      <c r="M3861" s="24"/>
      <c r="N3861" s="24"/>
      <c r="O3861" s="24"/>
      <c r="P3861" s="24"/>
      <c r="U3861" s="25"/>
      <c r="V3861" s="25"/>
      <c r="W3861" s="25"/>
      <c r="X3861" s="25"/>
      <c r="Y3861" s="25"/>
      <c r="AF3861" s="25"/>
      <c r="AG3861" s="26"/>
      <c r="AH3861" s="25"/>
      <c r="AI3861" s="25"/>
    </row>
    <row r="3862" spans="5:35">
      <c r="E3862" s="24"/>
      <c r="F3862" s="24"/>
      <c r="H3862" s="24"/>
      <c r="I3862" s="24"/>
      <c r="J3862" s="24"/>
      <c r="K3862" s="24"/>
      <c r="L3862" s="24"/>
      <c r="M3862" s="24"/>
      <c r="N3862" s="24"/>
      <c r="O3862" s="24"/>
      <c r="P3862" s="24"/>
      <c r="U3862" s="25"/>
      <c r="V3862" s="25"/>
      <c r="W3862" s="25"/>
      <c r="X3862" s="25"/>
      <c r="Y3862" s="25"/>
      <c r="AF3862" s="25"/>
      <c r="AG3862" s="26"/>
      <c r="AH3862" s="25"/>
      <c r="AI3862" s="25"/>
    </row>
    <row r="3863" spans="5:35">
      <c r="E3863" s="24"/>
      <c r="F3863" s="24"/>
      <c r="H3863" s="24"/>
      <c r="I3863" s="24"/>
      <c r="J3863" s="24"/>
      <c r="K3863" s="24"/>
      <c r="L3863" s="24"/>
      <c r="M3863" s="24"/>
      <c r="N3863" s="24"/>
      <c r="O3863" s="24"/>
      <c r="P3863" s="24"/>
      <c r="U3863" s="25"/>
      <c r="V3863" s="25"/>
      <c r="W3863" s="25"/>
      <c r="X3863" s="25"/>
      <c r="Y3863" s="25"/>
      <c r="AF3863" s="25"/>
      <c r="AG3863" s="26"/>
      <c r="AH3863" s="25"/>
      <c r="AI3863" s="25"/>
    </row>
    <row r="3864" spans="5:35">
      <c r="E3864" s="24"/>
      <c r="F3864" s="24"/>
      <c r="H3864" s="24"/>
      <c r="I3864" s="24"/>
      <c r="J3864" s="24"/>
      <c r="K3864" s="24"/>
      <c r="L3864" s="24"/>
      <c r="M3864" s="24"/>
      <c r="N3864" s="24"/>
      <c r="O3864" s="24"/>
      <c r="P3864" s="24"/>
      <c r="U3864" s="25"/>
      <c r="V3864" s="25"/>
      <c r="W3864" s="25"/>
      <c r="X3864" s="25"/>
      <c r="Y3864" s="25"/>
      <c r="AF3864" s="25"/>
      <c r="AG3864" s="26"/>
      <c r="AH3864" s="25"/>
      <c r="AI3864" s="25"/>
    </row>
    <row r="3865" spans="5:35">
      <c r="E3865" s="24"/>
      <c r="F3865" s="24"/>
      <c r="H3865" s="24"/>
      <c r="I3865" s="24"/>
      <c r="J3865" s="24"/>
      <c r="K3865" s="24"/>
      <c r="L3865" s="24"/>
      <c r="M3865" s="24"/>
      <c r="N3865" s="24"/>
      <c r="O3865" s="24"/>
      <c r="P3865" s="24"/>
      <c r="U3865" s="25"/>
      <c r="V3865" s="25"/>
      <c r="W3865" s="25"/>
      <c r="X3865" s="25"/>
      <c r="Y3865" s="25"/>
      <c r="AF3865" s="25"/>
      <c r="AG3865" s="26"/>
      <c r="AH3865" s="25"/>
      <c r="AI3865" s="25"/>
    </row>
    <row r="3866" spans="5:35">
      <c r="E3866" s="24"/>
      <c r="F3866" s="24"/>
      <c r="H3866" s="24"/>
      <c r="I3866" s="24"/>
      <c r="J3866" s="24"/>
      <c r="K3866" s="24"/>
      <c r="L3866" s="24"/>
      <c r="M3866" s="24"/>
      <c r="N3866" s="24"/>
      <c r="O3866" s="24"/>
      <c r="P3866" s="24"/>
      <c r="U3866" s="25"/>
      <c r="V3866" s="25"/>
      <c r="W3866" s="25"/>
      <c r="X3866" s="25"/>
      <c r="Y3866" s="25"/>
      <c r="AF3866" s="25"/>
      <c r="AG3866" s="26"/>
      <c r="AH3866" s="25"/>
      <c r="AI3866" s="25"/>
    </row>
    <row r="3867" spans="5:35">
      <c r="E3867" s="24"/>
      <c r="F3867" s="24"/>
      <c r="H3867" s="24"/>
      <c r="I3867" s="24"/>
      <c r="J3867" s="24"/>
      <c r="K3867" s="24"/>
      <c r="L3867" s="24"/>
      <c r="M3867" s="24"/>
      <c r="N3867" s="24"/>
      <c r="O3867" s="24"/>
      <c r="P3867" s="24"/>
      <c r="U3867" s="25"/>
      <c r="V3867" s="25"/>
      <c r="W3867" s="25"/>
      <c r="X3867" s="25"/>
      <c r="Y3867" s="25"/>
      <c r="AF3867" s="25"/>
      <c r="AG3867" s="26"/>
      <c r="AH3867" s="25"/>
      <c r="AI3867" s="25"/>
    </row>
    <row r="3868" spans="5:35">
      <c r="E3868" s="24"/>
      <c r="F3868" s="24"/>
      <c r="H3868" s="24"/>
      <c r="I3868" s="24"/>
      <c r="J3868" s="24"/>
      <c r="K3868" s="24"/>
      <c r="L3868" s="24"/>
      <c r="M3868" s="24"/>
      <c r="N3868" s="24"/>
      <c r="O3868" s="24"/>
      <c r="P3868" s="24"/>
      <c r="U3868" s="25"/>
      <c r="V3868" s="25"/>
      <c r="W3868" s="25"/>
      <c r="X3868" s="25"/>
      <c r="Y3868" s="25"/>
      <c r="AF3868" s="25"/>
      <c r="AG3868" s="26"/>
      <c r="AH3868" s="25"/>
      <c r="AI3868" s="25"/>
    </row>
    <row r="3869" spans="5:35">
      <c r="E3869" s="24"/>
      <c r="F3869" s="24"/>
      <c r="H3869" s="24"/>
      <c r="I3869" s="24"/>
      <c r="J3869" s="24"/>
      <c r="K3869" s="24"/>
      <c r="L3869" s="24"/>
      <c r="M3869" s="24"/>
      <c r="N3869" s="24"/>
      <c r="O3869" s="24"/>
      <c r="P3869" s="24"/>
      <c r="U3869" s="25"/>
      <c r="V3869" s="25"/>
      <c r="W3869" s="25"/>
      <c r="X3869" s="25"/>
      <c r="Y3869" s="25"/>
      <c r="AF3869" s="25"/>
      <c r="AG3869" s="26"/>
      <c r="AH3869" s="25"/>
      <c r="AI3869" s="25"/>
    </row>
    <row r="3870" spans="5:35">
      <c r="E3870" s="24"/>
      <c r="F3870" s="24"/>
      <c r="H3870" s="24"/>
      <c r="I3870" s="24"/>
      <c r="J3870" s="24"/>
      <c r="K3870" s="24"/>
      <c r="L3870" s="24"/>
      <c r="M3870" s="24"/>
      <c r="N3870" s="24"/>
      <c r="O3870" s="24"/>
      <c r="P3870" s="24"/>
      <c r="U3870" s="25"/>
      <c r="V3870" s="25"/>
      <c r="W3870" s="25"/>
      <c r="X3870" s="25"/>
      <c r="Y3870" s="25"/>
      <c r="AF3870" s="25"/>
      <c r="AG3870" s="26"/>
      <c r="AH3870" s="25"/>
      <c r="AI3870" s="25"/>
    </row>
    <row r="3871" spans="5:35">
      <c r="E3871" s="24"/>
      <c r="F3871" s="24"/>
      <c r="H3871" s="24"/>
      <c r="I3871" s="24"/>
      <c r="J3871" s="24"/>
      <c r="K3871" s="24"/>
      <c r="L3871" s="24"/>
      <c r="M3871" s="24"/>
      <c r="N3871" s="24"/>
      <c r="O3871" s="24"/>
      <c r="P3871" s="24"/>
      <c r="U3871" s="25"/>
      <c r="V3871" s="25"/>
      <c r="W3871" s="25"/>
      <c r="X3871" s="25"/>
      <c r="Y3871" s="25"/>
      <c r="AF3871" s="25"/>
      <c r="AG3871" s="26"/>
      <c r="AH3871" s="25"/>
      <c r="AI3871" s="25"/>
    </row>
    <row r="3872" spans="5:35">
      <c r="E3872" s="24"/>
      <c r="F3872" s="24"/>
      <c r="H3872" s="24"/>
      <c r="I3872" s="24"/>
      <c r="J3872" s="24"/>
      <c r="K3872" s="24"/>
      <c r="L3872" s="24"/>
      <c r="M3872" s="24"/>
      <c r="N3872" s="24"/>
      <c r="O3872" s="24"/>
      <c r="P3872" s="24"/>
      <c r="U3872" s="25"/>
      <c r="V3872" s="25"/>
      <c r="W3872" s="25"/>
      <c r="X3872" s="25"/>
      <c r="Y3872" s="25"/>
      <c r="AF3872" s="25"/>
      <c r="AG3872" s="26"/>
      <c r="AH3872" s="25"/>
      <c r="AI3872" s="25"/>
    </row>
    <row r="3873" spans="5:35">
      <c r="E3873" s="24"/>
      <c r="F3873" s="24"/>
      <c r="H3873" s="24"/>
      <c r="I3873" s="24"/>
      <c r="J3873" s="24"/>
      <c r="K3873" s="24"/>
      <c r="L3873" s="24"/>
      <c r="M3873" s="24"/>
      <c r="N3873" s="24"/>
      <c r="O3873" s="24"/>
      <c r="P3873" s="24"/>
      <c r="U3873" s="25"/>
      <c r="V3873" s="25"/>
      <c r="W3873" s="25"/>
      <c r="X3873" s="25"/>
      <c r="Y3873" s="25"/>
      <c r="AF3873" s="25"/>
      <c r="AG3873" s="26"/>
      <c r="AH3873" s="25"/>
      <c r="AI3873" s="25"/>
    </row>
    <row r="3874" spans="5:35">
      <c r="E3874" s="24"/>
      <c r="F3874" s="24"/>
      <c r="H3874" s="24"/>
      <c r="I3874" s="24"/>
      <c r="J3874" s="24"/>
      <c r="K3874" s="24"/>
      <c r="L3874" s="24"/>
      <c r="M3874" s="24"/>
      <c r="N3874" s="24"/>
      <c r="O3874" s="24"/>
      <c r="P3874" s="24"/>
      <c r="U3874" s="25"/>
      <c r="V3874" s="25"/>
      <c r="W3874" s="25"/>
      <c r="X3874" s="25"/>
      <c r="Y3874" s="25"/>
      <c r="AF3874" s="25"/>
      <c r="AG3874" s="26"/>
      <c r="AH3874" s="25"/>
      <c r="AI3874" s="25"/>
    </row>
    <row r="3875" spans="5:35">
      <c r="E3875" s="24"/>
      <c r="F3875" s="24"/>
      <c r="H3875" s="24"/>
      <c r="I3875" s="24"/>
      <c r="J3875" s="24"/>
      <c r="K3875" s="24"/>
      <c r="L3875" s="24"/>
      <c r="M3875" s="24"/>
      <c r="N3875" s="24"/>
      <c r="O3875" s="24"/>
      <c r="P3875" s="24"/>
      <c r="U3875" s="25"/>
      <c r="V3875" s="25"/>
      <c r="W3875" s="25"/>
      <c r="X3875" s="25"/>
      <c r="Y3875" s="25"/>
      <c r="AF3875" s="25"/>
      <c r="AG3875" s="26"/>
      <c r="AH3875" s="25"/>
      <c r="AI3875" s="25"/>
    </row>
    <row r="3876" spans="5:35">
      <c r="E3876" s="24"/>
      <c r="F3876" s="24"/>
      <c r="H3876" s="24"/>
      <c r="I3876" s="24"/>
      <c r="J3876" s="24"/>
      <c r="K3876" s="24"/>
      <c r="L3876" s="24"/>
      <c r="M3876" s="24"/>
      <c r="N3876" s="24"/>
      <c r="O3876" s="24"/>
      <c r="P3876" s="24"/>
      <c r="U3876" s="25"/>
      <c r="V3876" s="25"/>
      <c r="W3876" s="25"/>
      <c r="X3876" s="25"/>
      <c r="Y3876" s="25"/>
      <c r="AF3876" s="25"/>
      <c r="AG3876" s="26"/>
      <c r="AH3876" s="25"/>
      <c r="AI3876" s="25"/>
    </row>
    <row r="3877" spans="5:35">
      <c r="E3877" s="24"/>
      <c r="F3877" s="24"/>
      <c r="H3877" s="24"/>
      <c r="I3877" s="24"/>
      <c r="J3877" s="24"/>
      <c r="K3877" s="24"/>
      <c r="L3877" s="24"/>
      <c r="M3877" s="24"/>
      <c r="N3877" s="24"/>
      <c r="O3877" s="24"/>
      <c r="P3877" s="24"/>
      <c r="U3877" s="25"/>
      <c r="V3877" s="25"/>
      <c r="W3877" s="25"/>
      <c r="X3877" s="25"/>
      <c r="Y3877" s="25"/>
      <c r="AF3877" s="25"/>
      <c r="AG3877" s="26"/>
      <c r="AH3877" s="25"/>
      <c r="AI3877" s="25"/>
    </row>
    <row r="3878" spans="5:35">
      <c r="E3878" s="24"/>
      <c r="F3878" s="24"/>
      <c r="H3878" s="24"/>
      <c r="I3878" s="24"/>
      <c r="J3878" s="24"/>
      <c r="K3878" s="24"/>
      <c r="L3878" s="24"/>
      <c r="M3878" s="24"/>
      <c r="N3878" s="24"/>
      <c r="O3878" s="24"/>
      <c r="P3878" s="24"/>
      <c r="U3878" s="25"/>
      <c r="V3878" s="25"/>
      <c r="W3878" s="25"/>
      <c r="X3878" s="25"/>
      <c r="Y3878" s="25"/>
      <c r="AF3878" s="25"/>
      <c r="AG3878" s="26"/>
      <c r="AH3878" s="25"/>
      <c r="AI3878" s="25"/>
    </row>
    <row r="3879" spans="5:35">
      <c r="E3879" s="24"/>
      <c r="F3879" s="24"/>
      <c r="H3879" s="24"/>
      <c r="I3879" s="24"/>
      <c r="J3879" s="24"/>
      <c r="K3879" s="24"/>
      <c r="L3879" s="24"/>
      <c r="M3879" s="24"/>
      <c r="N3879" s="24"/>
      <c r="O3879" s="24"/>
      <c r="P3879" s="24"/>
      <c r="U3879" s="25"/>
      <c r="V3879" s="25"/>
      <c r="W3879" s="25"/>
      <c r="X3879" s="25"/>
      <c r="Y3879" s="25"/>
      <c r="AF3879" s="25"/>
      <c r="AG3879" s="26"/>
      <c r="AH3879" s="25"/>
      <c r="AI3879" s="25"/>
    </row>
    <row r="3880" spans="5:35">
      <c r="E3880" s="24"/>
      <c r="F3880" s="24"/>
      <c r="H3880" s="24"/>
      <c r="I3880" s="24"/>
      <c r="J3880" s="24"/>
      <c r="K3880" s="24"/>
      <c r="L3880" s="24"/>
      <c r="M3880" s="24"/>
      <c r="N3880" s="24"/>
      <c r="O3880" s="24"/>
      <c r="P3880" s="24"/>
      <c r="U3880" s="25"/>
      <c r="V3880" s="25"/>
      <c r="W3880" s="25"/>
      <c r="X3880" s="25"/>
      <c r="Y3880" s="25"/>
      <c r="AF3880" s="25"/>
      <c r="AG3880" s="26"/>
      <c r="AH3880" s="25"/>
      <c r="AI3880" s="25"/>
    </row>
    <row r="3881" spans="5:35">
      <c r="E3881" s="24"/>
      <c r="F3881" s="24"/>
      <c r="H3881" s="24"/>
      <c r="I3881" s="24"/>
      <c r="J3881" s="24"/>
      <c r="K3881" s="24"/>
      <c r="L3881" s="24"/>
      <c r="M3881" s="24"/>
      <c r="N3881" s="24"/>
      <c r="O3881" s="24"/>
      <c r="P3881" s="24"/>
      <c r="U3881" s="25"/>
      <c r="V3881" s="25"/>
      <c r="W3881" s="25"/>
      <c r="X3881" s="25"/>
      <c r="Y3881" s="25"/>
      <c r="AF3881" s="25"/>
      <c r="AG3881" s="26"/>
      <c r="AH3881" s="25"/>
      <c r="AI3881" s="25"/>
    </row>
    <row r="3882" spans="5:35">
      <c r="E3882" s="24"/>
      <c r="F3882" s="24"/>
      <c r="H3882" s="24"/>
      <c r="I3882" s="24"/>
      <c r="J3882" s="24"/>
      <c r="K3882" s="24"/>
      <c r="L3882" s="24"/>
      <c r="M3882" s="24"/>
      <c r="N3882" s="24"/>
      <c r="O3882" s="24"/>
      <c r="P3882" s="24"/>
      <c r="U3882" s="25"/>
      <c r="V3882" s="25"/>
      <c r="W3882" s="25"/>
      <c r="X3882" s="25"/>
      <c r="Y3882" s="25"/>
      <c r="AF3882" s="25"/>
      <c r="AG3882" s="26"/>
      <c r="AH3882" s="25"/>
      <c r="AI3882" s="25"/>
    </row>
    <row r="3883" spans="5:35">
      <c r="E3883" s="24"/>
      <c r="F3883" s="24"/>
      <c r="H3883" s="24"/>
      <c r="I3883" s="24"/>
      <c r="J3883" s="24"/>
      <c r="K3883" s="24"/>
      <c r="L3883" s="24"/>
      <c r="M3883" s="24"/>
      <c r="N3883" s="24"/>
      <c r="O3883" s="24"/>
      <c r="P3883" s="24"/>
      <c r="U3883" s="25"/>
      <c r="V3883" s="25"/>
      <c r="W3883" s="25"/>
      <c r="X3883" s="25"/>
      <c r="Y3883" s="25"/>
      <c r="AF3883" s="25"/>
      <c r="AG3883" s="26"/>
      <c r="AH3883" s="25"/>
      <c r="AI3883" s="25"/>
    </row>
    <row r="3884" spans="5:35">
      <c r="E3884" s="24"/>
      <c r="F3884" s="24"/>
      <c r="H3884" s="24"/>
      <c r="I3884" s="24"/>
      <c r="J3884" s="24"/>
      <c r="K3884" s="24"/>
      <c r="L3884" s="24"/>
      <c r="M3884" s="24"/>
      <c r="N3884" s="24"/>
      <c r="O3884" s="24"/>
      <c r="P3884" s="24"/>
      <c r="U3884" s="25"/>
      <c r="V3884" s="25"/>
      <c r="W3884" s="25"/>
      <c r="X3884" s="25"/>
      <c r="Y3884" s="25"/>
      <c r="AF3884" s="25"/>
      <c r="AG3884" s="26"/>
      <c r="AH3884" s="25"/>
      <c r="AI3884" s="25"/>
    </row>
    <row r="3885" spans="5:35">
      <c r="E3885" s="24"/>
      <c r="F3885" s="24"/>
      <c r="H3885" s="24"/>
      <c r="I3885" s="24"/>
      <c r="J3885" s="24"/>
      <c r="K3885" s="24"/>
      <c r="L3885" s="24"/>
      <c r="M3885" s="24"/>
      <c r="N3885" s="24"/>
      <c r="O3885" s="24"/>
      <c r="P3885" s="24"/>
      <c r="U3885" s="25"/>
      <c r="V3885" s="25"/>
      <c r="W3885" s="25"/>
      <c r="X3885" s="25"/>
      <c r="Y3885" s="25"/>
      <c r="AF3885" s="25"/>
      <c r="AG3885" s="26"/>
      <c r="AH3885" s="25"/>
      <c r="AI3885" s="25"/>
    </row>
    <row r="3886" spans="5:35">
      <c r="E3886" s="24"/>
      <c r="F3886" s="24"/>
      <c r="H3886" s="24"/>
      <c r="I3886" s="24"/>
      <c r="J3886" s="24"/>
      <c r="K3886" s="24"/>
      <c r="L3886" s="24"/>
      <c r="M3886" s="24"/>
      <c r="N3886" s="24"/>
      <c r="O3886" s="24"/>
      <c r="P3886" s="24"/>
      <c r="U3886" s="25"/>
      <c r="V3886" s="25"/>
      <c r="W3886" s="25"/>
      <c r="X3886" s="25"/>
      <c r="Y3886" s="25"/>
      <c r="AF3886" s="25"/>
      <c r="AG3886" s="26"/>
      <c r="AH3886" s="25"/>
      <c r="AI3886" s="25"/>
    </row>
    <row r="3887" spans="5:35">
      <c r="E3887" s="24"/>
      <c r="F3887" s="24"/>
      <c r="H3887" s="24"/>
      <c r="I3887" s="24"/>
      <c r="J3887" s="24"/>
      <c r="K3887" s="24"/>
      <c r="L3887" s="24"/>
      <c r="M3887" s="24"/>
      <c r="N3887" s="24"/>
      <c r="O3887" s="24"/>
      <c r="P3887" s="24"/>
      <c r="U3887" s="25"/>
      <c r="V3887" s="25"/>
      <c r="W3887" s="25"/>
      <c r="X3887" s="25"/>
      <c r="Y3887" s="25"/>
      <c r="AF3887" s="25"/>
      <c r="AG3887" s="26"/>
      <c r="AH3887" s="25"/>
      <c r="AI3887" s="25"/>
    </row>
    <row r="3888" spans="5:35">
      <c r="E3888" s="24"/>
      <c r="F3888" s="24"/>
      <c r="H3888" s="24"/>
      <c r="I3888" s="24"/>
      <c r="J3888" s="24"/>
      <c r="K3888" s="24"/>
      <c r="L3888" s="24"/>
      <c r="M3888" s="24"/>
      <c r="N3888" s="24"/>
      <c r="O3888" s="24"/>
      <c r="P3888" s="24"/>
      <c r="U3888" s="25"/>
      <c r="V3888" s="25"/>
      <c r="W3888" s="25"/>
      <c r="X3888" s="25"/>
      <c r="Y3888" s="25"/>
      <c r="AF3888" s="25"/>
      <c r="AG3888" s="26"/>
      <c r="AH3888" s="25"/>
      <c r="AI3888" s="25"/>
    </row>
    <row r="3889" spans="5:35">
      <c r="E3889" s="24"/>
      <c r="F3889" s="24"/>
      <c r="H3889" s="24"/>
      <c r="I3889" s="24"/>
      <c r="J3889" s="24"/>
      <c r="K3889" s="24"/>
      <c r="L3889" s="24"/>
      <c r="M3889" s="24"/>
      <c r="N3889" s="24"/>
      <c r="O3889" s="24"/>
      <c r="P3889" s="24"/>
      <c r="U3889" s="25"/>
      <c r="V3889" s="25"/>
      <c r="W3889" s="25"/>
      <c r="X3889" s="25"/>
      <c r="Y3889" s="25"/>
      <c r="AF3889" s="25"/>
      <c r="AG3889" s="26"/>
      <c r="AH3889" s="25"/>
      <c r="AI3889" s="25"/>
    </row>
    <row r="3890" spans="5:35">
      <c r="E3890" s="24"/>
      <c r="F3890" s="24"/>
      <c r="H3890" s="24"/>
      <c r="I3890" s="24"/>
      <c r="J3890" s="24"/>
      <c r="K3890" s="24"/>
      <c r="L3890" s="24"/>
      <c r="M3890" s="24"/>
      <c r="N3890" s="24"/>
      <c r="O3890" s="24"/>
      <c r="P3890" s="24"/>
      <c r="U3890" s="25"/>
      <c r="V3890" s="25"/>
      <c r="W3890" s="25"/>
      <c r="X3890" s="25"/>
      <c r="Y3890" s="25"/>
      <c r="AF3890" s="25"/>
      <c r="AG3890" s="26"/>
      <c r="AH3890" s="25"/>
      <c r="AI3890" s="25"/>
    </row>
    <row r="3891" spans="5:35">
      <c r="E3891" s="24"/>
      <c r="F3891" s="24"/>
      <c r="H3891" s="24"/>
      <c r="I3891" s="24"/>
      <c r="J3891" s="24"/>
      <c r="K3891" s="24"/>
      <c r="L3891" s="24"/>
      <c r="M3891" s="24"/>
      <c r="N3891" s="24"/>
      <c r="O3891" s="24"/>
      <c r="P3891" s="24"/>
      <c r="U3891" s="25"/>
      <c r="V3891" s="25"/>
      <c r="W3891" s="25"/>
      <c r="X3891" s="25"/>
      <c r="Y3891" s="25"/>
      <c r="AF3891" s="25"/>
      <c r="AG3891" s="26"/>
      <c r="AH3891" s="25"/>
      <c r="AI3891" s="25"/>
    </row>
    <row r="3892" spans="5:35">
      <c r="E3892" s="24"/>
      <c r="F3892" s="24"/>
      <c r="H3892" s="24"/>
      <c r="I3892" s="24"/>
      <c r="J3892" s="24"/>
      <c r="K3892" s="24"/>
      <c r="L3892" s="24"/>
      <c r="M3892" s="24"/>
      <c r="N3892" s="24"/>
      <c r="O3892" s="24"/>
      <c r="P3892" s="24"/>
      <c r="U3892" s="25"/>
      <c r="V3892" s="25"/>
      <c r="W3892" s="25"/>
      <c r="X3892" s="25"/>
      <c r="Y3892" s="25"/>
      <c r="AF3892" s="25"/>
      <c r="AG3892" s="26"/>
      <c r="AH3892" s="25"/>
      <c r="AI3892" s="25"/>
    </row>
    <row r="3893" spans="5:35">
      <c r="E3893" s="24"/>
      <c r="F3893" s="24"/>
      <c r="H3893" s="24"/>
      <c r="I3893" s="24"/>
      <c r="J3893" s="24"/>
      <c r="K3893" s="24"/>
      <c r="L3893" s="24"/>
      <c r="M3893" s="24"/>
      <c r="N3893" s="24"/>
      <c r="O3893" s="24"/>
      <c r="P3893" s="24"/>
      <c r="U3893" s="25"/>
      <c r="V3893" s="25"/>
      <c r="W3893" s="25"/>
      <c r="X3893" s="25"/>
      <c r="Y3893" s="25"/>
      <c r="AF3893" s="25"/>
      <c r="AG3893" s="26"/>
      <c r="AH3893" s="25"/>
      <c r="AI3893" s="25"/>
    </row>
    <row r="3894" spans="5:35">
      <c r="E3894" s="24"/>
      <c r="F3894" s="24"/>
      <c r="H3894" s="24"/>
      <c r="I3894" s="24"/>
      <c r="J3894" s="24"/>
      <c r="K3894" s="24"/>
      <c r="L3894" s="24"/>
      <c r="M3894" s="24"/>
      <c r="N3894" s="24"/>
      <c r="O3894" s="24"/>
      <c r="P3894" s="24"/>
      <c r="U3894" s="25"/>
      <c r="V3894" s="25"/>
      <c r="W3894" s="25"/>
      <c r="X3894" s="25"/>
      <c r="Y3894" s="25"/>
      <c r="AF3894" s="25"/>
      <c r="AG3894" s="26"/>
      <c r="AH3894" s="25"/>
      <c r="AI3894" s="25"/>
    </row>
    <row r="3895" spans="5:35">
      <c r="E3895" s="24"/>
      <c r="F3895" s="24"/>
      <c r="H3895" s="24"/>
      <c r="I3895" s="24"/>
      <c r="J3895" s="24"/>
      <c r="K3895" s="24"/>
      <c r="L3895" s="24"/>
      <c r="M3895" s="24"/>
      <c r="N3895" s="24"/>
      <c r="O3895" s="24"/>
      <c r="P3895" s="24"/>
      <c r="U3895" s="25"/>
      <c r="V3895" s="25"/>
      <c r="W3895" s="25"/>
      <c r="X3895" s="25"/>
      <c r="Y3895" s="25"/>
      <c r="AF3895" s="25"/>
      <c r="AG3895" s="26"/>
      <c r="AH3895" s="25"/>
      <c r="AI3895" s="25"/>
    </row>
    <row r="3896" spans="5:35">
      <c r="E3896" s="24"/>
      <c r="F3896" s="24"/>
      <c r="H3896" s="24"/>
      <c r="I3896" s="24"/>
      <c r="J3896" s="24"/>
      <c r="K3896" s="24"/>
      <c r="L3896" s="24"/>
      <c r="M3896" s="24"/>
      <c r="N3896" s="24"/>
      <c r="O3896" s="24"/>
      <c r="P3896" s="24"/>
      <c r="U3896" s="25"/>
      <c r="V3896" s="25"/>
      <c r="W3896" s="25"/>
      <c r="X3896" s="25"/>
      <c r="Y3896" s="25"/>
      <c r="AF3896" s="25"/>
      <c r="AG3896" s="26"/>
      <c r="AH3896" s="25"/>
      <c r="AI3896" s="25"/>
    </row>
    <row r="3897" spans="5:35">
      <c r="E3897" s="24"/>
      <c r="F3897" s="24"/>
      <c r="H3897" s="24"/>
      <c r="I3897" s="24"/>
      <c r="J3897" s="24"/>
      <c r="K3897" s="24"/>
      <c r="L3897" s="24"/>
      <c r="M3897" s="24"/>
      <c r="N3897" s="24"/>
      <c r="O3897" s="24"/>
      <c r="P3897" s="24"/>
      <c r="U3897" s="25"/>
      <c r="V3897" s="25"/>
      <c r="W3897" s="25"/>
      <c r="X3897" s="25"/>
      <c r="Y3897" s="25"/>
      <c r="AF3897" s="25"/>
      <c r="AG3897" s="26"/>
      <c r="AH3897" s="25"/>
      <c r="AI3897" s="25"/>
    </row>
    <row r="3898" spans="5:35">
      <c r="E3898" s="24"/>
      <c r="F3898" s="24"/>
      <c r="H3898" s="24"/>
      <c r="I3898" s="24"/>
      <c r="J3898" s="24"/>
      <c r="K3898" s="24"/>
      <c r="L3898" s="24"/>
      <c r="M3898" s="24"/>
      <c r="N3898" s="24"/>
      <c r="O3898" s="24"/>
      <c r="P3898" s="24"/>
      <c r="U3898" s="25"/>
      <c r="V3898" s="25"/>
      <c r="W3898" s="25"/>
      <c r="X3898" s="25"/>
      <c r="Y3898" s="25"/>
      <c r="AF3898" s="25"/>
      <c r="AG3898" s="26"/>
      <c r="AH3898" s="25"/>
      <c r="AI3898" s="25"/>
    </row>
    <row r="3899" spans="5:35">
      <c r="E3899" s="24"/>
      <c r="F3899" s="24"/>
      <c r="H3899" s="24"/>
      <c r="I3899" s="24"/>
      <c r="J3899" s="24"/>
      <c r="K3899" s="24"/>
      <c r="L3899" s="24"/>
      <c r="M3899" s="24"/>
      <c r="N3899" s="24"/>
      <c r="O3899" s="24"/>
      <c r="P3899" s="24"/>
      <c r="U3899" s="25"/>
      <c r="V3899" s="25"/>
      <c r="W3899" s="25"/>
      <c r="X3899" s="25"/>
      <c r="Y3899" s="25"/>
      <c r="AF3899" s="25"/>
      <c r="AG3899" s="26"/>
      <c r="AH3899" s="25"/>
      <c r="AI3899" s="25"/>
    </row>
    <row r="3900" spans="5:35">
      <c r="E3900" s="24"/>
      <c r="F3900" s="24"/>
      <c r="H3900" s="24"/>
      <c r="I3900" s="24"/>
      <c r="J3900" s="24"/>
      <c r="K3900" s="24"/>
      <c r="L3900" s="24"/>
      <c r="M3900" s="24"/>
      <c r="N3900" s="24"/>
      <c r="O3900" s="24"/>
      <c r="P3900" s="24"/>
      <c r="U3900" s="25"/>
      <c r="V3900" s="25"/>
      <c r="W3900" s="25"/>
      <c r="X3900" s="25"/>
      <c r="Y3900" s="25"/>
      <c r="AF3900" s="25"/>
      <c r="AG3900" s="26"/>
      <c r="AH3900" s="25"/>
      <c r="AI3900" s="25"/>
    </row>
    <row r="3901" spans="5:35">
      <c r="E3901" s="24"/>
      <c r="F3901" s="24"/>
      <c r="H3901" s="24"/>
      <c r="I3901" s="24"/>
      <c r="J3901" s="24"/>
      <c r="K3901" s="24"/>
      <c r="L3901" s="24"/>
      <c r="M3901" s="24"/>
      <c r="N3901" s="24"/>
      <c r="O3901" s="24"/>
      <c r="P3901" s="24"/>
      <c r="U3901" s="25"/>
      <c r="V3901" s="25"/>
      <c r="W3901" s="25"/>
      <c r="X3901" s="25"/>
      <c r="Y3901" s="25"/>
      <c r="AF3901" s="25"/>
      <c r="AG3901" s="26"/>
      <c r="AH3901" s="25"/>
      <c r="AI3901" s="25"/>
    </row>
    <row r="3902" spans="5:35">
      <c r="E3902" s="24"/>
      <c r="F3902" s="24"/>
      <c r="H3902" s="24"/>
      <c r="I3902" s="24"/>
      <c r="J3902" s="24"/>
      <c r="K3902" s="24"/>
      <c r="L3902" s="24"/>
      <c r="M3902" s="24"/>
      <c r="N3902" s="24"/>
      <c r="O3902" s="24"/>
      <c r="P3902" s="24"/>
      <c r="U3902" s="25"/>
      <c r="V3902" s="25"/>
      <c r="W3902" s="25"/>
      <c r="X3902" s="25"/>
      <c r="Y3902" s="25"/>
      <c r="AF3902" s="25"/>
      <c r="AG3902" s="26"/>
      <c r="AH3902" s="25"/>
      <c r="AI3902" s="25"/>
    </row>
    <row r="3903" spans="5:35">
      <c r="E3903" s="24"/>
      <c r="F3903" s="24"/>
      <c r="H3903" s="24"/>
      <c r="I3903" s="24"/>
      <c r="J3903" s="24"/>
      <c r="K3903" s="24"/>
      <c r="L3903" s="24"/>
      <c r="M3903" s="24"/>
      <c r="N3903" s="24"/>
      <c r="O3903" s="24"/>
      <c r="P3903" s="24"/>
      <c r="U3903" s="25"/>
      <c r="V3903" s="25"/>
      <c r="W3903" s="25"/>
      <c r="X3903" s="25"/>
      <c r="Y3903" s="25"/>
      <c r="AF3903" s="25"/>
      <c r="AG3903" s="26"/>
      <c r="AH3903" s="25"/>
      <c r="AI3903" s="25"/>
    </row>
    <row r="3904" spans="5:35">
      <c r="E3904" s="24"/>
      <c r="F3904" s="24"/>
      <c r="H3904" s="24"/>
      <c r="I3904" s="24"/>
      <c r="J3904" s="24"/>
      <c r="K3904" s="24"/>
      <c r="L3904" s="24"/>
      <c r="M3904" s="24"/>
      <c r="N3904" s="24"/>
      <c r="O3904" s="24"/>
      <c r="P3904" s="24"/>
      <c r="U3904" s="25"/>
      <c r="V3904" s="25"/>
      <c r="W3904" s="25"/>
      <c r="X3904" s="25"/>
      <c r="Y3904" s="25"/>
      <c r="AF3904" s="25"/>
      <c r="AG3904" s="26"/>
      <c r="AH3904" s="25"/>
      <c r="AI3904" s="25"/>
    </row>
    <row r="3905" spans="5:35">
      <c r="E3905" s="24"/>
      <c r="F3905" s="24"/>
      <c r="H3905" s="24"/>
      <c r="I3905" s="24"/>
      <c r="J3905" s="24"/>
      <c r="K3905" s="24"/>
      <c r="L3905" s="24"/>
      <c r="M3905" s="24"/>
      <c r="N3905" s="24"/>
      <c r="O3905" s="24"/>
      <c r="P3905" s="24"/>
      <c r="U3905" s="25"/>
      <c r="V3905" s="25"/>
      <c r="W3905" s="25"/>
      <c r="X3905" s="25"/>
      <c r="Y3905" s="25"/>
      <c r="AF3905" s="25"/>
      <c r="AG3905" s="26"/>
      <c r="AH3905" s="25"/>
      <c r="AI3905" s="25"/>
    </row>
    <row r="3906" spans="5:35">
      <c r="E3906" s="24"/>
      <c r="F3906" s="24"/>
      <c r="H3906" s="24"/>
      <c r="I3906" s="24"/>
      <c r="J3906" s="24"/>
      <c r="K3906" s="24"/>
      <c r="L3906" s="24"/>
      <c r="M3906" s="24"/>
      <c r="N3906" s="24"/>
      <c r="O3906" s="24"/>
      <c r="P3906" s="24"/>
      <c r="U3906" s="25"/>
      <c r="V3906" s="25"/>
      <c r="W3906" s="25"/>
      <c r="X3906" s="25"/>
      <c r="Y3906" s="25"/>
      <c r="AF3906" s="25"/>
      <c r="AG3906" s="26"/>
      <c r="AH3906" s="25"/>
      <c r="AI3906" s="25"/>
    </row>
    <row r="3907" spans="5:35">
      <c r="E3907" s="24"/>
      <c r="F3907" s="24"/>
      <c r="H3907" s="24"/>
      <c r="I3907" s="24"/>
      <c r="J3907" s="24"/>
      <c r="K3907" s="24"/>
      <c r="L3907" s="24"/>
      <c r="M3907" s="24"/>
      <c r="N3907" s="24"/>
      <c r="O3907" s="24"/>
      <c r="P3907" s="24"/>
      <c r="U3907" s="25"/>
      <c r="V3907" s="25"/>
      <c r="W3907" s="25"/>
      <c r="X3907" s="25"/>
      <c r="Y3907" s="25"/>
      <c r="AF3907" s="25"/>
      <c r="AG3907" s="26"/>
      <c r="AH3907" s="25"/>
      <c r="AI3907" s="25"/>
    </row>
    <row r="3908" spans="5:35">
      <c r="E3908" s="24"/>
      <c r="F3908" s="24"/>
      <c r="H3908" s="24"/>
      <c r="I3908" s="24"/>
      <c r="J3908" s="24"/>
      <c r="K3908" s="24"/>
      <c r="L3908" s="24"/>
      <c r="M3908" s="24"/>
      <c r="N3908" s="24"/>
      <c r="O3908" s="24"/>
      <c r="P3908" s="24"/>
      <c r="U3908" s="25"/>
      <c r="V3908" s="25"/>
      <c r="W3908" s="25"/>
      <c r="X3908" s="25"/>
      <c r="Y3908" s="25"/>
      <c r="AF3908" s="25"/>
      <c r="AG3908" s="26"/>
      <c r="AH3908" s="25"/>
      <c r="AI3908" s="25"/>
    </row>
    <row r="3909" spans="5:35">
      <c r="E3909" s="24"/>
      <c r="F3909" s="24"/>
      <c r="H3909" s="24"/>
      <c r="I3909" s="24"/>
      <c r="J3909" s="24"/>
      <c r="K3909" s="24"/>
      <c r="L3909" s="24"/>
      <c r="M3909" s="24"/>
      <c r="N3909" s="24"/>
      <c r="O3909" s="24"/>
      <c r="P3909" s="24"/>
      <c r="U3909" s="25"/>
      <c r="V3909" s="25"/>
      <c r="W3909" s="25"/>
      <c r="X3909" s="25"/>
      <c r="Y3909" s="25"/>
      <c r="AF3909" s="25"/>
      <c r="AG3909" s="26"/>
      <c r="AH3909" s="25"/>
      <c r="AI3909" s="25"/>
    </row>
    <row r="3910" spans="5:35">
      <c r="E3910" s="24"/>
      <c r="F3910" s="24"/>
      <c r="H3910" s="24"/>
      <c r="I3910" s="24"/>
      <c r="J3910" s="24"/>
      <c r="K3910" s="24"/>
      <c r="L3910" s="24"/>
      <c r="M3910" s="24"/>
      <c r="N3910" s="24"/>
      <c r="O3910" s="24"/>
      <c r="P3910" s="24"/>
      <c r="U3910" s="25"/>
      <c r="V3910" s="25"/>
      <c r="W3910" s="25"/>
      <c r="X3910" s="25"/>
      <c r="Y3910" s="25"/>
      <c r="AF3910" s="25"/>
      <c r="AG3910" s="26"/>
      <c r="AH3910" s="25"/>
      <c r="AI3910" s="25"/>
    </row>
    <row r="3911" spans="5:35">
      <c r="E3911" s="24"/>
      <c r="F3911" s="24"/>
      <c r="H3911" s="24"/>
      <c r="I3911" s="24"/>
      <c r="J3911" s="24"/>
      <c r="K3911" s="24"/>
      <c r="L3911" s="24"/>
      <c r="M3911" s="24"/>
      <c r="N3911" s="24"/>
      <c r="O3911" s="24"/>
      <c r="P3911" s="24"/>
      <c r="U3911" s="25"/>
      <c r="V3911" s="25"/>
      <c r="W3911" s="25"/>
      <c r="X3911" s="25"/>
      <c r="Y3911" s="25"/>
      <c r="AF3911" s="25"/>
      <c r="AG3911" s="26"/>
      <c r="AH3911" s="25"/>
      <c r="AI3911" s="25"/>
    </row>
    <row r="3912" spans="5:35">
      <c r="E3912" s="24"/>
      <c r="F3912" s="24"/>
      <c r="H3912" s="24"/>
      <c r="I3912" s="24"/>
      <c r="J3912" s="24"/>
      <c r="K3912" s="24"/>
      <c r="L3912" s="24"/>
      <c r="M3912" s="24"/>
      <c r="N3912" s="24"/>
      <c r="O3912" s="24"/>
      <c r="P3912" s="24"/>
      <c r="U3912" s="25"/>
      <c r="V3912" s="25"/>
      <c r="W3912" s="25"/>
      <c r="X3912" s="25"/>
      <c r="Y3912" s="25"/>
      <c r="AF3912" s="25"/>
      <c r="AG3912" s="26"/>
      <c r="AH3912" s="25"/>
      <c r="AI3912" s="25"/>
    </row>
    <row r="3913" spans="5:35">
      <c r="E3913" s="24"/>
      <c r="F3913" s="24"/>
      <c r="H3913" s="24"/>
      <c r="I3913" s="24"/>
      <c r="J3913" s="24"/>
      <c r="K3913" s="24"/>
      <c r="L3913" s="24"/>
      <c r="M3913" s="24"/>
      <c r="N3913" s="24"/>
      <c r="O3913" s="24"/>
      <c r="P3913" s="24"/>
      <c r="U3913" s="25"/>
      <c r="V3913" s="25"/>
      <c r="W3913" s="25"/>
      <c r="X3913" s="25"/>
      <c r="Y3913" s="25"/>
      <c r="AF3913" s="25"/>
      <c r="AG3913" s="26"/>
      <c r="AH3913" s="25"/>
      <c r="AI3913" s="25"/>
    </row>
    <row r="3914" spans="5:35">
      <c r="E3914" s="24"/>
      <c r="F3914" s="24"/>
      <c r="H3914" s="24"/>
      <c r="I3914" s="24"/>
      <c r="J3914" s="24"/>
      <c r="K3914" s="24"/>
      <c r="L3914" s="24"/>
      <c r="M3914" s="24"/>
      <c r="N3914" s="24"/>
      <c r="O3914" s="24"/>
      <c r="P3914" s="24"/>
      <c r="U3914" s="25"/>
      <c r="V3914" s="25"/>
      <c r="W3914" s="25"/>
      <c r="X3914" s="25"/>
      <c r="Y3914" s="25"/>
      <c r="AF3914" s="25"/>
      <c r="AG3914" s="26"/>
      <c r="AH3914" s="25"/>
      <c r="AI3914" s="25"/>
    </row>
    <row r="3915" spans="5:35">
      <c r="E3915" s="24"/>
      <c r="F3915" s="24"/>
      <c r="H3915" s="24"/>
      <c r="I3915" s="24"/>
      <c r="J3915" s="24"/>
      <c r="K3915" s="24"/>
      <c r="L3915" s="24"/>
      <c r="M3915" s="24"/>
      <c r="N3915" s="24"/>
      <c r="O3915" s="24"/>
      <c r="P3915" s="24"/>
      <c r="U3915" s="25"/>
      <c r="V3915" s="25"/>
      <c r="W3915" s="25"/>
      <c r="X3915" s="25"/>
      <c r="Y3915" s="25"/>
      <c r="AF3915" s="25"/>
      <c r="AG3915" s="26"/>
      <c r="AH3915" s="25"/>
      <c r="AI3915" s="25"/>
    </row>
    <row r="3916" spans="5:35">
      <c r="E3916" s="24"/>
      <c r="F3916" s="24"/>
      <c r="H3916" s="24"/>
      <c r="I3916" s="24"/>
      <c r="J3916" s="24"/>
      <c r="K3916" s="24"/>
      <c r="L3916" s="24"/>
      <c r="M3916" s="24"/>
      <c r="N3916" s="24"/>
      <c r="O3916" s="24"/>
      <c r="P3916" s="24"/>
      <c r="U3916" s="25"/>
      <c r="V3916" s="25"/>
      <c r="W3916" s="25"/>
      <c r="X3916" s="25"/>
      <c r="Y3916" s="25"/>
      <c r="AF3916" s="25"/>
      <c r="AG3916" s="26"/>
      <c r="AH3916" s="25"/>
      <c r="AI3916" s="25"/>
    </row>
    <row r="3917" spans="5:35">
      <c r="E3917" s="24"/>
      <c r="F3917" s="24"/>
      <c r="H3917" s="24"/>
      <c r="I3917" s="24"/>
      <c r="J3917" s="24"/>
      <c r="K3917" s="24"/>
      <c r="L3917" s="24"/>
      <c r="M3917" s="24"/>
      <c r="N3917" s="24"/>
      <c r="O3917" s="24"/>
      <c r="P3917" s="24"/>
      <c r="U3917" s="25"/>
      <c r="V3917" s="25"/>
      <c r="W3917" s="25"/>
      <c r="X3917" s="25"/>
      <c r="Y3917" s="25"/>
      <c r="AF3917" s="25"/>
      <c r="AG3917" s="26"/>
      <c r="AH3917" s="25"/>
      <c r="AI3917" s="25"/>
    </row>
    <row r="3918" spans="5:35">
      <c r="E3918" s="24"/>
      <c r="F3918" s="24"/>
      <c r="H3918" s="24"/>
      <c r="I3918" s="24"/>
      <c r="J3918" s="24"/>
      <c r="K3918" s="24"/>
      <c r="L3918" s="24"/>
      <c r="M3918" s="24"/>
      <c r="N3918" s="24"/>
      <c r="O3918" s="24"/>
      <c r="P3918" s="24"/>
      <c r="U3918" s="25"/>
      <c r="V3918" s="25"/>
      <c r="W3918" s="25"/>
      <c r="X3918" s="25"/>
      <c r="Y3918" s="25"/>
      <c r="AF3918" s="25"/>
      <c r="AG3918" s="26"/>
      <c r="AH3918" s="25"/>
      <c r="AI3918" s="25"/>
    </row>
    <row r="3919" spans="5:35">
      <c r="E3919" s="24"/>
      <c r="F3919" s="24"/>
      <c r="H3919" s="24"/>
      <c r="I3919" s="24"/>
      <c r="J3919" s="24"/>
      <c r="K3919" s="24"/>
      <c r="L3919" s="24"/>
      <c r="M3919" s="24"/>
      <c r="N3919" s="24"/>
      <c r="O3919" s="24"/>
      <c r="P3919" s="24"/>
      <c r="U3919" s="25"/>
      <c r="V3919" s="25"/>
      <c r="W3919" s="25"/>
      <c r="X3919" s="25"/>
      <c r="Y3919" s="25"/>
      <c r="AF3919" s="25"/>
      <c r="AG3919" s="26"/>
      <c r="AH3919" s="25"/>
      <c r="AI3919" s="25"/>
    </row>
    <row r="3920" spans="5:35">
      <c r="E3920" s="24"/>
      <c r="F3920" s="24"/>
      <c r="H3920" s="24"/>
      <c r="I3920" s="24"/>
      <c r="J3920" s="24"/>
      <c r="K3920" s="24"/>
      <c r="L3920" s="24"/>
      <c r="M3920" s="24"/>
      <c r="N3920" s="24"/>
      <c r="O3920" s="24"/>
      <c r="P3920" s="24"/>
      <c r="U3920" s="25"/>
      <c r="V3920" s="25"/>
      <c r="W3920" s="25"/>
      <c r="X3920" s="25"/>
      <c r="Y3920" s="25"/>
      <c r="AF3920" s="25"/>
      <c r="AG3920" s="26"/>
      <c r="AH3920" s="25"/>
      <c r="AI3920" s="25"/>
    </row>
    <row r="3921" spans="5:35">
      <c r="E3921" s="24"/>
      <c r="F3921" s="24"/>
      <c r="H3921" s="24"/>
      <c r="I3921" s="24"/>
      <c r="J3921" s="24"/>
      <c r="K3921" s="24"/>
      <c r="L3921" s="24"/>
      <c r="M3921" s="24"/>
      <c r="N3921" s="24"/>
      <c r="O3921" s="24"/>
      <c r="P3921" s="24"/>
      <c r="U3921" s="25"/>
      <c r="V3921" s="25"/>
      <c r="W3921" s="25"/>
      <c r="X3921" s="25"/>
      <c r="Y3921" s="25"/>
      <c r="AF3921" s="25"/>
      <c r="AG3921" s="26"/>
      <c r="AH3921" s="25"/>
      <c r="AI3921" s="25"/>
    </row>
    <row r="3922" spans="5:35">
      <c r="E3922" s="24"/>
      <c r="F3922" s="24"/>
      <c r="H3922" s="24"/>
      <c r="I3922" s="24"/>
      <c r="J3922" s="24"/>
      <c r="K3922" s="24"/>
      <c r="L3922" s="24"/>
      <c r="M3922" s="24"/>
      <c r="N3922" s="24"/>
      <c r="O3922" s="24"/>
      <c r="P3922" s="24"/>
      <c r="U3922" s="25"/>
      <c r="V3922" s="25"/>
      <c r="W3922" s="25"/>
      <c r="X3922" s="25"/>
      <c r="Y3922" s="25"/>
      <c r="AF3922" s="25"/>
      <c r="AG3922" s="26"/>
      <c r="AH3922" s="25"/>
      <c r="AI3922" s="25"/>
    </row>
    <row r="3923" spans="5:35">
      <c r="E3923" s="24"/>
      <c r="F3923" s="24"/>
      <c r="H3923" s="24"/>
      <c r="I3923" s="24"/>
      <c r="J3923" s="24"/>
      <c r="K3923" s="24"/>
      <c r="L3923" s="24"/>
      <c r="M3923" s="24"/>
      <c r="N3923" s="24"/>
      <c r="O3923" s="24"/>
      <c r="P3923" s="24"/>
      <c r="U3923" s="25"/>
      <c r="V3923" s="25"/>
      <c r="W3923" s="25"/>
      <c r="X3923" s="25"/>
      <c r="Y3923" s="25"/>
      <c r="AF3923" s="25"/>
      <c r="AG3923" s="26"/>
      <c r="AH3923" s="25"/>
      <c r="AI3923" s="25"/>
    </row>
    <row r="3924" spans="5:35">
      <c r="E3924" s="24"/>
      <c r="F3924" s="24"/>
      <c r="H3924" s="24"/>
      <c r="I3924" s="24"/>
      <c r="J3924" s="24"/>
      <c r="K3924" s="24"/>
      <c r="L3924" s="24"/>
      <c r="M3924" s="24"/>
      <c r="N3924" s="24"/>
      <c r="O3924" s="24"/>
      <c r="P3924" s="24"/>
      <c r="U3924" s="25"/>
      <c r="V3924" s="25"/>
      <c r="W3924" s="25"/>
      <c r="X3924" s="25"/>
      <c r="Y3924" s="25"/>
      <c r="AF3924" s="25"/>
      <c r="AG3924" s="26"/>
      <c r="AH3924" s="25"/>
      <c r="AI3924" s="25"/>
    </row>
    <row r="3925" spans="5:35">
      <c r="E3925" s="24"/>
      <c r="F3925" s="24"/>
      <c r="H3925" s="24"/>
      <c r="I3925" s="24"/>
      <c r="J3925" s="24"/>
      <c r="K3925" s="24"/>
      <c r="L3925" s="24"/>
      <c r="M3925" s="24"/>
      <c r="N3925" s="24"/>
      <c r="O3925" s="24"/>
      <c r="P3925" s="24"/>
      <c r="U3925" s="25"/>
      <c r="V3925" s="25"/>
      <c r="W3925" s="25"/>
      <c r="X3925" s="25"/>
      <c r="Y3925" s="25"/>
      <c r="AF3925" s="25"/>
      <c r="AG3925" s="26"/>
      <c r="AH3925" s="25"/>
      <c r="AI3925" s="25"/>
    </row>
    <row r="3926" spans="5:35">
      <c r="E3926" s="24"/>
      <c r="F3926" s="24"/>
      <c r="H3926" s="24"/>
      <c r="I3926" s="24"/>
      <c r="J3926" s="24"/>
      <c r="K3926" s="24"/>
      <c r="L3926" s="24"/>
      <c r="M3926" s="24"/>
      <c r="N3926" s="24"/>
      <c r="O3926" s="24"/>
      <c r="P3926" s="24"/>
      <c r="U3926" s="25"/>
      <c r="V3926" s="25"/>
      <c r="W3926" s="25"/>
      <c r="X3926" s="25"/>
      <c r="Y3926" s="25"/>
      <c r="AF3926" s="25"/>
      <c r="AG3926" s="26"/>
      <c r="AH3926" s="25"/>
      <c r="AI3926" s="25"/>
    </row>
    <row r="3927" spans="5:35">
      <c r="E3927" s="24"/>
      <c r="F3927" s="24"/>
      <c r="H3927" s="24"/>
      <c r="I3927" s="24"/>
      <c r="J3927" s="24"/>
      <c r="K3927" s="24"/>
      <c r="L3927" s="24"/>
      <c r="M3927" s="24"/>
      <c r="N3927" s="24"/>
      <c r="O3927" s="24"/>
      <c r="P3927" s="24"/>
      <c r="U3927" s="25"/>
      <c r="V3927" s="25"/>
      <c r="W3927" s="25"/>
      <c r="X3927" s="25"/>
      <c r="Y3927" s="25"/>
      <c r="AF3927" s="25"/>
      <c r="AG3927" s="26"/>
      <c r="AH3927" s="25"/>
      <c r="AI3927" s="25"/>
    </row>
    <row r="3928" spans="5:35">
      <c r="E3928" s="24"/>
      <c r="F3928" s="24"/>
      <c r="H3928" s="24"/>
      <c r="I3928" s="24"/>
      <c r="J3928" s="24"/>
      <c r="K3928" s="24"/>
      <c r="L3928" s="24"/>
      <c r="M3928" s="24"/>
      <c r="N3928" s="24"/>
      <c r="O3928" s="24"/>
      <c r="P3928" s="24"/>
      <c r="U3928" s="25"/>
      <c r="V3928" s="25"/>
      <c r="W3928" s="25"/>
      <c r="X3928" s="25"/>
      <c r="Y3928" s="25"/>
      <c r="AF3928" s="25"/>
      <c r="AG3928" s="26"/>
      <c r="AH3928" s="25"/>
      <c r="AI3928" s="25"/>
    </row>
    <row r="3929" spans="5:35">
      <c r="E3929" s="24"/>
      <c r="F3929" s="24"/>
      <c r="H3929" s="24"/>
      <c r="I3929" s="24"/>
      <c r="J3929" s="24"/>
      <c r="K3929" s="24"/>
      <c r="L3929" s="24"/>
      <c r="M3929" s="24"/>
      <c r="N3929" s="24"/>
      <c r="O3929" s="24"/>
      <c r="P3929" s="24"/>
      <c r="U3929" s="25"/>
      <c r="V3929" s="25"/>
      <c r="W3929" s="25"/>
      <c r="X3929" s="25"/>
      <c r="Y3929" s="25"/>
      <c r="AF3929" s="25"/>
      <c r="AG3929" s="26"/>
      <c r="AH3929" s="25"/>
      <c r="AI3929" s="25"/>
    </row>
    <row r="3930" spans="5:35">
      <c r="E3930" s="24"/>
      <c r="F3930" s="24"/>
      <c r="H3930" s="24"/>
      <c r="I3930" s="24"/>
      <c r="J3930" s="24"/>
      <c r="K3930" s="24"/>
      <c r="L3930" s="24"/>
      <c r="M3930" s="24"/>
      <c r="N3930" s="24"/>
      <c r="O3930" s="24"/>
      <c r="P3930" s="24"/>
      <c r="U3930" s="25"/>
      <c r="V3930" s="25"/>
      <c r="W3930" s="25"/>
      <c r="X3930" s="25"/>
      <c r="Y3930" s="25"/>
      <c r="AF3930" s="25"/>
      <c r="AG3930" s="26"/>
      <c r="AH3930" s="25"/>
      <c r="AI3930" s="25"/>
    </row>
    <row r="3931" spans="5:35">
      <c r="E3931" s="24"/>
      <c r="F3931" s="24"/>
      <c r="H3931" s="24"/>
      <c r="I3931" s="24"/>
      <c r="J3931" s="24"/>
      <c r="K3931" s="24"/>
      <c r="L3931" s="24"/>
      <c r="M3931" s="24"/>
      <c r="N3931" s="24"/>
      <c r="O3931" s="24"/>
      <c r="P3931" s="24"/>
      <c r="U3931" s="25"/>
      <c r="V3931" s="25"/>
      <c r="W3931" s="25"/>
      <c r="X3931" s="25"/>
      <c r="Y3931" s="25"/>
      <c r="AF3931" s="25"/>
      <c r="AG3931" s="26"/>
      <c r="AH3931" s="25"/>
      <c r="AI3931" s="25"/>
    </row>
    <row r="3932" spans="5:35">
      <c r="E3932" s="24"/>
      <c r="F3932" s="24"/>
      <c r="H3932" s="24"/>
      <c r="I3932" s="24"/>
      <c r="J3932" s="24"/>
      <c r="K3932" s="24"/>
      <c r="L3932" s="24"/>
      <c r="M3932" s="24"/>
      <c r="N3932" s="24"/>
      <c r="O3932" s="24"/>
      <c r="P3932" s="24"/>
      <c r="U3932" s="25"/>
      <c r="V3932" s="25"/>
      <c r="W3932" s="25"/>
      <c r="X3932" s="25"/>
      <c r="Y3932" s="25"/>
      <c r="AF3932" s="25"/>
      <c r="AG3932" s="26"/>
      <c r="AH3932" s="25"/>
      <c r="AI3932" s="25"/>
    </row>
    <row r="3933" spans="5:35">
      <c r="E3933" s="24"/>
      <c r="F3933" s="24"/>
      <c r="H3933" s="24"/>
      <c r="I3933" s="24"/>
      <c r="J3933" s="24"/>
      <c r="K3933" s="24"/>
      <c r="L3933" s="24"/>
      <c r="M3933" s="24"/>
      <c r="N3933" s="24"/>
      <c r="O3933" s="24"/>
      <c r="P3933" s="24"/>
      <c r="U3933" s="25"/>
      <c r="V3933" s="25"/>
      <c r="W3933" s="25"/>
      <c r="X3933" s="25"/>
      <c r="Y3933" s="25"/>
      <c r="AF3933" s="25"/>
      <c r="AG3933" s="26"/>
      <c r="AH3933" s="25"/>
      <c r="AI3933" s="25"/>
    </row>
    <row r="3934" spans="5:35">
      <c r="E3934" s="24"/>
      <c r="F3934" s="24"/>
      <c r="H3934" s="24"/>
      <c r="I3934" s="24"/>
      <c r="J3934" s="24"/>
      <c r="K3934" s="24"/>
      <c r="L3934" s="24"/>
      <c r="M3934" s="24"/>
      <c r="N3934" s="24"/>
      <c r="O3934" s="24"/>
      <c r="P3934" s="24"/>
      <c r="U3934" s="25"/>
      <c r="V3934" s="25"/>
      <c r="W3934" s="25"/>
      <c r="X3934" s="25"/>
      <c r="Y3934" s="25"/>
      <c r="AF3934" s="25"/>
      <c r="AG3934" s="26"/>
      <c r="AH3934" s="25"/>
      <c r="AI3934" s="25"/>
    </row>
    <row r="3935" spans="5:35">
      <c r="E3935" s="24"/>
      <c r="F3935" s="24"/>
      <c r="H3935" s="24"/>
      <c r="I3935" s="24"/>
      <c r="J3935" s="24"/>
      <c r="K3935" s="24"/>
      <c r="L3935" s="24"/>
      <c r="M3935" s="24"/>
      <c r="N3935" s="24"/>
      <c r="O3935" s="24"/>
      <c r="P3935" s="24"/>
      <c r="U3935" s="25"/>
      <c r="V3935" s="25"/>
      <c r="W3935" s="25"/>
      <c r="X3935" s="25"/>
      <c r="Y3935" s="25"/>
      <c r="AF3935" s="25"/>
      <c r="AG3935" s="26"/>
      <c r="AH3935" s="25"/>
      <c r="AI3935" s="25"/>
    </row>
    <row r="3936" spans="5:35">
      <c r="E3936" s="24"/>
      <c r="F3936" s="24"/>
      <c r="H3936" s="24"/>
      <c r="I3936" s="24"/>
      <c r="J3936" s="24"/>
      <c r="K3936" s="24"/>
      <c r="L3936" s="24"/>
      <c r="M3936" s="24"/>
      <c r="N3936" s="24"/>
      <c r="O3936" s="24"/>
      <c r="P3936" s="24"/>
      <c r="U3936" s="25"/>
      <c r="V3936" s="25"/>
      <c r="W3936" s="25"/>
      <c r="X3936" s="25"/>
      <c r="Y3936" s="25"/>
      <c r="AF3936" s="25"/>
      <c r="AG3936" s="26"/>
      <c r="AH3936" s="25"/>
      <c r="AI3936" s="25"/>
    </row>
    <row r="3937" spans="5:35">
      <c r="E3937" s="24"/>
      <c r="F3937" s="24"/>
      <c r="H3937" s="24"/>
      <c r="I3937" s="24"/>
      <c r="J3937" s="24"/>
      <c r="K3937" s="24"/>
      <c r="L3937" s="24"/>
      <c r="M3937" s="24"/>
      <c r="N3937" s="24"/>
      <c r="O3937" s="24"/>
      <c r="P3937" s="24"/>
      <c r="U3937" s="25"/>
      <c r="V3937" s="25"/>
      <c r="W3937" s="25"/>
      <c r="X3937" s="25"/>
      <c r="Y3937" s="25"/>
      <c r="AF3937" s="25"/>
      <c r="AG3937" s="26"/>
      <c r="AH3937" s="25"/>
      <c r="AI3937" s="25"/>
    </row>
    <row r="3938" spans="5:35">
      <c r="E3938" s="24"/>
      <c r="F3938" s="24"/>
      <c r="H3938" s="24"/>
      <c r="I3938" s="24"/>
      <c r="J3938" s="24"/>
      <c r="K3938" s="24"/>
      <c r="L3938" s="24"/>
      <c r="M3938" s="24"/>
      <c r="N3938" s="24"/>
      <c r="O3938" s="24"/>
      <c r="P3938" s="24"/>
      <c r="U3938" s="25"/>
      <c r="V3938" s="25"/>
      <c r="W3938" s="25"/>
      <c r="X3938" s="25"/>
      <c r="Y3938" s="25"/>
      <c r="AF3938" s="25"/>
      <c r="AG3938" s="26"/>
      <c r="AH3938" s="25"/>
      <c r="AI3938" s="25"/>
    </row>
    <row r="3939" spans="5:35">
      <c r="E3939" s="24"/>
      <c r="F3939" s="24"/>
      <c r="H3939" s="24"/>
      <c r="I3939" s="24"/>
      <c r="J3939" s="24"/>
      <c r="K3939" s="24"/>
      <c r="L3939" s="24"/>
      <c r="M3939" s="24"/>
      <c r="N3939" s="24"/>
      <c r="O3939" s="24"/>
      <c r="P3939" s="24"/>
      <c r="U3939" s="25"/>
      <c r="V3939" s="25"/>
      <c r="W3939" s="25"/>
      <c r="X3939" s="25"/>
      <c r="Y3939" s="25"/>
      <c r="AF3939" s="25"/>
      <c r="AG3939" s="26"/>
      <c r="AH3939" s="25"/>
      <c r="AI3939" s="25"/>
    </row>
    <row r="3940" spans="5:35">
      <c r="E3940" s="24"/>
      <c r="F3940" s="24"/>
      <c r="H3940" s="24"/>
      <c r="I3940" s="24"/>
      <c r="J3940" s="24"/>
      <c r="K3940" s="24"/>
      <c r="L3940" s="24"/>
      <c r="M3940" s="24"/>
      <c r="N3940" s="24"/>
      <c r="O3940" s="24"/>
      <c r="P3940" s="24"/>
      <c r="U3940" s="25"/>
      <c r="V3940" s="25"/>
      <c r="W3940" s="25"/>
      <c r="X3940" s="25"/>
      <c r="Y3940" s="25"/>
      <c r="AF3940" s="25"/>
      <c r="AG3940" s="26"/>
      <c r="AH3940" s="25"/>
      <c r="AI3940" s="25"/>
    </row>
    <row r="3941" spans="5:35">
      <c r="E3941" s="24"/>
      <c r="F3941" s="24"/>
      <c r="H3941" s="24"/>
      <c r="I3941" s="24"/>
      <c r="J3941" s="24"/>
      <c r="K3941" s="24"/>
      <c r="L3941" s="24"/>
      <c r="M3941" s="24"/>
      <c r="N3941" s="24"/>
      <c r="O3941" s="24"/>
      <c r="P3941" s="24"/>
      <c r="U3941" s="25"/>
      <c r="V3941" s="25"/>
      <c r="W3941" s="25"/>
      <c r="X3941" s="25"/>
      <c r="Y3941" s="25"/>
      <c r="AF3941" s="25"/>
      <c r="AG3941" s="26"/>
      <c r="AH3941" s="25"/>
      <c r="AI3941" s="25"/>
    </row>
    <row r="3942" spans="5:35">
      <c r="E3942" s="24"/>
      <c r="F3942" s="24"/>
      <c r="H3942" s="24"/>
      <c r="I3942" s="24"/>
      <c r="J3942" s="24"/>
      <c r="K3942" s="24"/>
      <c r="L3942" s="24"/>
      <c r="M3942" s="24"/>
      <c r="N3942" s="24"/>
      <c r="O3942" s="24"/>
      <c r="P3942" s="24"/>
      <c r="U3942" s="25"/>
      <c r="V3942" s="25"/>
      <c r="W3942" s="25"/>
      <c r="X3942" s="25"/>
      <c r="Y3942" s="25"/>
      <c r="AF3942" s="25"/>
      <c r="AG3942" s="26"/>
      <c r="AH3942" s="25"/>
      <c r="AI3942" s="25"/>
    </row>
    <row r="3943" spans="5:35">
      <c r="E3943" s="24"/>
      <c r="F3943" s="24"/>
      <c r="H3943" s="24"/>
      <c r="I3943" s="24"/>
      <c r="J3943" s="24"/>
      <c r="K3943" s="24"/>
      <c r="L3943" s="24"/>
      <c r="M3943" s="24"/>
      <c r="N3943" s="24"/>
      <c r="O3943" s="24"/>
      <c r="P3943" s="24"/>
      <c r="U3943" s="25"/>
      <c r="V3943" s="25"/>
      <c r="W3943" s="25"/>
      <c r="X3943" s="25"/>
      <c r="Y3943" s="25"/>
      <c r="AF3943" s="25"/>
      <c r="AG3943" s="26"/>
      <c r="AH3943" s="25"/>
      <c r="AI3943" s="25"/>
    </row>
    <row r="3944" spans="5:35">
      <c r="E3944" s="24"/>
      <c r="F3944" s="24"/>
      <c r="H3944" s="24"/>
      <c r="I3944" s="24"/>
      <c r="J3944" s="24"/>
      <c r="K3944" s="24"/>
      <c r="L3944" s="24"/>
      <c r="M3944" s="24"/>
      <c r="N3944" s="24"/>
      <c r="O3944" s="24"/>
      <c r="P3944" s="24"/>
      <c r="U3944" s="25"/>
      <c r="V3944" s="25"/>
      <c r="W3944" s="25"/>
      <c r="X3944" s="25"/>
      <c r="Y3944" s="25"/>
      <c r="AF3944" s="25"/>
      <c r="AG3944" s="26"/>
      <c r="AH3944" s="25"/>
      <c r="AI3944" s="25"/>
    </row>
    <row r="3945" spans="5:35">
      <c r="E3945" s="24"/>
      <c r="F3945" s="24"/>
      <c r="H3945" s="24"/>
      <c r="I3945" s="24"/>
      <c r="J3945" s="24"/>
      <c r="K3945" s="24"/>
      <c r="L3945" s="24"/>
      <c r="M3945" s="24"/>
      <c r="N3945" s="24"/>
      <c r="O3945" s="24"/>
      <c r="P3945" s="24"/>
      <c r="U3945" s="25"/>
      <c r="V3945" s="25"/>
      <c r="W3945" s="25"/>
      <c r="X3945" s="25"/>
      <c r="Y3945" s="25"/>
      <c r="AF3945" s="25"/>
      <c r="AG3945" s="26"/>
      <c r="AH3945" s="25"/>
      <c r="AI3945" s="25"/>
    </row>
    <row r="3946" spans="5:35">
      <c r="E3946" s="24"/>
      <c r="F3946" s="24"/>
      <c r="H3946" s="24"/>
      <c r="I3946" s="24"/>
      <c r="J3946" s="24"/>
      <c r="K3946" s="24"/>
      <c r="L3946" s="24"/>
      <c r="M3946" s="24"/>
      <c r="N3946" s="24"/>
      <c r="O3946" s="24"/>
      <c r="P3946" s="24"/>
      <c r="U3946" s="25"/>
      <c r="V3946" s="25"/>
      <c r="W3946" s="25"/>
      <c r="X3946" s="25"/>
      <c r="Y3946" s="25"/>
      <c r="AF3946" s="25"/>
      <c r="AG3946" s="26"/>
      <c r="AH3946" s="25"/>
      <c r="AI3946" s="25"/>
    </row>
    <row r="3947" spans="5:35">
      <c r="E3947" s="24"/>
      <c r="F3947" s="24"/>
      <c r="H3947" s="24"/>
      <c r="I3947" s="24"/>
      <c r="J3947" s="24"/>
      <c r="K3947" s="24"/>
      <c r="L3947" s="24"/>
      <c r="M3947" s="24"/>
      <c r="N3947" s="24"/>
      <c r="O3947" s="24"/>
      <c r="P3947" s="24"/>
      <c r="U3947" s="25"/>
      <c r="V3947" s="25"/>
      <c r="W3947" s="25"/>
      <c r="X3947" s="25"/>
      <c r="Y3947" s="25"/>
      <c r="AF3947" s="25"/>
      <c r="AG3947" s="26"/>
      <c r="AH3947" s="25"/>
      <c r="AI3947" s="25"/>
    </row>
    <row r="3948" spans="5:35">
      <c r="E3948" s="24"/>
      <c r="F3948" s="24"/>
      <c r="H3948" s="24"/>
      <c r="I3948" s="24"/>
      <c r="J3948" s="24"/>
      <c r="K3948" s="24"/>
      <c r="L3948" s="24"/>
      <c r="M3948" s="24"/>
      <c r="N3948" s="24"/>
      <c r="O3948" s="24"/>
      <c r="P3948" s="24"/>
      <c r="U3948" s="25"/>
      <c r="V3948" s="25"/>
      <c r="W3948" s="25"/>
      <c r="X3948" s="25"/>
      <c r="Y3948" s="25"/>
      <c r="AF3948" s="25"/>
      <c r="AG3948" s="26"/>
      <c r="AH3948" s="25"/>
      <c r="AI3948" s="25"/>
    </row>
    <row r="3949" spans="5:35">
      <c r="E3949" s="24"/>
      <c r="F3949" s="24"/>
      <c r="H3949" s="24"/>
      <c r="I3949" s="24"/>
      <c r="J3949" s="24"/>
      <c r="K3949" s="24"/>
      <c r="L3949" s="24"/>
      <c r="M3949" s="24"/>
      <c r="N3949" s="24"/>
      <c r="O3949" s="24"/>
      <c r="P3949" s="24"/>
      <c r="U3949" s="25"/>
      <c r="V3949" s="25"/>
      <c r="W3949" s="25"/>
      <c r="X3949" s="25"/>
      <c r="Y3949" s="25"/>
      <c r="AF3949" s="25"/>
      <c r="AG3949" s="26"/>
      <c r="AH3949" s="25"/>
      <c r="AI3949" s="25"/>
    </row>
    <row r="3950" spans="5:35">
      <c r="E3950" s="24"/>
      <c r="F3950" s="24"/>
      <c r="H3950" s="24"/>
      <c r="I3950" s="24"/>
      <c r="J3950" s="24"/>
      <c r="K3950" s="24"/>
      <c r="L3950" s="24"/>
      <c r="M3950" s="24"/>
      <c r="N3950" s="24"/>
      <c r="O3950" s="24"/>
      <c r="P3950" s="24"/>
      <c r="U3950" s="25"/>
      <c r="V3950" s="25"/>
      <c r="W3950" s="25"/>
      <c r="X3950" s="25"/>
      <c r="Y3950" s="25"/>
      <c r="AF3950" s="25"/>
      <c r="AG3950" s="26"/>
      <c r="AH3950" s="25"/>
      <c r="AI3950" s="25"/>
    </row>
    <row r="3951" spans="5:35">
      <c r="E3951" s="24"/>
      <c r="F3951" s="24"/>
      <c r="H3951" s="24"/>
      <c r="I3951" s="24"/>
      <c r="J3951" s="24"/>
      <c r="K3951" s="24"/>
      <c r="L3951" s="24"/>
      <c r="M3951" s="24"/>
      <c r="N3951" s="24"/>
      <c r="O3951" s="24"/>
      <c r="P3951" s="24"/>
      <c r="U3951" s="25"/>
      <c r="V3951" s="25"/>
      <c r="W3951" s="25"/>
      <c r="X3951" s="25"/>
      <c r="Y3951" s="25"/>
      <c r="AF3951" s="25"/>
      <c r="AG3951" s="26"/>
      <c r="AH3951" s="25"/>
      <c r="AI3951" s="25"/>
    </row>
    <row r="3952" spans="5:35">
      <c r="E3952" s="24"/>
      <c r="F3952" s="24"/>
      <c r="H3952" s="24"/>
      <c r="I3952" s="24"/>
      <c r="J3952" s="24"/>
      <c r="K3952" s="24"/>
      <c r="L3952" s="24"/>
      <c r="M3952" s="24"/>
      <c r="N3952" s="24"/>
      <c r="O3952" s="24"/>
      <c r="P3952" s="24"/>
      <c r="U3952" s="25"/>
      <c r="V3952" s="25"/>
      <c r="W3952" s="25"/>
      <c r="X3952" s="25"/>
      <c r="Y3952" s="25"/>
      <c r="AF3952" s="25"/>
      <c r="AG3952" s="26"/>
      <c r="AH3952" s="25"/>
      <c r="AI3952" s="25"/>
    </row>
    <row r="3953" spans="5:35">
      <c r="E3953" s="24"/>
      <c r="F3953" s="24"/>
      <c r="H3953" s="24"/>
      <c r="I3953" s="24"/>
      <c r="J3953" s="24"/>
      <c r="K3953" s="24"/>
      <c r="L3953" s="24"/>
      <c r="M3953" s="24"/>
      <c r="N3953" s="24"/>
      <c r="O3953" s="24"/>
      <c r="P3953" s="24"/>
      <c r="U3953" s="25"/>
      <c r="V3953" s="25"/>
      <c r="W3953" s="25"/>
      <c r="X3953" s="25"/>
      <c r="Y3953" s="25"/>
      <c r="AF3953" s="25"/>
      <c r="AG3953" s="26"/>
      <c r="AH3953" s="25"/>
      <c r="AI3953" s="25"/>
    </row>
    <row r="3954" spans="5:35">
      <c r="E3954" s="24"/>
      <c r="F3954" s="24"/>
      <c r="H3954" s="24"/>
      <c r="I3954" s="24"/>
      <c r="J3954" s="24"/>
      <c r="K3954" s="24"/>
      <c r="L3954" s="24"/>
      <c r="M3954" s="24"/>
      <c r="N3954" s="24"/>
      <c r="O3954" s="24"/>
      <c r="P3954" s="24"/>
      <c r="U3954" s="25"/>
      <c r="V3954" s="25"/>
      <c r="W3954" s="25"/>
      <c r="X3954" s="25"/>
      <c r="Y3954" s="25"/>
      <c r="AF3954" s="25"/>
      <c r="AG3954" s="26"/>
      <c r="AH3954" s="25"/>
      <c r="AI3954" s="25"/>
    </row>
    <row r="3955" spans="5:35">
      <c r="E3955" s="24"/>
      <c r="F3955" s="24"/>
      <c r="H3955" s="24"/>
      <c r="I3955" s="24"/>
      <c r="J3955" s="24"/>
      <c r="K3955" s="24"/>
      <c r="L3955" s="24"/>
      <c r="M3955" s="24"/>
      <c r="N3955" s="24"/>
      <c r="O3955" s="24"/>
      <c r="P3955" s="24"/>
      <c r="U3955" s="25"/>
      <c r="V3955" s="25"/>
      <c r="W3955" s="25"/>
      <c r="X3955" s="25"/>
      <c r="Y3955" s="25"/>
      <c r="AF3955" s="25"/>
      <c r="AG3955" s="26"/>
      <c r="AH3955" s="25"/>
      <c r="AI3955" s="25"/>
    </row>
    <row r="3956" spans="5:35">
      <c r="E3956" s="24"/>
      <c r="F3956" s="24"/>
      <c r="H3956" s="24"/>
      <c r="I3956" s="24"/>
      <c r="J3956" s="24"/>
      <c r="K3956" s="24"/>
      <c r="L3956" s="24"/>
      <c r="M3956" s="24"/>
      <c r="N3956" s="24"/>
      <c r="O3956" s="24"/>
      <c r="P3956" s="24"/>
      <c r="U3956" s="25"/>
      <c r="V3956" s="25"/>
      <c r="W3956" s="25"/>
      <c r="X3956" s="25"/>
      <c r="Y3956" s="25"/>
      <c r="AF3956" s="25"/>
      <c r="AG3956" s="26"/>
      <c r="AH3956" s="25"/>
      <c r="AI3956" s="25"/>
    </row>
    <row r="3957" spans="5:35">
      <c r="E3957" s="24"/>
      <c r="F3957" s="24"/>
      <c r="H3957" s="24"/>
      <c r="I3957" s="24"/>
      <c r="J3957" s="24"/>
      <c r="K3957" s="24"/>
      <c r="L3957" s="24"/>
      <c r="M3957" s="24"/>
      <c r="N3957" s="24"/>
      <c r="O3957" s="24"/>
      <c r="P3957" s="24"/>
      <c r="U3957" s="25"/>
      <c r="V3957" s="25"/>
      <c r="W3957" s="25"/>
      <c r="X3957" s="25"/>
      <c r="Y3957" s="25"/>
      <c r="AF3957" s="25"/>
      <c r="AG3957" s="26"/>
      <c r="AH3957" s="25"/>
      <c r="AI3957" s="25"/>
    </row>
    <row r="3958" spans="5:35">
      <c r="E3958" s="24"/>
      <c r="F3958" s="24"/>
      <c r="H3958" s="24"/>
      <c r="I3958" s="24"/>
      <c r="J3958" s="24"/>
      <c r="K3958" s="24"/>
      <c r="L3958" s="24"/>
      <c r="M3958" s="24"/>
      <c r="N3958" s="24"/>
      <c r="O3958" s="24"/>
      <c r="P3958" s="24"/>
      <c r="U3958" s="25"/>
      <c r="V3958" s="25"/>
      <c r="W3958" s="25"/>
      <c r="X3958" s="25"/>
      <c r="Y3958" s="25"/>
      <c r="AF3958" s="25"/>
      <c r="AG3958" s="26"/>
      <c r="AH3958" s="25"/>
      <c r="AI3958" s="25"/>
    </row>
    <row r="3959" spans="5:35">
      <c r="E3959" s="24"/>
      <c r="F3959" s="24"/>
      <c r="H3959" s="24"/>
      <c r="I3959" s="24"/>
      <c r="J3959" s="24"/>
      <c r="K3959" s="24"/>
      <c r="L3959" s="24"/>
      <c r="M3959" s="24"/>
      <c r="N3959" s="24"/>
      <c r="O3959" s="24"/>
      <c r="P3959" s="24"/>
      <c r="U3959" s="25"/>
      <c r="V3959" s="25"/>
      <c r="W3959" s="25"/>
      <c r="X3959" s="25"/>
      <c r="Y3959" s="25"/>
      <c r="AF3959" s="25"/>
      <c r="AG3959" s="26"/>
      <c r="AH3959" s="25"/>
      <c r="AI3959" s="25"/>
    </row>
    <row r="3960" spans="5:35">
      <c r="E3960" s="24"/>
      <c r="F3960" s="24"/>
      <c r="H3960" s="24"/>
      <c r="I3960" s="24"/>
      <c r="J3960" s="24"/>
      <c r="K3960" s="24"/>
      <c r="L3960" s="24"/>
      <c r="M3960" s="24"/>
      <c r="N3960" s="24"/>
      <c r="O3960" s="24"/>
      <c r="P3960" s="24"/>
      <c r="U3960" s="25"/>
      <c r="V3960" s="25"/>
      <c r="W3960" s="25"/>
      <c r="X3960" s="25"/>
      <c r="Y3960" s="25"/>
      <c r="AF3960" s="25"/>
      <c r="AG3960" s="26"/>
      <c r="AH3960" s="25"/>
      <c r="AI3960" s="25"/>
    </row>
    <row r="3961" spans="5:35">
      <c r="E3961" s="24"/>
      <c r="F3961" s="24"/>
      <c r="H3961" s="24"/>
      <c r="I3961" s="24"/>
      <c r="J3961" s="24"/>
      <c r="K3961" s="24"/>
      <c r="L3961" s="24"/>
      <c r="M3961" s="24"/>
      <c r="N3961" s="24"/>
      <c r="O3961" s="24"/>
      <c r="P3961" s="24"/>
      <c r="U3961" s="25"/>
      <c r="V3961" s="25"/>
      <c r="W3961" s="25"/>
      <c r="X3961" s="25"/>
      <c r="Y3961" s="25"/>
      <c r="AF3961" s="25"/>
      <c r="AG3961" s="26"/>
      <c r="AH3961" s="25"/>
      <c r="AI3961" s="25"/>
    </row>
    <row r="3962" spans="5:35">
      <c r="E3962" s="24"/>
      <c r="F3962" s="24"/>
      <c r="H3962" s="24"/>
      <c r="I3962" s="24"/>
      <c r="J3962" s="24"/>
      <c r="K3962" s="24"/>
      <c r="L3962" s="24"/>
      <c r="M3962" s="24"/>
      <c r="N3962" s="24"/>
      <c r="O3962" s="24"/>
      <c r="P3962" s="24"/>
      <c r="U3962" s="25"/>
      <c r="V3962" s="25"/>
      <c r="W3962" s="25"/>
      <c r="X3962" s="25"/>
      <c r="Y3962" s="25"/>
      <c r="AF3962" s="25"/>
      <c r="AG3962" s="26"/>
      <c r="AH3962" s="25"/>
      <c r="AI3962" s="25"/>
    </row>
    <row r="3963" spans="5:35">
      <c r="E3963" s="24"/>
      <c r="F3963" s="24"/>
      <c r="H3963" s="24"/>
      <c r="I3963" s="24"/>
      <c r="J3963" s="24"/>
      <c r="K3963" s="24"/>
      <c r="L3963" s="24"/>
      <c r="M3963" s="24"/>
      <c r="N3963" s="24"/>
      <c r="O3963" s="24"/>
      <c r="P3963" s="24"/>
      <c r="U3963" s="25"/>
      <c r="V3963" s="25"/>
      <c r="W3963" s="25"/>
      <c r="X3963" s="25"/>
      <c r="Y3963" s="25"/>
      <c r="AF3963" s="25"/>
      <c r="AG3963" s="26"/>
      <c r="AH3963" s="25"/>
      <c r="AI3963" s="25"/>
    </row>
    <row r="3964" spans="5:35">
      <c r="E3964" s="24"/>
      <c r="F3964" s="24"/>
      <c r="H3964" s="24"/>
      <c r="I3964" s="24"/>
      <c r="J3964" s="24"/>
      <c r="K3964" s="24"/>
      <c r="L3964" s="24"/>
      <c r="M3964" s="24"/>
      <c r="N3964" s="24"/>
      <c r="O3964" s="24"/>
      <c r="P3964" s="24"/>
      <c r="U3964" s="25"/>
      <c r="V3964" s="25"/>
      <c r="W3964" s="25"/>
      <c r="X3964" s="25"/>
      <c r="Y3964" s="25"/>
      <c r="AF3964" s="25"/>
      <c r="AG3964" s="26"/>
      <c r="AH3964" s="25"/>
      <c r="AI3964" s="25"/>
    </row>
    <row r="3965" spans="5:35">
      <c r="E3965" s="24"/>
      <c r="F3965" s="24"/>
      <c r="H3965" s="24"/>
      <c r="I3965" s="24"/>
      <c r="J3965" s="24"/>
      <c r="K3965" s="24"/>
      <c r="L3965" s="24"/>
      <c r="M3965" s="24"/>
      <c r="N3965" s="24"/>
      <c r="O3965" s="24"/>
      <c r="P3965" s="24"/>
      <c r="U3965" s="25"/>
      <c r="V3965" s="25"/>
      <c r="W3965" s="25"/>
      <c r="X3965" s="25"/>
      <c r="Y3965" s="25"/>
      <c r="AF3965" s="25"/>
      <c r="AG3965" s="26"/>
      <c r="AH3965" s="25"/>
      <c r="AI3965" s="25"/>
    </row>
    <row r="3966" spans="5:35">
      <c r="E3966" s="24"/>
      <c r="F3966" s="24"/>
      <c r="H3966" s="24"/>
      <c r="I3966" s="24"/>
      <c r="J3966" s="24"/>
      <c r="K3966" s="24"/>
      <c r="L3966" s="24"/>
      <c r="M3966" s="24"/>
      <c r="N3966" s="24"/>
      <c r="O3966" s="24"/>
      <c r="P3966" s="24"/>
      <c r="U3966" s="25"/>
      <c r="V3966" s="25"/>
      <c r="W3966" s="25"/>
      <c r="X3966" s="25"/>
      <c r="Y3966" s="25"/>
      <c r="AF3966" s="25"/>
      <c r="AG3966" s="26"/>
      <c r="AH3966" s="25"/>
      <c r="AI3966" s="25"/>
    </row>
    <row r="3967" spans="5:35">
      <c r="E3967" s="24"/>
      <c r="F3967" s="24"/>
      <c r="H3967" s="24"/>
      <c r="I3967" s="24"/>
      <c r="J3967" s="24"/>
      <c r="K3967" s="24"/>
      <c r="L3967" s="24"/>
      <c r="M3967" s="24"/>
      <c r="N3967" s="24"/>
      <c r="O3967" s="24"/>
      <c r="P3967" s="24"/>
      <c r="U3967" s="25"/>
      <c r="V3967" s="25"/>
      <c r="W3967" s="25"/>
      <c r="X3967" s="25"/>
      <c r="Y3967" s="25"/>
      <c r="AF3967" s="25"/>
      <c r="AG3967" s="26"/>
      <c r="AH3967" s="25"/>
      <c r="AI3967" s="25"/>
    </row>
    <row r="3968" spans="5:35">
      <c r="E3968" s="24"/>
      <c r="F3968" s="24"/>
      <c r="H3968" s="24"/>
      <c r="I3968" s="24"/>
      <c r="J3968" s="24"/>
      <c r="K3968" s="24"/>
      <c r="L3968" s="24"/>
      <c r="M3968" s="24"/>
      <c r="N3968" s="24"/>
      <c r="O3968" s="24"/>
      <c r="P3968" s="24"/>
      <c r="U3968" s="25"/>
      <c r="V3968" s="25"/>
      <c r="W3968" s="25"/>
      <c r="X3968" s="25"/>
      <c r="Y3968" s="25"/>
      <c r="AF3968" s="25"/>
      <c r="AG3968" s="26"/>
      <c r="AH3968" s="25"/>
      <c r="AI3968" s="25"/>
    </row>
    <row r="3969" spans="5:35">
      <c r="E3969" s="24"/>
      <c r="F3969" s="24"/>
      <c r="H3969" s="24"/>
      <c r="I3969" s="24"/>
      <c r="J3969" s="24"/>
      <c r="K3969" s="24"/>
      <c r="L3969" s="24"/>
      <c r="M3969" s="24"/>
      <c r="N3969" s="24"/>
      <c r="O3969" s="24"/>
      <c r="P3969" s="24"/>
      <c r="U3969" s="25"/>
      <c r="V3969" s="25"/>
      <c r="W3969" s="25"/>
      <c r="X3969" s="25"/>
      <c r="Y3969" s="25"/>
      <c r="AF3969" s="25"/>
      <c r="AG3969" s="26"/>
      <c r="AH3969" s="25"/>
      <c r="AI3969" s="25"/>
    </row>
    <row r="3970" spans="5:35">
      <c r="E3970" s="24"/>
      <c r="F3970" s="24"/>
      <c r="H3970" s="24"/>
      <c r="I3970" s="24"/>
      <c r="J3970" s="24"/>
      <c r="K3970" s="24"/>
      <c r="L3970" s="24"/>
      <c r="M3970" s="24"/>
      <c r="N3970" s="24"/>
      <c r="O3970" s="24"/>
      <c r="P3970" s="24"/>
      <c r="U3970" s="25"/>
      <c r="V3970" s="25"/>
      <c r="W3970" s="25"/>
      <c r="X3970" s="25"/>
      <c r="Y3970" s="25"/>
      <c r="AF3970" s="25"/>
      <c r="AG3970" s="26"/>
      <c r="AH3970" s="25"/>
      <c r="AI3970" s="25"/>
    </row>
    <row r="3971" spans="5:35">
      <c r="E3971" s="24"/>
      <c r="F3971" s="24"/>
      <c r="H3971" s="24"/>
      <c r="I3971" s="24"/>
      <c r="J3971" s="24"/>
      <c r="K3971" s="24"/>
      <c r="L3971" s="24"/>
      <c r="M3971" s="24"/>
      <c r="N3971" s="24"/>
      <c r="O3971" s="24"/>
      <c r="P3971" s="24"/>
      <c r="U3971" s="25"/>
      <c r="V3971" s="25"/>
      <c r="W3971" s="25"/>
      <c r="X3971" s="25"/>
      <c r="Y3971" s="25"/>
      <c r="AF3971" s="25"/>
      <c r="AG3971" s="26"/>
      <c r="AH3971" s="25"/>
      <c r="AI3971" s="25"/>
    </row>
    <row r="3972" spans="5:35">
      <c r="E3972" s="24"/>
      <c r="F3972" s="24"/>
      <c r="H3972" s="24"/>
      <c r="I3972" s="24"/>
      <c r="J3972" s="24"/>
      <c r="K3972" s="24"/>
      <c r="L3972" s="24"/>
      <c r="M3972" s="24"/>
      <c r="N3972" s="24"/>
      <c r="O3972" s="24"/>
      <c r="P3972" s="24"/>
      <c r="U3972" s="25"/>
      <c r="V3972" s="25"/>
      <c r="W3972" s="25"/>
      <c r="X3972" s="25"/>
      <c r="Y3972" s="25"/>
      <c r="AF3972" s="25"/>
      <c r="AG3972" s="26"/>
      <c r="AH3972" s="25"/>
      <c r="AI3972" s="25"/>
    </row>
    <row r="3973" spans="5:35">
      <c r="E3973" s="24"/>
      <c r="F3973" s="24"/>
      <c r="H3973" s="24"/>
      <c r="I3973" s="24"/>
      <c r="J3973" s="24"/>
      <c r="K3973" s="24"/>
      <c r="L3973" s="24"/>
      <c r="M3973" s="24"/>
      <c r="N3973" s="24"/>
      <c r="O3973" s="24"/>
      <c r="P3973" s="24"/>
      <c r="U3973" s="25"/>
      <c r="V3973" s="25"/>
      <c r="W3973" s="25"/>
      <c r="X3973" s="25"/>
      <c r="Y3973" s="25"/>
      <c r="AF3973" s="25"/>
      <c r="AG3973" s="26"/>
      <c r="AH3973" s="25"/>
      <c r="AI3973" s="25"/>
    </row>
    <row r="3974" spans="5:35">
      <c r="E3974" s="24"/>
      <c r="F3974" s="24"/>
      <c r="H3974" s="24"/>
      <c r="I3974" s="24"/>
      <c r="J3974" s="24"/>
      <c r="K3974" s="24"/>
      <c r="L3974" s="24"/>
      <c r="M3974" s="24"/>
      <c r="N3974" s="24"/>
      <c r="O3974" s="24"/>
      <c r="P3974" s="24"/>
      <c r="U3974" s="25"/>
      <c r="V3974" s="25"/>
      <c r="W3974" s="25"/>
      <c r="X3974" s="25"/>
      <c r="Y3974" s="25"/>
      <c r="AF3974" s="25"/>
      <c r="AG3974" s="26"/>
      <c r="AH3974" s="25"/>
      <c r="AI3974" s="25"/>
    </row>
    <row r="3975" spans="5:35">
      <c r="E3975" s="24"/>
      <c r="F3975" s="24"/>
      <c r="H3975" s="24"/>
      <c r="I3975" s="24"/>
      <c r="J3975" s="24"/>
      <c r="K3975" s="24"/>
      <c r="L3975" s="24"/>
      <c r="M3975" s="24"/>
      <c r="N3975" s="24"/>
      <c r="O3975" s="24"/>
      <c r="P3975" s="24"/>
      <c r="U3975" s="25"/>
      <c r="V3975" s="25"/>
      <c r="W3975" s="25"/>
      <c r="X3975" s="25"/>
      <c r="Y3975" s="25"/>
      <c r="AF3975" s="25"/>
      <c r="AG3975" s="26"/>
      <c r="AH3975" s="25"/>
      <c r="AI3975" s="25"/>
    </row>
    <row r="3976" spans="5:35">
      <c r="E3976" s="24"/>
      <c r="F3976" s="24"/>
      <c r="H3976" s="24"/>
      <c r="I3976" s="24"/>
      <c r="J3976" s="24"/>
      <c r="K3976" s="24"/>
      <c r="L3976" s="24"/>
      <c r="M3976" s="24"/>
      <c r="N3976" s="24"/>
      <c r="O3976" s="24"/>
      <c r="P3976" s="24"/>
      <c r="U3976" s="25"/>
      <c r="V3976" s="25"/>
      <c r="W3976" s="25"/>
      <c r="X3976" s="25"/>
      <c r="Y3976" s="25"/>
      <c r="AF3976" s="25"/>
      <c r="AG3976" s="26"/>
      <c r="AH3976" s="25"/>
      <c r="AI3976" s="25"/>
    </row>
    <row r="3977" spans="5:35">
      <c r="E3977" s="24"/>
      <c r="F3977" s="24"/>
      <c r="H3977" s="24"/>
      <c r="I3977" s="24"/>
      <c r="J3977" s="24"/>
      <c r="K3977" s="24"/>
      <c r="L3977" s="24"/>
      <c r="M3977" s="24"/>
      <c r="N3977" s="24"/>
      <c r="O3977" s="24"/>
      <c r="P3977" s="24"/>
      <c r="U3977" s="25"/>
      <c r="V3977" s="25"/>
      <c r="W3977" s="25"/>
      <c r="X3977" s="25"/>
      <c r="Y3977" s="25"/>
      <c r="AF3977" s="25"/>
      <c r="AG3977" s="26"/>
      <c r="AH3977" s="25"/>
      <c r="AI3977" s="25"/>
    </row>
    <row r="3978" spans="5:35">
      <c r="E3978" s="24"/>
      <c r="F3978" s="24"/>
      <c r="H3978" s="24"/>
      <c r="I3978" s="24"/>
      <c r="J3978" s="24"/>
      <c r="K3978" s="24"/>
      <c r="L3978" s="24"/>
      <c r="M3978" s="24"/>
      <c r="N3978" s="24"/>
      <c r="O3978" s="24"/>
      <c r="P3978" s="24"/>
      <c r="U3978" s="25"/>
      <c r="V3978" s="25"/>
      <c r="W3978" s="25"/>
      <c r="X3978" s="25"/>
      <c r="Y3978" s="25"/>
      <c r="AF3978" s="25"/>
      <c r="AG3978" s="26"/>
      <c r="AH3978" s="25"/>
      <c r="AI3978" s="25"/>
    </row>
    <row r="3979" spans="5:35">
      <c r="E3979" s="24"/>
      <c r="F3979" s="24"/>
      <c r="H3979" s="24"/>
      <c r="I3979" s="24"/>
      <c r="J3979" s="24"/>
      <c r="K3979" s="24"/>
      <c r="L3979" s="24"/>
      <c r="M3979" s="24"/>
      <c r="N3979" s="24"/>
      <c r="O3979" s="24"/>
      <c r="P3979" s="24"/>
      <c r="U3979" s="25"/>
      <c r="V3979" s="25"/>
      <c r="W3979" s="25"/>
      <c r="X3979" s="25"/>
      <c r="Y3979" s="25"/>
      <c r="AF3979" s="25"/>
      <c r="AG3979" s="26"/>
      <c r="AH3979" s="25"/>
      <c r="AI3979" s="25"/>
    </row>
    <row r="3980" spans="5:35">
      <c r="E3980" s="24"/>
      <c r="F3980" s="24"/>
      <c r="H3980" s="24"/>
      <c r="I3980" s="24"/>
      <c r="J3980" s="24"/>
      <c r="K3980" s="24"/>
      <c r="L3980" s="24"/>
      <c r="M3980" s="24"/>
      <c r="N3980" s="24"/>
      <c r="O3980" s="24"/>
      <c r="P3980" s="24"/>
      <c r="U3980" s="25"/>
      <c r="V3980" s="25"/>
      <c r="W3980" s="25"/>
      <c r="X3980" s="25"/>
      <c r="Y3980" s="25"/>
      <c r="AF3980" s="25"/>
      <c r="AG3980" s="26"/>
      <c r="AH3980" s="25"/>
      <c r="AI3980" s="25"/>
    </row>
    <row r="3981" spans="5:35">
      <c r="E3981" s="24"/>
      <c r="F3981" s="24"/>
      <c r="H3981" s="24"/>
      <c r="I3981" s="24"/>
      <c r="J3981" s="24"/>
      <c r="K3981" s="24"/>
      <c r="L3981" s="24"/>
      <c r="M3981" s="24"/>
      <c r="N3981" s="24"/>
      <c r="O3981" s="24"/>
      <c r="P3981" s="24"/>
      <c r="U3981" s="25"/>
      <c r="V3981" s="25"/>
      <c r="W3981" s="25"/>
      <c r="X3981" s="25"/>
      <c r="Y3981" s="25"/>
      <c r="AF3981" s="25"/>
      <c r="AG3981" s="26"/>
      <c r="AH3981" s="25"/>
      <c r="AI3981" s="25"/>
    </row>
    <row r="3982" spans="5:35">
      <c r="E3982" s="24"/>
      <c r="F3982" s="24"/>
      <c r="H3982" s="24"/>
      <c r="I3982" s="24"/>
      <c r="J3982" s="24"/>
      <c r="K3982" s="24"/>
      <c r="L3982" s="24"/>
      <c r="M3982" s="24"/>
      <c r="N3982" s="24"/>
      <c r="O3982" s="24"/>
      <c r="P3982" s="24"/>
      <c r="U3982" s="25"/>
      <c r="V3982" s="25"/>
      <c r="W3982" s="25"/>
      <c r="X3982" s="25"/>
      <c r="Y3982" s="25"/>
      <c r="AF3982" s="25"/>
      <c r="AG3982" s="26"/>
      <c r="AH3982" s="25"/>
      <c r="AI3982" s="25"/>
    </row>
    <row r="3983" spans="5:35">
      <c r="E3983" s="24"/>
      <c r="F3983" s="24"/>
      <c r="H3983" s="24"/>
      <c r="I3983" s="24"/>
      <c r="J3983" s="24"/>
      <c r="K3983" s="24"/>
      <c r="L3983" s="24"/>
      <c r="M3983" s="24"/>
      <c r="N3983" s="24"/>
      <c r="O3983" s="24"/>
      <c r="P3983" s="24"/>
      <c r="U3983" s="25"/>
      <c r="V3983" s="25"/>
      <c r="W3983" s="25"/>
      <c r="X3983" s="25"/>
      <c r="Y3983" s="25"/>
      <c r="AF3983" s="25"/>
      <c r="AG3983" s="26"/>
      <c r="AH3983" s="25"/>
      <c r="AI3983" s="25"/>
    </row>
    <row r="3984" spans="5:35">
      <c r="E3984" s="24"/>
      <c r="F3984" s="24"/>
      <c r="H3984" s="24"/>
      <c r="I3984" s="24"/>
      <c r="J3984" s="24"/>
      <c r="K3984" s="24"/>
      <c r="L3984" s="24"/>
      <c r="M3984" s="24"/>
      <c r="N3984" s="24"/>
      <c r="O3984" s="24"/>
      <c r="P3984" s="24"/>
      <c r="U3984" s="25"/>
      <c r="V3984" s="25"/>
      <c r="W3984" s="25"/>
      <c r="X3984" s="25"/>
      <c r="Y3984" s="25"/>
      <c r="AF3984" s="25"/>
      <c r="AG3984" s="26"/>
      <c r="AH3984" s="25"/>
      <c r="AI3984" s="25"/>
    </row>
    <row r="3985" spans="5:35">
      <c r="E3985" s="24"/>
      <c r="F3985" s="24"/>
      <c r="H3985" s="24"/>
      <c r="I3985" s="24"/>
      <c r="J3985" s="24"/>
      <c r="K3985" s="24"/>
      <c r="L3985" s="24"/>
      <c r="M3985" s="24"/>
      <c r="N3985" s="24"/>
      <c r="O3985" s="24"/>
      <c r="P3985" s="24"/>
      <c r="U3985" s="25"/>
      <c r="V3985" s="25"/>
      <c r="W3985" s="25"/>
      <c r="X3985" s="25"/>
      <c r="Y3985" s="25"/>
      <c r="AF3985" s="25"/>
      <c r="AG3985" s="26"/>
      <c r="AH3985" s="25"/>
      <c r="AI3985" s="25"/>
    </row>
    <row r="3986" spans="5:35">
      <c r="E3986" s="24"/>
      <c r="F3986" s="24"/>
      <c r="H3986" s="24"/>
      <c r="I3986" s="24"/>
      <c r="J3986" s="24"/>
      <c r="K3986" s="24"/>
      <c r="L3986" s="24"/>
      <c r="M3986" s="24"/>
      <c r="N3986" s="24"/>
      <c r="O3986" s="24"/>
      <c r="P3986" s="24"/>
      <c r="U3986" s="25"/>
      <c r="V3986" s="25"/>
      <c r="W3986" s="25"/>
      <c r="X3986" s="25"/>
      <c r="Y3986" s="25"/>
      <c r="AF3986" s="25"/>
      <c r="AG3986" s="26"/>
      <c r="AH3986" s="25"/>
      <c r="AI3986" s="25"/>
    </row>
    <row r="3987" spans="5:35">
      <c r="E3987" s="24"/>
      <c r="F3987" s="24"/>
      <c r="H3987" s="24"/>
      <c r="I3987" s="24"/>
      <c r="J3987" s="24"/>
      <c r="K3987" s="24"/>
      <c r="L3987" s="24"/>
      <c r="M3987" s="24"/>
      <c r="N3987" s="24"/>
      <c r="O3987" s="24"/>
      <c r="P3987" s="24"/>
      <c r="U3987" s="25"/>
      <c r="V3987" s="25"/>
      <c r="W3987" s="25"/>
      <c r="X3987" s="25"/>
      <c r="Y3987" s="25"/>
      <c r="AF3987" s="25"/>
      <c r="AG3987" s="26"/>
      <c r="AH3987" s="25"/>
      <c r="AI3987" s="25"/>
    </row>
    <row r="3988" spans="5:35">
      <c r="E3988" s="24"/>
      <c r="F3988" s="24"/>
      <c r="H3988" s="24"/>
      <c r="I3988" s="24"/>
      <c r="J3988" s="24"/>
      <c r="K3988" s="24"/>
      <c r="L3988" s="24"/>
      <c r="M3988" s="24"/>
      <c r="N3988" s="24"/>
      <c r="O3988" s="24"/>
      <c r="P3988" s="24"/>
      <c r="U3988" s="25"/>
      <c r="V3988" s="25"/>
      <c r="W3988" s="25"/>
      <c r="X3988" s="25"/>
      <c r="Y3988" s="25"/>
      <c r="AF3988" s="25"/>
      <c r="AG3988" s="26"/>
      <c r="AH3988" s="25"/>
      <c r="AI3988" s="25"/>
    </row>
    <row r="3989" spans="5:35">
      <c r="E3989" s="24"/>
      <c r="F3989" s="24"/>
      <c r="H3989" s="24"/>
      <c r="I3989" s="24"/>
      <c r="J3989" s="24"/>
      <c r="K3989" s="24"/>
      <c r="L3989" s="24"/>
      <c r="M3989" s="24"/>
      <c r="N3989" s="24"/>
      <c r="O3989" s="24"/>
      <c r="P3989" s="24"/>
      <c r="U3989" s="25"/>
      <c r="V3989" s="25"/>
      <c r="W3989" s="25"/>
      <c r="X3989" s="25"/>
      <c r="Y3989" s="25"/>
      <c r="AF3989" s="25"/>
      <c r="AG3989" s="26"/>
      <c r="AH3989" s="25"/>
      <c r="AI3989" s="25"/>
    </row>
    <row r="3990" spans="5:35">
      <c r="E3990" s="24"/>
      <c r="F3990" s="24"/>
      <c r="H3990" s="24"/>
      <c r="I3990" s="24"/>
      <c r="J3990" s="24"/>
      <c r="K3990" s="24"/>
      <c r="L3990" s="24"/>
      <c r="M3990" s="24"/>
      <c r="N3990" s="24"/>
      <c r="O3990" s="24"/>
      <c r="P3990" s="24"/>
      <c r="U3990" s="25"/>
      <c r="V3990" s="25"/>
      <c r="W3990" s="25"/>
      <c r="X3990" s="25"/>
      <c r="Y3990" s="25"/>
      <c r="AF3990" s="25"/>
      <c r="AG3990" s="26"/>
      <c r="AH3990" s="25"/>
      <c r="AI3990" s="25"/>
    </row>
    <row r="3991" spans="5:35">
      <c r="E3991" s="24"/>
      <c r="F3991" s="24"/>
      <c r="H3991" s="24"/>
      <c r="I3991" s="24"/>
      <c r="J3991" s="24"/>
      <c r="K3991" s="24"/>
      <c r="L3991" s="24"/>
      <c r="M3991" s="24"/>
      <c r="N3991" s="24"/>
      <c r="O3991" s="24"/>
      <c r="P3991" s="24"/>
      <c r="U3991" s="25"/>
      <c r="V3991" s="25"/>
      <c r="W3991" s="25"/>
      <c r="X3991" s="25"/>
      <c r="Y3991" s="25"/>
      <c r="AF3991" s="25"/>
      <c r="AG3991" s="26"/>
      <c r="AH3991" s="25"/>
      <c r="AI3991" s="25"/>
    </row>
    <row r="3992" spans="5:35">
      <c r="E3992" s="24"/>
      <c r="F3992" s="24"/>
      <c r="H3992" s="24"/>
      <c r="I3992" s="24"/>
      <c r="J3992" s="24"/>
      <c r="K3992" s="24"/>
      <c r="L3992" s="24"/>
      <c r="M3992" s="24"/>
      <c r="N3992" s="24"/>
      <c r="O3992" s="24"/>
      <c r="P3992" s="24"/>
      <c r="U3992" s="25"/>
      <c r="V3992" s="25"/>
      <c r="W3992" s="25"/>
      <c r="X3992" s="25"/>
      <c r="Y3992" s="25"/>
      <c r="AF3992" s="25"/>
      <c r="AG3992" s="26"/>
      <c r="AH3992" s="25"/>
      <c r="AI3992" s="25"/>
    </row>
    <row r="3993" spans="5:35">
      <c r="E3993" s="24"/>
      <c r="F3993" s="24"/>
      <c r="H3993" s="24"/>
      <c r="I3993" s="24"/>
      <c r="J3993" s="24"/>
      <c r="K3993" s="24"/>
      <c r="L3993" s="24"/>
      <c r="M3993" s="24"/>
      <c r="N3993" s="24"/>
      <c r="O3993" s="24"/>
      <c r="P3993" s="24"/>
      <c r="U3993" s="25"/>
      <c r="V3993" s="25"/>
      <c r="W3993" s="25"/>
      <c r="X3993" s="25"/>
      <c r="Y3993" s="25"/>
      <c r="AF3993" s="25"/>
      <c r="AG3993" s="26"/>
      <c r="AH3993" s="25"/>
      <c r="AI3993" s="25"/>
    </row>
    <row r="3994" spans="5:35">
      <c r="E3994" s="24"/>
      <c r="F3994" s="24"/>
      <c r="H3994" s="24"/>
      <c r="I3994" s="24"/>
      <c r="J3994" s="24"/>
      <c r="K3994" s="24"/>
      <c r="L3994" s="24"/>
      <c r="M3994" s="24"/>
      <c r="N3994" s="24"/>
      <c r="O3994" s="24"/>
      <c r="P3994" s="24"/>
      <c r="U3994" s="25"/>
      <c r="V3994" s="25"/>
      <c r="W3994" s="25"/>
      <c r="X3994" s="25"/>
      <c r="Y3994" s="25"/>
      <c r="AF3994" s="25"/>
      <c r="AG3994" s="26"/>
      <c r="AH3994" s="25"/>
      <c r="AI3994" s="25"/>
    </row>
    <row r="3995" spans="5:35">
      <c r="E3995" s="24"/>
      <c r="F3995" s="24"/>
      <c r="H3995" s="24"/>
      <c r="I3995" s="24"/>
      <c r="J3995" s="24"/>
      <c r="K3995" s="24"/>
      <c r="L3995" s="24"/>
      <c r="M3995" s="24"/>
      <c r="N3995" s="24"/>
      <c r="O3995" s="24"/>
      <c r="P3995" s="24"/>
      <c r="U3995" s="25"/>
      <c r="V3995" s="25"/>
      <c r="W3995" s="25"/>
      <c r="X3995" s="25"/>
      <c r="Y3995" s="25"/>
      <c r="AF3995" s="25"/>
      <c r="AG3995" s="26"/>
      <c r="AH3995" s="25"/>
      <c r="AI3995" s="25"/>
    </row>
    <row r="3996" spans="5:35">
      <c r="E3996" s="24"/>
      <c r="F3996" s="24"/>
      <c r="H3996" s="24"/>
      <c r="I3996" s="24"/>
      <c r="J3996" s="24"/>
      <c r="K3996" s="24"/>
      <c r="L3996" s="24"/>
      <c r="M3996" s="24"/>
      <c r="N3996" s="24"/>
      <c r="O3996" s="24"/>
      <c r="P3996" s="24"/>
      <c r="U3996" s="25"/>
      <c r="V3996" s="25"/>
      <c r="W3996" s="25"/>
      <c r="X3996" s="25"/>
      <c r="Y3996" s="25"/>
      <c r="AF3996" s="25"/>
      <c r="AG3996" s="26"/>
      <c r="AH3996" s="25"/>
      <c r="AI3996" s="25"/>
    </row>
    <row r="3997" spans="5:35">
      <c r="E3997" s="24"/>
      <c r="F3997" s="24"/>
      <c r="H3997" s="24"/>
      <c r="I3997" s="24"/>
      <c r="J3997" s="24"/>
      <c r="K3997" s="24"/>
      <c r="L3997" s="24"/>
      <c r="M3997" s="24"/>
      <c r="N3997" s="24"/>
      <c r="O3997" s="24"/>
      <c r="P3997" s="24"/>
      <c r="U3997" s="25"/>
      <c r="V3997" s="25"/>
      <c r="W3997" s="25"/>
      <c r="X3997" s="25"/>
      <c r="Y3997" s="25"/>
      <c r="AF3997" s="25"/>
      <c r="AG3997" s="26"/>
      <c r="AH3997" s="25"/>
      <c r="AI3997" s="25"/>
    </row>
    <row r="3998" spans="5:35">
      <c r="E3998" s="24"/>
      <c r="F3998" s="24"/>
      <c r="H3998" s="24"/>
      <c r="I3998" s="24"/>
      <c r="J3998" s="24"/>
      <c r="K3998" s="24"/>
      <c r="L3998" s="24"/>
      <c r="M3998" s="24"/>
      <c r="N3998" s="24"/>
      <c r="O3998" s="24"/>
      <c r="P3998" s="24"/>
      <c r="U3998" s="25"/>
      <c r="V3998" s="25"/>
      <c r="W3998" s="25"/>
      <c r="X3998" s="25"/>
      <c r="Y3998" s="25"/>
      <c r="AF3998" s="25"/>
      <c r="AG3998" s="26"/>
      <c r="AH3998" s="25"/>
      <c r="AI3998" s="25"/>
    </row>
    <row r="3999" spans="5:35">
      <c r="E3999" s="24"/>
      <c r="F3999" s="24"/>
      <c r="H3999" s="24"/>
      <c r="I3999" s="24"/>
      <c r="J3999" s="24"/>
      <c r="K3999" s="24"/>
      <c r="L3999" s="24"/>
      <c r="M3999" s="24"/>
      <c r="N3999" s="24"/>
      <c r="O3999" s="24"/>
      <c r="P3999" s="24"/>
      <c r="U3999" s="25"/>
      <c r="V3999" s="25"/>
      <c r="W3999" s="25"/>
      <c r="X3999" s="25"/>
      <c r="Y3999" s="25"/>
      <c r="AF3999" s="25"/>
      <c r="AG3999" s="26"/>
      <c r="AH3999" s="25"/>
      <c r="AI3999" s="25"/>
    </row>
    <row r="4000" spans="5:35">
      <c r="E4000" s="24"/>
      <c r="F4000" s="24"/>
      <c r="H4000" s="24"/>
      <c r="I4000" s="24"/>
      <c r="J4000" s="24"/>
      <c r="K4000" s="24"/>
      <c r="L4000" s="24"/>
      <c r="M4000" s="24"/>
      <c r="N4000" s="24"/>
      <c r="O4000" s="24"/>
      <c r="P4000" s="24"/>
      <c r="U4000" s="25"/>
      <c r="V4000" s="25"/>
      <c r="W4000" s="25"/>
      <c r="X4000" s="25"/>
      <c r="Y4000" s="25"/>
      <c r="AF4000" s="25"/>
      <c r="AG4000" s="26"/>
      <c r="AH4000" s="25"/>
      <c r="AI4000" s="25"/>
    </row>
    <row r="4001" spans="5:35">
      <c r="E4001" s="24"/>
      <c r="F4001" s="24"/>
      <c r="H4001" s="24"/>
      <c r="I4001" s="24"/>
      <c r="J4001" s="24"/>
      <c r="K4001" s="24"/>
      <c r="L4001" s="24"/>
      <c r="M4001" s="24"/>
      <c r="N4001" s="24"/>
      <c r="O4001" s="24"/>
      <c r="P4001" s="24"/>
      <c r="U4001" s="25"/>
      <c r="V4001" s="25"/>
      <c r="W4001" s="25"/>
      <c r="X4001" s="25"/>
      <c r="Y4001" s="25"/>
      <c r="AF4001" s="25"/>
      <c r="AG4001" s="26"/>
      <c r="AH4001" s="25"/>
      <c r="AI4001" s="25"/>
    </row>
    <row r="4002" spans="5:35">
      <c r="E4002" s="24"/>
      <c r="F4002" s="24"/>
      <c r="H4002" s="24"/>
      <c r="I4002" s="24"/>
      <c r="J4002" s="24"/>
      <c r="K4002" s="24"/>
      <c r="L4002" s="24"/>
      <c r="M4002" s="24"/>
      <c r="N4002" s="24"/>
      <c r="O4002" s="24"/>
      <c r="P4002" s="24"/>
      <c r="U4002" s="25"/>
      <c r="V4002" s="25"/>
      <c r="W4002" s="25"/>
      <c r="X4002" s="25"/>
      <c r="Y4002" s="25"/>
      <c r="AF4002" s="25"/>
      <c r="AG4002" s="26"/>
      <c r="AH4002" s="25"/>
      <c r="AI4002" s="25"/>
    </row>
    <row r="4003" spans="5:35">
      <c r="E4003" s="24"/>
      <c r="F4003" s="24"/>
      <c r="H4003" s="24"/>
      <c r="I4003" s="24"/>
      <c r="J4003" s="24"/>
      <c r="K4003" s="24"/>
      <c r="L4003" s="24"/>
      <c r="M4003" s="24"/>
      <c r="N4003" s="24"/>
      <c r="O4003" s="24"/>
      <c r="P4003" s="24"/>
      <c r="U4003" s="25"/>
      <c r="V4003" s="25"/>
      <c r="W4003" s="25"/>
      <c r="X4003" s="25"/>
      <c r="Y4003" s="25"/>
      <c r="AF4003" s="25"/>
      <c r="AG4003" s="26"/>
      <c r="AH4003" s="25"/>
      <c r="AI4003" s="25"/>
    </row>
    <row r="4004" spans="5:35">
      <c r="E4004" s="24"/>
      <c r="F4004" s="24"/>
      <c r="H4004" s="24"/>
      <c r="I4004" s="24"/>
      <c r="J4004" s="24"/>
      <c r="K4004" s="24"/>
      <c r="L4004" s="24"/>
      <c r="M4004" s="24"/>
      <c r="N4004" s="24"/>
      <c r="O4004" s="24"/>
      <c r="P4004" s="24"/>
      <c r="U4004" s="25"/>
      <c r="V4004" s="25"/>
      <c r="W4004" s="25"/>
      <c r="X4004" s="25"/>
      <c r="Y4004" s="25"/>
      <c r="AF4004" s="25"/>
      <c r="AG4004" s="26"/>
      <c r="AH4004" s="25"/>
      <c r="AI4004" s="25"/>
    </row>
    <row r="4005" spans="5:35">
      <c r="E4005" s="24"/>
      <c r="F4005" s="24"/>
      <c r="H4005" s="24"/>
      <c r="I4005" s="24"/>
      <c r="J4005" s="24"/>
      <c r="K4005" s="24"/>
      <c r="L4005" s="24"/>
      <c r="M4005" s="24"/>
      <c r="N4005" s="24"/>
      <c r="O4005" s="24"/>
      <c r="P4005" s="24"/>
      <c r="U4005" s="25"/>
      <c r="V4005" s="25"/>
      <c r="W4005" s="25"/>
      <c r="X4005" s="25"/>
      <c r="Y4005" s="25"/>
      <c r="AF4005" s="25"/>
      <c r="AG4005" s="26"/>
      <c r="AH4005" s="25"/>
      <c r="AI4005" s="25"/>
    </row>
    <row r="4006" spans="5:35">
      <c r="E4006" s="24"/>
      <c r="F4006" s="24"/>
      <c r="H4006" s="24"/>
      <c r="I4006" s="24"/>
      <c r="J4006" s="24"/>
      <c r="K4006" s="24"/>
      <c r="L4006" s="24"/>
      <c r="M4006" s="24"/>
      <c r="N4006" s="24"/>
      <c r="O4006" s="24"/>
      <c r="P4006" s="24"/>
      <c r="U4006" s="25"/>
      <c r="V4006" s="25"/>
      <c r="W4006" s="25"/>
      <c r="X4006" s="25"/>
      <c r="Y4006" s="25"/>
      <c r="AF4006" s="25"/>
      <c r="AG4006" s="26"/>
      <c r="AH4006" s="25"/>
      <c r="AI4006" s="25"/>
    </row>
    <row r="4007" spans="5:35">
      <c r="E4007" s="24"/>
      <c r="F4007" s="24"/>
      <c r="H4007" s="24"/>
      <c r="I4007" s="24"/>
      <c r="J4007" s="24"/>
      <c r="K4007" s="24"/>
      <c r="L4007" s="24"/>
      <c r="M4007" s="24"/>
      <c r="N4007" s="24"/>
      <c r="O4007" s="24"/>
      <c r="P4007" s="24"/>
      <c r="U4007" s="25"/>
      <c r="V4007" s="25"/>
      <c r="W4007" s="25"/>
      <c r="X4007" s="25"/>
      <c r="Y4007" s="25"/>
      <c r="AF4007" s="25"/>
      <c r="AG4007" s="26"/>
      <c r="AH4007" s="25"/>
      <c r="AI4007" s="25"/>
    </row>
    <row r="4008" spans="5:35">
      <c r="E4008" s="24"/>
      <c r="F4008" s="24"/>
      <c r="H4008" s="24"/>
      <c r="I4008" s="24"/>
      <c r="J4008" s="24"/>
      <c r="K4008" s="24"/>
      <c r="L4008" s="24"/>
      <c r="M4008" s="24"/>
      <c r="N4008" s="24"/>
      <c r="O4008" s="24"/>
      <c r="P4008" s="24"/>
      <c r="U4008" s="25"/>
      <c r="V4008" s="25"/>
      <c r="W4008" s="25"/>
      <c r="X4008" s="25"/>
      <c r="Y4008" s="25"/>
      <c r="AF4008" s="25"/>
      <c r="AG4008" s="26"/>
      <c r="AH4008" s="25"/>
      <c r="AI4008" s="25"/>
    </row>
    <row r="4009" spans="5:35">
      <c r="E4009" s="24"/>
      <c r="F4009" s="24"/>
      <c r="H4009" s="24"/>
      <c r="I4009" s="24"/>
      <c r="J4009" s="24"/>
      <c r="K4009" s="24"/>
      <c r="L4009" s="24"/>
      <c r="M4009" s="24"/>
      <c r="N4009" s="24"/>
      <c r="O4009" s="24"/>
      <c r="P4009" s="24"/>
      <c r="U4009" s="25"/>
      <c r="V4009" s="25"/>
      <c r="W4009" s="25"/>
      <c r="X4009" s="25"/>
      <c r="Y4009" s="25"/>
      <c r="AF4009" s="25"/>
      <c r="AG4009" s="26"/>
      <c r="AH4009" s="25"/>
      <c r="AI4009" s="25"/>
    </row>
    <row r="4010" spans="5:35">
      <c r="E4010" s="24"/>
      <c r="F4010" s="24"/>
      <c r="H4010" s="24"/>
      <c r="I4010" s="24"/>
      <c r="J4010" s="24"/>
      <c r="K4010" s="24"/>
      <c r="L4010" s="24"/>
      <c r="M4010" s="24"/>
      <c r="N4010" s="24"/>
      <c r="O4010" s="24"/>
      <c r="P4010" s="24"/>
      <c r="U4010" s="25"/>
      <c r="V4010" s="25"/>
      <c r="W4010" s="25"/>
      <c r="X4010" s="25"/>
      <c r="Y4010" s="25"/>
      <c r="AF4010" s="25"/>
      <c r="AG4010" s="26"/>
      <c r="AH4010" s="25"/>
      <c r="AI4010" s="25"/>
    </row>
    <row r="4011" spans="5:35">
      <c r="E4011" s="24"/>
      <c r="F4011" s="24"/>
      <c r="H4011" s="24"/>
      <c r="I4011" s="24"/>
      <c r="J4011" s="24"/>
      <c r="K4011" s="24"/>
      <c r="L4011" s="24"/>
      <c r="M4011" s="24"/>
      <c r="N4011" s="24"/>
      <c r="O4011" s="24"/>
      <c r="P4011" s="24"/>
      <c r="U4011" s="25"/>
      <c r="V4011" s="25"/>
      <c r="W4011" s="25"/>
      <c r="X4011" s="25"/>
      <c r="Y4011" s="25"/>
      <c r="AF4011" s="25"/>
      <c r="AG4011" s="26"/>
      <c r="AH4011" s="25"/>
      <c r="AI4011" s="25"/>
    </row>
    <row r="4012" spans="5:35">
      <c r="E4012" s="24"/>
      <c r="F4012" s="24"/>
      <c r="H4012" s="24"/>
      <c r="I4012" s="24"/>
      <c r="J4012" s="24"/>
      <c r="K4012" s="24"/>
      <c r="L4012" s="24"/>
      <c r="M4012" s="24"/>
      <c r="N4012" s="24"/>
      <c r="O4012" s="24"/>
      <c r="P4012" s="24"/>
      <c r="U4012" s="25"/>
      <c r="V4012" s="25"/>
      <c r="W4012" s="25"/>
      <c r="X4012" s="25"/>
      <c r="Y4012" s="25"/>
      <c r="AF4012" s="25"/>
      <c r="AG4012" s="26"/>
      <c r="AH4012" s="25"/>
      <c r="AI4012" s="25"/>
    </row>
    <row r="4013" spans="5:35">
      <c r="E4013" s="24"/>
      <c r="F4013" s="24"/>
      <c r="H4013" s="24"/>
      <c r="I4013" s="24"/>
      <c r="J4013" s="24"/>
      <c r="K4013" s="24"/>
      <c r="L4013" s="24"/>
      <c r="M4013" s="24"/>
      <c r="N4013" s="24"/>
      <c r="O4013" s="24"/>
      <c r="P4013" s="24"/>
      <c r="U4013" s="25"/>
      <c r="V4013" s="25"/>
      <c r="W4013" s="25"/>
      <c r="X4013" s="25"/>
      <c r="Y4013" s="25"/>
      <c r="AF4013" s="25"/>
      <c r="AG4013" s="26"/>
      <c r="AH4013" s="25"/>
      <c r="AI4013" s="25"/>
    </row>
    <row r="4014" spans="5:35">
      <c r="E4014" s="24"/>
      <c r="F4014" s="24"/>
      <c r="H4014" s="24"/>
      <c r="I4014" s="24"/>
      <c r="J4014" s="24"/>
      <c r="K4014" s="24"/>
      <c r="L4014" s="24"/>
      <c r="M4014" s="24"/>
      <c r="N4014" s="24"/>
      <c r="O4014" s="24"/>
      <c r="P4014" s="24"/>
      <c r="U4014" s="25"/>
      <c r="V4014" s="25"/>
      <c r="W4014" s="25"/>
      <c r="X4014" s="25"/>
      <c r="Y4014" s="25"/>
      <c r="AF4014" s="25"/>
      <c r="AG4014" s="26"/>
      <c r="AH4014" s="25"/>
      <c r="AI4014" s="25"/>
    </row>
    <row r="4015" spans="5:35">
      <c r="E4015" s="24"/>
      <c r="F4015" s="24"/>
      <c r="H4015" s="24"/>
      <c r="I4015" s="24"/>
      <c r="J4015" s="24"/>
      <c r="K4015" s="24"/>
      <c r="L4015" s="24"/>
      <c r="M4015" s="24"/>
      <c r="N4015" s="24"/>
      <c r="O4015" s="24"/>
      <c r="P4015" s="24"/>
      <c r="U4015" s="25"/>
      <c r="V4015" s="25"/>
      <c r="W4015" s="25"/>
      <c r="X4015" s="25"/>
      <c r="Y4015" s="25"/>
      <c r="AF4015" s="25"/>
      <c r="AG4015" s="26"/>
      <c r="AH4015" s="25"/>
      <c r="AI4015" s="25"/>
    </row>
    <row r="4016" spans="5:35">
      <c r="E4016" s="24"/>
      <c r="F4016" s="24"/>
      <c r="H4016" s="24"/>
      <c r="I4016" s="24"/>
      <c r="J4016" s="24"/>
      <c r="K4016" s="24"/>
      <c r="L4016" s="24"/>
      <c r="M4016" s="24"/>
      <c r="N4016" s="24"/>
      <c r="O4016" s="24"/>
      <c r="P4016" s="24"/>
      <c r="U4016" s="25"/>
      <c r="V4016" s="25"/>
      <c r="W4016" s="25"/>
      <c r="X4016" s="25"/>
      <c r="Y4016" s="25"/>
      <c r="AF4016" s="25"/>
      <c r="AG4016" s="26"/>
      <c r="AH4016" s="25"/>
      <c r="AI4016" s="25"/>
    </row>
    <row r="4017" spans="5:35">
      <c r="E4017" s="24"/>
      <c r="F4017" s="24"/>
      <c r="H4017" s="24"/>
      <c r="I4017" s="24"/>
      <c r="J4017" s="24"/>
      <c r="K4017" s="24"/>
      <c r="L4017" s="24"/>
      <c r="M4017" s="24"/>
      <c r="N4017" s="24"/>
      <c r="O4017" s="24"/>
      <c r="P4017" s="24"/>
      <c r="U4017" s="25"/>
      <c r="V4017" s="25"/>
      <c r="W4017" s="25"/>
      <c r="X4017" s="25"/>
      <c r="Y4017" s="25"/>
      <c r="AF4017" s="25"/>
      <c r="AG4017" s="26"/>
      <c r="AH4017" s="25"/>
      <c r="AI4017" s="25"/>
    </row>
    <row r="4018" spans="5:35">
      <c r="E4018" s="24"/>
      <c r="F4018" s="24"/>
      <c r="H4018" s="24"/>
      <c r="I4018" s="24"/>
      <c r="J4018" s="24"/>
      <c r="K4018" s="24"/>
      <c r="L4018" s="24"/>
      <c r="M4018" s="24"/>
      <c r="N4018" s="24"/>
      <c r="O4018" s="24"/>
      <c r="P4018" s="24"/>
      <c r="U4018" s="25"/>
      <c r="V4018" s="25"/>
      <c r="W4018" s="25"/>
      <c r="X4018" s="25"/>
      <c r="Y4018" s="25"/>
      <c r="AF4018" s="25"/>
      <c r="AG4018" s="26"/>
      <c r="AH4018" s="25"/>
      <c r="AI4018" s="25"/>
    </row>
    <row r="4019" spans="5:35">
      <c r="E4019" s="24"/>
      <c r="F4019" s="24"/>
      <c r="H4019" s="24"/>
      <c r="I4019" s="24"/>
      <c r="J4019" s="24"/>
      <c r="K4019" s="24"/>
      <c r="L4019" s="24"/>
      <c r="M4019" s="24"/>
      <c r="N4019" s="24"/>
      <c r="O4019" s="24"/>
      <c r="P4019" s="24"/>
      <c r="U4019" s="25"/>
      <c r="V4019" s="25"/>
      <c r="W4019" s="25"/>
      <c r="X4019" s="25"/>
      <c r="Y4019" s="25"/>
      <c r="AF4019" s="25"/>
      <c r="AG4019" s="26"/>
      <c r="AH4019" s="25"/>
      <c r="AI4019" s="25"/>
    </row>
    <row r="4020" spans="5:35">
      <c r="E4020" s="24"/>
      <c r="F4020" s="24"/>
      <c r="H4020" s="24"/>
      <c r="I4020" s="24"/>
      <c r="J4020" s="24"/>
      <c r="K4020" s="24"/>
      <c r="L4020" s="24"/>
      <c r="M4020" s="24"/>
      <c r="N4020" s="24"/>
      <c r="O4020" s="24"/>
      <c r="P4020" s="24"/>
      <c r="U4020" s="25"/>
      <c r="V4020" s="25"/>
      <c r="W4020" s="25"/>
      <c r="X4020" s="25"/>
      <c r="Y4020" s="25"/>
      <c r="AF4020" s="25"/>
      <c r="AG4020" s="26"/>
      <c r="AH4020" s="25"/>
      <c r="AI4020" s="25"/>
    </row>
    <row r="4021" spans="5:35">
      <c r="E4021" s="24"/>
      <c r="F4021" s="24"/>
      <c r="H4021" s="24"/>
      <c r="I4021" s="24"/>
      <c r="J4021" s="24"/>
      <c r="K4021" s="24"/>
      <c r="L4021" s="24"/>
      <c r="M4021" s="24"/>
      <c r="N4021" s="24"/>
      <c r="O4021" s="24"/>
      <c r="P4021" s="24"/>
      <c r="U4021" s="25"/>
      <c r="V4021" s="25"/>
      <c r="W4021" s="25"/>
      <c r="X4021" s="25"/>
      <c r="Y4021" s="25"/>
      <c r="AF4021" s="25"/>
      <c r="AG4021" s="26"/>
      <c r="AH4021" s="25"/>
      <c r="AI4021" s="25"/>
    </row>
    <row r="4022" spans="5:35">
      <c r="E4022" s="24"/>
      <c r="F4022" s="24"/>
      <c r="H4022" s="24"/>
      <c r="I4022" s="24"/>
      <c r="J4022" s="24"/>
      <c r="K4022" s="24"/>
      <c r="L4022" s="24"/>
      <c r="M4022" s="24"/>
      <c r="N4022" s="24"/>
      <c r="O4022" s="24"/>
      <c r="P4022" s="24"/>
      <c r="U4022" s="25"/>
      <c r="V4022" s="25"/>
      <c r="W4022" s="25"/>
      <c r="X4022" s="25"/>
      <c r="Y4022" s="25"/>
      <c r="AF4022" s="25"/>
      <c r="AG4022" s="26"/>
      <c r="AH4022" s="25"/>
      <c r="AI4022" s="25"/>
    </row>
    <row r="4023" spans="5:35">
      <c r="E4023" s="24"/>
      <c r="F4023" s="24"/>
      <c r="H4023" s="24"/>
      <c r="I4023" s="24"/>
      <c r="J4023" s="24"/>
      <c r="K4023" s="24"/>
      <c r="L4023" s="24"/>
      <c r="M4023" s="24"/>
      <c r="N4023" s="24"/>
      <c r="O4023" s="24"/>
      <c r="P4023" s="24"/>
      <c r="U4023" s="25"/>
      <c r="V4023" s="25"/>
      <c r="W4023" s="25"/>
      <c r="X4023" s="25"/>
      <c r="Y4023" s="25"/>
      <c r="AF4023" s="25"/>
      <c r="AG4023" s="26"/>
      <c r="AH4023" s="25"/>
      <c r="AI4023" s="25"/>
    </row>
    <row r="4024" spans="5:35">
      <c r="E4024" s="24"/>
      <c r="F4024" s="24"/>
      <c r="H4024" s="24"/>
      <c r="I4024" s="24"/>
      <c r="J4024" s="24"/>
      <c r="K4024" s="24"/>
      <c r="L4024" s="24"/>
      <c r="M4024" s="24"/>
      <c r="N4024" s="24"/>
      <c r="O4024" s="24"/>
      <c r="P4024" s="24"/>
      <c r="U4024" s="25"/>
      <c r="V4024" s="25"/>
      <c r="W4024" s="25"/>
      <c r="X4024" s="25"/>
      <c r="Y4024" s="25"/>
      <c r="AF4024" s="25"/>
      <c r="AG4024" s="26"/>
      <c r="AH4024" s="25"/>
      <c r="AI4024" s="25"/>
    </row>
    <row r="4025" spans="5:35">
      <c r="E4025" s="24"/>
      <c r="F4025" s="24"/>
      <c r="H4025" s="24"/>
      <c r="I4025" s="24"/>
      <c r="J4025" s="24"/>
      <c r="K4025" s="24"/>
      <c r="L4025" s="24"/>
      <c r="M4025" s="24"/>
      <c r="N4025" s="24"/>
      <c r="O4025" s="24"/>
      <c r="P4025" s="24"/>
      <c r="U4025" s="25"/>
      <c r="V4025" s="25"/>
      <c r="W4025" s="25"/>
      <c r="X4025" s="25"/>
      <c r="Y4025" s="25"/>
      <c r="AF4025" s="25"/>
      <c r="AG4025" s="26"/>
      <c r="AH4025" s="25"/>
      <c r="AI4025" s="25"/>
    </row>
    <row r="4026" spans="5:35">
      <c r="E4026" s="24"/>
      <c r="F4026" s="24"/>
      <c r="H4026" s="24"/>
      <c r="I4026" s="24"/>
      <c r="J4026" s="24"/>
      <c r="K4026" s="24"/>
      <c r="L4026" s="24"/>
      <c r="M4026" s="24"/>
      <c r="N4026" s="24"/>
      <c r="O4026" s="24"/>
      <c r="P4026" s="24"/>
      <c r="U4026" s="25"/>
      <c r="V4026" s="25"/>
      <c r="W4026" s="25"/>
      <c r="X4026" s="25"/>
      <c r="Y4026" s="25"/>
      <c r="AF4026" s="25"/>
      <c r="AG4026" s="26"/>
      <c r="AH4026" s="25"/>
      <c r="AI4026" s="25"/>
    </row>
    <row r="4027" spans="5:35">
      <c r="E4027" s="24"/>
      <c r="F4027" s="24"/>
      <c r="H4027" s="24"/>
      <c r="I4027" s="24"/>
      <c r="J4027" s="24"/>
      <c r="K4027" s="24"/>
      <c r="L4027" s="24"/>
      <c r="M4027" s="24"/>
      <c r="N4027" s="24"/>
      <c r="O4027" s="24"/>
      <c r="P4027" s="24"/>
      <c r="U4027" s="25"/>
      <c r="V4027" s="25"/>
      <c r="W4027" s="25"/>
      <c r="X4027" s="25"/>
      <c r="Y4027" s="25"/>
      <c r="AF4027" s="25"/>
      <c r="AG4027" s="26"/>
      <c r="AH4027" s="25"/>
      <c r="AI4027" s="25"/>
    </row>
    <row r="4028" spans="5:35">
      <c r="E4028" s="24"/>
      <c r="F4028" s="24"/>
      <c r="H4028" s="24"/>
      <c r="I4028" s="24"/>
      <c r="J4028" s="24"/>
      <c r="K4028" s="24"/>
      <c r="L4028" s="24"/>
      <c r="M4028" s="24"/>
      <c r="N4028" s="24"/>
      <c r="O4028" s="24"/>
      <c r="P4028" s="24"/>
      <c r="U4028" s="25"/>
      <c r="V4028" s="25"/>
      <c r="W4028" s="25"/>
      <c r="X4028" s="25"/>
      <c r="Y4028" s="25"/>
      <c r="AF4028" s="25"/>
      <c r="AG4028" s="26"/>
      <c r="AH4028" s="25"/>
      <c r="AI4028" s="25"/>
    </row>
    <row r="4029" spans="5:35">
      <c r="E4029" s="24"/>
      <c r="F4029" s="24"/>
      <c r="H4029" s="24"/>
      <c r="I4029" s="24"/>
      <c r="J4029" s="24"/>
      <c r="K4029" s="24"/>
      <c r="L4029" s="24"/>
      <c r="M4029" s="24"/>
      <c r="N4029" s="24"/>
      <c r="O4029" s="24"/>
      <c r="P4029" s="24"/>
      <c r="U4029" s="25"/>
      <c r="V4029" s="25"/>
      <c r="W4029" s="25"/>
      <c r="X4029" s="25"/>
      <c r="Y4029" s="25"/>
      <c r="AF4029" s="25"/>
      <c r="AG4029" s="26"/>
      <c r="AH4029" s="25"/>
      <c r="AI4029" s="25"/>
    </row>
    <row r="4030" spans="5:35">
      <c r="E4030" s="24"/>
      <c r="F4030" s="24"/>
      <c r="H4030" s="24"/>
      <c r="I4030" s="24"/>
      <c r="J4030" s="24"/>
      <c r="K4030" s="24"/>
      <c r="L4030" s="24"/>
      <c r="M4030" s="24"/>
      <c r="N4030" s="24"/>
      <c r="O4030" s="24"/>
      <c r="P4030" s="24"/>
      <c r="U4030" s="25"/>
      <c r="V4030" s="25"/>
      <c r="W4030" s="25"/>
      <c r="X4030" s="25"/>
      <c r="Y4030" s="25"/>
      <c r="AF4030" s="25"/>
      <c r="AG4030" s="26"/>
      <c r="AH4030" s="25"/>
      <c r="AI4030" s="25"/>
    </row>
    <row r="4031" spans="5:35">
      <c r="E4031" s="24"/>
      <c r="F4031" s="24"/>
      <c r="H4031" s="24"/>
      <c r="I4031" s="24"/>
      <c r="J4031" s="24"/>
      <c r="K4031" s="24"/>
      <c r="L4031" s="24"/>
      <c r="M4031" s="24"/>
      <c r="N4031" s="24"/>
      <c r="O4031" s="24"/>
      <c r="P4031" s="24"/>
      <c r="U4031" s="25"/>
      <c r="V4031" s="25"/>
      <c r="W4031" s="25"/>
      <c r="X4031" s="25"/>
      <c r="Y4031" s="25"/>
      <c r="AF4031" s="25"/>
      <c r="AG4031" s="26"/>
      <c r="AH4031" s="25"/>
      <c r="AI4031" s="25"/>
    </row>
    <row r="4032" spans="5:35">
      <c r="E4032" s="24"/>
      <c r="F4032" s="24"/>
      <c r="H4032" s="24"/>
      <c r="I4032" s="24"/>
      <c r="J4032" s="24"/>
      <c r="K4032" s="24"/>
      <c r="L4032" s="24"/>
      <c r="M4032" s="24"/>
      <c r="N4032" s="24"/>
      <c r="O4032" s="24"/>
      <c r="P4032" s="24"/>
      <c r="U4032" s="25"/>
      <c r="V4032" s="25"/>
      <c r="W4032" s="25"/>
      <c r="X4032" s="25"/>
      <c r="Y4032" s="25"/>
      <c r="AF4032" s="25"/>
      <c r="AG4032" s="26"/>
      <c r="AH4032" s="25"/>
      <c r="AI4032" s="25"/>
    </row>
    <row r="4033" spans="5:35">
      <c r="E4033" s="24"/>
      <c r="F4033" s="24"/>
      <c r="H4033" s="24"/>
      <c r="I4033" s="24"/>
      <c r="J4033" s="24"/>
      <c r="K4033" s="24"/>
      <c r="L4033" s="24"/>
      <c r="M4033" s="24"/>
      <c r="N4033" s="24"/>
      <c r="O4033" s="24"/>
      <c r="P4033" s="24"/>
      <c r="U4033" s="25"/>
      <c r="V4033" s="25"/>
      <c r="W4033" s="25"/>
      <c r="X4033" s="25"/>
      <c r="Y4033" s="25"/>
      <c r="AF4033" s="25"/>
      <c r="AG4033" s="26"/>
      <c r="AH4033" s="25"/>
      <c r="AI4033" s="25"/>
    </row>
    <row r="4034" spans="5:35">
      <c r="E4034" s="24"/>
      <c r="F4034" s="24"/>
      <c r="H4034" s="24"/>
      <c r="I4034" s="24"/>
      <c r="J4034" s="24"/>
      <c r="K4034" s="24"/>
      <c r="L4034" s="24"/>
      <c r="M4034" s="24"/>
      <c r="N4034" s="24"/>
      <c r="O4034" s="24"/>
      <c r="P4034" s="24"/>
      <c r="U4034" s="25"/>
      <c r="V4034" s="25"/>
      <c r="W4034" s="25"/>
      <c r="X4034" s="25"/>
      <c r="Y4034" s="25"/>
      <c r="AF4034" s="25"/>
      <c r="AG4034" s="26"/>
      <c r="AH4034" s="25"/>
      <c r="AI4034" s="25"/>
    </row>
    <row r="4035" spans="5:35">
      <c r="E4035" s="24"/>
      <c r="F4035" s="24"/>
      <c r="H4035" s="24"/>
      <c r="I4035" s="24"/>
      <c r="J4035" s="24"/>
      <c r="K4035" s="24"/>
      <c r="L4035" s="24"/>
      <c r="M4035" s="24"/>
      <c r="N4035" s="24"/>
      <c r="O4035" s="24"/>
      <c r="P4035" s="24"/>
      <c r="U4035" s="25"/>
      <c r="V4035" s="25"/>
      <c r="W4035" s="25"/>
      <c r="X4035" s="25"/>
      <c r="Y4035" s="25"/>
      <c r="AF4035" s="25"/>
      <c r="AG4035" s="26"/>
      <c r="AH4035" s="25"/>
      <c r="AI4035" s="25"/>
    </row>
    <row r="4036" spans="5:35">
      <c r="E4036" s="24"/>
      <c r="F4036" s="24"/>
      <c r="H4036" s="24"/>
      <c r="I4036" s="24"/>
      <c r="J4036" s="24"/>
      <c r="K4036" s="24"/>
      <c r="L4036" s="24"/>
      <c r="M4036" s="24"/>
      <c r="N4036" s="24"/>
      <c r="O4036" s="24"/>
      <c r="P4036" s="24"/>
      <c r="U4036" s="25"/>
      <c r="V4036" s="25"/>
      <c r="W4036" s="25"/>
      <c r="X4036" s="25"/>
      <c r="Y4036" s="25"/>
      <c r="AF4036" s="25"/>
      <c r="AG4036" s="26"/>
      <c r="AH4036" s="25"/>
      <c r="AI4036" s="25"/>
    </row>
    <row r="4037" spans="5:35">
      <c r="E4037" s="24"/>
      <c r="F4037" s="24"/>
      <c r="H4037" s="24"/>
      <c r="I4037" s="24"/>
      <c r="J4037" s="24"/>
      <c r="K4037" s="24"/>
      <c r="L4037" s="24"/>
      <c r="M4037" s="24"/>
      <c r="N4037" s="24"/>
      <c r="O4037" s="24"/>
      <c r="P4037" s="24"/>
      <c r="U4037" s="25"/>
      <c r="V4037" s="25"/>
      <c r="W4037" s="25"/>
      <c r="X4037" s="25"/>
      <c r="Y4037" s="25"/>
      <c r="AF4037" s="25"/>
      <c r="AG4037" s="26"/>
      <c r="AH4037" s="25"/>
      <c r="AI4037" s="25"/>
    </row>
    <row r="4038" spans="5:35">
      <c r="E4038" s="24"/>
      <c r="F4038" s="24"/>
      <c r="H4038" s="24"/>
      <c r="I4038" s="24"/>
      <c r="J4038" s="24"/>
      <c r="K4038" s="24"/>
      <c r="L4038" s="24"/>
      <c r="M4038" s="24"/>
      <c r="N4038" s="24"/>
      <c r="O4038" s="24"/>
      <c r="P4038" s="24"/>
      <c r="U4038" s="25"/>
      <c r="V4038" s="25"/>
      <c r="W4038" s="25"/>
      <c r="X4038" s="25"/>
      <c r="Y4038" s="25"/>
      <c r="AF4038" s="25"/>
      <c r="AG4038" s="26"/>
      <c r="AH4038" s="25"/>
      <c r="AI4038" s="25"/>
    </row>
    <row r="4039" spans="5:35">
      <c r="E4039" s="24"/>
      <c r="F4039" s="24"/>
      <c r="H4039" s="24"/>
      <c r="I4039" s="24"/>
      <c r="J4039" s="24"/>
      <c r="K4039" s="24"/>
      <c r="L4039" s="24"/>
      <c r="M4039" s="24"/>
      <c r="N4039" s="24"/>
      <c r="O4039" s="24"/>
      <c r="P4039" s="24"/>
      <c r="U4039" s="25"/>
      <c r="V4039" s="25"/>
      <c r="W4039" s="25"/>
      <c r="X4039" s="25"/>
      <c r="Y4039" s="25"/>
      <c r="AF4039" s="25"/>
      <c r="AG4039" s="26"/>
      <c r="AH4039" s="25"/>
      <c r="AI4039" s="25"/>
    </row>
    <row r="4040" spans="5:35">
      <c r="E4040" s="24"/>
      <c r="F4040" s="24"/>
      <c r="H4040" s="24"/>
      <c r="I4040" s="24"/>
      <c r="J4040" s="24"/>
      <c r="K4040" s="24"/>
      <c r="L4040" s="24"/>
      <c r="M4040" s="24"/>
      <c r="N4040" s="24"/>
      <c r="O4040" s="24"/>
      <c r="P4040" s="24"/>
      <c r="U4040" s="25"/>
      <c r="V4040" s="25"/>
      <c r="W4040" s="25"/>
      <c r="X4040" s="25"/>
      <c r="Y4040" s="25"/>
      <c r="AF4040" s="25"/>
      <c r="AG4040" s="26"/>
      <c r="AH4040" s="25"/>
      <c r="AI4040" s="25"/>
    </row>
    <row r="4041" spans="5:35">
      <c r="E4041" s="24"/>
      <c r="F4041" s="24"/>
      <c r="H4041" s="24"/>
      <c r="I4041" s="24"/>
      <c r="J4041" s="24"/>
      <c r="K4041" s="24"/>
      <c r="L4041" s="24"/>
      <c r="M4041" s="24"/>
      <c r="N4041" s="24"/>
      <c r="O4041" s="24"/>
      <c r="P4041" s="24"/>
      <c r="U4041" s="25"/>
      <c r="V4041" s="25"/>
      <c r="W4041" s="25"/>
      <c r="X4041" s="25"/>
      <c r="Y4041" s="25"/>
      <c r="AF4041" s="25"/>
      <c r="AG4041" s="26"/>
      <c r="AH4041" s="25"/>
      <c r="AI4041" s="25"/>
    </row>
    <row r="4042" spans="5:35">
      <c r="E4042" s="24"/>
      <c r="F4042" s="24"/>
      <c r="H4042" s="24"/>
      <c r="I4042" s="24"/>
      <c r="J4042" s="24"/>
      <c r="K4042" s="24"/>
      <c r="L4042" s="24"/>
      <c r="M4042" s="24"/>
      <c r="N4042" s="24"/>
      <c r="O4042" s="24"/>
      <c r="P4042" s="24"/>
      <c r="U4042" s="25"/>
      <c r="V4042" s="25"/>
      <c r="W4042" s="25"/>
      <c r="X4042" s="25"/>
      <c r="Y4042" s="25"/>
      <c r="AF4042" s="25"/>
      <c r="AG4042" s="26"/>
      <c r="AH4042" s="25"/>
      <c r="AI4042" s="25"/>
    </row>
    <row r="4043" spans="5:35">
      <c r="E4043" s="24"/>
      <c r="F4043" s="24"/>
      <c r="H4043" s="24"/>
      <c r="I4043" s="24"/>
      <c r="J4043" s="24"/>
      <c r="K4043" s="24"/>
      <c r="L4043" s="24"/>
      <c r="M4043" s="24"/>
      <c r="N4043" s="24"/>
      <c r="O4043" s="24"/>
      <c r="P4043" s="24"/>
      <c r="U4043" s="25"/>
      <c r="V4043" s="25"/>
      <c r="W4043" s="25"/>
      <c r="X4043" s="25"/>
      <c r="Y4043" s="25"/>
      <c r="AF4043" s="25"/>
      <c r="AG4043" s="26"/>
      <c r="AH4043" s="25"/>
      <c r="AI4043" s="25"/>
    </row>
    <row r="4044" spans="5:35">
      <c r="E4044" s="24"/>
      <c r="F4044" s="24"/>
      <c r="H4044" s="24"/>
      <c r="I4044" s="24"/>
      <c r="J4044" s="24"/>
      <c r="K4044" s="24"/>
      <c r="L4044" s="24"/>
      <c r="M4044" s="24"/>
      <c r="N4044" s="24"/>
      <c r="O4044" s="24"/>
      <c r="P4044" s="24"/>
      <c r="U4044" s="25"/>
      <c r="V4044" s="25"/>
      <c r="W4044" s="25"/>
      <c r="X4044" s="25"/>
      <c r="Y4044" s="25"/>
      <c r="AF4044" s="25"/>
      <c r="AG4044" s="26"/>
      <c r="AH4044" s="25"/>
      <c r="AI4044" s="25"/>
    </row>
    <row r="4045" spans="5:35">
      <c r="E4045" s="24"/>
      <c r="F4045" s="24"/>
      <c r="H4045" s="24"/>
      <c r="I4045" s="24"/>
      <c r="J4045" s="24"/>
      <c r="K4045" s="24"/>
      <c r="L4045" s="24"/>
      <c r="M4045" s="24"/>
      <c r="N4045" s="24"/>
      <c r="O4045" s="24"/>
      <c r="P4045" s="24"/>
      <c r="U4045" s="25"/>
      <c r="V4045" s="25"/>
      <c r="W4045" s="25"/>
      <c r="X4045" s="25"/>
      <c r="Y4045" s="25"/>
      <c r="AF4045" s="25"/>
      <c r="AG4045" s="26"/>
      <c r="AH4045" s="25"/>
      <c r="AI4045" s="25"/>
    </row>
    <row r="4046" spans="5:35">
      <c r="E4046" s="24"/>
      <c r="F4046" s="24"/>
      <c r="H4046" s="24"/>
      <c r="I4046" s="24"/>
      <c r="J4046" s="24"/>
      <c r="K4046" s="24"/>
      <c r="L4046" s="24"/>
      <c r="M4046" s="24"/>
      <c r="N4046" s="24"/>
      <c r="O4046" s="24"/>
      <c r="P4046" s="24"/>
      <c r="U4046" s="25"/>
      <c r="V4046" s="25"/>
      <c r="W4046" s="25"/>
      <c r="X4046" s="25"/>
      <c r="Y4046" s="25"/>
      <c r="AF4046" s="25"/>
      <c r="AG4046" s="26"/>
      <c r="AH4046" s="25"/>
      <c r="AI4046" s="25"/>
    </row>
    <row r="4047" spans="5:35">
      <c r="E4047" s="24"/>
      <c r="F4047" s="24"/>
      <c r="H4047" s="24"/>
      <c r="I4047" s="24"/>
      <c r="J4047" s="24"/>
      <c r="K4047" s="24"/>
      <c r="L4047" s="24"/>
      <c r="M4047" s="24"/>
      <c r="N4047" s="24"/>
      <c r="O4047" s="24"/>
      <c r="P4047" s="24"/>
      <c r="U4047" s="25"/>
      <c r="V4047" s="25"/>
      <c r="W4047" s="25"/>
      <c r="X4047" s="25"/>
      <c r="Y4047" s="25"/>
      <c r="AF4047" s="25"/>
      <c r="AG4047" s="26"/>
      <c r="AH4047" s="25"/>
      <c r="AI4047" s="25"/>
    </row>
    <row r="4048" spans="5:35">
      <c r="E4048" s="24"/>
      <c r="F4048" s="24"/>
      <c r="H4048" s="24"/>
      <c r="I4048" s="24"/>
      <c r="J4048" s="24"/>
      <c r="K4048" s="24"/>
      <c r="L4048" s="24"/>
      <c r="M4048" s="24"/>
      <c r="N4048" s="24"/>
      <c r="O4048" s="24"/>
      <c r="P4048" s="24"/>
      <c r="U4048" s="25"/>
      <c r="V4048" s="25"/>
      <c r="W4048" s="25"/>
      <c r="X4048" s="25"/>
      <c r="Y4048" s="25"/>
      <c r="AF4048" s="25"/>
      <c r="AG4048" s="26"/>
      <c r="AH4048" s="25"/>
      <c r="AI4048" s="25"/>
    </row>
    <row r="4049" spans="5:35">
      <c r="E4049" s="24"/>
      <c r="F4049" s="24"/>
      <c r="H4049" s="24"/>
      <c r="I4049" s="24"/>
      <c r="J4049" s="24"/>
      <c r="K4049" s="24"/>
      <c r="L4049" s="24"/>
      <c r="M4049" s="24"/>
      <c r="N4049" s="24"/>
      <c r="O4049" s="24"/>
      <c r="P4049" s="24"/>
      <c r="U4049" s="25"/>
      <c r="V4049" s="25"/>
      <c r="W4049" s="25"/>
      <c r="X4049" s="25"/>
      <c r="Y4049" s="25"/>
      <c r="AF4049" s="25"/>
      <c r="AG4049" s="26"/>
      <c r="AH4049" s="25"/>
      <c r="AI4049" s="25"/>
    </row>
    <row r="4050" spans="5:35">
      <c r="E4050" s="24"/>
      <c r="F4050" s="24"/>
      <c r="H4050" s="24"/>
      <c r="I4050" s="24"/>
      <c r="J4050" s="24"/>
      <c r="K4050" s="24"/>
      <c r="L4050" s="24"/>
      <c r="M4050" s="24"/>
      <c r="N4050" s="24"/>
      <c r="O4050" s="24"/>
      <c r="P4050" s="24"/>
      <c r="U4050" s="25"/>
      <c r="V4050" s="25"/>
      <c r="W4050" s="25"/>
      <c r="X4050" s="25"/>
      <c r="Y4050" s="25"/>
      <c r="AF4050" s="25"/>
      <c r="AG4050" s="26"/>
      <c r="AH4050" s="25"/>
      <c r="AI4050" s="25"/>
    </row>
    <row r="4051" spans="5:35">
      <c r="E4051" s="24"/>
      <c r="F4051" s="24"/>
      <c r="H4051" s="24"/>
      <c r="I4051" s="24"/>
      <c r="J4051" s="24"/>
      <c r="K4051" s="24"/>
      <c r="L4051" s="24"/>
      <c r="M4051" s="24"/>
      <c r="N4051" s="24"/>
      <c r="O4051" s="24"/>
      <c r="P4051" s="24"/>
      <c r="U4051" s="25"/>
      <c r="V4051" s="25"/>
      <c r="W4051" s="25"/>
      <c r="X4051" s="25"/>
      <c r="Y4051" s="25"/>
      <c r="AF4051" s="25"/>
      <c r="AG4051" s="26"/>
      <c r="AH4051" s="25"/>
      <c r="AI4051" s="25"/>
    </row>
    <row r="4052" spans="5:35">
      <c r="E4052" s="24"/>
      <c r="F4052" s="24"/>
      <c r="H4052" s="24"/>
      <c r="I4052" s="24"/>
      <c r="J4052" s="24"/>
      <c r="K4052" s="24"/>
      <c r="L4052" s="24"/>
      <c r="M4052" s="24"/>
      <c r="N4052" s="24"/>
      <c r="O4052" s="24"/>
      <c r="P4052" s="24"/>
      <c r="U4052" s="25"/>
      <c r="V4052" s="25"/>
      <c r="W4052" s="25"/>
      <c r="X4052" s="25"/>
      <c r="Y4052" s="25"/>
      <c r="AF4052" s="25"/>
      <c r="AG4052" s="26"/>
      <c r="AH4052" s="25"/>
      <c r="AI4052" s="25"/>
    </row>
    <row r="4053" spans="5:35">
      <c r="E4053" s="24"/>
      <c r="F4053" s="24"/>
      <c r="H4053" s="24"/>
      <c r="I4053" s="24"/>
      <c r="J4053" s="24"/>
      <c r="K4053" s="24"/>
      <c r="L4053" s="24"/>
      <c r="M4053" s="24"/>
      <c r="N4053" s="24"/>
      <c r="O4053" s="24"/>
      <c r="P4053" s="24"/>
      <c r="U4053" s="25"/>
      <c r="V4053" s="25"/>
      <c r="W4053" s="25"/>
      <c r="X4053" s="25"/>
      <c r="Y4053" s="25"/>
      <c r="AF4053" s="25"/>
      <c r="AG4053" s="26"/>
      <c r="AH4053" s="25"/>
      <c r="AI4053" s="25"/>
    </row>
    <row r="4054" spans="5:35">
      <c r="E4054" s="24"/>
      <c r="F4054" s="24"/>
      <c r="H4054" s="24"/>
      <c r="I4054" s="24"/>
      <c r="J4054" s="24"/>
      <c r="K4054" s="24"/>
      <c r="L4054" s="24"/>
      <c r="M4054" s="24"/>
      <c r="N4054" s="24"/>
      <c r="O4054" s="24"/>
      <c r="P4054" s="24"/>
      <c r="U4054" s="25"/>
      <c r="V4054" s="25"/>
      <c r="W4054" s="25"/>
      <c r="X4054" s="25"/>
      <c r="Y4054" s="25"/>
      <c r="AF4054" s="25"/>
      <c r="AG4054" s="26"/>
      <c r="AH4054" s="25"/>
      <c r="AI4054" s="25"/>
    </row>
    <row r="4055" spans="5:35">
      <c r="E4055" s="24"/>
      <c r="F4055" s="24"/>
      <c r="H4055" s="24"/>
      <c r="I4055" s="24"/>
      <c r="J4055" s="24"/>
      <c r="K4055" s="24"/>
      <c r="L4055" s="24"/>
      <c r="M4055" s="24"/>
      <c r="N4055" s="24"/>
      <c r="O4055" s="24"/>
      <c r="P4055" s="24"/>
      <c r="U4055" s="25"/>
      <c r="V4055" s="25"/>
      <c r="W4055" s="25"/>
      <c r="X4055" s="25"/>
      <c r="Y4055" s="25"/>
      <c r="AF4055" s="25"/>
      <c r="AG4055" s="26"/>
      <c r="AH4055" s="25"/>
      <c r="AI4055" s="25"/>
    </row>
    <row r="4056" spans="5:35">
      <c r="E4056" s="24"/>
      <c r="F4056" s="24"/>
      <c r="H4056" s="24"/>
      <c r="I4056" s="24"/>
      <c r="J4056" s="24"/>
      <c r="K4056" s="24"/>
      <c r="L4056" s="24"/>
      <c r="M4056" s="24"/>
      <c r="N4056" s="24"/>
      <c r="O4056" s="24"/>
      <c r="P4056" s="24"/>
      <c r="U4056" s="25"/>
      <c r="V4056" s="25"/>
      <c r="W4056" s="25"/>
      <c r="X4056" s="25"/>
      <c r="Y4056" s="25"/>
      <c r="AF4056" s="25"/>
      <c r="AG4056" s="26"/>
      <c r="AH4056" s="25"/>
      <c r="AI4056" s="25"/>
    </row>
    <row r="4057" spans="5:35">
      <c r="E4057" s="24"/>
      <c r="F4057" s="24"/>
      <c r="H4057" s="24"/>
      <c r="I4057" s="24"/>
      <c r="J4057" s="24"/>
      <c r="K4057" s="24"/>
      <c r="L4057" s="24"/>
      <c r="M4057" s="24"/>
      <c r="N4057" s="24"/>
      <c r="O4057" s="24"/>
      <c r="P4057" s="24"/>
      <c r="U4057" s="25"/>
      <c r="V4057" s="25"/>
      <c r="W4057" s="25"/>
      <c r="X4057" s="25"/>
      <c r="Y4057" s="25"/>
      <c r="AF4057" s="25"/>
      <c r="AG4057" s="26"/>
      <c r="AH4057" s="25"/>
      <c r="AI4057" s="25"/>
    </row>
    <row r="4058" spans="5:35">
      <c r="E4058" s="24"/>
      <c r="F4058" s="24"/>
      <c r="H4058" s="24"/>
      <c r="I4058" s="24"/>
      <c r="J4058" s="24"/>
      <c r="K4058" s="24"/>
      <c r="L4058" s="24"/>
      <c r="M4058" s="24"/>
      <c r="N4058" s="24"/>
      <c r="O4058" s="24"/>
      <c r="P4058" s="24"/>
      <c r="U4058" s="25"/>
      <c r="V4058" s="25"/>
      <c r="W4058" s="25"/>
      <c r="X4058" s="25"/>
      <c r="Y4058" s="25"/>
      <c r="AF4058" s="25"/>
      <c r="AG4058" s="26"/>
      <c r="AH4058" s="25"/>
      <c r="AI4058" s="25"/>
    </row>
    <row r="4059" spans="5:35">
      <c r="E4059" s="24"/>
      <c r="F4059" s="24"/>
      <c r="H4059" s="24"/>
      <c r="I4059" s="24"/>
      <c r="J4059" s="24"/>
      <c r="K4059" s="24"/>
      <c r="L4059" s="24"/>
      <c r="M4059" s="24"/>
      <c r="N4059" s="24"/>
      <c r="O4059" s="24"/>
      <c r="P4059" s="24"/>
      <c r="U4059" s="25"/>
      <c r="V4059" s="25"/>
      <c r="W4059" s="25"/>
      <c r="X4059" s="25"/>
      <c r="Y4059" s="25"/>
      <c r="AF4059" s="25"/>
      <c r="AG4059" s="26"/>
      <c r="AH4059" s="25"/>
      <c r="AI4059" s="25"/>
    </row>
    <row r="4060" spans="5:35">
      <c r="E4060" s="24"/>
      <c r="F4060" s="24"/>
      <c r="H4060" s="24"/>
      <c r="I4060" s="24"/>
      <c r="J4060" s="24"/>
      <c r="K4060" s="24"/>
      <c r="L4060" s="24"/>
      <c r="M4060" s="24"/>
      <c r="N4060" s="24"/>
      <c r="O4060" s="24"/>
      <c r="P4060" s="24"/>
      <c r="U4060" s="25"/>
      <c r="V4060" s="25"/>
      <c r="W4060" s="25"/>
      <c r="X4060" s="25"/>
      <c r="Y4060" s="25"/>
      <c r="AF4060" s="25"/>
      <c r="AG4060" s="26"/>
      <c r="AH4060" s="25"/>
      <c r="AI4060" s="25"/>
    </row>
    <row r="4061" spans="5:35">
      <c r="E4061" s="24"/>
      <c r="F4061" s="24"/>
      <c r="H4061" s="24"/>
      <c r="I4061" s="24"/>
      <c r="J4061" s="24"/>
      <c r="K4061" s="24"/>
      <c r="L4061" s="24"/>
      <c r="M4061" s="24"/>
      <c r="N4061" s="24"/>
      <c r="O4061" s="24"/>
      <c r="P4061" s="24"/>
      <c r="U4061" s="25"/>
      <c r="V4061" s="25"/>
      <c r="W4061" s="25"/>
      <c r="X4061" s="25"/>
      <c r="Y4061" s="25"/>
      <c r="AF4061" s="25"/>
      <c r="AG4061" s="26"/>
      <c r="AH4061" s="25"/>
      <c r="AI4061" s="25"/>
    </row>
    <row r="4062" spans="5:35">
      <c r="E4062" s="24"/>
      <c r="F4062" s="24"/>
      <c r="H4062" s="24"/>
      <c r="I4062" s="24"/>
      <c r="J4062" s="24"/>
      <c r="K4062" s="24"/>
      <c r="L4062" s="24"/>
      <c r="M4062" s="24"/>
      <c r="N4062" s="24"/>
      <c r="O4062" s="24"/>
      <c r="P4062" s="24"/>
      <c r="U4062" s="25"/>
      <c r="V4062" s="25"/>
      <c r="W4062" s="25"/>
      <c r="X4062" s="25"/>
      <c r="Y4062" s="25"/>
      <c r="AF4062" s="25"/>
      <c r="AG4062" s="26"/>
      <c r="AH4062" s="25"/>
      <c r="AI4062" s="25"/>
    </row>
    <row r="4063" spans="5:35">
      <c r="E4063" s="24"/>
      <c r="F4063" s="24"/>
      <c r="H4063" s="24"/>
      <c r="I4063" s="24"/>
      <c r="J4063" s="24"/>
      <c r="K4063" s="24"/>
      <c r="L4063" s="24"/>
      <c r="M4063" s="24"/>
      <c r="N4063" s="24"/>
      <c r="O4063" s="24"/>
      <c r="P4063" s="24"/>
      <c r="U4063" s="25"/>
      <c r="V4063" s="25"/>
      <c r="W4063" s="25"/>
      <c r="X4063" s="25"/>
      <c r="Y4063" s="25"/>
      <c r="AF4063" s="25"/>
      <c r="AG4063" s="26"/>
      <c r="AH4063" s="25"/>
      <c r="AI4063" s="25"/>
    </row>
    <row r="4064" spans="5:35">
      <c r="E4064" s="24"/>
      <c r="F4064" s="24"/>
      <c r="H4064" s="24"/>
      <c r="I4064" s="24"/>
      <c r="J4064" s="24"/>
      <c r="K4064" s="24"/>
      <c r="L4064" s="24"/>
      <c r="M4064" s="24"/>
      <c r="N4064" s="24"/>
      <c r="O4064" s="24"/>
      <c r="P4064" s="24"/>
      <c r="U4064" s="25"/>
      <c r="V4064" s="25"/>
      <c r="W4064" s="25"/>
      <c r="X4064" s="25"/>
      <c r="Y4064" s="25"/>
      <c r="AF4064" s="25"/>
      <c r="AG4064" s="26"/>
      <c r="AH4064" s="25"/>
      <c r="AI4064" s="25"/>
    </row>
    <row r="4065" spans="5:35">
      <c r="E4065" s="24"/>
      <c r="F4065" s="24"/>
      <c r="H4065" s="24"/>
      <c r="I4065" s="24"/>
      <c r="J4065" s="24"/>
      <c r="K4065" s="24"/>
      <c r="L4065" s="24"/>
      <c r="M4065" s="24"/>
      <c r="N4065" s="24"/>
      <c r="O4065" s="24"/>
      <c r="P4065" s="24"/>
      <c r="U4065" s="25"/>
      <c r="V4065" s="25"/>
      <c r="W4065" s="25"/>
      <c r="X4065" s="25"/>
      <c r="Y4065" s="25"/>
      <c r="AF4065" s="25"/>
      <c r="AG4065" s="26"/>
      <c r="AH4065" s="25"/>
      <c r="AI4065" s="25"/>
    </row>
    <row r="4066" spans="5:35">
      <c r="E4066" s="24"/>
      <c r="F4066" s="24"/>
      <c r="H4066" s="24"/>
      <c r="I4066" s="24"/>
      <c r="J4066" s="24"/>
      <c r="K4066" s="24"/>
      <c r="L4066" s="24"/>
      <c r="M4066" s="24"/>
      <c r="N4066" s="24"/>
      <c r="O4066" s="24"/>
      <c r="P4066" s="24"/>
      <c r="U4066" s="25"/>
      <c r="V4066" s="25"/>
      <c r="W4066" s="25"/>
      <c r="X4066" s="25"/>
      <c r="Y4066" s="25"/>
      <c r="AF4066" s="25"/>
      <c r="AG4066" s="26"/>
      <c r="AH4066" s="25"/>
      <c r="AI4066" s="25"/>
    </row>
    <row r="4067" spans="5:35">
      <c r="E4067" s="24"/>
      <c r="F4067" s="24"/>
      <c r="H4067" s="24"/>
      <c r="I4067" s="24"/>
      <c r="J4067" s="24"/>
      <c r="K4067" s="24"/>
      <c r="L4067" s="24"/>
      <c r="M4067" s="24"/>
      <c r="N4067" s="24"/>
      <c r="O4067" s="24"/>
      <c r="P4067" s="24"/>
      <c r="U4067" s="25"/>
      <c r="V4067" s="25"/>
      <c r="W4067" s="25"/>
      <c r="X4067" s="25"/>
      <c r="Y4067" s="25"/>
      <c r="AF4067" s="25"/>
      <c r="AG4067" s="26"/>
      <c r="AH4067" s="25"/>
      <c r="AI4067" s="25"/>
    </row>
    <row r="4068" spans="5:35">
      <c r="E4068" s="24"/>
      <c r="F4068" s="24"/>
      <c r="H4068" s="24"/>
      <c r="I4068" s="24"/>
      <c r="J4068" s="24"/>
      <c r="K4068" s="24"/>
      <c r="L4068" s="24"/>
      <c r="M4068" s="24"/>
      <c r="N4068" s="24"/>
      <c r="O4068" s="24"/>
      <c r="P4068" s="24"/>
      <c r="U4068" s="25"/>
      <c r="V4068" s="25"/>
      <c r="W4068" s="25"/>
      <c r="X4068" s="25"/>
      <c r="Y4068" s="25"/>
      <c r="AF4068" s="25"/>
      <c r="AG4068" s="26"/>
      <c r="AH4068" s="25"/>
      <c r="AI4068" s="25"/>
    </row>
    <row r="4069" spans="5:35">
      <c r="E4069" s="24"/>
      <c r="F4069" s="24"/>
      <c r="H4069" s="24"/>
      <c r="I4069" s="24"/>
      <c r="J4069" s="24"/>
      <c r="K4069" s="24"/>
      <c r="L4069" s="24"/>
      <c r="M4069" s="24"/>
      <c r="N4069" s="24"/>
      <c r="O4069" s="24"/>
      <c r="P4069" s="24"/>
      <c r="U4069" s="25"/>
      <c r="V4069" s="25"/>
      <c r="W4069" s="25"/>
      <c r="X4069" s="25"/>
      <c r="Y4069" s="25"/>
      <c r="AF4069" s="25"/>
      <c r="AG4069" s="26"/>
      <c r="AH4069" s="25"/>
      <c r="AI4069" s="25"/>
    </row>
    <row r="4070" spans="5:35">
      <c r="E4070" s="24"/>
      <c r="F4070" s="24"/>
      <c r="H4070" s="24"/>
      <c r="I4070" s="24"/>
      <c r="J4070" s="24"/>
      <c r="K4070" s="24"/>
      <c r="L4070" s="24"/>
      <c r="M4070" s="24"/>
      <c r="N4070" s="24"/>
      <c r="O4070" s="24"/>
      <c r="P4070" s="24"/>
      <c r="U4070" s="25"/>
      <c r="V4070" s="25"/>
      <c r="W4070" s="25"/>
      <c r="X4070" s="25"/>
      <c r="Y4070" s="25"/>
      <c r="AF4070" s="25"/>
      <c r="AG4070" s="26"/>
      <c r="AH4070" s="25"/>
      <c r="AI4070" s="25"/>
    </row>
    <row r="4071" spans="5:35">
      <c r="E4071" s="24"/>
      <c r="F4071" s="24"/>
      <c r="H4071" s="24"/>
      <c r="I4071" s="24"/>
      <c r="J4071" s="24"/>
      <c r="K4071" s="24"/>
      <c r="L4071" s="24"/>
      <c r="M4071" s="24"/>
      <c r="N4071" s="24"/>
      <c r="O4071" s="24"/>
      <c r="P4071" s="24"/>
      <c r="U4071" s="25"/>
      <c r="V4071" s="25"/>
      <c r="W4071" s="25"/>
      <c r="X4071" s="25"/>
      <c r="Y4071" s="25"/>
      <c r="AF4071" s="25"/>
      <c r="AG4071" s="26"/>
      <c r="AH4071" s="25"/>
      <c r="AI4071" s="25"/>
    </row>
    <row r="4072" spans="5:35">
      <c r="E4072" s="24"/>
      <c r="F4072" s="24"/>
      <c r="H4072" s="24"/>
      <c r="I4072" s="24"/>
      <c r="J4072" s="24"/>
      <c r="K4072" s="24"/>
      <c r="L4072" s="24"/>
      <c r="M4072" s="24"/>
      <c r="N4072" s="24"/>
      <c r="O4072" s="24"/>
      <c r="P4072" s="24"/>
      <c r="U4072" s="25"/>
      <c r="V4072" s="25"/>
      <c r="W4072" s="25"/>
      <c r="X4072" s="25"/>
      <c r="Y4072" s="25"/>
      <c r="AF4072" s="25"/>
      <c r="AG4072" s="26"/>
      <c r="AH4072" s="25"/>
      <c r="AI4072" s="25"/>
    </row>
    <row r="4073" spans="5:35">
      <c r="E4073" s="24"/>
      <c r="F4073" s="24"/>
      <c r="H4073" s="24"/>
      <c r="I4073" s="24"/>
      <c r="J4073" s="24"/>
      <c r="K4073" s="24"/>
      <c r="L4073" s="24"/>
      <c r="M4073" s="24"/>
      <c r="N4073" s="24"/>
      <c r="O4073" s="24"/>
      <c r="P4073" s="24"/>
      <c r="U4073" s="25"/>
      <c r="V4073" s="25"/>
      <c r="W4073" s="25"/>
      <c r="X4073" s="25"/>
      <c r="Y4073" s="25"/>
      <c r="AF4073" s="25"/>
      <c r="AG4073" s="26"/>
      <c r="AH4073" s="25"/>
      <c r="AI4073" s="25"/>
    </row>
    <row r="4074" spans="5:35">
      <c r="E4074" s="24"/>
      <c r="F4074" s="24"/>
      <c r="H4074" s="24"/>
      <c r="I4074" s="24"/>
      <c r="J4074" s="24"/>
      <c r="K4074" s="24"/>
      <c r="L4074" s="24"/>
      <c r="M4074" s="24"/>
      <c r="N4074" s="24"/>
      <c r="O4074" s="24"/>
      <c r="P4074" s="24"/>
      <c r="U4074" s="25"/>
      <c r="V4074" s="25"/>
      <c r="W4074" s="25"/>
      <c r="X4074" s="25"/>
      <c r="Y4074" s="25"/>
      <c r="AF4074" s="25"/>
      <c r="AG4074" s="26"/>
      <c r="AH4074" s="25"/>
      <c r="AI4074" s="25"/>
    </row>
    <row r="4075" spans="5:35">
      <c r="E4075" s="24"/>
      <c r="F4075" s="24"/>
      <c r="H4075" s="24"/>
      <c r="I4075" s="24"/>
      <c r="J4075" s="24"/>
      <c r="K4075" s="24"/>
      <c r="L4075" s="24"/>
      <c r="M4075" s="24"/>
      <c r="N4075" s="24"/>
      <c r="O4075" s="24"/>
      <c r="P4075" s="24"/>
      <c r="U4075" s="25"/>
      <c r="V4075" s="25"/>
      <c r="W4075" s="25"/>
      <c r="X4075" s="25"/>
      <c r="Y4075" s="25"/>
      <c r="AF4075" s="25"/>
      <c r="AG4075" s="26"/>
      <c r="AH4075" s="25"/>
      <c r="AI4075" s="25"/>
    </row>
    <row r="4076" spans="5:35">
      <c r="E4076" s="24"/>
      <c r="F4076" s="24"/>
      <c r="H4076" s="24"/>
      <c r="I4076" s="24"/>
      <c r="J4076" s="24"/>
      <c r="K4076" s="24"/>
      <c r="L4076" s="24"/>
      <c r="M4076" s="24"/>
      <c r="N4076" s="24"/>
      <c r="O4076" s="24"/>
      <c r="P4076" s="24"/>
      <c r="U4076" s="25"/>
      <c r="V4076" s="25"/>
      <c r="W4076" s="25"/>
      <c r="X4076" s="25"/>
      <c r="Y4076" s="25"/>
      <c r="AF4076" s="25"/>
      <c r="AG4076" s="26"/>
      <c r="AH4076" s="25"/>
      <c r="AI4076" s="25"/>
    </row>
    <row r="4077" spans="5:35">
      <c r="E4077" s="24"/>
      <c r="F4077" s="24"/>
      <c r="H4077" s="24"/>
      <c r="I4077" s="24"/>
      <c r="J4077" s="24"/>
      <c r="K4077" s="24"/>
      <c r="L4077" s="24"/>
      <c r="M4077" s="24"/>
      <c r="N4077" s="24"/>
      <c r="O4077" s="24"/>
      <c r="P4077" s="24"/>
      <c r="U4077" s="25"/>
      <c r="V4077" s="25"/>
      <c r="W4077" s="25"/>
      <c r="X4077" s="25"/>
      <c r="Y4077" s="25"/>
      <c r="AF4077" s="25"/>
      <c r="AG4077" s="26"/>
      <c r="AH4077" s="25"/>
      <c r="AI4077" s="25"/>
    </row>
    <row r="4078" spans="5:35">
      <c r="E4078" s="24"/>
      <c r="F4078" s="24"/>
      <c r="H4078" s="24"/>
      <c r="I4078" s="24"/>
      <c r="J4078" s="24"/>
      <c r="K4078" s="24"/>
      <c r="L4078" s="24"/>
      <c r="M4078" s="24"/>
      <c r="N4078" s="24"/>
      <c r="O4078" s="24"/>
      <c r="P4078" s="24"/>
      <c r="U4078" s="25"/>
      <c r="V4078" s="25"/>
      <c r="W4078" s="25"/>
      <c r="X4078" s="25"/>
      <c r="Y4078" s="25"/>
      <c r="AF4078" s="25"/>
      <c r="AG4078" s="26"/>
      <c r="AH4078" s="25"/>
      <c r="AI4078" s="25"/>
    </row>
    <row r="4079" spans="5:35">
      <c r="E4079" s="24"/>
      <c r="F4079" s="24"/>
      <c r="H4079" s="24"/>
      <c r="I4079" s="24"/>
      <c r="J4079" s="24"/>
      <c r="K4079" s="24"/>
      <c r="L4079" s="24"/>
      <c r="M4079" s="24"/>
      <c r="N4079" s="24"/>
      <c r="O4079" s="24"/>
      <c r="P4079" s="24"/>
      <c r="U4079" s="25"/>
      <c r="V4079" s="25"/>
      <c r="W4079" s="25"/>
      <c r="X4079" s="25"/>
      <c r="Y4079" s="25"/>
      <c r="AF4079" s="25"/>
      <c r="AG4079" s="26"/>
      <c r="AH4079" s="25"/>
      <c r="AI4079" s="25"/>
    </row>
    <row r="4080" spans="5:35">
      <c r="E4080" s="24"/>
      <c r="F4080" s="24"/>
      <c r="H4080" s="24"/>
      <c r="I4080" s="24"/>
      <c r="J4080" s="24"/>
      <c r="K4080" s="24"/>
      <c r="L4080" s="24"/>
      <c r="M4080" s="24"/>
      <c r="N4080" s="24"/>
      <c r="O4080" s="24"/>
      <c r="P4080" s="24"/>
      <c r="U4080" s="25"/>
      <c r="V4080" s="25"/>
      <c r="W4080" s="25"/>
      <c r="X4080" s="25"/>
      <c r="Y4080" s="25"/>
      <c r="AF4080" s="25"/>
      <c r="AG4080" s="26"/>
      <c r="AH4080" s="25"/>
      <c r="AI4080" s="25"/>
    </row>
    <row r="4081" spans="5:35">
      <c r="E4081" s="24"/>
      <c r="F4081" s="24"/>
      <c r="H4081" s="24"/>
      <c r="I4081" s="24"/>
      <c r="J4081" s="24"/>
      <c r="K4081" s="24"/>
      <c r="L4081" s="24"/>
      <c r="M4081" s="24"/>
      <c r="N4081" s="24"/>
      <c r="O4081" s="24"/>
      <c r="P4081" s="24"/>
      <c r="U4081" s="25"/>
      <c r="V4081" s="25"/>
      <c r="W4081" s="25"/>
      <c r="X4081" s="25"/>
      <c r="Y4081" s="25"/>
      <c r="AF4081" s="25"/>
      <c r="AG4081" s="26"/>
      <c r="AH4081" s="25"/>
      <c r="AI4081" s="25"/>
    </row>
    <row r="4082" spans="5:35">
      <c r="E4082" s="24"/>
      <c r="F4082" s="24"/>
      <c r="H4082" s="24"/>
      <c r="I4082" s="24"/>
      <c r="J4082" s="24"/>
      <c r="K4082" s="24"/>
      <c r="L4082" s="24"/>
      <c r="M4082" s="24"/>
      <c r="N4082" s="24"/>
      <c r="O4082" s="24"/>
      <c r="P4082" s="24"/>
      <c r="U4082" s="25"/>
      <c r="V4082" s="25"/>
      <c r="W4082" s="25"/>
      <c r="X4082" s="25"/>
      <c r="Y4082" s="25"/>
      <c r="AF4082" s="25"/>
      <c r="AG4082" s="26"/>
      <c r="AH4082" s="25"/>
      <c r="AI4082" s="25"/>
    </row>
    <row r="4083" spans="5:35">
      <c r="E4083" s="24"/>
      <c r="F4083" s="24"/>
      <c r="H4083" s="24"/>
      <c r="I4083" s="24"/>
      <c r="J4083" s="24"/>
      <c r="K4083" s="24"/>
      <c r="L4083" s="24"/>
      <c r="M4083" s="24"/>
      <c r="N4083" s="24"/>
      <c r="O4083" s="24"/>
      <c r="P4083" s="24"/>
      <c r="U4083" s="25"/>
      <c r="V4083" s="25"/>
      <c r="W4083" s="25"/>
      <c r="X4083" s="25"/>
      <c r="Y4083" s="25"/>
      <c r="AF4083" s="25"/>
      <c r="AG4083" s="26"/>
      <c r="AH4083" s="25"/>
      <c r="AI4083" s="25"/>
    </row>
    <row r="4084" spans="5:35">
      <c r="E4084" s="24"/>
      <c r="F4084" s="24"/>
      <c r="H4084" s="24"/>
      <c r="I4084" s="24"/>
      <c r="J4084" s="24"/>
      <c r="K4084" s="24"/>
      <c r="L4084" s="24"/>
      <c r="M4084" s="24"/>
      <c r="N4084" s="24"/>
      <c r="O4084" s="24"/>
      <c r="P4084" s="24"/>
      <c r="U4084" s="25"/>
      <c r="V4084" s="25"/>
      <c r="W4084" s="25"/>
      <c r="X4084" s="25"/>
      <c r="Y4084" s="25"/>
      <c r="AF4084" s="25"/>
      <c r="AG4084" s="26"/>
      <c r="AH4084" s="25"/>
      <c r="AI4084" s="25"/>
    </row>
    <row r="4085" spans="5:35">
      <c r="E4085" s="24"/>
      <c r="F4085" s="24"/>
      <c r="H4085" s="24"/>
      <c r="I4085" s="24"/>
      <c r="J4085" s="24"/>
      <c r="K4085" s="24"/>
      <c r="L4085" s="24"/>
      <c r="M4085" s="24"/>
      <c r="N4085" s="24"/>
      <c r="O4085" s="24"/>
      <c r="P4085" s="24"/>
      <c r="U4085" s="25"/>
      <c r="V4085" s="25"/>
      <c r="W4085" s="25"/>
      <c r="X4085" s="25"/>
      <c r="Y4085" s="25"/>
      <c r="AF4085" s="25"/>
      <c r="AG4085" s="26"/>
      <c r="AH4085" s="25"/>
      <c r="AI4085" s="25"/>
    </row>
    <row r="4086" spans="5:35">
      <c r="E4086" s="24"/>
      <c r="F4086" s="24"/>
      <c r="H4086" s="24"/>
      <c r="I4086" s="24"/>
      <c r="J4086" s="24"/>
      <c r="K4086" s="24"/>
      <c r="L4086" s="24"/>
      <c r="M4086" s="24"/>
      <c r="N4086" s="24"/>
      <c r="O4086" s="24"/>
      <c r="P4086" s="24"/>
      <c r="U4086" s="25"/>
      <c r="V4086" s="25"/>
      <c r="W4086" s="25"/>
      <c r="X4086" s="25"/>
      <c r="Y4086" s="25"/>
      <c r="AF4086" s="25"/>
      <c r="AG4086" s="26"/>
      <c r="AH4086" s="25"/>
      <c r="AI4086" s="25"/>
    </row>
    <row r="4087" spans="5:35">
      <c r="E4087" s="24"/>
      <c r="F4087" s="24"/>
      <c r="H4087" s="24"/>
      <c r="I4087" s="24"/>
      <c r="J4087" s="24"/>
      <c r="K4087" s="24"/>
      <c r="L4087" s="24"/>
      <c r="M4087" s="24"/>
      <c r="N4087" s="24"/>
      <c r="O4087" s="24"/>
      <c r="P4087" s="24"/>
      <c r="U4087" s="25"/>
      <c r="V4087" s="25"/>
      <c r="W4087" s="25"/>
      <c r="X4087" s="25"/>
      <c r="Y4087" s="25"/>
      <c r="AF4087" s="25"/>
      <c r="AG4087" s="26"/>
      <c r="AH4087" s="25"/>
      <c r="AI4087" s="25"/>
    </row>
    <row r="4088" spans="5:35">
      <c r="E4088" s="24"/>
      <c r="F4088" s="24"/>
      <c r="H4088" s="24"/>
      <c r="I4088" s="24"/>
      <c r="J4088" s="24"/>
      <c r="K4088" s="24"/>
      <c r="L4088" s="24"/>
      <c r="M4088" s="24"/>
      <c r="N4088" s="24"/>
      <c r="O4088" s="24"/>
      <c r="P4088" s="24"/>
      <c r="U4088" s="25"/>
      <c r="V4088" s="25"/>
      <c r="W4088" s="25"/>
      <c r="X4088" s="25"/>
      <c r="Y4088" s="25"/>
      <c r="AF4088" s="25"/>
      <c r="AG4088" s="26"/>
      <c r="AH4088" s="25"/>
      <c r="AI4088" s="25"/>
    </row>
    <row r="4089" spans="5:35">
      <c r="E4089" s="24"/>
      <c r="F4089" s="24"/>
      <c r="H4089" s="24"/>
      <c r="I4089" s="24"/>
      <c r="J4089" s="24"/>
      <c r="K4089" s="24"/>
      <c r="L4089" s="24"/>
      <c r="M4089" s="24"/>
      <c r="N4089" s="24"/>
      <c r="O4089" s="24"/>
      <c r="P4089" s="24"/>
      <c r="U4089" s="25"/>
      <c r="V4089" s="25"/>
      <c r="W4089" s="25"/>
      <c r="X4089" s="25"/>
      <c r="Y4089" s="25"/>
      <c r="AF4089" s="25"/>
      <c r="AG4089" s="26"/>
      <c r="AH4089" s="25"/>
      <c r="AI4089" s="25"/>
    </row>
    <row r="4090" spans="5:35">
      <c r="E4090" s="24"/>
      <c r="F4090" s="24"/>
      <c r="H4090" s="24"/>
      <c r="I4090" s="24"/>
      <c r="J4090" s="24"/>
      <c r="K4090" s="24"/>
      <c r="L4090" s="24"/>
      <c r="M4090" s="24"/>
      <c r="N4090" s="24"/>
      <c r="O4090" s="24"/>
      <c r="P4090" s="24"/>
      <c r="U4090" s="25"/>
      <c r="V4090" s="25"/>
      <c r="W4090" s="25"/>
      <c r="X4090" s="25"/>
      <c r="Y4090" s="25"/>
      <c r="AF4090" s="25"/>
      <c r="AG4090" s="26"/>
      <c r="AH4090" s="25"/>
      <c r="AI4090" s="25"/>
    </row>
    <row r="4091" spans="5:35">
      <c r="E4091" s="24"/>
      <c r="F4091" s="24"/>
      <c r="H4091" s="24"/>
      <c r="I4091" s="24"/>
      <c r="J4091" s="24"/>
      <c r="K4091" s="24"/>
      <c r="L4091" s="24"/>
      <c r="M4091" s="24"/>
      <c r="N4091" s="24"/>
      <c r="O4091" s="24"/>
      <c r="P4091" s="24"/>
      <c r="U4091" s="25"/>
      <c r="V4091" s="25"/>
      <c r="W4091" s="25"/>
      <c r="X4091" s="25"/>
      <c r="Y4091" s="25"/>
      <c r="AF4091" s="25"/>
      <c r="AG4091" s="26"/>
      <c r="AH4091" s="25"/>
      <c r="AI4091" s="25"/>
    </row>
    <row r="4092" spans="5:35">
      <c r="E4092" s="24"/>
      <c r="F4092" s="24"/>
      <c r="H4092" s="24"/>
      <c r="I4092" s="24"/>
      <c r="J4092" s="24"/>
      <c r="K4092" s="24"/>
      <c r="L4092" s="24"/>
      <c r="M4092" s="24"/>
      <c r="N4092" s="24"/>
      <c r="O4092" s="24"/>
      <c r="P4092" s="24"/>
      <c r="U4092" s="25"/>
      <c r="V4092" s="25"/>
      <c r="W4092" s="25"/>
      <c r="X4092" s="25"/>
      <c r="Y4092" s="25"/>
      <c r="AF4092" s="25"/>
      <c r="AG4092" s="26"/>
      <c r="AH4092" s="25"/>
      <c r="AI4092" s="25"/>
    </row>
    <row r="4093" spans="5:35">
      <c r="E4093" s="24"/>
      <c r="F4093" s="24"/>
      <c r="H4093" s="24"/>
      <c r="I4093" s="24"/>
      <c r="J4093" s="24"/>
      <c r="K4093" s="24"/>
      <c r="L4093" s="24"/>
      <c r="M4093" s="24"/>
      <c r="N4093" s="24"/>
      <c r="O4093" s="24"/>
      <c r="P4093" s="24"/>
      <c r="U4093" s="25"/>
      <c r="V4093" s="25"/>
      <c r="W4093" s="25"/>
      <c r="X4093" s="25"/>
      <c r="Y4093" s="25"/>
      <c r="AF4093" s="25"/>
      <c r="AG4093" s="26"/>
      <c r="AH4093" s="25"/>
      <c r="AI4093" s="25"/>
    </row>
    <row r="4094" spans="5:35">
      <c r="E4094" s="24"/>
      <c r="F4094" s="24"/>
      <c r="H4094" s="24"/>
      <c r="I4094" s="24"/>
      <c r="J4094" s="24"/>
      <c r="K4094" s="24"/>
      <c r="L4094" s="24"/>
      <c r="M4094" s="24"/>
      <c r="N4094" s="24"/>
      <c r="O4094" s="24"/>
      <c r="P4094" s="24"/>
      <c r="U4094" s="25"/>
      <c r="V4094" s="25"/>
      <c r="W4094" s="25"/>
      <c r="X4094" s="25"/>
      <c r="Y4094" s="25"/>
      <c r="AF4094" s="25"/>
      <c r="AG4094" s="26"/>
      <c r="AH4094" s="25"/>
      <c r="AI4094" s="25"/>
    </row>
    <row r="4095" spans="5:35">
      <c r="E4095" s="24"/>
      <c r="F4095" s="24"/>
      <c r="H4095" s="24"/>
      <c r="I4095" s="24"/>
      <c r="J4095" s="24"/>
      <c r="K4095" s="24"/>
      <c r="L4095" s="24"/>
      <c r="M4095" s="24"/>
      <c r="N4095" s="24"/>
      <c r="O4095" s="24"/>
      <c r="P4095" s="24"/>
      <c r="U4095" s="25"/>
      <c r="V4095" s="25"/>
      <c r="W4095" s="25"/>
      <c r="X4095" s="25"/>
      <c r="Y4095" s="25"/>
      <c r="AF4095" s="25"/>
      <c r="AG4095" s="26"/>
      <c r="AH4095" s="25"/>
      <c r="AI4095" s="25"/>
    </row>
    <row r="4096" spans="5:35">
      <c r="E4096" s="24"/>
      <c r="F4096" s="24"/>
      <c r="H4096" s="24"/>
      <c r="I4096" s="24"/>
      <c r="J4096" s="24"/>
      <c r="K4096" s="24"/>
      <c r="L4096" s="24"/>
      <c r="M4096" s="24"/>
      <c r="N4096" s="24"/>
      <c r="O4096" s="24"/>
      <c r="P4096" s="24"/>
      <c r="U4096" s="25"/>
      <c r="V4096" s="25"/>
      <c r="W4096" s="25"/>
      <c r="X4096" s="25"/>
      <c r="Y4096" s="25"/>
      <c r="AF4096" s="25"/>
      <c r="AG4096" s="26"/>
      <c r="AH4096" s="25"/>
      <c r="AI4096" s="25"/>
    </row>
    <row r="4097" spans="5:35">
      <c r="E4097" s="24"/>
      <c r="F4097" s="24"/>
      <c r="H4097" s="24"/>
      <c r="I4097" s="24"/>
      <c r="J4097" s="24"/>
      <c r="K4097" s="24"/>
      <c r="L4097" s="24"/>
      <c r="M4097" s="24"/>
      <c r="N4097" s="24"/>
      <c r="O4097" s="24"/>
      <c r="P4097" s="24"/>
      <c r="U4097" s="25"/>
      <c r="V4097" s="25"/>
      <c r="W4097" s="25"/>
      <c r="X4097" s="25"/>
      <c r="Y4097" s="25"/>
      <c r="AF4097" s="25"/>
      <c r="AG4097" s="26"/>
      <c r="AH4097" s="25"/>
      <c r="AI4097" s="25"/>
    </row>
    <row r="4098" spans="5:35">
      <c r="E4098" s="24"/>
      <c r="F4098" s="24"/>
      <c r="H4098" s="24"/>
      <c r="I4098" s="24"/>
      <c r="J4098" s="24"/>
      <c r="K4098" s="24"/>
      <c r="L4098" s="24"/>
      <c r="M4098" s="24"/>
      <c r="N4098" s="24"/>
      <c r="O4098" s="24"/>
      <c r="P4098" s="24"/>
      <c r="U4098" s="25"/>
      <c r="V4098" s="25"/>
      <c r="W4098" s="25"/>
      <c r="X4098" s="25"/>
      <c r="Y4098" s="25"/>
      <c r="AF4098" s="25"/>
      <c r="AG4098" s="26"/>
      <c r="AH4098" s="25"/>
      <c r="AI4098" s="25"/>
    </row>
    <row r="4099" spans="5:35">
      <c r="E4099" s="24"/>
      <c r="F4099" s="24"/>
      <c r="H4099" s="24"/>
      <c r="I4099" s="24"/>
      <c r="J4099" s="24"/>
      <c r="K4099" s="24"/>
      <c r="L4099" s="24"/>
      <c r="M4099" s="24"/>
      <c r="N4099" s="24"/>
      <c r="O4099" s="24"/>
      <c r="P4099" s="24"/>
      <c r="U4099" s="25"/>
      <c r="V4099" s="25"/>
      <c r="W4099" s="25"/>
      <c r="X4099" s="25"/>
      <c r="Y4099" s="25"/>
      <c r="AF4099" s="25"/>
      <c r="AG4099" s="26"/>
      <c r="AH4099" s="25"/>
      <c r="AI4099" s="25"/>
    </row>
    <row r="4100" spans="5:35">
      <c r="E4100" s="24"/>
      <c r="F4100" s="24"/>
      <c r="H4100" s="24"/>
      <c r="I4100" s="24"/>
      <c r="J4100" s="24"/>
      <c r="K4100" s="24"/>
      <c r="L4100" s="24"/>
      <c r="M4100" s="24"/>
      <c r="N4100" s="24"/>
      <c r="O4100" s="24"/>
      <c r="P4100" s="24"/>
      <c r="U4100" s="25"/>
      <c r="V4100" s="25"/>
      <c r="W4100" s="25"/>
      <c r="X4100" s="25"/>
      <c r="Y4100" s="25"/>
      <c r="AF4100" s="25"/>
      <c r="AG4100" s="26"/>
      <c r="AH4100" s="25"/>
      <c r="AI4100" s="25"/>
    </row>
    <row r="4101" spans="5:35">
      <c r="E4101" s="24"/>
      <c r="F4101" s="24"/>
      <c r="H4101" s="24"/>
      <c r="I4101" s="24"/>
      <c r="J4101" s="24"/>
      <c r="K4101" s="24"/>
      <c r="L4101" s="24"/>
      <c r="M4101" s="24"/>
      <c r="N4101" s="24"/>
      <c r="O4101" s="24"/>
      <c r="P4101" s="24"/>
      <c r="U4101" s="25"/>
      <c r="V4101" s="25"/>
      <c r="W4101" s="25"/>
      <c r="X4101" s="25"/>
      <c r="Y4101" s="25"/>
      <c r="AF4101" s="25"/>
      <c r="AG4101" s="26"/>
      <c r="AH4101" s="25"/>
      <c r="AI4101" s="25"/>
    </row>
    <row r="4102" spans="5:35">
      <c r="E4102" s="24"/>
      <c r="F4102" s="24"/>
      <c r="H4102" s="24"/>
      <c r="I4102" s="24"/>
      <c r="J4102" s="24"/>
      <c r="K4102" s="24"/>
      <c r="L4102" s="24"/>
      <c r="M4102" s="24"/>
      <c r="N4102" s="24"/>
      <c r="O4102" s="24"/>
      <c r="P4102" s="24"/>
      <c r="U4102" s="25"/>
      <c r="V4102" s="25"/>
      <c r="W4102" s="25"/>
      <c r="X4102" s="25"/>
      <c r="Y4102" s="25"/>
      <c r="AF4102" s="25"/>
      <c r="AG4102" s="26"/>
      <c r="AH4102" s="25"/>
      <c r="AI4102" s="25"/>
    </row>
    <row r="4103" spans="5:35">
      <c r="E4103" s="24"/>
      <c r="F4103" s="24"/>
      <c r="H4103" s="24"/>
      <c r="I4103" s="24"/>
      <c r="J4103" s="24"/>
      <c r="K4103" s="24"/>
      <c r="L4103" s="24"/>
      <c r="M4103" s="24"/>
      <c r="N4103" s="24"/>
      <c r="O4103" s="24"/>
      <c r="P4103" s="24"/>
      <c r="U4103" s="25"/>
      <c r="V4103" s="25"/>
      <c r="W4103" s="25"/>
      <c r="X4103" s="25"/>
      <c r="Y4103" s="25"/>
      <c r="AF4103" s="25"/>
      <c r="AG4103" s="26"/>
      <c r="AH4103" s="25"/>
      <c r="AI4103" s="25"/>
    </row>
    <row r="4104" spans="5:35">
      <c r="E4104" s="24"/>
      <c r="F4104" s="24"/>
      <c r="H4104" s="24"/>
      <c r="I4104" s="24"/>
      <c r="J4104" s="24"/>
      <c r="K4104" s="24"/>
      <c r="L4104" s="24"/>
      <c r="M4104" s="24"/>
      <c r="N4104" s="24"/>
      <c r="O4104" s="24"/>
      <c r="P4104" s="24"/>
      <c r="U4104" s="25"/>
      <c r="V4104" s="25"/>
      <c r="W4104" s="25"/>
      <c r="X4104" s="25"/>
      <c r="Y4104" s="25"/>
      <c r="AF4104" s="25"/>
      <c r="AG4104" s="26"/>
      <c r="AH4104" s="25"/>
      <c r="AI4104" s="25"/>
    </row>
    <row r="4105" spans="5:35">
      <c r="E4105" s="24"/>
      <c r="F4105" s="24"/>
      <c r="H4105" s="24"/>
      <c r="I4105" s="24"/>
      <c r="J4105" s="24"/>
      <c r="K4105" s="24"/>
      <c r="L4105" s="24"/>
      <c r="M4105" s="24"/>
      <c r="N4105" s="24"/>
      <c r="O4105" s="24"/>
      <c r="P4105" s="24"/>
      <c r="U4105" s="25"/>
      <c r="V4105" s="25"/>
      <c r="W4105" s="25"/>
      <c r="X4105" s="25"/>
      <c r="Y4105" s="25"/>
      <c r="AF4105" s="25"/>
      <c r="AG4105" s="26"/>
      <c r="AH4105" s="25"/>
      <c r="AI4105" s="25"/>
    </row>
    <row r="4106" spans="5:35">
      <c r="E4106" s="24"/>
      <c r="F4106" s="24"/>
      <c r="H4106" s="24"/>
      <c r="I4106" s="24"/>
      <c r="J4106" s="24"/>
      <c r="K4106" s="24"/>
      <c r="L4106" s="24"/>
      <c r="M4106" s="24"/>
      <c r="N4106" s="24"/>
      <c r="O4106" s="24"/>
      <c r="P4106" s="24"/>
      <c r="U4106" s="25"/>
      <c r="V4106" s="25"/>
      <c r="W4106" s="25"/>
      <c r="X4106" s="25"/>
      <c r="Y4106" s="25"/>
      <c r="AF4106" s="25"/>
      <c r="AG4106" s="26"/>
      <c r="AH4106" s="25"/>
      <c r="AI4106" s="25"/>
    </row>
    <row r="4107" spans="5:35">
      <c r="E4107" s="24"/>
      <c r="F4107" s="24"/>
      <c r="H4107" s="24"/>
      <c r="I4107" s="24"/>
      <c r="J4107" s="24"/>
      <c r="K4107" s="24"/>
      <c r="L4107" s="24"/>
      <c r="M4107" s="24"/>
      <c r="N4107" s="24"/>
      <c r="O4107" s="24"/>
      <c r="P4107" s="24"/>
      <c r="U4107" s="25"/>
      <c r="V4107" s="25"/>
      <c r="W4107" s="25"/>
      <c r="X4107" s="25"/>
      <c r="Y4107" s="25"/>
      <c r="AF4107" s="25"/>
      <c r="AG4107" s="26"/>
      <c r="AH4107" s="25"/>
      <c r="AI4107" s="25"/>
    </row>
    <row r="4108" spans="5:35">
      <c r="E4108" s="24"/>
      <c r="F4108" s="24"/>
      <c r="H4108" s="24"/>
      <c r="I4108" s="24"/>
      <c r="J4108" s="24"/>
      <c r="K4108" s="24"/>
      <c r="L4108" s="24"/>
      <c r="M4108" s="24"/>
      <c r="N4108" s="24"/>
      <c r="O4108" s="24"/>
      <c r="P4108" s="24"/>
      <c r="U4108" s="25"/>
      <c r="V4108" s="25"/>
      <c r="W4108" s="25"/>
      <c r="X4108" s="25"/>
      <c r="Y4108" s="25"/>
      <c r="AF4108" s="25"/>
      <c r="AG4108" s="26"/>
      <c r="AH4108" s="25"/>
      <c r="AI4108" s="25"/>
    </row>
    <row r="4109" spans="5:35">
      <c r="E4109" s="24"/>
      <c r="F4109" s="24"/>
      <c r="H4109" s="24"/>
      <c r="I4109" s="24"/>
      <c r="J4109" s="24"/>
      <c r="K4109" s="24"/>
      <c r="L4109" s="24"/>
      <c r="M4109" s="24"/>
      <c r="N4109" s="24"/>
      <c r="O4109" s="24"/>
      <c r="P4109" s="24"/>
      <c r="U4109" s="25"/>
      <c r="V4109" s="25"/>
      <c r="W4109" s="25"/>
      <c r="X4109" s="25"/>
      <c r="Y4109" s="25"/>
      <c r="AF4109" s="25"/>
      <c r="AG4109" s="26"/>
      <c r="AH4109" s="25"/>
      <c r="AI4109" s="25"/>
    </row>
    <row r="4110" spans="5:35">
      <c r="E4110" s="24"/>
      <c r="F4110" s="24"/>
      <c r="H4110" s="24"/>
      <c r="I4110" s="24"/>
      <c r="J4110" s="24"/>
      <c r="K4110" s="24"/>
      <c r="L4110" s="24"/>
      <c r="M4110" s="24"/>
      <c r="N4110" s="24"/>
      <c r="O4110" s="24"/>
      <c r="P4110" s="24"/>
      <c r="U4110" s="25"/>
      <c r="V4110" s="25"/>
      <c r="W4110" s="25"/>
      <c r="X4110" s="25"/>
      <c r="Y4110" s="25"/>
      <c r="AF4110" s="25"/>
      <c r="AG4110" s="26"/>
      <c r="AH4110" s="25"/>
      <c r="AI4110" s="25"/>
    </row>
    <row r="4111" spans="5:35">
      <c r="E4111" s="24"/>
      <c r="F4111" s="24"/>
      <c r="H4111" s="24"/>
      <c r="I4111" s="24"/>
      <c r="J4111" s="24"/>
      <c r="K4111" s="24"/>
      <c r="L4111" s="24"/>
      <c r="M4111" s="24"/>
      <c r="N4111" s="24"/>
      <c r="O4111" s="24"/>
      <c r="P4111" s="24"/>
      <c r="U4111" s="25"/>
      <c r="V4111" s="25"/>
      <c r="W4111" s="25"/>
      <c r="X4111" s="25"/>
      <c r="Y4111" s="25"/>
      <c r="AF4111" s="25"/>
      <c r="AG4111" s="26"/>
      <c r="AH4111" s="25"/>
      <c r="AI4111" s="25"/>
    </row>
    <row r="4112" spans="5:35">
      <c r="E4112" s="24"/>
      <c r="F4112" s="24"/>
      <c r="H4112" s="24"/>
      <c r="I4112" s="24"/>
      <c r="J4112" s="24"/>
      <c r="K4112" s="24"/>
      <c r="L4112" s="24"/>
      <c r="M4112" s="24"/>
      <c r="N4112" s="24"/>
      <c r="O4112" s="24"/>
      <c r="P4112" s="24"/>
      <c r="U4112" s="25"/>
      <c r="V4112" s="25"/>
      <c r="W4112" s="25"/>
      <c r="X4112" s="25"/>
      <c r="Y4112" s="25"/>
      <c r="AF4112" s="25"/>
      <c r="AG4112" s="26"/>
      <c r="AH4112" s="25"/>
      <c r="AI4112" s="25"/>
    </row>
    <row r="4113" spans="5:35">
      <c r="E4113" s="24"/>
      <c r="F4113" s="24"/>
      <c r="H4113" s="24"/>
      <c r="I4113" s="24"/>
      <c r="J4113" s="24"/>
      <c r="K4113" s="24"/>
      <c r="L4113" s="24"/>
      <c r="M4113" s="24"/>
      <c r="N4113" s="24"/>
      <c r="O4113" s="24"/>
      <c r="P4113" s="24"/>
      <c r="U4113" s="25"/>
      <c r="V4113" s="25"/>
      <c r="W4113" s="25"/>
      <c r="X4113" s="25"/>
      <c r="Y4113" s="25"/>
      <c r="AF4113" s="25"/>
      <c r="AG4113" s="26"/>
      <c r="AH4113" s="25"/>
      <c r="AI4113" s="25"/>
    </row>
    <row r="4114" spans="5:35">
      <c r="E4114" s="24"/>
      <c r="F4114" s="24"/>
      <c r="H4114" s="24"/>
      <c r="I4114" s="24"/>
      <c r="J4114" s="24"/>
      <c r="K4114" s="24"/>
      <c r="L4114" s="24"/>
      <c r="M4114" s="24"/>
      <c r="N4114" s="24"/>
      <c r="O4114" s="24"/>
      <c r="P4114" s="24"/>
      <c r="U4114" s="25"/>
      <c r="V4114" s="25"/>
      <c r="W4114" s="25"/>
      <c r="X4114" s="25"/>
      <c r="Y4114" s="25"/>
      <c r="AF4114" s="25"/>
      <c r="AG4114" s="26"/>
      <c r="AH4114" s="25"/>
      <c r="AI4114" s="25"/>
    </row>
    <row r="4115" spans="5:35">
      <c r="E4115" s="24"/>
      <c r="F4115" s="24"/>
      <c r="H4115" s="24"/>
      <c r="I4115" s="24"/>
      <c r="J4115" s="24"/>
      <c r="K4115" s="24"/>
      <c r="L4115" s="24"/>
      <c r="M4115" s="24"/>
      <c r="N4115" s="24"/>
      <c r="O4115" s="24"/>
      <c r="P4115" s="24"/>
      <c r="U4115" s="25"/>
      <c r="V4115" s="25"/>
      <c r="W4115" s="25"/>
      <c r="X4115" s="25"/>
      <c r="Y4115" s="25"/>
      <c r="AF4115" s="25"/>
      <c r="AG4115" s="26"/>
      <c r="AH4115" s="25"/>
      <c r="AI4115" s="25"/>
    </row>
    <row r="4116" spans="5:35">
      <c r="E4116" s="24"/>
      <c r="F4116" s="24"/>
      <c r="H4116" s="24"/>
      <c r="I4116" s="24"/>
      <c r="J4116" s="24"/>
      <c r="K4116" s="24"/>
      <c r="L4116" s="24"/>
      <c r="M4116" s="24"/>
      <c r="N4116" s="24"/>
      <c r="O4116" s="24"/>
      <c r="P4116" s="24"/>
      <c r="U4116" s="25"/>
      <c r="V4116" s="25"/>
      <c r="W4116" s="25"/>
      <c r="X4116" s="25"/>
      <c r="Y4116" s="25"/>
      <c r="AF4116" s="25"/>
      <c r="AG4116" s="26"/>
      <c r="AH4116" s="25"/>
      <c r="AI4116" s="25"/>
    </row>
    <row r="4117" spans="5:35">
      <c r="E4117" s="24"/>
      <c r="F4117" s="24"/>
      <c r="H4117" s="24"/>
      <c r="I4117" s="24"/>
      <c r="J4117" s="24"/>
      <c r="K4117" s="24"/>
      <c r="L4117" s="24"/>
      <c r="M4117" s="24"/>
      <c r="N4117" s="24"/>
      <c r="O4117" s="24"/>
      <c r="P4117" s="24"/>
      <c r="U4117" s="25"/>
      <c r="V4117" s="25"/>
      <c r="W4117" s="25"/>
      <c r="X4117" s="25"/>
      <c r="Y4117" s="25"/>
      <c r="AF4117" s="25"/>
      <c r="AG4117" s="26"/>
      <c r="AH4117" s="25"/>
      <c r="AI4117" s="25"/>
    </row>
    <row r="4118" spans="5:35">
      <c r="E4118" s="24"/>
      <c r="F4118" s="24"/>
      <c r="H4118" s="24"/>
      <c r="I4118" s="24"/>
      <c r="J4118" s="24"/>
      <c r="K4118" s="24"/>
      <c r="L4118" s="24"/>
      <c r="M4118" s="24"/>
      <c r="N4118" s="24"/>
      <c r="O4118" s="24"/>
      <c r="P4118" s="24"/>
      <c r="U4118" s="25"/>
      <c r="V4118" s="25"/>
      <c r="W4118" s="25"/>
      <c r="X4118" s="25"/>
      <c r="Y4118" s="25"/>
      <c r="AF4118" s="25"/>
      <c r="AG4118" s="26"/>
      <c r="AH4118" s="25"/>
      <c r="AI4118" s="25"/>
    </row>
    <row r="4119" spans="5:35">
      <c r="E4119" s="24"/>
      <c r="F4119" s="24"/>
      <c r="H4119" s="24"/>
      <c r="I4119" s="24"/>
      <c r="J4119" s="24"/>
      <c r="K4119" s="24"/>
      <c r="L4119" s="24"/>
      <c r="M4119" s="24"/>
      <c r="N4119" s="24"/>
      <c r="O4119" s="24"/>
      <c r="P4119" s="24"/>
      <c r="U4119" s="25"/>
      <c r="V4119" s="25"/>
      <c r="W4119" s="25"/>
      <c r="X4119" s="25"/>
      <c r="Y4119" s="25"/>
      <c r="AF4119" s="25"/>
      <c r="AG4119" s="26"/>
      <c r="AH4119" s="25"/>
      <c r="AI4119" s="25"/>
    </row>
    <row r="4120" spans="5:35">
      <c r="E4120" s="24"/>
      <c r="F4120" s="24"/>
      <c r="H4120" s="24"/>
      <c r="I4120" s="24"/>
      <c r="J4120" s="24"/>
      <c r="K4120" s="24"/>
      <c r="L4120" s="24"/>
      <c r="M4120" s="24"/>
      <c r="N4120" s="24"/>
      <c r="O4120" s="24"/>
      <c r="P4120" s="24"/>
      <c r="U4120" s="25"/>
      <c r="V4120" s="25"/>
      <c r="W4120" s="25"/>
      <c r="X4120" s="25"/>
      <c r="Y4120" s="25"/>
      <c r="AF4120" s="25"/>
      <c r="AG4120" s="26"/>
      <c r="AH4120" s="25"/>
      <c r="AI4120" s="25"/>
    </row>
    <row r="4121" spans="5:35">
      <c r="E4121" s="24"/>
      <c r="F4121" s="24"/>
      <c r="H4121" s="24"/>
      <c r="I4121" s="24"/>
      <c r="J4121" s="24"/>
      <c r="K4121" s="24"/>
      <c r="L4121" s="24"/>
      <c r="M4121" s="24"/>
      <c r="N4121" s="24"/>
      <c r="O4121" s="24"/>
      <c r="P4121" s="24"/>
      <c r="U4121" s="25"/>
      <c r="V4121" s="25"/>
      <c r="W4121" s="25"/>
      <c r="X4121" s="25"/>
      <c r="Y4121" s="25"/>
      <c r="AF4121" s="25"/>
      <c r="AG4121" s="26"/>
      <c r="AH4121" s="25"/>
      <c r="AI4121" s="25"/>
    </row>
    <row r="4122" spans="5:35">
      <c r="E4122" s="24"/>
      <c r="F4122" s="24"/>
      <c r="H4122" s="24"/>
      <c r="I4122" s="24"/>
      <c r="J4122" s="24"/>
      <c r="K4122" s="24"/>
      <c r="L4122" s="24"/>
      <c r="M4122" s="24"/>
      <c r="N4122" s="24"/>
      <c r="O4122" s="24"/>
      <c r="P4122" s="24"/>
      <c r="U4122" s="25"/>
      <c r="V4122" s="25"/>
      <c r="W4122" s="25"/>
      <c r="X4122" s="25"/>
      <c r="Y4122" s="25"/>
      <c r="AF4122" s="25"/>
      <c r="AG4122" s="26"/>
      <c r="AH4122" s="25"/>
      <c r="AI4122" s="25"/>
    </row>
    <row r="4123" spans="5:35">
      <c r="E4123" s="24"/>
      <c r="F4123" s="24"/>
      <c r="H4123" s="24"/>
      <c r="I4123" s="24"/>
      <c r="J4123" s="24"/>
      <c r="K4123" s="24"/>
      <c r="L4123" s="24"/>
      <c r="M4123" s="24"/>
      <c r="N4123" s="24"/>
      <c r="O4123" s="24"/>
      <c r="P4123" s="24"/>
      <c r="U4123" s="25"/>
      <c r="V4123" s="25"/>
      <c r="W4123" s="25"/>
      <c r="X4123" s="25"/>
      <c r="Y4123" s="25"/>
      <c r="AF4123" s="25"/>
      <c r="AG4123" s="26"/>
      <c r="AH4123" s="25"/>
      <c r="AI4123" s="25"/>
    </row>
    <row r="4124" spans="5:35">
      <c r="E4124" s="24"/>
      <c r="F4124" s="24"/>
      <c r="H4124" s="24"/>
      <c r="I4124" s="24"/>
      <c r="J4124" s="24"/>
      <c r="K4124" s="24"/>
      <c r="L4124" s="24"/>
      <c r="M4124" s="24"/>
      <c r="N4124" s="24"/>
      <c r="O4124" s="24"/>
      <c r="P4124" s="24"/>
      <c r="U4124" s="25"/>
      <c r="V4124" s="25"/>
      <c r="W4124" s="25"/>
      <c r="X4124" s="25"/>
      <c r="Y4124" s="25"/>
      <c r="AF4124" s="25"/>
      <c r="AG4124" s="26"/>
      <c r="AH4124" s="25"/>
      <c r="AI4124" s="25"/>
    </row>
    <row r="4125" spans="5:35">
      <c r="E4125" s="24"/>
      <c r="F4125" s="24"/>
      <c r="H4125" s="24"/>
      <c r="I4125" s="24"/>
      <c r="J4125" s="24"/>
      <c r="K4125" s="24"/>
      <c r="L4125" s="24"/>
      <c r="M4125" s="24"/>
      <c r="N4125" s="24"/>
      <c r="O4125" s="24"/>
      <c r="P4125" s="24"/>
      <c r="U4125" s="25"/>
      <c r="V4125" s="25"/>
      <c r="W4125" s="25"/>
      <c r="X4125" s="25"/>
      <c r="Y4125" s="25"/>
      <c r="AF4125" s="25"/>
      <c r="AG4125" s="26"/>
      <c r="AH4125" s="25"/>
      <c r="AI4125" s="25"/>
    </row>
    <row r="4126" spans="5:35">
      <c r="E4126" s="24"/>
      <c r="F4126" s="24"/>
      <c r="H4126" s="24"/>
      <c r="I4126" s="24"/>
      <c r="J4126" s="24"/>
      <c r="K4126" s="24"/>
      <c r="L4126" s="24"/>
      <c r="M4126" s="24"/>
      <c r="N4126" s="24"/>
      <c r="O4126" s="24"/>
      <c r="P4126" s="24"/>
      <c r="U4126" s="25"/>
      <c r="V4126" s="25"/>
      <c r="W4126" s="25"/>
      <c r="X4126" s="25"/>
      <c r="Y4126" s="25"/>
      <c r="AF4126" s="25"/>
      <c r="AG4126" s="26"/>
      <c r="AH4126" s="25"/>
      <c r="AI4126" s="25"/>
    </row>
    <row r="4127" spans="5:35">
      <c r="E4127" s="24"/>
      <c r="F4127" s="24"/>
      <c r="H4127" s="24"/>
      <c r="I4127" s="24"/>
      <c r="J4127" s="24"/>
      <c r="K4127" s="24"/>
      <c r="L4127" s="24"/>
      <c r="M4127" s="24"/>
      <c r="N4127" s="24"/>
      <c r="O4127" s="24"/>
      <c r="P4127" s="24"/>
      <c r="U4127" s="25"/>
      <c r="V4127" s="25"/>
      <c r="W4127" s="25"/>
      <c r="X4127" s="25"/>
      <c r="Y4127" s="25"/>
      <c r="AF4127" s="25"/>
      <c r="AG4127" s="26"/>
      <c r="AH4127" s="25"/>
      <c r="AI4127" s="25"/>
    </row>
    <row r="4128" spans="5:35">
      <c r="E4128" s="24"/>
      <c r="F4128" s="24"/>
      <c r="H4128" s="24"/>
      <c r="I4128" s="24"/>
      <c r="J4128" s="24"/>
      <c r="K4128" s="24"/>
      <c r="L4128" s="24"/>
      <c r="M4128" s="24"/>
      <c r="N4128" s="24"/>
      <c r="O4128" s="24"/>
      <c r="P4128" s="24"/>
      <c r="U4128" s="25"/>
      <c r="V4128" s="25"/>
      <c r="W4128" s="25"/>
      <c r="X4128" s="25"/>
      <c r="Y4128" s="25"/>
      <c r="AF4128" s="25"/>
      <c r="AG4128" s="26"/>
      <c r="AH4128" s="25"/>
      <c r="AI4128" s="25"/>
    </row>
    <row r="4129" spans="5:35">
      <c r="E4129" s="24"/>
      <c r="F4129" s="24"/>
      <c r="H4129" s="24"/>
      <c r="I4129" s="24"/>
      <c r="J4129" s="24"/>
      <c r="K4129" s="24"/>
      <c r="L4129" s="24"/>
      <c r="M4129" s="24"/>
      <c r="N4129" s="24"/>
      <c r="O4129" s="24"/>
      <c r="P4129" s="24"/>
      <c r="U4129" s="25"/>
      <c r="V4129" s="25"/>
      <c r="W4129" s="25"/>
      <c r="X4129" s="25"/>
      <c r="Y4129" s="25"/>
      <c r="AF4129" s="25"/>
      <c r="AG4129" s="26"/>
      <c r="AH4129" s="25"/>
      <c r="AI4129" s="25"/>
    </row>
    <row r="4130" spans="5:35">
      <c r="E4130" s="24"/>
      <c r="F4130" s="24"/>
      <c r="H4130" s="24"/>
      <c r="I4130" s="24"/>
      <c r="J4130" s="24"/>
      <c r="K4130" s="24"/>
      <c r="L4130" s="24"/>
      <c r="M4130" s="24"/>
      <c r="N4130" s="24"/>
      <c r="O4130" s="24"/>
      <c r="P4130" s="24"/>
      <c r="U4130" s="25"/>
      <c r="V4130" s="25"/>
      <c r="W4130" s="25"/>
      <c r="X4130" s="25"/>
      <c r="Y4130" s="25"/>
      <c r="AF4130" s="25"/>
      <c r="AG4130" s="26"/>
      <c r="AH4130" s="25"/>
      <c r="AI4130" s="25"/>
    </row>
    <row r="4131" spans="5:35">
      <c r="E4131" s="24"/>
      <c r="F4131" s="24"/>
      <c r="H4131" s="24"/>
      <c r="I4131" s="24"/>
      <c r="J4131" s="24"/>
      <c r="K4131" s="24"/>
      <c r="L4131" s="24"/>
      <c r="M4131" s="24"/>
      <c r="N4131" s="24"/>
      <c r="O4131" s="24"/>
      <c r="P4131" s="24"/>
      <c r="U4131" s="25"/>
      <c r="V4131" s="25"/>
      <c r="W4131" s="25"/>
      <c r="X4131" s="25"/>
      <c r="Y4131" s="25"/>
      <c r="AF4131" s="25"/>
      <c r="AG4131" s="26"/>
      <c r="AH4131" s="25"/>
      <c r="AI4131" s="25"/>
    </row>
    <row r="4132" spans="5:35">
      <c r="E4132" s="24"/>
      <c r="F4132" s="24"/>
      <c r="H4132" s="24"/>
      <c r="I4132" s="24"/>
      <c r="J4132" s="24"/>
      <c r="K4132" s="24"/>
      <c r="L4132" s="24"/>
      <c r="M4132" s="24"/>
      <c r="N4132" s="24"/>
      <c r="O4132" s="24"/>
      <c r="P4132" s="24"/>
      <c r="U4132" s="25"/>
      <c r="V4132" s="25"/>
      <c r="W4132" s="25"/>
      <c r="X4132" s="25"/>
      <c r="Y4132" s="25"/>
      <c r="AF4132" s="25"/>
      <c r="AG4132" s="26"/>
      <c r="AH4132" s="25"/>
      <c r="AI4132" s="25"/>
    </row>
    <row r="4133" spans="5:35">
      <c r="E4133" s="24"/>
      <c r="F4133" s="24"/>
      <c r="H4133" s="24"/>
      <c r="I4133" s="24"/>
      <c r="J4133" s="24"/>
      <c r="K4133" s="24"/>
      <c r="L4133" s="24"/>
      <c r="M4133" s="24"/>
      <c r="N4133" s="24"/>
      <c r="O4133" s="24"/>
      <c r="P4133" s="24"/>
      <c r="U4133" s="25"/>
      <c r="V4133" s="25"/>
      <c r="W4133" s="25"/>
      <c r="X4133" s="25"/>
      <c r="Y4133" s="25"/>
      <c r="AF4133" s="25"/>
      <c r="AG4133" s="26"/>
      <c r="AH4133" s="25"/>
      <c r="AI4133" s="25"/>
    </row>
    <row r="4134" spans="5:35">
      <c r="E4134" s="24"/>
      <c r="F4134" s="24"/>
      <c r="H4134" s="24"/>
      <c r="I4134" s="24"/>
      <c r="J4134" s="24"/>
      <c r="K4134" s="24"/>
      <c r="L4134" s="24"/>
      <c r="M4134" s="24"/>
      <c r="N4134" s="24"/>
      <c r="O4134" s="24"/>
      <c r="P4134" s="24"/>
      <c r="U4134" s="25"/>
      <c r="V4134" s="25"/>
      <c r="W4134" s="25"/>
      <c r="X4134" s="25"/>
      <c r="Y4134" s="25"/>
      <c r="AF4134" s="25"/>
      <c r="AG4134" s="26"/>
      <c r="AH4134" s="25"/>
      <c r="AI4134" s="25"/>
    </row>
    <row r="4135" spans="5:35">
      <c r="E4135" s="24"/>
      <c r="F4135" s="24"/>
      <c r="H4135" s="24"/>
      <c r="I4135" s="24"/>
      <c r="J4135" s="24"/>
      <c r="K4135" s="24"/>
      <c r="L4135" s="24"/>
      <c r="M4135" s="24"/>
      <c r="N4135" s="24"/>
      <c r="O4135" s="24"/>
      <c r="P4135" s="24"/>
      <c r="U4135" s="25"/>
      <c r="V4135" s="25"/>
      <c r="W4135" s="25"/>
      <c r="X4135" s="25"/>
      <c r="Y4135" s="25"/>
      <c r="AF4135" s="25"/>
      <c r="AG4135" s="26"/>
      <c r="AH4135" s="25"/>
      <c r="AI4135" s="25"/>
    </row>
    <row r="4136" spans="5:35">
      <c r="E4136" s="24"/>
      <c r="F4136" s="24"/>
      <c r="H4136" s="24"/>
      <c r="I4136" s="24"/>
      <c r="J4136" s="24"/>
      <c r="K4136" s="24"/>
      <c r="L4136" s="24"/>
      <c r="M4136" s="24"/>
      <c r="N4136" s="24"/>
      <c r="O4136" s="24"/>
      <c r="P4136" s="24"/>
      <c r="U4136" s="25"/>
      <c r="V4136" s="25"/>
      <c r="W4136" s="25"/>
      <c r="X4136" s="25"/>
      <c r="Y4136" s="25"/>
      <c r="AF4136" s="25"/>
      <c r="AG4136" s="26"/>
      <c r="AH4136" s="25"/>
      <c r="AI4136" s="25"/>
    </row>
    <row r="4137" spans="5:35">
      <c r="E4137" s="24"/>
      <c r="F4137" s="24"/>
      <c r="H4137" s="24"/>
      <c r="I4137" s="24"/>
      <c r="J4137" s="24"/>
      <c r="K4137" s="24"/>
      <c r="L4137" s="24"/>
      <c r="M4137" s="24"/>
      <c r="N4137" s="24"/>
      <c r="O4137" s="24"/>
      <c r="P4137" s="24"/>
      <c r="U4137" s="25"/>
      <c r="V4137" s="25"/>
      <c r="W4137" s="25"/>
      <c r="X4137" s="25"/>
      <c r="Y4137" s="25"/>
      <c r="AF4137" s="25"/>
      <c r="AG4137" s="26"/>
      <c r="AH4137" s="25"/>
      <c r="AI4137" s="25"/>
    </row>
    <row r="4138" spans="5:35">
      <c r="E4138" s="24"/>
      <c r="F4138" s="24"/>
      <c r="H4138" s="24"/>
      <c r="I4138" s="24"/>
      <c r="J4138" s="24"/>
      <c r="K4138" s="24"/>
      <c r="L4138" s="24"/>
      <c r="M4138" s="24"/>
      <c r="N4138" s="24"/>
      <c r="O4138" s="24"/>
      <c r="P4138" s="24"/>
      <c r="U4138" s="25"/>
      <c r="V4138" s="25"/>
      <c r="W4138" s="25"/>
      <c r="X4138" s="25"/>
      <c r="Y4138" s="25"/>
      <c r="AF4138" s="25"/>
      <c r="AG4138" s="26"/>
      <c r="AH4138" s="25"/>
      <c r="AI4138" s="25"/>
    </row>
    <row r="4139" spans="5:35">
      <c r="E4139" s="24"/>
      <c r="F4139" s="24"/>
      <c r="H4139" s="24"/>
      <c r="I4139" s="24"/>
      <c r="J4139" s="24"/>
      <c r="K4139" s="24"/>
      <c r="L4139" s="24"/>
      <c r="M4139" s="24"/>
      <c r="N4139" s="24"/>
      <c r="O4139" s="24"/>
      <c r="P4139" s="24"/>
      <c r="U4139" s="25"/>
      <c r="V4139" s="25"/>
      <c r="W4139" s="25"/>
      <c r="X4139" s="25"/>
      <c r="Y4139" s="25"/>
      <c r="AF4139" s="25"/>
      <c r="AG4139" s="26"/>
      <c r="AH4139" s="25"/>
      <c r="AI4139" s="25"/>
    </row>
    <row r="4140" spans="5:35">
      <c r="E4140" s="24"/>
      <c r="F4140" s="24"/>
      <c r="H4140" s="24"/>
      <c r="I4140" s="24"/>
      <c r="J4140" s="24"/>
      <c r="K4140" s="24"/>
      <c r="L4140" s="24"/>
      <c r="M4140" s="24"/>
      <c r="N4140" s="24"/>
      <c r="O4140" s="24"/>
      <c r="P4140" s="24"/>
      <c r="U4140" s="25"/>
      <c r="V4140" s="25"/>
      <c r="W4140" s="25"/>
      <c r="X4140" s="25"/>
      <c r="Y4140" s="25"/>
      <c r="AF4140" s="25"/>
      <c r="AG4140" s="26"/>
      <c r="AH4140" s="25"/>
      <c r="AI4140" s="25"/>
    </row>
    <row r="4141" spans="5:35">
      <c r="E4141" s="24"/>
      <c r="F4141" s="24"/>
      <c r="H4141" s="24"/>
      <c r="I4141" s="24"/>
      <c r="J4141" s="24"/>
      <c r="K4141" s="24"/>
      <c r="L4141" s="24"/>
      <c r="M4141" s="24"/>
      <c r="N4141" s="24"/>
      <c r="O4141" s="24"/>
      <c r="P4141" s="24"/>
      <c r="U4141" s="25"/>
      <c r="V4141" s="25"/>
      <c r="W4141" s="25"/>
      <c r="X4141" s="25"/>
      <c r="Y4141" s="25"/>
      <c r="AF4141" s="25"/>
      <c r="AG4141" s="26"/>
      <c r="AH4141" s="25"/>
      <c r="AI4141" s="25"/>
    </row>
    <row r="4142" spans="5:35">
      <c r="E4142" s="24"/>
      <c r="F4142" s="24"/>
      <c r="H4142" s="24"/>
      <c r="I4142" s="24"/>
      <c r="J4142" s="24"/>
      <c r="K4142" s="24"/>
      <c r="L4142" s="24"/>
      <c r="M4142" s="24"/>
      <c r="N4142" s="24"/>
      <c r="O4142" s="24"/>
      <c r="P4142" s="24"/>
      <c r="U4142" s="25"/>
      <c r="V4142" s="25"/>
      <c r="W4142" s="25"/>
      <c r="X4142" s="25"/>
      <c r="Y4142" s="25"/>
      <c r="AF4142" s="25"/>
      <c r="AG4142" s="26"/>
      <c r="AH4142" s="25"/>
      <c r="AI4142" s="25"/>
    </row>
    <row r="4143" spans="5:35">
      <c r="E4143" s="24"/>
      <c r="F4143" s="24"/>
      <c r="H4143" s="24"/>
      <c r="I4143" s="24"/>
      <c r="J4143" s="24"/>
      <c r="K4143" s="24"/>
      <c r="L4143" s="24"/>
      <c r="M4143" s="24"/>
      <c r="N4143" s="24"/>
      <c r="O4143" s="24"/>
      <c r="P4143" s="24"/>
      <c r="U4143" s="25"/>
      <c r="V4143" s="25"/>
      <c r="W4143" s="25"/>
      <c r="X4143" s="25"/>
      <c r="Y4143" s="25"/>
      <c r="AF4143" s="25"/>
      <c r="AG4143" s="26"/>
      <c r="AH4143" s="25"/>
      <c r="AI4143" s="25"/>
    </row>
    <row r="4144" spans="5:35">
      <c r="E4144" s="24"/>
      <c r="F4144" s="24"/>
      <c r="H4144" s="24"/>
      <c r="I4144" s="24"/>
      <c r="J4144" s="24"/>
      <c r="K4144" s="24"/>
      <c r="L4144" s="24"/>
      <c r="M4144" s="24"/>
      <c r="N4144" s="24"/>
      <c r="O4144" s="24"/>
      <c r="P4144" s="24"/>
      <c r="U4144" s="25"/>
      <c r="V4144" s="25"/>
      <c r="W4144" s="25"/>
      <c r="X4144" s="25"/>
      <c r="Y4144" s="25"/>
      <c r="AF4144" s="25"/>
      <c r="AG4144" s="26"/>
      <c r="AH4144" s="25"/>
      <c r="AI4144" s="25"/>
    </row>
    <row r="4145" spans="5:35">
      <c r="E4145" s="24"/>
      <c r="F4145" s="24"/>
      <c r="H4145" s="24"/>
      <c r="I4145" s="24"/>
      <c r="J4145" s="24"/>
      <c r="K4145" s="24"/>
      <c r="L4145" s="24"/>
      <c r="M4145" s="24"/>
      <c r="N4145" s="24"/>
      <c r="O4145" s="24"/>
      <c r="P4145" s="24"/>
      <c r="U4145" s="25"/>
      <c r="V4145" s="25"/>
      <c r="W4145" s="25"/>
      <c r="X4145" s="25"/>
      <c r="Y4145" s="25"/>
      <c r="AF4145" s="25"/>
      <c r="AG4145" s="26"/>
      <c r="AH4145" s="25"/>
      <c r="AI4145" s="25"/>
    </row>
    <row r="4146" spans="5:35">
      <c r="E4146" s="24"/>
      <c r="F4146" s="24"/>
      <c r="H4146" s="24"/>
      <c r="I4146" s="24"/>
      <c r="J4146" s="24"/>
      <c r="K4146" s="24"/>
      <c r="L4146" s="24"/>
      <c r="M4146" s="24"/>
      <c r="N4146" s="24"/>
      <c r="O4146" s="24"/>
      <c r="P4146" s="24"/>
      <c r="U4146" s="25"/>
      <c r="V4146" s="25"/>
      <c r="W4146" s="25"/>
      <c r="X4146" s="25"/>
      <c r="Y4146" s="25"/>
      <c r="AF4146" s="25"/>
      <c r="AG4146" s="26"/>
      <c r="AH4146" s="25"/>
      <c r="AI4146" s="25"/>
    </row>
    <row r="4147" spans="5:35">
      <c r="E4147" s="24"/>
      <c r="F4147" s="24"/>
      <c r="H4147" s="24"/>
      <c r="I4147" s="24"/>
      <c r="J4147" s="24"/>
      <c r="K4147" s="24"/>
      <c r="L4147" s="24"/>
      <c r="M4147" s="24"/>
      <c r="N4147" s="24"/>
      <c r="O4147" s="24"/>
      <c r="P4147" s="24"/>
      <c r="U4147" s="25"/>
      <c r="V4147" s="25"/>
      <c r="W4147" s="25"/>
      <c r="X4147" s="25"/>
      <c r="Y4147" s="25"/>
      <c r="AF4147" s="25"/>
      <c r="AG4147" s="26"/>
      <c r="AH4147" s="25"/>
      <c r="AI4147" s="25"/>
    </row>
    <row r="4148" spans="5:35">
      <c r="E4148" s="24"/>
      <c r="F4148" s="24"/>
      <c r="H4148" s="24"/>
      <c r="I4148" s="24"/>
      <c r="J4148" s="24"/>
      <c r="K4148" s="24"/>
      <c r="L4148" s="24"/>
      <c r="M4148" s="24"/>
      <c r="N4148" s="24"/>
      <c r="O4148" s="24"/>
      <c r="P4148" s="24"/>
      <c r="U4148" s="25"/>
      <c r="V4148" s="25"/>
      <c r="W4148" s="25"/>
      <c r="X4148" s="25"/>
      <c r="Y4148" s="25"/>
      <c r="AF4148" s="25"/>
      <c r="AG4148" s="26"/>
      <c r="AH4148" s="25"/>
      <c r="AI4148" s="25"/>
    </row>
    <row r="4149" spans="5:35">
      <c r="E4149" s="24"/>
      <c r="F4149" s="24"/>
      <c r="H4149" s="24"/>
      <c r="I4149" s="24"/>
      <c r="J4149" s="24"/>
      <c r="K4149" s="24"/>
      <c r="L4149" s="24"/>
      <c r="M4149" s="24"/>
      <c r="N4149" s="24"/>
      <c r="O4149" s="24"/>
      <c r="P4149" s="24"/>
      <c r="U4149" s="25"/>
      <c r="V4149" s="25"/>
      <c r="W4149" s="25"/>
      <c r="X4149" s="25"/>
      <c r="Y4149" s="25"/>
      <c r="AF4149" s="25"/>
      <c r="AG4149" s="26"/>
      <c r="AH4149" s="25"/>
      <c r="AI4149" s="25"/>
    </row>
    <row r="4150" spans="5:35">
      <c r="E4150" s="24"/>
      <c r="F4150" s="24"/>
      <c r="H4150" s="24"/>
      <c r="I4150" s="24"/>
      <c r="J4150" s="24"/>
      <c r="K4150" s="24"/>
      <c r="L4150" s="24"/>
      <c r="M4150" s="24"/>
      <c r="N4150" s="24"/>
      <c r="O4150" s="24"/>
      <c r="P4150" s="24"/>
      <c r="U4150" s="25"/>
      <c r="V4150" s="25"/>
      <c r="W4150" s="25"/>
      <c r="X4150" s="25"/>
      <c r="Y4150" s="25"/>
      <c r="AF4150" s="25"/>
      <c r="AG4150" s="26"/>
      <c r="AH4150" s="25"/>
      <c r="AI4150" s="25"/>
    </row>
    <row r="4151" spans="5:35">
      <c r="E4151" s="24"/>
      <c r="F4151" s="24"/>
      <c r="H4151" s="24"/>
      <c r="I4151" s="24"/>
      <c r="J4151" s="24"/>
      <c r="K4151" s="24"/>
      <c r="L4151" s="24"/>
      <c r="M4151" s="24"/>
      <c r="N4151" s="24"/>
      <c r="O4151" s="24"/>
      <c r="P4151" s="24"/>
      <c r="U4151" s="25"/>
      <c r="V4151" s="25"/>
      <c r="W4151" s="25"/>
      <c r="X4151" s="25"/>
      <c r="Y4151" s="25"/>
      <c r="AF4151" s="25"/>
      <c r="AG4151" s="26"/>
      <c r="AH4151" s="25"/>
      <c r="AI4151" s="25"/>
    </row>
    <row r="4152" spans="5:35">
      <c r="E4152" s="24"/>
      <c r="F4152" s="24"/>
      <c r="H4152" s="24"/>
      <c r="I4152" s="24"/>
      <c r="J4152" s="24"/>
      <c r="K4152" s="24"/>
      <c r="L4152" s="24"/>
      <c r="M4152" s="24"/>
      <c r="N4152" s="24"/>
      <c r="O4152" s="24"/>
      <c r="P4152" s="24"/>
      <c r="U4152" s="25"/>
      <c r="V4152" s="25"/>
      <c r="W4152" s="25"/>
      <c r="X4152" s="25"/>
      <c r="Y4152" s="25"/>
      <c r="AF4152" s="25"/>
      <c r="AG4152" s="26"/>
      <c r="AH4152" s="25"/>
      <c r="AI4152" s="25"/>
    </row>
    <row r="4153" spans="5:35">
      <c r="E4153" s="24"/>
      <c r="F4153" s="24"/>
      <c r="H4153" s="24"/>
      <c r="I4153" s="24"/>
      <c r="J4153" s="24"/>
      <c r="K4153" s="24"/>
      <c r="L4153" s="24"/>
      <c r="M4153" s="24"/>
      <c r="N4153" s="24"/>
      <c r="O4153" s="24"/>
      <c r="P4153" s="24"/>
      <c r="U4153" s="25"/>
      <c r="V4153" s="25"/>
      <c r="W4153" s="25"/>
      <c r="X4153" s="25"/>
      <c r="Y4153" s="25"/>
      <c r="AF4153" s="25"/>
      <c r="AG4153" s="26"/>
      <c r="AH4153" s="25"/>
      <c r="AI4153" s="25"/>
    </row>
    <row r="4154" spans="5:35">
      <c r="E4154" s="24"/>
      <c r="F4154" s="24"/>
      <c r="H4154" s="24"/>
      <c r="I4154" s="24"/>
      <c r="J4154" s="24"/>
      <c r="K4154" s="24"/>
      <c r="L4154" s="24"/>
      <c r="M4154" s="24"/>
      <c r="N4154" s="24"/>
      <c r="O4154" s="24"/>
      <c r="P4154" s="24"/>
      <c r="U4154" s="25"/>
      <c r="V4154" s="25"/>
      <c r="W4154" s="25"/>
      <c r="X4154" s="25"/>
      <c r="Y4154" s="25"/>
      <c r="AF4154" s="25"/>
      <c r="AG4154" s="26"/>
      <c r="AH4154" s="25"/>
      <c r="AI4154" s="25"/>
    </row>
    <row r="4155" spans="5:35">
      <c r="E4155" s="24"/>
      <c r="F4155" s="24"/>
      <c r="H4155" s="24"/>
      <c r="I4155" s="24"/>
      <c r="J4155" s="24"/>
      <c r="K4155" s="24"/>
      <c r="L4155" s="24"/>
      <c r="M4155" s="24"/>
      <c r="N4155" s="24"/>
      <c r="O4155" s="24"/>
      <c r="P4155" s="24"/>
      <c r="U4155" s="25"/>
      <c r="V4155" s="25"/>
      <c r="W4155" s="25"/>
      <c r="X4155" s="25"/>
      <c r="Y4155" s="25"/>
      <c r="AF4155" s="25"/>
      <c r="AG4155" s="26"/>
      <c r="AH4155" s="25"/>
      <c r="AI4155" s="25"/>
    </row>
    <row r="4156" spans="5:35">
      <c r="E4156" s="24"/>
      <c r="F4156" s="24"/>
      <c r="H4156" s="24"/>
      <c r="I4156" s="24"/>
      <c r="J4156" s="24"/>
      <c r="K4156" s="24"/>
      <c r="L4156" s="24"/>
      <c r="M4156" s="24"/>
      <c r="N4156" s="24"/>
      <c r="O4156" s="24"/>
      <c r="P4156" s="24"/>
      <c r="U4156" s="25"/>
      <c r="V4156" s="25"/>
      <c r="W4156" s="25"/>
      <c r="X4156" s="25"/>
      <c r="Y4156" s="25"/>
      <c r="AF4156" s="25"/>
      <c r="AG4156" s="26"/>
      <c r="AH4156" s="25"/>
      <c r="AI4156" s="25"/>
    </row>
    <row r="4157" spans="5:35">
      <c r="E4157" s="24"/>
      <c r="F4157" s="24"/>
      <c r="H4157" s="24"/>
      <c r="I4157" s="24"/>
      <c r="J4157" s="24"/>
      <c r="K4157" s="24"/>
      <c r="L4157" s="24"/>
      <c r="M4157" s="24"/>
      <c r="N4157" s="24"/>
      <c r="O4157" s="24"/>
      <c r="P4157" s="24"/>
      <c r="U4157" s="25"/>
      <c r="V4157" s="25"/>
      <c r="W4157" s="25"/>
      <c r="X4157" s="25"/>
      <c r="Y4157" s="25"/>
      <c r="AF4157" s="25"/>
      <c r="AG4157" s="26"/>
      <c r="AH4157" s="25"/>
      <c r="AI4157" s="25"/>
    </row>
    <row r="4158" spans="5:35">
      <c r="E4158" s="24"/>
      <c r="F4158" s="24"/>
      <c r="H4158" s="24"/>
      <c r="I4158" s="24"/>
      <c r="J4158" s="24"/>
      <c r="K4158" s="24"/>
      <c r="L4158" s="24"/>
      <c r="M4158" s="24"/>
      <c r="N4158" s="24"/>
      <c r="O4158" s="24"/>
      <c r="P4158" s="24"/>
      <c r="U4158" s="25"/>
      <c r="V4158" s="25"/>
      <c r="W4158" s="25"/>
      <c r="X4158" s="25"/>
      <c r="Y4158" s="25"/>
      <c r="AF4158" s="25"/>
      <c r="AG4158" s="26"/>
      <c r="AH4158" s="25"/>
      <c r="AI4158" s="25"/>
    </row>
    <row r="4159" spans="5:35">
      <c r="E4159" s="24"/>
      <c r="F4159" s="24"/>
      <c r="H4159" s="24"/>
      <c r="I4159" s="24"/>
      <c r="J4159" s="24"/>
      <c r="K4159" s="24"/>
      <c r="L4159" s="24"/>
      <c r="M4159" s="24"/>
      <c r="N4159" s="24"/>
      <c r="O4159" s="24"/>
      <c r="P4159" s="24"/>
      <c r="U4159" s="25"/>
      <c r="V4159" s="25"/>
      <c r="W4159" s="25"/>
      <c r="X4159" s="25"/>
      <c r="Y4159" s="25"/>
      <c r="AF4159" s="25"/>
      <c r="AG4159" s="26"/>
      <c r="AH4159" s="25"/>
      <c r="AI4159" s="25"/>
    </row>
    <row r="4160" spans="5:35">
      <c r="E4160" s="24"/>
      <c r="F4160" s="24"/>
      <c r="H4160" s="24"/>
      <c r="I4160" s="24"/>
      <c r="J4160" s="24"/>
      <c r="K4160" s="24"/>
      <c r="L4160" s="24"/>
      <c r="M4160" s="24"/>
      <c r="N4160" s="24"/>
      <c r="O4160" s="24"/>
      <c r="P4160" s="24"/>
      <c r="U4160" s="25"/>
      <c r="V4160" s="25"/>
      <c r="W4160" s="25"/>
      <c r="X4160" s="25"/>
      <c r="Y4160" s="25"/>
      <c r="AF4160" s="25"/>
      <c r="AG4160" s="26"/>
      <c r="AH4160" s="25"/>
      <c r="AI4160" s="25"/>
    </row>
    <row r="4161" spans="5:35">
      <c r="E4161" s="24"/>
      <c r="F4161" s="24"/>
      <c r="H4161" s="24"/>
      <c r="I4161" s="24"/>
      <c r="J4161" s="24"/>
      <c r="K4161" s="24"/>
      <c r="L4161" s="24"/>
      <c r="M4161" s="24"/>
      <c r="N4161" s="24"/>
      <c r="O4161" s="24"/>
      <c r="P4161" s="24"/>
      <c r="U4161" s="25"/>
      <c r="V4161" s="25"/>
      <c r="W4161" s="25"/>
      <c r="X4161" s="25"/>
      <c r="Y4161" s="25"/>
      <c r="AF4161" s="25"/>
      <c r="AG4161" s="26"/>
      <c r="AH4161" s="25"/>
      <c r="AI4161" s="25"/>
    </row>
    <row r="4162" spans="5:35">
      <c r="E4162" s="24"/>
      <c r="F4162" s="24"/>
      <c r="H4162" s="24"/>
      <c r="I4162" s="24"/>
      <c r="J4162" s="24"/>
      <c r="K4162" s="24"/>
      <c r="L4162" s="24"/>
      <c r="M4162" s="24"/>
      <c r="N4162" s="24"/>
      <c r="O4162" s="24"/>
      <c r="P4162" s="24"/>
      <c r="U4162" s="25"/>
      <c r="V4162" s="25"/>
      <c r="W4162" s="25"/>
      <c r="X4162" s="25"/>
      <c r="Y4162" s="25"/>
      <c r="AF4162" s="25"/>
      <c r="AG4162" s="26"/>
      <c r="AH4162" s="25"/>
      <c r="AI4162" s="25"/>
    </row>
    <row r="4163" spans="5:35">
      <c r="E4163" s="24"/>
      <c r="F4163" s="24"/>
      <c r="H4163" s="24"/>
      <c r="I4163" s="24"/>
      <c r="J4163" s="24"/>
      <c r="K4163" s="24"/>
      <c r="L4163" s="24"/>
      <c r="M4163" s="24"/>
      <c r="N4163" s="24"/>
      <c r="O4163" s="24"/>
      <c r="P4163" s="24"/>
      <c r="U4163" s="25"/>
      <c r="V4163" s="25"/>
      <c r="W4163" s="25"/>
      <c r="X4163" s="25"/>
      <c r="Y4163" s="25"/>
      <c r="AF4163" s="25"/>
      <c r="AG4163" s="26"/>
      <c r="AH4163" s="25"/>
      <c r="AI4163" s="25"/>
    </row>
    <row r="4164" spans="5:35">
      <c r="E4164" s="24"/>
      <c r="F4164" s="24"/>
      <c r="H4164" s="24"/>
      <c r="I4164" s="24"/>
      <c r="J4164" s="24"/>
      <c r="K4164" s="24"/>
      <c r="L4164" s="24"/>
      <c r="M4164" s="24"/>
      <c r="N4164" s="24"/>
      <c r="O4164" s="24"/>
      <c r="P4164" s="24"/>
      <c r="U4164" s="25"/>
      <c r="V4164" s="25"/>
      <c r="W4164" s="25"/>
      <c r="X4164" s="25"/>
      <c r="Y4164" s="25"/>
      <c r="AF4164" s="25"/>
      <c r="AG4164" s="26"/>
      <c r="AH4164" s="25"/>
      <c r="AI4164" s="25"/>
    </row>
    <row r="4165" spans="5:35">
      <c r="E4165" s="24"/>
      <c r="F4165" s="24"/>
      <c r="H4165" s="24"/>
      <c r="I4165" s="24"/>
      <c r="J4165" s="24"/>
      <c r="K4165" s="24"/>
      <c r="L4165" s="24"/>
      <c r="M4165" s="24"/>
      <c r="N4165" s="24"/>
      <c r="O4165" s="24"/>
      <c r="P4165" s="24"/>
      <c r="U4165" s="25"/>
      <c r="V4165" s="25"/>
      <c r="W4165" s="25"/>
      <c r="X4165" s="25"/>
      <c r="Y4165" s="25"/>
      <c r="AF4165" s="25"/>
      <c r="AG4165" s="26"/>
      <c r="AH4165" s="25"/>
      <c r="AI4165" s="25"/>
    </row>
    <row r="4166" spans="5:35">
      <c r="E4166" s="24"/>
      <c r="F4166" s="24"/>
      <c r="H4166" s="24"/>
      <c r="I4166" s="24"/>
      <c r="J4166" s="24"/>
      <c r="K4166" s="24"/>
      <c r="L4166" s="24"/>
      <c r="M4166" s="24"/>
      <c r="N4166" s="24"/>
      <c r="O4166" s="24"/>
      <c r="P4166" s="24"/>
      <c r="U4166" s="25"/>
      <c r="V4166" s="25"/>
      <c r="W4166" s="25"/>
      <c r="X4166" s="25"/>
      <c r="Y4166" s="25"/>
      <c r="AF4166" s="25"/>
      <c r="AG4166" s="26"/>
      <c r="AH4166" s="25"/>
      <c r="AI4166" s="25"/>
    </row>
    <row r="4167" spans="5:35">
      <c r="E4167" s="24"/>
      <c r="F4167" s="24"/>
      <c r="H4167" s="24"/>
      <c r="I4167" s="24"/>
      <c r="J4167" s="24"/>
      <c r="K4167" s="24"/>
      <c r="L4167" s="24"/>
      <c r="M4167" s="24"/>
      <c r="N4167" s="24"/>
      <c r="O4167" s="24"/>
      <c r="P4167" s="24"/>
      <c r="U4167" s="25"/>
      <c r="V4167" s="25"/>
      <c r="W4167" s="25"/>
      <c r="X4167" s="25"/>
      <c r="Y4167" s="25"/>
      <c r="AF4167" s="25"/>
      <c r="AG4167" s="26"/>
      <c r="AH4167" s="25"/>
      <c r="AI4167" s="25"/>
    </row>
    <row r="4168" spans="5:35">
      <c r="E4168" s="24"/>
      <c r="F4168" s="24"/>
      <c r="H4168" s="24"/>
      <c r="I4168" s="24"/>
      <c r="J4168" s="24"/>
      <c r="K4168" s="24"/>
      <c r="L4168" s="24"/>
      <c r="M4168" s="24"/>
      <c r="N4168" s="24"/>
      <c r="O4168" s="24"/>
      <c r="P4168" s="24"/>
      <c r="U4168" s="25"/>
      <c r="V4168" s="25"/>
      <c r="W4168" s="25"/>
      <c r="X4168" s="25"/>
      <c r="Y4168" s="25"/>
      <c r="AF4168" s="25"/>
      <c r="AG4168" s="26"/>
      <c r="AH4168" s="25"/>
      <c r="AI4168" s="25"/>
    </row>
    <row r="4169" spans="5:35">
      <c r="E4169" s="24"/>
      <c r="F4169" s="24"/>
      <c r="H4169" s="24"/>
      <c r="I4169" s="24"/>
      <c r="J4169" s="24"/>
      <c r="K4169" s="24"/>
      <c r="L4169" s="24"/>
      <c r="M4169" s="24"/>
      <c r="N4169" s="24"/>
      <c r="O4169" s="24"/>
      <c r="P4169" s="24"/>
      <c r="U4169" s="25"/>
      <c r="V4169" s="25"/>
      <c r="W4169" s="25"/>
      <c r="X4169" s="25"/>
      <c r="Y4169" s="25"/>
      <c r="AF4169" s="25"/>
      <c r="AG4169" s="26"/>
      <c r="AH4169" s="25"/>
      <c r="AI4169" s="25"/>
    </row>
    <row r="4170" spans="5:35">
      <c r="E4170" s="24"/>
      <c r="F4170" s="24"/>
      <c r="H4170" s="24"/>
      <c r="I4170" s="24"/>
      <c r="J4170" s="24"/>
      <c r="K4170" s="24"/>
      <c r="L4170" s="24"/>
      <c r="M4170" s="24"/>
      <c r="N4170" s="24"/>
      <c r="O4170" s="24"/>
      <c r="P4170" s="24"/>
      <c r="U4170" s="25"/>
      <c r="V4170" s="25"/>
      <c r="W4170" s="25"/>
      <c r="X4170" s="25"/>
      <c r="Y4170" s="25"/>
      <c r="AF4170" s="25"/>
      <c r="AG4170" s="26"/>
      <c r="AH4170" s="25"/>
      <c r="AI4170" s="25"/>
    </row>
    <row r="4171" spans="5:35">
      <c r="E4171" s="24"/>
      <c r="F4171" s="24"/>
      <c r="H4171" s="24"/>
      <c r="I4171" s="24"/>
      <c r="J4171" s="24"/>
      <c r="K4171" s="24"/>
      <c r="L4171" s="24"/>
      <c r="M4171" s="24"/>
      <c r="N4171" s="24"/>
      <c r="O4171" s="24"/>
      <c r="P4171" s="24"/>
      <c r="U4171" s="25"/>
      <c r="V4171" s="25"/>
      <c r="W4171" s="25"/>
      <c r="X4171" s="25"/>
      <c r="Y4171" s="25"/>
      <c r="AF4171" s="25"/>
      <c r="AG4171" s="26"/>
      <c r="AH4171" s="25"/>
      <c r="AI4171" s="25"/>
    </row>
    <row r="4172" spans="5:35">
      <c r="E4172" s="24"/>
      <c r="F4172" s="24"/>
      <c r="H4172" s="24"/>
      <c r="I4172" s="24"/>
      <c r="J4172" s="24"/>
      <c r="K4172" s="24"/>
      <c r="L4172" s="24"/>
      <c r="M4172" s="24"/>
      <c r="N4172" s="24"/>
      <c r="O4172" s="24"/>
      <c r="P4172" s="24"/>
      <c r="U4172" s="25"/>
      <c r="V4172" s="25"/>
      <c r="W4172" s="25"/>
      <c r="X4172" s="25"/>
      <c r="Y4172" s="25"/>
      <c r="AF4172" s="25"/>
      <c r="AG4172" s="26"/>
      <c r="AH4172" s="25"/>
      <c r="AI4172" s="25"/>
    </row>
    <row r="4173" spans="5:35">
      <c r="E4173" s="24"/>
      <c r="F4173" s="24"/>
      <c r="H4173" s="24"/>
      <c r="I4173" s="24"/>
      <c r="J4173" s="24"/>
      <c r="K4173" s="24"/>
      <c r="L4173" s="24"/>
      <c r="M4173" s="24"/>
      <c r="N4173" s="24"/>
      <c r="O4173" s="24"/>
      <c r="P4173" s="24"/>
      <c r="U4173" s="25"/>
      <c r="V4173" s="25"/>
      <c r="W4173" s="25"/>
      <c r="X4173" s="25"/>
      <c r="Y4173" s="25"/>
      <c r="AF4173" s="25"/>
      <c r="AG4173" s="26"/>
      <c r="AH4173" s="25"/>
      <c r="AI4173" s="25"/>
    </row>
    <row r="4174" spans="5:35">
      <c r="E4174" s="24"/>
      <c r="F4174" s="24"/>
      <c r="H4174" s="24"/>
      <c r="I4174" s="24"/>
      <c r="J4174" s="24"/>
      <c r="K4174" s="24"/>
      <c r="L4174" s="24"/>
      <c r="M4174" s="24"/>
      <c r="N4174" s="24"/>
      <c r="O4174" s="24"/>
      <c r="P4174" s="24"/>
      <c r="U4174" s="25"/>
      <c r="V4174" s="25"/>
      <c r="W4174" s="25"/>
      <c r="X4174" s="25"/>
      <c r="Y4174" s="25"/>
      <c r="AF4174" s="25"/>
      <c r="AG4174" s="26"/>
      <c r="AH4174" s="25"/>
      <c r="AI4174" s="25"/>
    </row>
    <row r="4175" spans="5:35">
      <c r="E4175" s="24"/>
      <c r="F4175" s="24"/>
      <c r="H4175" s="24"/>
      <c r="I4175" s="24"/>
      <c r="J4175" s="24"/>
      <c r="K4175" s="24"/>
      <c r="L4175" s="24"/>
      <c r="M4175" s="24"/>
      <c r="N4175" s="24"/>
      <c r="O4175" s="24"/>
      <c r="P4175" s="24"/>
      <c r="U4175" s="25"/>
      <c r="V4175" s="25"/>
      <c r="W4175" s="25"/>
      <c r="X4175" s="25"/>
      <c r="Y4175" s="25"/>
      <c r="AF4175" s="25"/>
      <c r="AG4175" s="26"/>
      <c r="AH4175" s="25"/>
      <c r="AI4175" s="25"/>
    </row>
    <row r="4176" spans="5:35">
      <c r="E4176" s="24"/>
      <c r="F4176" s="24"/>
      <c r="H4176" s="24"/>
      <c r="I4176" s="24"/>
      <c r="J4176" s="24"/>
      <c r="K4176" s="24"/>
      <c r="L4176" s="24"/>
      <c r="M4176" s="24"/>
      <c r="N4176" s="24"/>
      <c r="O4176" s="24"/>
      <c r="P4176" s="24"/>
      <c r="U4176" s="25"/>
      <c r="V4176" s="25"/>
      <c r="W4176" s="25"/>
      <c r="X4176" s="25"/>
      <c r="Y4176" s="25"/>
      <c r="AF4176" s="25"/>
      <c r="AG4176" s="26"/>
      <c r="AH4176" s="25"/>
      <c r="AI4176" s="25"/>
    </row>
    <row r="4177" spans="5:35">
      <c r="E4177" s="24"/>
      <c r="F4177" s="24"/>
      <c r="H4177" s="24"/>
      <c r="I4177" s="24"/>
      <c r="J4177" s="24"/>
      <c r="K4177" s="24"/>
      <c r="L4177" s="24"/>
      <c r="M4177" s="24"/>
      <c r="N4177" s="24"/>
      <c r="O4177" s="24"/>
      <c r="P4177" s="24"/>
      <c r="U4177" s="25"/>
      <c r="V4177" s="25"/>
      <c r="W4177" s="25"/>
      <c r="X4177" s="25"/>
      <c r="Y4177" s="25"/>
      <c r="AF4177" s="25"/>
      <c r="AG4177" s="26"/>
      <c r="AH4177" s="25"/>
      <c r="AI4177" s="25"/>
    </row>
    <row r="4178" spans="5:35">
      <c r="E4178" s="24"/>
      <c r="F4178" s="24"/>
      <c r="H4178" s="24"/>
      <c r="I4178" s="24"/>
      <c r="J4178" s="24"/>
      <c r="K4178" s="24"/>
      <c r="L4178" s="24"/>
      <c r="M4178" s="24"/>
      <c r="N4178" s="24"/>
      <c r="O4178" s="24"/>
      <c r="P4178" s="24"/>
      <c r="U4178" s="25"/>
      <c r="V4178" s="25"/>
      <c r="W4178" s="25"/>
      <c r="X4178" s="25"/>
      <c r="Y4178" s="25"/>
      <c r="AF4178" s="25"/>
      <c r="AG4178" s="26"/>
      <c r="AH4178" s="25"/>
      <c r="AI4178" s="25"/>
    </row>
    <row r="4179" spans="5:35">
      <c r="E4179" s="24"/>
      <c r="F4179" s="24"/>
      <c r="H4179" s="24"/>
      <c r="I4179" s="24"/>
      <c r="J4179" s="24"/>
      <c r="K4179" s="24"/>
      <c r="L4179" s="24"/>
      <c r="M4179" s="24"/>
      <c r="N4179" s="24"/>
      <c r="O4179" s="24"/>
      <c r="P4179" s="24"/>
      <c r="U4179" s="25"/>
      <c r="V4179" s="25"/>
      <c r="W4179" s="25"/>
      <c r="X4179" s="25"/>
      <c r="Y4179" s="25"/>
      <c r="AF4179" s="25"/>
      <c r="AG4179" s="26"/>
      <c r="AH4179" s="25"/>
      <c r="AI4179" s="25"/>
    </row>
    <row r="4180" spans="5:35">
      <c r="E4180" s="24"/>
      <c r="F4180" s="24"/>
      <c r="H4180" s="24"/>
      <c r="I4180" s="24"/>
      <c r="J4180" s="24"/>
      <c r="K4180" s="24"/>
      <c r="L4180" s="24"/>
      <c r="M4180" s="24"/>
      <c r="N4180" s="24"/>
      <c r="O4180" s="24"/>
      <c r="P4180" s="24"/>
      <c r="U4180" s="25"/>
      <c r="V4180" s="25"/>
      <c r="W4180" s="25"/>
      <c r="X4180" s="25"/>
      <c r="Y4180" s="25"/>
      <c r="AF4180" s="25"/>
      <c r="AG4180" s="26"/>
      <c r="AH4180" s="25"/>
      <c r="AI4180" s="25"/>
    </row>
    <row r="4181" spans="5:35">
      <c r="E4181" s="24"/>
      <c r="F4181" s="24"/>
      <c r="H4181" s="24"/>
      <c r="I4181" s="24"/>
      <c r="J4181" s="24"/>
      <c r="K4181" s="24"/>
      <c r="L4181" s="24"/>
      <c r="M4181" s="24"/>
      <c r="N4181" s="24"/>
      <c r="O4181" s="24"/>
      <c r="P4181" s="24"/>
      <c r="U4181" s="25"/>
      <c r="V4181" s="25"/>
      <c r="W4181" s="25"/>
      <c r="X4181" s="25"/>
      <c r="Y4181" s="25"/>
      <c r="AF4181" s="25"/>
      <c r="AG4181" s="26"/>
      <c r="AH4181" s="25"/>
      <c r="AI4181" s="25"/>
    </row>
    <row r="4182" spans="5:35">
      <c r="E4182" s="24"/>
      <c r="F4182" s="24"/>
      <c r="H4182" s="24"/>
      <c r="I4182" s="24"/>
      <c r="J4182" s="24"/>
      <c r="K4182" s="24"/>
      <c r="L4182" s="24"/>
      <c r="M4182" s="24"/>
      <c r="N4182" s="24"/>
      <c r="O4182" s="24"/>
      <c r="P4182" s="24"/>
      <c r="U4182" s="25"/>
      <c r="V4182" s="25"/>
      <c r="W4182" s="25"/>
      <c r="X4182" s="25"/>
      <c r="Y4182" s="25"/>
      <c r="AF4182" s="25"/>
      <c r="AG4182" s="26"/>
      <c r="AH4182" s="25"/>
      <c r="AI4182" s="25"/>
    </row>
    <row r="4183" spans="5:35">
      <c r="E4183" s="24"/>
      <c r="F4183" s="24"/>
      <c r="H4183" s="24"/>
      <c r="I4183" s="24"/>
      <c r="J4183" s="24"/>
      <c r="K4183" s="24"/>
      <c r="L4183" s="24"/>
      <c r="M4183" s="24"/>
      <c r="N4183" s="24"/>
      <c r="O4183" s="24"/>
      <c r="P4183" s="24"/>
      <c r="U4183" s="25"/>
      <c r="V4183" s="25"/>
      <c r="W4183" s="25"/>
      <c r="X4183" s="25"/>
      <c r="Y4183" s="25"/>
      <c r="AF4183" s="25"/>
      <c r="AG4183" s="26"/>
      <c r="AH4183" s="25"/>
      <c r="AI4183" s="25"/>
    </row>
    <row r="4184" spans="5:35">
      <c r="E4184" s="24"/>
      <c r="F4184" s="24"/>
      <c r="H4184" s="24"/>
      <c r="I4184" s="24"/>
      <c r="J4184" s="24"/>
      <c r="K4184" s="24"/>
      <c r="L4184" s="24"/>
      <c r="M4184" s="24"/>
      <c r="N4184" s="24"/>
      <c r="O4184" s="24"/>
      <c r="P4184" s="24"/>
      <c r="U4184" s="25"/>
      <c r="V4184" s="25"/>
      <c r="W4184" s="25"/>
      <c r="X4184" s="25"/>
      <c r="Y4184" s="25"/>
      <c r="AF4184" s="25"/>
      <c r="AG4184" s="26"/>
      <c r="AH4184" s="25"/>
      <c r="AI4184" s="25"/>
    </row>
    <row r="4185" spans="5:35">
      <c r="E4185" s="24"/>
      <c r="F4185" s="24"/>
      <c r="H4185" s="24"/>
      <c r="I4185" s="24"/>
      <c r="J4185" s="24"/>
      <c r="K4185" s="24"/>
      <c r="L4185" s="24"/>
      <c r="M4185" s="24"/>
      <c r="N4185" s="24"/>
      <c r="O4185" s="24"/>
      <c r="P4185" s="24"/>
      <c r="U4185" s="25"/>
      <c r="V4185" s="25"/>
      <c r="W4185" s="25"/>
      <c r="X4185" s="25"/>
      <c r="Y4185" s="25"/>
      <c r="AF4185" s="25"/>
      <c r="AG4185" s="26"/>
      <c r="AH4185" s="25"/>
      <c r="AI4185" s="25"/>
    </row>
    <row r="4186" spans="5:35">
      <c r="E4186" s="24"/>
      <c r="F4186" s="24"/>
      <c r="H4186" s="24"/>
      <c r="I4186" s="24"/>
      <c r="J4186" s="24"/>
      <c r="K4186" s="24"/>
      <c r="L4186" s="24"/>
      <c r="M4186" s="24"/>
      <c r="N4186" s="24"/>
      <c r="O4186" s="24"/>
      <c r="P4186" s="24"/>
      <c r="U4186" s="25"/>
      <c r="V4186" s="25"/>
      <c r="W4186" s="25"/>
      <c r="X4186" s="25"/>
      <c r="Y4186" s="25"/>
      <c r="AF4186" s="25"/>
      <c r="AG4186" s="26"/>
      <c r="AH4186" s="25"/>
      <c r="AI4186" s="25"/>
    </row>
    <row r="4187" spans="5:35">
      <c r="E4187" s="24"/>
      <c r="F4187" s="24"/>
      <c r="H4187" s="24"/>
      <c r="I4187" s="24"/>
      <c r="J4187" s="24"/>
      <c r="K4187" s="24"/>
      <c r="L4187" s="24"/>
      <c r="M4187" s="24"/>
      <c r="N4187" s="24"/>
      <c r="O4187" s="24"/>
      <c r="P4187" s="24"/>
      <c r="U4187" s="25"/>
      <c r="V4187" s="25"/>
      <c r="W4187" s="25"/>
      <c r="X4187" s="25"/>
      <c r="Y4187" s="25"/>
      <c r="AF4187" s="25"/>
      <c r="AG4187" s="26"/>
      <c r="AH4187" s="25"/>
      <c r="AI4187" s="25"/>
    </row>
    <row r="4188" spans="5:35">
      <c r="E4188" s="24"/>
      <c r="F4188" s="24"/>
      <c r="H4188" s="24"/>
      <c r="I4188" s="24"/>
      <c r="J4188" s="24"/>
      <c r="K4188" s="24"/>
      <c r="L4188" s="24"/>
      <c r="M4188" s="24"/>
      <c r="N4188" s="24"/>
      <c r="O4188" s="24"/>
      <c r="P4188" s="24"/>
      <c r="U4188" s="25"/>
      <c r="V4188" s="25"/>
      <c r="W4188" s="25"/>
      <c r="X4188" s="25"/>
      <c r="Y4188" s="25"/>
      <c r="AF4188" s="25"/>
      <c r="AG4188" s="26"/>
      <c r="AH4188" s="25"/>
      <c r="AI4188" s="25"/>
    </row>
    <row r="4189" spans="5:35">
      <c r="E4189" s="24"/>
      <c r="F4189" s="24"/>
      <c r="H4189" s="24"/>
      <c r="I4189" s="24"/>
      <c r="J4189" s="24"/>
      <c r="K4189" s="24"/>
      <c r="L4189" s="24"/>
      <c r="M4189" s="24"/>
      <c r="N4189" s="24"/>
      <c r="O4189" s="24"/>
      <c r="P4189" s="24"/>
      <c r="U4189" s="25"/>
      <c r="V4189" s="25"/>
      <c r="W4189" s="25"/>
      <c r="X4189" s="25"/>
      <c r="Y4189" s="25"/>
      <c r="AF4189" s="25"/>
      <c r="AG4189" s="26"/>
      <c r="AH4189" s="25"/>
      <c r="AI4189" s="25"/>
    </row>
    <row r="4190" spans="5:35">
      <c r="E4190" s="24"/>
      <c r="F4190" s="24"/>
      <c r="H4190" s="24"/>
      <c r="I4190" s="24"/>
      <c r="J4190" s="24"/>
      <c r="K4190" s="24"/>
      <c r="L4190" s="24"/>
      <c r="M4190" s="24"/>
      <c r="N4190" s="24"/>
      <c r="O4190" s="24"/>
      <c r="P4190" s="24"/>
      <c r="U4190" s="25"/>
      <c r="V4190" s="25"/>
      <c r="W4190" s="25"/>
      <c r="X4190" s="25"/>
      <c r="Y4190" s="25"/>
      <c r="AF4190" s="25"/>
      <c r="AG4190" s="26"/>
      <c r="AH4190" s="25"/>
      <c r="AI4190" s="25"/>
    </row>
    <row r="4191" spans="5:35">
      <c r="E4191" s="24"/>
      <c r="F4191" s="24"/>
      <c r="H4191" s="24"/>
      <c r="I4191" s="24"/>
      <c r="J4191" s="24"/>
      <c r="K4191" s="24"/>
      <c r="L4191" s="24"/>
      <c r="M4191" s="24"/>
      <c r="N4191" s="24"/>
      <c r="O4191" s="24"/>
      <c r="P4191" s="24"/>
      <c r="U4191" s="25"/>
      <c r="V4191" s="25"/>
      <c r="W4191" s="25"/>
      <c r="X4191" s="25"/>
      <c r="Y4191" s="25"/>
      <c r="AF4191" s="25"/>
      <c r="AG4191" s="26"/>
      <c r="AH4191" s="25"/>
      <c r="AI4191" s="25"/>
    </row>
    <row r="4192" spans="5:35">
      <c r="E4192" s="24"/>
      <c r="F4192" s="24"/>
      <c r="H4192" s="24"/>
      <c r="I4192" s="24"/>
      <c r="J4192" s="24"/>
      <c r="K4192" s="24"/>
      <c r="L4192" s="24"/>
      <c r="M4192" s="24"/>
      <c r="N4192" s="24"/>
      <c r="O4192" s="24"/>
      <c r="P4192" s="24"/>
      <c r="U4192" s="25"/>
      <c r="V4192" s="25"/>
      <c r="W4192" s="25"/>
      <c r="X4192" s="25"/>
      <c r="Y4192" s="25"/>
      <c r="AF4192" s="25"/>
      <c r="AG4192" s="26"/>
      <c r="AH4192" s="25"/>
      <c r="AI4192" s="25"/>
    </row>
    <row r="4193" spans="5:35">
      <c r="E4193" s="24"/>
      <c r="F4193" s="24"/>
      <c r="H4193" s="24"/>
      <c r="I4193" s="24"/>
      <c r="J4193" s="24"/>
      <c r="K4193" s="24"/>
      <c r="L4193" s="24"/>
      <c r="M4193" s="24"/>
      <c r="N4193" s="24"/>
      <c r="O4193" s="24"/>
      <c r="P4193" s="24"/>
      <c r="U4193" s="25"/>
      <c r="V4193" s="25"/>
      <c r="W4193" s="25"/>
      <c r="X4193" s="25"/>
      <c r="Y4193" s="25"/>
      <c r="AF4193" s="25"/>
      <c r="AG4193" s="26"/>
      <c r="AH4193" s="25"/>
      <c r="AI4193" s="25"/>
    </row>
    <row r="4194" spans="5:35">
      <c r="E4194" s="24"/>
      <c r="F4194" s="24"/>
      <c r="H4194" s="24"/>
      <c r="I4194" s="24"/>
      <c r="J4194" s="24"/>
      <c r="K4194" s="24"/>
      <c r="L4194" s="24"/>
      <c r="M4194" s="24"/>
      <c r="N4194" s="24"/>
      <c r="O4194" s="24"/>
      <c r="P4194" s="24"/>
      <c r="U4194" s="25"/>
      <c r="V4194" s="25"/>
      <c r="W4194" s="25"/>
      <c r="X4194" s="25"/>
      <c r="Y4194" s="25"/>
      <c r="AF4194" s="25"/>
      <c r="AG4194" s="26"/>
      <c r="AH4194" s="25"/>
      <c r="AI4194" s="25"/>
    </row>
    <row r="4195" spans="5:35">
      <c r="E4195" s="24"/>
      <c r="F4195" s="24"/>
      <c r="H4195" s="24"/>
      <c r="I4195" s="24"/>
      <c r="J4195" s="24"/>
      <c r="K4195" s="24"/>
      <c r="L4195" s="24"/>
      <c r="M4195" s="24"/>
      <c r="N4195" s="24"/>
      <c r="O4195" s="24"/>
      <c r="P4195" s="24"/>
      <c r="U4195" s="25"/>
      <c r="V4195" s="25"/>
      <c r="W4195" s="25"/>
      <c r="X4195" s="25"/>
      <c r="Y4195" s="25"/>
      <c r="AF4195" s="25"/>
      <c r="AG4195" s="26"/>
      <c r="AH4195" s="25"/>
      <c r="AI4195" s="25"/>
    </row>
    <row r="4196" spans="5:35">
      <c r="E4196" s="24"/>
      <c r="F4196" s="24"/>
      <c r="H4196" s="24"/>
      <c r="I4196" s="24"/>
      <c r="J4196" s="24"/>
      <c r="K4196" s="24"/>
      <c r="L4196" s="24"/>
      <c r="M4196" s="24"/>
      <c r="N4196" s="24"/>
      <c r="O4196" s="24"/>
      <c r="P4196" s="24"/>
      <c r="U4196" s="25"/>
      <c r="V4196" s="25"/>
      <c r="W4196" s="25"/>
      <c r="X4196" s="25"/>
      <c r="Y4196" s="25"/>
      <c r="AF4196" s="25"/>
      <c r="AG4196" s="26"/>
      <c r="AH4196" s="25"/>
      <c r="AI4196" s="25"/>
    </row>
    <row r="4197" spans="5:35">
      <c r="E4197" s="24"/>
      <c r="F4197" s="24"/>
      <c r="H4197" s="24"/>
      <c r="I4197" s="24"/>
      <c r="J4197" s="24"/>
      <c r="K4197" s="24"/>
      <c r="L4197" s="24"/>
      <c r="M4197" s="24"/>
      <c r="N4197" s="24"/>
      <c r="O4197" s="24"/>
      <c r="P4197" s="24"/>
      <c r="U4197" s="25"/>
      <c r="V4197" s="25"/>
      <c r="W4197" s="25"/>
      <c r="X4197" s="25"/>
      <c r="Y4197" s="25"/>
      <c r="AF4197" s="25"/>
      <c r="AG4197" s="26"/>
      <c r="AH4197" s="25"/>
      <c r="AI4197" s="25"/>
    </row>
    <row r="4198" spans="5:35">
      <c r="E4198" s="24"/>
      <c r="F4198" s="24"/>
      <c r="H4198" s="24"/>
      <c r="I4198" s="24"/>
      <c r="J4198" s="24"/>
      <c r="K4198" s="24"/>
      <c r="L4198" s="24"/>
      <c r="M4198" s="24"/>
      <c r="N4198" s="24"/>
      <c r="O4198" s="24"/>
      <c r="P4198" s="24"/>
      <c r="U4198" s="25"/>
      <c r="V4198" s="25"/>
      <c r="W4198" s="25"/>
      <c r="X4198" s="25"/>
      <c r="Y4198" s="25"/>
      <c r="AF4198" s="25"/>
      <c r="AG4198" s="26"/>
      <c r="AH4198" s="25"/>
      <c r="AI4198" s="25"/>
    </row>
    <row r="4199" spans="5:35">
      <c r="E4199" s="24"/>
      <c r="F4199" s="24"/>
      <c r="H4199" s="24"/>
      <c r="I4199" s="24"/>
      <c r="J4199" s="24"/>
      <c r="K4199" s="24"/>
      <c r="L4199" s="24"/>
      <c r="M4199" s="24"/>
      <c r="N4199" s="24"/>
      <c r="O4199" s="24"/>
      <c r="P4199" s="24"/>
      <c r="U4199" s="25"/>
      <c r="V4199" s="25"/>
      <c r="W4199" s="25"/>
      <c r="X4199" s="25"/>
      <c r="Y4199" s="25"/>
      <c r="AF4199" s="25"/>
      <c r="AG4199" s="26"/>
      <c r="AH4199" s="25"/>
      <c r="AI4199" s="25"/>
    </row>
    <row r="4200" spans="5:35">
      <c r="E4200" s="24"/>
      <c r="F4200" s="24"/>
      <c r="H4200" s="24"/>
      <c r="I4200" s="24"/>
      <c r="J4200" s="24"/>
      <c r="K4200" s="24"/>
      <c r="L4200" s="24"/>
      <c r="M4200" s="24"/>
      <c r="N4200" s="24"/>
      <c r="O4200" s="24"/>
      <c r="P4200" s="24"/>
      <c r="U4200" s="25"/>
      <c r="V4200" s="25"/>
      <c r="W4200" s="25"/>
      <c r="X4200" s="25"/>
      <c r="Y4200" s="25"/>
      <c r="AF4200" s="25"/>
      <c r="AG4200" s="26"/>
      <c r="AH4200" s="25"/>
      <c r="AI4200" s="25"/>
    </row>
    <row r="4201" spans="5:35">
      <c r="E4201" s="24"/>
      <c r="F4201" s="24"/>
      <c r="H4201" s="24"/>
      <c r="I4201" s="24"/>
      <c r="J4201" s="24"/>
      <c r="K4201" s="24"/>
      <c r="L4201" s="24"/>
      <c r="M4201" s="24"/>
      <c r="N4201" s="24"/>
      <c r="O4201" s="24"/>
      <c r="P4201" s="24"/>
      <c r="U4201" s="25"/>
      <c r="V4201" s="25"/>
      <c r="W4201" s="25"/>
      <c r="X4201" s="25"/>
      <c r="Y4201" s="25"/>
      <c r="AF4201" s="25"/>
      <c r="AG4201" s="26"/>
      <c r="AH4201" s="25"/>
      <c r="AI4201" s="25"/>
    </row>
    <row r="4202" spans="5:35">
      <c r="E4202" s="24"/>
      <c r="F4202" s="24"/>
      <c r="H4202" s="24"/>
      <c r="I4202" s="24"/>
      <c r="J4202" s="24"/>
      <c r="K4202" s="24"/>
      <c r="L4202" s="24"/>
      <c r="M4202" s="24"/>
      <c r="N4202" s="24"/>
      <c r="O4202" s="24"/>
      <c r="P4202" s="24"/>
      <c r="U4202" s="25"/>
      <c r="V4202" s="25"/>
      <c r="W4202" s="25"/>
      <c r="X4202" s="25"/>
      <c r="Y4202" s="25"/>
      <c r="AF4202" s="25"/>
      <c r="AG4202" s="26"/>
      <c r="AH4202" s="25"/>
      <c r="AI4202" s="25"/>
    </row>
    <row r="4203" spans="5:35">
      <c r="E4203" s="24"/>
      <c r="F4203" s="24"/>
      <c r="H4203" s="24"/>
      <c r="I4203" s="24"/>
      <c r="J4203" s="24"/>
      <c r="K4203" s="24"/>
      <c r="L4203" s="24"/>
      <c r="M4203" s="24"/>
      <c r="N4203" s="24"/>
      <c r="O4203" s="24"/>
      <c r="P4203" s="24"/>
      <c r="U4203" s="25"/>
      <c r="V4203" s="25"/>
      <c r="W4203" s="25"/>
      <c r="X4203" s="25"/>
      <c r="Y4203" s="25"/>
      <c r="AF4203" s="25"/>
      <c r="AG4203" s="26"/>
      <c r="AH4203" s="25"/>
      <c r="AI4203" s="25"/>
    </row>
    <row r="4204" spans="5:35">
      <c r="E4204" s="24"/>
      <c r="F4204" s="24"/>
      <c r="H4204" s="24"/>
      <c r="I4204" s="24"/>
      <c r="J4204" s="24"/>
      <c r="K4204" s="24"/>
      <c r="L4204" s="24"/>
      <c r="M4204" s="24"/>
      <c r="N4204" s="24"/>
      <c r="O4204" s="24"/>
      <c r="P4204" s="24"/>
      <c r="U4204" s="25"/>
      <c r="V4204" s="25"/>
      <c r="W4204" s="25"/>
      <c r="X4204" s="25"/>
      <c r="Y4204" s="25"/>
      <c r="AF4204" s="25"/>
      <c r="AG4204" s="26"/>
      <c r="AH4204" s="25"/>
      <c r="AI4204" s="25"/>
    </row>
    <row r="4205" spans="5:35">
      <c r="E4205" s="24"/>
      <c r="F4205" s="24"/>
      <c r="H4205" s="24"/>
      <c r="I4205" s="24"/>
      <c r="J4205" s="24"/>
      <c r="K4205" s="24"/>
      <c r="L4205" s="24"/>
      <c r="M4205" s="24"/>
      <c r="N4205" s="24"/>
      <c r="O4205" s="24"/>
      <c r="P4205" s="24"/>
      <c r="U4205" s="25"/>
      <c r="V4205" s="25"/>
      <c r="W4205" s="25"/>
      <c r="X4205" s="25"/>
      <c r="Y4205" s="25"/>
      <c r="AF4205" s="25"/>
      <c r="AG4205" s="26"/>
      <c r="AH4205" s="25"/>
      <c r="AI4205" s="25"/>
    </row>
    <row r="4206" spans="5:35">
      <c r="E4206" s="24"/>
      <c r="F4206" s="24"/>
      <c r="H4206" s="24"/>
      <c r="I4206" s="24"/>
      <c r="J4206" s="24"/>
      <c r="K4206" s="24"/>
      <c r="L4206" s="24"/>
      <c r="M4206" s="24"/>
      <c r="N4206" s="24"/>
      <c r="O4206" s="24"/>
      <c r="P4206" s="24"/>
      <c r="U4206" s="25"/>
      <c r="V4206" s="25"/>
      <c r="W4206" s="25"/>
      <c r="X4206" s="25"/>
      <c r="Y4206" s="25"/>
      <c r="AF4206" s="25"/>
      <c r="AG4206" s="26"/>
      <c r="AH4206" s="25"/>
      <c r="AI4206" s="25"/>
    </row>
    <row r="4207" spans="5:35">
      <c r="E4207" s="24"/>
      <c r="F4207" s="24"/>
      <c r="H4207" s="24"/>
      <c r="I4207" s="24"/>
      <c r="J4207" s="24"/>
      <c r="K4207" s="24"/>
      <c r="L4207" s="24"/>
      <c r="M4207" s="24"/>
      <c r="N4207" s="24"/>
      <c r="O4207" s="24"/>
      <c r="P4207" s="24"/>
      <c r="U4207" s="25"/>
      <c r="V4207" s="25"/>
      <c r="W4207" s="25"/>
      <c r="X4207" s="25"/>
      <c r="Y4207" s="25"/>
      <c r="AF4207" s="25"/>
      <c r="AG4207" s="26"/>
      <c r="AH4207" s="25"/>
      <c r="AI4207" s="25"/>
    </row>
    <row r="4208" spans="5:35">
      <c r="E4208" s="24"/>
      <c r="F4208" s="24"/>
      <c r="H4208" s="24"/>
      <c r="I4208" s="24"/>
      <c r="J4208" s="24"/>
      <c r="K4208" s="24"/>
      <c r="L4208" s="24"/>
      <c r="M4208" s="24"/>
      <c r="N4208" s="24"/>
      <c r="O4208" s="24"/>
      <c r="P4208" s="24"/>
      <c r="U4208" s="25"/>
      <c r="V4208" s="25"/>
      <c r="W4208" s="25"/>
      <c r="X4208" s="25"/>
      <c r="Y4208" s="25"/>
      <c r="AF4208" s="25"/>
      <c r="AG4208" s="26"/>
      <c r="AH4208" s="25"/>
      <c r="AI4208" s="25"/>
    </row>
    <row r="4209" spans="5:35">
      <c r="E4209" s="24"/>
      <c r="F4209" s="24"/>
      <c r="H4209" s="24"/>
      <c r="I4209" s="24"/>
      <c r="J4209" s="24"/>
      <c r="K4209" s="24"/>
      <c r="L4209" s="24"/>
      <c r="M4209" s="24"/>
      <c r="N4209" s="24"/>
      <c r="O4209" s="24"/>
      <c r="P4209" s="24"/>
      <c r="U4209" s="25"/>
      <c r="V4209" s="25"/>
      <c r="W4209" s="25"/>
      <c r="X4209" s="25"/>
      <c r="Y4209" s="25"/>
      <c r="AF4209" s="25"/>
      <c r="AG4209" s="26"/>
      <c r="AH4209" s="25"/>
      <c r="AI4209" s="25"/>
    </row>
    <row r="4210" spans="5:35">
      <c r="E4210" s="24"/>
      <c r="F4210" s="24"/>
      <c r="H4210" s="24"/>
      <c r="I4210" s="24"/>
      <c r="J4210" s="24"/>
      <c r="K4210" s="24"/>
      <c r="L4210" s="24"/>
      <c r="M4210" s="24"/>
      <c r="N4210" s="24"/>
      <c r="O4210" s="24"/>
      <c r="P4210" s="24"/>
      <c r="U4210" s="25"/>
      <c r="V4210" s="25"/>
      <c r="W4210" s="25"/>
      <c r="X4210" s="25"/>
      <c r="Y4210" s="25"/>
      <c r="AF4210" s="25"/>
      <c r="AG4210" s="26"/>
      <c r="AH4210" s="25"/>
      <c r="AI4210" s="25"/>
    </row>
    <row r="4211" spans="5:35">
      <c r="E4211" s="24"/>
      <c r="F4211" s="24"/>
      <c r="H4211" s="24"/>
      <c r="I4211" s="24"/>
      <c r="J4211" s="24"/>
      <c r="K4211" s="24"/>
      <c r="L4211" s="24"/>
      <c r="M4211" s="24"/>
      <c r="N4211" s="24"/>
      <c r="O4211" s="24"/>
      <c r="P4211" s="24"/>
      <c r="U4211" s="25"/>
      <c r="V4211" s="25"/>
      <c r="W4211" s="25"/>
      <c r="X4211" s="25"/>
      <c r="Y4211" s="25"/>
      <c r="AF4211" s="25"/>
      <c r="AG4211" s="26"/>
      <c r="AH4211" s="25"/>
      <c r="AI4211" s="25"/>
    </row>
    <row r="4212" spans="5:35">
      <c r="E4212" s="24"/>
      <c r="F4212" s="24"/>
      <c r="H4212" s="24"/>
      <c r="I4212" s="24"/>
      <c r="J4212" s="24"/>
      <c r="K4212" s="24"/>
      <c r="L4212" s="24"/>
      <c r="M4212" s="24"/>
      <c r="N4212" s="24"/>
      <c r="O4212" s="24"/>
      <c r="P4212" s="24"/>
      <c r="U4212" s="25"/>
      <c r="V4212" s="25"/>
      <c r="W4212" s="25"/>
      <c r="X4212" s="25"/>
      <c r="Y4212" s="25"/>
      <c r="AF4212" s="25"/>
      <c r="AG4212" s="26"/>
      <c r="AH4212" s="25"/>
      <c r="AI4212" s="25"/>
    </row>
    <row r="4213" spans="5:35">
      <c r="E4213" s="24"/>
      <c r="F4213" s="24"/>
      <c r="H4213" s="24"/>
      <c r="I4213" s="24"/>
      <c r="J4213" s="24"/>
      <c r="K4213" s="24"/>
      <c r="L4213" s="24"/>
      <c r="M4213" s="24"/>
      <c r="N4213" s="24"/>
      <c r="O4213" s="24"/>
      <c r="P4213" s="24"/>
      <c r="U4213" s="25"/>
      <c r="V4213" s="25"/>
      <c r="W4213" s="25"/>
      <c r="X4213" s="25"/>
      <c r="Y4213" s="25"/>
      <c r="AF4213" s="25"/>
      <c r="AG4213" s="26"/>
      <c r="AH4213" s="25"/>
      <c r="AI4213" s="25"/>
    </row>
    <row r="4214" spans="5:35">
      <c r="E4214" s="24"/>
      <c r="F4214" s="24"/>
      <c r="H4214" s="24"/>
      <c r="I4214" s="24"/>
      <c r="J4214" s="24"/>
      <c r="K4214" s="24"/>
      <c r="L4214" s="24"/>
      <c r="M4214" s="24"/>
      <c r="N4214" s="24"/>
      <c r="O4214" s="24"/>
      <c r="P4214" s="24"/>
      <c r="U4214" s="25"/>
      <c r="V4214" s="25"/>
      <c r="W4214" s="25"/>
      <c r="X4214" s="25"/>
      <c r="Y4214" s="25"/>
      <c r="AF4214" s="25"/>
      <c r="AG4214" s="26"/>
      <c r="AH4214" s="25"/>
      <c r="AI4214" s="25"/>
    </row>
    <row r="4215" spans="5:35">
      <c r="E4215" s="24"/>
      <c r="F4215" s="24"/>
      <c r="H4215" s="24"/>
      <c r="I4215" s="24"/>
      <c r="J4215" s="24"/>
      <c r="K4215" s="24"/>
      <c r="L4215" s="24"/>
      <c r="M4215" s="24"/>
      <c r="N4215" s="24"/>
      <c r="O4215" s="24"/>
      <c r="P4215" s="24"/>
      <c r="U4215" s="25"/>
      <c r="V4215" s="25"/>
      <c r="W4215" s="25"/>
      <c r="X4215" s="25"/>
      <c r="Y4215" s="25"/>
      <c r="AF4215" s="25"/>
      <c r="AG4215" s="26"/>
      <c r="AH4215" s="25"/>
      <c r="AI4215" s="25"/>
    </row>
    <row r="4216" spans="5:35">
      <c r="E4216" s="24"/>
      <c r="F4216" s="24"/>
      <c r="H4216" s="24"/>
      <c r="I4216" s="24"/>
      <c r="J4216" s="24"/>
      <c r="K4216" s="24"/>
      <c r="L4216" s="24"/>
      <c r="M4216" s="24"/>
      <c r="N4216" s="24"/>
      <c r="O4216" s="24"/>
      <c r="P4216" s="24"/>
      <c r="U4216" s="25"/>
      <c r="V4216" s="25"/>
      <c r="W4216" s="25"/>
      <c r="X4216" s="25"/>
      <c r="Y4216" s="25"/>
      <c r="AF4216" s="25"/>
      <c r="AG4216" s="26"/>
      <c r="AH4216" s="25"/>
      <c r="AI4216" s="25"/>
    </row>
    <row r="4217" spans="5:35">
      <c r="E4217" s="24"/>
      <c r="F4217" s="24"/>
      <c r="H4217" s="24"/>
      <c r="I4217" s="24"/>
      <c r="J4217" s="24"/>
      <c r="K4217" s="24"/>
      <c r="L4217" s="24"/>
      <c r="M4217" s="24"/>
      <c r="N4217" s="24"/>
      <c r="O4217" s="24"/>
      <c r="P4217" s="24"/>
      <c r="U4217" s="25"/>
      <c r="V4217" s="25"/>
      <c r="W4217" s="25"/>
      <c r="X4217" s="25"/>
      <c r="Y4217" s="25"/>
      <c r="AF4217" s="25"/>
      <c r="AG4217" s="26"/>
      <c r="AH4217" s="25"/>
      <c r="AI4217" s="25"/>
    </row>
    <row r="4218" spans="5:35">
      <c r="E4218" s="24"/>
      <c r="F4218" s="24"/>
      <c r="H4218" s="24"/>
      <c r="I4218" s="24"/>
      <c r="J4218" s="24"/>
      <c r="K4218" s="24"/>
      <c r="L4218" s="24"/>
      <c r="M4218" s="24"/>
      <c r="N4218" s="24"/>
      <c r="O4218" s="24"/>
      <c r="P4218" s="24"/>
      <c r="U4218" s="25"/>
      <c r="V4218" s="25"/>
      <c r="W4218" s="25"/>
      <c r="X4218" s="25"/>
      <c r="Y4218" s="25"/>
      <c r="AF4218" s="25"/>
      <c r="AG4218" s="26"/>
      <c r="AH4218" s="25"/>
      <c r="AI4218" s="25"/>
    </row>
    <row r="4219" spans="5:35">
      <c r="E4219" s="24"/>
      <c r="F4219" s="24"/>
      <c r="H4219" s="24"/>
      <c r="I4219" s="24"/>
      <c r="J4219" s="24"/>
      <c r="K4219" s="24"/>
      <c r="L4219" s="24"/>
      <c r="M4219" s="24"/>
      <c r="N4219" s="24"/>
      <c r="O4219" s="24"/>
      <c r="P4219" s="24"/>
      <c r="U4219" s="25"/>
      <c r="V4219" s="25"/>
      <c r="W4219" s="25"/>
      <c r="X4219" s="25"/>
      <c r="Y4219" s="25"/>
      <c r="AF4219" s="25"/>
      <c r="AG4219" s="26"/>
      <c r="AH4219" s="25"/>
      <c r="AI4219" s="25"/>
    </row>
    <row r="4220" spans="5:35">
      <c r="E4220" s="24"/>
      <c r="F4220" s="24"/>
      <c r="H4220" s="24"/>
      <c r="I4220" s="24"/>
      <c r="J4220" s="24"/>
      <c r="K4220" s="24"/>
      <c r="L4220" s="24"/>
      <c r="M4220" s="24"/>
      <c r="N4220" s="24"/>
      <c r="O4220" s="24"/>
      <c r="P4220" s="24"/>
      <c r="U4220" s="25"/>
      <c r="V4220" s="25"/>
      <c r="W4220" s="25"/>
      <c r="X4220" s="25"/>
      <c r="Y4220" s="25"/>
      <c r="AF4220" s="25"/>
      <c r="AG4220" s="26"/>
      <c r="AH4220" s="25"/>
      <c r="AI4220" s="25"/>
    </row>
    <row r="4221" spans="5:35">
      <c r="E4221" s="24"/>
      <c r="F4221" s="24"/>
      <c r="H4221" s="24"/>
      <c r="I4221" s="24"/>
      <c r="J4221" s="24"/>
      <c r="K4221" s="24"/>
      <c r="L4221" s="24"/>
      <c r="M4221" s="24"/>
      <c r="N4221" s="24"/>
      <c r="O4221" s="24"/>
      <c r="P4221" s="24"/>
      <c r="U4221" s="25"/>
      <c r="V4221" s="25"/>
      <c r="W4221" s="25"/>
      <c r="X4221" s="25"/>
      <c r="Y4221" s="25"/>
      <c r="AF4221" s="25"/>
      <c r="AG4221" s="26"/>
      <c r="AH4221" s="25"/>
      <c r="AI4221" s="25"/>
    </row>
    <row r="4222" spans="5:35">
      <c r="E4222" s="24"/>
      <c r="F4222" s="24"/>
      <c r="H4222" s="24"/>
      <c r="I4222" s="24"/>
      <c r="J4222" s="24"/>
      <c r="K4222" s="24"/>
      <c r="L4222" s="24"/>
      <c r="M4222" s="24"/>
      <c r="N4222" s="24"/>
      <c r="O4222" s="24"/>
      <c r="P4222" s="24"/>
      <c r="U4222" s="25"/>
      <c r="V4222" s="25"/>
      <c r="W4222" s="25"/>
      <c r="X4222" s="25"/>
      <c r="Y4222" s="25"/>
      <c r="AF4222" s="25"/>
      <c r="AG4222" s="26"/>
      <c r="AH4222" s="25"/>
      <c r="AI4222" s="25"/>
    </row>
    <row r="4223" spans="5:35">
      <c r="E4223" s="24"/>
      <c r="F4223" s="24"/>
      <c r="H4223" s="24"/>
      <c r="I4223" s="24"/>
      <c r="J4223" s="24"/>
      <c r="K4223" s="24"/>
      <c r="L4223" s="24"/>
      <c r="M4223" s="24"/>
      <c r="N4223" s="24"/>
      <c r="O4223" s="24"/>
      <c r="P4223" s="24"/>
      <c r="U4223" s="25"/>
      <c r="V4223" s="25"/>
      <c r="W4223" s="25"/>
      <c r="X4223" s="25"/>
      <c r="Y4223" s="25"/>
      <c r="AF4223" s="25"/>
      <c r="AG4223" s="26"/>
      <c r="AH4223" s="25"/>
      <c r="AI4223" s="25"/>
    </row>
    <row r="4224" spans="5:35">
      <c r="E4224" s="24"/>
      <c r="F4224" s="24"/>
      <c r="H4224" s="24"/>
      <c r="I4224" s="24"/>
      <c r="J4224" s="24"/>
      <c r="K4224" s="24"/>
      <c r="L4224" s="24"/>
      <c r="M4224" s="24"/>
      <c r="N4224" s="24"/>
      <c r="O4224" s="24"/>
      <c r="P4224" s="24"/>
      <c r="U4224" s="25"/>
      <c r="V4224" s="25"/>
      <c r="W4224" s="25"/>
      <c r="X4224" s="25"/>
      <c r="Y4224" s="25"/>
      <c r="AF4224" s="25"/>
      <c r="AG4224" s="26"/>
      <c r="AH4224" s="25"/>
      <c r="AI4224" s="25"/>
    </row>
    <row r="4225" spans="5:35">
      <c r="E4225" s="24"/>
      <c r="F4225" s="24"/>
      <c r="H4225" s="24"/>
      <c r="I4225" s="24"/>
      <c r="J4225" s="24"/>
      <c r="K4225" s="24"/>
      <c r="L4225" s="24"/>
      <c r="M4225" s="24"/>
      <c r="N4225" s="24"/>
      <c r="O4225" s="24"/>
      <c r="P4225" s="24"/>
      <c r="U4225" s="25"/>
      <c r="V4225" s="25"/>
      <c r="W4225" s="25"/>
      <c r="X4225" s="25"/>
      <c r="Y4225" s="25"/>
      <c r="AF4225" s="25"/>
      <c r="AG4225" s="26"/>
      <c r="AH4225" s="25"/>
      <c r="AI4225" s="25"/>
    </row>
    <row r="4226" spans="5:35">
      <c r="E4226" s="24"/>
      <c r="F4226" s="24"/>
      <c r="H4226" s="24"/>
      <c r="I4226" s="24"/>
      <c r="J4226" s="24"/>
      <c r="K4226" s="24"/>
      <c r="L4226" s="24"/>
      <c r="M4226" s="24"/>
      <c r="N4226" s="24"/>
      <c r="O4226" s="24"/>
      <c r="P4226" s="24"/>
      <c r="U4226" s="25"/>
      <c r="V4226" s="25"/>
      <c r="W4226" s="25"/>
      <c r="X4226" s="25"/>
      <c r="Y4226" s="25"/>
      <c r="AF4226" s="25"/>
      <c r="AG4226" s="26"/>
      <c r="AH4226" s="25"/>
      <c r="AI4226" s="25"/>
    </row>
    <row r="4227" spans="5:35">
      <c r="E4227" s="24"/>
      <c r="F4227" s="24"/>
      <c r="H4227" s="24"/>
      <c r="I4227" s="24"/>
      <c r="J4227" s="24"/>
      <c r="K4227" s="24"/>
      <c r="L4227" s="24"/>
      <c r="M4227" s="24"/>
      <c r="N4227" s="24"/>
      <c r="O4227" s="24"/>
      <c r="P4227" s="24"/>
      <c r="U4227" s="25"/>
      <c r="V4227" s="25"/>
      <c r="W4227" s="25"/>
      <c r="X4227" s="25"/>
      <c r="Y4227" s="25"/>
      <c r="AF4227" s="25"/>
      <c r="AG4227" s="26"/>
      <c r="AH4227" s="25"/>
      <c r="AI4227" s="25"/>
    </row>
    <row r="4228" spans="5:35">
      <c r="E4228" s="24"/>
      <c r="F4228" s="24"/>
      <c r="H4228" s="24"/>
      <c r="I4228" s="24"/>
      <c r="J4228" s="24"/>
      <c r="K4228" s="24"/>
      <c r="L4228" s="24"/>
      <c r="M4228" s="24"/>
      <c r="N4228" s="24"/>
      <c r="O4228" s="24"/>
      <c r="P4228" s="24"/>
      <c r="U4228" s="25"/>
      <c r="V4228" s="25"/>
      <c r="W4228" s="25"/>
      <c r="X4228" s="25"/>
      <c r="Y4228" s="25"/>
      <c r="AF4228" s="25"/>
      <c r="AG4228" s="26"/>
      <c r="AH4228" s="25"/>
      <c r="AI4228" s="25"/>
    </row>
    <row r="4229" spans="5:35">
      <c r="E4229" s="24"/>
      <c r="F4229" s="24"/>
      <c r="H4229" s="24"/>
      <c r="I4229" s="24"/>
      <c r="J4229" s="24"/>
      <c r="K4229" s="24"/>
      <c r="L4229" s="24"/>
      <c r="M4229" s="24"/>
      <c r="N4229" s="24"/>
      <c r="O4229" s="24"/>
      <c r="P4229" s="24"/>
      <c r="U4229" s="25"/>
      <c r="V4229" s="25"/>
      <c r="W4229" s="25"/>
      <c r="X4229" s="25"/>
      <c r="Y4229" s="25"/>
      <c r="AF4229" s="25"/>
      <c r="AG4229" s="26"/>
      <c r="AH4229" s="25"/>
      <c r="AI4229" s="25"/>
    </row>
    <row r="4230" spans="5:35">
      <c r="E4230" s="24"/>
      <c r="F4230" s="24"/>
      <c r="H4230" s="24"/>
      <c r="I4230" s="24"/>
      <c r="J4230" s="24"/>
      <c r="K4230" s="24"/>
      <c r="L4230" s="24"/>
      <c r="M4230" s="24"/>
      <c r="N4230" s="24"/>
      <c r="O4230" s="24"/>
      <c r="P4230" s="24"/>
      <c r="U4230" s="25"/>
      <c r="V4230" s="25"/>
      <c r="W4230" s="25"/>
      <c r="X4230" s="25"/>
      <c r="Y4230" s="25"/>
      <c r="AF4230" s="25"/>
      <c r="AG4230" s="26"/>
      <c r="AH4230" s="25"/>
      <c r="AI4230" s="25"/>
    </row>
    <row r="4231" spans="5:35">
      <c r="E4231" s="24"/>
      <c r="F4231" s="24"/>
      <c r="H4231" s="24"/>
      <c r="I4231" s="24"/>
      <c r="J4231" s="24"/>
      <c r="K4231" s="24"/>
      <c r="L4231" s="24"/>
      <c r="M4231" s="24"/>
      <c r="N4231" s="24"/>
      <c r="O4231" s="24"/>
      <c r="P4231" s="24"/>
      <c r="U4231" s="25"/>
      <c r="V4231" s="25"/>
      <c r="W4231" s="25"/>
      <c r="X4231" s="25"/>
      <c r="Y4231" s="25"/>
      <c r="AF4231" s="25"/>
      <c r="AG4231" s="26"/>
      <c r="AH4231" s="25"/>
      <c r="AI4231" s="25"/>
    </row>
    <row r="4232" spans="5:35">
      <c r="E4232" s="24"/>
      <c r="F4232" s="24"/>
      <c r="H4232" s="24"/>
      <c r="I4232" s="24"/>
      <c r="J4232" s="24"/>
      <c r="K4232" s="24"/>
      <c r="L4232" s="24"/>
      <c r="M4232" s="24"/>
      <c r="N4232" s="24"/>
      <c r="O4232" s="24"/>
      <c r="P4232" s="24"/>
      <c r="U4232" s="25"/>
      <c r="V4232" s="25"/>
      <c r="W4232" s="25"/>
      <c r="X4232" s="25"/>
      <c r="Y4232" s="25"/>
      <c r="AF4232" s="25"/>
      <c r="AG4232" s="26"/>
      <c r="AH4232" s="25"/>
      <c r="AI4232" s="25"/>
    </row>
    <row r="4233" spans="5:35">
      <c r="E4233" s="24"/>
      <c r="F4233" s="24"/>
      <c r="H4233" s="24"/>
      <c r="I4233" s="24"/>
      <c r="J4233" s="24"/>
      <c r="K4233" s="24"/>
      <c r="L4233" s="24"/>
      <c r="M4233" s="24"/>
      <c r="N4233" s="24"/>
      <c r="O4233" s="24"/>
      <c r="P4233" s="24"/>
      <c r="U4233" s="25"/>
      <c r="V4233" s="25"/>
      <c r="W4233" s="25"/>
      <c r="X4233" s="25"/>
      <c r="Y4233" s="25"/>
      <c r="AF4233" s="25"/>
      <c r="AG4233" s="26"/>
      <c r="AH4233" s="25"/>
      <c r="AI4233" s="25"/>
    </row>
    <row r="4234" spans="5:35">
      <c r="E4234" s="24"/>
      <c r="F4234" s="24"/>
      <c r="H4234" s="24"/>
      <c r="I4234" s="24"/>
      <c r="J4234" s="24"/>
      <c r="K4234" s="24"/>
      <c r="L4234" s="24"/>
      <c r="M4234" s="24"/>
      <c r="N4234" s="24"/>
      <c r="O4234" s="24"/>
      <c r="P4234" s="24"/>
      <c r="U4234" s="25"/>
      <c r="V4234" s="25"/>
      <c r="W4234" s="25"/>
      <c r="X4234" s="25"/>
      <c r="Y4234" s="25"/>
      <c r="AF4234" s="25"/>
      <c r="AG4234" s="26"/>
      <c r="AH4234" s="25"/>
      <c r="AI4234" s="25"/>
    </row>
    <row r="4235" spans="5:35">
      <c r="E4235" s="24"/>
      <c r="F4235" s="24"/>
      <c r="H4235" s="24"/>
      <c r="I4235" s="24"/>
      <c r="J4235" s="24"/>
      <c r="K4235" s="24"/>
      <c r="L4235" s="24"/>
      <c r="M4235" s="24"/>
      <c r="N4235" s="24"/>
      <c r="O4235" s="24"/>
      <c r="P4235" s="24"/>
      <c r="U4235" s="25"/>
      <c r="V4235" s="25"/>
      <c r="W4235" s="25"/>
      <c r="X4235" s="25"/>
      <c r="Y4235" s="25"/>
      <c r="AF4235" s="25"/>
      <c r="AG4235" s="26"/>
      <c r="AH4235" s="25"/>
      <c r="AI4235" s="25"/>
    </row>
    <row r="4236" spans="5:35">
      <c r="E4236" s="24"/>
      <c r="F4236" s="24"/>
      <c r="H4236" s="24"/>
      <c r="I4236" s="24"/>
      <c r="J4236" s="24"/>
      <c r="K4236" s="24"/>
      <c r="L4236" s="24"/>
      <c r="M4236" s="24"/>
      <c r="N4236" s="24"/>
      <c r="O4236" s="24"/>
      <c r="P4236" s="24"/>
      <c r="U4236" s="25"/>
      <c r="V4236" s="25"/>
      <c r="W4236" s="25"/>
      <c r="X4236" s="25"/>
      <c r="Y4236" s="25"/>
      <c r="AF4236" s="25"/>
      <c r="AG4236" s="26"/>
      <c r="AH4236" s="25"/>
      <c r="AI4236" s="25"/>
    </row>
    <row r="4237" spans="5:35">
      <c r="E4237" s="24"/>
      <c r="F4237" s="24"/>
      <c r="H4237" s="24"/>
      <c r="I4237" s="24"/>
      <c r="J4237" s="24"/>
      <c r="K4237" s="24"/>
      <c r="L4237" s="24"/>
      <c r="M4237" s="24"/>
      <c r="N4237" s="24"/>
      <c r="O4237" s="24"/>
      <c r="P4237" s="24"/>
      <c r="U4237" s="25"/>
      <c r="V4237" s="25"/>
      <c r="W4237" s="25"/>
      <c r="X4237" s="25"/>
      <c r="Y4237" s="25"/>
      <c r="AF4237" s="25"/>
      <c r="AG4237" s="26"/>
      <c r="AH4237" s="25"/>
      <c r="AI4237" s="25"/>
    </row>
    <row r="4238" spans="5:35">
      <c r="E4238" s="24"/>
      <c r="F4238" s="24"/>
      <c r="H4238" s="24"/>
      <c r="I4238" s="24"/>
      <c r="J4238" s="24"/>
      <c r="K4238" s="24"/>
      <c r="L4238" s="24"/>
      <c r="M4238" s="24"/>
      <c r="N4238" s="24"/>
      <c r="O4238" s="24"/>
      <c r="P4238" s="24"/>
      <c r="U4238" s="25"/>
      <c r="V4238" s="25"/>
      <c r="W4238" s="25"/>
      <c r="X4238" s="25"/>
      <c r="Y4238" s="25"/>
      <c r="AF4238" s="25"/>
      <c r="AG4238" s="26"/>
      <c r="AH4238" s="25"/>
      <c r="AI4238" s="25"/>
    </row>
    <row r="4239" spans="5:35">
      <c r="E4239" s="24"/>
      <c r="F4239" s="24"/>
      <c r="H4239" s="24"/>
      <c r="I4239" s="24"/>
      <c r="J4239" s="24"/>
      <c r="K4239" s="24"/>
      <c r="L4239" s="24"/>
      <c r="M4239" s="24"/>
      <c r="N4239" s="24"/>
      <c r="O4239" s="24"/>
      <c r="P4239" s="24"/>
      <c r="U4239" s="25"/>
      <c r="V4239" s="25"/>
      <c r="W4239" s="25"/>
      <c r="X4239" s="25"/>
      <c r="Y4239" s="25"/>
      <c r="AF4239" s="25"/>
      <c r="AG4239" s="26"/>
      <c r="AH4239" s="25"/>
      <c r="AI4239" s="25"/>
    </row>
    <row r="4240" spans="5:35">
      <c r="E4240" s="24"/>
      <c r="F4240" s="24"/>
      <c r="H4240" s="24"/>
      <c r="I4240" s="24"/>
      <c r="J4240" s="24"/>
      <c r="K4240" s="24"/>
      <c r="L4240" s="24"/>
      <c r="M4240" s="24"/>
      <c r="N4240" s="24"/>
      <c r="O4240" s="24"/>
      <c r="P4240" s="24"/>
      <c r="U4240" s="25"/>
      <c r="V4240" s="25"/>
      <c r="W4240" s="25"/>
      <c r="X4240" s="25"/>
      <c r="Y4240" s="25"/>
      <c r="AF4240" s="25"/>
      <c r="AG4240" s="26"/>
      <c r="AH4240" s="25"/>
      <c r="AI4240" s="25"/>
    </row>
    <row r="4241" spans="5:35">
      <c r="E4241" s="24"/>
      <c r="F4241" s="24"/>
      <c r="H4241" s="24"/>
      <c r="I4241" s="24"/>
      <c r="J4241" s="24"/>
      <c r="K4241" s="24"/>
      <c r="L4241" s="24"/>
      <c r="M4241" s="24"/>
      <c r="N4241" s="24"/>
      <c r="O4241" s="24"/>
      <c r="P4241" s="24"/>
      <c r="U4241" s="25"/>
      <c r="V4241" s="25"/>
      <c r="W4241" s="25"/>
      <c r="X4241" s="25"/>
      <c r="Y4241" s="25"/>
      <c r="AF4241" s="25"/>
      <c r="AG4241" s="26"/>
      <c r="AH4241" s="25"/>
      <c r="AI4241" s="25"/>
    </row>
    <row r="4242" spans="5:35">
      <c r="E4242" s="24"/>
      <c r="F4242" s="24"/>
      <c r="H4242" s="24"/>
      <c r="I4242" s="24"/>
      <c r="J4242" s="24"/>
      <c r="K4242" s="24"/>
      <c r="L4242" s="24"/>
      <c r="M4242" s="24"/>
      <c r="N4242" s="24"/>
      <c r="O4242" s="24"/>
      <c r="P4242" s="24"/>
      <c r="U4242" s="25"/>
      <c r="V4242" s="25"/>
      <c r="W4242" s="25"/>
      <c r="X4242" s="25"/>
      <c r="Y4242" s="25"/>
      <c r="AF4242" s="25"/>
      <c r="AG4242" s="26"/>
      <c r="AH4242" s="25"/>
      <c r="AI4242" s="25"/>
    </row>
    <row r="4243" spans="5:35">
      <c r="E4243" s="24"/>
      <c r="F4243" s="24"/>
      <c r="H4243" s="24"/>
      <c r="I4243" s="24"/>
      <c r="J4243" s="24"/>
      <c r="K4243" s="24"/>
      <c r="L4243" s="24"/>
      <c r="M4243" s="24"/>
      <c r="N4243" s="24"/>
      <c r="O4243" s="24"/>
      <c r="P4243" s="24"/>
      <c r="U4243" s="25"/>
      <c r="V4243" s="25"/>
      <c r="W4243" s="25"/>
      <c r="X4243" s="25"/>
      <c r="Y4243" s="25"/>
      <c r="AF4243" s="25"/>
      <c r="AG4243" s="26"/>
      <c r="AH4243" s="25"/>
      <c r="AI4243" s="25"/>
    </row>
    <row r="4244" spans="5:35">
      <c r="E4244" s="24"/>
      <c r="F4244" s="24"/>
      <c r="H4244" s="24"/>
      <c r="I4244" s="24"/>
      <c r="J4244" s="24"/>
      <c r="K4244" s="24"/>
      <c r="L4244" s="24"/>
      <c r="M4244" s="24"/>
      <c r="N4244" s="24"/>
      <c r="O4244" s="24"/>
      <c r="P4244" s="24"/>
      <c r="U4244" s="25"/>
      <c r="V4244" s="25"/>
      <c r="W4244" s="25"/>
      <c r="X4244" s="25"/>
      <c r="Y4244" s="25"/>
      <c r="AF4244" s="25"/>
      <c r="AG4244" s="26"/>
      <c r="AH4244" s="25"/>
      <c r="AI4244" s="25"/>
    </row>
    <row r="4245" spans="5:35">
      <c r="E4245" s="24"/>
      <c r="F4245" s="24"/>
      <c r="H4245" s="24"/>
      <c r="I4245" s="24"/>
      <c r="J4245" s="24"/>
      <c r="K4245" s="24"/>
      <c r="L4245" s="24"/>
      <c r="M4245" s="24"/>
      <c r="N4245" s="24"/>
      <c r="O4245" s="24"/>
      <c r="P4245" s="24"/>
      <c r="U4245" s="25"/>
      <c r="V4245" s="25"/>
      <c r="W4245" s="25"/>
      <c r="X4245" s="25"/>
      <c r="Y4245" s="25"/>
      <c r="AF4245" s="25"/>
      <c r="AG4245" s="26"/>
      <c r="AH4245" s="25"/>
      <c r="AI4245" s="25"/>
    </row>
    <row r="4246" spans="5:35">
      <c r="E4246" s="24"/>
      <c r="F4246" s="24"/>
      <c r="H4246" s="24"/>
      <c r="I4246" s="24"/>
      <c r="J4246" s="24"/>
      <c r="K4246" s="24"/>
      <c r="L4246" s="24"/>
      <c r="M4246" s="24"/>
      <c r="N4246" s="24"/>
      <c r="O4246" s="24"/>
      <c r="P4246" s="24"/>
      <c r="U4246" s="25"/>
      <c r="V4246" s="25"/>
      <c r="W4246" s="25"/>
      <c r="X4246" s="25"/>
      <c r="Y4246" s="25"/>
      <c r="AF4246" s="25"/>
      <c r="AG4246" s="26"/>
      <c r="AH4246" s="25"/>
      <c r="AI4246" s="25"/>
    </row>
    <row r="4247" spans="5:35">
      <c r="E4247" s="24"/>
      <c r="F4247" s="24"/>
      <c r="H4247" s="24"/>
      <c r="I4247" s="24"/>
      <c r="J4247" s="24"/>
      <c r="K4247" s="24"/>
      <c r="L4247" s="24"/>
      <c r="M4247" s="24"/>
      <c r="N4247" s="24"/>
      <c r="O4247" s="24"/>
      <c r="P4247" s="24"/>
      <c r="U4247" s="25"/>
      <c r="V4247" s="25"/>
      <c r="W4247" s="25"/>
      <c r="X4247" s="25"/>
      <c r="Y4247" s="25"/>
      <c r="AF4247" s="25"/>
      <c r="AG4247" s="26"/>
      <c r="AH4247" s="25"/>
      <c r="AI4247" s="25"/>
    </row>
    <row r="4248" spans="5:35">
      <c r="E4248" s="24"/>
      <c r="F4248" s="24"/>
      <c r="H4248" s="24"/>
      <c r="I4248" s="24"/>
      <c r="J4248" s="24"/>
      <c r="K4248" s="24"/>
      <c r="L4248" s="24"/>
      <c r="M4248" s="24"/>
      <c r="N4248" s="24"/>
      <c r="O4248" s="24"/>
      <c r="P4248" s="24"/>
      <c r="U4248" s="25"/>
      <c r="V4248" s="25"/>
      <c r="W4248" s="25"/>
      <c r="X4248" s="25"/>
      <c r="Y4248" s="25"/>
      <c r="AF4248" s="25"/>
      <c r="AG4248" s="26"/>
      <c r="AH4248" s="25"/>
      <c r="AI4248" s="25"/>
    </row>
    <row r="4249" spans="5:35">
      <c r="E4249" s="24"/>
      <c r="F4249" s="24"/>
      <c r="H4249" s="24"/>
      <c r="I4249" s="24"/>
      <c r="J4249" s="24"/>
      <c r="K4249" s="24"/>
      <c r="L4249" s="24"/>
      <c r="M4249" s="24"/>
      <c r="N4249" s="24"/>
      <c r="O4249" s="24"/>
      <c r="P4249" s="24"/>
      <c r="U4249" s="25"/>
      <c r="V4249" s="25"/>
      <c r="W4249" s="25"/>
      <c r="X4249" s="25"/>
      <c r="Y4249" s="25"/>
      <c r="AF4249" s="25"/>
      <c r="AG4249" s="26"/>
      <c r="AH4249" s="25"/>
      <c r="AI4249" s="25"/>
    </row>
    <row r="4250" spans="5:35">
      <c r="E4250" s="24"/>
      <c r="F4250" s="24"/>
      <c r="H4250" s="24"/>
      <c r="I4250" s="24"/>
      <c r="J4250" s="24"/>
      <c r="K4250" s="24"/>
      <c r="L4250" s="24"/>
      <c r="M4250" s="24"/>
      <c r="N4250" s="24"/>
      <c r="O4250" s="24"/>
      <c r="P4250" s="24"/>
      <c r="U4250" s="25"/>
      <c r="V4250" s="25"/>
      <c r="W4250" s="25"/>
      <c r="X4250" s="25"/>
      <c r="Y4250" s="25"/>
      <c r="AF4250" s="25"/>
      <c r="AG4250" s="26"/>
      <c r="AH4250" s="25"/>
      <c r="AI4250" s="25"/>
    </row>
    <row r="4251" spans="5:35">
      <c r="E4251" s="24"/>
      <c r="F4251" s="24"/>
      <c r="H4251" s="24"/>
      <c r="I4251" s="24"/>
      <c r="J4251" s="24"/>
      <c r="K4251" s="24"/>
      <c r="L4251" s="24"/>
      <c r="M4251" s="24"/>
      <c r="N4251" s="24"/>
      <c r="O4251" s="24"/>
      <c r="P4251" s="24"/>
      <c r="U4251" s="25"/>
      <c r="V4251" s="25"/>
      <c r="W4251" s="25"/>
      <c r="X4251" s="25"/>
      <c r="Y4251" s="25"/>
      <c r="AF4251" s="25"/>
      <c r="AG4251" s="26"/>
      <c r="AH4251" s="25"/>
      <c r="AI4251" s="25"/>
    </row>
    <row r="4252" spans="5:35">
      <c r="E4252" s="24"/>
      <c r="F4252" s="24"/>
      <c r="H4252" s="24"/>
      <c r="I4252" s="24"/>
      <c r="J4252" s="24"/>
      <c r="K4252" s="24"/>
      <c r="L4252" s="24"/>
      <c r="M4252" s="24"/>
      <c r="N4252" s="24"/>
      <c r="O4252" s="24"/>
      <c r="P4252" s="24"/>
      <c r="U4252" s="25"/>
      <c r="V4252" s="25"/>
      <c r="W4252" s="25"/>
      <c r="X4252" s="25"/>
      <c r="Y4252" s="25"/>
      <c r="AF4252" s="25"/>
      <c r="AG4252" s="26"/>
      <c r="AH4252" s="25"/>
      <c r="AI4252" s="25"/>
    </row>
    <row r="4253" spans="5:35">
      <c r="E4253" s="24"/>
      <c r="F4253" s="24"/>
      <c r="H4253" s="24"/>
      <c r="I4253" s="24"/>
      <c r="J4253" s="24"/>
      <c r="K4253" s="24"/>
      <c r="L4253" s="24"/>
      <c r="M4253" s="24"/>
      <c r="N4253" s="24"/>
      <c r="O4253" s="24"/>
      <c r="P4253" s="24"/>
      <c r="U4253" s="25"/>
      <c r="V4253" s="25"/>
      <c r="W4253" s="25"/>
      <c r="X4253" s="25"/>
      <c r="Y4253" s="25"/>
      <c r="AF4253" s="25"/>
      <c r="AG4253" s="26"/>
      <c r="AH4253" s="25"/>
      <c r="AI4253" s="25"/>
    </row>
    <row r="4254" spans="5:35">
      <c r="E4254" s="24"/>
      <c r="F4254" s="24"/>
      <c r="H4254" s="24"/>
      <c r="I4254" s="24"/>
      <c r="J4254" s="24"/>
      <c r="K4254" s="24"/>
      <c r="L4254" s="24"/>
      <c r="M4254" s="24"/>
      <c r="N4254" s="24"/>
      <c r="O4254" s="24"/>
      <c r="P4254" s="24"/>
      <c r="U4254" s="25"/>
      <c r="V4254" s="25"/>
      <c r="W4254" s="25"/>
      <c r="X4254" s="25"/>
      <c r="Y4254" s="25"/>
      <c r="AF4254" s="25"/>
      <c r="AG4254" s="26"/>
      <c r="AH4254" s="25"/>
      <c r="AI4254" s="25"/>
    </row>
    <row r="4255" spans="5:35">
      <c r="E4255" s="24"/>
      <c r="F4255" s="24"/>
      <c r="H4255" s="24"/>
      <c r="I4255" s="24"/>
      <c r="J4255" s="24"/>
      <c r="K4255" s="24"/>
      <c r="L4255" s="24"/>
      <c r="M4255" s="24"/>
      <c r="N4255" s="24"/>
      <c r="O4255" s="24"/>
      <c r="P4255" s="24"/>
      <c r="U4255" s="25"/>
      <c r="V4255" s="25"/>
      <c r="W4255" s="25"/>
      <c r="X4255" s="25"/>
      <c r="Y4255" s="25"/>
      <c r="AF4255" s="25"/>
      <c r="AG4255" s="26"/>
      <c r="AH4255" s="25"/>
      <c r="AI4255" s="25"/>
    </row>
    <row r="4256" spans="5:35">
      <c r="E4256" s="24"/>
      <c r="F4256" s="24"/>
      <c r="H4256" s="24"/>
      <c r="I4256" s="24"/>
      <c r="J4256" s="24"/>
      <c r="K4256" s="24"/>
      <c r="L4256" s="24"/>
      <c r="M4256" s="24"/>
      <c r="N4256" s="24"/>
      <c r="O4256" s="24"/>
      <c r="P4256" s="24"/>
      <c r="U4256" s="25"/>
      <c r="V4256" s="25"/>
      <c r="W4256" s="25"/>
      <c r="X4256" s="25"/>
      <c r="Y4256" s="25"/>
      <c r="AF4256" s="25"/>
      <c r="AG4256" s="26"/>
      <c r="AH4256" s="25"/>
      <c r="AI4256" s="25"/>
    </row>
    <row r="4257" spans="5:35">
      <c r="E4257" s="24"/>
      <c r="F4257" s="24"/>
      <c r="H4257" s="24"/>
      <c r="I4257" s="24"/>
      <c r="J4257" s="24"/>
      <c r="K4257" s="24"/>
      <c r="L4257" s="24"/>
      <c r="M4257" s="24"/>
      <c r="N4257" s="24"/>
      <c r="O4257" s="24"/>
      <c r="P4257" s="24"/>
      <c r="U4257" s="25"/>
      <c r="V4257" s="25"/>
      <c r="W4257" s="25"/>
      <c r="X4257" s="25"/>
      <c r="Y4257" s="25"/>
      <c r="AF4257" s="25"/>
      <c r="AG4257" s="26"/>
      <c r="AH4257" s="25"/>
      <c r="AI4257" s="25"/>
    </row>
    <row r="4258" spans="5:35">
      <c r="E4258" s="24"/>
      <c r="F4258" s="24"/>
      <c r="H4258" s="24"/>
      <c r="I4258" s="24"/>
      <c r="J4258" s="24"/>
      <c r="K4258" s="24"/>
      <c r="L4258" s="24"/>
      <c r="M4258" s="24"/>
      <c r="N4258" s="24"/>
      <c r="O4258" s="24"/>
      <c r="P4258" s="24"/>
      <c r="U4258" s="25"/>
      <c r="V4258" s="25"/>
      <c r="W4258" s="25"/>
      <c r="X4258" s="25"/>
      <c r="Y4258" s="25"/>
      <c r="AF4258" s="25"/>
      <c r="AG4258" s="26"/>
      <c r="AH4258" s="25"/>
      <c r="AI4258" s="25"/>
    </row>
    <row r="4259" spans="5:35">
      <c r="E4259" s="24"/>
      <c r="F4259" s="24"/>
      <c r="H4259" s="24"/>
      <c r="I4259" s="24"/>
      <c r="J4259" s="24"/>
      <c r="K4259" s="24"/>
      <c r="L4259" s="24"/>
      <c r="M4259" s="24"/>
      <c r="N4259" s="24"/>
      <c r="O4259" s="24"/>
      <c r="P4259" s="24"/>
      <c r="U4259" s="25"/>
      <c r="V4259" s="25"/>
      <c r="W4259" s="25"/>
      <c r="X4259" s="25"/>
      <c r="Y4259" s="25"/>
      <c r="AF4259" s="25"/>
      <c r="AG4259" s="26"/>
      <c r="AH4259" s="25"/>
      <c r="AI4259" s="25"/>
    </row>
    <row r="4260" spans="5:35">
      <c r="E4260" s="24"/>
      <c r="F4260" s="24"/>
      <c r="H4260" s="24"/>
      <c r="I4260" s="24"/>
      <c r="J4260" s="24"/>
      <c r="K4260" s="24"/>
      <c r="L4260" s="24"/>
      <c r="M4260" s="24"/>
      <c r="N4260" s="24"/>
      <c r="O4260" s="24"/>
      <c r="P4260" s="24"/>
      <c r="U4260" s="25"/>
      <c r="V4260" s="25"/>
      <c r="W4260" s="25"/>
      <c r="X4260" s="25"/>
      <c r="Y4260" s="25"/>
      <c r="AF4260" s="25"/>
      <c r="AG4260" s="26"/>
      <c r="AH4260" s="25"/>
      <c r="AI4260" s="25"/>
    </row>
    <row r="4261" spans="5:35">
      <c r="E4261" s="24"/>
      <c r="F4261" s="24"/>
      <c r="H4261" s="24"/>
      <c r="I4261" s="24"/>
      <c r="J4261" s="24"/>
      <c r="K4261" s="24"/>
      <c r="L4261" s="24"/>
      <c r="M4261" s="24"/>
      <c r="N4261" s="24"/>
      <c r="O4261" s="24"/>
      <c r="P4261" s="24"/>
      <c r="U4261" s="25"/>
      <c r="V4261" s="25"/>
      <c r="W4261" s="25"/>
      <c r="X4261" s="25"/>
      <c r="Y4261" s="25"/>
      <c r="AF4261" s="25"/>
      <c r="AG4261" s="26"/>
      <c r="AH4261" s="25"/>
      <c r="AI4261" s="25"/>
    </row>
    <row r="4262" spans="5:35">
      <c r="E4262" s="24"/>
      <c r="F4262" s="24"/>
      <c r="H4262" s="24"/>
      <c r="I4262" s="24"/>
      <c r="J4262" s="24"/>
      <c r="K4262" s="24"/>
      <c r="L4262" s="24"/>
      <c r="M4262" s="24"/>
      <c r="N4262" s="24"/>
      <c r="O4262" s="24"/>
      <c r="P4262" s="24"/>
      <c r="U4262" s="25"/>
      <c r="V4262" s="25"/>
      <c r="W4262" s="25"/>
      <c r="X4262" s="25"/>
      <c r="Y4262" s="25"/>
      <c r="AF4262" s="25"/>
      <c r="AG4262" s="26"/>
      <c r="AH4262" s="25"/>
      <c r="AI4262" s="25"/>
    </row>
    <row r="4263" spans="5:35">
      <c r="E4263" s="24"/>
      <c r="F4263" s="24"/>
      <c r="H4263" s="24"/>
      <c r="I4263" s="24"/>
      <c r="J4263" s="24"/>
      <c r="K4263" s="24"/>
      <c r="L4263" s="24"/>
      <c r="M4263" s="24"/>
      <c r="N4263" s="24"/>
      <c r="O4263" s="24"/>
      <c r="P4263" s="24"/>
      <c r="U4263" s="25"/>
      <c r="V4263" s="25"/>
      <c r="W4263" s="25"/>
      <c r="X4263" s="25"/>
      <c r="Y4263" s="25"/>
      <c r="AF4263" s="25"/>
      <c r="AG4263" s="26"/>
      <c r="AH4263" s="25"/>
      <c r="AI4263" s="25"/>
    </row>
    <row r="4264" spans="5:35">
      <c r="E4264" s="24"/>
      <c r="F4264" s="24"/>
      <c r="H4264" s="24"/>
      <c r="I4264" s="24"/>
      <c r="J4264" s="24"/>
      <c r="K4264" s="24"/>
      <c r="L4264" s="24"/>
      <c r="M4264" s="24"/>
      <c r="N4264" s="24"/>
      <c r="O4264" s="24"/>
      <c r="P4264" s="24"/>
      <c r="U4264" s="25"/>
      <c r="V4264" s="25"/>
      <c r="W4264" s="25"/>
      <c r="X4264" s="25"/>
      <c r="Y4264" s="25"/>
      <c r="AF4264" s="25"/>
      <c r="AG4264" s="26"/>
      <c r="AH4264" s="25"/>
      <c r="AI4264" s="25"/>
    </row>
    <row r="4265" spans="5:35">
      <c r="E4265" s="24"/>
      <c r="F4265" s="24"/>
      <c r="H4265" s="24"/>
      <c r="I4265" s="24"/>
      <c r="J4265" s="24"/>
      <c r="K4265" s="24"/>
      <c r="L4265" s="24"/>
      <c r="M4265" s="24"/>
      <c r="N4265" s="24"/>
      <c r="O4265" s="24"/>
      <c r="P4265" s="24"/>
      <c r="U4265" s="25"/>
      <c r="V4265" s="25"/>
      <c r="W4265" s="25"/>
      <c r="X4265" s="25"/>
      <c r="Y4265" s="25"/>
      <c r="AF4265" s="25"/>
      <c r="AG4265" s="26"/>
      <c r="AH4265" s="25"/>
      <c r="AI4265" s="25"/>
    </row>
    <row r="4266" spans="5:35">
      <c r="E4266" s="24"/>
      <c r="F4266" s="24"/>
      <c r="H4266" s="24"/>
      <c r="I4266" s="24"/>
      <c r="J4266" s="24"/>
      <c r="K4266" s="24"/>
      <c r="L4266" s="24"/>
      <c r="M4266" s="24"/>
      <c r="N4266" s="24"/>
      <c r="O4266" s="24"/>
      <c r="P4266" s="24"/>
      <c r="U4266" s="25"/>
      <c r="V4266" s="25"/>
      <c r="W4266" s="25"/>
      <c r="X4266" s="25"/>
      <c r="Y4266" s="25"/>
      <c r="AF4266" s="25"/>
      <c r="AG4266" s="26"/>
      <c r="AH4266" s="25"/>
      <c r="AI4266" s="25"/>
    </row>
    <row r="4267" spans="5:35">
      <c r="E4267" s="24"/>
      <c r="F4267" s="24"/>
      <c r="H4267" s="24"/>
      <c r="I4267" s="24"/>
      <c r="J4267" s="24"/>
      <c r="K4267" s="24"/>
      <c r="L4267" s="24"/>
      <c r="M4267" s="24"/>
      <c r="N4267" s="24"/>
      <c r="O4267" s="24"/>
      <c r="P4267" s="24"/>
      <c r="U4267" s="25"/>
      <c r="V4267" s="25"/>
      <c r="W4267" s="25"/>
      <c r="X4267" s="25"/>
      <c r="Y4267" s="25"/>
      <c r="AF4267" s="25"/>
      <c r="AG4267" s="26"/>
      <c r="AH4267" s="25"/>
      <c r="AI4267" s="25"/>
    </row>
    <row r="4268" spans="5:35">
      <c r="E4268" s="24"/>
      <c r="F4268" s="24"/>
      <c r="H4268" s="24"/>
      <c r="I4268" s="24"/>
      <c r="J4268" s="24"/>
      <c r="K4268" s="24"/>
      <c r="L4268" s="24"/>
      <c r="M4268" s="24"/>
      <c r="N4268" s="24"/>
      <c r="O4268" s="24"/>
      <c r="P4268" s="24"/>
      <c r="U4268" s="25"/>
      <c r="V4268" s="25"/>
      <c r="W4268" s="25"/>
      <c r="X4268" s="25"/>
      <c r="Y4268" s="25"/>
      <c r="AF4268" s="25"/>
      <c r="AG4268" s="26"/>
      <c r="AH4268" s="25"/>
      <c r="AI4268" s="25"/>
    </row>
    <row r="4269" spans="5:35">
      <c r="E4269" s="24"/>
      <c r="F4269" s="24"/>
      <c r="H4269" s="24"/>
      <c r="I4269" s="24"/>
      <c r="J4269" s="24"/>
      <c r="K4269" s="24"/>
      <c r="L4269" s="24"/>
      <c r="M4269" s="24"/>
      <c r="N4269" s="24"/>
      <c r="O4269" s="24"/>
      <c r="P4269" s="24"/>
      <c r="U4269" s="25"/>
      <c r="V4269" s="25"/>
      <c r="W4269" s="25"/>
      <c r="X4269" s="25"/>
      <c r="Y4269" s="25"/>
      <c r="AF4269" s="25"/>
      <c r="AG4269" s="26"/>
      <c r="AH4269" s="25"/>
      <c r="AI4269" s="25"/>
    </row>
    <row r="4270" spans="5:35">
      <c r="E4270" s="24"/>
      <c r="F4270" s="24"/>
      <c r="H4270" s="24"/>
      <c r="I4270" s="24"/>
      <c r="J4270" s="24"/>
      <c r="K4270" s="24"/>
      <c r="L4270" s="24"/>
      <c r="M4270" s="24"/>
      <c r="N4270" s="24"/>
      <c r="O4270" s="24"/>
      <c r="P4270" s="24"/>
      <c r="U4270" s="25"/>
      <c r="V4270" s="25"/>
      <c r="W4270" s="25"/>
      <c r="X4270" s="25"/>
      <c r="Y4270" s="25"/>
      <c r="AF4270" s="25"/>
      <c r="AG4270" s="26"/>
      <c r="AH4270" s="25"/>
      <c r="AI4270" s="25"/>
    </row>
    <row r="4271" spans="5:35">
      <c r="E4271" s="24"/>
      <c r="F4271" s="24"/>
      <c r="H4271" s="24"/>
      <c r="I4271" s="24"/>
      <c r="J4271" s="24"/>
      <c r="K4271" s="24"/>
      <c r="L4271" s="24"/>
      <c r="M4271" s="24"/>
      <c r="N4271" s="24"/>
      <c r="O4271" s="24"/>
      <c r="P4271" s="24"/>
      <c r="U4271" s="25"/>
      <c r="V4271" s="25"/>
      <c r="W4271" s="25"/>
      <c r="X4271" s="25"/>
      <c r="Y4271" s="25"/>
      <c r="AF4271" s="25"/>
      <c r="AG4271" s="26"/>
      <c r="AH4271" s="25"/>
      <c r="AI4271" s="25"/>
    </row>
    <row r="4272" spans="5:35">
      <c r="E4272" s="24"/>
      <c r="F4272" s="24"/>
      <c r="H4272" s="24"/>
      <c r="I4272" s="24"/>
      <c r="J4272" s="24"/>
      <c r="K4272" s="24"/>
      <c r="L4272" s="24"/>
      <c r="M4272" s="24"/>
      <c r="N4272" s="24"/>
      <c r="O4272" s="24"/>
      <c r="P4272" s="24"/>
      <c r="U4272" s="25"/>
      <c r="V4272" s="25"/>
      <c r="W4272" s="25"/>
      <c r="X4272" s="25"/>
      <c r="Y4272" s="25"/>
      <c r="AF4272" s="25"/>
      <c r="AG4272" s="26"/>
      <c r="AH4272" s="25"/>
      <c r="AI4272" s="25"/>
    </row>
    <row r="4273" spans="5:35">
      <c r="E4273" s="24"/>
      <c r="F4273" s="24"/>
      <c r="H4273" s="24"/>
      <c r="I4273" s="24"/>
      <c r="J4273" s="24"/>
      <c r="K4273" s="24"/>
      <c r="L4273" s="24"/>
      <c r="M4273" s="24"/>
      <c r="N4273" s="24"/>
      <c r="O4273" s="24"/>
      <c r="P4273" s="24"/>
      <c r="U4273" s="25"/>
      <c r="V4273" s="25"/>
      <c r="W4273" s="25"/>
      <c r="X4273" s="25"/>
      <c r="Y4273" s="25"/>
      <c r="AF4273" s="25"/>
      <c r="AG4273" s="26"/>
      <c r="AH4273" s="25"/>
      <c r="AI4273" s="25"/>
    </row>
    <row r="4274" spans="5:35">
      <c r="E4274" s="24"/>
      <c r="F4274" s="24"/>
      <c r="H4274" s="24"/>
      <c r="I4274" s="24"/>
      <c r="J4274" s="24"/>
      <c r="K4274" s="24"/>
      <c r="L4274" s="24"/>
      <c r="M4274" s="24"/>
      <c r="N4274" s="24"/>
      <c r="O4274" s="24"/>
      <c r="P4274" s="24"/>
      <c r="U4274" s="25"/>
      <c r="V4274" s="25"/>
      <c r="W4274" s="25"/>
      <c r="X4274" s="25"/>
      <c r="Y4274" s="25"/>
      <c r="AF4274" s="25"/>
      <c r="AG4274" s="26"/>
      <c r="AH4274" s="25"/>
      <c r="AI4274" s="25"/>
    </row>
    <row r="4275" spans="5:35">
      <c r="E4275" s="24"/>
      <c r="F4275" s="24"/>
      <c r="H4275" s="24"/>
      <c r="I4275" s="24"/>
      <c r="J4275" s="24"/>
      <c r="K4275" s="24"/>
      <c r="L4275" s="24"/>
      <c r="M4275" s="24"/>
      <c r="N4275" s="24"/>
      <c r="O4275" s="24"/>
      <c r="P4275" s="24"/>
      <c r="U4275" s="25"/>
      <c r="V4275" s="25"/>
      <c r="W4275" s="25"/>
      <c r="X4275" s="25"/>
      <c r="Y4275" s="25"/>
      <c r="AF4275" s="25"/>
      <c r="AG4275" s="26"/>
      <c r="AH4275" s="25"/>
      <c r="AI4275" s="25"/>
    </row>
    <row r="4276" spans="5:35">
      <c r="E4276" s="24"/>
      <c r="F4276" s="24"/>
      <c r="H4276" s="24"/>
      <c r="I4276" s="24"/>
      <c r="J4276" s="24"/>
      <c r="K4276" s="24"/>
      <c r="L4276" s="24"/>
      <c r="M4276" s="24"/>
      <c r="N4276" s="24"/>
      <c r="O4276" s="24"/>
      <c r="P4276" s="24"/>
      <c r="U4276" s="25"/>
      <c r="V4276" s="25"/>
      <c r="W4276" s="25"/>
      <c r="X4276" s="25"/>
      <c r="Y4276" s="25"/>
      <c r="AF4276" s="25"/>
      <c r="AG4276" s="26"/>
      <c r="AH4276" s="25"/>
      <c r="AI4276" s="25"/>
    </row>
    <row r="4277" spans="5:35">
      <c r="E4277" s="24"/>
      <c r="F4277" s="24"/>
      <c r="H4277" s="24"/>
      <c r="I4277" s="24"/>
      <c r="J4277" s="24"/>
      <c r="K4277" s="24"/>
      <c r="L4277" s="24"/>
      <c r="M4277" s="24"/>
      <c r="N4277" s="24"/>
      <c r="O4277" s="24"/>
      <c r="P4277" s="24"/>
      <c r="U4277" s="25"/>
      <c r="V4277" s="25"/>
      <c r="W4277" s="25"/>
      <c r="X4277" s="25"/>
      <c r="Y4277" s="25"/>
      <c r="AF4277" s="25"/>
      <c r="AG4277" s="26"/>
      <c r="AH4277" s="25"/>
      <c r="AI4277" s="25"/>
    </row>
    <row r="4278" spans="5:35">
      <c r="E4278" s="24"/>
      <c r="F4278" s="24"/>
      <c r="H4278" s="24"/>
      <c r="I4278" s="24"/>
      <c r="J4278" s="24"/>
      <c r="K4278" s="24"/>
      <c r="L4278" s="24"/>
      <c r="M4278" s="24"/>
      <c r="N4278" s="24"/>
      <c r="O4278" s="24"/>
      <c r="P4278" s="24"/>
      <c r="U4278" s="25"/>
      <c r="V4278" s="25"/>
      <c r="W4278" s="25"/>
      <c r="X4278" s="25"/>
      <c r="Y4278" s="25"/>
      <c r="AF4278" s="25"/>
      <c r="AG4278" s="26"/>
      <c r="AH4278" s="25"/>
      <c r="AI4278" s="25"/>
    </row>
    <row r="4279" spans="5:35">
      <c r="E4279" s="24"/>
      <c r="F4279" s="24"/>
      <c r="H4279" s="24"/>
      <c r="I4279" s="24"/>
      <c r="J4279" s="24"/>
      <c r="K4279" s="24"/>
      <c r="L4279" s="24"/>
      <c r="M4279" s="24"/>
      <c r="N4279" s="24"/>
      <c r="O4279" s="24"/>
      <c r="P4279" s="24"/>
      <c r="U4279" s="25"/>
      <c r="V4279" s="25"/>
      <c r="W4279" s="25"/>
      <c r="X4279" s="25"/>
      <c r="Y4279" s="25"/>
      <c r="AF4279" s="25"/>
      <c r="AG4279" s="26"/>
      <c r="AH4279" s="25"/>
      <c r="AI4279" s="25"/>
    </row>
    <row r="4280" spans="5:35">
      <c r="E4280" s="24"/>
      <c r="F4280" s="24"/>
      <c r="H4280" s="24"/>
      <c r="I4280" s="24"/>
      <c r="J4280" s="24"/>
      <c r="K4280" s="24"/>
      <c r="L4280" s="24"/>
      <c r="M4280" s="24"/>
      <c r="N4280" s="24"/>
      <c r="O4280" s="24"/>
      <c r="P4280" s="24"/>
      <c r="U4280" s="25"/>
      <c r="V4280" s="25"/>
      <c r="W4280" s="25"/>
      <c r="X4280" s="25"/>
      <c r="Y4280" s="25"/>
      <c r="AF4280" s="25"/>
      <c r="AG4280" s="26"/>
      <c r="AH4280" s="25"/>
      <c r="AI4280" s="25"/>
    </row>
    <row r="4281" spans="5:35">
      <c r="E4281" s="24"/>
      <c r="F4281" s="24"/>
      <c r="H4281" s="24"/>
      <c r="I4281" s="24"/>
      <c r="J4281" s="24"/>
      <c r="K4281" s="24"/>
      <c r="L4281" s="24"/>
      <c r="M4281" s="24"/>
      <c r="N4281" s="24"/>
      <c r="O4281" s="24"/>
      <c r="P4281" s="24"/>
      <c r="U4281" s="25"/>
      <c r="V4281" s="25"/>
      <c r="W4281" s="25"/>
      <c r="X4281" s="25"/>
      <c r="Y4281" s="25"/>
      <c r="AF4281" s="25"/>
      <c r="AG4281" s="26"/>
      <c r="AH4281" s="25"/>
      <c r="AI4281" s="25"/>
    </row>
    <row r="4282" spans="5:35">
      <c r="E4282" s="24"/>
      <c r="F4282" s="24"/>
      <c r="H4282" s="24"/>
      <c r="I4282" s="24"/>
      <c r="J4282" s="24"/>
      <c r="K4282" s="24"/>
      <c r="L4282" s="24"/>
      <c r="M4282" s="24"/>
      <c r="N4282" s="24"/>
      <c r="O4282" s="24"/>
      <c r="P4282" s="24"/>
      <c r="U4282" s="25"/>
      <c r="V4282" s="25"/>
      <c r="W4282" s="25"/>
      <c r="X4282" s="25"/>
      <c r="Y4282" s="25"/>
      <c r="AF4282" s="25"/>
      <c r="AG4282" s="26"/>
      <c r="AH4282" s="25"/>
      <c r="AI4282" s="25"/>
    </row>
    <row r="4283" spans="5:35">
      <c r="E4283" s="24"/>
      <c r="F4283" s="24"/>
      <c r="H4283" s="24"/>
      <c r="I4283" s="24"/>
      <c r="J4283" s="24"/>
      <c r="K4283" s="24"/>
      <c r="L4283" s="24"/>
      <c r="M4283" s="24"/>
      <c r="N4283" s="24"/>
      <c r="O4283" s="24"/>
      <c r="P4283" s="24"/>
      <c r="U4283" s="25"/>
      <c r="V4283" s="25"/>
      <c r="W4283" s="25"/>
      <c r="X4283" s="25"/>
      <c r="Y4283" s="25"/>
      <c r="AF4283" s="25"/>
      <c r="AG4283" s="26"/>
      <c r="AH4283" s="25"/>
      <c r="AI4283" s="25"/>
    </row>
    <row r="4284" spans="5:35">
      <c r="E4284" s="24"/>
      <c r="F4284" s="24"/>
      <c r="H4284" s="24"/>
      <c r="I4284" s="24"/>
      <c r="J4284" s="24"/>
      <c r="K4284" s="24"/>
      <c r="L4284" s="24"/>
      <c r="M4284" s="24"/>
      <c r="N4284" s="24"/>
      <c r="O4284" s="24"/>
      <c r="P4284" s="24"/>
      <c r="U4284" s="25"/>
      <c r="V4284" s="25"/>
      <c r="W4284" s="25"/>
      <c r="X4284" s="25"/>
      <c r="Y4284" s="25"/>
      <c r="AF4284" s="25"/>
      <c r="AG4284" s="26"/>
      <c r="AH4284" s="25"/>
      <c r="AI4284" s="25"/>
    </row>
    <row r="4285" spans="5:35">
      <c r="E4285" s="24"/>
      <c r="F4285" s="24"/>
      <c r="H4285" s="24"/>
      <c r="I4285" s="24"/>
      <c r="J4285" s="24"/>
      <c r="K4285" s="24"/>
      <c r="L4285" s="24"/>
      <c r="M4285" s="24"/>
      <c r="N4285" s="24"/>
      <c r="O4285" s="24"/>
      <c r="P4285" s="24"/>
      <c r="U4285" s="25"/>
      <c r="V4285" s="25"/>
      <c r="W4285" s="25"/>
      <c r="X4285" s="25"/>
      <c r="Y4285" s="25"/>
      <c r="AF4285" s="25"/>
      <c r="AG4285" s="26"/>
      <c r="AH4285" s="25"/>
      <c r="AI4285" s="25"/>
    </row>
    <row r="4286" spans="5:35">
      <c r="E4286" s="24"/>
      <c r="F4286" s="24"/>
      <c r="H4286" s="24"/>
      <c r="I4286" s="24"/>
      <c r="J4286" s="24"/>
      <c r="K4286" s="24"/>
      <c r="L4286" s="24"/>
      <c r="M4286" s="24"/>
      <c r="N4286" s="24"/>
      <c r="O4286" s="24"/>
      <c r="P4286" s="24"/>
      <c r="U4286" s="25"/>
      <c r="V4286" s="25"/>
      <c r="W4286" s="25"/>
      <c r="X4286" s="25"/>
      <c r="Y4286" s="25"/>
      <c r="AF4286" s="25"/>
      <c r="AG4286" s="26"/>
      <c r="AH4286" s="25"/>
      <c r="AI4286" s="25"/>
    </row>
    <row r="4287" spans="5:35">
      <c r="E4287" s="24"/>
      <c r="F4287" s="24"/>
      <c r="H4287" s="24"/>
      <c r="I4287" s="24"/>
      <c r="J4287" s="24"/>
      <c r="K4287" s="24"/>
      <c r="L4287" s="24"/>
      <c r="M4287" s="24"/>
      <c r="N4287" s="24"/>
      <c r="O4287" s="24"/>
      <c r="P4287" s="24"/>
      <c r="U4287" s="25"/>
      <c r="V4287" s="25"/>
      <c r="W4287" s="25"/>
      <c r="X4287" s="25"/>
      <c r="Y4287" s="25"/>
      <c r="AF4287" s="25"/>
      <c r="AG4287" s="26"/>
      <c r="AH4287" s="25"/>
      <c r="AI4287" s="25"/>
    </row>
    <row r="4288" spans="5:35">
      <c r="E4288" s="24"/>
      <c r="F4288" s="24"/>
      <c r="H4288" s="24"/>
      <c r="I4288" s="24"/>
      <c r="J4288" s="24"/>
      <c r="K4288" s="24"/>
      <c r="L4288" s="24"/>
      <c r="M4288" s="24"/>
      <c r="N4288" s="24"/>
      <c r="O4288" s="24"/>
      <c r="P4288" s="24"/>
      <c r="U4288" s="25"/>
      <c r="V4288" s="25"/>
      <c r="W4288" s="25"/>
      <c r="X4288" s="25"/>
      <c r="Y4288" s="25"/>
      <c r="AF4288" s="25"/>
      <c r="AG4288" s="26"/>
      <c r="AH4288" s="25"/>
      <c r="AI4288" s="25"/>
    </row>
    <row r="4289" spans="5:35">
      <c r="E4289" s="24"/>
      <c r="F4289" s="24"/>
      <c r="H4289" s="24"/>
      <c r="I4289" s="24"/>
      <c r="J4289" s="24"/>
      <c r="K4289" s="24"/>
      <c r="L4289" s="24"/>
      <c r="M4289" s="24"/>
      <c r="N4289" s="24"/>
      <c r="O4289" s="24"/>
      <c r="P4289" s="24"/>
      <c r="U4289" s="25"/>
      <c r="V4289" s="25"/>
      <c r="W4289" s="25"/>
      <c r="X4289" s="25"/>
      <c r="Y4289" s="25"/>
      <c r="AF4289" s="25"/>
      <c r="AG4289" s="26"/>
      <c r="AH4289" s="25"/>
      <c r="AI4289" s="25"/>
    </row>
    <row r="4290" spans="5:35">
      <c r="E4290" s="24"/>
      <c r="F4290" s="24"/>
      <c r="H4290" s="24"/>
      <c r="I4290" s="24"/>
      <c r="J4290" s="24"/>
      <c r="K4290" s="24"/>
      <c r="L4290" s="24"/>
      <c r="M4290" s="24"/>
      <c r="N4290" s="24"/>
      <c r="O4290" s="24"/>
      <c r="P4290" s="24"/>
      <c r="U4290" s="25"/>
      <c r="V4290" s="25"/>
      <c r="W4290" s="25"/>
      <c r="X4290" s="25"/>
      <c r="Y4290" s="25"/>
      <c r="AF4290" s="25"/>
      <c r="AG4290" s="26"/>
      <c r="AH4290" s="25"/>
      <c r="AI4290" s="25"/>
    </row>
    <row r="4291" spans="5:35">
      <c r="E4291" s="24"/>
      <c r="F4291" s="24"/>
      <c r="H4291" s="24"/>
      <c r="I4291" s="24"/>
      <c r="J4291" s="24"/>
      <c r="K4291" s="24"/>
      <c r="L4291" s="24"/>
      <c r="M4291" s="24"/>
      <c r="N4291" s="24"/>
      <c r="O4291" s="24"/>
      <c r="P4291" s="24"/>
      <c r="U4291" s="25"/>
      <c r="V4291" s="25"/>
      <c r="W4291" s="25"/>
      <c r="X4291" s="25"/>
      <c r="Y4291" s="25"/>
      <c r="AF4291" s="25"/>
      <c r="AG4291" s="26"/>
      <c r="AH4291" s="25"/>
      <c r="AI4291" s="25"/>
    </row>
    <row r="4292" spans="5:35">
      <c r="E4292" s="24"/>
      <c r="F4292" s="24"/>
      <c r="H4292" s="24"/>
      <c r="I4292" s="24"/>
      <c r="J4292" s="24"/>
      <c r="K4292" s="24"/>
      <c r="L4292" s="24"/>
      <c r="M4292" s="24"/>
      <c r="N4292" s="24"/>
      <c r="O4292" s="24"/>
      <c r="P4292" s="24"/>
      <c r="U4292" s="25"/>
      <c r="V4292" s="25"/>
      <c r="W4292" s="25"/>
      <c r="X4292" s="25"/>
      <c r="Y4292" s="25"/>
      <c r="AF4292" s="25"/>
      <c r="AG4292" s="26"/>
      <c r="AH4292" s="25"/>
      <c r="AI4292" s="25"/>
    </row>
    <row r="4293" spans="5:35">
      <c r="E4293" s="24"/>
      <c r="F4293" s="24"/>
      <c r="H4293" s="24"/>
      <c r="I4293" s="24"/>
      <c r="J4293" s="24"/>
      <c r="K4293" s="24"/>
      <c r="L4293" s="24"/>
      <c r="M4293" s="24"/>
      <c r="N4293" s="24"/>
      <c r="O4293" s="24"/>
      <c r="P4293" s="24"/>
      <c r="U4293" s="25"/>
      <c r="V4293" s="25"/>
      <c r="W4293" s="25"/>
      <c r="X4293" s="25"/>
      <c r="Y4293" s="25"/>
      <c r="AF4293" s="25"/>
      <c r="AG4293" s="26"/>
      <c r="AH4293" s="25"/>
      <c r="AI4293" s="25"/>
    </row>
    <row r="4294" spans="5:35">
      <c r="E4294" s="24"/>
      <c r="F4294" s="24"/>
      <c r="H4294" s="24"/>
      <c r="I4294" s="24"/>
      <c r="J4294" s="24"/>
      <c r="K4294" s="24"/>
      <c r="L4294" s="24"/>
      <c r="M4294" s="24"/>
      <c r="N4294" s="24"/>
      <c r="O4294" s="24"/>
      <c r="P4294" s="24"/>
      <c r="U4294" s="25"/>
      <c r="V4294" s="25"/>
      <c r="W4294" s="25"/>
      <c r="X4294" s="25"/>
      <c r="Y4294" s="25"/>
      <c r="AF4294" s="25"/>
      <c r="AG4294" s="26"/>
      <c r="AH4294" s="25"/>
      <c r="AI4294" s="25"/>
    </row>
    <row r="4295" spans="5:35">
      <c r="E4295" s="24"/>
      <c r="F4295" s="24"/>
      <c r="H4295" s="24"/>
      <c r="I4295" s="24"/>
      <c r="J4295" s="24"/>
      <c r="K4295" s="24"/>
      <c r="L4295" s="24"/>
      <c r="M4295" s="24"/>
      <c r="N4295" s="24"/>
      <c r="O4295" s="24"/>
      <c r="P4295" s="24"/>
      <c r="U4295" s="25"/>
      <c r="V4295" s="25"/>
      <c r="W4295" s="25"/>
      <c r="X4295" s="25"/>
      <c r="Y4295" s="25"/>
      <c r="AF4295" s="25"/>
      <c r="AG4295" s="26"/>
      <c r="AH4295" s="25"/>
      <c r="AI4295" s="25"/>
    </row>
    <row r="4296" spans="5:35">
      <c r="E4296" s="24"/>
      <c r="F4296" s="24"/>
      <c r="H4296" s="24"/>
      <c r="I4296" s="24"/>
      <c r="J4296" s="24"/>
      <c r="K4296" s="24"/>
      <c r="L4296" s="24"/>
      <c r="M4296" s="24"/>
      <c r="N4296" s="24"/>
      <c r="O4296" s="24"/>
      <c r="P4296" s="24"/>
      <c r="U4296" s="25"/>
      <c r="V4296" s="25"/>
      <c r="W4296" s="25"/>
      <c r="X4296" s="25"/>
      <c r="Y4296" s="25"/>
      <c r="AF4296" s="25"/>
      <c r="AG4296" s="26"/>
      <c r="AH4296" s="25"/>
      <c r="AI4296" s="25"/>
    </row>
    <row r="4297" spans="5:35">
      <c r="E4297" s="24"/>
      <c r="F4297" s="24"/>
      <c r="H4297" s="24"/>
      <c r="I4297" s="24"/>
      <c r="J4297" s="24"/>
      <c r="K4297" s="24"/>
      <c r="L4297" s="24"/>
      <c r="M4297" s="24"/>
      <c r="N4297" s="24"/>
      <c r="O4297" s="24"/>
      <c r="P4297" s="24"/>
      <c r="U4297" s="25"/>
      <c r="V4297" s="25"/>
      <c r="W4297" s="25"/>
      <c r="X4297" s="25"/>
      <c r="Y4297" s="25"/>
      <c r="AF4297" s="25"/>
      <c r="AG4297" s="26"/>
      <c r="AH4297" s="25"/>
      <c r="AI4297" s="25"/>
    </row>
    <row r="4298" spans="5:35">
      <c r="E4298" s="24"/>
      <c r="F4298" s="24"/>
      <c r="H4298" s="24"/>
      <c r="I4298" s="24"/>
      <c r="J4298" s="24"/>
      <c r="K4298" s="24"/>
      <c r="L4298" s="24"/>
      <c r="M4298" s="24"/>
      <c r="N4298" s="24"/>
      <c r="O4298" s="24"/>
      <c r="P4298" s="24"/>
      <c r="U4298" s="25"/>
      <c r="V4298" s="25"/>
      <c r="W4298" s="25"/>
      <c r="X4298" s="25"/>
      <c r="Y4298" s="25"/>
      <c r="AF4298" s="25"/>
      <c r="AG4298" s="26"/>
      <c r="AH4298" s="25"/>
      <c r="AI4298" s="25"/>
    </row>
    <row r="4299" spans="5:35">
      <c r="E4299" s="24"/>
      <c r="F4299" s="24"/>
      <c r="H4299" s="24"/>
      <c r="I4299" s="24"/>
      <c r="J4299" s="24"/>
      <c r="K4299" s="24"/>
      <c r="L4299" s="24"/>
      <c r="M4299" s="24"/>
      <c r="N4299" s="24"/>
      <c r="O4299" s="24"/>
      <c r="P4299" s="24"/>
      <c r="U4299" s="25"/>
      <c r="V4299" s="25"/>
      <c r="W4299" s="25"/>
      <c r="X4299" s="25"/>
      <c r="Y4299" s="25"/>
      <c r="AF4299" s="25"/>
      <c r="AG4299" s="26"/>
      <c r="AH4299" s="25"/>
      <c r="AI4299" s="25"/>
    </row>
    <row r="4300" spans="5:35">
      <c r="E4300" s="24"/>
      <c r="F4300" s="24"/>
      <c r="H4300" s="24"/>
      <c r="I4300" s="24"/>
      <c r="J4300" s="24"/>
      <c r="K4300" s="24"/>
      <c r="L4300" s="24"/>
      <c r="M4300" s="24"/>
      <c r="N4300" s="24"/>
      <c r="O4300" s="24"/>
      <c r="P4300" s="24"/>
      <c r="U4300" s="25"/>
      <c r="V4300" s="25"/>
      <c r="W4300" s="25"/>
      <c r="X4300" s="25"/>
      <c r="Y4300" s="25"/>
      <c r="AF4300" s="25"/>
      <c r="AG4300" s="26"/>
      <c r="AH4300" s="25"/>
      <c r="AI4300" s="25"/>
    </row>
    <row r="4301" spans="5:35">
      <c r="E4301" s="24"/>
      <c r="F4301" s="24"/>
      <c r="H4301" s="24"/>
      <c r="I4301" s="24"/>
      <c r="J4301" s="24"/>
      <c r="K4301" s="24"/>
      <c r="L4301" s="24"/>
      <c r="M4301" s="24"/>
      <c r="N4301" s="24"/>
      <c r="O4301" s="24"/>
      <c r="P4301" s="24"/>
      <c r="U4301" s="25"/>
      <c r="V4301" s="25"/>
      <c r="W4301" s="25"/>
      <c r="X4301" s="25"/>
      <c r="Y4301" s="25"/>
      <c r="AF4301" s="25"/>
      <c r="AG4301" s="26"/>
      <c r="AH4301" s="25"/>
      <c r="AI4301" s="25"/>
    </row>
    <row r="4302" spans="5:35">
      <c r="E4302" s="24"/>
      <c r="F4302" s="24"/>
      <c r="H4302" s="24"/>
      <c r="I4302" s="24"/>
      <c r="J4302" s="24"/>
      <c r="K4302" s="24"/>
      <c r="L4302" s="24"/>
      <c r="M4302" s="24"/>
      <c r="N4302" s="24"/>
      <c r="O4302" s="24"/>
      <c r="P4302" s="24"/>
      <c r="U4302" s="25"/>
      <c r="V4302" s="25"/>
      <c r="W4302" s="25"/>
      <c r="X4302" s="25"/>
      <c r="Y4302" s="25"/>
      <c r="AF4302" s="25"/>
      <c r="AG4302" s="26"/>
      <c r="AH4302" s="25"/>
      <c r="AI4302" s="25"/>
    </row>
    <row r="4303" spans="5:35">
      <c r="E4303" s="24"/>
      <c r="F4303" s="24"/>
      <c r="H4303" s="24"/>
      <c r="I4303" s="24"/>
      <c r="J4303" s="24"/>
      <c r="K4303" s="24"/>
      <c r="L4303" s="24"/>
      <c r="M4303" s="24"/>
      <c r="N4303" s="24"/>
      <c r="O4303" s="24"/>
      <c r="P4303" s="24"/>
      <c r="U4303" s="25"/>
      <c r="V4303" s="25"/>
      <c r="W4303" s="25"/>
      <c r="X4303" s="25"/>
      <c r="Y4303" s="25"/>
      <c r="AF4303" s="25"/>
      <c r="AG4303" s="26"/>
      <c r="AH4303" s="25"/>
      <c r="AI4303" s="25"/>
    </row>
    <row r="4304" spans="5:35">
      <c r="E4304" s="24"/>
      <c r="F4304" s="24"/>
      <c r="H4304" s="24"/>
      <c r="I4304" s="24"/>
      <c r="J4304" s="24"/>
      <c r="K4304" s="24"/>
      <c r="L4304" s="24"/>
      <c r="M4304" s="24"/>
      <c r="N4304" s="24"/>
      <c r="O4304" s="24"/>
      <c r="P4304" s="24"/>
      <c r="U4304" s="25"/>
      <c r="V4304" s="25"/>
      <c r="W4304" s="25"/>
      <c r="X4304" s="25"/>
      <c r="Y4304" s="25"/>
      <c r="AF4304" s="25"/>
      <c r="AG4304" s="26"/>
      <c r="AH4304" s="25"/>
      <c r="AI4304" s="25"/>
    </row>
    <row r="4305" spans="5:35">
      <c r="E4305" s="24"/>
      <c r="F4305" s="24"/>
      <c r="H4305" s="24"/>
      <c r="I4305" s="24"/>
      <c r="J4305" s="24"/>
      <c r="K4305" s="24"/>
      <c r="L4305" s="24"/>
      <c r="M4305" s="24"/>
      <c r="N4305" s="24"/>
      <c r="O4305" s="24"/>
      <c r="P4305" s="24"/>
      <c r="U4305" s="25"/>
      <c r="V4305" s="25"/>
      <c r="W4305" s="25"/>
      <c r="X4305" s="25"/>
      <c r="Y4305" s="25"/>
      <c r="AF4305" s="25"/>
      <c r="AG4305" s="26"/>
      <c r="AH4305" s="25"/>
      <c r="AI4305" s="25"/>
    </row>
    <row r="4306" spans="5:35">
      <c r="E4306" s="24"/>
      <c r="F4306" s="24"/>
      <c r="H4306" s="24"/>
      <c r="I4306" s="24"/>
      <c r="J4306" s="24"/>
      <c r="K4306" s="24"/>
      <c r="L4306" s="24"/>
      <c r="M4306" s="24"/>
      <c r="N4306" s="24"/>
      <c r="O4306" s="24"/>
      <c r="P4306" s="24"/>
      <c r="U4306" s="25"/>
      <c r="V4306" s="25"/>
      <c r="W4306" s="25"/>
      <c r="X4306" s="25"/>
      <c r="Y4306" s="25"/>
      <c r="AF4306" s="25"/>
      <c r="AG4306" s="26"/>
      <c r="AH4306" s="25"/>
      <c r="AI4306" s="25"/>
    </row>
    <row r="4307" spans="5:35">
      <c r="E4307" s="24"/>
      <c r="F4307" s="24"/>
      <c r="H4307" s="24"/>
      <c r="I4307" s="24"/>
      <c r="J4307" s="24"/>
      <c r="K4307" s="24"/>
      <c r="L4307" s="24"/>
      <c r="M4307" s="24"/>
      <c r="N4307" s="24"/>
      <c r="O4307" s="24"/>
      <c r="P4307" s="24"/>
      <c r="U4307" s="25"/>
      <c r="V4307" s="25"/>
      <c r="W4307" s="25"/>
      <c r="X4307" s="25"/>
      <c r="Y4307" s="25"/>
      <c r="AF4307" s="25"/>
      <c r="AG4307" s="26"/>
      <c r="AH4307" s="25"/>
      <c r="AI4307" s="25"/>
    </row>
    <row r="4308" spans="5:35">
      <c r="E4308" s="24"/>
      <c r="F4308" s="24"/>
      <c r="H4308" s="24"/>
      <c r="I4308" s="24"/>
      <c r="J4308" s="24"/>
      <c r="K4308" s="24"/>
      <c r="L4308" s="24"/>
      <c r="M4308" s="24"/>
      <c r="N4308" s="24"/>
      <c r="O4308" s="24"/>
      <c r="P4308" s="24"/>
      <c r="U4308" s="25"/>
      <c r="V4308" s="25"/>
      <c r="W4308" s="25"/>
      <c r="X4308" s="25"/>
      <c r="Y4308" s="25"/>
      <c r="AF4308" s="25"/>
      <c r="AG4308" s="26"/>
      <c r="AH4308" s="25"/>
      <c r="AI4308" s="25"/>
    </row>
    <row r="4309" spans="5:35">
      <c r="E4309" s="24"/>
      <c r="F4309" s="24"/>
      <c r="H4309" s="24"/>
      <c r="I4309" s="24"/>
      <c r="J4309" s="24"/>
      <c r="K4309" s="24"/>
      <c r="L4309" s="24"/>
      <c r="M4309" s="24"/>
      <c r="N4309" s="24"/>
      <c r="O4309" s="24"/>
      <c r="P4309" s="24"/>
      <c r="U4309" s="25"/>
      <c r="V4309" s="25"/>
      <c r="W4309" s="25"/>
      <c r="X4309" s="25"/>
      <c r="Y4309" s="25"/>
      <c r="AF4309" s="25"/>
      <c r="AG4309" s="26"/>
      <c r="AH4309" s="25"/>
      <c r="AI4309" s="25"/>
    </row>
    <row r="4310" spans="5:35">
      <c r="E4310" s="24"/>
      <c r="F4310" s="24"/>
      <c r="H4310" s="24"/>
      <c r="I4310" s="24"/>
      <c r="J4310" s="24"/>
      <c r="K4310" s="24"/>
      <c r="L4310" s="24"/>
      <c r="M4310" s="24"/>
      <c r="N4310" s="24"/>
      <c r="O4310" s="24"/>
      <c r="P4310" s="24"/>
      <c r="U4310" s="25"/>
      <c r="V4310" s="25"/>
      <c r="W4310" s="25"/>
      <c r="X4310" s="25"/>
      <c r="Y4310" s="25"/>
      <c r="AF4310" s="25"/>
      <c r="AG4310" s="26"/>
      <c r="AH4310" s="25"/>
      <c r="AI4310" s="25"/>
    </row>
    <row r="4311" spans="5:35">
      <c r="E4311" s="24"/>
      <c r="F4311" s="24"/>
      <c r="H4311" s="24"/>
      <c r="I4311" s="24"/>
      <c r="J4311" s="24"/>
      <c r="K4311" s="24"/>
      <c r="L4311" s="24"/>
      <c r="M4311" s="24"/>
      <c r="N4311" s="24"/>
      <c r="O4311" s="24"/>
      <c r="P4311" s="24"/>
      <c r="U4311" s="25"/>
      <c r="V4311" s="25"/>
      <c r="W4311" s="25"/>
      <c r="X4311" s="25"/>
      <c r="Y4311" s="25"/>
      <c r="AF4311" s="25"/>
      <c r="AG4311" s="26"/>
      <c r="AH4311" s="25"/>
      <c r="AI4311" s="25"/>
    </row>
    <row r="4312" spans="5:35">
      <c r="E4312" s="24"/>
      <c r="F4312" s="24"/>
      <c r="H4312" s="24"/>
      <c r="I4312" s="24"/>
      <c r="J4312" s="24"/>
      <c r="K4312" s="24"/>
      <c r="L4312" s="24"/>
      <c r="M4312" s="24"/>
      <c r="N4312" s="24"/>
      <c r="O4312" s="24"/>
      <c r="P4312" s="24"/>
      <c r="U4312" s="25"/>
      <c r="V4312" s="25"/>
      <c r="W4312" s="25"/>
      <c r="X4312" s="25"/>
      <c r="Y4312" s="25"/>
      <c r="AF4312" s="25"/>
      <c r="AG4312" s="26"/>
      <c r="AH4312" s="25"/>
      <c r="AI4312" s="25"/>
    </row>
    <row r="4313" spans="5:35">
      <c r="E4313" s="24"/>
      <c r="F4313" s="24"/>
      <c r="H4313" s="24"/>
      <c r="I4313" s="24"/>
      <c r="J4313" s="24"/>
      <c r="K4313" s="24"/>
      <c r="L4313" s="24"/>
      <c r="M4313" s="24"/>
      <c r="N4313" s="24"/>
      <c r="O4313" s="24"/>
      <c r="P4313" s="24"/>
      <c r="U4313" s="25"/>
      <c r="V4313" s="25"/>
      <c r="W4313" s="25"/>
      <c r="X4313" s="25"/>
      <c r="Y4313" s="25"/>
      <c r="AF4313" s="25"/>
      <c r="AG4313" s="26"/>
      <c r="AH4313" s="25"/>
      <c r="AI4313" s="25"/>
    </row>
    <row r="4314" spans="5:35">
      <c r="E4314" s="24"/>
      <c r="F4314" s="24"/>
      <c r="H4314" s="24"/>
      <c r="I4314" s="24"/>
      <c r="J4314" s="24"/>
      <c r="K4314" s="24"/>
      <c r="L4314" s="24"/>
      <c r="M4314" s="24"/>
      <c r="N4314" s="24"/>
      <c r="O4314" s="24"/>
      <c r="P4314" s="24"/>
      <c r="U4314" s="25"/>
      <c r="V4314" s="25"/>
      <c r="W4314" s="25"/>
      <c r="X4314" s="25"/>
      <c r="Y4314" s="25"/>
      <c r="AF4314" s="25"/>
      <c r="AG4314" s="26"/>
      <c r="AH4314" s="25"/>
      <c r="AI4314" s="25"/>
    </row>
    <row r="4315" spans="5:35">
      <c r="E4315" s="24"/>
      <c r="F4315" s="24"/>
      <c r="H4315" s="24"/>
      <c r="I4315" s="24"/>
      <c r="J4315" s="24"/>
      <c r="K4315" s="24"/>
      <c r="L4315" s="24"/>
      <c r="M4315" s="24"/>
      <c r="N4315" s="24"/>
      <c r="O4315" s="24"/>
      <c r="P4315" s="24"/>
      <c r="U4315" s="25"/>
      <c r="V4315" s="25"/>
      <c r="W4315" s="25"/>
      <c r="X4315" s="25"/>
      <c r="Y4315" s="25"/>
      <c r="AF4315" s="25"/>
      <c r="AG4315" s="26"/>
      <c r="AH4315" s="25"/>
      <c r="AI4315" s="25"/>
    </row>
    <row r="4316" spans="5:35">
      <c r="E4316" s="24"/>
      <c r="F4316" s="24"/>
      <c r="H4316" s="24"/>
      <c r="I4316" s="24"/>
      <c r="J4316" s="24"/>
      <c r="K4316" s="24"/>
      <c r="L4316" s="24"/>
      <c r="M4316" s="24"/>
      <c r="N4316" s="24"/>
      <c r="O4316" s="24"/>
      <c r="P4316" s="24"/>
      <c r="U4316" s="25"/>
      <c r="V4316" s="25"/>
      <c r="W4316" s="25"/>
      <c r="X4316" s="25"/>
      <c r="Y4316" s="25"/>
      <c r="AF4316" s="25"/>
      <c r="AG4316" s="26"/>
      <c r="AH4316" s="25"/>
      <c r="AI4316" s="25"/>
    </row>
    <row r="4317" spans="5:35">
      <c r="E4317" s="24"/>
      <c r="F4317" s="24"/>
      <c r="H4317" s="24"/>
      <c r="I4317" s="24"/>
      <c r="J4317" s="24"/>
      <c r="K4317" s="24"/>
      <c r="L4317" s="24"/>
      <c r="M4317" s="24"/>
      <c r="N4317" s="24"/>
      <c r="O4317" s="24"/>
      <c r="P4317" s="24"/>
      <c r="U4317" s="25"/>
      <c r="V4317" s="25"/>
      <c r="W4317" s="25"/>
      <c r="X4317" s="25"/>
      <c r="Y4317" s="25"/>
      <c r="AF4317" s="25"/>
      <c r="AG4317" s="26"/>
      <c r="AH4317" s="25"/>
      <c r="AI4317" s="25"/>
    </row>
    <row r="4318" spans="5:35">
      <c r="E4318" s="24"/>
      <c r="F4318" s="24"/>
      <c r="H4318" s="24"/>
      <c r="I4318" s="24"/>
      <c r="J4318" s="24"/>
      <c r="K4318" s="24"/>
      <c r="L4318" s="24"/>
      <c r="M4318" s="24"/>
      <c r="N4318" s="24"/>
      <c r="O4318" s="24"/>
      <c r="P4318" s="24"/>
      <c r="U4318" s="25"/>
      <c r="V4318" s="25"/>
      <c r="W4318" s="25"/>
      <c r="X4318" s="25"/>
      <c r="Y4318" s="25"/>
      <c r="AF4318" s="25"/>
      <c r="AG4318" s="26"/>
      <c r="AH4318" s="25"/>
      <c r="AI4318" s="25"/>
    </row>
    <row r="4319" spans="5:35">
      <c r="E4319" s="24"/>
      <c r="F4319" s="24"/>
      <c r="H4319" s="24"/>
      <c r="I4319" s="24"/>
      <c r="J4319" s="24"/>
      <c r="K4319" s="24"/>
      <c r="L4319" s="24"/>
      <c r="M4319" s="24"/>
      <c r="N4319" s="24"/>
      <c r="O4319" s="24"/>
      <c r="P4319" s="24"/>
      <c r="U4319" s="25"/>
      <c r="V4319" s="25"/>
      <c r="W4319" s="25"/>
      <c r="X4319" s="25"/>
      <c r="Y4319" s="25"/>
      <c r="AF4319" s="25"/>
      <c r="AG4319" s="26"/>
      <c r="AH4319" s="25"/>
      <c r="AI4319" s="25"/>
    </row>
    <row r="4320" spans="5:35">
      <c r="E4320" s="24"/>
      <c r="F4320" s="24"/>
      <c r="H4320" s="24"/>
      <c r="I4320" s="24"/>
      <c r="J4320" s="24"/>
      <c r="K4320" s="24"/>
      <c r="L4320" s="24"/>
      <c r="M4320" s="24"/>
      <c r="N4320" s="24"/>
      <c r="O4320" s="24"/>
      <c r="P4320" s="24"/>
      <c r="U4320" s="25"/>
      <c r="V4320" s="25"/>
      <c r="W4320" s="25"/>
      <c r="X4320" s="25"/>
      <c r="Y4320" s="25"/>
      <c r="AF4320" s="25"/>
      <c r="AG4320" s="26"/>
      <c r="AH4320" s="25"/>
      <c r="AI4320" s="25"/>
    </row>
    <row r="4321" spans="5:35">
      <c r="E4321" s="24"/>
      <c r="F4321" s="24"/>
      <c r="H4321" s="24"/>
      <c r="I4321" s="24"/>
      <c r="J4321" s="24"/>
      <c r="K4321" s="24"/>
      <c r="L4321" s="24"/>
      <c r="M4321" s="24"/>
      <c r="N4321" s="24"/>
      <c r="O4321" s="24"/>
      <c r="P4321" s="24"/>
      <c r="U4321" s="25"/>
      <c r="V4321" s="25"/>
      <c r="W4321" s="25"/>
      <c r="X4321" s="25"/>
      <c r="Y4321" s="25"/>
      <c r="AF4321" s="25"/>
      <c r="AG4321" s="26"/>
      <c r="AH4321" s="25"/>
      <c r="AI4321" s="25"/>
    </row>
    <row r="4322" spans="5:35">
      <c r="E4322" s="24"/>
      <c r="F4322" s="24"/>
      <c r="H4322" s="24"/>
      <c r="I4322" s="24"/>
      <c r="J4322" s="24"/>
      <c r="K4322" s="24"/>
      <c r="L4322" s="24"/>
      <c r="M4322" s="24"/>
      <c r="N4322" s="24"/>
      <c r="O4322" s="24"/>
      <c r="P4322" s="24"/>
      <c r="U4322" s="25"/>
      <c r="V4322" s="25"/>
      <c r="W4322" s="25"/>
      <c r="X4322" s="25"/>
      <c r="Y4322" s="25"/>
      <c r="AF4322" s="25"/>
      <c r="AG4322" s="26"/>
      <c r="AH4322" s="25"/>
      <c r="AI4322" s="25"/>
    </row>
    <row r="4323" spans="5:35">
      <c r="E4323" s="24"/>
      <c r="F4323" s="24"/>
      <c r="H4323" s="24"/>
      <c r="I4323" s="24"/>
      <c r="J4323" s="24"/>
      <c r="K4323" s="24"/>
      <c r="L4323" s="24"/>
      <c r="M4323" s="24"/>
      <c r="N4323" s="24"/>
      <c r="O4323" s="24"/>
      <c r="P4323" s="24"/>
      <c r="U4323" s="25"/>
      <c r="V4323" s="25"/>
      <c r="W4323" s="25"/>
      <c r="X4323" s="25"/>
      <c r="Y4323" s="25"/>
      <c r="AF4323" s="25"/>
      <c r="AG4323" s="26"/>
      <c r="AH4323" s="25"/>
      <c r="AI4323" s="25"/>
    </row>
    <row r="4324" spans="5:35">
      <c r="E4324" s="24"/>
      <c r="F4324" s="24"/>
      <c r="H4324" s="24"/>
      <c r="I4324" s="24"/>
      <c r="J4324" s="24"/>
      <c r="K4324" s="24"/>
      <c r="L4324" s="24"/>
      <c r="M4324" s="24"/>
      <c r="N4324" s="24"/>
      <c r="O4324" s="24"/>
      <c r="P4324" s="24"/>
      <c r="U4324" s="25"/>
      <c r="V4324" s="25"/>
      <c r="W4324" s="25"/>
      <c r="X4324" s="25"/>
      <c r="Y4324" s="25"/>
      <c r="AF4324" s="25"/>
      <c r="AG4324" s="26"/>
      <c r="AH4324" s="25"/>
      <c r="AI4324" s="25"/>
    </row>
    <row r="4325" spans="5:35">
      <c r="E4325" s="24"/>
      <c r="F4325" s="24"/>
      <c r="H4325" s="24"/>
      <c r="I4325" s="24"/>
      <c r="J4325" s="24"/>
      <c r="K4325" s="24"/>
      <c r="L4325" s="24"/>
      <c r="M4325" s="24"/>
      <c r="N4325" s="24"/>
      <c r="O4325" s="24"/>
      <c r="P4325" s="24"/>
      <c r="U4325" s="25"/>
      <c r="V4325" s="25"/>
      <c r="W4325" s="25"/>
      <c r="X4325" s="25"/>
      <c r="Y4325" s="25"/>
      <c r="AF4325" s="25"/>
      <c r="AG4325" s="26"/>
      <c r="AH4325" s="25"/>
      <c r="AI4325" s="25"/>
    </row>
    <row r="4326" spans="5:35">
      <c r="E4326" s="24"/>
      <c r="F4326" s="24"/>
      <c r="H4326" s="24"/>
      <c r="I4326" s="24"/>
      <c r="J4326" s="24"/>
      <c r="K4326" s="24"/>
      <c r="L4326" s="24"/>
      <c r="M4326" s="24"/>
      <c r="N4326" s="24"/>
      <c r="O4326" s="24"/>
      <c r="P4326" s="24"/>
      <c r="U4326" s="25"/>
      <c r="V4326" s="25"/>
      <c r="W4326" s="25"/>
      <c r="X4326" s="25"/>
      <c r="Y4326" s="25"/>
      <c r="AF4326" s="25"/>
      <c r="AG4326" s="26"/>
      <c r="AH4326" s="25"/>
      <c r="AI4326" s="25"/>
    </row>
    <row r="4327" spans="5:35">
      <c r="E4327" s="24"/>
      <c r="F4327" s="24"/>
      <c r="H4327" s="24"/>
      <c r="I4327" s="24"/>
      <c r="J4327" s="24"/>
      <c r="K4327" s="24"/>
      <c r="L4327" s="24"/>
      <c r="M4327" s="24"/>
      <c r="N4327" s="24"/>
      <c r="O4327" s="24"/>
      <c r="P4327" s="24"/>
      <c r="U4327" s="25"/>
      <c r="V4327" s="25"/>
      <c r="W4327" s="25"/>
      <c r="X4327" s="25"/>
      <c r="Y4327" s="25"/>
      <c r="AF4327" s="25"/>
      <c r="AG4327" s="26"/>
      <c r="AH4327" s="25"/>
      <c r="AI4327" s="25"/>
    </row>
    <row r="4328" spans="5:35">
      <c r="E4328" s="24"/>
      <c r="F4328" s="24"/>
      <c r="H4328" s="24"/>
      <c r="I4328" s="24"/>
      <c r="J4328" s="24"/>
      <c r="K4328" s="24"/>
      <c r="L4328" s="24"/>
      <c r="M4328" s="24"/>
      <c r="N4328" s="24"/>
      <c r="O4328" s="24"/>
      <c r="P4328" s="24"/>
      <c r="U4328" s="25"/>
      <c r="V4328" s="25"/>
      <c r="W4328" s="25"/>
      <c r="X4328" s="25"/>
      <c r="Y4328" s="25"/>
      <c r="AF4328" s="25"/>
      <c r="AG4328" s="26"/>
      <c r="AH4328" s="25"/>
      <c r="AI4328" s="25"/>
    </row>
    <row r="4329" spans="5:35">
      <c r="E4329" s="24"/>
      <c r="F4329" s="24"/>
      <c r="H4329" s="24"/>
      <c r="I4329" s="24"/>
      <c r="J4329" s="24"/>
      <c r="K4329" s="24"/>
      <c r="L4329" s="24"/>
      <c r="M4329" s="24"/>
      <c r="N4329" s="24"/>
      <c r="O4329" s="24"/>
      <c r="P4329" s="24"/>
      <c r="U4329" s="25"/>
      <c r="V4329" s="25"/>
      <c r="W4329" s="25"/>
      <c r="X4329" s="25"/>
      <c r="Y4329" s="25"/>
      <c r="AF4329" s="25"/>
      <c r="AG4329" s="26"/>
      <c r="AH4329" s="25"/>
      <c r="AI4329" s="25"/>
    </row>
    <row r="4330" spans="5:35">
      <c r="E4330" s="24"/>
      <c r="F4330" s="24"/>
      <c r="H4330" s="24"/>
      <c r="I4330" s="24"/>
      <c r="J4330" s="24"/>
      <c r="K4330" s="24"/>
      <c r="L4330" s="24"/>
      <c r="M4330" s="24"/>
      <c r="N4330" s="24"/>
      <c r="O4330" s="24"/>
      <c r="P4330" s="24"/>
      <c r="U4330" s="25"/>
      <c r="V4330" s="25"/>
      <c r="W4330" s="25"/>
      <c r="X4330" s="25"/>
      <c r="Y4330" s="25"/>
      <c r="AF4330" s="25"/>
      <c r="AG4330" s="26"/>
      <c r="AH4330" s="25"/>
      <c r="AI4330" s="25"/>
    </row>
    <row r="4331" spans="5:35">
      <c r="E4331" s="24"/>
      <c r="F4331" s="24"/>
      <c r="H4331" s="24"/>
      <c r="I4331" s="24"/>
      <c r="J4331" s="24"/>
      <c r="K4331" s="24"/>
      <c r="L4331" s="24"/>
      <c r="M4331" s="24"/>
      <c r="N4331" s="24"/>
      <c r="O4331" s="24"/>
      <c r="P4331" s="24"/>
      <c r="U4331" s="25"/>
      <c r="V4331" s="25"/>
      <c r="W4331" s="25"/>
      <c r="X4331" s="25"/>
      <c r="Y4331" s="25"/>
      <c r="AF4331" s="25"/>
      <c r="AG4331" s="26"/>
      <c r="AH4331" s="25"/>
      <c r="AI4331" s="25"/>
    </row>
    <row r="4332" spans="5:35">
      <c r="E4332" s="24"/>
      <c r="F4332" s="24"/>
      <c r="H4332" s="24"/>
      <c r="I4332" s="24"/>
      <c r="J4332" s="24"/>
      <c r="K4332" s="24"/>
      <c r="L4332" s="24"/>
      <c r="M4332" s="24"/>
      <c r="N4332" s="24"/>
      <c r="O4332" s="24"/>
      <c r="P4332" s="24"/>
      <c r="U4332" s="25"/>
      <c r="V4332" s="25"/>
      <c r="W4332" s="25"/>
      <c r="X4332" s="25"/>
      <c r="Y4332" s="25"/>
      <c r="AF4332" s="25"/>
      <c r="AG4332" s="26"/>
      <c r="AH4332" s="25"/>
      <c r="AI4332" s="25"/>
    </row>
    <row r="4333" spans="5:35">
      <c r="E4333" s="24"/>
      <c r="F4333" s="24"/>
      <c r="H4333" s="24"/>
      <c r="I4333" s="24"/>
      <c r="J4333" s="24"/>
      <c r="K4333" s="24"/>
      <c r="L4333" s="24"/>
      <c r="M4333" s="24"/>
      <c r="N4333" s="24"/>
      <c r="O4333" s="24"/>
      <c r="P4333" s="24"/>
      <c r="U4333" s="25"/>
      <c r="V4333" s="25"/>
      <c r="W4333" s="25"/>
      <c r="X4333" s="25"/>
      <c r="Y4333" s="25"/>
      <c r="AF4333" s="25"/>
      <c r="AG4333" s="26"/>
      <c r="AH4333" s="25"/>
      <c r="AI4333" s="25"/>
    </row>
    <row r="4334" spans="5:35">
      <c r="E4334" s="24"/>
      <c r="F4334" s="24"/>
      <c r="H4334" s="24"/>
      <c r="I4334" s="24"/>
      <c r="J4334" s="24"/>
      <c r="K4334" s="24"/>
      <c r="L4334" s="24"/>
      <c r="M4334" s="24"/>
      <c r="N4334" s="24"/>
      <c r="O4334" s="24"/>
      <c r="P4334" s="24"/>
      <c r="U4334" s="25"/>
      <c r="V4334" s="25"/>
      <c r="W4334" s="25"/>
      <c r="X4334" s="25"/>
      <c r="Y4334" s="25"/>
      <c r="AF4334" s="25"/>
      <c r="AG4334" s="26"/>
      <c r="AH4334" s="25"/>
      <c r="AI4334" s="25"/>
    </row>
    <row r="4335" spans="5:35">
      <c r="E4335" s="24"/>
      <c r="F4335" s="24"/>
      <c r="H4335" s="24"/>
      <c r="I4335" s="24"/>
      <c r="J4335" s="24"/>
      <c r="K4335" s="24"/>
      <c r="L4335" s="24"/>
      <c r="M4335" s="24"/>
      <c r="N4335" s="24"/>
      <c r="O4335" s="24"/>
      <c r="P4335" s="24"/>
      <c r="U4335" s="25"/>
      <c r="V4335" s="25"/>
      <c r="W4335" s="25"/>
      <c r="X4335" s="25"/>
      <c r="Y4335" s="25"/>
      <c r="AF4335" s="25"/>
      <c r="AG4335" s="26"/>
      <c r="AH4335" s="25"/>
      <c r="AI4335" s="25"/>
    </row>
    <row r="4336" spans="5:35">
      <c r="E4336" s="24"/>
      <c r="F4336" s="24"/>
      <c r="H4336" s="24"/>
      <c r="I4336" s="24"/>
      <c r="J4336" s="24"/>
      <c r="K4336" s="24"/>
      <c r="L4336" s="24"/>
      <c r="M4336" s="24"/>
      <c r="N4336" s="24"/>
      <c r="O4336" s="24"/>
      <c r="P4336" s="24"/>
      <c r="U4336" s="25"/>
      <c r="V4336" s="25"/>
      <c r="W4336" s="25"/>
      <c r="X4336" s="25"/>
      <c r="Y4336" s="25"/>
      <c r="AF4336" s="25"/>
      <c r="AG4336" s="26"/>
      <c r="AH4336" s="25"/>
      <c r="AI4336" s="25"/>
    </row>
    <row r="4337" spans="5:35">
      <c r="E4337" s="24"/>
      <c r="F4337" s="24"/>
      <c r="H4337" s="24"/>
      <c r="I4337" s="24"/>
      <c r="J4337" s="24"/>
      <c r="K4337" s="24"/>
      <c r="L4337" s="24"/>
      <c r="M4337" s="24"/>
      <c r="N4337" s="24"/>
      <c r="O4337" s="24"/>
      <c r="P4337" s="24"/>
      <c r="U4337" s="25"/>
      <c r="V4337" s="25"/>
      <c r="W4337" s="25"/>
      <c r="X4337" s="25"/>
      <c r="Y4337" s="25"/>
      <c r="AF4337" s="25"/>
      <c r="AG4337" s="26"/>
      <c r="AH4337" s="25"/>
      <c r="AI4337" s="25"/>
    </row>
    <row r="4338" spans="5:35">
      <c r="E4338" s="24"/>
      <c r="F4338" s="24"/>
      <c r="H4338" s="24"/>
      <c r="I4338" s="24"/>
      <c r="J4338" s="24"/>
      <c r="K4338" s="24"/>
      <c r="L4338" s="24"/>
      <c r="M4338" s="24"/>
      <c r="N4338" s="24"/>
      <c r="O4338" s="24"/>
      <c r="P4338" s="24"/>
      <c r="U4338" s="25"/>
      <c r="V4338" s="25"/>
      <c r="W4338" s="25"/>
      <c r="X4338" s="25"/>
      <c r="Y4338" s="25"/>
      <c r="AF4338" s="25"/>
      <c r="AG4338" s="26"/>
      <c r="AH4338" s="25"/>
      <c r="AI4338" s="25"/>
    </row>
    <row r="4339" spans="5:35">
      <c r="E4339" s="24"/>
      <c r="F4339" s="24"/>
      <c r="H4339" s="24"/>
      <c r="I4339" s="24"/>
      <c r="J4339" s="24"/>
      <c r="K4339" s="24"/>
      <c r="L4339" s="24"/>
      <c r="M4339" s="24"/>
      <c r="N4339" s="24"/>
      <c r="O4339" s="24"/>
      <c r="P4339" s="24"/>
      <c r="U4339" s="25"/>
      <c r="V4339" s="25"/>
      <c r="W4339" s="25"/>
      <c r="X4339" s="25"/>
      <c r="Y4339" s="25"/>
      <c r="AF4339" s="25"/>
      <c r="AG4339" s="26"/>
      <c r="AH4339" s="25"/>
      <c r="AI4339" s="25"/>
    </row>
    <row r="4340" spans="5:35">
      <c r="E4340" s="24"/>
      <c r="F4340" s="24"/>
      <c r="H4340" s="24"/>
      <c r="I4340" s="24"/>
      <c r="J4340" s="24"/>
      <c r="K4340" s="24"/>
      <c r="L4340" s="24"/>
      <c r="M4340" s="24"/>
      <c r="N4340" s="24"/>
      <c r="O4340" s="24"/>
      <c r="P4340" s="24"/>
      <c r="U4340" s="25"/>
      <c r="V4340" s="25"/>
      <c r="W4340" s="25"/>
      <c r="X4340" s="25"/>
      <c r="Y4340" s="25"/>
      <c r="AF4340" s="25"/>
      <c r="AG4340" s="26"/>
      <c r="AH4340" s="25"/>
      <c r="AI4340" s="25"/>
    </row>
    <row r="4341" spans="5:35">
      <c r="E4341" s="24"/>
      <c r="F4341" s="24"/>
      <c r="H4341" s="24"/>
      <c r="I4341" s="24"/>
      <c r="J4341" s="24"/>
      <c r="K4341" s="24"/>
      <c r="L4341" s="24"/>
      <c r="M4341" s="24"/>
      <c r="N4341" s="24"/>
      <c r="O4341" s="24"/>
      <c r="P4341" s="24"/>
      <c r="U4341" s="25"/>
      <c r="V4341" s="25"/>
      <c r="W4341" s="25"/>
      <c r="X4341" s="25"/>
      <c r="Y4341" s="25"/>
      <c r="AF4341" s="25"/>
      <c r="AG4341" s="26"/>
      <c r="AH4341" s="25"/>
      <c r="AI4341" s="25"/>
    </row>
    <row r="4342" spans="5:35">
      <c r="E4342" s="24"/>
      <c r="F4342" s="24"/>
      <c r="H4342" s="24"/>
      <c r="I4342" s="24"/>
      <c r="J4342" s="24"/>
      <c r="K4342" s="24"/>
      <c r="L4342" s="24"/>
      <c r="M4342" s="24"/>
      <c r="N4342" s="24"/>
      <c r="O4342" s="24"/>
      <c r="P4342" s="24"/>
      <c r="U4342" s="25"/>
      <c r="V4342" s="25"/>
      <c r="W4342" s="25"/>
      <c r="X4342" s="25"/>
      <c r="Y4342" s="25"/>
      <c r="AF4342" s="25"/>
      <c r="AG4342" s="26"/>
      <c r="AH4342" s="25"/>
      <c r="AI4342" s="25"/>
    </row>
    <row r="4343" spans="5:35">
      <c r="E4343" s="24"/>
      <c r="F4343" s="24"/>
      <c r="H4343" s="24"/>
      <c r="I4343" s="24"/>
      <c r="J4343" s="24"/>
      <c r="K4343" s="24"/>
      <c r="L4343" s="24"/>
      <c r="M4343" s="24"/>
      <c r="N4343" s="24"/>
      <c r="O4343" s="24"/>
      <c r="P4343" s="24"/>
      <c r="U4343" s="25"/>
      <c r="V4343" s="25"/>
      <c r="W4343" s="25"/>
      <c r="X4343" s="25"/>
      <c r="Y4343" s="25"/>
      <c r="AF4343" s="25"/>
      <c r="AG4343" s="26"/>
      <c r="AH4343" s="25"/>
      <c r="AI4343" s="25"/>
    </row>
    <row r="4344" spans="5:35">
      <c r="E4344" s="24"/>
      <c r="F4344" s="24"/>
      <c r="H4344" s="24"/>
      <c r="I4344" s="24"/>
      <c r="J4344" s="24"/>
      <c r="K4344" s="24"/>
      <c r="L4344" s="24"/>
      <c r="M4344" s="24"/>
      <c r="N4344" s="24"/>
      <c r="O4344" s="24"/>
      <c r="P4344" s="24"/>
      <c r="U4344" s="25"/>
      <c r="V4344" s="25"/>
      <c r="W4344" s="25"/>
      <c r="X4344" s="25"/>
      <c r="Y4344" s="25"/>
      <c r="AF4344" s="25"/>
      <c r="AG4344" s="26"/>
      <c r="AH4344" s="25"/>
      <c r="AI4344" s="25"/>
    </row>
    <row r="4345" spans="5:35">
      <c r="E4345" s="24"/>
      <c r="F4345" s="24"/>
      <c r="H4345" s="24"/>
      <c r="I4345" s="24"/>
      <c r="J4345" s="24"/>
      <c r="K4345" s="24"/>
      <c r="L4345" s="24"/>
      <c r="M4345" s="24"/>
      <c r="N4345" s="24"/>
      <c r="O4345" s="24"/>
      <c r="P4345" s="24"/>
      <c r="U4345" s="25"/>
      <c r="V4345" s="25"/>
      <c r="W4345" s="25"/>
      <c r="X4345" s="25"/>
      <c r="Y4345" s="25"/>
      <c r="AF4345" s="25"/>
      <c r="AG4345" s="26"/>
      <c r="AH4345" s="25"/>
      <c r="AI4345" s="25"/>
    </row>
    <row r="4346" spans="5:35">
      <c r="E4346" s="24"/>
      <c r="F4346" s="24"/>
      <c r="H4346" s="24"/>
      <c r="I4346" s="24"/>
      <c r="J4346" s="24"/>
      <c r="K4346" s="24"/>
      <c r="L4346" s="24"/>
      <c r="M4346" s="24"/>
      <c r="N4346" s="24"/>
      <c r="O4346" s="24"/>
      <c r="P4346" s="24"/>
      <c r="U4346" s="25"/>
      <c r="V4346" s="25"/>
      <c r="W4346" s="25"/>
      <c r="X4346" s="25"/>
      <c r="Y4346" s="25"/>
      <c r="AF4346" s="25"/>
      <c r="AG4346" s="26"/>
      <c r="AH4346" s="25"/>
      <c r="AI4346" s="25"/>
    </row>
    <row r="4347" spans="5:35">
      <c r="E4347" s="24"/>
      <c r="F4347" s="24"/>
      <c r="H4347" s="24"/>
      <c r="I4347" s="24"/>
      <c r="J4347" s="24"/>
      <c r="K4347" s="24"/>
      <c r="L4347" s="24"/>
      <c r="M4347" s="24"/>
      <c r="N4347" s="24"/>
      <c r="O4347" s="24"/>
      <c r="P4347" s="24"/>
      <c r="U4347" s="25"/>
      <c r="V4347" s="25"/>
      <c r="W4347" s="25"/>
      <c r="X4347" s="25"/>
      <c r="Y4347" s="25"/>
      <c r="AF4347" s="25"/>
      <c r="AG4347" s="26"/>
      <c r="AH4347" s="25"/>
      <c r="AI4347" s="25"/>
    </row>
    <row r="4348" spans="5:35">
      <c r="E4348" s="24"/>
      <c r="F4348" s="24"/>
      <c r="H4348" s="24"/>
      <c r="I4348" s="24"/>
      <c r="J4348" s="24"/>
      <c r="K4348" s="24"/>
      <c r="L4348" s="24"/>
      <c r="M4348" s="24"/>
      <c r="N4348" s="24"/>
      <c r="O4348" s="24"/>
      <c r="P4348" s="24"/>
      <c r="U4348" s="25"/>
      <c r="V4348" s="25"/>
      <c r="W4348" s="25"/>
      <c r="X4348" s="25"/>
      <c r="Y4348" s="25"/>
      <c r="AF4348" s="25"/>
      <c r="AG4348" s="26"/>
      <c r="AH4348" s="25"/>
      <c r="AI4348" s="25"/>
    </row>
    <row r="4349" spans="5:35">
      <c r="E4349" s="24"/>
      <c r="F4349" s="24"/>
      <c r="H4349" s="24"/>
      <c r="I4349" s="24"/>
      <c r="J4349" s="24"/>
      <c r="K4349" s="24"/>
      <c r="L4349" s="24"/>
      <c r="M4349" s="24"/>
      <c r="N4349" s="24"/>
      <c r="O4349" s="24"/>
      <c r="P4349" s="24"/>
      <c r="U4349" s="25"/>
      <c r="V4349" s="25"/>
      <c r="W4349" s="25"/>
      <c r="X4349" s="25"/>
      <c r="Y4349" s="25"/>
      <c r="AF4349" s="25"/>
      <c r="AG4349" s="26"/>
      <c r="AH4349" s="25"/>
      <c r="AI4349" s="25"/>
    </row>
    <row r="4350" spans="5:35">
      <c r="E4350" s="24"/>
      <c r="F4350" s="24"/>
      <c r="H4350" s="24"/>
      <c r="I4350" s="24"/>
      <c r="J4350" s="24"/>
      <c r="K4350" s="24"/>
      <c r="L4350" s="24"/>
      <c r="M4350" s="24"/>
      <c r="N4350" s="24"/>
      <c r="O4350" s="24"/>
      <c r="P4350" s="24"/>
      <c r="U4350" s="25"/>
      <c r="V4350" s="25"/>
      <c r="W4350" s="25"/>
      <c r="X4350" s="25"/>
      <c r="Y4350" s="25"/>
      <c r="AF4350" s="25"/>
      <c r="AG4350" s="26"/>
      <c r="AH4350" s="25"/>
      <c r="AI4350" s="25"/>
    </row>
    <row r="4351" spans="5:35">
      <c r="E4351" s="24"/>
      <c r="F4351" s="24"/>
      <c r="H4351" s="24"/>
      <c r="I4351" s="24"/>
      <c r="J4351" s="24"/>
      <c r="K4351" s="24"/>
      <c r="L4351" s="24"/>
      <c r="M4351" s="24"/>
      <c r="N4351" s="24"/>
      <c r="O4351" s="24"/>
      <c r="P4351" s="24"/>
      <c r="U4351" s="25"/>
      <c r="V4351" s="25"/>
      <c r="W4351" s="25"/>
      <c r="X4351" s="25"/>
      <c r="Y4351" s="25"/>
      <c r="AF4351" s="25"/>
      <c r="AG4351" s="26"/>
      <c r="AH4351" s="25"/>
      <c r="AI4351" s="25"/>
    </row>
    <row r="4352" spans="5:35">
      <c r="E4352" s="24"/>
      <c r="F4352" s="24"/>
      <c r="H4352" s="24"/>
      <c r="I4352" s="24"/>
      <c r="J4352" s="24"/>
      <c r="K4352" s="24"/>
      <c r="L4352" s="24"/>
      <c r="M4352" s="24"/>
      <c r="N4352" s="24"/>
      <c r="O4352" s="24"/>
      <c r="P4352" s="24"/>
      <c r="U4352" s="25"/>
      <c r="V4352" s="25"/>
      <c r="W4352" s="25"/>
      <c r="X4352" s="25"/>
      <c r="Y4352" s="25"/>
      <c r="AF4352" s="25"/>
      <c r="AG4352" s="26"/>
      <c r="AH4352" s="25"/>
      <c r="AI4352" s="25"/>
    </row>
    <row r="4353" spans="5:35">
      <c r="E4353" s="24"/>
      <c r="F4353" s="24"/>
      <c r="H4353" s="24"/>
      <c r="I4353" s="24"/>
      <c r="J4353" s="24"/>
      <c r="K4353" s="24"/>
      <c r="L4353" s="24"/>
      <c r="M4353" s="24"/>
      <c r="N4353" s="24"/>
      <c r="O4353" s="24"/>
      <c r="P4353" s="24"/>
      <c r="U4353" s="25"/>
      <c r="V4353" s="25"/>
      <c r="W4353" s="25"/>
      <c r="X4353" s="25"/>
      <c r="Y4353" s="25"/>
      <c r="AF4353" s="25"/>
      <c r="AG4353" s="26"/>
      <c r="AH4353" s="25"/>
      <c r="AI4353" s="25"/>
    </row>
    <row r="4354" spans="5:35">
      <c r="E4354" s="24"/>
      <c r="F4354" s="24"/>
      <c r="H4354" s="24"/>
      <c r="I4354" s="24"/>
      <c r="J4354" s="24"/>
      <c r="K4354" s="24"/>
      <c r="L4354" s="24"/>
      <c r="M4354" s="24"/>
      <c r="N4354" s="24"/>
      <c r="O4354" s="24"/>
      <c r="P4354" s="24"/>
      <c r="U4354" s="25"/>
      <c r="V4354" s="25"/>
      <c r="W4354" s="25"/>
      <c r="X4354" s="25"/>
      <c r="Y4354" s="25"/>
      <c r="AF4354" s="25"/>
      <c r="AG4354" s="26"/>
      <c r="AH4354" s="25"/>
      <c r="AI4354" s="25"/>
    </row>
    <row r="4355" spans="5:35">
      <c r="E4355" s="24"/>
      <c r="F4355" s="24"/>
      <c r="H4355" s="24"/>
      <c r="I4355" s="24"/>
      <c r="J4355" s="24"/>
      <c r="K4355" s="24"/>
      <c r="L4355" s="24"/>
      <c r="M4355" s="24"/>
      <c r="N4355" s="24"/>
      <c r="O4355" s="24"/>
      <c r="P4355" s="24"/>
      <c r="U4355" s="25"/>
      <c r="V4355" s="25"/>
      <c r="W4355" s="25"/>
      <c r="X4355" s="25"/>
      <c r="Y4355" s="25"/>
      <c r="AF4355" s="25"/>
      <c r="AG4355" s="26"/>
      <c r="AH4355" s="25"/>
      <c r="AI4355" s="25"/>
    </row>
    <row r="4356" spans="5:35">
      <c r="E4356" s="24"/>
      <c r="F4356" s="24"/>
      <c r="H4356" s="24"/>
      <c r="I4356" s="24"/>
      <c r="J4356" s="24"/>
      <c r="K4356" s="24"/>
      <c r="L4356" s="24"/>
      <c r="M4356" s="24"/>
      <c r="N4356" s="24"/>
      <c r="O4356" s="24"/>
      <c r="P4356" s="24"/>
      <c r="U4356" s="25"/>
      <c r="V4356" s="25"/>
      <c r="W4356" s="25"/>
      <c r="X4356" s="25"/>
      <c r="Y4356" s="25"/>
      <c r="AF4356" s="25"/>
      <c r="AG4356" s="26"/>
      <c r="AH4356" s="25"/>
      <c r="AI4356" s="25"/>
    </row>
    <row r="4357" spans="5:35">
      <c r="E4357" s="24"/>
      <c r="F4357" s="24"/>
      <c r="H4357" s="24"/>
      <c r="I4357" s="24"/>
      <c r="J4357" s="24"/>
      <c r="K4357" s="24"/>
      <c r="L4357" s="24"/>
      <c r="M4357" s="24"/>
      <c r="N4357" s="24"/>
      <c r="O4357" s="24"/>
      <c r="P4357" s="24"/>
      <c r="U4357" s="25"/>
      <c r="V4357" s="25"/>
      <c r="W4357" s="25"/>
      <c r="X4357" s="25"/>
      <c r="Y4357" s="25"/>
      <c r="AF4357" s="25"/>
      <c r="AG4357" s="26"/>
      <c r="AH4357" s="25"/>
      <c r="AI4357" s="25"/>
    </row>
    <row r="4358" spans="5:35">
      <c r="E4358" s="24"/>
      <c r="F4358" s="24"/>
      <c r="H4358" s="24"/>
      <c r="I4358" s="24"/>
      <c r="J4358" s="24"/>
      <c r="K4358" s="24"/>
      <c r="L4358" s="24"/>
      <c r="M4358" s="24"/>
      <c r="N4358" s="24"/>
      <c r="O4358" s="24"/>
      <c r="P4358" s="24"/>
      <c r="U4358" s="25"/>
      <c r="V4358" s="25"/>
      <c r="W4358" s="25"/>
      <c r="X4358" s="25"/>
      <c r="Y4358" s="25"/>
      <c r="AF4358" s="25"/>
      <c r="AG4358" s="26"/>
      <c r="AH4358" s="25"/>
      <c r="AI4358" s="25"/>
    </row>
    <row r="4359" spans="5:35">
      <c r="E4359" s="24"/>
      <c r="F4359" s="24"/>
      <c r="H4359" s="24"/>
      <c r="I4359" s="24"/>
      <c r="J4359" s="24"/>
      <c r="K4359" s="24"/>
      <c r="L4359" s="24"/>
      <c r="M4359" s="24"/>
      <c r="N4359" s="24"/>
      <c r="O4359" s="24"/>
      <c r="P4359" s="24"/>
      <c r="U4359" s="25"/>
      <c r="V4359" s="25"/>
      <c r="W4359" s="25"/>
      <c r="X4359" s="25"/>
      <c r="Y4359" s="25"/>
      <c r="AF4359" s="25"/>
      <c r="AG4359" s="26"/>
      <c r="AH4359" s="25"/>
      <c r="AI4359" s="25"/>
    </row>
    <row r="4360" spans="5:35">
      <c r="E4360" s="24"/>
      <c r="F4360" s="24"/>
      <c r="H4360" s="24"/>
      <c r="I4360" s="24"/>
      <c r="J4360" s="24"/>
      <c r="K4360" s="24"/>
      <c r="L4360" s="24"/>
      <c r="M4360" s="24"/>
      <c r="N4360" s="24"/>
      <c r="O4360" s="24"/>
      <c r="P4360" s="24"/>
      <c r="U4360" s="25"/>
      <c r="V4360" s="25"/>
      <c r="W4360" s="25"/>
      <c r="X4360" s="25"/>
      <c r="Y4360" s="25"/>
      <c r="AF4360" s="25"/>
      <c r="AG4360" s="26"/>
      <c r="AH4360" s="25"/>
      <c r="AI4360" s="25"/>
    </row>
    <row r="4361" spans="5:35">
      <c r="E4361" s="24"/>
      <c r="F4361" s="24"/>
      <c r="H4361" s="24"/>
      <c r="I4361" s="24"/>
      <c r="J4361" s="24"/>
      <c r="K4361" s="24"/>
      <c r="L4361" s="24"/>
      <c r="M4361" s="24"/>
      <c r="N4361" s="24"/>
      <c r="O4361" s="24"/>
      <c r="P4361" s="24"/>
      <c r="U4361" s="25"/>
      <c r="V4361" s="25"/>
      <c r="W4361" s="25"/>
      <c r="X4361" s="25"/>
      <c r="Y4361" s="25"/>
      <c r="AF4361" s="25"/>
      <c r="AG4361" s="26"/>
      <c r="AH4361" s="25"/>
      <c r="AI4361" s="25"/>
    </row>
    <row r="4362" spans="5:35">
      <c r="E4362" s="24"/>
      <c r="F4362" s="24"/>
      <c r="H4362" s="24"/>
      <c r="I4362" s="24"/>
      <c r="J4362" s="24"/>
      <c r="K4362" s="24"/>
      <c r="L4362" s="24"/>
      <c r="M4362" s="24"/>
      <c r="N4362" s="24"/>
      <c r="O4362" s="24"/>
      <c r="P4362" s="24"/>
      <c r="U4362" s="25"/>
      <c r="V4362" s="25"/>
      <c r="W4362" s="25"/>
      <c r="X4362" s="25"/>
      <c r="Y4362" s="25"/>
      <c r="AF4362" s="25"/>
      <c r="AG4362" s="26"/>
      <c r="AH4362" s="25"/>
      <c r="AI4362" s="25"/>
    </row>
    <row r="4363" spans="5:35">
      <c r="E4363" s="24"/>
      <c r="F4363" s="24"/>
      <c r="H4363" s="24"/>
      <c r="I4363" s="24"/>
      <c r="J4363" s="24"/>
      <c r="K4363" s="24"/>
      <c r="L4363" s="24"/>
      <c r="M4363" s="24"/>
      <c r="N4363" s="24"/>
      <c r="O4363" s="24"/>
      <c r="P4363" s="24"/>
      <c r="U4363" s="25"/>
      <c r="V4363" s="25"/>
      <c r="W4363" s="25"/>
      <c r="X4363" s="25"/>
      <c r="Y4363" s="25"/>
      <c r="AF4363" s="25"/>
      <c r="AG4363" s="26"/>
      <c r="AH4363" s="25"/>
      <c r="AI4363" s="25"/>
    </row>
    <row r="4364" spans="5:35">
      <c r="E4364" s="24"/>
      <c r="F4364" s="24"/>
      <c r="H4364" s="24"/>
      <c r="I4364" s="24"/>
      <c r="J4364" s="24"/>
      <c r="K4364" s="24"/>
      <c r="L4364" s="24"/>
      <c r="M4364" s="24"/>
      <c r="N4364" s="24"/>
      <c r="O4364" s="24"/>
      <c r="P4364" s="24"/>
      <c r="U4364" s="25"/>
      <c r="V4364" s="25"/>
      <c r="W4364" s="25"/>
      <c r="X4364" s="25"/>
      <c r="Y4364" s="25"/>
      <c r="AF4364" s="25"/>
      <c r="AG4364" s="26"/>
      <c r="AH4364" s="25"/>
      <c r="AI4364" s="25"/>
    </row>
    <row r="4365" spans="5:35">
      <c r="E4365" s="24"/>
      <c r="F4365" s="24"/>
      <c r="H4365" s="24"/>
      <c r="I4365" s="24"/>
      <c r="J4365" s="24"/>
      <c r="K4365" s="24"/>
      <c r="L4365" s="24"/>
      <c r="M4365" s="24"/>
      <c r="N4365" s="24"/>
      <c r="O4365" s="24"/>
      <c r="P4365" s="24"/>
      <c r="U4365" s="25"/>
      <c r="V4365" s="25"/>
      <c r="W4365" s="25"/>
      <c r="X4365" s="25"/>
      <c r="Y4365" s="25"/>
      <c r="AF4365" s="25"/>
      <c r="AG4365" s="26"/>
      <c r="AH4365" s="25"/>
      <c r="AI4365" s="25"/>
    </row>
    <row r="4366" spans="5:35">
      <c r="E4366" s="24"/>
      <c r="F4366" s="24"/>
      <c r="H4366" s="24"/>
      <c r="I4366" s="24"/>
      <c r="J4366" s="24"/>
      <c r="K4366" s="24"/>
      <c r="L4366" s="24"/>
      <c r="M4366" s="24"/>
      <c r="N4366" s="24"/>
      <c r="O4366" s="24"/>
      <c r="P4366" s="24"/>
      <c r="U4366" s="25"/>
      <c r="V4366" s="25"/>
      <c r="W4366" s="25"/>
      <c r="X4366" s="25"/>
      <c r="Y4366" s="25"/>
      <c r="AF4366" s="25"/>
      <c r="AG4366" s="26"/>
      <c r="AH4366" s="25"/>
      <c r="AI4366" s="25"/>
    </row>
    <row r="4367" spans="5:35">
      <c r="E4367" s="24"/>
      <c r="F4367" s="24"/>
      <c r="H4367" s="24"/>
      <c r="I4367" s="24"/>
      <c r="J4367" s="24"/>
      <c r="K4367" s="24"/>
      <c r="L4367" s="24"/>
      <c r="M4367" s="24"/>
      <c r="N4367" s="24"/>
      <c r="O4367" s="24"/>
      <c r="P4367" s="24"/>
      <c r="U4367" s="25"/>
      <c r="V4367" s="25"/>
      <c r="W4367" s="25"/>
      <c r="X4367" s="25"/>
      <c r="Y4367" s="25"/>
      <c r="AF4367" s="25"/>
      <c r="AG4367" s="26"/>
      <c r="AH4367" s="25"/>
      <c r="AI4367" s="25"/>
    </row>
    <row r="4368" spans="5:35">
      <c r="E4368" s="24"/>
      <c r="F4368" s="24"/>
      <c r="H4368" s="24"/>
      <c r="I4368" s="24"/>
      <c r="J4368" s="24"/>
      <c r="K4368" s="24"/>
      <c r="L4368" s="24"/>
      <c r="M4368" s="24"/>
      <c r="N4368" s="24"/>
      <c r="O4368" s="24"/>
      <c r="P4368" s="24"/>
      <c r="U4368" s="25"/>
      <c r="V4368" s="25"/>
      <c r="W4368" s="25"/>
      <c r="X4368" s="25"/>
      <c r="Y4368" s="25"/>
      <c r="AF4368" s="25"/>
      <c r="AG4368" s="26"/>
      <c r="AH4368" s="25"/>
      <c r="AI4368" s="25"/>
    </row>
    <row r="4369" spans="5:35">
      <c r="E4369" s="24"/>
      <c r="F4369" s="24"/>
      <c r="H4369" s="24"/>
      <c r="I4369" s="24"/>
      <c r="J4369" s="24"/>
      <c r="K4369" s="24"/>
      <c r="L4369" s="24"/>
      <c r="M4369" s="24"/>
      <c r="N4369" s="24"/>
      <c r="O4369" s="24"/>
      <c r="P4369" s="24"/>
      <c r="U4369" s="25"/>
      <c r="V4369" s="25"/>
      <c r="W4369" s="25"/>
      <c r="X4369" s="25"/>
      <c r="Y4369" s="25"/>
      <c r="AF4369" s="25"/>
      <c r="AG4369" s="26"/>
      <c r="AH4369" s="25"/>
      <c r="AI4369" s="25"/>
    </row>
    <row r="4370" spans="5:35">
      <c r="E4370" s="24"/>
      <c r="F4370" s="24"/>
      <c r="H4370" s="24"/>
      <c r="I4370" s="24"/>
      <c r="J4370" s="24"/>
      <c r="K4370" s="24"/>
      <c r="L4370" s="24"/>
      <c r="M4370" s="24"/>
      <c r="N4370" s="24"/>
      <c r="O4370" s="24"/>
      <c r="P4370" s="24"/>
      <c r="U4370" s="25"/>
      <c r="V4370" s="25"/>
      <c r="W4370" s="25"/>
      <c r="X4370" s="25"/>
      <c r="Y4370" s="25"/>
      <c r="AF4370" s="25"/>
      <c r="AG4370" s="26"/>
      <c r="AH4370" s="25"/>
      <c r="AI4370" s="25"/>
    </row>
    <row r="4371" spans="5:35">
      <c r="E4371" s="24"/>
      <c r="F4371" s="24"/>
      <c r="H4371" s="24"/>
      <c r="I4371" s="24"/>
      <c r="J4371" s="24"/>
      <c r="K4371" s="24"/>
      <c r="L4371" s="24"/>
      <c r="M4371" s="24"/>
      <c r="N4371" s="24"/>
      <c r="O4371" s="24"/>
      <c r="P4371" s="24"/>
      <c r="U4371" s="25"/>
      <c r="V4371" s="25"/>
      <c r="W4371" s="25"/>
      <c r="X4371" s="25"/>
      <c r="Y4371" s="25"/>
      <c r="AF4371" s="25"/>
      <c r="AG4371" s="26"/>
      <c r="AH4371" s="25"/>
      <c r="AI4371" s="25"/>
    </row>
    <row r="4372" spans="5:35">
      <c r="E4372" s="24"/>
      <c r="F4372" s="24"/>
      <c r="H4372" s="24"/>
      <c r="I4372" s="24"/>
      <c r="J4372" s="24"/>
      <c r="K4372" s="24"/>
      <c r="L4372" s="24"/>
      <c r="M4372" s="24"/>
      <c r="N4372" s="24"/>
      <c r="O4372" s="24"/>
      <c r="P4372" s="24"/>
      <c r="U4372" s="25"/>
      <c r="V4372" s="25"/>
      <c r="W4372" s="25"/>
      <c r="X4372" s="25"/>
      <c r="Y4372" s="25"/>
      <c r="AF4372" s="25"/>
      <c r="AG4372" s="26"/>
      <c r="AH4372" s="25"/>
      <c r="AI4372" s="25"/>
    </row>
    <row r="4373" spans="5:35">
      <c r="E4373" s="24"/>
      <c r="F4373" s="24"/>
      <c r="H4373" s="24"/>
      <c r="I4373" s="24"/>
      <c r="J4373" s="24"/>
      <c r="K4373" s="24"/>
      <c r="L4373" s="24"/>
      <c r="M4373" s="24"/>
      <c r="N4373" s="24"/>
      <c r="O4373" s="24"/>
      <c r="P4373" s="24"/>
      <c r="U4373" s="25"/>
      <c r="V4373" s="25"/>
      <c r="W4373" s="25"/>
      <c r="X4373" s="25"/>
      <c r="Y4373" s="25"/>
      <c r="AF4373" s="25"/>
      <c r="AG4373" s="26"/>
      <c r="AH4373" s="25"/>
      <c r="AI4373" s="25"/>
    </row>
    <row r="4374" spans="5:35">
      <c r="E4374" s="24"/>
      <c r="F4374" s="24"/>
      <c r="H4374" s="24"/>
      <c r="I4374" s="24"/>
      <c r="J4374" s="24"/>
      <c r="K4374" s="24"/>
      <c r="L4374" s="24"/>
      <c r="M4374" s="24"/>
      <c r="N4374" s="24"/>
      <c r="O4374" s="24"/>
      <c r="P4374" s="24"/>
      <c r="U4374" s="25"/>
      <c r="V4374" s="25"/>
      <c r="W4374" s="25"/>
      <c r="X4374" s="25"/>
      <c r="Y4374" s="25"/>
      <c r="AF4374" s="25"/>
      <c r="AG4374" s="26"/>
      <c r="AH4374" s="25"/>
      <c r="AI4374" s="25"/>
    </row>
    <row r="4375" spans="5:35">
      <c r="E4375" s="24"/>
      <c r="F4375" s="24"/>
      <c r="H4375" s="24"/>
      <c r="I4375" s="24"/>
      <c r="J4375" s="24"/>
      <c r="K4375" s="24"/>
      <c r="L4375" s="24"/>
      <c r="M4375" s="24"/>
      <c r="N4375" s="24"/>
      <c r="O4375" s="24"/>
      <c r="P4375" s="24"/>
      <c r="U4375" s="25"/>
      <c r="V4375" s="25"/>
      <c r="W4375" s="25"/>
      <c r="X4375" s="25"/>
      <c r="Y4375" s="25"/>
      <c r="AF4375" s="25"/>
      <c r="AG4375" s="26"/>
      <c r="AH4375" s="25"/>
      <c r="AI4375" s="25"/>
    </row>
    <row r="4376" spans="5:35">
      <c r="E4376" s="24"/>
      <c r="F4376" s="24"/>
      <c r="H4376" s="24"/>
      <c r="I4376" s="24"/>
      <c r="J4376" s="24"/>
      <c r="K4376" s="24"/>
      <c r="L4376" s="24"/>
      <c r="M4376" s="24"/>
      <c r="N4376" s="24"/>
      <c r="O4376" s="24"/>
      <c r="P4376" s="24"/>
      <c r="U4376" s="25"/>
      <c r="V4376" s="25"/>
      <c r="W4376" s="25"/>
      <c r="X4376" s="25"/>
      <c r="Y4376" s="25"/>
      <c r="AF4376" s="25"/>
      <c r="AG4376" s="26"/>
      <c r="AH4376" s="25"/>
      <c r="AI4376" s="25"/>
    </row>
    <row r="4377" spans="5:35">
      <c r="E4377" s="24"/>
      <c r="F4377" s="24"/>
      <c r="H4377" s="24"/>
      <c r="I4377" s="24"/>
      <c r="J4377" s="24"/>
      <c r="K4377" s="24"/>
      <c r="L4377" s="24"/>
      <c r="M4377" s="24"/>
      <c r="N4377" s="24"/>
      <c r="O4377" s="24"/>
      <c r="P4377" s="24"/>
      <c r="U4377" s="25"/>
      <c r="V4377" s="25"/>
      <c r="W4377" s="25"/>
      <c r="X4377" s="25"/>
      <c r="Y4377" s="25"/>
      <c r="AF4377" s="25"/>
      <c r="AG4377" s="26"/>
      <c r="AH4377" s="25"/>
      <c r="AI4377" s="25"/>
    </row>
    <row r="4378" spans="5:35">
      <c r="E4378" s="24"/>
      <c r="F4378" s="24"/>
      <c r="H4378" s="24"/>
      <c r="I4378" s="24"/>
      <c r="J4378" s="24"/>
      <c r="K4378" s="24"/>
      <c r="L4378" s="24"/>
      <c r="M4378" s="24"/>
      <c r="N4378" s="24"/>
      <c r="O4378" s="24"/>
      <c r="P4378" s="24"/>
      <c r="U4378" s="25"/>
      <c r="V4378" s="25"/>
      <c r="W4378" s="25"/>
      <c r="X4378" s="25"/>
      <c r="Y4378" s="25"/>
      <c r="AF4378" s="25"/>
      <c r="AG4378" s="26"/>
      <c r="AH4378" s="25"/>
      <c r="AI4378" s="25"/>
    </row>
    <row r="4379" spans="5:35">
      <c r="E4379" s="24"/>
      <c r="F4379" s="24"/>
      <c r="H4379" s="24"/>
      <c r="I4379" s="24"/>
      <c r="J4379" s="24"/>
      <c r="K4379" s="24"/>
      <c r="L4379" s="24"/>
      <c r="M4379" s="24"/>
      <c r="N4379" s="24"/>
      <c r="O4379" s="24"/>
      <c r="P4379" s="24"/>
      <c r="U4379" s="25"/>
      <c r="V4379" s="25"/>
      <c r="W4379" s="25"/>
      <c r="X4379" s="25"/>
      <c r="Y4379" s="25"/>
      <c r="AF4379" s="25"/>
      <c r="AG4379" s="26"/>
      <c r="AH4379" s="25"/>
      <c r="AI4379" s="25"/>
    </row>
    <row r="4380" spans="5:35">
      <c r="E4380" s="24"/>
      <c r="F4380" s="24"/>
      <c r="H4380" s="24"/>
      <c r="I4380" s="24"/>
      <c r="J4380" s="24"/>
      <c r="K4380" s="24"/>
      <c r="L4380" s="24"/>
      <c r="M4380" s="24"/>
      <c r="N4380" s="24"/>
      <c r="O4380" s="24"/>
      <c r="P4380" s="24"/>
      <c r="U4380" s="25"/>
      <c r="V4380" s="25"/>
      <c r="W4380" s="25"/>
      <c r="X4380" s="25"/>
      <c r="Y4380" s="25"/>
      <c r="AF4380" s="25"/>
      <c r="AG4380" s="26"/>
      <c r="AH4380" s="25"/>
      <c r="AI4380" s="25"/>
    </row>
    <row r="4381" spans="5:35">
      <c r="E4381" s="24"/>
      <c r="F4381" s="24"/>
      <c r="H4381" s="24"/>
      <c r="I4381" s="24"/>
      <c r="J4381" s="24"/>
      <c r="K4381" s="24"/>
      <c r="L4381" s="24"/>
      <c r="M4381" s="24"/>
      <c r="N4381" s="24"/>
      <c r="O4381" s="24"/>
      <c r="P4381" s="24"/>
      <c r="U4381" s="25"/>
      <c r="V4381" s="25"/>
      <c r="W4381" s="25"/>
      <c r="X4381" s="25"/>
      <c r="Y4381" s="25"/>
      <c r="AF4381" s="25"/>
      <c r="AG4381" s="26"/>
      <c r="AH4381" s="25"/>
      <c r="AI4381" s="25"/>
    </row>
    <row r="4382" spans="5:35">
      <c r="E4382" s="24"/>
      <c r="F4382" s="24"/>
      <c r="H4382" s="24"/>
      <c r="I4382" s="24"/>
      <c r="J4382" s="24"/>
      <c r="K4382" s="24"/>
      <c r="L4382" s="24"/>
      <c r="M4382" s="24"/>
      <c r="N4382" s="24"/>
      <c r="O4382" s="24"/>
      <c r="P4382" s="24"/>
      <c r="U4382" s="25"/>
      <c r="V4382" s="25"/>
      <c r="W4382" s="25"/>
      <c r="X4382" s="25"/>
      <c r="Y4382" s="25"/>
      <c r="AF4382" s="25"/>
      <c r="AG4382" s="26"/>
      <c r="AH4382" s="25"/>
      <c r="AI4382" s="25"/>
    </row>
    <row r="4383" spans="5:35">
      <c r="E4383" s="24"/>
      <c r="F4383" s="24"/>
      <c r="H4383" s="24"/>
      <c r="I4383" s="24"/>
      <c r="J4383" s="24"/>
      <c r="K4383" s="24"/>
      <c r="L4383" s="24"/>
      <c r="M4383" s="24"/>
      <c r="N4383" s="24"/>
      <c r="O4383" s="24"/>
      <c r="P4383" s="24"/>
      <c r="U4383" s="25"/>
      <c r="V4383" s="25"/>
      <c r="W4383" s="25"/>
      <c r="X4383" s="25"/>
      <c r="Y4383" s="25"/>
      <c r="AF4383" s="25"/>
      <c r="AG4383" s="26"/>
      <c r="AH4383" s="25"/>
      <c r="AI4383" s="25"/>
    </row>
    <row r="4384" spans="5:35">
      <c r="E4384" s="24"/>
      <c r="F4384" s="24"/>
      <c r="H4384" s="24"/>
      <c r="I4384" s="24"/>
      <c r="J4384" s="24"/>
      <c r="K4384" s="24"/>
      <c r="L4384" s="24"/>
      <c r="M4384" s="24"/>
      <c r="N4384" s="24"/>
      <c r="O4384" s="24"/>
      <c r="P4384" s="24"/>
      <c r="U4384" s="25"/>
      <c r="V4384" s="25"/>
      <c r="W4384" s="25"/>
      <c r="X4384" s="25"/>
      <c r="Y4384" s="25"/>
      <c r="AF4384" s="25"/>
      <c r="AG4384" s="26"/>
      <c r="AH4384" s="25"/>
      <c r="AI4384" s="25"/>
    </row>
    <row r="4385" spans="5:35">
      <c r="E4385" s="24"/>
      <c r="F4385" s="24"/>
      <c r="H4385" s="24"/>
      <c r="I4385" s="24"/>
      <c r="J4385" s="24"/>
      <c r="K4385" s="24"/>
      <c r="L4385" s="24"/>
      <c r="M4385" s="24"/>
      <c r="N4385" s="24"/>
      <c r="O4385" s="24"/>
      <c r="P4385" s="24"/>
      <c r="U4385" s="25"/>
      <c r="V4385" s="25"/>
      <c r="W4385" s="25"/>
      <c r="X4385" s="25"/>
      <c r="Y4385" s="25"/>
      <c r="AF4385" s="25"/>
      <c r="AG4385" s="26"/>
      <c r="AH4385" s="25"/>
      <c r="AI4385" s="25"/>
    </row>
    <row r="4386" spans="5:35">
      <c r="E4386" s="24"/>
      <c r="F4386" s="24"/>
      <c r="H4386" s="24"/>
      <c r="I4386" s="24"/>
      <c r="J4386" s="24"/>
      <c r="K4386" s="24"/>
      <c r="L4386" s="24"/>
      <c r="M4386" s="24"/>
      <c r="N4386" s="24"/>
      <c r="O4386" s="24"/>
      <c r="P4386" s="24"/>
      <c r="U4386" s="25"/>
      <c r="V4386" s="25"/>
      <c r="W4386" s="25"/>
      <c r="X4386" s="25"/>
      <c r="Y4386" s="25"/>
      <c r="AF4386" s="25"/>
      <c r="AG4386" s="26"/>
      <c r="AH4386" s="25"/>
      <c r="AI4386" s="25"/>
    </row>
    <row r="4387" spans="5:35">
      <c r="E4387" s="24"/>
      <c r="F4387" s="24"/>
      <c r="H4387" s="24"/>
      <c r="I4387" s="24"/>
      <c r="J4387" s="24"/>
      <c r="K4387" s="24"/>
      <c r="L4387" s="24"/>
      <c r="M4387" s="24"/>
      <c r="N4387" s="24"/>
      <c r="O4387" s="24"/>
      <c r="P4387" s="24"/>
      <c r="U4387" s="25"/>
      <c r="V4387" s="25"/>
      <c r="W4387" s="25"/>
      <c r="X4387" s="25"/>
      <c r="Y4387" s="25"/>
      <c r="AF4387" s="25"/>
      <c r="AG4387" s="26"/>
      <c r="AH4387" s="25"/>
      <c r="AI4387" s="25"/>
    </row>
    <row r="4388" spans="5:35">
      <c r="E4388" s="24"/>
      <c r="F4388" s="24"/>
      <c r="H4388" s="24"/>
      <c r="I4388" s="24"/>
      <c r="J4388" s="24"/>
      <c r="K4388" s="24"/>
      <c r="L4388" s="24"/>
      <c r="M4388" s="24"/>
      <c r="N4388" s="24"/>
      <c r="O4388" s="24"/>
      <c r="P4388" s="24"/>
      <c r="U4388" s="25"/>
      <c r="V4388" s="25"/>
      <c r="W4388" s="25"/>
      <c r="X4388" s="25"/>
      <c r="Y4388" s="25"/>
      <c r="AF4388" s="25"/>
      <c r="AG4388" s="26"/>
      <c r="AH4388" s="25"/>
      <c r="AI4388" s="25"/>
    </row>
    <row r="4389" spans="5:35">
      <c r="E4389" s="24"/>
      <c r="F4389" s="24"/>
      <c r="H4389" s="24"/>
      <c r="I4389" s="24"/>
      <c r="J4389" s="24"/>
      <c r="K4389" s="24"/>
      <c r="L4389" s="24"/>
      <c r="M4389" s="24"/>
      <c r="N4389" s="24"/>
      <c r="O4389" s="24"/>
      <c r="P4389" s="24"/>
      <c r="U4389" s="25"/>
      <c r="V4389" s="25"/>
      <c r="W4389" s="25"/>
      <c r="X4389" s="25"/>
      <c r="Y4389" s="25"/>
      <c r="AF4389" s="25"/>
      <c r="AG4389" s="26"/>
      <c r="AH4389" s="25"/>
      <c r="AI4389" s="25"/>
    </row>
    <row r="4390" spans="5:35">
      <c r="E4390" s="24"/>
      <c r="F4390" s="24"/>
      <c r="H4390" s="24"/>
      <c r="I4390" s="24"/>
      <c r="J4390" s="24"/>
      <c r="K4390" s="24"/>
      <c r="L4390" s="24"/>
      <c r="M4390" s="24"/>
      <c r="N4390" s="24"/>
      <c r="O4390" s="24"/>
      <c r="P4390" s="24"/>
      <c r="U4390" s="25"/>
      <c r="V4390" s="25"/>
      <c r="W4390" s="25"/>
      <c r="X4390" s="25"/>
      <c r="Y4390" s="25"/>
      <c r="AF4390" s="25"/>
      <c r="AG4390" s="26"/>
      <c r="AH4390" s="25"/>
      <c r="AI4390" s="25"/>
    </row>
    <row r="4391" spans="5:35">
      <c r="E4391" s="24"/>
      <c r="F4391" s="24"/>
      <c r="H4391" s="24"/>
      <c r="I4391" s="24"/>
      <c r="J4391" s="24"/>
      <c r="K4391" s="24"/>
      <c r="L4391" s="24"/>
      <c r="M4391" s="24"/>
      <c r="N4391" s="24"/>
      <c r="O4391" s="24"/>
      <c r="P4391" s="24"/>
      <c r="U4391" s="25"/>
      <c r="V4391" s="25"/>
      <c r="W4391" s="25"/>
      <c r="X4391" s="25"/>
      <c r="Y4391" s="25"/>
      <c r="AF4391" s="25"/>
      <c r="AG4391" s="26"/>
      <c r="AH4391" s="25"/>
      <c r="AI4391" s="25"/>
    </row>
    <row r="4392" spans="5:35">
      <c r="E4392" s="24"/>
      <c r="F4392" s="24"/>
      <c r="H4392" s="24"/>
      <c r="I4392" s="24"/>
      <c r="J4392" s="24"/>
      <c r="K4392" s="24"/>
      <c r="L4392" s="24"/>
      <c r="M4392" s="24"/>
      <c r="N4392" s="24"/>
      <c r="O4392" s="24"/>
      <c r="P4392" s="24"/>
      <c r="U4392" s="25"/>
      <c r="V4392" s="25"/>
      <c r="W4392" s="25"/>
      <c r="X4392" s="25"/>
      <c r="Y4392" s="25"/>
      <c r="AF4392" s="25"/>
      <c r="AG4392" s="26"/>
      <c r="AH4392" s="25"/>
      <c r="AI4392" s="25"/>
    </row>
    <row r="4393" spans="5:35">
      <c r="E4393" s="24"/>
      <c r="F4393" s="24"/>
      <c r="H4393" s="24"/>
      <c r="I4393" s="24"/>
      <c r="J4393" s="24"/>
      <c r="K4393" s="24"/>
      <c r="L4393" s="24"/>
      <c r="M4393" s="24"/>
      <c r="N4393" s="24"/>
      <c r="O4393" s="24"/>
      <c r="P4393" s="24"/>
      <c r="U4393" s="25"/>
      <c r="V4393" s="25"/>
      <c r="W4393" s="25"/>
      <c r="X4393" s="25"/>
      <c r="Y4393" s="25"/>
      <c r="AF4393" s="25"/>
      <c r="AG4393" s="26"/>
      <c r="AH4393" s="25"/>
      <c r="AI4393" s="25"/>
    </row>
    <row r="4394" spans="5:35">
      <c r="E4394" s="24"/>
      <c r="F4394" s="24"/>
      <c r="H4394" s="24"/>
      <c r="I4394" s="24"/>
      <c r="J4394" s="24"/>
      <c r="K4394" s="24"/>
      <c r="L4394" s="24"/>
      <c r="M4394" s="24"/>
      <c r="N4394" s="24"/>
      <c r="O4394" s="24"/>
      <c r="P4394" s="24"/>
      <c r="U4394" s="25"/>
      <c r="V4394" s="25"/>
      <c r="W4394" s="25"/>
      <c r="X4394" s="25"/>
      <c r="Y4394" s="25"/>
      <c r="AF4394" s="25"/>
      <c r="AG4394" s="26"/>
      <c r="AH4394" s="25"/>
      <c r="AI4394" s="25"/>
    </row>
    <row r="4395" spans="5:35">
      <c r="E4395" s="24"/>
      <c r="F4395" s="24"/>
      <c r="H4395" s="24"/>
      <c r="I4395" s="24"/>
      <c r="J4395" s="24"/>
      <c r="K4395" s="24"/>
      <c r="L4395" s="24"/>
      <c r="M4395" s="24"/>
      <c r="N4395" s="24"/>
      <c r="O4395" s="24"/>
      <c r="P4395" s="24"/>
      <c r="U4395" s="25"/>
      <c r="V4395" s="25"/>
      <c r="W4395" s="25"/>
      <c r="X4395" s="25"/>
      <c r="Y4395" s="25"/>
      <c r="AF4395" s="25"/>
      <c r="AG4395" s="26"/>
      <c r="AH4395" s="25"/>
      <c r="AI4395" s="25"/>
    </row>
    <row r="4396" spans="5:35">
      <c r="E4396" s="24"/>
      <c r="F4396" s="24"/>
      <c r="H4396" s="24"/>
      <c r="I4396" s="24"/>
      <c r="J4396" s="24"/>
      <c r="K4396" s="24"/>
      <c r="L4396" s="24"/>
      <c r="M4396" s="24"/>
      <c r="N4396" s="24"/>
      <c r="O4396" s="24"/>
      <c r="P4396" s="24"/>
      <c r="U4396" s="25"/>
      <c r="V4396" s="25"/>
      <c r="W4396" s="25"/>
      <c r="X4396" s="25"/>
      <c r="Y4396" s="25"/>
      <c r="AF4396" s="25"/>
      <c r="AG4396" s="26"/>
      <c r="AH4396" s="25"/>
      <c r="AI4396" s="25"/>
    </row>
    <row r="4397" spans="5:35">
      <c r="E4397" s="24"/>
      <c r="F4397" s="24"/>
      <c r="H4397" s="24"/>
      <c r="I4397" s="24"/>
      <c r="J4397" s="24"/>
      <c r="K4397" s="24"/>
      <c r="L4397" s="24"/>
      <c r="M4397" s="24"/>
      <c r="N4397" s="24"/>
      <c r="O4397" s="24"/>
      <c r="P4397" s="24"/>
      <c r="U4397" s="25"/>
      <c r="V4397" s="25"/>
      <c r="W4397" s="25"/>
      <c r="X4397" s="25"/>
      <c r="Y4397" s="25"/>
      <c r="AF4397" s="25"/>
      <c r="AG4397" s="26"/>
      <c r="AH4397" s="25"/>
      <c r="AI4397" s="25"/>
    </row>
    <row r="4398" spans="5:35">
      <c r="E4398" s="24"/>
      <c r="F4398" s="24"/>
      <c r="H4398" s="24"/>
      <c r="I4398" s="24"/>
      <c r="J4398" s="24"/>
      <c r="K4398" s="24"/>
      <c r="L4398" s="24"/>
      <c r="M4398" s="24"/>
      <c r="N4398" s="24"/>
      <c r="O4398" s="24"/>
      <c r="P4398" s="24"/>
      <c r="U4398" s="25"/>
      <c r="V4398" s="25"/>
      <c r="W4398" s="25"/>
      <c r="X4398" s="25"/>
      <c r="Y4398" s="25"/>
      <c r="AF4398" s="25"/>
      <c r="AG4398" s="26"/>
      <c r="AH4398" s="25"/>
      <c r="AI4398" s="25"/>
    </row>
    <row r="4399" spans="5:35">
      <c r="E4399" s="24"/>
      <c r="F4399" s="24"/>
      <c r="H4399" s="24"/>
      <c r="I4399" s="24"/>
      <c r="J4399" s="24"/>
      <c r="K4399" s="24"/>
      <c r="L4399" s="24"/>
      <c r="M4399" s="24"/>
      <c r="N4399" s="24"/>
      <c r="O4399" s="24"/>
      <c r="P4399" s="24"/>
      <c r="U4399" s="25"/>
      <c r="V4399" s="25"/>
      <c r="W4399" s="25"/>
      <c r="X4399" s="25"/>
      <c r="Y4399" s="25"/>
      <c r="AF4399" s="25"/>
      <c r="AG4399" s="26"/>
      <c r="AH4399" s="25"/>
      <c r="AI4399" s="25"/>
    </row>
    <row r="4400" spans="5:35">
      <c r="E4400" s="24"/>
      <c r="F4400" s="24"/>
      <c r="H4400" s="24"/>
      <c r="I4400" s="24"/>
      <c r="J4400" s="24"/>
      <c r="K4400" s="24"/>
      <c r="L4400" s="24"/>
      <c r="M4400" s="24"/>
      <c r="N4400" s="24"/>
      <c r="O4400" s="24"/>
      <c r="P4400" s="24"/>
      <c r="U4400" s="25"/>
      <c r="V4400" s="25"/>
      <c r="W4400" s="25"/>
      <c r="X4400" s="25"/>
      <c r="Y4400" s="25"/>
      <c r="AF4400" s="25"/>
      <c r="AG4400" s="26"/>
      <c r="AH4400" s="25"/>
      <c r="AI4400" s="25"/>
    </row>
    <row r="4401" spans="5:35">
      <c r="E4401" s="24"/>
      <c r="F4401" s="24"/>
      <c r="H4401" s="24"/>
      <c r="I4401" s="24"/>
      <c r="J4401" s="24"/>
      <c r="K4401" s="24"/>
      <c r="L4401" s="24"/>
      <c r="M4401" s="24"/>
      <c r="N4401" s="24"/>
      <c r="O4401" s="24"/>
      <c r="P4401" s="24"/>
      <c r="U4401" s="25"/>
      <c r="V4401" s="25"/>
      <c r="W4401" s="25"/>
      <c r="X4401" s="25"/>
      <c r="Y4401" s="25"/>
      <c r="AF4401" s="25"/>
      <c r="AG4401" s="26"/>
      <c r="AH4401" s="25"/>
      <c r="AI4401" s="25"/>
    </row>
    <row r="4402" spans="5:35">
      <c r="E4402" s="24"/>
      <c r="F4402" s="24"/>
      <c r="H4402" s="24"/>
      <c r="I4402" s="24"/>
      <c r="J4402" s="24"/>
      <c r="K4402" s="24"/>
      <c r="L4402" s="24"/>
      <c r="M4402" s="24"/>
      <c r="N4402" s="24"/>
      <c r="O4402" s="24"/>
      <c r="P4402" s="24"/>
      <c r="U4402" s="25"/>
      <c r="V4402" s="25"/>
      <c r="W4402" s="25"/>
      <c r="X4402" s="25"/>
      <c r="Y4402" s="25"/>
      <c r="AF4402" s="25"/>
      <c r="AG4402" s="26"/>
      <c r="AH4402" s="25"/>
      <c r="AI4402" s="25"/>
    </row>
    <row r="4403" spans="5:35">
      <c r="E4403" s="24"/>
      <c r="F4403" s="24"/>
      <c r="H4403" s="24"/>
      <c r="I4403" s="24"/>
      <c r="J4403" s="24"/>
      <c r="K4403" s="24"/>
      <c r="L4403" s="24"/>
      <c r="M4403" s="24"/>
      <c r="N4403" s="24"/>
      <c r="O4403" s="24"/>
      <c r="P4403" s="24"/>
      <c r="U4403" s="25"/>
      <c r="V4403" s="25"/>
      <c r="W4403" s="25"/>
      <c r="X4403" s="25"/>
      <c r="Y4403" s="25"/>
      <c r="AF4403" s="25"/>
      <c r="AG4403" s="26"/>
      <c r="AH4403" s="25"/>
      <c r="AI4403" s="25"/>
    </row>
    <row r="4404" spans="5:35">
      <c r="E4404" s="24"/>
      <c r="F4404" s="24"/>
      <c r="H4404" s="24"/>
      <c r="I4404" s="24"/>
      <c r="J4404" s="24"/>
      <c r="K4404" s="24"/>
      <c r="L4404" s="24"/>
      <c r="M4404" s="24"/>
      <c r="N4404" s="24"/>
      <c r="O4404" s="24"/>
      <c r="P4404" s="24"/>
      <c r="U4404" s="25"/>
      <c r="V4404" s="25"/>
      <c r="W4404" s="25"/>
      <c r="X4404" s="25"/>
      <c r="Y4404" s="25"/>
      <c r="AF4404" s="25"/>
      <c r="AG4404" s="26"/>
      <c r="AH4404" s="25"/>
      <c r="AI4404" s="25"/>
    </row>
    <row r="4405" spans="5:35">
      <c r="E4405" s="24"/>
      <c r="F4405" s="24"/>
      <c r="H4405" s="24"/>
      <c r="I4405" s="24"/>
      <c r="J4405" s="24"/>
      <c r="K4405" s="24"/>
      <c r="L4405" s="24"/>
      <c r="M4405" s="24"/>
      <c r="N4405" s="24"/>
      <c r="O4405" s="24"/>
      <c r="P4405" s="24"/>
      <c r="U4405" s="25"/>
      <c r="V4405" s="25"/>
      <c r="W4405" s="25"/>
      <c r="X4405" s="25"/>
      <c r="Y4405" s="25"/>
      <c r="AF4405" s="25"/>
      <c r="AG4405" s="26"/>
      <c r="AH4405" s="25"/>
      <c r="AI4405" s="25"/>
    </row>
    <row r="4406" spans="5:35">
      <c r="E4406" s="24"/>
      <c r="F4406" s="24"/>
      <c r="H4406" s="24"/>
      <c r="I4406" s="24"/>
      <c r="J4406" s="24"/>
      <c r="K4406" s="24"/>
      <c r="L4406" s="24"/>
      <c r="M4406" s="24"/>
      <c r="N4406" s="24"/>
      <c r="O4406" s="24"/>
      <c r="P4406" s="24"/>
      <c r="U4406" s="25"/>
      <c r="V4406" s="25"/>
      <c r="W4406" s="25"/>
      <c r="X4406" s="25"/>
      <c r="Y4406" s="25"/>
      <c r="AF4406" s="25"/>
      <c r="AG4406" s="26"/>
      <c r="AH4406" s="25"/>
      <c r="AI4406" s="25"/>
    </row>
    <row r="4407" spans="5:35">
      <c r="E4407" s="24"/>
      <c r="F4407" s="24"/>
      <c r="H4407" s="24"/>
      <c r="I4407" s="24"/>
      <c r="J4407" s="24"/>
      <c r="K4407" s="24"/>
      <c r="L4407" s="24"/>
      <c r="M4407" s="24"/>
      <c r="N4407" s="24"/>
      <c r="O4407" s="24"/>
      <c r="P4407" s="24"/>
      <c r="U4407" s="25"/>
      <c r="V4407" s="25"/>
      <c r="W4407" s="25"/>
      <c r="X4407" s="25"/>
      <c r="Y4407" s="25"/>
      <c r="AF4407" s="25"/>
      <c r="AG4407" s="26"/>
      <c r="AH4407" s="25"/>
      <c r="AI4407" s="25"/>
    </row>
    <row r="4408" spans="5:35">
      <c r="E4408" s="24"/>
      <c r="F4408" s="24"/>
      <c r="H4408" s="24"/>
      <c r="I4408" s="24"/>
      <c r="J4408" s="24"/>
      <c r="K4408" s="24"/>
      <c r="L4408" s="24"/>
      <c r="M4408" s="24"/>
      <c r="N4408" s="24"/>
      <c r="O4408" s="24"/>
      <c r="P4408" s="24"/>
      <c r="U4408" s="25"/>
      <c r="V4408" s="25"/>
      <c r="W4408" s="25"/>
      <c r="X4408" s="25"/>
      <c r="Y4408" s="25"/>
      <c r="AF4408" s="25"/>
      <c r="AG4408" s="26"/>
      <c r="AH4408" s="25"/>
      <c r="AI4408" s="25"/>
    </row>
    <row r="4409" spans="5:35">
      <c r="E4409" s="24"/>
      <c r="F4409" s="24"/>
      <c r="H4409" s="24"/>
      <c r="I4409" s="24"/>
      <c r="J4409" s="24"/>
      <c r="K4409" s="24"/>
      <c r="L4409" s="24"/>
      <c r="M4409" s="24"/>
      <c r="N4409" s="24"/>
      <c r="O4409" s="24"/>
      <c r="P4409" s="24"/>
      <c r="U4409" s="25"/>
      <c r="V4409" s="25"/>
      <c r="W4409" s="25"/>
      <c r="X4409" s="25"/>
      <c r="Y4409" s="25"/>
      <c r="AF4409" s="25"/>
      <c r="AG4409" s="26"/>
      <c r="AH4409" s="25"/>
      <c r="AI4409" s="25"/>
    </row>
    <row r="4410" spans="5:35">
      <c r="E4410" s="24"/>
      <c r="F4410" s="24"/>
      <c r="H4410" s="24"/>
      <c r="I4410" s="24"/>
      <c r="J4410" s="24"/>
      <c r="K4410" s="24"/>
      <c r="L4410" s="24"/>
      <c r="M4410" s="24"/>
      <c r="N4410" s="24"/>
      <c r="O4410" s="24"/>
      <c r="P4410" s="24"/>
      <c r="U4410" s="25"/>
      <c r="V4410" s="25"/>
      <c r="W4410" s="25"/>
      <c r="X4410" s="25"/>
      <c r="Y4410" s="25"/>
      <c r="AF4410" s="25"/>
      <c r="AG4410" s="26"/>
      <c r="AH4410" s="25"/>
      <c r="AI4410" s="25"/>
    </row>
    <row r="4411" spans="5:35">
      <c r="E4411" s="24"/>
      <c r="F4411" s="24"/>
      <c r="H4411" s="24"/>
      <c r="I4411" s="24"/>
      <c r="J4411" s="24"/>
      <c r="K4411" s="24"/>
      <c r="L4411" s="24"/>
      <c r="M4411" s="24"/>
      <c r="N4411" s="24"/>
      <c r="O4411" s="24"/>
      <c r="P4411" s="24"/>
      <c r="U4411" s="25"/>
      <c r="V4411" s="25"/>
      <c r="W4411" s="25"/>
      <c r="X4411" s="25"/>
      <c r="Y4411" s="25"/>
      <c r="AF4411" s="25"/>
      <c r="AG4411" s="26"/>
      <c r="AH4411" s="25"/>
      <c r="AI4411" s="25"/>
    </row>
    <row r="4412" spans="5:35">
      <c r="E4412" s="24"/>
      <c r="F4412" s="24"/>
      <c r="H4412" s="24"/>
      <c r="I4412" s="24"/>
      <c r="J4412" s="24"/>
      <c r="K4412" s="24"/>
      <c r="L4412" s="24"/>
      <c r="M4412" s="24"/>
      <c r="N4412" s="24"/>
      <c r="O4412" s="24"/>
      <c r="P4412" s="24"/>
      <c r="U4412" s="25"/>
      <c r="V4412" s="25"/>
      <c r="W4412" s="25"/>
      <c r="X4412" s="25"/>
      <c r="Y4412" s="25"/>
      <c r="AF4412" s="25"/>
      <c r="AG4412" s="26"/>
      <c r="AH4412" s="25"/>
      <c r="AI4412" s="25"/>
    </row>
    <row r="4413" spans="5:35">
      <c r="E4413" s="24"/>
      <c r="F4413" s="24"/>
      <c r="H4413" s="24"/>
      <c r="I4413" s="24"/>
      <c r="J4413" s="24"/>
      <c r="K4413" s="24"/>
      <c r="L4413" s="24"/>
      <c r="M4413" s="24"/>
      <c r="N4413" s="24"/>
      <c r="O4413" s="24"/>
      <c r="P4413" s="24"/>
      <c r="U4413" s="25"/>
      <c r="V4413" s="25"/>
      <c r="W4413" s="25"/>
      <c r="X4413" s="25"/>
      <c r="Y4413" s="25"/>
      <c r="AF4413" s="25"/>
      <c r="AG4413" s="26"/>
      <c r="AH4413" s="25"/>
      <c r="AI4413" s="25"/>
    </row>
    <row r="4414" spans="5:35">
      <c r="E4414" s="24"/>
      <c r="F4414" s="24"/>
      <c r="H4414" s="24"/>
      <c r="I4414" s="24"/>
      <c r="J4414" s="24"/>
      <c r="K4414" s="24"/>
      <c r="L4414" s="24"/>
      <c r="M4414" s="24"/>
      <c r="N4414" s="24"/>
      <c r="O4414" s="24"/>
      <c r="P4414" s="24"/>
      <c r="U4414" s="25"/>
      <c r="V4414" s="25"/>
      <c r="W4414" s="25"/>
      <c r="X4414" s="25"/>
      <c r="Y4414" s="25"/>
      <c r="AF4414" s="25"/>
      <c r="AG4414" s="26"/>
      <c r="AH4414" s="25"/>
      <c r="AI4414" s="25"/>
    </row>
    <row r="4415" spans="5:35">
      <c r="E4415" s="24"/>
      <c r="F4415" s="24"/>
      <c r="H4415" s="24"/>
      <c r="I4415" s="24"/>
      <c r="J4415" s="24"/>
      <c r="K4415" s="24"/>
      <c r="L4415" s="24"/>
      <c r="M4415" s="24"/>
      <c r="N4415" s="24"/>
      <c r="O4415" s="24"/>
      <c r="P4415" s="24"/>
      <c r="U4415" s="25"/>
      <c r="V4415" s="25"/>
      <c r="W4415" s="25"/>
      <c r="X4415" s="25"/>
      <c r="Y4415" s="25"/>
      <c r="AF4415" s="25"/>
      <c r="AG4415" s="26"/>
      <c r="AH4415" s="25"/>
      <c r="AI4415" s="25"/>
    </row>
    <row r="4416" spans="5:35">
      <c r="E4416" s="24"/>
      <c r="F4416" s="24"/>
      <c r="H4416" s="24"/>
      <c r="I4416" s="24"/>
      <c r="J4416" s="24"/>
      <c r="K4416" s="24"/>
      <c r="L4416" s="24"/>
      <c r="M4416" s="24"/>
      <c r="N4416" s="24"/>
      <c r="O4416" s="24"/>
      <c r="P4416" s="24"/>
      <c r="U4416" s="25"/>
      <c r="V4416" s="25"/>
      <c r="W4416" s="25"/>
      <c r="X4416" s="25"/>
      <c r="Y4416" s="25"/>
      <c r="AF4416" s="25"/>
      <c r="AG4416" s="26"/>
      <c r="AH4416" s="25"/>
      <c r="AI4416" s="25"/>
    </row>
    <row r="4417" spans="5:35">
      <c r="E4417" s="24"/>
      <c r="F4417" s="24"/>
      <c r="H4417" s="24"/>
      <c r="I4417" s="24"/>
      <c r="J4417" s="24"/>
      <c r="K4417" s="24"/>
      <c r="L4417" s="24"/>
      <c r="M4417" s="24"/>
      <c r="N4417" s="24"/>
      <c r="O4417" s="24"/>
      <c r="P4417" s="24"/>
      <c r="U4417" s="25"/>
      <c r="V4417" s="25"/>
      <c r="W4417" s="25"/>
      <c r="X4417" s="25"/>
      <c r="Y4417" s="25"/>
      <c r="AF4417" s="25"/>
      <c r="AG4417" s="26"/>
      <c r="AH4417" s="25"/>
      <c r="AI4417" s="25"/>
    </row>
    <row r="4418" spans="5:35">
      <c r="E4418" s="24"/>
      <c r="F4418" s="24"/>
      <c r="H4418" s="24"/>
      <c r="I4418" s="24"/>
      <c r="J4418" s="24"/>
      <c r="K4418" s="24"/>
      <c r="L4418" s="24"/>
      <c r="M4418" s="24"/>
      <c r="N4418" s="24"/>
      <c r="O4418" s="24"/>
      <c r="P4418" s="24"/>
      <c r="U4418" s="25"/>
      <c r="V4418" s="25"/>
      <c r="W4418" s="25"/>
      <c r="X4418" s="25"/>
      <c r="Y4418" s="25"/>
      <c r="AF4418" s="25"/>
      <c r="AG4418" s="26"/>
      <c r="AH4418" s="25"/>
      <c r="AI4418" s="25"/>
    </row>
    <row r="4419" spans="5:35">
      <c r="E4419" s="24"/>
      <c r="F4419" s="24"/>
      <c r="H4419" s="24"/>
      <c r="I4419" s="24"/>
      <c r="J4419" s="24"/>
      <c r="K4419" s="24"/>
      <c r="L4419" s="24"/>
      <c r="M4419" s="24"/>
      <c r="N4419" s="24"/>
      <c r="O4419" s="24"/>
      <c r="P4419" s="24"/>
      <c r="U4419" s="25"/>
      <c r="V4419" s="25"/>
      <c r="W4419" s="25"/>
      <c r="X4419" s="25"/>
      <c r="Y4419" s="25"/>
      <c r="AF4419" s="25"/>
      <c r="AG4419" s="26"/>
      <c r="AH4419" s="25"/>
      <c r="AI4419" s="25"/>
    </row>
    <row r="4420" spans="5:35">
      <c r="E4420" s="24"/>
      <c r="F4420" s="24"/>
      <c r="H4420" s="24"/>
      <c r="I4420" s="24"/>
      <c r="J4420" s="24"/>
      <c r="K4420" s="24"/>
      <c r="L4420" s="24"/>
      <c r="M4420" s="24"/>
      <c r="N4420" s="24"/>
      <c r="O4420" s="24"/>
      <c r="P4420" s="24"/>
      <c r="U4420" s="25"/>
      <c r="V4420" s="25"/>
      <c r="W4420" s="25"/>
      <c r="X4420" s="25"/>
      <c r="Y4420" s="25"/>
      <c r="AF4420" s="25"/>
      <c r="AG4420" s="26"/>
      <c r="AH4420" s="25"/>
      <c r="AI4420" s="25"/>
    </row>
    <row r="4421" spans="5:35">
      <c r="E4421" s="24"/>
      <c r="F4421" s="24"/>
      <c r="H4421" s="24"/>
      <c r="I4421" s="24"/>
      <c r="J4421" s="24"/>
      <c r="K4421" s="24"/>
      <c r="L4421" s="24"/>
      <c r="M4421" s="24"/>
      <c r="N4421" s="24"/>
      <c r="O4421" s="24"/>
      <c r="P4421" s="24"/>
      <c r="U4421" s="25"/>
      <c r="V4421" s="25"/>
      <c r="W4421" s="25"/>
      <c r="X4421" s="25"/>
      <c r="Y4421" s="25"/>
      <c r="AF4421" s="25"/>
      <c r="AG4421" s="26"/>
      <c r="AH4421" s="25"/>
      <c r="AI4421" s="25"/>
    </row>
    <row r="4422" spans="5:35">
      <c r="E4422" s="24"/>
      <c r="F4422" s="24"/>
      <c r="H4422" s="24"/>
      <c r="I4422" s="24"/>
      <c r="J4422" s="24"/>
      <c r="K4422" s="24"/>
      <c r="L4422" s="24"/>
      <c r="M4422" s="24"/>
      <c r="N4422" s="24"/>
      <c r="O4422" s="24"/>
      <c r="P4422" s="24"/>
      <c r="U4422" s="25"/>
      <c r="V4422" s="25"/>
      <c r="W4422" s="25"/>
      <c r="X4422" s="25"/>
      <c r="Y4422" s="25"/>
      <c r="AF4422" s="25"/>
      <c r="AG4422" s="26"/>
      <c r="AH4422" s="25"/>
      <c r="AI4422" s="25"/>
    </row>
    <row r="4423" spans="5:35">
      <c r="E4423" s="24"/>
      <c r="F4423" s="24"/>
      <c r="H4423" s="24"/>
      <c r="I4423" s="24"/>
      <c r="J4423" s="24"/>
      <c r="K4423" s="24"/>
      <c r="L4423" s="24"/>
      <c r="M4423" s="24"/>
      <c r="N4423" s="24"/>
      <c r="O4423" s="24"/>
      <c r="P4423" s="24"/>
      <c r="U4423" s="25"/>
      <c r="V4423" s="25"/>
      <c r="W4423" s="25"/>
      <c r="X4423" s="25"/>
      <c r="Y4423" s="25"/>
      <c r="AF4423" s="25"/>
      <c r="AG4423" s="26"/>
      <c r="AH4423" s="25"/>
      <c r="AI4423" s="25"/>
    </row>
    <row r="4424" spans="5:35">
      <c r="E4424" s="24"/>
      <c r="F4424" s="24"/>
      <c r="H4424" s="24"/>
      <c r="I4424" s="24"/>
      <c r="J4424" s="24"/>
      <c r="K4424" s="24"/>
      <c r="L4424" s="24"/>
      <c r="M4424" s="24"/>
      <c r="N4424" s="24"/>
      <c r="O4424" s="24"/>
      <c r="P4424" s="24"/>
      <c r="U4424" s="25"/>
      <c r="V4424" s="25"/>
      <c r="W4424" s="25"/>
      <c r="X4424" s="25"/>
      <c r="Y4424" s="25"/>
      <c r="AF4424" s="25"/>
      <c r="AG4424" s="26"/>
      <c r="AH4424" s="25"/>
      <c r="AI4424" s="25"/>
    </row>
    <row r="4425" spans="5:35">
      <c r="E4425" s="24"/>
      <c r="F4425" s="24"/>
      <c r="H4425" s="24"/>
      <c r="I4425" s="24"/>
      <c r="J4425" s="24"/>
      <c r="K4425" s="24"/>
      <c r="L4425" s="24"/>
      <c r="M4425" s="24"/>
      <c r="N4425" s="24"/>
      <c r="O4425" s="24"/>
      <c r="P4425" s="24"/>
      <c r="U4425" s="25"/>
      <c r="V4425" s="25"/>
      <c r="W4425" s="25"/>
      <c r="X4425" s="25"/>
      <c r="Y4425" s="25"/>
      <c r="AF4425" s="25"/>
      <c r="AG4425" s="26"/>
      <c r="AH4425" s="25"/>
      <c r="AI4425" s="25"/>
    </row>
    <row r="4426" spans="5:35">
      <c r="E4426" s="24"/>
      <c r="F4426" s="24"/>
      <c r="H4426" s="24"/>
      <c r="I4426" s="24"/>
      <c r="J4426" s="24"/>
      <c r="K4426" s="24"/>
      <c r="L4426" s="24"/>
      <c r="M4426" s="24"/>
      <c r="N4426" s="24"/>
      <c r="O4426" s="24"/>
      <c r="P4426" s="24"/>
      <c r="U4426" s="25"/>
      <c r="V4426" s="25"/>
      <c r="W4426" s="25"/>
      <c r="X4426" s="25"/>
      <c r="Y4426" s="25"/>
      <c r="AF4426" s="25"/>
      <c r="AG4426" s="26"/>
      <c r="AH4426" s="25"/>
      <c r="AI4426" s="25"/>
    </row>
    <row r="4427" spans="5:35">
      <c r="E4427" s="24"/>
      <c r="F4427" s="24"/>
      <c r="H4427" s="24"/>
      <c r="I4427" s="24"/>
      <c r="J4427" s="24"/>
      <c r="K4427" s="24"/>
      <c r="L4427" s="24"/>
      <c r="M4427" s="24"/>
      <c r="N4427" s="24"/>
      <c r="O4427" s="24"/>
      <c r="P4427" s="24"/>
      <c r="U4427" s="25"/>
      <c r="V4427" s="25"/>
      <c r="W4427" s="25"/>
      <c r="X4427" s="25"/>
      <c r="Y4427" s="25"/>
      <c r="AF4427" s="25"/>
      <c r="AG4427" s="26"/>
      <c r="AH4427" s="25"/>
      <c r="AI4427" s="25"/>
    </row>
    <row r="4428" spans="5:35">
      <c r="E4428" s="24"/>
      <c r="F4428" s="24"/>
      <c r="H4428" s="24"/>
      <c r="I4428" s="24"/>
      <c r="J4428" s="24"/>
      <c r="K4428" s="24"/>
      <c r="L4428" s="24"/>
      <c r="M4428" s="24"/>
      <c r="N4428" s="24"/>
      <c r="O4428" s="24"/>
      <c r="P4428" s="24"/>
      <c r="U4428" s="25"/>
      <c r="V4428" s="25"/>
      <c r="W4428" s="25"/>
      <c r="X4428" s="25"/>
      <c r="Y4428" s="25"/>
      <c r="AF4428" s="25"/>
      <c r="AG4428" s="26"/>
      <c r="AH4428" s="25"/>
      <c r="AI4428" s="25"/>
    </row>
    <row r="4429" spans="5:35">
      <c r="E4429" s="24"/>
      <c r="F4429" s="24"/>
      <c r="H4429" s="24"/>
      <c r="I4429" s="24"/>
      <c r="J4429" s="24"/>
      <c r="K4429" s="24"/>
      <c r="L4429" s="24"/>
      <c r="M4429" s="24"/>
      <c r="N4429" s="24"/>
      <c r="O4429" s="24"/>
      <c r="P4429" s="24"/>
      <c r="U4429" s="25"/>
      <c r="V4429" s="25"/>
      <c r="W4429" s="25"/>
      <c r="X4429" s="25"/>
      <c r="Y4429" s="25"/>
      <c r="AF4429" s="25"/>
      <c r="AG4429" s="26"/>
      <c r="AH4429" s="25"/>
      <c r="AI4429" s="25"/>
    </row>
    <row r="4430" spans="5:35">
      <c r="E4430" s="24"/>
      <c r="F4430" s="24"/>
      <c r="H4430" s="24"/>
      <c r="I4430" s="24"/>
      <c r="J4430" s="24"/>
      <c r="K4430" s="24"/>
      <c r="L4430" s="24"/>
      <c r="M4430" s="24"/>
      <c r="N4430" s="24"/>
      <c r="O4430" s="24"/>
      <c r="P4430" s="24"/>
      <c r="U4430" s="25"/>
      <c r="V4430" s="25"/>
      <c r="W4430" s="25"/>
      <c r="X4430" s="25"/>
      <c r="Y4430" s="25"/>
      <c r="AF4430" s="25"/>
      <c r="AG4430" s="26"/>
      <c r="AH4430" s="25"/>
      <c r="AI4430" s="25"/>
    </row>
    <row r="4431" spans="5:35">
      <c r="E4431" s="24"/>
      <c r="F4431" s="24"/>
      <c r="H4431" s="24"/>
      <c r="I4431" s="24"/>
      <c r="J4431" s="24"/>
      <c r="K4431" s="24"/>
      <c r="L4431" s="24"/>
      <c r="M4431" s="24"/>
      <c r="N4431" s="24"/>
      <c r="O4431" s="24"/>
      <c r="P4431" s="24"/>
      <c r="U4431" s="25"/>
      <c r="V4431" s="25"/>
      <c r="W4431" s="25"/>
      <c r="X4431" s="25"/>
      <c r="Y4431" s="25"/>
      <c r="AF4431" s="25"/>
      <c r="AG4431" s="26"/>
      <c r="AH4431" s="25"/>
      <c r="AI4431" s="25"/>
    </row>
    <row r="4432" spans="5:35">
      <c r="E4432" s="24"/>
      <c r="F4432" s="24"/>
      <c r="H4432" s="24"/>
      <c r="I4432" s="24"/>
      <c r="J4432" s="24"/>
      <c r="K4432" s="24"/>
      <c r="L4432" s="24"/>
      <c r="M4432" s="24"/>
      <c r="N4432" s="24"/>
      <c r="O4432" s="24"/>
      <c r="P4432" s="24"/>
      <c r="U4432" s="25"/>
      <c r="V4432" s="25"/>
      <c r="W4432" s="25"/>
      <c r="X4432" s="25"/>
      <c r="Y4432" s="25"/>
      <c r="AF4432" s="25"/>
      <c r="AG4432" s="26"/>
      <c r="AH4432" s="25"/>
      <c r="AI4432" s="25"/>
    </row>
    <row r="4433" spans="5:35">
      <c r="E4433" s="24"/>
      <c r="F4433" s="24"/>
      <c r="H4433" s="24"/>
      <c r="I4433" s="24"/>
      <c r="J4433" s="24"/>
      <c r="K4433" s="24"/>
      <c r="L4433" s="24"/>
      <c r="M4433" s="24"/>
      <c r="N4433" s="24"/>
      <c r="O4433" s="24"/>
      <c r="P4433" s="24"/>
      <c r="U4433" s="25"/>
      <c r="V4433" s="25"/>
      <c r="W4433" s="25"/>
      <c r="X4433" s="25"/>
      <c r="Y4433" s="25"/>
      <c r="AF4433" s="25"/>
      <c r="AG4433" s="26"/>
      <c r="AH4433" s="25"/>
      <c r="AI4433" s="25"/>
    </row>
    <row r="4434" spans="5:35">
      <c r="E4434" s="24"/>
      <c r="F4434" s="24"/>
      <c r="H4434" s="24"/>
      <c r="I4434" s="24"/>
      <c r="J4434" s="24"/>
      <c r="K4434" s="24"/>
      <c r="L4434" s="24"/>
      <c r="M4434" s="24"/>
      <c r="N4434" s="24"/>
      <c r="O4434" s="24"/>
      <c r="P4434" s="24"/>
      <c r="U4434" s="25"/>
      <c r="V4434" s="25"/>
      <c r="W4434" s="25"/>
      <c r="X4434" s="25"/>
      <c r="Y4434" s="25"/>
      <c r="AF4434" s="25"/>
      <c r="AG4434" s="26"/>
      <c r="AH4434" s="25"/>
      <c r="AI4434" s="25"/>
    </row>
    <row r="4435" spans="5:35">
      <c r="E4435" s="24"/>
      <c r="F4435" s="24"/>
      <c r="H4435" s="24"/>
      <c r="I4435" s="24"/>
      <c r="J4435" s="24"/>
      <c r="K4435" s="24"/>
      <c r="L4435" s="24"/>
      <c r="M4435" s="24"/>
      <c r="N4435" s="24"/>
      <c r="O4435" s="24"/>
      <c r="P4435" s="24"/>
      <c r="U4435" s="25"/>
      <c r="V4435" s="25"/>
      <c r="W4435" s="25"/>
      <c r="X4435" s="25"/>
      <c r="Y4435" s="25"/>
      <c r="AF4435" s="25"/>
      <c r="AG4435" s="26"/>
      <c r="AH4435" s="25"/>
      <c r="AI4435" s="25"/>
    </row>
    <row r="4436" spans="5:35">
      <c r="E4436" s="24"/>
      <c r="F4436" s="24"/>
      <c r="H4436" s="24"/>
      <c r="I4436" s="24"/>
      <c r="J4436" s="24"/>
      <c r="K4436" s="24"/>
      <c r="L4436" s="24"/>
      <c r="M4436" s="24"/>
      <c r="N4436" s="24"/>
      <c r="O4436" s="24"/>
      <c r="P4436" s="24"/>
      <c r="U4436" s="25"/>
      <c r="V4436" s="25"/>
      <c r="W4436" s="25"/>
      <c r="X4436" s="25"/>
      <c r="Y4436" s="25"/>
      <c r="AF4436" s="25"/>
      <c r="AG4436" s="26"/>
      <c r="AH4436" s="25"/>
      <c r="AI4436" s="25"/>
    </row>
    <row r="4437" spans="5:35">
      <c r="E4437" s="24"/>
      <c r="F4437" s="24"/>
      <c r="H4437" s="24"/>
      <c r="I4437" s="24"/>
      <c r="J4437" s="24"/>
      <c r="K4437" s="24"/>
      <c r="L4437" s="24"/>
      <c r="M4437" s="24"/>
      <c r="N4437" s="24"/>
      <c r="O4437" s="24"/>
      <c r="P4437" s="24"/>
      <c r="U4437" s="25"/>
      <c r="V4437" s="25"/>
      <c r="W4437" s="25"/>
      <c r="X4437" s="25"/>
      <c r="Y4437" s="25"/>
      <c r="AF4437" s="25"/>
      <c r="AG4437" s="26"/>
      <c r="AH4437" s="25"/>
      <c r="AI4437" s="25"/>
    </row>
    <row r="4438" spans="5:35">
      <c r="E4438" s="24"/>
      <c r="F4438" s="24"/>
      <c r="H4438" s="24"/>
      <c r="I4438" s="24"/>
      <c r="J4438" s="24"/>
      <c r="K4438" s="24"/>
      <c r="L4438" s="24"/>
      <c r="M4438" s="24"/>
      <c r="N4438" s="24"/>
      <c r="O4438" s="24"/>
      <c r="P4438" s="24"/>
      <c r="U4438" s="25"/>
      <c r="V4438" s="25"/>
      <c r="W4438" s="25"/>
      <c r="X4438" s="25"/>
      <c r="Y4438" s="25"/>
      <c r="AF4438" s="25"/>
      <c r="AG4438" s="26"/>
      <c r="AH4438" s="25"/>
      <c r="AI4438" s="25"/>
    </row>
    <row r="4439" spans="5:35">
      <c r="E4439" s="24"/>
      <c r="F4439" s="24"/>
      <c r="H4439" s="24"/>
      <c r="I4439" s="24"/>
      <c r="J4439" s="24"/>
      <c r="K4439" s="24"/>
      <c r="L4439" s="24"/>
      <c r="M4439" s="24"/>
      <c r="N4439" s="24"/>
      <c r="O4439" s="24"/>
      <c r="P4439" s="24"/>
      <c r="U4439" s="25"/>
      <c r="V4439" s="25"/>
      <c r="W4439" s="25"/>
      <c r="X4439" s="25"/>
      <c r="Y4439" s="25"/>
      <c r="AF4439" s="25"/>
      <c r="AG4439" s="26"/>
      <c r="AH4439" s="25"/>
      <c r="AI4439" s="25"/>
    </row>
    <row r="4440" spans="5:35">
      <c r="E4440" s="24"/>
      <c r="F4440" s="24"/>
      <c r="H4440" s="24"/>
      <c r="I4440" s="24"/>
      <c r="J4440" s="24"/>
      <c r="K4440" s="24"/>
      <c r="L4440" s="24"/>
      <c r="M4440" s="24"/>
      <c r="N4440" s="24"/>
      <c r="O4440" s="24"/>
      <c r="P4440" s="24"/>
      <c r="U4440" s="25"/>
      <c r="V4440" s="25"/>
      <c r="W4440" s="25"/>
      <c r="X4440" s="25"/>
      <c r="Y4440" s="25"/>
      <c r="AF4440" s="25"/>
      <c r="AG4440" s="26"/>
      <c r="AH4440" s="25"/>
      <c r="AI4440" s="25"/>
    </row>
    <row r="4441" spans="5:35">
      <c r="E4441" s="24"/>
      <c r="F4441" s="24"/>
      <c r="H4441" s="24"/>
      <c r="I4441" s="24"/>
      <c r="J4441" s="24"/>
      <c r="K4441" s="24"/>
      <c r="L4441" s="24"/>
      <c r="M4441" s="24"/>
      <c r="N4441" s="24"/>
      <c r="O4441" s="24"/>
      <c r="P4441" s="24"/>
      <c r="U4441" s="25"/>
      <c r="V4441" s="25"/>
      <c r="W4441" s="25"/>
      <c r="X4441" s="25"/>
      <c r="Y4441" s="25"/>
      <c r="AF4441" s="25"/>
      <c r="AG4441" s="26"/>
      <c r="AH4441" s="25"/>
      <c r="AI4441" s="25"/>
    </row>
    <row r="4442" spans="5:35">
      <c r="E4442" s="24"/>
      <c r="F4442" s="24"/>
      <c r="H4442" s="24"/>
      <c r="I4442" s="24"/>
      <c r="J4442" s="24"/>
      <c r="K4442" s="24"/>
      <c r="L4442" s="24"/>
      <c r="M4442" s="24"/>
      <c r="N4442" s="24"/>
      <c r="O4442" s="24"/>
      <c r="P4442" s="24"/>
      <c r="U4442" s="25"/>
      <c r="V4442" s="25"/>
      <c r="W4442" s="25"/>
      <c r="X4442" s="25"/>
      <c r="Y4442" s="25"/>
      <c r="AF4442" s="25"/>
      <c r="AG4442" s="26"/>
      <c r="AH4442" s="25"/>
      <c r="AI4442" s="25"/>
    </row>
    <row r="4443" spans="5:35">
      <c r="E4443" s="24"/>
      <c r="F4443" s="24"/>
      <c r="H4443" s="24"/>
      <c r="I4443" s="24"/>
      <c r="J4443" s="24"/>
      <c r="K4443" s="24"/>
      <c r="L4443" s="24"/>
      <c r="M4443" s="24"/>
      <c r="N4443" s="24"/>
      <c r="O4443" s="24"/>
      <c r="P4443" s="24"/>
      <c r="U4443" s="25"/>
      <c r="V4443" s="25"/>
      <c r="W4443" s="25"/>
      <c r="X4443" s="25"/>
      <c r="Y4443" s="25"/>
      <c r="AF4443" s="25"/>
      <c r="AG4443" s="26"/>
      <c r="AH4443" s="25"/>
      <c r="AI4443" s="25"/>
    </row>
    <row r="4444" spans="5:35">
      <c r="E4444" s="24"/>
      <c r="F4444" s="24"/>
      <c r="H4444" s="24"/>
      <c r="I4444" s="24"/>
      <c r="J4444" s="24"/>
      <c r="K4444" s="24"/>
      <c r="L4444" s="24"/>
      <c r="M4444" s="24"/>
      <c r="N4444" s="24"/>
      <c r="O4444" s="24"/>
      <c r="P4444" s="24"/>
      <c r="U4444" s="25"/>
      <c r="V4444" s="25"/>
      <c r="W4444" s="25"/>
      <c r="X4444" s="25"/>
      <c r="Y4444" s="25"/>
      <c r="AF4444" s="25"/>
      <c r="AG4444" s="26"/>
      <c r="AH4444" s="25"/>
      <c r="AI4444" s="25"/>
    </row>
    <row r="4445" spans="5:35">
      <c r="E4445" s="24"/>
      <c r="F4445" s="24"/>
      <c r="H4445" s="24"/>
      <c r="I4445" s="24"/>
      <c r="J4445" s="24"/>
      <c r="K4445" s="24"/>
      <c r="L4445" s="24"/>
      <c r="M4445" s="24"/>
      <c r="N4445" s="24"/>
      <c r="O4445" s="24"/>
      <c r="P4445" s="24"/>
      <c r="U4445" s="25"/>
      <c r="V4445" s="25"/>
      <c r="W4445" s="25"/>
      <c r="X4445" s="25"/>
      <c r="Y4445" s="25"/>
      <c r="AF4445" s="25"/>
      <c r="AG4445" s="26"/>
      <c r="AH4445" s="25"/>
      <c r="AI4445" s="25"/>
    </row>
    <row r="4446" spans="5:35">
      <c r="E4446" s="24"/>
      <c r="F4446" s="24"/>
      <c r="H4446" s="24"/>
      <c r="I4446" s="24"/>
      <c r="J4446" s="24"/>
      <c r="K4446" s="24"/>
      <c r="L4446" s="24"/>
      <c r="M4446" s="24"/>
      <c r="N4446" s="24"/>
      <c r="O4446" s="24"/>
      <c r="P4446" s="24"/>
      <c r="U4446" s="25"/>
      <c r="V4446" s="25"/>
      <c r="W4446" s="25"/>
      <c r="X4446" s="25"/>
      <c r="Y4446" s="25"/>
      <c r="AF4446" s="25"/>
      <c r="AG4446" s="26"/>
      <c r="AH4446" s="25"/>
      <c r="AI4446" s="25"/>
    </row>
    <row r="4447" spans="5:35">
      <c r="E4447" s="24"/>
      <c r="F4447" s="24"/>
      <c r="H4447" s="24"/>
      <c r="I4447" s="24"/>
      <c r="J4447" s="24"/>
      <c r="K4447" s="24"/>
      <c r="L4447" s="24"/>
      <c r="M4447" s="24"/>
      <c r="N4447" s="24"/>
      <c r="O4447" s="24"/>
      <c r="P4447" s="24"/>
      <c r="U4447" s="25"/>
      <c r="V4447" s="25"/>
      <c r="W4447" s="25"/>
      <c r="X4447" s="25"/>
      <c r="Y4447" s="25"/>
      <c r="AF4447" s="25"/>
      <c r="AG4447" s="26"/>
      <c r="AH4447" s="25"/>
      <c r="AI4447" s="25"/>
    </row>
    <row r="4448" spans="5:35">
      <c r="E4448" s="24"/>
      <c r="F4448" s="24"/>
      <c r="H4448" s="24"/>
      <c r="I4448" s="24"/>
      <c r="J4448" s="24"/>
      <c r="K4448" s="24"/>
      <c r="L4448" s="24"/>
      <c r="M4448" s="24"/>
      <c r="N4448" s="24"/>
      <c r="O4448" s="24"/>
      <c r="P4448" s="24"/>
      <c r="U4448" s="25"/>
      <c r="V4448" s="25"/>
      <c r="W4448" s="25"/>
      <c r="X4448" s="25"/>
      <c r="Y4448" s="25"/>
      <c r="AF4448" s="25"/>
      <c r="AG4448" s="26"/>
      <c r="AH4448" s="25"/>
      <c r="AI4448" s="25"/>
    </row>
    <row r="4449" spans="5:35">
      <c r="E4449" s="24"/>
      <c r="F4449" s="24"/>
      <c r="H4449" s="24"/>
      <c r="I4449" s="24"/>
      <c r="J4449" s="24"/>
      <c r="K4449" s="24"/>
      <c r="L4449" s="24"/>
      <c r="M4449" s="24"/>
      <c r="N4449" s="24"/>
      <c r="O4449" s="24"/>
      <c r="P4449" s="24"/>
      <c r="U4449" s="25"/>
      <c r="V4449" s="25"/>
      <c r="W4449" s="25"/>
      <c r="X4449" s="25"/>
      <c r="Y4449" s="25"/>
      <c r="AF4449" s="25"/>
      <c r="AG4449" s="26"/>
      <c r="AH4449" s="25"/>
      <c r="AI4449" s="25"/>
    </row>
    <row r="4450" spans="5:35">
      <c r="E4450" s="24"/>
      <c r="F4450" s="24"/>
      <c r="H4450" s="24"/>
      <c r="I4450" s="24"/>
      <c r="J4450" s="24"/>
      <c r="K4450" s="24"/>
      <c r="L4450" s="24"/>
      <c r="M4450" s="24"/>
      <c r="N4450" s="24"/>
      <c r="O4450" s="24"/>
      <c r="P4450" s="24"/>
      <c r="U4450" s="25"/>
      <c r="V4450" s="25"/>
      <c r="W4450" s="25"/>
      <c r="X4450" s="25"/>
      <c r="Y4450" s="25"/>
      <c r="AF4450" s="25"/>
      <c r="AG4450" s="26"/>
      <c r="AH4450" s="25"/>
      <c r="AI4450" s="25"/>
    </row>
    <row r="4451" spans="5:35">
      <c r="E4451" s="24"/>
      <c r="F4451" s="24"/>
      <c r="H4451" s="24"/>
      <c r="I4451" s="24"/>
      <c r="J4451" s="24"/>
      <c r="K4451" s="24"/>
      <c r="L4451" s="24"/>
      <c r="M4451" s="24"/>
      <c r="N4451" s="24"/>
      <c r="O4451" s="24"/>
      <c r="P4451" s="24"/>
      <c r="U4451" s="25"/>
      <c r="V4451" s="25"/>
      <c r="W4451" s="25"/>
      <c r="X4451" s="25"/>
      <c r="Y4451" s="25"/>
      <c r="AF4451" s="25"/>
      <c r="AG4451" s="26"/>
      <c r="AH4451" s="25"/>
      <c r="AI4451" s="25"/>
    </row>
    <row r="4452" spans="5:35">
      <c r="E4452" s="24"/>
      <c r="F4452" s="24"/>
      <c r="H4452" s="24"/>
      <c r="I4452" s="24"/>
      <c r="J4452" s="24"/>
      <c r="K4452" s="24"/>
      <c r="L4452" s="24"/>
      <c r="M4452" s="24"/>
      <c r="N4452" s="24"/>
      <c r="O4452" s="24"/>
      <c r="P4452" s="24"/>
      <c r="U4452" s="25"/>
      <c r="V4452" s="25"/>
      <c r="W4452" s="25"/>
      <c r="X4452" s="25"/>
      <c r="Y4452" s="25"/>
      <c r="AF4452" s="25"/>
      <c r="AG4452" s="26"/>
      <c r="AH4452" s="25"/>
      <c r="AI4452" s="25"/>
    </row>
    <row r="4453" spans="5:35">
      <c r="E4453" s="24"/>
      <c r="F4453" s="24"/>
      <c r="H4453" s="24"/>
      <c r="I4453" s="24"/>
      <c r="J4453" s="24"/>
      <c r="K4453" s="24"/>
      <c r="L4453" s="24"/>
      <c r="M4453" s="24"/>
      <c r="N4453" s="24"/>
      <c r="O4453" s="24"/>
      <c r="P4453" s="24"/>
      <c r="U4453" s="25"/>
      <c r="V4453" s="25"/>
      <c r="W4453" s="25"/>
      <c r="X4453" s="25"/>
      <c r="Y4453" s="25"/>
      <c r="AF4453" s="25"/>
      <c r="AG4453" s="26"/>
      <c r="AH4453" s="25"/>
      <c r="AI4453" s="25"/>
    </row>
    <row r="4454" spans="5:35">
      <c r="E4454" s="24"/>
      <c r="F4454" s="24"/>
      <c r="H4454" s="24"/>
      <c r="I4454" s="24"/>
      <c r="J4454" s="24"/>
      <c r="K4454" s="24"/>
      <c r="L4454" s="24"/>
      <c r="M4454" s="24"/>
      <c r="N4454" s="24"/>
      <c r="O4454" s="24"/>
      <c r="P4454" s="24"/>
      <c r="U4454" s="25"/>
      <c r="V4454" s="25"/>
      <c r="W4454" s="25"/>
      <c r="X4454" s="25"/>
      <c r="Y4454" s="25"/>
      <c r="AF4454" s="25"/>
      <c r="AG4454" s="26"/>
      <c r="AH4454" s="25"/>
      <c r="AI4454" s="25"/>
    </row>
    <row r="4455" spans="5:35">
      <c r="E4455" s="24"/>
      <c r="F4455" s="24"/>
      <c r="H4455" s="24"/>
      <c r="I4455" s="24"/>
      <c r="J4455" s="24"/>
      <c r="K4455" s="24"/>
      <c r="L4455" s="24"/>
      <c r="M4455" s="24"/>
      <c r="N4455" s="24"/>
      <c r="O4455" s="24"/>
      <c r="P4455" s="24"/>
      <c r="U4455" s="25"/>
      <c r="V4455" s="25"/>
      <c r="W4455" s="25"/>
      <c r="X4455" s="25"/>
      <c r="Y4455" s="25"/>
      <c r="AF4455" s="25"/>
      <c r="AG4455" s="26"/>
      <c r="AH4455" s="25"/>
      <c r="AI4455" s="25"/>
    </row>
    <row r="4456" spans="5:35">
      <c r="E4456" s="24"/>
      <c r="F4456" s="24"/>
      <c r="H4456" s="24"/>
      <c r="I4456" s="24"/>
      <c r="J4456" s="24"/>
      <c r="K4456" s="24"/>
      <c r="L4456" s="24"/>
      <c r="M4456" s="24"/>
      <c r="N4456" s="24"/>
      <c r="O4456" s="24"/>
      <c r="P4456" s="24"/>
      <c r="U4456" s="25"/>
      <c r="V4456" s="25"/>
      <c r="W4456" s="25"/>
      <c r="X4456" s="25"/>
      <c r="Y4456" s="25"/>
      <c r="AF4456" s="25"/>
      <c r="AG4456" s="26"/>
      <c r="AH4456" s="25"/>
      <c r="AI4456" s="25"/>
    </row>
    <row r="4457" spans="5:35">
      <c r="E4457" s="24"/>
      <c r="F4457" s="24"/>
      <c r="H4457" s="24"/>
      <c r="I4457" s="24"/>
      <c r="J4457" s="24"/>
      <c r="K4457" s="24"/>
      <c r="L4457" s="24"/>
      <c r="M4457" s="24"/>
      <c r="N4457" s="24"/>
      <c r="O4457" s="24"/>
      <c r="P4457" s="24"/>
      <c r="U4457" s="25"/>
      <c r="V4457" s="25"/>
      <c r="W4457" s="25"/>
      <c r="X4457" s="25"/>
      <c r="Y4457" s="25"/>
      <c r="AF4457" s="25"/>
      <c r="AG4457" s="26"/>
      <c r="AH4457" s="25"/>
      <c r="AI4457" s="25"/>
    </row>
    <row r="4458" spans="5:35">
      <c r="E4458" s="24"/>
      <c r="F4458" s="24"/>
      <c r="H4458" s="24"/>
      <c r="I4458" s="24"/>
      <c r="J4458" s="24"/>
      <c r="K4458" s="24"/>
      <c r="L4458" s="24"/>
      <c r="M4458" s="24"/>
      <c r="N4458" s="24"/>
      <c r="O4458" s="24"/>
      <c r="P4458" s="24"/>
      <c r="U4458" s="25"/>
      <c r="V4458" s="25"/>
      <c r="W4458" s="25"/>
      <c r="X4458" s="25"/>
      <c r="Y4458" s="25"/>
      <c r="AF4458" s="25"/>
      <c r="AG4458" s="26"/>
      <c r="AH4458" s="25"/>
      <c r="AI4458" s="25"/>
    </row>
    <row r="4459" spans="5:35">
      <c r="E4459" s="24"/>
      <c r="F4459" s="24"/>
      <c r="H4459" s="24"/>
      <c r="I4459" s="24"/>
      <c r="J4459" s="24"/>
      <c r="K4459" s="24"/>
      <c r="L4459" s="24"/>
      <c r="M4459" s="24"/>
      <c r="N4459" s="24"/>
      <c r="O4459" s="24"/>
      <c r="P4459" s="24"/>
      <c r="U4459" s="25"/>
      <c r="V4459" s="25"/>
      <c r="W4459" s="25"/>
      <c r="X4459" s="25"/>
      <c r="Y4459" s="25"/>
      <c r="AF4459" s="25"/>
      <c r="AG4459" s="26"/>
      <c r="AH4459" s="25"/>
      <c r="AI4459" s="25"/>
    </row>
    <row r="4460" spans="5:35">
      <c r="E4460" s="24"/>
      <c r="F4460" s="24"/>
      <c r="H4460" s="24"/>
      <c r="I4460" s="24"/>
      <c r="J4460" s="24"/>
      <c r="K4460" s="24"/>
      <c r="L4460" s="24"/>
      <c r="M4460" s="24"/>
      <c r="N4460" s="24"/>
      <c r="O4460" s="24"/>
      <c r="P4460" s="24"/>
      <c r="U4460" s="25"/>
      <c r="V4460" s="25"/>
      <c r="W4460" s="25"/>
      <c r="X4460" s="25"/>
      <c r="Y4460" s="25"/>
      <c r="AF4460" s="25"/>
      <c r="AG4460" s="26"/>
      <c r="AH4460" s="25"/>
      <c r="AI4460" s="25"/>
    </row>
    <row r="4461" spans="5:35">
      <c r="E4461" s="24"/>
      <c r="F4461" s="24"/>
      <c r="H4461" s="24"/>
      <c r="I4461" s="24"/>
      <c r="J4461" s="24"/>
      <c r="K4461" s="24"/>
      <c r="L4461" s="24"/>
      <c r="M4461" s="24"/>
      <c r="N4461" s="24"/>
      <c r="O4461" s="24"/>
      <c r="P4461" s="24"/>
      <c r="U4461" s="25"/>
      <c r="V4461" s="25"/>
      <c r="W4461" s="25"/>
      <c r="X4461" s="25"/>
      <c r="Y4461" s="25"/>
      <c r="AF4461" s="25"/>
      <c r="AG4461" s="26"/>
      <c r="AH4461" s="25"/>
      <c r="AI4461" s="25"/>
    </row>
    <row r="4462" spans="5:35">
      <c r="E4462" s="24"/>
      <c r="F4462" s="24"/>
      <c r="H4462" s="24"/>
      <c r="I4462" s="24"/>
      <c r="J4462" s="24"/>
      <c r="K4462" s="24"/>
      <c r="L4462" s="24"/>
      <c r="M4462" s="24"/>
      <c r="N4462" s="24"/>
      <c r="O4462" s="24"/>
      <c r="P4462" s="24"/>
      <c r="U4462" s="25"/>
      <c r="V4462" s="25"/>
      <c r="W4462" s="25"/>
      <c r="X4462" s="25"/>
      <c r="Y4462" s="25"/>
      <c r="AF4462" s="25"/>
      <c r="AG4462" s="26"/>
      <c r="AH4462" s="25"/>
      <c r="AI4462" s="25"/>
    </row>
    <row r="4463" spans="5:35">
      <c r="E4463" s="24"/>
      <c r="F4463" s="24"/>
      <c r="H4463" s="24"/>
      <c r="I4463" s="24"/>
      <c r="J4463" s="24"/>
      <c r="K4463" s="24"/>
      <c r="L4463" s="24"/>
      <c r="M4463" s="24"/>
      <c r="N4463" s="24"/>
      <c r="O4463" s="24"/>
      <c r="P4463" s="24"/>
      <c r="U4463" s="25"/>
      <c r="V4463" s="25"/>
      <c r="W4463" s="25"/>
      <c r="X4463" s="25"/>
      <c r="Y4463" s="25"/>
      <c r="AF4463" s="25"/>
      <c r="AG4463" s="26"/>
      <c r="AH4463" s="25"/>
      <c r="AI4463" s="25"/>
    </row>
    <row r="4464" spans="5:35">
      <c r="E4464" s="24"/>
      <c r="F4464" s="24"/>
      <c r="H4464" s="24"/>
      <c r="I4464" s="24"/>
      <c r="J4464" s="24"/>
      <c r="K4464" s="24"/>
      <c r="L4464" s="24"/>
      <c r="M4464" s="24"/>
      <c r="N4464" s="24"/>
      <c r="O4464" s="24"/>
      <c r="P4464" s="24"/>
      <c r="U4464" s="25"/>
      <c r="V4464" s="25"/>
      <c r="W4464" s="25"/>
      <c r="X4464" s="25"/>
      <c r="Y4464" s="25"/>
      <c r="AF4464" s="25"/>
      <c r="AG4464" s="26"/>
      <c r="AH4464" s="25"/>
      <c r="AI4464" s="25"/>
    </row>
    <row r="4465" spans="5:35">
      <c r="E4465" s="24"/>
      <c r="F4465" s="24"/>
      <c r="H4465" s="24"/>
      <c r="I4465" s="24"/>
      <c r="J4465" s="24"/>
      <c r="K4465" s="24"/>
      <c r="L4465" s="24"/>
      <c r="M4465" s="24"/>
      <c r="N4465" s="24"/>
      <c r="O4465" s="24"/>
      <c r="P4465" s="24"/>
      <c r="U4465" s="25"/>
      <c r="V4465" s="25"/>
      <c r="W4465" s="25"/>
      <c r="X4465" s="25"/>
      <c r="Y4465" s="25"/>
      <c r="AF4465" s="25"/>
      <c r="AG4465" s="26"/>
      <c r="AH4465" s="25"/>
      <c r="AI4465" s="25"/>
    </row>
    <row r="4466" spans="5:35">
      <c r="E4466" s="24"/>
      <c r="F4466" s="24"/>
      <c r="H4466" s="24"/>
      <c r="I4466" s="24"/>
      <c r="J4466" s="24"/>
      <c r="K4466" s="24"/>
      <c r="L4466" s="24"/>
      <c r="M4466" s="24"/>
      <c r="N4466" s="24"/>
      <c r="O4466" s="24"/>
      <c r="P4466" s="24"/>
      <c r="U4466" s="25"/>
      <c r="V4466" s="25"/>
      <c r="W4466" s="25"/>
      <c r="X4466" s="25"/>
      <c r="Y4466" s="25"/>
      <c r="AF4466" s="25"/>
      <c r="AG4466" s="26"/>
      <c r="AH4466" s="25"/>
      <c r="AI4466" s="25"/>
    </row>
    <row r="4467" spans="5:35">
      <c r="E4467" s="24"/>
      <c r="F4467" s="24"/>
      <c r="H4467" s="24"/>
      <c r="I4467" s="24"/>
      <c r="J4467" s="24"/>
      <c r="K4467" s="24"/>
      <c r="L4467" s="24"/>
      <c r="M4467" s="24"/>
      <c r="N4467" s="24"/>
      <c r="O4467" s="24"/>
      <c r="P4467" s="24"/>
      <c r="U4467" s="25"/>
      <c r="V4467" s="25"/>
      <c r="W4467" s="25"/>
      <c r="X4467" s="25"/>
      <c r="Y4467" s="25"/>
      <c r="AF4467" s="25"/>
      <c r="AG4467" s="26"/>
      <c r="AH4467" s="25"/>
      <c r="AI4467" s="25"/>
    </row>
    <row r="4468" spans="5:35">
      <c r="E4468" s="24"/>
      <c r="F4468" s="24"/>
      <c r="H4468" s="24"/>
      <c r="I4468" s="24"/>
      <c r="J4468" s="24"/>
      <c r="K4468" s="24"/>
      <c r="L4468" s="24"/>
      <c r="M4468" s="24"/>
      <c r="N4468" s="24"/>
      <c r="O4468" s="24"/>
      <c r="P4468" s="24"/>
      <c r="U4468" s="25"/>
      <c r="V4468" s="25"/>
      <c r="W4468" s="25"/>
      <c r="X4468" s="25"/>
      <c r="Y4468" s="25"/>
      <c r="AF4468" s="25"/>
      <c r="AG4468" s="26"/>
      <c r="AH4468" s="25"/>
      <c r="AI4468" s="25"/>
    </row>
    <row r="4469" spans="5:35">
      <c r="E4469" s="24"/>
      <c r="F4469" s="24"/>
      <c r="H4469" s="24"/>
      <c r="I4469" s="24"/>
      <c r="J4469" s="24"/>
      <c r="K4469" s="24"/>
      <c r="L4469" s="24"/>
      <c r="M4469" s="24"/>
      <c r="N4469" s="24"/>
      <c r="O4469" s="24"/>
      <c r="P4469" s="24"/>
      <c r="U4469" s="25"/>
      <c r="V4469" s="25"/>
      <c r="W4469" s="25"/>
      <c r="X4469" s="25"/>
      <c r="Y4469" s="25"/>
      <c r="AF4469" s="25"/>
      <c r="AG4469" s="26"/>
      <c r="AH4469" s="25"/>
      <c r="AI4469" s="25"/>
    </row>
    <row r="4470" spans="5:35">
      <c r="E4470" s="24"/>
      <c r="F4470" s="24"/>
      <c r="H4470" s="24"/>
      <c r="I4470" s="24"/>
      <c r="J4470" s="24"/>
      <c r="K4470" s="24"/>
      <c r="L4470" s="24"/>
      <c r="M4470" s="24"/>
      <c r="N4470" s="24"/>
      <c r="O4470" s="24"/>
      <c r="P4470" s="24"/>
      <c r="U4470" s="25"/>
      <c r="V4470" s="25"/>
      <c r="W4470" s="25"/>
      <c r="X4470" s="25"/>
      <c r="Y4470" s="25"/>
      <c r="AF4470" s="25"/>
      <c r="AG4470" s="26"/>
      <c r="AH4470" s="25"/>
      <c r="AI4470" s="25"/>
    </row>
    <row r="4471" spans="5:35">
      <c r="E4471" s="24"/>
      <c r="F4471" s="24"/>
      <c r="H4471" s="24"/>
      <c r="I4471" s="24"/>
      <c r="J4471" s="24"/>
      <c r="K4471" s="24"/>
      <c r="L4471" s="24"/>
      <c r="M4471" s="24"/>
      <c r="N4471" s="24"/>
      <c r="O4471" s="24"/>
      <c r="P4471" s="24"/>
      <c r="U4471" s="25"/>
      <c r="V4471" s="25"/>
      <c r="W4471" s="25"/>
      <c r="X4471" s="25"/>
      <c r="Y4471" s="25"/>
      <c r="AF4471" s="25"/>
      <c r="AG4471" s="26"/>
      <c r="AH4471" s="25"/>
      <c r="AI4471" s="25"/>
    </row>
    <row r="4472" spans="5:35">
      <c r="E4472" s="24"/>
      <c r="F4472" s="24"/>
      <c r="H4472" s="24"/>
      <c r="I4472" s="24"/>
      <c r="J4472" s="24"/>
      <c r="K4472" s="24"/>
      <c r="L4472" s="24"/>
      <c r="M4472" s="24"/>
      <c r="N4472" s="24"/>
      <c r="O4472" s="24"/>
      <c r="P4472" s="24"/>
      <c r="U4472" s="25"/>
      <c r="V4472" s="25"/>
      <c r="W4472" s="25"/>
      <c r="X4472" s="25"/>
      <c r="Y4472" s="25"/>
      <c r="AF4472" s="25"/>
      <c r="AG4472" s="26"/>
      <c r="AH4472" s="25"/>
      <c r="AI4472" s="25"/>
    </row>
    <row r="4473" spans="5:35">
      <c r="E4473" s="24"/>
      <c r="F4473" s="24"/>
      <c r="H4473" s="24"/>
      <c r="I4473" s="24"/>
      <c r="J4473" s="24"/>
      <c r="K4473" s="24"/>
      <c r="L4473" s="24"/>
      <c r="M4473" s="24"/>
      <c r="N4473" s="24"/>
      <c r="O4473" s="24"/>
      <c r="P4473" s="24"/>
      <c r="U4473" s="25"/>
      <c r="V4473" s="25"/>
      <c r="W4473" s="25"/>
      <c r="X4473" s="25"/>
      <c r="Y4473" s="25"/>
      <c r="AF4473" s="25"/>
      <c r="AG4473" s="26"/>
      <c r="AH4473" s="25"/>
      <c r="AI4473" s="25"/>
    </row>
    <row r="4474" spans="5:35">
      <c r="E4474" s="24"/>
      <c r="F4474" s="24"/>
      <c r="H4474" s="24"/>
      <c r="I4474" s="24"/>
      <c r="J4474" s="24"/>
      <c r="K4474" s="24"/>
      <c r="L4474" s="24"/>
      <c r="M4474" s="24"/>
      <c r="N4474" s="24"/>
      <c r="O4474" s="24"/>
      <c r="P4474" s="24"/>
      <c r="U4474" s="25"/>
      <c r="V4474" s="25"/>
      <c r="W4474" s="25"/>
      <c r="X4474" s="25"/>
      <c r="Y4474" s="25"/>
      <c r="AF4474" s="25"/>
      <c r="AG4474" s="26"/>
      <c r="AH4474" s="25"/>
      <c r="AI4474" s="25"/>
    </row>
    <row r="4475" spans="5:35">
      <c r="E4475" s="24"/>
      <c r="F4475" s="24"/>
      <c r="H4475" s="24"/>
      <c r="I4475" s="24"/>
      <c r="J4475" s="24"/>
      <c r="K4475" s="24"/>
      <c r="L4475" s="24"/>
      <c r="M4475" s="24"/>
      <c r="N4475" s="24"/>
      <c r="O4475" s="24"/>
      <c r="P4475" s="24"/>
      <c r="U4475" s="25"/>
      <c r="V4475" s="25"/>
      <c r="W4475" s="25"/>
      <c r="X4475" s="25"/>
      <c r="Y4475" s="25"/>
      <c r="AF4475" s="25"/>
      <c r="AG4475" s="26"/>
      <c r="AH4475" s="25"/>
      <c r="AI4475" s="25"/>
    </row>
    <row r="4476" spans="5:35">
      <c r="E4476" s="24"/>
      <c r="F4476" s="24"/>
      <c r="H4476" s="24"/>
      <c r="I4476" s="24"/>
      <c r="J4476" s="24"/>
      <c r="K4476" s="24"/>
      <c r="L4476" s="24"/>
      <c r="M4476" s="24"/>
      <c r="N4476" s="24"/>
      <c r="O4476" s="24"/>
      <c r="P4476" s="24"/>
      <c r="U4476" s="25"/>
      <c r="V4476" s="25"/>
      <c r="W4476" s="25"/>
      <c r="X4476" s="25"/>
      <c r="Y4476" s="25"/>
      <c r="AF4476" s="25"/>
      <c r="AG4476" s="26"/>
      <c r="AH4476" s="25"/>
      <c r="AI4476" s="25"/>
    </row>
    <row r="4477" spans="5:35">
      <c r="E4477" s="24"/>
      <c r="F4477" s="24"/>
      <c r="H4477" s="24"/>
      <c r="I4477" s="24"/>
      <c r="J4477" s="24"/>
      <c r="K4477" s="24"/>
      <c r="L4477" s="24"/>
      <c r="M4477" s="24"/>
      <c r="N4477" s="24"/>
      <c r="O4477" s="24"/>
      <c r="P4477" s="24"/>
      <c r="U4477" s="25"/>
      <c r="V4477" s="25"/>
      <c r="W4477" s="25"/>
      <c r="X4477" s="25"/>
      <c r="Y4477" s="25"/>
      <c r="AF4477" s="25"/>
      <c r="AG4477" s="26"/>
      <c r="AH4477" s="25"/>
      <c r="AI4477" s="25"/>
    </row>
    <row r="4478" spans="5:35">
      <c r="E4478" s="24"/>
      <c r="F4478" s="24"/>
      <c r="H4478" s="24"/>
      <c r="I4478" s="24"/>
      <c r="J4478" s="24"/>
      <c r="K4478" s="24"/>
      <c r="L4478" s="24"/>
      <c r="M4478" s="24"/>
      <c r="N4478" s="24"/>
      <c r="O4478" s="24"/>
      <c r="P4478" s="24"/>
      <c r="U4478" s="25"/>
      <c r="V4478" s="25"/>
      <c r="W4478" s="25"/>
      <c r="X4478" s="25"/>
      <c r="Y4478" s="25"/>
      <c r="AF4478" s="25"/>
      <c r="AG4478" s="26"/>
      <c r="AH4478" s="25"/>
      <c r="AI4478" s="25"/>
    </row>
    <row r="4479" spans="5:35">
      <c r="E4479" s="24"/>
      <c r="F4479" s="24"/>
      <c r="H4479" s="24"/>
      <c r="I4479" s="24"/>
      <c r="J4479" s="24"/>
      <c r="K4479" s="24"/>
      <c r="L4479" s="24"/>
      <c r="M4479" s="24"/>
      <c r="N4479" s="24"/>
      <c r="O4479" s="24"/>
      <c r="P4479" s="24"/>
      <c r="U4479" s="25"/>
      <c r="V4479" s="25"/>
      <c r="W4479" s="25"/>
      <c r="X4479" s="25"/>
      <c r="Y4479" s="25"/>
      <c r="AF4479" s="25"/>
      <c r="AG4479" s="26"/>
      <c r="AH4479" s="25"/>
      <c r="AI4479" s="25"/>
    </row>
    <row r="4480" spans="5:35">
      <c r="E4480" s="24"/>
      <c r="F4480" s="24"/>
      <c r="H4480" s="24"/>
      <c r="I4480" s="24"/>
      <c r="J4480" s="24"/>
      <c r="K4480" s="24"/>
      <c r="L4480" s="24"/>
      <c r="M4480" s="24"/>
      <c r="N4480" s="24"/>
      <c r="O4480" s="24"/>
      <c r="P4480" s="24"/>
      <c r="U4480" s="25"/>
      <c r="V4480" s="25"/>
      <c r="W4480" s="25"/>
      <c r="X4480" s="25"/>
      <c r="Y4480" s="25"/>
      <c r="AF4480" s="25"/>
      <c r="AG4480" s="26"/>
      <c r="AH4480" s="25"/>
      <c r="AI4480" s="25"/>
    </row>
    <row r="4481" spans="5:35">
      <c r="E4481" s="24"/>
      <c r="F4481" s="24"/>
      <c r="H4481" s="24"/>
      <c r="I4481" s="24"/>
      <c r="J4481" s="24"/>
      <c r="K4481" s="24"/>
      <c r="L4481" s="24"/>
      <c r="M4481" s="24"/>
      <c r="N4481" s="24"/>
      <c r="O4481" s="24"/>
      <c r="P4481" s="24"/>
      <c r="U4481" s="25"/>
      <c r="V4481" s="25"/>
      <c r="W4481" s="25"/>
      <c r="X4481" s="25"/>
      <c r="Y4481" s="25"/>
      <c r="AF4481" s="25"/>
      <c r="AG4481" s="26"/>
      <c r="AH4481" s="25"/>
      <c r="AI4481" s="25"/>
    </row>
    <row r="4482" spans="5:35">
      <c r="E4482" s="24"/>
      <c r="F4482" s="24"/>
      <c r="H4482" s="24"/>
      <c r="I4482" s="24"/>
      <c r="J4482" s="24"/>
      <c r="K4482" s="24"/>
      <c r="L4482" s="24"/>
      <c r="M4482" s="24"/>
      <c r="N4482" s="24"/>
      <c r="O4482" s="24"/>
      <c r="P4482" s="24"/>
      <c r="U4482" s="25"/>
      <c r="V4482" s="25"/>
      <c r="W4482" s="25"/>
      <c r="X4482" s="25"/>
      <c r="Y4482" s="25"/>
      <c r="AF4482" s="25"/>
      <c r="AG4482" s="26"/>
      <c r="AH4482" s="25"/>
      <c r="AI4482" s="25"/>
    </row>
    <row r="4483" spans="5:35">
      <c r="E4483" s="24"/>
      <c r="F4483" s="24"/>
      <c r="H4483" s="24"/>
      <c r="I4483" s="24"/>
      <c r="J4483" s="24"/>
      <c r="K4483" s="24"/>
      <c r="L4483" s="24"/>
      <c r="M4483" s="24"/>
      <c r="N4483" s="24"/>
      <c r="O4483" s="24"/>
      <c r="P4483" s="24"/>
      <c r="U4483" s="25"/>
      <c r="V4483" s="25"/>
      <c r="W4483" s="25"/>
      <c r="X4483" s="25"/>
      <c r="Y4483" s="25"/>
      <c r="AF4483" s="25"/>
      <c r="AG4483" s="26"/>
      <c r="AH4483" s="25"/>
      <c r="AI4483" s="25"/>
    </row>
    <row r="4484" spans="5:35">
      <c r="E4484" s="24"/>
      <c r="F4484" s="24"/>
      <c r="H4484" s="24"/>
      <c r="I4484" s="24"/>
      <c r="J4484" s="24"/>
      <c r="K4484" s="24"/>
      <c r="L4484" s="24"/>
      <c r="M4484" s="24"/>
      <c r="N4484" s="24"/>
      <c r="O4484" s="24"/>
      <c r="P4484" s="24"/>
      <c r="U4484" s="25"/>
      <c r="V4484" s="25"/>
      <c r="W4484" s="25"/>
      <c r="X4484" s="25"/>
      <c r="Y4484" s="25"/>
      <c r="AF4484" s="25"/>
      <c r="AG4484" s="26"/>
      <c r="AH4484" s="25"/>
      <c r="AI4484" s="25"/>
    </row>
    <row r="4485" spans="5:35">
      <c r="E4485" s="24"/>
      <c r="F4485" s="24"/>
      <c r="H4485" s="24"/>
      <c r="I4485" s="24"/>
      <c r="J4485" s="24"/>
      <c r="K4485" s="24"/>
      <c r="L4485" s="24"/>
      <c r="M4485" s="24"/>
      <c r="N4485" s="24"/>
      <c r="O4485" s="24"/>
      <c r="P4485" s="24"/>
      <c r="U4485" s="25"/>
      <c r="V4485" s="25"/>
      <c r="W4485" s="25"/>
      <c r="X4485" s="25"/>
      <c r="Y4485" s="25"/>
      <c r="AF4485" s="25"/>
      <c r="AG4485" s="26"/>
      <c r="AH4485" s="25"/>
      <c r="AI4485" s="25"/>
    </row>
    <row r="4486" spans="5:35">
      <c r="E4486" s="24"/>
      <c r="F4486" s="24"/>
      <c r="H4486" s="24"/>
      <c r="I4486" s="24"/>
      <c r="J4486" s="24"/>
      <c r="K4486" s="24"/>
      <c r="L4486" s="24"/>
      <c r="M4486" s="24"/>
      <c r="N4486" s="24"/>
      <c r="O4486" s="24"/>
      <c r="P4486" s="24"/>
      <c r="U4486" s="25"/>
      <c r="V4486" s="25"/>
      <c r="W4486" s="25"/>
      <c r="X4486" s="25"/>
      <c r="Y4486" s="25"/>
      <c r="AF4486" s="25"/>
      <c r="AG4486" s="26"/>
      <c r="AH4486" s="25"/>
      <c r="AI4486" s="25"/>
    </row>
    <row r="4487" spans="5:35">
      <c r="E4487" s="24"/>
      <c r="F4487" s="24"/>
      <c r="H4487" s="24"/>
      <c r="I4487" s="24"/>
      <c r="J4487" s="24"/>
      <c r="K4487" s="24"/>
      <c r="L4487" s="24"/>
      <c r="M4487" s="24"/>
      <c r="N4487" s="24"/>
      <c r="O4487" s="24"/>
      <c r="P4487" s="24"/>
      <c r="U4487" s="25"/>
      <c r="V4487" s="25"/>
      <c r="W4487" s="25"/>
      <c r="X4487" s="25"/>
      <c r="Y4487" s="25"/>
      <c r="AF4487" s="25"/>
      <c r="AG4487" s="26"/>
      <c r="AH4487" s="25"/>
      <c r="AI4487" s="25"/>
    </row>
    <row r="4488" spans="5:35">
      <c r="E4488" s="24"/>
      <c r="F4488" s="24"/>
      <c r="H4488" s="24"/>
      <c r="I4488" s="24"/>
      <c r="J4488" s="24"/>
      <c r="K4488" s="24"/>
      <c r="L4488" s="24"/>
      <c r="M4488" s="24"/>
      <c r="N4488" s="24"/>
      <c r="O4488" s="24"/>
      <c r="P4488" s="24"/>
      <c r="U4488" s="25"/>
      <c r="V4488" s="25"/>
      <c r="W4488" s="25"/>
      <c r="X4488" s="25"/>
      <c r="Y4488" s="25"/>
      <c r="AF4488" s="25"/>
      <c r="AG4488" s="26"/>
      <c r="AH4488" s="25"/>
      <c r="AI4488" s="25"/>
    </row>
    <row r="4489" spans="5:35">
      <c r="E4489" s="24"/>
      <c r="F4489" s="24"/>
      <c r="H4489" s="24"/>
      <c r="I4489" s="24"/>
      <c r="J4489" s="24"/>
      <c r="K4489" s="24"/>
      <c r="L4489" s="24"/>
      <c r="M4489" s="24"/>
      <c r="N4489" s="24"/>
      <c r="O4489" s="24"/>
      <c r="P4489" s="24"/>
      <c r="U4489" s="25"/>
      <c r="V4489" s="25"/>
      <c r="W4489" s="25"/>
      <c r="X4489" s="25"/>
      <c r="Y4489" s="25"/>
      <c r="AF4489" s="25"/>
      <c r="AG4489" s="26"/>
      <c r="AH4489" s="25"/>
      <c r="AI4489" s="25"/>
    </row>
    <row r="4490" spans="5:35">
      <c r="E4490" s="24"/>
      <c r="F4490" s="24"/>
      <c r="H4490" s="24"/>
      <c r="I4490" s="24"/>
      <c r="J4490" s="24"/>
      <c r="K4490" s="24"/>
      <c r="L4490" s="24"/>
      <c r="M4490" s="24"/>
      <c r="N4490" s="24"/>
      <c r="O4490" s="24"/>
      <c r="P4490" s="24"/>
      <c r="U4490" s="25"/>
      <c r="V4490" s="25"/>
      <c r="W4490" s="25"/>
      <c r="X4490" s="25"/>
      <c r="Y4490" s="25"/>
      <c r="AF4490" s="25"/>
      <c r="AG4490" s="26"/>
      <c r="AH4490" s="25"/>
      <c r="AI4490" s="25"/>
    </row>
    <row r="4491" spans="5:35">
      <c r="E4491" s="24"/>
      <c r="F4491" s="24"/>
      <c r="H4491" s="24"/>
      <c r="I4491" s="24"/>
      <c r="J4491" s="24"/>
      <c r="K4491" s="24"/>
      <c r="L4491" s="24"/>
      <c r="M4491" s="24"/>
      <c r="N4491" s="24"/>
      <c r="O4491" s="24"/>
      <c r="P4491" s="24"/>
      <c r="U4491" s="25"/>
      <c r="V4491" s="25"/>
      <c r="W4491" s="25"/>
      <c r="X4491" s="25"/>
      <c r="Y4491" s="25"/>
      <c r="AF4491" s="25"/>
      <c r="AG4491" s="26"/>
      <c r="AH4491" s="25"/>
      <c r="AI4491" s="25"/>
    </row>
    <row r="4492" spans="5:35">
      <c r="E4492" s="24"/>
      <c r="F4492" s="24"/>
      <c r="H4492" s="24"/>
      <c r="I4492" s="24"/>
      <c r="J4492" s="24"/>
      <c r="K4492" s="24"/>
      <c r="L4492" s="24"/>
      <c r="M4492" s="24"/>
      <c r="N4492" s="24"/>
      <c r="O4492" s="24"/>
      <c r="P4492" s="24"/>
      <c r="U4492" s="25"/>
      <c r="V4492" s="25"/>
      <c r="W4492" s="25"/>
      <c r="X4492" s="25"/>
      <c r="Y4492" s="25"/>
      <c r="AF4492" s="25"/>
      <c r="AG4492" s="26"/>
      <c r="AH4492" s="25"/>
      <c r="AI4492" s="25"/>
    </row>
    <row r="4493" spans="5:35">
      <c r="E4493" s="24"/>
      <c r="F4493" s="24"/>
      <c r="H4493" s="24"/>
      <c r="I4493" s="24"/>
      <c r="J4493" s="24"/>
      <c r="K4493" s="24"/>
      <c r="L4493" s="24"/>
      <c r="M4493" s="24"/>
      <c r="N4493" s="24"/>
      <c r="O4493" s="24"/>
      <c r="P4493" s="24"/>
      <c r="U4493" s="25"/>
      <c r="V4493" s="25"/>
      <c r="W4493" s="25"/>
      <c r="X4493" s="25"/>
      <c r="Y4493" s="25"/>
      <c r="AF4493" s="25"/>
      <c r="AG4493" s="26"/>
      <c r="AH4493" s="25"/>
      <c r="AI4493" s="25"/>
    </row>
    <row r="4494" spans="5:35">
      <c r="E4494" s="24"/>
      <c r="F4494" s="24"/>
      <c r="H4494" s="24"/>
      <c r="I4494" s="24"/>
      <c r="J4494" s="24"/>
      <c r="K4494" s="24"/>
      <c r="L4494" s="24"/>
      <c r="M4494" s="24"/>
      <c r="N4494" s="24"/>
      <c r="O4494" s="24"/>
      <c r="P4494" s="24"/>
      <c r="U4494" s="25"/>
      <c r="V4494" s="25"/>
      <c r="W4494" s="25"/>
      <c r="X4494" s="25"/>
      <c r="Y4494" s="25"/>
      <c r="AF4494" s="25"/>
      <c r="AG4494" s="26"/>
      <c r="AH4494" s="25"/>
      <c r="AI4494" s="25"/>
    </row>
    <row r="4495" spans="5:35">
      <c r="E4495" s="24"/>
      <c r="F4495" s="24"/>
      <c r="H4495" s="24"/>
      <c r="I4495" s="24"/>
      <c r="J4495" s="24"/>
      <c r="K4495" s="24"/>
      <c r="L4495" s="24"/>
      <c r="M4495" s="24"/>
      <c r="N4495" s="24"/>
      <c r="O4495" s="24"/>
      <c r="P4495" s="24"/>
      <c r="U4495" s="25"/>
      <c r="V4495" s="25"/>
      <c r="W4495" s="25"/>
      <c r="X4495" s="25"/>
      <c r="Y4495" s="25"/>
      <c r="AF4495" s="25"/>
      <c r="AG4495" s="26"/>
      <c r="AH4495" s="25"/>
      <c r="AI4495" s="25"/>
    </row>
    <row r="4496" spans="5:35">
      <c r="E4496" s="24"/>
      <c r="F4496" s="24"/>
      <c r="H4496" s="24"/>
      <c r="I4496" s="24"/>
      <c r="J4496" s="24"/>
      <c r="K4496" s="24"/>
      <c r="L4496" s="24"/>
      <c r="M4496" s="24"/>
      <c r="N4496" s="24"/>
      <c r="O4496" s="24"/>
      <c r="P4496" s="24"/>
      <c r="U4496" s="25"/>
      <c r="V4496" s="25"/>
      <c r="W4496" s="25"/>
      <c r="X4496" s="25"/>
      <c r="Y4496" s="25"/>
      <c r="AF4496" s="25"/>
      <c r="AG4496" s="26"/>
      <c r="AH4496" s="25"/>
      <c r="AI4496" s="25"/>
    </row>
    <row r="4497" spans="5:35">
      <c r="E4497" s="24"/>
      <c r="F4497" s="24"/>
      <c r="H4497" s="24"/>
      <c r="I4497" s="24"/>
      <c r="J4497" s="24"/>
      <c r="K4497" s="24"/>
      <c r="L4497" s="24"/>
      <c r="M4497" s="24"/>
      <c r="N4497" s="24"/>
      <c r="O4497" s="24"/>
      <c r="P4497" s="24"/>
      <c r="U4497" s="25"/>
      <c r="V4497" s="25"/>
      <c r="W4497" s="25"/>
      <c r="X4497" s="25"/>
      <c r="Y4497" s="25"/>
      <c r="AF4497" s="25"/>
      <c r="AG4497" s="26"/>
      <c r="AH4497" s="25"/>
      <c r="AI4497" s="25"/>
    </row>
    <row r="4498" spans="5:35">
      <c r="E4498" s="24"/>
      <c r="F4498" s="24"/>
      <c r="H4498" s="24"/>
      <c r="I4498" s="24"/>
      <c r="J4498" s="24"/>
      <c r="K4498" s="24"/>
      <c r="L4498" s="24"/>
      <c r="M4498" s="24"/>
      <c r="N4498" s="24"/>
      <c r="O4498" s="24"/>
      <c r="P4498" s="24"/>
      <c r="U4498" s="25"/>
      <c r="V4498" s="25"/>
      <c r="W4498" s="25"/>
      <c r="X4498" s="25"/>
      <c r="Y4498" s="25"/>
      <c r="AF4498" s="25"/>
      <c r="AG4498" s="26"/>
      <c r="AH4498" s="25"/>
      <c r="AI4498" s="25"/>
    </row>
    <row r="4499" spans="5:35">
      <c r="E4499" s="24"/>
      <c r="F4499" s="24"/>
      <c r="H4499" s="24"/>
      <c r="I4499" s="24"/>
      <c r="J4499" s="24"/>
      <c r="K4499" s="24"/>
      <c r="L4499" s="24"/>
      <c r="M4499" s="24"/>
      <c r="N4499" s="24"/>
      <c r="O4499" s="24"/>
      <c r="P4499" s="24"/>
      <c r="U4499" s="25"/>
      <c r="V4499" s="25"/>
      <c r="W4499" s="25"/>
      <c r="X4499" s="25"/>
      <c r="Y4499" s="25"/>
      <c r="AF4499" s="25"/>
      <c r="AG4499" s="26"/>
      <c r="AH4499" s="25"/>
      <c r="AI4499" s="25"/>
    </row>
    <row r="4500" spans="5:35">
      <c r="E4500" s="24"/>
      <c r="F4500" s="24"/>
      <c r="H4500" s="24"/>
      <c r="I4500" s="24"/>
      <c r="J4500" s="24"/>
      <c r="K4500" s="24"/>
      <c r="L4500" s="24"/>
      <c r="M4500" s="24"/>
      <c r="N4500" s="24"/>
      <c r="O4500" s="24"/>
      <c r="P4500" s="24"/>
      <c r="U4500" s="25"/>
      <c r="V4500" s="25"/>
      <c r="W4500" s="25"/>
      <c r="X4500" s="25"/>
      <c r="Y4500" s="25"/>
      <c r="AF4500" s="25"/>
      <c r="AG4500" s="26"/>
      <c r="AH4500" s="25"/>
      <c r="AI4500" s="25"/>
    </row>
    <row r="4501" spans="5:35">
      <c r="E4501" s="24"/>
      <c r="F4501" s="24"/>
      <c r="H4501" s="24"/>
      <c r="I4501" s="24"/>
      <c r="J4501" s="24"/>
      <c r="K4501" s="24"/>
      <c r="L4501" s="24"/>
      <c r="M4501" s="24"/>
      <c r="N4501" s="24"/>
      <c r="O4501" s="24"/>
      <c r="P4501" s="24"/>
      <c r="U4501" s="25"/>
      <c r="V4501" s="25"/>
      <c r="W4501" s="25"/>
      <c r="X4501" s="25"/>
      <c r="Y4501" s="25"/>
      <c r="AF4501" s="25"/>
      <c r="AG4501" s="26"/>
      <c r="AH4501" s="25"/>
      <c r="AI4501" s="25"/>
    </row>
    <row r="4502" spans="5:35">
      <c r="E4502" s="24"/>
      <c r="F4502" s="24"/>
      <c r="H4502" s="24"/>
      <c r="I4502" s="24"/>
      <c r="J4502" s="24"/>
      <c r="K4502" s="24"/>
      <c r="L4502" s="24"/>
      <c r="M4502" s="24"/>
      <c r="N4502" s="24"/>
      <c r="O4502" s="24"/>
      <c r="P4502" s="24"/>
      <c r="U4502" s="25"/>
      <c r="V4502" s="25"/>
      <c r="W4502" s="25"/>
      <c r="X4502" s="25"/>
      <c r="Y4502" s="25"/>
      <c r="AF4502" s="25"/>
      <c r="AG4502" s="26"/>
      <c r="AH4502" s="25"/>
      <c r="AI4502" s="25"/>
    </row>
    <row r="4503" spans="5:35">
      <c r="E4503" s="24"/>
      <c r="F4503" s="24"/>
      <c r="H4503" s="24"/>
      <c r="I4503" s="24"/>
      <c r="J4503" s="24"/>
      <c r="K4503" s="24"/>
      <c r="L4503" s="24"/>
      <c r="M4503" s="24"/>
      <c r="N4503" s="24"/>
      <c r="O4503" s="24"/>
      <c r="P4503" s="24"/>
      <c r="U4503" s="25"/>
      <c r="V4503" s="25"/>
      <c r="W4503" s="25"/>
      <c r="X4503" s="25"/>
      <c r="Y4503" s="25"/>
      <c r="AF4503" s="25"/>
      <c r="AG4503" s="26"/>
      <c r="AH4503" s="25"/>
      <c r="AI4503" s="25"/>
    </row>
    <row r="4504" spans="5:35">
      <c r="E4504" s="24"/>
      <c r="F4504" s="24"/>
      <c r="H4504" s="24"/>
      <c r="I4504" s="24"/>
      <c r="J4504" s="24"/>
      <c r="K4504" s="24"/>
      <c r="L4504" s="24"/>
      <c r="M4504" s="24"/>
      <c r="N4504" s="24"/>
      <c r="O4504" s="24"/>
      <c r="P4504" s="24"/>
      <c r="U4504" s="25"/>
      <c r="V4504" s="25"/>
      <c r="W4504" s="25"/>
      <c r="X4504" s="25"/>
      <c r="Y4504" s="25"/>
      <c r="AF4504" s="25"/>
      <c r="AG4504" s="26"/>
      <c r="AH4504" s="25"/>
      <c r="AI4504" s="25"/>
    </row>
    <row r="4505" spans="5:35">
      <c r="E4505" s="24"/>
      <c r="F4505" s="24"/>
      <c r="H4505" s="24"/>
      <c r="I4505" s="24"/>
      <c r="J4505" s="24"/>
      <c r="K4505" s="24"/>
      <c r="L4505" s="24"/>
      <c r="M4505" s="24"/>
      <c r="N4505" s="24"/>
      <c r="O4505" s="24"/>
      <c r="P4505" s="24"/>
      <c r="U4505" s="25"/>
      <c r="V4505" s="25"/>
      <c r="W4505" s="25"/>
      <c r="X4505" s="25"/>
      <c r="Y4505" s="25"/>
      <c r="AF4505" s="25"/>
      <c r="AG4505" s="26"/>
      <c r="AH4505" s="25"/>
      <c r="AI4505" s="25"/>
    </row>
    <row r="4506" spans="5:35">
      <c r="E4506" s="24"/>
      <c r="F4506" s="24"/>
      <c r="H4506" s="24"/>
      <c r="I4506" s="24"/>
      <c r="J4506" s="24"/>
      <c r="K4506" s="24"/>
      <c r="L4506" s="24"/>
      <c r="M4506" s="24"/>
      <c r="N4506" s="24"/>
      <c r="O4506" s="24"/>
      <c r="P4506" s="24"/>
      <c r="U4506" s="25"/>
      <c r="V4506" s="25"/>
      <c r="W4506" s="25"/>
      <c r="X4506" s="25"/>
      <c r="Y4506" s="25"/>
      <c r="AF4506" s="25"/>
      <c r="AG4506" s="26"/>
      <c r="AH4506" s="25"/>
      <c r="AI4506" s="25"/>
    </row>
    <row r="4507" spans="5:35">
      <c r="E4507" s="24"/>
      <c r="F4507" s="24"/>
      <c r="H4507" s="24"/>
      <c r="I4507" s="24"/>
      <c r="J4507" s="24"/>
      <c r="K4507" s="24"/>
      <c r="L4507" s="24"/>
      <c r="M4507" s="24"/>
      <c r="N4507" s="24"/>
      <c r="O4507" s="24"/>
      <c r="P4507" s="24"/>
      <c r="U4507" s="25"/>
      <c r="V4507" s="25"/>
      <c r="W4507" s="25"/>
      <c r="X4507" s="25"/>
      <c r="Y4507" s="25"/>
      <c r="AF4507" s="25"/>
      <c r="AG4507" s="26"/>
      <c r="AH4507" s="25"/>
      <c r="AI4507" s="25"/>
    </row>
    <row r="4508" spans="5:35">
      <c r="E4508" s="24"/>
      <c r="F4508" s="24"/>
      <c r="H4508" s="24"/>
      <c r="I4508" s="24"/>
      <c r="J4508" s="24"/>
      <c r="K4508" s="24"/>
      <c r="L4508" s="24"/>
      <c r="M4508" s="24"/>
      <c r="N4508" s="24"/>
      <c r="O4508" s="24"/>
      <c r="P4508" s="24"/>
      <c r="U4508" s="25"/>
      <c r="V4508" s="25"/>
      <c r="W4508" s="25"/>
      <c r="X4508" s="25"/>
      <c r="Y4508" s="25"/>
      <c r="AF4508" s="25"/>
      <c r="AG4508" s="26"/>
      <c r="AH4508" s="25"/>
      <c r="AI4508" s="25"/>
    </row>
    <row r="4509" spans="5:35">
      <c r="E4509" s="24"/>
      <c r="F4509" s="24"/>
      <c r="H4509" s="24"/>
      <c r="I4509" s="24"/>
      <c r="J4509" s="24"/>
      <c r="K4509" s="24"/>
      <c r="L4509" s="24"/>
      <c r="M4509" s="24"/>
      <c r="N4509" s="24"/>
      <c r="O4509" s="24"/>
      <c r="P4509" s="24"/>
      <c r="U4509" s="25"/>
      <c r="V4509" s="25"/>
      <c r="W4509" s="25"/>
      <c r="X4509" s="25"/>
      <c r="Y4509" s="25"/>
      <c r="AF4509" s="25"/>
      <c r="AG4509" s="26"/>
      <c r="AH4509" s="25"/>
      <c r="AI4509" s="25"/>
    </row>
    <row r="4510" spans="5:35">
      <c r="E4510" s="24"/>
      <c r="F4510" s="24"/>
      <c r="H4510" s="24"/>
      <c r="I4510" s="24"/>
      <c r="J4510" s="24"/>
      <c r="K4510" s="24"/>
      <c r="L4510" s="24"/>
      <c r="M4510" s="24"/>
      <c r="N4510" s="24"/>
      <c r="O4510" s="24"/>
      <c r="P4510" s="24"/>
      <c r="U4510" s="25"/>
      <c r="V4510" s="25"/>
      <c r="W4510" s="25"/>
      <c r="X4510" s="25"/>
      <c r="Y4510" s="25"/>
      <c r="AF4510" s="25"/>
      <c r="AG4510" s="26"/>
      <c r="AH4510" s="25"/>
      <c r="AI4510" s="25"/>
    </row>
    <row r="4511" spans="5:35">
      <c r="E4511" s="24"/>
      <c r="F4511" s="24"/>
      <c r="H4511" s="24"/>
      <c r="I4511" s="24"/>
      <c r="J4511" s="24"/>
      <c r="K4511" s="24"/>
      <c r="L4511" s="24"/>
      <c r="M4511" s="24"/>
      <c r="N4511" s="24"/>
      <c r="O4511" s="24"/>
      <c r="P4511" s="24"/>
      <c r="U4511" s="25"/>
      <c r="V4511" s="25"/>
      <c r="W4511" s="25"/>
      <c r="X4511" s="25"/>
      <c r="Y4511" s="25"/>
      <c r="AF4511" s="25"/>
      <c r="AG4511" s="26"/>
      <c r="AH4511" s="25"/>
      <c r="AI4511" s="25"/>
    </row>
    <row r="4512" spans="5:35">
      <c r="E4512" s="24"/>
      <c r="F4512" s="24"/>
      <c r="H4512" s="24"/>
      <c r="I4512" s="24"/>
      <c r="J4512" s="24"/>
      <c r="K4512" s="24"/>
      <c r="L4512" s="24"/>
      <c r="M4512" s="24"/>
      <c r="N4512" s="24"/>
      <c r="O4512" s="24"/>
      <c r="P4512" s="24"/>
      <c r="U4512" s="25"/>
      <c r="V4512" s="25"/>
      <c r="W4512" s="25"/>
      <c r="X4512" s="25"/>
      <c r="Y4512" s="25"/>
      <c r="AF4512" s="25"/>
      <c r="AG4512" s="26"/>
      <c r="AH4512" s="25"/>
      <c r="AI4512" s="25"/>
    </row>
    <row r="4513" spans="5:35">
      <c r="E4513" s="24"/>
      <c r="F4513" s="24"/>
      <c r="H4513" s="24"/>
      <c r="I4513" s="24"/>
      <c r="J4513" s="24"/>
      <c r="K4513" s="24"/>
      <c r="L4513" s="24"/>
      <c r="M4513" s="24"/>
      <c r="N4513" s="24"/>
      <c r="O4513" s="24"/>
      <c r="P4513" s="24"/>
      <c r="U4513" s="25"/>
      <c r="V4513" s="25"/>
      <c r="W4513" s="25"/>
      <c r="X4513" s="25"/>
      <c r="Y4513" s="25"/>
      <c r="AF4513" s="25"/>
      <c r="AG4513" s="26"/>
      <c r="AH4513" s="25"/>
      <c r="AI4513" s="25"/>
    </row>
    <row r="4514" spans="5:35">
      <c r="E4514" s="24"/>
      <c r="F4514" s="24"/>
      <c r="H4514" s="24"/>
      <c r="I4514" s="24"/>
      <c r="J4514" s="24"/>
      <c r="K4514" s="24"/>
      <c r="L4514" s="24"/>
      <c r="M4514" s="24"/>
      <c r="N4514" s="24"/>
      <c r="O4514" s="24"/>
      <c r="P4514" s="24"/>
      <c r="U4514" s="25"/>
      <c r="V4514" s="25"/>
      <c r="W4514" s="25"/>
      <c r="X4514" s="25"/>
      <c r="Y4514" s="25"/>
      <c r="AF4514" s="25"/>
      <c r="AG4514" s="26"/>
      <c r="AH4514" s="25"/>
      <c r="AI4514" s="25"/>
    </row>
    <row r="4515" spans="5:35">
      <c r="E4515" s="24"/>
      <c r="F4515" s="24"/>
      <c r="H4515" s="24"/>
      <c r="I4515" s="24"/>
      <c r="J4515" s="24"/>
      <c r="K4515" s="24"/>
      <c r="L4515" s="24"/>
      <c r="M4515" s="24"/>
      <c r="N4515" s="24"/>
      <c r="O4515" s="24"/>
      <c r="P4515" s="24"/>
      <c r="U4515" s="25"/>
      <c r="V4515" s="25"/>
      <c r="W4515" s="25"/>
      <c r="X4515" s="25"/>
      <c r="Y4515" s="25"/>
      <c r="AF4515" s="25"/>
      <c r="AG4515" s="26"/>
      <c r="AH4515" s="25"/>
      <c r="AI4515" s="25"/>
    </row>
    <row r="4516" spans="5:35">
      <c r="E4516" s="24"/>
      <c r="F4516" s="24"/>
      <c r="H4516" s="24"/>
      <c r="I4516" s="24"/>
      <c r="J4516" s="24"/>
      <c r="K4516" s="24"/>
      <c r="L4516" s="24"/>
      <c r="M4516" s="24"/>
      <c r="N4516" s="24"/>
      <c r="O4516" s="24"/>
      <c r="P4516" s="24"/>
      <c r="U4516" s="25"/>
      <c r="V4516" s="25"/>
      <c r="W4516" s="25"/>
      <c r="X4516" s="25"/>
      <c r="Y4516" s="25"/>
      <c r="AF4516" s="25"/>
      <c r="AG4516" s="26"/>
      <c r="AH4516" s="25"/>
      <c r="AI4516" s="25"/>
    </row>
    <row r="4517" spans="5:35">
      <c r="E4517" s="24"/>
      <c r="F4517" s="24"/>
      <c r="H4517" s="24"/>
      <c r="I4517" s="24"/>
      <c r="J4517" s="24"/>
      <c r="K4517" s="24"/>
      <c r="L4517" s="24"/>
      <c r="M4517" s="24"/>
      <c r="N4517" s="24"/>
      <c r="O4517" s="24"/>
      <c r="P4517" s="24"/>
      <c r="U4517" s="25"/>
      <c r="V4517" s="25"/>
      <c r="W4517" s="25"/>
      <c r="X4517" s="25"/>
      <c r="Y4517" s="25"/>
      <c r="AF4517" s="25"/>
      <c r="AG4517" s="26"/>
      <c r="AH4517" s="25"/>
      <c r="AI4517" s="25"/>
    </row>
    <row r="4518" spans="5:35">
      <c r="E4518" s="24"/>
      <c r="F4518" s="24"/>
      <c r="H4518" s="24"/>
      <c r="I4518" s="24"/>
      <c r="J4518" s="24"/>
      <c r="K4518" s="24"/>
      <c r="L4518" s="24"/>
      <c r="M4518" s="24"/>
      <c r="N4518" s="24"/>
      <c r="O4518" s="24"/>
      <c r="P4518" s="24"/>
      <c r="U4518" s="25"/>
      <c r="V4518" s="25"/>
      <c r="W4518" s="25"/>
      <c r="X4518" s="25"/>
      <c r="Y4518" s="25"/>
      <c r="AF4518" s="25"/>
      <c r="AG4518" s="26"/>
      <c r="AH4518" s="25"/>
      <c r="AI4518" s="25"/>
    </row>
    <row r="4519" spans="5:35">
      <c r="E4519" s="24"/>
      <c r="F4519" s="24"/>
      <c r="H4519" s="24"/>
      <c r="I4519" s="24"/>
      <c r="J4519" s="24"/>
      <c r="K4519" s="24"/>
      <c r="L4519" s="24"/>
      <c r="M4519" s="24"/>
      <c r="N4519" s="24"/>
      <c r="O4519" s="24"/>
      <c r="P4519" s="24"/>
      <c r="U4519" s="25"/>
      <c r="V4519" s="25"/>
      <c r="W4519" s="25"/>
      <c r="X4519" s="25"/>
      <c r="Y4519" s="25"/>
      <c r="AF4519" s="25"/>
      <c r="AG4519" s="26"/>
      <c r="AH4519" s="25"/>
      <c r="AI4519" s="25"/>
    </row>
    <row r="4520" spans="5:35">
      <c r="E4520" s="24"/>
      <c r="F4520" s="24"/>
      <c r="H4520" s="24"/>
      <c r="I4520" s="24"/>
      <c r="J4520" s="24"/>
      <c r="K4520" s="24"/>
      <c r="L4520" s="24"/>
      <c r="M4520" s="24"/>
      <c r="N4520" s="24"/>
      <c r="O4520" s="24"/>
      <c r="P4520" s="24"/>
      <c r="U4520" s="25"/>
      <c r="V4520" s="25"/>
      <c r="W4520" s="25"/>
      <c r="X4520" s="25"/>
      <c r="Y4520" s="25"/>
      <c r="AF4520" s="25"/>
      <c r="AG4520" s="26"/>
      <c r="AH4520" s="25"/>
      <c r="AI4520" s="25"/>
    </row>
    <row r="4521" spans="5:35">
      <c r="E4521" s="24"/>
      <c r="F4521" s="24"/>
      <c r="H4521" s="24"/>
      <c r="I4521" s="24"/>
      <c r="J4521" s="24"/>
      <c r="K4521" s="24"/>
      <c r="L4521" s="24"/>
      <c r="M4521" s="24"/>
      <c r="N4521" s="24"/>
      <c r="O4521" s="24"/>
      <c r="P4521" s="24"/>
      <c r="U4521" s="25"/>
      <c r="V4521" s="25"/>
      <c r="W4521" s="25"/>
      <c r="X4521" s="25"/>
      <c r="Y4521" s="25"/>
      <c r="AF4521" s="25"/>
      <c r="AG4521" s="26"/>
      <c r="AH4521" s="25"/>
      <c r="AI4521" s="25"/>
    </row>
    <row r="4522" spans="5:35">
      <c r="E4522" s="24"/>
      <c r="F4522" s="24"/>
      <c r="H4522" s="24"/>
      <c r="I4522" s="24"/>
      <c r="J4522" s="24"/>
      <c r="K4522" s="24"/>
      <c r="L4522" s="24"/>
      <c r="M4522" s="24"/>
      <c r="N4522" s="24"/>
      <c r="O4522" s="24"/>
      <c r="P4522" s="24"/>
      <c r="U4522" s="25"/>
      <c r="V4522" s="25"/>
      <c r="W4522" s="25"/>
      <c r="X4522" s="25"/>
      <c r="Y4522" s="25"/>
      <c r="AF4522" s="25"/>
      <c r="AG4522" s="26"/>
      <c r="AH4522" s="25"/>
      <c r="AI4522" s="25"/>
    </row>
    <row r="4523" spans="5:35">
      <c r="E4523" s="24"/>
      <c r="F4523" s="24"/>
      <c r="H4523" s="24"/>
      <c r="I4523" s="24"/>
      <c r="J4523" s="24"/>
      <c r="K4523" s="24"/>
      <c r="L4523" s="24"/>
      <c r="M4523" s="24"/>
      <c r="N4523" s="24"/>
      <c r="O4523" s="24"/>
      <c r="P4523" s="24"/>
      <c r="U4523" s="25"/>
      <c r="V4523" s="25"/>
      <c r="W4523" s="25"/>
      <c r="X4523" s="25"/>
      <c r="Y4523" s="25"/>
      <c r="AF4523" s="25"/>
      <c r="AG4523" s="26"/>
      <c r="AH4523" s="25"/>
      <c r="AI4523" s="25"/>
    </row>
    <row r="4524" spans="5:35">
      <c r="E4524" s="24"/>
      <c r="F4524" s="24"/>
      <c r="H4524" s="24"/>
      <c r="I4524" s="24"/>
      <c r="J4524" s="24"/>
      <c r="K4524" s="24"/>
      <c r="L4524" s="24"/>
      <c r="M4524" s="24"/>
      <c r="N4524" s="24"/>
      <c r="O4524" s="24"/>
      <c r="P4524" s="24"/>
      <c r="U4524" s="25"/>
      <c r="V4524" s="25"/>
      <c r="W4524" s="25"/>
      <c r="X4524" s="25"/>
      <c r="Y4524" s="25"/>
      <c r="AF4524" s="25"/>
      <c r="AG4524" s="26"/>
      <c r="AH4524" s="25"/>
      <c r="AI4524" s="25"/>
    </row>
    <row r="4525" spans="5:35">
      <c r="E4525" s="24"/>
      <c r="F4525" s="24"/>
      <c r="H4525" s="24"/>
      <c r="I4525" s="24"/>
      <c r="J4525" s="24"/>
      <c r="K4525" s="24"/>
      <c r="L4525" s="24"/>
      <c r="M4525" s="24"/>
      <c r="N4525" s="24"/>
      <c r="O4525" s="24"/>
      <c r="P4525" s="24"/>
      <c r="U4525" s="25"/>
      <c r="V4525" s="25"/>
      <c r="W4525" s="25"/>
      <c r="X4525" s="25"/>
      <c r="Y4525" s="25"/>
      <c r="AF4525" s="25"/>
      <c r="AG4525" s="26"/>
      <c r="AH4525" s="25"/>
      <c r="AI4525" s="25"/>
    </row>
    <row r="4526" spans="5:35">
      <c r="E4526" s="24"/>
      <c r="F4526" s="24"/>
      <c r="H4526" s="24"/>
      <c r="I4526" s="24"/>
      <c r="J4526" s="24"/>
      <c r="K4526" s="24"/>
      <c r="L4526" s="24"/>
      <c r="M4526" s="24"/>
      <c r="N4526" s="24"/>
      <c r="O4526" s="24"/>
      <c r="P4526" s="24"/>
      <c r="U4526" s="25"/>
      <c r="V4526" s="25"/>
      <c r="W4526" s="25"/>
      <c r="X4526" s="25"/>
      <c r="Y4526" s="25"/>
      <c r="AF4526" s="25"/>
      <c r="AG4526" s="26"/>
      <c r="AH4526" s="25"/>
      <c r="AI4526" s="25"/>
    </row>
    <row r="4527" spans="5:35">
      <c r="E4527" s="24"/>
      <c r="F4527" s="24"/>
      <c r="H4527" s="24"/>
      <c r="I4527" s="24"/>
      <c r="J4527" s="24"/>
      <c r="K4527" s="24"/>
      <c r="L4527" s="24"/>
      <c r="M4527" s="24"/>
      <c r="N4527" s="24"/>
      <c r="O4527" s="24"/>
      <c r="P4527" s="24"/>
      <c r="U4527" s="25"/>
      <c r="V4527" s="25"/>
      <c r="W4527" s="25"/>
      <c r="X4527" s="25"/>
      <c r="Y4527" s="25"/>
      <c r="AF4527" s="25"/>
      <c r="AG4527" s="26"/>
      <c r="AH4527" s="25"/>
      <c r="AI4527" s="25"/>
    </row>
    <row r="4528" spans="5:35">
      <c r="E4528" s="24"/>
      <c r="F4528" s="24"/>
      <c r="H4528" s="24"/>
      <c r="I4528" s="24"/>
      <c r="J4528" s="24"/>
      <c r="K4528" s="24"/>
      <c r="L4528" s="24"/>
      <c r="M4528" s="24"/>
      <c r="N4528" s="24"/>
      <c r="O4528" s="24"/>
      <c r="P4528" s="24"/>
      <c r="U4528" s="25"/>
      <c r="V4528" s="25"/>
      <c r="W4528" s="25"/>
      <c r="X4528" s="25"/>
      <c r="Y4528" s="25"/>
      <c r="AF4528" s="25"/>
      <c r="AG4528" s="26"/>
      <c r="AH4528" s="25"/>
      <c r="AI4528" s="25"/>
    </row>
    <row r="4529" spans="5:35">
      <c r="E4529" s="24"/>
      <c r="F4529" s="24"/>
      <c r="H4529" s="24"/>
      <c r="I4529" s="24"/>
      <c r="J4529" s="24"/>
      <c r="K4529" s="24"/>
      <c r="L4529" s="24"/>
      <c r="M4529" s="24"/>
      <c r="N4529" s="24"/>
      <c r="O4529" s="24"/>
      <c r="P4529" s="24"/>
      <c r="U4529" s="25"/>
      <c r="V4529" s="25"/>
      <c r="W4529" s="25"/>
      <c r="X4529" s="25"/>
      <c r="Y4529" s="25"/>
      <c r="AF4529" s="25"/>
      <c r="AG4529" s="26"/>
      <c r="AH4529" s="25"/>
      <c r="AI4529" s="25"/>
    </row>
    <row r="4530" spans="5:35">
      <c r="E4530" s="24"/>
      <c r="F4530" s="24"/>
      <c r="H4530" s="24"/>
      <c r="I4530" s="24"/>
      <c r="J4530" s="24"/>
      <c r="K4530" s="24"/>
      <c r="L4530" s="24"/>
      <c r="M4530" s="24"/>
      <c r="N4530" s="24"/>
      <c r="O4530" s="24"/>
      <c r="P4530" s="24"/>
      <c r="U4530" s="25"/>
      <c r="V4530" s="25"/>
      <c r="W4530" s="25"/>
      <c r="X4530" s="25"/>
      <c r="Y4530" s="25"/>
      <c r="AF4530" s="25"/>
      <c r="AG4530" s="26"/>
      <c r="AH4530" s="25"/>
      <c r="AI4530" s="25"/>
    </row>
    <row r="4531" spans="5:35">
      <c r="E4531" s="24"/>
      <c r="F4531" s="24"/>
      <c r="H4531" s="24"/>
      <c r="I4531" s="24"/>
      <c r="J4531" s="24"/>
      <c r="K4531" s="24"/>
      <c r="L4531" s="24"/>
      <c r="M4531" s="24"/>
      <c r="N4531" s="24"/>
      <c r="O4531" s="24"/>
      <c r="P4531" s="24"/>
      <c r="U4531" s="25"/>
      <c r="V4531" s="25"/>
      <c r="W4531" s="25"/>
      <c r="X4531" s="25"/>
      <c r="Y4531" s="25"/>
      <c r="AF4531" s="25"/>
      <c r="AG4531" s="26"/>
      <c r="AH4531" s="25"/>
      <c r="AI4531" s="25"/>
    </row>
    <row r="4532" spans="5:35">
      <c r="E4532" s="24"/>
      <c r="F4532" s="24"/>
      <c r="H4532" s="24"/>
      <c r="I4532" s="24"/>
      <c r="J4532" s="24"/>
      <c r="K4532" s="24"/>
      <c r="L4532" s="24"/>
      <c r="M4532" s="24"/>
      <c r="N4532" s="24"/>
      <c r="O4532" s="24"/>
      <c r="P4532" s="24"/>
      <c r="U4532" s="25"/>
      <c r="V4532" s="25"/>
      <c r="W4532" s="25"/>
      <c r="X4532" s="25"/>
      <c r="Y4532" s="25"/>
      <c r="AF4532" s="25"/>
      <c r="AG4532" s="26"/>
      <c r="AH4532" s="25"/>
      <c r="AI4532" s="25"/>
    </row>
    <row r="4533" spans="5:35">
      <c r="E4533" s="24"/>
      <c r="F4533" s="24"/>
      <c r="H4533" s="24"/>
      <c r="I4533" s="24"/>
      <c r="J4533" s="24"/>
      <c r="K4533" s="24"/>
      <c r="L4533" s="24"/>
      <c r="M4533" s="24"/>
      <c r="N4533" s="24"/>
      <c r="O4533" s="24"/>
      <c r="P4533" s="24"/>
      <c r="U4533" s="25"/>
      <c r="V4533" s="25"/>
      <c r="W4533" s="25"/>
      <c r="X4533" s="25"/>
      <c r="Y4533" s="25"/>
      <c r="AF4533" s="25"/>
      <c r="AG4533" s="26"/>
      <c r="AH4533" s="25"/>
      <c r="AI4533" s="25"/>
    </row>
    <row r="4534" spans="5:35">
      <c r="E4534" s="24"/>
      <c r="F4534" s="24"/>
      <c r="H4534" s="24"/>
      <c r="I4534" s="24"/>
      <c r="J4534" s="24"/>
      <c r="K4534" s="24"/>
      <c r="L4534" s="24"/>
      <c r="M4534" s="24"/>
      <c r="N4534" s="24"/>
      <c r="O4534" s="24"/>
      <c r="P4534" s="24"/>
      <c r="U4534" s="25"/>
      <c r="V4534" s="25"/>
      <c r="W4534" s="25"/>
      <c r="X4534" s="25"/>
      <c r="Y4534" s="25"/>
      <c r="AF4534" s="25"/>
      <c r="AG4534" s="26"/>
      <c r="AH4534" s="25"/>
      <c r="AI4534" s="25"/>
    </row>
    <row r="4535" spans="5:35">
      <c r="E4535" s="24"/>
      <c r="F4535" s="24"/>
      <c r="H4535" s="24"/>
      <c r="I4535" s="24"/>
      <c r="J4535" s="24"/>
      <c r="K4535" s="24"/>
      <c r="L4535" s="24"/>
      <c r="M4535" s="24"/>
      <c r="N4535" s="24"/>
      <c r="O4535" s="24"/>
      <c r="P4535" s="24"/>
      <c r="U4535" s="25"/>
      <c r="V4535" s="25"/>
      <c r="W4535" s="25"/>
      <c r="X4535" s="25"/>
      <c r="Y4535" s="25"/>
      <c r="AF4535" s="25"/>
      <c r="AG4535" s="26"/>
      <c r="AH4535" s="25"/>
      <c r="AI4535" s="25"/>
    </row>
    <row r="4536" spans="5:35">
      <c r="E4536" s="24"/>
      <c r="F4536" s="24"/>
      <c r="H4536" s="24"/>
      <c r="I4536" s="24"/>
      <c r="J4536" s="24"/>
      <c r="K4536" s="24"/>
      <c r="L4536" s="24"/>
      <c r="M4536" s="24"/>
      <c r="N4536" s="24"/>
      <c r="O4536" s="24"/>
      <c r="P4536" s="24"/>
      <c r="U4536" s="25"/>
      <c r="V4536" s="25"/>
      <c r="W4536" s="25"/>
      <c r="X4536" s="25"/>
      <c r="Y4536" s="25"/>
      <c r="AF4536" s="25"/>
      <c r="AG4536" s="26"/>
      <c r="AH4536" s="25"/>
      <c r="AI4536" s="25"/>
    </row>
    <row r="4537" spans="5:35">
      <c r="E4537" s="24"/>
      <c r="F4537" s="24"/>
      <c r="H4537" s="24"/>
      <c r="I4537" s="24"/>
      <c r="J4537" s="24"/>
      <c r="K4537" s="24"/>
      <c r="L4537" s="24"/>
      <c r="M4537" s="24"/>
      <c r="N4537" s="24"/>
      <c r="O4537" s="24"/>
      <c r="P4537" s="24"/>
      <c r="U4537" s="25"/>
      <c r="V4537" s="25"/>
      <c r="W4537" s="25"/>
      <c r="X4537" s="25"/>
      <c r="Y4537" s="25"/>
      <c r="AF4537" s="25"/>
      <c r="AG4537" s="26"/>
      <c r="AH4537" s="25"/>
      <c r="AI4537" s="25"/>
    </row>
    <row r="4538" spans="5:35">
      <c r="E4538" s="24"/>
      <c r="F4538" s="24"/>
      <c r="H4538" s="24"/>
      <c r="I4538" s="24"/>
      <c r="J4538" s="24"/>
      <c r="K4538" s="24"/>
      <c r="L4538" s="24"/>
      <c r="M4538" s="24"/>
      <c r="N4538" s="24"/>
      <c r="O4538" s="24"/>
      <c r="P4538" s="24"/>
      <c r="U4538" s="25"/>
      <c r="V4538" s="25"/>
      <c r="W4538" s="25"/>
      <c r="X4538" s="25"/>
      <c r="Y4538" s="25"/>
      <c r="AF4538" s="25"/>
      <c r="AG4538" s="26"/>
      <c r="AH4538" s="25"/>
      <c r="AI4538" s="25"/>
    </row>
    <row r="4539" spans="5:35">
      <c r="E4539" s="24"/>
      <c r="F4539" s="24"/>
      <c r="H4539" s="24"/>
      <c r="I4539" s="24"/>
      <c r="J4539" s="24"/>
      <c r="K4539" s="24"/>
      <c r="L4539" s="24"/>
      <c r="M4539" s="24"/>
      <c r="N4539" s="24"/>
      <c r="O4539" s="24"/>
      <c r="P4539" s="24"/>
      <c r="U4539" s="25"/>
      <c r="V4539" s="25"/>
      <c r="W4539" s="25"/>
      <c r="X4539" s="25"/>
      <c r="Y4539" s="25"/>
      <c r="AF4539" s="25"/>
      <c r="AG4539" s="26"/>
      <c r="AH4539" s="25"/>
      <c r="AI4539" s="25"/>
    </row>
    <row r="4540" spans="5:35">
      <c r="E4540" s="24"/>
      <c r="F4540" s="24"/>
      <c r="H4540" s="24"/>
      <c r="I4540" s="24"/>
      <c r="J4540" s="24"/>
      <c r="K4540" s="24"/>
      <c r="L4540" s="24"/>
      <c r="M4540" s="24"/>
      <c r="N4540" s="24"/>
      <c r="O4540" s="24"/>
      <c r="P4540" s="24"/>
      <c r="U4540" s="25"/>
      <c r="V4540" s="25"/>
      <c r="W4540" s="25"/>
      <c r="X4540" s="25"/>
      <c r="Y4540" s="25"/>
      <c r="AF4540" s="25"/>
      <c r="AG4540" s="26"/>
      <c r="AH4540" s="25"/>
      <c r="AI4540" s="25"/>
    </row>
    <row r="4541" spans="5:35">
      <c r="E4541" s="24"/>
      <c r="F4541" s="24"/>
      <c r="H4541" s="24"/>
      <c r="I4541" s="24"/>
      <c r="J4541" s="24"/>
      <c r="K4541" s="24"/>
      <c r="L4541" s="24"/>
      <c r="M4541" s="24"/>
      <c r="N4541" s="24"/>
      <c r="O4541" s="24"/>
      <c r="P4541" s="24"/>
      <c r="U4541" s="25"/>
      <c r="V4541" s="25"/>
      <c r="W4541" s="25"/>
      <c r="X4541" s="25"/>
      <c r="Y4541" s="25"/>
      <c r="AF4541" s="25"/>
      <c r="AG4541" s="26"/>
      <c r="AH4541" s="25"/>
      <c r="AI4541" s="25"/>
    </row>
    <row r="4542" spans="5:35">
      <c r="E4542" s="24"/>
      <c r="F4542" s="24"/>
      <c r="H4542" s="24"/>
      <c r="I4542" s="24"/>
      <c r="J4542" s="24"/>
      <c r="K4542" s="24"/>
      <c r="L4542" s="24"/>
      <c r="M4542" s="24"/>
      <c r="N4542" s="24"/>
      <c r="O4542" s="24"/>
      <c r="P4542" s="24"/>
      <c r="U4542" s="25"/>
      <c r="V4542" s="25"/>
      <c r="W4542" s="25"/>
      <c r="X4542" s="25"/>
      <c r="Y4542" s="25"/>
      <c r="AF4542" s="25"/>
      <c r="AG4542" s="26"/>
      <c r="AH4542" s="25"/>
      <c r="AI4542" s="25"/>
    </row>
    <row r="4543" spans="5:35">
      <c r="E4543" s="24"/>
      <c r="F4543" s="24"/>
      <c r="H4543" s="24"/>
      <c r="I4543" s="24"/>
      <c r="J4543" s="24"/>
      <c r="K4543" s="24"/>
      <c r="L4543" s="24"/>
      <c r="M4543" s="24"/>
      <c r="N4543" s="24"/>
      <c r="O4543" s="24"/>
      <c r="P4543" s="24"/>
      <c r="U4543" s="25"/>
      <c r="V4543" s="25"/>
      <c r="W4543" s="25"/>
      <c r="X4543" s="25"/>
      <c r="Y4543" s="25"/>
      <c r="AF4543" s="25"/>
      <c r="AG4543" s="26"/>
      <c r="AH4543" s="25"/>
      <c r="AI4543" s="25"/>
    </row>
    <row r="4544" spans="5:35">
      <c r="E4544" s="24"/>
      <c r="F4544" s="24"/>
      <c r="H4544" s="24"/>
      <c r="I4544" s="24"/>
      <c r="J4544" s="24"/>
      <c r="K4544" s="24"/>
      <c r="L4544" s="24"/>
      <c r="M4544" s="24"/>
      <c r="N4544" s="24"/>
      <c r="O4544" s="24"/>
      <c r="P4544" s="24"/>
      <c r="U4544" s="25"/>
      <c r="V4544" s="25"/>
      <c r="W4544" s="25"/>
      <c r="X4544" s="25"/>
      <c r="Y4544" s="25"/>
      <c r="AF4544" s="25"/>
      <c r="AG4544" s="26"/>
      <c r="AH4544" s="25"/>
      <c r="AI4544" s="25"/>
    </row>
    <row r="4545" spans="5:35">
      <c r="E4545" s="24"/>
      <c r="F4545" s="24"/>
      <c r="H4545" s="24"/>
      <c r="I4545" s="24"/>
      <c r="J4545" s="24"/>
      <c r="K4545" s="24"/>
      <c r="L4545" s="24"/>
      <c r="M4545" s="24"/>
      <c r="N4545" s="24"/>
      <c r="O4545" s="24"/>
      <c r="P4545" s="24"/>
      <c r="U4545" s="25"/>
      <c r="V4545" s="25"/>
      <c r="W4545" s="25"/>
      <c r="X4545" s="25"/>
      <c r="Y4545" s="25"/>
      <c r="AF4545" s="25"/>
      <c r="AG4545" s="26"/>
      <c r="AH4545" s="25"/>
      <c r="AI4545" s="25"/>
    </row>
    <row r="4546" spans="5:35">
      <c r="E4546" s="24"/>
      <c r="F4546" s="24"/>
      <c r="H4546" s="24"/>
      <c r="I4546" s="24"/>
      <c r="J4546" s="24"/>
      <c r="K4546" s="24"/>
      <c r="L4546" s="24"/>
      <c r="M4546" s="24"/>
      <c r="N4546" s="24"/>
      <c r="O4546" s="24"/>
      <c r="P4546" s="24"/>
      <c r="U4546" s="25"/>
      <c r="V4546" s="25"/>
      <c r="W4546" s="25"/>
      <c r="X4546" s="25"/>
      <c r="Y4546" s="25"/>
      <c r="AF4546" s="25"/>
      <c r="AG4546" s="26"/>
      <c r="AH4546" s="25"/>
      <c r="AI4546" s="25"/>
    </row>
    <row r="4547" spans="5:35">
      <c r="E4547" s="24"/>
      <c r="F4547" s="24"/>
      <c r="H4547" s="24"/>
      <c r="I4547" s="24"/>
      <c r="J4547" s="24"/>
      <c r="K4547" s="24"/>
      <c r="L4547" s="24"/>
      <c r="M4547" s="24"/>
      <c r="N4547" s="24"/>
      <c r="O4547" s="24"/>
      <c r="P4547" s="24"/>
      <c r="U4547" s="25"/>
      <c r="V4547" s="25"/>
      <c r="W4547" s="25"/>
      <c r="X4547" s="25"/>
      <c r="Y4547" s="25"/>
      <c r="AF4547" s="25"/>
      <c r="AG4547" s="26"/>
      <c r="AH4547" s="25"/>
      <c r="AI4547" s="25"/>
    </row>
    <row r="4548" spans="5:35">
      <c r="E4548" s="24"/>
      <c r="F4548" s="24"/>
      <c r="H4548" s="24"/>
      <c r="I4548" s="24"/>
      <c r="J4548" s="24"/>
      <c r="K4548" s="24"/>
      <c r="L4548" s="24"/>
      <c r="M4548" s="24"/>
      <c r="N4548" s="24"/>
      <c r="O4548" s="24"/>
      <c r="P4548" s="24"/>
      <c r="U4548" s="25"/>
      <c r="V4548" s="25"/>
      <c r="W4548" s="25"/>
      <c r="X4548" s="25"/>
      <c r="Y4548" s="25"/>
      <c r="AF4548" s="25"/>
      <c r="AG4548" s="26"/>
      <c r="AH4548" s="25"/>
      <c r="AI4548" s="25"/>
    </row>
    <row r="4549" spans="5:35">
      <c r="E4549" s="24"/>
      <c r="F4549" s="24"/>
      <c r="H4549" s="24"/>
      <c r="I4549" s="24"/>
      <c r="J4549" s="24"/>
      <c r="K4549" s="24"/>
      <c r="L4549" s="24"/>
      <c r="M4549" s="24"/>
      <c r="N4549" s="24"/>
      <c r="O4549" s="24"/>
      <c r="P4549" s="24"/>
      <c r="U4549" s="25"/>
      <c r="V4549" s="25"/>
      <c r="W4549" s="25"/>
      <c r="X4549" s="25"/>
      <c r="Y4549" s="25"/>
      <c r="AF4549" s="25"/>
      <c r="AG4549" s="26"/>
      <c r="AH4549" s="25"/>
      <c r="AI4549" s="25"/>
    </row>
    <row r="4550" spans="5:35">
      <c r="E4550" s="24"/>
      <c r="F4550" s="24"/>
      <c r="H4550" s="24"/>
      <c r="I4550" s="24"/>
      <c r="J4550" s="24"/>
      <c r="K4550" s="24"/>
      <c r="L4550" s="24"/>
      <c r="M4550" s="24"/>
      <c r="N4550" s="24"/>
      <c r="O4550" s="24"/>
      <c r="P4550" s="24"/>
      <c r="U4550" s="25"/>
      <c r="V4550" s="25"/>
      <c r="W4550" s="25"/>
      <c r="X4550" s="25"/>
      <c r="Y4550" s="25"/>
      <c r="AF4550" s="25"/>
      <c r="AG4550" s="26"/>
      <c r="AH4550" s="25"/>
      <c r="AI4550" s="25"/>
    </row>
    <row r="4551" spans="5:35">
      <c r="E4551" s="24"/>
      <c r="F4551" s="24"/>
      <c r="H4551" s="24"/>
      <c r="I4551" s="24"/>
      <c r="J4551" s="24"/>
      <c r="K4551" s="24"/>
      <c r="L4551" s="24"/>
      <c r="M4551" s="24"/>
      <c r="N4551" s="24"/>
      <c r="O4551" s="24"/>
      <c r="P4551" s="24"/>
      <c r="U4551" s="25"/>
      <c r="V4551" s="25"/>
      <c r="W4551" s="25"/>
      <c r="X4551" s="25"/>
      <c r="Y4551" s="25"/>
      <c r="AF4551" s="25"/>
      <c r="AG4551" s="26"/>
      <c r="AH4551" s="25"/>
      <c r="AI4551" s="25"/>
    </row>
    <row r="4552" spans="5:35">
      <c r="E4552" s="24"/>
      <c r="F4552" s="24"/>
      <c r="H4552" s="24"/>
      <c r="I4552" s="24"/>
      <c r="J4552" s="24"/>
      <c r="K4552" s="24"/>
      <c r="L4552" s="24"/>
      <c r="M4552" s="24"/>
      <c r="N4552" s="24"/>
      <c r="O4552" s="24"/>
      <c r="P4552" s="24"/>
      <c r="U4552" s="25"/>
      <c r="V4552" s="25"/>
      <c r="W4552" s="25"/>
      <c r="X4552" s="25"/>
      <c r="Y4552" s="25"/>
      <c r="AF4552" s="25"/>
      <c r="AG4552" s="26"/>
      <c r="AH4552" s="25"/>
      <c r="AI4552" s="25"/>
    </row>
    <row r="4553" spans="5:35">
      <c r="E4553" s="24"/>
      <c r="F4553" s="24"/>
      <c r="H4553" s="24"/>
      <c r="I4553" s="24"/>
      <c r="J4553" s="24"/>
      <c r="K4553" s="24"/>
      <c r="L4553" s="24"/>
      <c r="M4553" s="24"/>
      <c r="N4553" s="24"/>
      <c r="O4553" s="24"/>
      <c r="P4553" s="24"/>
      <c r="U4553" s="25"/>
      <c r="V4553" s="25"/>
      <c r="W4553" s="25"/>
      <c r="X4553" s="25"/>
      <c r="Y4553" s="25"/>
      <c r="AF4553" s="25"/>
      <c r="AG4553" s="26"/>
      <c r="AH4553" s="25"/>
      <c r="AI4553" s="25"/>
    </row>
    <row r="4554" spans="5:35">
      <c r="E4554" s="24"/>
      <c r="F4554" s="24"/>
      <c r="H4554" s="24"/>
      <c r="I4554" s="24"/>
      <c r="J4554" s="24"/>
      <c r="K4554" s="24"/>
      <c r="L4554" s="24"/>
      <c r="M4554" s="24"/>
      <c r="N4554" s="24"/>
      <c r="O4554" s="24"/>
      <c r="P4554" s="24"/>
      <c r="U4554" s="25"/>
      <c r="V4554" s="25"/>
      <c r="W4554" s="25"/>
      <c r="X4554" s="25"/>
      <c r="Y4554" s="25"/>
      <c r="AF4554" s="25"/>
      <c r="AG4554" s="26"/>
      <c r="AH4554" s="25"/>
      <c r="AI4554" s="25"/>
    </row>
    <row r="4555" spans="5:35">
      <c r="E4555" s="24"/>
      <c r="F4555" s="24"/>
      <c r="H4555" s="24"/>
      <c r="I4555" s="24"/>
      <c r="J4555" s="24"/>
      <c r="K4555" s="24"/>
      <c r="L4555" s="24"/>
      <c r="M4555" s="24"/>
      <c r="N4555" s="24"/>
      <c r="O4555" s="24"/>
      <c r="P4555" s="24"/>
      <c r="U4555" s="25"/>
      <c r="V4555" s="25"/>
      <c r="W4555" s="25"/>
      <c r="X4555" s="25"/>
      <c r="Y4555" s="25"/>
      <c r="AF4555" s="25"/>
      <c r="AG4555" s="26"/>
      <c r="AH4555" s="25"/>
      <c r="AI4555" s="25"/>
    </row>
    <row r="4556" spans="5:35">
      <c r="E4556" s="24"/>
      <c r="F4556" s="24"/>
      <c r="H4556" s="24"/>
      <c r="I4556" s="24"/>
      <c r="J4556" s="24"/>
      <c r="K4556" s="24"/>
      <c r="L4556" s="24"/>
      <c r="M4556" s="24"/>
      <c r="N4556" s="24"/>
      <c r="O4556" s="24"/>
      <c r="P4556" s="24"/>
      <c r="U4556" s="25"/>
      <c r="V4556" s="25"/>
      <c r="W4556" s="25"/>
      <c r="X4556" s="25"/>
      <c r="Y4556" s="25"/>
      <c r="AF4556" s="25"/>
      <c r="AG4556" s="26"/>
      <c r="AH4556" s="25"/>
      <c r="AI4556" s="25"/>
    </row>
    <row r="4557" spans="5:35">
      <c r="E4557" s="24"/>
      <c r="F4557" s="24"/>
      <c r="H4557" s="24"/>
      <c r="I4557" s="24"/>
      <c r="J4557" s="24"/>
      <c r="K4557" s="24"/>
      <c r="L4557" s="24"/>
      <c r="M4557" s="24"/>
      <c r="N4557" s="24"/>
      <c r="O4557" s="24"/>
      <c r="P4557" s="24"/>
      <c r="U4557" s="25"/>
      <c r="V4557" s="25"/>
      <c r="W4557" s="25"/>
      <c r="X4557" s="25"/>
      <c r="Y4557" s="25"/>
      <c r="AF4557" s="25"/>
      <c r="AG4557" s="26"/>
      <c r="AH4557" s="25"/>
      <c r="AI4557" s="25"/>
    </row>
    <row r="4558" spans="5:35">
      <c r="E4558" s="24"/>
      <c r="F4558" s="24"/>
      <c r="H4558" s="24"/>
      <c r="I4558" s="24"/>
      <c r="J4558" s="24"/>
      <c r="K4558" s="24"/>
      <c r="L4558" s="24"/>
      <c r="M4558" s="24"/>
      <c r="N4558" s="24"/>
      <c r="O4558" s="24"/>
      <c r="P4558" s="24"/>
      <c r="U4558" s="25"/>
      <c r="V4558" s="25"/>
      <c r="W4558" s="25"/>
      <c r="X4558" s="25"/>
      <c r="Y4558" s="25"/>
      <c r="AF4558" s="25"/>
      <c r="AG4558" s="26"/>
      <c r="AH4558" s="25"/>
      <c r="AI4558" s="25"/>
    </row>
    <row r="4559" spans="5:35">
      <c r="E4559" s="24"/>
      <c r="F4559" s="24"/>
      <c r="H4559" s="24"/>
      <c r="I4559" s="24"/>
      <c r="J4559" s="24"/>
      <c r="K4559" s="24"/>
      <c r="L4559" s="24"/>
      <c r="M4559" s="24"/>
      <c r="N4559" s="24"/>
      <c r="O4559" s="24"/>
      <c r="P4559" s="24"/>
      <c r="U4559" s="25"/>
      <c r="V4559" s="25"/>
      <c r="W4559" s="25"/>
      <c r="X4559" s="25"/>
      <c r="Y4559" s="25"/>
      <c r="AF4559" s="25"/>
      <c r="AG4559" s="26"/>
      <c r="AH4559" s="25"/>
      <c r="AI4559" s="25"/>
    </row>
    <row r="4560" spans="5:35">
      <c r="E4560" s="24"/>
      <c r="F4560" s="24"/>
      <c r="H4560" s="24"/>
      <c r="I4560" s="24"/>
      <c r="J4560" s="24"/>
      <c r="K4560" s="24"/>
      <c r="L4560" s="24"/>
      <c r="M4560" s="24"/>
      <c r="N4560" s="24"/>
      <c r="O4560" s="24"/>
      <c r="P4560" s="24"/>
      <c r="U4560" s="25"/>
      <c r="V4560" s="25"/>
      <c r="W4560" s="25"/>
      <c r="X4560" s="25"/>
      <c r="Y4560" s="25"/>
      <c r="AF4560" s="25"/>
      <c r="AG4560" s="26"/>
      <c r="AH4560" s="25"/>
      <c r="AI4560" s="25"/>
    </row>
    <row r="4561" spans="5:35">
      <c r="E4561" s="24"/>
      <c r="F4561" s="24"/>
      <c r="H4561" s="24"/>
      <c r="I4561" s="24"/>
      <c r="J4561" s="24"/>
      <c r="K4561" s="24"/>
      <c r="L4561" s="24"/>
      <c r="M4561" s="24"/>
      <c r="N4561" s="24"/>
      <c r="O4561" s="24"/>
      <c r="P4561" s="24"/>
      <c r="U4561" s="25"/>
      <c r="V4561" s="25"/>
      <c r="W4561" s="25"/>
      <c r="X4561" s="25"/>
      <c r="Y4561" s="25"/>
      <c r="AF4561" s="25"/>
      <c r="AG4561" s="26"/>
      <c r="AH4561" s="25"/>
      <c r="AI4561" s="25"/>
    </row>
    <row r="4562" spans="5:35">
      <c r="E4562" s="24"/>
      <c r="F4562" s="24"/>
      <c r="H4562" s="24"/>
      <c r="I4562" s="24"/>
      <c r="J4562" s="24"/>
      <c r="K4562" s="24"/>
      <c r="L4562" s="24"/>
      <c r="M4562" s="24"/>
      <c r="N4562" s="24"/>
      <c r="O4562" s="24"/>
      <c r="P4562" s="24"/>
      <c r="U4562" s="25"/>
      <c r="V4562" s="25"/>
      <c r="W4562" s="25"/>
      <c r="X4562" s="25"/>
      <c r="Y4562" s="25"/>
      <c r="AF4562" s="25"/>
      <c r="AG4562" s="26"/>
      <c r="AH4562" s="25"/>
      <c r="AI4562" s="25"/>
    </row>
    <row r="4563" spans="5:35">
      <c r="E4563" s="24"/>
      <c r="F4563" s="24"/>
      <c r="H4563" s="24"/>
      <c r="I4563" s="24"/>
      <c r="J4563" s="24"/>
      <c r="K4563" s="24"/>
      <c r="L4563" s="24"/>
      <c r="M4563" s="24"/>
      <c r="N4563" s="24"/>
      <c r="O4563" s="24"/>
      <c r="P4563" s="24"/>
      <c r="U4563" s="25"/>
      <c r="V4563" s="25"/>
      <c r="W4563" s="25"/>
      <c r="X4563" s="25"/>
      <c r="Y4563" s="25"/>
      <c r="AF4563" s="25"/>
      <c r="AG4563" s="26"/>
      <c r="AH4563" s="25"/>
      <c r="AI4563" s="25"/>
    </row>
    <row r="4564" spans="5:35">
      <c r="E4564" s="24"/>
      <c r="F4564" s="24"/>
      <c r="H4564" s="24"/>
      <c r="I4564" s="24"/>
      <c r="J4564" s="24"/>
      <c r="K4564" s="24"/>
      <c r="L4564" s="24"/>
      <c r="M4564" s="24"/>
      <c r="N4564" s="24"/>
      <c r="O4564" s="24"/>
      <c r="P4564" s="24"/>
      <c r="U4564" s="25"/>
      <c r="V4564" s="25"/>
      <c r="W4564" s="25"/>
      <c r="X4564" s="25"/>
      <c r="Y4564" s="25"/>
      <c r="AF4564" s="25"/>
      <c r="AG4564" s="26"/>
      <c r="AH4564" s="25"/>
      <c r="AI4564" s="25"/>
    </row>
    <row r="4565" spans="5:35">
      <c r="E4565" s="24"/>
      <c r="F4565" s="24"/>
      <c r="H4565" s="24"/>
      <c r="I4565" s="24"/>
      <c r="J4565" s="24"/>
      <c r="K4565" s="24"/>
      <c r="L4565" s="24"/>
      <c r="M4565" s="24"/>
      <c r="N4565" s="24"/>
      <c r="O4565" s="24"/>
      <c r="P4565" s="24"/>
      <c r="U4565" s="25"/>
      <c r="V4565" s="25"/>
      <c r="W4565" s="25"/>
      <c r="X4565" s="25"/>
      <c r="Y4565" s="25"/>
      <c r="AF4565" s="25"/>
      <c r="AG4565" s="26"/>
      <c r="AH4565" s="25"/>
      <c r="AI4565" s="25"/>
    </row>
    <row r="4566" spans="5:35">
      <c r="E4566" s="24"/>
      <c r="F4566" s="24"/>
      <c r="H4566" s="24"/>
      <c r="I4566" s="24"/>
      <c r="J4566" s="24"/>
      <c r="K4566" s="24"/>
      <c r="L4566" s="24"/>
      <c r="M4566" s="24"/>
      <c r="N4566" s="24"/>
      <c r="O4566" s="24"/>
      <c r="P4566" s="24"/>
      <c r="U4566" s="25"/>
      <c r="V4566" s="25"/>
      <c r="W4566" s="25"/>
      <c r="X4566" s="25"/>
      <c r="Y4566" s="25"/>
      <c r="AF4566" s="25"/>
      <c r="AG4566" s="26"/>
      <c r="AH4566" s="25"/>
      <c r="AI4566" s="25"/>
    </row>
    <row r="4567" spans="5:35">
      <c r="E4567" s="24"/>
      <c r="F4567" s="24"/>
      <c r="H4567" s="24"/>
      <c r="I4567" s="24"/>
      <c r="J4567" s="24"/>
      <c r="K4567" s="24"/>
      <c r="L4567" s="24"/>
      <c r="M4567" s="24"/>
      <c r="N4567" s="24"/>
      <c r="O4567" s="24"/>
      <c r="P4567" s="24"/>
      <c r="U4567" s="25"/>
      <c r="V4567" s="25"/>
      <c r="W4567" s="25"/>
      <c r="X4567" s="25"/>
      <c r="Y4567" s="25"/>
      <c r="AF4567" s="25"/>
      <c r="AG4567" s="26"/>
      <c r="AH4567" s="25"/>
      <c r="AI4567" s="25"/>
    </row>
    <row r="4568" spans="5:35">
      <c r="E4568" s="24"/>
      <c r="F4568" s="24"/>
      <c r="H4568" s="24"/>
      <c r="I4568" s="24"/>
      <c r="J4568" s="24"/>
      <c r="K4568" s="24"/>
      <c r="L4568" s="24"/>
      <c r="M4568" s="24"/>
      <c r="N4568" s="24"/>
      <c r="O4568" s="24"/>
      <c r="P4568" s="24"/>
      <c r="U4568" s="25"/>
      <c r="V4568" s="25"/>
      <c r="W4568" s="25"/>
      <c r="X4568" s="25"/>
      <c r="Y4568" s="25"/>
      <c r="AF4568" s="25"/>
      <c r="AG4568" s="26"/>
      <c r="AH4568" s="25"/>
      <c r="AI4568" s="25"/>
    </row>
    <row r="4569" spans="5:35">
      <c r="E4569" s="24"/>
      <c r="F4569" s="24"/>
      <c r="H4569" s="24"/>
      <c r="I4569" s="24"/>
      <c r="J4569" s="24"/>
      <c r="K4569" s="24"/>
      <c r="L4569" s="24"/>
      <c r="M4569" s="24"/>
      <c r="N4569" s="24"/>
      <c r="O4569" s="24"/>
      <c r="P4569" s="24"/>
      <c r="U4569" s="25"/>
      <c r="V4569" s="25"/>
      <c r="W4569" s="25"/>
      <c r="X4569" s="25"/>
      <c r="Y4569" s="25"/>
      <c r="AF4569" s="25"/>
      <c r="AG4569" s="26"/>
      <c r="AH4569" s="25"/>
      <c r="AI4569" s="25"/>
    </row>
    <row r="4570" spans="5:35">
      <c r="E4570" s="24"/>
      <c r="F4570" s="24"/>
      <c r="H4570" s="24"/>
      <c r="I4570" s="24"/>
      <c r="J4570" s="24"/>
      <c r="K4570" s="24"/>
      <c r="L4570" s="24"/>
      <c r="M4570" s="24"/>
      <c r="N4570" s="24"/>
      <c r="O4570" s="24"/>
      <c r="P4570" s="24"/>
      <c r="U4570" s="25"/>
      <c r="V4570" s="25"/>
      <c r="W4570" s="25"/>
      <c r="X4570" s="25"/>
      <c r="Y4570" s="25"/>
      <c r="AF4570" s="25"/>
      <c r="AG4570" s="26"/>
      <c r="AH4570" s="25"/>
      <c r="AI4570" s="25"/>
    </row>
    <row r="4571" spans="5:35">
      <c r="E4571" s="24"/>
      <c r="F4571" s="24"/>
      <c r="H4571" s="24"/>
      <c r="I4571" s="24"/>
      <c r="J4571" s="24"/>
      <c r="K4571" s="24"/>
      <c r="L4571" s="24"/>
      <c r="M4571" s="24"/>
      <c r="N4571" s="24"/>
      <c r="O4571" s="24"/>
      <c r="P4571" s="24"/>
      <c r="U4571" s="25"/>
      <c r="V4571" s="25"/>
      <c r="W4571" s="25"/>
      <c r="X4571" s="25"/>
      <c r="Y4571" s="25"/>
      <c r="AF4571" s="25"/>
      <c r="AG4571" s="26"/>
      <c r="AH4571" s="25"/>
      <c r="AI4571" s="25"/>
    </row>
    <row r="4572" spans="5:35">
      <c r="E4572" s="24"/>
      <c r="F4572" s="24"/>
      <c r="H4572" s="24"/>
      <c r="I4572" s="24"/>
      <c r="J4572" s="24"/>
      <c r="K4572" s="24"/>
      <c r="L4572" s="24"/>
      <c r="M4572" s="24"/>
      <c r="N4572" s="24"/>
      <c r="O4572" s="24"/>
      <c r="P4572" s="24"/>
      <c r="U4572" s="25"/>
      <c r="V4572" s="25"/>
      <c r="W4572" s="25"/>
      <c r="X4572" s="25"/>
      <c r="Y4572" s="25"/>
      <c r="AF4572" s="25"/>
      <c r="AG4572" s="26"/>
      <c r="AH4572" s="25"/>
      <c r="AI4572" s="25"/>
    </row>
    <row r="4573" spans="5:35">
      <c r="E4573" s="24"/>
      <c r="F4573" s="24"/>
      <c r="H4573" s="24"/>
      <c r="I4573" s="24"/>
      <c r="J4573" s="24"/>
      <c r="K4573" s="24"/>
      <c r="L4573" s="24"/>
      <c r="M4573" s="24"/>
      <c r="N4573" s="24"/>
      <c r="O4573" s="24"/>
      <c r="P4573" s="24"/>
      <c r="U4573" s="25"/>
      <c r="V4573" s="25"/>
      <c r="W4573" s="25"/>
      <c r="X4573" s="25"/>
      <c r="Y4573" s="25"/>
      <c r="AF4573" s="25"/>
      <c r="AG4573" s="26"/>
      <c r="AH4573" s="25"/>
      <c r="AI4573" s="25"/>
    </row>
    <row r="4574" spans="5:35">
      <c r="E4574" s="24"/>
      <c r="F4574" s="24"/>
      <c r="H4574" s="24"/>
      <c r="I4574" s="24"/>
      <c r="J4574" s="24"/>
      <c r="K4574" s="24"/>
      <c r="L4574" s="24"/>
      <c r="M4574" s="24"/>
      <c r="N4574" s="24"/>
      <c r="O4574" s="24"/>
      <c r="P4574" s="24"/>
      <c r="U4574" s="25"/>
      <c r="V4574" s="25"/>
      <c r="W4574" s="25"/>
      <c r="X4574" s="25"/>
      <c r="Y4574" s="25"/>
      <c r="AF4574" s="25"/>
      <c r="AG4574" s="26"/>
      <c r="AH4574" s="25"/>
      <c r="AI4574" s="25"/>
    </row>
    <row r="4575" spans="5:35">
      <c r="E4575" s="24"/>
      <c r="F4575" s="24"/>
      <c r="H4575" s="24"/>
      <c r="I4575" s="24"/>
      <c r="J4575" s="24"/>
      <c r="K4575" s="24"/>
      <c r="L4575" s="24"/>
      <c r="M4575" s="24"/>
      <c r="N4575" s="24"/>
      <c r="O4575" s="24"/>
      <c r="P4575" s="24"/>
      <c r="U4575" s="25"/>
      <c r="V4575" s="25"/>
      <c r="W4575" s="25"/>
      <c r="X4575" s="25"/>
      <c r="Y4575" s="25"/>
      <c r="AF4575" s="25"/>
      <c r="AG4575" s="26"/>
      <c r="AH4575" s="25"/>
      <c r="AI4575" s="25"/>
    </row>
    <row r="4576" spans="5:35">
      <c r="E4576" s="24"/>
      <c r="F4576" s="24"/>
      <c r="H4576" s="24"/>
      <c r="I4576" s="24"/>
      <c r="J4576" s="24"/>
      <c r="K4576" s="24"/>
      <c r="L4576" s="24"/>
      <c r="M4576" s="24"/>
      <c r="N4576" s="24"/>
      <c r="O4576" s="24"/>
      <c r="P4576" s="24"/>
      <c r="U4576" s="25"/>
      <c r="V4576" s="25"/>
      <c r="W4576" s="25"/>
      <c r="X4576" s="25"/>
      <c r="Y4576" s="25"/>
      <c r="AF4576" s="25"/>
      <c r="AG4576" s="26"/>
      <c r="AH4576" s="25"/>
      <c r="AI4576" s="25"/>
    </row>
    <row r="4577" spans="5:35">
      <c r="E4577" s="24"/>
      <c r="F4577" s="24"/>
      <c r="H4577" s="24"/>
      <c r="I4577" s="24"/>
      <c r="J4577" s="24"/>
      <c r="K4577" s="24"/>
      <c r="L4577" s="24"/>
      <c r="M4577" s="24"/>
      <c r="N4577" s="24"/>
      <c r="O4577" s="24"/>
      <c r="P4577" s="24"/>
      <c r="U4577" s="25"/>
      <c r="V4577" s="25"/>
      <c r="W4577" s="25"/>
      <c r="X4577" s="25"/>
      <c r="Y4577" s="25"/>
      <c r="AF4577" s="25"/>
      <c r="AG4577" s="26"/>
      <c r="AH4577" s="25"/>
      <c r="AI4577" s="25"/>
    </row>
    <row r="4578" spans="5:35">
      <c r="E4578" s="24"/>
      <c r="F4578" s="24"/>
      <c r="H4578" s="24"/>
      <c r="I4578" s="24"/>
      <c r="J4578" s="24"/>
      <c r="K4578" s="24"/>
      <c r="L4578" s="24"/>
      <c r="M4578" s="24"/>
      <c r="N4578" s="24"/>
      <c r="O4578" s="24"/>
      <c r="P4578" s="24"/>
      <c r="U4578" s="25"/>
      <c r="V4578" s="25"/>
      <c r="W4578" s="25"/>
      <c r="X4578" s="25"/>
      <c r="Y4578" s="25"/>
      <c r="AF4578" s="25"/>
      <c r="AG4578" s="26"/>
      <c r="AH4578" s="25"/>
      <c r="AI4578" s="25"/>
    </row>
    <row r="4579" spans="5:35">
      <c r="E4579" s="24"/>
      <c r="F4579" s="24"/>
      <c r="H4579" s="24"/>
      <c r="I4579" s="24"/>
      <c r="J4579" s="24"/>
      <c r="K4579" s="24"/>
      <c r="L4579" s="24"/>
      <c r="M4579" s="24"/>
      <c r="N4579" s="24"/>
      <c r="O4579" s="24"/>
      <c r="P4579" s="24"/>
      <c r="U4579" s="25"/>
      <c r="V4579" s="25"/>
      <c r="W4579" s="25"/>
      <c r="X4579" s="25"/>
      <c r="Y4579" s="25"/>
      <c r="AF4579" s="25"/>
      <c r="AG4579" s="26"/>
      <c r="AH4579" s="25"/>
      <c r="AI4579" s="25"/>
    </row>
    <row r="4580" spans="5:35">
      <c r="E4580" s="24"/>
      <c r="F4580" s="24"/>
      <c r="H4580" s="24"/>
      <c r="I4580" s="24"/>
      <c r="J4580" s="24"/>
      <c r="K4580" s="24"/>
      <c r="L4580" s="24"/>
      <c r="M4580" s="24"/>
      <c r="N4580" s="24"/>
      <c r="O4580" s="24"/>
      <c r="P4580" s="24"/>
      <c r="U4580" s="25"/>
      <c r="V4580" s="25"/>
      <c r="W4580" s="25"/>
      <c r="X4580" s="25"/>
      <c r="Y4580" s="25"/>
      <c r="AF4580" s="25"/>
      <c r="AG4580" s="26"/>
      <c r="AH4580" s="25"/>
      <c r="AI4580" s="25"/>
    </row>
    <row r="4581" spans="5:35">
      <c r="E4581" s="24"/>
      <c r="F4581" s="24"/>
      <c r="H4581" s="24"/>
      <c r="I4581" s="24"/>
      <c r="J4581" s="24"/>
      <c r="K4581" s="24"/>
      <c r="L4581" s="24"/>
      <c r="M4581" s="24"/>
      <c r="N4581" s="24"/>
      <c r="O4581" s="24"/>
      <c r="P4581" s="24"/>
      <c r="U4581" s="25"/>
      <c r="V4581" s="25"/>
      <c r="W4581" s="25"/>
      <c r="X4581" s="25"/>
      <c r="Y4581" s="25"/>
      <c r="AF4581" s="25"/>
      <c r="AG4581" s="26"/>
      <c r="AH4581" s="25"/>
      <c r="AI4581" s="25"/>
    </row>
    <row r="4582" spans="5:35">
      <c r="E4582" s="24"/>
      <c r="F4582" s="24"/>
      <c r="H4582" s="24"/>
      <c r="I4582" s="24"/>
      <c r="J4582" s="24"/>
      <c r="K4582" s="24"/>
      <c r="L4582" s="24"/>
      <c r="M4582" s="24"/>
      <c r="N4582" s="24"/>
      <c r="O4582" s="24"/>
      <c r="P4582" s="24"/>
      <c r="U4582" s="25"/>
      <c r="V4582" s="25"/>
      <c r="W4582" s="25"/>
      <c r="X4582" s="25"/>
      <c r="Y4582" s="25"/>
      <c r="AF4582" s="25"/>
      <c r="AG4582" s="26"/>
      <c r="AH4582" s="25"/>
      <c r="AI4582" s="25"/>
    </row>
    <row r="4583" spans="5:35">
      <c r="E4583" s="24"/>
      <c r="F4583" s="24"/>
      <c r="H4583" s="24"/>
      <c r="I4583" s="24"/>
      <c r="J4583" s="24"/>
      <c r="K4583" s="24"/>
      <c r="L4583" s="24"/>
      <c r="M4583" s="24"/>
      <c r="N4583" s="24"/>
      <c r="O4583" s="24"/>
      <c r="P4583" s="24"/>
      <c r="U4583" s="25"/>
      <c r="V4583" s="25"/>
      <c r="W4583" s="25"/>
      <c r="X4583" s="25"/>
      <c r="Y4583" s="25"/>
      <c r="AF4583" s="25"/>
      <c r="AG4583" s="26"/>
      <c r="AH4583" s="25"/>
      <c r="AI4583" s="25"/>
    </row>
    <row r="4584" spans="5:35">
      <c r="E4584" s="24"/>
      <c r="F4584" s="24"/>
      <c r="H4584" s="24"/>
      <c r="I4584" s="24"/>
      <c r="J4584" s="24"/>
      <c r="K4584" s="24"/>
      <c r="L4584" s="24"/>
      <c r="M4584" s="24"/>
      <c r="N4584" s="24"/>
      <c r="O4584" s="24"/>
      <c r="P4584" s="24"/>
      <c r="U4584" s="25"/>
      <c r="V4584" s="25"/>
      <c r="W4584" s="25"/>
      <c r="X4584" s="25"/>
      <c r="Y4584" s="25"/>
      <c r="AF4584" s="25"/>
      <c r="AG4584" s="26"/>
      <c r="AH4584" s="25"/>
      <c r="AI4584" s="25"/>
    </row>
    <row r="4585" spans="5:35">
      <c r="E4585" s="24"/>
      <c r="F4585" s="24"/>
      <c r="H4585" s="24"/>
      <c r="I4585" s="24"/>
      <c r="J4585" s="24"/>
      <c r="K4585" s="24"/>
      <c r="L4585" s="24"/>
      <c r="M4585" s="24"/>
      <c r="N4585" s="24"/>
      <c r="O4585" s="24"/>
      <c r="P4585" s="24"/>
      <c r="U4585" s="25"/>
      <c r="V4585" s="25"/>
      <c r="W4585" s="25"/>
      <c r="X4585" s="25"/>
      <c r="Y4585" s="25"/>
      <c r="AF4585" s="25"/>
      <c r="AG4585" s="26"/>
      <c r="AH4585" s="25"/>
      <c r="AI4585" s="25"/>
    </row>
    <row r="4586" spans="5:35">
      <c r="E4586" s="24"/>
      <c r="F4586" s="24"/>
      <c r="H4586" s="24"/>
      <c r="I4586" s="24"/>
      <c r="J4586" s="24"/>
      <c r="K4586" s="24"/>
      <c r="L4586" s="24"/>
      <c r="M4586" s="24"/>
      <c r="N4586" s="24"/>
      <c r="O4586" s="24"/>
      <c r="P4586" s="24"/>
      <c r="U4586" s="25"/>
      <c r="V4586" s="25"/>
      <c r="W4586" s="25"/>
      <c r="X4586" s="25"/>
      <c r="Y4586" s="25"/>
      <c r="AF4586" s="25"/>
      <c r="AG4586" s="26"/>
      <c r="AH4586" s="25"/>
      <c r="AI4586" s="25"/>
    </row>
    <row r="4587" spans="5:35">
      <c r="E4587" s="24"/>
      <c r="F4587" s="24"/>
      <c r="H4587" s="24"/>
      <c r="I4587" s="24"/>
      <c r="J4587" s="24"/>
      <c r="K4587" s="24"/>
      <c r="L4587" s="24"/>
      <c r="M4587" s="24"/>
      <c r="N4587" s="24"/>
      <c r="O4587" s="24"/>
      <c r="P4587" s="24"/>
      <c r="U4587" s="25"/>
      <c r="V4587" s="25"/>
      <c r="W4587" s="25"/>
      <c r="X4587" s="25"/>
      <c r="Y4587" s="25"/>
      <c r="AF4587" s="25"/>
      <c r="AG4587" s="26"/>
      <c r="AH4587" s="25"/>
      <c r="AI4587" s="25"/>
    </row>
    <row r="4588" spans="5:35">
      <c r="E4588" s="24"/>
      <c r="F4588" s="24"/>
      <c r="H4588" s="24"/>
      <c r="I4588" s="24"/>
      <c r="J4588" s="24"/>
      <c r="K4588" s="24"/>
      <c r="L4588" s="24"/>
      <c r="M4588" s="24"/>
      <c r="N4588" s="24"/>
      <c r="O4588" s="24"/>
      <c r="P4588" s="24"/>
      <c r="U4588" s="25"/>
      <c r="V4588" s="25"/>
      <c r="W4588" s="25"/>
      <c r="X4588" s="25"/>
      <c r="Y4588" s="25"/>
      <c r="AF4588" s="25"/>
      <c r="AG4588" s="26"/>
      <c r="AH4588" s="25"/>
      <c r="AI4588" s="25"/>
    </row>
    <row r="4589" spans="5:35">
      <c r="E4589" s="24"/>
      <c r="F4589" s="24"/>
      <c r="H4589" s="24"/>
      <c r="I4589" s="24"/>
      <c r="J4589" s="24"/>
      <c r="K4589" s="24"/>
      <c r="L4589" s="24"/>
      <c r="M4589" s="24"/>
      <c r="N4589" s="24"/>
      <c r="O4589" s="24"/>
      <c r="P4589" s="24"/>
      <c r="U4589" s="25"/>
      <c r="V4589" s="25"/>
      <c r="W4589" s="25"/>
      <c r="X4589" s="25"/>
      <c r="Y4589" s="25"/>
      <c r="AF4589" s="25"/>
      <c r="AG4589" s="26"/>
      <c r="AH4589" s="25"/>
      <c r="AI4589" s="25"/>
    </row>
    <row r="4590" spans="5:35">
      <c r="E4590" s="24"/>
      <c r="F4590" s="24"/>
      <c r="H4590" s="24"/>
      <c r="I4590" s="24"/>
      <c r="J4590" s="24"/>
      <c r="K4590" s="24"/>
      <c r="L4590" s="24"/>
      <c r="M4590" s="24"/>
      <c r="N4590" s="24"/>
      <c r="O4590" s="24"/>
      <c r="P4590" s="24"/>
      <c r="U4590" s="25"/>
      <c r="V4590" s="25"/>
      <c r="W4590" s="25"/>
      <c r="X4590" s="25"/>
      <c r="Y4590" s="25"/>
      <c r="AF4590" s="25"/>
      <c r="AG4590" s="26"/>
      <c r="AH4590" s="25"/>
      <c r="AI4590" s="25"/>
    </row>
    <row r="4591" spans="5:35">
      <c r="E4591" s="24"/>
      <c r="F4591" s="24"/>
      <c r="H4591" s="24"/>
      <c r="I4591" s="24"/>
      <c r="J4591" s="24"/>
      <c r="K4591" s="24"/>
      <c r="L4591" s="24"/>
      <c r="M4591" s="24"/>
      <c r="N4591" s="24"/>
      <c r="O4591" s="24"/>
      <c r="P4591" s="24"/>
      <c r="U4591" s="25"/>
      <c r="V4591" s="25"/>
      <c r="W4591" s="25"/>
      <c r="X4591" s="25"/>
      <c r="Y4591" s="25"/>
      <c r="AF4591" s="25"/>
      <c r="AG4591" s="26"/>
      <c r="AH4591" s="25"/>
      <c r="AI4591" s="25"/>
    </row>
    <row r="4592" spans="5:35">
      <c r="E4592" s="24"/>
      <c r="F4592" s="24"/>
      <c r="H4592" s="24"/>
      <c r="I4592" s="24"/>
      <c r="J4592" s="24"/>
      <c r="K4592" s="24"/>
      <c r="L4592" s="24"/>
      <c r="M4592" s="24"/>
      <c r="N4592" s="24"/>
      <c r="O4592" s="24"/>
      <c r="P4592" s="24"/>
      <c r="U4592" s="25"/>
      <c r="V4592" s="25"/>
      <c r="W4592" s="25"/>
      <c r="X4592" s="25"/>
      <c r="Y4592" s="25"/>
      <c r="AF4592" s="25"/>
      <c r="AG4592" s="26"/>
      <c r="AH4592" s="25"/>
      <c r="AI4592" s="25"/>
    </row>
    <row r="4593" spans="5:35">
      <c r="E4593" s="24"/>
      <c r="F4593" s="24"/>
      <c r="H4593" s="24"/>
      <c r="I4593" s="24"/>
      <c r="J4593" s="24"/>
      <c r="K4593" s="24"/>
      <c r="L4593" s="24"/>
      <c r="M4593" s="24"/>
      <c r="N4593" s="24"/>
      <c r="O4593" s="24"/>
      <c r="P4593" s="24"/>
      <c r="U4593" s="25"/>
      <c r="V4593" s="25"/>
      <c r="W4593" s="25"/>
      <c r="X4593" s="25"/>
      <c r="Y4593" s="25"/>
      <c r="AF4593" s="25"/>
      <c r="AG4593" s="26"/>
      <c r="AH4593" s="25"/>
      <c r="AI4593" s="25"/>
    </row>
    <row r="4594" spans="5:35">
      <c r="E4594" s="24"/>
      <c r="F4594" s="24"/>
      <c r="H4594" s="24"/>
      <c r="I4594" s="24"/>
      <c r="J4594" s="24"/>
      <c r="K4594" s="24"/>
      <c r="L4594" s="24"/>
      <c r="M4594" s="24"/>
      <c r="N4594" s="24"/>
      <c r="O4594" s="24"/>
      <c r="P4594" s="24"/>
      <c r="U4594" s="25"/>
      <c r="V4594" s="25"/>
      <c r="W4594" s="25"/>
      <c r="X4594" s="25"/>
      <c r="Y4594" s="25"/>
      <c r="AF4594" s="25"/>
      <c r="AG4594" s="26"/>
      <c r="AH4594" s="25"/>
      <c r="AI4594" s="25"/>
    </row>
    <row r="4595" spans="5:35">
      <c r="E4595" s="24"/>
      <c r="F4595" s="24"/>
      <c r="H4595" s="24"/>
      <c r="I4595" s="24"/>
      <c r="J4595" s="24"/>
      <c r="K4595" s="24"/>
      <c r="L4595" s="24"/>
      <c r="M4595" s="24"/>
      <c r="N4595" s="24"/>
      <c r="O4595" s="24"/>
      <c r="P4595" s="24"/>
      <c r="U4595" s="25"/>
      <c r="V4595" s="25"/>
      <c r="W4595" s="25"/>
      <c r="X4595" s="25"/>
      <c r="Y4595" s="25"/>
      <c r="AF4595" s="25"/>
      <c r="AG4595" s="26"/>
      <c r="AH4595" s="25"/>
      <c r="AI4595" s="25"/>
    </row>
    <row r="4596" spans="5:35">
      <c r="E4596" s="24"/>
      <c r="F4596" s="24"/>
      <c r="H4596" s="24"/>
      <c r="I4596" s="24"/>
      <c r="J4596" s="24"/>
      <c r="K4596" s="24"/>
      <c r="L4596" s="24"/>
      <c r="M4596" s="24"/>
      <c r="N4596" s="24"/>
      <c r="O4596" s="24"/>
      <c r="P4596" s="24"/>
      <c r="U4596" s="25"/>
      <c r="V4596" s="25"/>
      <c r="W4596" s="25"/>
      <c r="X4596" s="25"/>
      <c r="Y4596" s="25"/>
      <c r="AF4596" s="25"/>
      <c r="AG4596" s="26"/>
      <c r="AH4596" s="25"/>
      <c r="AI4596" s="25"/>
    </row>
    <row r="4597" spans="5:35">
      <c r="E4597" s="24"/>
      <c r="F4597" s="24"/>
      <c r="H4597" s="24"/>
      <c r="I4597" s="24"/>
      <c r="J4597" s="24"/>
      <c r="K4597" s="24"/>
      <c r="L4597" s="24"/>
      <c r="M4597" s="24"/>
      <c r="N4597" s="24"/>
      <c r="O4597" s="24"/>
      <c r="P4597" s="24"/>
      <c r="U4597" s="25"/>
      <c r="V4597" s="25"/>
      <c r="W4597" s="25"/>
      <c r="X4597" s="25"/>
      <c r="Y4597" s="25"/>
      <c r="AF4597" s="25"/>
      <c r="AG4597" s="26"/>
      <c r="AH4597" s="25"/>
      <c r="AI4597" s="25"/>
    </row>
    <row r="4598" spans="5:35">
      <c r="E4598" s="24"/>
      <c r="F4598" s="24"/>
      <c r="H4598" s="24"/>
      <c r="I4598" s="24"/>
      <c r="J4598" s="24"/>
      <c r="K4598" s="24"/>
      <c r="L4598" s="24"/>
      <c r="M4598" s="24"/>
      <c r="N4598" s="24"/>
      <c r="O4598" s="24"/>
      <c r="P4598" s="24"/>
      <c r="U4598" s="25"/>
      <c r="V4598" s="25"/>
      <c r="W4598" s="25"/>
      <c r="X4598" s="25"/>
      <c r="Y4598" s="25"/>
      <c r="AF4598" s="25"/>
      <c r="AG4598" s="26"/>
      <c r="AH4598" s="25"/>
      <c r="AI4598" s="25"/>
    </row>
    <row r="4599" spans="5:35">
      <c r="E4599" s="24"/>
      <c r="F4599" s="24"/>
      <c r="H4599" s="24"/>
      <c r="I4599" s="24"/>
      <c r="J4599" s="24"/>
      <c r="K4599" s="24"/>
      <c r="L4599" s="24"/>
      <c r="M4599" s="24"/>
      <c r="N4599" s="24"/>
      <c r="O4599" s="24"/>
      <c r="P4599" s="24"/>
      <c r="U4599" s="25"/>
      <c r="V4599" s="25"/>
      <c r="W4599" s="25"/>
      <c r="X4599" s="25"/>
      <c r="Y4599" s="25"/>
      <c r="AF4599" s="25"/>
      <c r="AG4599" s="26"/>
      <c r="AH4599" s="25"/>
      <c r="AI4599" s="25"/>
    </row>
    <row r="4600" spans="5:35">
      <c r="E4600" s="24"/>
      <c r="F4600" s="24"/>
      <c r="H4600" s="24"/>
      <c r="I4600" s="24"/>
      <c r="J4600" s="24"/>
      <c r="K4600" s="24"/>
      <c r="L4600" s="24"/>
      <c r="M4600" s="24"/>
      <c r="N4600" s="24"/>
      <c r="O4600" s="24"/>
      <c r="P4600" s="24"/>
      <c r="U4600" s="25"/>
      <c r="V4600" s="25"/>
      <c r="W4600" s="25"/>
      <c r="X4600" s="25"/>
      <c r="Y4600" s="25"/>
      <c r="AF4600" s="25"/>
      <c r="AG4600" s="26"/>
      <c r="AH4600" s="25"/>
      <c r="AI4600" s="25"/>
    </row>
    <row r="4601" spans="5:35">
      <c r="E4601" s="24"/>
      <c r="F4601" s="24"/>
      <c r="H4601" s="24"/>
      <c r="I4601" s="24"/>
      <c r="J4601" s="24"/>
      <c r="K4601" s="24"/>
      <c r="L4601" s="24"/>
      <c r="M4601" s="24"/>
      <c r="N4601" s="24"/>
      <c r="O4601" s="24"/>
      <c r="P4601" s="24"/>
      <c r="U4601" s="25"/>
      <c r="V4601" s="25"/>
      <c r="W4601" s="25"/>
      <c r="X4601" s="25"/>
      <c r="Y4601" s="25"/>
      <c r="AF4601" s="25"/>
      <c r="AG4601" s="26"/>
      <c r="AH4601" s="25"/>
      <c r="AI4601" s="25"/>
    </row>
    <row r="4602" spans="5:35">
      <c r="E4602" s="24"/>
      <c r="F4602" s="24"/>
      <c r="H4602" s="24"/>
      <c r="I4602" s="24"/>
      <c r="J4602" s="24"/>
      <c r="K4602" s="24"/>
      <c r="L4602" s="24"/>
      <c r="M4602" s="24"/>
      <c r="N4602" s="24"/>
      <c r="O4602" s="24"/>
      <c r="P4602" s="24"/>
      <c r="U4602" s="25"/>
      <c r="V4602" s="25"/>
      <c r="W4602" s="25"/>
      <c r="X4602" s="25"/>
      <c r="Y4602" s="25"/>
      <c r="AF4602" s="25"/>
      <c r="AG4602" s="26"/>
      <c r="AH4602" s="25"/>
      <c r="AI4602" s="25"/>
    </row>
    <row r="4603" spans="5:35">
      <c r="E4603" s="24"/>
      <c r="F4603" s="24"/>
      <c r="H4603" s="24"/>
      <c r="I4603" s="24"/>
      <c r="J4603" s="24"/>
      <c r="K4603" s="24"/>
      <c r="L4603" s="24"/>
      <c r="M4603" s="24"/>
      <c r="N4603" s="24"/>
      <c r="O4603" s="24"/>
      <c r="P4603" s="24"/>
      <c r="U4603" s="25"/>
      <c r="V4603" s="25"/>
      <c r="W4603" s="25"/>
      <c r="X4603" s="25"/>
      <c r="Y4603" s="25"/>
      <c r="AF4603" s="25"/>
      <c r="AG4603" s="26"/>
      <c r="AH4603" s="25"/>
      <c r="AI4603" s="25"/>
    </row>
    <row r="4604" spans="5:35">
      <c r="E4604" s="24"/>
      <c r="F4604" s="24"/>
      <c r="H4604" s="24"/>
      <c r="I4604" s="24"/>
      <c r="J4604" s="24"/>
      <c r="K4604" s="24"/>
      <c r="L4604" s="24"/>
      <c r="M4604" s="24"/>
      <c r="N4604" s="24"/>
      <c r="O4604" s="24"/>
      <c r="P4604" s="24"/>
      <c r="U4604" s="25"/>
      <c r="V4604" s="25"/>
      <c r="W4604" s="25"/>
      <c r="X4604" s="25"/>
      <c r="Y4604" s="25"/>
      <c r="AF4604" s="25"/>
      <c r="AG4604" s="26"/>
      <c r="AH4604" s="25"/>
      <c r="AI4604" s="25"/>
    </row>
    <row r="4605" spans="5:35">
      <c r="E4605" s="24"/>
      <c r="F4605" s="24"/>
      <c r="H4605" s="24"/>
      <c r="I4605" s="24"/>
      <c r="J4605" s="24"/>
      <c r="K4605" s="24"/>
      <c r="L4605" s="24"/>
      <c r="M4605" s="24"/>
      <c r="N4605" s="24"/>
      <c r="O4605" s="24"/>
      <c r="P4605" s="24"/>
      <c r="U4605" s="25"/>
      <c r="V4605" s="25"/>
      <c r="W4605" s="25"/>
      <c r="X4605" s="25"/>
      <c r="Y4605" s="25"/>
      <c r="AF4605" s="25"/>
      <c r="AG4605" s="26"/>
      <c r="AH4605" s="25"/>
      <c r="AI4605" s="25"/>
    </row>
    <row r="4606" spans="5:35">
      <c r="E4606" s="24"/>
      <c r="F4606" s="24"/>
      <c r="H4606" s="24"/>
      <c r="I4606" s="24"/>
      <c r="J4606" s="24"/>
      <c r="K4606" s="24"/>
      <c r="L4606" s="24"/>
      <c r="M4606" s="24"/>
      <c r="N4606" s="24"/>
      <c r="O4606" s="24"/>
      <c r="P4606" s="24"/>
      <c r="U4606" s="25"/>
      <c r="V4606" s="25"/>
      <c r="W4606" s="25"/>
      <c r="X4606" s="25"/>
      <c r="Y4606" s="25"/>
      <c r="AF4606" s="25"/>
      <c r="AG4606" s="26"/>
      <c r="AH4606" s="25"/>
      <c r="AI4606" s="25"/>
    </row>
    <row r="4607" spans="5:35">
      <c r="E4607" s="24"/>
      <c r="F4607" s="24"/>
      <c r="H4607" s="24"/>
      <c r="I4607" s="24"/>
      <c r="J4607" s="24"/>
      <c r="K4607" s="24"/>
      <c r="L4607" s="24"/>
      <c r="M4607" s="24"/>
      <c r="N4607" s="24"/>
      <c r="O4607" s="24"/>
      <c r="P4607" s="24"/>
      <c r="U4607" s="25"/>
      <c r="V4607" s="25"/>
      <c r="W4607" s="25"/>
      <c r="X4607" s="25"/>
      <c r="Y4607" s="25"/>
      <c r="AF4607" s="25"/>
      <c r="AG4607" s="26"/>
      <c r="AH4607" s="25"/>
      <c r="AI4607" s="25"/>
    </row>
    <row r="4608" spans="5:35">
      <c r="E4608" s="24"/>
      <c r="F4608" s="24"/>
      <c r="H4608" s="24"/>
      <c r="I4608" s="24"/>
      <c r="J4608" s="24"/>
      <c r="K4608" s="24"/>
      <c r="L4608" s="24"/>
      <c r="M4608" s="24"/>
      <c r="N4608" s="24"/>
      <c r="O4608" s="24"/>
      <c r="P4608" s="24"/>
      <c r="U4608" s="25"/>
      <c r="V4608" s="25"/>
      <c r="W4608" s="25"/>
      <c r="X4608" s="25"/>
      <c r="Y4608" s="25"/>
      <c r="AF4608" s="25"/>
      <c r="AG4608" s="26"/>
      <c r="AH4608" s="25"/>
      <c r="AI4608" s="25"/>
    </row>
    <row r="4609" spans="5:35">
      <c r="E4609" s="24"/>
      <c r="F4609" s="24"/>
      <c r="H4609" s="24"/>
      <c r="I4609" s="24"/>
      <c r="J4609" s="24"/>
      <c r="K4609" s="24"/>
      <c r="L4609" s="24"/>
      <c r="M4609" s="24"/>
      <c r="N4609" s="24"/>
      <c r="O4609" s="24"/>
      <c r="P4609" s="24"/>
      <c r="U4609" s="25"/>
      <c r="V4609" s="25"/>
      <c r="W4609" s="25"/>
      <c r="X4609" s="25"/>
      <c r="Y4609" s="25"/>
      <c r="AF4609" s="25"/>
      <c r="AG4609" s="26"/>
      <c r="AH4609" s="25"/>
      <c r="AI4609" s="25"/>
    </row>
    <row r="4610" spans="5:35">
      <c r="E4610" s="24"/>
      <c r="F4610" s="24"/>
      <c r="H4610" s="24"/>
      <c r="I4610" s="24"/>
      <c r="J4610" s="24"/>
      <c r="K4610" s="24"/>
      <c r="L4610" s="24"/>
      <c r="M4610" s="24"/>
      <c r="N4610" s="24"/>
      <c r="O4610" s="24"/>
      <c r="P4610" s="24"/>
      <c r="U4610" s="25"/>
      <c r="V4610" s="25"/>
      <c r="W4610" s="25"/>
      <c r="X4610" s="25"/>
      <c r="Y4610" s="25"/>
      <c r="AF4610" s="25"/>
      <c r="AG4610" s="26"/>
      <c r="AH4610" s="25"/>
      <c r="AI4610" s="25"/>
    </row>
    <row r="4611" spans="5:35">
      <c r="E4611" s="24"/>
      <c r="F4611" s="24"/>
      <c r="H4611" s="24"/>
      <c r="I4611" s="24"/>
      <c r="J4611" s="24"/>
      <c r="K4611" s="24"/>
      <c r="L4611" s="24"/>
      <c r="M4611" s="24"/>
      <c r="N4611" s="24"/>
      <c r="O4611" s="24"/>
      <c r="P4611" s="24"/>
      <c r="U4611" s="25"/>
      <c r="V4611" s="25"/>
      <c r="W4611" s="25"/>
      <c r="X4611" s="25"/>
      <c r="Y4611" s="25"/>
      <c r="AF4611" s="25"/>
      <c r="AG4611" s="26"/>
      <c r="AH4611" s="25"/>
      <c r="AI4611" s="25"/>
    </row>
    <row r="4612" spans="5:35">
      <c r="E4612" s="24"/>
      <c r="F4612" s="24"/>
      <c r="H4612" s="24"/>
      <c r="I4612" s="24"/>
      <c r="J4612" s="24"/>
      <c r="K4612" s="24"/>
      <c r="L4612" s="24"/>
      <c r="M4612" s="24"/>
      <c r="N4612" s="24"/>
      <c r="O4612" s="24"/>
      <c r="P4612" s="24"/>
      <c r="U4612" s="25"/>
      <c r="V4612" s="25"/>
      <c r="W4612" s="25"/>
      <c r="X4612" s="25"/>
      <c r="Y4612" s="25"/>
      <c r="AF4612" s="25"/>
      <c r="AG4612" s="26"/>
      <c r="AH4612" s="25"/>
      <c r="AI4612" s="25"/>
    </row>
    <row r="4613" spans="5:35">
      <c r="E4613" s="24"/>
      <c r="F4613" s="24"/>
      <c r="H4613" s="24"/>
      <c r="I4613" s="24"/>
      <c r="J4613" s="24"/>
      <c r="K4613" s="24"/>
      <c r="L4613" s="24"/>
      <c r="M4613" s="24"/>
      <c r="N4613" s="24"/>
      <c r="O4613" s="24"/>
      <c r="P4613" s="24"/>
      <c r="U4613" s="25"/>
      <c r="V4613" s="25"/>
      <c r="W4613" s="25"/>
      <c r="X4613" s="25"/>
      <c r="Y4613" s="25"/>
      <c r="AF4613" s="25"/>
      <c r="AG4613" s="26"/>
      <c r="AH4613" s="25"/>
      <c r="AI4613" s="25"/>
    </row>
    <row r="4614" spans="5:35">
      <c r="E4614" s="24"/>
      <c r="F4614" s="24"/>
      <c r="H4614" s="24"/>
      <c r="I4614" s="24"/>
      <c r="J4614" s="24"/>
      <c r="K4614" s="24"/>
      <c r="L4614" s="24"/>
      <c r="M4614" s="24"/>
      <c r="N4614" s="24"/>
      <c r="O4614" s="24"/>
      <c r="P4614" s="24"/>
      <c r="U4614" s="25"/>
      <c r="V4614" s="25"/>
      <c r="W4614" s="25"/>
      <c r="X4614" s="25"/>
      <c r="Y4614" s="25"/>
      <c r="AF4614" s="25"/>
      <c r="AG4614" s="26"/>
      <c r="AH4614" s="25"/>
      <c r="AI4614" s="25"/>
    </row>
    <row r="4615" spans="5:35">
      <c r="E4615" s="24"/>
      <c r="F4615" s="24"/>
      <c r="H4615" s="24"/>
      <c r="I4615" s="24"/>
      <c r="J4615" s="24"/>
      <c r="K4615" s="24"/>
      <c r="L4615" s="24"/>
      <c r="M4615" s="24"/>
      <c r="N4615" s="24"/>
      <c r="O4615" s="24"/>
      <c r="P4615" s="24"/>
      <c r="U4615" s="25"/>
      <c r="V4615" s="25"/>
      <c r="W4615" s="25"/>
      <c r="X4615" s="25"/>
      <c r="Y4615" s="25"/>
      <c r="AF4615" s="25"/>
      <c r="AG4615" s="26"/>
      <c r="AH4615" s="25"/>
      <c r="AI4615" s="25"/>
    </row>
    <row r="4616" spans="5:35">
      <c r="E4616" s="24"/>
      <c r="F4616" s="24"/>
      <c r="H4616" s="24"/>
      <c r="I4616" s="24"/>
      <c r="J4616" s="24"/>
      <c r="K4616" s="24"/>
      <c r="L4616" s="24"/>
      <c r="M4616" s="24"/>
      <c r="N4616" s="24"/>
      <c r="O4616" s="24"/>
      <c r="P4616" s="24"/>
      <c r="U4616" s="25"/>
      <c r="V4616" s="25"/>
      <c r="W4616" s="25"/>
      <c r="X4616" s="25"/>
      <c r="Y4616" s="25"/>
      <c r="AF4616" s="25"/>
      <c r="AG4616" s="26"/>
      <c r="AH4616" s="25"/>
      <c r="AI4616" s="25"/>
    </row>
    <row r="4617" spans="5:35">
      <c r="E4617" s="24"/>
      <c r="F4617" s="24"/>
      <c r="H4617" s="24"/>
      <c r="I4617" s="24"/>
      <c r="J4617" s="24"/>
      <c r="K4617" s="24"/>
      <c r="L4617" s="24"/>
      <c r="M4617" s="24"/>
      <c r="N4617" s="24"/>
      <c r="O4617" s="24"/>
      <c r="P4617" s="24"/>
      <c r="U4617" s="25"/>
      <c r="V4617" s="25"/>
      <c r="W4617" s="25"/>
      <c r="X4617" s="25"/>
      <c r="Y4617" s="25"/>
      <c r="AF4617" s="25"/>
      <c r="AG4617" s="26"/>
      <c r="AH4617" s="25"/>
      <c r="AI4617" s="25"/>
    </row>
    <row r="4618" spans="5:35">
      <c r="E4618" s="24"/>
      <c r="F4618" s="24"/>
      <c r="H4618" s="24"/>
      <c r="I4618" s="24"/>
      <c r="J4618" s="24"/>
      <c r="K4618" s="24"/>
      <c r="L4618" s="24"/>
      <c r="M4618" s="24"/>
      <c r="N4618" s="24"/>
      <c r="O4618" s="24"/>
      <c r="P4618" s="24"/>
      <c r="U4618" s="25"/>
      <c r="V4618" s="25"/>
      <c r="W4618" s="25"/>
      <c r="X4618" s="25"/>
      <c r="Y4618" s="25"/>
      <c r="AF4618" s="25"/>
      <c r="AG4618" s="26"/>
      <c r="AH4618" s="25"/>
      <c r="AI4618" s="25"/>
    </row>
    <row r="4619" spans="5:35">
      <c r="E4619" s="24"/>
      <c r="F4619" s="24"/>
      <c r="H4619" s="24"/>
      <c r="I4619" s="24"/>
      <c r="J4619" s="24"/>
      <c r="K4619" s="24"/>
      <c r="L4619" s="24"/>
      <c r="M4619" s="24"/>
      <c r="N4619" s="24"/>
      <c r="O4619" s="24"/>
      <c r="P4619" s="24"/>
      <c r="U4619" s="25"/>
      <c r="V4619" s="25"/>
      <c r="W4619" s="25"/>
      <c r="X4619" s="25"/>
      <c r="Y4619" s="25"/>
      <c r="AF4619" s="25"/>
      <c r="AG4619" s="26"/>
      <c r="AH4619" s="25"/>
      <c r="AI4619" s="25"/>
    </row>
    <row r="4620" spans="5:35">
      <c r="E4620" s="24"/>
      <c r="F4620" s="24"/>
      <c r="H4620" s="24"/>
      <c r="I4620" s="24"/>
      <c r="J4620" s="24"/>
      <c r="K4620" s="24"/>
      <c r="L4620" s="24"/>
      <c r="M4620" s="24"/>
      <c r="N4620" s="24"/>
      <c r="O4620" s="24"/>
      <c r="P4620" s="24"/>
      <c r="U4620" s="25"/>
      <c r="V4620" s="25"/>
      <c r="W4620" s="25"/>
      <c r="X4620" s="25"/>
      <c r="Y4620" s="25"/>
      <c r="AF4620" s="25"/>
      <c r="AG4620" s="26"/>
      <c r="AH4620" s="25"/>
      <c r="AI4620" s="25"/>
    </row>
    <row r="4621" spans="5:35">
      <c r="E4621" s="24"/>
      <c r="F4621" s="24"/>
      <c r="H4621" s="24"/>
      <c r="I4621" s="24"/>
      <c r="J4621" s="24"/>
      <c r="K4621" s="24"/>
      <c r="L4621" s="24"/>
      <c r="M4621" s="24"/>
      <c r="N4621" s="24"/>
      <c r="O4621" s="24"/>
      <c r="P4621" s="24"/>
      <c r="U4621" s="25"/>
      <c r="V4621" s="25"/>
      <c r="W4621" s="25"/>
      <c r="X4621" s="25"/>
      <c r="Y4621" s="25"/>
      <c r="AF4621" s="25"/>
      <c r="AG4621" s="26"/>
      <c r="AH4621" s="25"/>
      <c r="AI4621" s="25"/>
    </row>
    <row r="4622" spans="5:35">
      <c r="E4622" s="24"/>
      <c r="F4622" s="24"/>
      <c r="H4622" s="24"/>
      <c r="I4622" s="24"/>
      <c r="J4622" s="24"/>
      <c r="K4622" s="24"/>
      <c r="L4622" s="24"/>
      <c r="M4622" s="24"/>
      <c r="N4622" s="24"/>
      <c r="O4622" s="24"/>
      <c r="P4622" s="24"/>
      <c r="U4622" s="25"/>
      <c r="V4622" s="25"/>
      <c r="W4622" s="25"/>
      <c r="X4622" s="25"/>
      <c r="Y4622" s="25"/>
      <c r="AF4622" s="25"/>
      <c r="AG4622" s="26"/>
      <c r="AH4622" s="25"/>
      <c r="AI4622" s="25"/>
    </row>
    <row r="4623" spans="5:35">
      <c r="E4623" s="24"/>
      <c r="F4623" s="24"/>
      <c r="H4623" s="24"/>
      <c r="I4623" s="24"/>
      <c r="J4623" s="24"/>
      <c r="K4623" s="24"/>
      <c r="L4623" s="24"/>
      <c r="M4623" s="24"/>
      <c r="N4623" s="24"/>
      <c r="O4623" s="24"/>
      <c r="P4623" s="24"/>
      <c r="U4623" s="25"/>
      <c r="V4623" s="25"/>
      <c r="W4623" s="25"/>
      <c r="X4623" s="25"/>
      <c r="Y4623" s="25"/>
      <c r="AF4623" s="25"/>
      <c r="AG4623" s="26"/>
      <c r="AH4623" s="25"/>
      <c r="AI4623" s="25"/>
    </row>
    <row r="4624" spans="5:35">
      <c r="E4624" s="24"/>
      <c r="F4624" s="24"/>
      <c r="H4624" s="24"/>
      <c r="I4624" s="24"/>
      <c r="J4624" s="24"/>
      <c r="K4624" s="24"/>
      <c r="L4624" s="24"/>
      <c r="M4624" s="24"/>
      <c r="N4624" s="24"/>
      <c r="O4624" s="24"/>
      <c r="P4624" s="24"/>
      <c r="U4624" s="25"/>
      <c r="V4624" s="25"/>
      <c r="W4624" s="25"/>
      <c r="X4624" s="25"/>
      <c r="Y4624" s="25"/>
      <c r="AF4624" s="25"/>
      <c r="AG4624" s="26"/>
      <c r="AH4624" s="25"/>
      <c r="AI4624" s="25"/>
    </row>
    <row r="4625" spans="5:35">
      <c r="E4625" s="24"/>
      <c r="F4625" s="24"/>
      <c r="H4625" s="24"/>
      <c r="I4625" s="24"/>
      <c r="J4625" s="24"/>
      <c r="K4625" s="24"/>
      <c r="L4625" s="24"/>
      <c r="M4625" s="24"/>
      <c r="N4625" s="24"/>
      <c r="O4625" s="24"/>
      <c r="P4625" s="24"/>
      <c r="U4625" s="25"/>
      <c r="V4625" s="25"/>
      <c r="W4625" s="25"/>
      <c r="X4625" s="25"/>
      <c r="Y4625" s="25"/>
      <c r="AF4625" s="25"/>
      <c r="AG4625" s="26"/>
      <c r="AH4625" s="25"/>
      <c r="AI4625" s="25"/>
    </row>
    <row r="4626" spans="5:35">
      <c r="E4626" s="24"/>
      <c r="F4626" s="24"/>
      <c r="H4626" s="24"/>
      <c r="I4626" s="24"/>
      <c r="J4626" s="24"/>
      <c r="K4626" s="24"/>
      <c r="L4626" s="24"/>
      <c r="M4626" s="24"/>
      <c r="N4626" s="24"/>
      <c r="O4626" s="24"/>
      <c r="P4626" s="24"/>
      <c r="U4626" s="25"/>
      <c r="V4626" s="25"/>
      <c r="W4626" s="25"/>
      <c r="X4626" s="25"/>
      <c r="Y4626" s="25"/>
      <c r="AF4626" s="25"/>
      <c r="AG4626" s="26"/>
      <c r="AH4626" s="25"/>
      <c r="AI4626" s="25"/>
    </row>
    <row r="4627" spans="5:35">
      <c r="E4627" s="24"/>
      <c r="F4627" s="24"/>
      <c r="H4627" s="24"/>
      <c r="I4627" s="24"/>
      <c r="J4627" s="24"/>
      <c r="K4627" s="24"/>
      <c r="L4627" s="24"/>
      <c r="M4627" s="24"/>
      <c r="N4627" s="24"/>
      <c r="O4627" s="24"/>
      <c r="P4627" s="24"/>
      <c r="U4627" s="25"/>
      <c r="V4627" s="25"/>
      <c r="W4627" s="25"/>
      <c r="X4627" s="25"/>
      <c r="Y4627" s="25"/>
      <c r="AF4627" s="25"/>
      <c r="AG4627" s="26"/>
      <c r="AH4627" s="25"/>
      <c r="AI4627" s="25"/>
    </row>
    <row r="4628" spans="5:35">
      <c r="E4628" s="24"/>
      <c r="F4628" s="24"/>
      <c r="H4628" s="24"/>
      <c r="I4628" s="24"/>
      <c r="J4628" s="24"/>
      <c r="K4628" s="24"/>
      <c r="L4628" s="24"/>
      <c r="M4628" s="24"/>
      <c r="N4628" s="24"/>
      <c r="O4628" s="24"/>
      <c r="P4628" s="24"/>
      <c r="U4628" s="25"/>
      <c r="V4628" s="25"/>
      <c r="W4628" s="25"/>
      <c r="X4628" s="25"/>
      <c r="Y4628" s="25"/>
      <c r="AF4628" s="25"/>
      <c r="AG4628" s="26"/>
      <c r="AH4628" s="25"/>
      <c r="AI4628" s="25"/>
    </row>
    <row r="4629" spans="5:35">
      <c r="E4629" s="24"/>
      <c r="F4629" s="24"/>
      <c r="H4629" s="24"/>
      <c r="I4629" s="24"/>
      <c r="J4629" s="24"/>
      <c r="K4629" s="24"/>
      <c r="L4629" s="24"/>
      <c r="M4629" s="24"/>
      <c r="N4629" s="24"/>
      <c r="O4629" s="24"/>
      <c r="P4629" s="24"/>
      <c r="U4629" s="25"/>
      <c r="V4629" s="25"/>
      <c r="W4629" s="25"/>
      <c r="X4629" s="25"/>
      <c r="Y4629" s="25"/>
      <c r="AF4629" s="25"/>
      <c r="AG4629" s="26"/>
      <c r="AH4629" s="25"/>
      <c r="AI4629" s="25"/>
    </row>
    <row r="4630" spans="5:35">
      <c r="E4630" s="24"/>
      <c r="F4630" s="24"/>
      <c r="H4630" s="24"/>
      <c r="I4630" s="24"/>
      <c r="J4630" s="24"/>
      <c r="K4630" s="24"/>
      <c r="L4630" s="24"/>
      <c r="M4630" s="24"/>
      <c r="N4630" s="24"/>
      <c r="O4630" s="24"/>
      <c r="P4630" s="24"/>
      <c r="U4630" s="25"/>
      <c r="V4630" s="25"/>
      <c r="W4630" s="25"/>
      <c r="X4630" s="25"/>
      <c r="Y4630" s="25"/>
      <c r="AF4630" s="25"/>
      <c r="AG4630" s="26"/>
      <c r="AH4630" s="25"/>
      <c r="AI4630" s="25"/>
    </row>
    <row r="4631" spans="5:35">
      <c r="E4631" s="24"/>
      <c r="F4631" s="24"/>
      <c r="H4631" s="24"/>
      <c r="I4631" s="24"/>
      <c r="J4631" s="24"/>
      <c r="K4631" s="24"/>
      <c r="L4631" s="24"/>
      <c r="M4631" s="24"/>
      <c r="N4631" s="24"/>
      <c r="O4631" s="24"/>
      <c r="P4631" s="24"/>
      <c r="U4631" s="25"/>
      <c r="V4631" s="25"/>
      <c r="W4631" s="25"/>
      <c r="X4631" s="25"/>
      <c r="Y4631" s="25"/>
      <c r="AF4631" s="25"/>
      <c r="AG4631" s="26"/>
      <c r="AH4631" s="25"/>
      <c r="AI4631" s="25"/>
    </row>
    <row r="4632" spans="5:35">
      <c r="E4632" s="24"/>
      <c r="F4632" s="24"/>
      <c r="H4632" s="24"/>
      <c r="I4632" s="24"/>
      <c r="J4632" s="24"/>
      <c r="K4632" s="24"/>
      <c r="L4632" s="24"/>
      <c r="M4632" s="24"/>
      <c r="N4632" s="24"/>
      <c r="O4632" s="24"/>
      <c r="P4632" s="24"/>
      <c r="U4632" s="25"/>
      <c r="V4632" s="25"/>
      <c r="W4632" s="25"/>
      <c r="X4632" s="25"/>
      <c r="Y4632" s="25"/>
      <c r="AF4632" s="25"/>
      <c r="AG4632" s="26"/>
      <c r="AH4632" s="25"/>
      <c r="AI4632" s="25"/>
    </row>
    <row r="4633" spans="5:35">
      <c r="E4633" s="24"/>
      <c r="F4633" s="24"/>
      <c r="H4633" s="24"/>
      <c r="I4633" s="24"/>
      <c r="J4633" s="24"/>
      <c r="K4633" s="24"/>
      <c r="L4633" s="24"/>
      <c r="M4633" s="24"/>
      <c r="N4633" s="24"/>
      <c r="O4633" s="24"/>
      <c r="P4633" s="24"/>
      <c r="U4633" s="25"/>
      <c r="V4633" s="25"/>
      <c r="W4633" s="25"/>
      <c r="X4633" s="25"/>
      <c r="Y4633" s="25"/>
      <c r="AF4633" s="25"/>
      <c r="AG4633" s="26"/>
      <c r="AH4633" s="25"/>
      <c r="AI4633" s="25"/>
    </row>
    <row r="4634" spans="5:35">
      <c r="E4634" s="24"/>
      <c r="F4634" s="24"/>
      <c r="H4634" s="24"/>
      <c r="I4634" s="24"/>
      <c r="J4634" s="24"/>
      <c r="K4634" s="24"/>
      <c r="L4634" s="24"/>
      <c r="M4634" s="24"/>
      <c r="N4634" s="24"/>
      <c r="O4634" s="24"/>
      <c r="P4634" s="24"/>
      <c r="U4634" s="25"/>
      <c r="V4634" s="25"/>
      <c r="W4634" s="25"/>
      <c r="X4634" s="25"/>
      <c r="Y4634" s="25"/>
      <c r="AF4634" s="25"/>
      <c r="AG4634" s="26"/>
      <c r="AH4634" s="25"/>
      <c r="AI4634" s="25"/>
    </row>
    <row r="4635" spans="5:35">
      <c r="E4635" s="24"/>
      <c r="F4635" s="24"/>
      <c r="H4635" s="24"/>
      <c r="I4635" s="24"/>
      <c r="J4635" s="24"/>
      <c r="K4635" s="24"/>
      <c r="L4635" s="24"/>
      <c r="M4635" s="24"/>
      <c r="N4635" s="24"/>
      <c r="O4635" s="24"/>
      <c r="P4635" s="24"/>
      <c r="U4635" s="25"/>
      <c r="V4635" s="25"/>
      <c r="W4635" s="25"/>
      <c r="X4635" s="25"/>
      <c r="Y4635" s="25"/>
      <c r="AF4635" s="25"/>
      <c r="AG4635" s="26"/>
      <c r="AH4635" s="25"/>
      <c r="AI4635" s="25"/>
    </row>
    <row r="4636" spans="5:35">
      <c r="E4636" s="24"/>
      <c r="F4636" s="24"/>
      <c r="H4636" s="24"/>
      <c r="I4636" s="24"/>
      <c r="J4636" s="24"/>
      <c r="K4636" s="24"/>
      <c r="L4636" s="24"/>
      <c r="M4636" s="24"/>
      <c r="N4636" s="24"/>
      <c r="O4636" s="24"/>
      <c r="P4636" s="24"/>
      <c r="U4636" s="25"/>
      <c r="V4636" s="25"/>
      <c r="W4636" s="25"/>
      <c r="X4636" s="25"/>
      <c r="Y4636" s="25"/>
      <c r="AF4636" s="25"/>
      <c r="AG4636" s="26"/>
      <c r="AH4636" s="25"/>
      <c r="AI4636" s="25"/>
    </row>
    <row r="4637" spans="5:35">
      <c r="E4637" s="24"/>
      <c r="F4637" s="24"/>
      <c r="H4637" s="24"/>
      <c r="I4637" s="24"/>
      <c r="J4637" s="24"/>
      <c r="K4637" s="24"/>
      <c r="L4637" s="24"/>
      <c r="M4637" s="24"/>
      <c r="N4637" s="24"/>
      <c r="O4637" s="24"/>
      <c r="P4637" s="24"/>
      <c r="U4637" s="25"/>
      <c r="V4637" s="25"/>
      <c r="W4637" s="25"/>
      <c r="X4637" s="25"/>
      <c r="Y4637" s="25"/>
      <c r="AF4637" s="25"/>
      <c r="AG4637" s="26"/>
      <c r="AH4637" s="25"/>
      <c r="AI4637" s="25"/>
    </row>
    <row r="4638" spans="5:35">
      <c r="E4638" s="24"/>
      <c r="F4638" s="24"/>
      <c r="H4638" s="24"/>
      <c r="I4638" s="24"/>
      <c r="J4638" s="24"/>
      <c r="K4638" s="24"/>
      <c r="L4638" s="24"/>
      <c r="M4638" s="24"/>
      <c r="N4638" s="24"/>
      <c r="O4638" s="24"/>
      <c r="P4638" s="24"/>
      <c r="U4638" s="25"/>
      <c r="V4638" s="25"/>
      <c r="W4638" s="25"/>
      <c r="X4638" s="25"/>
      <c r="Y4638" s="25"/>
      <c r="AF4638" s="25"/>
      <c r="AG4638" s="26"/>
      <c r="AH4638" s="25"/>
      <c r="AI4638" s="25"/>
    </row>
    <row r="4639" spans="5:35">
      <c r="E4639" s="24"/>
      <c r="F4639" s="24"/>
      <c r="H4639" s="24"/>
      <c r="I4639" s="24"/>
      <c r="J4639" s="24"/>
      <c r="K4639" s="24"/>
      <c r="L4639" s="24"/>
      <c r="M4639" s="24"/>
      <c r="N4639" s="24"/>
      <c r="O4639" s="24"/>
      <c r="P4639" s="24"/>
      <c r="U4639" s="25"/>
      <c r="V4639" s="25"/>
      <c r="W4639" s="25"/>
      <c r="X4639" s="25"/>
      <c r="Y4639" s="25"/>
      <c r="AF4639" s="25"/>
      <c r="AG4639" s="26"/>
      <c r="AH4639" s="25"/>
      <c r="AI4639" s="25"/>
    </row>
    <row r="4640" spans="5:35">
      <c r="E4640" s="24"/>
      <c r="F4640" s="24"/>
      <c r="H4640" s="24"/>
      <c r="I4640" s="24"/>
      <c r="J4640" s="24"/>
      <c r="K4640" s="24"/>
      <c r="L4640" s="24"/>
      <c r="M4640" s="24"/>
      <c r="N4640" s="24"/>
      <c r="O4640" s="24"/>
      <c r="P4640" s="24"/>
      <c r="U4640" s="25"/>
      <c r="V4640" s="25"/>
      <c r="W4640" s="25"/>
      <c r="X4640" s="25"/>
      <c r="Y4640" s="25"/>
      <c r="AF4640" s="25"/>
      <c r="AG4640" s="26"/>
      <c r="AH4640" s="25"/>
      <c r="AI4640" s="25"/>
    </row>
    <row r="4641" spans="5:35">
      <c r="E4641" s="24"/>
      <c r="F4641" s="24"/>
      <c r="H4641" s="24"/>
      <c r="I4641" s="24"/>
      <c r="J4641" s="24"/>
      <c r="K4641" s="24"/>
      <c r="L4641" s="24"/>
      <c r="M4641" s="24"/>
      <c r="N4641" s="24"/>
      <c r="O4641" s="24"/>
      <c r="P4641" s="24"/>
      <c r="U4641" s="25"/>
      <c r="V4641" s="25"/>
      <c r="W4641" s="25"/>
      <c r="X4641" s="25"/>
      <c r="Y4641" s="25"/>
      <c r="AF4641" s="25"/>
      <c r="AG4641" s="26"/>
      <c r="AH4641" s="25"/>
      <c r="AI4641" s="25"/>
    </row>
    <row r="4642" spans="5:35">
      <c r="E4642" s="24"/>
      <c r="F4642" s="24"/>
      <c r="H4642" s="24"/>
      <c r="I4642" s="24"/>
      <c r="J4642" s="24"/>
      <c r="K4642" s="24"/>
      <c r="L4642" s="24"/>
      <c r="M4642" s="24"/>
      <c r="N4642" s="24"/>
      <c r="O4642" s="24"/>
      <c r="P4642" s="24"/>
      <c r="U4642" s="25"/>
      <c r="V4642" s="25"/>
      <c r="W4642" s="25"/>
      <c r="X4642" s="25"/>
      <c r="Y4642" s="25"/>
      <c r="AF4642" s="25"/>
      <c r="AG4642" s="26"/>
      <c r="AH4642" s="25"/>
      <c r="AI4642" s="25"/>
    </row>
    <row r="4643" spans="5:35">
      <c r="E4643" s="24"/>
      <c r="F4643" s="24"/>
      <c r="H4643" s="24"/>
      <c r="I4643" s="24"/>
      <c r="J4643" s="24"/>
      <c r="K4643" s="24"/>
      <c r="L4643" s="24"/>
      <c r="M4643" s="24"/>
      <c r="N4643" s="24"/>
      <c r="O4643" s="24"/>
      <c r="P4643" s="24"/>
      <c r="U4643" s="25"/>
      <c r="V4643" s="25"/>
      <c r="W4643" s="25"/>
      <c r="X4643" s="25"/>
      <c r="Y4643" s="25"/>
      <c r="AF4643" s="25"/>
      <c r="AG4643" s="26"/>
      <c r="AH4643" s="25"/>
      <c r="AI4643" s="25"/>
    </row>
    <row r="4644" spans="5:35">
      <c r="E4644" s="24"/>
      <c r="F4644" s="24"/>
      <c r="H4644" s="24"/>
      <c r="I4644" s="24"/>
      <c r="J4644" s="24"/>
      <c r="K4644" s="24"/>
      <c r="L4644" s="24"/>
      <c r="M4644" s="24"/>
      <c r="N4644" s="24"/>
      <c r="O4644" s="24"/>
      <c r="P4644" s="24"/>
      <c r="U4644" s="25"/>
      <c r="V4644" s="25"/>
      <c r="W4644" s="25"/>
      <c r="X4644" s="25"/>
      <c r="Y4644" s="25"/>
      <c r="AF4644" s="25"/>
      <c r="AG4644" s="26"/>
      <c r="AH4644" s="25"/>
      <c r="AI4644" s="25"/>
    </row>
    <row r="4645" spans="5:35">
      <c r="E4645" s="24"/>
      <c r="F4645" s="24"/>
      <c r="H4645" s="24"/>
      <c r="I4645" s="24"/>
      <c r="J4645" s="24"/>
      <c r="K4645" s="24"/>
      <c r="L4645" s="24"/>
      <c r="M4645" s="24"/>
      <c r="N4645" s="24"/>
      <c r="O4645" s="24"/>
      <c r="P4645" s="24"/>
      <c r="U4645" s="25"/>
      <c r="V4645" s="25"/>
      <c r="W4645" s="25"/>
      <c r="X4645" s="25"/>
      <c r="Y4645" s="25"/>
      <c r="AF4645" s="25"/>
      <c r="AG4645" s="26"/>
      <c r="AH4645" s="25"/>
      <c r="AI4645" s="25"/>
    </row>
    <row r="4646" spans="5:35">
      <c r="E4646" s="24"/>
      <c r="F4646" s="24"/>
      <c r="H4646" s="24"/>
      <c r="I4646" s="24"/>
      <c r="J4646" s="24"/>
      <c r="K4646" s="24"/>
      <c r="L4646" s="24"/>
      <c r="M4646" s="24"/>
      <c r="N4646" s="24"/>
      <c r="O4646" s="24"/>
      <c r="P4646" s="24"/>
      <c r="U4646" s="25"/>
      <c r="V4646" s="25"/>
      <c r="W4646" s="25"/>
      <c r="X4646" s="25"/>
      <c r="Y4646" s="25"/>
      <c r="AF4646" s="25"/>
      <c r="AG4646" s="26"/>
      <c r="AH4646" s="25"/>
      <c r="AI4646" s="25"/>
    </row>
    <row r="4647" spans="5:35">
      <c r="E4647" s="24"/>
      <c r="F4647" s="24"/>
      <c r="H4647" s="24"/>
      <c r="I4647" s="24"/>
      <c r="J4647" s="24"/>
      <c r="K4647" s="24"/>
      <c r="L4647" s="24"/>
      <c r="M4647" s="24"/>
      <c r="N4647" s="24"/>
      <c r="O4647" s="24"/>
      <c r="P4647" s="24"/>
      <c r="U4647" s="25"/>
      <c r="V4647" s="25"/>
      <c r="W4647" s="25"/>
      <c r="X4647" s="25"/>
      <c r="Y4647" s="25"/>
      <c r="AF4647" s="25"/>
      <c r="AG4647" s="26"/>
      <c r="AH4647" s="25"/>
      <c r="AI4647" s="25"/>
    </row>
    <row r="4648" spans="5:35">
      <c r="E4648" s="24"/>
      <c r="F4648" s="24"/>
      <c r="H4648" s="24"/>
      <c r="I4648" s="24"/>
      <c r="J4648" s="24"/>
      <c r="K4648" s="24"/>
      <c r="L4648" s="24"/>
      <c r="M4648" s="24"/>
      <c r="N4648" s="24"/>
      <c r="O4648" s="24"/>
      <c r="P4648" s="24"/>
      <c r="U4648" s="25"/>
      <c r="V4648" s="25"/>
      <c r="W4648" s="25"/>
      <c r="X4648" s="25"/>
      <c r="Y4648" s="25"/>
      <c r="AF4648" s="25"/>
      <c r="AG4648" s="26"/>
      <c r="AH4648" s="25"/>
      <c r="AI4648" s="25"/>
    </row>
    <row r="4649" spans="5:35">
      <c r="E4649" s="24"/>
      <c r="F4649" s="24"/>
      <c r="H4649" s="24"/>
      <c r="I4649" s="24"/>
      <c r="J4649" s="24"/>
      <c r="K4649" s="24"/>
      <c r="L4649" s="24"/>
      <c r="M4649" s="24"/>
      <c r="N4649" s="24"/>
      <c r="O4649" s="24"/>
      <c r="P4649" s="24"/>
      <c r="U4649" s="25"/>
      <c r="V4649" s="25"/>
      <c r="W4649" s="25"/>
      <c r="X4649" s="25"/>
      <c r="Y4649" s="25"/>
      <c r="AF4649" s="25"/>
      <c r="AG4649" s="26"/>
      <c r="AH4649" s="25"/>
      <c r="AI4649" s="25"/>
    </row>
    <row r="4650" spans="5:35">
      <c r="E4650" s="24"/>
      <c r="F4650" s="24"/>
      <c r="H4650" s="24"/>
      <c r="I4650" s="24"/>
      <c r="J4650" s="24"/>
      <c r="K4650" s="24"/>
      <c r="L4650" s="24"/>
      <c r="M4650" s="24"/>
      <c r="N4650" s="24"/>
      <c r="O4650" s="24"/>
      <c r="P4650" s="24"/>
      <c r="U4650" s="25"/>
      <c r="V4650" s="25"/>
      <c r="W4650" s="25"/>
      <c r="X4650" s="25"/>
      <c r="Y4650" s="25"/>
      <c r="AF4650" s="25"/>
      <c r="AG4650" s="26"/>
      <c r="AH4650" s="25"/>
      <c r="AI4650" s="25"/>
    </row>
    <row r="4651" spans="5:35">
      <c r="E4651" s="24"/>
      <c r="F4651" s="24"/>
      <c r="H4651" s="24"/>
      <c r="I4651" s="24"/>
      <c r="J4651" s="24"/>
      <c r="K4651" s="24"/>
      <c r="L4651" s="24"/>
      <c r="M4651" s="24"/>
      <c r="N4651" s="24"/>
      <c r="O4651" s="24"/>
      <c r="P4651" s="24"/>
      <c r="U4651" s="25"/>
      <c r="V4651" s="25"/>
      <c r="W4651" s="25"/>
      <c r="X4651" s="25"/>
      <c r="Y4651" s="25"/>
      <c r="AF4651" s="25"/>
      <c r="AG4651" s="26"/>
      <c r="AH4651" s="25"/>
      <c r="AI4651" s="25"/>
    </row>
    <row r="4652" spans="5:35">
      <c r="E4652" s="24"/>
      <c r="F4652" s="24"/>
      <c r="H4652" s="24"/>
      <c r="I4652" s="24"/>
      <c r="J4652" s="24"/>
      <c r="K4652" s="24"/>
      <c r="L4652" s="24"/>
      <c r="M4652" s="24"/>
      <c r="N4652" s="24"/>
      <c r="O4652" s="24"/>
      <c r="P4652" s="24"/>
      <c r="U4652" s="25"/>
      <c r="V4652" s="25"/>
      <c r="W4652" s="25"/>
      <c r="X4652" s="25"/>
      <c r="Y4652" s="25"/>
      <c r="AF4652" s="25"/>
      <c r="AG4652" s="26"/>
      <c r="AH4652" s="25"/>
      <c r="AI4652" s="25"/>
    </row>
    <row r="4653" spans="5:35">
      <c r="E4653" s="24"/>
      <c r="F4653" s="24"/>
      <c r="H4653" s="24"/>
      <c r="I4653" s="24"/>
      <c r="J4653" s="24"/>
      <c r="K4653" s="24"/>
      <c r="L4653" s="24"/>
      <c r="M4653" s="24"/>
      <c r="N4653" s="24"/>
      <c r="O4653" s="24"/>
      <c r="P4653" s="24"/>
      <c r="U4653" s="25"/>
      <c r="V4653" s="25"/>
      <c r="W4653" s="25"/>
      <c r="X4653" s="25"/>
      <c r="Y4653" s="25"/>
      <c r="AF4653" s="25"/>
      <c r="AG4653" s="26"/>
      <c r="AH4653" s="25"/>
      <c r="AI4653" s="25"/>
    </row>
    <row r="4654" spans="5:35">
      <c r="E4654" s="24"/>
      <c r="F4654" s="24"/>
      <c r="H4654" s="24"/>
      <c r="I4654" s="24"/>
      <c r="J4654" s="24"/>
      <c r="K4654" s="24"/>
      <c r="L4654" s="24"/>
      <c r="M4654" s="24"/>
      <c r="N4654" s="24"/>
      <c r="O4654" s="24"/>
      <c r="P4654" s="24"/>
      <c r="U4654" s="25"/>
      <c r="V4654" s="25"/>
      <c r="W4654" s="25"/>
      <c r="X4654" s="25"/>
      <c r="Y4654" s="25"/>
      <c r="AF4654" s="25"/>
      <c r="AG4654" s="26"/>
      <c r="AH4654" s="25"/>
      <c r="AI4654" s="25"/>
    </row>
    <row r="4655" spans="5:35">
      <c r="E4655" s="24"/>
      <c r="F4655" s="24"/>
      <c r="H4655" s="24"/>
      <c r="I4655" s="24"/>
      <c r="J4655" s="24"/>
      <c r="K4655" s="24"/>
      <c r="L4655" s="24"/>
      <c r="M4655" s="24"/>
      <c r="N4655" s="24"/>
      <c r="O4655" s="24"/>
      <c r="P4655" s="24"/>
      <c r="U4655" s="25"/>
      <c r="V4655" s="25"/>
      <c r="W4655" s="25"/>
      <c r="X4655" s="25"/>
      <c r="Y4655" s="25"/>
      <c r="AF4655" s="25"/>
      <c r="AG4655" s="26"/>
      <c r="AH4655" s="25"/>
      <c r="AI4655" s="25"/>
    </row>
    <row r="4656" spans="5:35">
      <c r="E4656" s="24"/>
      <c r="F4656" s="24"/>
      <c r="H4656" s="24"/>
      <c r="I4656" s="24"/>
      <c r="J4656" s="24"/>
      <c r="K4656" s="24"/>
      <c r="L4656" s="24"/>
      <c r="M4656" s="24"/>
      <c r="N4656" s="24"/>
      <c r="O4656" s="24"/>
      <c r="P4656" s="24"/>
      <c r="U4656" s="25"/>
      <c r="V4656" s="25"/>
      <c r="W4656" s="25"/>
      <c r="X4656" s="25"/>
      <c r="Y4656" s="25"/>
      <c r="AF4656" s="25"/>
      <c r="AG4656" s="26"/>
      <c r="AH4656" s="25"/>
      <c r="AI4656" s="25"/>
    </row>
    <row r="4657" spans="5:35">
      <c r="E4657" s="24"/>
      <c r="F4657" s="24"/>
      <c r="H4657" s="24"/>
      <c r="I4657" s="24"/>
      <c r="J4657" s="24"/>
      <c r="K4657" s="24"/>
      <c r="L4657" s="24"/>
      <c r="M4657" s="24"/>
      <c r="N4657" s="24"/>
      <c r="O4657" s="24"/>
      <c r="P4657" s="24"/>
      <c r="U4657" s="25"/>
      <c r="V4657" s="25"/>
      <c r="W4657" s="25"/>
      <c r="X4657" s="25"/>
      <c r="Y4657" s="25"/>
      <c r="AF4657" s="25"/>
      <c r="AG4657" s="26"/>
      <c r="AH4657" s="25"/>
      <c r="AI4657" s="25"/>
    </row>
    <row r="4658" spans="5:35">
      <c r="E4658" s="24"/>
      <c r="F4658" s="24"/>
      <c r="H4658" s="24"/>
      <c r="I4658" s="24"/>
      <c r="J4658" s="24"/>
      <c r="K4658" s="24"/>
      <c r="L4658" s="24"/>
      <c r="M4658" s="24"/>
      <c r="N4658" s="24"/>
      <c r="O4658" s="24"/>
      <c r="P4658" s="24"/>
      <c r="U4658" s="25"/>
      <c r="V4658" s="25"/>
      <c r="W4658" s="25"/>
      <c r="X4658" s="25"/>
      <c r="Y4658" s="25"/>
      <c r="AF4658" s="25"/>
      <c r="AG4658" s="26"/>
      <c r="AH4658" s="25"/>
      <c r="AI4658" s="25"/>
    </row>
    <row r="4659" spans="5:35">
      <c r="E4659" s="24"/>
      <c r="F4659" s="24"/>
      <c r="H4659" s="24"/>
      <c r="I4659" s="24"/>
      <c r="J4659" s="24"/>
      <c r="K4659" s="24"/>
      <c r="L4659" s="24"/>
      <c r="M4659" s="24"/>
      <c r="N4659" s="24"/>
      <c r="O4659" s="24"/>
      <c r="P4659" s="24"/>
      <c r="U4659" s="25"/>
      <c r="V4659" s="25"/>
      <c r="W4659" s="25"/>
      <c r="X4659" s="25"/>
      <c r="Y4659" s="25"/>
      <c r="AF4659" s="25"/>
      <c r="AG4659" s="26"/>
      <c r="AH4659" s="25"/>
      <c r="AI4659" s="25"/>
    </row>
    <row r="4660" spans="5:35">
      <c r="E4660" s="24"/>
      <c r="F4660" s="24"/>
      <c r="H4660" s="24"/>
      <c r="I4660" s="24"/>
      <c r="J4660" s="24"/>
      <c r="K4660" s="24"/>
      <c r="L4660" s="24"/>
      <c r="M4660" s="24"/>
      <c r="N4660" s="24"/>
      <c r="O4660" s="24"/>
      <c r="P4660" s="24"/>
      <c r="U4660" s="25"/>
      <c r="V4660" s="25"/>
      <c r="W4660" s="25"/>
      <c r="X4660" s="25"/>
      <c r="Y4660" s="25"/>
      <c r="AF4660" s="25"/>
      <c r="AG4660" s="26"/>
      <c r="AH4660" s="25"/>
      <c r="AI4660" s="25"/>
    </row>
    <row r="4661" spans="5:35">
      <c r="E4661" s="24"/>
      <c r="F4661" s="24"/>
      <c r="H4661" s="24"/>
      <c r="I4661" s="24"/>
      <c r="J4661" s="24"/>
      <c r="K4661" s="24"/>
      <c r="L4661" s="24"/>
      <c r="M4661" s="24"/>
      <c r="N4661" s="24"/>
      <c r="O4661" s="24"/>
      <c r="P4661" s="24"/>
      <c r="U4661" s="25"/>
      <c r="V4661" s="25"/>
      <c r="W4661" s="25"/>
      <c r="X4661" s="25"/>
      <c r="Y4661" s="25"/>
      <c r="AF4661" s="25"/>
      <c r="AG4661" s="26"/>
      <c r="AH4661" s="25"/>
      <c r="AI4661" s="25"/>
    </row>
    <row r="4662" spans="5:35">
      <c r="E4662" s="24"/>
      <c r="F4662" s="24"/>
      <c r="H4662" s="24"/>
      <c r="I4662" s="24"/>
      <c r="J4662" s="24"/>
      <c r="K4662" s="24"/>
      <c r="L4662" s="24"/>
      <c r="M4662" s="24"/>
      <c r="N4662" s="24"/>
      <c r="O4662" s="24"/>
      <c r="P4662" s="24"/>
      <c r="U4662" s="25"/>
      <c r="V4662" s="25"/>
      <c r="W4662" s="25"/>
      <c r="X4662" s="25"/>
      <c r="Y4662" s="25"/>
      <c r="AF4662" s="25"/>
      <c r="AG4662" s="26"/>
      <c r="AH4662" s="25"/>
      <c r="AI4662" s="25"/>
    </row>
    <row r="4663" spans="5:35">
      <c r="E4663" s="24"/>
      <c r="F4663" s="24"/>
      <c r="H4663" s="24"/>
      <c r="I4663" s="24"/>
      <c r="J4663" s="24"/>
      <c r="K4663" s="24"/>
      <c r="L4663" s="24"/>
      <c r="M4663" s="24"/>
      <c r="N4663" s="24"/>
      <c r="O4663" s="24"/>
      <c r="P4663" s="24"/>
      <c r="U4663" s="25"/>
      <c r="V4663" s="25"/>
      <c r="W4663" s="25"/>
      <c r="X4663" s="25"/>
      <c r="Y4663" s="25"/>
      <c r="AF4663" s="25"/>
      <c r="AG4663" s="26"/>
      <c r="AH4663" s="25"/>
      <c r="AI4663" s="25"/>
    </row>
    <row r="4664" spans="5:35">
      <c r="E4664" s="24"/>
      <c r="F4664" s="24"/>
      <c r="H4664" s="24"/>
      <c r="I4664" s="24"/>
      <c r="J4664" s="24"/>
      <c r="K4664" s="24"/>
      <c r="L4664" s="24"/>
      <c r="M4664" s="24"/>
      <c r="N4664" s="24"/>
      <c r="O4664" s="24"/>
      <c r="P4664" s="24"/>
      <c r="U4664" s="25"/>
      <c r="V4664" s="25"/>
      <c r="W4664" s="25"/>
      <c r="X4664" s="25"/>
      <c r="Y4664" s="25"/>
      <c r="AF4664" s="25"/>
      <c r="AG4664" s="26"/>
      <c r="AH4664" s="25"/>
      <c r="AI4664" s="25"/>
    </row>
    <row r="4665" spans="5:35">
      <c r="E4665" s="24"/>
      <c r="F4665" s="24"/>
      <c r="H4665" s="24"/>
      <c r="I4665" s="24"/>
      <c r="J4665" s="24"/>
      <c r="K4665" s="24"/>
      <c r="L4665" s="24"/>
      <c r="M4665" s="24"/>
      <c r="N4665" s="24"/>
      <c r="O4665" s="24"/>
      <c r="P4665" s="24"/>
      <c r="U4665" s="25"/>
      <c r="V4665" s="25"/>
      <c r="W4665" s="25"/>
      <c r="X4665" s="25"/>
      <c r="Y4665" s="25"/>
      <c r="AF4665" s="25"/>
      <c r="AG4665" s="26"/>
      <c r="AH4665" s="25"/>
      <c r="AI4665" s="25"/>
    </row>
    <row r="4666" spans="5:35">
      <c r="E4666" s="24"/>
      <c r="F4666" s="24"/>
      <c r="H4666" s="24"/>
      <c r="I4666" s="24"/>
      <c r="J4666" s="24"/>
      <c r="K4666" s="24"/>
      <c r="L4666" s="24"/>
      <c r="M4666" s="24"/>
      <c r="N4666" s="24"/>
      <c r="O4666" s="24"/>
      <c r="P4666" s="24"/>
      <c r="U4666" s="25"/>
      <c r="V4666" s="25"/>
      <c r="W4666" s="25"/>
      <c r="X4666" s="25"/>
      <c r="Y4666" s="25"/>
      <c r="AF4666" s="25"/>
      <c r="AG4666" s="26"/>
      <c r="AH4666" s="25"/>
      <c r="AI4666" s="25"/>
    </row>
    <row r="4667" spans="5:35">
      <c r="E4667" s="24"/>
      <c r="F4667" s="24"/>
      <c r="H4667" s="24"/>
      <c r="I4667" s="24"/>
      <c r="J4667" s="24"/>
      <c r="K4667" s="24"/>
      <c r="L4667" s="24"/>
      <c r="M4667" s="24"/>
      <c r="N4667" s="24"/>
      <c r="O4667" s="24"/>
      <c r="P4667" s="24"/>
      <c r="U4667" s="25"/>
      <c r="V4667" s="25"/>
      <c r="W4667" s="25"/>
      <c r="X4667" s="25"/>
      <c r="Y4667" s="25"/>
      <c r="AF4667" s="25"/>
      <c r="AG4667" s="26"/>
      <c r="AH4667" s="25"/>
      <c r="AI4667" s="25"/>
    </row>
    <row r="4668" spans="5:35">
      <c r="E4668" s="24"/>
      <c r="F4668" s="24"/>
      <c r="H4668" s="24"/>
      <c r="I4668" s="24"/>
      <c r="J4668" s="24"/>
      <c r="K4668" s="24"/>
      <c r="L4668" s="24"/>
      <c r="M4668" s="24"/>
      <c r="N4668" s="24"/>
      <c r="O4668" s="24"/>
      <c r="P4668" s="24"/>
      <c r="U4668" s="25"/>
      <c r="V4668" s="25"/>
      <c r="W4668" s="25"/>
      <c r="X4668" s="25"/>
      <c r="Y4668" s="25"/>
      <c r="AF4668" s="25"/>
      <c r="AG4668" s="26"/>
      <c r="AH4668" s="25"/>
      <c r="AI4668" s="25"/>
    </row>
    <row r="4669" spans="5:35">
      <c r="E4669" s="24"/>
      <c r="F4669" s="24"/>
      <c r="H4669" s="24"/>
      <c r="I4669" s="24"/>
      <c r="J4669" s="24"/>
      <c r="K4669" s="24"/>
      <c r="L4669" s="24"/>
      <c r="M4669" s="24"/>
      <c r="N4669" s="24"/>
      <c r="O4669" s="24"/>
      <c r="P4669" s="24"/>
      <c r="U4669" s="25"/>
      <c r="V4669" s="25"/>
      <c r="W4669" s="25"/>
      <c r="X4669" s="25"/>
      <c r="Y4669" s="25"/>
      <c r="AF4669" s="25"/>
      <c r="AG4669" s="26"/>
      <c r="AH4669" s="25"/>
      <c r="AI4669" s="25"/>
    </row>
    <row r="4670" spans="5:35">
      <c r="E4670" s="24"/>
      <c r="F4670" s="24"/>
      <c r="H4670" s="24"/>
      <c r="I4670" s="24"/>
      <c r="J4670" s="24"/>
      <c r="K4670" s="24"/>
      <c r="L4670" s="24"/>
      <c r="M4670" s="24"/>
      <c r="N4670" s="24"/>
      <c r="O4670" s="24"/>
      <c r="P4670" s="24"/>
      <c r="U4670" s="25"/>
      <c r="V4670" s="25"/>
      <c r="W4670" s="25"/>
      <c r="X4670" s="25"/>
      <c r="Y4670" s="25"/>
      <c r="AF4670" s="25"/>
      <c r="AG4670" s="26"/>
      <c r="AH4670" s="25"/>
      <c r="AI4670" s="25"/>
    </row>
    <row r="4671" spans="5:35">
      <c r="E4671" s="24"/>
      <c r="F4671" s="24"/>
      <c r="H4671" s="24"/>
      <c r="I4671" s="24"/>
      <c r="J4671" s="24"/>
      <c r="K4671" s="24"/>
      <c r="L4671" s="24"/>
      <c r="M4671" s="24"/>
      <c r="N4671" s="24"/>
      <c r="O4671" s="24"/>
      <c r="P4671" s="24"/>
      <c r="U4671" s="25"/>
      <c r="V4671" s="25"/>
      <c r="W4671" s="25"/>
      <c r="X4671" s="25"/>
      <c r="Y4671" s="25"/>
      <c r="AF4671" s="25"/>
      <c r="AG4671" s="26"/>
      <c r="AH4671" s="25"/>
      <c r="AI4671" s="25"/>
    </row>
    <row r="4672" spans="5:35">
      <c r="E4672" s="24"/>
      <c r="F4672" s="24"/>
      <c r="H4672" s="24"/>
      <c r="I4672" s="24"/>
      <c r="J4672" s="24"/>
      <c r="K4672" s="24"/>
      <c r="L4672" s="24"/>
      <c r="M4672" s="24"/>
      <c r="N4672" s="24"/>
      <c r="O4672" s="24"/>
      <c r="P4672" s="24"/>
      <c r="U4672" s="25"/>
      <c r="V4672" s="25"/>
      <c r="W4672" s="25"/>
      <c r="X4672" s="25"/>
      <c r="Y4672" s="25"/>
      <c r="AF4672" s="25"/>
      <c r="AG4672" s="26"/>
      <c r="AH4672" s="25"/>
      <c r="AI4672" s="25"/>
    </row>
    <row r="4673" spans="5:35">
      <c r="E4673" s="24"/>
      <c r="F4673" s="24"/>
      <c r="H4673" s="24"/>
      <c r="I4673" s="24"/>
      <c r="J4673" s="24"/>
      <c r="K4673" s="24"/>
      <c r="L4673" s="24"/>
      <c r="M4673" s="24"/>
      <c r="N4673" s="24"/>
      <c r="O4673" s="24"/>
      <c r="P4673" s="24"/>
      <c r="U4673" s="25"/>
      <c r="V4673" s="25"/>
      <c r="W4673" s="25"/>
      <c r="X4673" s="25"/>
      <c r="Y4673" s="25"/>
      <c r="AF4673" s="25"/>
      <c r="AG4673" s="26"/>
      <c r="AH4673" s="25"/>
      <c r="AI4673" s="25"/>
    </row>
    <row r="4674" spans="5:35">
      <c r="E4674" s="24"/>
      <c r="F4674" s="24"/>
      <c r="H4674" s="24"/>
      <c r="I4674" s="24"/>
      <c r="J4674" s="24"/>
      <c r="K4674" s="24"/>
      <c r="L4674" s="24"/>
      <c r="M4674" s="24"/>
      <c r="N4674" s="24"/>
      <c r="O4674" s="24"/>
      <c r="P4674" s="24"/>
      <c r="U4674" s="25"/>
      <c r="V4674" s="25"/>
      <c r="W4674" s="25"/>
      <c r="X4674" s="25"/>
      <c r="Y4674" s="25"/>
      <c r="AF4674" s="25"/>
      <c r="AG4674" s="26"/>
      <c r="AH4674" s="25"/>
      <c r="AI4674" s="25"/>
    </row>
    <row r="4675" spans="5:35">
      <c r="E4675" s="24"/>
      <c r="F4675" s="24"/>
      <c r="H4675" s="24"/>
      <c r="I4675" s="24"/>
      <c r="J4675" s="24"/>
      <c r="K4675" s="24"/>
      <c r="L4675" s="24"/>
      <c r="M4675" s="24"/>
      <c r="N4675" s="24"/>
      <c r="O4675" s="24"/>
      <c r="P4675" s="24"/>
      <c r="U4675" s="25"/>
      <c r="V4675" s="25"/>
      <c r="W4675" s="25"/>
      <c r="X4675" s="25"/>
      <c r="Y4675" s="25"/>
      <c r="AF4675" s="25"/>
      <c r="AG4675" s="26"/>
      <c r="AH4675" s="25"/>
      <c r="AI4675" s="25"/>
    </row>
    <row r="4676" spans="5:35">
      <c r="E4676" s="24"/>
      <c r="F4676" s="24"/>
      <c r="H4676" s="24"/>
      <c r="I4676" s="24"/>
      <c r="J4676" s="24"/>
      <c r="K4676" s="24"/>
      <c r="L4676" s="24"/>
      <c r="M4676" s="24"/>
      <c r="N4676" s="24"/>
      <c r="O4676" s="24"/>
      <c r="P4676" s="24"/>
      <c r="U4676" s="25"/>
      <c r="V4676" s="25"/>
      <c r="W4676" s="25"/>
      <c r="X4676" s="25"/>
      <c r="Y4676" s="25"/>
      <c r="AF4676" s="25"/>
      <c r="AG4676" s="26"/>
      <c r="AH4676" s="25"/>
      <c r="AI4676" s="25"/>
    </row>
    <row r="4677" spans="5:35">
      <c r="E4677" s="24"/>
      <c r="F4677" s="24"/>
      <c r="H4677" s="24"/>
      <c r="I4677" s="24"/>
      <c r="J4677" s="24"/>
      <c r="K4677" s="24"/>
      <c r="L4677" s="24"/>
      <c r="M4677" s="24"/>
      <c r="N4677" s="24"/>
      <c r="O4677" s="24"/>
      <c r="P4677" s="24"/>
      <c r="U4677" s="25"/>
      <c r="V4677" s="25"/>
      <c r="W4677" s="25"/>
      <c r="X4677" s="25"/>
      <c r="Y4677" s="25"/>
      <c r="AF4677" s="25"/>
      <c r="AG4677" s="26"/>
      <c r="AH4677" s="25"/>
      <c r="AI4677" s="25"/>
    </row>
    <row r="4678" spans="5:35">
      <c r="E4678" s="24"/>
      <c r="F4678" s="24"/>
      <c r="H4678" s="24"/>
      <c r="I4678" s="24"/>
      <c r="J4678" s="24"/>
      <c r="K4678" s="24"/>
      <c r="L4678" s="24"/>
      <c r="M4678" s="24"/>
      <c r="N4678" s="24"/>
      <c r="O4678" s="24"/>
      <c r="P4678" s="24"/>
      <c r="U4678" s="25"/>
      <c r="V4678" s="25"/>
      <c r="W4678" s="25"/>
      <c r="X4678" s="25"/>
      <c r="Y4678" s="25"/>
      <c r="AF4678" s="25"/>
      <c r="AG4678" s="26"/>
      <c r="AH4678" s="25"/>
      <c r="AI4678" s="25"/>
    </row>
    <row r="4679" spans="5:35">
      <c r="E4679" s="24"/>
      <c r="F4679" s="24"/>
      <c r="H4679" s="24"/>
      <c r="I4679" s="24"/>
      <c r="J4679" s="24"/>
      <c r="K4679" s="24"/>
      <c r="L4679" s="24"/>
      <c r="M4679" s="24"/>
      <c r="N4679" s="24"/>
      <c r="O4679" s="24"/>
      <c r="P4679" s="24"/>
      <c r="U4679" s="25"/>
      <c r="V4679" s="25"/>
      <c r="W4679" s="25"/>
      <c r="X4679" s="25"/>
      <c r="Y4679" s="25"/>
      <c r="AF4679" s="25"/>
      <c r="AG4679" s="26"/>
      <c r="AH4679" s="25"/>
      <c r="AI4679" s="25"/>
    </row>
    <row r="4680" spans="5:35">
      <c r="E4680" s="24"/>
      <c r="F4680" s="24"/>
      <c r="H4680" s="24"/>
      <c r="I4680" s="24"/>
      <c r="J4680" s="24"/>
      <c r="K4680" s="24"/>
      <c r="L4680" s="24"/>
      <c r="M4680" s="24"/>
      <c r="N4680" s="24"/>
      <c r="O4680" s="24"/>
      <c r="P4680" s="24"/>
      <c r="U4680" s="25"/>
      <c r="V4680" s="25"/>
      <c r="W4680" s="25"/>
      <c r="X4680" s="25"/>
      <c r="Y4680" s="25"/>
      <c r="AF4680" s="25"/>
      <c r="AG4680" s="26"/>
      <c r="AH4680" s="25"/>
      <c r="AI4680" s="25"/>
    </row>
    <row r="4681" spans="5:35">
      <c r="E4681" s="24"/>
      <c r="F4681" s="24"/>
      <c r="H4681" s="24"/>
      <c r="I4681" s="24"/>
      <c r="J4681" s="24"/>
      <c r="K4681" s="24"/>
      <c r="L4681" s="24"/>
      <c r="M4681" s="24"/>
      <c r="N4681" s="24"/>
      <c r="O4681" s="24"/>
      <c r="P4681" s="24"/>
      <c r="U4681" s="25"/>
      <c r="V4681" s="25"/>
      <c r="W4681" s="25"/>
      <c r="X4681" s="25"/>
      <c r="Y4681" s="25"/>
      <c r="AF4681" s="25"/>
      <c r="AG4681" s="26"/>
      <c r="AH4681" s="25"/>
      <c r="AI4681" s="25"/>
    </row>
    <row r="4682" spans="5:35">
      <c r="E4682" s="24"/>
      <c r="F4682" s="24"/>
      <c r="H4682" s="24"/>
      <c r="I4682" s="24"/>
      <c r="J4682" s="24"/>
      <c r="K4682" s="24"/>
      <c r="L4682" s="24"/>
      <c r="M4682" s="24"/>
      <c r="N4682" s="24"/>
      <c r="O4682" s="24"/>
      <c r="P4682" s="24"/>
      <c r="U4682" s="25"/>
      <c r="V4682" s="25"/>
      <c r="W4682" s="25"/>
      <c r="X4682" s="25"/>
      <c r="Y4682" s="25"/>
      <c r="AF4682" s="25"/>
      <c r="AG4682" s="26"/>
      <c r="AH4682" s="25"/>
      <c r="AI4682" s="25"/>
    </row>
    <row r="4683" spans="5:35">
      <c r="E4683" s="24"/>
      <c r="F4683" s="24"/>
      <c r="H4683" s="24"/>
      <c r="I4683" s="24"/>
      <c r="J4683" s="24"/>
      <c r="K4683" s="24"/>
      <c r="L4683" s="24"/>
      <c r="M4683" s="24"/>
      <c r="N4683" s="24"/>
      <c r="O4683" s="24"/>
      <c r="P4683" s="24"/>
      <c r="U4683" s="25"/>
      <c r="V4683" s="25"/>
      <c r="W4683" s="25"/>
      <c r="X4683" s="25"/>
      <c r="Y4683" s="25"/>
      <c r="AF4683" s="25"/>
      <c r="AG4683" s="26"/>
      <c r="AH4683" s="25"/>
      <c r="AI4683" s="25"/>
    </row>
    <row r="4684" spans="5:35">
      <c r="E4684" s="24"/>
      <c r="F4684" s="24"/>
      <c r="H4684" s="24"/>
      <c r="I4684" s="24"/>
      <c r="J4684" s="24"/>
      <c r="K4684" s="24"/>
      <c r="L4684" s="24"/>
      <c r="M4684" s="24"/>
      <c r="N4684" s="24"/>
      <c r="O4684" s="24"/>
      <c r="P4684" s="24"/>
      <c r="U4684" s="25"/>
      <c r="V4684" s="25"/>
      <c r="W4684" s="25"/>
      <c r="X4684" s="25"/>
      <c r="Y4684" s="25"/>
      <c r="AF4684" s="25"/>
      <c r="AG4684" s="26"/>
      <c r="AH4684" s="25"/>
      <c r="AI4684" s="25"/>
    </row>
    <row r="4685" spans="5:35">
      <c r="E4685" s="24"/>
      <c r="F4685" s="24"/>
      <c r="H4685" s="24"/>
      <c r="I4685" s="24"/>
      <c r="J4685" s="24"/>
      <c r="K4685" s="24"/>
      <c r="L4685" s="24"/>
      <c r="M4685" s="24"/>
      <c r="N4685" s="24"/>
      <c r="O4685" s="24"/>
      <c r="P4685" s="24"/>
      <c r="U4685" s="25"/>
      <c r="V4685" s="25"/>
      <c r="W4685" s="25"/>
      <c r="X4685" s="25"/>
      <c r="Y4685" s="25"/>
      <c r="AF4685" s="25"/>
      <c r="AG4685" s="26"/>
      <c r="AH4685" s="25"/>
      <c r="AI4685" s="25"/>
    </row>
    <row r="4686" spans="5:35">
      <c r="E4686" s="24"/>
      <c r="F4686" s="24"/>
      <c r="H4686" s="24"/>
      <c r="I4686" s="24"/>
      <c r="J4686" s="24"/>
      <c r="K4686" s="24"/>
      <c r="L4686" s="24"/>
      <c r="M4686" s="24"/>
      <c r="N4686" s="24"/>
      <c r="O4686" s="24"/>
      <c r="P4686" s="24"/>
      <c r="U4686" s="25"/>
      <c r="V4686" s="25"/>
      <c r="W4686" s="25"/>
      <c r="X4686" s="25"/>
      <c r="Y4686" s="25"/>
      <c r="AF4686" s="25"/>
      <c r="AG4686" s="26"/>
      <c r="AH4686" s="25"/>
      <c r="AI4686" s="25"/>
    </row>
    <row r="4687" spans="5:35">
      <c r="E4687" s="24"/>
      <c r="F4687" s="24"/>
      <c r="H4687" s="24"/>
      <c r="I4687" s="24"/>
      <c r="J4687" s="24"/>
      <c r="K4687" s="24"/>
      <c r="L4687" s="24"/>
      <c r="M4687" s="24"/>
      <c r="N4687" s="24"/>
      <c r="O4687" s="24"/>
      <c r="P4687" s="24"/>
      <c r="U4687" s="25"/>
      <c r="V4687" s="25"/>
      <c r="W4687" s="25"/>
      <c r="X4687" s="25"/>
      <c r="Y4687" s="25"/>
      <c r="AF4687" s="25"/>
      <c r="AG4687" s="26"/>
      <c r="AH4687" s="25"/>
      <c r="AI4687" s="25"/>
    </row>
    <row r="4688" spans="5:35">
      <c r="E4688" s="24"/>
      <c r="F4688" s="24"/>
      <c r="H4688" s="24"/>
      <c r="I4688" s="24"/>
      <c r="J4688" s="24"/>
      <c r="K4688" s="24"/>
      <c r="L4688" s="24"/>
      <c r="M4688" s="24"/>
      <c r="N4688" s="24"/>
      <c r="O4688" s="24"/>
      <c r="P4688" s="24"/>
      <c r="U4688" s="25"/>
      <c r="V4688" s="25"/>
      <c r="W4688" s="25"/>
      <c r="X4688" s="25"/>
      <c r="Y4688" s="25"/>
      <c r="AF4688" s="25"/>
      <c r="AG4688" s="26"/>
      <c r="AH4688" s="25"/>
      <c r="AI4688" s="25"/>
    </row>
    <row r="4689" spans="5:35">
      <c r="E4689" s="24"/>
      <c r="F4689" s="24"/>
      <c r="H4689" s="24"/>
      <c r="I4689" s="24"/>
      <c r="J4689" s="24"/>
      <c r="K4689" s="24"/>
      <c r="L4689" s="24"/>
      <c r="M4689" s="24"/>
      <c r="N4689" s="24"/>
      <c r="O4689" s="24"/>
      <c r="P4689" s="24"/>
      <c r="U4689" s="25"/>
      <c r="V4689" s="25"/>
      <c r="W4689" s="25"/>
      <c r="X4689" s="25"/>
      <c r="Y4689" s="25"/>
      <c r="AF4689" s="25"/>
      <c r="AG4689" s="26"/>
      <c r="AH4689" s="25"/>
      <c r="AI4689" s="25"/>
    </row>
    <row r="4690" spans="5:35">
      <c r="E4690" s="24"/>
      <c r="F4690" s="24"/>
      <c r="H4690" s="24"/>
      <c r="I4690" s="24"/>
      <c r="J4690" s="24"/>
      <c r="K4690" s="24"/>
      <c r="L4690" s="24"/>
      <c r="M4690" s="24"/>
      <c r="N4690" s="24"/>
      <c r="O4690" s="24"/>
      <c r="P4690" s="24"/>
      <c r="U4690" s="25"/>
      <c r="V4690" s="25"/>
      <c r="W4690" s="25"/>
      <c r="X4690" s="25"/>
      <c r="Y4690" s="25"/>
      <c r="AF4690" s="25"/>
      <c r="AG4690" s="26"/>
      <c r="AH4690" s="25"/>
      <c r="AI4690" s="25"/>
    </row>
    <row r="4691" spans="5:35">
      <c r="E4691" s="24"/>
      <c r="F4691" s="24"/>
      <c r="H4691" s="24"/>
      <c r="I4691" s="24"/>
      <c r="J4691" s="24"/>
      <c r="K4691" s="24"/>
      <c r="L4691" s="24"/>
      <c r="M4691" s="24"/>
      <c r="N4691" s="24"/>
      <c r="O4691" s="24"/>
      <c r="P4691" s="24"/>
      <c r="U4691" s="25"/>
      <c r="V4691" s="25"/>
      <c r="W4691" s="25"/>
      <c r="X4691" s="25"/>
      <c r="Y4691" s="25"/>
      <c r="AF4691" s="25"/>
      <c r="AG4691" s="26"/>
      <c r="AH4691" s="25"/>
      <c r="AI4691" s="25"/>
    </row>
    <row r="4692" spans="5:35">
      <c r="E4692" s="24"/>
      <c r="F4692" s="24"/>
      <c r="H4692" s="24"/>
      <c r="I4692" s="24"/>
      <c r="J4692" s="24"/>
      <c r="K4692" s="24"/>
      <c r="L4692" s="24"/>
      <c r="M4692" s="24"/>
      <c r="N4692" s="24"/>
      <c r="O4692" s="24"/>
      <c r="P4692" s="24"/>
      <c r="U4692" s="25"/>
      <c r="V4692" s="25"/>
      <c r="W4692" s="25"/>
      <c r="X4692" s="25"/>
      <c r="Y4692" s="25"/>
      <c r="AF4692" s="25"/>
      <c r="AG4692" s="26"/>
      <c r="AH4692" s="25"/>
      <c r="AI4692" s="25"/>
    </row>
    <row r="4693" spans="5:35">
      <c r="E4693" s="24"/>
      <c r="F4693" s="24"/>
      <c r="H4693" s="24"/>
      <c r="I4693" s="24"/>
      <c r="J4693" s="24"/>
      <c r="K4693" s="24"/>
      <c r="L4693" s="24"/>
      <c r="M4693" s="24"/>
      <c r="N4693" s="24"/>
      <c r="O4693" s="24"/>
      <c r="P4693" s="24"/>
      <c r="U4693" s="25"/>
      <c r="V4693" s="25"/>
      <c r="W4693" s="25"/>
      <c r="X4693" s="25"/>
      <c r="Y4693" s="25"/>
      <c r="AF4693" s="25"/>
      <c r="AG4693" s="26"/>
      <c r="AH4693" s="25"/>
      <c r="AI4693" s="25"/>
    </row>
    <row r="4694" spans="5:35">
      <c r="E4694" s="24"/>
      <c r="F4694" s="24"/>
      <c r="H4694" s="24"/>
      <c r="I4694" s="24"/>
      <c r="J4694" s="24"/>
      <c r="K4694" s="24"/>
      <c r="L4694" s="24"/>
      <c r="M4694" s="24"/>
      <c r="N4694" s="24"/>
      <c r="O4694" s="24"/>
      <c r="P4694" s="24"/>
      <c r="U4694" s="25"/>
      <c r="V4694" s="25"/>
      <c r="W4694" s="25"/>
      <c r="X4694" s="25"/>
      <c r="Y4694" s="25"/>
      <c r="AF4694" s="25"/>
      <c r="AG4694" s="26"/>
      <c r="AH4694" s="25"/>
      <c r="AI4694" s="25"/>
    </row>
    <row r="4695" spans="5:35">
      <c r="E4695" s="24"/>
      <c r="F4695" s="24"/>
      <c r="H4695" s="24"/>
      <c r="I4695" s="24"/>
      <c r="J4695" s="24"/>
      <c r="K4695" s="24"/>
      <c r="L4695" s="24"/>
      <c r="M4695" s="24"/>
      <c r="N4695" s="24"/>
      <c r="O4695" s="24"/>
      <c r="P4695" s="24"/>
      <c r="U4695" s="25"/>
      <c r="V4695" s="25"/>
      <c r="W4695" s="25"/>
      <c r="X4695" s="25"/>
      <c r="Y4695" s="25"/>
      <c r="AF4695" s="25"/>
      <c r="AG4695" s="26"/>
      <c r="AH4695" s="25"/>
      <c r="AI4695" s="25"/>
    </row>
    <row r="4696" spans="5:35">
      <c r="E4696" s="24"/>
      <c r="F4696" s="24"/>
      <c r="H4696" s="24"/>
      <c r="I4696" s="24"/>
      <c r="J4696" s="24"/>
      <c r="K4696" s="24"/>
      <c r="L4696" s="24"/>
      <c r="M4696" s="24"/>
      <c r="N4696" s="24"/>
      <c r="O4696" s="24"/>
      <c r="P4696" s="24"/>
      <c r="U4696" s="25"/>
      <c r="V4696" s="25"/>
      <c r="W4696" s="25"/>
      <c r="X4696" s="25"/>
      <c r="Y4696" s="25"/>
      <c r="AF4696" s="25"/>
      <c r="AG4696" s="26"/>
      <c r="AH4696" s="25"/>
      <c r="AI4696" s="25"/>
    </row>
    <row r="4697" spans="5:35">
      <c r="E4697" s="24"/>
      <c r="F4697" s="24"/>
      <c r="H4697" s="24"/>
      <c r="I4697" s="24"/>
      <c r="J4697" s="24"/>
      <c r="K4697" s="24"/>
      <c r="L4697" s="24"/>
      <c r="M4697" s="24"/>
      <c r="N4697" s="24"/>
      <c r="O4697" s="24"/>
      <c r="P4697" s="24"/>
      <c r="U4697" s="25"/>
      <c r="V4697" s="25"/>
      <c r="W4697" s="25"/>
      <c r="X4697" s="25"/>
      <c r="Y4697" s="25"/>
      <c r="AF4697" s="25"/>
      <c r="AG4697" s="26"/>
      <c r="AH4697" s="25"/>
      <c r="AI4697" s="25"/>
    </row>
    <row r="4698" spans="5:35">
      <c r="E4698" s="24"/>
      <c r="F4698" s="24"/>
      <c r="H4698" s="24"/>
      <c r="I4698" s="24"/>
      <c r="J4698" s="24"/>
      <c r="K4698" s="24"/>
      <c r="L4698" s="24"/>
      <c r="M4698" s="24"/>
      <c r="N4698" s="24"/>
      <c r="O4698" s="24"/>
      <c r="P4698" s="24"/>
      <c r="U4698" s="25"/>
      <c r="V4698" s="25"/>
      <c r="W4698" s="25"/>
      <c r="X4698" s="25"/>
      <c r="Y4698" s="25"/>
      <c r="AF4698" s="25"/>
      <c r="AG4698" s="26"/>
      <c r="AH4698" s="25"/>
      <c r="AI4698" s="25"/>
    </row>
    <row r="4699" spans="5:35">
      <c r="E4699" s="24"/>
      <c r="F4699" s="24"/>
      <c r="H4699" s="24"/>
      <c r="I4699" s="24"/>
      <c r="J4699" s="24"/>
      <c r="K4699" s="24"/>
      <c r="L4699" s="24"/>
      <c r="M4699" s="24"/>
      <c r="N4699" s="24"/>
      <c r="O4699" s="24"/>
      <c r="P4699" s="24"/>
      <c r="U4699" s="25"/>
      <c r="V4699" s="25"/>
      <c r="W4699" s="25"/>
      <c r="X4699" s="25"/>
      <c r="Y4699" s="25"/>
      <c r="AF4699" s="25"/>
      <c r="AG4699" s="26"/>
      <c r="AH4699" s="25"/>
      <c r="AI4699" s="25"/>
    </row>
    <row r="4700" spans="5:35">
      <c r="E4700" s="24"/>
      <c r="F4700" s="24"/>
      <c r="H4700" s="24"/>
      <c r="I4700" s="24"/>
      <c r="J4700" s="24"/>
      <c r="K4700" s="24"/>
      <c r="L4700" s="24"/>
      <c r="M4700" s="24"/>
      <c r="N4700" s="24"/>
      <c r="O4700" s="24"/>
      <c r="P4700" s="24"/>
      <c r="U4700" s="25"/>
      <c r="V4700" s="25"/>
      <c r="W4700" s="25"/>
      <c r="X4700" s="25"/>
      <c r="Y4700" s="25"/>
      <c r="AF4700" s="25"/>
      <c r="AG4700" s="26"/>
      <c r="AH4700" s="25"/>
      <c r="AI4700" s="25"/>
    </row>
    <row r="4701" spans="5:35">
      <c r="E4701" s="24"/>
      <c r="F4701" s="24"/>
      <c r="H4701" s="24"/>
      <c r="I4701" s="24"/>
      <c r="J4701" s="24"/>
      <c r="K4701" s="24"/>
      <c r="L4701" s="24"/>
      <c r="M4701" s="24"/>
      <c r="N4701" s="24"/>
      <c r="O4701" s="24"/>
      <c r="P4701" s="24"/>
      <c r="U4701" s="25"/>
      <c r="V4701" s="25"/>
      <c r="W4701" s="25"/>
      <c r="X4701" s="25"/>
      <c r="Y4701" s="25"/>
      <c r="AF4701" s="25"/>
      <c r="AG4701" s="26"/>
      <c r="AH4701" s="25"/>
      <c r="AI4701" s="25"/>
    </row>
    <row r="4702" spans="5:35">
      <c r="E4702" s="24"/>
      <c r="F4702" s="24"/>
      <c r="H4702" s="24"/>
      <c r="I4702" s="24"/>
      <c r="J4702" s="24"/>
      <c r="K4702" s="24"/>
      <c r="L4702" s="24"/>
      <c r="M4702" s="24"/>
      <c r="N4702" s="24"/>
      <c r="O4702" s="24"/>
      <c r="P4702" s="24"/>
      <c r="U4702" s="25"/>
      <c r="V4702" s="25"/>
      <c r="W4702" s="25"/>
      <c r="X4702" s="25"/>
      <c r="Y4702" s="25"/>
      <c r="AF4702" s="25"/>
      <c r="AG4702" s="26"/>
      <c r="AH4702" s="25"/>
      <c r="AI4702" s="25"/>
    </row>
    <row r="4703" spans="5:35">
      <c r="E4703" s="24"/>
      <c r="F4703" s="24"/>
      <c r="H4703" s="24"/>
      <c r="I4703" s="24"/>
      <c r="J4703" s="24"/>
      <c r="K4703" s="24"/>
      <c r="L4703" s="24"/>
      <c r="M4703" s="24"/>
      <c r="N4703" s="24"/>
      <c r="O4703" s="24"/>
      <c r="P4703" s="24"/>
      <c r="U4703" s="25"/>
      <c r="V4703" s="25"/>
      <c r="W4703" s="25"/>
      <c r="X4703" s="25"/>
      <c r="Y4703" s="25"/>
      <c r="AF4703" s="25"/>
      <c r="AG4703" s="26"/>
      <c r="AH4703" s="25"/>
      <c r="AI4703" s="25"/>
    </row>
    <row r="4704" spans="5:35">
      <c r="E4704" s="24"/>
      <c r="F4704" s="24"/>
      <c r="H4704" s="24"/>
      <c r="I4704" s="24"/>
      <c r="J4704" s="24"/>
      <c r="K4704" s="24"/>
      <c r="L4704" s="24"/>
      <c r="M4704" s="24"/>
      <c r="N4704" s="24"/>
      <c r="O4704" s="24"/>
      <c r="P4704" s="24"/>
      <c r="U4704" s="25"/>
      <c r="V4704" s="25"/>
      <c r="W4704" s="25"/>
      <c r="X4704" s="25"/>
      <c r="Y4704" s="25"/>
      <c r="AF4704" s="25"/>
      <c r="AG4704" s="26"/>
      <c r="AH4704" s="25"/>
      <c r="AI4704" s="25"/>
    </row>
    <row r="4705" spans="5:35">
      <c r="E4705" s="24"/>
      <c r="F4705" s="24"/>
      <c r="H4705" s="24"/>
      <c r="I4705" s="24"/>
      <c r="J4705" s="24"/>
      <c r="K4705" s="24"/>
      <c r="L4705" s="24"/>
      <c r="M4705" s="24"/>
      <c r="N4705" s="24"/>
      <c r="O4705" s="24"/>
      <c r="P4705" s="24"/>
      <c r="U4705" s="25"/>
      <c r="V4705" s="25"/>
      <c r="W4705" s="25"/>
      <c r="X4705" s="25"/>
      <c r="Y4705" s="25"/>
      <c r="AF4705" s="25"/>
      <c r="AG4705" s="26"/>
      <c r="AH4705" s="25"/>
      <c r="AI4705" s="25"/>
    </row>
    <row r="4706" spans="5:35">
      <c r="E4706" s="24"/>
      <c r="F4706" s="24"/>
      <c r="H4706" s="24"/>
      <c r="I4706" s="24"/>
      <c r="J4706" s="24"/>
      <c r="K4706" s="24"/>
      <c r="L4706" s="24"/>
      <c r="M4706" s="24"/>
      <c r="N4706" s="24"/>
      <c r="O4706" s="24"/>
      <c r="P4706" s="24"/>
      <c r="U4706" s="25"/>
      <c r="V4706" s="25"/>
      <c r="W4706" s="25"/>
      <c r="X4706" s="25"/>
      <c r="Y4706" s="25"/>
      <c r="AF4706" s="25"/>
      <c r="AG4706" s="26"/>
      <c r="AH4706" s="25"/>
      <c r="AI4706" s="25"/>
    </row>
    <row r="4707" spans="5:35">
      <c r="E4707" s="24"/>
      <c r="F4707" s="24"/>
      <c r="H4707" s="24"/>
      <c r="I4707" s="24"/>
      <c r="J4707" s="24"/>
      <c r="K4707" s="24"/>
      <c r="L4707" s="24"/>
      <c r="M4707" s="24"/>
      <c r="N4707" s="24"/>
      <c r="O4707" s="24"/>
      <c r="P4707" s="24"/>
      <c r="U4707" s="25"/>
      <c r="V4707" s="25"/>
      <c r="W4707" s="25"/>
      <c r="X4707" s="25"/>
      <c r="Y4707" s="25"/>
      <c r="AF4707" s="25"/>
      <c r="AG4707" s="26"/>
      <c r="AH4707" s="25"/>
      <c r="AI4707" s="25"/>
    </row>
    <row r="4708" spans="5:35">
      <c r="E4708" s="24"/>
      <c r="F4708" s="24"/>
      <c r="H4708" s="24"/>
      <c r="I4708" s="24"/>
      <c r="J4708" s="24"/>
      <c r="K4708" s="24"/>
      <c r="L4708" s="24"/>
      <c r="M4708" s="24"/>
      <c r="N4708" s="24"/>
      <c r="O4708" s="24"/>
      <c r="P4708" s="24"/>
      <c r="U4708" s="25"/>
      <c r="V4708" s="25"/>
      <c r="W4708" s="25"/>
      <c r="X4708" s="25"/>
      <c r="Y4708" s="25"/>
      <c r="AF4708" s="25"/>
      <c r="AG4708" s="26"/>
      <c r="AH4708" s="25"/>
      <c r="AI4708" s="25"/>
    </row>
    <row r="4709" spans="5:35">
      <c r="E4709" s="24"/>
      <c r="F4709" s="24"/>
      <c r="H4709" s="24"/>
      <c r="I4709" s="24"/>
      <c r="J4709" s="24"/>
      <c r="K4709" s="24"/>
      <c r="L4709" s="24"/>
      <c r="M4709" s="24"/>
      <c r="N4709" s="24"/>
      <c r="O4709" s="24"/>
      <c r="P4709" s="24"/>
      <c r="U4709" s="25"/>
      <c r="V4709" s="25"/>
      <c r="W4709" s="25"/>
      <c r="X4709" s="25"/>
      <c r="Y4709" s="25"/>
      <c r="AF4709" s="25"/>
      <c r="AG4709" s="26"/>
      <c r="AH4709" s="25"/>
      <c r="AI4709" s="25"/>
    </row>
    <row r="4710" spans="5:35">
      <c r="E4710" s="24"/>
      <c r="F4710" s="24"/>
      <c r="H4710" s="24"/>
      <c r="I4710" s="24"/>
      <c r="J4710" s="24"/>
      <c r="K4710" s="24"/>
      <c r="L4710" s="24"/>
      <c r="M4710" s="24"/>
      <c r="N4710" s="24"/>
      <c r="O4710" s="24"/>
      <c r="P4710" s="24"/>
      <c r="U4710" s="25"/>
      <c r="V4710" s="25"/>
      <c r="W4710" s="25"/>
      <c r="X4710" s="25"/>
      <c r="Y4710" s="25"/>
      <c r="AF4710" s="25"/>
      <c r="AG4710" s="26"/>
      <c r="AH4710" s="25"/>
      <c r="AI4710" s="25"/>
    </row>
    <row r="4711" spans="5:35">
      <c r="E4711" s="24"/>
      <c r="F4711" s="24"/>
      <c r="H4711" s="24"/>
      <c r="I4711" s="24"/>
      <c r="J4711" s="24"/>
      <c r="K4711" s="24"/>
      <c r="L4711" s="24"/>
      <c r="M4711" s="24"/>
      <c r="N4711" s="24"/>
      <c r="O4711" s="24"/>
      <c r="P4711" s="24"/>
      <c r="U4711" s="25"/>
      <c r="V4711" s="25"/>
      <c r="W4711" s="25"/>
      <c r="X4711" s="25"/>
      <c r="Y4711" s="25"/>
      <c r="AF4711" s="25"/>
      <c r="AG4711" s="26"/>
      <c r="AH4711" s="25"/>
      <c r="AI4711" s="25"/>
    </row>
    <row r="4712" spans="5:35">
      <c r="E4712" s="24"/>
      <c r="F4712" s="24"/>
      <c r="H4712" s="24"/>
      <c r="I4712" s="24"/>
      <c r="J4712" s="24"/>
      <c r="K4712" s="24"/>
      <c r="L4712" s="24"/>
      <c r="M4712" s="24"/>
      <c r="N4712" s="24"/>
      <c r="O4712" s="24"/>
      <c r="P4712" s="24"/>
      <c r="U4712" s="25"/>
      <c r="V4712" s="25"/>
      <c r="W4712" s="25"/>
      <c r="X4712" s="25"/>
      <c r="Y4712" s="25"/>
      <c r="AF4712" s="25"/>
      <c r="AG4712" s="26"/>
      <c r="AH4712" s="25"/>
      <c r="AI4712" s="25"/>
    </row>
    <row r="4713" spans="5:35">
      <c r="E4713" s="24"/>
      <c r="F4713" s="24"/>
      <c r="H4713" s="24"/>
      <c r="I4713" s="24"/>
      <c r="J4713" s="24"/>
      <c r="K4713" s="24"/>
      <c r="L4713" s="24"/>
      <c r="M4713" s="24"/>
      <c r="N4713" s="24"/>
      <c r="O4713" s="24"/>
      <c r="P4713" s="24"/>
      <c r="U4713" s="25"/>
      <c r="V4713" s="25"/>
      <c r="W4713" s="25"/>
      <c r="X4713" s="25"/>
      <c r="Y4713" s="25"/>
      <c r="AF4713" s="25"/>
      <c r="AG4713" s="26"/>
      <c r="AH4713" s="25"/>
      <c r="AI4713" s="25"/>
    </row>
    <row r="4714" spans="5:35">
      <c r="E4714" s="24"/>
      <c r="F4714" s="24"/>
      <c r="H4714" s="24"/>
      <c r="I4714" s="24"/>
      <c r="J4714" s="24"/>
      <c r="K4714" s="24"/>
      <c r="L4714" s="24"/>
      <c r="M4714" s="24"/>
      <c r="N4714" s="24"/>
      <c r="O4714" s="24"/>
      <c r="P4714" s="24"/>
      <c r="U4714" s="25"/>
      <c r="V4714" s="25"/>
      <c r="W4714" s="25"/>
      <c r="X4714" s="25"/>
      <c r="Y4714" s="25"/>
      <c r="AF4714" s="25"/>
      <c r="AG4714" s="26"/>
      <c r="AH4714" s="25"/>
      <c r="AI4714" s="25"/>
    </row>
    <row r="4715" spans="5:35">
      <c r="E4715" s="24"/>
      <c r="F4715" s="24"/>
      <c r="H4715" s="24"/>
      <c r="I4715" s="24"/>
      <c r="J4715" s="24"/>
      <c r="K4715" s="24"/>
      <c r="L4715" s="24"/>
      <c r="M4715" s="24"/>
      <c r="N4715" s="24"/>
      <c r="O4715" s="24"/>
      <c r="P4715" s="24"/>
      <c r="U4715" s="25"/>
      <c r="V4715" s="25"/>
      <c r="W4715" s="25"/>
      <c r="X4715" s="25"/>
      <c r="Y4715" s="25"/>
      <c r="AF4715" s="25"/>
      <c r="AG4715" s="26"/>
      <c r="AH4715" s="25"/>
      <c r="AI4715" s="25"/>
    </row>
    <row r="4716" spans="5:35">
      <c r="E4716" s="24"/>
      <c r="F4716" s="24"/>
      <c r="H4716" s="24"/>
      <c r="I4716" s="24"/>
      <c r="J4716" s="24"/>
      <c r="K4716" s="24"/>
      <c r="L4716" s="24"/>
      <c r="M4716" s="24"/>
      <c r="N4716" s="24"/>
      <c r="O4716" s="24"/>
      <c r="P4716" s="24"/>
      <c r="U4716" s="25"/>
      <c r="V4716" s="25"/>
      <c r="W4716" s="25"/>
      <c r="X4716" s="25"/>
      <c r="Y4716" s="25"/>
      <c r="AF4716" s="25"/>
      <c r="AG4716" s="26"/>
      <c r="AH4716" s="25"/>
      <c r="AI4716" s="25"/>
    </row>
    <row r="4717" spans="5:35">
      <c r="E4717" s="24"/>
      <c r="F4717" s="24"/>
      <c r="H4717" s="24"/>
      <c r="I4717" s="24"/>
      <c r="J4717" s="24"/>
      <c r="K4717" s="24"/>
      <c r="L4717" s="24"/>
      <c r="M4717" s="24"/>
      <c r="N4717" s="24"/>
      <c r="O4717" s="24"/>
      <c r="P4717" s="24"/>
      <c r="U4717" s="25"/>
      <c r="V4717" s="25"/>
      <c r="W4717" s="25"/>
      <c r="X4717" s="25"/>
      <c r="Y4717" s="25"/>
      <c r="AF4717" s="25"/>
      <c r="AG4717" s="26"/>
      <c r="AH4717" s="25"/>
      <c r="AI4717" s="25"/>
    </row>
    <row r="4718" spans="5:35">
      <c r="E4718" s="24"/>
      <c r="F4718" s="24"/>
      <c r="H4718" s="24"/>
      <c r="I4718" s="24"/>
      <c r="J4718" s="24"/>
      <c r="K4718" s="24"/>
      <c r="L4718" s="24"/>
      <c r="M4718" s="24"/>
      <c r="N4718" s="24"/>
      <c r="O4718" s="24"/>
      <c r="P4718" s="24"/>
      <c r="U4718" s="25"/>
      <c r="V4718" s="25"/>
      <c r="W4718" s="25"/>
      <c r="X4718" s="25"/>
      <c r="Y4718" s="25"/>
      <c r="AF4718" s="25"/>
      <c r="AG4718" s="26"/>
      <c r="AH4718" s="25"/>
      <c r="AI4718" s="25"/>
    </row>
    <row r="4719" spans="5:35">
      <c r="E4719" s="24"/>
      <c r="F4719" s="24"/>
      <c r="H4719" s="24"/>
      <c r="I4719" s="24"/>
      <c r="J4719" s="24"/>
      <c r="K4719" s="24"/>
      <c r="L4719" s="24"/>
      <c r="M4719" s="24"/>
      <c r="N4719" s="24"/>
      <c r="O4719" s="24"/>
      <c r="P4719" s="24"/>
      <c r="U4719" s="25"/>
      <c r="V4719" s="25"/>
      <c r="W4719" s="25"/>
      <c r="X4719" s="25"/>
      <c r="Y4719" s="25"/>
      <c r="AF4719" s="25"/>
      <c r="AG4719" s="26"/>
      <c r="AH4719" s="25"/>
      <c r="AI4719" s="25"/>
    </row>
    <row r="4720" spans="5:35">
      <c r="E4720" s="24"/>
      <c r="F4720" s="24"/>
      <c r="H4720" s="24"/>
      <c r="I4720" s="24"/>
      <c r="J4720" s="24"/>
      <c r="K4720" s="24"/>
      <c r="L4720" s="24"/>
      <c r="M4720" s="24"/>
      <c r="N4720" s="24"/>
      <c r="O4720" s="24"/>
      <c r="P4720" s="24"/>
      <c r="U4720" s="25"/>
      <c r="V4720" s="25"/>
      <c r="W4720" s="25"/>
      <c r="X4720" s="25"/>
      <c r="Y4720" s="25"/>
      <c r="AF4720" s="25"/>
      <c r="AG4720" s="26"/>
      <c r="AH4720" s="25"/>
      <c r="AI4720" s="25"/>
    </row>
    <row r="4721" spans="5:35">
      <c r="E4721" s="24"/>
      <c r="F4721" s="24"/>
      <c r="H4721" s="24"/>
      <c r="I4721" s="24"/>
      <c r="J4721" s="24"/>
      <c r="K4721" s="24"/>
      <c r="L4721" s="24"/>
      <c r="M4721" s="24"/>
      <c r="N4721" s="24"/>
      <c r="O4721" s="24"/>
      <c r="P4721" s="24"/>
      <c r="U4721" s="25"/>
      <c r="V4721" s="25"/>
      <c r="W4721" s="25"/>
      <c r="X4721" s="25"/>
      <c r="Y4721" s="25"/>
      <c r="AF4721" s="25"/>
      <c r="AG4721" s="26"/>
      <c r="AH4721" s="25"/>
      <c r="AI4721" s="25"/>
    </row>
    <row r="4722" spans="5:35">
      <c r="E4722" s="24"/>
      <c r="F4722" s="24"/>
      <c r="H4722" s="24"/>
      <c r="I4722" s="24"/>
      <c r="J4722" s="24"/>
      <c r="K4722" s="24"/>
      <c r="L4722" s="24"/>
      <c r="M4722" s="24"/>
      <c r="N4722" s="24"/>
      <c r="O4722" s="24"/>
      <c r="P4722" s="24"/>
      <c r="U4722" s="25"/>
      <c r="V4722" s="25"/>
      <c r="W4722" s="25"/>
      <c r="X4722" s="25"/>
      <c r="Y4722" s="25"/>
      <c r="AF4722" s="25"/>
      <c r="AG4722" s="26"/>
      <c r="AH4722" s="25"/>
      <c r="AI4722" s="25"/>
    </row>
    <row r="4723" spans="5:35">
      <c r="E4723" s="24"/>
      <c r="F4723" s="24"/>
      <c r="H4723" s="24"/>
      <c r="I4723" s="24"/>
      <c r="J4723" s="24"/>
      <c r="K4723" s="24"/>
      <c r="L4723" s="24"/>
      <c r="M4723" s="24"/>
      <c r="N4723" s="24"/>
      <c r="O4723" s="24"/>
      <c r="P4723" s="24"/>
      <c r="U4723" s="25"/>
      <c r="V4723" s="25"/>
      <c r="W4723" s="25"/>
      <c r="X4723" s="25"/>
      <c r="Y4723" s="25"/>
      <c r="AF4723" s="25"/>
      <c r="AG4723" s="26"/>
      <c r="AH4723" s="25"/>
      <c r="AI4723" s="25"/>
    </row>
    <row r="4724" spans="5:35">
      <c r="E4724" s="24"/>
      <c r="F4724" s="24"/>
      <c r="H4724" s="24"/>
      <c r="I4724" s="24"/>
      <c r="J4724" s="24"/>
      <c r="K4724" s="24"/>
      <c r="L4724" s="24"/>
      <c r="M4724" s="24"/>
      <c r="N4724" s="24"/>
      <c r="O4724" s="24"/>
      <c r="P4724" s="24"/>
      <c r="U4724" s="25"/>
      <c r="V4724" s="25"/>
      <c r="W4724" s="25"/>
      <c r="X4724" s="25"/>
      <c r="Y4724" s="25"/>
      <c r="AF4724" s="25"/>
      <c r="AG4724" s="26"/>
      <c r="AH4724" s="25"/>
      <c r="AI4724" s="25"/>
    </row>
    <row r="4725" spans="5:35">
      <c r="E4725" s="24"/>
      <c r="F4725" s="24"/>
      <c r="H4725" s="24"/>
      <c r="I4725" s="24"/>
      <c r="J4725" s="24"/>
      <c r="K4725" s="24"/>
      <c r="L4725" s="24"/>
      <c r="M4725" s="24"/>
      <c r="N4725" s="24"/>
      <c r="O4725" s="24"/>
      <c r="P4725" s="24"/>
      <c r="U4725" s="25"/>
      <c r="V4725" s="25"/>
      <c r="W4725" s="25"/>
      <c r="X4725" s="25"/>
      <c r="Y4725" s="25"/>
      <c r="AF4725" s="25"/>
      <c r="AG4725" s="26"/>
      <c r="AH4725" s="25"/>
      <c r="AI4725" s="25"/>
    </row>
    <row r="4726" spans="5:35">
      <c r="E4726" s="24"/>
      <c r="F4726" s="24"/>
      <c r="H4726" s="24"/>
      <c r="I4726" s="24"/>
      <c r="J4726" s="24"/>
      <c r="K4726" s="24"/>
      <c r="L4726" s="24"/>
      <c r="M4726" s="24"/>
      <c r="N4726" s="24"/>
      <c r="O4726" s="24"/>
      <c r="P4726" s="24"/>
      <c r="U4726" s="25"/>
      <c r="V4726" s="25"/>
      <c r="W4726" s="25"/>
      <c r="X4726" s="25"/>
      <c r="Y4726" s="25"/>
      <c r="AF4726" s="25"/>
      <c r="AG4726" s="26"/>
      <c r="AH4726" s="25"/>
      <c r="AI4726" s="25"/>
    </row>
    <row r="4727" spans="5:35">
      <c r="E4727" s="24"/>
      <c r="F4727" s="24"/>
      <c r="H4727" s="24"/>
      <c r="I4727" s="24"/>
      <c r="J4727" s="24"/>
      <c r="K4727" s="24"/>
      <c r="L4727" s="24"/>
      <c r="M4727" s="24"/>
      <c r="N4727" s="24"/>
      <c r="O4727" s="24"/>
      <c r="P4727" s="24"/>
      <c r="U4727" s="25"/>
      <c r="V4727" s="25"/>
      <c r="W4727" s="25"/>
      <c r="X4727" s="25"/>
      <c r="Y4727" s="25"/>
      <c r="AF4727" s="25"/>
      <c r="AG4727" s="26"/>
      <c r="AH4727" s="25"/>
      <c r="AI4727" s="25"/>
    </row>
    <row r="4728" spans="5:35">
      <c r="E4728" s="24"/>
      <c r="F4728" s="24"/>
      <c r="H4728" s="24"/>
      <c r="I4728" s="24"/>
      <c r="J4728" s="24"/>
      <c r="K4728" s="24"/>
      <c r="L4728" s="24"/>
      <c r="M4728" s="24"/>
      <c r="N4728" s="24"/>
      <c r="O4728" s="24"/>
      <c r="P4728" s="24"/>
      <c r="U4728" s="25"/>
      <c r="V4728" s="25"/>
      <c r="W4728" s="25"/>
      <c r="X4728" s="25"/>
      <c r="Y4728" s="25"/>
      <c r="AF4728" s="25"/>
      <c r="AG4728" s="26"/>
      <c r="AH4728" s="25"/>
      <c r="AI4728" s="25"/>
    </row>
    <row r="4729" spans="5:35">
      <c r="E4729" s="24"/>
      <c r="F4729" s="24"/>
      <c r="H4729" s="24"/>
      <c r="I4729" s="24"/>
      <c r="J4729" s="24"/>
      <c r="K4729" s="24"/>
      <c r="L4729" s="24"/>
      <c r="M4729" s="24"/>
      <c r="N4729" s="24"/>
      <c r="O4729" s="24"/>
      <c r="P4729" s="24"/>
      <c r="U4729" s="25"/>
      <c r="V4729" s="25"/>
      <c r="W4729" s="25"/>
      <c r="X4729" s="25"/>
      <c r="Y4729" s="25"/>
      <c r="AF4729" s="25"/>
      <c r="AG4729" s="26"/>
      <c r="AH4729" s="25"/>
      <c r="AI4729" s="25"/>
    </row>
    <row r="4730" spans="5:35">
      <c r="E4730" s="24"/>
      <c r="F4730" s="24"/>
      <c r="H4730" s="24"/>
      <c r="I4730" s="24"/>
      <c r="J4730" s="24"/>
      <c r="K4730" s="24"/>
      <c r="L4730" s="24"/>
      <c r="M4730" s="24"/>
      <c r="N4730" s="24"/>
      <c r="O4730" s="24"/>
      <c r="P4730" s="24"/>
      <c r="U4730" s="25"/>
      <c r="V4730" s="25"/>
      <c r="W4730" s="25"/>
      <c r="X4730" s="25"/>
      <c r="Y4730" s="25"/>
      <c r="AF4730" s="25"/>
      <c r="AG4730" s="26"/>
      <c r="AH4730" s="25"/>
      <c r="AI4730" s="25"/>
    </row>
    <row r="4731" spans="5:35">
      <c r="E4731" s="24"/>
      <c r="F4731" s="24"/>
      <c r="H4731" s="24"/>
      <c r="I4731" s="24"/>
      <c r="J4731" s="24"/>
      <c r="K4731" s="24"/>
      <c r="L4731" s="24"/>
      <c r="M4731" s="24"/>
      <c r="N4731" s="24"/>
      <c r="O4731" s="24"/>
      <c r="P4731" s="24"/>
      <c r="U4731" s="25"/>
      <c r="V4731" s="25"/>
      <c r="W4731" s="25"/>
      <c r="X4731" s="25"/>
      <c r="Y4731" s="25"/>
      <c r="AF4731" s="25"/>
      <c r="AG4731" s="26"/>
      <c r="AH4731" s="25"/>
      <c r="AI4731" s="25"/>
    </row>
    <row r="4732" spans="5:35">
      <c r="E4732" s="24"/>
      <c r="F4732" s="24"/>
      <c r="H4732" s="24"/>
      <c r="I4732" s="24"/>
      <c r="J4732" s="24"/>
      <c r="K4732" s="24"/>
      <c r="L4732" s="24"/>
      <c r="M4732" s="24"/>
      <c r="N4732" s="24"/>
      <c r="O4732" s="24"/>
      <c r="P4732" s="24"/>
      <c r="U4732" s="25"/>
      <c r="V4732" s="25"/>
      <c r="W4732" s="25"/>
      <c r="X4732" s="25"/>
      <c r="Y4732" s="25"/>
      <c r="AF4732" s="25"/>
      <c r="AG4732" s="26"/>
      <c r="AH4732" s="25"/>
      <c r="AI4732" s="25"/>
    </row>
    <row r="4733" spans="5:35">
      <c r="E4733" s="24"/>
      <c r="F4733" s="24"/>
      <c r="H4733" s="24"/>
      <c r="I4733" s="24"/>
      <c r="J4733" s="24"/>
      <c r="K4733" s="24"/>
      <c r="L4733" s="24"/>
      <c r="M4733" s="24"/>
      <c r="N4733" s="24"/>
      <c r="O4733" s="24"/>
      <c r="P4733" s="24"/>
      <c r="U4733" s="25"/>
      <c r="V4733" s="25"/>
      <c r="W4733" s="25"/>
      <c r="X4733" s="25"/>
      <c r="Y4733" s="25"/>
      <c r="AF4733" s="25"/>
      <c r="AG4733" s="26"/>
      <c r="AH4733" s="25"/>
      <c r="AI4733" s="25"/>
    </row>
    <row r="4734" spans="5:35">
      <c r="E4734" s="24"/>
      <c r="F4734" s="24"/>
      <c r="H4734" s="24"/>
      <c r="I4734" s="24"/>
      <c r="J4734" s="24"/>
      <c r="K4734" s="24"/>
      <c r="L4734" s="24"/>
      <c r="M4734" s="24"/>
      <c r="N4734" s="24"/>
      <c r="O4734" s="24"/>
      <c r="P4734" s="24"/>
      <c r="U4734" s="25"/>
      <c r="V4734" s="25"/>
      <c r="W4734" s="25"/>
      <c r="X4734" s="25"/>
      <c r="Y4734" s="25"/>
      <c r="AF4734" s="25"/>
      <c r="AG4734" s="26"/>
      <c r="AH4734" s="25"/>
      <c r="AI4734" s="25"/>
    </row>
    <row r="4735" spans="5:35">
      <c r="E4735" s="24"/>
      <c r="F4735" s="24"/>
      <c r="H4735" s="24"/>
      <c r="I4735" s="24"/>
      <c r="J4735" s="24"/>
      <c r="K4735" s="24"/>
      <c r="L4735" s="24"/>
      <c r="M4735" s="24"/>
      <c r="N4735" s="24"/>
      <c r="O4735" s="24"/>
      <c r="P4735" s="24"/>
      <c r="U4735" s="25"/>
      <c r="V4735" s="25"/>
      <c r="W4735" s="25"/>
      <c r="X4735" s="25"/>
      <c r="Y4735" s="25"/>
      <c r="AF4735" s="25"/>
      <c r="AG4735" s="26"/>
      <c r="AH4735" s="25"/>
      <c r="AI4735" s="25"/>
    </row>
    <row r="4736" spans="5:35">
      <c r="E4736" s="24"/>
      <c r="F4736" s="24"/>
      <c r="H4736" s="24"/>
      <c r="I4736" s="24"/>
      <c r="J4736" s="24"/>
      <c r="K4736" s="24"/>
      <c r="L4736" s="24"/>
      <c r="M4736" s="24"/>
      <c r="N4736" s="24"/>
      <c r="O4736" s="24"/>
      <c r="P4736" s="24"/>
      <c r="U4736" s="25"/>
      <c r="V4736" s="25"/>
      <c r="W4736" s="25"/>
      <c r="X4736" s="25"/>
      <c r="Y4736" s="25"/>
      <c r="AF4736" s="25"/>
      <c r="AG4736" s="26"/>
      <c r="AH4736" s="25"/>
      <c r="AI4736" s="25"/>
    </row>
    <row r="4737" spans="5:35">
      <c r="E4737" s="24"/>
      <c r="F4737" s="24"/>
      <c r="H4737" s="24"/>
      <c r="I4737" s="24"/>
      <c r="J4737" s="24"/>
      <c r="K4737" s="24"/>
      <c r="L4737" s="24"/>
      <c r="M4737" s="24"/>
      <c r="N4737" s="24"/>
      <c r="O4737" s="24"/>
      <c r="P4737" s="24"/>
      <c r="U4737" s="25"/>
      <c r="V4737" s="25"/>
      <c r="W4737" s="25"/>
      <c r="X4737" s="25"/>
      <c r="Y4737" s="25"/>
      <c r="AF4737" s="25"/>
      <c r="AG4737" s="26"/>
      <c r="AH4737" s="25"/>
      <c r="AI4737" s="25"/>
    </row>
    <row r="4738" spans="5:35">
      <c r="E4738" s="24"/>
      <c r="F4738" s="24"/>
      <c r="H4738" s="24"/>
      <c r="I4738" s="24"/>
      <c r="J4738" s="24"/>
      <c r="K4738" s="24"/>
      <c r="L4738" s="24"/>
      <c r="M4738" s="24"/>
      <c r="N4738" s="24"/>
      <c r="O4738" s="24"/>
      <c r="P4738" s="24"/>
      <c r="U4738" s="25"/>
      <c r="V4738" s="25"/>
      <c r="W4738" s="25"/>
      <c r="X4738" s="25"/>
      <c r="Y4738" s="25"/>
      <c r="AF4738" s="25"/>
      <c r="AG4738" s="26"/>
      <c r="AH4738" s="25"/>
      <c r="AI4738" s="25"/>
    </row>
    <row r="4739" spans="5:35">
      <c r="E4739" s="24"/>
      <c r="F4739" s="24"/>
      <c r="H4739" s="24"/>
      <c r="I4739" s="24"/>
      <c r="J4739" s="24"/>
      <c r="K4739" s="24"/>
      <c r="L4739" s="24"/>
      <c r="M4739" s="24"/>
      <c r="N4739" s="24"/>
      <c r="O4739" s="24"/>
      <c r="P4739" s="24"/>
      <c r="U4739" s="25"/>
      <c r="V4739" s="25"/>
      <c r="W4739" s="25"/>
      <c r="X4739" s="25"/>
      <c r="Y4739" s="25"/>
      <c r="AF4739" s="25"/>
      <c r="AG4739" s="26"/>
      <c r="AH4739" s="25"/>
      <c r="AI4739" s="25"/>
    </row>
    <row r="4740" spans="5:35">
      <c r="E4740" s="24"/>
      <c r="F4740" s="24"/>
      <c r="H4740" s="24"/>
      <c r="I4740" s="24"/>
      <c r="J4740" s="24"/>
      <c r="K4740" s="24"/>
      <c r="L4740" s="24"/>
      <c r="M4740" s="24"/>
      <c r="N4740" s="24"/>
      <c r="O4740" s="24"/>
      <c r="P4740" s="24"/>
      <c r="U4740" s="25"/>
      <c r="V4740" s="25"/>
      <c r="W4740" s="25"/>
      <c r="X4740" s="25"/>
      <c r="Y4740" s="25"/>
      <c r="AF4740" s="25"/>
      <c r="AG4740" s="26"/>
      <c r="AH4740" s="25"/>
      <c r="AI4740" s="25"/>
    </row>
    <row r="4741" spans="5:35">
      <c r="E4741" s="24"/>
      <c r="F4741" s="24"/>
      <c r="H4741" s="24"/>
      <c r="I4741" s="24"/>
      <c r="J4741" s="24"/>
      <c r="K4741" s="24"/>
      <c r="L4741" s="24"/>
      <c r="M4741" s="24"/>
      <c r="N4741" s="24"/>
      <c r="O4741" s="24"/>
      <c r="P4741" s="24"/>
      <c r="U4741" s="25"/>
      <c r="V4741" s="25"/>
      <c r="W4741" s="25"/>
      <c r="X4741" s="25"/>
      <c r="Y4741" s="25"/>
      <c r="AF4741" s="25"/>
      <c r="AG4741" s="26"/>
      <c r="AH4741" s="25"/>
      <c r="AI4741" s="25"/>
    </row>
    <row r="4742" spans="5:35">
      <c r="E4742" s="24"/>
      <c r="F4742" s="24"/>
      <c r="H4742" s="24"/>
      <c r="I4742" s="24"/>
      <c r="J4742" s="24"/>
      <c r="K4742" s="24"/>
      <c r="L4742" s="24"/>
      <c r="M4742" s="24"/>
      <c r="N4742" s="24"/>
      <c r="O4742" s="24"/>
      <c r="P4742" s="24"/>
      <c r="U4742" s="25"/>
      <c r="V4742" s="25"/>
      <c r="W4742" s="25"/>
      <c r="X4742" s="25"/>
      <c r="Y4742" s="25"/>
      <c r="AF4742" s="25"/>
      <c r="AG4742" s="26"/>
      <c r="AH4742" s="25"/>
      <c r="AI4742" s="25"/>
    </row>
    <row r="4743" spans="5:35">
      <c r="E4743" s="24"/>
      <c r="F4743" s="24"/>
      <c r="H4743" s="24"/>
      <c r="I4743" s="24"/>
      <c r="J4743" s="24"/>
      <c r="K4743" s="24"/>
      <c r="L4743" s="24"/>
      <c r="M4743" s="24"/>
      <c r="N4743" s="24"/>
      <c r="O4743" s="24"/>
      <c r="P4743" s="24"/>
      <c r="U4743" s="25"/>
      <c r="V4743" s="25"/>
      <c r="W4743" s="25"/>
      <c r="X4743" s="25"/>
      <c r="Y4743" s="25"/>
      <c r="AF4743" s="25"/>
      <c r="AG4743" s="26"/>
      <c r="AH4743" s="25"/>
      <c r="AI4743" s="25"/>
    </row>
    <row r="4744" spans="5:35">
      <c r="E4744" s="24"/>
      <c r="F4744" s="24"/>
      <c r="H4744" s="24"/>
      <c r="I4744" s="24"/>
      <c r="J4744" s="24"/>
      <c r="K4744" s="24"/>
      <c r="L4744" s="24"/>
      <c r="M4744" s="24"/>
      <c r="N4744" s="24"/>
      <c r="O4744" s="24"/>
      <c r="P4744" s="24"/>
      <c r="U4744" s="25"/>
      <c r="V4744" s="25"/>
      <c r="W4744" s="25"/>
      <c r="X4744" s="25"/>
      <c r="Y4744" s="25"/>
      <c r="AF4744" s="25"/>
      <c r="AG4744" s="26"/>
      <c r="AH4744" s="25"/>
      <c r="AI4744" s="25"/>
    </row>
    <row r="4745" spans="5:35">
      <c r="E4745" s="24"/>
      <c r="F4745" s="24"/>
      <c r="H4745" s="24"/>
      <c r="I4745" s="24"/>
      <c r="J4745" s="24"/>
      <c r="K4745" s="24"/>
      <c r="L4745" s="24"/>
      <c r="M4745" s="24"/>
      <c r="N4745" s="24"/>
      <c r="O4745" s="24"/>
      <c r="P4745" s="24"/>
      <c r="U4745" s="25"/>
      <c r="V4745" s="25"/>
      <c r="W4745" s="25"/>
      <c r="X4745" s="25"/>
      <c r="Y4745" s="25"/>
      <c r="AF4745" s="25"/>
      <c r="AG4745" s="26"/>
      <c r="AH4745" s="25"/>
      <c r="AI4745" s="25"/>
    </row>
    <row r="4746" spans="5:35">
      <c r="E4746" s="24"/>
      <c r="F4746" s="24"/>
      <c r="H4746" s="24"/>
      <c r="I4746" s="24"/>
      <c r="J4746" s="24"/>
      <c r="K4746" s="24"/>
      <c r="L4746" s="24"/>
      <c r="M4746" s="24"/>
      <c r="N4746" s="24"/>
      <c r="O4746" s="24"/>
      <c r="P4746" s="24"/>
      <c r="U4746" s="25"/>
      <c r="V4746" s="25"/>
      <c r="W4746" s="25"/>
      <c r="X4746" s="25"/>
      <c r="Y4746" s="25"/>
      <c r="AF4746" s="25"/>
      <c r="AG4746" s="26"/>
      <c r="AH4746" s="25"/>
      <c r="AI4746" s="25"/>
    </row>
    <row r="4747" spans="5:35">
      <c r="E4747" s="24"/>
      <c r="F4747" s="24"/>
      <c r="H4747" s="24"/>
      <c r="I4747" s="24"/>
      <c r="J4747" s="24"/>
      <c r="K4747" s="24"/>
      <c r="L4747" s="24"/>
      <c r="M4747" s="24"/>
      <c r="N4747" s="24"/>
      <c r="O4747" s="24"/>
      <c r="P4747" s="24"/>
      <c r="U4747" s="25"/>
      <c r="V4747" s="25"/>
      <c r="W4747" s="25"/>
      <c r="X4747" s="25"/>
      <c r="Y4747" s="25"/>
      <c r="AF4747" s="25"/>
      <c r="AG4747" s="26"/>
      <c r="AH4747" s="25"/>
      <c r="AI4747" s="25"/>
    </row>
    <row r="4748" spans="5:35">
      <c r="E4748" s="24"/>
      <c r="F4748" s="24"/>
      <c r="H4748" s="24"/>
      <c r="I4748" s="24"/>
      <c r="J4748" s="24"/>
      <c r="K4748" s="24"/>
      <c r="L4748" s="24"/>
      <c r="M4748" s="24"/>
      <c r="N4748" s="24"/>
      <c r="O4748" s="24"/>
      <c r="P4748" s="24"/>
      <c r="U4748" s="25"/>
      <c r="V4748" s="25"/>
      <c r="W4748" s="25"/>
      <c r="X4748" s="25"/>
      <c r="Y4748" s="25"/>
      <c r="AF4748" s="25"/>
      <c r="AG4748" s="26"/>
      <c r="AH4748" s="25"/>
      <c r="AI4748" s="25"/>
    </row>
    <row r="4749" spans="5:35">
      <c r="E4749" s="24"/>
      <c r="F4749" s="24"/>
      <c r="H4749" s="24"/>
      <c r="I4749" s="24"/>
      <c r="J4749" s="24"/>
      <c r="K4749" s="24"/>
      <c r="L4749" s="24"/>
      <c r="M4749" s="24"/>
      <c r="N4749" s="24"/>
      <c r="O4749" s="24"/>
      <c r="P4749" s="24"/>
      <c r="U4749" s="25"/>
      <c r="V4749" s="25"/>
      <c r="W4749" s="25"/>
      <c r="X4749" s="25"/>
      <c r="Y4749" s="25"/>
      <c r="AF4749" s="25"/>
      <c r="AG4749" s="26"/>
      <c r="AH4749" s="25"/>
      <c r="AI4749" s="25"/>
    </row>
    <row r="4750" spans="5:35">
      <c r="E4750" s="24"/>
      <c r="F4750" s="24"/>
      <c r="H4750" s="24"/>
      <c r="I4750" s="24"/>
      <c r="J4750" s="24"/>
      <c r="K4750" s="24"/>
      <c r="L4750" s="24"/>
      <c r="M4750" s="24"/>
      <c r="N4750" s="24"/>
      <c r="O4750" s="24"/>
      <c r="P4750" s="24"/>
      <c r="U4750" s="25"/>
      <c r="V4750" s="25"/>
      <c r="W4750" s="25"/>
      <c r="X4750" s="25"/>
      <c r="Y4750" s="25"/>
      <c r="AF4750" s="25"/>
      <c r="AG4750" s="26"/>
      <c r="AH4750" s="25"/>
      <c r="AI4750" s="25"/>
    </row>
    <row r="4751" spans="5:35">
      <c r="E4751" s="24"/>
      <c r="F4751" s="24"/>
      <c r="H4751" s="24"/>
      <c r="I4751" s="24"/>
      <c r="J4751" s="24"/>
      <c r="K4751" s="24"/>
      <c r="L4751" s="24"/>
      <c r="M4751" s="24"/>
      <c r="N4751" s="24"/>
      <c r="O4751" s="24"/>
      <c r="P4751" s="24"/>
      <c r="U4751" s="25"/>
      <c r="V4751" s="25"/>
      <c r="W4751" s="25"/>
      <c r="X4751" s="25"/>
      <c r="Y4751" s="25"/>
      <c r="AF4751" s="25"/>
      <c r="AG4751" s="26"/>
      <c r="AH4751" s="25"/>
      <c r="AI4751" s="25"/>
    </row>
    <row r="4752" spans="5:35">
      <c r="E4752" s="24"/>
      <c r="F4752" s="24"/>
      <c r="H4752" s="24"/>
      <c r="I4752" s="24"/>
      <c r="J4752" s="24"/>
      <c r="K4752" s="24"/>
      <c r="L4752" s="24"/>
      <c r="M4752" s="24"/>
      <c r="N4752" s="24"/>
      <c r="O4752" s="24"/>
      <c r="P4752" s="24"/>
      <c r="U4752" s="25"/>
      <c r="V4752" s="25"/>
      <c r="W4752" s="25"/>
      <c r="X4752" s="25"/>
      <c r="Y4752" s="25"/>
      <c r="AF4752" s="25"/>
      <c r="AG4752" s="26"/>
      <c r="AH4752" s="25"/>
      <c r="AI4752" s="25"/>
    </row>
    <row r="4753" spans="5:35">
      <c r="E4753" s="24"/>
      <c r="F4753" s="24"/>
      <c r="H4753" s="24"/>
      <c r="I4753" s="24"/>
      <c r="J4753" s="24"/>
      <c r="K4753" s="24"/>
      <c r="L4753" s="24"/>
      <c r="M4753" s="24"/>
      <c r="N4753" s="24"/>
      <c r="O4753" s="24"/>
      <c r="P4753" s="24"/>
      <c r="U4753" s="25"/>
      <c r="V4753" s="25"/>
      <c r="W4753" s="25"/>
      <c r="X4753" s="25"/>
      <c r="Y4753" s="25"/>
      <c r="AF4753" s="25"/>
      <c r="AG4753" s="26"/>
      <c r="AH4753" s="25"/>
      <c r="AI4753" s="25"/>
    </row>
    <row r="4754" spans="5:35">
      <c r="E4754" s="24"/>
      <c r="F4754" s="24"/>
      <c r="H4754" s="24"/>
      <c r="I4754" s="24"/>
      <c r="J4754" s="24"/>
      <c r="K4754" s="24"/>
      <c r="L4754" s="24"/>
      <c r="M4754" s="24"/>
      <c r="N4754" s="24"/>
      <c r="O4754" s="24"/>
      <c r="P4754" s="24"/>
      <c r="U4754" s="25"/>
      <c r="V4754" s="25"/>
      <c r="W4754" s="25"/>
      <c r="X4754" s="25"/>
      <c r="Y4754" s="25"/>
      <c r="AF4754" s="25"/>
      <c r="AG4754" s="26"/>
      <c r="AH4754" s="25"/>
      <c r="AI4754" s="25"/>
    </row>
    <row r="4755" spans="5:35">
      <c r="E4755" s="24"/>
      <c r="F4755" s="24"/>
      <c r="H4755" s="24"/>
      <c r="I4755" s="24"/>
      <c r="J4755" s="24"/>
      <c r="K4755" s="24"/>
      <c r="L4755" s="24"/>
      <c r="M4755" s="24"/>
      <c r="N4755" s="24"/>
      <c r="O4755" s="24"/>
      <c r="P4755" s="24"/>
      <c r="U4755" s="25"/>
      <c r="V4755" s="25"/>
      <c r="W4755" s="25"/>
      <c r="X4755" s="25"/>
      <c r="Y4755" s="25"/>
      <c r="AF4755" s="25"/>
      <c r="AG4755" s="26"/>
      <c r="AH4755" s="25"/>
      <c r="AI4755" s="25"/>
    </row>
    <row r="4756" spans="5:35">
      <c r="E4756" s="24"/>
      <c r="F4756" s="24"/>
      <c r="H4756" s="24"/>
      <c r="I4756" s="24"/>
      <c r="J4756" s="24"/>
      <c r="K4756" s="24"/>
      <c r="L4756" s="24"/>
      <c r="M4756" s="24"/>
      <c r="N4756" s="24"/>
      <c r="O4756" s="24"/>
      <c r="P4756" s="24"/>
      <c r="U4756" s="25"/>
      <c r="V4756" s="25"/>
      <c r="W4756" s="25"/>
      <c r="X4756" s="25"/>
      <c r="Y4756" s="25"/>
      <c r="AF4756" s="25"/>
      <c r="AG4756" s="26"/>
      <c r="AH4756" s="25"/>
      <c r="AI4756" s="25"/>
    </row>
    <row r="4757" spans="5:35">
      <c r="E4757" s="24"/>
      <c r="F4757" s="24"/>
      <c r="H4757" s="24"/>
      <c r="I4757" s="24"/>
      <c r="J4757" s="24"/>
      <c r="K4757" s="24"/>
      <c r="L4757" s="24"/>
      <c r="M4757" s="24"/>
      <c r="N4757" s="24"/>
      <c r="O4757" s="24"/>
      <c r="P4757" s="24"/>
      <c r="U4757" s="25"/>
      <c r="V4757" s="25"/>
      <c r="W4757" s="25"/>
      <c r="X4757" s="25"/>
      <c r="Y4757" s="25"/>
      <c r="AF4757" s="25"/>
      <c r="AG4757" s="26"/>
      <c r="AH4757" s="25"/>
      <c r="AI4757" s="25"/>
    </row>
    <row r="4758" spans="5:35">
      <c r="E4758" s="24"/>
      <c r="F4758" s="24"/>
      <c r="H4758" s="24"/>
      <c r="I4758" s="24"/>
      <c r="J4758" s="24"/>
      <c r="K4758" s="24"/>
      <c r="L4758" s="24"/>
      <c r="M4758" s="24"/>
      <c r="N4758" s="24"/>
      <c r="O4758" s="24"/>
      <c r="P4758" s="24"/>
      <c r="U4758" s="25"/>
      <c r="V4758" s="25"/>
      <c r="W4758" s="25"/>
      <c r="X4758" s="25"/>
      <c r="Y4758" s="25"/>
      <c r="AF4758" s="25"/>
      <c r="AG4758" s="26"/>
      <c r="AH4758" s="25"/>
      <c r="AI4758" s="25"/>
    </row>
    <row r="4759" spans="5:35">
      <c r="E4759" s="24"/>
      <c r="F4759" s="24"/>
      <c r="H4759" s="24"/>
      <c r="I4759" s="24"/>
      <c r="J4759" s="24"/>
      <c r="K4759" s="24"/>
      <c r="L4759" s="24"/>
      <c r="M4759" s="24"/>
      <c r="N4759" s="24"/>
      <c r="O4759" s="24"/>
      <c r="P4759" s="24"/>
      <c r="U4759" s="25"/>
      <c r="V4759" s="25"/>
      <c r="W4759" s="25"/>
      <c r="X4759" s="25"/>
      <c r="Y4759" s="25"/>
      <c r="AF4759" s="25"/>
      <c r="AG4759" s="26"/>
      <c r="AH4759" s="25"/>
      <c r="AI4759" s="25"/>
    </row>
    <row r="4760" spans="5:35">
      <c r="E4760" s="24"/>
      <c r="F4760" s="24"/>
      <c r="H4760" s="24"/>
      <c r="I4760" s="24"/>
      <c r="J4760" s="24"/>
      <c r="K4760" s="24"/>
      <c r="L4760" s="24"/>
      <c r="M4760" s="24"/>
      <c r="N4760" s="24"/>
      <c r="O4760" s="24"/>
      <c r="P4760" s="24"/>
      <c r="U4760" s="25"/>
      <c r="V4760" s="25"/>
      <c r="W4760" s="25"/>
      <c r="X4760" s="25"/>
      <c r="Y4760" s="25"/>
      <c r="AF4760" s="25"/>
      <c r="AG4760" s="26"/>
      <c r="AH4760" s="25"/>
      <c r="AI4760" s="25"/>
    </row>
    <row r="4761" spans="5:35">
      <c r="E4761" s="24"/>
      <c r="F4761" s="24"/>
      <c r="H4761" s="24"/>
      <c r="I4761" s="24"/>
      <c r="J4761" s="24"/>
      <c r="K4761" s="24"/>
      <c r="L4761" s="24"/>
      <c r="M4761" s="24"/>
      <c r="N4761" s="24"/>
      <c r="O4761" s="24"/>
      <c r="P4761" s="24"/>
      <c r="U4761" s="25"/>
      <c r="V4761" s="25"/>
      <c r="W4761" s="25"/>
      <c r="X4761" s="25"/>
      <c r="Y4761" s="25"/>
      <c r="AF4761" s="25"/>
      <c r="AG4761" s="26"/>
      <c r="AH4761" s="25"/>
      <c r="AI4761" s="25"/>
    </row>
    <row r="4762" spans="5:35">
      <c r="E4762" s="24"/>
      <c r="F4762" s="24"/>
      <c r="H4762" s="24"/>
      <c r="I4762" s="24"/>
      <c r="J4762" s="24"/>
      <c r="K4762" s="24"/>
      <c r="L4762" s="24"/>
      <c r="M4762" s="24"/>
      <c r="N4762" s="24"/>
      <c r="O4762" s="24"/>
      <c r="P4762" s="24"/>
      <c r="U4762" s="25"/>
      <c r="V4762" s="25"/>
      <c r="W4762" s="25"/>
      <c r="X4762" s="25"/>
      <c r="Y4762" s="25"/>
      <c r="AF4762" s="25"/>
      <c r="AG4762" s="26"/>
      <c r="AH4762" s="25"/>
      <c r="AI4762" s="25"/>
    </row>
    <row r="4763" spans="5:35">
      <c r="E4763" s="24"/>
      <c r="F4763" s="24"/>
      <c r="H4763" s="24"/>
      <c r="I4763" s="24"/>
      <c r="J4763" s="24"/>
      <c r="K4763" s="24"/>
      <c r="L4763" s="24"/>
      <c r="M4763" s="24"/>
      <c r="N4763" s="24"/>
      <c r="O4763" s="24"/>
      <c r="P4763" s="24"/>
      <c r="U4763" s="25"/>
      <c r="V4763" s="25"/>
      <c r="W4763" s="25"/>
      <c r="X4763" s="25"/>
      <c r="Y4763" s="25"/>
      <c r="AF4763" s="25"/>
      <c r="AG4763" s="26"/>
      <c r="AH4763" s="25"/>
      <c r="AI4763" s="25"/>
    </row>
    <row r="4764" spans="5:35">
      <c r="E4764" s="24"/>
      <c r="F4764" s="24"/>
      <c r="H4764" s="24"/>
      <c r="I4764" s="24"/>
      <c r="J4764" s="24"/>
      <c r="K4764" s="24"/>
      <c r="L4764" s="24"/>
      <c r="M4764" s="24"/>
      <c r="N4764" s="24"/>
      <c r="O4764" s="24"/>
      <c r="P4764" s="24"/>
      <c r="U4764" s="25"/>
      <c r="V4764" s="25"/>
      <c r="W4764" s="25"/>
      <c r="X4764" s="25"/>
      <c r="Y4764" s="25"/>
      <c r="AF4764" s="25"/>
      <c r="AG4764" s="26"/>
      <c r="AH4764" s="25"/>
      <c r="AI4764" s="25"/>
    </row>
    <row r="4765" spans="5:35">
      <c r="E4765" s="24"/>
      <c r="F4765" s="24"/>
      <c r="H4765" s="24"/>
      <c r="I4765" s="24"/>
      <c r="J4765" s="24"/>
      <c r="K4765" s="24"/>
      <c r="L4765" s="24"/>
      <c r="M4765" s="24"/>
      <c r="N4765" s="24"/>
      <c r="O4765" s="24"/>
      <c r="P4765" s="24"/>
      <c r="U4765" s="25"/>
      <c r="V4765" s="25"/>
      <c r="W4765" s="25"/>
      <c r="X4765" s="25"/>
      <c r="Y4765" s="25"/>
      <c r="AF4765" s="25"/>
      <c r="AG4765" s="26"/>
      <c r="AH4765" s="25"/>
      <c r="AI4765" s="25"/>
    </row>
    <row r="4766" spans="5:35">
      <c r="E4766" s="24"/>
      <c r="F4766" s="24"/>
      <c r="H4766" s="24"/>
      <c r="I4766" s="24"/>
      <c r="J4766" s="24"/>
      <c r="K4766" s="24"/>
      <c r="L4766" s="24"/>
      <c r="M4766" s="24"/>
      <c r="N4766" s="24"/>
      <c r="O4766" s="24"/>
      <c r="P4766" s="24"/>
      <c r="U4766" s="25"/>
      <c r="V4766" s="25"/>
      <c r="W4766" s="25"/>
      <c r="X4766" s="25"/>
      <c r="Y4766" s="25"/>
      <c r="AF4766" s="25"/>
      <c r="AG4766" s="26"/>
      <c r="AH4766" s="25"/>
      <c r="AI4766" s="25"/>
    </row>
    <row r="4767" spans="5:35">
      <c r="E4767" s="24"/>
      <c r="F4767" s="24"/>
      <c r="H4767" s="24"/>
      <c r="I4767" s="24"/>
      <c r="J4767" s="24"/>
      <c r="K4767" s="24"/>
      <c r="L4767" s="24"/>
      <c r="M4767" s="24"/>
      <c r="N4767" s="24"/>
      <c r="O4767" s="24"/>
      <c r="P4767" s="24"/>
      <c r="U4767" s="25"/>
      <c r="V4767" s="25"/>
      <c r="W4767" s="25"/>
      <c r="X4767" s="25"/>
      <c r="Y4767" s="25"/>
      <c r="AF4767" s="25"/>
      <c r="AG4767" s="26"/>
      <c r="AH4767" s="25"/>
      <c r="AI4767" s="25"/>
    </row>
    <row r="4768" spans="5:35">
      <c r="E4768" s="24"/>
      <c r="F4768" s="24"/>
      <c r="H4768" s="24"/>
      <c r="I4768" s="24"/>
      <c r="J4768" s="24"/>
      <c r="K4768" s="24"/>
      <c r="L4768" s="24"/>
      <c r="M4768" s="24"/>
      <c r="N4768" s="24"/>
      <c r="O4768" s="24"/>
      <c r="P4768" s="24"/>
      <c r="U4768" s="25"/>
      <c r="V4768" s="25"/>
      <c r="W4768" s="25"/>
      <c r="X4768" s="25"/>
      <c r="Y4768" s="25"/>
      <c r="AF4768" s="25"/>
      <c r="AG4768" s="26"/>
      <c r="AH4768" s="25"/>
      <c r="AI4768" s="25"/>
    </row>
    <row r="4769" spans="5:35">
      <c r="E4769" s="24"/>
      <c r="F4769" s="24"/>
      <c r="H4769" s="24"/>
      <c r="I4769" s="24"/>
      <c r="J4769" s="24"/>
      <c r="K4769" s="24"/>
      <c r="L4769" s="24"/>
      <c r="M4769" s="24"/>
      <c r="N4769" s="24"/>
      <c r="O4769" s="24"/>
      <c r="P4769" s="24"/>
      <c r="U4769" s="25"/>
      <c r="V4769" s="25"/>
      <c r="W4769" s="25"/>
      <c r="X4769" s="25"/>
      <c r="Y4769" s="25"/>
      <c r="AF4769" s="25"/>
      <c r="AG4769" s="26"/>
      <c r="AH4769" s="25"/>
      <c r="AI4769" s="25"/>
    </row>
    <row r="4770" spans="5:35">
      <c r="E4770" s="24"/>
      <c r="F4770" s="24"/>
      <c r="H4770" s="24"/>
      <c r="I4770" s="24"/>
      <c r="J4770" s="24"/>
      <c r="K4770" s="24"/>
      <c r="L4770" s="24"/>
      <c r="M4770" s="24"/>
      <c r="N4770" s="24"/>
      <c r="O4770" s="24"/>
      <c r="P4770" s="24"/>
      <c r="U4770" s="25"/>
      <c r="V4770" s="25"/>
      <c r="W4770" s="25"/>
      <c r="X4770" s="25"/>
      <c r="Y4770" s="25"/>
      <c r="AF4770" s="25"/>
      <c r="AG4770" s="26"/>
      <c r="AH4770" s="25"/>
      <c r="AI4770" s="25"/>
    </row>
    <row r="4771" spans="5:35">
      <c r="E4771" s="24"/>
      <c r="F4771" s="24"/>
      <c r="H4771" s="24"/>
      <c r="I4771" s="24"/>
      <c r="J4771" s="24"/>
      <c r="K4771" s="24"/>
      <c r="L4771" s="24"/>
      <c r="M4771" s="24"/>
      <c r="N4771" s="24"/>
      <c r="O4771" s="24"/>
      <c r="P4771" s="24"/>
      <c r="U4771" s="25"/>
      <c r="V4771" s="25"/>
      <c r="W4771" s="25"/>
      <c r="X4771" s="25"/>
      <c r="Y4771" s="25"/>
      <c r="AF4771" s="25"/>
      <c r="AG4771" s="26"/>
      <c r="AH4771" s="25"/>
      <c r="AI4771" s="25"/>
    </row>
    <row r="4772" spans="5:35">
      <c r="E4772" s="24"/>
      <c r="F4772" s="24"/>
      <c r="H4772" s="24"/>
      <c r="I4772" s="24"/>
      <c r="J4772" s="24"/>
      <c r="K4772" s="24"/>
      <c r="L4772" s="24"/>
      <c r="M4772" s="24"/>
      <c r="N4772" s="24"/>
      <c r="O4772" s="24"/>
      <c r="P4772" s="24"/>
      <c r="U4772" s="25"/>
      <c r="V4772" s="25"/>
      <c r="W4772" s="25"/>
      <c r="X4772" s="25"/>
      <c r="Y4772" s="25"/>
      <c r="AF4772" s="25"/>
      <c r="AG4772" s="26"/>
      <c r="AH4772" s="25"/>
      <c r="AI4772" s="25"/>
    </row>
    <row r="4773" spans="5:35">
      <c r="E4773" s="24"/>
      <c r="F4773" s="24"/>
      <c r="H4773" s="24"/>
      <c r="I4773" s="24"/>
      <c r="J4773" s="24"/>
      <c r="K4773" s="24"/>
      <c r="L4773" s="24"/>
      <c r="M4773" s="24"/>
      <c r="N4773" s="24"/>
      <c r="O4773" s="24"/>
      <c r="P4773" s="24"/>
      <c r="U4773" s="25"/>
      <c r="V4773" s="25"/>
      <c r="W4773" s="25"/>
      <c r="X4773" s="25"/>
      <c r="Y4773" s="25"/>
      <c r="AF4773" s="25"/>
      <c r="AG4773" s="26"/>
      <c r="AH4773" s="25"/>
      <c r="AI4773" s="25"/>
    </row>
    <row r="4774" spans="5:35">
      <c r="E4774" s="24"/>
      <c r="F4774" s="24"/>
      <c r="H4774" s="24"/>
      <c r="I4774" s="24"/>
      <c r="J4774" s="24"/>
      <c r="K4774" s="24"/>
      <c r="L4774" s="24"/>
      <c r="M4774" s="24"/>
      <c r="N4774" s="24"/>
      <c r="O4774" s="24"/>
      <c r="P4774" s="24"/>
      <c r="U4774" s="25"/>
      <c r="V4774" s="25"/>
      <c r="W4774" s="25"/>
      <c r="X4774" s="25"/>
      <c r="Y4774" s="25"/>
      <c r="AF4774" s="25"/>
      <c r="AG4774" s="26"/>
      <c r="AH4774" s="25"/>
      <c r="AI4774" s="25"/>
    </row>
    <row r="4775" spans="5:35">
      <c r="E4775" s="24"/>
      <c r="F4775" s="24"/>
      <c r="H4775" s="24"/>
      <c r="I4775" s="24"/>
      <c r="J4775" s="24"/>
      <c r="K4775" s="24"/>
      <c r="L4775" s="24"/>
      <c r="M4775" s="24"/>
      <c r="N4775" s="24"/>
      <c r="O4775" s="24"/>
      <c r="P4775" s="24"/>
      <c r="U4775" s="25"/>
      <c r="V4775" s="25"/>
      <c r="W4775" s="25"/>
      <c r="X4775" s="25"/>
      <c r="Y4775" s="25"/>
      <c r="AF4775" s="25"/>
      <c r="AG4775" s="26"/>
      <c r="AH4775" s="25"/>
      <c r="AI4775" s="25"/>
    </row>
    <row r="4776" spans="5:35">
      <c r="E4776" s="24"/>
      <c r="F4776" s="24"/>
      <c r="H4776" s="24"/>
      <c r="I4776" s="24"/>
      <c r="J4776" s="24"/>
      <c r="K4776" s="24"/>
      <c r="L4776" s="24"/>
      <c r="M4776" s="24"/>
      <c r="N4776" s="24"/>
      <c r="O4776" s="24"/>
      <c r="P4776" s="24"/>
      <c r="U4776" s="25"/>
      <c r="V4776" s="25"/>
      <c r="W4776" s="25"/>
      <c r="X4776" s="25"/>
      <c r="Y4776" s="25"/>
      <c r="AF4776" s="25"/>
      <c r="AG4776" s="26"/>
      <c r="AH4776" s="25"/>
      <c r="AI4776" s="25"/>
    </row>
    <row r="4777" spans="5:35">
      <c r="E4777" s="24"/>
      <c r="F4777" s="24"/>
      <c r="H4777" s="24"/>
      <c r="I4777" s="24"/>
      <c r="J4777" s="24"/>
      <c r="K4777" s="24"/>
      <c r="L4777" s="24"/>
      <c r="M4777" s="24"/>
      <c r="N4777" s="24"/>
      <c r="O4777" s="24"/>
      <c r="P4777" s="24"/>
      <c r="U4777" s="25"/>
      <c r="V4777" s="25"/>
      <c r="W4777" s="25"/>
      <c r="X4777" s="25"/>
      <c r="Y4777" s="25"/>
      <c r="AF4777" s="25"/>
      <c r="AG4777" s="26"/>
      <c r="AH4777" s="25"/>
      <c r="AI4777" s="25"/>
    </row>
    <row r="4778" spans="5:35">
      <c r="E4778" s="24"/>
      <c r="F4778" s="24"/>
      <c r="H4778" s="24"/>
      <c r="I4778" s="24"/>
      <c r="J4778" s="24"/>
      <c r="K4778" s="24"/>
      <c r="L4778" s="24"/>
      <c r="M4778" s="24"/>
      <c r="N4778" s="24"/>
      <c r="O4778" s="24"/>
      <c r="P4778" s="24"/>
      <c r="U4778" s="25"/>
      <c r="V4778" s="25"/>
      <c r="W4778" s="25"/>
      <c r="X4778" s="25"/>
      <c r="Y4778" s="25"/>
      <c r="AF4778" s="25"/>
      <c r="AG4778" s="26"/>
      <c r="AH4778" s="25"/>
      <c r="AI4778" s="25"/>
    </row>
    <row r="4779" spans="5:35">
      <c r="E4779" s="24"/>
      <c r="F4779" s="24"/>
      <c r="H4779" s="24"/>
      <c r="I4779" s="24"/>
      <c r="J4779" s="24"/>
      <c r="K4779" s="24"/>
      <c r="L4779" s="24"/>
      <c r="M4779" s="24"/>
      <c r="N4779" s="24"/>
      <c r="O4779" s="24"/>
      <c r="P4779" s="24"/>
      <c r="U4779" s="25"/>
      <c r="V4779" s="25"/>
      <c r="W4779" s="25"/>
      <c r="X4779" s="25"/>
      <c r="Y4779" s="25"/>
      <c r="AF4779" s="25"/>
      <c r="AG4779" s="26"/>
      <c r="AH4779" s="25"/>
      <c r="AI4779" s="25"/>
    </row>
    <row r="4780" spans="5:35">
      <c r="E4780" s="24"/>
      <c r="F4780" s="24"/>
      <c r="H4780" s="24"/>
      <c r="I4780" s="24"/>
      <c r="J4780" s="24"/>
      <c r="K4780" s="24"/>
      <c r="L4780" s="24"/>
      <c r="M4780" s="24"/>
      <c r="N4780" s="24"/>
      <c r="O4780" s="24"/>
      <c r="P4780" s="24"/>
      <c r="U4780" s="25"/>
      <c r="V4780" s="25"/>
      <c r="W4780" s="25"/>
      <c r="X4780" s="25"/>
      <c r="Y4780" s="25"/>
      <c r="AF4780" s="25"/>
      <c r="AG4780" s="26"/>
      <c r="AH4780" s="25"/>
      <c r="AI4780" s="25"/>
    </row>
    <row r="4781" spans="5:35">
      <c r="E4781" s="24"/>
      <c r="F4781" s="24"/>
      <c r="H4781" s="24"/>
      <c r="I4781" s="24"/>
      <c r="J4781" s="24"/>
      <c r="K4781" s="24"/>
      <c r="L4781" s="24"/>
      <c r="M4781" s="24"/>
      <c r="N4781" s="24"/>
      <c r="O4781" s="24"/>
      <c r="P4781" s="24"/>
      <c r="U4781" s="25"/>
      <c r="V4781" s="25"/>
      <c r="W4781" s="25"/>
      <c r="X4781" s="25"/>
      <c r="Y4781" s="25"/>
      <c r="AF4781" s="25"/>
      <c r="AG4781" s="26"/>
      <c r="AH4781" s="25"/>
      <c r="AI4781" s="25"/>
    </row>
    <row r="4782" spans="5:35">
      <c r="E4782" s="24"/>
      <c r="F4782" s="24"/>
      <c r="H4782" s="24"/>
      <c r="I4782" s="24"/>
      <c r="J4782" s="24"/>
      <c r="K4782" s="24"/>
      <c r="L4782" s="24"/>
      <c r="M4782" s="24"/>
      <c r="N4782" s="24"/>
      <c r="O4782" s="24"/>
      <c r="P4782" s="24"/>
      <c r="U4782" s="25"/>
      <c r="V4782" s="25"/>
      <c r="W4782" s="25"/>
      <c r="X4782" s="25"/>
      <c r="Y4782" s="25"/>
      <c r="AF4782" s="25"/>
      <c r="AG4782" s="26"/>
      <c r="AH4782" s="25"/>
      <c r="AI4782" s="25"/>
    </row>
    <row r="4783" spans="5:35">
      <c r="E4783" s="24"/>
      <c r="F4783" s="24"/>
      <c r="H4783" s="24"/>
      <c r="I4783" s="24"/>
      <c r="J4783" s="24"/>
      <c r="K4783" s="24"/>
      <c r="L4783" s="24"/>
      <c r="M4783" s="24"/>
      <c r="N4783" s="24"/>
      <c r="O4783" s="24"/>
      <c r="P4783" s="24"/>
      <c r="U4783" s="25"/>
      <c r="V4783" s="25"/>
      <c r="W4783" s="25"/>
      <c r="X4783" s="25"/>
      <c r="Y4783" s="25"/>
      <c r="AF4783" s="25"/>
      <c r="AG4783" s="26"/>
      <c r="AH4783" s="25"/>
      <c r="AI4783" s="25"/>
    </row>
    <row r="4784" spans="5:35">
      <c r="E4784" s="24"/>
      <c r="F4784" s="24"/>
      <c r="H4784" s="24"/>
      <c r="I4784" s="24"/>
      <c r="J4784" s="24"/>
      <c r="K4784" s="24"/>
      <c r="L4784" s="24"/>
      <c r="M4784" s="24"/>
      <c r="N4784" s="24"/>
      <c r="O4784" s="24"/>
      <c r="P4784" s="24"/>
      <c r="U4784" s="25"/>
      <c r="V4784" s="25"/>
      <c r="W4784" s="25"/>
      <c r="X4784" s="25"/>
      <c r="Y4784" s="25"/>
      <c r="AF4784" s="25"/>
      <c r="AG4784" s="26"/>
      <c r="AH4784" s="25"/>
      <c r="AI4784" s="25"/>
    </row>
    <row r="4785" spans="5:35">
      <c r="E4785" s="24"/>
      <c r="F4785" s="24"/>
      <c r="H4785" s="24"/>
      <c r="I4785" s="24"/>
      <c r="J4785" s="24"/>
      <c r="K4785" s="24"/>
      <c r="L4785" s="24"/>
      <c r="M4785" s="24"/>
      <c r="N4785" s="24"/>
      <c r="O4785" s="24"/>
      <c r="P4785" s="24"/>
      <c r="U4785" s="25"/>
      <c r="V4785" s="25"/>
      <c r="W4785" s="25"/>
      <c r="X4785" s="25"/>
      <c r="Y4785" s="25"/>
      <c r="AF4785" s="25"/>
      <c r="AG4785" s="26"/>
      <c r="AH4785" s="25"/>
      <c r="AI4785" s="25"/>
    </row>
    <row r="4786" spans="5:35">
      <c r="E4786" s="24"/>
      <c r="F4786" s="24"/>
      <c r="H4786" s="24"/>
      <c r="I4786" s="24"/>
      <c r="J4786" s="24"/>
      <c r="K4786" s="24"/>
      <c r="L4786" s="24"/>
      <c r="M4786" s="24"/>
      <c r="N4786" s="24"/>
      <c r="O4786" s="24"/>
      <c r="P4786" s="24"/>
      <c r="U4786" s="25"/>
      <c r="V4786" s="25"/>
      <c r="W4786" s="25"/>
      <c r="X4786" s="25"/>
      <c r="Y4786" s="25"/>
      <c r="AF4786" s="25"/>
      <c r="AG4786" s="26"/>
      <c r="AH4786" s="25"/>
      <c r="AI4786" s="25"/>
    </row>
    <row r="4787" spans="5:35">
      <c r="E4787" s="24"/>
      <c r="F4787" s="24"/>
      <c r="H4787" s="24"/>
      <c r="I4787" s="24"/>
      <c r="J4787" s="24"/>
      <c r="K4787" s="24"/>
      <c r="L4787" s="24"/>
      <c r="M4787" s="24"/>
      <c r="N4787" s="24"/>
      <c r="O4787" s="24"/>
      <c r="P4787" s="24"/>
      <c r="U4787" s="25"/>
      <c r="V4787" s="25"/>
      <c r="W4787" s="25"/>
      <c r="X4787" s="25"/>
      <c r="Y4787" s="25"/>
      <c r="AF4787" s="25"/>
      <c r="AG4787" s="26"/>
      <c r="AH4787" s="25"/>
      <c r="AI4787" s="25"/>
    </row>
    <row r="4788" spans="5:35">
      <c r="E4788" s="24"/>
      <c r="F4788" s="24"/>
      <c r="H4788" s="24"/>
      <c r="I4788" s="24"/>
      <c r="J4788" s="24"/>
      <c r="K4788" s="24"/>
      <c r="L4788" s="24"/>
      <c r="M4788" s="24"/>
      <c r="N4788" s="24"/>
      <c r="O4788" s="24"/>
      <c r="P4788" s="24"/>
      <c r="U4788" s="25"/>
      <c r="V4788" s="25"/>
      <c r="W4788" s="25"/>
      <c r="X4788" s="25"/>
      <c r="Y4788" s="25"/>
      <c r="AF4788" s="25"/>
      <c r="AG4788" s="26"/>
      <c r="AH4788" s="25"/>
      <c r="AI4788" s="25"/>
    </row>
    <row r="4789" spans="5:35">
      <c r="E4789" s="24"/>
      <c r="F4789" s="24"/>
      <c r="H4789" s="24"/>
      <c r="I4789" s="24"/>
      <c r="J4789" s="24"/>
      <c r="K4789" s="24"/>
      <c r="L4789" s="24"/>
      <c r="M4789" s="24"/>
      <c r="N4789" s="24"/>
      <c r="O4789" s="24"/>
      <c r="P4789" s="24"/>
      <c r="U4789" s="25"/>
      <c r="V4789" s="25"/>
      <c r="W4789" s="25"/>
      <c r="X4789" s="25"/>
      <c r="Y4789" s="25"/>
      <c r="AF4789" s="25"/>
      <c r="AG4789" s="26"/>
      <c r="AH4789" s="25"/>
      <c r="AI4789" s="25"/>
    </row>
    <row r="4790" spans="5:35">
      <c r="E4790" s="24"/>
      <c r="F4790" s="24"/>
      <c r="H4790" s="24"/>
      <c r="I4790" s="24"/>
      <c r="J4790" s="24"/>
      <c r="K4790" s="24"/>
      <c r="L4790" s="24"/>
      <c r="M4790" s="24"/>
      <c r="N4790" s="24"/>
      <c r="O4790" s="24"/>
      <c r="P4790" s="24"/>
      <c r="U4790" s="25"/>
      <c r="V4790" s="25"/>
      <c r="W4790" s="25"/>
      <c r="X4790" s="25"/>
      <c r="Y4790" s="25"/>
      <c r="AF4790" s="25"/>
      <c r="AG4790" s="26"/>
      <c r="AH4790" s="25"/>
      <c r="AI4790" s="25"/>
    </row>
    <row r="4791" spans="5:35">
      <c r="E4791" s="24"/>
      <c r="F4791" s="24"/>
      <c r="H4791" s="24"/>
      <c r="I4791" s="24"/>
      <c r="J4791" s="24"/>
      <c r="K4791" s="24"/>
      <c r="L4791" s="24"/>
      <c r="M4791" s="24"/>
      <c r="N4791" s="24"/>
      <c r="O4791" s="24"/>
      <c r="P4791" s="24"/>
      <c r="U4791" s="25"/>
      <c r="V4791" s="25"/>
      <c r="W4791" s="25"/>
      <c r="X4791" s="25"/>
      <c r="Y4791" s="25"/>
      <c r="AF4791" s="25"/>
      <c r="AG4791" s="26"/>
      <c r="AH4791" s="25"/>
      <c r="AI4791" s="25"/>
    </row>
    <row r="4792" spans="5:35">
      <c r="E4792" s="24"/>
      <c r="F4792" s="24"/>
      <c r="H4792" s="24"/>
      <c r="I4792" s="24"/>
      <c r="J4792" s="24"/>
      <c r="K4792" s="24"/>
      <c r="L4792" s="24"/>
      <c r="M4792" s="24"/>
      <c r="N4792" s="24"/>
      <c r="O4792" s="24"/>
      <c r="P4792" s="24"/>
      <c r="U4792" s="25"/>
      <c r="V4792" s="25"/>
      <c r="W4792" s="25"/>
      <c r="X4792" s="25"/>
      <c r="Y4792" s="25"/>
      <c r="AF4792" s="25"/>
      <c r="AG4792" s="26"/>
      <c r="AH4792" s="25"/>
      <c r="AI4792" s="25"/>
    </row>
    <row r="4793" spans="5:35">
      <c r="E4793" s="24"/>
      <c r="F4793" s="24"/>
      <c r="H4793" s="24"/>
      <c r="I4793" s="24"/>
      <c r="J4793" s="24"/>
      <c r="K4793" s="24"/>
      <c r="L4793" s="24"/>
      <c r="M4793" s="24"/>
      <c r="N4793" s="24"/>
      <c r="O4793" s="24"/>
      <c r="P4793" s="24"/>
      <c r="U4793" s="25"/>
      <c r="V4793" s="25"/>
      <c r="W4793" s="25"/>
      <c r="X4793" s="25"/>
      <c r="Y4793" s="25"/>
      <c r="AF4793" s="25"/>
      <c r="AG4793" s="26"/>
      <c r="AH4793" s="25"/>
      <c r="AI4793" s="25"/>
    </row>
    <row r="4794" spans="5:35">
      <c r="E4794" s="24"/>
      <c r="F4794" s="24"/>
      <c r="H4794" s="24"/>
      <c r="I4794" s="24"/>
      <c r="J4794" s="24"/>
      <c r="K4794" s="24"/>
      <c r="L4794" s="24"/>
      <c r="M4794" s="24"/>
      <c r="N4794" s="24"/>
      <c r="O4794" s="24"/>
      <c r="P4794" s="24"/>
      <c r="U4794" s="25"/>
      <c r="V4794" s="25"/>
      <c r="W4794" s="25"/>
      <c r="X4794" s="25"/>
      <c r="Y4794" s="25"/>
      <c r="AF4794" s="25"/>
      <c r="AG4794" s="26"/>
      <c r="AH4794" s="25"/>
      <c r="AI4794" s="25"/>
    </row>
    <row r="4795" spans="5:35">
      <c r="E4795" s="24"/>
      <c r="F4795" s="24"/>
      <c r="H4795" s="24"/>
      <c r="I4795" s="24"/>
      <c r="J4795" s="24"/>
      <c r="K4795" s="24"/>
      <c r="L4795" s="24"/>
      <c r="M4795" s="24"/>
      <c r="N4795" s="24"/>
      <c r="O4795" s="24"/>
      <c r="P4795" s="24"/>
      <c r="U4795" s="25"/>
      <c r="V4795" s="25"/>
      <c r="W4795" s="25"/>
      <c r="X4795" s="25"/>
      <c r="Y4795" s="25"/>
      <c r="AF4795" s="25"/>
      <c r="AG4795" s="26"/>
      <c r="AH4795" s="25"/>
      <c r="AI4795" s="25"/>
    </row>
    <row r="4796" spans="5:35">
      <c r="E4796" s="24"/>
      <c r="F4796" s="24"/>
      <c r="H4796" s="24"/>
      <c r="I4796" s="24"/>
      <c r="J4796" s="24"/>
      <c r="K4796" s="24"/>
      <c r="L4796" s="24"/>
      <c r="M4796" s="24"/>
      <c r="N4796" s="24"/>
      <c r="O4796" s="24"/>
      <c r="P4796" s="24"/>
      <c r="U4796" s="25"/>
      <c r="V4796" s="25"/>
      <c r="W4796" s="25"/>
      <c r="X4796" s="25"/>
      <c r="Y4796" s="25"/>
      <c r="AF4796" s="25"/>
      <c r="AG4796" s="26"/>
      <c r="AH4796" s="25"/>
      <c r="AI4796" s="25"/>
    </row>
    <row r="4797" spans="5:35">
      <c r="E4797" s="24"/>
      <c r="F4797" s="24"/>
      <c r="H4797" s="24"/>
      <c r="I4797" s="24"/>
      <c r="J4797" s="24"/>
      <c r="K4797" s="24"/>
      <c r="L4797" s="24"/>
      <c r="M4797" s="24"/>
      <c r="N4797" s="24"/>
      <c r="O4797" s="24"/>
      <c r="P4797" s="24"/>
      <c r="U4797" s="25"/>
      <c r="V4797" s="25"/>
      <c r="W4797" s="25"/>
      <c r="X4797" s="25"/>
      <c r="Y4797" s="25"/>
      <c r="AF4797" s="25"/>
      <c r="AG4797" s="26"/>
      <c r="AH4797" s="25"/>
      <c r="AI4797" s="25"/>
    </row>
    <row r="4798" spans="5:35">
      <c r="E4798" s="24"/>
      <c r="F4798" s="24"/>
      <c r="H4798" s="24"/>
      <c r="I4798" s="24"/>
      <c r="J4798" s="24"/>
      <c r="K4798" s="24"/>
      <c r="L4798" s="24"/>
      <c r="M4798" s="24"/>
      <c r="N4798" s="24"/>
      <c r="O4798" s="24"/>
      <c r="P4798" s="24"/>
      <c r="U4798" s="25"/>
      <c r="V4798" s="25"/>
      <c r="W4798" s="25"/>
      <c r="X4798" s="25"/>
      <c r="Y4798" s="25"/>
      <c r="AF4798" s="25"/>
      <c r="AG4798" s="26"/>
      <c r="AH4798" s="25"/>
      <c r="AI4798" s="25"/>
    </row>
    <row r="4799" spans="5:35">
      <c r="E4799" s="24"/>
      <c r="F4799" s="24"/>
      <c r="H4799" s="24"/>
      <c r="I4799" s="24"/>
      <c r="J4799" s="24"/>
      <c r="K4799" s="24"/>
      <c r="L4799" s="24"/>
      <c r="M4799" s="24"/>
      <c r="N4799" s="24"/>
      <c r="O4799" s="24"/>
      <c r="P4799" s="24"/>
      <c r="U4799" s="25"/>
      <c r="V4799" s="25"/>
      <c r="W4799" s="25"/>
      <c r="X4799" s="25"/>
      <c r="Y4799" s="25"/>
      <c r="AF4799" s="25"/>
      <c r="AG4799" s="26"/>
      <c r="AH4799" s="25"/>
      <c r="AI4799" s="25"/>
    </row>
    <row r="4800" spans="5:35">
      <c r="E4800" s="24"/>
      <c r="F4800" s="24"/>
      <c r="H4800" s="24"/>
      <c r="I4800" s="24"/>
      <c r="J4800" s="24"/>
      <c r="K4800" s="24"/>
      <c r="L4800" s="24"/>
      <c r="M4800" s="24"/>
      <c r="N4800" s="24"/>
      <c r="O4800" s="24"/>
      <c r="P4800" s="24"/>
      <c r="U4800" s="25"/>
      <c r="V4800" s="25"/>
      <c r="W4800" s="25"/>
      <c r="X4800" s="25"/>
      <c r="Y4800" s="25"/>
      <c r="AF4800" s="25"/>
      <c r="AG4800" s="26"/>
      <c r="AH4800" s="25"/>
      <c r="AI4800" s="25"/>
    </row>
    <row r="4801" spans="5:35">
      <c r="E4801" s="24"/>
      <c r="F4801" s="24"/>
      <c r="H4801" s="24"/>
      <c r="I4801" s="24"/>
      <c r="J4801" s="24"/>
      <c r="K4801" s="24"/>
      <c r="L4801" s="24"/>
      <c r="M4801" s="24"/>
      <c r="N4801" s="24"/>
      <c r="O4801" s="24"/>
      <c r="P4801" s="24"/>
      <c r="U4801" s="25"/>
      <c r="V4801" s="25"/>
      <c r="W4801" s="25"/>
      <c r="X4801" s="25"/>
      <c r="Y4801" s="25"/>
      <c r="AF4801" s="25"/>
      <c r="AG4801" s="26"/>
      <c r="AH4801" s="25"/>
      <c r="AI4801" s="25"/>
    </row>
    <row r="4802" spans="5:35">
      <c r="E4802" s="24"/>
      <c r="F4802" s="24"/>
      <c r="H4802" s="24"/>
      <c r="I4802" s="24"/>
      <c r="J4802" s="24"/>
      <c r="K4802" s="24"/>
      <c r="L4802" s="24"/>
      <c r="M4802" s="24"/>
      <c r="N4802" s="24"/>
      <c r="O4802" s="24"/>
      <c r="P4802" s="24"/>
      <c r="U4802" s="25"/>
      <c r="V4802" s="25"/>
      <c r="W4802" s="25"/>
      <c r="X4802" s="25"/>
      <c r="Y4802" s="25"/>
      <c r="AF4802" s="25"/>
      <c r="AG4802" s="26"/>
      <c r="AH4802" s="25"/>
      <c r="AI4802" s="25"/>
    </row>
    <row r="4803" spans="5:35">
      <c r="E4803" s="24"/>
      <c r="F4803" s="24"/>
      <c r="H4803" s="24"/>
      <c r="I4803" s="24"/>
      <c r="J4803" s="24"/>
      <c r="K4803" s="24"/>
      <c r="L4803" s="24"/>
      <c r="M4803" s="24"/>
      <c r="N4803" s="24"/>
      <c r="O4803" s="24"/>
      <c r="P4803" s="24"/>
      <c r="U4803" s="25"/>
      <c r="V4803" s="25"/>
      <c r="W4803" s="25"/>
      <c r="X4803" s="25"/>
      <c r="Y4803" s="25"/>
      <c r="AF4803" s="25"/>
      <c r="AG4803" s="26"/>
      <c r="AH4803" s="25"/>
      <c r="AI4803" s="25"/>
    </row>
    <row r="4804" spans="5:35">
      <c r="E4804" s="24"/>
      <c r="F4804" s="24"/>
      <c r="H4804" s="24"/>
      <c r="I4804" s="24"/>
      <c r="J4804" s="24"/>
      <c r="K4804" s="24"/>
      <c r="L4804" s="24"/>
      <c r="M4804" s="24"/>
      <c r="N4804" s="24"/>
      <c r="O4804" s="24"/>
      <c r="P4804" s="24"/>
      <c r="U4804" s="25"/>
      <c r="V4804" s="25"/>
      <c r="W4804" s="25"/>
      <c r="X4804" s="25"/>
      <c r="Y4804" s="25"/>
      <c r="AF4804" s="25"/>
      <c r="AG4804" s="26"/>
      <c r="AH4804" s="25"/>
      <c r="AI4804" s="25"/>
    </row>
    <row r="4805" spans="5:35">
      <c r="E4805" s="24"/>
      <c r="F4805" s="24"/>
      <c r="H4805" s="24"/>
      <c r="I4805" s="24"/>
      <c r="J4805" s="24"/>
      <c r="K4805" s="24"/>
      <c r="L4805" s="24"/>
      <c r="M4805" s="24"/>
      <c r="N4805" s="24"/>
      <c r="O4805" s="24"/>
      <c r="P4805" s="24"/>
      <c r="U4805" s="25"/>
      <c r="V4805" s="25"/>
      <c r="W4805" s="25"/>
      <c r="X4805" s="25"/>
      <c r="Y4805" s="25"/>
      <c r="AF4805" s="25"/>
      <c r="AG4805" s="26"/>
      <c r="AH4805" s="25"/>
      <c r="AI4805" s="25"/>
    </row>
    <row r="4806" spans="5:35">
      <c r="E4806" s="24"/>
      <c r="F4806" s="24"/>
      <c r="H4806" s="24"/>
      <c r="I4806" s="24"/>
      <c r="J4806" s="24"/>
      <c r="K4806" s="24"/>
      <c r="L4806" s="24"/>
      <c r="M4806" s="24"/>
      <c r="N4806" s="24"/>
      <c r="O4806" s="24"/>
      <c r="P4806" s="24"/>
      <c r="U4806" s="25"/>
      <c r="V4806" s="25"/>
      <c r="W4806" s="25"/>
      <c r="X4806" s="25"/>
      <c r="Y4806" s="25"/>
      <c r="AF4806" s="25"/>
      <c r="AG4806" s="26"/>
      <c r="AH4806" s="25"/>
      <c r="AI4806" s="25"/>
    </row>
    <row r="4807" spans="5:35">
      <c r="E4807" s="24"/>
      <c r="F4807" s="24"/>
      <c r="H4807" s="24"/>
      <c r="I4807" s="24"/>
      <c r="J4807" s="24"/>
      <c r="K4807" s="24"/>
      <c r="L4807" s="24"/>
      <c r="M4807" s="24"/>
      <c r="N4807" s="24"/>
      <c r="O4807" s="24"/>
      <c r="P4807" s="24"/>
      <c r="U4807" s="25"/>
      <c r="V4807" s="25"/>
      <c r="W4807" s="25"/>
      <c r="X4807" s="25"/>
      <c r="Y4807" s="25"/>
      <c r="AF4807" s="25"/>
      <c r="AG4807" s="26"/>
      <c r="AH4807" s="25"/>
      <c r="AI4807" s="25"/>
    </row>
    <row r="4808" spans="5:35">
      <c r="E4808" s="24"/>
      <c r="F4808" s="24"/>
      <c r="H4808" s="24"/>
      <c r="I4808" s="24"/>
      <c r="J4808" s="24"/>
      <c r="K4808" s="24"/>
      <c r="L4808" s="24"/>
      <c r="M4808" s="24"/>
      <c r="N4808" s="24"/>
      <c r="O4808" s="24"/>
      <c r="P4808" s="24"/>
      <c r="U4808" s="25"/>
      <c r="V4808" s="25"/>
      <c r="W4808" s="25"/>
      <c r="X4808" s="25"/>
      <c r="Y4808" s="25"/>
      <c r="AF4808" s="25"/>
      <c r="AG4808" s="26"/>
      <c r="AH4808" s="25"/>
      <c r="AI4808" s="25"/>
    </row>
    <row r="4809" spans="5:35">
      <c r="E4809" s="24"/>
      <c r="F4809" s="24"/>
      <c r="H4809" s="24"/>
      <c r="I4809" s="24"/>
      <c r="J4809" s="24"/>
      <c r="K4809" s="24"/>
      <c r="L4809" s="24"/>
      <c r="M4809" s="24"/>
      <c r="N4809" s="24"/>
      <c r="O4809" s="24"/>
      <c r="P4809" s="24"/>
      <c r="U4809" s="25"/>
      <c r="V4809" s="25"/>
      <c r="W4809" s="25"/>
      <c r="X4809" s="25"/>
      <c r="Y4809" s="25"/>
      <c r="AF4809" s="25"/>
      <c r="AG4809" s="26"/>
      <c r="AH4809" s="25"/>
      <c r="AI4809" s="25"/>
    </row>
    <row r="4810" spans="5:35">
      <c r="E4810" s="24"/>
      <c r="F4810" s="24"/>
      <c r="H4810" s="24"/>
      <c r="I4810" s="24"/>
      <c r="J4810" s="24"/>
      <c r="K4810" s="24"/>
      <c r="L4810" s="24"/>
      <c r="M4810" s="24"/>
      <c r="N4810" s="24"/>
      <c r="O4810" s="24"/>
      <c r="P4810" s="24"/>
      <c r="U4810" s="25"/>
      <c r="V4810" s="25"/>
      <c r="W4810" s="25"/>
      <c r="X4810" s="25"/>
      <c r="Y4810" s="25"/>
      <c r="AF4810" s="25"/>
      <c r="AG4810" s="26"/>
      <c r="AH4810" s="25"/>
      <c r="AI4810" s="25"/>
    </row>
    <row r="4811" spans="5:35">
      <c r="E4811" s="24"/>
      <c r="F4811" s="24"/>
      <c r="H4811" s="24"/>
      <c r="I4811" s="24"/>
      <c r="J4811" s="24"/>
      <c r="K4811" s="24"/>
      <c r="L4811" s="24"/>
      <c r="M4811" s="24"/>
      <c r="N4811" s="24"/>
      <c r="O4811" s="24"/>
      <c r="P4811" s="24"/>
      <c r="U4811" s="25"/>
      <c r="V4811" s="25"/>
      <c r="W4811" s="25"/>
      <c r="X4811" s="25"/>
      <c r="Y4811" s="25"/>
      <c r="AF4811" s="25"/>
      <c r="AG4811" s="26"/>
      <c r="AH4811" s="25"/>
      <c r="AI4811" s="25"/>
    </row>
    <row r="4812" spans="5:35">
      <c r="E4812" s="24"/>
      <c r="F4812" s="24"/>
      <c r="H4812" s="24"/>
      <c r="I4812" s="24"/>
      <c r="J4812" s="24"/>
      <c r="K4812" s="24"/>
      <c r="L4812" s="24"/>
      <c r="M4812" s="24"/>
      <c r="N4812" s="24"/>
      <c r="O4812" s="24"/>
      <c r="P4812" s="24"/>
      <c r="U4812" s="25"/>
      <c r="V4812" s="25"/>
      <c r="W4812" s="25"/>
      <c r="X4812" s="25"/>
      <c r="Y4812" s="25"/>
      <c r="AF4812" s="25"/>
      <c r="AG4812" s="26"/>
      <c r="AH4812" s="25"/>
      <c r="AI4812" s="25"/>
    </row>
    <row r="4813" spans="5:35">
      <c r="E4813" s="24"/>
      <c r="F4813" s="24"/>
      <c r="H4813" s="24"/>
      <c r="I4813" s="24"/>
      <c r="J4813" s="24"/>
      <c r="K4813" s="24"/>
      <c r="L4813" s="24"/>
      <c r="M4813" s="24"/>
      <c r="N4813" s="24"/>
      <c r="O4813" s="24"/>
      <c r="P4813" s="24"/>
      <c r="U4813" s="25"/>
      <c r="V4813" s="25"/>
      <c r="W4813" s="25"/>
      <c r="X4813" s="25"/>
      <c r="Y4813" s="25"/>
      <c r="AF4813" s="25"/>
      <c r="AG4813" s="26"/>
      <c r="AH4813" s="25"/>
      <c r="AI4813" s="25"/>
    </row>
    <row r="4814" spans="5:35">
      <c r="E4814" s="24"/>
      <c r="F4814" s="24"/>
      <c r="H4814" s="24"/>
      <c r="I4814" s="24"/>
      <c r="J4814" s="24"/>
      <c r="K4814" s="24"/>
      <c r="L4814" s="24"/>
      <c r="M4814" s="24"/>
      <c r="N4814" s="24"/>
      <c r="O4814" s="24"/>
      <c r="P4814" s="24"/>
      <c r="U4814" s="25"/>
      <c r="V4814" s="25"/>
      <c r="W4814" s="25"/>
      <c r="X4814" s="25"/>
      <c r="Y4814" s="25"/>
      <c r="AF4814" s="25"/>
      <c r="AG4814" s="26"/>
      <c r="AH4814" s="25"/>
      <c r="AI4814" s="25"/>
    </row>
    <row r="4815" spans="5:35">
      <c r="E4815" s="24"/>
      <c r="F4815" s="24"/>
      <c r="H4815" s="24"/>
      <c r="I4815" s="24"/>
      <c r="J4815" s="24"/>
      <c r="K4815" s="24"/>
      <c r="L4815" s="24"/>
      <c r="M4815" s="24"/>
      <c r="N4815" s="24"/>
      <c r="O4815" s="24"/>
      <c r="P4815" s="24"/>
      <c r="U4815" s="25"/>
      <c r="V4815" s="25"/>
      <c r="W4815" s="25"/>
      <c r="X4815" s="25"/>
      <c r="Y4815" s="25"/>
      <c r="AF4815" s="25"/>
      <c r="AG4815" s="26"/>
      <c r="AH4815" s="25"/>
      <c r="AI4815" s="25"/>
    </row>
    <row r="4816" spans="5:35">
      <c r="E4816" s="24"/>
      <c r="F4816" s="24"/>
      <c r="H4816" s="24"/>
      <c r="I4816" s="24"/>
      <c r="J4816" s="24"/>
      <c r="K4816" s="24"/>
      <c r="L4816" s="24"/>
      <c r="M4816" s="24"/>
      <c r="N4816" s="24"/>
      <c r="O4816" s="24"/>
      <c r="P4816" s="24"/>
      <c r="U4816" s="25"/>
      <c r="V4816" s="25"/>
      <c r="W4816" s="25"/>
      <c r="X4816" s="25"/>
      <c r="Y4816" s="25"/>
      <c r="AF4816" s="25"/>
      <c r="AG4816" s="26"/>
      <c r="AH4816" s="25"/>
      <c r="AI4816" s="25"/>
    </row>
    <row r="4817" spans="5:35">
      <c r="E4817" s="24"/>
      <c r="F4817" s="24"/>
      <c r="H4817" s="24"/>
      <c r="I4817" s="24"/>
      <c r="J4817" s="24"/>
      <c r="K4817" s="24"/>
      <c r="L4817" s="24"/>
      <c r="M4817" s="24"/>
      <c r="N4817" s="24"/>
      <c r="O4817" s="24"/>
      <c r="P4817" s="24"/>
      <c r="U4817" s="25"/>
      <c r="V4817" s="25"/>
      <c r="W4817" s="25"/>
      <c r="X4817" s="25"/>
      <c r="Y4817" s="25"/>
      <c r="AF4817" s="25"/>
      <c r="AG4817" s="26"/>
      <c r="AH4817" s="25"/>
      <c r="AI4817" s="25"/>
    </row>
    <row r="4818" spans="5:35">
      <c r="E4818" s="24"/>
      <c r="F4818" s="24"/>
      <c r="H4818" s="24"/>
      <c r="I4818" s="24"/>
      <c r="J4818" s="24"/>
      <c r="K4818" s="24"/>
      <c r="L4818" s="24"/>
      <c r="M4818" s="24"/>
      <c r="N4818" s="24"/>
      <c r="O4818" s="24"/>
      <c r="P4818" s="24"/>
      <c r="U4818" s="25"/>
      <c r="V4818" s="25"/>
      <c r="W4818" s="25"/>
      <c r="X4818" s="25"/>
      <c r="Y4818" s="25"/>
      <c r="AF4818" s="25"/>
      <c r="AG4818" s="26"/>
      <c r="AH4818" s="25"/>
      <c r="AI4818" s="25"/>
    </row>
    <row r="4819" spans="5:35">
      <c r="E4819" s="24"/>
      <c r="F4819" s="24"/>
      <c r="H4819" s="24"/>
      <c r="I4819" s="24"/>
      <c r="J4819" s="24"/>
      <c r="K4819" s="24"/>
      <c r="L4819" s="24"/>
      <c r="M4819" s="24"/>
      <c r="N4819" s="24"/>
      <c r="O4819" s="24"/>
      <c r="P4819" s="24"/>
      <c r="U4819" s="25"/>
      <c r="V4819" s="25"/>
      <c r="W4819" s="25"/>
      <c r="X4819" s="25"/>
      <c r="Y4819" s="25"/>
      <c r="AF4819" s="25"/>
      <c r="AG4819" s="26"/>
      <c r="AH4819" s="25"/>
      <c r="AI4819" s="25"/>
    </row>
    <row r="4820" spans="5:35">
      <c r="E4820" s="24"/>
      <c r="F4820" s="24"/>
      <c r="H4820" s="24"/>
      <c r="I4820" s="24"/>
      <c r="J4820" s="24"/>
      <c r="K4820" s="24"/>
      <c r="L4820" s="24"/>
      <c r="M4820" s="24"/>
      <c r="N4820" s="24"/>
      <c r="O4820" s="24"/>
      <c r="P4820" s="24"/>
      <c r="U4820" s="25"/>
      <c r="V4820" s="25"/>
      <c r="W4820" s="25"/>
      <c r="X4820" s="25"/>
      <c r="Y4820" s="25"/>
      <c r="AF4820" s="25"/>
      <c r="AG4820" s="26"/>
      <c r="AH4820" s="25"/>
      <c r="AI4820" s="25"/>
    </row>
    <row r="4821" spans="5:35">
      <c r="E4821" s="24"/>
      <c r="F4821" s="24"/>
      <c r="H4821" s="24"/>
      <c r="I4821" s="24"/>
      <c r="J4821" s="24"/>
      <c r="K4821" s="24"/>
      <c r="L4821" s="24"/>
      <c r="M4821" s="24"/>
      <c r="N4821" s="24"/>
      <c r="O4821" s="24"/>
      <c r="P4821" s="24"/>
      <c r="U4821" s="25"/>
      <c r="V4821" s="25"/>
      <c r="W4821" s="25"/>
      <c r="X4821" s="25"/>
      <c r="Y4821" s="25"/>
      <c r="AF4821" s="25"/>
      <c r="AG4821" s="26"/>
      <c r="AH4821" s="25"/>
      <c r="AI4821" s="25"/>
    </row>
    <row r="4822" spans="5:35">
      <c r="E4822" s="24"/>
      <c r="F4822" s="24"/>
      <c r="H4822" s="24"/>
      <c r="I4822" s="24"/>
      <c r="J4822" s="24"/>
      <c r="K4822" s="24"/>
      <c r="L4822" s="24"/>
      <c r="M4822" s="24"/>
      <c r="N4822" s="24"/>
      <c r="O4822" s="24"/>
      <c r="P4822" s="24"/>
      <c r="U4822" s="25"/>
      <c r="V4822" s="25"/>
      <c r="W4822" s="25"/>
      <c r="X4822" s="25"/>
      <c r="Y4822" s="25"/>
      <c r="AF4822" s="25"/>
      <c r="AG4822" s="26"/>
      <c r="AH4822" s="25"/>
      <c r="AI4822" s="25"/>
    </row>
    <row r="4823" spans="5:35">
      <c r="E4823" s="24"/>
      <c r="F4823" s="24"/>
      <c r="H4823" s="24"/>
      <c r="I4823" s="24"/>
      <c r="J4823" s="24"/>
      <c r="K4823" s="24"/>
      <c r="L4823" s="24"/>
      <c r="M4823" s="24"/>
      <c r="N4823" s="24"/>
      <c r="O4823" s="24"/>
      <c r="P4823" s="24"/>
      <c r="U4823" s="25"/>
      <c r="V4823" s="25"/>
      <c r="W4823" s="25"/>
      <c r="X4823" s="25"/>
      <c r="Y4823" s="25"/>
      <c r="AF4823" s="25"/>
      <c r="AG4823" s="26"/>
      <c r="AH4823" s="25"/>
      <c r="AI4823" s="25"/>
    </row>
    <row r="4824" spans="5:35">
      <c r="E4824" s="24"/>
      <c r="F4824" s="24"/>
      <c r="H4824" s="24"/>
      <c r="I4824" s="24"/>
      <c r="J4824" s="24"/>
      <c r="K4824" s="24"/>
      <c r="L4824" s="24"/>
      <c r="M4824" s="24"/>
      <c r="N4824" s="24"/>
      <c r="O4824" s="24"/>
      <c r="P4824" s="24"/>
      <c r="U4824" s="25"/>
      <c r="V4824" s="25"/>
      <c r="W4824" s="25"/>
      <c r="X4824" s="25"/>
      <c r="Y4824" s="25"/>
      <c r="AF4824" s="25"/>
      <c r="AG4824" s="26"/>
      <c r="AH4824" s="25"/>
      <c r="AI4824" s="25"/>
    </row>
    <row r="4825" spans="5:35">
      <c r="E4825" s="24"/>
      <c r="F4825" s="24"/>
      <c r="H4825" s="24"/>
      <c r="I4825" s="24"/>
      <c r="J4825" s="24"/>
      <c r="K4825" s="24"/>
      <c r="L4825" s="24"/>
      <c r="M4825" s="24"/>
      <c r="N4825" s="24"/>
      <c r="O4825" s="24"/>
      <c r="P4825" s="24"/>
      <c r="U4825" s="25"/>
      <c r="V4825" s="25"/>
      <c r="W4825" s="25"/>
      <c r="X4825" s="25"/>
      <c r="Y4825" s="25"/>
      <c r="AF4825" s="25"/>
      <c r="AG4825" s="26"/>
      <c r="AH4825" s="25"/>
      <c r="AI4825" s="25"/>
    </row>
    <row r="4826" spans="5:35">
      <c r="E4826" s="24"/>
      <c r="F4826" s="24"/>
      <c r="H4826" s="24"/>
      <c r="I4826" s="24"/>
      <c r="J4826" s="24"/>
      <c r="K4826" s="24"/>
      <c r="L4826" s="24"/>
      <c r="M4826" s="24"/>
      <c r="N4826" s="24"/>
      <c r="O4826" s="24"/>
      <c r="P4826" s="24"/>
      <c r="U4826" s="25"/>
      <c r="V4826" s="25"/>
      <c r="W4826" s="25"/>
      <c r="X4826" s="25"/>
      <c r="Y4826" s="25"/>
      <c r="AF4826" s="25"/>
      <c r="AG4826" s="26"/>
      <c r="AH4826" s="25"/>
      <c r="AI4826" s="25"/>
    </row>
    <row r="4827" spans="5:35">
      <c r="E4827" s="24"/>
      <c r="F4827" s="24"/>
      <c r="H4827" s="24"/>
      <c r="I4827" s="24"/>
      <c r="J4827" s="24"/>
      <c r="K4827" s="24"/>
      <c r="L4827" s="24"/>
      <c r="M4827" s="24"/>
      <c r="N4827" s="24"/>
      <c r="O4827" s="24"/>
      <c r="P4827" s="24"/>
      <c r="U4827" s="25"/>
      <c r="V4827" s="25"/>
      <c r="W4827" s="25"/>
      <c r="X4827" s="25"/>
      <c r="Y4827" s="25"/>
      <c r="AF4827" s="25"/>
      <c r="AG4827" s="26"/>
      <c r="AH4827" s="25"/>
      <c r="AI4827" s="25"/>
    </row>
    <row r="4828" spans="5:35">
      <c r="E4828" s="24"/>
      <c r="F4828" s="24"/>
      <c r="H4828" s="24"/>
      <c r="I4828" s="24"/>
      <c r="J4828" s="24"/>
      <c r="K4828" s="24"/>
      <c r="L4828" s="24"/>
      <c r="M4828" s="24"/>
      <c r="N4828" s="24"/>
      <c r="O4828" s="24"/>
      <c r="P4828" s="24"/>
      <c r="U4828" s="25"/>
      <c r="V4828" s="25"/>
      <c r="W4828" s="25"/>
      <c r="X4828" s="25"/>
      <c r="Y4828" s="25"/>
      <c r="AF4828" s="25"/>
      <c r="AG4828" s="26"/>
      <c r="AH4828" s="25"/>
      <c r="AI4828" s="25"/>
    </row>
    <row r="4829" spans="5:35">
      <c r="E4829" s="24"/>
      <c r="F4829" s="24"/>
      <c r="H4829" s="24"/>
      <c r="I4829" s="24"/>
      <c r="J4829" s="24"/>
      <c r="K4829" s="24"/>
      <c r="L4829" s="24"/>
      <c r="M4829" s="24"/>
      <c r="N4829" s="24"/>
      <c r="O4829" s="24"/>
      <c r="P4829" s="24"/>
      <c r="U4829" s="25"/>
      <c r="V4829" s="25"/>
      <c r="W4829" s="25"/>
      <c r="X4829" s="25"/>
      <c r="Y4829" s="25"/>
      <c r="AF4829" s="25"/>
      <c r="AG4829" s="26"/>
      <c r="AH4829" s="25"/>
      <c r="AI4829" s="25"/>
    </row>
    <row r="4830" spans="5:35">
      <c r="E4830" s="24"/>
      <c r="F4830" s="24"/>
      <c r="H4830" s="24"/>
      <c r="I4830" s="24"/>
      <c r="J4830" s="24"/>
      <c r="K4830" s="24"/>
      <c r="L4830" s="24"/>
      <c r="M4830" s="24"/>
      <c r="N4830" s="24"/>
      <c r="O4830" s="24"/>
      <c r="P4830" s="24"/>
      <c r="U4830" s="25"/>
      <c r="V4830" s="25"/>
      <c r="W4830" s="25"/>
      <c r="X4830" s="25"/>
      <c r="Y4830" s="25"/>
      <c r="AF4830" s="25"/>
      <c r="AG4830" s="26"/>
      <c r="AH4830" s="25"/>
      <c r="AI4830" s="25"/>
    </row>
    <row r="4831" spans="5:35">
      <c r="E4831" s="24"/>
      <c r="F4831" s="24"/>
      <c r="H4831" s="24"/>
      <c r="I4831" s="24"/>
      <c r="J4831" s="24"/>
      <c r="K4831" s="24"/>
      <c r="L4831" s="24"/>
      <c r="M4831" s="24"/>
      <c r="N4831" s="24"/>
      <c r="O4831" s="24"/>
      <c r="P4831" s="24"/>
      <c r="U4831" s="25"/>
      <c r="V4831" s="25"/>
      <c r="W4831" s="25"/>
      <c r="X4831" s="25"/>
      <c r="Y4831" s="25"/>
      <c r="AF4831" s="25"/>
      <c r="AG4831" s="26"/>
      <c r="AH4831" s="25"/>
      <c r="AI4831" s="25"/>
    </row>
    <row r="4832" spans="5:35">
      <c r="E4832" s="24"/>
      <c r="F4832" s="24"/>
      <c r="H4832" s="24"/>
      <c r="I4832" s="24"/>
      <c r="J4832" s="24"/>
      <c r="K4832" s="24"/>
      <c r="L4832" s="24"/>
      <c r="M4832" s="24"/>
      <c r="N4832" s="24"/>
      <c r="O4832" s="24"/>
      <c r="P4832" s="24"/>
      <c r="U4832" s="25"/>
      <c r="V4832" s="25"/>
      <c r="W4832" s="25"/>
      <c r="X4832" s="25"/>
      <c r="Y4832" s="25"/>
      <c r="AF4832" s="25"/>
      <c r="AG4832" s="26"/>
      <c r="AH4832" s="25"/>
      <c r="AI4832" s="25"/>
    </row>
    <row r="4833" spans="5:35">
      <c r="E4833" s="24"/>
      <c r="F4833" s="24"/>
      <c r="H4833" s="24"/>
      <c r="I4833" s="24"/>
      <c r="J4833" s="24"/>
      <c r="K4833" s="24"/>
      <c r="L4833" s="24"/>
      <c r="M4833" s="24"/>
      <c r="N4833" s="24"/>
      <c r="O4833" s="24"/>
      <c r="P4833" s="24"/>
      <c r="U4833" s="25"/>
      <c r="V4833" s="25"/>
      <c r="W4833" s="25"/>
      <c r="X4833" s="25"/>
      <c r="Y4833" s="25"/>
      <c r="AF4833" s="25"/>
      <c r="AG4833" s="26"/>
      <c r="AH4833" s="25"/>
      <c r="AI4833" s="25"/>
    </row>
    <row r="4834" spans="5:35">
      <c r="E4834" s="24"/>
      <c r="F4834" s="24"/>
      <c r="H4834" s="24"/>
      <c r="I4834" s="24"/>
      <c r="J4834" s="24"/>
      <c r="K4834" s="24"/>
      <c r="L4834" s="24"/>
      <c r="M4834" s="24"/>
      <c r="N4834" s="24"/>
      <c r="O4834" s="24"/>
      <c r="P4834" s="24"/>
      <c r="U4834" s="25"/>
      <c r="V4834" s="25"/>
      <c r="W4834" s="25"/>
      <c r="X4834" s="25"/>
      <c r="Y4834" s="25"/>
      <c r="AF4834" s="25"/>
      <c r="AG4834" s="26"/>
      <c r="AH4834" s="25"/>
      <c r="AI4834" s="25"/>
    </row>
    <row r="4835" spans="5:35">
      <c r="E4835" s="24"/>
      <c r="F4835" s="24"/>
      <c r="H4835" s="24"/>
      <c r="I4835" s="24"/>
      <c r="J4835" s="24"/>
      <c r="K4835" s="24"/>
      <c r="L4835" s="24"/>
      <c r="M4835" s="24"/>
      <c r="N4835" s="24"/>
      <c r="O4835" s="24"/>
      <c r="P4835" s="24"/>
      <c r="U4835" s="25"/>
      <c r="V4835" s="25"/>
      <c r="W4835" s="25"/>
      <c r="X4835" s="25"/>
      <c r="Y4835" s="25"/>
      <c r="AF4835" s="25"/>
      <c r="AG4835" s="26"/>
      <c r="AH4835" s="25"/>
      <c r="AI4835" s="25"/>
    </row>
    <row r="4836" spans="5:35">
      <c r="E4836" s="24"/>
      <c r="F4836" s="24"/>
      <c r="H4836" s="24"/>
      <c r="I4836" s="24"/>
      <c r="J4836" s="24"/>
      <c r="K4836" s="24"/>
      <c r="L4836" s="24"/>
      <c r="M4836" s="24"/>
      <c r="N4836" s="24"/>
      <c r="O4836" s="24"/>
      <c r="P4836" s="24"/>
      <c r="U4836" s="25"/>
      <c r="V4836" s="25"/>
      <c r="W4836" s="25"/>
      <c r="X4836" s="25"/>
      <c r="Y4836" s="25"/>
      <c r="AF4836" s="25"/>
      <c r="AG4836" s="26"/>
      <c r="AH4836" s="25"/>
      <c r="AI4836" s="25"/>
    </row>
    <row r="4837" spans="5:35">
      <c r="E4837" s="24"/>
      <c r="F4837" s="24"/>
      <c r="H4837" s="24"/>
      <c r="I4837" s="24"/>
      <c r="J4837" s="24"/>
      <c r="K4837" s="24"/>
      <c r="L4837" s="24"/>
      <c r="M4837" s="24"/>
      <c r="N4837" s="24"/>
      <c r="O4837" s="24"/>
      <c r="P4837" s="24"/>
      <c r="U4837" s="25"/>
      <c r="V4837" s="25"/>
      <c r="W4837" s="25"/>
      <c r="X4837" s="25"/>
      <c r="Y4837" s="25"/>
      <c r="AF4837" s="25"/>
      <c r="AG4837" s="26"/>
      <c r="AH4837" s="25"/>
      <c r="AI4837" s="25"/>
    </row>
    <row r="4838" spans="5:35">
      <c r="E4838" s="24"/>
      <c r="F4838" s="24"/>
      <c r="H4838" s="24"/>
      <c r="I4838" s="24"/>
      <c r="J4838" s="24"/>
      <c r="K4838" s="24"/>
      <c r="L4838" s="24"/>
      <c r="M4838" s="24"/>
      <c r="N4838" s="24"/>
      <c r="O4838" s="24"/>
      <c r="P4838" s="24"/>
      <c r="U4838" s="25"/>
      <c r="V4838" s="25"/>
      <c r="W4838" s="25"/>
      <c r="X4838" s="25"/>
      <c r="Y4838" s="25"/>
      <c r="AF4838" s="25"/>
      <c r="AG4838" s="26"/>
      <c r="AH4838" s="25"/>
      <c r="AI4838" s="25"/>
    </row>
    <row r="4839" spans="5:35">
      <c r="E4839" s="24"/>
      <c r="F4839" s="24"/>
      <c r="H4839" s="24"/>
      <c r="I4839" s="24"/>
      <c r="J4839" s="24"/>
      <c r="K4839" s="24"/>
      <c r="L4839" s="24"/>
      <c r="M4839" s="24"/>
      <c r="N4839" s="24"/>
      <c r="O4839" s="24"/>
      <c r="P4839" s="24"/>
      <c r="U4839" s="25"/>
      <c r="V4839" s="25"/>
      <c r="W4839" s="25"/>
      <c r="X4839" s="25"/>
      <c r="Y4839" s="25"/>
      <c r="AF4839" s="25"/>
      <c r="AG4839" s="26"/>
      <c r="AH4839" s="25"/>
      <c r="AI4839" s="25"/>
    </row>
    <row r="4840" spans="5:35">
      <c r="E4840" s="24"/>
      <c r="F4840" s="24"/>
      <c r="H4840" s="24"/>
      <c r="I4840" s="24"/>
      <c r="J4840" s="24"/>
      <c r="K4840" s="24"/>
      <c r="L4840" s="24"/>
      <c r="M4840" s="24"/>
      <c r="N4840" s="24"/>
      <c r="O4840" s="24"/>
      <c r="P4840" s="24"/>
      <c r="U4840" s="25"/>
      <c r="V4840" s="25"/>
      <c r="W4840" s="25"/>
      <c r="X4840" s="25"/>
      <c r="Y4840" s="25"/>
      <c r="AF4840" s="25"/>
      <c r="AG4840" s="26"/>
      <c r="AH4840" s="25"/>
      <c r="AI4840" s="25"/>
    </row>
    <row r="4841" spans="5:35">
      <c r="E4841" s="24"/>
      <c r="F4841" s="24"/>
      <c r="H4841" s="24"/>
      <c r="I4841" s="24"/>
      <c r="J4841" s="24"/>
      <c r="K4841" s="24"/>
      <c r="L4841" s="24"/>
      <c r="M4841" s="24"/>
      <c r="N4841" s="24"/>
      <c r="O4841" s="24"/>
      <c r="P4841" s="24"/>
      <c r="U4841" s="25"/>
      <c r="V4841" s="25"/>
      <c r="W4841" s="25"/>
      <c r="X4841" s="25"/>
      <c r="Y4841" s="25"/>
      <c r="AF4841" s="25"/>
      <c r="AG4841" s="26"/>
      <c r="AH4841" s="25"/>
      <c r="AI4841" s="25"/>
    </row>
    <row r="4842" spans="5:35">
      <c r="E4842" s="24"/>
      <c r="F4842" s="24"/>
      <c r="H4842" s="24"/>
      <c r="I4842" s="24"/>
      <c r="J4842" s="24"/>
      <c r="K4842" s="24"/>
      <c r="L4842" s="24"/>
      <c r="M4842" s="24"/>
      <c r="N4842" s="24"/>
      <c r="O4842" s="24"/>
      <c r="P4842" s="24"/>
      <c r="U4842" s="25"/>
      <c r="V4842" s="25"/>
      <c r="W4842" s="25"/>
      <c r="X4842" s="25"/>
      <c r="Y4842" s="25"/>
      <c r="AF4842" s="25"/>
      <c r="AG4842" s="26"/>
      <c r="AH4842" s="25"/>
      <c r="AI4842" s="25"/>
    </row>
    <row r="4843" spans="5:35">
      <c r="E4843" s="24"/>
      <c r="F4843" s="24"/>
      <c r="H4843" s="24"/>
      <c r="I4843" s="24"/>
      <c r="J4843" s="24"/>
      <c r="K4843" s="24"/>
      <c r="L4843" s="24"/>
      <c r="M4843" s="24"/>
      <c r="N4843" s="24"/>
      <c r="O4843" s="24"/>
      <c r="P4843" s="24"/>
      <c r="U4843" s="25"/>
      <c r="V4843" s="25"/>
      <c r="W4843" s="25"/>
      <c r="X4843" s="25"/>
      <c r="Y4843" s="25"/>
      <c r="AF4843" s="25"/>
      <c r="AG4843" s="26"/>
      <c r="AH4843" s="25"/>
      <c r="AI4843" s="25"/>
    </row>
    <row r="4844" spans="5:35">
      <c r="E4844" s="24"/>
      <c r="F4844" s="24"/>
      <c r="H4844" s="24"/>
      <c r="I4844" s="24"/>
      <c r="J4844" s="24"/>
      <c r="K4844" s="24"/>
      <c r="L4844" s="24"/>
      <c r="M4844" s="24"/>
      <c r="N4844" s="24"/>
      <c r="O4844" s="24"/>
      <c r="P4844" s="24"/>
      <c r="U4844" s="25"/>
      <c r="V4844" s="25"/>
      <c r="W4844" s="25"/>
      <c r="X4844" s="25"/>
      <c r="Y4844" s="25"/>
      <c r="AF4844" s="25"/>
      <c r="AG4844" s="26"/>
      <c r="AH4844" s="25"/>
      <c r="AI4844" s="25"/>
    </row>
    <row r="4845" spans="5:35">
      <c r="E4845" s="24"/>
      <c r="F4845" s="24"/>
      <c r="H4845" s="24"/>
      <c r="I4845" s="24"/>
      <c r="J4845" s="24"/>
      <c r="K4845" s="24"/>
      <c r="L4845" s="24"/>
      <c r="M4845" s="24"/>
      <c r="N4845" s="24"/>
      <c r="O4845" s="24"/>
      <c r="P4845" s="24"/>
      <c r="U4845" s="25"/>
      <c r="V4845" s="25"/>
      <c r="W4845" s="25"/>
      <c r="X4845" s="25"/>
      <c r="Y4845" s="25"/>
      <c r="AF4845" s="25"/>
      <c r="AG4845" s="26"/>
      <c r="AH4845" s="25"/>
      <c r="AI4845" s="25"/>
    </row>
    <row r="4846" spans="5:35">
      <c r="E4846" s="24"/>
      <c r="F4846" s="24"/>
      <c r="H4846" s="24"/>
      <c r="I4846" s="24"/>
      <c r="J4846" s="24"/>
      <c r="K4846" s="24"/>
      <c r="L4846" s="24"/>
      <c r="M4846" s="24"/>
      <c r="N4846" s="24"/>
      <c r="O4846" s="24"/>
      <c r="P4846" s="24"/>
      <c r="U4846" s="25"/>
      <c r="V4846" s="25"/>
      <c r="W4846" s="25"/>
      <c r="X4846" s="25"/>
      <c r="Y4846" s="25"/>
      <c r="AF4846" s="25"/>
      <c r="AG4846" s="26"/>
      <c r="AH4846" s="25"/>
      <c r="AI4846" s="25"/>
    </row>
    <row r="4847" spans="5:35">
      <c r="E4847" s="24"/>
      <c r="F4847" s="24"/>
      <c r="H4847" s="24"/>
      <c r="I4847" s="24"/>
      <c r="J4847" s="24"/>
      <c r="K4847" s="24"/>
      <c r="L4847" s="24"/>
      <c r="M4847" s="24"/>
      <c r="N4847" s="24"/>
      <c r="O4847" s="24"/>
      <c r="P4847" s="24"/>
      <c r="U4847" s="25"/>
      <c r="V4847" s="25"/>
      <c r="W4847" s="25"/>
      <c r="X4847" s="25"/>
      <c r="Y4847" s="25"/>
      <c r="AF4847" s="25"/>
      <c r="AG4847" s="26"/>
      <c r="AH4847" s="25"/>
      <c r="AI4847" s="25"/>
    </row>
    <row r="4848" spans="5:35">
      <c r="E4848" s="24"/>
      <c r="F4848" s="24"/>
      <c r="H4848" s="24"/>
      <c r="I4848" s="24"/>
      <c r="J4848" s="24"/>
      <c r="K4848" s="24"/>
      <c r="L4848" s="24"/>
      <c r="M4848" s="24"/>
      <c r="N4848" s="24"/>
      <c r="O4848" s="24"/>
      <c r="P4848" s="24"/>
      <c r="U4848" s="25"/>
      <c r="V4848" s="25"/>
      <c r="W4848" s="25"/>
      <c r="X4848" s="25"/>
      <c r="Y4848" s="25"/>
      <c r="AF4848" s="25"/>
      <c r="AG4848" s="26"/>
      <c r="AH4848" s="25"/>
      <c r="AI4848" s="25"/>
    </row>
    <row r="4849" spans="5:35">
      <c r="E4849" s="24"/>
      <c r="F4849" s="24"/>
      <c r="H4849" s="24"/>
      <c r="I4849" s="24"/>
      <c r="J4849" s="24"/>
      <c r="K4849" s="24"/>
      <c r="L4849" s="24"/>
      <c r="M4849" s="24"/>
      <c r="N4849" s="24"/>
      <c r="O4849" s="24"/>
      <c r="P4849" s="24"/>
      <c r="U4849" s="25"/>
      <c r="V4849" s="25"/>
      <c r="W4849" s="25"/>
      <c r="X4849" s="25"/>
      <c r="Y4849" s="25"/>
      <c r="AF4849" s="25"/>
      <c r="AG4849" s="26"/>
      <c r="AH4849" s="25"/>
      <c r="AI4849" s="25"/>
    </row>
    <row r="4850" spans="5:35">
      <c r="E4850" s="24"/>
      <c r="F4850" s="24"/>
      <c r="H4850" s="24"/>
      <c r="I4850" s="24"/>
      <c r="J4850" s="24"/>
      <c r="K4850" s="24"/>
      <c r="L4850" s="24"/>
      <c r="M4850" s="24"/>
      <c r="N4850" s="24"/>
      <c r="O4850" s="24"/>
      <c r="P4850" s="24"/>
      <c r="U4850" s="25"/>
      <c r="V4850" s="25"/>
      <c r="W4850" s="25"/>
      <c r="X4850" s="25"/>
      <c r="Y4850" s="25"/>
      <c r="AF4850" s="25"/>
      <c r="AG4850" s="26"/>
      <c r="AH4850" s="25"/>
      <c r="AI4850" s="25"/>
    </row>
    <row r="4851" spans="5:35">
      <c r="E4851" s="24"/>
      <c r="F4851" s="24"/>
      <c r="H4851" s="24"/>
      <c r="I4851" s="24"/>
      <c r="J4851" s="24"/>
      <c r="K4851" s="24"/>
      <c r="L4851" s="24"/>
      <c r="M4851" s="24"/>
      <c r="N4851" s="24"/>
      <c r="O4851" s="24"/>
      <c r="P4851" s="24"/>
      <c r="U4851" s="25"/>
      <c r="V4851" s="25"/>
      <c r="W4851" s="25"/>
      <c r="X4851" s="25"/>
      <c r="Y4851" s="25"/>
      <c r="AF4851" s="25"/>
      <c r="AG4851" s="26"/>
      <c r="AH4851" s="25"/>
      <c r="AI4851" s="25"/>
    </row>
    <row r="4852" spans="5:35">
      <c r="E4852" s="24"/>
      <c r="F4852" s="24"/>
      <c r="H4852" s="24"/>
      <c r="I4852" s="24"/>
      <c r="J4852" s="24"/>
      <c r="K4852" s="24"/>
      <c r="L4852" s="24"/>
      <c r="M4852" s="24"/>
      <c r="N4852" s="24"/>
      <c r="O4852" s="24"/>
      <c r="P4852" s="24"/>
      <c r="U4852" s="25"/>
      <c r="V4852" s="25"/>
      <c r="W4852" s="25"/>
      <c r="X4852" s="25"/>
      <c r="Y4852" s="25"/>
      <c r="AF4852" s="25"/>
      <c r="AG4852" s="26"/>
      <c r="AH4852" s="25"/>
      <c r="AI4852" s="25"/>
    </row>
    <row r="4853" spans="5:35">
      <c r="E4853" s="24"/>
      <c r="F4853" s="24"/>
      <c r="H4853" s="24"/>
      <c r="I4853" s="24"/>
      <c r="J4853" s="24"/>
      <c r="K4853" s="24"/>
      <c r="L4853" s="24"/>
      <c r="M4853" s="24"/>
      <c r="N4853" s="24"/>
      <c r="O4853" s="24"/>
      <c r="P4853" s="24"/>
      <c r="U4853" s="25"/>
      <c r="V4853" s="25"/>
      <c r="W4853" s="25"/>
      <c r="X4853" s="25"/>
      <c r="Y4853" s="25"/>
      <c r="AF4853" s="25"/>
      <c r="AG4853" s="26"/>
      <c r="AH4853" s="25"/>
      <c r="AI4853" s="25"/>
    </row>
    <row r="4854" spans="5:35">
      <c r="E4854" s="24"/>
      <c r="F4854" s="24"/>
      <c r="H4854" s="24"/>
      <c r="I4854" s="24"/>
      <c r="J4854" s="24"/>
      <c r="K4854" s="24"/>
      <c r="L4854" s="24"/>
      <c r="M4854" s="24"/>
      <c r="N4854" s="24"/>
      <c r="O4854" s="24"/>
      <c r="P4854" s="24"/>
      <c r="U4854" s="25"/>
      <c r="V4854" s="25"/>
      <c r="W4854" s="25"/>
      <c r="X4854" s="25"/>
      <c r="Y4854" s="25"/>
      <c r="AF4854" s="25"/>
      <c r="AG4854" s="26"/>
      <c r="AH4854" s="25"/>
      <c r="AI4854" s="25"/>
    </row>
    <row r="4855" spans="5:35">
      <c r="E4855" s="24"/>
      <c r="F4855" s="24"/>
      <c r="H4855" s="24"/>
      <c r="I4855" s="24"/>
      <c r="J4855" s="24"/>
      <c r="K4855" s="24"/>
      <c r="L4855" s="24"/>
      <c r="M4855" s="24"/>
      <c r="N4855" s="24"/>
      <c r="O4855" s="24"/>
      <c r="P4855" s="24"/>
      <c r="U4855" s="25"/>
      <c r="V4855" s="25"/>
      <c r="W4855" s="25"/>
      <c r="X4855" s="25"/>
      <c r="Y4855" s="25"/>
      <c r="AF4855" s="25"/>
      <c r="AG4855" s="26"/>
      <c r="AH4855" s="25"/>
      <c r="AI4855" s="25"/>
    </row>
    <row r="4856" spans="5:35">
      <c r="E4856" s="24"/>
      <c r="F4856" s="24"/>
      <c r="H4856" s="24"/>
      <c r="I4856" s="24"/>
      <c r="J4856" s="24"/>
      <c r="K4856" s="24"/>
      <c r="L4856" s="24"/>
      <c r="M4856" s="24"/>
      <c r="N4856" s="24"/>
      <c r="O4856" s="24"/>
      <c r="P4856" s="24"/>
      <c r="U4856" s="25"/>
      <c r="V4856" s="25"/>
      <c r="W4856" s="25"/>
      <c r="X4856" s="25"/>
      <c r="Y4856" s="25"/>
      <c r="AF4856" s="25"/>
      <c r="AG4856" s="26"/>
      <c r="AH4856" s="25"/>
      <c r="AI4856" s="25"/>
    </row>
    <row r="4857" spans="5:35">
      <c r="E4857" s="24"/>
      <c r="F4857" s="24"/>
      <c r="H4857" s="24"/>
      <c r="I4857" s="24"/>
      <c r="J4857" s="24"/>
      <c r="K4857" s="24"/>
      <c r="L4857" s="24"/>
      <c r="M4857" s="24"/>
      <c r="N4857" s="24"/>
      <c r="O4857" s="24"/>
      <c r="P4857" s="24"/>
      <c r="U4857" s="25"/>
      <c r="V4857" s="25"/>
      <c r="W4857" s="25"/>
      <c r="X4857" s="25"/>
      <c r="Y4857" s="25"/>
      <c r="AF4857" s="25"/>
      <c r="AG4857" s="26"/>
      <c r="AH4857" s="25"/>
      <c r="AI4857" s="25"/>
    </row>
    <row r="4858" spans="5:35">
      <c r="E4858" s="24"/>
      <c r="F4858" s="24"/>
      <c r="H4858" s="24"/>
      <c r="I4858" s="24"/>
      <c r="J4858" s="24"/>
      <c r="K4858" s="24"/>
      <c r="L4858" s="24"/>
      <c r="M4858" s="24"/>
      <c r="N4858" s="24"/>
      <c r="O4858" s="24"/>
      <c r="P4858" s="24"/>
      <c r="U4858" s="25"/>
      <c r="V4858" s="25"/>
      <c r="W4858" s="25"/>
      <c r="X4858" s="25"/>
      <c r="Y4858" s="25"/>
      <c r="AF4858" s="25"/>
      <c r="AG4858" s="26"/>
      <c r="AH4858" s="25"/>
      <c r="AI4858" s="25"/>
    </row>
    <row r="4859" spans="5:35">
      <c r="E4859" s="24"/>
      <c r="F4859" s="24"/>
      <c r="H4859" s="24"/>
      <c r="I4859" s="24"/>
      <c r="J4859" s="24"/>
      <c r="K4859" s="24"/>
      <c r="L4859" s="24"/>
      <c r="M4859" s="24"/>
      <c r="N4859" s="24"/>
      <c r="O4859" s="24"/>
      <c r="P4859" s="24"/>
      <c r="U4859" s="25"/>
      <c r="V4859" s="25"/>
      <c r="W4859" s="25"/>
      <c r="X4859" s="25"/>
      <c r="Y4859" s="25"/>
      <c r="AF4859" s="25"/>
      <c r="AG4859" s="26"/>
      <c r="AH4859" s="25"/>
      <c r="AI4859" s="25"/>
    </row>
    <row r="4860" spans="5:35">
      <c r="E4860" s="24"/>
      <c r="F4860" s="24"/>
      <c r="H4860" s="24"/>
      <c r="I4860" s="24"/>
      <c r="J4860" s="24"/>
      <c r="K4860" s="24"/>
      <c r="L4860" s="24"/>
      <c r="M4860" s="24"/>
      <c r="N4860" s="24"/>
      <c r="O4860" s="24"/>
      <c r="P4860" s="24"/>
      <c r="U4860" s="25"/>
      <c r="V4860" s="25"/>
      <c r="W4860" s="25"/>
      <c r="X4860" s="25"/>
      <c r="Y4860" s="25"/>
      <c r="AF4860" s="25"/>
      <c r="AG4860" s="26"/>
      <c r="AH4860" s="25"/>
      <c r="AI4860" s="25"/>
    </row>
    <row r="4861" spans="5:35">
      <c r="E4861" s="24"/>
      <c r="F4861" s="24"/>
      <c r="H4861" s="24"/>
      <c r="I4861" s="24"/>
      <c r="J4861" s="24"/>
      <c r="K4861" s="24"/>
      <c r="L4861" s="24"/>
      <c r="M4861" s="24"/>
      <c r="N4861" s="24"/>
      <c r="O4861" s="24"/>
      <c r="P4861" s="24"/>
      <c r="U4861" s="25"/>
      <c r="V4861" s="25"/>
      <c r="W4861" s="25"/>
      <c r="X4861" s="25"/>
      <c r="Y4861" s="25"/>
      <c r="AF4861" s="25"/>
      <c r="AG4861" s="26"/>
      <c r="AH4861" s="25"/>
      <c r="AI4861" s="25"/>
    </row>
    <row r="4862" spans="5:35">
      <c r="E4862" s="24"/>
      <c r="F4862" s="24"/>
      <c r="H4862" s="24"/>
      <c r="I4862" s="24"/>
      <c r="J4862" s="24"/>
      <c r="K4862" s="24"/>
      <c r="L4862" s="24"/>
      <c r="M4862" s="24"/>
      <c r="N4862" s="24"/>
      <c r="O4862" s="24"/>
      <c r="P4862" s="24"/>
      <c r="U4862" s="25"/>
      <c r="V4862" s="25"/>
      <c r="W4862" s="25"/>
      <c r="X4862" s="25"/>
      <c r="Y4862" s="25"/>
      <c r="AF4862" s="25"/>
      <c r="AG4862" s="26"/>
      <c r="AH4862" s="25"/>
      <c r="AI4862" s="25"/>
    </row>
    <row r="4863" spans="5:35">
      <c r="E4863" s="24"/>
      <c r="F4863" s="24"/>
      <c r="H4863" s="24"/>
      <c r="I4863" s="24"/>
      <c r="J4863" s="24"/>
      <c r="K4863" s="24"/>
      <c r="L4863" s="24"/>
      <c r="M4863" s="24"/>
      <c r="N4863" s="24"/>
      <c r="O4863" s="24"/>
      <c r="P4863" s="24"/>
      <c r="U4863" s="25"/>
      <c r="V4863" s="25"/>
      <c r="W4863" s="25"/>
      <c r="X4863" s="25"/>
      <c r="Y4863" s="25"/>
      <c r="AF4863" s="25"/>
      <c r="AG4863" s="26"/>
      <c r="AH4863" s="25"/>
      <c r="AI4863" s="25"/>
    </row>
    <row r="4864" spans="5:35">
      <c r="E4864" s="24"/>
      <c r="F4864" s="24"/>
      <c r="H4864" s="24"/>
      <c r="I4864" s="24"/>
      <c r="J4864" s="24"/>
      <c r="K4864" s="24"/>
      <c r="L4864" s="24"/>
      <c r="M4864" s="24"/>
      <c r="N4864" s="24"/>
      <c r="O4864" s="24"/>
      <c r="P4864" s="24"/>
      <c r="U4864" s="25"/>
      <c r="V4864" s="25"/>
      <c r="W4864" s="25"/>
      <c r="X4864" s="25"/>
      <c r="Y4864" s="25"/>
      <c r="AF4864" s="25"/>
      <c r="AG4864" s="26"/>
      <c r="AH4864" s="25"/>
      <c r="AI4864" s="25"/>
    </row>
    <row r="4865" spans="5:35">
      <c r="E4865" s="24"/>
      <c r="F4865" s="24"/>
      <c r="H4865" s="24"/>
      <c r="I4865" s="24"/>
      <c r="J4865" s="24"/>
      <c r="K4865" s="24"/>
      <c r="L4865" s="24"/>
      <c r="M4865" s="24"/>
      <c r="N4865" s="24"/>
      <c r="O4865" s="24"/>
      <c r="P4865" s="24"/>
      <c r="U4865" s="25"/>
      <c r="V4865" s="25"/>
      <c r="W4865" s="25"/>
      <c r="X4865" s="25"/>
      <c r="Y4865" s="25"/>
      <c r="AF4865" s="25"/>
      <c r="AG4865" s="26"/>
      <c r="AH4865" s="25"/>
      <c r="AI4865" s="25"/>
    </row>
    <row r="4866" spans="5:35">
      <c r="E4866" s="24"/>
      <c r="F4866" s="24"/>
      <c r="H4866" s="24"/>
      <c r="I4866" s="24"/>
      <c r="J4866" s="24"/>
      <c r="K4866" s="24"/>
      <c r="L4866" s="24"/>
      <c r="M4866" s="24"/>
      <c r="N4866" s="24"/>
      <c r="O4866" s="24"/>
      <c r="P4866" s="24"/>
      <c r="U4866" s="25"/>
      <c r="V4866" s="25"/>
      <c r="W4866" s="25"/>
      <c r="X4866" s="25"/>
      <c r="Y4866" s="25"/>
      <c r="AF4866" s="25"/>
      <c r="AG4866" s="26"/>
      <c r="AH4866" s="25"/>
      <c r="AI4866" s="25"/>
    </row>
    <row r="4867" spans="5:35">
      <c r="E4867" s="24"/>
      <c r="F4867" s="24"/>
      <c r="H4867" s="24"/>
      <c r="I4867" s="24"/>
      <c r="J4867" s="24"/>
      <c r="K4867" s="24"/>
      <c r="L4867" s="24"/>
      <c r="M4867" s="24"/>
      <c r="N4867" s="24"/>
      <c r="O4867" s="24"/>
      <c r="P4867" s="24"/>
      <c r="U4867" s="25"/>
      <c r="V4867" s="25"/>
      <c r="W4867" s="25"/>
      <c r="X4867" s="25"/>
      <c r="Y4867" s="25"/>
      <c r="AF4867" s="25"/>
      <c r="AG4867" s="26"/>
      <c r="AH4867" s="25"/>
      <c r="AI4867" s="25"/>
    </row>
    <row r="4868" spans="5:35">
      <c r="E4868" s="24"/>
      <c r="F4868" s="24"/>
      <c r="H4868" s="24"/>
      <c r="I4868" s="24"/>
      <c r="J4868" s="24"/>
      <c r="K4868" s="24"/>
      <c r="L4868" s="24"/>
      <c r="M4868" s="24"/>
      <c r="N4868" s="24"/>
      <c r="O4868" s="24"/>
      <c r="P4868" s="24"/>
      <c r="U4868" s="25"/>
      <c r="V4868" s="25"/>
      <c r="W4868" s="25"/>
      <c r="X4868" s="25"/>
      <c r="Y4868" s="25"/>
      <c r="AF4868" s="25"/>
      <c r="AG4868" s="26"/>
      <c r="AH4868" s="25"/>
      <c r="AI4868" s="25"/>
    </row>
    <row r="4869" spans="5:35">
      <c r="E4869" s="24"/>
      <c r="F4869" s="24"/>
      <c r="H4869" s="24"/>
      <c r="I4869" s="24"/>
      <c r="J4869" s="24"/>
      <c r="K4869" s="24"/>
      <c r="L4869" s="24"/>
      <c r="M4869" s="24"/>
      <c r="N4869" s="24"/>
      <c r="O4869" s="24"/>
      <c r="P4869" s="24"/>
      <c r="U4869" s="25"/>
      <c r="V4869" s="25"/>
      <c r="W4869" s="25"/>
      <c r="X4869" s="25"/>
      <c r="Y4869" s="25"/>
      <c r="AF4869" s="25"/>
      <c r="AG4869" s="26"/>
      <c r="AH4869" s="25"/>
      <c r="AI4869" s="25"/>
    </row>
    <row r="4870" spans="5:35">
      <c r="E4870" s="24"/>
      <c r="F4870" s="24"/>
      <c r="H4870" s="24"/>
      <c r="I4870" s="24"/>
      <c r="J4870" s="24"/>
      <c r="K4870" s="24"/>
      <c r="L4870" s="24"/>
      <c r="M4870" s="24"/>
      <c r="N4870" s="24"/>
      <c r="O4870" s="24"/>
      <c r="P4870" s="24"/>
      <c r="U4870" s="25"/>
      <c r="V4870" s="25"/>
      <c r="W4870" s="25"/>
      <c r="X4870" s="25"/>
      <c r="Y4870" s="25"/>
      <c r="AF4870" s="25"/>
      <c r="AG4870" s="26"/>
      <c r="AH4870" s="25"/>
      <c r="AI4870" s="25"/>
    </row>
    <row r="4871" spans="5:35">
      <c r="E4871" s="24"/>
      <c r="F4871" s="24"/>
      <c r="H4871" s="24"/>
      <c r="I4871" s="24"/>
      <c r="J4871" s="24"/>
      <c r="K4871" s="24"/>
      <c r="L4871" s="24"/>
      <c r="M4871" s="24"/>
      <c r="N4871" s="24"/>
      <c r="O4871" s="24"/>
      <c r="P4871" s="24"/>
      <c r="U4871" s="25"/>
      <c r="V4871" s="25"/>
      <c r="W4871" s="25"/>
      <c r="X4871" s="25"/>
      <c r="Y4871" s="25"/>
      <c r="AF4871" s="25"/>
      <c r="AG4871" s="26"/>
      <c r="AH4871" s="25"/>
      <c r="AI4871" s="25"/>
    </row>
    <row r="4872" spans="5:35">
      <c r="E4872" s="24"/>
      <c r="F4872" s="24"/>
      <c r="H4872" s="24"/>
      <c r="I4872" s="24"/>
      <c r="J4872" s="24"/>
      <c r="K4872" s="24"/>
      <c r="L4872" s="24"/>
      <c r="M4872" s="24"/>
      <c r="N4872" s="24"/>
      <c r="O4872" s="24"/>
      <c r="P4872" s="24"/>
      <c r="U4872" s="25"/>
      <c r="V4872" s="25"/>
      <c r="W4872" s="25"/>
      <c r="X4872" s="25"/>
      <c r="Y4872" s="25"/>
      <c r="AF4872" s="25"/>
      <c r="AG4872" s="26"/>
      <c r="AH4872" s="25"/>
      <c r="AI4872" s="25"/>
    </row>
    <row r="4873" spans="5:35">
      <c r="E4873" s="24"/>
      <c r="F4873" s="24"/>
      <c r="H4873" s="24"/>
      <c r="I4873" s="24"/>
      <c r="J4873" s="24"/>
      <c r="K4873" s="24"/>
      <c r="L4873" s="24"/>
      <c r="M4873" s="24"/>
      <c r="N4873" s="24"/>
      <c r="O4873" s="24"/>
      <c r="P4873" s="24"/>
      <c r="U4873" s="25"/>
      <c r="V4873" s="25"/>
      <c r="W4873" s="25"/>
      <c r="X4873" s="25"/>
      <c r="Y4873" s="25"/>
      <c r="AF4873" s="25"/>
      <c r="AG4873" s="26"/>
      <c r="AH4873" s="25"/>
      <c r="AI4873" s="25"/>
    </row>
    <row r="4874" spans="5:35">
      <c r="E4874" s="24"/>
      <c r="F4874" s="24"/>
      <c r="H4874" s="24"/>
      <c r="I4874" s="24"/>
      <c r="J4874" s="24"/>
      <c r="K4874" s="24"/>
      <c r="L4874" s="24"/>
      <c r="M4874" s="24"/>
      <c r="N4874" s="24"/>
      <c r="O4874" s="24"/>
      <c r="P4874" s="24"/>
      <c r="U4874" s="25"/>
      <c r="V4874" s="25"/>
      <c r="W4874" s="25"/>
      <c r="X4874" s="25"/>
      <c r="Y4874" s="25"/>
      <c r="AF4874" s="25"/>
      <c r="AG4874" s="26"/>
      <c r="AH4874" s="25"/>
      <c r="AI4874" s="25"/>
    </row>
    <row r="4875" spans="5:35">
      <c r="E4875" s="24"/>
      <c r="F4875" s="24"/>
      <c r="H4875" s="24"/>
      <c r="I4875" s="24"/>
      <c r="J4875" s="24"/>
      <c r="K4875" s="24"/>
      <c r="L4875" s="24"/>
      <c r="M4875" s="24"/>
      <c r="N4875" s="24"/>
      <c r="O4875" s="24"/>
      <c r="P4875" s="24"/>
      <c r="U4875" s="25"/>
      <c r="V4875" s="25"/>
      <c r="W4875" s="25"/>
      <c r="X4875" s="25"/>
      <c r="Y4875" s="25"/>
      <c r="AF4875" s="25"/>
      <c r="AG4875" s="26"/>
      <c r="AH4875" s="25"/>
      <c r="AI4875" s="25"/>
    </row>
    <row r="4876" spans="5:35">
      <c r="E4876" s="24"/>
      <c r="F4876" s="24"/>
      <c r="H4876" s="24"/>
      <c r="I4876" s="24"/>
      <c r="J4876" s="24"/>
      <c r="K4876" s="24"/>
      <c r="L4876" s="24"/>
      <c r="M4876" s="24"/>
      <c r="N4876" s="24"/>
      <c r="O4876" s="24"/>
      <c r="P4876" s="24"/>
      <c r="U4876" s="25"/>
      <c r="V4876" s="25"/>
      <c r="W4876" s="25"/>
      <c r="X4876" s="25"/>
      <c r="Y4876" s="25"/>
      <c r="AF4876" s="25"/>
      <c r="AG4876" s="26"/>
      <c r="AH4876" s="25"/>
      <c r="AI4876" s="25"/>
    </row>
    <row r="4877" spans="5:35">
      <c r="E4877" s="24"/>
      <c r="F4877" s="24"/>
      <c r="H4877" s="24"/>
      <c r="I4877" s="24"/>
      <c r="J4877" s="24"/>
      <c r="K4877" s="24"/>
      <c r="L4877" s="24"/>
      <c r="M4877" s="24"/>
      <c r="N4877" s="24"/>
      <c r="O4877" s="24"/>
      <c r="P4877" s="24"/>
      <c r="U4877" s="25"/>
      <c r="V4877" s="25"/>
      <c r="W4877" s="25"/>
      <c r="X4877" s="25"/>
      <c r="Y4877" s="25"/>
      <c r="AF4877" s="25"/>
      <c r="AG4877" s="26"/>
      <c r="AH4877" s="25"/>
      <c r="AI4877" s="25"/>
    </row>
    <row r="4878" spans="5:35">
      <c r="E4878" s="24"/>
      <c r="F4878" s="24"/>
      <c r="H4878" s="24"/>
      <c r="I4878" s="24"/>
      <c r="J4878" s="24"/>
      <c r="K4878" s="24"/>
      <c r="L4878" s="24"/>
      <c r="M4878" s="24"/>
      <c r="N4878" s="24"/>
      <c r="O4878" s="24"/>
      <c r="P4878" s="24"/>
      <c r="U4878" s="25"/>
      <c r="V4878" s="25"/>
      <c r="W4878" s="25"/>
      <c r="X4878" s="25"/>
      <c r="Y4878" s="25"/>
      <c r="AF4878" s="25"/>
      <c r="AG4878" s="26"/>
      <c r="AH4878" s="25"/>
      <c r="AI4878" s="25"/>
    </row>
    <row r="4879" spans="5:35">
      <c r="E4879" s="24"/>
      <c r="F4879" s="24"/>
      <c r="H4879" s="24"/>
      <c r="I4879" s="24"/>
      <c r="J4879" s="24"/>
      <c r="K4879" s="24"/>
      <c r="L4879" s="24"/>
      <c r="M4879" s="24"/>
      <c r="N4879" s="24"/>
      <c r="O4879" s="24"/>
      <c r="P4879" s="24"/>
      <c r="U4879" s="25"/>
      <c r="V4879" s="25"/>
      <c r="W4879" s="25"/>
      <c r="X4879" s="25"/>
      <c r="Y4879" s="25"/>
      <c r="AF4879" s="25"/>
      <c r="AG4879" s="26"/>
      <c r="AH4879" s="25"/>
      <c r="AI4879" s="25"/>
    </row>
    <row r="4880" spans="5:35">
      <c r="E4880" s="24"/>
      <c r="F4880" s="24"/>
      <c r="H4880" s="24"/>
      <c r="I4880" s="24"/>
      <c r="J4880" s="24"/>
      <c r="K4880" s="24"/>
      <c r="L4880" s="24"/>
      <c r="M4880" s="24"/>
      <c r="N4880" s="24"/>
      <c r="O4880" s="24"/>
      <c r="P4880" s="24"/>
      <c r="U4880" s="25"/>
      <c r="V4880" s="25"/>
      <c r="W4880" s="25"/>
      <c r="X4880" s="25"/>
      <c r="Y4880" s="25"/>
      <c r="AF4880" s="25"/>
      <c r="AG4880" s="26"/>
      <c r="AH4880" s="25"/>
      <c r="AI4880" s="25"/>
    </row>
    <row r="4881" spans="5:35">
      <c r="E4881" s="24"/>
      <c r="F4881" s="24"/>
      <c r="H4881" s="24"/>
      <c r="I4881" s="24"/>
      <c r="J4881" s="24"/>
      <c r="K4881" s="24"/>
      <c r="L4881" s="24"/>
      <c r="M4881" s="24"/>
      <c r="N4881" s="24"/>
      <c r="O4881" s="24"/>
      <c r="P4881" s="24"/>
      <c r="U4881" s="25"/>
      <c r="V4881" s="25"/>
      <c r="W4881" s="25"/>
      <c r="X4881" s="25"/>
      <c r="Y4881" s="25"/>
      <c r="AF4881" s="25"/>
      <c r="AG4881" s="26"/>
      <c r="AH4881" s="25"/>
      <c r="AI4881" s="25"/>
    </row>
    <row r="4882" spans="5:35">
      <c r="E4882" s="24"/>
      <c r="F4882" s="24"/>
      <c r="H4882" s="24"/>
      <c r="I4882" s="24"/>
      <c r="J4882" s="24"/>
      <c r="K4882" s="24"/>
      <c r="L4882" s="24"/>
      <c r="M4882" s="24"/>
      <c r="N4882" s="24"/>
      <c r="O4882" s="24"/>
      <c r="P4882" s="24"/>
      <c r="U4882" s="25"/>
      <c r="V4882" s="25"/>
      <c r="W4882" s="25"/>
      <c r="X4882" s="25"/>
      <c r="Y4882" s="25"/>
      <c r="AF4882" s="25"/>
      <c r="AG4882" s="26"/>
      <c r="AH4882" s="25"/>
      <c r="AI4882" s="25"/>
    </row>
    <row r="4883" spans="5:35">
      <c r="E4883" s="24"/>
      <c r="F4883" s="24"/>
      <c r="H4883" s="24"/>
      <c r="I4883" s="24"/>
      <c r="J4883" s="24"/>
      <c r="K4883" s="24"/>
      <c r="L4883" s="24"/>
      <c r="M4883" s="24"/>
      <c r="N4883" s="24"/>
      <c r="O4883" s="24"/>
      <c r="P4883" s="24"/>
      <c r="U4883" s="25"/>
      <c r="V4883" s="25"/>
      <c r="W4883" s="25"/>
      <c r="X4883" s="25"/>
      <c r="Y4883" s="25"/>
      <c r="AF4883" s="25"/>
      <c r="AG4883" s="26"/>
      <c r="AH4883" s="25"/>
      <c r="AI4883" s="25"/>
    </row>
    <row r="4884" spans="5:35">
      <c r="E4884" s="24"/>
      <c r="F4884" s="24"/>
      <c r="H4884" s="24"/>
      <c r="I4884" s="24"/>
      <c r="J4884" s="24"/>
      <c r="K4884" s="24"/>
      <c r="L4884" s="24"/>
      <c r="M4884" s="24"/>
      <c r="N4884" s="24"/>
      <c r="O4884" s="24"/>
      <c r="P4884" s="24"/>
      <c r="U4884" s="25"/>
      <c r="V4884" s="25"/>
      <c r="W4884" s="25"/>
      <c r="X4884" s="25"/>
      <c r="Y4884" s="25"/>
      <c r="AF4884" s="25"/>
      <c r="AG4884" s="26"/>
      <c r="AH4884" s="25"/>
      <c r="AI4884" s="25"/>
    </row>
    <row r="4885" spans="5:35">
      <c r="E4885" s="24"/>
      <c r="F4885" s="24"/>
      <c r="H4885" s="24"/>
      <c r="I4885" s="24"/>
      <c r="J4885" s="24"/>
      <c r="K4885" s="24"/>
      <c r="L4885" s="24"/>
      <c r="M4885" s="24"/>
      <c r="N4885" s="24"/>
      <c r="O4885" s="24"/>
      <c r="P4885" s="24"/>
      <c r="U4885" s="25"/>
      <c r="V4885" s="25"/>
      <c r="W4885" s="25"/>
      <c r="X4885" s="25"/>
      <c r="Y4885" s="25"/>
      <c r="AF4885" s="25"/>
      <c r="AG4885" s="26"/>
      <c r="AH4885" s="25"/>
      <c r="AI4885" s="25"/>
    </row>
    <row r="4886" spans="5:35">
      <c r="E4886" s="24"/>
      <c r="F4886" s="24"/>
      <c r="H4886" s="24"/>
      <c r="I4886" s="24"/>
      <c r="J4886" s="24"/>
      <c r="K4886" s="24"/>
      <c r="L4886" s="24"/>
      <c r="M4886" s="24"/>
      <c r="N4886" s="24"/>
      <c r="O4886" s="24"/>
      <c r="P4886" s="24"/>
      <c r="U4886" s="25"/>
      <c r="V4886" s="25"/>
      <c r="W4886" s="25"/>
      <c r="X4886" s="25"/>
      <c r="Y4886" s="25"/>
      <c r="AF4886" s="25"/>
      <c r="AG4886" s="26"/>
      <c r="AH4886" s="25"/>
      <c r="AI4886" s="25"/>
    </row>
    <row r="4887" spans="5:35">
      <c r="E4887" s="24"/>
      <c r="F4887" s="24"/>
      <c r="H4887" s="24"/>
      <c r="I4887" s="24"/>
      <c r="J4887" s="24"/>
      <c r="K4887" s="24"/>
      <c r="L4887" s="24"/>
      <c r="M4887" s="24"/>
      <c r="N4887" s="24"/>
      <c r="O4887" s="24"/>
      <c r="P4887" s="24"/>
      <c r="U4887" s="25"/>
      <c r="V4887" s="25"/>
      <c r="W4887" s="25"/>
      <c r="X4887" s="25"/>
      <c r="Y4887" s="25"/>
      <c r="AF4887" s="25"/>
      <c r="AG4887" s="26"/>
      <c r="AH4887" s="25"/>
      <c r="AI4887" s="25"/>
    </row>
    <row r="4888" spans="5:35">
      <c r="E4888" s="24"/>
      <c r="F4888" s="24"/>
      <c r="H4888" s="24"/>
      <c r="I4888" s="24"/>
      <c r="J4888" s="24"/>
      <c r="K4888" s="24"/>
      <c r="L4888" s="24"/>
      <c r="M4888" s="24"/>
      <c r="N4888" s="24"/>
      <c r="O4888" s="24"/>
      <c r="P4888" s="24"/>
      <c r="U4888" s="25"/>
      <c r="V4888" s="25"/>
      <c r="W4888" s="25"/>
      <c r="X4888" s="25"/>
      <c r="Y4888" s="25"/>
      <c r="AF4888" s="25"/>
      <c r="AG4888" s="26"/>
      <c r="AH4888" s="25"/>
      <c r="AI4888" s="25"/>
    </row>
    <row r="4889" spans="5:35">
      <c r="E4889" s="24"/>
      <c r="F4889" s="24"/>
      <c r="H4889" s="24"/>
      <c r="I4889" s="24"/>
      <c r="J4889" s="24"/>
      <c r="K4889" s="24"/>
      <c r="L4889" s="24"/>
      <c r="M4889" s="24"/>
      <c r="N4889" s="24"/>
      <c r="O4889" s="24"/>
      <c r="P4889" s="24"/>
      <c r="U4889" s="25"/>
      <c r="V4889" s="25"/>
      <c r="W4889" s="25"/>
      <c r="X4889" s="25"/>
      <c r="Y4889" s="25"/>
      <c r="AF4889" s="25"/>
      <c r="AG4889" s="26"/>
      <c r="AH4889" s="25"/>
      <c r="AI4889" s="25"/>
    </row>
    <row r="4890" spans="5:35">
      <c r="E4890" s="24"/>
      <c r="F4890" s="24"/>
      <c r="H4890" s="24"/>
      <c r="I4890" s="24"/>
      <c r="J4890" s="24"/>
      <c r="K4890" s="24"/>
      <c r="L4890" s="24"/>
      <c r="M4890" s="24"/>
      <c r="N4890" s="24"/>
      <c r="O4890" s="24"/>
      <c r="P4890" s="24"/>
      <c r="U4890" s="25"/>
      <c r="V4890" s="25"/>
      <c r="W4890" s="25"/>
      <c r="X4890" s="25"/>
      <c r="Y4890" s="25"/>
      <c r="AF4890" s="25"/>
      <c r="AG4890" s="26"/>
      <c r="AH4890" s="25"/>
      <c r="AI4890" s="25"/>
    </row>
    <row r="4891" spans="5:35">
      <c r="E4891" s="24"/>
      <c r="F4891" s="24"/>
      <c r="H4891" s="24"/>
      <c r="I4891" s="24"/>
      <c r="J4891" s="24"/>
      <c r="K4891" s="24"/>
      <c r="L4891" s="24"/>
      <c r="M4891" s="24"/>
      <c r="N4891" s="24"/>
      <c r="O4891" s="24"/>
      <c r="P4891" s="24"/>
      <c r="U4891" s="25"/>
      <c r="V4891" s="25"/>
      <c r="W4891" s="25"/>
      <c r="X4891" s="25"/>
      <c r="Y4891" s="25"/>
      <c r="AF4891" s="25"/>
      <c r="AG4891" s="26"/>
      <c r="AH4891" s="25"/>
      <c r="AI4891" s="25"/>
    </row>
    <row r="4892" spans="5:35">
      <c r="E4892" s="24"/>
      <c r="F4892" s="24"/>
      <c r="H4892" s="24"/>
      <c r="I4892" s="24"/>
      <c r="J4892" s="24"/>
      <c r="K4892" s="24"/>
      <c r="L4892" s="24"/>
      <c r="M4892" s="24"/>
      <c r="N4892" s="24"/>
      <c r="O4892" s="24"/>
      <c r="P4892" s="24"/>
      <c r="U4892" s="25"/>
      <c r="V4892" s="25"/>
      <c r="W4892" s="25"/>
      <c r="X4892" s="25"/>
      <c r="Y4892" s="25"/>
      <c r="AF4892" s="25"/>
      <c r="AG4892" s="26"/>
      <c r="AH4892" s="25"/>
      <c r="AI4892" s="25"/>
    </row>
    <row r="4893" spans="5:35">
      <c r="E4893" s="24"/>
      <c r="F4893" s="24"/>
      <c r="H4893" s="24"/>
      <c r="I4893" s="24"/>
      <c r="J4893" s="24"/>
      <c r="K4893" s="24"/>
      <c r="L4893" s="24"/>
      <c r="M4893" s="24"/>
      <c r="N4893" s="24"/>
      <c r="O4893" s="24"/>
      <c r="P4893" s="24"/>
      <c r="U4893" s="25"/>
      <c r="V4893" s="25"/>
      <c r="W4893" s="25"/>
      <c r="X4893" s="25"/>
      <c r="Y4893" s="25"/>
      <c r="AF4893" s="25"/>
      <c r="AG4893" s="26"/>
      <c r="AH4893" s="25"/>
      <c r="AI4893" s="25"/>
    </row>
    <row r="4894" spans="5:35">
      <c r="E4894" s="24"/>
      <c r="F4894" s="24"/>
      <c r="H4894" s="24"/>
      <c r="I4894" s="24"/>
      <c r="J4894" s="24"/>
      <c r="K4894" s="24"/>
      <c r="L4894" s="24"/>
      <c r="M4894" s="24"/>
      <c r="N4894" s="24"/>
      <c r="O4894" s="24"/>
      <c r="P4894" s="24"/>
      <c r="U4894" s="25"/>
      <c r="V4894" s="25"/>
      <c r="W4894" s="25"/>
      <c r="X4894" s="25"/>
      <c r="Y4894" s="25"/>
      <c r="AF4894" s="25"/>
      <c r="AG4894" s="26"/>
      <c r="AH4894" s="25"/>
      <c r="AI4894" s="25"/>
    </row>
    <row r="4895" spans="5:35">
      <c r="E4895" s="24"/>
      <c r="F4895" s="24"/>
      <c r="H4895" s="24"/>
      <c r="I4895" s="24"/>
      <c r="J4895" s="24"/>
      <c r="K4895" s="24"/>
      <c r="L4895" s="24"/>
      <c r="M4895" s="24"/>
      <c r="N4895" s="24"/>
      <c r="O4895" s="24"/>
      <c r="P4895" s="24"/>
      <c r="U4895" s="25"/>
      <c r="V4895" s="25"/>
      <c r="W4895" s="25"/>
      <c r="X4895" s="25"/>
      <c r="Y4895" s="25"/>
      <c r="AF4895" s="25"/>
      <c r="AG4895" s="26"/>
      <c r="AH4895" s="25"/>
      <c r="AI4895" s="25"/>
    </row>
    <row r="4896" spans="5:35">
      <c r="E4896" s="24"/>
      <c r="F4896" s="24"/>
      <c r="H4896" s="24"/>
      <c r="I4896" s="24"/>
      <c r="J4896" s="24"/>
      <c r="K4896" s="24"/>
      <c r="L4896" s="24"/>
      <c r="M4896" s="24"/>
      <c r="N4896" s="24"/>
      <c r="O4896" s="24"/>
      <c r="P4896" s="24"/>
      <c r="U4896" s="25"/>
      <c r="V4896" s="25"/>
      <c r="W4896" s="25"/>
      <c r="X4896" s="25"/>
      <c r="Y4896" s="25"/>
      <c r="AF4896" s="25"/>
      <c r="AG4896" s="26"/>
      <c r="AH4896" s="25"/>
      <c r="AI4896" s="25"/>
    </row>
    <row r="4897" spans="5:35">
      <c r="E4897" s="24"/>
      <c r="F4897" s="24"/>
      <c r="H4897" s="24"/>
      <c r="I4897" s="24"/>
      <c r="J4897" s="24"/>
      <c r="K4897" s="24"/>
      <c r="L4897" s="24"/>
      <c r="M4897" s="24"/>
      <c r="N4897" s="24"/>
      <c r="O4897" s="24"/>
      <c r="P4897" s="24"/>
      <c r="U4897" s="25"/>
      <c r="V4897" s="25"/>
      <c r="W4897" s="25"/>
      <c r="X4897" s="25"/>
      <c r="Y4897" s="25"/>
      <c r="AF4897" s="25"/>
      <c r="AG4897" s="26"/>
      <c r="AH4897" s="25"/>
      <c r="AI4897" s="25"/>
    </row>
    <row r="4898" spans="5:35">
      <c r="E4898" s="24"/>
      <c r="F4898" s="24"/>
      <c r="H4898" s="24"/>
      <c r="I4898" s="24"/>
      <c r="J4898" s="24"/>
      <c r="K4898" s="24"/>
      <c r="L4898" s="24"/>
      <c r="M4898" s="24"/>
      <c r="N4898" s="24"/>
      <c r="O4898" s="24"/>
      <c r="P4898" s="24"/>
      <c r="U4898" s="25"/>
      <c r="V4898" s="25"/>
      <c r="W4898" s="25"/>
      <c r="X4898" s="25"/>
      <c r="Y4898" s="25"/>
      <c r="AF4898" s="25"/>
      <c r="AG4898" s="26"/>
      <c r="AH4898" s="25"/>
      <c r="AI4898" s="25"/>
    </row>
    <row r="4899" spans="5:35">
      <c r="E4899" s="24"/>
      <c r="F4899" s="24"/>
      <c r="H4899" s="24"/>
      <c r="I4899" s="24"/>
      <c r="J4899" s="24"/>
      <c r="K4899" s="24"/>
      <c r="L4899" s="24"/>
      <c r="M4899" s="24"/>
      <c r="N4899" s="24"/>
      <c r="O4899" s="24"/>
      <c r="P4899" s="24"/>
      <c r="U4899" s="25"/>
      <c r="V4899" s="25"/>
      <c r="W4899" s="25"/>
      <c r="X4899" s="25"/>
      <c r="Y4899" s="25"/>
      <c r="AF4899" s="25"/>
      <c r="AG4899" s="26"/>
      <c r="AH4899" s="25"/>
      <c r="AI4899" s="25"/>
    </row>
    <row r="4900" spans="5:35">
      <c r="E4900" s="24"/>
      <c r="F4900" s="24"/>
      <c r="H4900" s="24"/>
      <c r="I4900" s="24"/>
      <c r="J4900" s="24"/>
      <c r="K4900" s="24"/>
      <c r="L4900" s="24"/>
      <c r="M4900" s="24"/>
      <c r="N4900" s="24"/>
      <c r="O4900" s="24"/>
      <c r="P4900" s="24"/>
      <c r="U4900" s="25"/>
      <c r="V4900" s="25"/>
      <c r="W4900" s="25"/>
      <c r="X4900" s="25"/>
      <c r="Y4900" s="25"/>
      <c r="AF4900" s="25"/>
      <c r="AG4900" s="26"/>
      <c r="AH4900" s="25"/>
      <c r="AI4900" s="25"/>
    </row>
    <row r="4901" spans="5:35">
      <c r="E4901" s="24"/>
      <c r="F4901" s="24"/>
      <c r="H4901" s="24"/>
      <c r="I4901" s="24"/>
      <c r="J4901" s="24"/>
      <c r="K4901" s="24"/>
      <c r="L4901" s="24"/>
      <c r="M4901" s="24"/>
      <c r="N4901" s="24"/>
      <c r="O4901" s="24"/>
      <c r="P4901" s="24"/>
      <c r="U4901" s="25"/>
      <c r="V4901" s="25"/>
      <c r="W4901" s="25"/>
      <c r="X4901" s="25"/>
      <c r="Y4901" s="25"/>
      <c r="AF4901" s="25"/>
      <c r="AG4901" s="26"/>
      <c r="AH4901" s="25"/>
      <c r="AI4901" s="25"/>
    </row>
    <row r="4902" spans="5:35">
      <c r="E4902" s="24"/>
      <c r="F4902" s="24"/>
      <c r="H4902" s="24"/>
      <c r="I4902" s="24"/>
      <c r="J4902" s="24"/>
      <c r="K4902" s="24"/>
      <c r="L4902" s="24"/>
      <c r="M4902" s="24"/>
      <c r="N4902" s="24"/>
      <c r="O4902" s="24"/>
      <c r="P4902" s="24"/>
      <c r="U4902" s="25"/>
      <c r="V4902" s="25"/>
      <c r="W4902" s="25"/>
      <c r="X4902" s="25"/>
      <c r="Y4902" s="25"/>
      <c r="AF4902" s="25"/>
      <c r="AG4902" s="26"/>
      <c r="AH4902" s="25"/>
      <c r="AI4902" s="25"/>
    </row>
    <row r="4903" spans="5:35">
      <c r="E4903" s="24"/>
      <c r="F4903" s="24"/>
      <c r="H4903" s="24"/>
      <c r="I4903" s="24"/>
      <c r="J4903" s="24"/>
      <c r="K4903" s="24"/>
      <c r="L4903" s="24"/>
      <c r="M4903" s="24"/>
      <c r="N4903" s="24"/>
      <c r="O4903" s="24"/>
      <c r="P4903" s="24"/>
      <c r="U4903" s="25"/>
      <c r="V4903" s="25"/>
      <c r="W4903" s="25"/>
      <c r="X4903" s="25"/>
      <c r="Y4903" s="25"/>
      <c r="AF4903" s="25"/>
      <c r="AG4903" s="26"/>
      <c r="AH4903" s="25"/>
      <c r="AI4903" s="25"/>
    </row>
    <row r="4904" spans="5:35">
      <c r="E4904" s="24"/>
      <c r="F4904" s="24"/>
      <c r="H4904" s="24"/>
      <c r="I4904" s="24"/>
      <c r="J4904" s="24"/>
      <c r="K4904" s="24"/>
      <c r="L4904" s="24"/>
      <c r="M4904" s="24"/>
      <c r="N4904" s="24"/>
      <c r="O4904" s="24"/>
      <c r="P4904" s="24"/>
      <c r="U4904" s="25"/>
      <c r="V4904" s="25"/>
      <c r="W4904" s="25"/>
      <c r="X4904" s="25"/>
      <c r="Y4904" s="25"/>
      <c r="AF4904" s="25"/>
      <c r="AG4904" s="26"/>
      <c r="AH4904" s="25"/>
      <c r="AI4904" s="25"/>
    </row>
    <row r="4905" spans="5:35">
      <c r="E4905" s="24"/>
      <c r="F4905" s="24"/>
      <c r="H4905" s="24"/>
      <c r="I4905" s="24"/>
      <c r="J4905" s="24"/>
      <c r="K4905" s="24"/>
      <c r="L4905" s="24"/>
      <c r="M4905" s="24"/>
      <c r="N4905" s="24"/>
      <c r="O4905" s="24"/>
      <c r="P4905" s="24"/>
      <c r="U4905" s="25"/>
      <c r="V4905" s="25"/>
      <c r="W4905" s="25"/>
      <c r="X4905" s="25"/>
      <c r="Y4905" s="25"/>
      <c r="AF4905" s="25"/>
      <c r="AG4905" s="26"/>
      <c r="AH4905" s="25"/>
      <c r="AI4905" s="25"/>
    </row>
    <row r="4906" spans="5:35">
      <c r="E4906" s="24"/>
      <c r="F4906" s="24"/>
      <c r="H4906" s="24"/>
      <c r="I4906" s="24"/>
      <c r="J4906" s="24"/>
      <c r="K4906" s="24"/>
      <c r="L4906" s="24"/>
      <c r="M4906" s="24"/>
      <c r="N4906" s="24"/>
      <c r="O4906" s="24"/>
      <c r="P4906" s="24"/>
      <c r="U4906" s="25"/>
      <c r="V4906" s="25"/>
      <c r="W4906" s="25"/>
      <c r="X4906" s="25"/>
      <c r="Y4906" s="25"/>
      <c r="AF4906" s="25"/>
      <c r="AG4906" s="26"/>
      <c r="AH4906" s="25"/>
      <c r="AI4906" s="25"/>
    </row>
    <row r="4907" spans="5:35">
      <c r="E4907" s="24"/>
      <c r="F4907" s="24"/>
      <c r="H4907" s="24"/>
      <c r="I4907" s="24"/>
      <c r="J4907" s="24"/>
      <c r="K4907" s="24"/>
      <c r="L4907" s="24"/>
      <c r="M4907" s="24"/>
      <c r="N4907" s="24"/>
      <c r="O4907" s="24"/>
      <c r="P4907" s="24"/>
      <c r="U4907" s="25"/>
      <c r="V4907" s="25"/>
      <c r="W4907" s="25"/>
      <c r="X4907" s="25"/>
      <c r="Y4907" s="25"/>
      <c r="AF4907" s="25"/>
      <c r="AG4907" s="26"/>
      <c r="AH4907" s="25"/>
      <c r="AI4907" s="25"/>
    </row>
    <row r="4908" spans="5:35">
      <c r="E4908" s="24"/>
      <c r="F4908" s="24"/>
      <c r="H4908" s="24"/>
      <c r="I4908" s="24"/>
      <c r="J4908" s="24"/>
      <c r="K4908" s="24"/>
      <c r="L4908" s="24"/>
      <c r="M4908" s="24"/>
      <c r="N4908" s="24"/>
      <c r="O4908" s="24"/>
      <c r="P4908" s="24"/>
      <c r="U4908" s="25"/>
      <c r="V4908" s="25"/>
      <c r="W4908" s="25"/>
      <c r="X4908" s="25"/>
      <c r="Y4908" s="25"/>
      <c r="AF4908" s="25"/>
      <c r="AG4908" s="26"/>
      <c r="AH4908" s="25"/>
      <c r="AI4908" s="25"/>
    </row>
    <row r="4909" spans="5:35">
      <c r="E4909" s="24"/>
      <c r="F4909" s="24"/>
      <c r="H4909" s="24"/>
      <c r="I4909" s="24"/>
      <c r="J4909" s="24"/>
      <c r="K4909" s="24"/>
      <c r="L4909" s="24"/>
      <c r="M4909" s="24"/>
      <c r="N4909" s="24"/>
      <c r="O4909" s="24"/>
      <c r="P4909" s="24"/>
      <c r="U4909" s="25"/>
      <c r="V4909" s="25"/>
      <c r="W4909" s="25"/>
      <c r="X4909" s="25"/>
      <c r="Y4909" s="25"/>
      <c r="AF4909" s="25"/>
      <c r="AG4909" s="26"/>
      <c r="AH4909" s="25"/>
      <c r="AI4909" s="25"/>
    </row>
    <row r="4910" spans="5:35">
      <c r="E4910" s="24"/>
      <c r="F4910" s="24"/>
      <c r="H4910" s="24"/>
      <c r="I4910" s="24"/>
      <c r="J4910" s="24"/>
      <c r="K4910" s="24"/>
      <c r="L4910" s="24"/>
      <c r="M4910" s="24"/>
      <c r="N4910" s="24"/>
      <c r="O4910" s="24"/>
      <c r="P4910" s="24"/>
      <c r="U4910" s="25"/>
      <c r="V4910" s="25"/>
      <c r="W4910" s="25"/>
      <c r="X4910" s="25"/>
      <c r="Y4910" s="25"/>
      <c r="AF4910" s="25"/>
      <c r="AG4910" s="26"/>
      <c r="AH4910" s="25"/>
      <c r="AI4910" s="25"/>
    </row>
    <row r="4911" spans="5:35">
      <c r="E4911" s="24"/>
      <c r="F4911" s="24"/>
      <c r="H4911" s="24"/>
      <c r="I4911" s="24"/>
      <c r="J4911" s="24"/>
      <c r="K4911" s="24"/>
      <c r="L4911" s="24"/>
      <c r="M4911" s="24"/>
      <c r="N4911" s="24"/>
      <c r="O4911" s="24"/>
      <c r="P4911" s="24"/>
      <c r="U4911" s="25"/>
      <c r="V4911" s="25"/>
      <c r="W4911" s="25"/>
      <c r="X4911" s="25"/>
      <c r="Y4911" s="25"/>
      <c r="AF4911" s="25"/>
      <c r="AG4911" s="26"/>
      <c r="AH4911" s="25"/>
      <c r="AI4911" s="25"/>
    </row>
    <row r="4912" spans="5:35">
      <c r="E4912" s="24"/>
      <c r="F4912" s="24"/>
      <c r="H4912" s="24"/>
      <c r="I4912" s="24"/>
      <c r="J4912" s="24"/>
      <c r="K4912" s="24"/>
      <c r="L4912" s="24"/>
      <c r="M4912" s="24"/>
      <c r="N4912" s="24"/>
      <c r="O4912" s="24"/>
      <c r="P4912" s="24"/>
      <c r="U4912" s="25"/>
      <c r="V4912" s="25"/>
      <c r="W4912" s="25"/>
      <c r="X4912" s="25"/>
      <c r="Y4912" s="25"/>
      <c r="AF4912" s="25"/>
      <c r="AG4912" s="26"/>
      <c r="AH4912" s="25"/>
      <c r="AI4912" s="25"/>
    </row>
    <row r="4913" spans="5:35">
      <c r="E4913" s="24"/>
      <c r="F4913" s="24"/>
      <c r="H4913" s="24"/>
      <c r="I4913" s="24"/>
      <c r="J4913" s="24"/>
      <c r="K4913" s="24"/>
      <c r="L4913" s="24"/>
      <c r="M4913" s="24"/>
      <c r="N4913" s="24"/>
      <c r="O4913" s="24"/>
      <c r="P4913" s="24"/>
      <c r="U4913" s="25"/>
      <c r="V4913" s="25"/>
      <c r="W4913" s="25"/>
      <c r="X4913" s="25"/>
      <c r="Y4913" s="25"/>
      <c r="AF4913" s="25"/>
      <c r="AG4913" s="26"/>
      <c r="AH4913" s="25"/>
      <c r="AI4913" s="25"/>
    </row>
    <row r="4914" spans="5:35">
      <c r="E4914" s="24"/>
      <c r="F4914" s="24"/>
      <c r="H4914" s="24"/>
      <c r="I4914" s="24"/>
      <c r="J4914" s="24"/>
      <c r="K4914" s="24"/>
      <c r="L4914" s="24"/>
      <c r="M4914" s="24"/>
      <c r="N4914" s="24"/>
      <c r="O4914" s="24"/>
      <c r="P4914" s="24"/>
      <c r="U4914" s="25"/>
      <c r="V4914" s="25"/>
      <c r="W4914" s="25"/>
      <c r="X4914" s="25"/>
      <c r="Y4914" s="25"/>
      <c r="AF4914" s="25"/>
      <c r="AG4914" s="26"/>
      <c r="AH4914" s="25"/>
      <c r="AI4914" s="25"/>
    </row>
    <row r="4915" spans="5:35">
      <c r="E4915" s="24"/>
      <c r="F4915" s="24"/>
      <c r="H4915" s="24"/>
      <c r="I4915" s="24"/>
      <c r="J4915" s="24"/>
      <c r="K4915" s="24"/>
      <c r="L4915" s="24"/>
      <c r="M4915" s="24"/>
      <c r="N4915" s="24"/>
      <c r="O4915" s="24"/>
      <c r="P4915" s="24"/>
      <c r="U4915" s="25"/>
      <c r="V4915" s="25"/>
      <c r="W4915" s="25"/>
      <c r="X4915" s="25"/>
      <c r="Y4915" s="25"/>
      <c r="AF4915" s="25"/>
      <c r="AG4915" s="26"/>
      <c r="AH4915" s="25"/>
      <c r="AI4915" s="25"/>
    </row>
    <row r="4916" spans="5:35">
      <c r="E4916" s="24"/>
      <c r="F4916" s="24"/>
      <c r="H4916" s="24"/>
      <c r="I4916" s="24"/>
      <c r="J4916" s="24"/>
      <c r="K4916" s="24"/>
      <c r="L4916" s="24"/>
      <c r="M4916" s="24"/>
      <c r="N4916" s="24"/>
      <c r="O4916" s="24"/>
      <c r="P4916" s="24"/>
      <c r="U4916" s="25"/>
      <c r="V4916" s="25"/>
      <c r="W4916" s="25"/>
      <c r="X4916" s="25"/>
      <c r="Y4916" s="25"/>
      <c r="AF4916" s="25"/>
      <c r="AG4916" s="26"/>
      <c r="AH4916" s="25"/>
      <c r="AI4916" s="25"/>
    </row>
    <row r="4917" spans="5:35">
      <c r="E4917" s="24"/>
      <c r="F4917" s="24"/>
      <c r="H4917" s="24"/>
      <c r="I4917" s="24"/>
      <c r="J4917" s="24"/>
      <c r="K4917" s="24"/>
      <c r="L4917" s="24"/>
      <c r="M4917" s="24"/>
      <c r="N4917" s="24"/>
      <c r="O4917" s="24"/>
      <c r="P4917" s="24"/>
      <c r="U4917" s="25"/>
      <c r="V4917" s="25"/>
      <c r="W4917" s="25"/>
      <c r="X4917" s="25"/>
      <c r="Y4917" s="25"/>
      <c r="AF4917" s="25"/>
      <c r="AG4917" s="26"/>
      <c r="AH4917" s="25"/>
      <c r="AI4917" s="25"/>
    </row>
    <row r="4918" spans="5:35">
      <c r="E4918" s="24"/>
      <c r="F4918" s="24"/>
      <c r="H4918" s="24"/>
      <c r="I4918" s="24"/>
      <c r="J4918" s="24"/>
      <c r="K4918" s="24"/>
      <c r="L4918" s="24"/>
      <c r="M4918" s="24"/>
      <c r="N4918" s="24"/>
      <c r="O4918" s="24"/>
      <c r="P4918" s="24"/>
      <c r="U4918" s="25"/>
      <c r="V4918" s="25"/>
      <c r="W4918" s="25"/>
      <c r="X4918" s="25"/>
      <c r="Y4918" s="25"/>
      <c r="AF4918" s="25"/>
      <c r="AG4918" s="26"/>
      <c r="AH4918" s="25"/>
      <c r="AI4918" s="25"/>
    </row>
    <row r="4919" spans="5:35">
      <c r="E4919" s="24"/>
      <c r="F4919" s="24"/>
      <c r="H4919" s="24"/>
      <c r="I4919" s="24"/>
      <c r="J4919" s="24"/>
      <c r="K4919" s="24"/>
      <c r="L4919" s="24"/>
      <c r="M4919" s="24"/>
      <c r="N4919" s="24"/>
      <c r="O4919" s="24"/>
      <c r="P4919" s="24"/>
      <c r="U4919" s="25"/>
      <c r="V4919" s="25"/>
      <c r="W4919" s="25"/>
      <c r="X4919" s="25"/>
      <c r="Y4919" s="25"/>
      <c r="AF4919" s="25"/>
      <c r="AG4919" s="26"/>
      <c r="AH4919" s="25"/>
      <c r="AI4919" s="25"/>
    </row>
    <row r="4920" spans="5:35">
      <c r="E4920" s="24"/>
      <c r="F4920" s="24"/>
      <c r="H4920" s="24"/>
      <c r="I4920" s="24"/>
      <c r="J4920" s="24"/>
      <c r="K4920" s="24"/>
      <c r="L4920" s="24"/>
      <c r="M4920" s="24"/>
      <c r="N4920" s="24"/>
      <c r="O4920" s="24"/>
      <c r="P4920" s="24"/>
      <c r="U4920" s="25"/>
      <c r="V4920" s="25"/>
      <c r="W4920" s="25"/>
      <c r="X4920" s="25"/>
      <c r="Y4920" s="25"/>
      <c r="AF4920" s="25"/>
      <c r="AG4920" s="26"/>
      <c r="AH4920" s="25"/>
      <c r="AI4920" s="25"/>
    </row>
    <row r="4921" spans="5:35">
      <c r="E4921" s="24"/>
      <c r="F4921" s="24"/>
      <c r="H4921" s="24"/>
      <c r="I4921" s="24"/>
      <c r="J4921" s="24"/>
      <c r="K4921" s="24"/>
      <c r="L4921" s="24"/>
      <c r="M4921" s="24"/>
      <c r="N4921" s="24"/>
      <c r="O4921" s="24"/>
      <c r="P4921" s="24"/>
      <c r="U4921" s="25"/>
      <c r="V4921" s="25"/>
      <c r="W4921" s="25"/>
      <c r="X4921" s="25"/>
      <c r="Y4921" s="25"/>
      <c r="AF4921" s="25"/>
      <c r="AG4921" s="26"/>
      <c r="AH4921" s="25"/>
      <c r="AI4921" s="25"/>
    </row>
    <row r="4922" spans="5:35">
      <c r="E4922" s="24"/>
      <c r="F4922" s="24"/>
      <c r="H4922" s="24"/>
      <c r="I4922" s="24"/>
      <c r="J4922" s="24"/>
      <c r="K4922" s="24"/>
      <c r="L4922" s="24"/>
      <c r="M4922" s="24"/>
      <c r="N4922" s="24"/>
      <c r="O4922" s="24"/>
      <c r="P4922" s="24"/>
      <c r="U4922" s="25"/>
      <c r="V4922" s="25"/>
      <c r="W4922" s="25"/>
      <c r="X4922" s="25"/>
      <c r="Y4922" s="25"/>
      <c r="AF4922" s="25"/>
      <c r="AG4922" s="26"/>
      <c r="AH4922" s="25"/>
      <c r="AI4922" s="25"/>
    </row>
    <row r="4923" spans="5:35">
      <c r="E4923" s="24"/>
      <c r="F4923" s="24"/>
      <c r="H4923" s="24"/>
      <c r="I4923" s="24"/>
      <c r="J4923" s="24"/>
      <c r="K4923" s="24"/>
      <c r="L4923" s="24"/>
      <c r="M4923" s="24"/>
      <c r="N4923" s="24"/>
      <c r="O4923" s="24"/>
      <c r="P4923" s="24"/>
      <c r="U4923" s="25"/>
      <c r="V4923" s="25"/>
      <c r="W4923" s="25"/>
      <c r="X4923" s="25"/>
      <c r="Y4923" s="25"/>
      <c r="AF4923" s="25"/>
      <c r="AG4923" s="26"/>
      <c r="AH4923" s="25"/>
      <c r="AI4923" s="25"/>
    </row>
    <row r="4924" spans="5:35">
      <c r="E4924" s="24"/>
      <c r="F4924" s="24"/>
      <c r="H4924" s="24"/>
      <c r="I4924" s="24"/>
      <c r="J4924" s="24"/>
      <c r="K4924" s="24"/>
      <c r="L4924" s="24"/>
      <c r="M4924" s="24"/>
      <c r="N4924" s="24"/>
      <c r="O4924" s="24"/>
      <c r="P4924" s="24"/>
      <c r="U4924" s="25"/>
      <c r="V4924" s="25"/>
      <c r="W4924" s="25"/>
      <c r="X4924" s="25"/>
      <c r="Y4924" s="25"/>
      <c r="AF4924" s="25"/>
      <c r="AG4924" s="26"/>
      <c r="AH4924" s="25"/>
      <c r="AI4924" s="25"/>
    </row>
    <row r="4925" spans="5:35">
      <c r="E4925" s="24"/>
      <c r="F4925" s="24"/>
      <c r="H4925" s="24"/>
      <c r="I4925" s="24"/>
      <c r="J4925" s="24"/>
      <c r="K4925" s="24"/>
      <c r="L4925" s="24"/>
      <c r="M4925" s="24"/>
      <c r="N4925" s="24"/>
      <c r="O4925" s="24"/>
      <c r="P4925" s="24"/>
      <c r="U4925" s="25"/>
      <c r="V4925" s="25"/>
      <c r="W4925" s="25"/>
      <c r="X4925" s="25"/>
      <c r="Y4925" s="25"/>
      <c r="AF4925" s="25"/>
      <c r="AG4925" s="26"/>
      <c r="AH4925" s="25"/>
      <c r="AI4925" s="25"/>
    </row>
    <row r="4926" spans="5:35">
      <c r="E4926" s="24"/>
      <c r="F4926" s="24"/>
      <c r="H4926" s="24"/>
      <c r="I4926" s="24"/>
      <c r="J4926" s="24"/>
      <c r="K4926" s="24"/>
      <c r="L4926" s="24"/>
      <c r="M4926" s="24"/>
      <c r="N4926" s="24"/>
      <c r="O4926" s="24"/>
      <c r="P4926" s="24"/>
      <c r="U4926" s="25"/>
      <c r="V4926" s="25"/>
      <c r="W4926" s="25"/>
      <c r="X4926" s="25"/>
      <c r="Y4926" s="25"/>
      <c r="AF4926" s="25"/>
      <c r="AG4926" s="26"/>
      <c r="AH4926" s="25"/>
      <c r="AI4926" s="25"/>
    </row>
    <row r="4927" spans="5:35">
      <c r="E4927" s="24"/>
      <c r="F4927" s="24"/>
      <c r="H4927" s="24"/>
      <c r="I4927" s="24"/>
      <c r="J4927" s="24"/>
      <c r="K4927" s="24"/>
      <c r="L4927" s="24"/>
      <c r="M4927" s="24"/>
      <c r="N4927" s="24"/>
      <c r="O4927" s="24"/>
      <c r="P4927" s="24"/>
      <c r="U4927" s="25"/>
      <c r="V4927" s="25"/>
      <c r="W4927" s="25"/>
      <c r="X4927" s="25"/>
      <c r="Y4927" s="25"/>
      <c r="AF4927" s="25"/>
      <c r="AG4927" s="26"/>
      <c r="AH4927" s="25"/>
      <c r="AI4927" s="25"/>
    </row>
    <row r="4928" spans="5:35">
      <c r="E4928" s="24"/>
      <c r="F4928" s="24"/>
      <c r="H4928" s="24"/>
      <c r="I4928" s="24"/>
      <c r="J4928" s="24"/>
      <c r="K4928" s="24"/>
      <c r="L4928" s="24"/>
      <c r="M4928" s="24"/>
      <c r="N4928" s="24"/>
      <c r="O4928" s="24"/>
      <c r="P4928" s="24"/>
      <c r="U4928" s="25"/>
      <c r="V4928" s="25"/>
      <c r="W4928" s="25"/>
      <c r="X4928" s="25"/>
      <c r="Y4928" s="25"/>
      <c r="AF4928" s="25"/>
      <c r="AG4928" s="26"/>
      <c r="AH4928" s="25"/>
      <c r="AI4928" s="25"/>
    </row>
    <row r="4929" spans="5:35">
      <c r="E4929" s="24"/>
      <c r="F4929" s="24"/>
      <c r="H4929" s="24"/>
      <c r="I4929" s="24"/>
      <c r="J4929" s="24"/>
      <c r="K4929" s="24"/>
      <c r="L4929" s="24"/>
      <c r="M4929" s="24"/>
      <c r="N4929" s="24"/>
      <c r="O4929" s="24"/>
      <c r="P4929" s="24"/>
      <c r="U4929" s="25"/>
      <c r="V4929" s="25"/>
      <c r="W4929" s="25"/>
      <c r="X4929" s="25"/>
      <c r="Y4929" s="25"/>
      <c r="AF4929" s="25"/>
      <c r="AG4929" s="26"/>
      <c r="AH4929" s="25"/>
      <c r="AI4929" s="25"/>
    </row>
    <row r="4930" spans="5:35">
      <c r="E4930" s="24"/>
      <c r="F4930" s="24"/>
      <c r="H4930" s="24"/>
      <c r="I4930" s="24"/>
      <c r="J4930" s="24"/>
      <c r="K4930" s="24"/>
      <c r="L4930" s="24"/>
      <c r="M4930" s="24"/>
      <c r="N4930" s="24"/>
      <c r="O4930" s="24"/>
      <c r="P4930" s="24"/>
      <c r="U4930" s="25"/>
      <c r="V4930" s="25"/>
      <c r="W4930" s="25"/>
      <c r="X4930" s="25"/>
      <c r="Y4930" s="25"/>
      <c r="AF4930" s="25"/>
      <c r="AG4930" s="26"/>
      <c r="AH4930" s="25"/>
      <c r="AI4930" s="25"/>
    </row>
    <row r="4931" spans="5:35">
      <c r="E4931" s="24"/>
      <c r="F4931" s="24"/>
      <c r="H4931" s="24"/>
      <c r="I4931" s="24"/>
      <c r="J4931" s="24"/>
      <c r="K4931" s="24"/>
      <c r="L4931" s="24"/>
      <c r="M4931" s="24"/>
      <c r="N4931" s="24"/>
      <c r="O4931" s="24"/>
      <c r="P4931" s="24"/>
      <c r="U4931" s="25"/>
      <c r="V4931" s="25"/>
      <c r="W4931" s="25"/>
      <c r="X4931" s="25"/>
      <c r="Y4931" s="25"/>
      <c r="AF4931" s="25"/>
      <c r="AG4931" s="26"/>
      <c r="AH4931" s="25"/>
      <c r="AI4931" s="25"/>
    </row>
    <row r="4932" spans="5:35">
      <c r="E4932" s="24"/>
      <c r="F4932" s="24"/>
      <c r="H4932" s="24"/>
      <c r="I4932" s="24"/>
      <c r="J4932" s="24"/>
      <c r="K4932" s="24"/>
      <c r="L4932" s="24"/>
      <c r="M4932" s="24"/>
      <c r="N4932" s="24"/>
      <c r="O4932" s="24"/>
      <c r="P4932" s="24"/>
      <c r="U4932" s="25"/>
      <c r="V4932" s="25"/>
      <c r="W4932" s="25"/>
      <c r="X4932" s="25"/>
      <c r="Y4932" s="25"/>
      <c r="AF4932" s="25"/>
      <c r="AG4932" s="26"/>
      <c r="AH4932" s="25"/>
      <c r="AI4932" s="25"/>
    </row>
    <row r="4933" spans="5:35">
      <c r="E4933" s="24"/>
      <c r="F4933" s="24"/>
      <c r="H4933" s="24"/>
      <c r="I4933" s="24"/>
      <c r="J4933" s="24"/>
      <c r="K4933" s="24"/>
      <c r="L4933" s="24"/>
      <c r="M4933" s="24"/>
      <c r="N4933" s="24"/>
      <c r="O4933" s="24"/>
      <c r="P4933" s="24"/>
      <c r="U4933" s="25"/>
      <c r="V4933" s="25"/>
      <c r="W4933" s="25"/>
      <c r="X4933" s="25"/>
      <c r="Y4933" s="25"/>
      <c r="AF4933" s="25"/>
      <c r="AG4933" s="26"/>
      <c r="AH4933" s="25"/>
      <c r="AI4933" s="25"/>
    </row>
    <row r="4934" spans="5:35">
      <c r="E4934" s="24"/>
      <c r="F4934" s="24"/>
      <c r="H4934" s="24"/>
      <c r="I4934" s="24"/>
      <c r="J4934" s="24"/>
      <c r="K4934" s="24"/>
      <c r="L4934" s="24"/>
      <c r="M4934" s="24"/>
      <c r="N4934" s="24"/>
      <c r="O4934" s="24"/>
      <c r="P4934" s="24"/>
      <c r="U4934" s="25"/>
      <c r="V4934" s="25"/>
      <c r="W4934" s="25"/>
      <c r="X4934" s="25"/>
      <c r="Y4934" s="25"/>
      <c r="AF4934" s="25"/>
      <c r="AG4934" s="26"/>
      <c r="AH4934" s="25"/>
      <c r="AI4934" s="25"/>
    </row>
    <row r="4935" spans="5:35">
      <c r="E4935" s="24"/>
      <c r="F4935" s="24"/>
      <c r="H4935" s="24"/>
      <c r="I4935" s="24"/>
      <c r="J4935" s="24"/>
      <c r="K4935" s="24"/>
      <c r="L4935" s="24"/>
      <c r="M4935" s="24"/>
      <c r="N4935" s="24"/>
      <c r="O4935" s="24"/>
      <c r="P4935" s="24"/>
      <c r="U4935" s="25"/>
      <c r="V4935" s="25"/>
      <c r="W4935" s="25"/>
      <c r="X4935" s="25"/>
      <c r="Y4935" s="25"/>
      <c r="AF4935" s="25"/>
      <c r="AG4935" s="26"/>
      <c r="AH4935" s="25"/>
      <c r="AI4935" s="25"/>
    </row>
    <row r="4936" spans="5:35">
      <c r="E4936" s="24"/>
      <c r="F4936" s="24"/>
      <c r="H4936" s="24"/>
      <c r="I4936" s="24"/>
      <c r="J4936" s="24"/>
      <c r="K4936" s="24"/>
      <c r="L4936" s="24"/>
      <c r="M4936" s="24"/>
      <c r="N4936" s="24"/>
      <c r="O4936" s="24"/>
      <c r="P4936" s="24"/>
      <c r="U4936" s="25"/>
      <c r="V4936" s="25"/>
      <c r="W4936" s="25"/>
      <c r="X4936" s="25"/>
      <c r="Y4936" s="25"/>
      <c r="AF4936" s="25"/>
      <c r="AG4936" s="26"/>
      <c r="AH4936" s="25"/>
      <c r="AI4936" s="25"/>
    </row>
    <row r="4937" spans="5:35">
      <c r="E4937" s="24"/>
      <c r="F4937" s="24"/>
      <c r="H4937" s="24"/>
      <c r="I4937" s="24"/>
      <c r="J4937" s="24"/>
      <c r="K4937" s="24"/>
      <c r="L4937" s="24"/>
      <c r="M4937" s="24"/>
      <c r="N4937" s="24"/>
      <c r="O4937" s="24"/>
      <c r="P4937" s="24"/>
      <c r="U4937" s="25"/>
      <c r="V4937" s="25"/>
      <c r="W4937" s="25"/>
      <c r="X4937" s="25"/>
      <c r="Y4937" s="25"/>
      <c r="AF4937" s="25"/>
      <c r="AG4937" s="26"/>
      <c r="AH4937" s="25"/>
      <c r="AI4937" s="25"/>
    </row>
    <row r="4938" spans="5:35">
      <c r="E4938" s="24"/>
      <c r="F4938" s="24"/>
      <c r="H4938" s="24"/>
      <c r="I4938" s="24"/>
      <c r="J4938" s="24"/>
      <c r="K4938" s="24"/>
      <c r="L4938" s="24"/>
      <c r="M4938" s="24"/>
      <c r="N4938" s="24"/>
      <c r="O4938" s="24"/>
      <c r="P4938" s="24"/>
      <c r="U4938" s="25"/>
      <c r="V4938" s="25"/>
      <c r="W4938" s="25"/>
      <c r="X4938" s="25"/>
      <c r="Y4938" s="25"/>
      <c r="AF4938" s="25"/>
      <c r="AG4938" s="26"/>
      <c r="AH4938" s="25"/>
      <c r="AI4938" s="25"/>
    </row>
    <row r="4939" spans="5:35">
      <c r="E4939" s="24"/>
      <c r="F4939" s="24"/>
      <c r="H4939" s="24"/>
      <c r="I4939" s="24"/>
      <c r="J4939" s="24"/>
      <c r="K4939" s="24"/>
      <c r="L4939" s="24"/>
      <c r="M4939" s="24"/>
      <c r="N4939" s="24"/>
      <c r="O4939" s="24"/>
      <c r="P4939" s="24"/>
      <c r="U4939" s="25"/>
      <c r="V4939" s="25"/>
      <c r="W4939" s="25"/>
      <c r="X4939" s="25"/>
      <c r="Y4939" s="25"/>
      <c r="AF4939" s="25"/>
      <c r="AG4939" s="26"/>
      <c r="AH4939" s="25"/>
      <c r="AI4939" s="25"/>
    </row>
    <row r="4940" spans="5:35">
      <c r="E4940" s="24"/>
      <c r="F4940" s="24"/>
      <c r="H4940" s="24"/>
      <c r="I4940" s="24"/>
      <c r="J4940" s="24"/>
      <c r="K4940" s="24"/>
      <c r="L4940" s="24"/>
      <c r="M4940" s="24"/>
      <c r="N4940" s="24"/>
      <c r="O4940" s="24"/>
      <c r="P4940" s="24"/>
      <c r="U4940" s="25"/>
      <c r="V4940" s="25"/>
      <c r="W4940" s="25"/>
      <c r="X4940" s="25"/>
      <c r="Y4940" s="25"/>
      <c r="AF4940" s="25"/>
      <c r="AG4940" s="26"/>
      <c r="AH4940" s="25"/>
      <c r="AI4940" s="25"/>
    </row>
    <row r="4941" spans="5:35">
      <c r="E4941" s="24"/>
      <c r="F4941" s="24"/>
      <c r="H4941" s="24"/>
      <c r="I4941" s="24"/>
      <c r="J4941" s="24"/>
      <c r="K4941" s="24"/>
      <c r="L4941" s="24"/>
      <c r="M4941" s="24"/>
      <c r="N4941" s="24"/>
      <c r="O4941" s="24"/>
      <c r="P4941" s="24"/>
      <c r="U4941" s="25"/>
      <c r="V4941" s="25"/>
      <c r="W4941" s="25"/>
      <c r="X4941" s="25"/>
      <c r="Y4941" s="25"/>
      <c r="AF4941" s="25"/>
      <c r="AG4941" s="26"/>
      <c r="AH4941" s="25"/>
      <c r="AI4941" s="25"/>
    </row>
    <row r="4942" spans="5:35">
      <c r="E4942" s="24"/>
      <c r="F4942" s="24"/>
      <c r="H4942" s="24"/>
      <c r="I4942" s="24"/>
      <c r="J4942" s="24"/>
      <c r="K4942" s="24"/>
      <c r="L4942" s="24"/>
      <c r="M4942" s="24"/>
      <c r="N4942" s="24"/>
      <c r="O4942" s="24"/>
      <c r="P4942" s="24"/>
      <c r="U4942" s="25"/>
      <c r="V4942" s="25"/>
      <c r="W4942" s="25"/>
      <c r="X4942" s="25"/>
      <c r="Y4942" s="25"/>
      <c r="AF4942" s="25"/>
      <c r="AG4942" s="26"/>
      <c r="AH4942" s="25"/>
      <c r="AI4942" s="25"/>
    </row>
    <row r="4943" spans="5:35">
      <c r="E4943" s="24"/>
      <c r="F4943" s="24"/>
      <c r="H4943" s="24"/>
      <c r="I4943" s="24"/>
      <c r="J4943" s="24"/>
      <c r="K4943" s="24"/>
      <c r="L4943" s="24"/>
      <c r="M4943" s="24"/>
      <c r="N4943" s="24"/>
      <c r="O4943" s="24"/>
      <c r="P4943" s="24"/>
      <c r="U4943" s="25"/>
      <c r="V4943" s="25"/>
      <c r="W4943" s="25"/>
      <c r="X4943" s="25"/>
      <c r="Y4943" s="25"/>
      <c r="AF4943" s="25"/>
      <c r="AG4943" s="26"/>
      <c r="AH4943" s="25"/>
      <c r="AI4943" s="25"/>
    </row>
    <row r="4944" spans="5:35">
      <c r="E4944" s="24"/>
      <c r="F4944" s="24"/>
      <c r="H4944" s="24"/>
      <c r="I4944" s="24"/>
      <c r="J4944" s="24"/>
      <c r="K4944" s="24"/>
      <c r="L4944" s="24"/>
      <c r="M4944" s="24"/>
      <c r="N4944" s="24"/>
      <c r="O4944" s="24"/>
      <c r="P4944" s="24"/>
      <c r="U4944" s="25"/>
      <c r="V4944" s="25"/>
      <c r="W4944" s="25"/>
      <c r="X4944" s="25"/>
      <c r="Y4944" s="25"/>
      <c r="AF4944" s="25"/>
      <c r="AG4944" s="26"/>
      <c r="AH4944" s="25"/>
      <c r="AI4944" s="25"/>
    </row>
    <row r="4945" spans="5:35">
      <c r="E4945" s="24"/>
      <c r="F4945" s="24"/>
      <c r="H4945" s="24"/>
      <c r="I4945" s="24"/>
      <c r="J4945" s="24"/>
      <c r="K4945" s="24"/>
      <c r="L4945" s="24"/>
      <c r="M4945" s="24"/>
      <c r="N4945" s="24"/>
      <c r="O4945" s="24"/>
      <c r="P4945" s="24"/>
      <c r="U4945" s="25"/>
      <c r="V4945" s="25"/>
      <c r="W4945" s="25"/>
      <c r="X4945" s="25"/>
      <c r="Y4945" s="25"/>
      <c r="AF4945" s="25"/>
      <c r="AG4945" s="26"/>
      <c r="AH4945" s="25"/>
      <c r="AI4945" s="25"/>
    </row>
    <row r="4946" spans="5:35">
      <c r="E4946" s="24"/>
      <c r="F4946" s="24"/>
      <c r="H4946" s="24"/>
      <c r="I4946" s="24"/>
      <c r="J4946" s="24"/>
      <c r="K4946" s="24"/>
      <c r="L4946" s="24"/>
      <c r="M4946" s="24"/>
      <c r="N4946" s="24"/>
      <c r="O4946" s="24"/>
      <c r="P4946" s="24"/>
      <c r="U4946" s="25"/>
      <c r="V4946" s="25"/>
      <c r="W4946" s="25"/>
      <c r="X4946" s="25"/>
      <c r="Y4946" s="25"/>
      <c r="AF4946" s="25"/>
      <c r="AG4946" s="26"/>
      <c r="AH4946" s="25"/>
      <c r="AI4946" s="25"/>
    </row>
    <row r="4947" spans="5:35">
      <c r="E4947" s="24"/>
      <c r="F4947" s="24"/>
      <c r="H4947" s="24"/>
      <c r="I4947" s="24"/>
      <c r="J4947" s="24"/>
      <c r="K4947" s="24"/>
      <c r="L4947" s="24"/>
      <c r="M4947" s="24"/>
      <c r="N4947" s="24"/>
      <c r="O4947" s="24"/>
      <c r="P4947" s="24"/>
      <c r="U4947" s="25"/>
      <c r="V4947" s="25"/>
      <c r="W4947" s="25"/>
      <c r="X4947" s="25"/>
      <c r="Y4947" s="25"/>
      <c r="AF4947" s="25"/>
      <c r="AG4947" s="26"/>
      <c r="AH4947" s="25"/>
      <c r="AI4947" s="25"/>
    </row>
    <row r="4948" spans="5:35">
      <c r="E4948" s="24"/>
      <c r="F4948" s="24"/>
      <c r="H4948" s="24"/>
      <c r="I4948" s="24"/>
      <c r="J4948" s="24"/>
      <c r="K4948" s="24"/>
      <c r="L4948" s="24"/>
      <c r="M4948" s="24"/>
      <c r="N4948" s="24"/>
      <c r="O4948" s="24"/>
      <c r="P4948" s="24"/>
      <c r="U4948" s="25"/>
      <c r="V4948" s="25"/>
      <c r="W4948" s="25"/>
      <c r="X4948" s="25"/>
      <c r="Y4948" s="25"/>
      <c r="AF4948" s="25"/>
      <c r="AG4948" s="26"/>
      <c r="AH4948" s="25"/>
      <c r="AI4948" s="25"/>
    </row>
    <row r="4949" spans="5:35">
      <c r="E4949" s="24"/>
      <c r="F4949" s="24"/>
      <c r="H4949" s="24"/>
      <c r="I4949" s="24"/>
      <c r="J4949" s="24"/>
      <c r="K4949" s="24"/>
      <c r="L4949" s="24"/>
      <c r="M4949" s="24"/>
      <c r="N4949" s="24"/>
      <c r="O4949" s="24"/>
      <c r="P4949" s="24"/>
      <c r="U4949" s="25"/>
      <c r="V4949" s="25"/>
      <c r="W4949" s="25"/>
      <c r="X4949" s="25"/>
      <c r="Y4949" s="25"/>
      <c r="AF4949" s="25"/>
      <c r="AG4949" s="26"/>
      <c r="AH4949" s="25"/>
      <c r="AI4949" s="25"/>
    </row>
    <row r="4950" spans="5:35">
      <c r="E4950" s="24"/>
      <c r="F4950" s="24"/>
      <c r="H4950" s="24"/>
      <c r="I4950" s="24"/>
      <c r="J4950" s="24"/>
      <c r="K4950" s="24"/>
      <c r="L4950" s="24"/>
      <c r="M4950" s="24"/>
      <c r="N4950" s="24"/>
      <c r="O4950" s="24"/>
      <c r="P4950" s="24"/>
      <c r="U4950" s="25"/>
      <c r="V4950" s="25"/>
      <c r="W4950" s="25"/>
      <c r="X4950" s="25"/>
      <c r="Y4950" s="25"/>
      <c r="AF4950" s="25"/>
      <c r="AG4950" s="26"/>
      <c r="AH4950" s="25"/>
      <c r="AI4950" s="25"/>
    </row>
    <row r="4951" spans="5:35">
      <c r="E4951" s="24"/>
      <c r="F4951" s="24"/>
      <c r="H4951" s="24"/>
      <c r="I4951" s="24"/>
      <c r="J4951" s="24"/>
      <c r="K4951" s="24"/>
      <c r="L4951" s="24"/>
      <c r="M4951" s="24"/>
      <c r="N4951" s="24"/>
      <c r="O4951" s="24"/>
      <c r="P4951" s="24"/>
      <c r="U4951" s="25"/>
      <c r="V4951" s="25"/>
      <c r="W4951" s="25"/>
      <c r="X4951" s="25"/>
      <c r="Y4951" s="25"/>
      <c r="AF4951" s="25"/>
      <c r="AG4951" s="26"/>
      <c r="AH4951" s="25"/>
      <c r="AI4951" s="25"/>
    </row>
    <row r="4952" spans="5:35">
      <c r="E4952" s="24"/>
      <c r="F4952" s="24"/>
      <c r="H4952" s="24"/>
      <c r="I4952" s="24"/>
      <c r="J4952" s="24"/>
      <c r="K4952" s="24"/>
      <c r="L4952" s="24"/>
      <c r="M4952" s="24"/>
      <c r="N4952" s="24"/>
      <c r="O4952" s="24"/>
      <c r="P4952" s="24"/>
      <c r="U4952" s="25"/>
      <c r="V4952" s="25"/>
      <c r="W4952" s="25"/>
      <c r="X4952" s="25"/>
      <c r="Y4952" s="25"/>
      <c r="AF4952" s="25"/>
      <c r="AG4952" s="26"/>
      <c r="AH4952" s="25"/>
      <c r="AI4952" s="25"/>
    </row>
    <row r="4953" spans="5:35">
      <c r="E4953" s="24"/>
      <c r="F4953" s="24"/>
      <c r="H4953" s="24"/>
      <c r="I4953" s="24"/>
      <c r="J4953" s="24"/>
      <c r="K4953" s="24"/>
      <c r="L4953" s="24"/>
      <c r="M4953" s="24"/>
      <c r="N4953" s="24"/>
      <c r="O4953" s="24"/>
      <c r="P4953" s="24"/>
      <c r="U4953" s="25"/>
      <c r="V4953" s="25"/>
      <c r="W4953" s="25"/>
      <c r="X4953" s="25"/>
      <c r="Y4953" s="25"/>
      <c r="AF4953" s="25"/>
      <c r="AG4953" s="26"/>
      <c r="AH4953" s="25"/>
      <c r="AI4953" s="25"/>
    </row>
    <row r="4954" spans="5:35">
      <c r="E4954" s="24"/>
      <c r="F4954" s="24"/>
      <c r="H4954" s="24"/>
      <c r="I4954" s="24"/>
      <c r="J4954" s="24"/>
      <c r="K4954" s="24"/>
      <c r="L4954" s="24"/>
      <c r="M4954" s="24"/>
      <c r="N4954" s="24"/>
      <c r="O4954" s="24"/>
      <c r="P4954" s="24"/>
      <c r="U4954" s="25"/>
      <c r="V4954" s="25"/>
      <c r="W4954" s="25"/>
      <c r="X4954" s="25"/>
      <c r="Y4954" s="25"/>
      <c r="AF4954" s="25"/>
      <c r="AG4954" s="26"/>
      <c r="AH4954" s="25"/>
      <c r="AI4954" s="25"/>
    </row>
    <row r="4955" spans="5:35">
      <c r="E4955" s="24"/>
      <c r="F4955" s="24"/>
      <c r="H4955" s="24"/>
      <c r="I4955" s="24"/>
      <c r="J4955" s="24"/>
      <c r="K4955" s="24"/>
      <c r="L4955" s="24"/>
      <c r="M4955" s="24"/>
      <c r="N4955" s="24"/>
      <c r="O4955" s="24"/>
      <c r="P4955" s="24"/>
      <c r="U4955" s="25"/>
      <c r="V4955" s="25"/>
      <c r="W4955" s="25"/>
      <c r="X4955" s="25"/>
      <c r="Y4955" s="25"/>
      <c r="AF4955" s="25"/>
      <c r="AG4955" s="26"/>
      <c r="AH4955" s="25"/>
      <c r="AI4955" s="25"/>
    </row>
    <row r="4956" spans="5:35">
      <c r="E4956" s="24"/>
      <c r="F4956" s="24"/>
      <c r="H4956" s="24"/>
      <c r="I4956" s="24"/>
      <c r="J4956" s="24"/>
      <c r="K4956" s="24"/>
      <c r="L4956" s="24"/>
      <c r="M4956" s="24"/>
      <c r="N4956" s="24"/>
      <c r="O4956" s="24"/>
      <c r="P4956" s="24"/>
      <c r="U4956" s="25"/>
      <c r="V4956" s="25"/>
      <c r="W4956" s="25"/>
      <c r="X4956" s="25"/>
      <c r="Y4956" s="25"/>
      <c r="AF4956" s="25"/>
      <c r="AG4956" s="26"/>
      <c r="AH4956" s="25"/>
      <c r="AI4956" s="25"/>
    </row>
    <row r="4957" spans="5:35">
      <c r="E4957" s="24"/>
      <c r="F4957" s="24"/>
      <c r="H4957" s="24"/>
      <c r="I4957" s="24"/>
      <c r="J4957" s="24"/>
      <c r="K4957" s="24"/>
      <c r="L4957" s="24"/>
      <c r="M4957" s="24"/>
      <c r="N4957" s="24"/>
      <c r="O4957" s="24"/>
      <c r="P4957" s="24"/>
      <c r="U4957" s="25"/>
      <c r="V4957" s="25"/>
      <c r="W4957" s="25"/>
      <c r="X4957" s="25"/>
      <c r="Y4957" s="25"/>
      <c r="AF4957" s="25"/>
      <c r="AG4957" s="26"/>
      <c r="AH4957" s="25"/>
      <c r="AI4957" s="25"/>
    </row>
    <row r="4958" spans="5:35">
      <c r="E4958" s="24"/>
      <c r="F4958" s="24"/>
      <c r="H4958" s="24"/>
      <c r="I4958" s="24"/>
      <c r="J4958" s="24"/>
      <c r="K4958" s="24"/>
      <c r="L4958" s="24"/>
      <c r="M4958" s="24"/>
      <c r="N4958" s="24"/>
      <c r="O4958" s="24"/>
      <c r="P4958" s="24"/>
      <c r="U4958" s="25"/>
      <c r="V4958" s="25"/>
      <c r="W4958" s="25"/>
      <c r="X4958" s="25"/>
      <c r="Y4958" s="25"/>
      <c r="AF4958" s="25"/>
      <c r="AG4958" s="26"/>
      <c r="AH4958" s="25"/>
      <c r="AI4958" s="25"/>
    </row>
    <row r="4959" spans="5:35">
      <c r="E4959" s="24"/>
      <c r="F4959" s="24"/>
      <c r="H4959" s="24"/>
      <c r="I4959" s="24"/>
      <c r="J4959" s="24"/>
      <c r="K4959" s="24"/>
      <c r="L4959" s="24"/>
      <c r="M4959" s="24"/>
      <c r="N4959" s="24"/>
      <c r="O4959" s="24"/>
      <c r="P4959" s="24"/>
      <c r="U4959" s="25"/>
      <c r="V4959" s="25"/>
      <c r="W4959" s="25"/>
      <c r="X4959" s="25"/>
      <c r="Y4959" s="25"/>
      <c r="AF4959" s="25"/>
      <c r="AG4959" s="26"/>
      <c r="AH4959" s="25"/>
      <c r="AI4959" s="25"/>
    </row>
    <row r="4960" spans="5:35">
      <c r="E4960" s="24"/>
      <c r="F4960" s="24"/>
      <c r="H4960" s="24"/>
      <c r="I4960" s="24"/>
      <c r="J4960" s="24"/>
      <c r="K4960" s="24"/>
      <c r="L4960" s="24"/>
      <c r="M4960" s="24"/>
      <c r="N4960" s="24"/>
      <c r="O4960" s="24"/>
      <c r="P4960" s="24"/>
      <c r="U4960" s="25"/>
      <c r="V4960" s="25"/>
      <c r="W4960" s="25"/>
      <c r="X4960" s="25"/>
      <c r="Y4960" s="25"/>
      <c r="AF4960" s="25"/>
      <c r="AG4960" s="26"/>
      <c r="AH4960" s="25"/>
      <c r="AI4960" s="25"/>
    </row>
    <row r="4961" spans="5:35">
      <c r="E4961" s="24"/>
      <c r="F4961" s="24"/>
      <c r="H4961" s="24"/>
      <c r="I4961" s="24"/>
      <c r="J4961" s="24"/>
      <c r="K4961" s="24"/>
      <c r="L4961" s="24"/>
      <c r="M4961" s="24"/>
      <c r="N4961" s="24"/>
      <c r="O4961" s="24"/>
      <c r="P4961" s="24"/>
      <c r="U4961" s="25"/>
      <c r="V4961" s="25"/>
      <c r="W4961" s="25"/>
      <c r="X4961" s="25"/>
      <c r="Y4961" s="25"/>
      <c r="AF4961" s="25"/>
      <c r="AG4961" s="26"/>
      <c r="AH4961" s="25"/>
      <c r="AI4961" s="25"/>
    </row>
    <row r="4962" spans="5:35">
      <c r="E4962" s="24"/>
      <c r="F4962" s="24"/>
      <c r="H4962" s="24"/>
      <c r="I4962" s="24"/>
      <c r="J4962" s="24"/>
      <c r="K4962" s="24"/>
      <c r="L4962" s="24"/>
      <c r="M4962" s="24"/>
      <c r="N4962" s="24"/>
      <c r="O4962" s="24"/>
      <c r="P4962" s="24"/>
      <c r="U4962" s="25"/>
      <c r="V4962" s="25"/>
      <c r="W4962" s="25"/>
      <c r="X4962" s="25"/>
      <c r="Y4962" s="25"/>
      <c r="AF4962" s="25"/>
      <c r="AG4962" s="26"/>
      <c r="AH4962" s="25"/>
      <c r="AI4962" s="25"/>
    </row>
    <row r="4963" spans="5:35">
      <c r="E4963" s="24"/>
      <c r="F4963" s="24"/>
      <c r="H4963" s="24"/>
      <c r="I4963" s="24"/>
      <c r="J4963" s="24"/>
      <c r="K4963" s="24"/>
      <c r="L4963" s="24"/>
      <c r="M4963" s="24"/>
      <c r="N4963" s="24"/>
      <c r="O4963" s="24"/>
      <c r="P4963" s="24"/>
      <c r="U4963" s="25"/>
      <c r="V4963" s="25"/>
      <c r="W4963" s="25"/>
      <c r="X4963" s="25"/>
      <c r="Y4963" s="25"/>
      <c r="AF4963" s="25"/>
      <c r="AG4963" s="26"/>
      <c r="AH4963" s="25"/>
      <c r="AI4963" s="25"/>
    </row>
    <row r="4964" spans="5:35">
      <c r="E4964" s="24"/>
      <c r="F4964" s="24"/>
      <c r="H4964" s="24"/>
      <c r="I4964" s="24"/>
      <c r="J4964" s="24"/>
      <c r="K4964" s="24"/>
      <c r="L4964" s="24"/>
      <c r="M4964" s="24"/>
      <c r="N4964" s="24"/>
      <c r="O4964" s="24"/>
      <c r="P4964" s="24"/>
      <c r="U4964" s="25"/>
      <c r="V4964" s="25"/>
      <c r="W4964" s="25"/>
      <c r="X4964" s="25"/>
      <c r="Y4964" s="25"/>
      <c r="AF4964" s="25"/>
      <c r="AG4964" s="26"/>
      <c r="AH4964" s="25"/>
      <c r="AI4964" s="25"/>
    </row>
    <row r="4965" spans="5:35">
      <c r="E4965" s="24"/>
      <c r="F4965" s="24"/>
      <c r="H4965" s="24"/>
      <c r="I4965" s="24"/>
      <c r="J4965" s="24"/>
      <c r="K4965" s="24"/>
      <c r="L4965" s="24"/>
      <c r="M4965" s="24"/>
      <c r="N4965" s="24"/>
      <c r="O4965" s="24"/>
      <c r="P4965" s="24"/>
      <c r="U4965" s="25"/>
      <c r="V4965" s="25"/>
      <c r="W4965" s="25"/>
      <c r="X4965" s="25"/>
      <c r="Y4965" s="25"/>
      <c r="AF4965" s="25"/>
      <c r="AG4965" s="26"/>
      <c r="AH4965" s="25"/>
      <c r="AI4965" s="25"/>
    </row>
    <row r="4966" spans="5:35">
      <c r="E4966" s="24"/>
      <c r="F4966" s="24"/>
      <c r="H4966" s="24"/>
      <c r="I4966" s="24"/>
      <c r="J4966" s="24"/>
      <c r="K4966" s="24"/>
      <c r="L4966" s="24"/>
      <c r="M4966" s="24"/>
      <c r="N4966" s="24"/>
      <c r="O4966" s="24"/>
      <c r="P4966" s="24"/>
      <c r="U4966" s="25"/>
      <c r="V4966" s="25"/>
      <c r="W4966" s="25"/>
      <c r="X4966" s="25"/>
      <c r="Y4966" s="25"/>
      <c r="AF4966" s="25"/>
      <c r="AG4966" s="26"/>
      <c r="AH4966" s="25"/>
      <c r="AI4966" s="25"/>
    </row>
    <row r="4967" spans="5:35">
      <c r="E4967" s="24"/>
      <c r="F4967" s="24"/>
      <c r="H4967" s="24"/>
      <c r="I4967" s="24"/>
      <c r="J4967" s="24"/>
      <c r="K4967" s="24"/>
      <c r="L4967" s="24"/>
      <c r="M4967" s="24"/>
      <c r="N4967" s="24"/>
      <c r="O4967" s="24"/>
      <c r="P4967" s="24"/>
      <c r="U4967" s="25"/>
      <c r="V4967" s="25"/>
      <c r="W4967" s="25"/>
      <c r="X4967" s="25"/>
      <c r="Y4967" s="25"/>
      <c r="AF4967" s="25"/>
      <c r="AG4967" s="26"/>
      <c r="AH4967" s="25"/>
      <c r="AI4967" s="25"/>
    </row>
    <row r="4968" spans="5:35">
      <c r="E4968" s="24"/>
      <c r="F4968" s="24"/>
      <c r="H4968" s="24"/>
      <c r="I4968" s="24"/>
      <c r="J4968" s="24"/>
      <c r="K4968" s="24"/>
      <c r="L4968" s="24"/>
      <c r="M4968" s="24"/>
      <c r="N4968" s="24"/>
      <c r="O4968" s="24"/>
      <c r="P4968" s="24"/>
      <c r="U4968" s="25"/>
      <c r="V4968" s="25"/>
      <c r="W4968" s="25"/>
      <c r="X4968" s="25"/>
      <c r="Y4968" s="25"/>
      <c r="AF4968" s="25"/>
      <c r="AG4968" s="26"/>
      <c r="AH4968" s="25"/>
      <c r="AI4968" s="25"/>
    </row>
    <row r="4969" spans="5:35">
      <c r="E4969" s="24"/>
      <c r="F4969" s="24"/>
      <c r="H4969" s="24"/>
      <c r="I4969" s="24"/>
      <c r="J4969" s="24"/>
      <c r="K4969" s="24"/>
      <c r="L4969" s="24"/>
      <c r="M4969" s="24"/>
      <c r="N4969" s="24"/>
      <c r="O4969" s="24"/>
      <c r="P4969" s="24"/>
      <c r="U4969" s="25"/>
      <c r="V4969" s="25"/>
      <c r="W4969" s="25"/>
      <c r="X4969" s="25"/>
      <c r="Y4969" s="25"/>
      <c r="AF4969" s="25"/>
      <c r="AG4969" s="26"/>
      <c r="AH4969" s="25"/>
      <c r="AI4969" s="25"/>
    </row>
    <row r="4970" spans="5:35">
      <c r="E4970" s="24"/>
      <c r="F4970" s="24"/>
      <c r="H4970" s="24"/>
      <c r="I4970" s="24"/>
      <c r="J4970" s="24"/>
      <c r="K4970" s="24"/>
      <c r="L4970" s="24"/>
      <c r="M4970" s="24"/>
      <c r="N4970" s="24"/>
      <c r="O4970" s="24"/>
      <c r="P4970" s="24"/>
      <c r="U4970" s="25"/>
      <c r="V4970" s="25"/>
      <c r="W4970" s="25"/>
      <c r="X4970" s="25"/>
      <c r="Y4970" s="25"/>
      <c r="AF4970" s="25"/>
      <c r="AG4970" s="26"/>
      <c r="AH4970" s="25"/>
      <c r="AI4970" s="25"/>
    </row>
    <row r="4971" spans="5:35">
      <c r="E4971" s="24"/>
      <c r="F4971" s="24"/>
      <c r="H4971" s="24"/>
      <c r="I4971" s="24"/>
      <c r="J4971" s="24"/>
      <c r="K4971" s="24"/>
      <c r="L4971" s="24"/>
      <c r="M4971" s="24"/>
      <c r="N4971" s="24"/>
      <c r="O4971" s="24"/>
      <c r="P4971" s="24"/>
      <c r="U4971" s="25"/>
      <c r="V4971" s="25"/>
      <c r="W4971" s="25"/>
      <c r="X4971" s="25"/>
      <c r="Y4971" s="25"/>
      <c r="AF4971" s="25"/>
      <c r="AG4971" s="26"/>
      <c r="AH4971" s="25"/>
      <c r="AI4971" s="25"/>
    </row>
    <row r="4972" spans="5:35">
      <c r="E4972" s="24"/>
      <c r="F4972" s="24"/>
      <c r="H4972" s="24"/>
      <c r="I4972" s="24"/>
      <c r="J4972" s="24"/>
      <c r="K4972" s="24"/>
      <c r="L4972" s="24"/>
      <c r="M4972" s="24"/>
      <c r="N4972" s="24"/>
      <c r="O4972" s="24"/>
      <c r="P4972" s="24"/>
      <c r="U4972" s="25"/>
      <c r="V4972" s="25"/>
      <c r="W4972" s="25"/>
      <c r="X4972" s="25"/>
      <c r="Y4972" s="25"/>
      <c r="AF4972" s="25"/>
      <c r="AG4972" s="26"/>
      <c r="AH4972" s="25"/>
      <c r="AI4972" s="25"/>
    </row>
    <row r="4973" spans="5:35">
      <c r="E4973" s="24"/>
      <c r="F4973" s="24"/>
      <c r="H4973" s="24"/>
      <c r="I4973" s="24"/>
      <c r="J4973" s="24"/>
      <c r="K4973" s="24"/>
      <c r="L4973" s="24"/>
      <c r="M4973" s="24"/>
      <c r="N4973" s="24"/>
      <c r="O4973" s="24"/>
      <c r="P4973" s="24"/>
      <c r="U4973" s="25"/>
      <c r="V4973" s="25"/>
      <c r="W4973" s="25"/>
      <c r="X4973" s="25"/>
      <c r="Y4973" s="25"/>
      <c r="AF4973" s="25"/>
      <c r="AG4973" s="26"/>
      <c r="AH4973" s="25"/>
      <c r="AI4973" s="25"/>
    </row>
    <row r="4974" spans="5:35">
      <c r="E4974" s="24"/>
      <c r="F4974" s="24"/>
      <c r="H4974" s="24"/>
      <c r="I4974" s="24"/>
      <c r="J4974" s="24"/>
      <c r="K4974" s="24"/>
      <c r="L4974" s="24"/>
      <c r="M4974" s="24"/>
      <c r="N4974" s="24"/>
      <c r="O4974" s="24"/>
      <c r="P4974" s="24"/>
      <c r="U4974" s="25"/>
      <c r="V4974" s="25"/>
      <c r="W4974" s="25"/>
      <c r="X4974" s="25"/>
      <c r="Y4974" s="25"/>
      <c r="AF4974" s="25"/>
      <c r="AG4974" s="26"/>
      <c r="AH4974" s="25"/>
      <c r="AI4974" s="25"/>
    </row>
    <row r="4975" spans="5:35">
      <c r="E4975" s="24"/>
      <c r="F4975" s="24"/>
      <c r="H4975" s="24"/>
      <c r="I4975" s="24"/>
      <c r="J4975" s="24"/>
      <c r="K4975" s="24"/>
      <c r="L4975" s="24"/>
      <c r="M4975" s="24"/>
      <c r="N4975" s="24"/>
      <c r="O4975" s="24"/>
      <c r="P4975" s="24"/>
      <c r="U4975" s="25"/>
      <c r="V4975" s="25"/>
      <c r="W4975" s="25"/>
      <c r="X4975" s="25"/>
      <c r="Y4975" s="25"/>
      <c r="AF4975" s="25"/>
      <c r="AG4975" s="26"/>
      <c r="AH4975" s="25"/>
      <c r="AI4975" s="25"/>
    </row>
    <row r="4976" spans="5:35">
      <c r="E4976" s="24"/>
      <c r="F4976" s="24"/>
      <c r="H4976" s="24"/>
      <c r="I4976" s="24"/>
      <c r="J4976" s="24"/>
      <c r="K4976" s="24"/>
      <c r="L4976" s="24"/>
      <c r="M4976" s="24"/>
      <c r="N4976" s="24"/>
      <c r="O4976" s="24"/>
      <c r="P4976" s="24"/>
      <c r="U4976" s="25"/>
      <c r="V4976" s="25"/>
      <c r="W4976" s="25"/>
      <c r="X4976" s="25"/>
      <c r="Y4976" s="25"/>
      <c r="AF4976" s="25"/>
      <c r="AG4976" s="26"/>
      <c r="AH4976" s="25"/>
      <c r="AI4976" s="25"/>
    </row>
    <row r="4977" spans="5:35">
      <c r="E4977" s="24"/>
      <c r="F4977" s="24"/>
      <c r="H4977" s="24"/>
      <c r="I4977" s="24"/>
      <c r="J4977" s="24"/>
      <c r="K4977" s="24"/>
      <c r="L4977" s="24"/>
      <c r="M4977" s="24"/>
      <c r="N4977" s="24"/>
      <c r="O4977" s="24"/>
      <c r="P4977" s="24"/>
      <c r="U4977" s="25"/>
      <c r="V4977" s="25"/>
      <c r="W4977" s="25"/>
      <c r="X4977" s="25"/>
      <c r="Y4977" s="25"/>
      <c r="AF4977" s="25"/>
      <c r="AG4977" s="26"/>
      <c r="AH4977" s="25"/>
      <c r="AI4977" s="25"/>
    </row>
    <row r="4978" spans="5:35">
      <c r="E4978" s="24"/>
      <c r="F4978" s="24"/>
      <c r="H4978" s="24"/>
      <c r="I4978" s="24"/>
      <c r="J4978" s="24"/>
      <c r="K4978" s="24"/>
      <c r="L4978" s="24"/>
      <c r="M4978" s="24"/>
      <c r="N4978" s="24"/>
      <c r="O4978" s="24"/>
      <c r="P4978" s="24"/>
      <c r="U4978" s="25"/>
      <c r="V4978" s="25"/>
      <c r="W4978" s="25"/>
      <c r="X4978" s="25"/>
      <c r="Y4978" s="25"/>
      <c r="AF4978" s="25"/>
      <c r="AG4978" s="26"/>
      <c r="AH4978" s="25"/>
      <c r="AI4978" s="25"/>
    </row>
    <row r="4979" spans="5:35">
      <c r="E4979" s="24"/>
      <c r="F4979" s="24"/>
      <c r="H4979" s="24"/>
      <c r="I4979" s="24"/>
      <c r="J4979" s="24"/>
      <c r="K4979" s="24"/>
      <c r="L4979" s="24"/>
      <c r="M4979" s="24"/>
      <c r="N4979" s="24"/>
      <c r="O4979" s="24"/>
      <c r="P4979" s="24"/>
      <c r="U4979" s="25"/>
      <c r="V4979" s="25"/>
      <c r="W4979" s="25"/>
      <c r="X4979" s="25"/>
      <c r="Y4979" s="25"/>
      <c r="AF4979" s="25"/>
      <c r="AG4979" s="26"/>
      <c r="AH4979" s="25"/>
      <c r="AI4979" s="25"/>
    </row>
    <row r="4980" spans="5:35">
      <c r="E4980" s="24"/>
      <c r="F4980" s="24"/>
      <c r="H4980" s="24"/>
      <c r="I4980" s="24"/>
      <c r="J4980" s="24"/>
      <c r="K4980" s="24"/>
      <c r="L4980" s="24"/>
      <c r="M4980" s="24"/>
      <c r="N4980" s="24"/>
      <c r="O4980" s="24"/>
      <c r="P4980" s="24"/>
      <c r="U4980" s="25"/>
      <c r="V4980" s="25"/>
      <c r="W4980" s="25"/>
      <c r="X4980" s="25"/>
      <c r="Y4980" s="25"/>
      <c r="AF4980" s="25"/>
      <c r="AG4980" s="26"/>
      <c r="AH4980" s="25"/>
      <c r="AI4980" s="25"/>
    </row>
    <row r="4981" spans="5:35">
      <c r="E4981" s="24"/>
      <c r="F4981" s="24"/>
      <c r="H4981" s="24"/>
      <c r="I4981" s="24"/>
      <c r="J4981" s="24"/>
      <c r="K4981" s="24"/>
      <c r="L4981" s="24"/>
      <c r="M4981" s="24"/>
      <c r="N4981" s="24"/>
      <c r="O4981" s="24"/>
      <c r="P4981" s="24"/>
      <c r="U4981" s="25"/>
      <c r="V4981" s="25"/>
      <c r="W4981" s="25"/>
      <c r="X4981" s="25"/>
      <c r="Y4981" s="25"/>
      <c r="AF4981" s="25"/>
      <c r="AG4981" s="26"/>
      <c r="AH4981" s="25"/>
      <c r="AI4981" s="25"/>
    </row>
    <row r="4982" spans="5:35">
      <c r="E4982" s="24"/>
      <c r="F4982" s="24"/>
      <c r="H4982" s="24"/>
      <c r="I4982" s="24"/>
      <c r="J4982" s="24"/>
      <c r="K4982" s="24"/>
      <c r="L4982" s="24"/>
      <c r="M4982" s="24"/>
      <c r="N4982" s="24"/>
      <c r="O4982" s="24"/>
      <c r="P4982" s="24"/>
      <c r="U4982" s="25"/>
      <c r="V4982" s="25"/>
      <c r="W4982" s="25"/>
      <c r="X4982" s="25"/>
      <c r="Y4982" s="25"/>
      <c r="AF4982" s="25"/>
      <c r="AG4982" s="26"/>
      <c r="AH4982" s="25"/>
      <c r="AI4982" s="25"/>
    </row>
    <row r="4983" spans="5:35">
      <c r="E4983" s="24"/>
      <c r="F4983" s="24"/>
      <c r="H4983" s="24"/>
      <c r="I4983" s="24"/>
      <c r="J4983" s="24"/>
      <c r="K4983" s="24"/>
      <c r="L4983" s="24"/>
      <c r="M4983" s="24"/>
      <c r="N4983" s="24"/>
      <c r="O4983" s="24"/>
      <c r="P4983" s="24"/>
      <c r="U4983" s="25"/>
      <c r="V4983" s="25"/>
      <c r="W4983" s="25"/>
      <c r="X4983" s="25"/>
      <c r="Y4983" s="25"/>
      <c r="AF4983" s="25"/>
      <c r="AG4983" s="26"/>
      <c r="AH4983" s="25"/>
      <c r="AI4983" s="25"/>
    </row>
    <row r="4984" spans="5:35">
      <c r="E4984" s="24"/>
      <c r="F4984" s="24"/>
      <c r="H4984" s="24"/>
      <c r="I4984" s="24"/>
      <c r="J4984" s="24"/>
      <c r="K4984" s="24"/>
      <c r="L4984" s="24"/>
      <c r="M4984" s="24"/>
      <c r="N4984" s="24"/>
      <c r="O4984" s="24"/>
      <c r="P4984" s="24"/>
      <c r="U4984" s="25"/>
      <c r="V4984" s="25"/>
      <c r="W4984" s="25"/>
      <c r="X4984" s="25"/>
      <c r="Y4984" s="25"/>
      <c r="AF4984" s="25"/>
      <c r="AG4984" s="26"/>
      <c r="AH4984" s="25"/>
      <c r="AI4984" s="25"/>
    </row>
    <row r="4985" spans="5:35">
      <c r="E4985" s="24"/>
      <c r="F4985" s="24"/>
      <c r="H4985" s="24"/>
      <c r="I4985" s="24"/>
      <c r="J4985" s="24"/>
      <c r="K4985" s="24"/>
      <c r="L4985" s="24"/>
      <c r="M4985" s="24"/>
      <c r="N4985" s="24"/>
      <c r="O4985" s="24"/>
      <c r="P4985" s="24"/>
      <c r="U4985" s="25"/>
      <c r="V4985" s="25"/>
      <c r="W4985" s="25"/>
      <c r="X4985" s="25"/>
      <c r="Y4985" s="25"/>
      <c r="AF4985" s="25"/>
      <c r="AG4985" s="26"/>
      <c r="AH4985" s="25"/>
      <c r="AI4985" s="25"/>
    </row>
    <row r="4986" spans="5:35">
      <c r="E4986" s="24"/>
      <c r="F4986" s="24"/>
      <c r="H4986" s="24"/>
      <c r="I4986" s="24"/>
      <c r="J4986" s="24"/>
      <c r="K4986" s="24"/>
      <c r="L4986" s="24"/>
      <c r="M4986" s="24"/>
      <c r="N4986" s="24"/>
      <c r="O4986" s="24"/>
      <c r="P4986" s="24"/>
      <c r="U4986" s="25"/>
      <c r="V4986" s="25"/>
      <c r="W4986" s="25"/>
      <c r="X4986" s="25"/>
      <c r="Y4986" s="25"/>
      <c r="AF4986" s="25"/>
      <c r="AG4986" s="26"/>
      <c r="AH4986" s="25"/>
      <c r="AI4986" s="25"/>
    </row>
    <row r="4987" spans="5:35">
      <c r="E4987" s="24"/>
      <c r="F4987" s="24"/>
      <c r="H4987" s="24"/>
      <c r="I4987" s="24"/>
      <c r="J4987" s="24"/>
      <c r="K4987" s="24"/>
      <c r="L4987" s="24"/>
      <c r="M4987" s="24"/>
      <c r="N4987" s="24"/>
      <c r="O4987" s="24"/>
      <c r="P4987" s="24"/>
      <c r="U4987" s="25"/>
      <c r="V4987" s="25"/>
      <c r="W4987" s="25"/>
      <c r="X4987" s="25"/>
      <c r="Y4987" s="25"/>
      <c r="AF4987" s="25"/>
      <c r="AG4987" s="26"/>
      <c r="AH4987" s="25"/>
      <c r="AI4987" s="25"/>
    </row>
    <row r="4988" spans="5:35">
      <c r="E4988" s="24"/>
      <c r="F4988" s="24"/>
      <c r="H4988" s="24"/>
      <c r="I4988" s="24"/>
      <c r="J4988" s="24"/>
      <c r="K4988" s="24"/>
      <c r="L4988" s="24"/>
      <c r="M4988" s="24"/>
      <c r="N4988" s="24"/>
      <c r="O4988" s="24"/>
      <c r="P4988" s="24"/>
      <c r="U4988" s="25"/>
      <c r="V4988" s="25"/>
      <c r="W4988" s="25"/>
      <c r="X4988" s="25"/>
      <c r="Y4988" s="25"/>
      <c r="AF4988" s="25"/>
      <c r="AG4988" s="26"/>
      <c r="AH4988" s="25"/>
      <c r="AI4988" s="25"/>
    </row>
    <row r="4989" spans="5:35">
      <c r="E4989" s="24"/>
      <c r="F4989" s="24"/>
      <c r="H4989" s="24"/>
      <c r="I4989" s="24"/>
      <c r="J4989" s="24"/>
      <c r="K4989" s="24"/>
      <c r="L4989" s="24"/>
      <c r="M4989" s="24"/>
      <c r="N4989" s="24"/>
      <c r="O4989" s="24"/>
      <c r="P4989" s="24"/>
      <c r="U4989" s="25"/>
      <c r="V4989" s="25"/>
      <c r="W4989" s="25"/>
      <c r="X4989" s="25"/>
      <c r="Y4989" s="25"/>
      <c r="AF4989" s="25"/>
      <c r="AG4989" s="26"/>
      <c r="AH4989" s="25"/>
      <c r="AI4989" s="25"/>
    </row>
    <row r="4990" spans="5:35">
      <c r="E4990" s="24"/>
      <c r="F4990" s="24"/>
      <c r="H4990" s="24"/>
      <c r="I4990" s="24"/>
      <c r="J4990" s="24"/>
      <c r="K4990" s="24"/>
      <c r="L4990" s="24"/>
      <c r="M4990" s="24"/>
      <c r="N4990" s="24"/>
      <c r="O4990" s="24"/>
      <c r="P4990" s="24"/>
      <c r="U4990" s="25"/>
      <c r="V4990" s="25"/>
      <c r="W4990" s="25"/>
      <c r="X4990" s="25"/>
      <c r="Y4990" s="25"/>
      <c r="AF4990" s="25"/>
      <c r="AG4990" s="26"/>
      <c r="AH4990" s="25"/>
      <c r="AI4990" s="25"/>
    </row>
    <row r="4991" spans="5:35">
      <c r="E4991" s="24"/>
      <c r="F4991" s="24"/>
      <c r="H4991" s="24"/>
      <c r="I4991" s="24"/>
      <c r="J4991" s="24"/>
      <c r="K4991" s="24"/>
      <c r="L4991" s="24"/>
      <c r="M4991" s="24"/>
      <c r="N4991" s="24"/>
      <c r="O4991" s="24"/>
      <c r="P4991" s="24"/>
      <c r="U4991" s="25"/>
      <c r="V4991" s="25"/>
      <c r="W4991" s="25"/>
      <c r="X4991" s="25"/>
      <c r="Y4991" s="25"/>
      <c r="AF4991" s="25"/>
      <c r="AG4991" s="26"/>
      <c r="AH4991" s="25"/>
      <c r="AI4991" s="25"/>
    </row>
    <row r="4992" spans="5:35">
      <c r="E4992" s="24"/>
      <c r="F4992" s="24"/>
      <c r="H4992" s="24"/>
      <c r="I4992" s="24"/>
      <c r="J4992" s="24"/>
      <c r="K4992" s="24"/>
      <c r="L4992" s="24"/>
      <c r="M4992" s="24"/>
      <c r="N4992" s="24"/>
      <c r="O4992" s="24"/>
      <c r="P4992" s="24"/>
      <c r="U4992" s="25"/>
      <c r="V4992" s="25"/>
      <c r="W4992" s="25"/>
      <c r="X4992" s="25"/>
      <c r="Y4992" s="25"/>
      <c r="AF4992" s="25"/>
      <c r="AG4992" s="26"/>
      <c r="AH4992" s="25"/>
      <c r="AI4992" s="25"/>
    </row>
    <row r="4993" spans="5:35">
      <c r="E4993" s="24"/>
      <c r="F4993" s="24"/>
      <c r="H4993" s="24"/>
      <c r="I4993" s="24"/>
      <c r="J4993" s="24"/>
      <c r="K4993" s="24"/>
      <c r="L4993" s="24"/>
      <c r="M4993" s="24"/>
      <c r="N4993" s="24"/>
      <c r="O4993" s="24"/>
      <c r="P4993" s="24"/>
      <c r="U4993" s="25"/>
      <c r="V4993" s="25"/>
      <c r="W4993" s="25"/>
      <c r="X4993" s="25"/>
      <c r="Y4993" s="25"/>
      <c r="AF4993" s="25"/>
      <c r="AG4993" s="26"/>
      <c r="AH4993" s="25"/>
      <c r="AI4993" s="25"/>
    </row>
    <row r="4994" spans="5:35">
      <c r="E4994" s="24"/>
      <c r="F4994" s="24"/>
      <c r="H4994" s="24"/>
      <c r="I4994" s="24"/>
      <c r="J4994" s="24"/>
      <c r="K4994" s="24"/>
      <c r="L4994" s="24"/>
      <c r="M4994" s="24"/>
      <c r="N4994" s="24"/>
      <c r="O4994" s="24"/>
      <c r="P4994" s="24"/>
      <c r="U4994" s="25"/>
      <c r="V4994" s="25"/>
      <c r="W4994" s="25"/>
      <c r="X4994" s="25"/>
      <c r="Y4994" s="25"/>
      <c r="AF4994" s="25"/>
      <c r="AG4994" s="26"/>
      <c r="AH4994" s="25"/>
      <c r="AI4994" s="25"/>
    </row>
    <row r="4995" spans="5:35">
      <c r="E4995" s="24"/>
      <c r="F4995" s="24"/>
      <c r="H4995" s="24"/>
      <c r="I4995" s="24"/>
      <c r="J4995" s="24"/>
      <c r="K4995" s="24"/>
      <c r="L4995" s="24"/>
      <c r="M4995" s="24"/>
      <c r="N4995" s="24"/>
      <c r="O4995" s="24"/>
      <c r="P4995" s="24"/>
      <c r="U4995" s="25"/>
      <c r="V4995" s="25"/>
      <c r="W4995" s="25"/>
      <c r="X4995" s="25"/>
      <c r="Y4995" s="25"/>
      <c r="AF4995" s="25"/>
      <c r="AG4995" s="26"/>
      <c r="AH4995" s="25"/>
      <c r="AI4995" s="25"/>
    </row>
    <row r="4996" spans="5:35">
      <c r="E4996" s="24"/>
      <c r="F4996" s="24"/>
      <c r="H4996" s="24"/>
      <c r="I4996" s="24"/>
      <c r="J4996" s="24"/>
      <c r="K4996" s="24"/>
      <c r="L4996" s="24"/>
      <c r="M4996" s="24"/>
      <c r="N4996" s="24"/>
      <c r="O4996" s="24"/>
      <c r="P4996" s="24"/>
      <c r="U4996" s="25"/>
      <c r="V4996" s="25"/>
      <c r="W4996" s="25"/>
      <c r="X4996" s="25"/>
      <c r="Y4996" s="25"/>
      <c r="AF4996" s="25"/>
      <c r="AG4996" s="26"/>
      <c r="AH4996" s="25"/>
      <c r="AI4996" s="25"/>
    </row>
    <row r="4997" spans="5:35">
      <c r="E4997" s="24"/>
      <c r="F4997" s="24"/>
      <c r="H4997" s="24"/>
      <c r="I4997" s="24"/>
      <c r="J4997" s="24"/>
      <c r="K4997" s="24"/>
      <c r="L4997" s="24"/>
      <c r="M4997" s="24"/>
      <c r="N4997" s="24"/>
      <c r="O4997" s="24"/>
      <c r="P4997" s="24"/>
      <c r="U4997" s="25"/>
      <c r="V4997" s="25"/>
      <c r="W4997" s="25"/>
      <c r="X4997" s="25"/>
      <c r="Y4997" s="25"/>
      <c r="AF4997" s="25"/>
      <c r="AG4997" s="26"/>
      <c r="AH4997" s="25"/>
      <c r="AI4997" s="25"/>
    </row>
    <row r="4998" spans="5:35">
      <c r="E4998" s="24"/>
      <c r="F4998" s="24"/>
      <c r="H4998" s="24"/>
      <c r="I4998" s="24"/>
      <c r="J4998" s="24"/>
      <c r="K4998" s="24"/>
      <c r="L4998" s="24"/>
      <c r="M4998" s="24"/>
      <c r="N4998" s="24"/>
      <c r="O4998" s="24"/>
      <c r="P4998" s="24"/>
      <c r="U4998" s="25"/>
      <c r="V4998" s="25"/>
      <c r="W4998" s="25"/>
      <c r="X4998" s="25"/>
      <c r="Y4998" s="25"/>
      <c r="AF4998" s="25"/>
      <c r="AG4998" s="26"/>
      <c r="AH4998" s="25"/>
      <c r="AI4998" s="25"/>
    </row>
    <row r="4999" spans="5:35">
      <c r="E4999" s="24"/>
      <c r="F4999" s="24"/>
      <c r="H4999" s="24"/>
      <c r="I4999" s="24"/>
      <c r="J4999" s="24"/>
      <c r="K4999" s="24"/>
      <c r="L4999" s="24"/>
      <c r="M4999" s="24"/>
      <c r="N4999" s="24"/>
      <c r="O4999" s="24"/>
      <c r="P4999" s="24"/>
      <c r="U4999" s="25"/>
      <c r="V4999" s="25"/>
      <c r="W4999" s="25"/>
      <c r="X4999" s="25"/>
      <c r="Y4999" s="25"/>
      <c r="AF4999" s="25"/>
      <c r="AG4999" s="26"/>
      <c r="AH4999" s="25"/>
      <c r="AI4999" s="25"/>
    </row>
    <row r="5000" spans="5:35">
      <c r="E5000" s="24"/>
      <c r="F5000" s="24"/>
      <c r="H5000" s="24"/>
      <c r="I5000" s="24"/>
      <c r="J5000" s="24"/>
      <c r="K5000" s="24"/>
      <c r="L5000" s="24"/>
      <c r="M5000" s="24"/>
      <c r="N5000" s="24"/>
      <c r="O5000" s="24"/>
      <c r="P5000" s="24"/>
      <c r="U5000" s="25"/>
      <c r="V5000" s="25"/>
      <c r="W5000" s="25"/>
      <c r="X5000" s="25"/>
      <c r="Y5000" s="25"/>
      <c r="AF5000" s="25"/>
      <c r="AG5000" s="26"/>
      <c r="AH5000" s="25"/>
      <c r="AI5000" s="25"/>
    </row>
    <row r="5001" spans="5:35">
      <c r="E5001" s="24"/>
      <c r="F5001" s="24"/>
      <c r="H5001" s="24"/>
      <c r="I5001" s="24"/>
      <c r="J5001" s="24"/>
      <c r="K5001" s="24"/>
      <c r="L5001" s="24"/>
      <c r="M5001" s="24"/>
      <c r="N5001" s="24"/>
      <c r="O5001" s="24"/>
      <c r="P5001" s="24"/>
      <c r="U5001" s="25"/>
      <c r="V5001" s="25"/>
      <c r="W5001" s="25"/>
      <c r="X5001" s="25"/>
      <c r="Y5001" s="25"/>
      <c r="AF5001" s="25"/>
      <c r="AG5001" s="26"/>
      <c r="AH5001" s="25"/>
      <c r="AI5001" s="25"/>
    </row>
    <row r="5002" spans="5:35">
      <c r="E5002" s="24"/>
      <c r="F5002" s="24"/>
      <c r="H5002" s="24"/>
      <c r="I5002" s="24"/>
      <c r="J5002" s="24"/>
      <c r="K5002" s="24"/>
      <c r="L5002" s="24"/>
      <c r="M5002" s="24"/>
      <c r="N5002" s="24"/>
      <c r="O5002" s="24"/>
      <c r="P5002" s="24"/>
      <c r="U5002" s="25"/>
      <c r="V5002" s="25"/>
      <c r="W5002" s="25"/>
      <c r="X5002" s="25"/>
      <c r="Y5002" s="25"/>
      <c r="AF5002" s="25"/>
      <c r="AG5002" s="26"/>
      <c r="AH5002" s="25"/>
      <c r="AI5002" s="25"/>
    </row>
    <row r="5003" spans="5:35">
      <c r="E5003" s="24"/>
      <c r="F5003" s="24"/>
      <c r="H5003" s="24"/>
      <c r="I5003" s="24"/>
      <c r="J5003" s="24"/>
      <c r="K5003" s="24"/>
      <c r="L5003" s="24"/>
      <c r="M5003" s="24"/>
      <c r="N5003" s="24"/>
      <c r="O5003" s="24"/>
      <c r="P5003" s="24"/>
      <c r="U5003" s="25"/>
      <c r="V5003" s="25"/>
      <c r="W5003" s="25"/>
      <c r="X5003" s="25"/>
      <c r="Y5003" s="25"/>
      <c r="AF5003" s="25"/>
      <c r="AG5003" s="26"/>
      <c r="AH5003" s="25"/>
      <c r="AI5003" s="25"/>
    </row>
    <row r="5004" spans="5:35">
      <c r="E5004" s="24"/>
      <c r="F5004" s="24"/>
      <c r="H5004" s="24"/>
      <c r="I5004" s="24"/>
      <c r="J5004" s="24"/>
      <c r="K5004" s="24"/>
      <c r="L5004" s="24"/>
      <c r="M5004" s="24"/>
      <c r="N5004" s="24"/>
      <c r="O5004" s="24"/>
      <c r="P5004" s="24"/>
      <c r="U5004" s="25"/>
      <c r="V5004" s="25"/>
      <c r="W5004" s="25"/>
      <c r="X5004" s="25"/>
      <c r="Y5004" s="25"/>
      <c r="AF5004" s="25"/>
      <c r="AG5004" s="26"/>
      <c r="AH5004" s="25"/>
      <c r="AI5004" s="25"/>
    </row>
    <row r="5005" spans="5:35">
      <c r="E5005" s="24"/>
      <c r="F5005" s="24"/>
      <c r="H5005" s="24"/>
      <c r="I5005" s="24"/>
      <c r="J5005" s="24"/>
      <c r="K5005" s="24"/>
      <c r="L5005" s="24"/>
      <c r="M5005" s="24"/>
      <c r="N5005" s="24"/>
      <c r="O5005" s="24"/>
      <c r="P5005" s="24"/>
      <c r="U5005" s="25"/>
      <c r="V5005" s="25"/>
      <c r="W5005" s="25"/>
      <c r="X5005" s="25"/>
      <c r="Y5005" s="25"/>
      <c r="AF5005" s="25"/>
      <c r="AG5005" s="26"/>
      <c r="AH5005" s="25"/>
      <c r="AI5005" s="25"/>
    </row>
    <row r="5006" spans="5:35">
      <c r="E5006" s="24"/>
      <c r="F5006" s="24"/>
      <c r="H5006" s="24"/>
      <c r="I5006" s="24"/>
      <c r="J5006" s="24"/>
      <c r="K5006" s="24"/>
      <c r="L5006" s="24"/>
      <c r="M5006" s="24"/>
      <c r="N5006" s="24"/>
      <c r="O5006" s="24"/>
      <c r="P5006" s="24"/>
      <c r="U5006" s="25"/>
      <c r="V5006" s="25"/>
      <c r="W5006" s="25"/>
      <c r="X5006" s="25"/>
      <c r="Y5006" s="25"/>
      <c r="AF5006" s="25"/>
      <c r="AG5006" s="26"/>
      <c r="AH5006" s="25"/>
      <c r="AI5006" s="25"/>
    </row>
    <row r="5007" spans="5:35">
      <c r="E5007" s="24"/>
      <c r="F5007" s="24"/>
      <c r="H5007" s="24"/>
      <c r="I5007" s="24"/>
      <c r="J5007" s="24"/>
      <c r="K5007" s="24"/>
      <c r="L5007" s="24"/>
      <c r="M5007" s="24"/>
      <c r="N5007" s="24"/>
      <c r="O5007" s="24"/>
      <c r="P5007" s="24"/>
      <c r="U5007" s="25"/>
      <c r="V5007" s="25"/>
      <c r="W5007" s="25"/>
      <c r="X5007" s="25"/>
      <c r="Y5007" s="25"/>
      <c r="AF5007" s="25"/>
      <c r="AG5007" s="26"/>
      <c r="AH5007" s="25"/>
      <c r="AI5007" s="25"/>
    </row>
    <row r="5008" spans="5:35">
      <c r="E5008" s="24"/>
      <c r="F5008" s="24"/>
      <c r="H5008" s="24"/>
      <c r="I5008" s="24"/>
      <c r="J5008" s="24"/>
      <c r="K5008" s="24"/>
      <c r="L5008" s="24"/>
      <c r="M5008" s="24"/>
      <c r="N5008" s="24"/>
      <c r="O5008" s="24"/>
      <c r="P5008" s="24"/>
      <c r="U5008" s="25"/>
      <c r="V5008" s="25"/>
      <c r="W5008" s="25"/>
      <c r="X5008" s="25"/>
      <c r="Y5008" s="25"/>
      <c r="AF5008" s="25"/>
      <c r="AG5008" s="26"/>
      <c r="AH5008" s="25"/>
      <c r="AI5008" s="25"/>
    </row>
    <row r="5009" spans="5:35">
      <c r="E5009" s="24"/>
      <c r="F5009" s="24"/>
      <c r="H5009" s="24"/>
      <c r="I5009" s="24"/>
      <c r="J5009" s="24"/>
      <c r="K5009" s="24"/>
      <c r="L5009" s="24"/>
      <c r="M5009" s="24"/>
      <c r="N5009" s="24"/>
      <c r="O5009" s="24"/>
      <c r="P5009" s="24"/>
      <c r="U5009" s="25"/>
      <c r="V5009" s="25"/>
      <c r="W5009" s="25"/>
      <c r="X5009" s="25"/>
      <c r="Y5009" s="25"/>
      <c r="AF5009" s="25"/>
      <c r="AG5009" s="26"/>
      <c r="AH5009" s="25"/>
      <c r="AI5009" s="25"/>
    </row>
    <row r="5010" spans="5:35">
      <c r="E5010" s="24"/>
      <c r="F5010" s="24"/>
      <c r="H5010" s="24"/>
      <c r="I5010" s="24"/>
      <c r="J5010" s="24"/>
      <c r="K5010" s="24"/>
      <c r="L5010" s="24"/>
      <c r="M5010" s="24"/>
      <c r="N5010" s="24"/>
      <c r="O5010" s="24"/>
      <c r="P5010" s="24"/>
      <c r="U5010" s="25"/>
      <c r="V5010" s="25"/>
      <c r="W5010" s="25"/>
      <c r="X5010" s="25"/>
      <c r="Y5010" s="25"/>
      <c r="AF5010" s="25"/>
      <c r="AG5010" s="26"/>
      <c r="AH5010" s="25"/>
      <c r="AI5010" s="25"/>
    </row>
    <row r="5011" spans="5:35">
      <c r="E5011" s="24"/>
      <c r="F5011" s="24"/>
      <c r="H5011" s="24"/>
      <c r="I5011" s="24"/>
      <c r="J5011" s="24"/>
      <c r="K5011" s="24"/>
      <c r="L5011" s="24"/>
      <c r="M5011" s="24"/>
      <c r="N5011" s="24"/>
      <c r="O5011" s="24"/>
      <c r="P5011" s="24"/>
      <c r="U5011" s="25"/>
      <c r="V5011" s="25"/>
      <c r="W5011" s="25"/>
      <c r="X5011" s="25"/>
      <c r="Y5011" s="25"/>
      <c r="AF5011" s="25"/>
      <c r="AG5011" s="26"/>
      <c r="AH5011" s="25"/>
      <c r="AI5011" s="25"/>
    </row>
    <row r="5012" spans="5:35">
      <c r="E5012" s="24"/>
      <c r="F5012" s="24"/>
      <c r="H5012" s="24"/>
      <c r="I5012" s="24"/>
      <c r="J5012" s="24"/>
      <c r="K5012" s="24"/>
      <c r="L5012" s="24"/>
      <c r="M5012" s="24"/>
      <c r="N5012" s="24"/>
      <c r="O5012" s="24"/>
      <c r="P5012" s="24"/>
      <c r="U5012" s="25"/>
      <c r="V5012" s="25"/>
      <c r="W5012" s="25"/>
      <c r="X5012" s="25"/>
      <c r="Y5012" s="25"/>
      <c r="AF5012" s="25"/>
      <c r="AG5012" s="26"/>
      <c r="AH5012" s="25"/>
      <c r="AI5012" s="25"/>
    </row>
    <row r="5013" spans="5:35">
      <c r="E5013" s="24"/>
      <c r="F5013" s="24"/>
      <c r="H5013" s="24"/>
      <c r="I5013" s="24"/>
      <c r="J5013" s="24"/>
      <c r="K5013" s="24"/>
      <c r="L5013" s="24"/>
      <c r="M5013" s="24"/>
      <c r="N5013" s="24"/>
      <c r="O5013" s="24"/>
      <c r="P5013" s="24"/>
      <c r="U5013" s="25"/>
      <c r="V5013" s="25"/>
      <c r="W5013" s="25"/>
      <c r="X5013" s="25"/>
      <c r="Y5013" s="25"/>
      <c r="AF5013" s="25"/>
      <c r="AG5013" s="26"/>
      <c r="AH5013" s="25"/>
      <c r="AI5013" s="25"/>
    </row>
    <row r="5014" spans="5:35">
      <c r="E5014" s="24"/>
      <c r="F5014" s="24"/>
      <c r="H5014" s="24"/>
      <c r="I5014" s="24"/>
      <c r="J5014" s="24"/>
      <c r="K5014" s="24"/>
      <c r="L5014" s="24"/>
      <c r="M5014" s="24"/>
      <c r="N5014" s="24"/>
      <c r="O5014" s="24"/>
      <c r="P5014" s="24"/>
      <c r="U5014" s="25"/>
      <c r="V5014" s="25"/>
      <c r="W5014" s="25"/>
      <c r="X5014" s="25"/>
      <c r="Y5014" s="25"/>
      <c r="AF5014" s="25"/>
      <c r="AG5014" s="26"/>
      <c r="AH5014" s="25"/>
      <c r="AI5014" s="25"/>
    </row>
    <row r="5015" spans="5:35">
      <c r="E5015" s="24"/>
      <c r="F5015" s="24"/>
      <c r="H5015" s="24"/>
      <c r="I5015" s="24"/>
      <c r="J5015" s="24"/>
      <c r="K5015" s="24"/>
      <c r="L5015" s="24"/>
      <c r="M5015" s="24"/>
      <c r="N5015" s="24"/>
      <c r="O5015" s="24"/>
      <c r="P5015" s="24"/>
      <c r="U5015" s="25"/>
      <c r="V5015" s="25"/>
      <c r="W5015" s="25"/>
      <c r="X5015" s="25"/>
      <c r="Y5015" s="25"/>
      <c r="AF5015" s="25"/>
      <c r="AG5015" s="26"/>
      <c r="AH5015" s="25"/>
      <c r="AI5015" s="25"/>
    </row>
    <row r="5016" spans="5:35">
      <c r="E5016" s="24"/>
      <c r="F5016" s="24"/>
      <c r="H5016" s="24"/>
      <c r="I5016" s="24"/>
      <c r="J5016" s="24"/>
      <c r="K5016" s="24"/>
      <c r="L5016" s="24"/>
      <c r="M5016" s="24"/>
      <c r="N5016" s="24"/>
      <c r="O5016" s="24"/>
      <c r="P5016" s="24"/>
      <c r="U5016" s="25"/>
      <c r="V5016" s="25"/>
      <c r="W5016" s="25"/>
      <c r="X5016" s="25"/>
      <c r="Y5016" s="25"/>
      <c r="AF5016" s="25"/>
      <c r="AG5016" s="26"/>
      <c r="AH5016" s="25"/>
      <c r="AI5016" s="25"/>
    </row>
    <row r="5017" spans="5:35">
      <c r="E5017" s="24"/>
      <c r="F5017" s="24"/>
      <c r="H5017" s="24"/>
      <c r="I5017" s="24"/>
      <c r="J5017" s="24"/>
      <c r="K5017" s="24"/>
      <c r="L5017" s="24"/>
      <c r="M5017" s="24"/>
      <c r="N5017" s="24"/>
      <c r="O5017" s="24"/>
      <c r="P5017" s="24"/>
      <c r="U5017" s="25"/>
      <c r="V5017" s="25"/>
      <c r="W5017" s="25"/>
      <c r="X5017" s="25"/>
      <c r="Y5017" s="25"/>
      <c r="AF5017" s="25"/>
      <c r="AG5017" s="26"/>
      <c r="AH5017" s="25"/>
      <c r="AI5017" s="25"/>
    </row>
    <row r="5018" spans="5:35">
      <c r="E5018" s="24"/>
      <c r="F5018" s="24"/>
      <c r="H5018" s="24"/>
      <c r="I5018" s="24"/>
      <c r="J5018" s="24"/>
      <c r="K5018" s="24"/>
      <c r="L5018" s="24"/>
      <c r="M5018" s="24"/>
      <c r="N5018" s="24"/>
      <c r="O5018" s="24"/>
      <c r="P5018" s="24"/>
      <c r="U5018" s="25"/>
      <c r="V5018" s="25"/>
      <c r="W5018" s="25"/>
      <c r="X5018" s="25"/>
      <c r="Y5018" s="25"/>
      <c r="AF5018" s="25"/>
      <c r="AG5018" s="26"/>
      <c r="AH5018" s="25"/>
      <c r="AI5018" s="25"/>
    </row>
    <row r="5019" spans="5:35">
      <c r="E5019" s="24"/>
      <c r="F5019" s="24"/>
      <c r="H5019" s="24"/>
      <c r="I5019" s="24"/>
      <c r="J5019" s="24"/>
      <c r="K5019" s="24"/>
      <c r="L5019" s="24"/>
      <c r="M5019" s="24"/>
      <c r="N5019" s="24"/>
      <c r="O5019" s="24"/>
      <c r="P5019" s="24"/>
      <c r="U5019" s="25"/>
      <c r="V5019" s="25"/>
      <c r="W5019" s="25"/>
      <c r="X5019" s="25"/>
      <c r="Y5019" s="25"/>
      <c r="AF5019" s="25"/>
      <c r="AG5019" s="26"/>
      <c r="AH5019" s="25"/>
      <c r="AI5019" s="25"/>
    </row>
    <row r="5020" spans="5:35">
      <c r="E5020" s="24"/>
      <c r="F5020" s="24"/>
      <c r="H5020" s="24"/>
      <c r="I5020" s="24"/>
      <c r="J5020" s="24"/>
      <c r="K5020" s="24"/>
      <c r="L5020" s="24"/>
      <c r="M5020" s="24"/>
      <c r="N5020" s="24"/>
      <c r="O5020" s="24"/>
      <c r="P5020" s="24"/>
      <c r="U5020" s="25"/>
      <c r="V5020" s="25"/>
      <c r="W5020" s="25"/>
      <c r="X5020" s="25"/>
      <c r="Y5020" s="25"/>
      <c r="AF5020" s="25"/>
      <c r="AG5020" s="26"/>
      <c r="AH5020" s="25"/>
      <c r="AI5020" s="25"/>
    </row>
    <row r="5021" spans="5:35">
      <c r="E5021" s="24"/>
      <c r="F5021" s="24"/>
      <c r="H5021" s="24"/>
      <c r="I5021" s="24"/>
      <c r="J5021" s="24"/>
      <c r="K5021" s="24"/>
      <c r="L5021" s="24"/>
      <c r="M5021" s="24"/>
      <c r="N5021" s="24"/>
      <c r="O5021" s="24"/>
      <c r="P5021" s="24"/>
      <c r="U5021" s="25"/>
      <c r="V5021" s="25"/>
      <c r="W5021" s="25"/>
      <c r="X5021" s="25"/>
      <c r="Y5021" s="25"/>
      <c r="AF5021" s="25"/>
      <c r="AG5021" s="26"/>
      <c r="AH5021" s="25"/>
      <c r="AI5021" s="25"/>
    </row>
    <row r="5022" spans="5:35">
      <c r="E5022" s="24"/>
      <c r="F5022" s="24"/>
      <c r="H5022" s="24"/>
      <c r="I5022" s="24"/>
      <c r="J5022" s="24"/>
      <c r="K5022" s="24"/>
      <c r="L5022" s="24"/>
      <c r="M5022" s="24"/>
      <c r="N5022" s="24"/>
      <c r="O5022" s="24"/>
      <c r="P5022" s="24"/>
      <c r="U5022" s="25"/>
      <c r="V5022" s="25"/>
      <c r="W5022" s="25"/>
      <c r="X5022" s="25"/>
      <c r="Y5022" s="25"/>
      <c r="AF5022" s="25"/>
      <c r="AG5022" s="26"/>
      <c r="AH5022" s="25"/>
      <c r="AI5022" s="25"/>
    </row>
    <row r="5023" spans="5:35">
      <c r="E5023" s="24"/>
      <c r="F5023" s="24"/>
      <c r="H5023" s="24"/>
      <c r="I5023" s="24"/>
      <c r="J5023" s="24"/>
      <c r="K5023" s="24"/>
      <c r="L5023" s="24"/>
      <c r="M5023" s="24"/>
      <c r="N5023" s="24"/>
      <c r="O5023" s="24"/>
      <c r="P5023" s="24"/>
      <c r="U5023" s="25"/>
      <c r="V5023" s="25"/>
      <c r="W5023" s="25"/>
      <c r="X5023" s="25"/>
      <c r="Y5023" s="25"/>
      <c r="AF5023" s="25"/>
      <c r="AG5023" s="26"/>
      <c r="AH5023" s="25"/>
      <c r="AI5023" s="25"/>
    </row>
    <row r="5024" spans="5:35">
      <c r="E5024" s="24"/>
      <c r="F5024" s="24"/>
      <c r="H5024" s="24"/>
      <c r="I5024" s="24"/>
      <c r="J5024" s="24"/>
      <c r="K5024" s="24"/>
      <c r="L5024" s="24"/>
      <c r="M5024" s="24"/>
      <c r="N5024" s="24"/>
      <c r="O5024" s="24"/>
      <c r="P5024" s="24"/>
      <c r="U5024" s="25"/>
      <c r="V5024" s="25"/>
      <c r="W5024" s="25"/>
      <c r="X5024" s="25"/>
      <c r="Y5024" s="25"/>
      <c r="AF5024" s="25"/>
      <c r="AG5024" s="26"/>
      <c r="AH5024" s="25"/>
      <c r="AI5024" s="25"/>
    </row>
    <row r="5025" spans="5:35">
      <c r="E5025" s="24"/>
      <c r="F5025" s="24"/>
      <c r="H5025" s="24"/>
      <c r="I5025" s="24"/>
      <c r="J5025" s="24"/>
      <c r="K5025" s="24"/>
      <c r="L5025" s="24"/>
      <c r="M5025" s="24"/>
      <c r="N5025" s="24"/>
      <c r="O5025" s="24"/>
      <c r="P5025" s="24"/>
      <c r="U5025" s="25"/>
      <c r="V5025" s="25"/>
      <c r="W5025" s="25"/>
      <c r="X5025" s="25"/>
      <c r="Y5025" s="25"/>
      <c r="AF5025" s="25"/>
      <c r="AG5025" s="26"/>
      <c r="AH5025" s="25"/>
      <c r="AI5025" s="25"/>
    </row>
    <row r="5026" spans="5:35">
      <c r="E5026" s="24"/>
      <c r="F5026" s="24"/>
      <c r="H5026" s="24"/>
      <c r="I5026" s="24"/>
      <c r="J5026" s="24"/>
      <c r="K5026" s="24"/>
      <c r="L5026" s="24"/>
      <c r="M5026" s="24"/>
      <c r="N5026" s="24"/>
      <c r="O5026" s="24"/>
      <c r="P5026" s="24"/>
      <c r="U5026" s="25"/>
      <c r="V5026" s="25"/>
      <c r="W5026" s="25"/>
      <c r="X5026" s="25"/>
      <c r="Y5026" s="25"/>
      <c r="AF5026" s="25"/>
      <c r="AG5026" s="26"/>
      <c r="AH5026" s="25"/>
      <c r="AI5026" s="25"/>
    </row>
    <row r="5027" spans="5:35">
      <c r="E5027" s="24"/>
      <c r="F5027" s="24"/>
      <c r="H5027" s="24"/>
      <c r="I5027" s="24"/>
      <c r="J5027" s="24"/>
      <c r="K5027" s="24"/>
      <c r="L5027" s="24"/>
      <c r="M5027" s="24"/>
      <c r="N5027" s="24"/>
      <c r="O5027" s="24"/>
      <c r="P5027" s="24"/>
      <c r="U5027" s="25"/>
      <c r="V5027" s="25"/>
      <c r="W5027" s="25"/>
      <c r="X5027" s="25"/>
      <c r="Y5027" s="25"/>
      <c r="AF5027" s="25"/>
      <c r="AG5027" s="26"/>
      <c r="AH5027" s="25"/>
      <c r="AI5027" s="25"/>
    </row>
    <row r="5028" spans="5:35">
      <c r="E5028" s="24"/>
      <c r="F5028" s="24"/>
      <c r="H5028" s="24"/>
      <c r="I5028" s="24"/>
      <c r="J5028" s="24"/>
      <c r="K5028" s="24"/>
      <c r="L5028" s="24"/>
      <c r="M5028" s="24"/>
      <c r="N5028" s="24"/>
      <c r="O5028" s="24"/>
      <c r="P5028" s="24"/>
      <c r="U5028" s="25"/>
      <c r="V5028" s="25"/>
      <c r="W5028" s="25"/>
      <c r="X5028" s="25"/>
      <c r="Y5028" s="25"/>
      <c r="AF5028" s="25"/>
      <c r="AG5028" s="26"/>
      <c r="AH5028" s="25"/>
      <c r="AI5028" s="25"/>
    </row>
    <row r="5029" spans="5:35">
      <c r="E5029" s="24"/>
      <c r="F5029" s="24"/>
      <c r="H5029" s="24"/>
      <c r="I5029" s="24"/>
      <c r="J5029" s="24"/>
      <c r="K5029" s="24"/>
      <c r="L5029" s="24"/>
      <c r="M5029" s="24"/>
      <c r="N5029" s="24"/>
      <c r="O5029" s="24"/>
      <c r="P5029" s="24"/>
      <c r="U5029" s="25"/>
      <c r="V5029" s="25"/>
      <c r="W5029" s="25"/>
      <c r="X5029" s="25"/>
      <c r="Y5029" s="25"/>
      <c r="AF5029" s="25"/>
      <c r="AG5029" s="26"/>
      <c r="AH5029" s="25"/>
      <c r="AI5029" s="25"/>
    </row>
    <row r="5030" spans="5:35">
      <c r="E5030" s="24"/>
      <c r="F5030" s="24"/>
      <c r="H5030" s="24"/>
      <c r="I5030" s="24"/>
      <c r="J5030" s="24"/>
      <c r="K5030" s="24"/>
      <c r="L5030" s="24"/>
      <c r="M5030" s="24"/>
      <c r="N5030" s="24"/>
      <c r="O5030" s="24"/>
      <c r="P5030" s="24"/>
      <c r="U5030" s="25"/>
      <c r="V5030" s="25"/>
      <c r="W5030" s="25"/>
      <c r="X5030" s="25"/>
      <c r="Y5030" s="25"/>
      <c r="AF5030" s="25"/>
      <c r="AG5030" s="26"/>
      <c r="AH5030" s="25"/>
      <c r="AI5030" s="25"/>
    </row>
    <row r="5031" spans="5:35">
      <c r="E5031" s="24"/>
      <c r="F5031" s="24"/>
      <c r="H5031" s="24"/>
      <c r="I5031" s="24"/>
      <c r="J5031" s="24"/>
      <c r="K5031" s="24"/>
      <c r="L5031" s="24"/>
      <c r="M5031" s="24"/>
      <c r="N5031" s="24"/>
      <c r="O5031" s="24"/>
      <c r="P5031" s="24"/>
      <c r="U5031" s="25"/>
      <c r="V5031" s="25"/>
      <c r="W5031" s="25"/>
      <c r="X5031" s="25"/>
      <c r="Y5031" s="25"/>
      <c r="AF5031" s="25"/>
      <c r="AG5031" s="26"/>
      <c r="AH5031" s="25"/>
      <c r="AI5031" s="25"/>
    </row>
    <row r="5032" spans="5:35">
      <c r="E5032" s="24"/>
      <c r="F5032" s="24"/>
      <c r="H5032" s="24"/>
      <c r="I5032" s="24"/>
      <c r="J5032" s="24"/>
      <c r="K5032" s="24"/>
      <c r="L5032" s="24"/>
      <c r="M5032" s="24"/>
      <c r="N5032" s="24"/>
      <c r="O5032" s="24"/>
      <c r="P5032" s="24"/>
      <c r="U5032" s="25"/>
      <c r="V5032" s="25"/>
      <c r="W5032" s="25"/>
      <c r="X5032" s="25"/>
      <c r="Y5032" s="25"/>
      <c r="AF5032" s="25"/>
      <c r="AG5032" s="26"/>
      <c r="AH5032" s="25"/>
      <c r="AI5032" s="25"/>
    </row>
    <row r="5033" spans="5:35">
      <c r="E5033" s="24"/>
      <c r="F5033" s="24"/>
      <c r="H5033" s="24"/>
      <c r="I5033" s="24"/>
      <c r="J5033" s="24"/>
      <c r="K5033" s="24"/>
      <c r="L5033" s="24"/>
      <c r="M5033" s="24"/>
      <c r="N5033" s="24"/>
      <c r="O5033" s="24"/>
      <c r="P5033" s="24"/>
      <c r="U5033" s="25"/>
      <c r="V5033" s="25"/>
      <c r="W5033" s="25"/>
      <c r="X5033" s="25"/>
      <c r="Y5033" s="25"/>
      <c r="AF5033" s="25"/>
      <c r="AG5033" s="26"/>
      <c r="AH5033" s="25"/>
      <c r="AI5033" s="25"/>
    </row>
    <row r="5034" spans="5:35">
      <c r="E5034" s="24"/>
      <c r="F5034" s="24"/>
      <c r="H5034" s="24"/>
      <c r="I5034" s="24"/>
      <c r="J5034" s="24"/>
      <c r="K5034" s="24"/>
      <c r="L5034" s="24"/>
      <c r="M5034" s="24"/>
      <c r="N5034" s="24"/>
      <c r="O5034" s="24"/>
      <c r="P5034" s="24"/>
      <c r="U5034" s="25"/>
      <c r="V5034" s="25"/>
      <c r="W5034" s="25"/>
      <c r="X5034" s="25"/>
      <c r="Y5034" s="25"/>
      <c r="AF5034" s="25"/>
      <c r="AG5034" s="26"/>
      <c r="AH5034" s="25"/>
      <c r="AI5034" s="25"/>
    </row>
    <row r="5035" spans="5:35">
      <c r="E5035" s="24"/>
      <c r="F5035" s="24"/>
      <c r="H5035" s="24"/>
      <c r="I5035" s="24"/>
      <c r="J5035" s="24"/>
      <c r="K5035" s="24"/>
      <c r="L5035" s="24"/>
      <c r="M5035" s="24"/>
      <c r="N5035" s="24"/>
      <c r="O5035" s="24"/>
      <c r="P5035" s="24"/>
      <c r="U5035" s="25"/>
      <c r="V5035" s="25"/>
      <c r="W5035" s="25"/>
      <c r="X5035" s="25"/>
      <c r="Y5035" s="25"/>
      <c r="AF5035" s="25"/>
      <c r="AG5035" s="26"/>
      <c r="AH5035" s="25"/>
      <c r="AI5035" s="25"/>
    </row>
    <row r="5036" spans="5:35">
      <c r="E5036" s="24"/>
      <c r="F5036" s="24"/>
      <c r="H5036" s="24"/>
      <c r="I5036" s="24"/>
      <c r="J5036" s="24"/>
      <c r="K5036" s="24"/>
      <c r="L5036" s="24"/>
      <c r="M5036" s="24"/>
      <c r="N5036" s="24"/>
      <c r="O5036" s="24"/>
      <c r="P5036" s="24"/>
      <c r="U5036" s="25"/>
      <c r="V5036" s="25"/>
      <c r="W5036" s="25"/>
      <c r="X5036" s="25"/>
      <c r="Y5036" s="25"/>
      <c r="AF5036" s="25"/>
      <c r="AG5036" s="26"/>
      <c r="AH5036" s="25"/>
      <c r="AI5036" s="25"/>
    </row>
    <row r="5037" spans="5:35">
      <c r="E5037" s="24"/>
      <c r="F5037" s="24"/>
      <c r="H5037" s="24"/>
      <c r="I5037" s="24"/>
      <c r="J5037" s="24"/>
      <c r="K5037" s="24"/>
      <c r="L5037" s="24"/>
      <c r="M5037" s="24"/>
      <c r="N5037" s="24"/>
      <c r="O5037" s="24"/>
      <c r="P5037" s="24"/>
      <c r="U5037" s="25"/>
      <c r="V5037" s="25"/>
      <c r="W5037" s="25"/>
      <c r="X5037" s="25"/>
      <c r="Y5037" s="25"/>
      <c r="AF5037" s="25"/>
      <c r="AG5037" s="26"/>
      <c r="AH5037" s="25"/>
      <c r="AI5037" s="25"/>
    </row>
    <row r="5038" spans="5:35">
      <c r="E5038" s="24"/>
      <c r="F5038" s="24"/>
      <c r="H5038" s="24"/>
      <c r="I5038" s="24"/>
      <c r="J5038" s="24"/>
      <c r="K5038" s="24"/>
      <c r="L5038" s="24"/>
      <c r="M5038" s="24"/>
      <c r="N5038" s="24"/>
      <c r="O5038" s="24"/>
      <c r="P5038" s="24"/>
      <c r="U5038" s="25"/>
      <c r="V5038" s="25"/>
      <c r="W5038" s="25"/>
      <c r="X5038" s="25"/>
      <c r="Y5038" s="25"/>
      <c r="AF5038" s="25"/>
      <c r="AG5038" s="26"/>
      <c r="AH5038" s="25"/>
      <c r="AI5038" s="25"/>
    </row>
    <row r="5039" spans="5:35">
      <c r="E5039" s="24"/>
      <c r="F5039" s="24"/>
      <c r="H5039" s="24"/>
      <c r="I5039" s="24"/>
      <c r="J5039" s="24"/>
      <c r="K5039" s="24"/>
      <c r="L5039" s="24"/>
      <c r="M5039" s="24"/>
      <c r="N5039" s="24"/>
      <c r="O5039" s="24"/>
      <c r="P5039" s="24"/>
      <c r="U5039" s="25"/>
      <c r="V5039" s="25"/>
      <c r="W5039" s="25"/>
      <c r="X5039" s="25"/>
      <c r="Y5039" s="25"/>
      <c r="AF5039" s="25"/>
      <c r="AG5039" s="26"/>
      <c r="AH5039" s="25"/>
      <c r="AI5039" s="25"/>
    </row>
    <row r="5040" spans="5:35">
      <c r="E5040" s="24"/>
      <c r="F5040" s="24"/>
      <c r="H5040" s="24"/>
      <c r="I5040" s="24"/>
      <c r="J5040" s="24"/>
      <c r="K5040" s="24"/>
      <c r="L5040" s="24"/>
      <c r="M5040" s="24"/>
      <c r="N5040" s="24"/>
      <c r="O5040" s="24"/>
      <c r="P5040" s="24"/>
      <c r="U5040" s="25"/>
      <c r="V5040" s="25"/>
      <c r="W5040" s="25"/>
      <c r="X5040" s="25"/>
      <c r="Y5040" s="25"/>
      <c r="AF5040" s="25"/>
      <c r="AG5040" s="26"/>
      <c r="AH5040" s="25"/>
      <c r="AI5040" s="25"/>
    </row>
    <row r="5041" spans="5:35">
      <c r="E5041" s="24"/>
      <c r="F5041" s="24"/>
      <c r="H5041" s="24"/>
      <c r="I5041" s="24"/>
      <c r="J5041" s="24"/>
      <c r="K5041" s="24"/>
      <c r="L5041" s="24"/>
      <c r="M5041" s="24"/>
      <c r="N5041" s="24"/>
      <c r="O5041" s="24"/>
      <c r="P5041" s="24"/>
      <c r="U5041" s="25"/>
      <c r="V5041" s="25"/>
      <c r="W5041" s="25"/>
      <c r="X5041" s="25"/>
      <c r="Y5041" s="25"/>
      <c r="AF5041" s="25"/>
      <c r="AG5041" s="26"/>
      <c r="AH5041" s="25"/>
      <c r="AI5041" s="25"/>
    </row>
    <row r="5042" spans="5:35">
      <c r="E5042" s="24"/>
      <c r="F5042" s="24"/>
      <c r="H5042" s="24"/>
      <c r="I5042" s="24"/>
      <c r="J5042" s="24"/>
      <c r="K5042" s="24"/>
      <c r="L5042" s="24"/>
      <c r="M5042" s="24"/>
      <c r="N5042" s="24"/>
      <c r="O5042" s="24"/>
      <c r="P5042" s="24"/>
      <c r="U5042" s="25"/>
      <c r="V5042" s="25"/>
      <c r="W5042" s="25"/>
      <c r="X5042" s="25"/>
      <c r="Y5042" s="25"/>
      <c r="AF5042" s="25"/>
      <c r="AG5042" s="26"/>
      <c r="AH5042" s="25"/>
      <c r="AI5042" s="25"/>
    </row>
    <row r="5043" spans="5:35">
      <c r="E5043" s="24"/>
      <c r="F5043" s="24"/>
      <c r="H5043" s="24"/>
      <c r="I5043" s="24"/>
      <c r="J5043" s="24"/>
      <c r="K5043" s="24"/>
      <c r="L5043" s="24"/>
      <c r="M5043" s="24"/>
      <c r="N5043" s="24"/>
      <c r="O5043" s="24"/>
      <c r="P5043" s="24"/>
      <c r="U5043" s="25"/>
      <c r="V5043" s="25"/>
      <c r="W5043" s="25"/>
      <c r="X5043" s="25"/>
      <c r="Y5043" s="25"/>
      <c r="AF5043" s="25"/>
      <c r="AG5043" s="26"/>
      <c r="AH5043" s="25"/>
      <c r="AI5043" s="25"/>
    </row>
    <row r="5044" spans="5:35">
      <c r="E5044" s="24"/>
      <c r="F5044" s="24"/>
      <c r="H5044" s="24"/>
      <c r="I5044" s="24"/>
      <c r="J5044" s="24"/>
      <c r="K5044" s="24"/>
      <c r="L5044" s="24"/>
      <c r="M5044" s="24"/>
      <c r="N5044" s="24"/>
      <c r="O5044" s="24"/>
      <c r="P5044" s="24"/>
      <c r="U5044" s="25"/>
      <c r="V5044" s="25"/>
      <c r="W5044" s="25"/>
      <c r="X5044" s="25"/>
      <c r="Y5044" s="25"/>
      <c r="AF5044" s="25"/>
      <c r="AG5044" s="26"/>
      <c r="AH5044" s="25"/>
      <c r="AI5044" s="25"/>
    </row>
    <row r="5045" spans="5:35">
      <c r="E5045" s="24"/>
      <c r="F5045" s="24"/>
      <c r="H5045" s="24"/>
      <c r="I5045" s="24"/>
      <c r="J5045" s="24"/>
      <c r="K5045" s="24"/>
      <c r="L5045" s="24"/>
      <c r="M5045" s="24"/>
      <c r="N5045" s="24"/>
      <c r="O5045" s="24"/>
      <c r="P5045" s="24"/>
      <c r="U5045" s="25"/>
      <c r="V5045" s="25"/>
      <c r="W5045" s="25"/>
      <c r="X5045" s="25"/>
      <c r="Y5045" s="25"/>
      <c r="AF5045" s="25"/>
      <c r="AG5045" s="26"/>
      <c r="AH5045" s="25"/>
      <c r="AI5045" s="25"/>
    </row>
    <row r="5046" spans="5:35">
      <c r="E5046" s="24"/>
      <c r="F5046" s="24"/>
      <c r="H5046" s="24"/>
      <c r="I5046" s="24"/>
      <c r="J5046" s="24"/>
      <c r="K5046" s="24"/>
      <c r="L5046" s="24"/>
      <c r="M5046" s="24"/>
      <c r="N5046" s="24"/>
      <c r="O5046" s="24"/>
      <c r="P5046" s="24"/>
      <c r="U5046" s="25"/>
      <c r="V5046" s="25"/>
      <c r="W5046" s="25"/>
      <c r="X5046" s="25"/>
      <c r="Y5046" s="25"/>
      <c r="AF5046" s="25"/>
      <c r="AG5046" s="26"/>
      <c r="AH5046" s="25"/>
      <c r="AI5046" s="25"/>
    </row>
    <row r="5047" spans="5:35">
      <c r="E5047" s="24"/>
      <c r="F5047" s="24"/>
      <c r="H5047" s="24"/>
      <c r="I5047" s="24"/>
      <c r="J5047" s="24"/>
      <c r="K5047" s="24"/>
      <c r="L5047" s="24"/>
      <c r="M5047" s="24"/>
      <c r="N5047" s="24"/>
      <c r="O5047" s="24"/>
      <c r="P5047" s="24"/>
      <c r="U5047" s="25"/>
      <c r="V5047" s="25"/>
      <c r="W5047" s="25"/>
      <c r="X5047" s="25"/>
      <c r="Y5047" s="25"/>
      <c r="AF5047" s="25"/>
      <c r="AG5047" s="26"/>
      <c r="AH5047" s="25"/>
      <c r="AI5047" s="25"/>
    </row>
    <row r="5048" spans="5:35">
      <c r="E5048" s="24"/>
      <c r="F5048" s="24"/>
      <c r="H5048" s="24"/>
      <c r="I5048" s="24"/>
      <c r="J5048" s="24"/>
      <c r="K5048" s="24"/>
      <c r="L5048" s="24"/>
      <c r="M5048" s="24"/>
      <c r="N5048" s="24"/>
      <c r="O5048" s="24"/>
      <c r="P5048" s="24"/>
      <c r="U5048" s="25"/>
      <c r="V5048" s="25"/>
      <c r="W5048" s="25"/>
      <c r="X5048" s="25"/>
      <c r="Y5048" s="25"/>
      <c r="AF5048" s="25"/>
      <c r="AG5048" s="26"/>
      <c r="AH5048" s="25"/>
      <c r="AI5048" s="25"/>
    </row>
    <row r="5049" spans="5:35">
      <c r="E5049" s="24"/>
      <c r="F5049" s="24"/>
      <c r="H5049" s="24"/>
      <c r="I5049" s="24"/>
      <c r="J5049" s="24"/>
      <c r="K5049" s="24"/>
      <c r="L5049" s="24"/>
      <c r="M5049" s="24"/>
      <c r="N5049" s="24"/>
      <c r="O5049" s="24"/>
      <c r="P5049" s="24"/>
      <c r="U5049" s="25"/>
      <c r="V5049" s="25"/>
      <c r="W5049" s="25"/>
      <c r="X5049" s="25"/>
      <c r="Y5049" s="25"/>
      <c r="AF5049" s="25"/>
      <c r="AG5049" s="26"/>
      <c r="AH5049" s="25"/>
      <c r="AI5049" s="25"/>
    </row>
    <row r="5050" spans="5:35">
      <c r="E5050" s="24"/>
      <c r="F5050" s="24"/>
      <c r="H5050" s="24"/>
      <c r="I5050" s="24"/>
      <c r="J5050" s="24"/>
      <c r="K5050" s="24"/>
      <c r="L5050" s="24"/>
      <c r="M5050" s="24"/>
      <c r="N5050" s="24"/>
      <c r="O5050" s="24"/>
      <c r="P5050" s="24"/>
      <c r="U5050" s="25"/>
      <c r="V5050" s="25"/>
      <c r="W5050" s="25"/>
      <c r="X5050" s="25"/>
      <c r="Y5050" s="25"/>
      <c r="AF5050" s="25"/>
      <c r="AG5050" s="26"/>
      <c r="AH5050" s="25"/>
      <c r="AI5050" s="25"/>
    </row>
    <row r="5051" spans="5:35">
      <c r="E5051" s="24"/>
      <c r="F5051" s="24"/>
      <c r="H5051" s="24"/>
      <c r="I5051" s="24"/>
      <c r="J5051" s="24"/>
      <c r="K5051" s="24"/>
      <c r="L5051" s="24"/>
      <c r="M5051" s="24"/>
      <c r="N5051" s="24"/>
      <c r="O5051" s="24"/>
      <c r="P5051" s="24"/>
      <c r="U5051" s="25"/>
      <c r="V5051" s="25"/>
      <c r="W5051" s="25"/>
      <c r="X5051" s="25"/>
      <c r="Y5051" s="25"/>
      <c r="AF5051" s="25"/>
      <c r="AG5051" s="26"/>
      <c r="AH5051" s="25"/>
      <c r="AI5051" s="25"/>
    </row>
    <row r="5052" spans="5:35">
      <c r="E5052" s="24"/>
      <c r="F5052" s="24"/>
      <c r="H5052" s="24"/>
      <c r="I5052" s="24"/>
      <c r="J5052" s="24"/>
      <c r="K5052" s="24"/>
      <c r="L5052" s="24"/>
      <c r="M5052" s="24"/>
      <c r="N5052" s="24"/>
      <c r="O5052" s="24"/>
      <c r="P5052" s="24"/>
      <c r="U5052" s="25"/>
      <c r="V5052" s="25"/>
      <c r="W5052" s="25"/>
      <c r="X5052" s="25"/>
      <c r="Y5052" s="25"/>
      <c r="AF5052" s="25"/>
      <c r="AG5052" s="26"/>
      <c r="AH5052" s="25"/>
      <c r="AI5052" s="25"/>
    </row>
    <row r="5053" spans="5:35">
      <c r="E5053" s="24"/>
      <c r="F5053" s="24"/>
      <c r="H5053" s="24"/>
      <c r="I5053" s="24"/>
      <c r="J5053" s="24"/>
      <c r="K5053" s="24"/>
      <c r="L5053" s="24"/>
      <c r="M5053" s="24"/>
      <c r="N5053" s="24"/>
      <c r="O5053" s="24"/>
      <c r="P5053" s="24"/>
      <c r="U5053" s="25"/>
      <c r="V5053" s="25"/>
      <c r="W5053" s="25"/>
      <c r="X5053" s="25"/>
      <c r="Y5053" s="25"/>
      <c r="AF5053" s="25"/>
      <c r="AG5053" s="26"/>
      <c r="AH5053" s="25"/>
      <c r="AI5053" s="25"/>
    </row>
    <row r="5054" spans="5:35">
      <c r="E5054" s="24"/>
      <c r="F5054" s="24"/>
      <c r="H5054" s="24"/>
      <c r="I5054" s="24"/>
      <c r="J5054" s="24"/>
      <c r="K5054" s="24"/>
      <c r="L5054" s="24"/>
      <c r="M5054" s="24"/>
      <c r="N5054" s="24"/>
      <c r="O5054" s="24"/>
      <c r="P5054" s="24"/>
      <c r="U5054" s="25"/>
      <c r="V5054" s="25"/>
      <c r="W5054" s="25"/>
      <c r="X5054" s="25"/>
      <c r="Y5054" s="25"/>
      <c r="AF5054" s="25"/>
      <c r="AG5054" s="26"/>
      <c r="AH5054" s="25"/>
      <c r="AI5054" s="25"/>
    </row>
    <row r="5055" spans="5:35">
      <c r="E5055" s="24"/>
      <c r="F5055" s="24"/>
      <c r="H5055" s="24"/>
      <c r="I5055" s="24"/>
      <c r="J5055" s="24"/>
      <c r="K5055" s="24"/>
      <c r="L5055" s="24"/>
      <c r="M5055" s="24"/>
      <c r="N5055" s="24"/>
      <c r="O5055" s="24"/>
      <c r="P5055" s="24"/>
      <c r="U5055" s="25"/>
      <c r="V5055" s="25"/>
      <c r="W5055" s="25"/>
      <c r="X5055" s="25"/>
      <c r="Y5055" s="25"/>
      <c r="AF5055" s="25"/>
      <c r="AG5055" s="26"/>
      <c r="AH5055" s="25"/>
      <c r="AI5055" s="25"/>
    </row>
    <row r="5056" spans="5:35">
      <c r="E5056" s="24"/>
      <c r="F5056" s="24"/>
      <c r="H5056" s="24"/>
      <c r="I5056" s="24"/>
      <c r="J5056" s="24"/>
      <c r="K5056" s="24"/>
      <c r="L5056" s="24"/>
      <c r="M5056" s="24"/>
      <c r="N5056" s="24"/>
      <c r="O5056" s="24"/>
      <c r="P5056" s="24"/>
      <c r="U5056" s="25"/>
      <c r="V5056" s="25"/>
      <c r="W5056" s="25"/>
      <c r="X5056" s="25"/>
      <c r="Y5056" s="25"/>
      <c r="AF5056" s="25"/>
      <c r="AG5056" s="26"/>
      <c r="AH5056" s="25"/>
      <c r="AI5056" s="25"/>
    </row>
    <row r="5057" spans="5:35">
      <c r="E5057" s="24"/>
      <c r="F5057" s="24"/>
      <c r="H5057" s="24"/>
      <c r="I5057" s="24"/>
      <c r="J5057" s="24"/>
      <c r="K5057" s="24"/>
      <c r="L5057" s="24"/>
      <c r="M5057" s="24"/>
      <c r="N5057" s="24"/>
      <c r="O5057" s="24"/>
      <c r="P5057" s="24"/>
      <c r="U5057" s="25"/>
      <c r="V5057" s="25"/>
      <c r="W5057" s="25"/>
      <c r="X5057" s="25"/>
      <c r="Y5057" s="25"/>
      <c r="AF5057" s="25"/>
      <c r="AG5057" s="26"/>
      <c r="AH5057" s="25"/>
      <c r="AI5057" s="25"/>
    </row>
    <row r="5058" spans="5:35">
      <c r="E5058" s="24"/>
      <c r="F5058" s="24"/>
      <c r="H5058" s="24"/>
      <c r="I5058" s="24"/>
      <c r="J5058" s="24"/>
      <c r="K5058" s="24"/>
      <c r="L5058" s="24"/>
      <c r="M5058" s="24"/>
      <c r="N5058" s="24"/>
      <c r="O5058" s="24"/>
      <c r="P5058" s="24"/>
      <c r="U5058" s="25"/>
      <c r="V5058" s="25"/>
      <c r="W5058" s="25"/>
      <c r="X5058" s="25"/>
      <c r="Y5058" s="25"/>
      <c r="AF5058" s="25"/>
      <c r="AG5058" s="26"/>
      <c r="AH5058" s="25"/>
      <c r="AI5058" s="25"/>
    </row>
    <row r="5059" spans="5:35">
      <c r="E5059" s="24"/>
      <c r="F5059" s="24"/>
      <c r="H5059" s="24"/>
      <c r="I5059" s="24"/>
      <c r="J5059" s="24"/>
      <c r="K5059" s="24"/>
      <c r="L5059" s="24"/>
      <c r="M5059" s="24"/>
      <c r="N5059" s="24"/>
      <c r="O5059" s="24"/>
      <c r="P5059" s="24"/>
      <c r="U5059" s="25"/>
      <c r="V5059" s="25"/>
      <c r="W5059" s="25"/>
      <c r="X5059" s="25"/>
      <c r="Y5059" s="25"/>
      <c r="AF5059" s="25"/>
      <c r="AG5059" s="26"/>
      <c r="AH5059" s="25"/>
      <c r="AI5059" s="25"/>
    </row>
    <row r="5060" spans="5:35">
      <c r="E5060" s="24"/>
      <c r="F5060" s="24"/>
      <c r="H5060" s="24"/>
      <c r="I5060" s="24"/>
      <c r="J5060" s="24"/>
      <c r="K5060" s="24"/>
      <c r="L5060" s="24"/>
      <c r="M5060" s="24"/>
      <c r="N5060" s="24"/>
      <c r="O5060" s="24"/>
      <c r="P5060" s="24"/>
      <c r="U5060" s="25"/>
      <c r="V5060" s="25"/>
      <c r="W5060" s="25"/>
      <c r="X5060" s="25"/>
      <c r="Y5060" s="25"/>
      <c r="AF5060" s="25"/>
      <c r="AG5060" s="26"/>
      <c r="AH5060" s="25"/>
      <c r="AI5060" s="25"/>
    </row>
    <row r="5061" spans="5:35">
      <c r="E5061" s="24"/>
      <c r="F5061" s="24"/>
      <c r="H5061" s="24"/>
      <c r="I5061" s="24"/>
      <c r="J5061" s="24"/>
      <c r="K5061" s="24"/>
      <c r="L5061" s="24"/>
      <c r="M5061" s="24"/>
      <c r="N5061" s="24"/>
      <c r="O5061" s="24"/>
      <c r="P5061" s="24"/>
      <c r="U5061" s="25"/>
      <c r="V5061" s="25"/>
      <c r="W5061" s="25"/>
      <c r="X5061" s="25"/>
      <c r="Y5061" s="25"/>
      <c r="AF5061" s="25"/>
      <c r="AG5061" s="26"/>
      <c r="AH5061" s="25"/>
      <c r="AI5061" s="25"/>
    </row>
    <row r="5062" spans="5:35">
      <c r="E5062" s="24"/>
      <c r="F5062" s="24"/>
      <c r="H5062" s="24"/>
      <c r="I5062" s="24"/>
      <c r="J5062" s="24"/>
      <c r="K5062" s="24"/>
      <c r="L5062" s="24"/>
      <c r="M5062" s="24"/>
      <c r="N5062" s="24"/>
      <c r="O5062" s="24"/>
      <c r="P5062" s="24"/>
      <c r="U5062" s="25"/>
      <c r="V5062" s="25"/>
      <c r="W5062" s="25"/>
      <c r="X5062" s="25"/>
      <c r="Y5062" s="25"/>
      <c r="AF5062" s="25"/>
      <c r="AG5062" s="26"/>
      <c r="AH5062" s="25"/>
      <c r="AI5062" s="25"/>
    </row>
    <row r="5063" spans="5:35">
      <c r="E5063" s="24"/>
      <c r="F5063" s="24"/>
      <c r="H5063" s="24"/>
      <c r="I5063" s="24"/>
      <c r="J5063" s="24"/>
      <c r="K5063" s="24"/>
      <c r="L5063" s="24"/>
      <c r="M5063" s="24"/>
      <c r="N5063" s="24"/>
      <c r="O5063" s="24"/>
      <c r="P5063" s="24"/>
      <c r="U5063" s="25"/>
      <c r="V5063" s="25"/>
      <c r="W5063" s="25"/>
      <c r="X5063" s="25"/>
      <c r="Y5063" s="25"/>
      <c r="AF5063" s="25"/>
      <c r="AG5063" s="26"/>
      <c r="AH5063" s="25"/>
      <c r="AI5063" s="25"/>
    </row>
    <row r="5064" spans="5:35">
      <c r="E5064" s="24"/>
      <c r="F5064" s="24"/>
      <c r="H5064" s="24"/>
      <c r="I5064" s="24"/>
      <c r="J5064" s="24"/>
      <c r="K5064" s="24"/>
      <c r="L5064" s="24"/>
      <c r="M5064" s="24"/>
      <c r="N5064" s="24"/>
      <c r="O5064" s="24"/>
      <c r="P5064" s="24"/>
      <c r="U5064" s="25"/>
      <c r="V5064" s="25"/>
      <c r="W5064" s="25"/>
      <c r="X5064" s="25"/>
      <c r="Y5064" s="25"/>
      <c r="AF5064" s="25"/>
      <c r="AG5064" s="26"/>
      <c r="AH5064" s="25"/>
      <c r="AI5064" s="25"/>
    </row>
    <row r="5065" spans="5:35">
      <c r="E5065" s="24"/>
      <c r="F5065" s="24"/>
      <c r="H5065" s="24"/>
      <c r="I5065" s="24"/>
      <c r="J5065" s="24"/>
      <c r="K5065" s="24"/>
      <c r="L5065" s="24"/>
      <c r="M5065" s="24"/>
      <c r="N5065" s="24"/>
      <c r="O5065" s="24"/>
      <c r="P5065" s="24"/>
      <c r="U5065" s="25"/>
      <c r="V5065" s="25"/>
      <c r="W5065" s="25"/>
      <c r="X5065" s="25"/>
      <c r="Y5065" s="25"/>
      <c r="AF5065" s="25"/>
      <c r="AG5065" s="26"/>
      <c r="AH5065" s="25"/>
      <c r="AI5065" s="25"/>
    </row>
    <row r="5066" spans="5:35">
      <c r="E5066" s="24"/>
      <c r="F5066" s="24"/>
      <c r="H5066" s="24"/>
      <c r="I5066" s="24"/>
      <c r="J5066" s="24"/>
      <c r="K5066" s="24"/>
      <c r="L5066" s="24"/>
      <c r="M5066" s="24"/>
      <c r="N5066" s="24"/>
      <c r="O5066" s="24"/>
      <c r="P5066" s="24"/>
      <c r="U5066" s="25"/>
      <c r="V5066" s="25"/>
      <c r="W5066" s="25"/>
      <c r="X5066" s="25"/>
      <c r="Y5066" s="25"/>
      <c r="AF5066" s="25"/>
      <c r="AG5066" s="26"/>
      <c r="AH5066" s="25"/>
      <c r="AI5066" s="25"/>
    </row>
    <row r="5067" spans="5:35">
      <c r="E5067" s="24"/>
      <c r="F5067" s="24"/>
      <c r="H5067" s="24"/>
      <c r="I5067" s="24"/>
      <c r="J5067" s="24"/>
      <c r="K5067" s="24"/>
      <c r="L5067" s="24"/>
      <c r="M5067" s="24"/>
      <c r="N5067" s="24"/>
      <c r="O5067" s="24"/>
      <c r="P5067" s="24"/>
      <c r="U5067" s="25"/>
      <c r="V5067" s="25"/>
      <c r="W5067" s="25"/>
      <c r="X5067" s="25"/>
      <c r="Y5067" s="25"/>
      <c r="AF5067" s="25"/>
      <c r="AG5067" s="26"/>
      <c r="AH5067" s="25"/>
      <c r="AI5067" s="25"/>
    </row>
    <row r="5068" spans="5:35">
      <c r="E5068" s="24"/>
      <c r="F5068" s="24"/>
      <c r="H5068" s="24"/>
      <c r="I5068" s="24"/>
      <c r="J5068" s="24"/>
      <c r="K5068" s="24"/>
      <c r="L5068" s="24"/>
      <c r="M5068" s="24"/>
      <c r="N5068" s="24"/>
      <c r="O5068" s="24"/>
      <c r="P5068" s="24"/>
      <c r="U5068" s="25"/>
      <c r="V5068" s="25"/>
      <c r="W5068" s="25"/>
      <c r="X5068" s="25"/>
      <c r="Y5068" s="25"/>
      <c r="AF5068" s="25"/>
      <c r="AG5068" s="26"/>
      <c r="AH5068" s="25"/>
      <c r="AI5068" s="25"/>
    </row>
    <row r="5069" spans="5:35">
      <c r="E5069" s="24"/>
      <c r="F5069" s="24"/>
      <c r="H5069" s="24"/>
      <c r="I5069" s="24"/>
      <c r="J5069" s="24"/>
      <c r="K5069" s="24"/>
      <c r="L5069" s="24"/>
      <c r="M5069" s="24"/>
      <c r="N5069" s="24"/>
      <c r="O5069" s="24"/>
      <c r="P5069" s="24"/>
      <c r="U5069" s="25"/>
      <c r="V5069" s="25"/>
      <c r="W5069" s="25"/>
      <c r="X5069" s="25"/>
      <c r="Y5069" s="25"/>
      <c r="AF5069" s="25"/>
      <c r="AG5069" s="26"/>
      <c r="AH5069" s="25"/>
      <c r="AI5069" s="25"/>
    </row>
    <row r="5070" spans="5:35">
      <c r="E5070" s="24"/>
      <c r="F5070" s="24"/>
      <c r="H5070" s="24"/>
      <c r="I5070" s="24"/>
      <c r="J5070" s="24"/>
      <c r="K5070" s="24"/>
      <c r="L5070" s="24"/>
      <c r="M5070" s="24"/>
      <c r="N5070" s="24"/>
      <c r="O5070" s="24"/>
      <c r="P5070" s="24"/>
      <c r="U5070" s="25"/>
      <c r="V5070" s="25"/>
      <c r="W5070" s="25"/>
      <c r="X5070" s="25"/>
      <c r="Y5070" s="25"/>
      <c r="AF5070" s="25"/>
      <c r="AG5070" s="26"/>
      <c r="AH5070" s="25"/>
      <c r="AI5070" s="25"/>
    </row>
    <row r="5071" spans="5:35">
      <c r="E5071" s="24"/>
      <c r="F5071" s="24"/>
      <c r="H5071" s="24"/>
      <c r="I5071" s="24"/>
      <c r="J5071" s="24"/>
      <c r="K5071" s="24"/>
      <c r="L5071" s="24"/>
      <c r="M5071" s="24"/>
      <c r="N5071" s="24"/>
      <c r="O5071" s="24"/>
      <c r="P5071" s="24"/>
      <c r="U5071" s="25"/>
      <c r="V5071" s="25"/>
      <c r="W5071" s="25"/>
      <c r="X5071" s="25"/>
      <c r="Y5071" s="25"/>
      <c r="AF5071" s="25"/>
      <c r="AG5071" s="26"/>
      <c r="AH5071" s="25"/>
      <c r="AI5071" s="25"/>
    </row>
    <row r="5072" spans="5:35">
      <c r="E5072" s="24"/>
      <c r="F5072" s="24"/>
      <c r="H5072" s="24"/>
      <c r="I5072" s="24"/>
      <c r="J5072" s="24"/>
      <c r="K5072" s="24"/>
      <c r="L5072" s="24"/>
      <c r="M5072" s="24"/>
      <c r="N5072" s="24"/>
      <c r="O5072" s="24"/>
      <c r="P5072" s="24"/>
      <c r="U5072" s="25"/>
      <c r="V5072" s="25"/>
      <c r="W5072" s="25"/>
      <c r="X5072" s="25"/>
      <c r="Y5072" s="25"/>
      <c r="AF5072" s="25"/>
      <c r="AG5072" s="26"/>
      <c r="AH5072" s="25"/>
      <c r="AI5072" s="25"/>
    </row>
    <row r="5073" spans="5:35">
      <c r="E5073" s="24"/>
      <c r="F5073" s="24"/>
      <c r="H5073" s="24"/>
      <c r="I5073" s="24"/>
      <c r="J5073" s="24"/>
      <c r="K5073" s="24"/>
      <c r="L5073" s="24"/>
      <c r="M5073" s="24"/>
      <c r="N5073" s="24"/>
      <c r="O5073" s="24"/>
      <c r="P5073" s="24"/>
      <c r="U5073" s="25"/>
      <c r="V5073" s="25"/>
      <c r="W5073" s="25"/>
      <c r="X5073" s="25"/>
      <c r="Y5073" s="25"/>
      <c r="AF5073" s="25"/>
      <c r="AG5073" s="26"/>
      <c r="AH5073" s="25"/>
      <c r="AI5073" s="25"/>
    </row>
    <row r="5074" spans="5:35">
      <c r="E5074" s="24"/>
      <c r="F5074" s="24"/>
      <c r="H5074" s="24"/>
      <c r="I5074" s="24"/>
      <c r="J5074" s="24"/>
      <c r="K5074" s="24"/>
      <c r="L5074" s="24"/>
      <c r="M5074" s="24"/>
      <c r="N5074" s="24"/>
      <c r="O5074" s="24"/>
      <c r="P5074" s="24"/>
      <c r="U5074" s="25"/>
      <c r="V5074" s="25"/>
      <c r="W5074" s="25"/>
      <c r="X5074" s="25"/>
      <c r="Y5074" s="25"/>
      <c r="AF5074" s="25"/>
      <c r="AG5074" s="26"/>
      <c r="AH5074" s="25"/>
      <c r="AI5074" s="25"/>
    </row>
    <row r="5075" spans="5:35">
      <c r="E5075" s="24"/>
      <c r="F5075" s="24"/>
      <c r="H5075" s="24"/>
      <c r="I5075" s="24"/>
      <c r="J5075" s="24"/>
      <c r="K5075" s="24"/>
      <c r="L5075" s="24"/>
      <c r="M5075" s="24"/>
      <c r="N5075" s="24"/>
      <c r="O5075" s="24"/>
      <c r="P5075" s="24"/>
      <c r="U5075" s="25"/>
      <c r="V5075" s="25"/>
      <c r="W5075" s="25"/>
      <c r="X5075" s="25"/>
      <c r="Y5075" s="25"/>
      <c r="AF5075" s="25"/>
      <c r="AG5075" s="26"/>
      <c r="AH5075" s="25"/>
      <c r="AI5075" s="25"/>
    </row>
    <row r="5076" spans="5:35">
      <c r="E5076" s="24"/>
      <c r="F5076" s="24"/>
      <c r="H5076" s="24"/>
      <c r="I5076" s="24"/>
      <c r="J5076" s="24"/>
      <c r="K5076" s="24"/>
      <c r="L5076" s="24"/>
      <c r="M5076" s="24"/>
      <c r="N5076" s="24"/>
      <c r="O5076" s="24"/>
      <c r="P5076" s="24"/>
      <c r="U5076" s="25"/>
      <c r="V5076" s="25"/>
      <c r="W5076" s="25"/>
      <c r="X5076" s="25"/>
      <c r="Y5076" s="25"/>
      <c r="AF5076" s="25"/>
      <c r="AG5076" s="26"/>
      <c r="AH5076" s="25"/>
      <c r="AI5076" s="25"/>
    </row>
    <row r="5077" spans="5:35">
      <c r="E5077" s="24"/>
      <c r="F5077" s="24"/>
      <c r="H5077" s="24"/>
      <c r="I5077" s="24"/>
      <c r="J5077" s="24"/>
      <c r="K5077" s="24"/>
      <c r="L5077" s="24"/>
      <c r="M5077" s="24"/>
      <c r="N5077" s="24"/>
      <c r="O5077" s="24"/>
      <c r="P5077" s="24"/>
      <c r="U5077" s="25"/>
      <c r="V5077" s="25"/>
      <c r="W5077" s="25"/>
      <c r="X5077" s="25"/>
      <c r="Y5077" s="25"/>
      <c r="AF5077" s="25"/>
      <c r="AG5077" s="26"/>
      <c r="AH5077" s="25"/>
      <c r="AI5077" s="25"/>
    </row>
    <row r="5078" spans="5:35">
      <c r="E5078" s="24"/>
      <c r="F5078" s="24"/>
      <c r="H5078" s="24"/>
      <c r="I5078" s="24"/>
      <c r="J5078" s="24"/>
      <c r="K5078" s="24"/>
      <c r="L5078" s="24"/>
      <c r="M5078" s="24"/>
      <c r="N5078" s="24"/>
      <c r="O5078" s="24"/>
      <c r="P5078" s="24"/>
      <c r="U5078" s="25"/>
      <c r="V5078" s="25"/>
      <c r="W5078" s="25"/>
      <c r="X5078" s="25"/>
      <c r="Y5078" s="25"/>
      <c r="AF5078" s="25"/>
      <c r="AG5078" s="26"/>
      <c r="AH5078" s="25"/>
      <c r="AI5078" s="25"/>
    </row>
    <row r="5079" spans="5:35">
      <c r="E5079" s="24"/>
      <c r="F5079" s="24"/>
      <c r="H5079" s="24"/>
      <c r="I5079" s="24"/>
      <c r="J5079" s="24"/>
      <c r="K5079" s="24"/>
      <c r="L5079" s="24"/>
      <c r="M5079" s="24"/>
      <c r="N5079" s="24"/>
      <c r="O5079" s="24"/>
      <c r="P5079" s="24"/>
      <c r="U5079" s="25"/>
      <c r="V5079" s="25"/>
      <c r="W5079" s="25"/>
      <c r="X5079" s="25"/>
      <c r="Y5079" s="25"/>
      <c r="AF5079" s="25"/>
      <c r="AG5079" s="26"/>
      <c r="AH5079" s="25"/>
      <c r="AI5079" s="25"/>
    </row>
    <row r="5080" spans="5:35">
      <c r="E5080" s="24"/>
      <c r="F5080" s="24"/>
      <c r="H5080" s="24"/>
      <c r="I5080" s="24"/>
      <c r="J5080" s="24"/>
      <c r="K5080" s="24"/>
      <c r="L5080" s="24"/>
      <c r="M5080" s="24"/>
      <c r="N5080" s="24"/>
      <c r="O5080" s="24"/>
      <c r="P5080" s="24"/>
      <c r="U5080" s="25"/>
      <c r="V5080" s="25"/>
      <c r="W5080" s="25"/>
      <c r="X5080" s="25"/>
      <c r="Y5080" s="25"/>
      <c r="AF5080" s="25"/>
      <c r="AG5080" s="26"/>
      <c r="AH5080" s="25"/>
      <c r="AI5080" s="25"/>
    </row>
    <row r="5081" spans="5:35">
      <c r="E5081" s="24"/>
      <c r="F5081" s="24"/>
      <c r="H5081" s="24"/>
      <c r="I5081" s="24"/>
      <c r="J5081" s="24"/>
      <c r="K5081" s="24"/>
      <c r="L5081" s="24"/>
      <c r="M5081" s="24"/>
      <c r="N5081" s="24"/>
      <c r="O5081" s="24"/>
      <c r="P5081" s="24"/>
      <c r="U5081" s="25"/>
      <c r="V5081" s="25"/>
      <c r="W5081" s="25"/>
      <c r="X5081" s="25"/>
      <c r="Y5081" s="25"/>
      <c r="AF5081" s="25"/>
      <c r="AG5081" s="26"/>
      <c r="AH5081" s="25"/>
      <c r="AI5081" s="25"/>
    </row>
    <row r="5082" spans="5:35">
      <c r="E5082" s="24"/>
      <c r="F5082" s="24"/>
      <c r="H5082" s="24"/>
      <c r="I5082" s="24"/>
      <c r="J5082" s="24"/>
      <c r="K5082" s="24"/>
      <c r="L5082" s="24"/>
      <c r="M5082" s="24"/>
      <c r="N5082" s="24"/>
      <c r="O5082" s="24"/>
      <c r="P5082" s="24"/>
      <c r="U5082" s="25"/>
      <c r="V5082" s="25"/>
      <c r="W5082" s="25"/>
      <c r="X5082" s="25"/>
      <c r="Y5082" s="25"/>
      <c r="AF5082" s="25"/>
      <c r="AG5082" s="26"/>
      <c r="AH5082" s="25"/>
      <c r="AI5082" s="25"/>
    </row>
    <row r="5083" spans="5:35">
      <c r="E5083" s="24"/>
      <c r="F5083" s="24"/>
      <c r="H5083" s="24"/>
      <c r="I5083" s="24"/>
      <c r="J5083" s="24"/>
      <c r="K5083" s="24"/>
      <c r="L5083" s="24"/>
      <c r="M5083" s="24"/>
      <c r="N5083" s="24"/>
      <c r="O5083" s="24"/>
      <c r="P5083" s="24"/>
      <c r="U5083" s="25"/>
      <c r="V5083" s="25"/>
      <c r="W5083" s="25"/>
      <c r="X5083" s="25"/>
      <c r="Y5083" s="25"/>
      <c r="AF5083" s="25"/>
      <c r="AG5083" s="26"/>
      <c r="AH5083" s="25"/>
      <c r="AI5083" s="25"/>
    </row>
    <row r="5084" spans="5:35">
      <c r="E5084" s="24"/>
      <c r="F5084" s="24"/>
      <c r="H5084" s="24"/>
      <c r="I5084" s="24"/>
      <c r="J5084" s="24"/>
      <c r="K5084" s="24"/>
      <c r="L5084" s="24"/>
      <c r="M5084" s="24"/>
      <c r="N5084" s="24"/>
      <c r="O5084" s="24"/>
      <c r="P5084" s="24"/>
      <c r="U5084" s="25"/>
      <c r="V5084" s="25"/>
      <c r="W5084" s="25"/>
      <c r="X5084" s="25"/>
      <c r="Y5084" s="25"/>
      <c r="AF5084" s="25"/>
      <c r="AG5084" s="26"/>
      <c r="AH5084" s="25"/>
      <c r="AI5084" s="25"/>
    </row>
    <row r="5085" spans="5:35">
      <c r="E5085" s="24"/>
      <c r="F5085" s="24"/>
      <c r="H5085" s="24"/>
      <c r="I5085" s="24"/>
      <c r="J5085" s="24"/>
      <c r="K5085" s="24"/>
      <c r="L5085" s="24"/>
      <c r="M5085" s="24"/>
      <c r="N5085" s="24"/>
      <c r="O5085" s="24"/>
      <c r="P5085" s="24"/>
      <c r="U5085" s="25"/>
      <c r="V5085" s="25"/>
      <c r="W5085" s="25"/>
      <c r="X5085" s="25"/>
      <c r="Y5085" s="25"/>
      <c r="AF5085" s="25"/>
      <c r="AG5085" s="26"/>
      <c r="AH5085" s="25"/>
      <c r="AI5085" s="25"/>
    </row>
    <row r="5086" spans="5:35">
      <c r="E5086" s="24"/>
      <c r="F5086" s="24"/>
      <c r="H5086" s="24"/>
      <c r="I5086" s="24"/>
      <c r="J5086" s="24"/>
      <c r="K5086" s="24"/>
      <c r="L5086" s="24"/>
      <c r="M5086" s="24"/>
      <c r="N5086" s="24"/>
      <c r="O5086" s="24"/>
      <c r="P5086" s="24"/>
      <c r="U5086" s="25"/>
      <c r="V5086" s="25"/>
      <c r="W5086" s="25"/>
      <c r="X5086" s="25"/>
      <c r="Y5086" s="25"/>
      <c r="AF5086" s="25"/>
      <c r="AG5086" s="26"/>
      <c r="AH5086" s="25"/>
      <c r="AI5086" s="25"/>
    </row>
    <row r="5087" spans="5:35">
      <c r="E5087" s="24"/>
      <c r="F5087" s="24"/>
      <c r="H5087" s="24"/>
      <c r="I5087" s="24"/>
      <c r="J5087" s="24"/>
      <c r="K5087" s="24"/>
      <c r="L5087" s="24"/>
      <c r="M5087" s="24"/>
      <c r="N5087" s="24"/>
      <c r="O5087" s="24"/>
      <c r="P5087" s="24"/>
      <c r="U5087" s="25"/>
      <c r="V5087" s="25"/>
      <c r="W5087" s="25"/>
      <c r="X5087" s="25"/>
      <c r="Y5087" s="25"/>
      <c r="AF5087" s="25"/>
      <c r="AG5087" s="26"/>
      <c r="AH5087" s="25"/>
      <c r="AI5087" s="25"/>
    </row>
    <row r="5088" spans="5:35">
      <c r="E5088" s="24"/>
      <c r="F5088" s="24"/>
      <c r="H5088" s="24"/>
      <c r="I5088" s="24"/>
      <c r="J5088" s="24"/>
      <c r="K5088" s="24"/>
      <c r="L5088" s="24"/>
      <c r="M5088" s="24"/>
      <c r="N5088" s="24"/>
      <c r="O5088" s="24"/>
      <c r="P5088" s="24"/>
      <c r="U5088" s="25"/>
      <c r="V5088" s="25"/>
      <c r="W5088" s="25"/>
      <c r="X5088" s="25"/>
      <c r="Y5088" s="25"/>
      <c r="AF5088" s="25"/>
      <c r="AG5088" s="26"/>
      <c r="AH5088" s="25"/>
      <c r="AI5088" s="25"/>
    </row>
    <row r="5089" spans="5:35">
      <c r="E5089" s="24"/>
      <c r="F5089" s="24"/>
      <c r="H5089" s="24"/>
      <c r="I5089" s="24"/>
      <c r="J5089" s="24"/>
      <c r="K5089" s="24"/>
      <c r="L5089" s="24"/>
      <c r="M5089" s="24"/>
      <c r="N5089" s="24"/>
      <c r="O5089" s="24"/>
      <c r="P5089" s="24"/>
      <c r="U5089" s="25"/>
      <c r="V5089" s="25"/>
      <c r="W5089" s="25"/>
      <c r="X5089" s="25"/>
      <c r="Y5089" s="25"/>
      <c r="AF5089" s="25"/>
      <c r="AG5089" s="26"/>
      <c r="AH5089" s="25"/>
      <c r="AI5089" s="25"/>
    </row>
    <row r="5090" spans="5:35">
      <c r="E5090" s="24"/>
      <c r="F5090" s="24"/>
      <c r="H5090" s="24"/>
      <c r="I5090" s="24"/>
      <c r="J5090" s="24"/>
      <c r="K5090" s="24"/>
      <c r="L5090" s="24"/>
      <c r="M5090" s="24"/>
      <c r="N5090" s="24"/>
      <c r="O5090" s="24"/>
      <c r="P5090" s="24"/>
      <c r="U5090" s="25"/>
      <c r="V5090" s="25"/>
      <c r="W5090" s="25"/>
      <c r="X5090" s="25"/>
      <c r="Y5090" s="25"/>
      <c r="AF5090" s="25"/>
      <c r="AG5090" s="26"/>
      <c r="AH5090" s="25"/>
      <c r="AI5090" s="25"/>
    </row>
    <row r="5091" spans="5:35">
      <c r="E5091" s="24"/>
      <c r="F5091" s="24"/>
      <c r="H5091" s="24"/>
      <c r="I5091" s="24"/>
      <c r="J5091" s="24"/>
      <c r="K5091" s="24"/>
      <c r="L5091" s="24"/>
      <c r="M5091" s="24"/>
      <c r="N5091" s="24"/>
      <c r="O5091" s="24"/>
      <c r="P5091" s="24"/>
      <c r="U5091" s="25"/>
      <c r="V5091" s="25"/>
      <c r="W5091" s="25"/>
      <c r="X5091" s="25"/>
      <c r="Y5091" s="25"/>
      <c r="AF5091" s="25"/>
      <c r="AG5091" s="26"/>
      <c r="AH5091" s="25"/>
      <c r="AI5091" s="25"/>
    </row>
    <row r="5092" spans="5:35">
      <c r="E5092" s="24"/>
      <c r="F5092" s="24"/>
      <c r="H5092" s="24"/>
      <c r="I5092" s="24"/>
      <c r="J5092" s="24"/>
      <c r="K5092" s="24"/>
      <c r="L5092" s="24"/>
      <c r="M5092" s="24"/>
      <c r="N5092" s="24"/>
      <c r="O5092" s="24"/>
      <c r="P5092" s="24"/>
      <c r="U5092" s="25"/>
      <c r="V5092" s="25"/>
      <c r="W5092" s="25"/>
      <c r="X5092" s="25"/>
      <c r="Y5092" s="25"/>
      <c r="AF5092" s="25"/>
      <c r="AG5092" s="26"/>
      <c r="AH5092" s="25"/>
      <c r="AI5092" s="25"/>
    </row>
    <row r="5093" spans="5:35">
      <c r="E5093" s="24"/>
      <c r="F5093" s="24"/>
      <c r="H5093" s="24"/>
      <c r="I5093" s="24"/>
      <c r="J5093" s="24"/>
      <c r="K5093" s="24"/>
      <c r="L5093" s="24"/>
      <c r="M5093" s="24"/>
      <c r="N5093" s="24"/>
      <c r="O5093" s="24"/>
      <c r="P5093" s="24"/>
      <c r="U5093" s="25"/>
      <c r="V5093" s="25"/>
      <c r="W5093" s="25"/>
      <c r="X5093" s="25"/>
      <c r="Y5093" s="25"/>
      <c r="AF5093" s="25"/>
      <c r="AG5093" s="26"/>
      <c r="AH5093" s="25"/>
      <c r="AI5093" s="25"/>
    </row>
    <row r="5094" spans="5:35">
      <c r="E5094" s="24"/>
      <c r="F5094" s="24"/>
      <c r="H5094" s="24"/>
      <c r="I5094" s="24"/>
      <c r="J5094" s="24"/>
      <c r="K5094" s="24"/>
      <c r="L5094" s="24"/>
      <c r="M5094" s="24"/>
      <c r="N5094" s="24"/>
      <c r="O5094" s="24"/>
      <c r="P5094" s="24"/>
      <c r="U5094" s="25"/>
      <c r="V5094" s="25"/>
      <c r="W5094" s="25"/>
      <c r="X5094" s="25"/>
      <c r="Y5094" s="25"/>
      <c r="AF5094" s="25"/>
      <c r="AG5094" s="26"/>
      <c r="AH5094" s="25"/>
      <c r="AI5094" s="25"/>
    </row>
    <row r="5095" spans="5:35">
      <c r="E5095" s="24"/>
      <c r="F5095" s="24"/>
      <c r="H5095" s="24"/>
      <c r="I5095" s="24"/>
      <c r="J5095" s="24"/>
      <c r="K5095" s="24"/>
      <c r="L5095" s="24"/>
      <c r="M5095" s="24"/>
      <c r="N5095" s="24"/>
      <c r="O5095" s="24"/>
      <c r="P5095" s="24"/>
      <c r="U5095" s="25"/>
      <c r="V5095" s="25"/>
      <c r="W5095" s="25"/>
      <c r="X5095" s="25"/>
      <c r="Y5095" s="25"/>
      <c r="AF5095" s="25"/>
      <c r="AG5095" s="26"/>
      <c r="AH5095" s="25"/>
      <c r="AI5095" s="25"/>
    </row>
    <row r="5096" spans="5:35">
      <c r="E5096" s="24"/>
      <c r="F5096" s="24"/>
      <c r="H5096" s="24"/>
      <c r="I5096" s="24"/>
      <c r="J5096" s="24"/>
      <c r="K5096" s="24"/>
      <c r="L5096" s="24"/>
      <c r="M5096" s="24"/>
      <c r="N5096" s="24"/>
      <c r="O5096" s="24"/>
      <c r="P5096" s="24"/>
      <c r="U5096" s="25"/>
      <c r="V5096" s="25"/>
      <c r="W5096" s="25"/>
      <c r="X5096" s="25"/>
      <c r="Y5096" s="25"/>
      <c r="AF5096" s="25"/>
      <c r="AG5096" s="26"/>
      <c r="AH5096" s="25"/>
      <c r="AI5096" s="25"/>
    </row>
    <row r="5097" spans="5:35">
      <c r="E5097" s="24"/>
      <c r="F5097" s="24"/>
      <c r="H5097" s="24"/>
      <c r="I5097" s="24"/>
      <c r="J5097" s="24"/>
      <c r="K5097" s="24"/>
      <c r="L5097" s="24"/>
      <c r="M5097" s="24"/>
      <c r="N5097" s="24"/>
      <c r="O5097" s="24"/>
      <c r="P5097" s="24"/>
      <c r="U5097" s="25"/>
      <c r="V5097" s="25"/>
      <c r="W5097" s="25"/>
      <c r="X5097" s="25"/>
      <c r="Y5097" s="25"/>
      <c r="AF5097" s="25"/>
      <c r="AG5097" s="26"/>
      <c r="AH5097" s="25"/>
      <c r="AI5097" s="25"/>
    </row>
    <row r="5098" spans="5:35">
      <c r="E5098" s="24"/>
      <c r="F5098" s="24"/>
      <c r="H5098" s="24"/>
      <c r="I5098" s="24"/>
      <c r="J5098" s="24"/>
      <c r="K5098" s="24"/>
      <c r="L5098" s="24"/>
      <c r="M5098" s="24"/>
      <c r="N5098" s="24"/>
      <c r="O5098" s="24"/>
      <c r="P5098" s="24"/>
      <c r="U5098" s="25"/>
      <c r="V5098" s="25"/>
      <c r="W5098" s="25"/>
      <c r="X5098" s="25"/>
      <c r="Y5098" s="25"/>
      <c r="AF5098" s="25"/>
      <c r="AG5098" s="26"/>
      <c r="AH5098" s="25"/>
      <c r="AI5098" s="25"/>
    </row>
    <row r="5099" spans="5:35">
      <c r="E5099" s="24"/>
      <c r="F5099" s="24"/>
      <c r="H5099" s="24"/>
      <c r="I5099" s="24"/>
      <c r="J5099" s="24"/>
      <c r="K5099" s="24"/>
      <c r="L5099" s="24"/>
      <c r="M5099" s="24"/>
      <c r="N5099" s="24"/>
      <c r="O5099" s="24"/>
      <c r="P5099" s="24"/>
      <c r="U5099" s="25"/>
      <c r="V5099" s="25"/>
      <c r="W5099" s="25"/>
      <c r="X5099" s="25"/>
      <c r="Y5099" s="25"/>
      <c r="AF5099" s="25"/>
      <c r="AG5099" s="26"/>
      <c r="AH5099" s="25"/>
      <c r="AI5099" s="25"/>
    </row>
    <row r="5100" spans="5:35">
      <c r="E5100" s="24"/>
      <c r="F5100" s="24"/>
      <c r="H5100" s="24"/>
      <c r="I5100" s="24"/>
      <c r="J5100" s="24"/>
      <c r="K5100" s="24"/>
      <c r="L5100" s="24"/>
      <c r="M5100" s="24"/>
      <c r="N5100" s="24"/>
      <c r="O5100" s="24"/>
      <c r="P5100" s="24"/>
      <c r="U5100" s="25"/>
      <c r="V5100" s="25"/>
      <c r="W5100" s="25"/>
      <c r="X5100" s="25"/>
      <c r="Y5100" s="25"/>
      <c r="AF5100" s="25"/>
      <c r="AG5100" s="26"/>
      <c r="AH5100" s="25"/>
      <c r="AI5100" s="25"/>
    </row>
    <row r="5101" spans="5:35">
      <c r="E5101" s="24"/>
      <c r="F5101" s="24"/>
      <c r="H5101" s="24"/>
      <c r="I5101" s="24"/>
      <c r="J5101" s="24"/>
      <c r="K5101" s="24"/>
      <c r="L5101" s="24"/>
      <c r="M5101" s="24"/>
      <c r="N5101" s="24"/>
      <c r="O5101" s="24"/>
      <c r="P5101" s="24"/>
      <c r="U5101" s="25"/>
      <c r="V5101" s="25"/>
      <c r="W5101" s="25"/>
      <c r="X5101" s="25"/>
      <c r="Y5101" s="25"/>
      <c r="AF5101" s="25"/>
      <c r="AG5101" s="26"/>
      <c r="AH5101" s="25"/>
      <c r="AI5101" s="25"/>
    </row>
    <row r="5102" spans="5:35">
      <c r="E5102" s="24"/>
      <c r="F5102" s="24"/>
      <c r="H5102" s="24"/>
      <c r="I5102" s="24"/>
      <c r="J5102" s="24"/>
      <c r="K5102" s="24"/>
      <c r="L5102" s="24"/>
      <c r="M5102" s="24"/>
      <c r="N5102" s="24"/>
      <c r="O5102" s="24"/>
      <c r="P5102" s="24"/>
      <c r="U5102" s="25"/>
      <c r="V5102" s="25"/>
      <c r="W5102" s="25"/>
      <c r="X5102" s="25"/>
      <c r="Y5102" s="25"/>
      <c r="AF5102" s="25"/>
      <c r="AG5102" s="26"/>
      <c r="AH5102" s="25"/>
      <c r="AI5102" s="25"/>
    </row>
    <row r="5103" spans="5:35">
      <c r="E5103" s="24"/>
      <c r="F5103" s="24"/>
      <c r="H5103" s="24"/>
      <c r="I5103" s="24"/>
      <c r="J5103" s="24"/>
      <c r="K5103" s="24"/>
      <c r="L5103" s="24"/>
      <c r="M5103" s="24"/>
      <c r="N5103" s="24"/>
      <c r="O5103" s="24"/>
      <c r="P5103" s="24"/>
      <c r="U5103" s="25"/>
      <c r="V5103" s="25"/>
      <c r="W5103" s="25"/>
      <c r="X5103" s="25"/>
      <c r="Y5103" s="25"/>
      <c r="AF5103" s="25"/>
      <c r="AG5103" s="26"/>
      <c r="AH5103" s="25"/>
      <c r="AI5103" s="25"/>
    </row>
    <row r="5104" spans="5:35">
      <c r="E5104" s="24"/>
      <c r="F5104" s="24"/>
      <c r="H5104" s="24"/>
      <c r="I5104" s="24"/>
      <c r="J5104" s="24"/>
      <c r="K5104" s="24"/>
      <c r="L5104" s="24"/>
      <c r="M5104" s="24"/>
      <c r="N5104" s="24"/>
      <c r="O5104" s="24"/>
      <c r="P5104" s="24"/>
      <c r="U5104" s="25"/>
      <c r="V5104" s="25"/>
      <c r="W5104" s="25"/>
      <c r="X5104" s="25"/>
      <c r="Y5104" s="25"/>
      <c r="AF5104" s="25"/>
      <c r="AG5104" s="26"/>
      <c r="AH5104" s="25"/>
      <c r="AI5104" s="25"/>
    </row>
    <row r="5105" spans="5:35">
      <c r="E5105" s="24"/>
      <c r="F5105" s="24"/>
      <c r="H5105" s="24"/>
      <c r="I5105" s="24"/>
      <c r="J5105" s="24"/>
      <c r="K5105" s="24"/>
      <c r="L5105" s="24"/>
      <c r="M5105" s="24"/>
      <c r="N5105" s="24"/>
      <c r="O5105" s="24"/>
      <c r="P5105" s="24"/>
      <c r="U5105" s="25"/>
      <c r="V5105" s="25"/>
      <c r="W5105" s="25"/>
      <c r="X5105" s="25"/>
      <c r="Y5105" s="25"/>
      <c r="AF5105" s="25"/>
      <c r="AG5105" s="26"/>
      <c r="AH5105" s="25"/>
      <c r="AI5105" s="25"/>
    </row>
    <row r="5106" spans="5:35">
      <c r="E5106" s="24"/>
      <c r="F5106" s="24"/>
      <c r="H5106" s="24"/>
      <c r="I5106" s="24"/>
      <c r="J5106" s="24"/>
      <c r="K5106" s="24"/>
      <c r="L5106" s="24"/>
      <c r="M5106" s="24"/>
      <c r="N5106" s="24"/>
      <c r="O5106" s="24"/>
      <c r="P5106" s="24"/>
      <c r="U5106" s="25"/>
      <c r="V5106" s="25"/>
      <c r="W5106" s="25"/>
      <c r="X5106" s="25"/>
      <c r="Y5106" s="25"/>
      <c r="AF5106" s="25"/>
      <c r="AG5106" s="26"/>
      <c r="AH5106" s="25"/>
      <c r="AI5106" s="25"/>
    </row>
    <row r="5107" spans="5:35">
      <c r="E5107" s="24"/>
      <c r="F5107" s="24"/>
      <c r="H5107" s="24"/>
      <c r="I5107" s="24"/>
      <c r="J5107" s="24"/>
      <c r="K5107" s="24"/>
      <c r="L5107" s="24"/>
      <c r="M5107" s="24"/>
      <c r="N5107" s="24"/>
      <c r="O5107" s="24"/>
      <c r="P5107" s="24"/>
      <c r="U5107" s="25"/>
      <c r="V5107" s="25"/>
      <c r="W5107" s="25"/>
      <c r="X5107" s="25"/>
      <c r="Y5107" s="25"/>
      <c r="AF5107" s="25"/>
      <c r="AG5107" s="26"/>
      <c r="AH5107" s="25"/>
      <c r="AI5107" s="25"/>
    </row>
    <row r="5108" spans="5:35">
      <c r="E5108" s="24"/>
      <c r="F5108" s="24"/>
      <c r="H5108" s="24"/>
      <c r="I5108" s="24"/>
      <c r="J5108" s="24"/>
      <c r="K5108" s="24"/>
      <c r="L5108" s="24"/>
      <c r="M5108" s="24"/>
      <c r="N5108" s="24"/>
      <c r="O5108" s="24"/>
      <c r="P5108" s="24"/>
      <c r="U5108" s="25"/>
      <c r="V5108" s="25"/>
      <c r="W5108" s="25"/>
      <c r="X5108" s="25"/>
      <c r="Y5108" s="25"/>
      <c r="AF5108" s="25"/>
      <c r="AG5108" s="26"/>
      <c r="AH5108" s="25"/>
      <c r="AI5108" s="25"/>
    </row>
    <row r="5109" spans="5:35">
      <c r="E5109" s="24"/>
      <c r="F5109" s="24"/>
      <c r="H5109" s="24"/>
      <c r="I5109" s="24"/>
      <c r="J5109" s="24"/>
      <c r="K5109" s="24"/>
      <c r="L5109" s="24"/>
      <c r="M5109" s="24"/>
      <c r="N5109" s="24"/>
      <c r="O5109" s="24"/>
      <c r="P5109" s="24"/>
      <c r="U5109" s="25"/>
      <c r="V5109" s="25"/>
      <c r="W5109" s="25"/>
      <c r="X5109" s="25"/>
      <c r="Y5109" s="25"/>
      <c r="AF5109" s="25"/>
      <c r="AG5109" s="26"/>
      <c r="AH5109" s="25"/>
      <c r="AI5109" s="25"/>
    </row>
    <row r="5110" spans="5:35">
      <c r="E5110" s="24"/>
      <c r="F5110" s="24"/>
      <c r="H5110" s="24"/>
      <c r="I5110" s="24"/>
      <c r="J5110" s="24"/>
      <c r="K5110" s="24"/>
      <c r="L5110" s="24"/>
      <c r="M5110" s="24"/>
      <c r="N5110" s="24"/>
      <c r="O5110" s="24"/>
      <c r="P5110" s="24"/>
      <c r="U5110" s="25"/>
      <c r="V5110" s="25"/>
      <c r="W5110" s="25"/>
      <c r="X5110" s="25"/>
      <c r="Y5110" s="25"/>
      <c r="AF5110" s="25"/>
      <c r="AG5110" s="26"/>
      <c r="AH5110" s="25"/>
      <c r="AI5110" s="25"/>
    </row>
    <row r="5111" spans="5:35">
      <c r="E5111" s="24"/>
      <c r="F5111" s="24"/>
      <c r="H5111" s="24"/>
      <c r="I5111" s="24"/>
      <c r="J5111" s="24"/>
      <c r="K5111" s="24"/>
      <c r="L5111" s="24"/>
      <c r="M5111" s="24"/>
      <c r="N5111" s="24"/>
      <c r="O5111" s="24"/>
      <c r="P5111" s="24"/>
      <c r="U5111" s="25"/>
      <c r="V5111" s="25"/>
      <c r="W5111" s="25"/>
      <c r="X5111" s="25"/>
      <c r="Y5111" s="25"/>
      <c r="AF5111" s="25"/>
      <c r="AG5111" s="26"/>
      <c r="AH5111" s="25"/>
      <c r="AI5111" s="25"/>
    </row>
    <row r="5112" spans="5:35">
      <c r="E5112" s="24"/>
      <c r="F5112" s="24"/>
      <c r="H5112" s="24"/>
      <c r="I5112" s="24"/>
      <c r="J5112" s="24"/>
      <c r="K5112" s="24"/>
      <c r="L5112" s="24"/>
      <c r="M5112" s="24"/>
      <c r="N5112" s="24"/>
      <c r="O5112" s="24"/>
      <c r="P5112" s="24"/>
      <c r="U5112" s="25"/>
      <c r="V5112" s="25"/>
      <c r="W5112" s="25"/>
      <c r="X5112" s="25"/>
      <c r="Y5112" s="25"/>
      <c r="AF5112" s="25"/>
      <c r="AG5112" s="26"/>
      <c r="AH5112" s="25"/>
      <c r="AI5112" s="25"/>
    </row>
    <row r="5113" spans="5:35">
      <c r="E5113" s="24"/>
      <c r="F5113" s="24"/>
      <c r="H5113" s="24"/>
      <c r="I5113" s="24"/>
      <c r="J5113" s="24"/>
      <c r="K5113" s="24"/>
      <c r="L5113" s="24"/>
      <c r="M5113" s="24"/>
      <c r="N5113" s="24"/>
      <c r="O5113" s="24"/>
      <c r="P5113" s="24"/>
      <c r="U5113" s="25"/>
      <c r="V5113" s="25"/>
      <c r="W5113" s="25"/>
      <c r="X5113" s="25"/>
      <c r="Y5113" s="25"/>
      <c r="AF5113" s="25"/>
      <c r="AG5113" s="26"/>
      <c r="AH5113" s="25"/>
      <c r="AI5113" s="25"/>
    </row>
    <row r="5114" spans="5:35">
      <c r="E5114" s="24"/>
      <c r="F5114" s="24"/>
      <c r="H5114" s="24"/>
      <c r="I5114" s="24"/>
      <c r="J5114" s="24"/>
      <c r="K5114" s="24"/>
      <c r="L5114" s="24"/>
      <c r="M5114" s="24"/>
      <c r="N5114" s="24"/>
      <c r="O5114" s="24"/>
      <c r="P5114" s="24"/>
      <c r="U5114" s="25"/>
      <c r="V5114" s="25"/>
      <c r="W5114" s="25"/>
      <c r="X5114" s="25"/>
      <c r="Y5114" s="25"/>
      <c r="AF5114" s="25"/>
      <c r="AG5114" s="26"/>
      <c r="AH5114" s="25"/>
      <c r="AI5114" s="25"/>
    </row>
    <row r="5115" spans="5:35">
      <c r="E5115" s="24"/>
      <c r="F5115" s="24"/>
      <c r="H5115" s="24"/>
      <c r="I5115" s="24"/>
      <c r="J5115" s="24"/>
      <c r="K5115" s="24"/>
      <c r="L5115" s="24"/>
      <c r="M5115" s="24"/>
      <c r="N5115" s="24"/>
      <c r="O5115" s="24"/>
      <c r="P5115" s="24"/>
      <c r="U5115" s="25"/>
      <c r="V5115" s="25"/>
      <c r="W5115" s="25"/>
      <c r="X5115" s="25"/>
      <c r="Y5115" s="25"/>
      <c r="AF5115" s="25"/>
      <c r="AG5115" s="26"/>
      <c r="AH5115" s="25"/>
      <c r="AI5115" s="25"/>
    </row>
    <row r="5116" spans="5:35">
      <c r="E5116" s="24"/>
      <c r="F5116" s="24"/>
      <c r="H5116" s="24"/>
      <c r="I5116" s="24"/>
      <c r="J5116" s="24"/>
      <c r="K5116" s="24"/>
      <c r="L5116" s="24"/>
      <c r="M5116" s="24"/>
      <c r="N5116" s="24"/>
      <c r="O5116" s="24"/>
      <c r="P5116" s="24"/>
      <c r="U5116" s="25"/>
      <c r="V5116" s="25"/>
      <c r="W5116" s="25"/>
      <c r="X5116" s="25"/>
      <c r="Y5116" s="25"/>
      <c r="AF5116" s="25"/>
      <c r="AG5116" s="26"/>
      <c r="AH5116" s="25"/>
      <c r="AI5116" s="25"/>
    </row>
    <row r="5117" spans="5:35">
      <c r="E5117" s="24"/>
      <c r="F5117" s="24"/>
      <c r="H5117" s="24"/>
      <c r="I5117" s="24"/>
      <c r="J5117" s="24"/>
      <c r="K5117" s="24"/>
      <c r="L5117" s="24"/>
      <c r="M5117" s="24"/>
      <c r="N5117" s="24"/>
      <c r="O5117" s="24"/>
      <c r="P5117" s="24"/>
      <c r="U5117" s="25"/>
      <c r="V5117" s="25"/>
      <c r="W5117" s="25"/>
      <c r="X5117" s="25"/>
      <c r="Y5117" s="25"/>
      <c r="AF5117" s="25"/>
      <c r="AG5117" s="26"/>
      <c r="AH5117" s="25"/>
      <c r="AI5117" s="25"/>
    </row>
    <row r="5118" spans="5:35">
      <c r="E5118" s="24"/>
      <c r="F5118" s="24"/>
      <c r="H5118" s="24"/>
      <c r="I5118" s="24"/>
      <c r="J5118" s="24"/>
      <c r="K5118" s="24"/>
      <c r="L5118" s="24"/>
      <c r="M5118" s="24"/>
      <c r="N5118" s="24"/>
      <c r="O5118" s="24"/>
      <c r="P5118" s="24"/>
      <c r="U5118" s="25"/>
      <c r="V5118" s="25"/>
      <c r="W5118" s="25"/>
      <c r="X5118" s="25"/>
      <c r="Y5118" s="25"/>
      <c r="AF5118" s="25"/>
      <c r="AG5118" s="26"/>
      <c r="AH5118" s="25"/>
      <c r="AI5118" s="25"/>
    </row>
    <row r="5119" spans="5:35">
      <c r="E5119" s="24"/>
      <c r="F5119" s="24"/>
      <c r="H5119" s="24"/>
      <c r="I5119" s="24"/>
      <c r="J5119" s="24"/>
      <c r="K5119" s="24"/>
      <c r="L5119" s="24"/>
      <c r="M5119" s="24"/>
      <c r="N5119" s="24"/>
      <c r="O5119" s="24"/>
      <c r="P5119" s="24"/>
      <c r="U5119" s="25"/>
      <c r="V5119" s="25"/>
      <c r="W5119" s="25"/>
      <c r="X5119" s="25"/>
      <c r="Y5119" s="25"/>
      <c r="AF5119" s="25"/>
      <c r="AG5119" s="26"/>
      <c r="AH5119" s="25"/>
      <c r="AI5119" s="25"/>
    </row>
    <row r="5120" spans="5:35">
      <c r="E5120" s="24"/>
      <c r="F5120" s="24"/>
      <c r="H5120" s="24"/>
      <c r="I5120" s="24"/>
      <c r="J5120" s="24"/>
      <c r="K5120" s="24"/>
      <c r="L5120" s="24"/>
      <c r="M5120" s="24"/>
      <c r="N5120" s="24"/>
      <c r="O5120" s="24"/>
      <c r="P5120" s="24"/>
      <c r="U5120" s="25"/>
      <c r="V5120" s="25"/>
      <c r="W5120" s="25"/>
      <c r="X5120" s="25"/>
      <c r="Y5120" s="25"/>
      <c r="AF5120" s="25"/>
      <c r="AG5120" s="26"/>
      <c r="AH5120" s="25"/>
      <c r="AI5120" s="25"/>
    </row>
    <row r="5121" spans="5:35">
      <c r="E5121" s="24"/>
      <c r="F5121" s="24"/>
      <c r="H5121" s="24"/>
      <c r="I5121" s="24"/>
      <c r="J5121" s="24"/>
      <c r="K5121" s="24"/>
      <c r="L5121" s="24"/>
      <c r="M5121" s="24"/>
      <c r="N5121" s="24"/>
      <c r="O5121" s="24"/>
      <c r="P5121" s="24"/>
      <c r="U5121" s="25"/>
      <c r="V5121" s="25"/>
      <c r="W5121" s="25"/>
      <c r="X5121" s="25"/>
      <c r="Y5121" s="25"/>
      <c r="AF5121" s="25"/>
      <c r="AG5121" s="26"/>
      <c r="AH5121" s="25"/>
      <c r="AI5121" s="25"/>
    </row>
    <row r="5122" spans="5:35">
      <c r="E5122" s="24"/>
      <c r="F5122" s="24"/>
      <c r="H5122" s="24"/>
      <c r="I5122" s="24"/>
      <c r="J5122" s="24"/>
      <c r="K5122" s="24"/>
      <c r="L5122" s="24"/>
      <c r="M5122" s="24"/>
      <c r="N5122" s="24"/>
      <c r="O5122" s="24"/>
      <c r="P5122" s="24"/>
      <c r="U5122" s="25"/>
      <c r="V5122" s="25"/>
      <c r="W5122" s="25"/>
      <c r="X5122" s="25"/>
      <c r="Y5122" s="25"/>
      <c r="AF5122" s="25"/>
      <c r="AG5122" s="26"/>
      <c r="AH5122" s="25"/>
      <c r="AI5122" s="25"/>
    </row>
    <row r="5123" spans="5:35">
      <c r="E5123" s="24"/>
      <c r="F5123" s="24"/>
      <c r="H5123" s="24"/>
      <c r="I5123" s="24"/>
      <c r="J5123" s="24"/>
      <c r="K5123" s="24"/>
      <c r="L5123" s="24"/>
      <c r="M5123" s="24"/>
      <c r="N5123" s="24"/>
      <c r="O5123" s="24"/>
      <c r="P5123" s="24"/>
      <c r="U5123" s="25"/>
      <c r="V5123" s="25"/>
      <c r="W5123" s="25"/>
      <c r="X5123" s="25"/>
      <c r="Y5123" s="25"/>
      <c r="AF5123" s="25"/>
      <c r="AG5123" s="26"/>
      <c r="AH5123" s="25"/>
      <c r="AI5123" s="25"/>
    </row>
    <row r="5124" spans="5:35">
      <c r="E5124" s="24"/>
      <c r="F5124" s="24"/>
      <c r="H5124" s="24"/>
      <c r="I5124" s="24"/>
      <c r="J5124" s="24"/>
      <c r="K5124" s="24"/>
      <c r="L5124" s="24"/>
      <c r="M5124" s="24"/>
      <c r="N5124" s="24"/>
      <c r="O5124" s="24"/>
      <c r="P5124" s="24"/>
      <c r="U5124" s="25"/>
      <c r="V5124" s="25"/>
      <c r="W5124" s="25"/>
      <c r="X5124" s="25"/>
      <c r="Y5124" s="25"/>
      <c r="AF5124" s="25"/>
      <c r="AG5124" s="26"/>
      <c r="AH5124" s="25"/>
      <c r="AI5124" s="25"/>
    </row>
    <row r="5125" spans="5:35">
      <c r="E5125" s="24"/>
      <c r="F5125" s="24"/>
      <c r="H5125" s="24"/>
      <c r="I5125" s="24"/>
      <c r="J5125" s="24"/>
      <c r="K5125" s="24"/>
      <c r="L5125" s="24"/>
      <c r="M5125" s="24"/>
      <c r="N5125" s="24"/>
      <c r="O5125" s="24"/>
      <c r="P5125" s="24"/>
      <c r="U5125" s="25"/>
      <c r="V5125" s="25"/>
      <c r="W5125" s="25"/>
      <c r="X5125" s="25"/>
      <c r="Y5125" s="25"/>
      <c r="AF5125" s="25"/>
      <c r="AG5125" s="26"/>
      <c r="AH5125" s="25"/>
      <c r="AI5125" s="25"/>
    </row>
    <row r="5126" spans="5:35">
      <c r="E5126" s="24"/>
      <c r="F5126" s="24"/>
      <c r="H5126" s="24"/>
      <c r="I5126" s="24"/>
      <c r="J5126" s="24"/>
      <c r="K5126" s="24"/>
      <c r="L5126" s="24"/>
      <c r="M5126" s="24"/>
      <c r="N5126" s="24"/>
      <c r="O5126" s="24"/>
      <c r="P5126" s="24"/>
      <c r="U5126" s="25"/>
      <c r="V5126" s="25"/>
      <c r="W5126" s="25"/>
      <c r="X5126" s="25"/>
      <c r="Y5126" s="25"/>
      <c r="AF5126" s="25"/>
      <c r="AG5126" s="26"/>
      <c r="AH5126" s="25"/>
      <c r="AI5126" s="25"/>
    </row>
    <row r="5127" spans="5:35">
      <c r="E5127" s="24"/>
      <c r="F5127" s="24"/>
      <c r="H5127" s="24"/>
      <c r="I5127" s="24"/>
      <c r="J5127" s="24"/>
      <c r="K5127" s="24"/>
      <c r="L5127" s="24"/>
      <c r="M5127" s="24"/>
      <c r="N5127" s="24"/>
      <c r="O5127" s="24"/>
      <c r="P5127" s="24"/>
      <c r="U5127" s="25"/>
      <c r="V5127" s="25"/>
      <c r="W5127" s="25"/>
      <c r="X5127" s="25"/>
      <c r="Y5127" s="25"/>
      <c r="AF5127" s="25"/>
      <c r="AG5127" s="26"/>
      <c r="AH5127" s="25"/>
      <c r="AI5127" s="25"/>
    </row>
    <row r="5128" spans="5:35">
      <c r="E5128" s="24"/>
      <c r="F5128" s="24"/>
      <c r="H5128" s="24"/>
      <c r="I5128" s="24"/>
      <c r="J5128" s="24"/>
      <c r="K5128" s="24"/>
      <c r="L5128" s="24"/>
      <c r="M5128" s="24"/>
      <c r="N5128" s="24"/>
      <c r="O5128" s="24"/>
      <c r="P5128" s="24"/>
      <c r="U5128" s="25"/>
      <c r="V5128" s="25"/>
      <c r="W5128" s="25"/>
      <c r="X5128" s="25"/>
      <c r="Y5128" s="25"/>
      <c r="AF5128" s="25"/>
      <c r="AG5128" s="26"/>
      <c r="AH5128" s="25"/>
      <c r="AI5128" s="25"/>
    </row>
    <row r="5129" spans="5:35">
      <c r="E5129" s="24"/>
      <c r="F5129" s="24"/>
      <c r="H5129" s="24"/>
      <c r="I5129" s="24"/>
      <c r="J5129" s="24"/>
      <c r="K5129" s="24"/>
      <c r="L5129" s="24"/>
      <c r="M5129" s="24"/>
      <c r="N5129" s="24"/>
      <c r="O5129" s="24"/>
      <c r="P5129" s="24"/>
      <c r="U5129" s="25"/>
      <c r="V5129" s="25"/>
      <c r="W5129" s="25"/>
      <c r="X5129" s="25"/>
      <c r="Y5129" s="25"/>
      <c r="AF5129" s="25"/>
      <c r="AG5129" s="26"/>
      <c r="AH5129" s="25"/>
      <c r="AI5129" s="25"/>
    </row>
    <row r="5130" spans="5:35">
      <c r="E5130" s="24"/>
      <c r="F5130" s="24"/>
      <c r="H5130" s="24"/>
      <c r="I5130" s="24"/>
      <c r="J5130" s="24"/>
      <c r="K5130" s="24"/>
      <c r="L5130" s="24"/>
      <c r="M5130" s="24"/>
      <c r="N5130" s="24"/>
      <c r="O5130" s="24"/>
      <c r="P5130" s="24"/>
      <c r="U5130" s="25"/>
      <c r="V5130" s="25"/>
      <c r="W5130" s="25"/>
      <c r="X5130" s="25"/>
      <c r="Y5130" s="25"/>
      <c r="AF5130" s="25"/>
      <c r="AG5130" s="26"/>
      <c r="AH5130" s="25"/>
      <c r="AI5130" s="25"/>
    </row>
    <row r="5131" spans="5:35">
      <c r="E5131" s="24"/>
      <c r="F5131" s="24"/>
      <c r="H5131" s="24"/>
      <c r="I5131" s="24"/>
      <c r="J5131" s="24"/>
      <c r="K5131" s="24"/>
      <c r="L5131" s="24"/>
      <c r="M5131" s="24"/>
      <c r="N5131" s="24"/>
      <c r="O5131" s="24"/>
      <c r="P5131" s="24"/>
      <c r="U5131" s="25"/>
      <c r="V5131" s="25"/>
      <c r="W5131" s="25"/>
      <c r="X5131" s="25"/>
      <c r="Y5131" s="25"/>
      <c r="AF5131" s="25"/>
      <c r="AG5131" s="26"/>
      <c r="AH5131" s="25"/>
      <c r="AI5131" s="25"/>
    </row>
    <row r="5132" spans="5:35">
      <c r="E5132" s="24"/>
      <c r="F5132" s="24"/>
      <c r="H5132" s="24"/>
      <c r="I5132" s="24"/>
      <c r="J5132" s="24"/>
      <c r="K5132" s="24"/>
      <c r="L5132" s="24"/>
      <c r="M5132" s="24"/>
      <c r="N5132" s="24"/>
      <c r="O5132" s="24"/>
      <c r="P5132" s="24"/>
      <c r="U5132" s="25"/>
      <c r="V5132" s="25"/>
      <c r="W5132" s="25"/>
      <c r="X5132" s="25"/>
      <c r="Y5132" s="25"/>
      <c r="AF5132" s="25"/>
      <c r="AG5132" s="26"/>
      <c r="AH5132" s="25"/>
      <c r="AI5132" s="25"/>
    </row>
    <row r="5133" spans="5:35">
      <c r="E5133" s="24"/>
      <c r="F5133" s="24"/>
      <c r="H5133" s="24"/>
      <c r="I5133" s="24"/>
      <c r="J5133" s="24"/>
      <c r="K5133" s="24"/>
      <c r="L5133" s="24"/>
      <c r="M5133" s="24"/>
      <c r="N5133" s="24"/>
      <c r="O5133" s="24"/>
      <c r="P5133" s="24"/>
      <c r="U5133" s="25"/>
      <c r="V5133" s="25"/>
      <c r="W5133" s="25"/>
      <c r="X5133" s="25"/>
      <c r="Y5133" s="25"/>
      <c r="AF5133" s="25"/>
      <c r="AG5133" s="26"/>
      <c r="AH5133" s="25"/>
      <c r="AI5133" s="25"/>
    </row>
    <row r="5134" spans="5:35">
      <c r="E5134" s="24"/>
      <c r="F5134" s="24"/>
      <c r="H5134" s="24"/>
      <c r="I5134" s="24"/>
      <c r="J5134" s="24"/>
      <c r="K5134" s="24"/>
      <c r="L5134" s="24"/>
      <c r="M5134" s="24"/>
      <c r="N5134" s="24"/>
      <c r="O5134" s="24"/>
      <c r="P5134" s="24"/>
      <c r="U5134" s="25"/>
      <c r="V5134" s="25"/>
      <c r="W5134" s="25"/>
      <c r="X5134" s="25"/>
      <c r="Y5134" s="25"/>
      <c r="AF5134" s="25"/>
      <c r="AG5134" s="26"/>
      <c r="AH5134" s="25"/>
      <c r="AI5134" s="25"/>
    </row>
    <row r="5135" spans="5:35">
      <c r="E5135" s="24"/>
      <c r="F5135" s="24"/>
      <c r="H5135" s="24"/>
      <c r="I5135" s="24"/>
      <c r="J5135" s="24"/>
      <c r="K5135" s="24"/>
      <c r="L5135" s="24"/>
      <c r="M5135" s="24"/>
      <c r="N5135" s="24"/>
      <c r="O5135" s="24"/>
      <c r="P5135" s="24"/>
      <c r="U5135" s="25"/>
      <c r="V5135" s="25"/>
      <c r="W5135" s="25"/>
      <c r="X5135" s="25"/>
      <c r="Y5135" s="25"/>
      <c r="AF5135" s="25"/>
      <c r="AG5135" s="26"/>
      <c r="AH5135" s="25"/>
      <c r="AI5135" s="25"/>
    </row>
    <row r="5136" spans="5:35">
      <c r="E5136" s="24"/>
      <c r="F5136" s="24"/>
      <c r="H5136" s="24"/>
      <c r="I5136" s="24"/>
      <c r="J5136" s="24"/>
      <c r="K5136" s="24"/>
      <c r="L5136" s="24"/>
      <c r="M5136" s="24"/>
      <c r="N5136" s="24"/>
      <c r="O5136" s="24"/>
      <c r="P5136" s="24"/>
      <c r="U5136" s="25"/>
      <c r="V5136" s="25"/>
      <c r="W5136" s="25"/>
      <c r="X5136" s="25"/>
      <c r="Y5136" s="25"/>
      <c r="AF5136" s="25"/>
      <c r="AG5136" s="26"/>
      <c r="AH5136" s="25"/>
      <c r="AI5136" s="25"/>
    </row>
    <row r="5137" spans="5:35">
      <c r="E5137" s="24"/>
      <c r="F5137" s="24"/>
      <c r="H5137" s="24"/>
      <c r="I5137" s="24"/>
      <c r="J5137" s="24"/>
      <c r="K5137" s="24"/>
      <c r="L5137" s="24"/>
      <c r="M5137" s="24"/>
      <c r="N5137" s="24"/>
      <c r="O5137" s="24"/>
      <c r="P5137" s="24"/>
      <c r="U5137" s="25"/>
      <c r="V5137" s="25"/>
      <c r="W5137" s="25"/>
      <c r="X5137" s="25"/>
      <c r="Y5137" s="25"/>
      <c r="AF5137" s="25"/>
      <c r="AG5137" s="26"/>
      <c r="AH5137" s="25"/>
      <c r="AI5137" s="25"/>
    </row>
    <row r="5138" spans="5:35">
      <c r="E5138" s="24"/>
      <c r="F5138" s="24"/>
      <c r="H5138" s="24"/>
      <c r="I5138" s="24"/>
      <c r="J5138" s="24"/>
      <c r="K5138" s="24"/>
      <c r="L5138" s="24"/>
      <c r="M5138" s="24"/>
      <c r="N5138" s="24"/>
      <c r="O5138" s="24"/>
      <c r="P5138" s="24"/>
      <c r="U5138" s="25"/>
      <c r="V5138" s="25"/>
      <c r="W5138" s="25"/>
      <c r="X5138" s="25"/>
      <c r="Y5138" s="25"/>
      <c r="AF5138" s="25"/>
      <c r="AG5138" s="26"/>
      <c r="AH5138" s="25"/>
      <c r="AI5138" s="25"/>
    </row>
    <row r="5139" spans="5:35">
      <c r="E5139" s="24"/>
      <c r="F5139" s="24"/>
      <c r="H5139" s="24"/>
      <c r="I5139" s="24"/>
      <c r="J5139" s="24"/>
      <c r="K5139" s="24"/>
      <c r="L5139" s="24"/>
      <c r="M5139" s="24"/>
      <c r="N5139" s="24"/>
      <c r="O5139" s="24"/>
      <c r="P5139" s="24"/>
      <c r="U5139" s="25"/>
      <c r="V5139" s="25"/>
      <c r="W5139" s="25"/>
      <c r="X5139" s="25"/>
      <c r="Y5139" s="25"/>
      <c r="AF5139" s="25"/>
      <c r="AG5139" s="26"/>
      <c r="AH5139" s="25"/>
      <c r="AI5139" s="25"/>
    </row>
    <row r="5140" spans="5:35">
      <c r="E5140" s="24"/>
      <c r="F5140" s="24"/>
      <c r="H5140" s="24"/>
      <c r="I5140" s="24"/>
      <c r="J5140" s="24"/>
      <c r="K5140" s="24"/>
      <c r="L5140" s="24"/>
      <c r="M5140" s="24"/>
      <c r="N5140" s="24"/>
      <c r="O5140" s="24"/>
      <c r="P5140" s="24"/>
      <c r="U5140" s="25"/>
      <c r="V5140" s="25"/>
      <c r="W5140" s="25"/>
      <c r="X5140" s="25"/>
      <c r="Y5140" s="25"/>
      <c r="AF5140" s="25"/>
      <c r="AG5140" s="26"/>
      <c r="AH5140" s="25"/>
      <c r="AI5140" s="25"/>
    </row>
    <row r="5141" spans="5:35">
      <c r="E5141" s="24"/>
      <c r="F5141" s="24"/>
      <c r="H5141" s="24"/>
      <c r="I5141" s="24"/>
      <c r="J5141" s="24"/>
      <c r="K5141" s="24"/>
      <c r="L5141" s="24"/>
      <c r="M5141" s="24"/>
      <c r="N5141" s="24"/>
      <c r="O5141" s="24"/>
      <c r="P5141" s="24"/>
      <c r="U5141" s="25"/>
      <c r="V5141" s="25"/>
      <c r="W5141" s="25"/>
      <c r="X5141" s="25"/>
      <c r="Y5141" s="25"/>
      <c r="AF5141" s="25"/>
      <c r="AG5141" s="26"/>
      <c r="AH5141" s="25"/>
      <c r="AI5141" s="25"/>
    </row>
    <row r="5142" spans="5:35">
      <c r="E5142" s="24"/>
      <c r="F5142" s="24"/>
      <c r="H5142" s="24"/>
      <c r="I5142" s="24"/>
      <c r="J5142" s="24"/>
      <c r="K5142" s="24"/>
      <c r="L5142" s="24"/>
      <c r="M5142" s="24"/>
      <c r="N5142" s="24"/>
      <c r="O5142" s="24"/>
      <c r="P5142" s="24"/>
      <c r="U5142" s="25"/>
      <c r="V5142" s="25"/>
      <c r="W5142" s="25"/>
      <c r="X5142" s="25"/>
      <c r="Y5142" s="25"/>
      <c r="AF5142" s="25"/>
      <c r="AG5142" s="26"/>
      <c r="AH5142" s="25"/>
      <c r="AI5142" s="25"/>
    </row>
    <row r="5143" spans="5:35">
      <c r="E5143" s="24"/>
      <c r="F5143" s="24"/>
      <c r="H5143" s="24"/>
      <c r="I5143" s="24"/>
      <c r="J5143" s="24"/>
      <c r="K5143" s="24"/>
      <c r="L5143" s="24"/>
      <c r="M5143" s="24"/>
      <c r="N5143" s="24"/>
      <c r="O5143" s="24"/>
      <c r="P5143" s="24"/>
      <c r="U5143" s="25"/>
      <c r="V5143" s="25"/>
      <c r="W5143" s="25"/>
      <c r="X5143" s="25"/>
      <c r="Y5143" s="25"/>
      <c r="AF5143" s="25"/>
      <c r="AG5143" s="26"/>
      <c r="AH5143" s="25"/>
      <c r="AI5143" s="25"/>
    </row>
    <row r="5144" spans="5:35">
      <c r="E5144" s="24"/>
      <c r="F5144" s="24"/>
      <c r="H5144" s="24"/>
      <c r="I5144" s="24"/>
      <c r="J5144" s="24"/>
      <c r="K5144" s="24"/>
      <c r="L5144" s="24"/>
      <c r="M5144" s="24"/>
      <c r="N5144" s="24"/>
      <c r="O5144" s="24"/>
      <c r="P5144" s="24"/>
      <c r="U5144" s="25"/>
      <c r="V5144" s="25"/>
      <c r="W5144" s="25"/>
      <c r="X5144" s="25"/>
      <c r="Y5144" s="25"/>
      <c r="AF5144" s="25"/>
      <c r="AG5144" s="26"/>
      <c r="AH5144" s="25"/>
      <c r="AI5144" s="25"/>
    </row>
    <row r="5145" spans="5:35">
      <c r="E5145" s="24"/>
      <c r="F5145" s="24"/>
      <c r="H5145" s="24"/>
      <c r="I5145" s="24"/>
      <c r="J5145" s="24"/>
      <c r="K5145" s="24"/>
      <c r="L5145" s="24"/>
      <c r="M5145" s="24"/>
      <c r="N5145" s="24"/>
      <c r="O5145" s="24"/>
      <c r="P5145" s="24"/>
      <c r="U5145" s="25"/>
      <c r="V5145" s="25"/>
      <c r="W5145" s="25"/>
      <c r="X5145" s="25"/>
      <c r="Y5145" s="25"/>
      <c r="AF5145" s="25"/>
      <c r="AG5145" s="26"/>
      <c r="AH5145" s="25"/>
      <c r="AI5145" s="25"/>
    </row>
    <row r="5146" spans="5:35">
      <c r="E5146" s="24"/>
      <c r="F5146" s="24"/>
      <c r="H5146" s="24"/>
      <c r="I5146" s="24"/>
      <c r="J5146" s="24"/>
      <c r="K5146" s="24"/>
      <c r="L5146" s="24"/>
      <c r="M5146" s="24"/>
      <c r="N5146" s="24"/>
      <c r="O5146" s="24"/>
      <c r="P5146" s="24"/>
      <c r="U5146" s="25"/>
      <c r="V5146" s="25"/>
      <c r="W5146" s="25"/>
      <c r="X5146" s="25"/>
      <c r="Y5146" s="25"/>
      <c r="AF5146" s="25"/>
      <c r="AG5146" s="26"/>
      <c r="AH5146" s="25"/>
      <c r="AI5146" s="25"/>
    </row>
    <row r="5147" spans="5:35">
      <c r="E5147" s="24"/>
      <c r="F5147" s="24"/>
      <c r="H5147" s="24"/>
      <c r="I5147" s="24"/>
      <c r="J5147" s="24"/>
      <c r="K5147" s="24"/>
      <c r="L5147" s="24"/>
      <c r="M5147" s="24"/>
      <c r="N5147" s="24"/>
      <c r="O5147" s="24"/>
      <c r="P5147" s="24"/>
      <c r="U5147" s="25"/>
      <c r="V5147" s="25"/>
      <c r="W5147" s="25"/>
      <c r="X5147" s="25"/>
      <c r="Y5147" s="25"/>
      <c r="AF5147" s="25"/>
      <c r="AG5147" s="26"/>
      <c r="AH5147" s="25"/>
      <c r="AI5147" s="25"/>
    </row>
    <row r="5148" spans="5:35">
      <c r="E5148" s="24"/>
      <c r="F5148" s="24"/>
      <c r="H5148" s="24"/>
      <c r="I5148" s="24"/>
      <c r="J5148" s="24"/>
      <c r="K5148" s="24"/>
      <c r="L5148" s="24"/>
      <c r="M5148" s="24"/>
      <c r="N5148" s="24"/>
      <c r="O5148" s="24"/>
      <c r="P5148" s="24"/>
      <c r="U5148" s="25"/>
      <c r="V5148" s="25"/>
      <c r="W5148" s="25"/>
      <c r="X5148" s="25"/>
      <c r="Y5148" s="25"/>
      <c r="AF5148" s="25"/>
      <c r="AG5148" s="26"/>
      <c r="AH5148" s="25"/>
      <c r="AI5148" s="25"/>
    </row>
    <row r="5149" spans="5:35">
      <c r="E5149" s="24"/>
      <c r="F5149" s="24"/>
      <c r="H5149" s="24"/>
      <c r="I5149" s="24"/>
      <c r="J5149" s="24"/>
      <c r="K5149" s="24"/>
      <c r="L5149" s="24"/>
      <c r="M5149" s="24"/>
      <c r="N5149" s="24"/>
      <c r="O5149" s="24"/>
      <c r="P5149" s="24"/>
      <c r="U5149" s="25"/>
      <c r="V5149" s="25"/>
      <c r="W5149" s="25"/>
      <c r="X5149" s="25"/>
      <c r="Y5149" s="25"/>
      <c r="AF5149" s="25"/>
      <c r="AG5149" s="26"/>
      <c r="AH5149" s="25"/>
      <c r="AI5149" s="25"/>
    </row>
    <row r="5150" spans="5:35">
      <c r="E5150" s="24"/>
      <c r="F5150" s="24"/>
      <c r="H5150" s="24"/>
      <c r="I5150" s="24"/>
      <c r="J5150" s="24"/>
      <c r="K5150" s="24"/>
      <c r="L5150" s="24"/>
      <c r="M5150" s="24"/>
      <c r="N5150" s="24"/>
      <c r="O5150" s="24"/>
      <c r="P5150" s="24"/>
      <c r="U5150" s="25"/>
      <c r="V5150" s="25"/>
      <c r="W5150" s="25"/>
      <c r="X5150" s="25"/>
      <c r="Y5150" s="25"/>
      <c r="AF5150" s="25"/>
      <c r="AG5150" s="26"/>
      <c r="AH5150" s="25"/>
      <c r="AI5150" s="25"/>
    </row>
    <row r="5151" spans="5:35">
      <c r="E5151" s="24"/>
      <c r="F5151" s="24"/>
      <c r="H5151" s="24"/>
      <c r="I5151" s="24"/>
      <c r="J5151" s="24"/>
      <c r="K5151" s="24"/>
      <c r="L5151" s="24"/>
      <c r="M5151" s="24"/>
      <c r="N5151" s="24"/>
      <c r="O5151" s="24"/>
      <c r="P5151" s="24"/>
      <c r="U5151" s="25"/>
      <c r="V5151" s="25"/>
      <c r="W5151" s="25"/>
      <c r="X5151" s="25"/>
      <c r="Y5151" s="25"/>
      <c r="AF5151" s="25"/>
      <c r="AG5151" s="26"/>
      <c r="AH5151" s="25"/>
      <c r="AI5151" s="25"/>
    </row>
    <row r="5152" spans="5:35">
      <c r="E5152" s="24"/>
      <c r="F5152" s="24"/>
      <c r="H5152" s="24"/>
      <c r="I5152" s="24"/>
      <c r="J5152" s="24"/>
      <c r="K5152" s="24"/>
      <c r="L5152" s="24"/>
      <c r="M5152" s="24"/>
      <c r="N5152" s="24"/>
      <c r="O5152" s="24"/>
      <c r="P5152" s="24"/>
      <c r="U5152" s="25"/>
      <c r="V5152" s="25"/>
      <c r="W5152" s="25"/>
      <c r="X5152" s="25"/>
      <c r="Y5152" s="25"/>
      <c r="AF5152" s="25"/>
      <c r="AG5152" s="26"/>
      <c r="AH5152" s="25"/>
      <c r="AI5152" s="25"/>
    </row>
    <row r="5153" spans="5:35">
      <c r="E5153" s="24"/>
      <c r="F5153" s="24"/>
      <c r="H5153" s="24"/>
      <c r="I5153" s="24"/>
      <c r="J5153" s="24"/>
      <c r="K5153" s="24"/>
      <c r="L5153" s="24"/>
      <c r="M5153" s="24"/>
      <c r="N5153" s="24"/>
      <c r="O5153" s="24"/>
      <c r="P5153" s="24"/>
      <c r="U5153" s="25"/>
      <c r="V5153" s="25"/>
      <c r="W5153" s="25"/>
      <c r="X5153" s="25"/>
      <c r="Y5153" s="25"/>
      <c r="AF5153" s="25"/>
      <c r="AG5153" s="26"/>
      <c r="AH5153" s="25"/>
      <c r="AI5153" s="25"/>
    </row>
    <row r="5154" spans="5:35">
      <c r="E5154" s="24"/>
      <c r="F5154" s="24"/>
      <c r="H5154" s="24"/>
      <c r="I5154" s="24"/>
      <c r="J5154" s="24"/>
      <c r="K5154" s="24"/>
      <c r="L5154" s="24"/>
      <c r="M5154" s="24"/>
      <c r="N5154" s="24"/>
      <c r="O5154" s="24"/>
      <c r="P5154" s="24"/>
      <c r="U5154" s="25"/>
      <c r="V5154" s="25"/>
      <c r="W5154" s="25"/>
      <c r="X5154" s="25"/>
      <c r="Y5154" s="25"/>
      <c r="AF5154" s="25"/>
      <c r="AG5154" s="26"/>
      <c r="AH5154" s="25"/>
      <c r="AI5154" s="25"/>
    </row>
    <row r="5155" spans="5:35">
      <c r="E5155" s="24"/>
      <c r="F5155" s="24"/>
      <c r="H5155" s="24"/>
      <c r="I5155" s="24"/>
      <c r="J5155" s="24"/>
      <c r="K5155" s="24"/>
      <c r="L5155" s="24"/>
      <c r="M5155" s="24"/>
      <c r="N5155" s="24"/>
      <c r="O5155" s="24"/>
      <c r="P5155" s="24"/>
      <c r="U5155" s="25"/>
      <c r="V5155" s="25"/>
      <c r="W5155" s="25"/>
      <c r="X5155" s="25"/>
      <c r="Y5155" s="25"/>
      <c r="AF5155" s="25"/>
      <c r="AG5155" s="26"/>
      <c r="AH5155" s="25"/>
      <c r="AI5155" s="25"/>
    </row>
    <row r="5156" spans="5:35">
      <c r="E5156" s="24"/>
      <c r="F5156" s="24"/>
      <c r="H5156" s="24"/>
      <c r="I5156" s="24"/>
      <c r="J5156" s="24"/>
      <c r="K5156" s="24"/>
      <c r="L5156" s="24"/>
      <c r="M5156" s="24"/>
      <c r="N5156" s="24"/>
      <c r="O5156" s="24"/>
      <c r="P5156" s="24"/>
      <c r="U5156" s="25"/>
      <c r="V5156" s="25"/>
      <c r="W5156" s="25"/>
      <c r="X5156" s="25"/>
      <c r="Y5156" s="25"/>
      <c r="AF5156" s="25"/>
      <c r="AG5156" s="26"/>
      <c r="AH5156" s="25"/>
      <c r="AI5156" s="25"/>
    </row>
    <row r="5157" spans="5:35">
      <c r="E5157" s="24"/>
      <c r="F5157" s="24"/>
      <c r="H5157" s="24"/>
      <c r="I5157" s="24"/>
      <c r="J5157" s="24"/>
      <c r="K5157" s="24"/>
      <c r="L5157" s="24"/>
      <c r="M5157" s="24"/>
      <c r="N5157" s="24"/>
      <c r="O5157" s="24"/>
      <c r="P5157" s="24"/>
      <c r="U5157" s="25"/>
      <c r="V5157" s="25"/>
      <c r="W5157" s="25"/>
      <c r="X5157" s="25"/>
      <c r="Y5157" s="25"/>
      <c r="AF5157" s="25"/>
      <c r="AG5157" s="26"/>
      <c r="AH5157" s="25"/>
      <c r="AI5157" s="25"/>
    </row>
    <row r="5158" spans="5:35">
      <c r="E5158" s="24"/>
      <c r="F5158" s="24"/>
      <c r="H5158" s="24"/>
      <c r="I5158" s="24"/>
      <c r="J5158" s="24"/>
      <c r="K5158" s="24"/>
      <c r="L5158" s="24"/>
      <c r="M5158" s="24"/>
      <c r="N5158" s="24"/>
      <c r="O5158" s="24"/>
      <c r="P5158" s="24"/>
      <c r="U5158" s="25"/>
      <c r="V5158" s="25"/>
      <c r="W5158" s="25"/>
      <c r="X5158" s="25"/>
      <c r="Y5158" s="25"/>
      <c r="AF5158" s="25"/>
      <c r="AG5158" s="26"/>
      <c r="AH5158" s="25"/>
      <c r="AI5158" s="25"/>
    </row>
    <row r="5159" spans="5:35">
      <c r="E5159" s="24"/>
      <c r="F5159" s="24"/>
      <c r="H5159" s="24"/>
      <c r="I5159" s="24"/>
      <c r="J5159" s="24"/>
      <c r="K5159" s="24"/>
      <c r="L5159" s="24"/>
      <c r="M5159" s="24"/>
      <c r="N5159" s="24"/>
      <c r="O5159" s="24"/>
      <c r="P5159" s="24"/>
      <c r="U5159" s="25"/>
      <c r="V5159" s="25"/>
      <c r="W5159" s="25"/>
      <c r="X5159" s="25"/>
      <c r="Y5159" s="25"/>
      <c r="AF5159" s="25"/>
      <c r="AG5159" s="26"/>
      <c r="AH5159" s="25"/>
      <c r="AI5159" s="25"/>
    </row>
    <row r="5160" spans="5:35">
      <c r="E5160" s="24"/>
      <c r="F5160" s="24"/>
      <c r="H5160" s="24"/>
      <c r="I5160" s="24"/>
      <c r="J5160" s="24"/>
      <c r="K5160" s="24"/>
      <c r="L5160" s="24"/>
      <c r="M5160" s="24"/>
      <c r="N5160" s="24"/>
      <c r="O5160" s="24"/>
      <c r="P5160" s="24"/>
      <c r="U5160" s="25"/>
      <c r="V5160" s="25"/>
      <c r="W5160" s="25"/>
      <c r="X5160" s="25"/>
      <c r="Y5160" s="25"/>
      <c r="AF5160" s="25"/>
      <c r="AG5160" s="26"/>
      <c r="AH5160" s="25"/>
      <c r="AI5160" s="25"/>
    </row>
    <row r="5161" spans="5:35">
      <c r="E5161" s="24"/>
      <c r="F5161" s="24"/>
      <c r="H5161" s="24"/>
      <c r="I5161" s="24"/>
      <c r="J5161" s="24"/>
      <c r="K5161" s="24"/>
      <c r="L5161" s="24"/>
      <c r="M5161" s="24"/>
      <c r="N5161" s="24"/>
      <c r="O5161" s="24"/>
      <c r="P5161" s="24"/>
      <c r="U5161" s="25"/>
      <c r="V5161" s="25"/>
      <c r="W5161" s="25"/>
      <c r="X5161" s="25"/>
      <c r="Y5161" s="25"/>
      <c r="AF5161" s="25"/>
      <c r="AG5161" s="26"/>
      <c r="AH5161" s="25"/>
      <c r="AI5161" s="25"/>
    </row>
    <row r="5162" spans="5:35">
      <c r="E5162" s="24"/>
      <c r="F5162" s="24"/>
      <c r="H5162" s="24"/>
      <c r="I5162" s="24"/>
      <c r="J5162" s="24"/>
      <c r="K5162" s="24"/>
      <c r="L5162" s="24"/>
      <c r="M5162" s="24"/>
      <c r="N5162" s="24"/>
      <c r="O5162" s="24"/>
      <c r="P5162" s="24"/>
      <c r="U5162" s="25"/>
      <c r="V5162" s="25"/>
      <c r="W5162" s="25"/>
      <c r="X5162" s="25"/>
      <c r="Y5162" s="25"/>
      <c r="AF5162" s="25"/>
      <c r="AG5162" s="26"/>
      <c r="AH5162" s="25"/>
      <c r="AI5162" s="25"/>
    </row>
    <row r="5163" spans="5:35">
      <c r="E5163" s="24"/>
      <c r="F5163" s="24"/>
      <c r="H5163" s="24"/>
      <c r="I5163" s="24"/>
      <c r="J5163" s="24"/>
      <c r="K5163" s="24"/>
      <c r="L5163" s="24"/>
      <c r="M5163" s="24"/>
      <c r="N5163" s="24"/>
      <c r="O5163" s="24"/>
      <c r="P5163" s="24"/>
      <c r="U5163" s="25"/>
      <c r="V5163" s="25"/>
      <c r="W5163" s="25"/>
      <c r="X5163" s="25"/>
      <c r="Y5163" s="25"/>
      <c r="AF5163" s="25"/>
      <c r="AG5163" s="26"/>
      <c r="AH5163" s="25"/>
      <c r="AI5163" s="25"/>
    </row>
    <row r="5164" spans="5:35">
      <c r="E5164" s="24"/>
      <c r="F5164" s="24"/>
      <c r="H5164" s="24"/>
      <c r="I5164" s="24"/>
      <c r="J5164" s="24"/>
      <c r="K5164" s="24"/>
      <c r="L5164" s="24"/>
      <c r="M5164" s="24"/>
      <c r="N5164" s="24"/>
      <c r="O5164" s="24"/>
      <c r="P5164" s="24"/>
      <c r="U5164" s="25"/>
      <c r="V5164" s="25"/>
      <c r="W5164" s="25"/>
      <c r="X5164" s="25"/>
      <c r="Y5164" s="25"/>
      <c r="AF5164" s="25"/>
      <c r="AG5164" s="26"/>
      <c r="AH5164" s="25"/>
      <c r="AI5164" s="25"/>
    </row>
    <row r="5165" spans="5:35">
      <c r="E5165" s="24"/>
      <c r="F5165" s="24"/>
      <c r="H5165" s="24"/>
      <c r="I5165" s="24"/>
      <c r="J5165" s="24"/>
      <c r="K5165" s="24"/>
      <c r="L5165" s="24"/>
      <c r="M5165" s="24"/>
      <c r="N5165" s="24"/>
      <c r="O5165" s="24"/>
      <c r="P5165" s="24"/>
      <c r="U5165" s="25"/>
      <c r="V5165" s="25"/>
      <c r="W5165" s="25"/>
      <c r="X5165" s="25"/>
      <c r="Y5165" s="25"/>
      <c r="AF5165" s="25"/>
      <c r="AG5165" s="26"/>
      <c r="AH5165" s="25"/>
      <c r="AI5165" s="25"/>
    </row>
    <row r="5166" spans="5:35">
      <c r="E5166" s="24"/>
      <c r="F5166" s="24"/>
      <c r="H5166" s="24"/>
      <c r="I5166" s="24"/>
      <c r="J5166" s="24"/>
      <c r="K5166" s="24"/>
      <c r="L5166" s="24"/>
      <c r="M5166" s="24"/>
      <c r="N5166" s="24"/>
      <c r="O5166" s="24"/>
      <c r="P5166" s="24"/>
      <c r="U5166" s="25"/>
      <c r="V5166" s="25"/>
      <c r="W5166" s="25"/>
      <c r="X5166" s="25"/>
      <c r="Y5166" s="25"/>
      <c r="AF5166" s="25"/>
      <c r="AG5166" s="26"/>
      <c r="AH5166" s="25"/>
      <c r="AI5166" s="25"/>
    </row>
    <row r="5167" spans="5:35">
      <c r="E5167" s="24"/>
      <c r="F5167" s="24"/>
      <c r="H5167" s="24"/>
      <c r="I5167" s="24"/>
      <c r="J5167" s="24"/>
      <c r="K5167" s="24"/>
      <c r="L5167" s="24"/>
      <c r="M5167" s="24"/>
      <c r="N5167" s="24"/>
      <c r="O5167" s="24"/>
      <c r="P5167" s="24"/>
      <c r="U5167" s="25"/>
      <c r="V5167" s="25"/>
      <c r="W5167" s="25"/>
      <c r="X5167" s="25"/>
      <c r="Y5167" s="25"/>
      <c r="AF5167" s="25"/>
      <c r="AG5167" s="26"/>
      <c r="AH5167" s="25"/>
      <c r="AI5167" s="25"/>
    </row>
    <row r="5168" spans="5:35">
      <c r="E5168" s="24"/>
      <c r="F5168" s="24"/>
      <c r="H5168" s="24"/>
      <c r="I5168" s="24"/>
      <c r="J5168" s="24"/>
      <c r="K5168" s="24"/>
      <c r="L5168" s="24"/>
      <c r="M5168" s="24"/>
      <c r="N5168" s="24"/>
      <c r="O5168" s="24"/>
      <c r="P5168" s="24"/>
      <c r="U5168" s="25"/>
      <c r="V5168" s="25"/>
      <c r="W5168" s="25"/>
      <c r="X5168" s="25"/>
      <c r="Y5168" s="25"/>
      <c r="AF5168" s="25"/>
      <c r="AG5168" s="26"/>
      <c r="AH5168" s="25"/>
      <c r="AI5168" s="25"/>
    </row>
    <row r="5169" spans="5:35">
      <c r="E5169" s="24"/>
      <c r="F5169" s="24"/>
      <c r="H5169" s="24"/>
      <c r="I5169" s="24"/>
      <c r="J5169" s="24"/>
      <c r="K5169" s="24"/>
      <c r="L5169" s="24"/>
      <c r="M5169" s="24"/>
      <c r="N5169" s="24"/>
      <c r="O5169" s="24"/>
      <c r="P5169" s="24"/>
      <c r="U5169" s="25"/>
      <c r="V5169" s="25"/>
      <c r="W5169" s="25"/>
      <c r="X5169" s="25"/>
      <c r="Y5169" s="25"/>
      <c r="AF5169" s="25"/>
      <c r="AG5169" s="26"/>
      <c r="AH5169" s="25"/>
      <c r="AI5169" s="25"/>
    </row>
    <row r="5170" spans="5:35">
      <c r="E5170" s="24"/>
      <c r="F5170" s="24"/>
      <c r="H5170" s="24"/>
      <c r="I5170" s="24"/>
      <c r="J5170" s="24"/>
      <c r="K5170" s="24"/>
      <c r="L5170" s="24"/>
      <c r="M5170" s="24"/>
      <c r="N5170" s="24"/>
      <c r="O5170" s="24"/>
      <c r="P5170" s="24"/>
      <c r="U5170" s="25"/>
      <c r="V5170" s="25"/>
      <c r="W5170" s="25"/>
      <c r="X5170" s="25"/>
      <c r="Y5170" s="25"/>
      <c r="AF5170" s="25"/>
      <c r="AG5170" s="26"/>
      <c r="AH5170" s="25"/>
      <c r="AI5170" s="25"/>
    </row>
    <row r="5171" spans="5:35">
      <c r="E5171" s="24"/>
      <c r="F5171" s="24"/>
      <c r="H5171" s="24"/>
      <c r="I5171" s="24"/>
      <c r="J5171" s="24"/>
      <c r="K5171" s="24"/>
      <c r="L5171" s="24"/>
      <c r="M5171" s="24"/>
      <c r="N5171" s="24"/>
      <c r="O5171" s="24"/>
      <c r="P5171" s="24"/>
      <c r="U5171" s="25"/>
      <c r="V5171" s="25"/>
      <c r="W5171" s="25"/>
      <c r="X5171" s="25"/>
      <c r="Y5171" s="25"/>
      <c r="AF5171" s="25"/>
      <c r="AG5171" s="26"/>
      <c r="AH5171" s="25"/>
      <c r="AI5171" s="25"/>
    </row>
    <row r="5172" spans="5:35">
      <c r="E5172" s="24"/>
      <c r="F5172" s="24"/>
      <c r="H5172" s="24"/>
      <c r="I5172" s="24"/>
      <c r="J5172" s="24"/>
      <c r="K5172" s="24"/>
      <c r="L5172" s="24"/>
      <c r="M5172" s="24"/>
      <c r="N5172" s="24"/>
      <c r="O5172" s="24"/>
      <c r="P5172" s="24"/>
      <c r="U5172" s="25"/>
      <c r="V5172" s="25"/>
      <c r="W5172" s="25"/>
      <c r="X5172" s="25"/>
      <c r="Y5172" s="25"/>
      <c r="AF5172" s="25"/>
      <c r="AG5172" s="26"/>
      <c r="AH5172" s="25"/>
      <c r="AI5172" s="25"/>
    </row>
    <row r="5173" spans="5:35">
      <c r="E5173" s="24"/>
      <c r="F5173" s="24"/>
      <c r="H5173" s="24"/>
      <c r="I5173" s="24"/>
      <c r="J5173" s="24"/>
      <c r="K5173" s="24"/>
      <c r="L5173" s="24"/>
      <c r="M5173" s="24"/>
      <c r="N5173" s="24"/>
      <c r="O5173" s="24"/>
      <c r="P5173" s="24"/>
      <c r="U5173" s="25"/>
      <c r="V5173" s="25"/>
      <c r="W5173" s="25"/>
      <c r="X5173" s="25"/>
      <c r="Y5173" s="25"/>
      <c r="AF5173" s="25"/>
      <c r="AG5173" s="26"/>
      <c r="AH5173" s="25"/>
      <c r="AI5173" s="25"/>
    </row>
    <row r="5174" spans="5:35">
      <c r="E5174" s="24"/>
      <c r="F5174" s="24"/>
      <c r="H5174" s="24"/>
      <c r="I5174" s="24"/>
      <c r="J5174" s="24"/>
      <c r="K5174" s="24"/>
      <c r="L5174" s="24"/>
      <c r="M5174" s="24"/>
      <c r="N5174" s="24"/>
      <c r="O5174" s="24"/>
      <c r="P5174" s="24"/>
      <c r="U5174" s="25"/>
      <c r="V5174" s="25"/>
      <c r="W5174" s="25"/>
      <c r="X5174" s="25"/>
      <c r="Y5174" s="25"/>
      <c r="AF5174" s="25"/>
      <c r="AG5174" s="26"/>
      <c r="AH5174" s="25"/>
      <c r="AI5174" s="25"/>
    </row>
    <row r="5175" spans="5:35">
      <c r="E5175" s="24"/>
      <c r="F5175" s="24"/>
      <c r="H5175" s="24"/>
      <c r="I5175" s="24"/>
      <c r="J5175" s="24"/>
      <c r="K5175" s="24"/>
      <c r="L5175" s="24"/>
      <c r="M5175" s="24"/>
      <c r="N5175" s="24"/>
      <c r="O5175" s="24"/>
      <c r="P5175" s="24"/>
      <c r="U5175" s="25"/>
      <c r="V5175" s="25"/>
      <c r="W5175" s="25"/>
      <c r="X5175" s="25"/>
      <c r="Y5175" s="25"/>
      <c r="AF5175" s="25"/>
      <c r="AG5175" s="26"/>
      <c r="AH5175" s="25"/>
      <c r="AI5175" s="25"/>
    </row>
    <row r="5176" spans="5:35">
      <c r="E5176" s="24"/>
      <c r="F5176" s="24"/>
      <c r="H5176" s="24"/>
      <c r="I5176" s="24"/>
      <c r="J5176" s="24"/>
      <c r="K5176" s="24"/>
      <c r="L5176" s="24"/>
      <c r="M5176" s="24"/>
      <c r="N5176" s="24"/>
      <c r="O5176" s="24"/>
      <c r="P5176" s="24"/>
      <c r="U5176" s="25"/>
      <c r="V5176" s="25"/>
      <c r="W5176" s="25"/>
      <c r="X5176" s="25"/>
      <c r="Y5176" s="25"/>
      <c r="AF5176" s="25"/>
      <c r="AG5176" s="26"/>
      <c r="AH5176" s="25"/>
      <c r="AI5176" s="25"/>
    </row>
    <row r="5177" spans="5:35">
      <c r="E5177" s="24"/>
      <c r="F5177" s="24"/>
      <c r="H5177" s="24"/>
      <c r="I5177" s="24"/>
      <c r="J5177" s="24"/>
      <c r="K5177" s="24"/>
      <c r="L5177" s="24"/>
      <c r="M5177" s="24"/>
      <c r="N5177" s="24"/>
      <c r="O5177" s="24"/>
      <c r="P5177" s="24"/>
      <c r="U5177" s="25"/>
      <c r="V5177" s="25"/>
      <c r="W5177" s="25"/>
      <c r="X5177" s="25"/>
      <c r="Y5177" s="25"/>
      <c r="AF5177" s="25"/>
      <c r="AG5177" s="26"/>
      <c r="AH5177" s="25"/>
      <c r="AI5177" s="25"/>
    </row>
    <row r="5178" spans="5:35">
      <c r="E5178" s="24"/>
      <c r="F5178" s="24"/>
      <c r="H5178" s="24"/>
      <c r="I5178" s="24"/>
      <c r="J5178" s="24"/>
      <c r="K5178" s="24"/>
      <c r="L5178" s="24"/>
      <c r="M5178" s="24"/>
      <c r="N5178" s="24"/>
      <c r="O5178" s="24"/>
      <c r="P5178" s="24"/>
      <c r="U5178" s="25"/>
      <c r="V5178" s="25"/>
      <c r="W5178" s="25"/>
      <c r="X5178" s="25"/>
      <c r="Y5178" s="25"/>
      <c r="AF5178" s="25"/>
      <c r="AG5178" s="26"/>
      <c r="AH5178" s="25"/>
      <c r="AI5178" s="25"/>
    </row>
    <row r="5179" spans="5:35">
      <c r="E5179" s="24"/>
      <c r="F5179" s="24"/>
      <c r="H5179" s="24"/>
      <c r="I5179" s="24"/>
      <c r="J5179" s="24"/>
      <c r="K5179" s="24"/>
      <c r="L5179" s="24"/>
      <c r="M5179" s="24"/>
      <c r="N5179" s="24"/>
      <c r="O5179" s="24"/>
      <c r="P5179" s="24"/>
      <c r="U5179" s="25"/>
      <c r="V5179" s="25"/>
      <c r="W5179" s="25"/>
      <c r="X5179" s="25"/>
      <c r="Y5179" s="25"/>
      <c r="AF5179" s="25"/>
      <c r="AG5179" s="26"/>
      <c r="AH5179" s="25"/>
      <c r="AI5179" s="25"/>
    </row>
    <row r="5180" spans="5:35">
      <c r="E5180" s="24"/>
      <c r="F5180" s="24"/>
      <c r="H5180" s="24"/>
      <c r="I5180" s="24"/>
      <c r="J5180" s="24"/>
      <c r="K5180" s="24"/>
      <c r="L5180" s="24"/>
      <c r="M5180" s="24"/>
      <c r="N5180" s="24"/>
      <c r="O5180" s="24"/>
      <c r="P5180" s="24"/>
      <c r="U5180" s="25"/>
      <c r="V5180" s="25"/>
      <c r="W5180" s="25"/>
      <c r="X5180" s="25"/>
      <c r="Y5180" s="25"/>
      <c r="AF5180" s="25"/>
      <c r="AG5180" s="26"/>
      <c r="AH5180" s="25"/>
      <c r="AI5180" s="25"/>
    </row>
    <row r="5181" spans="5:35">
      <c r="E5181" s="24"/>
      <c r="F5181" s="24"/>
      <c r="H5181" s="24"/>
      <c r="I5181" s="24"/>
      <c r="J5181" s="24"/>
      <c r="K5181" s="24"/>
      <c r="L5181" s="24"/>
      <c r="M5181" s="24"/>
      <c r="N5181" s="24"/>
      <c r="O5181" s="24"/>
      <c r="P5181" s="24"/>
      <c r="U5181" s="25"/>
      <c r="V5181" s="25"/>
      <c r="W5181" s="25"/>
      <c r="X5181" s="25"/>
      <c r="Y5181" s="25"/>
      <c r="AF5181" s="25"/>
      <c r="AG5181" s="26"/>
      <c r="AH5181" s="25"/>
      <c r="AI5181" s="25"/>
    </row>
    <row r="5182" spans="5:35">
      <c r="E5182" s="24"/>
      <c r="F5182" s="24"/>
      <c r="H5182" s="24"/>
      <c r="I5182" s="24"/>
      <c r="J5182" s="24"/>
      <c r="K5182" s="24"/>
      <c r="L5182" s="24"/>
      <c r="M5182" s="24"/>
      <c r="N5182" s="24"/>
      <c r="O5182" s="24"/>
      <c r="P5182" s="24"/>
      <c r="U5182" s="25"/>
      <c r="V5182" s="25"/>
      <c r="W5182" s="25"/>
      <c r="X5182" s="25"/>
      <c r="Y5182" s="25"/>
      <c r="AF5182" s="25"/>
      <c r="AG5182" s="26"/>
      <c r="AH5182" s="25"/>
      <c r="AI5182" s="25"/>
    </row>
    <row r="5183" spans="5:35">
      <c r="E5183" s="24"/>
      <c r="F5183" s="24"/>
      <c r="H5183" s="24"/>
      <c r="I5183" s="24"/>
      <c r="J5183" s="24"/>
      <c r="K5183" s="24"/>
      <c r="L5183" s="24"/>
      <c r="M5183" s="24"/>
      <c r="N5183" s="24"/>
      <c r="O5183" s="24"/>
      <c r="P5183" s="24"/>
      <c r="U5183" s="25"/>
      <c r="V5183" s="25"/>
      <c r="W5183" s="25"/>
      <c r="X5183" s="25"/>
      <c r="Y5183" s="25"/>
      <c r="AF5183" s="25"/>
      <c r="AG5183" s="26"/>
      <c r="AH5183" s="25"/>
      <c r="AI5183" s="25"/>
    </row>
    <row r="5184" spans="5:35">
      <c r="E5184" s="24"/>
      <c r="F5184" s="24"/>
      <c r="H5184" s="24"/>
      <c r="I5184" s="24"/>
      <c r="J5184" s="24"/>
      <c r="K5184" s="24"/>
      <c r="L5184" s="24"/>
      <c r="M5184" s="24"/>
      <c r="N5184" s="24"/>
      <c r="O5184" s="24"/>
      <c r="P5184" s="24"/>
      <c r="U5184" s="25"/>
      <c r="V5184" s="25"/>
      <c r="W5184" s="25"/>
      <c r="X5184" s="25"/>
      <c r="Y5184" s="25"/>
      <c r="AF5184" s="25"/>
      <c r="AG5184" s="26"/>
      <c r="AH5184" s="25"/>
      <c r="AI5184" s="25"/>
    </row>
    <row r="5185" spans="5:35">
      <c r="E5185" s="24"/>
      <c r="F5185" s="24"/>
      <c r="H5185" s="24"/>
      <c r="I5185" s="24"/>
      <c r="J5185" s="24"/>
      <c r="K5185" s="24"/>
      <c r="L5185" s="24"/>
      <c r="M5185" s="24"/>
      <c r="N5185" s="24"/>
      <c r="O5185" s="24"/>
      <c r="P5185" s="24"/>
      <c r="U5185" s="25"/>
      <c r="V5185" s="25"/>
      <c r="W5185" s="25"/>
      <c r="X5185" s="25"/>
      <c r="Y5185" s="25"/>
      <c r="AF5185" s="25"/>
      <c r="AG5185" s="26"/>
      <c r="AH5185" s="25"/>
      <c r="AI5185" s="25"/>
    </row>
    <row r="5186" spans="5:35">
      <c r="E5186" s="24"/>
      <c r="F5186" s="24"/>
      <c r="H5186" s="24"/>
      <c r="I5186" s="24"/>
      <c r="J5186" s="24"/>
      <c r="K5186" s="24"/>
      <c r="L5186" s="24"/>
      <c r="M5186" s="24"/>
      <c r="N5186" s="24"/>
      <c r="O5186" s="24"/>
      <c r="P5186" s="24"/>
      <c r="U5186" s="25"/>
      <c r="V5186" s="25"/>
      <c r="W5186" s="25"/>
      <c r="X5186" s="25"/>
      <c r="Y5186" s="25"/>
      <c r="AF5186" s="25"/>
      <c r="AG5186" s="26"/>
      <c r="AH5186" s="25"/>
      <c r="AI5186" s="25"/>
    </row>
    <row r="5187" spans="5:35">
      <c r="E5187" s="24"/>
      <c r="F5187" s="24"/>
      <c r="H5187" s="24"/>
      <c r="I5187" s="24"/>
      <c r="J5187" s="24"/>
      <c r="K5187" s="24"/>
      <c r="L5187" s="24"/>
      <c r="M5187" s="24"/>
      <c r="N5187" s="24"/>
      <c r="O5187" s="24"/>
      <c r="P5187" s="24"/>
      <c r="U5187" s="25"/>
      <c r="V5187" s="25"/>
      <c r="W5187" s="25"/>
      <c r="X5187" s="25"/>
      <c r="Y5187" s="25"/>
      <c r="AF5187" s="25"/>
      <c r="AG5187" s="26"/>
      <c r="AH5187" s="25"/>
      <c r="AI5187" s="25"/>
    </row>
    <row r="5188" spans="5:35">
      <c r="E5188" s="24"/>
      <c r="F5188" s="24"/>
      <c r="H5188" s="24"/>
      <c r="I5188" s="24"/>
      <c r="J5188" s="24"/>
      <c r="K5188" s="24"/>
      <c r="L5188" s="24"/>
      <c r="M5188" s="24"/>
      <c r="N5188" s="24"/>
      <c r="O5188" s="24"/>
      <c r="P5188" s="24"/>
      <c r="U5188" s="25"/>
      <c r="V5188" s="25"/>
      <c r="W5188" s="25"/>
      <c r="X5188" s="25"/>
      <c r="Y5188" s="25"/>
      <c r="AF5188" s="25"/>
      <c r="AG5188" s="26"/>
      <c r="AH5188" s="25"/>
      <c r="AI5188" s="25"/>
    </row>
    <row r="5189" spans="5:35">
      <c r="E5189" s="24"/>
      <c r="F5189" s="24"/>
      <c r="H5189" s="24"/>
      <c r="I5189" s="24"/>
      <c r="J5189" s="24"/>
      <c r="K5189" s="24"/>
      <c r="L5189" s="24"/>
      <c r="M5189" s="24"/>
      <c r="N5189" s="24"/>
      <c r="O5189" s="24"/>
      <c r="P5189" s="24"/>
      <c r="U5189" s="25"/>
      <c r="V5189" s="25"/>
      <c r="W5189" s="25"/>
      <c r="X5189" s="25"/>
      <c r="Y5189" s="25"/>
      <c r="AF5189" s="25"/>
      <c r="AG5189" s="26"/>
      <c r="AH5189" s="25"/>
      <c r="AI5189" s="25"/>
    </row>
    <row r="5190" spans="5:35">
      <c r="E5190" s="24"/>
      <c r="F5190" s="24"/>
      <c r="H5190" s="24"/>
      <c r="I5190" s="24"/>
      <c r="J5190" s="24"/>
      <c r="K5190" s="24"/>
      <c r="L5190" s="24"/>
      <c r="M5190" s="24"/>
      <c r="N5190" s="24"/>
      <c r="O5190" s="24"/>
      <c r="P5190" s="24"/>
      <c r="U5190" s="25"/>
      <c r="V5190" s="25"/>
      <c r="W5190" s="25"/>
      <c r="X5190" s="25"/>
      <c r="Y5190" s="25"/>
      <c r="AF5190" s="25"/>
      <c r="AG5190" s="26"/>
      <c r="AH5190" s="25"/>
      <c r="AI5190" s="25"/>
    </row>
    <row r="5191" spans="5:35">
      <c r="E5191" s="24"/>
      <c r="F5191" s="24"/>
      <c r="H5191" s="24"/>
      <c r="I5191" s="24"/>
      <c r="J5191" s="24"/>
      <c r="K5191" s="24"/>
      <c r="L5191" s="24"/>
      <c r="M5191" s="24"/>
      <c r="N5191" s="24"/>
      <c r="O5191" s="24"/>
      <c r="P5191" s="24"/>
      <c r="U5191" s="25"/>
      <c r="V5191" s="25"/>
      <c r="W5191" s="25"/>
      <c r="X5191" s="25"/>
      <c r="Y5191" s="25"/>
      <c r="AF5191" s="25"/>
      <c r="AG5191" s="26"/>
      <c r="AH5191" s="25"/>
      <c r="AI5191" s="25"/>
    </row>
    <row r="5192" spans="5:35">
      <c r="E5192" s="24"/>
      <c r="F5192" s="24"/>
      <c r="H5192" s="24"/>
      <c r="I5192" s="24"/>
      <c r="J5192" s="24"/>
      <c r="K5192" s="24"/>
      <c r="L5192" s="24"/>
      <c r="M5192" s="24"/>
      <c r="N5192" s="24"/>
      <c r="O5192" s="24"/>
      <c r="P5192" s="24"/>
      <c r="U5192" s="25"/>
      <c r="V5192" s="25"/>
      <c r="W5192" s="25"/>
      <c r="X5192" s="25"/>
      <c r="Y5192" s="25"/>
      <c r="AF5192" s="25"/>
      <c r="AG5192" s="26"/>
      <c r="AH5192" s="25"/>
      <c r="AI5192" s="25"/>
    </row>
    <row r="5193" spans="5:35">
      <c r="E5193" s="24"/>
      <c r="F5193" s="24"/>
      <c r="H5193" s="24"/>
      <c r="I5193" s="24"/>
      <c r="J5193" s="24"/>
      <c r="K5193" s="24"/>
      <c r="L5193" s="24"/>
      <c r="M5193" s="24"/>
      <c r="N5193" s="24"/>
      <c r="O5193" s="24"/>
      <c r="P5193" s="24"/>
      <c r="U5193" s="25"/>
      <c r="V5193" s="25"/>
      <c r="W5193" s="25"/>
      <c r="X5193" s="25"/>
      <c r="Y5193" s="25"/>
      <c r="AF5193" s="25"/>
      <c r="AG5193" s="26"/>
      <c r="AH5193" s="25"/>
      <c r="AI5193" s="25"/>
    </row>
    <row r="5194" spans="5:35">
      <c r="E5194" s="24"/>
      <c r="F5194" s="24"/>
      <c r="H5194" s="24"/>
      <c r="I5194" s="24"/>
      <c r="J5194" s="24"/>
      <c r="K5194" s="24"/>
      <c r="L5194" s="24"/>
      <c r="M5194" s="24"/>
      <c r="N5194" s="24"/>
      <c r="O5194" s="24"/>
      <c r="P5194" s="24"/>
      <c r="U5194" s="25"/>
      <c r="V5194" s="25"/>
      <c r="W5194" s="25"/>
      <c r="X5194" s="25"/>
      <c r="Y5194" s="25"/>
      <c r="AF5194" s="25"/>
      <c r="AG5194" s="26"/>
      <c r="AH5194" s="25"/>
      <c r="AI5194" s="25"/>
    </row>
    <row r="5195" spans="5:35">
      <c r="E5195" s="24"/>
      <c r="F5195" s="24"/>
      <c r="H5195" s="24"/>
      <c r="I5195" s="24"/>
      <c r="J5195" s="24"/>
      <c r="K5195" s="24"/>
      <c r="L5195" s="24"/>
      <c r="M5195" s="24"/>
      <c r="N5195" s="24"/>
      <c r="O5195" s="24"/>
      <c r="P5195" s="24"/>
      <c r="U5195" s="25"/>
      <c r="V5195" s="25"/>
      <c r="W5195" s="25"/>
      <c r="X5195" s="25"/>
      <c r="Y5195" s="25"/>
      <c r="AF5195" s="25"/>
      <c r="AG5195" s="26"/>
      <c r="AH5195" s="25"/>
      <c r="AI5195" s="25"/>
    </row>
    <row r="5196" spans="5:35">
      <c r="E5196" s="24"/>
      <c r="F5196" s="24"/>
      <c r="H5196" s="24"/>
      <c r="I5196" s="24"/>
      <c r="J5196" s="24"/>
      <c r="K5196" s="24"/>
      <c r="L5196" s="24"/>
      <c r="M5196" s="24"/>
      <c r="N5196" s="24"/>
      <c r="O5196" s="24"/>
      <c r="P5196" s="24"/>
      <c r="U5196" s="25"/>
      <c r="V5196" s="25"/>
      <c r="W5196" s="25"/>
      <c r="X5196" s="25"/>
      <c r="Y5196" s="25"/>
      <c r="AF5196" s="25"/>
      <c r="AG5196" s="26"/>
      <c r="AH5196" s="25"/>
      <c r="AI5196" s="25"/>
    </row>
    <row r="5197" spans="5:35">
      <c r="E5197" s="24"/>
      <c r="F5197" s="24"/>
      <c r="H5197" s="24"/>
      <c r="I5197" s="24"/>
      <c r="J5197" s="24"/>
      <c r="K5197" s="24"/>
      <c r="L5197" s="24"/>
      <c r="M5197" s="24"/>
      <c r="N5197" s="24"/>
      <c r="O5197" s="24"/>
      <c r="P5197" s="24"/>
      <c r="U5197" s="25"/>
      <c r="V5197" s="25"/>
      <c r="W5197" s="25"/>
      <c r="X5197" s="25"/>
      <c r="Y5197" s="25"/>
      <c r="AF5197" s="25"/>
      <c r="AG5197" s="26"/>
      <c r="AH5197" s="25"/>
      <c r="AI5197" s="25"/>
    </row>
    <row r="5198" spans="5:35">
      <c r="E5198" s="24"/>
      <c r="F5198" s="24"/>
      <c r="H5198" s="24"/>
      <c r="I5198" s="24"/>
      <c r="J5198" s="24"/>
      <c r="K5198" s="24"/>
      <c r="L5198" s="24"/>
      <c r="M5198" s="24"/>
      <c r="N5198" s="24"/>
      <c r="O5198" s="24"/>
      <c r="P5198" s="24"/>
      <c r="U5198" s="25"/>
      <c r="V5198" s="25"/>
      <c r="W5198" s="25"/>
      <c r="X5198" s="25"/>
      <c r="Y5198" s="25"/>
      <c r="AF5198" s="25"/>
      <c r="AG5198" s="26"/>
      <c r="AH5198" s="25"/>
      <c r="AI5198" s="25"/>
    </row>
    <row r="5199" spans="5:35">
      <c r="E5199" s="24"/>
      <c r="F5199" s="24"/>
      <c r="H5199" s="24"/>
      <c r="I5199" s="24"/>
      <c r="J5199" s="24"/>
      <c r="K5199" s="24"/>
      <c r="L5199" s="24"/>
      <c r="M5199" s="24"/>
      <c r="N5199" s="24"/>
      <c r="O5199" s="24"/>
      <c r="P5199" s="24"/>
      <c r="U5199" s="25"/>
      <c r="V5199" s="25"/>
      <c r="W5199" s="25"/>
      <c r="X5199" s="25"/>
      <c r="Y5199" s="25"/>
      <c r="AF5199" s="25"/>
      <c r="AG5199" s="26"/>
      <c r="AH5199" s="25"/>
      <c r="AI5199" s="25"/>
    </row>
    <row r="5200" spans="5:35">
      <c r="E5200" s="24"/>
      <c r="F5200" s="24"/>
      <c r="H5200" s="24"/>
      <c r="I5200" s="24"/>
      <c r="J5200" s="24"/>
      <c r="K5200" s="24"/>
      <c r="L5200" s="24"/>
      <c r="M5200" s="24"/>
      <c r="N5200" s="24"/>
      <c r="O5200" s="24"/>
      <c r="P5200" s="24"/>
      <c r="U5200" s="25"/>
      <c r="V5200" s="25"/>
      <c r="W5200" s="25"/>
      <c r="X5200" s="25"/>
      <c r="Y5200" s="25"/>
      <c r="AF5200" s="25"/>
      <c r="AG5200" s="26"/>
      <c r="AH5200" s="25"/>
      <c r="AI5200" s="25"/>
    </row>
    <row r="5201" spans="5:35">
      <c r="E5201" s="24"/>
      <c r="F5201" s="24"/>
      <c r="H5201" s="24"/>
      <c r="I5201" s="24"/>
      <c r="J5201" s="24"/>
      <c r="K5201" s="24"/>
      <c r="L5201" s="24"/>
      <c r="M5201" s="24"/>
      <c r="N5201" s="24"/>
      <c r="O5201" s="24"/>
      <c r="P5201" s="24"/>
      <c r="U5201" s="25"/>
      <c r="V5201" s="25"/>
      <c r="W5201" s="25"/>
      <c r="X5201" s="25"/>
      <c r="Y5201" s="25"/>
      <c r="AF5201" s="25"/>
      <c r="AG5201" s="26"/>
      <c r="AH5201" s="25"/>
      <c r="AI5201" s="25"/>
    </row>
    <row r="5202" spans="5:35">
      <c r="E5202" s="24"/>
      <c r="F5202" s="24"/>
      <c r="H5202" s="24"/>
      <c r="I5202" s="24"/>
      <c r="J5202" s="24"/>
      <c r="K5202" s="24"/>
      <c r="L5202" s="24"/>
      <c r="M5202" s="24"/>
      <c r="N5202" s="24"/>
      <c r="O5202" s="24"/>
      <c r="P5202" s="24"/>
      <c r="U5202" s="25"/>
      <c r="V5202" s="25"/>
      <c r="W5202" s="25"/>
      <c r="X5202" s="25"/>
      <c r="Y5202" s="25"/>
      <c r="AF5202" s="25"/>
      <c r="AG5202" s="26"/>
      <c r="AH5202" s="25"/>
      <c r="AI5202" s="25"/>
    </row>
    <row r="5203" spans="5:35">
      <c r="E5203" s="24"/>
      <c r="F5203" s="24"/>
      <c r="H5203" s="24"/>
      <c r="I5203" s="24"/>
      <c r="J5203" s="24"/>
      <c r="K5203" s="24"/>
      <c r="L5203" s="24"/>
      <c r="M5203" s="24"/>
      <c r="N5203" s="24"/>
      <c r="O5203" s="24"/>
      <c r="P5203" s="24"/>
      <c r="U5203" s="25"/>
      <c r="V5203" s="25"/>
      <c r="W5203" s="25"/>
      <c r="X5203" s="25"/>
      <c r="Y5203" s="25"/>
      <c r="AF5203" s="25"/>
      <c r="AG5203" s="26"/>
      <c r="AH5203" s="25"/>
      <c r="AI5203" s="25"/>
    </row>
    <row r="5204" spans="5:35">
      <c r="E5204" s="24"/>
      <c r="F5204" s="24"/>
      <c r="H5204" s="24"/>
      <c r="I5204" s="24"/>
      <c r="J5204" s="24"/>
      <c r="K5204" s="24"/>
      <c r="L5204" s="24"/>
      <c r="M5204" s="24"/>
      <c r="N5204" s="24"/>
      <c r="O5204" s="24"/>
      <c r="P5204" s="24"/>
      <c r="U5204" s="25"/>
      <c r="V5204" s="25"/>
      <c r="W5204" s="25"/>
      <c r="X5204" s="25"/>
      <c r="Y5204" s="25"/>
      <c r="AF5204" s="25"/>
      <c r="AG5204" s="26"/>
      <c r="AH5204" s="25"/>
      <c r="AI5204" s="25"/>
    </row>
    <row r="5205" spans="5:35">
      <c r="E5205" s="24"/>
      <c r="F5205" s="24"/>
      <c r="H5205" s="24"/>
      <c r="I5205" s="24"/>
      <c r="J5205" s="24"/>
      <c r="K5205" s="24"/>
      <c r="L5205" s="24"/>
      <c r="M5205" s="24"/>
      <c r="N5205" s="24"/>
      <c r="O5205" s="24"/>
      <c r="P5205" s="24"/>
      <c r="U5205" s="25"/>
      <c r="V5205" s="25"/>
      <c r="W5205" s="25"/>
      <c r="X5205" s="25"/>
      <c r="Y5205" s="25"/>
      <c r="AF5205" s="25"/>
      <c r="AG5205" s="26"/>
      <c r="AH5205" s="25"/>
      <c r="AI5205" s="25"/>
    </row>
    <row r="5206" spans="5:35">
      <c r="E5206" s="24"/>
      <c r="F5206" s="24"/>
      <c r="H5206" s="24"/>
      <c r="I5206" s="24"/>
      <c r="J5206" s="24"/>
      <c r="K5206" s="24"/>
      <c r="L5206" s="24"/>
      <c r="M5206" s="24"/>
      <c r="N5206" s="24"/>
      <c r="O5206" s="24"/>
      <c r="P5206" s="24"/>
      <c r="U5206" s="25"/>
      <c r="V5206" s="25"/>
      <c r="W5206" s="25"/>
      <c r="X5206" s="25"/>
      <c r="Y5206" s="25"/>
      <c r="AF5206" s="25"/>
      <c r="AG5206" s="26"/>
      <c r="AH5206" s="25"/>
      <c r="AI5206" s="25"/>
    </row>
    <row r="5207" spans="5:35">
      <c r="E5207" s="24"/>
      <c r="F5207" s="24"/>
      <c r="H5207" s="24"/>
      <c r="I5207" s="24"/>
      <c r="J5207" s="24"/>
      <c r="K5207" s="24"/>
      <c r="L5207" s="24"/>
      <c r="M5207" s="24"/>
      <c r="N5207" s="24"/>
      <c r="O5207" s="24"/>
      <c r="P5207" s="24"/>
      <c r="U5207" s="25"/>
      <c r="V5207" s="25"/>
      <c r="W5207" s="25"/>
      <c r="X5207" s="25"/>
      <c r="Y5207" s="25"/>
      <c r="AF5207" s="25"/>
      <c r="AG5207" s="26"/>
      <c r="AH5207" s="25"/>
      <c r="AI5207" s="25"/>
    </row>
    <row r="5208" spans="5:35">
      <c r="E5208" s="24"/>
      <c r="F5208" s="24"/>
      <c r="H5208" s="24"/>
      <c r="I5208" s="24"/>
      <c r="J5208" s="24"/>
      <c r="K5208" s="24"/>
      <c r="L5208" s="24"/>
      <c r="M5208" s="24"/>
      <c r="N5208" s="24"/>
      <c r="O5208" s="24"/>
      <c r="P5208" s="24"/>
      <c r="U5208" s="25"/>
      <c r="V5208" s="25"/>
      <c r="W5208" s="25"/>
      <c r="X5208" s="25"/>
      <c r="Y5208" s="25"/>
      <c r="AF5208" s="25"/>
      <c r="AG5208" s="26"/>
      <c r="AH5208" s="25"/>
      <c r="AI5208" s="25"/>
    </row>
    <row r="5209" spans="5:35">
      <c r="E5209" s="24"/>
      <c r="F5209" s="24"/>
      <c r="H5209" s="24"/>
      <c r="I5209" s="24"/>
      <c r="J5209" s="24"/>
      <c r="K5209" s="24"/>
      <c r="L5209" s="24"/>
      <c r="M5209" s="24"/>
      <c r="N5209" s="24"/>
      <c r="O5209" s="24"/>
      <c r="P5209" s="24"/>
      <c r="U5209" s="25"/>
      <c r="V5209" s="25"/>
      <c r="W5209" s="25"/>
      <c r="X5209" s="25"/>
      <c r="Y5209" s="25"/>
      <c r="AF5209" s="25"/>
      <c r="AG5209" s="26"/>
      <c r="AH5209" s="25"/>
      <c r="AI5209" s="25"/>
    </row>
    <row r="5210" spans="5:35">
      <c r="E5210" s="24"/>
      <c r="F5210" s="24"/>
      <c r="H5210" s="24"/>
      <c r="I5210" s="24"/>
      <c r="J5210" s="24"/>
      <c r="K5210" s="24"/>
      <c r="L5210" s="24"/>
      <c r="M5210" s="24"/>
      <c r="N5210" s="24"/>
      <c r="O5210" s="24"/>
      <c r="P5210" s="24"/>
      <c r="U5210" s="25"/>
      <c r="V5210" s="25"/>
      <c r="W5210" s="25"/>
      <c r="X5210" s="25"/>
      <c r="Y5210" s="25"/>
      <c r="AF5210" s="25"/>
      <c r="AG5210" s="26"/>
      <c r="AH5210" s="25"/>
      <c r="AI5210" s="25"/>
    </row>
    <row r="5211" spans="5:35">
      <c r="E5211" s="24"/>
      <c r="F5211" s="24"/>
      <c r="H5211" s="24"/>
      <c r="I5211" s="24"/>
      <c r="J5211" s="24"/>
      <c r="K5211" s="24"/>
      <c r="L5211" s="24"/>
      <c r="M5211" s="24"/>
      <c r="N5211" s="24"/>
      <c r="O5211" s="24"/>
      <c r="P5211" s="24"/>
      <c r="U5211" s="25"/>
      <c r="V5211" s="25"/>
      <c r="W5211" s="25"/>
      <c r="X5211" s="25"/>
      <c r="Y5211" s="25"/>
      <c r="AF5211" s="25"/>
      <c r="AG5211" s="26"/>
      <c r="AH5211" s="25"/>
      <c r="AI5211" s="25"/>
    </row>
    <row r="5212" spans="5:35">
      <c r="E5212" s="24"/>
      <c r="F5212" s="24"/>
      <c r="H5212" s="24"/>
      <c r="I5212" s="24"/>
      <c r="J5212" s="24"/>
      <c r="K5212" s="24"/>
      <c r="L5212" s="24"/>
      <c r="M5212" s="24"/>
      <c r="N5212" s="24"/>
      <c r="O5212" s="24"/>
      <c r="P5212" s="24"/>
      <c r="U5212" s="25"/>
      <c r="V5212" s="25"/>
      <c r="W5212" s="25"/>
      <c r="X5212" s="25"/>
      <c r="Y5212" s="25"/>
      <c r="AF5212" s="25"/>
      <c r="AG5212" s="26"/>
      <c r="AH5212" s="25"/>
      <c r="AI5212" s="25"/>
    </row>
    <row r="5213" spans="5:35">
      <c r="E5213" s="24"/>
      <c r="F5213" s="24"/>
      <c r="H5213" s="24"/>
      <c r="I5213" s="24"/>
      <c r="J5213" s="24"/>
      <c r="K5213" s="24"/>
      <c r="L5213" s="24"/>
      <c r="M5213" s="24"/>
      <c r="N5213" s="24"/>
      <c r="O5213" s="24"/>
      <c r="P5213" s="24"/>
      <c r="U5213" s="25"/>
      <c r="V5213" s="25"/>
      <c r="W5213" s="25"/>
      <c r="X5213" s="25"/>
      <c r="Y5213" s="25"/>
      <c r="AF5213" s="25"/>
      <c r="AG5213" s="26"/>
      <c r="AH5213" s="25"/>
      <c r="AI5213" s="25"/>
    </row>
    <row r="5214" spans="5:35">
      <c r="E5214" s="24"/>
      <c r="F5214" s="24"/>
      <c r="H5214" s="24"/>
      <c r="I5214" s="24"/>
      <c r="J5214" s="24"/>
      <c r="K5214" s="24"/>
      <c r="L5214" s="24"/>
      <c r="M5214" s="24"/>
      <c r="N5214" s="24"/>
      <c r="O5214" s="24"/>
      <c r="P5214" s="24"/>
      <c r="U5214" s="25"/>
      <c r="V5214" s="25"/>
      <c r="W5214" s="25"/>
      <c r="X5214" s="25"/>
      <c r="Y5214" s="25"/>
      <c r="AF5214" s="25"/>
      <c r="AG5214" s="26"/>
      <c r="AH5214" s="25"/>
      <c r="AI5214" s="25"/>
    </row>
    <row r="5215" spans="5:35">
      <c r="E5215" s="24"/>
      <c r="F5215" s="24"/>
      <c r="H5215" s="24"/>
      <c r="I5215" s="24"/>
      <c r="J5215" s="24"/>
      <c r="K5215" s="24"/>
      <c r="L5215" s="24"/>
      <c r="M5215" s="24"/>
      <c r="N5215" s="24"/>
      <c r="O5215" s="24"/>
      <c r="P5215" s="24"/>
      <c r="U5215" s="25"/>
      <c r="V5215" s="25"/>
      <c r="W5215" s="25"/>
      <c r="X5215" s="25"/>
      <c r="Y5215" s="25"/>
      <c r="AF5215" s="25"/>
      <c r="AG5215" s="26"/>
      <c r="AH5215" s="25"/>
      <c r="AI5215" s="25"/>
    </row>
    <row r="5216" spans="5:35">
      <c r="E5216" s="24"/>
      <c r="F5216" s="24"/>
      <c r="H5216" s="24"/>
      <c r="I5216" s="24"/>
      <c r="J5216" s="24"/>
      <c r="K5216" s="24"/>
      <c r="L5216" s="24"/>
      <c r="M5216" s="24"/>
      <c r="N5216" s="24"/>
      <c r="O5216" s="24"/>
      <c r="P5216" s="24"/>
      <c r="U5216" s="25"/>
      <c r="V5216" s="25"/>
      <c r="W5216" s="25"/>
      <c r="X5216" s="25"/>
      <c r="Y5216" s="25"/>
      <c r="AF5216" s="25"/>
      <c r="AG5216" s="26"/>
      <c r="AH5216" s="25"/>
      <c r="AI5216" s="25"/>
    </row>
    <row r="5217" spans="5:35">
      <c r="E5217" s="24"/>
      <c r="F5217" s="24"/>
      <c r="H5217" s="24"/>
      <c r="I5217" s="24"/>
      <c r="J5217" s="24"/>
      <c r="K5217" s="24"/>
      <c r="L5217" s="24"/>
      <c r="M5217" s="24"/>
      <c r="N5217" s="24"/>
      <c r="O5217" s="24"/>
      <c r="P5217" s="24"/>
      <c r="U5217" s="25"/>
      <c r="V5217" s="25"/>
      <c r="W5217" s="25"/>
      <c r="X5217" s="25"/>
      <c r="Y5217" s="25"/>
      <c r="AF5217" s="25"/>
      <c r="AG5217" s="26"/>
      <c r="AH5217" s="25"/>
      <c r="AI5217" s="25"/>
    </row>
    <row r="5218" spans="5:35">
      <c r="E5218" s="24"/>
      <c r="F5218" s="24"/>
      <c r="H5218" s="24"/>
      <c r="I5218" s="24"/>
      <c r="J5218" s="24"/>
      <c r="K5218" s="24"/>
      <c r="L5218" s="24"/>
      <c r="M5218" s="24"/>
      <c r="N5218" s="24"/>
      <c r="O5218" s="24"/>
      <c r="P5218" s="24"/>
      <c r="U5218" s="25"/>
      <c r="V5218" s="25"/>
      <c r="W5218" s="25"/>
      <c r="X5218" s="25"/>
      <c r="Y5218" s="25"/>
      <c r="AF5218" s="25"/>
      <c r="AG5218" s="26"/>
      <c r="AH5218" s="25"/>
      <c r="AI5218" s="25"/>
    </row>
    <row r="5219" spans="5:35">
      <c r="E5219" s="24"/>
      <c r="F5219" s="24"/>
      <c r="H5219" s="24"/>
      <c r="I5219" s="24"/>
      <c r="J5219" s="24"/>
      <c r="K5219" s="24"/>
      <c r="L5219" s="24"/>
      <c r="M5219" s="24"/>
      <c r="N5219" s="24"/>
      <c r="O5219" s="24"/>
      <c r="P5219" s="24"/>
      <c r="U5219" s="25"/>
      <c r="V5219" s="25"/>
      <c r="W5219" s="25"/>
      <c r="X5219" s="25"/>
      <c r="Y5219" s="25"/>
      <c r="AF5219" s="25"/>
      <c r="AG5219" s="26"/>
      <c r="AH5219" s="25"/>
      <c r="AI5219" s="25"/>
    </row>
    <row r="5220" spans="5:35">
      <c r="E5220" s="24"/>
      <c r="F5220" s="24"/>
      <c r="H5220" s="24"/>
      <c r="I5220" s="24"/>
      <c r="J5220" s="24"/>
      <c r="K5220" s="24"/>
      <c r="L5220" s="24"/>
      <c r="M5220" s="24"/>
      <c r="N5220" s="24"/>
      <c r="O5220" s="24"/>
      <c r="P5220" s="24"/>
      <c r="U5220" s="25"/>
      <c r="V5220" s="25"/>
      <c r="W5220" s="25"/>
      <c r="X5220" s="25"/>
      <c r="Y5220" s="25"/>
      <c r="AF5220" s="25"/>
      <c r="AG5220" s="26"/>
      <c r="AH5220" s="25"/>
      <c r="AI5220" s="25"/>
    </row>
    <row r="5221" spans="5:35">
      <c r="E5221" s="24"/>
      <c r="F5221" s="24"/>
      <c r="H5221" s="24"/>
      <c r="I5221" s="24"/>
      <c r="J5221" s="24"/>
      <c r="K5221" s="24"/>
      <c r="L5221" s="24"/>
      <c r="M5221" s="24"/>
      <c r="N5221" s="24"/>
      <c r="O5221" s="24"/>
      <c r="P5221" s="24"/>
      <c r="U5221" s="25"/>
      <c r="V5221" s="25"/>
      <c r="W5221" s="25"/>
      <c r="X5221" s="25"/>
      <c r="Y5221" s="25"/>
      <c r="AF5221" s="25"/>
      <c r="AG5221" s="26"/>
      <c r="AH5221" s="25"/>
      <c r="AI5221" s="25"/>
    </row>
    <row r="5222" spans="5:35">
      <c r="E5222" s="24"/>
      <c r="F5222" s="24"/>
      <c r="H5222" s="24"/>
      <c r="I5222" s="24"/>
      <c r="J5222" s="24"/>
      <c r="K5222" s="24"/>
      <c r="L5222" s="24"/>
      <c r="M5222" s="24"/>
      <c r="N5222" s="24"/>
      <c r="O5222" s="24"/>
      <c r="P5222" s="24"/>
      <c r="U5222" s="25"/>
      <c r="V5222" s="25"/>
      <c r="W5222" s="25"/>
      <c r="X5222" s="25"/>
      <c r="Y5222" s="25"/>
      <c r="AF5222" s="25"/>
      <c r="AG5222" s="26"/>
      <c r="AH5222" s="25"/>
      <c r="AI5222" s="25"/>
    </row>
    <row r="5223" spans="5:35">
      <c r="E5223" s="24"/>
      <c r="F5223" s="24"/>
      <c r="H5223" s="24"/>
      <c r="I5223" s="24"/>
      <c r="J5223" s="24"/>
      <c r="K5223" s="24"/>
      <c r="L5223" s="24"/>
      <c r="M5223" s="24"/>
      <c r="N5223" s="24"/>
      <c r="O5223" s="24"/>
      <c r="P5223" s="24"/>
      <c r="U5223" s="25"/>
      <c r="V5223" s="25"/>
      <c r="W5223" s="25"/>
      <c r="X5223" s="25"/>
      <c r="Y5223" s="25"/>
      <c r="AF5223" s="25"/>
      <c r="AG5223" s="26"/>
      <c r="AH5223" s="25"/>
      <c r="AI5223" s="25"/>
    </row>
    <row r="5224" spans="5:35">
      <c r="E5224" s="24"/>
      <c r="F5224" s="24"/>
      <c r="H5224" s="24"/>
      <c r="I5224" s="24"/>
      <c r="J5224" s="24"/>
      <c r="K5224" s="24"/>
      <c r="L5224" s="24"/>
      <c r="M5224" s="24"/>
      <c r="N5224" s="24"/>
      <c r="O5224" s="24"/>
      <c r="P5224" s="24"/>
      <c r="U5224" s="25"/>
      <c r="V5224" s="25"/>
      <c r="W5224" s="25"/>
      <c r="X5224" s="25"/>
      <c r="Y5224" s="25"/>
      <c r="AF5224" s="25"/>
      <c r="AG5224" s="26"/>
      <c r="AH5224" s="25"/>
      <c r="AI5224" s="25"/>
    </row>
    <row r="5225" spans="5:35">
      <c r="E5225" s="24"/>
      <c r="F5225" s="24"/>
      <c r="H5225" s="24"/>
      <c r="I5225" s="24"/>
      <c r="J5225" s="24"/>
      <c r="K5225" s="24"/>
      <c r="L5225" s="24"/>
      <c r="M5225" s="24"/>
      <c r="N5225" s="24"/>
      <c r="O5225" s="24"/>
      <c r="P5225" s="24"/>
      <c r="U5225" s="25"/>
      <c r="V5225" s="25"/>
      <c r="W5225" s="25"/>
      <c r="X5225" s="25"/>
      <c r="Y5225" s="25"/>
      <c r="AF5225" s="25"/>
      <c r="AG5225" s="26"/>
      <c r="AH5225" s="25"/>
      <c r="AI5225" s="25"/>
    </row>
    <row r="5226" spans="5:35">
      <c r="E5226" s="24"/>
      <c r="F5226" s="24"/>
      <c r="H5226" s="24"/>
      <c r="I5226" s="24"/>
      <c r="J5226" s="24"/>
      <c r="K5226" s="24"/>
      <c r="L5226" s="24"/>
      <c r="M5226" s="24"/>
      <c r="N5226" s="24"/>
      <c r="O5226" s="24"/>
      <c r="P5226" s="24"/>
      <c r="U5226" s="25"/>
      <c r="V5226" s="25"/>
      <c r="W5226" s="25"/>
      <c r="X5226" s="25"/>
      <c r="Y5226" s="25"/>
      <c r="AF5226" s="25"/>
      <c r="AG5226" s="26"/>
      <c r="AH5226" s="25"/>
      <c r="AI5226" s="25"/>
    </row>
    <row r="5227" spans="5:35">
      <c r="E5227" s="24"/>
      <c r="F5227" s="24"/>
      <c r="H5227" s="24"/>
      <c r="I5227" s="24"/>
      <c r="J5227" s="24"/>
      <c r="K5227" s="24"/>
      <c r="L5227" s="24"/>
      <c r="M5227" s="24"/>
      <c r="N5227" s="24"/>
      <c r="O5227" s="24"/>
      <c r="P5227" s="24"/>
      <c r="U5227" s="25"/>
      <c r="V5227" s="25"/>
      <c r="W5227" s="25"/>
      <c r="X5227" s="25"/>
      <c r="Y5227" s="25"/>
      <c r="AF5227" s="25"/>
      <c r="AG5227" s="26"/>
      <c r="AH5227" s="25"/>
      <c r="AI5227" s="25"/>
    </row>
    <row r="5228" spans="5:35">
      <c r="E5228" s="24"/>
      <c r="F5228" s="24"/>
      <c r="H5228" s="24"/>
      <c r="I5228" s="24"/>
      <c r="J5228" s="24"/>
      <c r="K5228" s="24"/>
      <c r="L5228" s="24"/>
      <c r="M5228" s="24"/>
      <c r="N5228" s="24"/>
      <c r="O5228" s="24"/>
      <c r="P5228" s="24"/>
      <c r="U5228" s="25"/>
      <c r="V5228" s="25"/>
      <c r="W5228" s="25"/>
      <c r="X5228" s="25"/>
      <c r="Y5228" s="25"/>
      <c r="AF5228" s="25"/>
      <c r="AG5228" s="26"/>
      <c r="AH5228" s="25"/>
      <c r="AI5228" s="25"/>
    </row>
    <row r="5229" spans="5:35">
      <c r="E5229" s="24"/>
      <c r="F5229" s="24"/>
      <c r="H5229" s="24"/>
      <c r="I5229" s="24"/>
      <c r="J5229" s="24"/>
      <c r="K5229" s="24"/>
      <c r="L5229" s="24"/>
      <c r="M5229" s="24"/>
      <c r="N5229" s="24"/>
      <c r="O5229" s="24"/>
      <c r="P5229" s="24"/>
      <c r="U5229" s="25"/>
      <c r="V5229" s="25"/>
      <c r="W5229" s="25"/>
      <c r="X5229" s="25"/>
      <c r="Y5229" s="25"/>
      <c r="AF5229" s="25"/>
      <c r="AG5229" s="26"/>
      <c r="AH5229" s="25"/>
      <c r="AI5229" s="25"/>
    </row>
    <row r="5230" spans="5:35">
      <c r="E5230" s="24"/>
      <c r="F5230" s="24"/>
      <c r="H5230" s="24"/>
      <c r="I5230" s="24"/>
      <c r="J5230" s="24"/>
      <c r="K5230" s="24"/>
      <c r="L5230" s="24"/>
      <c r="M5230" s="24"/>
      <c r="N5230" s="24"/>
      <c r="O5230" s="24"/>
      <c r="P5230" s="24"/>
      <c r="U5230" s="25"/>
      <c r="V5230" s="25"/>
      <c r="W5230" s="25"/>
      <c r="X5230" s="25"/>
      <c r="Y5230" s="25"/>
      <c r="AF5230" s="25"/>
      <c r="AG5230" s="26"/>
      <c r="AH5230" s="25"/>
      <c r="AI5230" s="25"/>
    </row>
    <row r="5231" spans="5:35">
      <c r="E5231" s="24"/>
      <c r="F5231" s="24"/>
      <c r="H5231" s="24"/>
      <c r="I5231" s="24"/>
      <c r="J5231" s="24"/>
      <c r="K5231" s="24"/>
      <c r="L5231" s="24"/>
      <c r="M5231" s="24"/>
      <c r="N5231" s="24"/>
      <c r="O5231" s="24"/>
      <c r="P5231" s="24"/>
      <c r="U5231" s="25"/>
      <c r="V5231" s="25"/>
      <c r="W5231" s="25"/>
      <c r="X5231" s="25"/>
      <c r="Y5231" s="25"/>
      <c r="AF5231" s="25"/>
      <c r="AG5231" s="26"/>
      <c r="AH5231" s="25"/>
      <c r="AI5231" s="25"/>
    </row>
    <row r="5232" spans="5:35">
      <c r="E5232" s="24"/>
      <c r="F5232" s="24"/>
      <c r="H5232" s="24"/>
      <c r="I5232" s="24"/>
      <c r="J5232" s="24"/>
      <c r="K5232" s="24"/>
      <c r="L5232" s="24"/>
      <c r="M5232" s="24"/>
      <c r="N5232" s="24"/>
      <c r="O5232" s="24"/>
      <c r="P5232" s="24"/>
      <c r="U5232" s="25"/>
      <c r="V5232" s="25"/>
      <c r="W5232" s="25"/>
      <c r="X5232" s="25"/>
      <c r="Y5232" s="25"/>
      <c r="AF5232" s="25"/>
      <c r="AG5232" s="26"/>
      <c r="AH5232" s="25"/>
      <c r="AI5232" s="25"/>
    </row>
    <row r="5233" spans="5:35">
      <c r="E5233" s="24"/>
      <c r="F5233" s="24"/>
      <c r="H5233" s="24"/>
      <c r="I5233" s="24"/>
      <c r="J5233" s="24"/>
      <c r="K5233" s="24"/>
      <c r="L5233" s="24"/>
      <c r="M5233" s="24"/>
      <c r="N5233" s="24"/>
      <c r="O5233" s="24"/>
      <c r="P5233" s="24"/>
      <c r="U5233" s="25"/>
      <c r="V5233" s="25"/>
      <c r="W5233" s="25"/>
      <c r="X5233" s="25"/>
      <c r="Y5233" s="25"/>
      <c r="AF5233" s="25"/>
      <c r="AG5233" s="26"/>
      <c r="AH5233" s="25"/>
      <c r="AI5233" s="25"/>
    </row>
    <row r="5234" spans="5:35">
      <c r="E5234" s="24"/>
      <c r="F5234" s="24"/>
      <c r="H5234" s="24"/>
      <c r="I5234" s="24"/>
      <c r="J5234" s="24"/>
      <c r="K5234" s="24"/>
      <c r="L5234" s="24"/>
      <c r="M5234" s="24"/>
      <c r="N5234" s="24"/>
      <c r="O5234" s="24"/>
      <c r="P5234" s="24"/>
      <c r="U5234" s="25"/>
      <c r="V5234" s="25"/>
      <c r="W5234" s="25"/>
      <c r="X5234" s="25"/>
      <c r="Y5234" s="25"/>
      <c r="AF5234" s="25"/>
      <c r="AG5234" s="26"/>
      <c r="AH5234" s="25"/>
      <c r="AI5234" s="25"/>
    </row>
    <row r="5235" spans="5:35">
      <c r="E5235" s="24"/>
      <c r="F5235" s="24"/>
      <c r="H5235" s="24"/>
      <c r="I5235" s="24"/>
      <c r="J5235" s="24"/>
      <c r="K5235" s="24"/>
      <c r="L5235" s="24"/>
      <c r="M5235" s="24"/>
      <c r="N5235" s="24"/>
      <c r="O5235" s="24"/>
      <c r="P5235" s="24"/>
      <c r="U5235" s="25"/>
      <c r="V5235" s="25"/>
      <c r="W5235" s="25"/>
      <c r="X5235" s="25"/>
      <c r="Y5235" s="25"/>
      <c r="AF5235" s="25"/>
      <c r="AG5235" s="26"/>
      <c r="AH5235" s="25"/>
      <c r="AI5235" s="25"/>
    </row>
    <row r="5236" spans="5:35">
      <c r="E5236" s="24"/>
      <c r="F5236" s="24"/>
      <c r="H5236" s="24"/>
      <c r="I5236" s="24"/>
      <c r="J5236" s="24"/>
      <c r="K5236" s="24"/>
      <c r="L5236" s="24"/>
      <c r="M5236" s="24"/>
      <c r="N5236" s="24"/>
      <c r="O5236" s="24"/>
      <c r="P5236" s="24"/>
      <c r="U5236" s="25"/>
      <c r="V5236" s="25"/>
      <c r="W5236" s="25"/>
      <c r="X5236" s="25"/>
      <c r="Y5236" s="25"/>
      <c r="AF5236" s="25"/>
      <c r="AG5236" s="26"/>
      <c r="AH5236" s="25"/>
      <c r="AI5236" s="25"/>
    </row>
    <row r="5237" spans="5:35">
      <c r="E5237" s="24"/>
      <c r="F5237" s="24"/>
      <c r="H5237" s="24"/>
      <c r="I5237" s="24"/>
      <c r="J5237" s="24"/>
      <c r="K5237" s="24"/>
      <c r="L5237" s="24"/>
      <c r="M5237" s="24"/>
      <c r="N5237" s="24"/>
      <c r="O5237" s="24"/>
      <c r="P5237" s="24"/>
      <c r="U5237" s="25"/>
      <c r="V5237" s="25"/>
      <c r="W5237" s="25"/>
      <c r="X5237" s="25"/>
      <c r="Y5237" s="25"/>
      <c r="AF5237" s="25"/>
      <c r="AG5237" s="26"/>
      <c r="AH5237" s="25"/>
      <c r="AI5237" s="25"/>
    </row>
    <row r="5238" spans="5:35">
      <c r="E5238" s="24"/>
      <c r="F5238" s="24"/>
      <c r="H5238" s="24"/>
      <c r="I5238" s="24"/>
      <c r="J5238" s="24"/>
      <c r="K5238" s="24"/>
      <c r="L5238" s="24"/>
      <c r="M5238" s="24"/>
      <c r="N5238" s="24"/>
      <c r="O5238" s="24"/>
      <c r="P5238" s="24"/>
      <c r="U5238" s="25"/>
      <c r="V5238" s="25"/>
      <c r="W5238" s="25"/>
      <c r="X5238" s="25"/>
      <c r="Y5238" s="25"/>
      <c r="AF5238" s="25"/>
      <c r="AG5238" s="26"/>
      <c r="AH5238" s="25"/>
      <c r="AI5238" s="25"/>
    </row>
    <row r="5239" spans="5:35">
      <c r="E5239" s="24"/>
      <c r="F5239" s="24"/>
      <c r="H5239" s="24"/>
      <c r="I5239" s="24"/>
      <c r="J5239" s="24"/>
      <c r="K5239" s="24"/>
      <c r="L5239" s="24"/>
      <c r="M5239" s="24"/>
      <c r="N5239" s="24"/>
      <c r="O5239" s="24"/>
      <c r="P5239" s="24"/>
      <c r="U5239" s="25"/>
      <c r="V5239" s="25"/>
      <c r="W5239" s="25"/>
      <c r="X5239" s="25"/>
      <c r="Y5239" s="25"/>
      <c r="AF5239" s="25"/>
      <c r="AG5239" s="26"/>
      <c r="AH5239" s="25"/>
      <c r="AI5239" s="25"/>
    </row>
    <row r="5240" spans="5:35">
      <c r="E5240" s="24"/>
      <c r="F5240" s="24"/>
      <c r="H5240" s="24"/>
      <c r="I5240" s="24"/>
      <c r="J5240" s="24"/>
      <c r="K5240" s="24"/>
      <c r="L5240" s="24"/>
      <c r="M5240" s="24"/>
      <c r="N5240" s="24"/>
      <c r="O5240" s="24"/>
      <c r="P5240" s="24"/>
      <c r="U5240" s="25"/>
      <c r="V5240" s="25"/>
      <c r="W5240" s="25"/>
      <c r="X5240" s="25"/>
      <c r="Y5240" s="25"/>
      <c r="AF5240" s="25"/>
      <c r="AG5240" s="26"/>
      <c r="AH5240" s="25"/>
      <c r="AI5240" s="25"/>
    </row>
    <row r="5241" spans="5:35">
      <c r="E5241" s="24"/>
      <c r="F5241" s="24"/>
      <c r="H5241" s="24"/>
      <c r="I5241" s="24"/>
      <c r="J5241" s="24"/>
      <c r="K5241" s="24"/>
      <c r="L5241" s="24"/>
      <c r="M5241" s="24"/>
      <c r="N5241" s="24"/>
      <c r="O5241" s="24"/>
      <c r="P5241" s="24"/>
      <c r="U5241" s="25"/>
      <c r="V5241" s="25"/>
      <c r="W5241" s="25"/>
      <c r="X5241" s="25"/>
      <c r="Y5241" s="25"/>
      <c r="AF5241" s="25"/>
      <c r="AG5241" s="26"/>
      <c r="AH5241" s="25"/>
      <c r="AI5241" s="25"/>
    </row>
    <row r="5242" spans="5:35">
      <c r="E5242" s="24"/>
      <c r="F5242" s="24"/>
      <c r="H5242" s="24"/>
      <c r="I5242" s="24"/>
      <c r="J5242" s="24"/>
      <c r="K5242" s="24"/>
      <c r="L5242" s="24"/>
      <c r="M5242" s="24"/>
      <c r="N5242" s="24"/>
      <c r="O5242" s="24"/>
      <c r="P5242" s="24"/>
      <c r="U5242" s="25"/>
      <c r="V5242" s="25"/>
      <c r="W5242" s="25"/>
      <c r="X5242" s="25"/>
      <c r="Y5242" s="25"/>
      <c r="AF5242" s="25"/>
      <c r="AG5242" s="26"/>
      <c r="AH5242" s="25"/>
      <c r="AI5242" s="25"/>
    </row>
    <row r="5243" spans="5:35">
      <c r="E5243" s="24"/>
      <c r="F5243" s="24"/>
      <c r="H5243" s="24"/>
      <c r="I5243" s="24"/>
      <c r="J5243" s="24"/>
      <c r="K5243" s="24"/>
      <c r="L5243" s="24"/>
      <c r="M5243" s="24"/>
      <c r="N5243" s="24"/>
      <c r="O5243" s="24"/>
      <c r="P5243" s="24"/>
      <c r="U5243" s="25"/>
      <c r="V5243" s="25"/>
      <c r="W5243" s="25"/>
      <c r="X5243" s="25"/>
      <c r="Y5243" s="25"/>
      <c r="AF5243" s="25"/>
      <c r="AG5243" s="26"/>
      <c r="AH5243" s="25"/>
      <c r="AI5243" s="25"/>
    </row>
    <row r="5244" spans="5:35">
      <c r="E5244" s="24"/>
      <c r="F5244" s="24"/>
      <c r="H5244" s="24"/>
      <c r="I5244" s="24"/>
      <c r="J5244" s="24"/>
      <c r="K5244" s="24"/>
      <c r="L5244" s="24"/>
      <c r="M5244" s="24"/>
      <c r="N5244" s="24"/>
      <c r="O5244" s="24"/>
      <c r="P5244" s="24"/>
      <c r="U5244" s="25"/>
      <c r="V5244" s="25"/>
      <c r="W5244" s="25"/>
      <c r="X5244" s="25"/>
      <c r="Y5244" s="25"/>
      <c r="AF5244" s="25"/>
      <c r="AG5244" s="26"/>
      <c r="AH5244" s="25"/>
      <c r="AI5244" s="25"/>
    </row>
    <row r="5245" spans="5:35">
      <c r="E5245" s="24"/>
      <c r="F5245" s="24"/>
      <c r="H5245" s="24"/>
      <c r="I5245" s="24"/>
      <c r="J5245" s="24"/>
      <c r="K5245" s="24"/>
      <c r="L5245" s="24"/>
      <c r="M5245" s="24"/>
      <c r="N5245" s="24"/>
      <c r="O5245" s="24"/>
      <c r="P5245" s="24"/>
      <c r="U5245" s="25"/>
      <c r="V5245" s="25"/>
      <c r="W5245" s="25"/>
      <c r="X5245" s="25"/>
      <c r="Y5245" s="25"/>
      <c r="AF5245" s="25"/>
      <c r="AG5245" s="26"/>
      <c r="AH5245" s="25"/>
      <c r="AI5245" s="25"/>
    </row>
    <row r="5246" spans="5:35">
      <c r="E5246" s="24"/>
      <c r="F5246" s="24"/>
      <c r="H5246" s="24"/>
      <c r="I5246" s="24"/>
      <c r="J5246" s="24"/>
      <c r="K5246" s="24"/>
      <c r="L5246" s="24"/>
      <c r="M5246" s="24"/>
      <c r="N5246" s="24"/>
      <c r="O5246" s="24"/>
      <c r="P5246" s="24"/>
      <c r="U5246" s="25"/>
      <c r="V5246" s="25"/>
      <c r="W5246" s="25"/>
      <c r="X5246" s="25"/>
      <c r="Y5246" s="25"/>
      <c r="AF5246" s="25"/>
      <c r="AG5246" s="26"/>
      <c r="AH5246" s="25"/>
      <c r="AI5246" s="25"/>
    </row>
    <row r="5247" spans="5:35">
      <c r="E5247" s="24"/>
      <c r="F5247" s="24"/>
      <c r="H5247" s="24"/>
      <c r="I5247" s="24"/>
      <c r="J5247" s="24"/>
      <c r="K5247" s="24"/>
      <c r="L5247" s="24"/>
      <c r="M5247" s="24"/>
      <c r="N5247" s="24"/>
      <c r="O5247" s="24"/>
      <c r="P5247" s="24"/>
      <c r="U5247" s="25"/>
      <c r="V5247" s="25"/>
      <c r="W5247" s="25"/>
      <c r="X5247" s="25"/>
      <c r="Y5247" s="25"/>
      <c r="AF5247" s="25"/>
      <c r="AG5247" s="26"/>
      <c r="AH5247" s="25"/>
      <c r="AI5247" s="25"/>
    </row>
    <row r="5248" spans="5:35">
      <c r="E5248" s="24"/>
      <c r="F5248" s="24"/>
      <c r="H5248" s="24"/>
      <c r="I5248" s="24"/>
      <c r="J5248" s="24"/>
      <c r="K5248" s="24"/>
      <c r="L5248" s="24"/>
      <c r="M5248" s="24"/>
      <c r="N5248" s="24"/>
      <c r="O5248" s="24"/>
      <c r="P5248" s="24"/>
      <c r="U5248" s="25"/>
      <c r="V5248" s="25"/>
      <c r="W5248" s="25"/>
      <c r="X5248" s="25"/>
      <c r="Y5248" s="25"/>
      <c r="AF5248" s="25"/>
      <c r="AG5248" s="26"/>
      <c r="AH5248" s="25"/>
      <c r="AI5248" s="25"/>
    </row>
    <row r="5249" spans="5:35">
      <c r="E5249" s="24"/>
      <c r="F5249" s="24"/>
      <c r="H5249" s="24"/>
      <c r="I5249" s="24"/>
      <c r="J5249" s="24"/>
      <c r="K5249" s="24"/>
      <c r="L5249" s="24"/>
      <c r="M5249" s="24"/>
      <c r="N5249" s="24"/>
      <c r="O5249" s="24"/>
      <c r="P5249" s="24"/>
      <c r="U5249" s="25"/>
      <c r="V5249" s="25"/>
      <c r="W5249" s="25"/>
      <c r="X5249" s="25"/>
      <c r="Y5249" s="25"/>
      <c r="AF5249" s="25"/>
      <c r="AG5249" s="26"/>
      <c r="AH5249" s="25"/>
      <c r="AI5249" s="25"/>
    </row>
    <row r="5250" spans="5:35">
      <c r="E5250" s="24"/>
      <c r="F5250" s="24"/>
      <c r="H5250" s="24"/>
      <c r="I5250" s="24"/>
      <c r="J5250" s="24"/>
      <c r="K5250" s="24"/>
      <c r="L5250" s="24"/>
      <c r="M5250" s="24"/>
      <c r="N5250" s="24"/>
      <c r="O5250" s="24"/>
      <c r="P5250" s="24"/>
      <c r="U5250" s="25"/>
      <c r="V5250" s="25"/>
      <c r="W5250" s="25"/>
      <c r="X5250" s="25"/>
      <c r="Y5250" s="25"/>
      <c r="AF5250" s="25"/>
      <c r="AG5250" s="26"/>
      <c r="AH5250" s="25"/>
      <c r="AI5250" s="25"/>
    </row>
    <row r="5251" spans="5:35">
      <c r="E5251" s="24"/>
      <c r="F5251" s="24"/>
      <c r="H5251" s="24"/>
      <c r="I5251" s="24"/>
      <c r="J5251" s="24"/>
      <c r="K5251" s="24"/>
      <c r="L5251" s="24"/>
      <c r="M5251" s="24"/>
      <c r="N5251" s="24"/>
      <c r="O5251" s="24"/>
      <c r="P5251" s="24"/>
      <c r="U5251" s="25"/>
      <c r="V5251" s="25"/>
      <c r="W5251" s="25"/>
      <c r="X5251" s="25"/>
      <c r="Y5251" s="25"/>
      <c r="AF5251" s="25"/>
      <c r="AG5251" s="26"/>
      <c r="AH5251" s="25"/>
      <c r="AI5251" s="25"/>
    </row>
    <row r="5252" spans="5:35">
      <c r="E5252" s="24"/>
      <c r="F5252" s="24"/>
      <c r="H5252" s="24"/>
      <c r="I5252" s="24"/>
      <c r="J5252" s="24"/>
      <c r="K5252" s="24"/>
      <c r="L5252" s="24"/>
      <c r="M5252" s="24"/>
      <c r="N5252" s="24"/>
      <c r="O5252" s="24"/>
      <c r="P5252" s="24"/>
      <c r="U5252" s="25"/>
      <c r="V5252" s="25"/>
      <c r="W5252" s="25"/>
      <c r="X5252" s="25"/>
      <c r="Y5252" s="25"/>
      <c r="AF5252" s="25"/>
      <c r="AG5252" s="26"/>
      <c r="AH5252" s="25"/>
      <c r="AI5252" s="25"/>
    </row>
    <row r="5253" spans="5:35">
      <c r="E5253" s="24"/>
      <c r="F5253" s="24"/>
      <c r="H5253" s="24"/>
      <c r="I5253" s="24"/>
      <c r="J5253" s="24"/>
      <c r="K5253" s="24"/>
      <c r="L5253" s="24"/>
      <c r="M5253" s="24"/>
      <c r="N5253" s="24"/>
      <c r="O5253" s="24"/>
      <c r="P5253" s="24"/>
      <c r="U5253" s="25"/>
      <c r="V5253" s="25"/>
      <c r="W5253" s="25"/>
      <c r="X5253" s="25"/>
      <c r="Y5253" s="25"/>
      <c r="AF5253" s="25"/>
      <c r="AG5253" s="26"/>
      <c r="AH5253" s="25"/>
      <c r="AI5253" s="25"/>
    </row>
    <row r="5254" spans="5:35">
      <c r="E5254" s="24"/>
      <c r="F5254" s="24"/>
      <c r="H5254" s="24"/>
      <c r="I5254" s="24"/>
      <c r="J5254" s="24"/>
      <c r="K5254" s="24"/>
      <c r="L5254" s="24"/>
      <c r="M5254" s="24"/>
      <c r="N5254" s="24"/>
      <c r="O5254" s="24"/>
      <c r="P5254" s="24"/>
      <c r="U5254" s="25"/>
      <c r="V5254" s="25"/>
      <c r="W5254" s="25"/>
      <c r="X5254" s="25"/>
      <c r="Y5254" s="25"/>
      <c r="AF5254" s="25"/>
      <c r="AG5254" s="26"/>
      <c r="AH5254" s="25"/>
      <c r="AI5254" s="25"/>
    </row>
    <row r="5255" spans="5:35">
      <c r="E5255" s="24"/>
      <c r="F5255" s="24"/>
      <c r="H5255" s="24"/>
      <c r="I5255" s="24"/>
      <c r="J5255" s="24"/>
      <c r="K5255" s="24"/>
      <c r="L5255" s="24"/>
      <c r="M5255" s="24"/>
      <c r="N5255" s="24"/>
      <c r="O5255" s="24"/>
      <c r="P5255" s="24"/>
      <c r="U5255" s="25"/>
      <c r="V5255" s="25"/>
      <c r="W5255" s="25"/>
      <c r="X5255" s="25"/>
      <c r="Y5255" s="25"/>
      <c r="AF5255" s="25"/>
      <c r="AG5255" s="26"/>
      <c r="AH5255" s="25"/>
      <c r="AI5255" s="25"/>
    </row>
    <row r="5256" spans="5:35">
      <c r="E5256" s="24"/>
      <c r="F5256" s="24"/>
      <c r="H5256" s="24"/>
      <c r="I5256" s="24"/>
      <c r="J5256" s="24"/>
      <c r="K5256" s="24"/>
      <c r="L5256" s="24"/>
      <c r="M5256" s="24"/>
      <c r="N5256" s="24"/>
      <c r="O5256" s="24"/>
      <c r="P5256" s="24"/>
      <c r="U5256" s="25"/>
      <c r="V5256" s="25"/>
      <c r="W5256" s="25"/>
      <c r="X5256" s="25"/>
      <c r="Y5256" s="25"/>
      <c r="AF5256" s="25"/>
      <c r="AG5256" s="26"/>
      <c r="AH5256" s="25"/>
      <c r="AI5256" s="25"/>
    </row>
    <row r="5257" spans="5:35">
      <c r="E5257" s="24"/>
      <c r="F5257" s="24"/>
      <c r="H5257" s="24"/>
      <c r="I5257" s="24"/>
      <c r="J5257" s="24"/>
      <c r="K5257" s="24"/>
      <c r="L5257" s="24"/>
      <c r="M5257" s="24"/>
      <c r="N5257" s="24"/>
      <c r="O5257" s="24"/>
      <c r="P5257" s="24"/>
      <c r="U5257" s="25"/>
      <c r="V5257" s="25"/>
      <c r="W5257" s="25"/>
      <c r="X5257" s="25"/>
      <c r="Y5257" s="25"/>
      <c r="AF5257" s="25"/>
      <c r="AG5257" s="26"/>
      <c r="AH5257" s="25"/>
      <c r="AI5257" s="25"/>
    </row>
    <row r="5258" spans="5:35">
      <c r="E5258" s="24"/>
      <c r="F5258" s="24"/>
      <c r="H5258" s="24"/>
      <c r="I5258" s="24"/>
      <c r="J5258" s="24"/>
      <c r="K5258" s="24"/>
      <c r="L5258" s="24"/>
      <c r="M5258" s="24"/>
      <c r="N5258" s="24"/>
      <c r="O5258" s="24"/>
      <c r="P5258" s="24"/>
      <c r="U5258" s="25"/>
      <c r="V5258" s="25"/>
      <c r="W5258" s="25"/>
      <c r="X5258" s="25"/>
      <c r="Y5258" s="25"/>
      <c r="AF5258" s="25"/>
      <c r="AG5258" s="26"/>
      <c r="AH5258" s="25"/>
      <c r="AI5258" s="25"/>
    </row>
    <row r="5259" spans="5:35">
      <c r="E5259" s="24"/>
      <c r="F5259" s="24"/>
      <c r="H5259" s="24"/>
      <c r="I5259" s="24"/>
      <c r="J5259" s="24"/>
      <c r="K5259" s="24"/>
      <c r="L5259" s="24"/>
      <c r="M5259" s="24"/>
      <c r="N5259" s="24"/>
      <c r="O5259" s="24"/>
      <c r="P5259" s="24"/>
      <c r="U5259" s="25"/>
      <c r="V5259" s="25"/>
      <c r="W5259" s="25"/>
      <c r="X5259" s="25"/>
      <c r="Y5259" s="25"/>
      <c r="AF5259" s="25"/>
      <c r="AG5259" s="26"/>
      <c r="AH5259" s="25"/>
      <c r="AI5259" s="25"/>
    </row>
    <row r="5260" spans="5:35">
      <c r="E5260" s="24"/>
      <c r="F5260" s="24"/>
      <c r="H5260" s="24"/>
      <c r="I5260" s="24"/>
      <c r="J5260" s="24"/>
      <c r="K5260" s="24"/>
      <c r="L5260" s="24"/>
      <c r="M5260" s="24"/>
      <c r="N5260" s="24"/>
      <c r="O5260" s="24"/>
      <c r="P5260" s="24"/>
      <c r="U5260" s="25"/>
      <c r="V5260" s="25"/>
      <c r="W5260" s="25"/>
      <c r="X5260" s="25"/>
      <c r="Y5260" s="25"/>
      <c r="AF5260" s="25"/>
      <c r="AG5260" s="26"/>
      <c r="AH5260" s="25"/>
      <c r="AI5260" s="25"/>
    </row>
    <row r="5261" spans="5:35">
      <c r="E5261" s="24"/>
      <c r="F5261" s="24"/>
      <c r="H5261" s="24"/>
      <c r="I5261" s="24"/>
      <c r="J5261" s="24"/>
      <c r="K5261" s="24"/>
      <c r="L5261" s="24"/>
      <c r="M5261" s="24"/>
      <c r="N5261" s="24"/>
      <c r="O5261" s="24"/>
      <c r="P5261" s="24"/>
      <c r="U5261" s="25"/>
      <c r="V5261" s="25"/>
      <c r="W5261" s="25"/>
      <c r="X5261" s="25"/>
      <c r="Y5261" s="25"/>
      <c r="AF5261" s="25"/>
      <c r="AG5261" s="26"/>
      <c r="AH5261" s="25"/>
      <c r="AI5261" s="25"/>
    </row>
    <row r="5262" spans="5:35">
      <c r="E5262" s="24"/>
      <c r="F5262" s="24"/>
      <c r="H5262" s="24"/>
      <c r="I5262" s="24"/>
      <c r="J5262" s="24"/>
      <c r="K5262" s="24"/>
      <c r="L5262" s="24"/>
      <c r="M5262" s="24"/>
      <c r="N5262" s="24"/>
      <c r="O5262" s="24"/>
      <c r="P5262" s="24"/>
      <c r="U5262" s="25"/>
      <c r="V5262" s="25"/>
      <c r="W5262" s="25"/>
      <c r="X5262" s="25"/>
      <c r="Y5262" s="25"/>
      <c r="AF5262" s="25"/>
      <c r="AG5262" s="26"/>
      <c r="AH5262" s="25"/>
      <c r="AI5262" s="25"/>
    </row>
    <row r="5263" spans="5:35">
      <c r="E5263" s="24"/>
      <c r="F5263" s="24"/>
      <c r="H5263" s="24"/>
      <c r="I5263" s="24"/>
      <c r="J5263" s="24"/>
      <c r="K5263" s="24"/>
      <c r="L5263" s="24"/>
      <c r="M5263" s="24"/>
      <c r="N5263" s="24"/>
      <c r="O5263" s="24"/>
      <c r="P5263" s="24"/>
      <c r="U5263" s="25"/>
      <c r="V5263" s="25"/>
      <c r="W5263" s="25"/>
      <c r="X5263" s="25"/>
      <c r="Y5263" s="25"/>
      <c r="AF5263" s="25"/>
      <c r="AG5263" s="26"/>
      <c r="AH5263" s="25"/>
      <c r="AI5263" s="25"/>
    </row>
    <row r="5264" spans="5:35">
      <c r="E5264" s="24"/>
      <c r="F5264" s="24"/>
      <c r="H5264" s="24"/>
      <c r="I5264" s="24"/>
      <c r="J5264" s="24"/>
      <c r="K5264" s="24"/>
      <c r="L5264" s="24"/>
      <c r="M5264" s="24"/>
      <c r="N5264" s="24"/>
      <c r="O5264" s="24"/>
      <c r="P5264" s="24"/>
      <c r="U5264" s="25"/>
      <c r="V5264" s="25"/>
      <c r="W5264" s="25"/>
      <c r="X5264" s="25"/>
      <c r="Y5264" s="25"/>
      <c r="AF5264" s="25"/>
      <c r="AG5264" s="26"/>
      <c r="AH5264" s="25"/>
      <c r="AI5264" s="25"/>
    </row>
    <row r="5265" spans="5:35">
      <c r="E5265" s="24"/>
      <c r="F5265" s="24"/>
      <c r="H5265" s="24"/>
      <c r="I5265" s="24"/>
      <c r="J5265" s="24"/>
      <c r="K5265" s="24"/>
      <c r="L5265" s="24"/>
      <c r="M5265" s="24"/>
      <c r="N5265" s="24"/>
      <c r="O5265" s="24"/>
      <c r="P5265" s="24"/>
      <c r="U5265" s="25"/>
      <c r="V5265" s="25"/>
      <c r="W5265" s="25"/>
      <c r="X5265" s="25"/>
      <c r="Y5265" s="25"/>
      <c r="AF5265" s="25"/>
      <c r="AG5265" s="26"/>
      <c r="AH5265" s="25"/>
      <c r="AI5265" s="25"/>
    </row>
    <row r="5266" spans="5:35">
      <c r="E5266" s="24"/>
      <c r="F5266" s="24"/>
      <c r="H5266" s="24"/>
      <c r="I5266" s="24"/>
      <c r="J5266" s="24"/>
      <c r="K5266" s="24"/>
      <c r="L5266" s="24"/>
      <c r="M5266" s="24"/>
      <c r="N5266" s="24"/>
      <c r="O5266" s="24"/>
      <c r="P5266" s="24"/>
      <c r="U5266" s="25"/>
      <c r="V5266" s="25"/>
      <c r="W5266" s="25"/>
      <c r="X5266" s="25"/>
      <c r="Y5266" s="25"/>
      <c r="AF5266" s="25"/>
      <c r="AG5266" s="26"/>
      <c r="AH5266" s="25"/>
      <c r="AI5266" s="25"/>
    </row>
    <row r="5267" spans="5:35">
      <c r="E5267" s="24"/>
      <c r="F5267" s="24"/>
      <c r="H5267" s="24"/>
      <c r="I5267" s="24"/>
      <c r="J5267" s="24"/>
      <c r="K5267" s="24"/>
      <c r="L5267" s="24"/>
      <c r="M5267" s="24"/>
      <c r="N5267" s="24"/>
      <c r="O5267" s="24"/>
      <c r="P5267" s="24"/>
      <c r="U5267" s="25"/>
      <c r="V5267" s="25"/>
      <c r="W5267" s="25"/>
      <c r="X5267" s="25"/>
      <c r="Y5267" s="25"/>
      <c r="AF5267" s="25"/>
      <c r="AG5267" s="26"/>
      <c r="AH5267" s="25"/>
      <c r="AI5267" s="25"/>
    </row>
    <row r="5268" spans="5:35">
      <c r="E5268" s="24"/>
      <c r="F5268" s="24"/>
      <c r="H5268" s="24"/>
      <c r="I5268" s="24"/>
      <c r="J5268" s="24"/>
      <c r="K5268" s="24"/>
      <c r="L5268" s="24"/>
      <c r="M5268" s="24"/>
      <c r="N5268" s="24"/>
      <c r="O5268" s="24"/>
      <c r="P5268" s="24"/>
      <c r="U5268" s="25"/>
      <c r="V5268" s="25"/>
      <c r="W5268" s="25"/>
      <c r="X5268" s="25"/>
      <c r="Y5268" s="25"/>
      <c r="AF5268" s="25"/>
      <c r="AG5268" s="26"/>
      <c r="AH5268" s="25"/>
      <c r="AI5268" s="25"/>
    </row>
    <row r="5269" spans="5:35">
      <c r="E5269" s="24"/>
      <c r="F5269" s="24"/>
      <c r="H5269" s="24"/>
      <c r="I5269" s="24"/>
      <c r="J5269" s="24"/>
      <c r="K5269" s="24"/>
      <c r="L5269" s="24"/>
      <c r="M5269" s="24"/>
      <c r="N5269" s="24"/>
      <c r="O5269" s="24"/>
      <c r="P5269" s="24"/>
      <c r="U5269" s="25"/>
      <c r="V5269" s="25"/>
      <c r="W5269" s="25"/>
      <c r="X5269" s="25"/>
      <c r="Y5269" s="25"/>
      <c r="AF5269" s="25"/>
      <c r="AG5269" s="26"/>
      <c r="AH5269" s="25"/>
      <c r="AI5269" s="25"/>
    </row>
    <row r="5270" spans="5:35">
      <c r="E5270" s="24"/>
      <c r="F5270" s="24"/>
      <c r="H5270" s="24"/>
      <c r="I5270" s="24"/>
      <c r="J5270" s="24"/>
      <c r="K5270" s="24"/>
      <c r="L5270" s="24"/>
      <c r="M5270" s="24"/>
      <c r="N5270" s="24"/>
      <c r="O5270" s="24"/>
      <c r="P5270" s="24"/>
      <c r="U5270" s="25"/>
      <c r="V5270" s="25"/>
      <c r="W5270" s="25"/>
      <c r="X5270" s="25"/>
      <c r="Y5270" s="25"/>
      <c r="AF5270" s="25"/>
      <c r="AG5270" s="26"/>
      <c r="AH5270" s="25"/>
      <c r="AI5270" s="25"/>
    </row>
    <row r="5271" spans="5:35">
      <c r="E5271" s="24"/>
      <c r="F5271" s="24"/>
      <c r="H5271" s="24"/>
      <c r="I5271" s="24"/>
      <c r="J5271" s="24"/>
      <c r="K5271" s="24"/>
      <c r="L5271" s="24"/>
      <c r="M5271" s="24"/>
      <c r="N5271" s="24"/>
      <c r="O5271" s="24"/>
      <c r="P5271" s="24"/>
      <c r="U5271" s="25"/>
      <c r="V5271" s="25"/>
      <c r="W5271" s="25"/>
      <c r="X5271" s="25"/>
      <c r="Y5271" s="25"/>
      <c r="AF5271" s="25"/>
      <c r="AG5271" s="26"/>
      <c r="AH5271" s="25"/>
      <c r="AI5271" s="25"/>
    </row>
    <row r="5272" spans="5:35">
      <c r="E5272" s="24"/>
      <c r="F5272" s="24"/>
      <c r="H5272" s="24"/>
      <c r="I5272" s="24"/>
      <c r="J5272" s="24"/>
      <c r="K5272" s="24"/>
      <c r="L5272" s="24"/>
      <c r="M5272" s="24"/>
      <c r="N5272" s="24"/>
      <c r="O5272" s="24"/>
      <c r="P5272" s="24"/>
      <c r="U5272" s="25"/>
      <c r="V5272" s="25"/>
      <c r="W5272" s="25"/>
      <c r="X5272" s="25"/>
      <c r="Y5272" s="25"/>
      <c r="AF5272" s="25"/>
      <c r="AG5272" s="26"/>
      <c r="AH5272" s="25"/>
      <c r="AI5272" s="25"/>
    </row>
    <row r="5273" spans="5:35">
      <c r="E5273" s="24"/>
      <c r="F5273" s="24"/>
      <c r="H5273" s="24"/>
      <c r="I5273" s="24"/>
      <c r="J5273" s="24"/>
      <c r="K5273" s="24"/>
      <c r="L5273" s="24"/>
      <c r="M5273" s="24"/>
      <c r="N5273" s="24"/>
      <c r="O5273" s="24"/>
      <c r="P5273" s="24"/>
      <c r="U5273" s="25"/>
      <c r="V5273" s="25"/>
      <c r="W5273" s="25"/>
      <c r="X5273" s="25"/>
      <c r="Y5273" s="25"/>
      <c r="AF5273" s="25"/>
      <c r="AG5273" s="26"/>
      <c r="AH5273" s="25"/>
      <c r="AI5273" s="25"/>
    </row>
    <row r="5274" spans="5:35">
      <c r="E5274" s="24"/>
      <c r="F5274" s="24"/>
      <c r="H5274" s="24"/>
      <c r="I5274" s="24"/>
      <c r="J5274" s="24"/>
      <c r="K5274" s="24"/>
      <c r="L5274" s="24"/>
      <c r="M5274" s="24"/>
      <c r="N5274" s="24"/>
      <c r="O5274" s="24"/>
      <c r="P5274" s="24"/>
      <c r="U5274" s="25"/>
      <c r="V5274" s="25"/>
      <c r="W5274" s="25"/>
      <c r="X5274" s="25"/>
      <c r="Y5274" s="25"/>
      <c r="AF5274" s="25"/>
      <c r="AG5274" s="26"/>
      <c r="AH5274" s="25"/>
      <c r="AI5274" s="25"/>
    </row>
    <row r="5275" spans="5:35">
      <c r="E5275" s="24"/>
      <c r="F5275" s="24"/>
      <c r="H5275" s="24"/>
      <c r="I5275" s="24"/>
      <c r="J5275" s="24"/>
      <c r="K5275" s="24"/>
      <c r="L5275" s="24"/>
      <c r="M5275" s="24"/>
      <c r="N5275" s="24"/>
      <c r="O5275" s="24"/>
      <c r="P5275" s="24"/>
      <c r="U5275" s="25"/>
      <c r="V5275" s="25"/>
      <c r="W5275" s="25"/>
      <c r="X5275" s="25"/>
      <c r="Y5275" s="25"/>
      <c r="AF5275" s="25"/>
      <c r="AG5275" s="26"/>
      <c r="AH5275" s="25"/>
      <c r="AI5275" s="25"/>
    </row>
    <row r="5276" spans="5:35">
      <c r="E5276" s="24"/>
      <c r="F5276" s="24"/>
      <c r="H5276" s="24"/>
      <c r="I5276" s="24"/>
      <c r="J5276" s="24"/>
      <c r="K5276" s="24"/>
      <c r="L5276" s="24"/>
      <c r="M5276" s="24"/>
      <c r="N5276" s="24"/>
      <c r="O5276" s="24"/>
      <c r="P5276" s="24"/>
      <c r="U5276" s="25"/>
      <c r="V5276" s="25"/>
      <c r="W5276" s="25"/>
      <c r="X5276" s="25"/>
      <c r="Y5276" s="25"/>
      <c r="AF5276" s="25"/>
      <c r="AG5276" s="26"/>
      <c r="AH5276" s="25"/>
      <c r="AI5276" s="25"/>
    </row>
    <row r="5277" spans="5:35">
      <c r="E5277" s="24"/>
      <c r="F5277" s="24"/>
      <c r="H5277" s="24"/>
      <c r="I5277" s="24"/>
      <c r="J5277" s="24"/>
      <c r="K5277" s="24"/>
      <c r="L5277" s="24"/>
      <c r="M5277" s="24"/>
      <c r="N5277" s="24"/>
      <c r="O5277" s="24"/>
      <c r="P5277" s="24"/>
      <c r="U5277" s="25"/>
      <c r="V5277" s="25"/>
      <c r="W5277" s="25"/>
      <c r="X5277" s="25"/>
      <c r="Y5277" s="25"/>
      <c r="AF5277" s="25"/>
      <c r="AG5277" s="26"/>
      <c r="AH5277" s="25"/>
      <c r="AI5277" s="25"/>
    </row>
    <row r="5278" spans="5:35">
      <c r="E5278" s="24"/>
      <c r="F5278" s="24"/>
      <c r="H5278" s="24"/>
      <c r="I5278" s="24"/>
      <c r="J5278" s="24"/>
      <c r="K5278" s="24"/>
      <c r="L5278" s="24"/>
      <c r="M5278" s="24"/>
      <c r="N5278" s="24"/>
      <c r="O5278" s="24"/>
      <c r="P5278" s="24"/>
      <c r="U5278" s="25"/>
      <c r="V5278" s="25"/>
      <c r="W5278" s="25"/>
      <c r="X5278" s="25"/>
      <c r="Y5278" s="25"/>
      <c r="AF5278" s="25"/>
      <c r="AG5278" s="26"/>
      <c r="AH5278" s="25"/>
      <c r="AI5278" s="25"/>
    </row>
    <row r="5279" spans="5:35">
      <c r="E5279" s="24"/>
      <c r="F5279" s="24"/>
      <c r="H5279" s="24"/>
      <c r="I5279" s="24"/>
      <c r="J5279" s="24"/>
      <c r="K5279" s="24"/>
      <c r="L5279" s="24"/>
      <c r="M5279" s="24"/>
      <c r="N5279" s="24"/>
      <c r="O5279" s="24"/>
      <c r="P5279" s="24"/>
      <c r="U5279" s="25"/>
      <c r="V5279" s="25"/>
      <c r="W5279" s="25"/>
      <c r="X5279" s="25"/>
      <c r="Y5279" s="25"/>
      <c r="AF5279" s="25"/>
      <c r="AG5279" s="26"/>
      <c r="AH5279" s="25"/>
      <c r="AI5279" s="25"/>
    </row>
    <row r="5280" spans="5:35">
      <c r="E5280" s="24"/>
      <c r="F5280" s="24"/>
      <c r="H5280" s="24"/>
      <c r="I5280" s="24"/>
      <c r="J5280" s="24"/>
      <c r="K5280" s="24"/>
      <c r="L5280" s="24"/>
      <c r="M5280" s="24"/>
      <c r="N5280" s="24"/>
      <c r="O5280" s="24"/>
      <c r="P5280" s="24"/>
      <c r="U5280" s="25"/>
      <c r="V5280" s="25"/>
      <c r="W5280" s="25"/>
      <c r="X5280" s="25"/>
      <c r="Y5280" s="25"/>
      <c r="AF5280" s="25"/>
      <c r="AG5280" s="26"/>
      <c r="AH5280" s="25"/>
      <c r="AI5280" s="25"/>
    </row>
    <row r="5281" spans="5:35">
      <c r="E5281" s="24"/>
      <c r="F5281" s="24"/>
      <c r="H5281" s="24"/>
      <c r="I5281" s="24"/>
      <c r="J5281" s="24"/>
      <c r="K5281" s="24"/>
      <c r="L5281" s="24"/>
      <c r="M5281" s="24"/>
      <c r="N5281" s="24"/>
      <c r="O5281" s="24"/>
      <c r="P5281" s="24"/>
      <c r="U5281" s="25"/>
      <c r="V5281" s="25"/>
      <c r="W5281" s="25"/>
      <c r="X5281" s="25"/>
      <c r="Y5281" s="25"/>
      <c r="AF5281" s="25"/>
      <c r="AG5281" s="26"/>
      <c r="AH5281" s="25"/>
      <c r="AI5281" s="25"/>
    </row>
    <row r="5282" spans="5:35">
      <c r="E5282" s="24"/>
      <c r="F5282" s="24"/>
      <c r="H5282" s="24"/>
      <c r="I5282" s="24"/>
      <c r="J5282" s="24"/>
      <c r="K5282" s="24"/>
      <c r="L5282" s="24"/>
      <c r="M5282" s="24"/>
      <c r="N5282" s="24"/>
      <c r="O5282" s="24"/>
      <c r="P5282" s="24"/>
      <c r="U5282" s="25"/>
      <c r="V5282" s="25"/>
      <c r="W5282" s="25"/>
      <c r="X5282" s="25"/>
      <c r="Y5282" s="25"/>
      <c r="AF5282" s="25"/>
      <c r="AG5282" s="26"/>
      <c r="AH5282" s="25"/>
      <c r="AI5282" s="25"/>
    </row>
    <row r="5283" spans="5:35">
      <c r="E5283" s="24"/>
      <c r="F5283" s="24"/>
      <c r="H5283" s="24"/>
      <c r="I5283" s="24"/>
      <c r="J5283" s="24"/>
      <c r="K5283" s="24"/>
      <c r="L5283" s="24"/>
      <c r="M5283" s="24"/>
      <c r="N5283" s="24"/>
      <c r="O5283" s="24"/>
      <c r="P5283" s="24"/>
      <c r="U5283" s="25"/>
      <c r="V5283" s="25"/>
      <c r="W5283" s="25"/>
      <c r="X5283" s="25"/>
      <c r="Y5283" s="25"/>
      <c r="AF5283" s="25"/>
      <c r="AG5283" s="26"/>
      <c r="AH5283" s="25"/>
      <c r="AI5283" s="25"/>
    </row>
    <row r="5284" spans="5:35">
      <c r="E5284" s="24"/>
      <c r="F5284" s="24"/>
      <c r="H5284" s="24"/>
      <c r="I5284" s="24"/>
      <c r="J5284" s="24"/>
      <c r="K5284" s="24"/>
      <c r="L5284" s="24"/>
      <c r="M5284" s="24"/>
      <c r="N5284" s="24"/>
      <c r="O5284" s="24"/>
      <c r="P5284" s="24"/>
      <c r="U5284" s="25"/>
      <c r="V5284" s="25"/>
      <c r="W5284" s="25"/>
      <c r="X5284" s="25"/>
      <c r="Y5284" s="25"/>
      <c r="AF5284" s="25"/>
      <c r="AG5284" s="26"/>
      <c r="AH5284" s="25"/>
      <c r="AI5284" s="25"/>
    </row>
    <row r="5285" spans="5:35">
      <c r="E5285" s="24"/>
      <c r="F5285" s="24"/>
      <c r="H5285" s="24"/>
      <c r="I5285" s="24"/>
      <c r="J5285" s="24"/>
      <c r="K5285" s="24"/>
      <c r="L5285" s="24"/>
      <c r="M5285" s="24"/>
      <c r="N5285" s="24"/>
      <c r="O5285" s="24"/>
      <c r="P5285" s="24"/>
      <c r="U5285" s="25"/>
      <c r="V5285" s="25"/>
      <c r="W5285" s="25"/>
      <c r="X5285" s="25"/>
      <c r="Y5285" s="25"/>
      <c r="AF5285" s="25"/>
      <c r="AG5285" s="26"/>
      <c r="AH5285" s="25"/>
      <c r="AI5285" s="25"/>
    </row>
    <row r="5286" spans="5:35">
      <c r="E5286" s="24"/>
      <c r="F5286" s="24"/>
      <c r="H5286" s="24"/>
      <c r="I5286" s="24"/>
      <c r="J5286" s="24"/>
      <c r="K5286" s="24"/>
      <c r="L5286" s="24"/>
      <c r="M5286" s="24"/>
      <c r="N5286" s="24"/>
      <c r="O5286" s="24"/>
      <c r="P5286" s="24"/>
      <c r="U5286" s="25"/>
      <c r="V5286" s="25"/>
      <c r="W5286" s="25"/>
      <c r="X5286" s="25"/>
      <c r="Y5286" s="25"/>
      <c r="AF5286" s="25"/>
      <c r="AG5286" s="26"/>
      <c r="AH5286" s="25"/>
      <c r="AI5286" s="25"/>
    </row>
    <row r="5287" spans="5:35">
      <c r="E5287" s="24"/>
      <c r="F5287" s="24"/>
      <c r="H5287" s="24"/>
      <c r="I5287" s="24"/>
      <c r="J5287" s="24"/>
      <c r="K5287" s="24"/>
      <c r="L5287" s="24"/>
      <c r="M5287" s="24"/>
      <c r="N5287" s="24"/>
      <c r="O5287" s="24"/>
      <c r="P5287" s="24"/>
      <c r="U5287" s="25"/>
      <c r="V5287" s="25"/>
      <c r="W5287" s="25"/>
      <c r="X5287" s="25"/>
      <c r="Y5287" s="25"/>
      <c r="AF5287" s="25"/>
      <c r="AG5287" s="26"/>
      <c r="AH5287" s="25"/>
      <c r="AI5287" s="25"/>
    </row>
    <row r="5288" spans="5:35">
      <c r="E5288" s="24"/>
      <c r="F5288" s="24"/>
      <c r="H5288" s="24"/>
      <c r="I5288" s="24"/>
      <c r="J5288" s="24"/>
      <c r="K5288" s="24"/>
      <c r="L5288" s="24"/>
      <c r="M5288" s="24"/>
      <c r="N5288" s="24"/>
      <c r="O5288" s="24"/>
      <c r="P5288" s="24"/>
      <c r="U5288" s="25"/>
      <c r="V5288" s="25"/>
      <c r="W5288" s="25"/>
      <c r="X5288" s="25"/>
      <c r="Y5288" s="25"/>
      <c r="AF5288" s="25"/>
      <c r="AG5288" s="26"/>
      <c r="AH5288" s="25"/>
      <c r="AI5288" s="25"/>
    </row>
    <row r="5289" spans="5:35">
      <c r="E5289" s="24"/>
      <c r="F5289" s="24"/>
      <c r="H5289" s="24"/>
      <c r="I5289" s="24"/>
      <c r="J5289" s="24"/>
      <c r="K5289" s="24"/>
      <c r="L5289" s="24"/>
      <c r="M5289" s="24"/>
      <c r="N5289" s="24"/>
      <c r="O5289" s="24"/>
      <c r="P5289" s="24"/>
      <c r="U5289" s="25"/>
      <c r="V5289" s="25"/>
      <c r="W5289" s="25"/>
      <c r="X5289" s="25"/>
      <c r="Y5289" s="25"/>
      <c r="AF5289" s="25"/>
      <c r="AG5289" s="26"/>
      <c r="AH5289" s="25"/>
      <c r="AI5289" s="25"/>
    </row>
    <row r="5290" spans="5:35">
      <c r="E5290" s="24"/>
      <c r="F5290" s="24"/>
      <c r="H5290" s="24"/>
      <c r="I5290" s="24"/>
      <c r="J5290" s="24"/>
      <c r="K5290" s="24"/>
      <c r="L5290" s="24"/>
      <c r="M5290" s="24"/>
      <c r="N5290" s="24"/>
      <c r="O5290" s="24"/>
      <c r="P5290" s="24"/>
      <c r="U5290" s="25"/>
      <c r="V5290" s="25"/>
      <c r="W5290" s="25"/>
      <c r="X5290" s="25"/>
      <c r="Y5290" s="25"/>
      <c r="AF5290" s="25"/>
      <c r="AG5290" s="26"/>
      <c r="AH5290" s="25"/>
      <c r="AI5290" s="25"/>
    </row>
    <row r="5291" spans="5:35">
      <c r="E5291" s="24"/>
      <c r="F5291" s="24"/>
      <c r="H5291" s="24"/>
      <c r="I5291" s="24"/>
      <c r="J5291" s="24"/>
      <c r="K5291" s="24"/>
      <c r="L5291" s="24"/>
      <c r="M5291" s="24"/>
      <c r="N5291" s="24"/>
      <c r="O5291" s="24"/>
      <c r="P5291" s="24"/>
      <c r="U5291" s="25"/>
      <c r="V5291" s="25"/>
      <c r="W5291" s="25"/>
      <c r="X5291" s="25"/>
      <c r="Y5291" s="25"/>
      <c r="AF5291" s="25"/>
      <c r="AG5291" s="26"/>
      <c r="AH5291" s="25"/>
      <c r="AI5291" s="25"/>
    </row>
    <row r="5292" spans="5:35">
      <c r="E5292" s="24"/>
      <c r="F5292" s="24"/>
      <c r="H5292" s="24"/>
      <c r="I5292" s="24"/>
      <c r="J5292" s="24"/>
      <c r="K5292" s="24"/>
      <c r="L5292" s="24"/>
      <c r="M5292" s="24"/>
      <c r="N5292" s="24"/>
      <c r="O5292" s="24"/>
      <c r="P5292" s="24"/>
      <c r="U5292" s="25"/>
      <c r="V5292" s="25"/>
      <c r="W5292" s="25"/>
      <c r="X5292" s="25"/>
      <c r="Y5292" s="25"/>
      <c r="AF5292" s="25"/>
      <c r="AG5292" s="26"/>
      <c r="AH5292" s="25"/>
      <c r="AI5292" s="25"/>
    </row>
    <row r="5293" spans="5:35">
      <c r="E5293" s="24"/>
      <c r="F5293" s="24"/>
      <c r="H5293" s="24"/>
      <c r="I5293" s="24"/>
      <c r="J5293" s="24"/>
      <c r="K5293" s="24"/>
      <c r="L5293" s="24"/>
      <c r="M5293" s="24"/>
      <c r="N5293" s="24"/>
      <c r="O5293" s="24"/>
      <c r="P5293" s="24"/>
      <c r="U5293" s="25"/>
      <c r="V5293" s="25"/>
      <c r="W5293" s="25"/>
      <c r="X5293" s="25"/>
      <c r="Y5293" s="25"/>
      <c r="AF5293" s="25"/>
      <c r="AG5293" s="26"/>
      <c r="AH5293" s="25"/>
      <c r="AI5293" s="25"/>
    </row>
    <row r="5294" spans="5:35">
      <c r="E5294" s="24"/>
      <c r="F5294" s="24"/>
      <c r="H5294" s="24"/>
      <c r="I5294" s="24"/>
      <c r="J5294" s="24"/>
      <c r="K5294" s="24"/>
      <c r="L5294" s="24"/>
      <c r="M5294" s="24"/>
      <c r="N5294" s="24"/>
      <c r="O5294" s="24"/>
      <c r="P5294" s="24"/>
      <c r="U5294" s="25"/>
      <c r="V5294" s="25"/>
      <c r="W5294" s="25"/>
      <c r="X5294" s="25"/>
      <c r="Y5294" s="25"/>
      <c r="AF5294" s="25"/>
      <c r="AG5294" s="26"/>
      <c r="AH5294" s="25"/>
      <c r="AI5294" s="25"/>
    </row>
    <row r="5295" spans="5:35">
      <c r="E5295" s="24"/>
      <c r="F5295" s="24"/>
      <c r="H5295" s="24"/>
      <c r="I5295" s="24"/>
      <c r="J5295" s="24"/>
      <c r="K5295" s="24"/>
      <c r="L5295" s="24"/>
      <c r="M5295" s="24"/>
      <c r="N5295" s="24"/>
      <c r="O5295" s="24"/>
      <c r="P5295" s="24"/>
      <c r="U5295" s="25"/>
      <c r="V5295" s="25"/>
      <c r="W5295" s="25"/>
      <c r="X5295" s="25"/>
      <c r="Y5295" s="25"/>
      <c r="AF5295" s="25"/>
      <c r="AG5295" s="26"/>
      <c r="AH5295" s="25"/>
      <c r="AI5295" s="25"/>
    </row>
    <row r="5296" spans="5:35">
      <c r="E5296" s="24"/>
      <c r="F5296" s="24"/>
      <c r="H5296" s="24"/>
      <c r="I5296" s="24"/>
      <c r="J5296" s="24"/>
      <c r="K5296" s="24"/>
      <c r="L5296" s="24"/>
      <c r="M5296" s="24"/>
      <c r="N5296" s="24"/>
      <c r="O5296" s="24"/>
      <c r="P5296" s="24"/>
      <c r="U5296" s="25"/>
      <c r="V5296" s="25"/>
      <c r="W5296" s="25"/>
      <c r="X5296" s="25"/>
      <c r="Y5296" s="25"/>
      <c r="AF5296" s="25"/>
      <c r="AG5296" s="26"/>
      <c r="AH5296" s="25"/>
      <c r="AI5296" s="25"/>
    </row>
    <row r="5297" spans="5:35">
      <c r="E5297" s="24"/>
      <c r="F5297" s="24"/>
      <c r="H5297" s="24"/>
      <c r="I5297" s="24"/>
      <c r="J5297" s="24"/>
      <c r="K5297" s="24"/>
      <c r="L5297" s="24"/>
      <c r="M5297" s="24"/>
      <c r="N5297" s="24"/>
      <c r="O5297" s="24"/>
      <c r="P5297" s="24"/>
      <c r="U5297" s="25"/>
      <c r="V5297" s="25"/>
      <c r="W5297" s="25"/>
      <c r="X5297" s="25"/>
      <c r="Y5297" s="25"/>
      <c r="AF5297" s="25"/>
      <c r="AG5297" s="26"/>
      <c r="AH5297" s="25"/>
      <c r="AI5297" s="25"/>
    </row>
    <row r="5298" spans="5:35">
      <c r="E5298" s="24"/>
      <c r="F5298" s="24"/>
      <c r="H5298" s="24"/>
      <c r="I5298" s="24"/>
      <c r="J5298" s="24"/>
      <c r="K5298" s="24"/>
      <c r="L5298" s="24"/>
      <c r="M5298" s="24"/>
      <c r="N5298" s="24"/>
      <c r="O5298" s="24"/>
      <c r="P5298" s="24"/>
      <c r="U5298" s="25"/>
      <c r="V5298" s="25"/>
      <c r="W5298" s="25"/>
      <c r="X5298" s="25"/>
      <c r="Y5298" s="25"/>
      <c r="AF5298" s="25"/>
      <c r="AG5298" s="26"/>
      <c r="AH5298" s="25"/>
      <c r="AI5298" s="25"/>
    </row>
    <row r="5299" spans="5:35">
      <c r="E5299" s="24"/>
      <c r="F5299" s="24"/>
      <c r="H5299" s="24"/>
      <c r="I5299" s="24"/>
      <c r="J5299" s="24"/>
      <c r="K5299" s="24"/>
      <c r="L5299" s="24"/>
      <c r="M5299" s="24"/>
      <c r="N5299" s="24"/>
      <c r="O5299" s="24"/>
      <c r="P5299" s="24"/>
      <c r="U5299" s="25"/>
      <c r="V5299" s="25"/>
      <c r="W5299" s="25"/>
      <c r="X5299" s="25"/>
      <c r="Y5299" s="25"/>
      <c r="AF5299" s="25"/>
      <c r="AG5299" s="26"/>
      <c r="AH5299" s="25"/>
      <c r="AI5299" s="25"/>
    </row>
    <row r="5300" spans="5:35">
      <c r="E5300" s="24"/>
      <c r="F5300" s="24"/>
      <c r="H5300" s="24"/>
      <c r="I5300" s="24"/>
      <c r="J5300" s="24"/>
      <c r="K5300" s="24"/>
      <c r="L5300" s="24"/>
      <c r="M5300" s="24"/>
      <c r="N5300" s="24"/>
      <c r="O5300" s="24"/>
      <c r="P5300" s="24"/>
      <c r="U5300" s="25"/>
      <c r="V5300" s="25"/>
      <c r="W5300" s="25"/>
      <c r="X5300" s="25"/>
      <c r="Y5300" s="25"/>
      <c r="AF5300" s="25"/>
      <c r="AG5300" s="26"/>
      <c r="AH5300" s="25"/>
      <c r="AI5300" s="25"/>
    </row>
    <row r="5301" spans="5:35">
      <c r="E5301" s="24"/>
      <c r="F5301" s="24"/>
      <c r="H5301" s="24"/>
      <c r="I5301" s="24"/>
      <c r="J5301" s="24"/>
      <c r="K5301" s="24"/>
      <c r="L5301" s="24"/>
      <c r="M5301" s="24"/>
      <c r="N5301" s="24"/>
      <c r="O5301" s="24"/>
      <c r="P5301" s="24"/>
      <c r="U5301" s="25"/>
      <c r="V5301" s="25"/>
      <c r="W5301" s="25"/>
      <c r="X5301" s="25"/>
      <c r="Y5301" s="25"/>
      <c r="AF5301" s="25"/>
      <c r="AG5301" s="26"/>
      <c r="AH5301" s="25"/>
      <c r="AI5301" s="25"/>
    </row>
    <row r="5302" spans="5:35">
      <c r="E5302" s="24"/>
      <c r="F5302" s="24"/>
      <c r="H5302" s="24"/>
      <c r="I5302" s="24"/>
      <c r="J5302" s="24"/>
      <c r="K5302" s="24"/>
      <c r="L5302" s="24"/>
      <c r="M5302" s="24"/>
      <c r="N5302" s="24"/>
      <c r="O5302" s="24"/>
      <c r="P5302" s="24"/>
      <c r="U5302" s="25"/>
      <c r="V5302" s="25"/>
      <c r="W5302" s="25"/>
      <c r="X5302" s="25"/>
      <c r="Y5302" s="25"/>
      <c r="AF5302" s="25"/>
      <c r="AG5302" s="26"/>
      <c r="AH5302" s="25"/>
      <c r="AI5302" s="25"/>
    </row>
    <row r="5303" spans="5:35">
      <c r="E5303" s="24"/>
      <c r="F5303" s="24"/>
      <c r="H5303" s="24"/>
      <c r="I5303" s="24"/>
      <c r="J5303" s="24"/>
      <c r="K5303" s="24"/>
      <c r="L5303" s="24"/>
      <c r="M5303" s="24"/>
      <c r="N5303" s="24"/>
      <c r="O5303" s="24"/>
      <c r="P5303" s="24"/>
      <c r="U5303" s="25"/>
      <c r="V5303" s="25"/>
      <c r="W5303" s="25"/>
      <c r="X5303" s="25"/>
      <c r="Y5303" s="25"/>
      <c r="AF5303" s="25"/>
      <c r="AG5303" s="26"/>
      <c r="AH5303" s="25"/>
      <c r="AI5303" s="25"/>
    </row>
    <row r="5304" spans="5:35">
      <c r="E5304" s="24"/>
      <c r="F5304" s="24"/>
      <c r="H5304" s="24"/>
      <c r="I5304" s="24"/>
      <c r="J5304" s="24"/>
      <c r="K5304" s="24"/>
      <c r="L5304" s="24"/>
      <c r="M5304" s="24"/>
      <c r="N5304" s="24"/>
      <c r="O5304" s="24"/>
      <c r="P5304" s="24"/>
      <c r="U5304" s="25"/>
      <c r="V5304" s="25"/>
      <c r="W5304" s="25"/>
      <c r="X5304" s="25"/>
      <c r="Y5304" s="25"/>
      <c r="AF5304" s="25"/>
      <c r="AG5304" s="26"/>
      <c r="AH5304" s="25"/>
      <c r="AI5304" s="25"/>
    </row>
    <row r="5305" spans="5:35">
      <c r="E5305" s="24"/>
      <c r="F5305" s="24"/>
      <c r="H5305" s="24"/>
      <c r="I5305" s="24"/>
      <c r="J5305" s="24"/>
      <c r="K5305" s="24"/>
      <c r="L5305" s="24"/>
      <c r="M5305" s="24"/>
      <c r="N5305" s="24"/>
      <c r="O5305" s="24"/>
      <c r="P5305" s="24"/>
      <c r="U5305" s="25"/>
      <c r="V5305" s="25"/>
      <c r="W5305" s="25"/>
      <c r="X5305" s="25"/>
      <c r="Y5305" s="25"/>
      <c r="AF5305" s="25"/>
      <c r="AG5305" s="26"/>
      <c r="AH5305" s="25"/>
      <c r="AI5305" s="25"/>
    </row>
    <row r="5306" spans="5:35">
      <c r="E5306" s="24"/>
      <c r="F5306" s="24"/>
      <c r="H5306" s="24"/>
      <c r="I5306" s="24"/>
      <c r="J5306" s="24"/>
      <c r="K5306" s="24"/>
      <c r="L5306" s="24"/>
      <c r="M5306" s="24"/>
      <c r="N5306" s="24"/>
      <c r="O5306" s="24"/>
      <c r="P5306" s="24"/>
      <c r="U5306" s="25"/>
      <c r="V5306" s="25"/>
      <c r="W5306" s="25"/>
      <c r="X5306" s="25"/>
      <c r="Y5306" s="25"/>
      <c r="AF5306" s="25"/>
      <c r="AG5306" s="26"/>
      <c r="AH5306" s="25"/>
      <c r="AI5306" s="25"/>
    </row>
    <row r="5307" spans="5:35">
      <c r="E5307" s="24"/>
      <c r="F5307" s="24"/>
      <c r="H5307" s="24"/>
      <c r="I5307" s="24"/>
      <c r="J5307" s="24"/>
      <c r="K5307" s="24"/>
      <c r="L5307" s="24"/>
      <c r="M5307" s="24"/>
      <c r="N5307" s="24"/>
      <c r="O5307" s="24"/>
      <c r="P5307" s="24"/>
      <c r="U5307" s="25"/>
      <c r="V5307" s="25"/>
      <c r="W5307" s="25"/>
      <c r="X5307" s="25"/>
      <c r="Y5307" s="25"/>
      <c r="AF5307" s="25"/>
      <c r="AG5307" s="26"/>
      <c r="AH5307" s="25"/>
      <c r="AI5307" s="25"/>
    </row>
    <row r="5308" spans="5:35">
      <c r="E5308" s="24"/>
      <c r="F5308" s="24"/>
      <c r="H5308" s="24"/>
      <c r="I5308" s="24"/>
      <c r="J5308" s="24"/>
      <c r="K5308" s="24"/>
      <c r="L5308" s="24"/>
      <c r="M5308" s="24"/>
      <c r="N5308" s="24"/>
      <c r="O5308" s="24"/>
      <c r="P5308" s="24"/>
      <c r="U5308" s="25"/>
      <c r="V5308" s="25"/>
      <c r="W5308" s="25"/>
      <c r="X5308" s="25"/>
      <c r="Y5308" s="25"/>
      <c r="AF5308" s="25"/>
      <c r="AG5308" s="26"/>
      <c r="AH5308" s="25"/>
      <c r="AI5308" s="25"/>
    </row>
    <row r="5309" spans="5:35">
      <c r="E5309" s="24"/>
      <c r="F5309" s="24"/>
      <c r="H5309" s="24"/>
      <c r="I5309" s="24"/>
      <c r="J5309" s="24"/>
      <c r="K5309" s="24"/>
      <c r="L5309" s="24"/>
      <c r="M5309" s="24"/>
      <c r="N5309" s="24"/>
      <c r="O5309" s="24"/>
      <c r="P5309" s="24"/>
      <c r="U5309" s="25"/>
      <c r="V5309" s="25"/>
      <c r="W5309" s="25"/>
      <c r="X5309" s="25"/>
      <c r="Y5309" s="25"/>
      <c r="AF5309" s="25"/>
      <c r="AG5309" s="26"/>
      <c r="AH5309" s="25"/>
      <c r="AI5309" s="25"/>
    </row>
    <row r="5310" spans="5:35">
      <c r="E5310" s="24"/>
      <c r="F5310" s="24"/>
      <c r="H5310" s="24"/>
      <c r="I5310" s="24"/>
      <c r="J5310" s="24"/>
      <c r="K5310" s="24"/>
      <c r="L5310" s="24"/>
      <c r="M5310" s="24"/>
      <c r="N5310" s="24"/>
      <c r="O5310" s="24"/>
      <c r="P5310" s="24"/>
      <c r="U5310" s="25"/>
      <c r="V5310" s="25"/>
      <c r="W5310" s="25"/>
      <c r="X5310" s="25"/>
      <c r="Y5310" s="25"/>
      <c r="AF5310" s="25"/>
      <c r="AG5310" s="26"/>
      <c r="AH5310" s="25"/>
      <c r="AI5310" s="25"/>
    </row>
    <row r="5311" spans="5:35">
      <c r="E5311" s="24"/>
      <c r="F5311" s="24"/>
      <c r="H5311" s="24"/>
      <c r="I5311" s="24"/>
      <c r="J5311" s="24"/>
      <c r="K5311" s="24"/>
      <c r="L5311" s="24"/>
      <c r="M5311" s="24"/>
      <c r="N5311" s="24"/>
      <c r="O5311" s="24"/>
      <c r="P5311" s="24"/>
      <c r="U5311" s="25"/>
      <c r="V5311" s="25"/>
      <c r="W5311" s="25"/>
      <c r="X5311" s="25"/>
      <c r="Y5311" s="25"/>
      <c r="AF5311" s="25"/>
      <c r="AG5311" s="26"/>
      <c r="AH5311" s="25"/>
      <c r="AI5311" s="25"/>
    </row>
    <row r="5312" spans="5:35">
      <c r="E5312" s="24"/>
      <c r="F5312" s="24"/>
      <c r="H5312" s="24"/>
      <c r="I5312" s="24"/>
      <c r="J5312" s="24"/>
      <c r="K5312" s="24"/>
      <c r="L5312" s="24"/>
      <c r="M5312" s="24"/>
      <c r="N5312" s="24"/>
      <c r="O5312" s="24"/>
      <c r="P5312" s="24"/>
      <c r="U5312" s="25"/>
      <c r="V5312" s="25"/>
      <c r="W5312" s="25"/>
      <c r="X5312" s="25"/>
      <c r="Y5312" s="25"/>
      <c r="AF5312" s="25"/>
      <c r="AG5312" s="26"/>
      <c r="AH5312" s="25"/>
      <c r="AI5312" s="25"/>
    </row>
    <row r="5313" spans="5:35">
      <c r="E5313" s="24"/>
      <c r="F5313" s="24"/>
      <c r="H5313" s="24"/>
      <c r="I5313" s="24"/>
      <c r="J5313" s="24"/>
      <c r="K5313" s="24"/>
      <c r="L5313" s="24"/>
      <c r="M5313" s="24"/>
      <c r="N5313" s="24"/>
      <c r="O5313" s="24"/>
      <c r="P5313" s="24"/>
      <c r="U5313" s="25"/>
      <c r="V5313" s="25"/>
      <c r="W5313" s="25"/>
      <c r="X5313" s="25"/>
      <c r="Y5313" s="25"/>
      <c r="AF5313" s="25"/>
      <c r="AG5313" s="26"/>
      <c r="AH5313" s="25"/>
      <c r="AI5313" s="25"/>
    </row>
    <row r="5314" spans="5:35">
      <c r="E5314" s="24"/>
      <c r="F5314" s="24"/>
      <c r="H5314" s="24"/>
      <c r="I5314" s="24"/>
      <c r="J5314" s="24"/>
      <c r="K5314" s="24"/>
      <c r="L5314" s="24"/>
      <c r="M5314" s="24"/>
      <c r="N5314" s="24"/>
      <c r="O5314" s="24"/>
      <c r="P5314" s="24"/>
      <c r="U5314" s="25"/>
      <c r="V5314" s="25"/>
      <c r="W5314" s="25"/>
      <c r="X5314" s="25"/>
      <c r="Y5314" s="25"/>
      <c r="AF5314" s="25"/>
      <c r="AG5314" s="26"/>
      <c r="AH5314" s="25"/>
      <c r="AI5314" s="25"/>
    </row>
    <row r="5315" spans="5:35">
      <c r="E5315" s="24"/>
      <c r="F5315" s="24"/>
      <c r="H5315" s="24"/>
      <c r="I5315" s="24"/>
      <c r="J5315" s="24"/>
      <c r="K5315" s="24"/>
      <c r="L5315" s="24"/>
      <c r="M5315" s="24"/>
      <c r="N5315" s="24"/>
      <c r="O5315" s="24"/>
      <c r="P5315" s="24"/>
      <c r="U5315" s="25"/>
      <c r="V5315" s="25"/>
      <c r="W5315" s="25"/>
      <c r="X5315" s="25"/>
      <c r="Y5315" s="25"/>
      <c r="AF5315" s="25"/>
      <c r="AG5315" s="26"/>
      <c r="AH5315" s="25"/>
      <c r="AI5315" s="25"/>
    </row>
    <row r="5316" spans="5:35">
      <c r="E5316" s="24"/>
      <c r="F5316" s="24"/>
      <c r="H5316" s="24"/>
      <c r="I5316" s="24"/>
      <c r="J5316" s="24"/>
      <c r="K5316" s="24"/>
      <c r="L5316" s="24"/>
      <c r="M5316" s="24"/>
      <c r="N5316" s="24"/>
      <c r="O5316" s="24"/>
      <c r="P5316" s="24"/>
      <c r="U5316" s="25"/>
      <c r="V5316" s="25"/>
      <c r="W5316" s="25"/>
      <c r="X5316" s="25"/>
      <c r="Y5316" s="25"/>
      <c r="AF5316" s="25"/>
      <c r="AG5316" s="26"/>
      <c r="AH5316" s="25"/>
      <c r="AI5316" s="25"/>
    </row>
    <row r="5317" spans="5:35">
      <c r="E5317" s="24"/>
      <c r="F5317" s="24"/>
      <c r="H5317" s="24"/>
      <c r="I5317" s="24"/>
      <c r="J5317" s="24"/>
      <c r="K5317" s="24"/>
      <c r="L5317" s="24"/>
      <c r="M5317" s="24"/>
      <c r="N5317" s="24"/>
      <c r="O5317" s="24"/>
      <c r="P5317" s="24"/>
      <c r="U5317" s="25"/>
      <c r="V5317" s="25"/>
      <c r="W5317" s="25"/>
      <c r="X5317" s="25"/>
      <c r="Y5317" s="25"/>
      <c r="AF5317" s="25"/>
      <c r="AG5317" s="26"/>
      <c r="AH5317" s="25"/>
      <c r="AI5317" s="25"/>
    </row>
    <row r="5318" spans="5:35">
      <c r="E5318" s="24"/>
      <c r="F5318" s="24"/>
      <c r="H5318" s="24"/>
      <c r="I5318" s="24"/>
      <c r="J5318" s="24"/>
      <c r="K5318" s="24"/>
      <c r="L5318" s="24"/>
      <c r="M5318" s="24"/>
      <c r="N5318" s="24"/>
      <c r="O5318" s="24"/>
      <c r="P5318" s="24"/>
      <c r="U5318" s="25"/>
      <c r="V5318" s="25"/>
      <c r="W5318" s="25"/>
      <c r="X5318" s="25"/>
      <c r="Y5318" s="25"/>
      <c r="AF5318" s="25"/>
      <c r="AG5318" s="26"/>
      <c r="AH5318" s="25"/>
      <c r="AI5318" s="25"/>
    </row>
    <row r="5319" spans="5:35">
      <c r="E5319" s="24"/>
      <c r="F5319" s="24"/>
      <c r="H5319" s="24"/>
      <c r="I5319" s="24"/>
      <c r="J5319" s="24"/>
      <c r="K5319" s="24"/>
      <c r="L5319" s="24"/>
      <c r="M5319" s="24"/>
      <c r="N5319" s="24"/>
      <c r="O5319" s="24"/>
      <c r="P5319" s="24"/>
      <c r="U5319" s="25"/>
      <c r="V5319" s="25"/>
      <c r="W5319" s="25"/>
      <c r="X5319" s="25"/>
      <c r="Y5319" s="25"/>
      <c r="AF5319" s="25"/>
      <c r="AG5319" s="26"/>
      <c r="AH5319" s="25"/>
      <c r="AI5319" s="25"/>
    </row>
    <row r="5320" spans="5:35">
      <c r="E5320" s="24"/>
      <c r="F5320" s="24"/>
      <c r="H5320" s="24"/>
      <c r="I5320" s="24"/>
      <c r="J5320" s="24"/>
      <c r="K5320" s="24"/>
      <c r="L5320" s="24"/>
      <c r="M5320" s="24"/>
      <c r="N5320" s="24"/>
      <c r="O5320" s="24"/>
      <c r="P5320" s="24"/>
      <c r="U5320" s="25"/>
      <c r="V5320" s="25"/>
      <c r="W5320" s="25"/>
      <c r="X5320" s="25"/>
      <c r="Y5320" s="25"/>
      <c r="AF5320" s="25"/>
      <c r="AG5320" s="26"/>
      <c r="AH5320" s="25"/>
      <c r="AI5320" s="25"/>
    </row>
    <row r="5321" spans="5:35">
      <c r="E5321" s="24"/>
      <c r="F5321" s="24"/>
      <c r="H5321" s="24"/>
      <c r="I5321" s="24"/>
      <c r="J5321" s="24"/>
      <c r="K5321" s="24"/>
      <c r="L5321" s="24"/>
      <c r="M5321" s="24"/>
      <c r="N5321" s="24"/>
      <c r="O5321" s="24"/>
      <c r="P5321" s="24"/>
      <c r="U5321" s="25"/>
      <c r="V5321" s="25"/>
      <c r="W5321" s="25"/>
      <c r="X5321" s="25"/>
      <c r="Y5321" s="25"/>
      <c r="AF5321" s="25"/>
      <c r="AG5321" s="26"/>
      <c r="AH5321" s="25"/>
      <c r="AI5321" s="25"/>
    </row>
    <row r="5322" spans="5:35">
      <c r="E5322" s="24"/>
      <c r="F5322" s="24"/>
      <c r="H5322" s="24"/>
      <c r="I5322" s="24"/>
      <c r="J5322" s="24"/>
      <c r="K5322" s="24"/>
      <c r="L5322" s="24"/>
      <c r="M5322" s="24"/>
      <c r="N5322" s="24"/>
      <c r="O5322" s="24"/>
      <c r="P5322" s="24"/>
      <c r="U5322" s="25"/>
      <c r="V5322" s="25"/>
      <c r="W5322" s="25"/>
      <c r="X5322" s="25"/>
      <c r="Y5322" s="25"/>
      <c r="AF5322" s="25"/>
      <c r="AG5322" s="26"/>
      <c r="AH5322" s="25"/>
      <c r="AI5322" s="25"/>
    </row>
    <row r="5323" spans="5:35">
      <c r="E5323" s="24"/>
      <c r="F5323" s="24"/>
      <c r="H5323" s="24"/>
      <c r="I5323" s="24"/>
      <c r="J5323" s="24"/>
      <c r="K5323" s="24"/>
      <c r="L5323" s="24"/>
      <c r="M5323" s="24"/>
      <c r="N5323" s="24"/>
      <c r="O5323" s="24"/>
      <c r="P5323" s="24"/>
      <c r="U5323" s="25"/>
      <c r="V5323" s="25"/>
      <c r="W5323" s="25"/>
      <c r="X5323" s="25"/>
      <c r="Y5323" s="25"/>
      <c r="AF5323" s="25"/>
      <c r="AG5323" s="26"/>
      <c r="AH5323" s="25"/>
      <c r="AI5323" s="25"/>
    </row>
    <row r="5324" spans="5:35">
      <c r="E5324" s="24"/>
      <c r="F5324" s="24"/>
      <c r="H5324" s="24"/>
      <c r="I5324" s="24"/>
      <c r="J5324" s="24"/>
      <c r="K5324" s="24"/>
      <c r="L5324" s="24"/>
      <c r="M5324" s="24"/>
      <c r="N5324" s="24"/>
      <c r="O5324" s="24"/>
      <c r="P5324" s="24"/>
      <c r="U5324" s="25"/>
      <c r="V5324" s="25"/>
      <c r="W5324" s="25"/>
      <c r="X5324" s="25"/>
      <c r="Y5324" s="25"/>
      <c r="AF5324" s="25"/>
      <c r="AG5324" s="26"/>
      <c r="AH5324" s="25"/>
      <c r="AI5324" s="25"/>
    </row>
    <row r="5325" spans="5:35">
      <c r="E5325" s="24"/>
      <c r="F5325" s="24"/>
      <c r="H5325" s="24"/>
      <c r="I5325" s="24"/>
      <c r="J5325" s="24"/>
      <c r="K5325" s="24"/>
      <c r="L5325" s="24"/>
      <c r="M5325" s="24"/>
      <c r="N5325" s="24"/>
      <c r="O5325" s="24"/>
      <c r="P5325" s="24"/>
      <c r="U5325" s="25"/>
      <c r="V5325" s="25"/>
      <c r="W5325" s="25"/>
      <c r="X5325" s="25"/>
      <c r="Y5325" s="25"/>
      <c r="AF5325" s="25"/>
      <c r="AG5325" s="26"/>
      <c r="AH5325" s="25"/>
      <c r="AI5325" s="25"/>
    </row>
    <row r="5326" spans="5:35">
      <c r="E5326" s="24"/>
      <c r="F5326" s="24"/>
      <c r="H5326" s="24"/>
      <c r="I5326" s="24"/>
      <c r="J5326" s="24"/>
      <c r="K5326" s="24"/>
      <c r="L5326" s="24"/>
      <c r="M5326" s="24"/>
      <c r="N5326" s="24"/>
      <c r="O5326" s="24"/>
      <c r="P5326" s="24"/>
      <c r="U5326" s="25"/>
      <c r="V5326" s="25"/>
      <c r="W5326" s="25"/>
      <c r="X5326" s="25"/>
      <c r="Y5326" s="25"/>
      <c r="AF5326" s="25"/>
      <c r="AG5326" s="26"/>
      <c r="AH5326" s="25"/>
      <c r="AI5326" s="25"/>
    </row>
    <row r="5327" spans="5:35">
      <c r="E5327" s="24"/>
      <c r="F5327" s="24"/>
      <c r="H5327" s="24"/>
      <c r="I5327" s="24"/>
      <c r="J5327" s="24"/>
      <c r="K5327" s="24"/>
      <c r="L5327" s="24"/>
      <c r="M5327" s="24"/>
      <c r="N5327" s="24"/>
      <c r="O5327" s="24"/>
      <c r="P5327" s="24"/>
      <c r="U5327" s="25"/>
      <c r="V5327" s="25"/>
      <c r="W5327" s="25"/>
      <c r="X5327" s="25"/>
      <c r="Y5327" s="25"/>
      <c r="AF5327" s="25"/>
      <c r="AG5327" s="26"/>
      <c r="AH5327" s="25"/>
      <c r="AI5327" s="25"/>
    </row>
    <row r="5328" spans="5:35">
      <c r="E5328" s="24"/>
      <c r="F5328" s="24"/>
      <c r="H5328" s="24"/>
      <c r="I5328" s="24"/>
      <c r="J5328" s="24"/>
      <c r="K5328" s="24"/>
      <c r="L5328" s="24"/>
      <c r="M5328" s="24"/>
      <c r="N5328" s="24"/>
      <c r="O5328" s="24"/>
      <c r="P5328" s="24"/>
      <c r="U5328" s="25"/>
      <c r="V5328" s="25"/>
      <c r="W5328" s="25"/>
      <c r="X5328" s="25"/>
      <c r="Y5328" s="25"/>
      <c r="AF5328" s="25"/>
      <c r="AG5328" s="26"/>
      <c r="AH5328" s="25"/>
      <c r="AI5328" s="25"/>
    </row>
    <row r="5329" spans="5:35">
      <c r="E5329" s="24"/>
      <c r="F5329" s="24"/>
      <c r="H5329" s="24"/>
      <c r="I5329" s="24"/>
      <c r="J5329" s="24"/>
      <c r="K5329" s="24"/>
      <c r="L5329" s="24"/>
      <c r="M5329" s="24"/>
      <c r="N5329" s="24"/>
      <c r="O5329" s="24"/>
      <c r="P5329" s="24"/>
      <c r="U5329" s="25"/>
      <c r="V5329" s="25"/>
      <c r="W5329" s="25"/>
      <c r="X5329" s="25"/>
      <c r="Y5329" s="25"/>
      <c r="AF5329" s="25"/>
      <c r="AG5329" s="26"/>
      <c r="AH5329" s="25"/>
      <c r="AI5329" s="25"/>
    </row>
    <row r="5330" spans="5:35">
      <c r="E5330" s="24"/>
      <c r="F5330" s="24"/>
      <c r="H5330" s="24"/>
      <c r="I5330" s="24"/>
      <c r="J5330" s="24"/>
      <c r="K5330" s="24"/>
      <c r="L5330" s="24"/>
      <c r="M5330" s="24"/>
      <c r="N5330" s="24"/>
      <c r="O5330" s="24"/>
      <c r="P5330" s="24"/>
      <c r="U5330" s="25"/>
      <c r="V5330" s="25"/>
      <c r="W5330" s="25"/>
      <c r="X5330" s="25"/>
      <c r="Y5330" s="25"/>
      <c r="AF5330" s="25"/>
      <c r="AG5330" s="26"/>
      <c r="AH5330" s="25"/>
      <c r="AI5330" s="25"/>
    </row>
    <row r="5331" spans="5:35">
      <c r="E5331" s="24"/>
      <c r="F5331" s="24"/>
      <c r="H5331" s="24"/>
      <c r="I5331" s="24"/>
      <c r="J5331" s="24"/>
      <c r="K5331" s="24"/>
      <c r="L5331" s="24"/>
      <c r="M5331" s="24"/>
      <c r="N5331" s="24"/>
      <c r="O5331" s="24"/>
      <c r="P5331" s="24"/>
      <c r="U5331" s="25"/>
      <c r="V5331" s="25"/>
      <c r="W5331" s="25"/>
      <c r="X5331" s="25"/>
      <c r="Y5331" s="25"/>
      <c r="AF5331" s="25"/>
      <c r="AG5331" s="26"/>
      <c r="AH5331" s="25"/>
      <c r="AI5331" s="25"/>
    </row>
    <row r="5332" spans="5:35">
      <c r="E5332" s="24"/>
      <c r="F5332" s="24"/>
      <c r="H5332" s="24"/>
      <c r="I5332" s="24"/>
      <c r="J5332" s="24"/>
      <c r="K5332" s="24"/>
      <c r="L5332" s="24"/>
      <c r="M5332" s="24"/>
      <c r="N5332" s="24"/>
      <c r="O5332" s="24"/>
      <c r="P5332" s="24"/>
      <c r="U5332" s="25"/>
      <c r="V5332" s="25"/>
      <c r="W5332" s="25"/>
      <c r="X5332" s="25"/>
      <c r="Y5332" s="25"/>
      <c r="AF5332" s="25"/>
      <c r="AG5332" s="26"/>
      <c r="AH5332" s="25"/>
      <c r="AI5332" s="25"/>
    </row>
    <row r="5333" spans="5:35">
      <c r="E5333" s="24"/>
      <c r="F5333" s="24"/>
      <c r="H5333" s="24"/>
      <c r="I5333" s="24"/>
      <c r="J5333" s="24"/>
      <c r="K5333" s="24"/>
      <c r="L5333" s="24"/>
      <c r="M5333" s="24"/>
      <c r="N5333" s="24"/>
      <c r="O5333" s="24"/>
      <c r="P5333" s="24"/>
      <c r="U5333" s="25"/>
      <c r="V5333" s="25"/>
      <c r="W5333" s="25"/>
      <c r="X5333" s="25"/>
      <c r="Y5333" s="25"/>
      <c r="AF5333" s="25"/>
      <c r="AG5333" s="26"/>
      <c r="AH5333" s="25"/>
      <c r="AI5333" s="25"/>
    </row>
    <row r="5334" spans="5:35">
      <c r="E5334" s="24"/>
      <c r="F5334" s="24"/>
      <c r="H5334" s="24"/>
      <c r="I5334" s="24"/>
      <c r="J5334" s="24"/>
      <c r="K5334" s="24"/>
      <c r="L5334" s="24"/>
      <c r="M5334" s="24"/>
      <c r="N5334" s="24"/>
      <c r="O5334" s="24"/>
      <c r="P5334" s="24"/>
      <c r="U5334" s="25"/>
      <c r="V5334" s="25"/>
      <c r="W5334" s="25"/>
      <c r="X5334" s="25"/>
      <c r="Y5334" s="25"/>
      <c r="AF5334" s="25"/>
      <c r="AG5334" s="26"/>
      <c r="AH5334" s="25"/>
      <c r="AI5334" s="25"/>
    </row>
    <row r="5335" spans="5:35">
      <c r="E5335" s="24"/>
      <c r="F5335" s="24"/>
      <c r="H5335" s="24"/>
      <c r="I5335" s="24"/>
      <c r="J5335" s="24"/>
      <c r="K5335" s="24"/>
      <c r="L5335" s="24"/>
      <c r="M5335" s="24"/>
      <c r="N5335" s="24"/>
      <c r="O5335" s="24"/>
      <c r="P5335" s="24"/>
      <c r="U5335" s="25"/>
      <c r="V5335" s="25"/>
      <c r="W5335" s="25"/>
      <c r="X5335" s="25"/>
      <c r="Y5335" s="25"/>
      <c r="AF5335" s="25"/>
      <c r="AG5335" s="26"/>
      <c r="AH5335" s="25"/>
      <c r="AI5335" s="25"/>
    </row>
    <row r="5336" spans="5:35">
      <c r="E5336" s="24"/>
      <c r="F5336" s="24"/>
      <c r="H5336" s="24"/>
      <c r="I5336" s="24"/>
      <c r="J5336" s="24"/>
      <c r="K5336" s="24"/>
      <c r="L5336" s="24"/>
      <c r="M5336" s="24"/>
      <c r="N5336" s="24"/>
      <c r="O5336" s="24"/>
      <c r="P5336" s="24"/>
      <c r="U5336" s="25"/>
      <c r="V5336" s="25"/>
      <c r="W5336" s="25"/>
      <c r="X5336" s="25"/>
      <c r="Y5336" s="25"/>
      <c r="AF5336" s="25"/>
      <c r="AG5336" s="26"/>
      <c r="AH5336" s="25"/>
      <c r="AI5336" s="25"/>
    </row>
    <row r="5337" spans="5:35">
      <c r="E5337" s="24"/>
      <c r="F5337" s="24"/>
      <c r="H5337" s="24"/>
      <c r="I5337" s="24"/>
      <c r="J5337" s="24"/>
      <c r="K5337" s="24"/>
      <c r="L5337" s="24"/>
      <c r="M5337" s="24"/>
      <c r="N5337" s="24"/>
      <c r="O5337" s="24"/>
      <c r="P5337" s="24"/>
      <c r="U5337" s="25"/>
      <c r="V5337" s="25"/>
      <c r="W5337" s="25"/>
      <c r="X5337" s="25"/>
      <c r="Y5337" s="25"/>
      <c r="AF5337" s="25"/>
      <c r="AG5337" s="26"/>
      <c r="AH5337" s="25"/>
      <c r="AI5337" s="25"/>
    </row>
    <row r="5338" spans="5:35">
      <c r="E5338" s="24"/>
      <c r="F5338" s="24"/>
      <c r="H5338" s="24"/>
      <c r="I5338" s="24"/>
      <c r="J5338" s="24"/>
      <c r="K5338" s="24"/>
      <c r="L5338" s="24"/>
      <c r="M5338" s="24"/>
      <c r="N5338" s="24"/>
      <c r="O5338" s="24"/>
      <c r="P5338" s="24"/>
      <c r="U5338" s="25"/>
      <c r="V5338" s="25"/>
      <c r="W5338" s="25"/>
      <c r="X5338" s="25"/>
      <c r="Y5338" s="25"/>
      <c r="AF5338" s="25"/>
      <c r="AG5338" s="26"/>
      <c r="AH5338" s="25"/>
      <c r="AI5338" s="25"/>
    </row>
    <row r="5339" spans="5:35">
      <c r="E5339" s="24"/>
      <c r="F5339" s="24"/>
      <c r="H5339" s="24"/>
      <c r="I5339" s="24"/>
      <c r="J5339" s="24"/>
      <c r="K5339" s="24"/>
      <c r="L5339" s="24"/>
      <c r="M5339" s="24"/>
      <c r="N5339" s="24"/>
      <c r="O5339" s="24"/>
      <c r="P5339" s="24"/>
      <c r="U5339" s="25"/>
      <c r="V5339" s="25"/>
      <c r="W5339" s="25"/>
      <c r="X5339" s="25"/>
      <c r="Y5339" s="25"/>
      <c r="AF5339" s="25"/>
      <c r="AG5339" s="26"/>
      <c r="AH5339" s="25"/>
      <c r="AI5339" s="25"/>
    </row>
    <row r="5340" spans="5:35">
      <c r="E5340" s="24"/>
      <c r="F5340" s="24"/>
      <c r="H5340" s="24"/>
      <c r="I5340" s="24"/>
      <c r="J5340" s="24"/>
      <c r="K5340" s="24"/>
      <c r="L5340" s="24"/>
      <c r="M5340" s="24"/>
      <c r="N5340" s="24"/>
      <c r="O5340" s="24"/>
      <c r="P5340" s="24"/>
      <c r="U5340" s="25"/>
      <c r="V5340" s="25"/>
      <c r="W5340" s="25"/>
      <c r="X5340" s="25"/>
      <c r="Y5340" s="25"/>
      <c r="AF5340" s="25"/>
      <c r="AG5340" s="26"/>
      <c r="AH5340" s="25"/>
      <c r="AI5340" s="25"/>
    </row>
    <row r="5341" spans="5:35">
      <c r="E5341" s="24"/>
      <c r="F5341" s="24"/>
      <c r="H5341" s="24"/>
      <c r="I5341" s="24"/>
      <c r="J5341" s="24"/>
      <c r="K5341" s="24"/>
      <c r="L5341" s="24"/>
      <c r="M5341" s="24"/>
      <c r="N5341" s="24"/>
      <c r="O5341" s="24"/>
      <c r="P5341" s="24"/>
      <c r="U5341" s="25"/>
      <c r="V5341" s="25"/>
      <c r="W5341" s="25"/>
      <c r="X5341" s="25"/>
      <c r="Y5341" s="25"/>
      <c r="AF5341" s="25"/>
      <c r="AG5341" s="26"/>
      <c r="AH5341" s="25"/>
      <c r="AI5341" s="25"/>
    </row>
    <row r="5342" spans="5:35">
      <c r="E5342" s="24"/>
      <c r="F5342" s="24"/>
      <c r="H5342" s="24"/>
      <c r="I5342" s="24"/>
      <c r="J5342" s="24"/>
      <c r="K5342" s="24"/>
      <c r="L5342" s="24"/>
      <c r="M5342" s="24"/>
      <c r="N5342" s="24"/>
      <c r="O5342" s="24"/>
      <c r="P5342" s="24"/>
      <c r="U5342" s="25"/>
      <c r="V5342" s="25"/>
      <c r="W5342" s="25"/>
      <c r="X5342" s="25"/>
      <c r="Y5342" s="25"/>
      <c r="AF5342" s="25"/>
      <c r="AG5342" s="26"/>
      <c r="AH5342" s="25"/>
      <c r="AI5342" s="25"/>
    </row>
    <row r="5343" spans="5:35">
      <c r="E5343" s="24"/>
      <c r="F5343" s="24"/>
      <c r="H5343" s="24"/>
      <c r="I5343" s="24"/>
      <c r="J5343" s="24"/>
      <c r="K5343" s="24"/>
      <c r="L5343" s="24"/>
      <c r="M5343" s="24"/>
      <c r="N5343" s="24"/>
      <c r="O5343" s="24"/>
      <c r="P5343" s="24"/>
      <c r="U5343" s="25"/>
      <c r="V5343" s="25"/>
      <c r="W5343" s="25"/>
      <c r="X5343" s="25"/>
      <c r="Y5343" s="25"/>
      <c r="AF5343" s="25"/>
      <c r="AG5343" s="26"/>
      <c r="AH5343" s="25"/>
      <c r="AI5343" s="25"/>
    </row>
    <row r="5344" spans="5:35">
      <c r="E5344" s="24"/>
      <c r="F5344" s="24"/>
      <c r="H5344" s="24"/>
      <c r="I5344" s="24"/>
      <c r="J5344" s="24"/>
      <c r="K5344" s="24"/>
      <c r="L5344" s="24"/>
      <c r="M5344" s="24"/>
      <c r="N5344" s="24"/>
      <c r="O5344" s="24"/>
      <c r="P5344" s="24"/>
      <c r="U5344" s="25"/>
      <c r="V5344" s="25"/>
      <c r="W5344" s="25"/>
      <c r="X5344" s="25"/>
      <c r="Y5344" s="25"/>
      <c r="AF5344" s="25"/>
      <c r="AG5344" s="26"/>
      <c r="AH5344" s="25"/>
      <c r="AI5344" s="25"/>
    </row>
    <row r="5345" spans="5:35">
      <c r="E5345" s="24"/>
      <c r="F5345" s="24"/>
      <c r="H5345" s="24"/>
      <c r="I5345" s="24"/>
      <c r="J5345" s="24"/>
      <c r="K5345" s="24"/>
      <c r="L5345" s="24"/>
      <c r="M5345" s="24"/>
      <c r="N5345" s="24"/>
      <c r="O5345" s="24"/>
      <c r="P5345" s="24"/>
      <c r="U5345" s="25"/>
      <c r="V5345" s="25"/>
      <c r="W5345" s="25"/>
      <c r="X5345" s="25"/>
      <c r="Y5345" s="25"/>
      <c r="AF5345" s="25"/>
      <c r="AG5345" s="26"/>
      <c r="AH5345" s="25"/>
      <c r="AI5345" s="25"/>
    </row>
    <row r="5346" spans="5:35">
      <c r="E5346" s="24"/>
      <c r="F5346" s="24"/>
      <c r="H5346" s="24"/>
      <c r="I5346" s="24"/>
      <c r="J5346" s="24"/>
      <c r="K5346" s="24"/>
      <c r="L5346" s="24"/>
      <c r="M5346" s="24"/>
      <c r="N5346" s="24"/>
      <c r="O5346" s="24"/>
      <c r="P5346" s="24"/>
      <c r="U5346" s="25"/>
      <c r="V5346" s="25"/>
      <c r="W5346" s="25"/>
      <c r="X5346" s="25"/>
      <c r="Y5346" s="25"/>
      <c r="AF5346" s="25"/>
      <c r="AG5346" s="26"/>
      <c r="AH5346" s="25"/>
      <c r="AI5346" s="25"/>
    </row>
    <row r="5347" spans="5:35">
      <c r="E5347" s="24"/>
      <c r="F5347" s="24"/>
      <c r="H5347" s="24"/>
      <c r="I5347" s="24"/>
      <c r="J5347" s="24"/>
      <c r="K5347" s="24"/>
      <c r="L5347" s="24"/>
      <c r="M5347" s="24"/>
      <c r="N5347" s="24"/>
      <c r="O5347" s="24"/>
      <c r="P5347" s="24"/>
      <c r="U5347" s="25"/>
      <c r="V5347" s="25"/>
      <c r="W5347" s="25"/>
      <c r="X5347" s="25"/>
      <c r="Y5347" s="25"/>
      <c r="AF5347" s="25"/>
      <c r="AG5347" s="26"/>
      <c r="AH5347" s="25"/>
      <c r="AI5347" s="25"/>
    </row>
    <row r="5348" spans="5:35">
      <c r="E5348" s="24"/>
      <c r="F5348" s="24"/>
      <c r="H5348" s="24"/>
      <c r="I5348" s="24"/>
      <c r="J5348" s="24"/>
      <c r="K5348" s="24"/>
      <c r="L5348" s="24"/>
      <c r="M5348" s="24"/>
      <c r="N5348" s="24"/>
      <c r="O5348" s="24"/>
      <c r="P5348" s="24"/>
      <c r="U5348" s="25"/>
      <c r="V5348" s="25"/>
      <c r="W5348" s="25"/>
      <c r="X5348" s="25"/>
      <c r="Y5348" s="25"/>
      <c r="AF5348" s="25"/>
      <c r="AG5348" s="26"/>
      <c r="AH5348" s="25"/>
      <c r="AI5348" s="25"/>
    </row>
    <row r="5349" spans="5:35">
      <c r="E5349" s="24"/>
      <c r="F5349" s="24"/>
      <c r="H5349" s="24"/>
      <c r="I5349" s="24"/>
      <c r="J5349" s="24"/>
      <c r="K5349" s="24"/>
      <c r="L5349" s="24"/>
      <c r="M5349" s="24"/>
      <c r="N5349" s="24"/>
      <c r="O5349" s="24"/>
      <c r="P5349" s="24"/>
      <c r="U5349" s="25"/>
      <c r="V5349" s="25"/>
      <c r="W5349" s="25"/>
      <c r="X5349" s="25"/>
      <c r="Y5349" s="25"/>
      <c r="AF5349" s="25"/>
      <c r="AG5349" s="26"/>
      <c r="AH5349" s="25"/>
      <c r="AI5349" s="25"/>
    </row>
    <row r="5350" spans="5:35">
      <c r="E5350" s="24"/>
      <c r="F5350" s="24"/>
      <c r="H5350" s="24"/>
      <c r="I5350" s="24"/>
      <c r="J5350" s="24"/>
      <c r="K5350" s="24"/>
      <c r="L5350" s="24"/>
      <c r="M5350" s="24"/>
      <c r="N5350" s="24"/>
      <c r="O5350" s="24"/>
      <c r="P5350" s="24"/>
      <c r="U5350" s="25"/>
      <c r="V5350" s="25"/>
      <c r="W5350" s="25"/>
      <c r="X5350" s="25"/>
      <c r="Y5350" s="25"/>
      <c r="AF5350" s="25"/>
      <c r="AG5350" s="26"/>
      <c r="AH5350" s="25"/>
      <c r="AI5350" s="25"/>
    </row>
    <row r="5351" spans="5:35">
      <c r="E5351" s="24"/>
      <c r="F5351" s="24"/>
      <c r="H5351" s="24"/>
      <c r="I5351" s="24"/>
      <c r="J5351" s="24"/>
      <c r="K5351" s="24"/>
      <c r="L5351" s="24"/>
      <c r="M5351" s="24"/>
      <c r="N5351" s="24"/>
      <c r="O5351" s="24"/>
      <c r="P5351" s="24"/>
      <c r="U5351" s="25"/>
      <c r="V5351" s="25"/>
      <c r="W5351" s="25"/>
      <c r="X5351" s="25"/>
      <c r="Y5351" s="25"/>
      <c r="AF5351" s="25"/>
      <c r="AG5351" s="26"/>
      <c r="AH5351" s="25"/>
      <c r="AI5351" s="25"/>
    </row>
    <row r="5352" spans="5:35">
      <c r="E5352" s="24"/>
      <c r="F5352" s="24"/>
      <c r="H5352" s="24"/>
      <c r="I5352" s="24"/>
      <c r="J5352" s="24"/>
      <c r="K5352" s="24"/>
      <c r="L5352" s="24"/>
      <c r="M5352" s="24"/>
      <c r="N5352" s="24"/>
      <c r="O5352" s="24"/>
      <c r="P5352" s="24"/>
      <c r="U5352" s="25"/>
      <c r="V5352" s="25"/>
      <c r="W5352" s="25"/>
      <c r="X5352" s="25"/>
      <c r="Y5352" s="25"/>
      <c r="AF5352" s="25"/>
      <c r="AG5352" s="26"/>
      <c r="AH5352" s="25"/>
      <c r="AI5352" s="25"/>
    </row>
    <row r="5353" spans="5:35">
      <c r="E5353" s="24"/>
      <c r="F5353" s="24"/>
      <c r="H5353" s="24"/>
      <c r="I5353" s="24"/>
      <c r="J5353" s="24"/>
      <c r="K5353" s="24"/>
      <c r="L5353" s="24"/>
      <c r="M5353" s="24"/>
      <c r="N5353" s="24"/>
      <c r="O5353" s="24"/>
      <c r="P5353" s="24"/>
      <c r="U5353" s="25"/>
      <c r="V5353" s="25"/>
      <c r="W5353" s="25"/>
      <c r="X5353" s="25"/>
      <c r="Y5353" s="25"/>
      <c r="AF5353" s="25"/>
      <c r="AG5353" s="26"/>
      <c r="AH5353" s="25"/>
      <c r="AI5353" s="25"/>
    </row>
    <row r="5354" spans="5:35">
      <c r="E5354" s="24"/>
      <c r="F5354" s="24"/>
      <c r="H5354" s="24"/>
      <c r="I5354" s="24"/>
      <c r="J5354" s="24"/>
      <c r="K5354" s="24"/>
      <c r="L5354" s="24"/>
      <c r="M5354" s="24"/>
      <c r="N5354" s="24"/>
      <c r="O5354" s="24"/>
      <c r="P5354" s="24"/>
      <c r="U5354" s="25"/>
      <c r="V5354" s="25"/>
      <c r="W5354" s="25"/>
      <c r="X5354" s="25"/>
      <c r="Y5354" s="25"/>
      <c r="AF5354" s="25"/>
      <c r="AG5354" s="26"/>
      <c r="AH5354" s="25"/>
      <c r="AI5354" s="25"/>
    </row>
    <row r="5355" spans="5:35">
      <c r="E5355" s="24"/>
      <c r="F5355" s="24"/>
      <c r="H5355" s="24"/>
      <c r="I5355" s="24"/>
      <c r="J5355" s="24"/>
      <c r="K5355" s="24"/>
      <c r="L5355" s="24"/>
      <c r="M5355" s="24"/>
      <c r="N5355" s="24"/>
      <c r="O5355" s="24"/>
      <c r="P5355" s="24"/>
      <c r="U5355" s="25"/>
      <c r="V5355" s="25"/>
      <c r="W5355" s="25"/>
      <c r="X5355" s="25"/>
      <c r="Y5355" s="25"/>
      <c r="AF5355" s="25"/>
      <c r="AG5355" s="26"/>
      <c r="AH5355" s="25"/>
      <c r="AI5355" s="25"/>
    </row>
    <row r="5356" spans="5:35">
      <c r="E5356" s="24"/>
      <c r="F5356" s="24"/>
      <c r="H5356" s="24"/>
      <c r="I5356" s="24"/>
      <c r="J5356" s="24"/>
      <c r="K5356" s="24"/>
      <c r="L5356" s="24"/>
      <c r="M5356" s="24"/>
      <c r="N5356" s="24"/>
      <c r="O5356" s="24"/>
      <c r="P5356" s="24"/>
      <c r="U5356" s="25"/>
      <c r="V5356" s="25"/>
      <c r="W5356" s="25"/>
      <c r="X5356" s="25"/>
      <c r="Y5356" s="25"/>
      <c r="AF5356" s="25"/>
      <c r="AG5356" s="26"/>
      <c r="AH5356" s="25"/>
      <c r="AI5356" s="25"/>
    </row>
    <row r="5357" spans="5:35">
      <c r="E5357" s="24"/>
      <c r="F5357" s="24"/>
      <c r="H5357" s="24"/>
      <c r="I5357" s="24"/>
      <c r="J5357" s="24"/>
      <c r="K5357" s="24"/>
      <c r="L5357" s="24"/>
      <c r="M5357" s="24"/>
      <c r="N5357" s="24"/>
      <c r="O5357" s="24"/>
      <c r="P5357" s="24"/>
      <c r="U5357" s="25"/>
      <c r="V5357" s="25"/>
      <c r="W5357" s="25"/>
      <c r="X5357" s="25"/>
      <c r="Y5357" s="25"/>
      <c r="AF5357" s="25"/>
      <c r="AG5357" s="26"/>
      <c r="AH5357" s="25"/>
      <c r="AI5357" s="25"/>
    </row>
    <row r="5358" spans="5:35">
      <c r="E5358" s="24"/>
      <c r="F5358" s="24"/>
      <c r="H5358" s="24"/>
      <c r="I5358" s="24"/>
      <c r="J5358" s="24"/>
      <c r="K5358" s="24"/>
      <c r="L5358" s="24"/>
      <c r="M5358" s="24"/>
      <c r="N5358" s="24"/>
      <c r="O5358" s="24"/>
      <c r="P5358" s="24"/>
      <c r="U5358" s="25"/>
      <c r="V5358" s="25"/>
      <c r="W5358" s="25"/>
      <c r="X5358" s="25"/>
      <c r="Y5358" s="25"/>
      <c r="AF5358" s="25"/>
      <c r="AG5358" s="26"/>
      <c r="AH5358" s="25"/>
      <c r="AI5358" s="25"/>
    </row>
    <row r="5359" spans="5:35">
      <c r="E5359" s="24"/>
      <c r="F5359" s="24"/>
      <c r="H5359" s="24"/>
      <c r="I5359" s="24"/>
      <c r="J5359" s="24"/>
      <c r="K5359" s="24"/>
      <c r="L5359" s="24"/>
      <c r="M5359" s="24"/>
      <c r="N5359" s="24"/>
      <c r="O5359" s="24"/>
      <c r="P5359" s="24"/>
      <c r="U5359" s="25"/>
      <c r="V5359" s="25"/>
      <c r="W5359" s="25"/>
      <c r="X5359" s="25"/>
      <c r="Y5359" s="25"/>
      <c r="AF5359" s="25"/>
      <c r="AG5359" s="26"/>
      <c r="AH5359" s="25"/>
      <c r="AI5359" s="25"/>
    </row>
    <row r="5360" spans="5:35">
      <c r="E5360" s="24"/>
      <c r="F5360" s="24"/>
      <c r="H5360" s="24"/>
      <c r="I5360" s="24"/>
      <c r="J5360" s="24"/>
      <c r="K5360" s="24"/>
      <c r="L5360" s="24"/>
      <c r="M5360" s="24"/>
      <c r="N5360" s="24"/>
      <c r="O5360" s="24"/>
      <c r="P5360" s="24"/>
      <c r="U5360" s="25"/>
      <c r="V5360" s="25"/>
      <c r="W5360" s="25"/>
      <c r="X5360" s="25"/>
      <c r="Y5360" s="25"/>
      <c r="AF5360" s="25"/>
      <c r="AG5360" s="26"/>
      <c r="AH5360" s="25"/>
      <c r="AI5360" s="25"/>
    </row>
    <row r="5361" spans="5:35">
      <c r="E5361" s="24"/>
      <c r="F5361" s="24"/>
      <c r="H5361" s="24"/>
      <c r="I5361" s="24"/>
      <c r="J5361" s="24"/>
      <c r="K5361" s="24"/>
      <c r="L5361" s="24"/>
      <c r="M5361" s="24"/>
      <c r="N5361" s="24"/>
      <c r="O5361" s="24"/>
      <c r="P5361" s="24"/>
      <c r="U5361" s="25"/>
      <c r="V5361" s="25"/>
      <c r="W5361" s="25"/>
      <c r="X5361" s="25"/>
      <c r="Y5361" s="25"/>
      <c r="AF5361" s="25"/>
      <c r="AG5361" s="26"/>
      <c r="AH5361" s="25"/>
      <c r="AI5361" s="25"/>
    </row>
    <row r="5362" spans="5:35">
      <c r="E5362" s="24"/>
      <c r="F5362" s="24"/>
      <c r="H5362" s="24"/>
      <c r="I5362" s="24"/>
      <c r="J5362" s="24"/>
      <c r="K5362" s="24"/>
      <c r="L5362" s="24"/>
      <c r="M5362" s="24"/>
      <c r="N5362" s="24"/>
      <c r="O5362" s="24"/>
      <c r="P5362" s="24"/>
      <c r="U5362" s="25"/>
      <c r="V5362" s="25"/>
      <c r="W5362" s="25"/>
      <c r="X5362" s="25"/>
      <c r="Y5362" s="25"/>
      <c r="AF5362" s="25"/>
      <c r="AG5362" s="26"/>
      <c r="AH5362" s="25"/>
      <c r="AI5362" s="25"/>
    </row>
    <row r="5363" spans="5:35">
      <c r="E5363" s="24"/>
      <c r="F5363" s="24"/>
      <c r="H5363" s="24"/>
      <c r="I5363" s="24"/>
      <c r="J5363" s="24"/>
      <c r="K5363" s="24"/>
      <c r="L5363" s="24"/>
      <c r="M5363" s="24"/>
      <c r="N5363" s="24"/>
      <c r="O5363" s="24"/>
      <c r="P5363" s="24"/>
      <c r="U5363" s="25"/>
      <c r="V5363" s="25"/>
      <c r="W5363" s="25"/>
      <c r="X5363" s="25"/>
      <c r="Y5363" s="25"/>
      <c r="AF5363" s="25"/>
      <c r="AG5363" s="26"/>
      <c r="AH5363" s="25"/>
      <c r="AI5363" s="25"/>
    </row>
    <row r="5364" spans="5:35">
      <c r="E5364" s="24"/>
      <c r="F5364" s="24"/>
      <c r="H5364" s="24"/>
      <c r="I5364" s="24"/>
      <c r="J5364" s="24"/>
      <c r="K5364" s="24"/>
      <c r="L5364" s="24"/>
      <c r="M5364" s="24"/>
      <c r="N5364" s="24"/>
      <c r="O5364" s="24"/>
      <c r="P5364" s="24"/>
      <c r="U5364" s="25"/>
      <c r="V5364" s="25"/>
      <c r="W5364" s="25"/>
      <c r="X5364" s="25"/>
      <c r="Y5364" s="25"/>
      <c r="AF5364" s="25"/>
      <c r="AG5364" s="26"/>
      <c r="AH5364" s="25"/>
      <c r="AI5364" s="25"/>
    </row>
    <row r="5365" spans="5:35">
      <c r="E5365" s="24"/>
      <c r="F5365" s="24"/>
      <c r="H5365" s="24"/>
      <c r="I5365" s="24"/>
      <c r="J5365" s="24"/>
      <c r="K5365" s="24"/>
      <c r="L5365" s="24"/>
      <c r="M5365" s="24"/>
      <c r="N5365" s="24"/>
      <c r="O5365" s="24"/>
      <c r="P5365" s="24"/>
      <c r="U5365" s="25"/>
      <c r="V5365" s="25"/>
      <c r="W5365" s="25"/>
      <c r="X5365" s="25"/>
      <c r="Y5365" s="25"/>
      <c r="AF5365" s="25"/>
      <c r="AG5365" s="26"/>
      <c r="AH5365" s="25"/>
      <c r="AI5365" s="25"/>
    </row>
    <row r="5366" spans="5:35">
      <c r="E5366" s="24"/>
      <c r="F5366" s="24"/>
      <c r="H5366" s="24"/>
      <c r="I5366" s="24"/>
      <c r="J5366" s="24"/>
      <c r="K5366" s="24"/>
      <c r="L5366" s="24"/>
      <c r="M5366" s="24"/>
      <c r="N5366" s="24"/>
      <c r="O5366" s="24"/>
      <c r="P5366" s="24"/>
      <c r="U5366" s="25"/>
      <c r="V5366" s="25"/>
      <c r="W5366" s="25"/>
      <c r="X5366" s="25"/>
      <c r="Y5366" s="25"/>
      <c r="AF5366" s="25"/>
      <c r="AG5366" s="26"/>
      <c r="AH5366" s="25"/>
      <c r="AI5366" s="25"/>
    </row>
    <row r="5367" spans="5:35">
      <c r="E5367" s="24"/>
      <c r="F5367" s="24"/>
      <c r="H5367" s="24"/>
      <c r="I5367" s="24"/>
      <c r="J5367" s="24"/>
      <c r="K5367" s="24"/>
      <c r="L5367" s="24"/>
      <c r="M5367" s="24"/>
      <c r="N5367" s="24"/>
      <c r="O5367" s="24"/>
      <c r="P5367" s="24"/>
      <c r="U5367" s="25"/>
      <c r="V5367" s="25"/>
      <c r="W5367" s="25"/>
      <c r="X5367" s="25"/>
      <c r="Y5367" s="25"/>
      <c r="AF5367" s="25"/>
      <c r="AG5367" s="26"/>
      <c r="AH5367" s="25"/>
      <c r="AI5367" s="25"/>
    </row>
    <row r="5368" spans="5:35">
      <c r="E5368" s="24"/>
      <c r="F5368" s="24"/>
      <c r="H5368" s="24"/>
      <c r="I5368" s="24"/>
      <c r="J5368" s="24"/>
      <c r="K5368" s="24"/>
      <c r="L5368" s="24"/>
      <c r="M5368" s="24"/>
      <c r="N5368" s="24"/>
      <c r="O5368" s="24"/>
      <c r="P5368" s="24"/>
      <c r="U5368" s="25"/>
      <c r="V5368" s="25"/>
      <c r="W5368" s="25"/>
      <c r="X5368" s="25"/>
      <c r="Y5368" s="25"/>
      <c r="AF5368" s="25"/>
      <c r="AG5368" s="26"/>
      <c r="AH5368" s="25"/>
      <c r="AI5368" s="25"/>
    </row>
    <row r="5369" spans="5:35">
      <c r="E5369" s="24"/>
      <c r="F5369" s="24"/>
      <c r="H5369" s="24"/>
      <c r="I5369" s="24"/>
      <c r="J5369" s="24"/>
      <c r="K5369" s="24"/>
      <c r="L5369" s="24"/>
      <c r="M5369" s="24"/>
      <c r="N5369" s="24"/>
      <c r="O5369" s="24"/>
      <c r="P5369" s="24"/>
      <c r="U5369" s="25"/>
      <c r="V5369" s="25"/>
      <c r="W5369" s="25"/>
      <c r="X5369" s="25"/>
      <c r="Y5369" s="25"/>
      <c r="AF5369" s="25"/>
      <c r="AG5369" s="26"/>
      <c r="AH5369" s="25"/>
      <c r="AI5369" s="25"/>
    </row>
    <row r="5370" spans="5:35">
      <c r="E5370" s="24"/>
      <c r="F5370" s="24"/>
      <c r="H5370" s="24"/>
      <c r="I5370" s="24"/>
      <c r="J5370" s="24"/>
      <c r="K5370" s="24"/>
      <c r="L5370" s="24"/>
      <c r="M5370" s="24"/>
      <c r="N5370" s="24"/>
      <c r="O5370" s="24"/>
      <c r="P5370" s="24"/>
      <c r="U5370" s="25"/>
      <c r="V5370" s="25"/>
      <c r="W5370" s="25"/>
      <c r="X5370" s="25"/>
      <c r="Y5370" s="25"/>
      <c r="AF5370" s="25"/>
      <c r="AG5370" s="26"/>
      <c r="AH5370" s="25"/>
      <c r="AI5370" s="25"/>
    </row>
    <row r="5371" spans="5:35">
      <c r="E5371" s="24"/>
      <c r="F5371" s="24"/>
      <c r="H5371" s="24"/>
      <c r="I5371" s="24"/>
      <c r="J5371" s="24"/>
      <c r="K5371" s="24"/>
      <c r="L5371" s="24"/>
      <c r="M5371" s="24"/>
      <c r="N5371" s="24"/>
      <c r="O5371" s="24"/>
      <c r="P5371" s="24"/>
      <c r="U5371" s="25"/>
      <c r="V5371" s="25"/>
      <c r="W5371" s="25"/>
      <c r="X5371" s="25"/>
      <c r="Y5371" s="25"/>
      <c r="AF5371" s="25"/>
      <c r="AG5371" s="26"/>
      <c r="AH5371" s="25"/>
      <c r="AI5371" s="25"/>
    </row>
    <row r="5372" spans="5:35">
      <c r="E5372" s="24"/>
      <c r="F5372" s="24"/>
      <c r="H5372" s="24"/>
      <c r="I5372" s="24"/>
      <c r="J5372" s="24"/>
      <c r="K5372" s="24"/>
      <c r="L5372" s="24"/>
      <c r="M5372" s="24"/>
      <c r="N5372" s="24"/>
      <c r="O5372" s="24"/>
      <c r="P5372" s="24"/>
      <c r="U5372" s="25"/>
      <c r="V5372" s="25"/>
      <c r="W5372" s="25"/>
      <c r="X5372" s="25"/>
      <c r="Y5372" s="25"/>
      <c r="AF5372" s="25"/>
      <c r="AG5372" s="26"/>
      <c r="AH5372" s="25"/>
      <c r="AI5372" s="25"/>
    </row>
    <row r="5373" spans="5:35">
      <c r="E5373" s="24"/>
      <c r="F5373" s="24"/>
      <c r="H5373" s="24"/>
      <c r="I5373" s="24"/>
      <c r="J5373" s="24"/>
      <c r="K5373" s="24"/>
      <c r="L5373" s="24"/>
      <c r="M5373" s="24"/>
      <c r="N5373" s="24"/>
      <c r="O5373" s="24"/>
      <c r="P5373" s="24"/>
      <c r="U5373" s="25"/>
      <c r="V5373" s="25"/>
      <c r="W5373" s="25"/>
      <c r="X5373" s="25"/>
      <c r="Y5373" s="25"/>
      <c r="AF5373" s="25"/>
      <c r="AG5373" s="26"/>
      <c r="AH5373" s="25"/>
      <c r="AI5373" s="25"/>
    </row>
    <row r="5374" spans="5:35">
      <c r="E5374" s="24"/>
      <c r="F5374" s="24"/>
      <c r="H5374" s="24"/>
      <c r="I5374" s="24"/>
      <c r="J5374" s="24"/>
      <c r="K5374" s="24"/>
      <c r="L5374" s="24"/>
      <c r="M5374" s="24"/>
      <c r="N5374" s="24"/>
      <c r="O5374" s="24"/>
      <c r="P5374" s="24"/>
      <c r="U5374" s="25"/>
      <c r="V5374" s="25"/>
      <c r="W5374" s="25"/>
      <c r="X5374" s="25"/>
      <c r="Y5374" s="25"/>
      <c r="AF5374" s="25"/>
      <c r="AG5374" s="26"/>
      <c r="AH5374" s="25"/>
      <c r="AI5374" s="25"/>
    </row>
    <row r="5375" spans="5:35">
      <c r="E5375" s="24"/>
      <c r="F5375" s="24"/>
      <c r="H5375" s="24"/>
      <c r="I5375" s="24"/>
      <c r="J5375" s="24"/>
      <c r="K5375" s="24"/>
      <c r="L5375" s="24"/>
      <c r="M5375" s="24"/>
      <c r="N5375" s="24"/>
      <c r="O5375" s="24"/>
      <c r="P5375" s="24"/>
      <c r="U5375" s="25"/>
      <c r="V5375" s="25"/>
      <c r="W5375" s="25"/>
      <c r="X5375" s="25"/>
      <c r="Y5375" s="25"/>
      <c r="AF5375" s="25"/>
      <c r="AG5375" s="26"/>
      <c r="AH5375" s="25"/>
      <c r="AI5375" s="25"/>
    </row>
    <row r="5376" spans="5:35">
      <c r="E5376" s="24"/>
      <c r="F5376" s="24"/>
      <c r="H5376" s="24"/>
      <c r="I5376" s="24"/>
      <c r="J5376" s="24"/>
      <c r="K5376" s="24"/>
      <c r="L5376" s="24"/>
      <c r="M5376" s="24"/>
      <c r="N5376" s="24"/>
      <c r="O5376" s="24"/>
      <c r="P5376" s="24"/>
      <c r="U5376" s="25"/>
      <c r="V5376" s="25"/>
      <c r="W5376" s="25"/>
      <c r="X5376" s="25"/>
      <c r="Y5376" s="25"/>
      <c r="AF5376" s="25"/>
      <c r="AG5376" s="26"/>
      <c r="AH5376" s="25"/>
      <c r="AI5376" s="25"/>
    </row>
    <row r="5377" spans="5:35">
      <c r="E5377" s="24"/>
      <c r="F5377" s="24"/>
      <c r="H5377" s="24"/>
      <c r="I5377" s="24"/>
      <c r="J5377" s="24"/>
      <c r="K5377" s="24"/>
      <c r="L5377" s="24"/>
      <c r="M5377" s="24"/>
      <c r="N5377" s="24"/>
      <c r="O5377" s="24"/>
      <c r="P5377" s="24"/>
      <c r="U5377" s="25"/>
      <c r="V5377" s="25"/>
      <c r="W5377" s="25"/>
      <c r="X5377" s="25"/>
      <c r="Y5377" s="25"/>
      <c r="AF5377" s="25"/>
      <c r="AG5377" s="26"/>
      <c r="AH5377" s="25"/>
      <c r="AI5377" s="25"/>
    </row>
    <row r="5378" spans="5:35">
      <c r="E5378" s="24"/>
      <c r="F5378" s="24"/>
      <c r="H5378" s="24"/>
      <c r="I5378" s="24"/>
      <c r="J5378" s="24"/>
      <c r="K5378" s="24"/>
      <c r="L5378" s="24"/>
      <c r="M5378" s="24"/>
      <c r="N5378" s="24"/>
      <c r="O5378" s="24"/>
      <c r="P5378" s="24"/>
      <c r="U5378" s="25"/>
      <c r="V5378" s="25"/>
      <c r="W5378" s="25"/>
      <c r="X5378" s="25"/>
      <c r="Y5378" s="25"/>
      <c r="AF5378" s="25"/>
      <c r="AG5378" s="26"/>
      <c r="AH5378" s="25"/>
      <c r="AI5378" s="25"/>
    </row>
    <row r="5379" spans="5:35">
      <c r="E5379" s="24"/>
      <c r="F5379" s="24"/>
      <c r="H5379" s="24"/>
      <c r="I5379" s="24"/>
      <c r="J5379" s="24"/>
      <c r="K5379" s="24"/>
      <c r="L5379" s="24"/>
      <c r="M5379" s="24"/>
      <c r="N5379" s="24"/>
      <c r="O5379" s="24"/>
      <c r="P5379" s="24"/>
      <c r="U5379" s="25"/>
      <c r="V5379" s="25"/>
      <c r="W5379" s="25"/>
      <c r="X5379" s="25"/>
      <c r="Y5379" s="25"/>
      <c r="AF5379" s="25"/>
      <c r="AG5379" s="26"/>
      <c r="AH5379" s="25"/>
      <c r="AI5379" s="25"/>
    </row>
    <row r="5380" spans="5:35">
      <c r="E5380" s="24"/>
      <c r="F5380" s="24"/>
      <c r="H5380" s="24"/>
      <c r="I5380" s="24"/>
      <c r="J5380" s="24"/>
      <c r="K5380" s="24"/>
      <c r="L5380" s="24"/>
      <c r="M5380" s="24"/>
      <c r="N5380" s="24"/>
      <c r="O5380" s="24"/>
      <c r="P5380" s="24"/>
      <c r="U5380" s="25"/>
      <c r="V5380" s="25"/>
      <c r="W5380" s="25"/>
      <c r="X5380" s="25"/>
      <c r="Y5380" s="25"/>
      <c r="AF5380" s="25"/>
      <c r="AG5380" s="26"/>
      <c r="AH5380" s="25"/>
      <c r="AI5380" s="25"/>
    </row>
    <row r="5381" spans="5:35">
      <c r="E5381" s="24"/>
      <c r="F5381" s="24"/>
      <c r="H5381" s="24"/>
      <c r="I5381" s="24"/>
      <c r="J5381" s="24"/>
      <c r="K5381" s="24"/>
      <c r="L5381" s="24"/>
      <c r="M5381" s="24"/>
      <c r="N5381" s="24"/>
      <c r="O5381" s="24"/>
      <c r="P5381" s="24"/>
      <c r="U5381" s="25"/>
      <c r="V5381" s="25"/>
      <c r="W5381" s="25"/>
      <c r="X5381" s="25"/>
      <c r="Y5381" s="25"/>
      <c r="AF5381" s="25"/>
      <c r="AG5381" s="26"/>
      <c r="AH5381" s="25"/>
      <c r="AI5381" s="25"/>
    </row>
    <row r="5382" spans="5:35">
      <c r="E5382" s="24"/>
      <c r="F5382" s="24"/>
      <c r="H5382" s="24"/>
      <c r="I5382" s="24"/>
      <c r="J5382" s="24"/>
      <c r="K5382" s="24"/>
      <c r="L5382" s="24"/>
      <c r="M5382" s="24"/>
      <c r="N5382" s="24"/>
      <c r="O5382" s="24"/>
      <c r="P5382" s="24"/>
      <c r="U5382" s="25"/>
      <c r="V5382" s="25"/>
      <c r="W5382" s="25"/>
      <c r="X5382" s="25"/>
      <c r="Y5382" s="25"/>
      <c r="AF5382" s="25"/>
      <c r="AG5382" s="26"/>
      <c r="AH5382" s="25"/>
      <c r="AI5382" s="25"/>
    </row>
    <row r="5383" spans="5:35">
      <c r="E5383" s="24"/>
      <c r="F5383" s="24"/>
      <c r="H5383" s="24"/>
      <c r="I5383" s="24"/>
      <c r="J5383" s="24"/>
      <c r="K5383" s="24"/>
      <c r="L5383" s="24"/>
      <c r="M5383" s="24"/>
      <c r="N5383" s="24"/>
      <c r="O5383" s="24"/>
      <c r="P5383" s="24"/>
      <c r="U5383" s="25"/>
      <c r="V5383" s="25"/>
      <c r="W5383" s="25"/>
      <c r="X5383" s="25"/>
      <c r="Y5383" s="25"/>
      <c r="AF5383" s="25"/>
      <c r="AG5383" s="26"/>
      <c r="AH5383" s="25"/>
      <c r="AI5383" s="25"/>
    </row>
    <row r="5384" spans="5:35">
      <c r="E5384" s="24"/>
      <c r="F5384" s="24"/>
      <c r="H5384" s="24"/>
      <c r="I5384" s="24"/>
      <c r="J5384" s="24"/>
      <c r="K5384" s="24"/>
      <c r="L5384" s="24"/>
      <c r="M5384" s="24"/>
      <c r="N5384" s="24"/>
      <c r="O5384" s="24"/>
      <c r="P5384" s="24"/>
      <c r="U5384" s="25"/>
      <c r="V5384" s="25"/>
      <c r="W5384" s="25"/>
      <c r="X5384" s="25"/>
      <c r="Y5384" s="25"/>
      <c r="AF5384" s="25"/>
      <c r="AG5384" s="26"/>
      <c r="AH5384" s="25"/>
      <c r="AI5384" s="25"/>
    </row>
    <row r="5385" spans="5:35">
      <c r="E5385" s="24"/>
      <c r="F5385" s="24"/>
      <c r="H5385" s="24"/>
      <c r="I5385" s="24"/>
      <c r="J5385" s="24"/>
      <c r="K5385" s="24"/>
      <c r="L5385" s="24"/>
      <c r="M5385" s="24"/>
      <c r="N5385" s="24"/>
      <c r="O5385" s="24"/>
      <c r="P5385" s="24"/>
      <c r="U5385" s="25"/>
      <c r="V5385" s="25"/>
      <c r="W5385" s="25"/>
      <c r="X5385" s="25"/>
      <c r="Y5385" s="25"/>
      <c r="AF5385" s="25"/>
      <c r="AG5385" s="26"/>
      <c r="AH5385" s="25"/>
      <c r="AI5385" s="25"/>
    </row>
    <row r="5386" spans="5:35">
      <c r="E5386" s="24"/>
      <c r="F5386" s="24"/>
      <c r="H5386" s="24"/>
      <c r="I5386" s="24"/>
      <c r="J5386" s="24"/>
      <c r="K5386" s="24"/>
      <c r="L5386" s="24"/>
      <c r="M5386" s="24"/>
      <c r="N5386" s="24"/>
      <c r="O5386" s="24"/>
      <c r="P5386" s="24"/>
      <c r="U5386" s="25"/>
      <c r="V5386" s="25"/>
      <c r="W5386" s="25"/>
      <c r="X5386" s="25"/>
      <c r="Y5386" s="25"/>
      <c r="AF5386" s="25"/>
      <c r="AG5386" s="26"/>
      <c r="AH5386" s="25"/>
      <c r="AI5386" s="25"/>
    </row>
    <row r="5387" spans="5:35">
      <c r="E5387" s="24"/>
      <c r="F5387" s="24"/>
      <c r="H5387" s="24"/>
      <c r="I5387" s="24"/>
      <c r="J5387" s="24"/>
      <c r="K5387" s="24"/>
      <c r="L5387" s="24"/>
      <c r="M5387" s="24"/>
      <c r="N5387" s="24"/>
      <c r="O5387" s="24"/>
      <c r="P5387" s="24"/>
      <c r="U5387" s="25"/>
      <c r="V5387" s="25"/>
      <c r="W5387" s="25"/>
      <c r="X5387" s="25"/>
      <c r="Y5387" s="25"/>
      <c r="AF5387" s="25"/>
      <c r="AG5387" s="26"/>
      <c r="AH5387" s="25"/>
      <c r="AI5387" s="25"/>
    </row>
    <row r="5388" spans="5:35">
      <c r="E5388" s="24"/>
      <c r="F5388" s="24"/>
      <c r="H5388" s="24"/>
      <c r="I5388" s="24"/>
      <c r="J5388" s="24"/>
      <c r="K5388" s="24"/>
      <c r="L5388" s="24"/>
      <c r="M5388" s="24"/>
      <c r="N5388" s="24"/>
      <c r="O5388" s="24"/>
      <c r="P5388" s="24"/>
      <c r="U5388" s="25"/>
      <c r="V5388" s="25"/>
      <c r="W5388" s="25"/>
      <c r="X5388" s="25"/>
      <c r="Y5388" s="25"/>
      <c r="AF5388" s="25"/>
      <c r="AG5388" s="26"/>
      <c r="AH5388" s="25"/>
      <c r="AI5388" s="25"/>
    </row>
    <row r="5389" spans="5:35">
      <c r="E5389" s="24"/>
      <c r="F5389" s="24"/>
      <c r="H5389" s="24"/>
      <c r="I5389" s="24"/>
      <c r="J5389" s="24"/>
      <c r="K5389" s="24"/>
      <c r="L5389" s="24"/>
      <c r="M5389" s="24"/>
      <c r="N5389" s="24"/>
      <c r="O5389" s="24"/>
      <c r="P5389" s="24"/>
      <c r="U5389" s="25"/>
      <c r="V5389" s="25"/>
      <c r="W5389" s="25"/>
      <c r="X5389" s="25"/>
      <c r="Y5389" s="25"/>
      <c r="AF5389" s="25"/>
      <c r="AG5389" s="26"/>
      <c r="AH5389" s="25"/>
      <c r="AI5389" s="25"/>
    </row>
    <row r="5390" spans="5:35">
      <c r="E5390" s="24"/>
      <c r="F5390" s="24"/>
      <c r="H5390" s="24"/>
      <c r="I5390" s="24"/>
      <c r="J5390" s="24"/>
      <c r="K5390" s="24"/>
      <c r="L5390" s="24"/>
      <c r="M5390" s="24"/>
      <c r="N5390" s="24"/>
      <c r="O5390" s="24"/>
      <c r="P5390" s="24"/>
      <c r="U5390" s="25"/>
      <c r="V5390" s="25"/>
      <c r="W5390" s="25"/>
      <c r="X5390" s="25"/>
      <c r="Y5390" s="25"/>
      <c r="AF5390" s="25"/>
      <c r="AG5390" s="26"/>
      <c r="AH5390" s="25"/>
      <c r="AI5390" s="25"/>
    </row>
    <row r="5391" spans="5:35">
      <c r="E5391" s="24"/>
      <c r="F5391" s="24"/>
      <c r="H5391" s="24"/>
      <c r="I5391" s="24"/>
      <c r="J5391" s="24"/>
      <c r="K5391" s="24"/>
      <c r="L5391" s="24"/>
      <c r="M5391" s="24"/>
      <c r="N5391" s="24"/>
      <c r="O5391" s="24"/>
      <c r="P5391" s="24"/>
      <c r="U5391" s="25"/>
      <c r="V5391" s="25"/>
      <c r="W5391" s="25"/>
      <c r="X5391" s="25"/>
      <c r="Y5391" s="25"/>
      <c r="AF5391" s="25"/>
      <c r="AG5391" s="26"/>
      <c r="AH5391" s="25"/>
      <c r="AI5391" s="25"/>
    </row>
    <row r="5392" spans="5:35">
      <c r="E5392" s="24"/>
      <c r="F5392" s="24"/>
      <c r="H5392" s="24"/>
      <c r="I5392" s="24"/>
      <c r="J5392" s="24"/>
      <c r="K5392" s="24"/>
      <c r="L5392" s="24"/>
      <c r="M5392" s="24"/>
      <c r="N5392" s="24"/>
      <c r="O5392" s="24"/>
      <c r="P5392" s="24"/>
      <c r="U5392" s="25"/>
      <c r="V5392" s="25"/>
      <c r="W5392" s="25"/>
      <c r="X5392" s="25"/>
      <c r="Y5392" s="25"/>
      <c r="AF5392" s="25"/>
      <c r="AG5392" s="26"/>
      <c r="AH5392" s="25"/>
      <c r="AI5392" s="25"/>
    </row>
    <row r="5393" spans="5:35">
      <c r="E5393" s="24"/>
      <c r="F5393" s="24"/>
      <c r="H5393" s="24"/>
      <c r="I5393" s="24"/>
      <c r="J5393" s="24"/>
      <c r="K5393" s="24"/>
      <c r="L5393" s="24"/>
      <c r="M5393" s="24"/>
      <c r="N5393" s="24"/>
      <c r="O5393" s="24"/>
      <c r="P5393" s="24"/>
      <c r="U5393" s="25"/>
      <c r="V5393" s="25"/>
      <c r="W5393" s="25"/>
      <c r="X5393" s="25"/>
      <c r="Y5393" s="25"/>
      <c r="AF5393" s="25"/>
      <c r="AG5393" s="26"/>
      <c r="AH5393" s="25"/>
      <c r="AI5393" s="25"/>
    </row>
    <row r="5394" spans="5:35">
      <c r="E5394" s="24"/>
      <c r="F5394" s="24"/>
      <c r="H5394" s="24"/>
      <c r="I5394" s="24"/>
      <c r="J5394" s="24"/>
      <c r="K5394" s="24"/>
      <c r="L5394" s="24"/>
      <c r="M5394" s="24"/>
      <c r="N5394" s="24"/>
      <c r="O5394" s="24"/>
      <c r="P5394" s="24"/>
      <c r="U5394" s="25"/>
      <c r="V5394" s="25"/>
      <c r="W5394" s="25"/>
      <c r="X5394" s="25"/>
      <c r="Y5394" s="25"/>
      <c r="AF5394" s="25"/>
      <c r="AG5394" s="26"/>
      <c r="AH5394" s="25"/>
      <c r="AI5394" s="25"/>
    </row>
    <row r="5395" spans="5:35">
      <c r="E5395" s="24"/>
      <c r="F5395" s="24"/>
      <c r="H5395" s="24"/>
      <c r="I5395" s="24"/>
      <c r="J5395" s="24"/>
      <c r="K5395" s="24"/>
      <c r="L5395" s="24"/>
      <c r="M5395" s="24"/>
      <c r="N5395" s="24"/>
      <c r="O5395" s="24"/>
      <c r="P5395" s="24"/>
      <c r="U5395" s="25"/>
      <c r="V5395" s="25"/>
      <c r="W5395" s="25"/>
      <c r="X5395" s="25"/>
      <c r="Y5395" s="25"/>
      <c r="AF5395" s="25"/>
      <c r="AG5395" s="26"/>
      <c r="AH5395" s="25"/>
      <c r="AI5395" s="25"/>
    </row>
    <row r="5396" spans="5:35">
      <c r="E5396" s="24"/>
      <c r="F5396" s="24"/>
      <c r="H5396" s="24"/>
      <c r="I5396" s="24"/>
      <c r="J5396" s="24"/>
      <c r="K5396" s="24"/>
      <c r="L5396" s="24"/>
      <c r="M5396" s="24"/>
      <c r="N5396" s="24"/>
      <c r="O5396" s="24"/>
      <c r="P5396" s="24"/>
      <c r="U5396" s="25"/>
      <c r="V5396" s="25"/>
      <c r="W5396" s="25"/>
      <c r="X5396" s="25"/>
      <c r="Y5396" s="25"/>
      <c r="AF5396" s="25"/>
      <c r="AG5396" s="26"/>
      <c r="AH5396" s="25"/>
      <c r="AI5396" s="25"/>
    </row>
    <row r="5397" spans="5:35">
      <c r="E5397" s="24"/>
      <c r="F5397" s="24"/>
      <c r="H5397" s="24"/>
      <c r="I5397" s="24"/>
      <c r="J5397" s="24"/>
      <c r="K5397" s="24"/>
      <c r="L5397" s="24"/>
      <c r="M5397" s="24"/>
      <c r="N5397" s="24"/>
      <c r="O5397" s="24"/>
      <c r="P5397" s="24"/>
      <c r="U5397" s="25"/>
      <c r="V5397" s="25"/>
      <c r="W5397" s="25"/>
      <c r="X5397" s="25"/>
      <c r="Y5397" s="25"/>
      <c r="AF5397" s="25"/>
      <c r="AG5397" s="26"/>
      <c r="AH5397" s="25"/>
      <c r="AI5397" s="25"/>
    </row>
    <row r="5398" spans="5:35">
      <c r="E5398" s="24"/>
      <c r="F5398" s="24"/>
      <c r="H5398" s="24"/>
      <c r="I5398" s="24"/>
      <c r="J5398" s="24"/>
      <c r="K5398" s="24"/>
      <c r="L5398" s="24"/>
      <c r="M5398" s="24"/>
      <c r="N5398" s="24"/>
      <c r="O5398" s="24"/>
      <c r="P5398" s="24"/>
      <c r="U5398" s="25"/>
      <c r="V5398" s="25"/>
      <c r="W5398" s="25"/>
      <c r="X5398" s="25"/>
      <c r="Y5398" s="25"/>
      <c r="AF5398" s="25"/>
      <c r="AG5398" s="26"/>
      <c r="AH5398" s="25"/>
      <c r="AI5398" s="25"/>
    </row>
    <row r="5399" spans="5:35">
      <c r="E5399" s="24"/>
      <c r="F5399" s="24"/>
      <c r="H5399" s="24"/>
      <c r="I5399" s="24"/>
      <c r="J5399" s="24"/>
      <c r="K5399" s="24"/>
      <c r="L5399" s="24"/>
      <c r="M5399" s="24"/>
      <c r="N5399" s="24"/>
      <c r="O5399" s="24"/>
      <c r="P5399" s="24"/>
      <c r="U5399" s="25"/>
      <c r="V5399" s="25"/>
      <c r="W5399" s="25"/>
      <c r="X5399" s="25"/>
      <c r="Y5399" s="25"/>
      <c r="AF5399" s="25"/>
      <c r="AG5399" s="26"/>
      <c r="AH5399" s="25"/>
      <c r="AI5399" s="25"/>
    </row>
    <row r="5400" spans="5:35">
      <c r="E5400" s="24"/>
      <c r="F5400" s="24"/>
      <c r="H5400" s="24"/>
      <c r="I5400" s="24"/>
      <c r="J5400" s="24"/>
      <c r="K5400" s="24"/>
      <c r="L5400" s="24"/>
      <c r="M5400" s="24"/>
      <c r="N5400" s="24"/>
      <c r="O5400" s="24"/>
      <c r="P5400" s="24"/>
      <c r="U5400" s="25"/>
      <c r="V5400" s="25"/>
      <c r="W5400" s="25"/>
      <c r="X5400" s="25"/>
      <c r="Y5400" s="25"/>
      <c r="AF5400" s="25"/>
      <c r="AG5400" s="26"/>
      <c r="AH5400" s="25"/>
      <c r="AI5400" s="25"/>
    </row>
    <row r="5401" spans="5:35">
      <c r="E5401" s="24"/>
      <c r="F5401" s="24"/>
      <c r="H5401" s="24"/>
      <c r="I5401" s="24"/>
      <c r="J5401" s="24"/>
      <c r="K5401" s="24"/>
      <c r="L5401" s="24"/>
      <c r="M5401" s="24"/>
      <c r="N5401" s="24"/>
      <c r="O5401" s="24"/>
      <c r="P5401" s="24"/>
      <c r="U5401" s="25"/>
      <c r="V5401" s="25"/>
      <c r="W5401" s="25"/>
      <c r="X5401" s="25"/>
      <c r="Y5401" s="25"/>
      <c r="AF5401" s="25"/>
      <c r="AG5401" s="26"/>
      <c r="AH5401" s="25"/>
      <c r="AI5401" s="25"/>
    </row>
    <row r="5402" spans="5:35">
      <c r="E5402" s="24"/>
      <c r="F5402" s="24"/>
      <c r="H5402" s="24"/>
      <c r="I5402" s="24"/>
      <c r="J5402" s="24"/>
      <c r="K5402" s="24"/>
      <c r="L5402" s="24"/>
      <c r="M5402" s="24"/>
      <c r="N5402" s="24"/>
      <c r="O5402" s="24"/>
      <c r="P5402" s="24"/>
      <c r="U5402" s="25"/>
      <c r="V5402" s="25"/>
      <c r="W5402" s="25"/>
      <c r="X5402" s="25"/>
      <c r="Y5402" s="25"/>
      <c r="AF5402" s="25"/>
      <c r="AG5402" s="26"/>
      <c r="AH5402" s="25"/>
      <c r="AI5402" s="25"/>
    </row>
    <row r="5403" spans="5:35">
      <c r="E5403" s="24"/>
      <c r="F5403" s="24"/>
      <c r="H5403" s="24"/>
      <c r="I5403" s="24"/>
      <c r="J5403" s="24"/>
      <c r="K5403" s="24"/>
      <c r="L5403" s="24"/>
      <c r="M5403" s="24"/>
      <c r="N5403" s="24"/>
      <c r="O5403" s="24"/>
      <c r="P5403" s="24"/>
      <c r="U5403" s="25"/>
      <c r="V5403" s="25"/>
      <c r="W5403" s="25"/>
      <c r="X5403" s="25"/>
      <c r="Y5403" s="25"/>
      <c r="AF5403" s="25"/>
      <c r="AG5403" s="26"/>
      <c r="AH5403" s="25"/>
      <c r="AI5403" s="25"/>
    </row>
    <row r="5404" spans="5:35">
      <c r="E5404" s="24"/>
      <c r="F5404" s="24"/>
      <c r="H5404" s="24"/>
      <c r="I5404" s="24"/>
      <c r="J5404" s="24"/>
      <c r="K5404" s="24"/>
      <c r="L5404" s="24"/>
      <c r="M5404" s="24"/>
      <c r="N5404" s="24"/>
      <c r="O5404" s="24"/>
      <c r="P5404" s="24"/>
      <c r="U5404" s="25"/>
      <c r="V5404" s="25"/>
      <c r="W5404" s="25"/>
      <c r="X5404" s="25"/>
      <c r="Y5404" s="25"/>
      <c r="AF5404" s="25"/>
      <c r="AG5404" s="26"/>
      <c r="AH5404" s="25"/>
      <c r="AI5404" s="25"/>
    </row>
    <row r="5405" spans="5:35">
      <c r="E5405" s="24"/>
      <c r="F5405" s="24"/>
      <c r="H5405" s="24"/>
      <c r="I5405" s="24"/>
      <c r="J5405" s="24"/>
      <c r="K5405" s="24"/>
      <c r="L5405" s="24"/>
      <c r="M5405" s="24"/>
      <c r="N5405" s="24"/>
      <c r="O5405" s="24"/>
      <c r="P5405" s="24"/>
      <c r="U5405" s="25"/>
      <c r="V5405" s="25"/>
      <c r="W5405" s="25"/>
      <c r="X5405" s="25"/>
      <c r="Y5405" s="25"/>
      <c r="AF5405" s="25"/>
      <c r="AG5405" s="26"/>
      <c r="AH5405" s="25"/>
      <c r="AI5405" s="25"/>
    </row>
    <row r="5406" spans="5:35">
      <c r="E5406" s="24"/>
      <c r="F5406" s="24"/>
      <c r="H5406" s="24"/>
      <c r="I5406" s="24"/>
      <c r="J5406" s="24"/>
      <c r="K5406" s="24"/>
      <c r="L5406" s="24"/>
      <c r="M5406" s="24"/>
      <c r="N5406" s="24"/>
      <c r="O5406" s="24"/>
      <c r="P5406" s="24"/>
      <c r="U5406" s="25"/>
      <c r="V5406" s="25"/>
      <c r="W5406" s="25"/>
      <c r="X5406" s="25"/>
      <c r="Y5406" s="25"/>
      <c r="AF5406" s="25"/>
      <c r="AG5406" s="26"/>
      <c r="AH5406" s="25"/>
      <c r="AI5406" s="25"/>
    </row>
    <row r="5407" spans="5:35">
      <c r="E5407" s="24"/>
      <c r="F5407" s="24"/>
      <c r="H5407" s="24"/>
      <c r="I5407" s="24"/>
      <c r="J5407" s="24"/>
      <c r="K5407" s="24"/>
      <c r="L5407" s="24"/>
      <c r="M5407" s="24"/>
      <c r="N5407" s="24"/>
      <c r="O5407" s="24"/>
      <c r="P5407" s="24"/>
      <c r="U5407" s="25"/>
      <c r="V5407" s="25"/>
      <c r="W5407" s="25"/>
      <c r="X5407" s="25"/>
      <c r="Y5407" s="25"/>
      <c r="AF5407" s="25"/>
      <c r="AG5407" s="26"/>
      <c r="AH5407" s="25"/>
      <c r="AI5407" s="25"/>
    </row>
    <row r="5408" spans="5:35">
      <c r="E5408" s="24"/>
      <c r="F5408" s="24"/>
      <c r="H5408" s="24"/>
      <c r="I5408" s="24"/>
      <c r="J5408" s="24"/>
      <c r="K5408" s="24"/>
      <c r="L5408" s="24"/>
      <c r="M5408" s="24"/>
      <c r="N5408" s="24"/>
      <c r="O5408" s="24"/>
      <c r="P5408" s="24"/>
      <c r="U5408" s="25"/>
      <c r="V5408" s="25"/>
      <c r="W5408" s="25"/>
      <c r="X5408" s="25"/>
      <c r="Y5408" s="25"/>
      <c r="AF5408" s="25"/>
      <c r="AG5408" s="26"/>
      <c r="AH5408" s="25"/>
      <c r="AI5408" s="25"/>
    </row>
    <row r="5409" spans="5:35">
      <c r="E5409" s="24"/>
      <c r="F5409" s="24"/>
      <c r="H5409" s="24"/>
      <c r="I5409" s="24"/>
      <c r="J5409" s="24"/>
      <c r="K5409" s="24"/>
      <c r="L5409" s="24"/>
      <c r="M5409" s="24"/>
      <c r="N5409" s="24"/>
      <c r="O5409" s="24"/>
      <c r="P5409" s="24"/>
      <c r="U5409" s="25"/>
      <c r="V5409" s="25"/>
      <c r="W5409" s="25"/>
      <c r="X5409" s="25"/>
      <c r="Y5409" s="25"/>
      <c r="AF5409" s="25"/>
      <c r="AG5409" s="26"/>
      <c r="AH5409" s="25"/>
      <c r="AI5409" s="25"/>
    </row>
    <row r="5410" spans="5:35">
      <c r="E5410" s="24"/>
      <c r="F5410" s="24"/>
      <c r="H5410" s="24"/>
      <c r="I5410" s="24"/>
      <c r="J5410" s="24"/>
      <c r="K5410" s="24"/>
      <c r="L5410" s="24"/>
      <c r="M5410" s="24"/>
      <c r="N5410" s="24"/>
      <c r="O5410" s="24"/>
      <c r="P5410" s="24"/>
      <c r="U5410" s="25"/>
      <c r="V5410" s="25"/>
      <c r="W5410" s="25"/>
      <c r="X5410" s="25"/>
      <c r="Y5410" s="25"/>
      <c r="AF5410" s="25"/>
      <c r="AG5410" s="26"/>
      <c r="AH5410" s="25"/>
      <c r="AI5410" s="25"/>
    </row>
    <row r="5411" spans="5:35">
      <c r="E5411" s="24"/>
      <c r="F5411" s="24"/>
      <c r="H5411" s="24"/>
      <c r="I5411" s="24"/>
      <c r="J5411" s="24"/>
      <c r="K5411" s="24"/>
      <c r="L5411" s="24"/>
      <c r="M5411" s="24"/>
      <c r="N5411" s="24"/>
      <c r="O5411" s="24"/>
      <c r="P5411" s="24"/>
      <c r="U5411" s="25"/>
      <c r="V5411" s="25"/>
      <c r="W5411" s="25"/>
      <c r="X5411" s="25"/>
      <c r="Y5411" s="25"/>
      <c r="AF5411" s="25"/>
      <c r="AG5411" s="26"/>
      <c r="AH5411" s="25"/>
      <c r="AI5411" s="25"/>
    </row>
    <row r="5412" spans="5:35">
      <c r="E5412" s="24"/>
      <c r="F5412" s="24"/>
      <c r="H5412" s="24"/>
      <c r="I5412" s="24"/>
      <c r="J5412" s="24"/>
      <c r="K5412" s="24"/>
      <c r="L5412" s="24"/>
      <c r="M5412" s="24"/>
      <c r="N5412" s="24"/>
      <c r="O5412" s="24"/>
      <c r="P5412" s="24"/>
      <c r="U5412" s="25"/>
      <c r="V5412" s="25"/>
      <c r="W5412" s="25"/>
      <c r="X5412" s="25"/>
      <c r="Y5412" s="25"/>
      <c r="AF5412" s="25"/>
      <c r="AG5412" s="26"/>
      <c r="AH5412" s="25"/>
      <c r="AI5412" s="25"/>
    </row>
    <row r="5413" spans="5:35">
      <c r="E5413" s="24"/>
      <c r="F5413" s="24"/>
      <c r="H5413" s="24"/>
      <c r="I5413" s="24"/>
      <c r="J5413" s="24"/>
      <c r="K5413" s="24"/>
      <c r="L5413" s="24"/>
      <c r="M5413" s="24"/>
      <c r="N5413" s="24"/>
      <c r="O5413" s="24"/>
      <c r="P5413" s="24"/>
      <c r="U5413" s="25"/>
      <c r="V5413" s="25"/>
      <c r="W5413" s="25"/>
      <c r="X5413" s="25"/>
      <c r="Y5413" s="25"/>
      <c r="AF5413" s="25"/>
      <c r="AG5413" s="26"/>
      <c r="AH5413" s="25"/>
      <c r="AI5413" s="25"/>
    </row>
    <row r="5414" spans="5:35">
      <c r="E5414" s="24"/>
      <c r="F5414" s="24"/>
      <c r="H5414" s="24"/>
      <c r="I5414" s="24"/>
      <c r="J5414" s="24"/>
      <c r="K5414" s="24"/>
      <c r="L5414" s="24"/>
      <c r="M5414" s="24"/>
      <c r="N5414" s="24"/>
      <c r="O5414" s="24"/>
      <c r="P5414" s="24"/>
      <c r="U5414" s="25"/>
      <c r="V5414" s="25"/>
      <c r="W5414" s="25"/>
      <c r="X5414" s="25"/>
      <c r="Y5414" s="25"/>
      <c r="AF5414" s="25"/>
      <c r="AG5414" s="26"/>
      <c r="AH5414" s="25"/>
      <c r="AI5414" s="25"/>
    </row>
    <row r="5415" spans="5:35">
      <c r="E5415" s="24"/>
      <c r="F5415" s="24"/>
      <c r="H5415" s="24"/>
      <c r="I5415" s="24"/>
      <c r="J5415" s="24"/>
      <c r="K5415" s="24"/>
      <c r="L5415" s="24"/>
      <c r="M5415" s="24"/>
      <c r="N5415" s="24"/>
      <c r="O5415" s="24"/>
      <c r="P5415" s="24"/>
      <c r="U5415" s="25"/>
      <c r="V5415" s="25"/>
      <c r="W5415" s="25"/>
      <c r="X5415" s="25"/>
      <c r="Y5415" s="25"/>
      <c r="AF5415" s="25"/>
      <c r="AG5415" s="26"/>
      <c r="AH5415" s="25"/>
      <c r="AI5415" s="25"/>
    </row>
    <row r="5416" spans="5:35">
      <c r="E5416" s="24"/>
      <c r="F5416" s="24"/>
      <c r="H5416" s="24"/>
      <c r="I5416" s="24"/>
      <c r="J5416" s="24"/>
      <c r="K5416" s="24"/>
      <c r="L5416" s="24"/>
      <c r="M5416" s="24"/>
      <c r="N5416" s="24"/>
      <c r="O5416" s="24"/>
      <c r="P5416" s="24"/>
      <c r="U5416" s="25"/>
      <c r="V5416" s="25"/>
      <c r="W5416" s="25"/>
      <c r="X5416" s="25"/>
      <c r="Y5416" s="25"/>
      <c r="AF5416" s="25"/>
      <c r="AG5416" s="26"/>
      <c r="AH5416" s="25"/>
      <c r="AI5416" s="25"/>
    </row>
    <row r="5417" spans="5:35">
      <c r="E5417" s="24"/>
      <c r="F5417" s="24"/>
      <c r="H5417" s="24"/>
      <c r="I5417" s="24"/>
      <c r="J5417" s="24"/>
      <c r="K5417" s="24"/>
      <c r="L5417" s="24"/>
      <c r="M5417" s="24"/>
      <c r="N5417" s="24"/>
      <c r="O5417" s="24"/>
      <c r="P5417" s="24"/>
      <c r="U5417" s="25"/>
      <c r="V5417" s="25"/>
      <c r="W5417" s="25"/>
      <c r="X5417" s="25"/>
      <c r="Y5417" s="25"/>
      <c r="AF5417" s="25"/>
      <c r="AG5417" s="26"/>
      <c r="AH5417" s="25"/>
      <c r="AI5417" s="25"/>
    </row>
    <row r="5418" spans="5:35">
      <c r="E5418" s="24"/>
      <c r="F5418" s="24"/>
      <c r="H5418" s="24"/>
      <c r="I5418" s="24"/>
      <c r="J5418" s="24"/>
      <c r="K5418" s="24"/>
      <c r="L5418" s="24"/>
      <c r="M5418" s="24"/>
      <c r="N5418" s="24"/>
      <c r="O5418" s="24"/>
      <c r="P5418" s="24"/>
      <c r="U5418" s="25"/>
      <c r="V5418" s="25"/>
      <c r="W5418" s="25"/>
      <c r="X5418" s="25"/>
      <c r="Y5418" s="25"/>
      <c r="AF5418" s="25"/>
      <c r="AG5418" s="26"/>
      <c r="AH5418" s="25"/>
      <c r="AI5418" s="25"/>
    </row>
    <row r="5419" spans="5:35">
      <c r="E5419" s="24"/>
      <c r="F5419" s="24"/>
      <c r="H5419" s="24"/>
      <c r="I5419" s="24"/>
      <c r="J5419" s="24"/>
      <c r="K5419" s="24"/>
      <c r="L5419" s="24"/>
      <c r="M5419" s="24"/>
      <c r="N5419" s="24"/>
      <c r="O5419" s="24"/>
      <c r="P5419" s="24"/>
      <c r="U5419" s="25"/>
      <c r="V5419" s="25"/>
      <c r="W5419" s="25"/>
      <c r="X5419" s="25"/>
      <c r="Y5419" s="25"/>
      <c r="AF5419" s="25"/>
      <c r="AG5419" s="26"/>
      <c r="AH5419" s="25"/>
      <c r="AI5419" s="25"/>
    </row>
    <row r="5420" spans="5:35">
      <c r="E5420" s="24"/>
      <c r="F5420" s="24"/>
      <c r="H5420" s="24"/>
      <c r="I5420" s="24"/>
      <c r="J5420" s="24"/>
      <c r="K5420" s="24"/>
      <c r="L5420" s="24"/>
      <c r="M5420" s="24"/>
      <c r="N5420" s="24"/>
      <c r="O5420" s="24"/>
      <c r="P5420" s="24"/>
      <c r="U5420" s="25"/>
      <c r="V5420" s="25"/>
      <c r="W5420" s="25"/>
      <c r="X5420" s="25"/>
      <c r="Y5420" s="25"/>
      <c r="AF5420" s="25"/>
      <c r="AG5420" s="26"/>
      <c r="AH5420" s="25"/>
      <c r="AI5420" s="25"/>
    </row>
    <row r="5421" spans="5:35">
      <c r="E5421" s="24"/>
      <c r="F5421" s="24"/>
      <c r="H5421" s="24"/>
      <c r="I5421" s="24"/>
      <c r="J5421" s="24"/>
      <c r="K5421" s="24"/>
      <c r="L5421" s="24"/>
      <c r="M5421" s="24"/>
      <c r="N5421" s="24"/>
      <c r="O5421" s="24"/>
      <c r="P5421" s="24"/>
      <c r="U5421" s="25"/>
      <c r="V5421" s="25"/>
      <c r="W5421" s="25"/>
      <c r="X5421" s="25"/>
      <c r="Y5421" s="25"/>
      <c r="AF5421" s="25"/>
      <c r="AG5421" s="26"/>
      <c r="AH5421" s="25"/>
      <c r="AI5421" s="25"/>
    </row>
    <row r="5422" spans="5:35">
      <c r="E5422" s="24"/>
      <c r="F5422" s="24"/>
      <c r="H5422" s="24"/>
      <c r="I5422" s="24"/>
      <c r="J5422" s="24"/>
      <c r="K5422" s="24"/>
      <c r="L5422" s="24"/>
      <c r="M5422" s="24"/>
      <c r="N5422" s="24"/>
      <c r="O5422" s="24"/>
      <c r="P5422" s="24"/>
      <c r="U5422" s="25"/>
      <c r="V5422" s="25"/>
      <c r="W5422" s="25"/>
      <c r="X5422" s="25"/>
      <c r="Y5422" s="25"/>
      <c r="AF5422" s="25"/>
      <c r="AG5422" s="26"/>
      <c r="AH5422" s="25"/>
      <c r="AI5422" s="25"/>
    </row>
    <row r="5423" spans="5:35">
      <c r="E5423" s="24"/>
      <c r="F5423" s="24"/>
      <c r="H5423" s="24"/>
      <c r="I5423" s="24"/>
      <c r="J5423" s="24"/>
      <c r="K5423" s="24"/>
      <c r="L5423" s="24"/>
      <c r="M5423" s="24"/>
      <c r="N5423" s="24"/>
      <c r="O5423" s="24"/>
      <c r="P5423" s="24"/>
      <c r="U5423" s="25"/>
      <c r="V5423" s="25"/>
      <c r="W5423" s="25"/>
      <c r="X5423" s="25"/>
      <c r="Y5423" s="25"/>
      <c r="AF5423" s="25"/>
      <c r="AG5423" s="26"/>
      <c r="AH5423" s="25"/>
      <c r="AI5423" s="25"/>
    </row>
    <row r="5424" spans="5:35">
      <c r="E5424" s="24"/>
      <c r="F5424" s="24"/>
      <c r="H5424" s="24"/>
      <c r="I5424" s="24"/>
      <c r="J5424" s="24"/>
      <c r="K5424" s="24"/>
      <c r="L5424" s="24"/>
      <c r="M5424" s="24"/>
      <c r="N5424" s="24"/>
      <c r="O5424" s="24"/>
      <c r="P5424" s="24"/>
      <c r="U5424" s="25"/>
      <c r="V5424" s="25"/>
      <c r="W5424" s="25"/>
      <c r="X5424" s="25"/>
      <c r="Y5424" s="25"/>
      <c r="AF5424" s="25"/>
      <c r="AG5424" s="26"/>
      <c r="AH5424" s="25"/>
      <c r="AI5424" s="25"/>
    </row>
    <row r="5425" spans="5:35">
      <c r="E5425" s="24"/>
      <c r="F5425" s="24"/>
      <c r="H5425" s="24"/>
      <c r="I5425" s="24"/>
      <c r="J5425" s="24"/>
      <c r="K5425" s="24"/>
      <c r="L5425" s="24"/>
      <c r="M5425" s="24"/>
      <c r="N5425" s="24"/>
      <c r="O5425" s="24"/>
      <c r="P5425" s="24"/>
      <c r="U5425" s="25"/>
      <c r="V5425" s="25"/>
      <c r="W5425" s="25"/>
      <c r="X5425" s="25"/>
      <c r="Y5425" s="25"/>
      <c r="AF5425" s="25"/>
      <c r="AG5425" s="26"/>
      <c r="AH5425" s="25"/>
      <c r="AI5425" s="25"/>
    </row>
    <row r="5426" spans="5:35">
      <c r="E5426" s="24"/>
      <c r="F5426" s="24"/>
      <c r="H5426" s="24"/>
      <c r="I5426" s="24"/>
      <c r="J5426" s="24"/>
      <c r="K5426" s="24"/>
      <c r="L5426" s="24"/>
      <c r="M5426" s="24"/>
      <c r="N5426" s="24"/>
      <c r="O5426" s="24"/>
      <c r="P5426" s="24"/>
      <c r="U5426" s="25"/>
      <c r="V5426" s="25"/>
      <c r="W5426" s="25"/>
      <c r="X5426" s="25"/>
      <c r="Y5426" s="25"/>
      <c r="AF5426" s="25"/>
      <c r="AG5426" s="26"/>
      <c r="AH5426" s="25"/>
      <c r="AI5426" s="25"/>
    </row>
    <row r="5427" spans="5:35">
      <c r="E5427" s="24"/>
      <c r="F5427" s="24"/>
      <c r="H5427" s="24"/>
      <c r="I5427" s="24"/>
      <c r="J5427" s="24"/>
      <c r="K5427" s="24"/>
      <c r="L5427" s="24"/>
      <c r="M5427" s="24"/>
      <c r="N5427" s="24"/>
      <c r="O5427" s="24"/>
      <c r="P5427" s="24"/>
      <c r="U5427" s="25"/>
      <c r="V5427" s="25"/>
      <c r="W5427" s="25"/>
      <c r="X5427" s="25"/>
      <c r="Y5427" s="25"/>
      <c r="AF5427" s="25"/>
      <c r="AG5427" s="26"/>
      <c r="AH5427" s="25"/>
      <c r="AI5427" s="25"/>
    </row>
    <row r="5428" spans="5:35">
      <c r="E5428" s="24"/>
      <c r="F5428" s="24"/>
      <c r="H5428" s="24"/>
      <c r="I5428" s="24"/>
      <c r="J5428" s="24"/>
      <c r="K5428" s="24"/>
      <c r="L5428" s="24"/>
      <c r="M5428" s="24"/>
      <c r="N5428" s="24"/>
      <c r="O5428" s="24"/>
      <c r="P5428" s="24"/>
      <c r="U5428" s="25"/>
      <c r="V5428" s="25"/>
      <c r="W5428" s="25"/>
      <c r="X5428" s="25"/>
      <c r="Y5428" s="25"/>
      <c r="AF5428" s="25"/>
      <c r="AG5428" s="26"/>
      <c r="AH5428" s="25"/>
      <c r="AI5428" s="25"/>
    </row>
    <row r="5429" spans="5:35">
      <c r="E5429" s="24"/>
      <c r="F5429" s="24"/>
      <c r="H5429" s="24"/>
      <c r="I5429" s="24"/>
      <c r="J5429" s="24"/>
      <c r="K5429" s="24"/>
      <c r="L5429" s="24"/>
      <c r="M5429" s="24"/>
      <c r="N5429" s="24"/>
      <c r="O5429" s="24"/>
      <c r="P5429" s="24"/>
      <c r="U5429" s="25"/>
      <c r="V5429" s="25"/>
      <c r="W5429" s="25"/>
      <c r="X5429" s="25"/>
      <c r="Y5429" s="25"/>
      <c r="AF5429" s="25"/>
      <c r="AG5429" s="26"/>
      <c r="AH5429" s="25"/>
      <c r="AI5429" s="25"/>
    </row>
    <row r="5430" spans="5:35">
      <c r="E5430" s="24"/>
      <c r="F5430" s="24"/>
      <c r="H5430" s="24"/>
      <c r="I5430" s="24"/>
      <c r="J5430" s="24"/>
      <c r="K5430" s="24"/>
      <c r="L5430" s="24"/>
      <c r="M5430" s="24"/>
      <c r="N5430" s="24"/>
      <c r="O5430" s="24"/>
      <c r="P5430" s="24"/>
      <c r="U5430" s="25"/>
      <c r="V5430" s="25"/>
      <c r="W5430" s="25"/>
      <c r="X5430" s="25"/>
      <c r="Y5430" s="25"/>
      <c r="AF5430" s="25"/>
      <c r="AG5430" s="26"/>
      <c r="AH5430" s="25"/>
      <c r="AI5430" s="25"/>
    </row>
    <row r="5431" spans="5:35">
      <c r="E5431" s="24"/>
      <c r="F5431" s="24"/>
      <c r="H5431" s="24"/>
      <c r="I5431" s="24"/>
      <c r="J5431" s="24"/>
      <c r="K5431" s="24"/>
      <c r="L5431" s="24"/>
      <c r="M5431" s="24"/>
      <c r="N5431" s="24"/>
      <c r="O5431" s="24"/>
      <c r="P5431" s="24"/>
      <c r="U5431" s="25"/>
      <c r="V5431" s="25"/>
      <c r="W5431" s="25"/>
      <c r="X5431" s="25"/>
      <c r="Y5431" s="25"/>
      <c r="AF5431" s="25"/>
      <c r="AG5431" s="26"/>
      <c r="AH5431" s="25"/>
      <c r="AI5431" s="25"/>
    </row>
    <row r="5432" spans="5:35">
      <c r="E5432" s="24"/>
      <c r="F5432" s="24"/>
      <c r="H5432" s="24"/>
      <c r="I5432" s="24"/>
      <c r="J5432" s="24"/>
      <c r="K5432" s="24"/>
      <c r="L5432" s="24"/>
      <c r="M5432" s="24"/>
      <c r="N5432" s="24"/>
      <c r="O5432" s="24"/>
      <c r="P5432" s="24"/>
      <c r="U5432" s="25"/>
      <c r="V5432" s="25"/>
      <c r="W5432" s="25"/>
      <c r="X5432" s="25"/>
      <c r="Y5432" s="25"/>
      <c r="AF5432" s="25"/>
      <c r="AG5432" s="26"/>
      <c r="AH5432" s="25"/>
      <c r="AI5432" s="25"/>
    </row>
    <row r="5433" spans="5:35">
      <c r="E5433" s="24"/>
      <c r="F5433" s="24"/>
      <c r="H5433" s="24"/>
      <c r="I5433" s="24"/>
      <c r="J5433" s="24"/>
      <c r="K5433" s="24"/>
      <c r="L5433" s="24"/>
      <c r="M5433" s="24"/>
      <c r="N5433" s="24"/>
      <c r="O5433" s="24"/>
      <c r="P5433" s="24"/>
      <c r="U5433" s="25"/>
      <c r="V5433" s="25"/>
      <c r="W5433" s="25"/>
      <c r="X5433" s="25"/>
      <c r="Y5433" s="25"/>
      <c r="AF5433" s="25"/>
      <c r="AG5433" s="26"/>
      <c r="AH5433" s="25"/>
      <c r="AI5433" s="25"/>
    </row>
    <row r="5434" spans="5:35">
      <c r="E5434" s="24"/>
      <c r="F5434" s="24"/>
      <c r="H5434" s="24"/>
      <c r="I5434" s="24"/>
      <c r="J5434" s="24"/>
      <c r="K5434" s="24"/>
      <c r="L5434" s="24"/>
      <c r="M5434" s="24"/>
      <c r="N5434" s="24"/>
      <c r="O5434" s="24"/>
      <c r="P5434" s="24"/>
      <c r="U5434" s="25"/>
      <c r="V5434" s="25"/>
      <c r="W5434" s="25"/>
      <c r="X5434" s="25"/>
      <c r="Y5434" s="25"/>
      <c r="AF5434" s="25"/>
      <c r="AG5434" s="26"/>
      <c r="AH5434" s="25"/>
      <c r="AI5434" s="25"/>
    </row>
    <row r="5435" spans="5:35">
      <c r="E5435" s="24"/>
      <c r="F5435" s="24"/>
      <c r="H5435" s="24"/>
      <c r="I5435" s="24"/>
      <c r="J5435" s="24"/>
      <c r="K5435" s="24"/>
      <c r="L5435" s="24"/>
      <c r="M5435" s="24"/>
      <c r="N5435" s="24"/>
      <c r="O5435" s="24"/>
      <c r="P5435" s="24"/>
      <c r="U5435" s="25"/>
      <c r="V5435" s="25"/>
      <c r="W5435" s="25"/>
      <c r="X5435" s="25"/>
      <c r="Y5435" s="25"/>
      <c r="AF5435" s="25"/>
      <c r="AG5435" s="26"/>
      <c r="AH5435" s="25"/>
      <c r="AI5435" s="25"/>
    </row>
    <row r="5436" spans="5:35">
      <c r="E5436" s="24"/>
      <c r="F5436" s="24"/>
      <c r="H5436" s="24"/>
      <c r="I5436" s="24"/>
      <c r="J5436" s="24"/>
      <c r="K5436" s="24"/>
      <c r="L5436" s="24"/>
      <c r="M5436" s="24"/>
      <c r="N5436" s="24"/>
      <c r="O5436" s="24"/>
      <c r="P5436" s="24"/>
      <c r="U5436" s="25"/>
      <c r="V5436" s="25"/>
      <c r="W5436" s="25"/>
      <c r="X5436" s="25"/>
      <c r="Y5436" s="25"/>
      <c r="AF5436" s="25"/>
      <c r="AG5436" s="26"/>
      <c r="AH5436" s="25"/>
      <c r="AI5436" s="25"/>
    </row>
    <row r="5437" spans="5:35">
      <c r="E5437" s="24"/>
      <c r="F5437" s="24"/>
      <c r="H5437" s="24"/>
      <c r="I5437" s="24"/>
      <c r="J5437" s="24"/>
      <c r="K5437" s="24"/>
      <c r="L5437" s="24"/>
      <c r="M5437" s="24"/>
      <c r="N5437" s="24"/>
      <c r="O5437" s="24"/>
      <c r="P5437" s="24"/>
      <c r="U5437" s="25"/>
      <c r="V5437" s="25"/>
      <c r="W5437" s="25"/>
      <c r="X5437" s="25"/>
      <c r="Y5437" s="25"/>
      <c r="AF5437" s="25"/>
      <c r="AG5437" s="26"/>
      <c r="AH5437" s="25"/>
      <c r="AI5437" s="25"/>
    </row>
    <row r="5438" spans="5:35">
      <c r="E5438" s="24"/>
      <c r="F5438" s="24"/>
      <c r="H5438" s="24"/>
      <c r="I5438" s="24"/>
      <c r="J5438" s="24"/>
      <c r="K5438" s="24"/>
      <c r="L5438" s="24"/>
      <c r="M5438" s="24"/>
      <c r="N5438" s="24"/>
      <c r="O5438" s="24"/>
      <c r="P5438" s="24"/>
      <c r="U5438" s="25"/>
      <c r="V5438" s="25"/>
      <c r="W5438" s="25"/>
      <c r="X5438" s="25"/>
      <c r="Y5438" s="25"/>
      <c r="AF5438" s="25"/>
      <c r="AG5438" s="26"/>
      <c r="AH5438" s="25"/>
      <c r="AI5438" s="25"/>
    </row>
    <row r="5439" spans="5:35">
      <c r="E5439" s="24"/>
      <c r="F5439" s="24"/>
      <c r="H5439" s="24"/>
      <c r="I5439" s="24"/>
      <c r="J5439" s="24"/>
      <c r="K5439" s="24"/>
      <c r="L5439" s="24"/>
      <c r="M5439" s="24"/>
      <c r="N5439" s="24"/>
      <c r="O5439" s="24"/>
      <c r="P5439" s="24"/>
      <c r="U5439" s="25"/>
      <c r="V5439" s="25"/>
      <c r="W5439" s="25"/>
      <c r="X5439" s="25"/>
      <c r="Y5439" s="25"/>
      <c r="AF5439" s="25"/>
      <c r="AG5439" s="26"/>
      <c r="AH5439" s="25"/>
      <c r="AI5439" s="25"/>
    </row>
    <row r="5440" spans="5:35">
      <c r="E5440" s="24"/>
      <c r="F5440" s="24"/>
      <c r="H5440" s="24"/>
      <c r="I5440" s="24"/>
      <c r="J5440" s="24"/>
      <c r="K5440" s="24"/>
      <c r="L5440" s="24"/>
      <c r="M5440" s="24"/>
      <c r="N5440" s="24"/>
      <c r="O5440" s="24"/>
      <c r="P5440" s="24"/>
      <c r="U5440" s="25"/>
      <c r="V5440" s="25"/>
      <c r="W5440" s="25"/>
      <c r="X5440" s="25"/>
      <c r="Y5440" s="25"/>
      <c r="AF5440" s="25"/>
      <c r="AG5440" s="26"/>
      <c r="AH5440" s="25"/>
      <c r="AI5440" s="25"/>
    </row>
    <row r="5441" spans="5:35">
      <c r="E5441" s="24"/>
      <c r="F5441" s="24"/>
      <c r="H5441" s="24"/>
      <c r="I5441" s="24"/>
      <c r="J5441" s="24"/>
      <c r="K5441" s="24"/>
      <c r="L5441" s="24"/>
      <c r="M5441" s="24"/>
      <c r="N5441" s="24"/>
      <c r="O5441" s="24"/>
      <c r="P5441" s="24"/>
      <c r="U5441" s="25"/>
      <c r="V5441" s="25"/>
      <c r="W5441" s="25"/>
      <c r="X5441" s="25"/>
      <c r="Y5441" s="25"/>
      <c r="AF5441" s="25"/>
      <c r="AG5441" s="26"/>
      <c r="AH5441" s="25"/>
      <c r="AI5441" s="25"/>
    </row>
    <row r="5442" spans="5:35">
      <c r="E5442" s="24"/>
      <c r="F5442" s="24"/>
      <c r="H5442" s="24"/>
      <c r="I5442" s="24"/>
      <c r="J5442" s="24"/>
      <c r="K5442" s="24"/>
      <c r="L5442" s="24"/>
      <c r="M5442" s="24"/>
      <c r="N5442" s="24"/>
      <c r="O5442" s="24"/>
      <c r="P5442" s="24"/>
      <c r="U5442" s="25"/>
      <c r="V5442" s="25"/>
      <c r="W5442" s="25"/>
      <c r="X5442" s="25"/>
      <c r="Y5442" s="25"/>
      <c r="AF5442" s="25"/>
      <c r="AG5442" s="26"/>
      <c r="AH5442" s="25"/>
      <c r="AI5442" s="25"/>
    </row>
    <row r="5443" spans="5:35">
      <c r="E5443" s="24"/>
      <c r="F5443" s="24"/>
      <c r="H5443" s="24"/>
      <c r="I5443" s="24"/>
      <c r="J5443" s="24"/>
      <c r="K5443" s="24"/>
      <c r="L5443" s="24"/>
      <c r="M5443" s="24"/>
      <c r="N5443" s="24"/>
      <c r="O5443" s="24"/>
      <c r="P5443" s="24"/>
      <c r="U5443" s="25"/>
      <c r="V5443" s="25"/>
      <c r="W5443" s="25"/>
      <c r="X5443" s="25"/>
      <c r="Y5443" s="25"/>
      <c r="AF5443" s="25"/>
      <c r="AG5443" s="26"/>
      <c r="AH5443" s="25"/>
      <c r="AI5443" s="25"/>
    </row>
    <row r="5444" spans="5:35">
      <c r="E5444" s="24"/>
      <c r="F5444" s="24"/>
      <c r="H5444" s="24"/>
      <c r="I5444" s="24"/>
      <c r="J5444" s="24"/>
      <c r="K5444" s="24"/>
      <c r="L5444" s="24"/>
      <c r="M5444" s="24"/>
      <c r="N5444" s="24"/>
      <c r="O5444" s="24"/>
      <c r="P5444" s="24"/>
      <c r="U5444" s="25"/>
      <c r="V5444" s="25"/>
      <c r="W5444" s="25"/>
      <c r="X5444" s="25"/>
      <c r="Y5444" s="25"/>
      <c r="AF5444" s="25"/>
      <c r="AG5444" s="26"/>
      <c r="AH5444" s="25"/>
      <c r="AI5444" s="25"/>
    </row>
    <row r="5445" spans="5:35">
      <c r="E5445" s="24"/>
      <c r="F5445" s="24"/>
      <c r="H5445" s="24"/>
      <c r="I5445" s="24"/>
      <c r="J5445" s="24"/>
      <c r="K5445" s="24"/>
      <c r="L5445" s="24"/>
      <c r="M5445" s="24"/>
      <c r="N5445" s="24"/>
      <c r="O5445" s="24"/>
      <c r="P5445" s="24"/>
      <c r="U5445" s="25"/>
      <c r="V5445" s="25"/>
      <c r="W5445" s="25"/>
      <c r="X5445" s="25"/>
      <c r="Y5445" s="25"/>
      <c r="AF5445" s="25"/>
      <c r="AG5445" s="26"/>
      <c r="AH5445" s="25"/>
      <c r="AI5445" s="25"/>
    </row>
    <row r="5446" spans="5:35">
      <c r="E5446" s="24"/>
      <c r="F5446" s="24"/>
      <c r="H5446" s="24"/>
      <c r="I5446" s="24"/>
      <c r="J5446" s="24"/>
      <c r="K5446" s="24"/>
      <c r="L5446" s="24"/>
      <c r="M5446" s="24"/>
      <c r="N5446" s="24"/>
      <c r="O5446" s="24"/>
      <c r="P5446" s="24"/>
      <c r="U5446" s="25"/>
      <c r="V5446" s="25"/>
      <c r="W5446" s="25"/>
      <c r="X5446" s="25"/>
      <c r="Y5446" s="25"/>
      <c r="AF5446" s="25"/>
      <c r="AG5446" s="26"/>
      <c r="AH5446" s="25"/>
      <c r="AI5446" s="25"/>
    </row>
    <row r="5447" spans="5:35">
      <c r="E5447" s="24"/>
      <c r="F5447" s="24"/>
      <c r="H5447" s="24"/>
      <c r="I5447" s="24"/>
      <c r="J5447" s="24"/>
      <c r="K5447" s="24"/>
      <c r="L5447" s="24"/>
      <c r="M5447" s="24"/>
      <c r="N5447" s="24"/>
      <c r="O5447" s="24"/>
      <c r="P5447" s="24"/>
      <c r="U5447" s="25"/>
      <c r="V5447" s="25"/>
      <c r="W5447" s="25"/>
      <c r="X5447" s="25"/>
      <c r="Y5447" s="25"/>
      <c r="AF5447" s="25"/>
      <c r="AG5447" s="26"/>
      <c r="AH5447" s="25"/>
      <c r="AI5447" s="25"/>
    </row>
    <row r="5448" spans="5:35">
      <c r="E5448" s="24"/>
      <c r="F5448" s="24"/>
      <c r="H5448" s="24"/>
      <c r="I5448" s="24"/>
      <c r="J5448" s="24"/>
      <c r="K5448" s="24"/>
      <c r="L5448" s="24"/>
      <c r="M5448" s="24"/>
      <c r="N5448" s="24"/>
      <c r="O5448" s="24"/>
      <c r="P5448" s="24"/>
      <c r="U5448" s="25"/>
      <c r="V5448" s="25"/>
      <c r="W5448" s="25"/>
      <c r="X5448" s="25"/>
      <c r="Y5448" s="25"/>
      <c r="AF5448" s="25"/>
      <c r="AG5448" s="26"/>
      <c r="AH5448" s="25"/>
      <c r="AI5448" s="25"/>
    </row>
    <row r="5449" spans="5:35">
      <c r="E5449" s="24"/>
      <c r="F5449" s="24"/>
      <c r="H5449" s="24"/>
      <c r="I5449" s="24"/>
      <c r="J5449" s="24"/>
      <c r="K5449" s="24"/>
      <c r="L5449" s="24"/>
      <c r="M5449" s="24"/>
      <c r="N5449" s="24"/>
      <c r="O5449" s="24"/>
      <c r="P5449" s="24"/>
      <c r="U5449" s="25"/>
      <c r="V5449" s="25"/>
      <c r="W5449" s="25"/>
      <c r="X5449" s="25"/>
      <c r="Y5449" s="25"/>
      <c r="AF5449" s="25"/>
      <c r="AG5449" s="26"/>
      <c r="AH5449" s="25"/>
      <c r="AI5449" s="25"/>
    </row>
    <row r="5450" spans="5:35">
      <c r="E5450" s="24"/>
      <c r="F5450" s="24"/>
      <c r="H5450" s="24"/>
      <c r="I5450" s="24"/>
      <c r="J5450" s="24"/>
      <c r="K5450" s="24"/>
      <c r="L5450" s="24"/>
      <c r="M5450" s="24"/>
      <c r="N5450" s="24"/>
      <c r="O5450" s="24"/>
      <c r="P5450" s="24"/>
      <c r="U5450" s="25"/>
      <c r="V5450" s="25"/>
      <c r="W5450" s="25"/>
      <c r="X5450" s="25"/>
      <c r="Y5450" s="25"/>
      <c r="AF5450" s="25"/>
      <c r="AG5450" s="26"/>
      <c r="AH5450" s="25"/>
      <c r="AI5450" s="25"/>
    </row>
    <row r="5451" spans="5:35">
      <c r="E5451" s="24"/>
      <c r="F5451" s="24"/>
      <c r="H5451" s="24"/>
      <c r="I5451" s="24"/>
      <c r="J5451" s="24"/>
      <c r="K5451" s="24"/>
      <c r="L5451" s="24"/>
      <c r="M5451" s="24"/>
      <c r="N5451" s="24"/>
      <c r="O5451" s="24"/>
      <c r="P5451" s="24"/>
      <c r="U5451" s="25"/>
      <c r="V5451" s="25"/>
      <c r="W5451" s="25"/>
      <c r="X5451" s="25"/>
      <c r="Y5451" s="25"/>
      <c r="AF5451" s="25"/>
      <c r="AG5451" s="26"/>
      <c r="AH5451" s="25"/>
      <c r="AI5451" s="25"/>
    </row>
    <row r="5452" spans="5:35">
      <c r="E5452" s="24"/>
      <c r="F5452" s="24"/>
      <c r="H5452" s="24"/>
      <c r="I5452" s="24"/>
      <c r="J5452" s="24"/>
      <c r="K5452" s="24"/>
      <c r="L5452" s="24"/>
      <c r="M5452" s="24"/>
      <c r="N5452" s="24"/>
      <c r="O5452" s="24"/>
      <c r="P5452" s="24"/>
      <c r="U5452" s="25"/>
      <c r="V5452" s="25"/>
      <c r="W5452" s="25"/>
      <c r="X5452" s="25"/>
      <c r="Y5452" s="25"/>
      <c r="AF5452" s="25"/>
      <c r="AG5452" s="26"/>
      <c r="AH5452" s="25"/>
      <c r="AI5452" s="25"/>
    </row>
    <row r="5453" spans="5:35">
      <c r="E5453" s="24"/>
      <c r="F5453" s="24"/>
      <c r="H5453" s="24"/>
      <c r="I5453" s="24"/>
      <c r="J5453" s="24"/>
      <c r="K5453" s="24"/>
      <c r="L5453" s="24"/>
      <c r="M5453" s="24"/>
      <c r="N5453" s="24"/>
      <c r="O5453" s="24"/>
      <c r="P5453" s="24"/>
      <c r="U5453" s="25"/>
      <c r="V5453" s="25"/>
      <c r="W5453" s="25"/>
      <c r="X5453" s="25"/>
      <c r="Y5453" s="25"/>
      <c r="AF5453" s="25"/>
      <c r="AG5453" s="26"/>
      <c r="AH5453" s="25"/>
      <c r="AI5453" s="25"/>
    </row>
    <row r="5454" spans="5:35">
      <c r="E5454" s="24"/>
      <c r="F5454" s="24"/>
      <c r="H5454" s="24"/>
      <c r="I5454" s="24"/>
      <c r="J5454" s="24"/>
      <c r="K5454" s="24"/>
      <c r="L5454" s="24"/>
      <c r="M5454" s="24"/>
      <c r="N5454" s="24"/>
      <c r="O5454" s="24"/>
      <c r="P5454" s="24"/>
      <c r="U5454" s="25"/>
      <c r="V5454" s="25"/>
      <c r="W5454" s="25"/>
      <c r="X5454" s="25"/>
      <c r="Y5454" s="25"/>
      <c r="AF5454" s="25"/>
      <c r="AG5454" s="26"/>
      <c r="AH5454" s="25"/>
      <c r="AI5454" s="25"/>
    </row>
    <row r="5455" spans="5:35">
      <c r="E5455" s="24"/>
      <c r="F5455" s="24"/>
      <c r="H5455" s="24"/>
      <c r="I5455" s="24"/>
      <c r="J5455" s="24"/>
      <c r="K5455" s="24"/>
      <c r="L5455" s="24"/>
      <c r="M5455" s="24"/>
      <c r="N5455" s="24"/>
      <c r="O5455" s="24"/>
      <c r="P5455" s="24"/>
      <c r="U5455" s="25"/>
      <c r="V5455" s="25"/>
      <c r="W5455" s="25"/>
      <c r="X5455" s="25"/>
      <c r="Y5455" s="25"/>
      <c r="AF5455" s="25"/>
      <c r="AG5455" s="26"/>
      <c r="AH5455" s="25"/>
      <c r="AI5455" s="25"/>
    </row>
    <row r="5456" spans="5:35">
      <c r="E5456" s="24"/>
      <c r="F5456" s="24"/>
      <c r="H5456" s="24"/>
      <c r="I5456" s="24"/>
      <c r="J5456" s="24"/>
      <c r="K5456" s="24"/>
      <c r="L5456" s="24"/>
      <c r="M5456" s="24"/>
      <c r="N5456" s="24"/>
      <c r="O5456" s="24"/>
      <c r="P5456" s="24"/>
      <c r="U5456" s="25"/>
      <c r="V5456" s="25"/>
      <c r="W5456" s="25"/>
      <c r="X5456" s="25"/>
      <c r="Y5456" s="25"/>
      <c r="AF5456" s="25"/>
      <c r="AG5456" s="26"/>
      <c r="AH5456" s="25"/>
      <c r="AI5456" s="25"/>
    </row>
    <row r="5457" spans="5:35">
      <c r="E5457" s="24"/>
      <c r="F5457" s="24"/>
      <c r="H5457" s="24"/>
      <c r="I5457" s="24"/>
      <c r="J5457" s="24"/>
      <c r="K5457" s="24"/>
      <c r="L5457" s="24"/>
      <c r="M5457" s="24"/>
      <c r="N5457" s="24"/>
      <c r="O5457" s="24"/>
      <c r="P5457" s="24"/>
      <c r="U5457" s="25"/>
      <c r="V5457" s="25"/>
      <c r="W5457" s="25"/>
      <c r="X5457" s="25"/>
      <c r="Y5457" s="25"/>
      <c r="AF5457" s="25"/>
      <c r="AG5457" s="26"/>
      <c r="AH5457" s="25"/>
      <c r="AI5457" s="25"/>
    </row>
    <row r="5458" spans="5:35">
      <c r="E5458" s="24"/>
      <c r="F5458" s="24"/>
      <c r="H5458" s="24"/>
      <c r="I5458" s="24"/>
      <c r="J5458" s="24"/>
      <c r="K5458" s="24"/>
      <c r="L5458" s="24"/>
      <c r="M5458" s="24"/>
      <c r="N5458" s="24"/>
      <c r="O5458" s="24"/>
      <c r="P5458" s="24"/>
      <c r="U5458" s="25"/>
      <c r="V5458" s="25"/>
      <c r="W5458" s="25"/>
      <c r="X5458" s="25"/>
      <c r="Y5458" s="25"/>
      <c r="AF5458" s="25"/>
      <c r="AG5458" s="26"/>
      <c r="AH5458" s="25"/>
      <c r="AI5458" s="25"/>
    </row>
    <row r="5459" spans="5:35">
      <c r="E5459" s="24"/>
      <c r="F5459" s="24"/>
      <c r="H5459" s="24"/>
      <c r="I5459" s="24"/>
      <c r="J5459" s="24"/>
      <c r="K5459" s="24"/>
      <c r="L5459" s="24"/>
      <c r="M5459" s="24"/>
      <c r="N5459" s="24"/>
      <c r="O5459" s="24"/>
      <c r="P5459" s="24"/>
      <c r="U5459" s="25"/>
      <c r="V5459" s="25"/>
      <c r="W5459" s="25"/>
      <c r="X5459" s="25"/>
      <c r="Y5459" s="25"/>
      <c r="AF5459" s="25"/>
      <c r="AG5459" s="26"/>
      <c r="AH5459" s="25"/>
      <c r="AI5459" s="25"/>
    </row>
    <row r="5460" spans="5:35">
      <c r="E5460" s="24"/>
      <c r="F5460" s="24"/>
      <c r="H5460" s="24"/>
      <c r="I5460" s="24"/>
      <c r="J5460" s="24"/>
      <c r="K5460" s="24"/>
      <c r="L5460" s="24"/>
      <c r="M5460" s="24"/>
      <c r="N5460" s="24"/>
      <c r="O5460" s="24"/>
      <c r="P5460" s="24"/>
      <c r="U5460" s="25"/>
      <c r="V5460" s="25"/>
      <c r="W5460" s="25"/>
      <c r="X5460" s="25"/>
      <c r="Y5460" s="25"/>
      <c r="AF5460" s="25"/>
      <c r="AG5460" s="26"/>
      <c r="AH5460" s="25"/>
      <c r="AI5460" s="25"/>
    </row>
    <row r="5461" spans="5:35">
      <c r="E5461" s="24"/>
      <c r="F5461" s="24"/>
      <c r="H5461" s="24"/>
      <c r="I5461" s="24"/>
      <c r="J5461" s="24"/>
      <c r="K5461" s="24"/>
      <c r="L5461" s="24"/>
      <c r="M5461" s="24"/>
      <c r="N5461" s="24"/>
      <c r="O5461" s="24"/>
      <c r="P5461" s="24"/>
      <c r="U5461" s="25"/>
      <c r="V5461" s="25"/>
      <c r="W5461" s="25"/>
      <c r="X5461" s="25"/>
      <c r="Y5461" s="25"/>
      <c r="AF5461" s="25"/>
      <c r="AG5461" s="26"/>
      <c r="AH5461" s="25"/>
      <c r="AI5461" s="25"/>
    </row>
    <row r="5462" spans="5:35">
      <c r="E5462" s="24"/>
      <c r="F5462" s="24"/>
      <c r="H5462" s="24"/>
      <c r="I5462" s="24"/>
      <c r="J5462" s="24"/>
      <c r="K5462" s="24"/>
      <c r="L5462" s="24"/>
      <c r="M5462" s="24"/>
      <c r="N5462" s="24"/>
      <c r="O5462" s="24"/>
      <c r="P5462" s="24"/>
      <c r="U5462" s="25"/>
      <c r="V5462" s="25"/>
      <c r="W5462" s="25"/>
      <c r="X5462" s="25"/>
      <c r="Y5462" s="25"/>
      <c r="AF5462" s="25"/>
      <c r="AG5462" s="26"/>
      <c r="AH5462" s="25"/>
      <c r="AI5462" s="25"/>
    </row>
    <row r="5463" spans="5:35">
      <c r="E5463" s="24"/>
      <c r="F5463" s="24"/>
      <c r="H5463" s="24"/>
      <c r="I5463" s="24"/>
      <c r="J5463" s="24"/>
      <c r="K5463" s="24"/>
      <c r="L5463" s="24"/>
      <c r="M5463" s="24"/>
      <c r="N5463" s="24"/>
      <c r="O5463" s="24"/>
      <c r="P5463" s="24"/>
      <c r="U5463" s="25"/>
      <c r="V5463" s="25"/>
      <c r="W5463" s="25"/>
      <c r="X5463" s="25"/>
      <c r="Y5463" s="25"/>
      <c r="AF5463" s="25"/>
      <c r="AG5463" s="26"/>
      <c r="AH5463" s="25"/>
      <c r="AI5463" s="25"/>
    </row>
    <row r="5464" spans="5:35">
      <c r="E5464" s="24"/>
      <c r="F5464" s="24"/>
      <c r="H5464" s="24"/>
      <c r="I5464" s="24"/>
      <c r="J5464" s="24"/>
      <c r="K5464" s="24"/>
      <c r="L5464" s="24"/>
      <c r="M5464" s="24"/>
      <c r="N5464" s="24"/>
      <c r="O5464" s="24"/>
      <c r="P5464" s="24"/>
      <c r="U5464" s="25"/>
      <c r="V5464" s="25"/>
      <c r="W5464" s="25"/>
      <c r="X5464" s="25"/>
      <c r="Y5464" s="25"/>
      <c r="AF5464" s="25"/>
      <c r="AG5464" s="26"/>
      <c r="AH5464" s="25"/>
      <c r="AI5464" s="25"/>
    </row>
    <row r="5465" spans="5:35">
      <c r="E5465" s="24"/>
      <c r="F5465" s="24"/>
      <c r="H5465" s="24"/>
      <c r="I5465" s="24"/>
      <c r="J5465" s="24"/>
      <c r="K5465" s="24"/>
      <c r="L5465" s="24"/>
      <c r="M5465" s="24"/>
      <c r="N5465" s="24"/>
      <c r="O5465" s="24"/>
      <c r="P5465" s="24"/>
      <c r="U5465" s="25"/>
      <c r="V5465" s="25"/>
      <c r="W5465" s="25"/>
      <c r="X5465" s="25"/>
      <c r="Y5465" s="25"/>
      <c r="AF5465" s="25"/>
      <c r="AG5465" s="26"/>
      <c r="AH5465" s="25"/>
      <c r="AI5465" s="25"/>
    </row>
    <row r="5466" spans="5:35">
      <c r="E5466" s="24"/>
      <c r="F5466" s="24"/>
      <c r="H5466" s="24"/>
      <c r="I5466" s="24"/>
      <c r="J5466" s="24"/>
      <c r="K5466" s="24"/>
      <c r="L5466" s="24"/>
      <c r="M5466" s="24"/>
      <c r="N5466" s="24"/>
      <c r="O5466" s="24"/>
      <c r="P5466" s="24"/>
      <c r="U5466" s="25"/>
      <c r="V5466" s="25"/>
      <c r="W5466" s="25"/>
      <c r="X5466" s="25"/>
      <c r="Y5466" s="25"/>
      <c r="AF5466" s="25"/>
      <c r="AG5466" s="26"/>
      <c r="AH5466" s="25"/>
      <c r="AI5466" s="25"/>
    </row>
    <row r="5467" spans="5:35">
      <c r="E5467" s="24"/>
      <c r="F5467" s="24"/>
      <c r="H5467" s="24"/>
      <c r="I5467" s="24"/>
      <c r="J5467" s="24"/>
      <c r="K5467" s="24"/>
      <c r="L5467" s="24"/>
      <c r="M5467" s="24"/>
      <c r="N5467" s="24"/>
      <c r="O5467" s="24"/>
      <c r="P5467" s="24"/>
      <c r="U5467" s="25"/>
      <c r="V5467" s="25"/>
      <c r="W5467" s="25"/>
      <c r="X5467" s="25"/>
      <c r="Y5467" s="25"/>
      <c r="AF5467" s="25"/>
      <c r="AG5467" s="26"/>
      <c r="AH5467" s="25"/>
      <c r="AI5467" s="25"/>
    </row>
    <row r="5468" spans="5:35">
      <c r="E5468" s="24"/>
      <c r="F5468" s="24"/>
      <c r="H5468" s="24"/>
      <c r="I5468" s="24"/>
      <c r="J5468" s="24"/>
      <c r="K5468" s="24"/>
      <c r="L5468" s="24"/>
      <c r="M5468" s="24"/>
      <c r="N5468" s="24"/>
      <c r="O5468" s="24"/>
      <c r="P5468" s="24"/>
      <c r="U5468" s="25"/>
      <c r="V5468" s="25"/>
      <c r="W5468" s="25"/>
      <c r="X5468" s="25"/>
      <c r="Y5468" s="25"/>
      <c r="AF5468" s="25"/>
      <c r="AG5468" s="26"/>
      <c r="AH5468" s="25"/>
      <c r="AI5468" s="25"/>
    </row>
    <row r="5469" spans="5:35">
      <c r="E5469" s="24"/>
      <c r="F5469" s="24"/>
      <c r="H5469" s="24"/>
      <c r="I5469" s="24"/>
      <c r="J5469" s="24"/>
      <c r="K5469" s="24"/>
      <c r="L5469" s="24"/>
      <c r="M5469" s="24"/>
      <c r="N5469" s="24"/>
      <c r="O5469" s="24"/>
      <c r="P5469" s="24"/>
      <c r="U5469" s="25"/>
      <c r="V5469" s="25"/>
      <c r="W5469" s="25"/>
      <c r="X5469" s="25"/>
      <c r="Y5469" s="25"/>
      <c r="AF5469" s="25"/>
      <c r="AG5469" s="26"/>
      <c r="AH5469" s="25"/>
      <c r="AI5469" s="25"/>
    </row>
    <row r="5470" spans="5:35">
      <c r="E5470" s="24"/>
      <c r="F5470" s="24"/>
      <c r="H5470" s="24"/>
      <c r="I5470" s="24"/>
      <c r="J5470" s="24"/>
      <c r="K5470" s="24"/>
      <c r="L5470" s="24"/>
      <c r="M5470" s="24"/>
      <c r="N5470" s="24"/>
      <c r="O5470" s="24"/>
      <c r="P5470" s="24"/>
      <c r="U5470" s="25"/>
      <c r="V5470" s="25"/>
      <c r="W5470" s="25"/>
      <c r="X5470" s="25"/>
      <c r="Y5470" s="25"/>
      <c r="AF5470" s="25"/>
      <c r="AG5470" s="26"/>
      <c r="AH5470" s="25"/>
      <c r="AI5470" s="25"/>
    </row>
    <row r="5471" spans="5:35">
      <c r="E5471" s="24"/>
      <c r="F5471" s="24"/>
      <c r="H5471" s="24"/>
      <c r="I5471" s="24"/>
      <c r="J5471" s="24"/>
      <c r="K5471" s="24"/>
      <c r="L5471" s="24"/>
      <c r="M5471" s="24"/>
      <c r="N5471" s="24"/>
      <c r="O5471" s="24"/>
      <c r="P5471" s="24"/>
      <c r="U5471" s="25"/>
      <c r="V5471" s="25"/>
      <c r="W5471" s="25"/>
      <c r="X5471" s="25"/>
      <c r="Y5471" s="25"/>
      <c r="AF5471" s="25"/>
      <c r="AG5471" s="26"/>
      <c r="AH5471" s="25"/>
      <c r="AI5471" s="25"/>
    </row>
    <row r="5472" spans="5:35">
      <c r="E5472" s="24"/>
      <c r="F5472" s="24"/>
      <c r="H5472" s="24"/>
      <c r="I5472" s="24"/>
      <c r="J5472" s="24"/>
      <c r="K5472" s="24"/>
      <c r="L5472" s="24"/>
      <c r="M5472" s="24"/>
      <c r="N5472" s="24"/>
      <c r="O5472" s="24"/>
      <c r="P5472" s="24"/>
      <c r="U5472" s="25"/>
      <c r="V5472" s="25"/>
      <c r="W5472" s="25"/>
      <c r="X5472" s="25"/>
      <c r="Y5472" s="25"/>
      <c r="AF5472" s="25"/>
      <c r="AG5472" s="26"/>
      <c r="AH5472" s="25"/>
      <c r="AI5472" s="25"/>
    </row>
    <row r="5473" spans="5:35">
      <c r="E5473" s="24"/>
      <c r="F5473" s="24"/>
      <c r="H5473" s="24"/>
      <c r="I5473" s="24"/>
      <c r="J5473" s="24"/>
      <c r="K5473" s="24"/>
      <c r="L5473" s="24"/>
      <c r="M5473" s="24"/>
      <c r="N5473" s="24"/>
      <c r="O5473" s="24"/>
      <c r="P5473" s="24"/>
      <c r="U5473" s="25"/>
      <c r="V5473" s="25"/>
      <c r="W5473" s="25"/>
      <c r="X5473" s="25"/>
      <c r="Y5473" s="25"/>
      <c r="AF5473" s="25"/>
      <c r="AG5473" s="26"/>
      <c r="AH5473" s="25"/>
      <c r="AI5473" s="25"/>
    </row>
    <row r="5474" spans="5:35">
      <c r="E5474" s="24"/>
      <c r="F5474" s="24"/>
      <c r="H5474" s="24"/>
      <c r="I5474" s="24"/>
      <c r="J5474" s="24"/>
      <c r="K5474" s="24"/>
      <c r="L5474" s="24"/>
      <c r="M5474" s="24"/>
      <c r="N5474" s="24"/>
      <c r="O5474" s="24"/>
      <c r="P5474" s="24"/>
      <c r="U5474" s="25"/>
      <c r="V5474" s="25"/>
      <c r="W5474" s="25"/>
      <c r="X5474" s="25"/>
      <c r="Y5474" s="25"/>
      <c r="AF5474" s="25"/>
      <c r="AG5474" s="26"/>
      <c r="AH5474" s="25"/>
      <c r="AI5474" s="25"/>
    </row>
    <row r="5475" spans="5:35">
      <c r="E5475" s="24"/>
      <c r="F5475" s="24"/>
      <c r="H5475" s="24"/>
      <c r="I5475" s="24"/>
      <c r="J5475" s="24"/>
      <c r="K5475" s="24"/>
      <c r="L5475" s="24"/>
      <c r="M5475" s="24"/>
      <c r="N5475" s="24"/>
      <c r="O5475" s="24"/>
      <c r="P5475" s="24"/>
      <c r="U5475" s="25"/>
      <c r="V5475" s="25"/>
      <c r="W5475" s="25"/>
      <c r="X5475" s="25"/>
      <c r="Y5475" s="25"/>
      <c r="AF5475" s="25"/>
      <c r="AG5475" s="26"/>
      <c r="AH5475" s="25"/>
      <c r="AI5475" s="25"/>
    </row>
    <row r="5476" spans="5:35">
      <c r="E5476" s="24"/>
      <c r="F5476" s="24"/>
      <c r="H5476" s="24"/>
      <c r="I5476" s="24"/>
      <c r="J5476" s="24"/>
      <c r="K5476" s="24"/>
      <c r="L5476" s="24"/>
      <c r="M5476" s="24"/>
      <c r="N5476" s="24"/>
      <c r="O5476" s="24"/>
      <c r="P5476" s="24"/>
      <c r="U5476" s="25"/>
      <c r="V5476" s="25"/>
      <c r="W5476" s="25"/>
      <c r="X5476" s="25"/>
      <c r="Y5476" s="25"/>
      <c r="AF5476" s="25"/>
      <c r="AG5476" s="26"/>
      <c r="AH5476" s="25"/>
      <c r="AI5476" s="25"/>
    </row>
    <row r="5477" spans="5:35">
      <c r="E5477" s="24"/>
      <c r="F5477" s="24"/>
      <c r="H5477" s="24"/>
      <c r="I5477" s="24"/>
      <c r="J5477" s="24"/>
      <c r="K5477" s="24"/>
      <c r="L5477" s="24"/>
      <c r="M5477" s="24"/>
      <c r="N5477" s="24"/>
      <c r="O5477" s="24"/>
      <c r="P5477" s="24"/>
      <c r="U5477" s="25"/>
      <c r="V5477" s="25"/>
      <c r="W5477" s="25"/>
      <c r="X5477" s="25"/>
      <c r="Y5477" s="25"/>
      <c r="AF5477" s="25"/>
      <c r="AG5477" s="26"/>
      <c r="AH5477" s="25"/>
      <c r="AI5477" s="25"/>
    </row>
    <row r="5478" spans="5:35">
      <c r="E5478" s="24"/>
      <c r="F5478" s="24"/>
      <c r="H5478" s="24"/>
      <c r="I5478" s="24"/>
      <c r="J5478" s="24"/>
      <c r="K5478" s="24"/>
      <c r="L5478" s="24"/>
      <c r="M5478" s="24"/>
      <c r="N5478" s="24"/>
      <c r="O5478" s="24"/>
      <c r="P5478" s="24"/>
      <c r="U5478" s="25"/>
      <c r="V5478" s="25"/>
      <c r="W5478" s="25"/>
      <c r="X5478" s="25"/>
      <c r="Y5478" s="25"/>
      <c r="AF5478" s="25"/>
      <c r="AG5478" s="26"/>
      <c r="AH5478" s="25"/>
      <c r="AI5478" s="25"/>
    </row>
    <row r="5479" spans="5:35">
      <c r="E5479" s="24"/>
      <c r="F5479" s="24"/>
      <c r="H5479" s="24"/>
      <c r="I5479" s="24"/>
      <c r="J5479" s="24"/>
      <c r="K5479" s="24"/>
      <c r="L5479" s="24"/>
      <c r="M5479" s="24"/>
      <c r="N5479" s="24"/>
      <c r="O5479" s="24"/>
      <c r="P5479" s="24"/>
      <c r="U5479" s="25"/>
      <c r="V5479" s="25"/>
      <c r="W5479" s="25"/>
      <c r="X5479" s="25"/>
      <c r="Y5479" s="25"/>
      <c r="AF5479" s="25"/>
      <c r="AG5479" s="26"/>
      <c r="AH5479" s="25"/>
      <c r="AI5479" s="25"/>
    </row>
    <row r="5480" spans="5:35">
      <c r="E5480" s="24"/>
      <c r="F5480" s="24"/>
      <c r="H5480" s="24"/>
      <c r="I5480" s="24"/>
      <c r="J5480" s="24"/>
      <c r="K5480" s="24"/>
      <c r="L5480" s="24"/>
      <c r="M5480" s="24"/>
      <c r="N5480" s="24"/>
      <c r="O5480" s="24"/>
      <c r="P5480" s="24"/>
      <c r="U5480" s="25"/>
      <c r="V5480" s="25"/>
      <c r="W5480" s="25"/>
      <c r="X5480" s="25"/>
      <c r="Y5480" s="25"/>
      <c r="AF5480" s="25"/>
      <c r="AG5480" s="26"/>
      <c r="AH5480" s="25"/>
      <c r="AI5480" s="25"/>
    </row>
    <row r="5481" spans="5:35">
      <c r="E5481" s="24"/>
      <c r="F5481" s="24"/>
      <c r="H5481" s="24"/>
      <c r="I5481" s="24"/>
      <c r="J5481" s="24"/>
      <c r="K5481" s="24"/>
      <c r="L5481" s="24"/>
      <c r="M5481" s="24"/>
      <c r="N5481" s="24"/>
      <c r="O5481" s="24"/>
      <c r="P5481" s="24"/>
      <c r="U5481" s="25"/>
      <c r="V5481" s="25"/>
      <c r="W5481" s="25"/>
      <c r="X5481" s="25"/>
      <c r="Y5481" s="25"/>
      <c r="AF5481" s="25"/>
      <c r="AG5481" s="26"/>
      <c r="AH5481" s="25"/>
      <c r="AI5481" s="25"/>
    </row>
    <row r="5482" spans="5:35">
      <c r="E5482" s="24"/>
      <c r="F5482" s="24"/>
      <c r="H5482" s="24"/>
      <c r="I5482" s="24"/>
      <c r="J5482" s="24"/>
      <c r="K5482" s="24"/>
      <c r="L5482" s="24"/>
      <c r="M5482" s="24"/>
      <c r="N5482" s="24"/>
      <c r="O5482" s="24"/>
      <c r="P5482" s="24"/>
      <c r="U5482" s="25"/>
      <c r="V5482" s="25"/>
      <c r="W5482" s="25"/>
      <c r="X5482" s="25"/>
      <c r="Y5482" s="25"/>
      <c r="AF5482" s="25"/>
      <c r="AG5482" s="26"/>
      <c r="AH5482" s="25"/>
      <c r="AI5482" s="25"/>
    </row>
    <row r="5483" spans="5:35">
      <c r="E5483" s="24"/>
      <c r="F5483" s="24"/>
      <c r="H5483" s="24"/>
      <c r="I5483" s="24"/>
      <c r="J5483" s="24"/>
      <c r="K5483" s="24"/>
      <c r="L5483" s="24"/>
      <c r="M5483" s="24"/>
      <c r="N5483" s="24"/>
      <c r="O5483" s="24"/>
      <c r="P5483" s="24"/>
      <c r="U5483" s="25"/>
      <c r="V5483" s="25"/>
      <c r="W5483" s="25"/>
      <c r="X5483" s="25"/>
      <c r="Y5483" s="25"/>
      <c r="AF5483" s="25"/>
      <c r="AG5483" s="26"/>
      <c r="AH5483" s="25"/>
      <c r="AI5483" s="25"/>
    </row>
    <row r="5484" spans="5:35">
      <c r="E5484" s="24"/>
      <c r="F5484" s="24"/>
      <c r="H5484" s="24"/>
      <c r="I5484" s="24"/>
      <c r="J5484" s="24"/>
      <c r="K5484" s="24"/>
      <c r="L5484" s="24"/>
      <c r="M5484" s="24"/>
      <c r="N5484" s="24"/>
      <c r="O5484" s="24"/>
      <c r="P5484" s="24"/>
      <c r="U5484" s="25"/>
      <c r="V5484" s="25"/>
      <c r="W5484" s="25"/>
      <c r="X5484" s="25"/>
      <c r="Y5484" s="25"/>
      <c r="AF5484" s="25"/>
      <c r="AG5484" s="26"/>
      <c r="AH5484" s="25"/>
      <c r="AI5484" s="25"/>
    </row>
    <row r="5485" spans="5:35">
      <c r="E5485" s="24"/>
      <c r="F5485" s="24"/>
      <c r="H5485" s="24"/>
      <c r="I5485" s="24"/>
      <c r="J5485" s="24"/>
      <c r="K5485" s="24"/>
      <c r="L5485" s="24"/>
      <c r="M5485" s="24"/>
      <c r="N5485" s="24"/>
      <c r="O5485" s="24"/>
      <c r="P5485" s="24"/>
      <c r="U5485" s="25"/>
      <c r="V5485" s="25"/>
      <c r="W5485" s="25"/>
      <c r="X5485" s="25"/>
      <c r="Y5485" s="25"/>
      <c r="AF5485" s="25"/>
      <c r="AG5485" s="26"/>
      <c r="AH5485" s="25"/>
      <c r="AI5485" s="25"/>
    </row>
    <row r="5486" spans="5:35">
      <c r="E5486" s="24"/>
      <c r="F5486" s="24"/>
      <c r="H5486" s="24"/>
      <c r="I5486" s="24"/>
      <c r="J5486" s="24"/>
      <c r="K5486" s="24"/>
      <c r="L5486" s="24"/>
      <c r="M5486" s="24"/>
      <c r="N5486" s="24"/>
      <c r="O5486" s="24"/>
      <c r="P5486" s="24"/>
      <c r="U5486" s="25"/>
      <c r="V5486" s="25"/>
      <c r="W5486" s="25"/>
      <c r="X5486" s="25"/>
      <c r="Y5486" s="25"/>
      <c r="AF5486" s="25"/>
      <c r="AG5486" s="26"/>
      <c r="AH5486" s="25"/>
      <c r="AI5486" s="25"/>
    </row>
    <row r="5487" spans="5:35">
      <c r="E5487" s="24"/>
      <c r="F5487" s="24"/>
      <c r="H5487" s="24"/>
      <c r="I5487" s="24"/>
      <c r="J5487" s="24"/>
      <c r="K5487" s="24"/>
      <c r="L5487" s="24"/>
      <c r="M5487" s="24"/>
      <c r="N5487" s="24"/>
      <c r="O5487" s="24"/>
      <c r="P5487" s="24"/>
      <c r="U5487" s="25"/>
      <c r="V5487" s="25"/>
      <c r="W5487" s="25"/>
      <c r="X5487" s="25"/>
      <c r="Y5487" s="25"/>
      <c r="AF5487" s="25"/>
      <c r="AG5487" s="26"/>
      <c r="AH5487" s="25"/>
      <c r="AI5487" s="25"/>
    </row>
    <row r="5488" spans="5:35">
      <c r="E5488" s="24"/>
      <c r="F5488" s="24"/>
      <c r="H5488" s="24"/>
      <c r="I5488" s="24"/>
      <c r="J5488" s="24"/>
      <c r="K5488" s="24"/>
      <c r="L5488" s="24"/>
      <c r="M5488" s="24"/>
      <c r="N5488" s="24"/>
      <c r="O5488" s="24"/>
      <c r="P5488" s="24"/>
      <c r="U5488" s="25"/>
      <c r="V5488" s="25"/>
      <c r="W5488" s="25"/>
      <c r="X5488" s="25"/>
      <c r="Y5488" s="25"/>
      <c r="AF5488" s="25"/>
      <c r="AG5488" s="26"/>
      <c r="AH5488" s="25"/>
      <c r="AI5488" s="25"/>
    </row>
    <row r="5489" spans="5:35">
      <c r="E5489" s="24"/>
      <c r="F5489" s="24"/>
      <c r="H5489" s="24"/>
      <c r="I5489" s="24"/>
      <c r="J5489" s="24"/>
      <c r="K5489" s="24"/>
      <c r="L5489" s="24"/>
      <c r="M5489" s="24"/>
      <c r="N5489" s="24"/>
      <c r="O5489" s="24"/>
      <c r="P5489" s="24"/>
      <c r="U5489" s="25"/>
      <c r="V5489" s="25"/>
      <c r="W5489" s="25"/>
      <c r="X5489" s="25"/>
      <c r="Y5489" s="25"/>
      <c r="AF5489" s="25"/>
      <c r="AG5489" s="26"/>
      <c r="AH5489" s="25"/>
      <c r="AI5489" s="25"/>
    </row>
    <row r="5490" spans="5:35">
      <c r="E5490" s="24"/>
      <c r="F5490" s="24"/>
      <c r="H5490" s="24"/>
      <c r="I5490" s="24"/>
      <c r="J5490" s="24"/>
      <c r="K5490" s="24"/>
      <c r="L5490" s="24"/>
      <c r="M5490" s="24"/>
      <c r="N5490" s="24"/>
      <c r="O5490" s="24"/>
      <c r="P5490" s="24"/>
      <c r="U5490" s="25"/>
      <c r="V5490" s="25"/>
      <c r="W5490" s="25"/>
      <c r="X5490" s="25"/>
      <c r="Y5490" s="25"/>
      <c r="AF5490" s="25"/>
      <c r="AG5490" s="26"/>
      <c r="AH5490" s="25"/>
      <c r="AI5490" s="25"/>
    </row>
    <row r="5491" spans="5:35">
      <c r="E5491" s="24"/>
      <c r="F5491" s="24"/>
      <c r="H5491" s="24"/>
      <c r="I5491" s="24"/>
      <c r="J5491" s="24"/>
      <c r="K5491" s="24"/>
      <c r="L5491" s="24"/>
      <c r="M5491" s="24"/>
      <c r="N5491" s="24"/>
      <c r="O5491" s="24"/>
      <c r="P5491" s="24"/>
      <c r="U5491" s="25"/>
      <c r="V5491" s="25"/>
      <c r="W5491" s="25"/>
      <c r="X5491" s="25"/>
      <c r="Y5491" s="25"/>
      <c r="AF5491" s="25"/>
      <c r="AG5491" s="26"/>
      <c r="AH5491" s="25"/>
      <c r="AI5491" s="25"/>
    </row>
    <row r="5492" spans="5:35">
      <c r="E5492" s="24"/>
      <c r="F5492" s="24"/>
      <c r="H5492" s="24"/>
      <c r="I5492" s="24"/>
      <c r="J5492" s="24"/>
      <c r="K5492" s="24"/>
      <c r="L5492" s="24"/>
      <c r="M5492" s="24"/>
      <c r="N5492" s="24"/>
      <c r="O5492" s="24"/>
      <c r="P5492" s="24"/>
      <c r="U5492" s="25"/>
      <c r="V5492" s="25"/>
      <c r="W5492" s="25"/>
      <c r="X5492" s="25"/>
      <c r="Y5492" s="25"/>
      <c r="AF5492" s="25"/>
      <c r="AG5492" s="26"/>
      <c r="AH5492" s="25"/>
      <c r="AI5492" s="25"/>
    </row>
    <row r="5493" spans="5:35">
      <c r="E5493" s="24"/>
      <c r="F5493" s="24"/>
      <c r="H5493" s="24"/>
      <c r="I5493" s="24"/>
      <c r="J5493" s="24"/>
      <c r="K5493" s="24"/>
      <c r="L5493" s="24"/>
      <c r="M5493" s="24"/>
      <c r="N5493" s="24"/>
      <c r="O5493" s="24"/>
      <c r="P5493" s="24"/>
      <c r="U5493" s="25"/>
      <c r="V5493" s="25"/>
      <c r="W5493" s="25"/>
      <c r="X5493" s="25"/>
      <c r="Y5493" s="25"/>
      <c r="AF5493" s="25"/>
      <c r="AG5493" s="26"/>
      <c r="AH5493" s="25"/>
      <c r="AI5493" s="25"/>
    </row>
    <row r="5494" spans="5:35">
      <c r="E5494" s="24"/>
      <c r="F5494" s="24"/>
      <c r="H5494" s="24"/>
      <c r="I5494" s="24"/>
      <c r="J5494" s="24"/>
      <c r="K5494" s="24"/>
      <c r="L5494" s="24"/>
      <c r="M5494" s="24"/>
      <c r="N5494" s="24"/>
      <c r="O5494" s="24"/>
      <c r="P5494" s="24"/>
      <c r="U5494" s="25"/>
      <c r="V5494" s="25"/>
      <c r="W5494" s="25"/>
      <c r="X5494" s="25"/>
      <c r="Y5494" s="25"/>
      <c r="AF5494" s="25"/>
      <c r="AG5494" s="26"/>
      <c r="AH5494" s="25"/>
      <c r="AI5494" s="25"/>
    </row>
    <row r="5495" spans="5:35">
      <c r="E5495" s="24"/>
      <c r="F5495" s="24"/>
      <c r="H5495" s="24"/>
      <c r="I5495" s="24"/>
      <c r="J5495" s="24"/>
      <c r="K5495" s="24"/>
      <c r="L5495" s="24"/>
      <c r="M5495" s="24"/>
      <c r="N5495" s="24"/>
      <c r="O5495" s="24"/>
      <c r="P5495" s="24"/>
      <c r="U5495" s="25"/>
      <c r="V5495" s="25"/>
      <c r="W5495" s="25"/>
      <c r="X5495" s="25"/>
      <c r="Y5495" s="25"/>
      <c r="AF5495" s="25"/>
      <c r="AG5495" s="26"/>
      <c r="AH5495" s="25"/>
      <c r="AI5495" s="25"/>
    </row>
    <row r="5496" spans="5:35">
      <c r="E5496" s="24"/>
      <c r="F5496" s="24"/>
      <c r="H5496" s="24"/>
      <c r="I5496" s="24"/>
      <c r="J5496" s="24"/>
      <c r="K5496" s="24"/>
      <c r="L5496" s="24"/>
      <c r="M5496" s="24"/>
      <c r="N5496" s="24"/>
      <c r="O5496" s="24"/>
      <c r="P5496" s="24"/>
      <c r="U5496" s="25"/>
      <c r="V5496" s="25"/>
      <c r="W5496" s="25"/>
      <c r="X5496" s="25"/>
      <c r="Y5496" s="25"/>
      <c r="AF5496" s="25"/>
      <c r="AG5496" s="26"/>
      <c r="AH5496" s="25"/>
      <c r="AI5496" s="25"/>
    </row>
    <row r="5497" spans="5:35">
      <c r="E5497" s="24"/>
      <c r="F5497" s="24"/>
      <c r="H5497" s="24"/>
      <c r="I5497" s="24"/>
      <c r="J5497" s="24"/>
      <c r="K5497" s="24"/>
      <c r="L5497" s="24"/>
      <c r="M5497" s="24"/>
      <c r="N5497" s="24"/>
      <c r="O5497" s="24"/>
      <c r="P5497" s="24"/>
      <c r="U5497" s="25"/>
      <c r="V5497" s="25"/>
      <c r="W5497" s="25"/>
      <c r="X5497" s="25"/>
      <c r="Y5497" s="25"/>
      <c r="AF5497" s="25"/>
      <c r="AG5497" s="26"/>
      <c r="AH5497" s="25"/>
      <c r="AI5497" s="25"/>
    </row>
    <row r="5498" spans="5:35">
      <c r="E5498" s="24"/>
      <c r="F5498" s="24"/>
      <c r="H5498" s="24"/>
      <c r="I5498" s="24"/>
      <c r="J5498" s="24"/>
      <c r="K5498" s="24"/>
      <c r="L5498" s="24"/>
      <c r="M5498" s="24"/>
      <c r="N5498" s="24"/>
      <c r="O5498" s="24"/>
      <c r="P5498" s="24"/>
      <c r="U5498" s="25"/>
      <c r="V5498" s="25"/>
      <c r="W5498" s="25"/>
      <c r="X5498" s="25"/>
      <c r="Y5498" s="25"/>
      <c r="AF5498" s="25"/>
      <c r="AG5498" s="26"/>
      <c r="AH5498" s="25"/>
      <c r="AI5498" s="25"/>
    </row>
    <row r="5499" spans="5:35">
      <c r="E5499" s="24"/>
      <c r="F5499" s="24"/>
      <c r="H5499" s="24"/>
      <c r="I5499" s="24"/>
      <c r="J5499" s="24"/>
      <c r="K5499" s="24"/>
      <c r="L5499" s="24"/>
      <c r="M5499" s="24"/>
      <c r="N5499" s="24"/>
      <c r="O5499" s="24"/>
      <c r="P5499" s="24"/>
      <c r="U5499" s="25"/>
      <c r="V5499" s="25"/>
      <c r="W5499" s="25"/>
      <c r="X5499" s="25"/>
      <c r="Y5499" s="25"/>
      <c r="AF5499" s="25"/>
      <c r="AG5499" s="26"/>
      <c r="AH5499" s="25"/>
      <c r="AI5499" s="25"/>
    </row>
    <row r="5500" spans="5:35">
      <c r="E5500" s="24"/>
      <c r="F5500" s="24"/>
      <c r="H5500" s="24"/>
      <c r="I5500" s="24"/>
      <c r="J5500" s="24"/>
      <c r="K5500" s="24"/>
      <c r="L5500" s="24"/>
      <c r="M5500" s="24"/>
      <c r="N5500" s="24"/>
      <c r="O5500" s="24"/>
      <c r="P5500" s="24"/>
      <c r="U5500" s="25"/>
      <c r="V5500" s="25"/>
      <c r="W5500" s="25"/>
      <c r="X5500" s="25"/>
      <c r="Y5500" s="25"/>
      <c r="AF5500" s="25"/>
      <c r="AG5500" s="26"/>
      <c r="AH5500" s="25"/>
      <c r="AI5500" s="25"/>
    </row>
    <row r="5501" spans="5:35">
      <c r="E5501" s="24"/>
      <c r="F5501" s="24"/>
      <c r="H5501" s="24"/>
      <c r="I5501" s="24"/>
      <c r="J5501" s="24"/>
      <c r="K5501" s="24"/>
      <c r="L5501" s="24"/>
      <c r="M5501" s="24"/>
      <c r="N5501" s="24"/>
      <c r="O5501" s="24"/>
      <c r="P5501" s="24"/>
      <c r="U5501" s="25"/>
      <c r="V5501" s="25"/>
      <c r="W5501" s="25"/>
      <c r="X5501" s="25"/>
      <c r="Y5501" s="25"/>
      <c r="AF5501" s="25"/>
      <c r="AG5501" s="26"/>
      <c r="AH5501" s="25"/>
      <c r="AI5501" s="25"/>
    </row>
    <row r="5502" spans="5:35">
      <c r="E5502" s="24"/>
      <c r="F5502" s="24"/>
      <c r="H5502" s="24"/>
      <c r="I5502" s="24"/>
      <c r="J5502" s="24"/>
      <c r="K5502" s="24"/>
      <c r="L5502" s="24"/>
      <c r="M5502" s="24"/>
      <c r="N5502" s="24"/>
      <c r="O5502" s="24"/>
      <c r="P5502" s="24"/>
      <c r="U5502" s="25"/>
      <c r="V5502" s="25"/>
      <c r="W5502" s="25"/>
      <c r="X5502" s="25"/>
      <c r="Y5502" s="25"/>
      <c r="AF5502" s="25"/>
      <c r="AG5502" s="26"/>
      <c r="AH5502" s="25"/>
      <c r="AI5502" s="25"/>
    </row>
    <row r="5503" spans="5:35">
      <c r="E5503" s="24"/>
      <c r="F5503" s="24"/>
      <c r="H5503" s="24"/>
      <c r="I5503" s="24"/>
      <c r="J5503" s="24"/>
      <c r="K5503" s="24"/>
      <c r="L5503" s="24"/>
      <c r="M5503" s="24"/>
      <c r="N5503" s="24"/>
      <c r="O5503" s="24"/>
      <c r="P5503" s="24"/>
      <c r="U5503" s="25"/>
      <c r="V5503" s="25"/>
      <c r="W5503" s="25"/>
      <c r="X5503" s="25"/>
      <c r="Y5503" s="25"/>
      <c r="AF5503" s="25"/>
      <c r="AG5503" s="26"/>
      <c r="AH5503" s="25"/>
      <c r="AI5503" s="25"/>
    </row>
    <row r="5504" spans="5:35">
      <c r="E5504" s="24"/>
      <c r="F5504" s="24"/>
      <c r="H5504" s="24"/>
      <c r="I5504" s="24"/>
      <c r="J5504" s="24"/>
      <c r="K5504" s="24"/>
      <c r="L5504" s="24"/>
      <c r="M5504" s="24"/>
      <c r="N5504" s="24"/>
      <c r="O5504" s="24"/>
      <c r="P5504" s="24"/>
      <c r="U5504" s="25"/>
      <c r="V5504" s="25"/>
      <c r="W5504" s="25"/>
      <c r="X5504" s="25"/>
      <c r="Y5504" s="25"/>
      <c r="AF5504" s="25"/>
      <c r="AG5504" s="26"/>
      <c r="AH5504" s="25"/>
      <c r="AI5504" s="25"/>
    </row>
    <row r="5505" spans="5:35">
      <c r="E5505" s="24"/>
      <c r="F5505" s="24"/>
      <c r="H5505" s="24"/>
      <c r="I5505" s="24"/>
      <c r="J5505" s="24"/>
      <c r="K5505" s="24"/>
      <c r="L5505" s="24"/>
      <c r="M5505" s="24"/>
      <c r="N5505" s="24"/>
      <c r="O5505" s="24"/>
      <c r="P5505" s="24"/>
      <c r="U5505" s="25"/>
      <c r="V5505" s="25"/>
      <c r="W5505" s="25"/>
      <c r="X5505" s="25"/>
      <c r="Y5505" s="25"/>
      <c r="AF5505" s="25"/>
      <c r="AG5505" s="26"/>
      <c r="AH5505" s="25"/>
      <c r="AI5505" s="25"/>
    </row>
    <row r="5506" spans="5:35">
      <c r="E5506" s="24"/>
      <c r="F5506" s="24"/>
      <c r="H5506" s="24"/>
      <c r="I5506" s="24"/>
      <c r="J5506" s="24"/>
      <c r="K5506" s="24"/>
      <c r="L5506" s="24"/>
      <c r="M5506" s="24"/>
      <c r="N5506" s="24"/>
      <c r="O5506" s="24"/>
      <c r="P5506" s="24"/>
      <c r="U5506" s="25"/>
      <c r="V5506" s="25"/>
      <c r="W5506" s="25"/>
      <c r="X5506" s="25"/>
      <c r="Y5506" s="25"/>
      <c r="AF5506" s="25"/>
      <c r="AG5506" s="26"/>
      <c r="AH5506" s="25"/>
      <c r="AI5506" s="25"/>
    </row>
    <row r="5507" spans="5:35">
      <c r="E5507" s="24"/>
      <c r="F5507" s="24"/>
      <c r="H5507" s="24"/>
      <c r="I5507" s="24"/>
      <c r="J5507" s="24"/>
      <c r="K5507" s="24"/>
      <c r="L5507" s="24"/>
      <c r="M5507" s="24"/>
      <c r="N5507" s="24"/>
      <c r="O5507" s="24"/>
      <c r="P5507" s="24"/>
      <c r="U5507" s="25"/>
      <c r="V5507" s="25"/>
      <c r="W5507" s="25"/>
      <c r="X5507" s="25"/>
      <c r="Y5507" s="25"/>
      <c r="AF5507" s="25"/>
      <c r="AG5507" s="26"/>
      <c r="AH5507" s="25"/>
      <c r="AI5507" s="25"/>
    </row>
    <row r="5508" spans="5:35">
      <c r="E5508" s="24"/>
      <c r="F5508" s="24"/>
      <c r="H5508" s="24"/>
      <c r="I5508" s="24"/>
      <c r="J5508" s="24"/>
      <c r="K5508" s="24"/>
      <c r="L5508" s="24"/>
      <c r="M5508" s="24"/>
      <c r="N5508" s="24"/>
      <c r="O5508" s="24"/>
      <c r="P5508" s="24"/>
      <c r="U5508" s="25"/>
      <c r="V5508" s="25"/>
      <c r="W5508" s="25"/>
      <c r="X5508" s="25"/>
      <c r="Y5508" s="25"/>
      <c r="AF5508" s="25"/>
      <c r="AG5508" s="26"/>
      <c r="AH5508" s="25"/>
      <c r="AI5508" s="25"/>
    </row>
    <row r="5509" spans="5:35">
      <c r="E5509" s="24"/>
      <c r="F5509" s="24"/>
      <c r="H5509" s="24"/>
      <c r="I5509" s="24"/>
      <c r="J5509" s="24"/>
      <c r="K5509" s="24"/>
      <c r="L5509" s="24"/>
      <c r="M5509" s="24"/>
      <c r="N5509" s="24"/>
      <c r="O5509" s="24"/>
      <c r="P5509" s="24"/>
      <c r="U5509" s="25"/>
      <c r="V5509" s="25"/>
      <c r="W5509" s="25"/>
      <c r="X5509" s="25"/>
      <c r="Y5509" s="25"/>
      <c r="AF5509" s="25"/>
      <c r="AG5509" s="26"/>
      <c r="AH5509" s="25"/>
      <c r="AI5509" s="25"/>
    </row>
    <row r="5510" spans="5:35">
      <c r="E5510" s="24"/>
      <c r="F5510" s="24"/>
      <c r="H5510" s="24"/>
      <c r="I5510" s="24"/>
      <c r="J5510" s="24"/>
      <c r="K5510" s="24"/>
      <c r="L5510" s="24"/>
      <c r="M5510" s="24"/>
      <c r="N5510" s="24"/>
      <c r="O5510" s="24"/>
      <c r="P5510" s="24"/>
      <c r="U5510" s="25"/>
      <c r="V5510" s="25"/>
      <c r="W5510" s="25"/>
      <c r="X5510" s="25"/>
      <c r="Y5510" s="25"/>
      <c r="AF5510" s="25"/>
      <c r="AG5510" s="26"/>
      <c r="AH5510" s="25"/>
      <c r="AI5510" s="25"/>
    </row>
    <row r="5511" spans="5:35">
      <c r="E5511" s="24"/>
      <c r="F5511" s="24"/>
      <c r="H5511" s="24"/>
      <c r="I5511" s="24"/>
      <c r="J5511" s="24"/>
      <c r="K5511" s="24"/>
      <c r="L5511" s="24"/>
      <c r="M5511" s="24"/>
      <c r="N5511" s="24"/>
      <c r="O5511" s="24"/>
      <c r="P5511" s="24"/>
      <c r="U5511" s="25"/>
      <c r="V5511" s="25"/>
      <c r="W5511" s="25"/>
      <c r="X5511" s="25"/>
      <c r="Y5511" s="25"/>
      <c r="AF5511" s="25"/>
      <c r="AG5511" s="26"/>
      <c r="AH5511" s="25"/>
      <c r="AI5511" s="25"/>
    </row>
    <row r="5512" spans="5:35">
      <c r="E5512" s="24"/>
      <c r="F5512" s="24"/>
      <c r="H5512" s="24"/>
      <c r="I5512" s="24"/>
      <c r="J5512" s="24"/>
      <c r="K5512" s="24"/>
      <c r="L5512" s="24"/>
      <c r="M5512" s="24"/>
      <c r="N5512" s="24"/>
      <c r="O5512" s="24"/>
      <c r="P5512" s="24"/>
      <c r="U5512" s="25"/>
      <c r="V5512" s="25"/>
      <c r="W5512" s="25"/>
      <c r="X5512" s="25"/>
      <c r="Y5512" s="25"/>
      <c r="AF5512" s="25"/>
      <c r="AG5512" s="26"/>
      <c r="AH5512" s="25"/>
      <c r="AI5512" s="25"/>
    </row>
    <row r="5513" spans="5:35">
      <c r="E5513" s="24"/>
      <c r="F5513" s="24"/>
      <c r="H5513" s="24"/>
      <c r="I5513" s="24"/>
      <c r="J5513" s="24"/>
      <c r="K5513" s="24"/>
      <c r="L5513" s="24"/>
      <c r="M5513" s="24"/>
      <c r="N5513" s="24"/>
      <c r="O5513" s="24"/>
      <c r="P5513" s="24"/>
      <c r="U5513" s="25"/>
      <c r="V5513" s="25"/>
      <c r="W5513" s="25"/>
      <c r="X5513" s="25"/>
      <c r="Y5513" s="25"/>
      <c r="AF5513" s="25"/>
      <c r="AG5513" s="26"/>
      <c r="AH5513" s="25"/>
      <c r="AI5513" s="25"/>
    </row>
    <row r="5514" spans="5:35">
      <c r="E5514" s="24"/>
      <c r="F5514" s="24"/>
      <c r="H5514" s="24"/>
      <c r="I5514" s="24"/>
      <c r="J5514" s="24"/>
      <c r="K5514" s="24"/>
      <c r="L5514" s="24"/>
      <c r="M5514" s="24"/>
      <c r="N5514" s="24"/>
      <c r="O5514" s="24"/>
      <c r="P5514" s="24"/>
      <c r="U5514" s="25"/>
      <c r="V5514" s="25"/>
      <c r="W5514" s="25"/>
      <c r="X5514" s="25"/>
      <c r="Y5514" s="25"/>
      <c r="AF5514" s="25"/>
      <c r="AG5514" s="26"/>
      <c r="AH5514" s="25"/>
      <c r="AI5514" s="25"/>
    </row>
    <row r="5515" spans="5:35">
      <c r="E5515" s="24"/>
      <c r="F5515" s="24"/>
      <c r="H5515" s="24"/>
      <c r="I5515" s="24"/>
      <c r="J5515" s="24"/>
      <c r="K5515" s="24"/>
      <c r="L5515" s="24"/>
      <c r="M5515" s="24"/>
      <c r="N5515" s="24"/>
      <c r="O5515" s="24"/>
      <c r="P5515" s="24"/>
      <c r="U5515" s="25"/>
      <c r="V5515" s="25"/>
      <c r="W5515" s="25"/>
      <c r="X5515" s="25"/>
      <c r="Y5515" s="25"/>
      <c r="AF5515" s="25"/>
      <c r="AG5515" s="26"/>
      <c r="AH5515" s="25"/>
      <c r="AI5515" s="25"/>
    </row>
    <row r="5516" spans="5:35">
      <c r="E5516" s="24"/>
      <c r="F5516" s="24"/>
      <c r="H5516" s="24"/>
      <c r="I5516" s="24"/>
      <c r="J5516" s="24"/>
      <c r="K5516" s="24"/>
      <c r="L5516" s="24"/>
      <c r="M5516" s="24"/>
      <c r="N5516" s="24"/>
      <c r="O5516" s="24"/>
      <c r="P5516" s="24"/>
      <c r="U5516" s="25"/>
      <c r="V5516" s="25"/>
      <c r="W5516" s="25"/>
      <c r="X5516" s="25"/>
      <c r="Y5516" s="25"/>
      <c r="AF5516" s="25"/>
      <c r="AG5516" s="26"/>
      <c r="AH5516" s="25"/>
      <c r="AI5516" s="25"/>
    </row>
    <row r="5517" spans="5:35">
      <c r="E5517" s="24"/>
      <c r="F5517" s="24"/>
      <c r="H5517" s="24"/>
      <c r="I5517" s="24"/>
      <c r="J5517" s="24"/>
      <c r="K5517" s="24"/>
      <c r="L5517" s="24"/>
      <c r="M5517" s="24"/>
      <c r="N5517" s="24"/>
      <c r="O5517" s="24"/>
      <c r="P5517" s="24"/>
      <c r="U5517" s="25"/>
      <c r="V5517" s="25"/>
      <c r="W5517" s="25"/>
      <c r="X5517" s="25"/>
      <c r="Y5517" s="25"/>
      <c r="AF5517" s="25"/>
      <c r="AG5517" s="26"/>
      <c r="AH5517" s="25"/>
      <c r="AI5517" s="25"/>
    </row>
    <row r="5518" spans="5:35">
      <c r="E5518" s="24"/>
      <c r="F5518" s="24"/>
      <c r="H5518" s="24"/>
      <c r="I5518" s="24"/>
      <c r="J5518" s="24"/>
      <c r="K5518" s="24"/>
      <c r="L5518" s="24"/>
      <c r="M5518" s="24"/>
      <c r="N5518" s="24"/>
      <c r="O5518" s="24"/>
      <c r="P5518" s="24"/>
      <c r="U5518" s="25"/>
      <c r="V5518" s="25"/>
      <c r="W5518" s="25"/>
      <c r="X5518" s="25"/>
      <c r="Y5518" s="25"/>
      <c r="AF5518" s="25"/>
      <c r="AG5518" s="26"/>
      <c r="AH5518" s="25"/>
      <c r="AI5518" s="25"/>
    </row>
    <row r="5519" spans="5:35">
      <c r="E5519" s="24"/>
      <c r="F5519" s="24"/>
      <c r="H5519" s="24"/>
      <c r="I5519" s="24"/>
      <c r="J5519" s="24"/>
      <c r="K5519" s="24"/>
      <c r="L5519" s="24"/>
      <c r="M5519" s="24"/>
      <c r="N5519" s="24"/>
      <c r="O5519" s="24"/>
      <c r="P5519" s="24"/>
      <c r="U5519" s="25"/>
      <c r="V5519" s="25"/>
      <c r="W5519" s="25"/>
      <c r="X5519" s="25"/>
      <c r="Y5519" s="25"/>
      <c r="AF5519" s="25"/>
      <c r="AG5519" s="26"/>
      <c r="AH5519" s="25"/>
      <c r="AI5519" s="25"/>
    </row>
    <row r="5520" spans="5:35">
      <c r="E5520" s="24"/>
      <c r="F5520" s="24"/>
      <c r="H5520" s="24"/>
      <c r="I5520" s="24"/>
      <c r="J5520" s="24"/>
      <c r="K5520" s="24"/>
      <c r="L5520" s="24"/>
      <c r="M5520" s="24"/>
      <c r="N5520" s="24"/>
      <c r="O5520" s="24"/>
      <c r="P5520" s="24"/>
      <c r="U5520" s="25"/>
      <c r="V5520" s="25"/>
      <c r="W5520" s="25"/>
      <c r="X5520" s="25"/>
      <c r="Y5520" s="25"/>
      <c r="AF5520" s="25"/>
      <c r="AG5520" s="26"/>
      <c r="AH5520" s="25"/>
      <c r="AI5520" s="25"/>
    </row>
    <row r="5521" spans="5:35">
      <c r="E5521" s="24"/>
      <c r="F5521" s="24"/>
      <c r="H5521" s="24"/>
      <c r="I5521" s="24"/>
      <c r="J5521" s="24"/>
      <c r="K5521" s="24"/>
      <c r="L5521" s="24"/>
      <c r="M5521" s="24"/>
      <c r="N5521" s="24"/>
      <c r="O5521" s="24"/>
      <c r="P5521" s="24"/>
      <c r="U5521" s="25"/>
      <c r="V5521" s="25"/>
      <c r="W5521" s="25"/>
      <c r="X5521" s="25"/>
      <c r="Y5521" s="25"/>
      <c r="AF5521" s="25"/>
      <c r="AG5521" s="26"/>
      <c r="AH5521" s="25"/>
      <c r="AI5521" s="25"/>
    </row>
    <row r="5522" spans="5:35">
      <c r="E5522" s="24"/>
      <c r="F5522" s="24"/>
      <c r="H5522" s="24"/>
      <c r="I5522" s="24"/>
      <c r="J5522" s="24"/>
      <c r="K5522" s="24"/>
      <c r="L5522" s="24"/>
      <c r="M5522" s="24"/>
      <c r="N5522" s="24"/>
      <c r="O5522" s="24"/>
      <c r="P5522" s="24"/>
      <c r="U5522" s="25"/>
      <c r="V5522" s="25"/>
      <c r="W5522" s="25"/>
      <c r="X5522" s="25"/>
      <c r="Y5522" s="25"/>
      <c r="AF5522" s="25"/>
      <c r="AG5522" s="26"/>
      <c r="AH5522" s="25"/>
      <c r="AI5522" s="25"/>
    </row>
    <row r="5523" spans="5:35">
      <c r="E5523" s="24"/>
      <c r="F5523" s="24"/>
      <c r="H5523" s="24"/>
      <c r="I5523" s="24"/>
      <c r="J5523" s="24"/>
      <c r="K5523" s="24"/>
      <c r="L5523" s="24"/>
      <c r="M5523" s="24"/>
      <c r="N5523" s="24"/>
      <c r="O5523" s="24"/>
      <c r="P5523" s="24"/>
      <c r="U5523" s="25"/>
      <c r="V5523" s="25"/>
      <c r="W5523" s="25"/>
      <c r="X5523" s="25"/>
      <c r="Y5523" s="25"/>
      <c r="AF5523" s="25"/>
      <c r="AG5523" s="26"/>
      <c r="AH5523" s="25"/>
      <c r="AI5523" s="25"/>
    </row>
    <row r="5524" spans="5:35">
      <c r="E5524" s="24"/>
      <c r="F5524" s="24"/>
      <c r="H5524" s="24"/>
      <c r="I5524" s="24"/>
      <c r="J5524" s="24"/>
      <c r="K5524" s="24"/>
      <c r="L5524" s="24"/>
      <c r="M5524" s="24"/>
      <c r="N5524" s="24"/>
      <c r="O5524" s="24"/>
      <c r="P5524" s="24"/>
      <c r="U5524" s="25"/>
      <c r="V5524" s="25"/>
      <c r="W5524" s="25"/>
      <c r="X5524" s="25"/>
      <c r="Y5524" s="25"/>
      <c r="AF5524" s="25"/>
      <c r="AG5524" s="26"/>
      <c r="AH5524" s="25"/>
      <c r="AI5524" s="25"/>
    </row>
    <row r="5525" spans="5:35">
      <c r="E5525" s="24"/>
      <c r="F5525" s="24"/>
      <c r="H5525" s="24"/>
      <c r="I5525" s="24"/>
      <c r="J5525" s="24"/>
      <c r="K5525" s="24"/>
      <c r="L5525" s="24"/>
      <c r="M5525" s="24"/>
      <c r="N5525" s="24"/>
      <c r="O5525" s="24"/>
      <c r="P5525" s="24"/>
      <c r="U5525" s="25"/>
      <c r="V5525" s="25"/>
      <c r="W5525" s="25"/>
      <c r="X5525" s="25"/>
      <c r="Y5525" s="25"/>
      <c r="AF5525" s="25"/>
      <c r="AG5525" s="26"/>
      <c r="AH5525" s="25"/>
      <c r="AI5525" s="25"/>
    </row>
    <row r="5526" spans="5:35">
      <c r="E5526" s="24"/>
      <c r="F5526" s="24"/>
      <c r="H5526" s="24"/>
      <c r="I5526" s="24"/>
      <c r="J5526" s="24"/>
      <c r="K5526" s="24"/>
      <c r="L5526" s="24"/>
      <c r="M5526" s="24"/>
      <c r="N5526" s="24"/>
      <c r="O5526" s="24"/>
      <c r="P5526" s="24"/>
      <c r="U5526" s="25"/>
      <c r="V5526" s="25"/>
      <c r="W5526" s="25"/>
      <c r="X5526" s="25"/>
      <c r="Y5526" s="25"/>
      <c r="AF5526" s="25"/>
      <c r="AG5526" s="26"/>
      <c r="AH5526" s="25"/>
      <c r="AI5526" s="25"/>
    </row>
    <row r="5527" spans="5:35">
      <c r="E5527" s="24"/>
      <c r="F5527" s="24"/>
      <c r="H5527" s="24"/>
      <c r="I5527" s="24"/>
      <c r="J5527" s="24"/>
      <c r="K5527" s="24"/>
      <c r="L5527" s="24"/>
      <c r="M5527" s="24"/>
      <c r="N5527" s="24"/>
      <c r="O5527" s="24"/>
      <c r="P5527" s="24"/>
      <c r="U5527" s="25"/>
      <c r="V5527" s="25"/>
      <c r="W5527" s="25"/>
      <c r="X5527" s="25"/>
      <c r="Y5527" s="25"/>
      <c r="AF5527" s="25"/>
      <c r="AG5527" s="26"/>
      <c r="AH5527" s="25"/>
      <c r="AI5527" s="25"/>
    </row>
    <row r="5528" spans="5:35">
      <c r="E5528" s="24"/>
      <c r="F5528" s="24"/>
      <c r="H5528" s="24"/>
      <c r="I5528" s="24"/>
      <c r="J5528" s="24"/>
      <c r="K5528" s="24"/>
      <c r="L5528" s="24"/>
      <c r="M5528" s="24"/>
      <c r="N5528" s="24"/>
      <c r="O5528" s="24"/>
      <c r="P5528" s="24"/>
      <c r="U5528" s="25"/>
      <c r="V5528" s="25"/>
      <c r="W5528" s="25"/>
      <c r="X5528" s="25"/>
      <c r="Y5528" s="25"/>
      <c r="AF5528" s="25"/>
      <c r="AG5528" s="26"/>
      <c r="AH5528" s="25"/>
      <c r="AI5528" s="25"/>
    </row>
    <row r="5529" spans="5:35">
      <c r="E5529" s="24"/>
      <c r="F5529" s="24"/>
      <c r="H5529" s="24"/>
      <c r="I5529" s="24"/>
      <c r="J5529" s="24"/>
      <c r="K5529" s="24"/>
      <c r="L5529" s="24"/>
      <c r="M5529" s="24"/>
      <c r="N5529" s="24"/>
      <c r="O5529" s="24"/>
      <c r="P5529" s="24"/>
      <c r="U5529" s="25"/>
      <c r="V5529" s="25"/>
      <c r="W5529" s="25"/>
      <c r="X5529" s="25"/>
      <c r="Y5529" s="25"/>
      <c r="AF5529" s="25"/>
      <c r="AG5529" s="26"/>
      <c r="AH5529" s="25"/>
      <c r="AI5529" s="25"/>
    </row>
    <row r="5530" spans="5:35">
      <c r="E5530" s="24"/>
      <c r="F5530" s="24"/>
      <c r="H5530" s="24"/>
      <c r="I5530" s="24"/>
      <c r="J5530" s="24"/>
      <c r="K5530" s="24"/>
      <c r="L5530" s="24"/>
      <c r="M5530" s="24"/>
      <c r="N5530" s="24"/>
      <c r="O5530" s="24"/>
      <c r="P5530" s="24"/>
      <c r="U5530" s="25"/>
      <c r="V5530" s="25"/>
      <c r="W5530" s="25"/>
      <c r="X5530" s="25"/>
      <c r="Y5530" s="25"/>
      <c r="AF5530" s="25"/>
      <c r="AG5530" s="26"/>
      <c r="AH5530" s="25"/>
      <c r="AI5530" s="25"/>
    </row>
    <row r="5531" spans="5:35">
      <c r="E5531" s="24"/>
      <c r="F5531" s="24"/>
      <c r="H5531" s="24"/>
      <c r="I5531" s="24"/>
      <c r="J5531" s="24"/>
      <c r="K5531" s="24"/>
      <c r="L5531" s="24"/>
      <c r="M5531" s="24"/>
      <c r="N5531" s="24"/>
      <c r="O5531" s="24"/>
      <c r="P5531" s="24"/>
      <c r="U5531" s="25"/>
      <c r="V5531" s="25"/>
      <c r="W5531" s="25"/>
      <c r="X5531" s="25"/>
      <c r="Y5531" s="25"/>
      <c r="AF5531" s="25"/>
      <c r="AG5531" s="26"/>
      <c r="AH5531" s="25"/>
      <c r="AI5531" s="25"/>
    </row>
    <row r="5532" spans="5:35">
      <c r="E5532" s="24"/>
      <c r="F5532" s="24"/>
      <c r="H5532" s="24"/>
      <c r="I5532" s="24"/>
      <c r="J5532" s="24"/>
      <c r="K5532" s="24"/>
      <c r="L5532" s="24"/>
      <c r="M5532" s="24"/>
      <c r="N5532" s="24"/>
      <c r="O5532" s="24"/>
      <c r="P5532" s="24"/>
      <c r="U5532" s="25"/>
      <c r="V5532" s="25"/>
      <c r="W5532" s="25"/>
      <c r="X5532" s="25"/>
      <c r="Y5532" s="25"/>
      <c r="AF5532" s="25"/>
      <c r="AG5532" s="26"/>
      <c r="AH5532" s="25"/>
      <c r="AI5532" s="25"/>
    </row>
    <row r="5533" spans="5:35">
      <c r="E5533" s="24"/>
      <c r="F5533" s="24"/>
      <c r="H5533" s="24"/>
      <c r="I5533" s="24"/>
      <c r="J5533" s="24"/>
      <c r="K5533" s="24"/>
      <c r="L5533" s="24"/>
      <c r="M5533" s="24"/>
      <c r="N5533" s="24"/>
      <c r="O5533" s="24"/>
      <c r="P5533" s="24"/>
      <c r="U5533" s="25"/>
      <c r="V5533" s="25"/>
      <c r="W5533" s="25"/>
      <c r="X5533" s="25"/>
      <c r="Y5533" s="25"/>
      <c r="AF5533" s="25"/>
      <c r="AG5533" s="26"/>
      <c r="AH5533" s="25"/>
      <c r="AI5533" s="25"/>
    </row>
    <row r="5534" spans="5:35">
      <c r="E5534" s="24"/>
      <c r="F5534" s="24"/>
      <c r="H5534" s="24"/>
      <c r="I5534" s="24"/>
      <c r="J5534" s="24"/>
      <c r="K5534" s="24"/>
      <c r="L5534" s="24"/>
      <c r="M5534" s="24"/>
      <c r="N5534" s="24"/>
      <c r="O5534" s="24"/>
      <c r="P5534" s="24"/>
      <c r="U5534" s="25"/>
      <c r="V5534" s="25"/>
      <c r="W5534" s="25"/>
      <c r="X5534" s="25"/>
      <c r="Y5534" s="25"/>
      <c r="AF5534" s="25"/>
      <c r="AG5534" s="26"/>
      <c r="AH5534" s="25"/>
      <c r="AI5534" s="25"/>
    </row>
    <row r="5535" spans="5:35">
      <c r="E5535" s="24"/>
      <c r="F5535" s="24"/>
      <c r="H5535" s="24"/>
      <c r="I5535" s="24"/>
      <c r="J5535" s="24"/>
      <c r="K5535" s="24"/>
      <c r="L5535" s="24"/>
      <c r="M5535" s="24"/>
      <c r="N5535" s="24"/>
      <c r="O5535" s="24"/>
      <c r="P5535" s="24"/>
      <c r="U5535" s="25"/>
      <c r="V5535" s="25"/>
      <c r="W5535" s="25"/>
      <c r="X5535" s="25"/>
      <c r="Y5535" s="25"/>
      <c r="AF5535" s="25"/>
      <c r="AG5535" s="26"/>
      <c r="AH5535" s="25"/>
      <c r="AI5535" s="25"/>
    </row>
    <row r="5536" spans="5:35">
      <c r="E5536" s="24"/>
      <c r="F5536" s="24"/>
      <c r="H5536" s="24"/>
      <c r="I5536" s="24"/>
      <c r="J5536" s="24"/>
      <c r="K5536" s="24"/>
      <c r="L5536" s="24"/>
      <c r="M5536" s="24"/>
      <c r="N5536" s="24"/>
      <c r="O5536" s="24"/>
      <c r="P5536" s="24"/>
      <c r="U5536" s="25"/>
      <c r="V5536" s="25"/>
      <c r="W5536" s="25"/>
      <c r="X5536" s="25"/>
      <c r="Y5536" s="25"/>
      <c r="AF5536" s="25"/>
      <c r="AG5536" s="26"/>
      <c r="AH5536" s="25"/>
      <c r="AI5536" s="25"/>
    </row>
    <row r="5537" spans="5:35">
      <c r="E5537" s="24"/>
      <c r="F5537" s="24"/>
      <c r="H5537" s="24"/>
      <c r="I5537" s="24"/>
      <c r="J5537" s="24"/>
      <c r="K5537" s="24"/>
      <c r="L5537" s="24"/>
      <c r="M5537" s="24"/>
      <c r="N5537" s="24"/>
      <c r="O5537" s="24"/>
      <c r="P5537" s="24"/>
      <c r="U5537" s="25"/>
      <c r="V5537" s="25"/>
      <c r="W5537" s="25"/>
      <c r="X5537" s="25"/>
      <c r="Y5537" s="25"/>
      <c r="AF5537" s="25"/>
      <c r="AG5537" s="26"/>
      <c r="AH5537" s="25"/>
      <c r="AI5537" s="25"/>
    </row>
    <row r="5538" spans="5:35">
      <c r="E5538" s="24"/>
      <c r="F5538" s="24"/>
      <c r="H5538" s="24"/>
      <c r="I5538" s="24"/>
      <c r="J5538" s="24"/>
      <c r="K5538" s="24"/>
      <c r="L5538" s="24"/>
      <c r="M5538" s="24"/>
      <c r="N5538" s="24"/>
      <c r="O5538" s="24"/>
      <c r="P5538" s="24"/>
      <c r="U5538" s="25"/>
      <c r="V5538" s="25"/>
      <c r="W5538" s="25"/>
      <c r="X5538" s="25"/>
      <c r="Y5538" s="25"/>
      <c r="AF5538" s="25"/>
      <c r="AG5538" s="26"/>
      <c r="AH5538" s="25"/>
      <c r="AI5538" s="25"/>
    </row>
    <row r="5539" spans="5:35">
      <c r="E5539" s="24"/>
      <c r="F5539" s="24"/>
      <c r="H5539" s="24"/>
      <c r="I5539" s="24"/>
      <c r="J5539" s="24"/>
      <c r="K5539" s="24"/>
      <c r="L5539" s="24"/>
      <c r="M5539" s="24"/>
      <c r="N5539" s="24"/>
      <c r="O5539" s="24"/>
      <c r="P5539" s="24"/>
      <c r="U5539" s="25"/>
      <c r="V5539" s="25"/>
      <c r="W5539" s="25"/>
      <c r="X5539" s="25"/>
      <c r="Y5539" s="25"/>
      <c r="AF5539" s="25"/>
      <c r="AG5539" s="26"/>
      <c r="AH5539" s="25"/>
      <c r="AI5539" s="25"/>
    </row>
    <row r="5540" spans="5:35">
      <c r="E5540" s="24"/>
      <c r="F5540" s="24"/>
      <c r="H5540" s="24"/>
      <c r="I5540" s="24"/>
      <c r="J5540" s="24"/>
      <c r="K5540" s="24"/>
      <c r="L5540" s="24"/>
      <c r="M5540" s="24"/>
      <c r="N5540" s="24"/>
      <c r="O5540" s="24"/>
      <c r="P5540" s="24"/>
      <c r="U5540" s="25"/>
      <c r="V5540" s="25"/>
      <c r="W5540" s="25"/>
      <c r="X5540" s="25"/>
      <c r="Y5540" s="25"/>
      <c r="AF5540" s="25"/>
      <c r="AG5540" s="26"/>
      <c r="AH5540" s="25"/>
      <c r="AI5540" s="25"/>
    </row>
    <row r="5541" spans="5:35">
      <c r="E5541" s="24"/>
      <c r="F5541" s="24"/>
      <c r="H5541" s="24"/>
      <c r="I5541" s="24"/>
      <c r="J5541" s="24"/>
      <c r="K5541" s="24"/>
      <c r="L5541" s="24"/>
      <c r="M5541" s="24"/>
      <c r="N5541" s="24"/>
      <c r="O5541" s="24"/>
      <c r="P5541" s="24"/>
      <c r="U5541" s="25"/>
      <c r="V5541" s="25"/>
      <c r="W5541" s="25"/>
      <c r="X5541" s="25"/>
      <c r="Y5541" s="25"/>
      <c r="AF5541" s="25"/>
      <c r="AG5541" s="26"/>
      <c r="AH5541" s="25"/>
      <c r="AI5541" s="25"/>
    </row>
    <row r="5542" spans="5:35">
      <c r="E5542" s="24"/>
      <c r="F5542" s="24"/>
      <c r="H5542" s="24"/>
      <c r="I5542" s="24"/>
      <c r="J5542" s="24"/>
      <c r="K5542" s="24"/>
      <c r="L5542" s="24"/>
      <c r="M5542" s="24"/>
      <c r="N5542" s="24"/>
      <c r="O5542" s="24"/>
      <c r="P5542" s="24"/>
      <c r="U5542" s="25"/>
      <c r="V5542" s="25"/>
      <c r="W5542" s="25"/>
      <c r="X5542" s="25"/>
      <c r="Y5542" s="25"/>
      <c r="AF5542" s="25"/>
      <c r="AG5542" s="26"/>
      <c r="AH5542" s="25"/>
      <c r="AI5542" s="25"/>
    </row>
    <row r="5543" spans="5:35">
      <c r="E5543" s="24"/>
      <c r="F5543" s="24"/>
      <c r="H5543" s="24"/>
      <c r="I5543" s="24"/>
      <c r="J5543" s="24"/>
      <c r="K5543" s="24"/>
      <c r="L5543" s="24"/>
      <c r="M5543" s="24"/>
      <c r="N5543" s="24"/>
      <c r="O5543" s="24"/>
      <c r="P5543" s="24"/>
      <c r="U5543" s="25"/>
      <c r="V5543" s="25"/>
      <c r="W5543" s="25"/>
      <c r="X5543" s="25"/>
      <c r="Y5543" s="25"/>
      <c r="AF5543" s="25"/>
      <c r="AG5543" s="26"/>
      <c r="AH5543" s="25"/>
      <c r="AI5543" s="25"/>
    </row>
    <row r="5544" spans="5:35">
      <c r="E5544" s="24"/>
      <c r="F5544" s="24"/>
      <c r="H5544" s="24"/>
      <c r="I5544" s="24"/>
      <c r="J5544" s="24"/>
      <c r="K5544" s="24"/>
      <c r="L5544" s="24"/>
      <c r="M5544" s="24"/>
      <c r="N5544" s="24"/>
      <c r="O5544" s="24"/>
      <c r="P5544" s="24"/>
      <c r="U5544" s="25"/>
      <c r="V5544" s="25"/>
      <c r="W5544" s="25"/>
      <c r="X5544" s="25"/>
      <c r="Y5544" s="25"/>
      <c r="AF5544" s="25"/>
      <c r="AG5544" s="26"/>
      <c r="AH5544" s="25"/>
      <c r="AI5544" s="25"/>
    </row>
    <row r="5545" spans="5:35">
      <c r="E5545" s="24"/>
      <c r="F5545" s="24"/>
      <c r="H5545" s="24"/>
      <c r="I5545" s="24"/>
      <c r="J5545" s="24"/>
      <c r="K5545" s="24"/>
      <c r="L5545" s="24"/>
      <c r="M5545" s="24"/>
      <c r="N5545" s="24"/>
      <c r="O5545" s="24"/>
      <c r="P5545" s="24"/>
      <c r="U5545" s="25"/>
      <c r="V5545" s="25"/>
      <c r="W5545" s="25"/>
      <c r="X5545" s="25"/>
      <c r="Y5545" s="25"/>
      <c r="AF5545" s="25"/>
      <c r="AG5545" s="26"/>
      <c r="AH5545" s="25"/>
      <c r="AI5545" s="25"/>
    </row>
    <row r="5546" spans="5:35">
      <c r="E5546" s="24"/>
      <c r="F5546" s="24"/>
      <c r="H5546" s="24"/>
      <c r="I5546" s="24"/>
      <c r="J5546" s="24"/>
      <c r="K5546" s="24"/>
      <c r="L5546" s="24"/>
      <c r="M5546" s="24"/>
      <c r="N5546" s="24"/>
      <c r="O5546" s="24"/>
      <c r="P5546" s="24"/>
      <c r="U5546" s="25"/>
      <c r="V5546" s="25"/>
      <c r="W5546" s="25"/>
      <c r="X5546" s="25"/>
      <c r="Y5546" s="25"/>
      <c r="AF5546" s="25"/>
      <c r="AG5546" s="26"/>
      <c r="AH5546" s="25"/>
      <c r="AI5546" s="25"/>
    </row>
    <row r="5547" spans="5:35">
      <c r="E5547" s="24"/>
      <c r="F5547" s="24"/>
      <c r="H5547" s="24"/>
      <c r="I5547" s="24"/>
      <c r="J5547" s="24"/>
      <c r="K5547" s="24"/>
      <c r="L5547" s="24"/>
      <c r="M5547" s="24"/>
      <c r="N5547" s="24"/>
      <c r="O5547" s="24"/>
      <c r="P5547" s="24"/>
      <c r="U5547" s="25"/>
      <c r="V5547" s="25"/>
      <c r="W5547" s="25"/>
      <c r="X5547" s="25"/>
      <c r="Y5547" s="25"/>
      <c r="AF5547" s="25"/>
      <c r="AG5547" s="26"/>
      <c r="AH5547" s="25"/>
      <c r="AI5547" s="25"/>
    </row>
    <row r="5548" spans="5:35">
      <c r="E5548" s="24"/>
      <c r="F5548" s="24"/>
      <c r="H5548" s="24"/>
      <c r="I5548" s="24"/>
      <c r="J5548" s="24"/>
      <c r="K5548" s="24"/>
      <c r="L5548" s="24"/>
      <c r="M5548" s="24"/>
      <c r="N5548" s="24"/>
      <c r="O5548" s="24"/>
      <c r="P5548" s="24"/>
      <c r="U5548" s="25"/>
      <c r="V5548" s="25"/>
      <c r="W5548" s="25"/>
      <c r="X5548" s="25"/>
      <c r="Y5548" s="25"/>
      <c r="AF5548" s="25"/>
      <c r="AG5548" s="26"/>
      <c r="AH5548" s="25"/>
      <c r="AI5548" s="25"/>
    </row>
    <row r="5549" spans="5:35">
      <c r="E5549" s="24"/>
      <c r="F5549" s="24"/>
      <c r="H5549" s="24"/>
      <c r="I5549" s="24"/>
      <c r="J5549" s="24"/>
      <c r="K5549" s="24"/>
      <c r="L5549" s="24"/>
      <c r="M5549" s="24"/>
      <c r="N5549" s="24"/>
      <c r="O5549" s="24"/>
      <c r="P5549" s="24"/>
      <c r="U5549" s="25"/>
      <c r="V5549" s="25"/>
      <c r="W5549" s="25"/>
      <c r="X5549" s="25"/>
      <c r="Y5549" s="25"/>
      <c r="AF5549" s="25"/>
      <c r="AG5549" s="26"/>
      <c r="AH5549" s="25"/>
      <c r="AI5549" s="25"/>
    </row>
    <row r="5550" spans="5:35">
      <c r="E5550" s="24"/>
      <c r="F5550" s="24"/>
      <c r="H5550" s="24"/>
      <c r="I5550" s="24"/>
      <c r="J5550" s="24"/>
      <c r="K5550" s="24"/>
      <c r="L5550" s="24"/>
      <c r="M5550" s="24"/>
      <c r="N5550" s="24"/>
      <c r="O5550" s="24"/>
      <c r="P5550" s="24"/>
      <c r="U5550" s="25"/>
      <c r="V5550" s="25"/>
      <c r="W5550" s="25"/>
      <c r="X5550" s="25"/>
      <c r="Y5550" s="25"/>
      <c r="AF5550" s="25"/>
      <c r="AG5550" s="26"/>
      <c r="AH5550" s="25"/>
      <c r="AI5550" s="25"/>
    </row>
    <row r="5551" spans="5:35">
      <c r="E5551" s="24"/>
      <c r="F5551" s="24"/>
      <c r="H5551" s="24"/>
      <c r="I5551" s="24"/>
      <c r="J5551" s="24"/>
      <c r="K5551" s="24"/>
      <c r="L5551" s="24"/>
      <c r="M5551" s="24"/>
      <c r="N5551" s="24"/>
      <c r="O5551" s="24"/>
      <c r="P5551" s="24"/>
      <c r="U5551" s="25"/>
      <c r="V5551" s="25"/>
      <c r="W5551" s="25"/>
      <c r="X5551" s="25"/>
      <c r="Y5551" s="25"/>
      <c r="AF5551" s="25"/>
      <c r="AG5551" s="26"/>
      <c r="AH5551" s="25"/>
      <c r="AI5551" s="25"/>
    </row>
    <row r="5552" spans="5:35">
      <c r="E5552" s="24"/>
      <c r="F5552" s="24"/>
      <c r="H5552" s="24"/>
      <c r="I5552" s="24"/>
      <c r="J5552" s="24"/>
      <c r="K5552" s="24"/>
      <c r="L5552" s="24"/>
      <c r="M5552" s="24"/>
      <c r="N5552" s="24"/>
      <c r="O5552" s="24"/>
      <c r="P5552" s="24"/>
      <c r="U5552" s="25"/>
      <c r="V5552" s="25"/>
      <c r="W5552" s="25"/>
      <c r="X5552" s="25"/>
      <c r="Y5552" s="25"/>
      <c r="AF5552" s="25"/>
      <c r="AG5552" s="26"/>
      <c r="AH5552" s="25"/>
      <c r="AI5552" s="25"/>
    </row>
    <row r="5553" spans="5:35">
      <c r="E5553" s="24"/>
      <c r="F5553" s="24"/>
      <c r="H5553" s="24"/>
      <c r="I5553" s="24"/>
      <c r="J5553" s="24"/>
      <c r="K5553" s="24"/>
      <c r="L5553" s="24"/>
      <c r="M5553" s="24"/>
      <c r="N5553" s="24"/>
      <c r="O5553" s="24"/>
      <c r="P5553" s="24"/>
      <c r="U5553" s="25"/>
      <c r="V5553" s="25"/>
      <c r="W5553" s="25"/>
      <c r="X5553" s="25"/>
      <c r="Y5553" s="25"/>
      <c r="AF5553" s="25"/>
      <c r="AG5553" s="26"/>
      <c r="AH5553" s="25"/>
      <c r="AI5553" s="25"/>
    </row>
    <row r="5554" spans="5:35">
      <c r="E5554" s="24"/>
      <c r="F5554" s="24"/>
      <c r="H5554" s="24"/>
      <c r="I5554" s="24"/>
      <c r="J5554" s="24"/>
      <c r="K5554" s="24"/>
      <c r="L5554" s="24"/>
      <c r="M5554" s="24"/>
      <c r="N5554" s="24"/>
      <c r="O5554" s="24"/>
      <c r="P5554" s="24"/>
      <c r="U5554" s="25"/>
      <c r="V5554" s="25"/>
      <c r="W5554" s="25"/>
      <c r="X5554" s="25"/>
      <c r="Y5554" s="25"/>
      <c r="AF5554" s="25"/>
      <c r="AG5554" s="26"/>
      <c r="AH5554" s="25"/>
      <c r="AI5554" s="25"/>
    </row>
    <row r="5555" spans="5:35">
      <c r="E5555" s="24"/>
      <c r="F5555" s="24"/>
      <c r="H5555" s="24"/>
      <c r="I5555" s="24"/>
      <c r="J5555" s="24"/>
      <c r="K5555" s="24"/>
      <c r="L5555" s="24"/>
      <c r="M5555" s="24"/>
      <c r="N5555" s="24"/>
      <c r="O5555" s="24"/>
      <c r="P5555" s="24"/>
      <c r="U5555" s="25"/>
      <c r="V5555" s="25"/>
      <c r="W5555" s="25"/>
      <c r="X5555" s="25"/>
      <c r="Y5555" s="25"/>
      <c r="AF5555" s="25"/>
      <c r="AG5555" s="26"/>
      <c r="AH5555" s="25"/>
      <c r="AI5555" s="25"/>
    </row>
    <row r="5556" spans="5:35">
      <c r="E5556" s="24"/>
      <c r="F5556" s="24"/>
      <c r="H5556" s="24"/>
      <c r="I5556" s="24"/>
      <c r="J5556" s="24"/>
      <c r="K5556" s="24"/>
      <c r="L5556" s="24"/>
      <c r="M5556" s="24"/>
      <c r="N5556" s="24"/>
      <c r="O5556" s="24"/>
      <c r="P5556" s="24"/>
      <c r="U5556" s="25"/>
      <c r="V5556" s="25"/>
      <c r="W5556" s="25"/>
      <c r="X5556" s="25"/>
      <c r="Y5556" s="25"/>
      <c r="AF5556" s="25"/>
      <c r="AG5556" s="26"/>
      <c r="AH5556" s="25"/>
      <c r="AI5556" s="25"/>
    </row>
    <row r="5557" spans="5:35">
      <c r="E5557" s="24"/>
      <c r="F5557" s="24"/>
      <c r="H5557" s="24"/>
      <c r="I5557" s="24"/>
      <c r="J5557" s="24"/>
      <c r="K5557" s="24"/>
      <c r="L5557" s="24"/>
      <c r="M5557" s="24"/>
      <c r="N5557" s="24"/>
      <c r="O5557" s="24"/>
      <c r="P5557" s="24"/>
      <c r="U5557" s="25"/>
      <c r="V5557" s="25"/>
      <c r="W5557" s="25"/>
      <c r="X5557" s="25"/>
      <c r="Y5557" s="25"/>
      <c r="AF5557" s="25"/>
      <c r="AG5557" s="26"/>
      <c r="AH5557" s="25"/>
      <c r="AI5557" s="25"/>
    </row>
    <row r="5558" spans="5:35">
      <c r="E5558" s="24"/>
      <c r="F5558" s="24"/>
      <c r="H5558" s="24"/>
      <c r="I5558" s="24"/>
      <c r="J5558" s="24"/>
      <c r="K5558" s="24"/>
      <c r="L5558" s="24"/>
      <c r="M5558" s="24"/>
      <c r="N5558" s="24"/>
      <c r="O5558" s="24"/>
      <c r="P5558" s="24"/>
      <c r="U5558" s="25"/>
      <c r="V5558" s="25"/>
      <c r="W5558" s="25"/>
      <c r="X5558" s="25"/>
      <c r="Y5558" s="25"/>
      <c r="AF5558" s="25"/>
      <c r="AG5558" s="26"/>
      <c r="AH5558" s="25"/>
      <c r="AI5558" s="25"/>
    </row>
    <row r="5559" spans="5:35">
      <c r="E5559" s="24"/>
      <c r="F5559" s="24"/>
      <c r="H5559" s="24"/>
      <c r="I5559" s="24"/>
      <c r="J5559" s="24"/>
      <c r="K5559" s="24"/>
      <c r="L5559" s="24"/>
      <c r="M5559" s="24"/>
      <c r="N5559" s="24"/>
      <c r="O5559" s="24"/>
      <c r="P5559" s="24"/>
      <c r="U5559" s="25"/>
      <c r="V5559" s="25"/>
      <c r="W5559" s="25"/>
      <c r="X5559" s="25"/>
      <c r="Y5559" s="25"/>
      <c r="AF5559" s="25"/>
      <c r="AG5559" s="26"/>
      <c r="AH5559" s="25"/>
      <c r="AI5559" s="25"/>
    </row>
    <row r="5560" spans="5:35">
      <c r="E5560" s="24"/>
      <c r="F5560" s="24"/>
      <c r="H5560" s="24"/>
      <c r="I5560" s="24"/>
      <c r="J5560" s="24"/>
      <c r="K5560" s="24"/>
      <c r="L5560" s="24"/>
      <c r="M5560" s="24"/>
      <c r="N5560" s="24"/>
      <c r="O5560" s="24"/>
      <c r="P5560" s="24"/>
      <c r="U5560" s="25"/>
      <c r="V5560" s="25"/>
      <c r="W5560" s="25"/>
      <c r="X5560" s="25"/>
      <c r="Y5560" s="25"/>
      <c r="AF5560" s="25"/>
      <c r="AG5560" s="26"/>
      <c r="AH5560" s="25"/>
      <c r="AI5560" s="25"/>
    </row>
    <row r="5561" spans="5:35">
      <c r="E5561" s="24"/>
      <c r="F5561" s="24"/>
      <c r="H5561" s="24"/>
      <c r="I5561" s="24"/>
      <c r="J5561" s="24"/>
      <c r="K5561" s="24"/>
      <c r="L5561" s="24"/>
      <c r="M5561" s="24"/>
      <c r="N5561" s="24"/>
      <c r="O5561" s="24"/>
      <c r="P5561" s="24"/>
      <c r="U5561" s="25"/>
      <c r="V5561" s="25"/>
      <c r="W5561" s="25"/>
      <c r="X5561" s="25"/>
      <c r="Y5561" s="25"/>
      <c r="AF5561" s="25"/>
      <c r="AG5561" s="26"/>
      <c r="AH5561" s="25"/>
      <c r="AI5561" s="25"/>
    </row>
    <row r="5562" spans="5:35">
      <c r="E5562" s="24"/>
      <c r="F5562" s="24"/>
      <c r="H5562" s="24"/>
      <c r="I5562" s="24"/>
      <c r="J5562" s="24"/>
      <c r="K5562" s="24"/>
      <c r="L5562" s="24"/>
      <c r="M5562" s="24"/>
      <c r="N5562" s="24"/>
      <c r="O5562" s="24"/>
      <c r="P5562" s="24"/>
      <c r="U5562" s="25"/>
      <c r="V5562" s="25"/>
      <c r="W5562" s="25"/>
      <c r="X5562" s="25"/>
      <c r="Y5562" s="25"/>
      <c r="AF5562" s="25"/>
      <c r="AG5562" s="26"/>
      <c r="AH5562" s="25"/>
      <c r="AI5562" s="25"/>
    </row>
    <row r="5563" spans="5:35">
      <c r="E5563" s="24"/>
      <c r="F5563" s="24"/>
      <c r="H5563" s="24"/>
      <c r="I5563" s="24"/>
      <c r="J5563" s="24"/>
      <c r="K5563" s="24"/>
      <c r="L5563" s="24"/>
      <c r="M5563" s="24"/>
      <c r="N5563" s="24"/>
      <c r="O5563" s="24"/>
      <c r="P5563" s="24"/>
      <c r="U5563" s="25"/>
      <c r="V5563" s="25"/>
      <c r="W5563" s="25"/>
      <c r="X5563" s="25"/>
      <c r="Y5563" s="25"/>
      <c r="AF5563" s="25"/>
      <c r="AG5563" s="26"/>
      <c r="AH5563" s="25"/>
      <c r="AI5563" s="25"/>
    </row>
    <row r="5564" spans="5:35">
      <c r="E5564" s="24"/>
      <c r="F5564" s="24"/>
      <c r="H5564" s="24"/>
      <c r="I5564" s="24"/>
      <c r="J5564" s="24"/>
      <c r="K5564" s="24"/>
      <c r="L5564" s="24"/>
      <c r="M5564" s="24"/>
      <c r="N5564" s="24"/>
      <c r="O5564" s="24"/>
      <c r="P5564" s="24"/>
      <c r="U5564" s="25"/>
      <c r="V5564" s="25"/>
      <c r="W5564" s="25"/>
      <c r="X5564" s="25"/>
      <c r="Y5564" s="25"/>
      <c r="AF5564" s="25"/>
      <c r="AG5564" s="26"/>
      <c r="AH5564" s="25"/>
      <c r="AI5564" s="25"/>
    </row>
    <row r="5565" spans="5:35">
      <c r="E5565" s="24"/>
      <c r="F5565" s="24"/>
      <c r="H5565" s="24"/>
      <c r="I5565" s="24"/>
      <c r="J5565" s="24"/>
      <c r="K5565" s="24"/>
      <c r="L5565" s="24"/>
      <c r="M5565" s="24"/>
      <c r="N5565" s="24"/>
      <c r="O5565" s="24"/>
      <c r="P5565" s="24"/>
      <c r="U5565" s="25"/>
      <c r="V5565" s="25"/>
      <c r="W5565" s="25"/>
      <c r="X5565" s="25"/>
      <c r="Y5565" s="25"/>
      <c r="AF5565" s="25"/>
      <c r="AG5565" s="26"/>
      <c r="AH5565" s="25"/>
      <c r="AI5565" s="25"/>
    </row>
    <row r="5566" spans="5:35">
      <c r="E5566" s="24"/>
      <c r="F5566" s="24"/>
      <c r="H5566" s="24"/>
      <c r="I5566" s="24"/>
      <c r="J5566" s="24"/>
      <c r="K5566" s="24"/>
      <c r="L5566" s="24"/>
      <c r="M5566" s="24"/>
      <c r="N5566" s="24"/>
      <c r="O5566" s="24"/>
      <c r="P5566" s="24"/>
      <c r="U5566" s="25"/>
      <c r="V5566" s="25"/>
      <c r="W5566" s="25"/>
      <c r="X5566" s="25"/>
      <c r="Y5566" s="25"/>
      <c r="AF5566" s="25"/>
      <c r="AG5566" s="26"/>
      <c r="AH5566" s="25"/>
      <c r="AI5566" s="25"/>
    </row>
    <row r="5567" spans="5:35">
      <c r="E5567" s="24"/>
      <c r="F5567" s="24"/>
      <c r="H5567" s="24"/>
      <c r="I5567" s="24"/>
      <c r="J5567" s="24"/>
      <c r="K5567" s="24"/>
      <c r="L5567" s="24"/>
      <c r="M5567" s="24"/>
      <c r="N5567" s="24"/>
      <c r="O5567" s="24"/>
      <c r="P5567" s="24"/>
      <c r="U5567" s="25"/>
      <c r="V5567" s="25"/>
      <c r="W5567" s="25"/>
      <c r="X5567" s="25"/>
      <c r="Y5567" s="25"/>
      <c r="AF5567" s="25"/>
      <c r="AG5567" s="26"/>
      <c r="AH5567" s="25"/>
      <c r="AI5567" s="25"/>
    </row>
    <row r="5568" spans="5:35">
      <c r="E5568" s="24"/>
      <c r="F5568" s="24"/>
      <c r="H5568" s="24"/>
      <c r="I5568" s="24"/>
      <c r="J5568" s="24"/>
      <c r="K5568" s="24"/>
      <c r="L5568" s="24"/>
      <c r="M5568" s="24"/>
      <c r="N5568" s="24"/>
      <c r="O5568" s="24"/>
      <c r="P5568" s="24"/>
      <c r="U5568" s="25"/>
      <c r="V5568" s="25"/>
      <c r="W5568" s="25"/>
      <c r="X5568" s="25"/>
      <c r="Y5568" s="25"/>
      <c r="AF5568" s="25"/>
      <c r="AG5568" s="26"/>
      <c r="AH5568" s="25"/>
      <c r="AI5568" s="25"/>
    </row>
    <row r="5569" spans="5:35">
      <c r="E5569" s="24"/>
      <c r="F5569" s="24"/>
      <c r="H5569" s="24"/>
      <c r="I5569" s="24"/>
      <c r="J5569" s="24"/>
      <c r="K5569" s="24"/>
      <c r="L5569" s="24"/>
      <c r="M5569" s="24"/>
      <c r="N5569" s="24"/>
      <c r="O5569" s="24"/>
      <c r="P5569" s="24"/>
      <c r="U5569" s="25"/>
      <c r="V5569" s="25"/>
      <c r="W5569" s="25"/>
      <c r="X5569" s="25"/>
      <c r="Y5569" s="25"/>
      <c r="AF5569" s="25"/>
      <c r="AG5569" s="26"/>
      <c r="AH5569" s="25"/>
      <c r="AI5569" s="25"/>
    </row>
    <row r="5570" spans="5:35">
      <c r="E5570" s="24"/>
      <c r="F5570" s="24"/>
      <c r="H5570" s="24"/>
      <c r="I5570" s="24"/>
      <c r="J5570" s="24"/>
      <c r="K5570" s="24"/>
      <c r="L5570" s="24"/>
      <c r="M5570" s="24"/>
      <c r="N5570" s="24"/>
      <c r="O5570" s="24"/>
      <c r="P5570" s="24"/>
      <c r="U5570" s="25"/>
      <c r="V5570" s="25"/>
      <c r="W5570" s="25"/>
      <c r="X5570" s="25"/>
      <c r="Y5570" s="25"/>
      <c r="AF5570" s="25"/>
      <c r="AG5570" s="26"/>
      <c r="AH5570" s="25"/>
      <c r="AI5570" s="25"/>
    </row>
    <row r="5571" spans="5:35">
      <c r="E5571" s="24"/>
      <c r="F5571" s="24"/>
      <c r="H5571" s="24"/>
      <c r="I5571" s="24"/>
      <c r="J5571" s="24"/>
      <c r="K5571" s="24"/>
      <c r="L5571" s="24"/>
      <c r="M5571" s="24"/>
      <c r="N5571" s="24"/>
      <c r="O5571" s="24"/>
      <c r="P5571" s="24"/>
      <c r="U5571" s="25"/>
      <c r="V5571" s="25"/>
      <c r="W5571" s="25"/>
      <c r="X5571" s="25"/>
      <c r="Y5571" s="25"/>
      <c r="AF5571" s="25"/>
      <c r="AG5571" s="26"/>
      <c r="AH5571" s="25"/>
      <c r="AI5571" s="25"/>
    </row>
    <row r="5572" spans="5:35">
      <c r="E5572" s="24"/>
      <c r="F5572" s="24"/>
      <c r="H5572" s="24"/>
      <c r="I5572" s="24"/>
      <c r="J5572" s="24"/>
      <c r="K5572" s="24"/>
      <c r="L5572" s="24"/>
      <c r="M5572" s="24"/>
      <c r="N5572" s="24"/>
      <c r="O5572" s="24"/>
      <c r="P5572" s="24"/>
      <c r="U5572" s="25"/>
      <c r="V5572" s="25"/>
      <c r="W5572" s="25"/>
      <c r="X5572" s="25"/>
      <c r="Y5572" s="25"/>
      <c r="AF5572" s="25"/>
      <c r="AG5572" s="26"/>
      <c r="AH5572" s="25"/>
      <c r="AI5572" s="25"/>
    </row>
    <row r="5573" spans="5:35">
      <c r="E5573" s="24"/>
      <c r="F5573" s="24"/>
      <c r="H5573" s="24"/>
      <c r="I5573" s="24"/>
      <c r="J5573" s="24"/>
      <c r="K5573" s="24"/>
      <c r="L5573" s="24"/>
      <c r="M5573" s="24"/>
      <c r="N5573" s="24"/>
      <c r="O5573" s="24"/>
      <c r="P5573" s="24"/>
      <c r="U5573" s="25"/>
      <c r="V5573" s="25"/>
      <c r="W5573" s="25"/>
      <c r="X5573" s="25"/>
      <c r="Y5573" s="25"/>
      <c r="AF5573" s="25"/>
      <c r="AG5573" s="26"/>
      <c r="AH5573" s="25"/>
      <c r="AI5573" s="25"/>
    </row>
    <row r="5574" spans="5:35">
      <c r="E5574" s="24"/>
      <c r="F5574" s="24"/>
      <c r="H5574" s="24"/>
      <c r="I5574" s="24"/>
      <c r="J5574" s="24"/>
      <c r="K5574" s="24"/>
      <c r="L5574" s="24"/>
      <c r="M5574" s="24"/>
      <c r="N5574" s="24"/>
      <c r="O5574" s="24"/>
      <c r="P5574" s="24"/>
      <c r="U5574" s="25"/>
      <c r="V5574" s="25"/>
      <c r="W5574" s="25"/>
      <c r="X5574" s="25"/>
      <c r="Y5574" s="25"/>
      <c r="AF5574" s="25"/>
      <c r="AG5574" s="26"/>
      <c r="AH5574" s="25"/>
      <c r="AI5574" s="25"/>
    </row>
    <row r="5575" spans="5:35">
      <c r="E5575" s="24"/>
      <c r="F5575" s="24"/>
      <c r="H5575" s="24"/>
      <c r="I5575" s="24"/>
      <c r="J5575" s="24"/>
      <c r="K5575" s="24"/>
      <c r="L5575" s="24"/>
      <c r="M5575" s="24"/>
      <c r="N5575" s="24"/>
      <c r="O5575" s="24"/>
      <c r="P5575" s="24"/>
      <c r="U5575" s="25"/>
      <c r="V5575" s="25"/>
      <c r="W5575" s="25"/>
      <c r="X5575" s="25"/>
      <c r="Y5575" s="25"/>
      <c r="AF5575" s="25"/>
      <c r="AG5575" s="26"/>
      <c r="AH5575" s="25"/>
      <c r="AI5575" s="25"/>
    </row>
    <row r="5576" spans="5:35">
      <c r="E5576" s="24"/>
      <c r="F5576" s="24"/>
      <c r="H5576" s="24"/>
      <c r="I5576" s="24"/>
      <c r="J5576" s="24"/>
      <c r="K5576" s="24"/>
      <c r="L5576" s="24"/>
      <c r="M5576" s="24"/>
      <c r="N5576" s="24"/>
      <c r="O5576" s="24"/>
      <c r="P5576" s="24"/>
      <c r="U5576" s="25"/>
      <c r="V5576" s="25"/>
      <c r="W5576" s="25"/>
      <c r="X5576" s="25"/>
      <c r="Y5576" s="25"/>
      <c r="AF5576" s="25"/>
      <c r="AG5576" s="26"/>
      <c r="AH5576" s="25"/>
      <c r="AI5576" s="25"/>
    </row>
    <row r="5577" spans="5:35">
      <c r="E5577" s="24"/>
      <c r="F5577" s="24"/>
      <c r="H5577" s="24"/>
      <c r="I5577" s="24"/>
      <c r="J5577" s="24"/>
      <c r="K5577" s="24"/>
      <c r="L5577" s="24"/>
      <c r="M5577" s="24"/>
      <c r="N5577" s="24"/>
      <c r="O5577" s="24"/>
      <c r="P5577" s="24"/>
      <c r="U5577" s="25"/>
      <c r="V5577" s="25"/>
      <c r="W5577" s="25"/>
      <c r="X5577" s="25"/>
      <c r="Y5577" s="25"/>
      <c r="AF5577" s="25"/>
      <c r="AG5577" s="26"/>
      <c r="AH5577" s="25"/>
      <c r="AI5577" s="25"/>
    </row>
    <row r="5578" spans="5:35">
      <c r="E5578" s="24"/>
      <c r="F5578" s="24"/>
      <c r="H5578" s="24"/>
      <c r="I5578" s="24"/>
      <c r="J5578" s="24"/>
      <c r="K5578" s="24"/>
      <c r="L5578" s="24"/>
      <c r="M5578" s="24"/>
      <c r="N5578" s="24"/>
      <c r="O5578" s="24"/>
      <c r="P5578" s="24"/>
      <c r="U5578" s="25"/>
      <c r="V5578" s="25"/>
      <c r="W5578" s="25"/>
      <c r="X5578" s="25"/>
      <c r="Y5578" s="25"/>
      <c r="AF5578" s="25"/>
      <c r="AG5578" s="26"/>
      <c r="AH5578" s="25"/>
      <c r="AI5578" s="25"/>
    </row>
    <row r="5579" spans="5:35">
      <c r="E5579" s="24"/>
      <c r="F5579" s="24"/>
      <c r="H5579" s="24"/>
      <c r="I5579" s="24"/>
      <c r="J5579" s="24"/>
      <c r="K5579" s="24"/>
      <c r="L5579" s="24"/>
      <c r="M5579" s="24"/>
      <c r="N5579" s="24"/>
      <c r="O5579" s="24"/>
      <c r="P5579" s="24"/>
      <c r="U5579" s="25"/>
      <c r="V5579" s="25"/>
      <c r="W5579" s="25"/>
      <c r="X5579" s="25"/>
      <c r="Y5579" s="25"/>
      <c r="AF5579" s="25"/>
      <c r="AG5579" s="26"/>
      <c r="AH5579" s="25"/>
      <c r="AI5579" s="25"/>
    </row>
    <row r="5580" spans="5:35">
      <c r="E5580" s="24"/>
      <c r="F5580" s="24"/>
      <c r="H5580" s="24"/>
      <c r="I5580" s="24"/>
      <c r="J5580" s="24"/>
      <c r="K5580" s="24"/>
      <c r="L5580" s="24"/>
      <c r="M5580" s="24"/>
      <c r="N5580" s="24"/>
      <c r="O5580" s="24"/>
      <c r="P5580" s="24"/>
      <c r="U5580" s="25"/>
      <c r="V5580" s="25"/>
      <c r="W5580" s="25"/>
      <c r="X5580" s="25"/>
      <c r="Y5580" s="25"/>
      <c r="AF5580" s="25"/>
      <c r="AG5580" s="26"/>
      <c r="AH5580" s="25"/>
      <c r="AI5580" s="25"/>
    </row>
    <row r="5581" spans="5:35">
      <c r="E5581" s="24"/>
      <c r="F5581" s="24"/>
      <c r="H5581" s="24"/>
      <c r="I5581" s="24"/>
      <c r="J5581" s="24"/>
      <c r="K5581" s="24"/>
      <c r="L5581" s="24"/>
      <c r="M5581" s="24"/>
      <c r="N5581" s="24"/>
      <c r="O5581" s="24"/>
      <c r="P5581" s="24"/>
      <c r="U5581" s="25"/>
      <c r="V5581" s="25"/>
      <c r="W5581" s="25"/>
      <c r="X5581" s="25"/>
      <c r="Y5581" s="25"/>
      <c r="AF5581" s="25"/>
      <c r="AG5581" s="26"/>
      <c r="AH5581" s="25"/>
      <c r="AI5581" s="25"/>
    </row>
    <row r="5582" spans="5:35">
      <c r="E5582" s="24"/>
      <c r="F5582" s="24"/>
      <c r="H5582" s="24"/>
      <c r="I5582" s="24"/>
      <c r="J5582" s="24"/>
      <c r="K5582" s="24"/>
      <c r="L5582" s="24"/>
      <c r="M5582" s="24"/>
      <c r="N5582" s="24"/>
      <c r="O5582" s="24"/>
      <c r="P5582" s="24"/>
      <c r="U5582" s="25"/>
      <c r="V5582" s="25"/>
      <c r="W5582" s="25"/>
      <c r="X5582" s="25"/>
      <c r="Y5582" s="25"/>
      <c r="AF5582" s="25"/>
      <c r="AG5582" s="26"/>
      <c r="AH5582" s="25"/>
      <c r="AI5582" s="25"/>
    </row>
    <row r="5583" spans="5:35">
      <c r="E5583" s="24"/>
      <c r="F5583" s="24"/>
      <c r="H5583" s="24"/>
      <c r="I5583" s="24"/>
      <c r="J5583" s="24"/>
      <c r="K5583" s="24"/>
      <c r="L5583" s="24"/>
      <c r="M5583" s="24"/>
      <c r="N5583" s="24"/>
      <c r="O5583" s="24"/>
      <c r="P5583" s="24"/>
      <c r="U5583" s="25"/>
      <c r="V5583" s="25"/>
      <c r="W5583" s="25"/>
      <c r="X5583" s="25"/>
      <c r="Y5583" s="25"/>
      <c r="AF5583" s="25"/>
      <c r="AG5583" s="26"/>
      <c r="AH5583" s="25"/>
      <c r="AI5583" s="25"/>
    </row>
    <row r="5584" spans="5:35">
      <c r="E5584" s="24"/>
      <c r="F5584" s="24"/>
      <c r="H5584" s="24"/>
      <c r="I5584" s="24"/>
      <c r="J5584" s="24"/>
      <c r="K5584" s="24"/>
      <c r="L5584" s="24"/>
      <c r="M5584" s="24"/>
      <c r="N5584" s="24"/>
      <c r="O5584" s="24"/>
      <c r="P5584" s="24"/>
      <c r="U5584" s="25"/>
      <c r="V5584" s="25"/>
      <c r="W5584" s="25"/>
      <c r="X5584" s="25"/>
      <c r="Y5584" s="25"/>
      <c r="AF5584" s="25"/>
      <c r="AG5584" s="26"/>
      <c r="AH5584" s="25"/>
      <c r="AI5584" s="25"/>
    </row>
    <row r="5585" spans="5:35">
      <c r="E5585" s="24"/>
      <c r="F5585" s="24"/>
      <c r="H5585" s="24"/>
      <c r="I5585" s="24"/>
      <c r="J5585" s="24"/>
      <c r="K5585" s="24"/>
      <c r="L5585" s="24"/>
      <c r="M5585" s="24"/>
      <c r="N5585" s="24"/>
      <c r="O5585" s="24"/>
      <c r="P5585" s="24"/>
      <c r="U5585" s="25"/>
      <c r="V5585" s="25"/>
      <c r="W5585" s="25"/>
      <c r="X5585" s="25"/>
      <c r="Y5585" s="25"/>
      <c r="AF5585" s="25"/>
      <c r="AG5585" s="26"/>
      <c r="AH5585" s="25"/>
      <c r="AI5585" s="25"/>
    </row>
    <row r="5586" spans="5:35">
      <c r="E5586" s="24"/>
      <c r="F5586" s="24"/>
      <c r="H5586" s="24"/>
      <c r="I5586" s="24"/>
      <c r="J5586" s="24"/>
      <c r="K5586" s="24"/>
      <c r="L5586" s="24"/>
      <c r="M5586" s="24"/>
      <c r="N5586" s="24"/>
      <c r="O5586" s="24"/>
      <c r="P5586" s="24"/>
      <c r="U5586" s="25"/>
      <c r="V5586" s="25"/>
      <c r="W5586" s="25"/>
      <c r="X5586" s="25"/>
      <c r="Y5586" s="25"/>
      <c r="AF5586" s="25"/>
      <c r="AG5586" s="26"/>
      <c r="AH5586" s="25"/>
      <c r="AI5586" s="25"/>
    </row>
    <row r="5587" spans="5:35">
      <c r="E5587" s="24"/>
      <c r="F5587" s="24"/>
      <c r="H5587" s="24"/>
      <c r="I5587" s="24"/>
      <c r="J5587" s="24"/>
      <c r="K5587" s="24"/>
      <c r="L5587" s="24"/>
      <c r="M5587" s="24"/>
      <c r="N5587" s="24"/>
      <c r="O5587" s="24"/>
      <c r="P5587" s="24"/>
      <c r="U5587" s="25"/>
      <c r="V5587" s="25"/>
      <c r="W5587" s="25"/>
      <c r="X5587" s="25"/>
      <c r="Y5587" s="25"/>
      <c r="AF5587" s="25"/>
      <c r="AG5587" s="26"/>
      <c r="AH5587" s="25"/>
      <c r="AI5587" s="25"/>
    </row>
    <row r="5588" spans="5:35">
      <c r="E5588" s="24"/>
      <c r="F5588" s="24"/>
      <c r="H5588" s="24"/>
      <c r="I5588" s="24"/>
      <c r="J5588" s="24"/>
      <c r="K5588" s="24"/>
      <c r="L5588" s="24"/>
      <c r="M5588" s="24"/>
      <c r="N5588" s="24"/>
      <c r="O5588" s="24"/>
      <c r="P5588" s="24"/>
      <c r="U5588" s="25"/>
      <c r="V5588" s="25"/>
      <c r="W5588" s="25"/>
      <c r="X5588" s="25"/>
      <c r="Y5588" s="25"/>
      <c r="AF5588" s="25"/>
      <c r="AG5588" s="26"/>
      <c r="AH5588" s="25"/>
      <c r="AI5588" s="25"/>
    </row>
    <row r="5589" spans="5:35">
      <c r="E5589" s="24"/>
      <c r="F5589" s="24"/>
      <c r="H5589" s="24"/>
      <c r="I5589" s="24"/>
      <c r="J5589" s="24"/>
      <c r="K5589" s="24"/>
      <c r="L5589" s="24"/>
      <c r="M5589" s="24"/>
      <c r="N5589" s="24"/>
      <c r="O5589" s="24"/>
      <c r="P5589" s="24"/>
      <c r="U5589" s="25"/>
      <c r="V5589" s="25"/>
      <c r="W5589" s="25"/>
      <c r="X5589" s="25"/>
      <c r="Y5589" s="25"/>
      <c r="AF5589" s="25"/>
      <c r="AG5589" s="26"/>
      <c r="AH5589" s="25"/>
      <c r="AI5589" s="25"/>
    </row>
    <row r="5590" spans="5:35">
      <c r="E5590" s="24"/>
      <c r="F5590" s="24"/>
      <c r="H5590" s="24"/>
      <c r="I5590" s="24"/>
      <c r="J5590" s="24"/>
      <c r="K5590" s="24"/>
      <c r="L5590" s="24"/>
      <c r="M5590" s="24"/>
      <c r="N5590" s="24"/>
      <c r="O5590" s="24"/>
      <c r="P5590" s="24"/>
      <c r="U5590" s="25"/>
      <c r="V5590" s="25"/>
      <c r="W5590" s="25"/>
      <c r="X5590" s="25"/>
      <c r="Y5590" s="25"/>
      <c r="AF5590" s="25"/>
      <c r="AG5590" s="26"/>
      <c r="AH5590" s="25"/>
      <c r="AI5590" s="25"/>
    </row>
    <row r="5591" spans="5:35">
      <c r="E5591" s="24"/>
      <c r="F5591" s="24"/>
      <c r="H5591" s="24"/>
      <c r="I5591" s="24"/>
      <c r="J5591" s="24"/>
      <c r="K5591" s="24"/>
      <c r="L5591" s="24"/>
      <c r="M5591" s="24"/>
      <c r="N5591" s="24"/>
      <c r="O5591" s="24"/>
      <c r="P5591" s="24"/>
      <c r="U5591" s="25"/>
      <c r="V5591" s="25"/>
      <c r="W5591" s="25"/>
      <c r="X5591" s="25"/>
      <c r="Y5591" s="25"/>
      <c r="AF5591" s="25"/>
      <c r="AG5591" s="26"/>
      <c r="AH5591" s="25"/>
      <c r="AI5591" s="25"/>
    </row>
    <row r="5592" spans="5:35">
      <c r="E5592" s="24"/>
      <c r="F5592" s="24"/>
      <c r="H5592" s="24"/>
      <c r="I5592" s="24"/>
      <c r="J5592" s="24"/>
      <c r="K5592" s="24"/>
      <c r="L5592" s="24"/>
      <c r="M5592" s="24"/>
      <c r="N5592" s="24"/>
      <c r="O5592" s="24"/>
      <c r="P5592" s="24"/>
      <c r="U5592" s="25"/>
      <c r="V5592" s="25"/>
      <c r="W5592" s="25"/>
      <c r="X5592" s="25"/>
      <c r="Y5592" s="25"/>
      <c r="AF5592" s="25"/>
      <c r="AG5592" s="26"/>
      <c r="AH5592" s="25"/>
      <c r="AI5592" s="25"/>
    </row>
    <row r="5593" spans="5:35">
      <c r="E5593" s="24"/>
      <c r="F5593" s="24"/>
      <c r="H5593" s="24"/>
      <c r="I5593" s="24"/>
      <c r="J5593" s="24"/>
      <c r="K5593" s="24"/>
      <c r="L5593" s="24"/>
      <c r="M5593" s="24"/>
      <c r="N5593" s="24"/>
      <c r="O5593" s="24"/>
      <c r="P5593" s="24"/>
      <c r="U5593" s="25"/>
      <c r="V5593" s="25"/>
      <c r="W5593" s="25"/>
      <c r="X5593" s="25"/>
      <c r="Y5593" s="25"/>
      <c r="AF5593" s="25"/>
      <c r="AG5593" s="26"/>
      <c r="AH5593" s="25"/>
      <c r="AI5593" s="25"/>
    </row>
    <row r="5594" spans="5:35">
      <c r="E5594" s="24"/>
      <c r="F5594" s="24"/>
      <c r="H5594" s="24"/>
      <c r="I5594" s="24"/>
      <c r="J5594" s="24"/>
      <c r="K5594" s="24"/>
      <c r="L5594" s="24"/>
      <c r="M5594" s="24"/>
      <c r="N5594" s="24"/>
      <c r="O5594" s="24"/>
      <c r="P5594" s="24"/>
      <c r="U5594" s="25"/>
      <c r="V5594" s="25"/>
      <c r="W5594" s="25"/>
      <c r="X5594" s="25"/>
      <c r="Y5594" s="25"/>
      <c r="AF5594" s="25"/>
      <c r="AG5594" s="26"/>
      <c r="AH5594" s="25"/>
      <c r="AI5594" s="25"/>
    </row>
    <row r="5595" spans="5:35">
      <c r="E5595" s="24"/>
      <c r="F5595" s="24"/>
      <c r="H5595" s="24"/>
      <c r="I5595" s="24"/>
      <c r="J5595" s="24"/>
      <c r="K5595" s="24"/>
      <c r="L5595" s="24"/>
      <c r="M5595" s="24"/>
      <c r="N5595" s="24"/>
      <c r="O5595" s="24"/>
      <c r="P5595" s="24"/>
      <c r="U5595" s="25"/>
      <c r="V5595" s="25"/>
      <c r="W5595" s="25"/>
      <c r="X5595" s="25"/>
      <c r="Y5595" s="25"/>
      <c r="AF5595" s="25"/>
      <c r="AG5595" s="26"/>
      <c r="AH5595" s="25"/>
      <c r="AI5595" s="25"/>
    </row>
    <row r="5596" spans="5:35">
      <c r="E5596" s="24"/>
      <c r="F5596" s="24"/>
      <c r="H5596" s="24"/>
      <c r="I5596" s="24"/>
      <c r="J5596" s="24"/>
      <c r="K5596" s="24"/>
      <c r="L5596" s="24"/>
      <c r="M5596" s="24"/>
      <c r="N5596" s="24"/>
      <c r="O5596" s="24"/>
      <c r="P5596" s="24"/>
      <c r="U5596" s="25"/>
      <c r="V5596" s="25"/>
      <c r="W5596" s="25"/>
      <c r="X5596" s="25"/>
      <c r="Y5596" s="25"/>
      <c r="AF5596" s="25"/>
      <c r="AG5596" s="26"/>
      <c r="AH5596" s="25"/>
      <c r="AI5596" s="25"/>
    </row>
    <row r="5597" spans="5:35">
      <c r="E5597" s="24"/>
      <c r="F5597" s="24"/>
      <c r="H5597" s="24"/>
      <c r="I5597" s="24"/>
      <c r="J5597" s="24"/>
      <c r="K5597" s="24"/>
      <c r="L5597" s="24"/>
      <c r="M5597" s="24"/>
      <c r="N5597" s="24"/>
      <c r="O5597" s="24"/>
      <c r="P5597" s="24"/>
      <c r="U5597" s="25"/>
      <c r="V5597" s="25"/>
      <c r="W5597" s="25"/>
      <c r="X5597" s="25"/>
      <c r="Y5597" s="25"/>
      <c r="AF5597" s="25"/>
      <c r="AG5597" s="26"/>
      <c r="AH5597" s="25"/>
      <c r="AI5597" s="25"/>
    </row>
    <row r="5598" spans="5:35">
      <c r="E5598" s="24"/>
      <c r="F5598" s="24"/>
      <c r="H5598" s="24"/>
      <c r="I5598" s="24"/>
      <c r="J5598" s="24"/>
      <c r="K5598" s="24"/>
      <c r="L5598" s="24"/>
      <c r="M5598" s="24"/>
      <c r="N5598" s="24"/>
      <c r="O5598" s="24"/>
      <c r="P5598" s="24"/>
      <c r="U5598" s="25"/>
      <c r="V5598" s="25"/>
      <c r="W5598" s="25"/>
      <c r="X5598" s="25"/>
      <c r="Y5598" s="25"/>
      <c r="AF5598" s="25"/>
      <c r="AG5598" s="26"/>
      <c r="AH5598" s="25"/>
      <c r="AI5598" s="25"/>
    </row>
    <row r="5599" spans="5:35">
      <c r="E5599" s="24"/>
      <c r="F5599" s="24"/>
      <c r="H5599" s="24"/>
      <c r="I5599" s="24"/>
      <c r="J5599" s="24"/>
      <c r="K5599" s="24"/>
      <c r="L5599" s="24"/>
      <c r="M5599" s="24"/>
      <c r="N5599" s="24"/>
      <c r="O5599" s="24"/>
      <c r="P5599" s="24"/>
      <c r="U5599" s="25"/>
      <c r="V5599" s="25"/>
      <c r="W5599" s="25"/>
      <c r="X5599" s="25"/>
      <c r="Y5599" s="25"/>
      <c r="AF5599" s="25"/>
      <c r="AG5599" s="26"/>
      <c r="AH5599" s="25"/>
      <c r="AI5599" s="25"/>
    </row>
    <row r="5600" spans="5:35">
      <c r="E5600" s="24"/>
      <c r="F5600" s="24"/>
      <c r="H5600" s="24"/>
      <c r="I5600" s="24"/>
      <c r="J5600" s="24"/>
      <c r="K5600" s="24"/>
      <c r="L5600" s="24"/>
      <c r="M5600" s="24"/>
      <c r="N5600" s="24"/>
      <c r="O5600" s="24"/>
      <c r="P5600" s="24"/>
      <c r="U5600" s="25"/>
      <c r="V5600" s="25"/>
      <c r="W5600" s="25"/>
      <c r="X5600" s="25"/>
      <c r="Y5600" s="25"/>
      <c r="AF5600" s="25"/>
      <c r="AG5600" s="26"/>
      <c r="AH5600" s="25"/>
      <c r="AI5600" s="25"/>
    </row>
    <row r="5601" spans="5:35">
      <c r="E5601" s="24"/>
      <c r="F5601" s="24"/>
      <c r="H5601" s="24"/>
      <c r="I5601" s="24"/>
      <c r="J5601" s="24"/>
      <c r="K5601" s="24"/>
      <c r="L5601" s="24"/>
      <c r="M5601" s="24"/>
      <c r="N5601" s="24"/>
      <c r="O5601" s="24"/>
      <c r="P5601" s="24"/>
      <c r="U5601" s="25"/>
      <c r="V5601" s="25"/>
      <c r="W5601" s="25"/>
      <c r="X5601" s="25"/>
      <c r="Y5601" s="25"/>
      <c r="AF5601" s="25"/>
      <c r="AG5601" s="26"/>
      <c r="AH5601" s="25"/>
      <c r="AI5601" s="25"/>
    </row>
    <row r="5602" spans="5:35">
      <c r="E5602" s="24"/>
      <c r="F5602" s="24"/>
      <c r="H5602" s="24"/>
      <c r="I5602" s="24"/>
      <c r="J5602" s="24"/>
      <c r="K5602" s="24"/>
      <c r="L5602" s="24"/>
      <c r="M5602" s="24"/>
      <c r="N5602" s="24"/>
      <c r="O5602" s="24"/>
      <c r="P5602" s="24"/>
      <c r="U5602" s="25"/>
      <c r="V5602" s="25"/>
      <c r="W5602" s="25"/>
      <c r="X5602" s="25"/>
      <c r="Y5602" s="25"/>
      <c r="AF5602" s="25"/>
      <c r="AG5602" s="26"/>
      <c r="AH5602" s="25"/>
      <c r="AI5602" s="25"/>
    </row>
    <row r="5603" spans="5:35">
      <c r="E5603" s="24"/>
      <c r="F5603" s="24"/>
      <c r="H5603" s="24"/>
      <c r="I5603" s="24"/>
      <c r="J5603" s="24"/>
      <c r="K5603" s="24"/>
      <c r="L5603" s="24"/>
      <c r="M5603" s="24"/>
      <c r="N5603" s="24"/>
      <c r="O5603" s="24"/>
      <c r="P5603" s="24"/>
      <c r="U5603" s="25"/>
      <c r="V5603" s="25"/>
      <c r="W5603" s="25"/>
      <c r="X5603" s="25"/>
      <c r="Y5603" s="25"/>
      <c r="AF5603" s="25"/>
      <c r="AG5603" s="26"/>
      <c r="AH5603" s="25"/>
      <c r="AI5603" s="25"/>
    </row>
    <row r="5604" spans="5:35">
      <c r="E5604" s="24"/>
      <c r="F5604" s="24"/>
      <c r="H5604" s="24"/>
      <c r="I5604" s="24"/>
      <c r="J5604" s="24"/>
      <c r="K5604" s="24"/>
      <c r="L5604" s="24"/>
      <c r="M5604" s="24"/>
      <c r="N5604" s="24"/>
      <c r="O5604" s="24"/>
      <c r="P5604" s="24"/>
      <c r="U5604" s="25"/>
      <c r="V5604" s="25"/>
      <c r="W5604" s="25"/>
      <c r="X5604" s="25"/>
      <c r="Y5604" s="25"/>
      <c r="AF5604" s="25"/>
      <c r="AG5604" s="26"/>
      <c r="AH5604" s="25"/>
      <c r="AI5604" s="25"/>
    </row>
    <row r="5605" spans="5:35">
      <c r="E5605" s="24"/>
      <c r="F5605" s="24"/>
      <c r="H5605" s="24"/>
      <c r="I5605" s="24"/>
      <c r="J5605" s="24"/>
      <c r="K5605" s="24"/>
      <c r="L5605" s="24"/>
      <c r="M5605" s="24"/>
      <c r="N5605" s="24"/>
      <c r="O5605" s="24"/>
      <c r="P5605" s="24"/>
      <c r="U5605" s="25"/>
      <c r="V5605" s="25"/>
      <c r="W5605" s="25"/>
      <c r="X5605" s="25"/>
      <c r="Y5605" s="25"/>
      <c r="AF5605" s="25"/>
      <c r="AG5605" s="26"/>
      <c r="AH5605" s="25"/>
      <c r="AI5605" s="25"/>
    </row>
    <row r="5606" spans="5:35">
      <c r="E5606" s="24"/>
      <c r="F5606" s="24"/>
      <c r="H5606" s="24"/>
      <c r="I5606" s="24"/>
      <c r="J5606" s="24"/>
      <c r="K5606" s="24"/>
      <c r="L5606" s="24"/>
      <c r="M5606" s="24"/>
      <c r="N5606" s="24"/>
      <c r="O5606" s="24"/>
      <c r="P5606" s="24"/>
      <c r="U5606" s="25"/>
      <c r="V5606" s="25"/>
      <c r="W5606" s="25"/>
      <c r="X5606" s="25"/>
      <c r="Y5606" s="25"/>
      <c r="AF5606" s="25"/>
      <c r="AG5606" s="26"/>
      <c r="AH5606" s="25"/>
      <c r="AI5606" s="25"/>
    </row>
    <row r="5607" spans="5:35">
      <c r="E5607" s="24"/>
      <c r="F5607" s="24"/>
      <c r="H5607" s="24"/>
      <c r="I5607" s="24"/>
      <c r="J5607" s="24"/>
      <c r="K5607" s="24"/>
      <c r="L5607" s="24"/>
      <c r="M5607" s="24"/>
      <c r="N5607" s="24"/>
      <c r="O5607" s="24"/>
      <c r="P5607" s="24"/>
      <c r="U5607" s="25"/>
      <c r="V5607" s="25"/>
      <c r="W5607" s="25"/>
      <c r="X5607" s="25"/>
      <c r="Y5607" s="25"/>
      <c r="AF5607" s="25"/>
      <c r="AG5607" s="26"/>
      <c r="AH5607" s="25"/>
      <c r="AI5607" s="25"/>
    </row>
    <row r="5608" spans="5:35">
      <c r="E5608" s="24"/>
      <c r="F5608" s="24"/>
      <c r="H5608" s="24"/>
      <c r="I5608" s="24"/>
      <c r="J5608" s="24"/>
      <c r="K5608" s="24"/>
      <c r="L5608" s="24"/>
      <c r="M5608" s="24"/>
      <c r="N5608" s="24"/>
      <c r="O5608" s="24"/>
      <c r="P5608" s="24"/>
      <c r="U5608" s="25"/>
      <c r="V5608" s="25"/>
      <c r="W5608" s="25"/>
      <c r="X5608" s="25"/>
      <c r="Y5608" s="25"/>
      <c r="AF5608" s="25"/>
      <c r="AG5608" s="26"/>
      <c r="AH5608" s="25"/>
      <c r="AI5608" s="25"/>
    </row>
    <row r="5609" spans="5:35">
      <c r="E5609" s="24"/>
      <c r="F5609" s="24"/>
      <c r="H5609" s="24"/>
      <c r="I5609" s="24"/>
      <c r="J5609" s="24"/>
      <c r="K5609" s="24"/>
      <c r="L5609" s="24"/>
      <c r="M5609" s="24"/>
      <c r="N5609" s="24"/>
      <c r="O5609" s="24"/>
      <c r="P5609" s="24"/>
      <c r="U5609" s="25"/>
      <c r="V5609" s="25"/>
      <c r="W5609" s="25"/>
      <c r="X5609" s="25"/>
      <c r="Y5609" s="25"/>
      <c r="AF5609" s="25"/>
      <c r="AG5609" s="26"/>
      <c r="AH5609" s="25"/>
      <c r="AI5609" s="25"/>
    </row>
    <row r="5610" spans="5:35">
      <c r="E5610" s="24"/>
      <c r="F5610" s="24"/>
      <c r="H5610" s="24"/>
      <c r="I5610" s="24"/>
      <c r="J5610" s="24"/>
      <c r="K5610" s="24"/>
      <c r="L5610" s="24"/>
      <c r="M5610" s="24"/>
      <c r="N5610" s="24"/>
      <c r="O5610" s="24"/>
      <c r="P5610" s="24"/>
      <c r="U5610" s="25"/>
      <c r="V5610" s="25"/>
      <c r="W5610" s="25"/>
      <c r="X5610" s="25"/>
      <c r="Y5610" s="25"/>
      <c r="AF5610" s="25"/>
      <c r="AG5610" s="26"/>
      <c r="AH5610" s="25"/>
      <c r="AI5610" s="25"/>
    </row>
    <row r="5611" spans="5:35">
      <c r="E5611" s="24"/>
      <c r="F5611" s="24"/>
      <c r="H5611" s="24"/>
      <c r="I5611" s="24"/>
      <c r="J5611" s="24"/>
      <c r="K5611" s="24"/>
      <c r="L5611" s="24"/>
      <c r="M5611" s="24"/>
      <c r="N5611" s="24"/>
      <c r="O5611" s="24"/>
      <c r="P5611" s="24"/>
      <c r="U5611" s="25"/>
      <c r="V5611" s="25"/>
      <c r="W5611" s="25"/>
      <c r="X5611" s="25"/>
      <c r="Y5611" s="25"/>
      <c r="AF5611" s="25"/>
      <c r="AG5611" s="26"/>
      <c r="AH5611" s="25"/>
      <c r="AI5611" s="25"/>
    </row>
    <row r="5612" spans="5:35">
      <c r="E5612" s="24"/>
      <c r="F5612" s="24"/>
      <c r="H5612" s="24"/>
      <c r="I5612" s="24"/>
      <c r="J5612" s="24"/>
      <c r="K5612" s="24"/>
      <c r="L5612" s="24"/>
      <c r="M5612" s="24"/>
      <c r="N5612" s="24"/>
      <c r="O5612" s="24"/>
      <c r="P5612" s="24"/>
      <c r="U5612" s="25"/>
      <c r="V5612" s="25"/>
      <c r="W5612" s="25"/>
      <c r="X5612" s="25"/>
      <c r="Y5612" s="25"/>
      <c r="AF5612" s="25"/>
      <c r="AG5612" s="26"/>
      <c r="AH5612" s="25"/>
      <c r="AI5612" s="25"/>
    </row>
    <row r="5613" spans="5:35">
      <c r="E5613" s="24"/>
      <c r="F5613" s="24"/>
      <c r="H5613" s="24"/>
      <c r="I5613" s="24"/>
      <c r="J5613" s="24"/>
      <c r="K5613" s="24"/>
      <c r="L5613" s="24"/>
      <c r="M5613" s="24"/>
      <c r="N5613" s="24"/>
      <c r="O5613" s="24"/>
      <c r="P5613" s="24"/>
      <c r="U5613" s="25"/>
      <c r="V5613" s="25"/>
      <c r="W5613" s="25"/>
      <c r="X5613" s="25"/>
      <c r="Y5613" s="25"/>
      <c r="AF5613" s="25"/>
      <c r="AG5613" s="26"/>
      <c r="AH5613" s="25"/>
      <c r="AI5613" s="25"/>
    </row>
    <row r="5614" spans="5:35">
      <c r="E5614" s="24"/>
      <c r="F5614" s="24"/>
      <c r="H5614" s="24"/>
      <c r="I5614" s="24"/>
      <c r="J5614" s="24"/>
      <c r="K5614" s="24"/>
      <c r="L5614" s="24"/>
      <c r="M5614" s="24"/>
      <c r="N5614" s="24"/>
      <c r="O5614" s="24"/>
      <c r="P5614" s="24"/>
      <c r="U5614" s="25"/>
      <c r="V5614" s="25"/>
      <c r="W5614" s="25"/>
      <c r="X5614" s="25"/>
      <c r="Y5614" s="25"/>
      <c r="AF5614" s="25"/>
      <c r="AG5614" s="26"/>
      <c r="AH5614" s="25"/>
      <c r="AI5614" s="25"/>
    </row>
    <row r="5615" spans="5:35">
      <c r="E5615" s="24"/>
      <c r="F5615" s="24"/>
      <c r="H5615" s="24"/>
      <c r="I5615" s="24"/>
      <c r="J5615" s="24"/>
      <c r="K5615" s="24"/>
      <c r="L5615" s="24"/>
      <c r="M5615" s="24"/>
      <c r="N5615" s="24"/>
      <c r="O5615" s="24"/>
      <c r="P5615" s="24"/>
      <c r="U5615" s="25"/>
      <c r="V5615" s="25"/>
      <c r="W5615" s="25"/>
      <c r="X5615" s="25"/>
      <c r="Y5615" s="25"/>
      <c r="AF5615" s="25"/>
      <c r="AG5615" s="26"/>
      <c r="AH5615" s="25"/>
      <c r="AI5615" s="25"/>
    </row>
    <row r="5616" spans="5:35">
      <c r="E5616" s="24"/>
      <c r="F5616" s="24"/>
      <c r="H5616" s="24"/>
      <c r="I5616" s="24"/>
      <c r="J5616" s="24"/>
      <c r="K5616" s="24"/>
      <c r="L5616" s="24"/>
      <c r="M5616" s="24"/>
      <c r="N5616" s="24"/>
      <c r="O5616" s="24"/>
      <c r="P5616" s="24"/>
      <c r="U5616" s="25"/>
      <c r="V5616" s="25"/>
      <c r="W5616" s="25"/>
      <c r="X5616" s="25"/>
      <c r="Y5616" s="25"/>
      <c r="AF5616" s="25"/>
      <c r="AG5616" s="26"/>
      <c r="AH5616" s="25"/>
      <c r="AI5616" s="25"/>
    </row>
    <row r="5617" spans="5:35">
      <c r="E5617" s="24"/>
      <c r="F5617" s="24"/>
      <c r="H5617" s="24"/>
      <c r="I5617" s="24"/>
      <c r="J5617" s="24"/>
      <c r="K5617" s="24"/>
      <c r="L5617" s="24"/>
      <c r="M5617" s="24"/>
      <c r="N5617" s="24"/>
      <c r="O5617" s="24"/>
      <c r="P5617" s="24"/>
      <c r="U5617" s="25"/>
      <c r="V5617" s="25"/>
      <c r="W5617" s="25"/>
      <c r="X5617" s="25"/>
      <c r="Y5617" s="25"/>
      <c r="AF5617" s="25"/>
      <c r="AG5617" s="26"/>
      <c r="AH5617" s="25"/>
      <c r="AI5617" s="25"/>
    </row>
    <row r="5618" spans="5:35">
      <c r="E5618" s="24"/>
      <c r="F5618" s="24"/>
      <c r="H5618" s="24"/>
      <c r="I5618" s="24"/>
      <c r="J5618" s="24"/>
      <c r="K5618" s="24"/>
      <c r="L5618" s="24"/>
      <c r="M5618" s="24"/>
      <c r="N5618" s="24"/>
      <c r="O5618" s="24"/>
      <c r="P5618" s="24"/>
      <c r="U5618" s="25"/>
      <c r="V5618" s="25"/>
      <c r="W5618" s="25"/>
      <c r="X5618" s="25"/>
      <c r="Y5618" s="25"/>
      <c r="AF5618" s="25"/>
      <c r="AG5618" s="26"/>
      <c r="AH5618" s="25"/>
      <c r="AI5618" s="25"/>
    </row>
    <row r="5619" spans="5:35">
      <c r="E5619" s="24"/>
      <c r="F5619" s="24"/>
      <c r="H5619" s="24"/>
      <c r="I5619" s="24"/>
      <c r="J5619" s="24"/>
      <c r="K5619" s="24"/>
      <c r="L5619" s="24"/>
      <c r="M5619" s="24"/>
      <c r="N5619" s="24"/>
      <c r="O5619" s="24"/>
      <c r="P5619" s="24"/>
      <c r="U5619" s="25"/>
      <c r="V5619" s="25"/>
      <c r="W5619" s="25"/>
      <c r="X5619" s="25"/>
      <c r="Y5619" s="25"/>
      <c r="AF5619" s="25"/>
      <c r="AG5619" s="26"/>
      <c r="AH5619" s="25"/>
      <c r="AI5619" s="25"/>
    </row>
    <row r="5620" spans="5:35">
      <c r="E5620" s="24"/>
      <c r="F5620" s="24"/>
      <c r="H5620" s="24"/>
      <c r="I5620" s="24"/>
      <c r="J5620" s="24"/>
      <c r="K5620" s="24"/>
      <c r="L5620" s="24"/>
      <c r="M5620" s="24"/>
      <c r="N5620" s="24"/>
      <c r="O5620" s="24"/>
      <c r="P5620" s="24"/>
      <c r="U5620" s="25"/>
      <c r="V5620" s="25"/>
      <c r="W5620" s="25"/>
      <c r="X5620" s="25"/>
      <c r="Y5620" s="25"/>
      <c r="AF5620" s="25"/>
      <c r="AG5620" s="26"/>
      <c r="AH5620" s="25"/>
      <c r="AI5620" s="25"/>
    </row>
    <row r="5621" spans="5:35">
      <c r="E5621" s="24"/>
      <c r="F5621" s="24"/>
      <c r="H5621" s="24"/>
      <c r="I5621" s="24"/>
      <c r="J5621" s="24"/>
      <c r="K5621" s="24"/>
      <c r="L5621" s="24"/>
      <c r="M5621" s="24"/>
      <c r="N5621" s="24"/>
      <c r="O5621" s="24"/>
      <c r="P5621" s="24"/>
      <c r="U5621" s="25"/>
      <c r="V5621" s="25"/>
      <c r="W5621" s="25"/>
      <c r="X5621" s="25"/>
      <c r="Y5621" s="25"/>
      <c r="AF5621" s="25"/>
      <c r="AG5621" s="26"/>
      <c r="AH5621" s="25"/>
      <c r="AI5621" s="25"/>
    </row>
    <row r="5622" spans="5:35">
      <c r="E5622" s="24"/>
      <c r="F5622" s="24"/>
      <c r="H5622" s="24"/>
      <c r="I5622" s="24"/>
      <c r="J5622" s="24"/>
      <c r="K5622" s="24"/>
      <c r="L5622" s="24"/>
      <c r="M5622" s="24"/>
      <c r="N5622" s="24"/>
      <c r="O5622" s="24"/>
      <c r="P5622" s="24"/>
      <c r="U5622" s="25"/>
      <c r="V5622" s="25"/>
      <c r="W5622" s="25"/>
      <c r="X5622" s="25"/>
      <c r="Y5622" s="25"/>
      <c r="AF5622" s="25"/>
      <c r="AG5622" s="26"/>
      <c r="AH5622" s="25"/>
      <c r="AI5622" s="25"/>
    </row>
    <row r="5623" spans="5:35">
      <c r="E5623" s="24"/>
      <c r="F5623" s="24"/>
      <c r="H5623" s="24"/>
      <c r="I5623" s="24"/>
      <c r="J5623" s="24"/>
      <c r="K5623" s="24"/>
      <c r="L5623" s="24"/>
      <c r="M5623" s="24"/>
      <c r="N5623" s="24"/>
      <c r="O5623" s="24"/>
      <c r="P5623" s="24"/>
      <c r="U5623" s="25"/>
      <c r="V5623" s="25"/>
      <c r="W5623" s="25"/>
      <c r="X5623" s="25"/>
      <c r="Y5623" s="25"/>
      <c r="AF5623" s="25"/>
      <c r="AG5623" s="26"/>
      <c r="AH5623" s="25"/>
      <c r="AI5623" s="25"/>
    </row>
    <row r="5624" spans="5:35">
      <c r="E5624" s="24"/>
      <c r="F5624" s="24"/>
      <c r="H5624" s="24"/>
      <c r="I5624" s="24"/>
      <c r="J5624" s="24"/>
      <c r="K5624" s="24"/>
      <c r="L5624" s="24"/>
      <c r="M5624" s="24"/>
      <c r="N5624" s="24"/>
      <c r="O5624" s="24"/>
      <c r="P5624" s="24"/>
      <c r="U5624" s="25"/>
      <c r="V5624" s="25"/>
      <c r="W5624" s="25"/>
      <c r="X5624" s="25"/>
      <c r="Y5624" s="25"/>
      <c r="AF5624" s="25"/>
      <c r="AG5624" s="26"/>
      <c r="AH5624" s="25"/>
      <c r="AI5624" s="25"/>
    </row>
    <row r="5625" spans="5:35">
      <c r="E5625" s="24"/>
      <c r="F5625" s="24"/>
      <c r="H5625" s="24"/>
      <c r="I5625" s="24"/>
      <c r="J5625" s="24"/>
      <c r="K5625" s="24"/>
      <c r="L5625" s="24"/>
      <c r="M5625" s="24"/>
      <c r="N5625" s="24"/>
      <c r="O5625" s="24"/>
      <c r="P5625" s="24"/>
      <c r="U5625" s="25"/>
      <c r="V5625" s="25"/>
      <c r="W5625" s="25"/>
      <c r="X5625" s="25"/>
      <c r="Y5625" s="25"/>
      <c r="AF5625" s="25"/>
      <c r="AG5625" s="26"/>
      <c r="AH5625" s="25"/>
      <c r="AI5625" s="25"/>
    </row>
    <row r="5626" spans="5:35">
      <c r="E5626" s="24"/>
      <c r="F5626" s="24"/>
      <c r="H5626" s="24"/>
      <c r="I5626" s="24"/>
      <c r="J5626" s="24"/>
      <c r="K5626" s="24"/>
      <c r="L5626" s="24"/>
      <c r="M5626" s="24"/>
      <c r="N5626" s="24"/>
      <c r="O5626" s="24"/>
      <c r="P5626" s="24"/>
      <c r="U5626" s="25"/>
      <c r="V5626" s="25"/>
      <c r="W5626" s="25"/>
      <c r="X5626" s="25"/>
      <c r="Y5626" s="25"/>
      <c r="AF5626" s="25"/>
      <c r="AG5626" s="26"/>
      <c r="AH5626" s="25"/>
      <c r="AI5626" s="25"/>
    </row>
    <row r="5627" spans="5:35">
      <c r="E5627" s="24"/>
      <c r="F5627" s="24"/>
      <c r="H5627" s="24"/>
      <c r="I5627" s="24"/>
      <c r="J5627" s="24"/>
      <c r="K5627" s="24"/>
      <c r="L5627" s="24"/>
      <c r="M5627" s="24"/>
      <c r="N5627" s="24"/>
      <c r="O5627" s="24"/>
      <c r="P5627" s="24"/>
      <c r="U5627" s="25"/>
      <c r="V5627" s="25"/>
      <c r="W5627" s="25"/>
      <c r="X5627" s="25"/>
      <c r="Y5627" s="25"/>
      <c r="AF5627" s="25"/>
      <c r="AG5627" s="26"/>
      <c r="AH5627" s="25"/>
      <c r="AI5627" s="25"/>
    </row>
    <row r="5628" spans="5:35">
      <c r="E5628" s="24"/>
      <c r="F5628" s="24"/>
      <c r="H5628" s="24"/>
      <c r="I5628" s="24"/>
      <c r="J5628" s="24"/>
      <c r="K5628" s="24"/>
      <c r="L5628" s="24"/>
      <c r="M5628" s="24"/>
      <c r="N5628" s="24"/>
      <c r="O5628" s="24"/>
      <c r="P5628" s="24"/>
      <c r="U5628" s="25"/>
      <c r="V5628" s="25"/>
      <c r="W5628" s="25"/>
      <c r="X5628" s="25"/>
      <c r="Y5628" s="25"/>
      <c r="AF5628" s="25"/>
      <c r="AG5628" s="26"/>
      <c r="AH5628" s="25"/>
      <c r="AI5628" s="25"/>
    </row>
    <row r="5629" spans="5:35">
      <c r="E5629" s="24"/>
      <c r="F5629" s="24"/>
      <c r="H5629" s="24"/>
      <c r="I5629" s="24"/>
      <c r="J5629" s="24"/>
      <c r="K5629" s="24"/>
      <c r="L5629" s="24"/>
      <c r="M5629" s="24"/>
      <c r="N5629" s="24"/>
      <c r="O5629" s="24"/>
      <c r="P5629" s="24"/>
      <c r="U5629" s="25"/>
      <c r="V5629" s="25"/>
      <c r="W5629" s="25"/>
      <c r="X5629" s="25"/>
      <c r="Y5629" s="25"/>
      <c r="AF5629" s="25"/>
      <c r="AG5629" s="26"/>
      <c r="AH5629" s="25"/>
      <c r="AI5629" s="25"/>
    </row>
    <row r="5630" spans="5:35">
      <c r="E5630" s="24"/>
      <c r="F5630" s="24"/>
      <c r="H5630" s="24"/>
      <c r="I5630" s="24"/>
      <c r="J5630" s="24"/>
      <c r="K5630" s="24"/>
      <c r="L5630" s="24"/>
      <c r="M5630" s="24"/>
      <c r="N5630" s="24"/>
      <c r="O5630" s="24"/>
      <c r="P5630" s="24"/>
      <c r="U5630" s="25"/>
      <c r="V5630" s="25"/>
      <c r="W5630" s="25"/>
      <c r="X5630" s="25"/>
      <c r="Y5630" s="25"/>
      <c r="AF5630" s="25"/>
      <c r="AG5630" s="26"/>
      <c r="AH5630" s="25"/>
      <c r="AI5630" s="25"/>
    </row>
    <row r="5631" spans="5:35">
      <c r="E5631" s="24"/>
      <c r="F5631" s="24"/>
      <c r="H5631" s="24"/>
      <c r="I5631" s="24"/>
      <c r="J5631" s="24"/>
      <c r="K5631" s="24"/>
      <c r="L5631" s="24"/>
      <c r="M5631" s="24"/>
      <c r="N5631" s="24"/>
      <c r="O5631" s="24"/>
      <c r="P5631" s="24"/>
      <c r="U5631" s="25"/>
      <c r="V5631" s="25"/>
      <c r="W5631" s="25"/>
      <c r="X5631" s="25"/>
      <c r="Y5631" s="25"/>
      <c r="AF5631" s="25"/>
      <c r="AG5631" s="26"/>
      <c r="AH5631" s="25"/>
      <c r="AI5631" s="25"/>
    </row>
    <row r="5632" spans="5:35">
      <c r="E5632" s="24"/>
      <c r="F5632" s="24"/>
      <c r="H5632" s="24"/>
      <c r="I5632" s="24"/>
      <c r="J5632" s="24"/>
      <c r="K5632" s="24"/>
      <c r="L5632" s="24"/>
      <c r="M5632" s="24"/>
      <c r="N5632" s="24"/>
      <c r="O5632" s="24"/>
      <c r="P5632" s="24"/>
      <c r="U5632" s="25"/>
      <c r="V5632" s="25"/>
      <c r="W5632" s="25"/>
      <c r="X5632" s="25"/>
      <c r="Y5632" s="25"/>
      <c r="AF5632" s="25"/>
      <c r="AG5632" s="26"/>
      <c r="AH5632" s="25"/>
      <c r="AI5632" s="25"/>
    </row>
    <row r="5633" spans="5:35">
      <c r="E5633" s="24"/>
      <c r="F5633" s="24"/>
      <c r="H5633" s="24"/>
      <c r="I5633" s="24"/>
      <c r="J5633" s="24"/>
      <c r="K5633" s="24"/>
      <c r="L5633" s="24"/>
      <c r="M5633" s="24"/>
      <c r="N5633" s="24"/>
      <c r="O5633" s="24"/>
      <c r="P5633" s="24"/>
      <c r="U5633" s="25"/>
      <c r="V5633" s="25"/>
      <c r="W5633" s="25"/>
      <c r="X5633" s="25"/>
      <c r="Y5633" s="25"/>
      <c r="AF5633" s="25"/>
      <c r="AG5633" s="26"/>
      <c r="AH5633" s="25"/>
      <c r="AI5633" s="25"/>
    </row>
    <row r="5634" spans="5:35">
      <c r="E5634" s="24"/>
      <c r="F5634" s="24"/>
      <c r="H5634" s="24"/>
      <c r="I5634" s="24"/>
      <c r="J5634" s="24"/>
      <c r="K5634" s="24"/>
      <c r="L5634" s="24"/>
      <c r="M5634" s="24"/>
      <c r="N5634" s="24"/>
      <c r="O5634" s="24"/>
      <c r="P5634" s="24"/>
      <c r="U5634" s="25"/>
      <c r="V5634" s="25"/>
      <c r="W5634" s="25"/>
      <c r="X5634" s="25"/>
      <c r="Y5634" s="25"/>
      <c r="AF5634" s="25"/>
      <c r="AG5634" s="26"/>
      <c r="AH5634" s="25"/>
      <c r="AI5634" s="25"/>
    </row>
    <row r="5635" spans="5:35">
      <c r="E5635" s="24"/>
      <c r="F5635" s="24"/>
      <c r="H5635" s="24"/>
      <c r="I5635" s="24"/>
      <c r="J5635" s="24"/>
      <c r="K5635" s="24"/>
      <c r="L5635" s="24"/>
      <c r="M5635" s="24"/>
      <c r="N5635" s="24"/>
      <c r="O5635" s="24"/>
      <c r="P5635" s="24"/>
      <c r="U5635" s="25"/>
      <c r="V5635" s="25"/>
      <c r="W5635" s="25"/>
      <c r="X5635" s="25"/>
      <c r="Y5635" s="25"/>
      <c r="AF5635" s="25"/>
      <c r="AG5635" s="26"/>
      <c r="AH5635" s="25"/>
      <c r="AI5635" s="25"/>
    </row>
    <row r="5636" spans="5:35">
      <c r="E5636" s="24"/>
      <c r="F5636" s="24"/>
      <c r="H5636" s="24"/>
      <c r="I5636" s="24"/>
      <c r="J5636" s="24"/>
      <c r="K5636" s="24"/>
      <c r="L5636" s="24"/>
      <c r="M5636" s="24"/>
      <c r="N5636" s="24"/>
      <c r="O5636" s="24"/>
      <c r="P5636" s="24"/>
      <c r="U5636" s="25"/>
      <c r="V5636" s="25"/>
      <c r="W5636" s="25"/>
      <c r="X5636" s="25"/>
      <c r="Y5636" s="25"/>
      <c r="AF5636" s="25"/>
      <c r="AG5636" s="26"/>
      <c r="AH5636" s="25"/>
      <c r="AI5636" s="25"/>
    </row>
    <row r="5637" spans="5:35">
      <c r="E5637" s="24"/>
      <c r="F5637" s="24"/>
      <c r="H5637" s="24"/>
      <c r="I5637" s="24"/>
      <c r="J5637" s="24"/>
      <c r="K5637" s="24"/>
      <c r="L5637" s="24"/>
      <c r="M5637" s="24"/>
      <c r="N5637" s="24"/>
      <c r="O5637" s="24"/>
      <c r="P5637" s="24"/>
      <c r="U5637" s="25"/>
      <c r="V5637" s="25"/>
      <c r="W5637" s="25"/>
      <c r="X5637" s="25"/>
      <c r="Y5637" s="25"/>
      <c r="AF5637" s="25"/>
      <c r="AG5637" s="26"/>
      <c r="AH5637" s="25"/>
      <c r="AI5637" s="25"/>
    </row>
    <row r="5638" spans="5:35">
      <c r="E5638" s="24"/>
      <c r="F5638" s="24"/>
      <c r="H5638" s="24"/>
      <c r="I5638" s="24"/>
      <c r="J5638" s="24"/>
      <c r="K5638" s="24"/>
      <c r="L5638" s="24"/>
      <c r="M5638" s="24"/>
      <c r="N5638" s="24"/>
      <c r="O5638" s="24"/>
      <c r="P5638" s="24"/>
      <c r="U5638" s="25"/>
      <c r="V5638" s="25"/>
      <c r="W5638" s="25"/>
      <c r="X5638" s="25"/>
      <c r="Y5638" s="25"/>
      <c r="AF5638" s="25"/>
      <c r="AG5638" s="26"/>
      <c r="AH5638" s="25"/>
      <c r="AI5638" s="25"/>
    </row>
    <row r="5639" spans="5:35">
      <c r="E5639" s="24"/>
      <c r="F5639" s="24"/>
      <c r="H5639" s="24"/>
      <c r="I5639" s="24"/>
      <c r="J5639" s="24"/>
      <c r="K5639" s="24"/>
      <c r="L5639" s="24"/>
      <c r="M5639" s="24"/>
      <c r="N5639" s="24"/>
      <c r="O5639" s="24"/>
      <c r="P5639" s="24"/>
      <c r="U5639" s="25"/>
      <c r="V5639" s="25"/>
      <c r="W5639" s="25"/>
      <c r="X5639" s="25"/>
      <c r="Y5639" s="25"/>
      <c r="AF5639" s="25"/>
      <c r="AG5639" s="26"/>
      <c r="AH5639" s="25"/>
      <c r="AI5639" s="25"/>
    </row>
    <row r="5640" spans="5:35">
      <c r="E5640" s="24"/>
      <c r="F5640" s="24"/>
      <c r="H5640" s="24"/>
      <c r="I5640" s="24"/>
      <c r="J5640" s="24"/>
      <c r="K5640" s="24"/>
      <c r="L5640" s="24"/>
      <c r="M5640" s="24"/>
      <c r="N5640" s="24"/>
      <c r="O5640" s="24"/>
      <c r="P5640" s="24"/>
      <c r="U5640" s="25"/>
      <c r="V5640" s="25"/>
      <c r="W5640" s="25"/>
      <c r="X5640" s="25"/>
      <c r="Y5640" s="25"/>
      <c r="AF5640" s="25"/>
      <c r="AG5640" s="26"/>
      <c r="AH5640" s="25"/>
      <c r="AI5640" s="25"/>
    </row>
    <row r="5641" spans="5:35">
      <c r="E5641" s="24"/>
      <c r="F5641" s="24"/>
      <c r="H5641" s="24"/>
      <c r="I5641" s="24"/>
      <c r="J5641" s="24"/>
      <c r="K5641" s="24"/>
      <c r="L5641" s="24"/>
      <c r="M5641" s="24"/>
      <c r="N5641" s="24"/>
      <c r="O5641" s="24"/>
      <c r="P5641" s="24"/>
      <c r="U5641" s="25"/>
      <c r="V5641" s="25"/>
      <c r="W5641" s="25"/>
      <c r="X5641" s="25"/>
      <c r="Y5641" s="25"/>
      <c r="AF5641" s="25"/>
      <c r="AG5641" s="26"/>
      <c r="AH5641" s="25"/>
      <c r="AI5641" s="25"/>
    </row>
    <row r="5642" spans="5:35">
      <c r="E5642" s="24"/>
      <c r="F5642" s="24"/>
      <c r="H5642" s="24"/>
      <c r="I5642" s="24"/>
      <c r="J5642" s="24"/>
      <c r="K5642" s="24"/>
      <c r="L5642" s="24"/>
      <c r="M5642" s="24"/>
      <c r="N5642" s="24"/>
      <c r="O5642" s="24"/>
      <c r="P5642" s="24"/>
      <c r="U5642" s="25"/>
      <c r="V5642" s="25"/>
      <c r="W5642" s="25"/>
      <c r="X5642" s="25"/>
      <c r="Y5642" s="25"/>
      <c r="AF5642" s="25"/>
      <c r="AG5642" s="26"/>
      <c r="AH5642" s="25"/>
      <c r="AI5642" s="25"/>
    </row>
    <row r="5643" spans="5:35">
      <c r="E5643" s="24"/>
      <c r="F5643" s="24"/>
      <c r="H5643" s="24"/>
      <c r="I5643" s="24"/>
      <c r="J5643" s="24"/>
      <c r="K5643" s="24"/>
      <c r="L5643" s="24"/>
      <c r="M5643" s="24"/>
      <c r="N5643" s="24"/>
      <c r="O5643" s="24"/>
      <c r="P5643" s="24"/>
      <c r="U5643" s="25"/>
      <c r="V5643" s="25"/>
      <c r="W5643" s="25"/>
      <c r="X5643" s="25"/>
      <c r="Y5643" s="25"/>
      <c r="AF5643" s="25"/>
      <c r="AG5643" s="26"/>
      <c r="AH5643" s="25"/>
      <c r="AI5643" s="25"/>
    </row>
    <row r="5644" spans="5:35">
      <c r="E5644" s="24"/>
      <c r="F5644" s="24"/>
      <c r="H5644" s="24"/>
      <c r="I5644" s="24"/>
      <c r="J5644" s="24"/>
      <c r="K5644" s="24"/>
      <c r="L5644" s="24"/>
      <c r="M5644" s="24"/>
      <c r="N5644" s="24"/>
      <c r="O5644" s="24"/>
      <c r="P5644" s="24"/>
      <c r="U5644" s="25"/>
      <c r="V5644" s="25"/>
      <c r="W5644" s="25"/>
      <c r="X5644" s="25"/>
      <c r="Y5644" s="25"/>
      <c r="AF5644" s="25"/>
      <c r="AG5644" s="26"/>
      <c r="AH5644" s="25"/>
      <c r="AI5644" s="25"/>
    </row>
    <row r="5645" spans="5:35">
      <c r="E5645" s="24"/>
      <c r="F5645" s="24"/>
      <c r="H5645" s="24"/>
      <c r="I5645" s="24"/>
      <c r="J5645" s="24"/>
      <c r="K5645" s="24"/>
      <c r="L5645" s="24"/>
      <c r="M5645" s="24"/>
      <c r="N5645" s="24"/>
      <c r="O5645" s="24"/>
      <c r="P5645" s="24"/>
      <c r="U5645" s="25"/>
      <c r="V5645" s="25"/>
      <c r="W5645" s="25"/>
      <c r="X5645" s="25"/>
      <c r="Y5645" s="25"/>
      <c r="AF5645" s="25"/>
      <c r="AG5645" s="26"/>
      <c r="AH5645" s="25"/>
      <c r="AI5645" s="25"/>
    </row>
    <row r="5646" spans="5:35">
      <c r="E5646" s="24"/>
      <c r="F5646" s="24"/>
      <c r="H5646" s="24"/>
      <c r="I5646" s="24"/>
      <c r="J5646" s="24"/>
      <c r="K5646" s="24"/>
      <c r="L5646" s="24"/>
      <c r="M5646" s="24"/>
      <c r="N5646" s="24"/>
      <c r="O5646" s="24"/>
      <c r="P5646" s="24"/>
      <c r="U5646" s="25"/>
      <c r="V5646" s="25"/>
      <c r="W5646" s="25"/>
      <c r="X5646" s="25"/>
      <c r="Y5646" s="25"/>
      <c r="AF5646" s="25"/>
      <c r="AG5646" s="26"/>
      <c r="AH5646" s="25"/>
      <c r="AI5646" s="25"/>
    </row>
    <row r="5647" spans="5:35">
      <c r="E5647" s="24"/>
      <c r="F5647" s="24"/>
      <c r="H5647" s="24"/>
      <c r="I5647" s="24"/>
      <c r="J5647" s="24"/>
      <c r="K5647" s="24"/>
      <c r="L5647" s="24"/>
      <c r="M5647" s="24"/>
      <c r="N5647" s="24"/>
      <c r="O5647" s="24"/>
      <c r="P5647" s="24"/>
      <c r="U5647" s="25"/>
      <c r="V5647" s="25"/>
      <c r="W5647" s="25"/>
      <c r="X5647" s="25"/>
      <c r="Y5647" s="25"/>
      <c r="AF5647" s="25"/>
      <c r="AG5647" s="26"/>
      <c r="AH5647" s="25"/>
      <c r="AI5647" s="25"/>
    </row>
    <row r="5648" spans="5:35">
      <c r="E5648" s="24"/>
      <c r="F5648" s="24"/>
      <c r="H5648" s="24"/>
      <c r="I5648" s="24"/>
      <c r="J5648" s="24"/>
      <c r="K5648" s="24"/>
      <c r="L5648" s="24"/>
      <c r="M5648" s="24"/>
      <c r="N5648" s="24"/>
      <c r="O5648" s="24"/>
      <c r="P5648" s="24"/>
      <c r="U5648" s="25"/>
      <c r="V5648" s="25"/>
      <c r="W5648" s="25"/>
      <c r="X5648" s="25"/>
      <c r="Y5648" s="25"/>
      <c r="AF5648" s="25"/>
      <c r="AG5648" s="26"/>
      <c r="AH5648" s="25"/>
      <c r="AI5648" s="25"/>
    </row>
    <row r="5649" spans="5:35">
      <c r="E5649" s="24"/>
      <c r="F5649" s="24"/>
      <c r="H5649" s="24"/>
      <c r="I5649" s="24"/>
      <c r="J5649" s="24"/>
      <c r="K5649" s="24"/>
      <c r="L5649" s="24"/>
      <c r="M5649" s="24"/>
      <c r="N5649" s="24"/>
      <c r="O5649" s="24"/>
      <c r="P5649" s="24"/>
      <c r="U5649" s="25"/>
      <c r="V5649" s="25"/>
      <c r="W5649" s="25"/>
      <c r="X5649" s="25"/>
      <c r="Y5649" s="25"/>
      <c r="AF5649" s="25"/>
      <c r="AG5649" s="26"/>
      <c r="AH5649" s="25"/>
      <c r="AI5649" s="25"/>
    </row>
    <row r="5650" spans="5:35">
      <c r="E5650" s="24"/>
      <c r="F5650" s="24"/>
      <c r="H5650" s="24"/>
      <c r="I5650" s="24"/>
      <c r="J5650" s="24"/>
      <c r="K5650" s="24"/>
      <c r="L5650" s="24"/>
      <c r="M5650" s="24"/>
      <c r="N5650" s="24"/>
      <c r="O5650" s="24"/>
      <c r="P5650" s="24"/>
      <c r="U5650" s="25"/>
      <c r="V5650" s="25"/>
      <c r="W5650" s="25"/>
      <c r="X5650" s="25"/>
      <c r="Y5650" s="25"/>
      <c r="AF5650" s="25"/>
      <c r="AG5650" s="26"/>
      <c r="AH5650" s="25"/>
      <c r="AI5650" s="25"/>
    </row>
    <row r="5651" spans="5:35">
      <c r="E5651" s="24"/>
      <c r="F5651" s="24"/>
      <c r="H5651" s="24"/>
      <c r="I5651" s="24"/>
      <c r="J5651" s="24"/>
      <c r="K5651" s="24"/>
      <c r="L5651" s="24"/>
      <c r="M5651" s="24"/>
      <c r="N5651" s="24"/>
      <c r="O5651" s="24"/>
      <c r="P5651" s="24"/>
      <c r="U5651" s="25"/>
      <c r="V5651" s="25"/>
      <c r="W5651" s="25"/>
      <c r="X5651" s="25"/>
      <c r="Y5651" s="25"/>
      <c r="AF5651" s="25"/>
      <c r="AG5651" s="26"/>
      <c r="AH5651" s="25"/>
      <c r="AI5651" s="25"/>
    </row>
    <row r="5652" spans="5:35">
      <c r="E5652" s="24"/>
      <c r="F5652" s="24"/>
      <c r="H5652" s="24"/>
      <c r="I5652" s="24"/>
      <c r="J5652" s="24"/>
      <c r="K5652" s="24"/>
      <c r="L5652" s="24"/>
      <c r="M5652" s="24"/>
      <c r="N5652" s="24"/>
      <c r="O5652" s="24"/>
      <c r="P5652" s="24"/>
      <c r="U5652" s="25"/>
      <c r="V5652" s="25"/>
      <c r="W5652" s="25"/>
      <c r="X5652" s="25"/>
      <c r="Y5652" s="25"/>
      <c r="AF5652" s="25"/>
      <c r="AG5652" s="26"/>
      <c r="AH5652" s="25"/>
      <c r="AI5652" s="25"/>
    </row>
    <row r="5653" spans="5:35">
      <c r="E5653" s="24"/>
      <c r="F5653" s="24"/>
      <c r="H5653" s="24"/>
      <c r="I5653" s="24"/>
      <c r="J5653" s="24"/>
      <c r="K5653" s="24"/>
      <c r="L5653" s="24"/>
      <c r="M5653" s="24"/>
      <c r="N5653" s="24"/>
      <c r="O5653" s="24"/>
      <c r="P5653" s="24"/>
      <c r="U5653" s="25"/>
      <c r="V5653" s="25"/>
      <c r="W5653" s="25"/>
      <c r="X5653" s="25"/>
      <c r="Y5653" s="25"/>
      <c r="AF5653" s="25"/>
      <c r="AG5653" s="26"/>
      <c r="AH5653" s="25"/>
      <c r="AI5653" s="25"/>
    </row>
    <row r="5654" spans="5:35">
      <c r="E5654" s="24"/>
      <c r="F5654" s="24"/>
      <c r="H5654" s="24"/>
      <c r="I5654" s="24"/>
      <c r="J5654" s="24"/>
      <c r="K5654" s="24"/>
      <c r="L5654" s="24"/>
      <c r="M5654" s="24"/>
      <c r="N5654" s="24"/>
      <c r="O5654" s="24"/>
      <c r="P5654" s="24"/>
      <c r="U5654" s="25"/>
      <c r="V5654" s="25"/>
      <c r="W5654" s="25"/>
      <c r="X5654" s="25"/>
      <c r="Y5654" s="25"/>
      <c r="AF5654" s="25"/>
      <c r="AG5654" s="26"/>
      <c r="AH5654" s="25"/>
      <c r="AI5654" s="25"/>
    </row>
    <row r="5655" spans="5:35">
      <c r="E5655" s="24"/>
      <c r="F5655" s="24"/>
      <c r="H5655" s="24"/>
      <c r="I5655" s="24"/>
      <c r="J5655" s="24"/>
      <c r="K5655" s="24"/>
      <c r="L5655" s="24"/>
      <c r="M5655" s="24"/>
      <c r="N5655" s="24"/>
      <c r="O5655" s="24"/>
      <c r="P5655" s="24"/>
      <c r="U5655" s="25"/>
      <c r="V5655" s="25"/>
      <c r="W5655" s="25"/>
      <c r="X5655" s="25"/>
      <c r="Y5655" s="25"/>
      <c r="AF5655" s="25"/>
      <c r="AG5655" s="26"/>
      <c r="AH5655" s="25"/>
      <c r="AI5655" s="25"/>
    </row>
    <row r="5656" spans="5:35">
      <c r="E5656" s="24"/>
      <c r="F5656" s="24"/>
      <c r="H5656" s="24"/>
      <c r="I5656" s="24"/>
      <c r="J5656" s="24"/>
      <c r="K5656" s="24"/>
      <c r="L5656" s="24"/>
      <c r="M5656" s="24"/>
      <c r="N5656" s="24"/>
      <c r="O5656" s="24"/>
      <c r="P5656" s="24"/>
      <c r="U5656" s="25"/>
      <c r="V5656" s="25"/>
      <c r="W5656" s="25"/>
      <c r="X5656" s="25"/>
      <c r="Y5656" s="25"/>
      <c r="AF5656" s="25"/>
      <c r="AG5656" s="26"/>
      <c r="AH5656" s="25"/>
      <c r="AI5656" s="25"/>
    </row>
    <row r="5657" spans="5:35">
      <c r="E5657" s="24"/>
      <c r="F5657" s="24"/>
      <c r="H5657" s="24"/>
      <c r="I5657" s="24"/>
      <c r="J5657" s="24"/>
      <c r="K5657" s="24"/>
      <c r="L5657" s="24"/>
      <c r="M5657" s="24"/>
      <c r="N5657" s="24"/>
      <c r="O5657" s="24"/>
      <c r="P5657" s="24"/>
      <c r="U5657" s="25"/>
      <c r="V5657" s="25"/>
      <c r="W5657" s="25"/>
      <c r="X5657" s="25"/>
      <c r="Y5657" s="25"/>
      <c r="AF5657" s="25"/>
      <c r="AG5657" s="26"/>
      <c r="AH5657" s="25"/>
      <c r="AI5657" s="25"/>
    </row>
    <row r="5658" spans="5:35">
      <c r="E5658" s="24"/>
      <c r="F5658" s="24"/>
      <c r="H5658" s="24"/>
      <c r="I5658" s="24"/>
      <c r="J5658" s="24"/>
      <c r="K5658" s="24"/>
      <c r="L5658" s="24"/>
      <c r="M5658" s="24"/>
      <c r="N5658" s="24"/>
      <c r="O5658" s="24"/>
      <c r="P5658" s="24"/>
      <c r="U5658" s="25"/>
      <c r="V5658" s="25"/>
      <c r="W5658" s="25"/>
      <c r="X5658" s="25"/>
      <c r="Y5658" s="25"/>
      <c r="AF5658" s="25"/>
      <c r="AG5658" s="26"/>
      <c r="AH5658" s="25"/>
      <c r="AI5658" s="25"/>
    </row>
    <row r="5659" spans="5:35">
      <c r="E5659" s="24"/>
      <c r="F5659" s="24"/>
      <c r="H5659" s="24"/>
      <c r="I5659" s="24"/>
      <c r="J5659" s="24"/>
      <c r="K5659" s="24"/>
      <c r="L5659" s="24"/>
      <c r="M5659" s="24"/>
      <c r="N5659" s="24"/>
      <c r="O5659" s="24"/>
      <c r="P5659" s="24"/>
      <c r="U5659" s="25"/>
      <c r="V5659" s="25"/>
      <c r="W5659" s="25"/>
      <c r="X5659" s="25"/>
      <c r="Y5659" s="25"/>
      <c r="AF5659" s="25"/>
      <c r="AG5659" s="26"/>
      <c r="AH5659" s="25"/>
      <c r="AI5659" s="25"/>
    </row>
    <row r="5660" spans="5:35">
      <c r="E5660" s="24"/>
      <c r="F5660" s="24"/>
      <c r="H5660" s="24"/>
      <c r="I5660" s="24"/>
      <c r="J5660" s="24"/>
      <c r="K5660" s="24"/>
      <c r="L5660" s="24"/>
      <c r="M5660" s="24"/>
      <c r="N5660" s="24"/>
      <c r="O5660" s="24"/>
      <c r="P5660" s="24"/>
      <c r="U5660" s="25"/>
      <c r="V5660" s="25"/>
      <c r="W5660" s="25"/>
      <c r="X5660" s="25"/>
      <c r="Y5660" s="25"/>
      <c r="AF5660" s="25"/>
      <c r="AG5660" s="26"/>
      <c r="AH5660" s="25"/>
      <c r="AI5660" s="25"/>
    </row>
    <row r="5661" spans="5:35">
      <c r="E5661" s="24"/>
      <c r="F5661" s="24"/>
      <c r="H5661" s="24"/>
      <c r="I5661" s="24"/>
      <c r="J5661" s="24"/>
      <c r="K5661" s="24"/>
      <c r="L5661" s="24"/>
      <c r="M5661" s="24"/>
      <c r="N5661" s="24"/>
      <c r="O5661" s="24"/>
      <c r="P5661" s="24"/>
      <c r="U5661" s="25"/>
      <c r="V5661" s="25"/>
      <c r="W5661" s="25"/>
      <c r="X5661" s="25"/>
      <c r="Y5661" s="25"/>
      <c r="AF5661" s="25"/>
      <c r="AG5661" s="26"/>
      <c r="AH5661" s="25"/>
      <c r="AI5661" s="25"/>
    </row>
    <row r="5662" spans="5:35">
      <c r="E5662" s="24"/>
      <c r="F5662" s="24"/>
      <c r="H5662" s="24"/>
      <c r="I5662" s="24"/>
      <c r="J5662" s="24"/>
      <c r="K5662" s="24"/>
      <c r="L5662" s="24"/>
      <c r="M5662" s="24"/>
      <c r="N5662" s="24"/>
      <c r="O5662" s="24"/>
      <c r="P5662" s="24"/>
      <c r="U5662" s="25"/>
      <c r="V5662" s="25"/>
      <c r="W5662" s="25"/>
      <c r="X5662" s="25"/>
      <c r="Y5662" s="25"/>
      <c r="AF5662" s="25"/>
      <c r="AG5662" s="26"/>
      <c r="AH5662" s="25"/>
      <c r="AI5662" s="25"/>
    </row>
    <row r="5663" spans="5:35">
      <c r="E5663" s="24"/>
      <c r="F5663" s="24"/>
      <c r="H5663" s="24"/>
      <c r="I5663" s="24"/>
      <c r="J5663" s="24"/>
      <c r="K5663" s="24"/>
      <c r="L5663" s="24"/>
      <c r="M5663" s="24"/>
      <c r="N5663" s="24"/>
      <c r="O5663" s="24"/>
      <c r="P5663" s="24"/>
      <c r="U5663" s="25"/>
      <c r="V5663" s="25"/>
      <c r="W5663" s="25"/>
      <c r="X5663" s="25"/>
      <c r="Y5663" s="25"/>
      <c r="AF5663" s="25"/>
      <c r="AG5663" s="26"/>
      <c r="AH5663" s="25"/>
      <c r="AI5663" s="25"/>
    </row>
    <row r="5664" spans="5:35">
      <c r="E5664" s="24"/>
      <c r="F5664" s="24"/>
      <c r="H5664" s="24"/>
      <c r="I5664" s="24"/>
      <c r="J5664" s="24"/>
      <c r="K5664" s="24"/>
      <c r="L5664" s="24"/>
      <c r="M5664" s="24"/>
      <c r="N5664" s="24"/>
      <c r="O5664" s="24"/>
      <c r="P5664" s="24"/>
      <c r="U5664" s="25"/>
      <c r="V5664" s="25"/>
      <c r="W5664" s="25"/>
      <c r="X5664" s="25"/>
      <c r="Y5664" s="25"/>
      <c r="AF5664" s="25"/>
      <c r="AG5664" s="26"/>
      <c r="AH5664" s="25"/>
      <c r="AI5664" s="25"/>
    </row>
    <row r="5665" spans="5:35">
      <c r="E5665" s="24"/>
      <c r="F5665" s="24"/>
      <c r="H5665" s="24"/>
      <c r="I5665" s="24"/>
      <c r="J5665" s="24"/>
      <c r="K5665" s="24"/>
      <c r="L5665" s="24"/>
      <c r="M5665" s="24"/>
      <c r="N5665" s="24"/>
      <c r="O5665" s="24"/>
      <c r="P5665" s="24"/>
      <c r="U5665" s="25"/>
      <c r="V5665" s="25"/>
      <c r="W5665" s="25"/>
      <c r="X5665" s="25"/>
      <c r="Y5665" s="25"/>
      <c r="AF5665" s="25"/>
      <c r="AG5665" s="26"/>
      <c r="AH5665" s="25"/>
      <c r="AI5665" s="25"/>
    </row>
    <row r="5666" spans="5:35">
      <c r="E5666" s="24"/>
      <c r="F5666" s="24"/>
      <c r="H5666" s="24"/>
      <c r="I5666" s="24"/>
      <c r="J5666" s="24"/>
      <c r="K5666" s="24"/>
      <c r="L5666" s="24"/>
      <c r="M5666" s="24"/>
      <c r="N5666" s="24"/>
      <c r="O5666" s="24"/>
      <c r="P5666" s="24"/>
      <c r="U5666" s="25"/>
      <c r="V5666" s="25"/>
      <c r="W5666" s="25"/>
      <c r="X5666" s="25"/>
      <c r="Y5666" s="25"/>
      <c r="AF5666" s="25"/>
      <c r="AG5666" s="26"/>
      <c r="AH5666" s="25"/>
      <c r="AI5666" s="25"/>
    </row>
    <row r="5667" spans="5:35">
      <c r="E5667" s="24"/>
      <c r="F5667" s="24"/>
      <c r="H5667" s="24"/>
      <c r="I5667" s="24"/>
      <c r="J5667" s="24"/>
      <c r="K5667" s="24"/>
      <c r="L5667" s="24"/>
      <c r="M5667" s="24"/>
      <c r="N5667" s="24"/>
      <c r="O5667" s="24"/>
      <c r="P5667" s="24"/>
      <c r="U5667" s="25"/>
      <c r="V5667" s="25"/>
      <c r="W5667" s="25"/>
      <c r="X5667" s="25"/>
      <c r="Y5667" s="25"/>
      <c r="AF5667" s="25"/>
      <c r="AG5667" s="26"/>
      <c r="AH5667" s="25"/>
      <c r="AI5667" s="25"/>
    </row>
    <row r="5668" spans="5:35">
      <c r="E5668" s="24"/>
      <c r="F5668" s="24"/>
      <c r="H5668" s="24"/>
      <c r="I5668" s="24"/>
      <c r="J5668" s="24"/>
      <c r="K5668" s="24"/>
      <c r="L5668" s="24"/>
      <c r="M5668" s="24"/>
      <c r="N5668" s="24"/>
      <c r="O5668" s="24"/>
      <c r="P5668" s="24"/>
      <c r="U5668" s="25"/>
      <c r="V5668" s="25"/>
      <c r="W5668" s="25"/>
      <c r="X5668" s="25"/>
      <c r="Y5668" s="25"/>
      <c r="AF5668" s="25"/>
      <c r="AG5668" s="26"/>
      <c r="AH5668" s="25"/>
      <c r="AI5668" s="25"/>
    </row>
    <row r="5669" spans="5:35">
      <c r="E5669" s="24"/>
      <c r="F5669" s="24"/>
      <c r="H5669" s="24"/>
      <c r="I5669" s="24"/>
      <c r="J5669" s="24"/>
      <c r="K5669" s="24"/>
      <c r="L5669" s="24"/>
      <c r="M5669" s="24"/>
      <c r="N5669" s="24"/>
      <c r="O5669" s="24"/>
      <c r="P5669" s="24"/>
      <c r="U5669" s="25"/>
      <c r="V5669" s="25"/>
      <c r="W5669" s="25"/>
      <c r="X5669" s="25"/>
      <c r="Y5669" s="25"/>
      <c r="AF5669" s="25"/>
      <c r="AG5669" s="26"/>
      <c r="AH5669" s="25"/>
      <c r="AI5669" s="25"/>
    </row>
    <row r="5670" spans="5:35">
      <c r="E5670" s="24"/>
      <c r="F5670" s="24"/>
      <c r="H5670" s="24"/>
      <c r="I5670" s="24"/>
      <c r="J5670" s="24"/>
      <c r="K5670" s="24"/>
      <c r="L5670" s="24"/>
      <c r="M5670" s="24"/>
      <c r="N5670" s="24"/>
      <c r="O5670" s="24"/>
      <c r="P5670" s="24"/>
      <c r="U5670" s="25"/>
      <c r="V5670" s="25"/>
      <c r="W5670" s="25"/>
      <c r="X5670" s="25"/>
      <c r="Y5670" s="25"/>
      <c r="AF5670" s="25"/>
      <c r="AG5670" s="26"/>
      <c r="AH5670" s="25"/>
      <c r="AI5670" s="25"/>
    </row>
    <row r="5671" spans="5:35">
      <c r="E5671" s="24"/>
      <c r="F5671" s="24"/>
      <c r="H5671" s="24"/>
      <c r="I5671" s="24"/>
      <c r="J5671" s="24"/>
      <c r="K5671" s="24"/>
      <c r="L5671" s="24"/>
      <c r="M5671" s="24"/>
      <c r="N5671" s="24"/>
      <c r="O5671" s="24"/>
      <c r="P5671" s="24"/>
      <c r="U5671" s="25"/>
      <c r="V5671" s="25"/>
      <c r="W5671" s="25"/>
      <c r="X5671" s="25"/>
      <c r="Y5671" s="25"/>
      <c r="AF5671" s="25"/>
      <c r="AG5671" s="26"/>
      <c r="AH5671" s="25"/>
      <c r="AI5671" s="25"/>
    </row>
    <row r="5672" spans="5:35">
      <c r="E5672" s="24"/>
      <c r="F5672" s="24"/>
      <c r="H5672" s="24"/>
      <c r="I5672" s="24"/>
      <c r="J5672" s="24"/>
      <c r="K5672" s="24"/>
      <c r="L5672" s="24"/>
      <c r="M5672" s="24"/>
      <c r="N5672" s="24"/>
      <c r="O5672" s="24"/>
      <c r="P5672" s="24"/>
      <c r="U5672" s="25"/>
      <c r="V5672" s="25"/>
      <c r="W5672" s="25"/>
      <c r="X5672" s="25"/>
      <c r="Y5672" s="25"/>
      <c r="AF5672" s="25"/>
      <c r="AG5672" s="26"/>
      <c r="AH5672" s="25"/>
      <c r="AI5672" s="25"/>
    </row>
    <row r="5673" spans="5:35">
      <c r="E5673" s="24"/>
      <c r="F5673" s="24"/>
      <c r="H5673" s="24"/>
      <c r="I5673" s="24"/>
      <c r="J5673" s="24"/>
      <c r="K5673" s="24"/>
      <c r="L5673" s="24"/>
      <c r="M5673" s="24"/>
      <c r="N5673" s="24"/>
      <c r="O5673" s="24"/>
      <c r="P5673" s="24"/>
      <c r="U5673" s="25"/>
      <c r="V5673" s="25"/>
      <c r="W5673" s="25"/>
      <c r="X5673" s="25"/>
      <c r="Y5673" s="25"/>
      <c r="AF5673" s="25"/>
      <c r="AG5673" s="26"/>
      <c r="AH5673" s="25"/>
      <c r="AI5673" s="25"/>
    </row>
    <row r="5674" spans="5:35">
      <c r="E5674" s="24"/>
      <c r="F5674" s="24"/>
      <c r="H5674" s="24"/>
      <c r="I5674" s="24"/>
      <c r="J5674" s="24"/>
      <c r="K5674" s="24"/>
      <c r="L5674" s="24"/>
      <c r="M5674" s="24"/>
      <c r="N5674" s="24"/>
      <c r="O5674" s="24"/>
      <c r="P5674" s="24"/>
      <c r="U5674" s="25"/>
      <c r="V5674" s="25"/>
      <c r="W5674" s="25"/>
      <c r="X5674" s="25"/>
      <c r="Y5674" s="25"/>
      <c r="AF5674" s="25"/>
      <c r="AG5674" s="26"/>
      <c r="AH5674" s="25"/>
      <c r="AI5674" s="25"/>
    </row>
    <row r="5675" spans="5:35">
      <c r="E5675" s="24"/>
      <c r="F5675" s="24"/>
      <c r="H5675" s="24"/>
      <c r="I5675" s="24"/>
      <c r="J5675" s="24"/>
      <c r="K5675" s="24"/>
      <c r="L5675" s="24"/>
      <c r="M5675" s="24"/>
      <c r="N5675" s="24"/>
      <c r="O5675" s="24"/>
      <c r="P5675" s="24"/>
      <c r="U5675" s="25"/>
      <c r="V5675" s="25"/>
      <c r="W5675" s="25"/>
      <c r="X5675" s="25"/>
      <c r="Y5675" s="25"/>
      <c r="AF5675" s="25"/>
      <c r="AG5675" s="26"/>
      <c r="AH5675" s="25"/>
      <c r="AI5675" s="25"/>
    </row>
    <row r="5676" spans="5:35">
      <c r="E5676" s="24"/>
      <c r="F5676" s="24"/>
      <c r="H5676" s="24"/>
      <c r="I5676" s="24"/>
      <c r="J5676" s="24"/>
      <c r="K5676" s="24"/>
      <c r="L5676" s="24"/>
      <c r="M5676" s="24"/>
      <c r="N5676" s="24"/>
      <c r="O5676" s="24"/>
      <c r="P5676" s="24"/>
      <c r="U5676" s="25"/>
      <c r="V5676" s="25"/>
      <c r="W5676" s="25"/>
      <c r="X5676" s="25"/>
      <c r="Y5676" s="25"/>
      <c r="AF5676" s="25"/>
      <c r="AG5676" s="26"/>
      <c r="AH5676" s="25"/>
      <c r="AI5676" s="25"/>
    </row>
    <row r="5677" spans="5:35">
      <c r="E5677" s="24"/>
      <c r="F5677" s="24"/>
      <c r="H5677" s="24"/>
      <c r="I5677" s="24"/>
      <c r="J5677" s="24"/>
      <c r="K5677" s="24"/>
      <c r="L5677" s="24"/>
      <c r="M5677" s="24"/>
      <c r="N5677" s="24"/>
      <c r="O5677" s="24"/>
      <c r="P5677" s="24"/>
      <c r="U5677" s="25"/>
      <c r="V5677" s="25"/>
      <c r="W5677" s="25"/>
      <c r="X5677" s="25"/>
      <c r="Y5677" s="25"/>
      <c r="AF5677" s="25"/>
      <c r="AG5677" s="26"/>
      <c r="AH5677" s="25"/>
      <c r="AI5677" s="25"/>
    </row>
    <row r="5678" spans="5:35">
      <c r="E5678" s="24"/>
      <c r="F5678" s="24"/>
      <c r="H5678" s="24"/>
      <c r="I5678" s="24"/>
      <c r="J5678" s="24"/>
      <c r="K5678" s="24"/>
      <c r="L5678" s="24"/>
      <c r="M5678" s="24"/>
      <c r="N5678" s="24"/>
      <c r="O5678" s="24"/>
      <c r="P5678" s="24"/>
      <c r="U5678" s="25"/>
      <c r="V5678" s="25"/>
      <c r="W5678" s="25"/>
      <c r="X5678" s="25"/>
      <c r="Y5678" s="25"/>
      <c r="AF5678" s="25"/>
      <c r="AG5678" s="26"/>
      <c r="AH5678" s="25"/>
      <c r="AI5678" s="25"/>
    </row>
    <row r="5679" spans="5:35">
      <c r="E5679" s="24"/>
      <c r="F5679" s="24"/>
      <c r="H5679" s="24"/>
      <c r="I5679" s="24"/>
      <c r="J5679" s="24"/>
      <c r="K5679" s="24"/>
      <c r="L5679" s="24"/>
      <c r="M5679" s="24"/>
      <c r="N5679" s="24"/>
      <c r="O5679" s="24"/>
      <c r="P5679" s="24"/>
      <c r="U5679" s="25"/>
      <c r="V5679" s="25"/>
      <c r="W5679" s="25"/>
      <c r="X5679" s="25"/>
      <c r="Y5679" s="25"/>
      <c r="AF5679" s="25"/>
      <c r="AG5679" s="26"/>
      <c r="AH5679" s="25"/>
      <c r="AI5679" s="25"/>
    </row>
    <row r="5680" spans="5:35">
      <c r="E5680" s="24"/>
      <c r="F5680" s="24"/>
      <c r="H5680" s="24"/>
      <c r="I5680" s="24"/>
      <c r="J5680" s="24"/>
      <c r="K5680" s="24"/>
      <c r="L5680" s="24"/>
      <c r="M5680" s="24"/>
      <c r="N5680" s="24"/>
      <c r="O5680" s="24"/>
      <c r="P5680" s="24"/>
      <c r="U5680" s="25"/>
      <c r="V5680" s="25"/>
      <c r="W5680" s="25"/>
      <c r="X5680" s="25"/>
      <c r="Y5680" s="25"/>
      <c r="AF5680" s="25"/>
      <c r="AG5680" s="26"/>
      <c r="AH5680" s="25"/>
      <c r="AI5680" s="25"/>
    </row>
    <row r="5681" spans="5:35">
      <c r="E5681" s="24"/>
      <c r="F5681" s="24"/>
      <c r="H5681" s="24"/>
      <c r="I5681" s="24"/>
      <c r="J5681" s="24"/>
      <c r="K5681" s="24"/>
      <c r="L5681" s="24"/>
      <c r="M5681" s="24"/>
      <c r="N5681" s="24"/>
      <c r="O5681" s="24"/>
      <c r="P5681" s="24"/>
      <c r="U5681" s="25"/>
      <c r="V5681" s="25"/>
      <c r="W5681" s="25"/>
      <c r="X5681" s="25"/>
      <c r="Y5681" s="25"/>
      <c r="AF5681" s="25"/>
      <c r="AG5681" s="26"/>
      <c r="AH5681" s="25"/>
      <c r="AI5681" s="25"/>
    </row>
    <row r="5682" spans="5:35">
      <c r="E5682" s="24"/>
      <c r="F5682" s="24"/>
      <c r="H5682" s="24"/>
      <c r="I5682" s="24"/>
      <c r="J5682" s="24"/>
      <c r="K5682" s="24"/>
      <c r="L5682" s="24"/>
      <c r="M5682" s="24"/>
      <c r="N5682" s="24"/>
      <c r="O5682" s="24"/>
      <c r="P5682" s="24"/>
      <c r="U5682" s="25"/>
      <c r="V5682" s="25"/>
      <c r="W5682" s="25"/>
      <c r="X5682" s="25"/>
      <c r="Y5682" s="25"/>
      <c r="AF5682" s="25"/>
      <c r="AG5682" s="26"/>
      <c r="AH5682" s="25"/>
      <c r="AI5682" s="25"/>
    </row>
    <row r="5683" spans="5:35">
      <c r="E5683" s="24"/>
      <c r="F5683" s="24"/>
      <c r="H5683" s="24"/>
      <c r="I5683" s="24"/>
      <c r="J5683" s="24"/>
      <c r="K5683" s="24"/>
      <c r="L5683" s="24"/>
      <c r="M5683" s="24"/>
      <c r="N5683" s="24"/>
      <c r="O5683" s="24"/>
      <c r="P5683" s="24"/>
      <c r="U5683" s="25"/>
      <c r="V5683" s="25"/>
      <c r="W5683" s="25"/>
      <c r="X5683" s="25"/>
      <c r="Y5683" s="25"/>
      <c r="AF5683" s="25"/>
      <c r="AG5683" s="26"/>
      <c r="AH5683" s="25"/>
      <c r="AI5683" s="25"/>
    </row>
    <row r="5684" spans="5:35">
      <c r="E5684" s="24"/>
      <c r="F5684" s="24"/>
      <c r="H5684" s="24"/>
      <c r="I5684" s="24"/>
      <c r="J5684" s="24"/>
      <c r="K5684" s="24"/>
      <c r="L5684" s="24"/>
      <c r="M5684" s="24"/>
      <c r="N5684" s="24"/>
      <c r="O5684" s="24"/>
      <c r="P5684" s="24"/>
      <c r="U5684" s="25"/>
      <c r="V5684" s="25"/>
      <c r="W5684" s="25"/>
      <c r="X5684" s="25"/>
      <c r="Y5684" s="25"/>
      <c r="AF5684" s="25"/>
      <c r="AG5684" s="26"/>
      <c r="AH5684" s="25"/>
      <c r="AI5684" s="25"/>
    </row>
    <row r="5685" spans="5:35">
      <c r="E5685" s="24"/>
      <c r="F5685" s="24"/>
      <c r="H5685" s="24"/>
      <c r="I5685" s="24"/>
      <c r="J5685" s="24"/>
      <c r="K5685" s="24"/>
      <c r="L5685" s="24"/>
      <c r="M5685" s="24"/>
      <c r="N5685" s="24"/>
      <c r="O5685" s="24"/>
      <c r="P5685" s="24"/>
      <c r="U5685" s="25"/>
      <c r="V5685" s="25"/>
      <c r="W5685" s="25"/>
      <c r="X5685" s="25"/>
      <c r="Y5685" s="25"/>
      <c r="AF5685" s="25"/>
      <c r="AG5685" s="26"/>
      <c r="AH5685" s="25"/>
      <c r="AI5685" s="25"/>
    </row>
    <row r="5686" spans="5:35">
      <c r="E5686" s="24"/>
      <c r="F5686" s="24"/>
      <c r="H5686" s="24"/>
      <c r="I5686" s="24"/>
      <c r="J5686" s="24"/>
      <c r="K5686" s="24"/>
      <c r="L5686" s="24"/>
      <c r="M5686" s="24"/>
      <c r="N5686" s="24"/>
      <c r="O5686" s="24"/>
      <c r="P5686" s="24"/>
      <c r="U5686" s="25"/>
      <c r="V5686" s="25"/>
      <c r="W5686" s="25"/>
      <c r="X5686" s="25"/>
      <c r="Y5686" s="25"/>
      <c r="AF5686" s="25"/>
      <c r="AG5686" s="26"/>
      <c r="AH5686" s="25"/>
      <c r="AI5686" s="25"/>
    </row>
    <row r="5687" spans="5:35">
      <c r="E5687" s="24"/>
      <c r="F5687" s="24"/>
      <c r="H5687" s="24"/>
      <c r="I5687" s="24"/>
      <c r="J5687" s="24"/>
      <c r="K5687" s="24"/>
      <c r="L5687" s="24"/>
      <c r="M5687" s="24"/>
      <c r="N5687" s="24"/>
      <c r="O5687" s="24"/>
      <c r="P5687" s="24"/>
      <c r="U5687" s="25"/>
      <c r="V5687" s="25"/>
      <c r="W5687" s="25"/>
      <c r="X5687" s="25"/>
      <c r="Y5687" s="25"/>
      <c r="AF5687" s="25"/>
      <c r="AG5687" s="26"/>
      <c r="AH5687" s="25"/>
      <c r="AI5687" s="25"/>
    </row>
    <row r="5688" spans="5:35">
      <c r="E5688" s="24"/>
      <c r="F5688" s="24"/>
      <c r="H5688" s="24"/>
      <c r="I5688" s="24"/>
      <c r="J5688" s="24"/>
      <c r="K5688" s="24"/>
      <c r="L5688" s="24"/>
      <c r="M5688" s="24"/>
      <c r="N5688" s="24"/>
      <c r="O5688" s="24"/>
      <c r="P5688" s="24"/>
      <c r="U5688" s="25"/>
      <c r="V5688" s="25"/>
      <c r="W5688" s="25"/>
      <c r="X5688" s="25"/>
      <c r="Y5688" s="25"/>
      <c r="AF5688" s="25"/>
      <c r="AG5688" s="26"/>
      <c r="AH5688" s="25"/>
      <c r="AI5688" s="25"/>
    </row>
    <row r="5689" spans="5:35">
      <c r="E5689" s="24"/>
      <c r="F5689" s="24"/>
      <c r="H5689" s="24"/>
      <c r="I5689" s="24"/>
      <c r="J5689" s="24"/>
      <c r="K5689" s="24"/>
      <c r="L5689" s="24"/>
      <c r="M5689" s="24"/>
      <c r="N5689" s="24"/>
      <c r="O5689" s="24"/>
      <c r="P5689" s="24"/>
      <c r="U5689" s="25"/>
      <c r="V5689" s="25"/>
      <c r="W5689" s="25"/>
      <c r="X5689" s="25"/>
      <c r="Y5689" s="25"/>
      <c r="AF5689" s="25"/>
      <c r="AG5689" s="26"/>
      <c r="AH5689" s="25"/>
      <c r="AI5689" s="25"/>
    </row>
    <row r="5690" spans="5:35">
      <c r="E5690" s="24"/>
      <c r="F5690" s="24"/>
      <c r="H5690" s="24"/>
      <c r="I5690" s="24"/>
      <c r="J5690" s="24"/>
      <c r="K5690" s="24"/>
      <c r="L5690" s="24"/>
      <c r="M5690" s="24"/>
      <c r="N5690" s="24"/>
      <c r="O5690" s="24"/>
      <c r="P5690" s="24"/>
      <c r="U5690" s="25"/>
      <c r="V5690" s="25"/>
      <c r="W5690" s="25"/>
      <c r="X5690" s="25"/>
      <c r="Y5690" s="25"/>
      <c r="AF5690" s="25"/>
      <c r="AG5690" s="26"/>
      <c r="AH5690" s="25"/>
      <c r="AI5690" s="25"/>
    </row>
    <row r="5691" spans="5:35">
      <c r="E5691" s="24"/>
      <c r="F5691" s="24"/>
      <c r="H5691" s="24"/>
      <c r="I5691" s="24"/>
      <c r="J5691" s="24"/>
      <c r="K5691" s="24"/>
      <c r="L5691" s="24"/>
      <c r="M5691" s="24"/>
      <c r="N5691" s="24"/>
      <c r="O5691" s="24"/>
      <c r="P5691" s="24"/>
      <c r="U5691" s="25"/>
      <c r="V5691" s="25"/>
      <c r="W5691" s="25"/>
      <c r="X5691" s="25"/>
      <c r="Y5691" s="25"/>
      <c r="AF5691" s="25"/>
      <c r="AG5691" s="26"/>
      <c r="AH5691" s="25"/>
      <c r="AI5691" s="25"/>
    </row>
    <row r="5692" spans="5:35">
      <c r="E5692" s="24"/>
      <c r="F5692" s="24"/>
      <c r="H5692" s="24"/>
      <c r="I5692" s="24"/>
      <c r="J5692" s="24"/>
      <c r="K5692" s="24"/>
      <c r="L5692" s="24"/>
      <c r="M5692" s="24"/>
      <c r="N5692" s="24"/>
      <c r="O5692" s="24"/>
      <c r="P5692" s="24"/>
      <c r="U5692" s="25"/>
      <c r="V5692" s="25"/>
      <c r="W5692" s="25"/>
      <c r="X5692" s="25"/>
      <c r="Y5692" s="25"/>
      <c r="AF5692" s="25"/>
      <c r="AG5692" s="26"/>
      <c r="AH5692" s="25"/>
      <c r="AI5692" s="25"/>
    </row>
    <row r="5693" spans="5:35">
      <c r="E5693" s="24"/>
      <c r="F5693" s="24"/>
      <c r="H5693" s="24"/>
      <c r="I5693" s="24"/>
      <c r="J5693" s="24"/>
      <c r="K5693" s="24"/>
      <c r="L5693" s="24"/>
      <c r="M5693" s="24"/>
      <c r="N5693" s="24"/>
      <c r="O5693" s="24"/>
      <c r="P5693" s="24"/>
      <c r="U5693" s="25"/>
      <c r="V5693" s="25"/>
      <c r="W5693" s="25"/>
      <c r="X5693" s="25"/>
      <c r="Y5693" s="25"/>
      <c r="AF5693" s="25"/>
      <c r="AG5693" s="26"/>
      <c r="AH5693" s="25"/>
      <c r="AI5693" s="25"/>
    </row>
    <row r="5694" spans="5:35">
      <c r="E5694" s="24"/>
      <c r="F5694" s="24"/>
      <c r="H5694" s="24"/>
      <c r="I5694" s="24"/>
      <c r="J5694" s="24"/>
      <c r="K5694" s="24"/>
      <c r="L5694" s="24"/>
      <c r="M5694" s="24"/>
      <c r="N5694" s="24"/>
      <c r="O5694" s="24"/>
      <c r="P5694" s="24"/>
      <c r="U5694" s="25"/>
      <c r="V5694" s="25"/>
      <c r="W5694" s="25"/>
      <c r="X5694" s="25"/>
      <c r="Y5694" s="25"/>
      <c r="AF5694" s="25"/>
      <c r="AG5694" s="26"/>
      <c r="AH5694" s="25"/>
      <c r="AI5694" s="25"/>
    </row>
    <row r="5695" spans="5:35">
      <c r="E5695" s="24"/>
      <c r="F5695" s="24"/>
      <c r="H5695" s="24"/>
      <c r="I5695" s="24"/>
      <c r="J5695" s="24"/>
      <c r="K5695" s="24"/>
      <c r="L5695" s="24"/>
      <c r="M5695" s="24"/>
      <c r="N5695" s="24"/>
      <c r="O5695" s="24"/>
      <c r="P5695" s="24"/>
      <c r="U5695" s="25"/>
      <c r="V5695" s="25"/>
      <c r="W5695" s="25"/>
      <c r="X5695" s="25"/>
      <c r="Y5695" s="25"/>
      <c r="AF5695" s="25"/>
      <c r="AG5695" s="26"/>
      <c r="AH5695" s="25"/>
      <c r="AI5695" s="25"/>
    </row>
    <row r="5696" spans="5:35">
      <c r="E5696" s="24"/>
      <c r="F5696" s="24"/>
      <c r="H5696" s="24"/>
      <c r="I5696" s="24"/>
      <c r="J5696" s="24"/>
      <c r="K5696" s="24"/>
      <c r="L5696" s="24"/>
      <c r="M5696" s="24"/>
      <c r="N5696" s="24"/>
      <c r="O5696" s="24"/>
      <c r="P5696" s="24"/>
      <c r="U5696" s="25"/>
      <c r="V5696" s="25"/>
      <c r="W5696" s="25"/>
      <c r="X5696" s="25"/>
      <c r="Y5696" s="25"/>
      <c r="AF5696" s="25"/>
      <c r="AG5696" s="26"/>
      <c r="AH5696" s="25"/>
      <c r="AI5696" s="25"/>
    </row>
    <row r="5697" spans="5:35">
      <c r="E5697" s="24"/>
      <c r="F5697" s="24"/>
      <c r="H5697" s="24"/>
      <c r="I5697" s="24"/>
      <c r="J5697" s="24"/>
      <c r="K5697" s="24"/>
      <c r="L5697" s="24"/>
      <c r="M5697" s="24"/>
      <c r="N5697" s="24"/>
      <c r="O5697" s="24"/>
      <c r="P5697" s="24"/>
      <c r="U5697" s="25"/>
      <c r="V5697" s="25"/>
      <c r="W5697" s="25"/>
      <c r="X5697" s="25"/>
      <c r="Y5697" s="25"/>
      <c r="AF5697" s="25"/>
      <c r="AG5697" s="26"/>
      <c r="AH5697" s="25"/>
      <c r="AI5697" s="25"/>
    </row>
    <row r="5698" spans="5:35">
      <c r="E5698" s="24"/>
      <c r="F5698" s="24"/>
      <c r="H5698" s="24"/>
      <c r="I5698" s="24"/>
      <c r="J5698" s="24"/>
      <c r="K5698" s="24"/>
      <c r="L5698" s="24"/>
      <c r="M5698" s="24"/>
      <c r="N5698" s="24"/>
      <c r="O5698" s="24"/>
      <c r="P5698" s="24"/>
      <c r="U5698" s="25"/>
      <c r="V5698" s="25"/>
      <c r="W5698" s="25"/>
      <c r="X5698" s="25"/>
      <c r="Y5698" s="25"/>
      <c r="AF5698" s="25"/>
      <c r="AG5698" s="26"/>
      <c r="AH5698" s="25"/>
      <c r="AI5698" s="25"/>
    </row>
    <row r="5699" spans="5:35">
      <c r="E5699" s="24"/>
      <c r="F5699" s="24"/>
      <c r="H5699" s="24"/>
      <c r="I5699" s="24"/>
      <c r="J5699" s="24"/>
      <c r="K5699" s="24"/>
      <c r="L5699" s="24"/>
      <c r="M5699" s="24"/>
      <c r="N5699" s="24"/>
      <c r="O5699" s="24"/>
      <c r="P5699" s="24"/>
      <c r="U5699" s="25"/>
      <c r="V5699" s="25"/>
      <c r="W5699" s="25"/>
      <c r="X5699" s="25"/>
      <c r="Y5699" s="25"/>
      <c r="AF5699" s="25"/>
      <c r="AG5699" s="26"/>
      <c r="AH5699" s="25"/>
      <c r="AI5699" s="25"/>
    </row>
    <row r="5700" spans="5:35">
      <c r="E5700" s="24"/>
      <c r="F5700" s="24"/>
      <c r="H5700" s="24"/>
      <c r="I5700" s="24"/>
      <c r="J5700" s="24"/>
      <c r="K5700" s="24"/>
      <c r="L5700" s="24"/>
      <c r="M5700" s="24"/>
      <c r="N5700" s="24"/>
      <c r="O5700" s="24"/>
      <c r="P5700" s="24"/>
      <c r="U5700" s="25"/>
      <c r="V5700" s="25"/>
      <c r="W5700" s="25"/>
      <c r="X5700" s="25"/>
      <c r="Y5700" s="25"/>
      <c r="AF5700" s="25"/>
      <c r="AG5700" s="26"/>
      <c r="AH5700" s="25"/>
      <c r="AI5700" s="25"/>
    </row>
    <row r="5701" spans="5:35">
      <c r="E5701" s="24"/>
      <c r="F5701" s="24"/>
      <c r="H5701" s="24"/>
      <c r="I5701" s="24"/>
      <c r="J5701" s="24"/>
      <c r="K5701" s="24"/>
      <c r="L5701" s="24"/>
      <c r="M5701" s="24"/>
      <c r="N5701" s="24"/>
      <c r="O5701" s="24"/>
      <c r="P5701" s="24"/>
      <c r="U5701" s="25"/>
      <c r="V5701" s="25"/>
      <c r="W5701" s="25"/>
      <c r="X5701" s="25"/>
      <c r="Y5701" s="25"/>
      <c r="AF5701" s="25"/>
      <c r="AG5701" s="26"/>
      <c r="AH5701" s="25"/>
      <c r="AI5701" s="25"/>
    </row>
    <row r="5702" spans="5:35">
      <c r="E5702" s="24"/>
      <c r="F5702" s="24"/>
      <c r="H5702" s="24"/>
      <c r="I5702" s="24"/>
      <c r="J5702" s="24"/>
      <c r="K5702" s="24"/>
      <c r="L5702" s="24"/>
      <c r="M5702" s="24"/>
      <c r="N5702" s="24"/>
      <c r="O5702" s="24"/>
      <c r="P5702" s="24"/>
      <c r="U5702" s="25"/>
      <c r="V5702" s="25"/>
      <c r="W5702" s="25"/>
      <c r="X5702" s="25"/>
      <c r="Y5702" s="25"/>
      <c r="AF5702" s="25"/>
      <c r="AG5702" s="26"/>
      <c r="AH5702" s="25"/>
      <c r="AI5702" s="25"/>
    </row>
    <row r="5703" spans="5:35">
      <c r="E5703" s="24"/>
      <c r="F5703" s="24"/>
      <c r="H5703" s="24"/>
      <c r="I5703" s="24"/>
      <c r="J5703" s="24"/>
      <c r="K5703" s="24"/>
      <c r="L5703" s="24"/>
      <c r="M5703" s="24"/>
      <c r="N5703" s="24"/>
      <c r="O5703" s="24"/>
      <c r="P5703" s="24"/>
      <c r="U5703" s="25"/>
      <c r="V5703" s="25"/>
      <c r="W5703" s="25"/>
      <c r="X5703" s="25"/>
      <c r="Y5703" s="25"/>
      <c r="AF5703" s="25"/>
      <c r="AG5703" s="26"/>
      <c r="AH5703" s="25"/>
      <c r="AI5703" s="25"/>
    </row>
    <row r="5704" spans="5:35">
      <c r="E5704" s="24"/>
      <c r="F5704" s="24"/>
      <c r="H5704" s="24"/>
      <c r="I5704" s="24"/>
      <c r="J5704" s="24"/>
      <c r="K5704" s="24"/>
      <c r="L5704" s="24"/>
      <c r="M5704" s="24"/>
      <c r="N5704" s="24"/>
      <c r="O5704" s="24"/>
      <c r="P5704" s="24"/>
      <c r="U5704" s="25"/>
      <c r="V5704" s="25"/>
      <c r="W5704" s="25"/>
      <c r="X5704" s="25"/>
      <c r="Y5704" s="25"/>
      <c r="AF5704" s="25"/>
      <c r="AG5704" s="26"/>
      <c r="AH5704" s="25"/>
      <c r="AI5704" s="25"/>
    </row>
    <row r="5705" spans="5:35">
      <c r="E5705" s="24"/>
      <c r="F5705" s="24"/>
      <c r="H5705" s="24"/>
      <c r="I5705" s="24"/>
      <c r="J5705" s="24"/>
      <c r="K5705" s="24"/>
      <c r="L5705" s="24"/>
      <c r="M5705" s="24"/>
      <c r="N5705" s="24"/>
      <c r="O5705" s="24"/>
      <c r="P5705" s="24"/>
      <c r="U5705" s="25"/>
      <c r="V5705" s="25"/>
      <c r="W5705" s="25"/>
      <c r="X5705" s="25"/>
      <c r="Y5705" s="25"/>
      <c r="AF5705" s="25"/>
      <c r="AG5705" s="26"/>
      <c r="AH5705" s="25"/>
      <c r="AI5705" s="25"/>
    </row>
    <row r="5706" spans="5:35">
      <c r="E5706" s="24"/>
      <c r="F5706" s="24"/>
      <c r="H5706" s="24"/>
      <c r="I5706" s="24"/>
      <c r="J5706" s="24"/>
      <c r="K5706" s="24"/>
      <c r="L5706" s="24"/>
      <c r="M5706" s="24"/>
      <c r="N5706" s="24"/>
      <c r="O5706" s="24"/>
      <c r="P5706" s="24"/>
      <c r="U5706" s="25"/>
      <c r="V5706" s="25"/>
      <c r="W5706" s="25"/>
      <c r="X5706" s="25"/>
      <c r="Y5706" s="25"/>
      <c r="AF5706" s="25"/>
      <c r="AG5706" s="26"/>
      <c r="AH5706" s="25"/>
      <c r="AI5706" s="25"/>
    </row>
    <row r="5707" spans="5:35">
      <c r="E5707" s="24"/>
      <c r="F5707" s="24"/>
      <c r="H5707" s="24"/>
      <c r="I5707" s="24"/>
      <c r="J5707" s="24"/>
      <c r="K5707" s="24"/>
      <c r="L5707" s="24"/>
      <c r="M5707" s="24"/>
      <c r="N5707" s="24"/>
      <c r="O5707" s="24"/>
      <c r="P5707" s="24"/>
      <c r="U5707" s="25"/>
      <c r="V5707" s="25"/>
      <c r="W5707" s="25"/>
      <c r="X5707" s="25"/>
      <c r="Y5707" s="25"/>
      <c r="AF5707" s="25"/>
      <c r="AG5707" s="26"/>
      <c r="AH5707" s="25"/>
      <c r="AI5707" s="25"/>
    </row>
    <row r="5708" spans="5:35">
      <c r="E5708" s="24"/>
      <c r="F5708" s="24"/>
      <c r="H5708" s="24"/>
      <c r="I5708" s="24"/>
      <c r="J5708" s="24"/>
      <c r="K5708" s="24"/>
      <c r="L5708" s="24"/>
      <c r="M5708" s="24"/>
      <c r="N5708" s="24"/>
      <c r="O5708" s="24"/>
      <c r="P5708" s="24"/>
      <c r="U5708" s="25"/>
      <c r="V5708" s="25"/>
      <c r="W5708" s="25"/>
      <c r="X5708" s="25"/>
      <c r="Y5708" s="25"/>
      <c r="AF5708" s="25"/>
      <c r="AG5708" s="26"/>
      <c r="AH5708" s="25"/>
      <c r="AI5708" s="25"/>
    </row>
    <row r="5709" spans="5:35">
      <c r="E5709" s="24"/>
      <c r="F5709" s="24"/>
      <c r="H5709" s="24"/>
      <c r="I5709" s="24"/>
      <c r="J5709" s="24"/>
      <c r="K5709" s="24"/>
      <c r="L5709" s="24"/>
      <c r="M5709" s="24"/>
      <c r="N5709" s="24"/>
      <c r="O5709" s="24"/>
      <c r="P5709" s="24"/>
      <c r="U5709" s="25"/>
      <c r="V5709" s="25"/>
      <c r="W5709" s="25"/>
      <c r="X5709" s="25"/>
      <c r="Y5709" s="25"/>
      <c r="AF5709" s="25"/>
      <c r="AG5709" s="26"/>
      <c r="AH5709" s="25"/>
      <c r="AI5709" s="25"/>
    </row>
    <row r="5710" spans="5:35">
      <c r="E5710" s="24"/>
      <c r="F5710" s="24"/>
      <c r="H5710" s="24"/>
      <c r="I5710" s="24"/>
      <c r="J5710" s="24"/>
      <c r="K5710" s="24"/>
      <c r="L5710" s="24"/>
      <c r="M5710" s="24"/>
      <c r="N5710" s="24"/>
      <c r="O5710" s="24"/>
      <c r="P5710" s="24"/>
      <c r="U5710" s="25"/>
      <c r="V5710" s="25"/>
      <c r="W5710" s="25"/>
      <c r="X5710" s="25"/>
      <c r="Y5710" s="25"/>
      <c r="AF5710" s="25"/>
      <c r="AG5710" s="26"/>
      <c r="AH5710" s="25"/>
      <c r="AI5710" s="25"/>
    </row>
    <row r="5711" spans="5:35">
      <c r="E5711" s="24"/>
      <c r="F5711" s="24"/>
      <c r="H5711" s="24"/>
      <c r="I5711" s="24"/>
      <c r="J5711" s="24"/>
      <c r="K5711" s="24"/>
      <c r="L5711" s="24"/>
      <c r="M5711" s="24"/>
      <c r="N5711" s="24"/>
      <c r="O5711" s="24"/>
      <c r="P5711" s="24"/>
      <c r="U5711" s="25"/>
      <c r="V5711" s="25"/>
      <c r="W5711" s="25"/>
      <c r="X5711" s="25"/>
      <c r="Y5711" s="25"/>
      <c r="AF5711" s="25"/>
      <c r="AG5711" s="26"/>
      <c r="AH5711" s="25"/>
      <c r="AI5711" s="25"/>
    </row>
    <row r="5712" spans="5:35">
      <c r="E5712" s="24"/>
      <c r="F5712" s="24"/>
      <c r="H5712" s="24"/>
      <c r="I5712" s="24"/>
      <c r="J5712" s="24"/>
      <c r="K5712" s="24"/>
      <c r="L5712" s="24"/>
      <c r="M5712" s="24"/>
      <c r="N5712" s="24"/>
      <c r="O5712" s="24"/>
      <c r="P5712" s="24"/>
      <c r="U5712" s="25"/>
      <c r="V5712" s="25"/>
      <c r="W5712" s="25"/>
      <c r="X5712" s="25"/>
      <c r="Y5712" s="25"/>
      <c r="AF5712" s="25"/>
      <c r="AG5712" s="26"/>
      <c r="AH5712" s="25"/>
      <c r="AI5712" s="25"/>
    </row>
    <row r="5713" spans="5:35">
      <c r="E5713" s="24"/>
      <c r="F5713" s="24"/>
      <c r="H5713" s="24"/>
      <c r="I5713" s="24"/>
      <c r="J5713" s="24"/>
      <c r="K5713" s="24"/>
      <c r="L5713" s="24"/>
      <c r="M5713" s="24"/>
      <c r="N5713" s="24"/>
      <c r="O5713" s="24"/>
      <c r="P5713" s="24"/>
      <c r="U5713" s="25"/>
      <c r="V5713" s="25"/>
      <c r="W5713" s="25"/>
      <c r="X5713" s="25"/>
      <c r="Y5713" s="25"/>
      <c r="AF5713" s="25"/>
      <c r="AG5713" s="26"/>
      <c r="AH5713" s="25"/>
      <c r="AI5713" s="25"/>
    </row>
    <row r="5714" spans="5:35">
      <c r="E5714" s="24"/>
      <c r="F5714" s="24"/>
      <c r="H5714" s="24"/>
      <c r="I5714" s="24"/>
      <c r="J5714" s="24"/>
      <c r="K5714" s="24"/>
      <c r="L5714" s="24"/>
      <c r="M5714" s="24"/>
      <c r="N5714" s="24"/>
      <c r="O5714" s="24"/>
      <c r="P5714" s="24"/>
      <c r="U5714" s="25"/>
      <c r="V5714" s="25"/>
      <c r="W5714" s="25"/>
      <c r="X5714" s="25"/>
      <c r="Y5714" s="25"/>
      <c r="AF5714" s="25"/>
      <c r="AG5714" s="26"/>
      <c r="AH5714" s="25"/>
      <c r="AI5714" s="25"/>
    </row>
    <row r="5715" spans="5:35">
      <c r="E5715" s="24"/>
      <c r="F5715" s="24"/>
      <c r="H5715" s="24"/>
      <c r="I5715" s="24"/>
      <c r="J5715" s="24"/>
      <c r="K5715" s="24"/>
      <c r="L5715" s="24"/>
      <c r="M5715" s="24"/>
      <c r="N5715" s="24"/>
      <c r="O5715" s="24"/>
      <c r="P5715" s="24"/>
      <c r="U5715" s="25"/>
      <c r="V5715" s="25"/>
      <c r="W5715" s="25"/>
      <c r="X5715" s="25"/>
      <c r="Y5715" s="25"/>
      <c r="AF5715" s="25"/>
      <c r="AG5715" s="26"/>
      <c r="AH5715" s="25"/>
      <c r="AI5715" s="25"/>
    </row>
    <row r="5716" spans="5:35">
      <c r="E5716" s="24"/>
      <c r="F5716" s="24"/>
      <c r="H5716" s="24"/>
      <c r="I5716" s="24"/>
      <c r="J5716" s="24"/>
      <c r="K5716" s="24"/>
      <c r="L5716" s="24"/>
      <c r="M5716" s="24"/>
      <c r="N5716" s="24"/>
      <c r="O5716" s="24"/>
      <c r="P5716" s="24"/>
      <c r="U5716" s="25"/>
      <c r="V5716" s="25"/>
      <c r="W5716" s="25"/>
      <c r="X5716" s="25"/>
      <c r="Y5716" s="25"/>
      <c r="AF5716" s="25"/>
      <c r="AG5716" s="26"/>
      <c r="AH5716" s="25"/>
      <c r="AI5716" s="25"/>
    </row>
    <row r="5717" spans="5:35">
      <c r="E5717" s="24"/>
      <c r="F5717" s="24"/>
      <c r="H5717" s="24"/>
      <c r="I5717" s="24"/>
      <c r="J5717" s="24"/>
      <c r="K5717" s="24"/>
      <c r="L5717" s="24"/>
      <c r="M5717" s="24"/>
      <c r="N5717" s="24"/>
      <c r="O5717" s="24"/>
      <c r="P5717" s="24"/>
      <c r="U5717" s="25"/>
      <c r="V5717" s="25"/>
      <c r="W5717" s="25"/>
      <c r="X5717" s="25"/>
      <c r="Y5717" s="25"/>
      <c r="AF5717" s="25"/>
      <c r="AG5717" s="26"/>
      <c r="AH5717" s="25"/>
      <c r="AI5717" s="25"/>
    </row>
    <row r="5718" spans="5:35">
      <c r="E5718" s="24"/>
      <c r="F5718" s="24"/>
      <c r="H5718" s="24"/>
      <c r="I5718" s="24"/>
      <c r="J5718" s="24"/>
      <c r="K5718" s="24"/>
      <c r="L5718" s="24"/>
      <c r="M5718" s="24"/>
      <c r="N5718" s="24"/>
      <c r="O5718" s="24"/>
      <c r="P5718" s="24"/>
      <c r="U5718" s="25"/>
      <c r="V5718" s="25"/>
      <c r="W5718" s="25"/>
      <c r="X5718" s="25"/>
      <c r="Y5718" s="25"/>
      <c r="AF5718" s="25"/>
      <c r="AG5718" s="26"/>
      <c r="AH5718" s="25"/>
      <c r="AI5718" s="25"/>
    </row>
    <row r="5719" spans="5:35">
      <c r="E5719" s="24"/>
      <c r="F5719" s="24"/>
      <c r="H5719" s="24"/>
      <c r="I5719" s="24"/>
      <c r="J5719" s="24"/>
      <c r="K5719" s="24"/>
      <c r="L5719" s="24"/>
      <c r="M5719" s="24"/>
      <c r="N5719" s="24"/>
      <c r="O5719" s="24"/>
      <c r="P5719" s="24"/>
      <c r="U5719" s="25"/>
      <c r="V5719" s="25"/>
      <c r="W5719" s="25"/>
      <c r="X5719" s="25"/>
      <c r="Y5719" s="25"/>
      <c r="AF5719" s="25"/>
      <c r="AG5719" s="26"/>
      <c r="AH5719" s="25"/>
      <c r="AI5719" s="25"/>
    </row>
    <row r="5720" spans="5:35">
      <c r="E5720" s="24"/>
      <c r="F5720" s="24"/>
      <c r="H5720" s="24"/>
      <c r="I5720" s="24"/>
      <c r="J5720" s="24"/>
      <c r="K5720" s="24"/>
      <c r="L5720" s="24"/>
      <c r="M5720" s="24"/>
      <c r="N5720" s="24"/>
      <c r="O5720" s="24"/>
      <c r="P5720" s="24"/>
      <c r="U5720" s="25"/>
      <c r="V5720" s="25"/>
      <c r="W5720" s="25"/>
      <c r="X5720" s="25"/>
      <c r="Y5720" s="25"/>
      <c r="AF5720" s="25"/>
      <c r="AG5720" s="26"/>
      <c r="AH5720" s="25"/>
      <c r="AI5720" s="25"/>
    </row>
    <row r="5721" spans="5:35">
      <c r="E5721" s="24"/>
      <c r="F5721" s="24"/>
      <c r="H5721" s="24"/>
      <c r="I5721" s="24"/>
      <c r="J5721" s="24"/>
      <c r="K5721" s="24"/>
      <c r="L5721" s="24"/>
      <c r="M5721" s="24"/>
      <c r="N5721" s="24"/>
      <c r="O5721" s="24"/>
      <c r="P5721" s="24"/>
      <c r="U5721" s="25"/>
      <c r="V5721" s="25"/>
      <c r="W5721" s="25"/>
      <c r="X5721" s="25"/>
      <c r="Y5721" s="25"/>
      <c r="AF5721" s="25"/>
      <c r="AG5721" s="26"/>
      <c r="AH5721" s="25"/>
      <c r="AI5721" s="25"/>
    </row>
    <row r="5722" spans="5:35">
      <c r="E5722" s="24"/>
      <c r="F5722" s="24"/>
      <c r="H5722" s="24"/>
      <c r="I5722" s="24"/>
      <c r="J5722" s="24"/>
      <c r="K5722" s="24"/>
      <c r="L5722" s="24"/>
      <c r="M5722" s="24"/>
      <c r="N5722" s="24"/>
      <c r="O5722" s="24"/>
      <c r="P5722" s="24"/>
      <c r="U5722" s="25"/>
      <c r="V5722" s="25"/>
      <c r="W5722" s="25"/>
      <c r="X5722" s="25"/>
      <c r="Y5722" s="25"/>
      <c r="AF5722" s="25"/>
      <c r="AG5722" s="26"/>
      <c r="AH5722" s="25"/>
      <c r="AI5722" s="25"/>
    </row>
    <row r="5723" spans="5:35">
      <c r="E5723" s="24"/>
      <c r="F5723" s="24"/>
      <c r="H5723" s="24"/>
      <c r="I5723" s="24"/>
      <c r="J5723" s="24"/>
      <c r="K5723" s="24"/>
      <c r="L5723" s="24"/>
      <c r="M5723" s="24"/>
      <c r="N5723" s="24"/>
      <c r="O5723" s="24"/>
      <c r="P5723" s="24"/>
      <c r="U5723" s="25"/>
      <c r="V5723" s="25"/>
      <c r="W5723" s="25"/>
      <c r="X5723" s="25"/>
      <c r="Y5723" s="25"/>
      <c r="AF5723" s="25"/>
      <c r="AG5723" s="26"/>
      <c r="AH5723" s="25"/>
      <c r="AI5723" s="25"/>
    </row>
    <row r="5724" spans="5:35">
      <c r="E5724" s="24"/>
      <c r="F5724" s="24"/>
      <c r="H5724" s="24"/>
      <c r="I5724" s="24"/>
      <c r="J5724" s="24"/>
      <c r="K5724" s="24"/>
      <c r="L5724" s="24"/>
      <c r="M5724" s="24"/>
      <c r="N5724" s="24"/>
      <c r="O5724" s="24"/>
      <c r="P5724" s="24"/>
      <c r="U5724" s="25"/>
      <c r="V5724" s="25"/>
      <c r="W5724" s="25"/>
      <c r="X5724" s="25"/>
      <c r="Y5724" s="25"/>
      <c r="AF5724" s="25"/>
      <c r="AG5724" s="26"/>
      <c r="AH5724" s="25"/>
      <c r="AI5724" s="25"/>
    </row>
    <row r="5725" spans="5:35">
      <c r="E5725" s="24"/>
      <c r="F5725" s="24"/>
      <c r="H5725" s="24"/>
      <c r="I5725" s="24"/>
      <c r="J5725" s="24"/>
      <c r="K5725" s="24"/>
      <c r="L5725" s="24"/>
      <c r="M5725" s="24"/>
      <c r="N5725" s="24"/>
      <c r="O5725" s="24"/>
      <c r="P5725" s="24"/>
      <c r="U5725" s="25"/>
      <c r="V5725" s="25"/>
      <c r="W5725" s="25"/>
      <c r="X5725" s="25"/>
      <c r="Y5725" s="25"/>
      <c r="AF5725" s="25"/>
      <c r="AG5725" s="26"/>
      <c r="AH5725" s="25"/>
      <c r="AI5725" s="25"/>
    </row>
    <row r="5726" spans="5:35">
      <c r="E5726" s="24"/>
      <c r="F5726" s="24"/>
      <c r="H5726" s="24"/>
      <c r="I5726" s="24"/>
      <c r="J5726" s="24"/>
      <c r="K5726" s="24"/>
      <c r="L5726" s="24"/>
      <c r="M5726" s="24"/>
      <c r="N5726" s="24"/>
      <c r="O5726" s="24"/>
      <c r="P5726" s="24"/>
      <c r="U5726" s="25"/>
      <c r="V5726" s="25"/>
      <c r="W5726" s="25"/>
      <c r="X5726" s="25"/>
      <c r="Y5726" s="25"/>
      <c r="AF5726" s="25"/>
      <c r="AG5726" s="26"/>
      <c r="AH5726" s="25"/>
      <c r="AI5726" s="25"/>
    </row>
    <row r="5727" spans="5:35">
      <c r="E5727" s="24"/>
      <c r="F5727" s="24"/>
      <c r="H5727" s="24"/>
      <c r="I5727" s="24"/>
      <c r="J5727" s="24"/>
      <c r="K5727" s="24"/>
      <c r="L5727" s="24"/>
      <c r="M5727" s="24"/>
      <c r="N5727" s="24"/>
      <c r="O5727" s="24"/>
      <c r="P5727" s="24"/>
      <c r="U5727" s="25"/>
      <c r="V5727" s="25"/>
      <c r="W5727" s="25"/>
      <c r="X5727" s="25"/>
      <c r="Y5727" s="25"/>
      <c r="AF5727" s="25"/>
      <c r="AG5727" s="26"/>
      <c r="AH5727" s="25"/>
      <c r="AI5727" s="25"/>
    </row>
    <row r="5728" spans="5:35">
      <c r="E5728" s="24"/>
      <c r="F5728" s="24"/>
      <c r="H5728" s="24"/>
      <c r="I5728" s="24"/>
      <c r="J5728" s="24"/>
      <c r="K5728" s="24"/>
      <c r="L5728" s="24"/>
      <c r="M5728" s="24"/>
      <c r="N5728" s="24"/>
      <c r="O5728" s="24"/>
      <c r="P5728" s="24"/>
      <c r="U5728" s="25"/>
      <c r="V5728" s="25"/>
      <c r="W5728" s="25"/>
      <c r="X5728" s="25"/>
      <c r="Y5728" s="25"/>
      <c r="AF5728" s="25"/>
      <c r="AG5728" s="26"/>
      <c r="AH5728" s="25"/>
      <c r="AI5728" s="25"/>
    </row>
    <row r="5729" spans="5:35">
      <c r="E5729" s="24"/>
      <c r="F5729" s="24"/>
      <c r="H5729" s="24"/>
      <c r="I5729" s="24"/>
      <c r="J5729" s="24"/>
      <c r="K5729" s="24"/>
      <c r="L5729" s="24"/>
      <c r="M5729" s="24"/>
      <c r="N5729" s="24"/>
      <c r="O5729" s="24"/>
      <c r="P5729" s="24"/>
      <c r="U5729" s="25"/>
      <c r="V5729" s="25"/>
      <c r="W5729" s="25"/>
      <c r="X5729" s="25"/>
      <c r="Y5729" s="25"/>
      <c r="AF5729" s="25"/>
      <c r="AG5729" s="26"/>
      <c r="AH5729" s="25"/>
      <c r="AI5729" s="25"/>
    </row>
    <row r="5730" spans="5:35">
      <c r="E5730" s="24"/>
      <c r="F5730" s="24"/>
      <c r="H5730" s="24"/>
      <c r="I5730" s="24"/>
      <c r="J5730" s="24"/>
      <c r="K5730" s="24"/>
      <c r="L5730" s="24"/>
      <c r="M5730" s="24"/>
      <c r="N5730" s="24"/>
      <c r="O5730" s="24"/>
      <c r="P5730" s="24"/>
      <c r="U5730" s="25"/>
      <c r="V5730" s="25"/>
      <c r="W5730" s="25"/>
      <c r="X5730" s="25"/>
      <c r="Y5730" s="25"/>
      <c r="AF5730" s="25"/>
      <c r="AG5730" s="26"/>
      <c r="AH5730" s="25"/>
      <c r="AI5730" s="25"/>
    </row>
    <row r="5731" spans="5:35">
      <c r="E5731" s="24"/>
      <c r="F5731" s="24"/>
      <c r="H5731" s="24"/>
      <c r="I5731" s="24"/>
      <c r="J5731" s="24"/>
      <c r="K5731" s="24"/>
      <c r="L5731" s="24"/>
      <c r="M5731" s="24"/>
      <c r="N5731" s="24"/>
      <c r="O5731" s="24"/>
      <c r="P5731" s="24"/>
      <c r="U5731" s="25"/>
      <c r="V5731" s="25"/>
      <c r="W5731" s="25"/>
      <c r="X5731" s="25"/>
      <c r="Y5731" s="25"/>
      <c r="AF5731" s="25"/>
      <c r="AG5731" s="26"/>
      <c r="AH5731" s="25"/>
      <c r="AI5731" s="25"/>
    </row>
    <row r="5732" spans="5:35">
      <c r="E5732" s="24"/>
      <c r="F5732" s="24"/>
      <c r="H5732" s="24"/>
      <c r="I5732" s="24"/>
      <c r="J5732" s="24"/>
      <c r="K5732" s="24"/>
      <c r="L5732" s="24"/>
      <c r="M5732" s="24"/>
      <c r="N5732" s="24"/>
      <c r="O5732" s="24"/>
      <c r="P5732" s="24"/>
      <c r="U5732" s="25"/>
      <c r="V5732" s="25"/>
      <c r="W5732" s="25"/>
      <c r="X5732" s="25"/>
      <c r="Y5732" s="25"/>
      <c r="AF5732" s="25"/>
      <c r="AG5732" s="26"/>
      <c r="AH5732" s="25"/>
      <c r="AI5732" s="25"/>
    </row>
    <row r="5733" spans="5:35">
      <c r="E5733" s="24"/>
      <c r="F5733" s="24"/>
      <c r="H5733" s="24"/>
      <c r="I5733" s="24"/>
      <c r="J5733" s="24"/>
      <c r="K5733" s="24"/>
      <c r="L5733" s="24"/>
      <c r="M5733" s="24"/>
      <c r="N5733" s="24"/>
      <c r="O5733" s="24"/>
      <c r="P5733" s="24"/>
      <c r="U5733" s="25"/>
      <c r="V5733" s="25"/>
      <c r="W5733" s="25"/>
      <c r="X5733" s="25"/>
      <c r="Y5733" s="25"/>
      <c r="AF5733" s="25"/>
      <c r="AG5733" s="26"/>
      <c r="AH5733" s="25"/>
      <c r="AI5733" s="25"/>
    </row>
    <row r="5734" spans="5:35">
      <c r="E5734" s="24"/>
      <c r="F5734" s="24"/>
      <c r="H5734" s="24"/>
      <c r="I5734" s="24"/>
      <c r="J5734" s="24"/>
      <c r="K5734" s="24"/>
      <c r="L5734" s="24"/>
      <c r="M5734" s="24"/>
      <c r="N5734" s="24"/>
      <c r="O5734" s="24"/>
      <c r="P5734" s="24"/>
      <c r="U5734" s="25"/>
      <c r="V5734" s="25"/>
      <c r="W5734" s="25"/>
      <c r="X5734" s="25"/>
      <c r="Y5734" s="25"/>
      <c r="AF5734" s="25"/>
      <c r="AG5734" s="26"/>
      <c r="AH5734" s="25"/>
      <c r="AI5734" s="25"/>
    </row>
    <row r="5735" spans="5:35">
      <c r="E5735" s="24"/>
      <c r="F5735" s="24"/>
      <c r="H5735" s="24"/>
      <c r="I5735" s="24"/>
      <c r="J5735" s="24"/>
      <c r="K5735" s="24"/>
      <c r="L5735" s="24"/>
      <c r="M5735" s="24"/>
      <c r="N5735" s="24"/>
      <c r="O5735" s="24"/>
      <c r="P5735" s="24"/>
      <c r="U5735" s="25"/>
      <c r="V5735" s="25"/>
      <c r="W5735" s="25"/>
      <c r="X5735" s="25"/>
      <c r="Y5735" s="25"/>
      <c r="AF5735" s="25"/>
      <c r="AG5735" s="26"/>
      <c r="AH5735" s="25"/>
      <c r="AI5735" s="25"/>
    </row>
    <row r="5736" spans="5:35">
      <c r="E5736" s="24"/>
      <c r="F5736" s="24"/>
      <c r="H5736" s="24"/>
      <c r="I5736" s="24"/>
      <c r="J5736" s="24"/>
      <c r="K5736" s="24"/>
      <c r="L5736" s="24"/>
      <c r="M5736" s="24"/>
      <c r="N5736" s="24"/>
      <c r="O5736" s="24"/>
      <c r="P5736" s="24"/>
      <c r="U5736" s="25"/>
      <c r="V5736" s="25"/>
      <c r="W5736" s="25"/>
      <c r="X5736" s="25"/>
      <c r="Y5736" s="25"/>
      <c r="AF5736" s="25"/>
      <c r="AG5736" s="26"/>
      <c r="AH5736" s="25"/>
      <c r="AI5736" s="25"/>
    </row>
    <row r="5737" spans="5:35">
      <c r="E5737" s="24"/>
      <c r="F5737" s="24"/>
      <c r="H5737" s="24"/>
      <c r="I5737" s="24"/>
      <c r="J5737" s="24"/>
      <c r="K5737" s="24"/>
      <c r="L5737" s="24"/>
      <c r="M5737" s="24"/>
      <c r="N5737" s="24"/>
      <c r="O5737" s="24"/>
      <c r="P5737" s="24"/>
      <c r="U5737" s="25"/>
      <c r="V5737" s="25"/>
      <c r="W5737" s="25"/>
      <c r="X5737" s="25"/>
      <c r="Y5737" s="25"/>
      <c r="AF5737" s="25"/>
      <c r="AG5737" s="26"/>
      <c r="AH5737" s="25"/>
      <c r="AI5737" s="25"/>
    </row>
    <row r="5738" spans="5:35">
      <c r="E5738" s="24"/>
      <c r="F5738" s="24"/>
      <c r="H5738" s="24"/>
      <c r="I5738" s="24"/>
      <c r="J5738" s="24"/>
      <c r="K5738" s="24"/>
      <c r="L5738" s="24"/>
      <c r="M5738" s="24"/>
      <c r="N5738" s="24"/>
      <c r="O5738" s="24"/>
      <c r="P5738" s="24"/>
      <c r="U5738" s="25"/>
      <c r="V5738" s="25"/>
      <c r="W5738" s="25"/>
      <c r="X5738" s="25"/>
      <c r="Y5738" s="25"/>
      <c r="AF5738" s="25"/>
      <c r="AG5738" s="26"/>
      <c r="AH5738" s="25"/>
      <c r="AI5738" s="25"/>
    </row>
    <row r="5739" spans="5:35">
      <c r="E5739" s="24"/>
      <c r="F5739" s="24"/>
      <c r="H5739" s="24"/>
      <c r="I5739" s="24"/>
      <c r="J5739" s="24"/>
      <c r="K5739" s="24"/>
      <c r="L5739" s="24"/>
      <c r="M5739" s="24"/>
      <c r="N5739" s="24"/>
      <c r="O5739" s="24"/>
      <c r="P5739" s="24"/>
      <c r="U5739" s="25"/>
      <c r="V5739" s="25"/>
      <c r="W5739" s="25"/>
      <c r="X5739" s="25"/>
      <c r="Y5739" s="25"/>
      <c r="AF5739" s="25"/>
      <c r="AG5739" s="26"/>
      <c r="AH5739" s="25"/>
      <c r="AI5739" s="25"/>
    </row>
    <row r="5740" spans="5:35">
      <c r="E5740" s="24"/>
      <c r="F5740" s="24"/>
      <c r="H5740" s="24"/>
      <c r="I5740" s="24"/>
      <c r="J5740" s="24"/>
      <c r="K5740" s="24"/>
      <c r="L5740" s="24"/>
      <c r="M5740" s="24"/>
      <c r="N5740" s="24"/>
      <c r="O5740" s="24"/>
      <c r="P5740" s="24"/>
      <c r="U5740" s="25"/>
      <c r="V5740" s="25"/>
      <c r="W5740" s="25"/>
      <c r="X5740" s="25"/>
      <c r="Y5740" s="25"/>
      <c r="AF5740" s="25"/>
      <c r="AG5740" s="26"/>
      <c r="AH5740" s="25"/>
      <c r="AI5740" s="25"/>
    </row>
    <row r="5741" spans="5:35">
      <c r="E5741" s="24"/>
      <c r="F5741" s="24"/>
      <c r="H5741" s="24"/>
      <c r="I5741" s="24"/>
      <c r="J5741" s="24"/>
      <c r="K5741" s="24"/>
      <c r="L5741" s="24"/>
      <c r="M5741" s="24"/>
      <c r="N5741" s="24"/>
      <c r="O5741" s="24"/>
      <c r="P5741" s="24"/>
      <c r="U5741" s="25"/>
      <c r="V5741" s="25"/>
      <c r="W5741" s="25"/>
      <c r="X5741" s="25"/>
      <c r="Y5741" s="25"/>
      <c r="AF5741" s="25"/>
      <c r="AG5741" s="26"/>
      <c r="AH5741" s="25"/>
      <c r="AI5741" s="25"/>
    </row>
    <row r="5742" spans="5:35">
      <c r="E5742" s="24"/>
      <c r="F5742" s="24"/>
      <c r="H5742" s="24"/>
      <c r="I5742" s="24"/>
      <c r="J5742" s="24"/>
      <c r="K5742" s="24"/>
      <c r="L5742" s="24"/>
      <c r="M5742" s="24"/>
      <c r="N5742" s="24"/>
      <c r="O5742" s="24"/>
      <c r="P5742" s="24"/>
      <c r="U5742" s="25"/>
      <c r="V5742" s="25"/>
      <c r="W5742" s="25"/>
      <c r="X5742" s="25"/>
      <c r="Y5742" s="25"/>
      <c r="AF5742" s="25"/>
      <c r="AG5742" s="26"/>
      <c r="AH5742" s="25"/>
      <c r="AI5742" s="25"/>
    </row>
    <row r="5743" spans="5:35">
      <c r="E5743" s="24"/>
      <c r="F5743" s="24"/>
      <c r="H5743" s="24"/>
      <c r="I5743" s="24"/>
      <c r="J5743" s="24"/>
      <c r="K5743" s="24"/>
      <c r="L5743" s="24"/>
      <c r="M5743" s="24"/>
      <c r="N5743" s="24"/>
      <c r="O5743" s="24"/>
      <c r="P5743" s="24"/>
      <c r="U5743" s="25"/>
      <c r="V5743" s="25"/>
      <c r="W5743" s="25"/>
      <c r="X5743" s="25"/>
      <c r="Y5743" s="25"/>
      <c r="AF5743" s="25"/>
      <c r="AG5743" s="26"/>
      <c r="AH5743" s="25"/>
      <c r="AI5743" s="25"/>
    </row>
    <row r="5744" spans="5:35">
      <c r="E5744" s="24"/>
      <c r="F5744" s="24"/>
      <c r="H5744" s="24"/>
      <c r="I5744" s="24"/>
      <c r="J5744" s="24"/>
      <c r="K5744" s="24"/>
      <c r="L5744" s="24"/>
      <c r="M5744" s="24"/>
      <c r="N5744" s="24"/>
      <c r="O5744" s="24"/>
      <c r="P5744" s="24"/>
      <c r="U5744" s="25"/>
      <c r="V5744" s="25"/>
      <c r="W5744" s="25"/>
      <c r="X5744" s="25"/>
      <c r="Y5744" s="25"/>
      <c r="AF5744" s="25"/>
      <c r="AG5744" s="26"/>
      <c r="AH5744" s="25"/>
      <c r="AI5744" s="25"/>
    </row>
    <row r="5745" spans="5:35">
      <c r="E5745" s="24"/>
      <c r="F5745" s="24"/>
      <c r="H5745" s="24"/>
      <c r="I5745" s="24"/>
      <c r="J5745" s="24"/>
      <c r="K5745" s="24"/>
      <c r="L5745" s="24"/>
      <c r="M5745" s="24"/>
      <c r="N5745" s="24"/>
      <c r="O5745" s="24"/>
      <c r="P5745" s="24"/>
      <c r="U5745" s="25"/>
      <c r="V5745" s="25"/>
      <c r="W5745" s="25"/>
      <c r="X5745" s="25"/>
      <c r="Y5745" s="25"/>
      <c r="AF5745" s="25"/>
      <c r="AG5745" s="26"/>
      <c r="AH5745" s="25"/>
      <c r="AI5745" s="25"/>
    </row>
    <row r="5746" spans="5:35">
      <c r="E5746" s="24"/>
      <c r="F5746" s="24"/>
      <c r="H5746" s="24"/>
      <c r="I5746" s="24"/>
      <c r="J5746" s="24"/>
      <c r="K5746" s="24"/>
      <c r="L5746" s="24"/>
      <c r="M5746" s="24"/>
      <c r="N5746" s="24"/>
      <c r="O5746" s="24"/>
      <c r="P5746" s="24"/>
      <c r="U5746" s="25"/>
      <c r="V5746" s="25"/>
      <c r="W5746" s="25"/>
      <c r="X5746" s="25"/>
      <c r="Y5746" s="25"/>
      <c r="AF5746" s="25"/>
      <c r="AG5746" s="26"/>
      <c r="AH5746" s="25"/>
      <c r="AI5746" s="25"/>
    </row>
    <row r="5747" spans="5:35">
      <c r="E5747" s="24"/>
      <c r="F5747" s="24"/>
      <c r="H5747" s="24"/>
      <c r="I5747" s="24"/>
      <c r="J5747" s="24"/>
      <c r="K5747" s="24"/>
      <c r="L5747" s="24"/>
      <c r="M5747" s="24"/>
      <c r="N5747" s="24"/>
      <c r="O5747" s="24"/>
      <c r="P5747" s="24"/>
      <c r="U5747" s="25"/>
      <c r="V5747" s="25"/>
      <c r="W5747" s="25"/>
      <c r="X5747" s="25"/>
      <c r="Y5747" s="25"/>
      <c r="AF5747" s="25"/>
      <c r="AG5747" s="26"/>
      <c r="AH5747" s="25"/>
      <c r="AI5747" s="25"/>
    </row>
    <row r="5748" spans="5:35">
      <c r="E5748" s="24"/>
      <c r="F5748" s="24"/>
      <c r="H5748" s="24"/>
      <c r="I5748" s="24"/>
      <c r="J5748" s="24"/>
      <c r="K5748" s="24"/>
      <c r="L5748" s="24"/>
      <c r="M5748" s="24"/>
      <c r="N5748" s="24"/>
      <c r="O5748" s="24"/>
      <c r="P5748" s="24"/>
      <c r="U5748" s="25"/>
      <c r="V5748" s="25"/>
      <c r="W5748" s="25"/>
      <c r="X5748" s="25"/>
      <c r="Y5748" s="25"/>
      <c r="AF5748" s="25"/>
      <c r="AG5748" s="26"/>
      <c r="AH5748" s="25"/>
      <c r="AI5748" s="25"/>
    </row>
    <row r="5749" spans="5:35">
      <c r="E5749" s="24"/>
      <c r="F5749" s="24"/>
      <c r="H5749" s="24"/>
      <c r="I5749" s="24"/>
      <c r="J5749" s="24"/>
      <c r="K5749" s="24"/>
      <c r="L5749" s="24"/>
      <c r="M5749" s="24"/>
      <c r="N5749" s="24"/>
      <c r="O5749" s="24"/>
      <c r="P5749" s="24"/>
      <c r="U5749" s="25"/>
      <c r="V5749" s="25"/>
      <c r="W5749" s="25"/>
      <c r="X5749" s="25"/>
      <c r="Y5749" s="25"/>
      <c r="AF5749" s="25"/>
      <c r="AG5749" s="26"/>
      <c r="AH5749" s="25"/>
      <c r="AI5749" s="25"/>
    </row>
    <row r="5750" spans="5:35">
      <c r="E5750" s="24"/>
      <c r="F5750" s="24"/>
      <c r="H5750" s="24"/>
      <c r="I5750" s="24"/>
      <c r="J5750" s="24"/>
      <c r="K5750" s="24"/>
      <c r="L5750" s="24"/>
      <c r="M5750" s="24"/>
      <c r="N5750" s="24"/>
      <c r="O5750" s="24"/>
      <c r="P5750" s="24"/>
      <c r="U5750" s="25"/>
      <c r="V5750" s="25"/>
      <c r="W5750" s="25"/>
      <c r="X5750" s="25"/>
      <c r="Y5750" s="25"/>
      <c r="AF5750" s="25"/>
      <c r="AG5750" s="26"/>
      <c r="AH5750" s="25"/>
      <c r="AI5750" s="25"/>
    </row>
    <row r="5751" spans="5:35">
      <c r="E5751" s="24"/>
      <c r="F5751" s="24"/>
      <c r="H5751" s="24"/>
      <c r="I5751" s="24"/>
      <c r="J5751" s="24"/>
      <c r="K5751" s="24"/>
      <c r="L5751" s="24"/>
      <c r="M5751" s="24"/>
      <c r="N5751" s="24"/>
      <c r="O5751" s="24"/>
      <c r="P5751" s="24"/>
      <c r="U5751" s="25"/>
      <c r="V5751" s="25"/>
      <c r="W5751" s="25"/>
      <c r="X5751" s="25"/>
      <c r="Y5751" s="25"/>
      <c r="AF5751" s="25"/>
      <c r="AG5751" s="26"/>
      <c r="AH5751" s="25"/>
      <c r="AI5751" s="25"/>
    </row>
    <row r="5752" spans="5:35">
      <c r="E5752" s="24"/>
      <c r="F5752" s="24"/>
      <c r="H5752" s="24"/>
      <c r="I5752" s="24"/>
      <c r="J5752" s="24"/>
      <c r="K5752" s="24"/>
      <c r="L5752" s="24"/>
      <c r="M5752" s="24"/>
      <c r="N5752" s="24"/>
      <c r="O5752" s="24"/>
      <c r="P5752" s="24"/>
      <c r="U5752" s="25"/>
      <c r="V5752" s="25"/>
      <c r="W5752" s="25"/>
      <c r="X5752" s="25"/>
      <c r="Y5752" s="25"/>
      <c r="AF5752" s="25"/>
      <c r="AG5752" s="26"/>
      <c r="AH5752" s="25"/>
      <c r="AI5752" s="25"/>
    </row>
    <row r="5753" spans="5:35">
      <c r="E5753" s="24"/>
      <c r="F5753" s="24"/>
      <c r="H5753" s="24"/>
      <c r="I5753" s="24"/>
      <c r="J5753" s="24"/>
      <c r="K5753" s="24"/>
      <c r="L5753" s="24"/>
      <c r="M5753" s="24"/>
      <c r="N5753" s="24"/>
      <c r="O5753" s="24"/>
      <c r="P5753" s="24"/>
      <c r="U5753" s="25"/>
      <c r="V5753" s="25"/>
      <c r="W5753" s="25"/>
      <c r="X5753" s="25"/>
      <c r="Y5753" s="25"/>
      <c r="AF5753" s="25"/>
      <c r="AG5753" s="26"/>
      <c r="AH5753" s="25"/>
      <c r="AI5753" s="25"/>
    </row>
    <row r="5754" spans="5:35">
      <c r="E5754" s="24"/>
      <c r="F5754" s="24"/>
      <c r="H5754" s="24"/>
      <c r="I5754" s="24"/>
      <c r="J5754" s="24"/>
      <c r="K5754" s="24"/>
      <c r="L5754" s="24"/>
      <c r="M5754" s="24"/>
      <c r="N5754" s="24"/>
      <c r="O5754" s="24"/>
      <c r="P5754" s="24"/>
      <c r="U5754" s="25"/>
      <c r="V5754" s="25"/>
      <c r="W5754" s="25"/>
      <c r="X5754" s="25"/>
      <c r="Y5754" s="25"/>
      <c r="AF5754" s="25"/>
      <c r="AG5754" s="26"/>
      <c r="AH5754" s="25"/>
      <c r="AI5754" s="25"/>
    </row>
    <row r="5755" spans="5:35">
      <c r="E5755" s="24"/>
      <c r="F5755" s="24"/>
      <c r="H5755" s="24"/>
      <c r="I5755" s="24"/>
      <c r="J5755" s="24"/>
      <c r="K5755" s="24"/>
      <c r="L5755" s="24"/>
      <c r="M5755" s="24"/>
      <c r="N5755" s="24"/>
      <c r="O5755" s="24"/>
      <c r="P5755" s="24"/>
      <c r="U5755" s="25"/>
      <c r="V5755" s="25"/>
      <c r="W5755" s="25"/>
      <c r="X5755" s="25"/>
      <c r="Y5755" s="25"/>
      <c r="AF5755" s="25"/>
      <c r="AG5755" s="26"/>
      <c r="AH5755" s="25"/>
      <c r="AI5755" s="25"/>
    </row>
    <row r="5756" spans="5:35">
      <c r="E5756" s="24"/>
      <c r="F5756" s="24"/>
      <c r="H5756" s="24"/>
      <c r="I5756" s="24"/>
      <c r="J5756" s="24"/>
      <c r="K5756" s="24"/>
      <c r="L5756" s="24"/>
      <c r="M5756" s="24"/>
      <c r="N5756" s="24"/>
      <c r="O5756" s="24"/>
      <c r="P5756" s="24"/>
      <c r="U5756" s="25"/>
      <c r="V5756" s="25"/>
      <c r="W5756" s="25"/>
      <c r="X5756" s="25"/>
      <c r="Y5756" s="25"/>
      <c r="AF5756" s="25"/>
      <c r="AG5756" s="26"/>
      <c r="AH5756" s="25"/>
      <c r="AI5756" s="25"/>
    </row>
    <row r="5757" spans="5:35">
      <c r="E5757" s="24"/>
      <c r="F5757" s="24"/>
      <c r="H5757" s="24"/>
      <c r="I5757" s="24"/>
      <c r="J5757" s="24"/>
      <c r="K5757" s="24"/>
      <c r="L5757" s="24"/>
      <c r="M5757" s="24"/>
      <c r="N5757" s="24"/>
      <c r="O5757" s="24"/>
      <c r="P5757" s="24"/>
      <c r="U5757" s="25"/>
      <c r="V5757" s="25"/>
      <c r="W5757" s="25"/>
      <c r="X5757" s="25"/>
      <c r="Y5757" s="25"/>
      <c r="AF5757" s="25"/>
      <c r="AG5757" s="26"/>
      <c r="AH5757" s="25"/>
      <c r="AI5757" s="25"/>
    </row>
    <row r="5758" spans="5:35">
      <c r="E5758" s="24"/>
      <c r="F5758" s="24"/>
      <c r="H5758" s="24"/>
      <c r="I5758" s="24"/>
      <c r="J5758" s="24"/>
      <c r="K5758" s="24"/>
      <c r="L5758" s="24"/>
      <c r="M5758" s="24"/>
      <c r="N5758" s="24"/>
      <c r="O5758" s="24"/>
      <c r="P5758" s="24"/>
      <c r="U5758" s="25"/>
      <c r="V5758" s="25"/>
      <c r="W5758" s="25"/>
      <c r="X5758" s="25"/>
      <c r="Y5758" s="25"/>
      <c r="AF5758" s="25"/>
      <c r="AG5758" s="26"/>
      <c r="AH5758" s="25"/>
      <c r="AI5758" s="25"/>
    </row>
    <row r="5759" spans="5:35">
      <c r="E5759" s="24"/>
      <c r="F5759" s="24"/>
      <c r="H5759" s="24"/>
      <c r="I5759" s="24"/>
      <c r="J5759" s="24"/>
      <c r="K5759" s="24"/>
      <c r="L5759" s="24"/>
      <c r="M5759" s="24"/>
      <c r="N5759" s="24"/>
      <c r="O5759" s="24"/>
      <c r="P5759" s="24"/>
      <c r="U5759" s="25"/>
      <c r="V5759" s="25"/>
      <c r="W5759" s="25"/>
      <c r="X5759" s="25"/>
      <c r="Y5759" s="25"/>
      <c r="AF5759" s="25"/>
      <c r="AG5759" s="26"/>
      <c r="AH5759" s="25"/>
      <c r="AI5759" s="25"/>
    </row>
    <row r="5760" spans="5:35">
      <c r="E5760" s="24"/>
      <c r="F5760" s="24"/>
      <c r="H5760" s="24"/>
      <c r="I5760" s="24"/>
      <c r="J5760" s="24"/>
      <c r="K5760" s="24"/>
      <c r="L5760" s="24"/>
      <c r="M5760" s="24"/>
      <c r="N5760" s="24"/>
      <c r="O5760" s="24"/>
      <c r="P5760" s="24"/>
      <c r="U5760" s="25"/>
      <c r="V5760" s="25"/>
      <c r="W5760" s="25"/>
      <c r="X5760" s="25"/>
      <c r="Y5760" s="25"/>
      <c r="AF5760" s="25"/>
      <c r="AG5760" s="26"/>
      <c r="AH5760" s="25"/>
      <c r="AI5760" s="25"/>
    </row>
    <row r="5761" spans="5:35">
      <c r="E5761" s="24"/>
      <c r="F5761" s="24"/>
      <c r="H5761" s="24"/>
      <c r="I5761" s="24"/>
      <c r="J5761" s="24"/>
      <c r="K5761" s="24"/>
      <c r="L5761" s="24"/>
      <c r="M5761" s="24"/>
      <c r="N5761" s="24"/>
      <c r="O5761" s="24"/>
      <c r="P5761" s="24"/>
      <c r="U5761" s="25"/>
      <c r="V5761" s="25"/>
      <c r="W5761" s="25"/>
      <c r="X5761" s="25"/>
      <c r="Y5761" s="25"/>
      <c r="AF5761" s="25"/>
      <c r="AG5761" s="26"/>
      <c r="AH5761" s="25"/>
      <c r="AI5761" s="25"/>
    </row>
    <row r="5762" spans="5:35">
      <c r="E5762" s="24"/>
      <c r="F5762" s="24"/>
      <c r="H5762" s="24"/>
      <c r="I5762" s="24"/>
      <c r="J5762" s="24"/>
      <c r="K5762" s="24"/>
      <c r="L5762" s="24"/>
      <c r="M5762" s="24"/>
      <c r="N5762" s="24"/>
      <c r="O5762" s="24"/>
      <c r="P5762" s="24"/>
      <c r="U5762" s="25"/>
      <c r="V5762" s="25"/>
      <c r="W5762" s="25"/>
      <c r="X5762" s="25"/>
      <c r="Y5762" s="25"/>
      <c r="AF5762" s="25"/>
      <c r="AG5762" s="26"/>
      <c r="AH5762" s="25"/>
      <c r="AI5762" s="25"/>
    </row>
    <row r="5763" spans="5:35">
      <c r="E5763" s="24"/>
      <c r="F5763" s="24"/>
      <c r="H5763" s="24"/>
      <c r="I5763" s="24"/>
      <c r="J5763" s="24"/>
      <c r="K5763" s="24"/>
      <c r="L5763" s="24"/>
      <c r="M5763" s="24"/>
      <c r="N5763" s="24"/>
      <c r="O5763" s="24"/>
      <c r="P5763" s="24"/>
      <c r="U5763" s="25"/>
      <c r="V5763" s="25"/>
      <c r="W5763" s="25"/>
      <c r="X5763" s="25"/>
      <c r="Y5763" s="25"/>
      <c r="AF5763" s="25"/>
      <c r="AG5763" s="26"/>
      <c r="AH5763" s="25"/>
      <c r="AI5763" s="25"/>
    </row>
    <row r="5764" spans="5:35">
      <c r="E5764" s="24"/>
      <c r="F5764" s="24"/>
      <c r="H5764" s="24"/>
      <c r="I5764" s="24"/>
      <c r="J5764" s="24"/>
      <c r="K5764" s="24"/>
      <c r="L5764" s="24"/>
      <c r="M5764" s="24"/>
      <c r="N5764" s="24"/>
      <c r="O5764" s="24"/>
      <c r="P5764" s="24"/>
      <c r="U5764" s="25"/>
      <c r="V5764" s="25"/>
      <c r="W5764" s="25"/>
      <c r="X5764" s="25"/>
      <c r="Y5764" s="25"/>
      <c r="AF5764" s="25"/>
      <c r="AG5764" s="26"/>
      <c r="AH5764" s="25"/>
      <c r="AI5764" s="25"/>
    </row>
    <row r="5765" spans="5:35">
      <c r="E5765" s="24"/>
      <c r="F5765" s="24"/>
      <c r="H5765" s="24"/>
      <c r="I5765" s="24"/>
      <c r="J5765" s="24"/>
      <c r="K5765" s="24"/>
      <c r="L5765" s="24"/>
      <c r="M5765" s="24"/>
      <c r="N5765" s="24"/>
      <c r="O5765" s="24"/>
      <c r="P5765" s="24"/>
      <c r="U5765" s="25"/>
      <c r="V5765" s="25"/>
      <c r="W5765" s="25"/>
      <c r="X5765" s="25"/>
      <c r="Y5765" s="25"/>
      <c r="AF5765" s="25"/>
      <c r="AG5765" s="26"/>
      <c r="AH5765" s="25"/>
      <c r="AI5765" s="25"/>
    </row>
    <row r="5766" spans="5:35">
      <c r="E5766" s="24"/>
      <c r="F5766" s="24"/>
      <c r="H5766" s="24"/>
      <c r="I5766" s="24"/>
      <c r="J5766" s="24"/>
      <c r="K5766" s="24"/>
      <c r="L5766" s="24"/>
      <c r="M5766" s="24"/>
      <c r="N5766" s="24"/>
      <c r="O5766" s="24"/>
      <c r="P5766" s="24"/>
      <c r="U5766" s="25"/>
      <c r="V5766" s="25"/>
      <c r="W5766" s="25"/>
      <c r="X5766" s="25"/>
      <c r="Y5766" s="25"/>
      <c r="AF5766" s="25"/>
      <c r="AG5766" s="26"/>
      <c r="AH5766" s="25"/>
      <c r="AI5766" s="25"/>
    </row>
    <row r="5767" spans="5:35">
      <c r="E5767" s="24"/>
      <c r="F5767" s="24"/>
      <c r="H5767" s="24"/>
      <c r="I5767" s="24"/>
      <c r="J5767" s="24"/>
      <c r="K5767" s="24"/>
      <c r="L5767" s="24"/>
      <c r="M5767" s="24"/>
      <c r="N5767" s="24"/>
      <c r="O5767" s="24"/>
      <c r="P5767" s="24"/>
      <c r="U5767" s="25"/>
      <c r="V5767" s="25"/>
      <c r="W5767" s="25"/>
      <c r="X5767" s="25"/>
      <c r="Y5767" s="25"/>
      <c r="AF5767" s="25"/>
      <c r="AG5767" s="26"/>
      <c r="AH5767" s="25"/>
      <c r="AI5767" s="25"/>
    </row>
    <row r="5768" spans="5:35">
      <c r="E5768" s="24"/>
      <c r="F5768" s="24"/>
      <c r="H5768" s="24"/>
      <c r="I5768" s="24"/>
      <c r="J5768" s="24"/>
      <c r="K5768" s="24"/>
      <c r="L5768" s="24"/>
      <c r="M5768" s="24"/>
      <c r="N5768" s="24"/>
      <c r="O5768" s="24"/>
      <c r="P5768" s="24"/>
      <c r="U5768" s="25"/>
      <c r="V5768" s="25"/>
      <c r="W5768" s="25"/>
      <c r="X5768" s="25"/>
      <c r="Y5768" s="25"/>
      <c r="AF5768" s="25"/>
      <c r="AG5768" s="26"/>
      <c r="AH5768" s="25"/>
      <c r="AI5768" s="25"/>
    </row>
    <row r="5769" spans="5:35">
      <c r="E5769" s="24"/>
      <c r="F5769" s="24"/>
      <c r="H5769" s="24"/>
      <c r="I5769" s="24"/>
      <c r="J5769" s="24"/>
      <c r="K5769" s="24"/>
      <c r="L5769" s="24"/>
      <c r="M5769" s="24"/>
      <c r="N5769" s="24"/>
      <c r="O5769" s="24"/>
      <c r="P5769" s="24"/>
      <c r="U5769" s="25"/>
      <c r="V5769" s="25"/>
      <c r="W5769" s="25"/>
      <c r="X5769" s="25"/>
      <c r="Y5769" s="25"/>
      <c r="AF5769" s="25"/>
      <c r="AG5769" s="26"/>
      <c r="AH5769" s="25"/>
      <c r="AI5769" s="25"/>
    </row>
    <row r="5770" spans="5:35">
      <c r="E5770" s="24"/>
      <c r="F5770" s="24"/>
      <c r="H5770" s="24"/>
      <c r="I5770" s="24"/>
      <c r="J5770" s="24"/>
      <c r="K5770" s="24"/>
      <c r="L5770" s="24"/>
      <c r="M5770" s="24"/>
      <c r="N5770" s="24"/>
      <c r="O5770" s="24"/>
      <c r="P5770" s="24"/>
      <c r="U5770" s="25"/>
      <c r="V5770" s="25"/>
      <c r="W5770" s="25"/>
      <c r="X5770" s="25"/>
      <c r="Y5770" s="25"/>
      <c r="AF5770" s="25"/>
      <c r="AG5770" s="26"/>
      <c r="AH5770" s="25"/>
      <c r="AI5770" s="25"/>
    </row>
    <row r="5771" spans="5:35">
      <c r="E5771" s="24"/>
      <c r="F5771" s="24"/>
      <c r="H5771" s="24"/>
      <c r="I5771" s="24"/>
      <c r="J5771" s="24"/>
      <c r="K5771" s="24"/>
      <c r="L5771" s="24"/>
      <c r="M5771" s="24"/>
      <c r="N5771" s="24"/>
      <c r="O5771" s="24"/>
      <c r="P5771" s="24"/>
      <c r="U5771" s="25"/>
      <c r="V5771" s="25"/>
      <c r="W5771" s="25"/>
      <c r="X5771" s="25"/>
      <c r="Y5771" s="25"/>
      <c r="AF5771" s="25"/>
      <c r="AG5771" s="26"/>
      <c r="AH5771" s="25"/>
      <c r="AI5771" s="25"/>
    </row>
    <row r="5772" spans="5:35">
      <c r="E5772" s="24"/>
      <c r="F5772" s="24"/>
      <c r="H5772" s="24"/>
      <c r="I5772" s="24"/>
      <c r="J5772" s="24"/>
      <c r="K5772" s="24"/>
      <c r="L5772" s="24"/>
      <c r="M5772" s="24"/>
      <c r="N5772" s="24"/>
      <c r="O5772" s="24"/>
      <c r="P5772" s="24"/>
      <c r="U5772" s="25"/>
      <c r="V5772" s="25"/>
      <c r="W5772" s="25"/>
      <c r="X5772" s="25"/>
      <c r="Y5772" s="25"/>
      <c r="AF5772" s="25"/>
      <c r="AG5772" s="26"/>
      <c r="AH5772" s="25"/>
      <c r="AI5772" s="25"/>
    </row>
    <row r="5773" spans="5:35">
      <c r="E5773" s="24"/>
      <c r="F5773" s="24"/>
      <c r="H5773" s="24"/>
      <c r="I5773" s="24"/>
      <c r="J5773" s="24"/>
      <c r="K5773" s="24"/>
      <c r="L5773" s="24"/>
      <c r="M5773" s="24"/>
      <c r="N5773" s="24"/>
      <c r="O5773" s="24"/>
      <c r="P5773" s="24"/>
      <c r="U5773" s="25"/>
      <c r="V5773" s="25"/>
      <c r="W5773" s="25"/>
      <c r="X5773" s="25"/>
      <c r="Y5773" s="25"/>
      <c r="AF5773" s="25"/>
      <c r="AG5773" s="26"/>
      <c r="AH5773" s="25"/>
      <c r="AI5773" s="25"/>
    </row>
    <row r="5774" spans="5:35">
      <c r="E5774" s="24"/>
      <c r="F5774" s="24"/>
      <c r="H5774" s="24"/>
      <c r="I5774" s="24"/>
      <c r="J5774" s="24"/>
      <c r="K5774" s="24"/>
      <c r="L5774" s="24"/>
      <c r="M5774" s="24"/>
      <c r="N5774" s="24"/>
      <c r="O5774" s="24"/>
      <c r="P5774" s="24"/>
      <c r="U5774" s="25"/>
      <c r="V5774" s="25"/>
      <c r="W5774" s="25"/>
      <c r="X5774" s="25"/>
      <c r="Y5774" s="25"/>
      <c r="AF5774" s="25"/>
      <c r="AG5774" s="26"/>
      <c r="AH5774" s="25"/>
      <c r="AI5774" s="25"/>
    </row>
    <row r="5775" spans="5:35">
      <c r="E5775" s="24"/>
      <c r="F5775" s="24"/>
      <c r="H5775" s="24"/>
      <c r="I5775" s="24"/>
      <c r="J5775" s="24"/>
      <c r="K5775" s="24"/>
      <c r="L5775" s="24"/>
      <c r="M5775" s="24"/>
      <c r="N5775" s="24"/>
      <c r="O5775" s="24"/>
      <c r="P5775" s="24"/>
      <c r="U5775" s="25"/>
      <c r="V5775" s="25"/>
      <c r="W5775" s="25"/>
      <c r="X5775" s="25"/>
      <c r="Y5775" s="25"/>
      <c r="AF5775" s="25"/>
      <c r="AG5775" s="26"/>
      <c r="AH5775" s="25"/>
      <c r="AI5775" s="25"/>
    </row>
    <row r="5776" spans="5:35">
      <c r="E5776" s="24"/>
      <c r="F5776" s="24"/>
      <c r="H5776" s="24"/>
      <c r="I5776" s="24"/>
      <c r="J5776" s="24"/>
      <c r="K5776" s="24"/>
      <c r="L5776" s="24"/>
      <c r="M5776" s="24"/>
      <c r="N5776" s="24"/>
      <c r="O5776" s="24"/>
      <c r="P5776" s="24"/>
      <c r="U5776" s="25"/>
      <c r="V5776" s="25"/>
      <c r="W5776" s="25"/>
      <c r="X5776" s="25"/>
      <c r="Y5776" s="25"/>
      <c r="AF5776" s="25"/>
      <c r="AG5776" s="26"/>
      <c r="AH5776" s="25"/>
      <c r="AI5776" s="25"/>
    </row>
    <row r="5777" spans="5:35">
      <c r="E5777" s="24"/>
      <c r="F5777" s="24"/>
      <c r="H5777" s="24"/>
      <c r="I5777" s="24"/>
      <c r="J5777" s="24"/>
      <c r="K5777" s="24"/>
      <c r="L5777" s="24"/>
      <c r="M5777" s="24"/>
      <c r="N5777" s="24"/>
      <c r="O5777" s="24"/>
      <c r="P5777" s="24"/>
      <c r="U5777" s="25"/>
      <c r="V5777" s="25"/>
      <c r="W5777" s="25"/>
      <c r="X5777" s="25"/>
      <c r="Y5777" s="25"/>
      <c r="AF5777" s="25"/>
      <c r="AG5777" s="26"/>
      <c r="AH5777" s="25"/>
      <c r="AI5777" s="25"/>
    </row>
    <row r="5778" spans="5:35">
      <c r="E5778" s="24"/>
      <c r="F5778" s="24"/>
      <c r="H5778" s="24"/>
      <c r="I5778" s="24"/>
      <c r="J5778" s="24"/>
      <c r="K5778" s="24"/>
      <c r="L5778" s="24"/>
      <c r="M5778" s="24"/>
      <c r="N5778" s="24"/>
      <c r="O5778" s="24"/>
      <c r="P5778" s="24"/>
      <c r="U5778" s="25"/>
      <c r="V5778" s="25"/>
      <c r="W5778" s="25"/>
      <c r="X5778" s="25"/>
      <c r="Y5778" s="25"/>
      <c r="AF5778" s="25"/>
      <c r="AG5778" s="26"/>
      <c r="AH5778" s="25"/>
      <c r="AI5778" s="25"/>
    </row>
    <row r="5779" spans="5:35">
      <c r="E5779" s="24"/>
      <c r="F5779" s="24"/>
      <c r="H5779" s="24"/>
      <c r="I5779" s="24"/>
      <c r="J5779" s="24"/>
      <c r="K5779" s="24"/>
      <c r="L5779" s="24"/>
      <c r="M5779" s="24"/>
      <c r="N5779" s="24"/>
      <c r="O5779" s="24"/>
      <c r="P5779" s="24"/>
      <c r="U5779" s="25"/>
      <c r="V5779" s="25"/>
      <c r="W5779" s="25"/>
      <c r="X5779" s="25"/>
      <c r="Y5779" s="25"/>
      <c r="AF5779" s="25"/>
      <c r="AG5779" s="26"/>
      <c r="AH5779" s="25"/>
      <c r="AI5779" s="25"/>
    </row>
    <row r="5780" spans="5:35">
      <c r="E5780" s="24"/>
      <c r="F5780" s="24"/>
      <c r="H5780" s="24"/>
      <c r="I5780" s="24"/>
      <c r="J5780" s="24"/>
      <c r="K5780" s="24"/>
      <c r="L5780" s="24"/>
      <c r="M5780" s="24"/>
      <c r="N5780" s="24"/>
      <c r="O5780" s="24"/>
      <c r="P5780" s="24"/>
      <c r="U5780" s="25"/>
      <c r="V5780" s="25"/>
      <c r="W5780" s="25"/>
      <c r="X5780" s="25"/>
      <c r="Y5780" s="25"/>
      <c r="AF5780" s="25"/>
      <c r="AG5780" s="26"/>
      <c r="AH5780" s="25"/>
      <c r="AI5780" s="25"/>
    </row>
    <row r="5781" spans="5:35">
      <c r="E5781" s="24"/>
      <c r="F5781" s="24"/>
      <c r="H5781" s="24"/>
      <c r="I5781" s="24"/>
      <c r="J5781" s="24"/>
      <c r="K5781" s="24"/>
      <c r="L5781" s="24"/>
      <c r="M5781" s="24"/>
      <c r="N5781" s="24"/>
      <c r="O5781" s="24"/>
      <c r="P5781" s="24"/>
      <c r="U5781" s="25"/>
      <c r="V5781" s="25"/>
      <c r="W5781" s="25"/>
      <c r="X5781" s="25"/>
      <c r="Y5781" s="25"/>
      <c r="AF5781" s="25"/>
      <c r="AG5781" s="26"/>
      <c r="AH5781" s="25"/>
      <c r="AI5781" s="25"/>
    </row>
    <row r="5782" spans="5:35">
      <c r="E5782" s="24"/>
      <c r="F5782" s="24"/>
      <c r="H5782" s="24"/>
      <c r="I5782" s="24"/>
      <c r="J5782" s="24"/>
      <c r="K5782" s="24"/>
      <c r="L5782" s="24"/>
      <c r="M5782" s="24"/>
      <c r="N5782" s="24"/>
      <c r="O5782" s="24"/>
      <c r="P5782" s="24"/>
      <c r="U5782" s="25"/>
      <c r="V5782" s="25"/>
      <c r="W5782" s="25"/>
      <c r="X5782" s="25"/>
      <c r="Y5782" s="25"/>
      <c r="AF5782" s="25"/>
      <c r="AG5782" s="26"/>
      <c r="AH5782" s="25"/>
      <c r="AI5782" s="25"/>
    </row>
    <row r="5783" spans="5:35">
      <c r="E5783" s="24"/>
      <c r="F5783" s="24"/>
      <c r="H5783" s="24"/>
      <c r="I5783" s="24"/>
      <c r="J5783" s="24"/>
      <c r="K5783" s="24"/>
      <c r="L5783" s="24"/>
      <c r="M5783" s="24"/>
      <c r="N5783" s="24"/>
      <c r="O5783" s="24"/>
      <c r="P5783" s="24"/>
      <c r="U5783" s="25"/>
      <c r="V5783" s="25"/>
      <c r="W5783" s="25"/>
      <c r="X5783" s="25"/>
      <c r="Y5783" s="25"/>
      <c r="AF5783" s="25"/>
      <c r="AG5783" s="26"/>
      <c r="AH5783" s="25"/>
      <c r="AI5783" s="25"/>
    </row>
    <row r="5784" spans="5:35">
      <c r="E5784" s="24"/>
      <c r="F5784" s="24"/>
      <c r="H5784" s="24"/>
      <c r="I5784" s="24"/>
      <c r="J5784" s="24"/>
      <c r="K5784" s="24"/>
      <c r="L5784" s="24"/>
      <c r="M5784" s="24"/>
      <c r="N5784" s="24"/>
      <c r="O5784" s="24"/>
      <c r="P5784" s="24"/>
      <c r="U5784" s="25"/>
      <c r="V5784" s="25"/>
      <c r="W5784" s="25"/>
      <c r="X5784" s="25"/>
      <c r="Y5784" s="25"/>
      <c r="AF5784" s="25"/>
      <c r="AG5784" s="26"/>
      <c r="AH5784" s="25"/>
      <c r="AI5784" s="25"/>
    </row>
    <row r="5785" spans="5:35">
      <c r="E5785" s="24"/>
      <c r="F5785" s="24"/>
      <c r="H5785" s="24"/>
      <c r="I5785" s="24"/>
      <c r="J5785" s="24"/>
      <c r="K5785" s="24"/>
      <c r="L5785" s="24"/>
      <c r="M5785" s="24"/>
      <c r="N5785" s="24"/>
      <c r="O5785" s="24"/>
      <c r="P5785" s="24"/>
      <c r="U5785" s="25"/>
      <c r="V5785" s="25"/>
      <c r="W5785" s="25"/>
      <c r="X5785" s="25"/>
      <c r="Y5785" s="25"/>
      <c r="AF5785" s="25"/>
      <c r="AG5785" s="26"/>
      <c r="AH5785" s="25"/>
      <c r="AI5785" s="25"/>
    </row>
    <row r="5786" spans="5:35">
      <c r="E5786" s="24"/>
      <c r="F5786" s="24"/>
      <c r="H5786" s="24"/>
      <c r="I5786" s="24"/>
      <c r="J5786" s="24"/>
      <c r="K5786" s="24"/>
      <c r="L5786" s="24"/>
      <c r="M5786" s="24"/>
      <c r="N5786" s="24"/>
      <c r="O5786" s="24"/>
      <c r="P5786" s="24"/>
      <c r="U5786" s="25"/>
      <c r="V5786" s="25"/>
      <c r="W5786" s="25"/>
      <c r="X5786" s="25"/>
      <c r="Y5786" s="25"/>
      <c r="AF5786" s="25"/>
      <c r="AG5786" s="26"/>
      <c r="AH5786" s="25"/>
      <c r="AI5786" s="25"/>
    </row>
    <row r="5787" spans="5:35">
      <c r="E5787" s="24"/>
      <c r="F5787" s="24"/>
      <c r="H5787" s="24"/>
      <c r="I5787" s="24"/>
      <c r="J5787" s="24"/>
      <c r="K5787" s="24"/>
      <c r="L5787" s="24"/>
      <c r="M5787" s="24"/>
      <c r="N5787" s="24"/>
      <c r="O5787" s="24"/>
      <c r="P5787" s="24"/>
      <c r="U5787" s="25"/>
      <c r="V5787" s="25"/>
      <c r="W5787" s="25"/>
      <c r="X5787" s="25"/>
      <c r="Y5787" s="25"/>
      <c r="AF5787" s="25"/>
      <c r="AG5787" s="26"/>
      <c r="AH5787" s="25"/>
      <c r="AI5787" s="25"/>
    </row>
    <row r="5788" spans="5:35">
      <c r="E5788" s="24"/>
      <c r="F5788" s="24"/>
      <c r="H5788" s="24"/>
      <c r="I5788" s="24"/>
      <c r="J5788" s="24"/>
      <c r="K5788" s="24"/>
      <c r="L5788" s="24"/>
      <c r="M5788" s="24"/>
      <c r="N5788" s="24"/>
      <c r="O5788" s="24"/>
      <c r="P5788" s="24"/>
      <c r="U5788" s="25"/>
      <c r="V5788" s="25"/>
      <c r="W5788" s="25"/>
      <c r="X5788" s="25"/>
      <c r="Y5788" s="25"/>
      <c r="AF5788" s="25"/>
      <c r="AG5788" s="26"/>
      <c r="AH5788" s="25"/>
      <c r="AI5788" s="25"/>
    </row>
    <row r="5789" spans="5:35">
      <c r="E5789" s="24"/>
      <c r="F5789" s="24"/>
      <c r="H5789" s="24"/>
      <c r="I5789" s="24"/>
      <c r="J5789" s="24"/>
      <c r="K5789" s="24"/>
      <c r="L5789" s="24"/>
      <c r="M5789" s="24"/>
      <c r="N5789" s="24"/>
      <c r="O5789" s="24"/>
      <c r="P5789" s="24"/>
      <c r="U5789" s="25"/>
      <c r="V5789" s="25"/>
      <c r="W5789" s="25"/>
      <c r="X5789" s="25"/>
      <c r="Y5789" s="25"/>
      <c r="AF5789" s="25"/>
      <c r="AG5789" s="26"/>
      <c r="AH5789" s="25"/>
      <c r="AI5789" s="25"/>
    </row>
    <row r="5790" spans="5:35">
      <c r="E5790" s="24"/>
      <c r="F5790" s="24"/>
      <c r="H5790" s="24"/>
      <c r="I5790" s="24"/>
      <c r="J5790" s="24"/>
      <c r="K5790" s="24"/>
      <c r="L5790" s="24"/>
      <c r="M5790" s="24"/>
      <c r="N5790" s="24"/>
      <c r="O5790" s="24"/>
      <c r="P5790" s="24"/>
      <c r="U5790" s="25"/>
      <c r="V5790" s="25"/>
      <c r="W5790" s="25"/>
      <c r="X5790" s="25"/>
      <c r="Y5790" s="25"/>
      <c r="AF5790" s="25"/>
      <c r="AG5790" s="26"/>
      <c r="AH5790" s="25"/>
      <c r="AI5790" s="25"/>
    </row>
    <row r="5791" spans="5:35">
      <c r="E5791" s="24"/>
      <c r="F5791" s="24"/>
      <c r="H5791" s="24"/>
      <c r="I5791" s="24"/>
      <c r="J5791" s="24"/>
      <c r="K5791" s="24"/>
      <c r="L5791" s="24"/>
      <c r="M5791" s="24"/>
      <c r="N5791" s="24"/>
      <c r="O5791" s="24"/>
      <c r="P5791" s="24"/>
      <c r="U5791" s="25"/>
      <c r="V5791" s="25"/>
      <c r="W5791" s="25"/>
      <c r="X5791" s="25"/>
      <c r="Y5791" s="25"/>
      <c r="AF5791" s="25"/>
      <c r="AG5791" s="26"/>
      <c r="AH5791" s="25"/>
      <c r="AI5791" s="25"/>
    </row>
    <row r="5792" spans="5:35">
      <c r="E5792" s="24"/>
      <c r="F5792" s="24"/>
      <c r="H5792" s="24"/>
      <c r="I5792" s="24"/>
      <c r="J5792" s="24"/>
      <c r="K5792" s="24"/>
      <c r="L5792" s="24"/>
      <c r="M5792" s="24"/>
      <c r="N5792" s="24"/>
      <c r="O5792" s="24"/>
      <c r="P5792" s="24"/>
      <c r="U5792" s="25"/>
      <c r="V5792" s="25"/>
      <c r="W5792" s="25"/>
      <c r="X5792" s="25"/>
      <c r="Y5792" s="25"/>
      <c r="AF5792" s="25"/>
      <c r="AG5792" s="26"/>
      <c r="AH5792" s="25"/>
      <c r="AI5792" s="25"/>
    </row>
    <row r="5793" spans="5:35">
      <c r="E5793" s="24"/>
      <c r="F5793" s="24"/>
      <c r="H5793" s="24"/>
      <c r="I5793" s="24"/>
      <c r="J5793" s="24"/>
      <c r="K5793" s="24"/>
      <c r="L5793" s="24"/>
      <c r="M5793" s="24"/>
      <c r="N5793" s="24"/>
      <c r="O5793" s="24"/>
      <c r="P5793" s="24"/>
      <c r="U5793" s="25"/>
      <c r="V5793" s="25"/>
      <c r="W5793" s="25"/>
      <c r="X5793" s="25"/>
      <c r="Y5793" s="25"/>
      <c r="AF5793" s="25"/>
      <c r="AG5793" s="26"/>
      <c r="AH5793" s="25"/>
      <c r="AI5793" s="25"/>
    </row>
    <row r="5794" spans="5:35">
      <c r="E5794" s="24"/>
      <c r="F5794" s="24"/>
      <c r="H5794" s="24"/>
      <c r="I5794" s="24"/>
      <c r="J5794" s="24"/>
      <c r="K5794" s="24"/>
      <c r="L5794" s="24"/>
      <c r="M5794" s="24"/>
      <c r="N5794" s="24"/>
      <c r="O5794" s="24"/>
      <c r="P5794" s="24"/>
      <c r="U5794" s="25"/>
      <c r="V5794" s="25"/>
      <c r="W5794" s="25"/>
      <c r="X5794" s="25"/>
      <c r="Y5794" s="25"/>
      <c r="AF5794" s="25"/>
      <c r="AG5794" s="26"/>
      <c r="AH5794" s="25"/>
      <c r="AI5794" s="25"/>
    </row>
    <row r="5795" spans="5:35">
      <c r="E5795" s="24"/>
      <c r="F5795" s="24"/>
      <c r="H5795" s="24"/>
      <c r="I5795" s="24"/>
      <c r="J5795" s="24"/>
      <c r="K5795" s="24"/>
      <c r="L5795" s="24"/>
      <c r="M5795" s="24"/>
      <c r="N5795" s="24"/>
      <c r="O5795" s="24"/>
      <c r="P5795" s="24"/>
      <c r="U5795" s="25"/>
      <c r="V5795" s="25"/>
      <c r="W5795" s="25"/>
      <c r="X5795" s="25"/>
      <c r="Y5795" s="25"/>
      <c r="AF5795" s="25"/>
      <c r="AG5795" s="26"/>
      <c r="AH5795" s="25"/>
      <c r="AI5795" s="25"/>
    </row>
    <row r="5796" spans="5:35">
      <c r="E5796" s="24"/>
      <c r="F5796" s="24"/>
      <c r="H5796" s="24"/>
      <c r="I5796" s="24"/>
      <c r="J5796" s="24"/>
      <c r="K5796" s="24"/>
      <c r="L5796" s="24"/>
      <c r="M5796" s="24"/>
      <c r="N5796" s="24"/>
      <c r="O5796" s="24"/>
      <c r="P5796" s="24"/>
      <c r="U5796" s="25"/>
      <c r="V5796" s="25"/>
      <c r="W5796" s="25"/>
      <c r="X5796" s="25"/>
      <c r="Y5796" s="25"/>
      <c r="AF5796" s="25"/>
      <c r="AG5796" s="26"/>
      <c r="AH5796" s="25"/>
      <c r="AI5796" s="25"/>
    </row>
    <row r="5797" spans="5:35">
      <c r="E5797" s="24"/>
      <c r="F5797" s="24"/>
      <c r="H5797" s="24"/>
      <c r="I5797" s="24"/>
      <c r="J5797" s="24"/>
      <c r="K5797" s="24"/>
      <c r="L5797" s="24"/>
      <c r="M5797" s="24"/>
      <c r="N5797" s="24"/>
      <c r="O5797" s="24"/>
      <c r="P5797" s="24"/>
      <c r="U5797" s="25"/>
      <c r="V5797" s="25"/>
      <c r="W5797" s="25"/>
      <c r="X5797" s="25"/>
      <c r="Y5797" s="25"/>
      <c r="AF5797" s="25"/>
      <c r="AG5797" s="26"/>
      <c r="AH5797" s="25"/>
      <c r="AI5797" s="25"/>
    </row>
    <row r="5798" spans="5:35">
      <c r="E5798" s="24"/>
      <c r="F5798" s="24"/>
      <c r="H5798" s="24"/>
      <c r="I5798" s="24"/>
      <c r="J5798" s="24"/>
      <c r="K5798" s="24"/>
      <c r="L5798" s="24"/>
      <c r="M5798" s="24"/>
      <c r="N5798" s="24"/>
      <c r="O5798" s="24"/>
      <c r="P5798" s="24"/>
      <c r="U5798" s="25"/>
      <c r="V5798" s="25"/>
      <c r="W5798" s="25"/>
      <c r="X5798" s="25"/>
      <c r="Y5798" s="25"/>
      <c r="AF5798" s="25"/>
      <c r="AG5798" s="26"/>
      <c r="AH5798" s="25"/>
      <c r="AI5798" s="25"/>
    </row>
    <row r="5799" spans="5:35">
      <c r="E5799" s="24"/>
      <c r="F5799" s="24"/>
      <c r="H5799" s="24"/>
      <c r="I5799" s="24"/>
      <c r="J5799" s="24"/>
      <c r="K5799" s="24"/>
      <c r="L5799" s="24"/>
      <c r="M5799" s="24"/>
      <c r="N5799" s="24"/>
      <c r="O5799" s="24"/>
      <c r="P5799" s="24"/>
      <c r="U5799" s="25"/>
      <c r="V5799" s="25"/>
      <c r="W5799" s="25"/>
      <c r="X5799" s="25"/>
      <c r="Y5799" s="25"/>
      <c r="AF5799" s="25"/>
      <c r="AG5799" s="26"/>
      <c r="AH5799" s="25"/>
      <c r="AI5799" s="25"/>
    </row>
    <row r="5800" spans="5:35">
      <c r="E5800" s="24"/>
      <c r="F5800" s="24"/>
      <c r="H5800" s="24"/>
      <c r="I5800" s="24"/>
      <c r="J5800" s="24"/>
      <c r="K5800" s="24"/>
      <c r="L5800" s="24"/>
      <c r="M5800" s="24"/>
      <c r="N5800" s="24"/>
      <c r="O5800" s="24"/>
      <c r="P5800" s="24"/>
      <c r="U5800" s="25"/>
      <c r="V5800" s="25"/>
      <c r="W5800" s="25"/>
      <c r="X5800" s="25"/>
      <c r="Y5800" s="25"/>
      <c r="AF5800" s="25"/>
      <c r="AG5800" s="26"/>
      <c r="AH5800" s="25"/>
      <c r="AI5800" s="25"/>
    </row>
    <row r="5801" spans="5:35">
      <c r="E5801" s="24"/>
      <c r="F5801" s="24"/>
      <c r="H5801" s="24"/>
      <c r="I5801" s="24"/>
      <c r="J5801" s="24"/>
      <c r="K5801" s="24"/>
      <c r="L5801" s="24"/>
      <c r="M5801" s="24"/>
      <c r="N5801" s="24"/>
      <c r="O5801" s="24"/>
      <c r="P5801" s="24"/>
      <c r="U5801" s="25"/>
      <c r="V5801" s="25"/>
      <c r="W5801" s="25"/>
      <c r="X5801" s="25"/>
      <c r="Y5801" s="25"/>
      <c r="AF5801" s="25"/>
      <c r="AG5801" s="26"/>
      <c r="AH5801" s="25"/>
      <c r="AI5801" s="25"/>
    </row>
    <row r="5802" spans="5:35">
      <c r="E5802" s="24"/>
      <c r="F5802" s="24"/>
      <c r="H5802" s="24"/>
      <c r="I5802" s="24"/>
      <c r="J5802" s="24"/>
      <c r="K5802" s="24"/>
      <c r="L5802" s="24"/>
      <c r="M5802" s="24"/>
      <c r="N5802" s="24"/>
      <c r="O5802" s="24"/>
      <c r="P5802" s="24"/>
      <c r="U5802" s="25"/>
      <c r="V5802" s="25"/>
      <c r="W5802" s="25"/>
      <c r="X5802" s="25"/>
      <c r="Y5802" s="25"/>
      <c r="AF5802" s="25"/>
      <c r="AG5802" s="26"/>
      <c r="AH5802" s="25"/>
      <c r="AI5802" s="25"/>
    </row>
    <row r="5803" spans="5:35">
      <c r="E5803" s="24"/>
      <c r="F5803" s="24"/>
      <c r="H5803" s="24"/>
      <c r="I5803" s="24"/>
      <c r="J5803" s="24"/>
      <c r="K5803" s="24"/>
      <c r="L5803" s="24"/>
      <c r="M5803" s="24"/>
      <c r="N5803" s="24"/>
      <c r="O5803" s="24"/>
      <c r="P5803" s="24"/>
      <c r="U5803" s="25"/>
      <c r="V5803" s="25"/>
      <c r="W5803" s="25"/>
      <c r="X5803" s="25"/>
      <c r="Y5803" s="25"/>
      <c r="AF5803" s="25"/>
      <c r="AG5803" s="26"/>
      <c r="AH5803" s="25"/>
      <c r="AI5803" s="25"/>
    </row>
    <row r="5804" spans="5:35">
      <c r="E5804" s="24"/>
      <c r="F5804" s="24"/>
      <c r="H5804" s="24"/>
      <c r="I5804" s="24"/>
      <c r="J5804" s="24"/>
      <c r="K5804" s="24"/>
      <c r="L5804" s="24"/>
      <c r="M5804" s="24"/>
      <c r="N5804" s="24"/>
      <c r="O5804" s="24"/>
      <c r="P5804" s="24"/>
      <c r="U5804" s="25"/>
      <c r="V5804" s="25"/>
      <c r="W5804" s="25"/>
      <c r="X5804" s="25"/>
      <c r="Y5804" s="25"/>
      <c r="AF5804" s="25"/>
      <c r="AG5804" s="26"/>
      <c r="AH5804" s="25"/>
      <c r="AI5804" s="25"/>
    </row>
    <row r="5805" spans="5:35">
      <c r="E5805" s="24"/>
      <c r="F5805" s="24"/>
      <c r="H5805" s="24"/>
      <c r="I5805" s="24"/>
      <c r="J5805" s="24"/>
      <c r="K5805" s="24"/>
      <c r="L5805" s="24"/>
      <c r="M5805" s="24"/>
      <c r="N5805" s="24"/>
      <c r="O5805" s="24"/>
      <c r="P5805" s="24"/>
      <c r="U5805" s="25"/>
      <c r="V5805" s="25"/>
      <c r="W5805" s="25"/>
      <c r="X5805" s="25"/>
      <c r="Y5805" s="25"/>
      <c r="AF5805" s="25"/>
      <c r="AG5805" s="26"/>
      <c r="AH5805" s="25"/>
      <c r="AI5805" s="25"/>
    </row>
    <row r="5806" spans="5:35">
      <c r="E5806" s="24"/>
      <c r="F5806" s="24"/>
      <c r="H5806" s="24"/>
      <c r="I5806" s="24"/>
      <c r="J5806" s="24"/>
      <c r="K5806" s="24"/>
      <c r="L5806" s="24"/>
      <c r="M5806" s="24"/>
      <c r="N5806" s="24"/>
      <c r="O5806" s="24"/>
      <c r="P5806" s="24"/>
      <c r="U5806" s="25"/>
      <c r="V5806" s="25"/>
      <c r="W5806" s="25"/>
      <c r="X5806" s="25"/>
      <c r="Y5806" s="25"/>
      <c r="AF5806" s="25"/>
      <c r="AG5806" s="26"/>
      <c r="AH5806" s="25"/>
      <c r="AI5806" s="25"/>
    </row>
    <row r="5807" spans="5:35">
      <c r="E5807" s="24"/>
      <c r="F5807" s="24"/>
      <c r="H5807" s="24"/>
      <c r="I5807" s="24"/>
      <c r="J5807" s="24"/>
      <c r="K5807" s="24"/>
      <c r="L5807" s="24"/>
      <c r="M5807" s="24"/>
      <c r="N5807" s="24"/>
      <c r="O5807" s="24"/>
      <c r="P5807" s="24"/>
      <c r="U5807" s="25"/>
      <c r="V5807" s="25"/>
      <c r="W5807" s="25"/>
      <c r="X5807" s="25"/>
      <c r="Y5807" s="25"/>
      <c r="AF5807" s="25"/>
      <c r="AG5807" s="26"/>
      <c r="AH5807" s="25"/>
      <c r="AI5807" s="25"/>
    </row>
    <row r="5808" spans="5:35">
      <c r="E5808" s="24"/>
      <c r="F5808" s="24"/>
      <c r="H5808" s="24"/>
      <c r="I5808" s="24"/>
      <c r="J5808" s="24"/>
      <c r="K5808" s="24"/>
      <c r="L5808" s="24"/>
      <c r="M5808" s="24"/>
      <c r="N5808" s="24"/>
      <c r="O5808" s="24"/>
      <c r="P5808" s="24"/>
      <c r="U5808" s="25"/>
      <c r="V5808" s="25"/>
      <c r="W5808" s="25"/>
      <c r="X5808" s="25"/>
      <c r="Y5808" s="25"/>
      <c r="AF5808" s="25"/>
      <c r="AG5808" s="26"/>
      <c r="AH5808" s="25"/>
      <c r="AI5808" s="25"/>
    </row>
    <row r="5809" spans="5:35">
      <c r="E5809" s="24"/>
      <c r="F5809" s="24"/>
      <c r="H5809" s="24"/>
      <c r="I5809" s="24"/>
      <c r="J5809" s="24"/>
      <c r="K5809" s="24"/>
      <c r="L5809" s="24"/>
      <c r="M5809" s="24"/>
      <c r="N5809" s="24"/>
      <c r="O5809" s="24"/>
      <c r="P5809" s="24"/>
      <c r="U5809" s="25"/>
      <c r="V5809" s="25"/>
      <c r="W5809" s="25"/>
      <c r="X5809" s="25"/>
      <c r="Y5809" s="25"/>
      <c r="AF5809" s="25"/>
      <c r="AG5809" s="26"/>
      <c r="AH5809" s="25"/>
      <c r="AI5809" s="25"/>
    </row>
    <row r="5810" spans="5:35">
      <c r="E5810" s="24"/>
      <c r="F5810" s="24"/>
      <c r="H5810" s="24"/>
      <c r="I5810" s="24"/>
      <c r="J5810" s="24"/>
      <c r="K5810" s="24"/>
      <c r="L5810" s="24"/>
      <c r="M5810" s="24"/>
      <c r="N5810" s="24"/>
      <c r="O5810" s="24"/>
      <c r="P5810" s="24"/>
      <c r="U5810" s="25"/>
      <c r="V5810" s="25"/>
      <c r="W5810" s="25"/>
      <c r="X5810" s="25"/>
      <c r="Y5810" s="25"/>
      <c r="AF5810" s="25"/>
      <c r="AG5810" s="26"/>
      <c r="AH5810" s="25"/>
      <c r="AI5810" s="25"/>
    </row>
    <row r="5811" spans="5:35">
      <c r="E5811" s="24"/>
      <c r="F5811" s="24"/>
      <c r="H5811" s="24"/>
      <c r="I5811" s="24"/>
      <c r="J5811" s="24"/>
      <c r="K5811" s="24"/>
      <c r="L5811" s="24"/>
      <c r="M5811" s="24"/>
      <c r="N5811" s="24"/>
      <c r="O5811" s="24"/>
      <c r="P5811" s="24"/>
      <c r="U5811" s="25"/>
      <c r="V5811" s="25"/>
      <c r="W5811" s="25"/>
      <c r="X5811" s="25"/>
      <c r="Y5811" s="25"/>
      <c r="AF5811" s="25"/>
      <c r="AG5811" s="26"/>
      <c r="AH5811" s="25"/>
      <c r="AI5811" s="25"/>
    </row>
    <row r="5812" spans="5:35">
      <c r="E5812" s="24"/>
      <c r="F5812" s="24"/>
      <c r="H5812" s="24"/>
      <c r="I5812" s="24"/>
      <c r="J5812" s="24"/>
      <c r="K5812" s="24"/>
      <c r="L5812" s="24"/>
      <c r="M5812" s="24"/>
      <c r="N5812" s="24"/>
      <c r="O5812" s="24"/>
      <c r="P5812" s="24"/>
      <c r="U5812" s="25"/>
      <c r="V5812" s="25"/>
      <c r="W5812" s="25"/>
      <c r="X5812" s="25"/>
      <c r="Y5812" s="25"/>
      <c r="AF5812" s="25"/>
      <c r="AG5812" s="26"/>
      <c r="AH5812" s="25"/>
      <c r="AI5812" s="25"/>
    </row>
    <row r="5813" spans="5:35">
      <c r="E5813" s="24"/>
      <c r="F5813" s="24"/>
      <c r="H5813" s="24"/>
      <c r="I5813" s="24"/>
      <c r="J5813" s="24"/>
      <c r="K5813" s="24"/>
      <c r="L5813" s="24"/>
      <c r="M5813" s="24"/>
      <c r="N5813" s="24"/>
      <c r="O5813" s="24"/>
      <c r="P5813" s="24"/>
      <c r="U5813" s="25"/>
      <c r="V5813" s="25"/>
      <c r="W5813" s="25"/>
      <c r="X5813" s="25"/>
      <c r="Y5813" s="25"/>
      <c r="AF5813" s="25"/>
      <c r="AG5813" s="26"/>
      <c r="AH5813" s="25"/>
      <c r="AI5813" s="25"/>
    </row>
    <row r="5814" spans="5:35">
      <c r="E5814" s="24"/>
      <c r="F5814" s="24"/>
      <c r="H5814" s="24"/>
      <c r="I5814" s="24"/>
      <c r="J5814" s="24"/>
      <c r="K5814" s="24"/>
      <c r="L5814" s="24"/>
      <c r="M5814" s="24"/>
      <c r="N5814" s="24"/>
      <c r="O5814" s="24"/>
      <c r="P5814" s="24"/>
      <c r="U5814" s="25"/>
      <c r="V5814" s="25"/>
      <c r="W5814" s="25"/>
      <c r="X5814" s="25"/>
      <c r="Y5814" s="25"/>
      <c r="AF5814" s="25"/>
      <c r="AG5814" s="26"/>
      <c r="AH5814" s="25"/>
      <c r="AI5814" s="25"/>
    </row>
    <row r="5815" spans="5:35">
      <c r="E5815" s="24"/>
      <c r="F5815" s="24"/>
      <c r="H5815" s="24"/>
      <c r="I5815" s="24"/>
      <c r="J5815" s="24"/>
      <c r="K5815" s="24"/>
      <c r="L5815" s="24"/>
      <c r="M5815" s="24"/>
      <c r="N5815" s="24"/>
      <c r="O5815" s="24"/>
      <c r="P5815" s="24"/>
      <c r="U5815" s="25"/>
      <c r="V5815" s="25"/>
      <c r="W5815" s="25"/>
      <c r="X5815" s="25"/>
      <c r="Y5815" s="25"/>
      <c r="AF5815" s="25"/>
      <c r="AG5815" s="26"/>
      <c r="AH5815" s="25"/>
      <c r="AI5815" s="25"/>
    </row>
    <row r="5816" spans="5:35">
      <c r="E5816" s="24"/>
      <c r="F5816" s="24"/>
      <c r="H5816" s="24"/>
      <c r="I5816" s="24"/>
      <c r="J5816" s="24"/>
      <c r="K5816" s="24"/>
      <c r="L5816" s="24"/>
      <c r="M5816" s="24"/>
      <c r="N5816" s="24"/>
      <c r="O5816" s="24"/>
      <c r="P5816" s="24"/>
      <c r="U5816" s="25"/>
      <c r="V5816" s="25"/>
      <c r="W5816" s="25"/>
      <c r="X5816" s="25"/>
      <c r="Y5816" s="25"/>
      <c r="AF5816" s="25"/>
      <c r="AG5816" s="26"/>
      <c r="AH5816" s="25"/>
      <c r="AI5816" s="25"/>
    </row>
    <row r="5817" spans="5:35">
      <c r="E5817" s="24"/>
      <c r="F5817" s="24"/>
      <c r="H5817" s="24"/>
      <c r="I5817" s="24"/>
      <c r="J5817" s="24"/>
      <c r="K5817" s="24"/>
      <c r="L5817" s="24"/>
      <c r="M5817" s="24"/>
      <c r="N5817" s="24"/>
      <c r="O5817" s="24"/>
      <c r="P5817" s="24"/>
      <c r="U5817" s="25"/>
      <c r="V5817" s="25"/>
      <c r="W5817" s="25"/>
      <c r="X5817" s="25"/>
      <c r="Y5817" s="25"/>
      <c r="AF5817" s="25"/>
      <c r="AG5817" s="26"/>
      <c r="AH5817" s="25"/>
      <c r="AI5817" s="25"/>
    </row>
    <row r="5818" spans="5:35">
      <c r="E5818" s="24"/>
      <c r="F5818" s="24"/>
      <c r="H5818" s="24"/>
      <c r="I5818" s="24"/>
      <c r="J5818" s="24"/>
      <c r="K5818" s="24"/>
      <c r="L5818" s="24"/>
      <c r="M5818" s="24"/>
      <c r="N5818" s="24"/>
      <c r="O5818" s="24"/>
      <c r="P5818" s="24"/>
      <c r="U5818" s="25"/>
      <c r="V5818" s="25"/>
      <c r="W5818" s="25"/>
      <c r="X5818" s="25"/>
      <c r="Y5818" s="25"/>
      <c r="AF5818" s="25"/>
      <c r="AG5818" s="26"/>
      <c r="AH5818" s="25"/>
      <c r="AI5818" s="25"/>
    </row>
    <row r="5819" spans="5:35">
      <c r="E5819" s="24"/>
      <c r="F5819" s="24"/>
      <c r="H5819" s="24"/>
      <c r="I5819" s="24"/>
      <c r="J5819" s="24"/>
      <c r="K5819" s="24"/>
      <c r="L5819" s="24"/>
      <c r="M5819" s="24"/>
      <c r="N5819" s="24"/>
      <c r="O5819" s="24"/>
      <c r="P5819" s="24"/>
      <c r="U5819" s="25"/>
      <c r="V5819" s="25"/>
      <c r="W5819" s="25"/>
      <c r="X5819" s="25"/>
      <c r="Y5819" s="25"/>
      <c r="AF5819" s="25"/>
      <c r="AG5819" s="26"/>
      <c r="AH5819" s="25"/>
      <c r="AI5819" s="25"/>
    </row>
    <row r="5820" spans="5:35">
      <c r="E5820" s="24"/>
      <c r="F5820" s="24"/>
      <c r="H5820" s="24"/>
      <c r="I5820" s="24"/>
      <c r="J5820" s="24"/>
      <c r="K5820" s="24"/>
      <c r="L5820" s="24"/>
      <c r="M5820" s="24"/>
      <c r="N5820" s="24"/>
      <c r="O5820" s="24"/>
      <c r="P5820" s="24"/>
      <c r="U5820" s="25"/>
      <c r="V5820" s="25"/>
      <c r="W5820" s="25"/>
      <c r="X5820" s="25"/>
      <c r="Y5820" s="25"/>
      <c r="AF5820" s="25"/>
      <c r="AG5820" s="26"/>
      <c r="AH5820" s="25"/>
      <c r="AI5820" s="25"/>
    </row>
    <row r="5821" spans="5:35">
      <c r="E5821" s="24"/>
      <c r="F5821" s="24"/>
      <c r="H5821" s="24"/>
      <c r="I5821" s="24"/>
      <c r="J5821" s="24"/>
      <c r="K5821" s="24"/>
      <c r="L5821" s="24"/>
      <c r="M5821" s="24"/>
      <c r="N5821" s="24"/>
      <c r="O5821" s="24"/>
      <c r="P5821" s="24"/>
      <c r="U5821" s="25"/>
      <c r="V5821" s="25"/>
      <c r="W5821" s="25"/>
      <c r="X5821" s="25"/>
      <c r="Y5821" s="25"/>
      <c r="AF5821" s="25"/>
      <c r="AG5821" s="26"/>
      <c r="AH5821" s="25"/>
      <c r="AI5821" s="25"/>
    </row>
    <row r="5822" spans="5:35">
      <c r="E5822" s="24"/>
      <c r="F5822" s="24"/>
      <c r="H5822" s="24"/>
      <c r="I5822" s="24"/>
      <c r="J5822" s="24"/>
      <c r="K5822" s="24"/>
      <c r="L5822" s="24"/>
      <c r="M5822" s="24"/>
      <c r="N5822" s="24"/>
      <c r="O5822" s="24"/>
      <c r="P5822" s="24"/>
      <c r="U5822" s="25"/>
      <c r="V5822" s="25"/>
      <c r="W5822" s="25"/>
      <c r="X5822" s="25"/>
      <c r="Y5822" s="25"/>
      <c r="AF5822" s="25"/>
      <c r="AG5822" s="26"/>
      <c r="AH5822" s="25"/>
      <c r="AI5822" s="25"/>
    </row>
    <row r="5823" spans="5:35">
      <c r="E5823" s="24"/>
      <c r="F5823" s="24"/>
      <c r="H5823" s="24"/>
      <c r="I5823" s="24"/>
      <c r="J5823" s="24"/>
      <c r="K5823" s="24"/>
      <c r="L5823" s="24"/>
      <c r="M5823" s="24"/>
      <c r="N5823" s="24"/>
      <c r="O5823" s="24"/>
      <c r="P5823" s="24"/>
      <c r="U5823" s="25"/>
      <c r="V5823" s="25"/>
      <c r="W5823" s="25"/>
      <c r="X5823" s="25"/>
      <c r="Y5823" s="25"/>
      <c r="AF5823" s="25"/>
      <c r="AG5823" s="26"/>
      <c r="AH5823" s="25"/>
      <c r="AI5823" s="25"/>
    </row>
    <row r="5824" spans="5:35">
      <c r="E5824" s="24"/>
      <c r="F5824" s="24"/>
      <c r="H5824" s="24"/>
      <c r="I5824" s="24"/>
      <c r="J5824" s="24"/>
      <c r="K5824" s="24"/>
      <c r="L5824" s="24"/>
      <c r="M5824" s="24"/>
      <c r="N5824" s="24"/>
      <c r="O5824" s="24"/>
      <c r="P5824" s="24"/>
      <c r="U5824" s="25"/>
      <c r="V5824" s="25"/>
      <c r="W5824" s="25"/>
      <c r="X5824" s="25"/>
      <c r="Y5824" s="25"/>
      <c r="AF5824" s="25"/>
      <c r="AG5824" s="26"/>
      <c r="AH5824" s="25"/>
      <c r="AI5824" s="25"/>
    </row>
    <row r="5825" spans="5:35">
      <c r="E5825" s="24"/>
      <c r="F5825" s="24"/>
      <c r="H5825" s="24"/>
      <c r="I5825" s="24"/>
      <c r="J5825" s="24"/>
      <c r="K5825" s="24"/>
      <c r="L5825" s="24"/>
      <c r="M5825" s="24"/>
      <c r="N5825" s="24"/>
      <c r="O5825" s="24"/>
      <c r="P5825" s="24"/>
      <c r="U5825" s="25"/>
      <c r="V5825" s="25"/>
      <c r="W5825" s="25"/>
      <c r="X5825" s="25"/>
      <c r="Y5825" s="25"/>
      <c r="AF5825" s="25"/>
      <c r="AG5825" s="26"/>
      <c r="AH5825" s="25"/>
      <c r="AI5825" s="25"/>
    </row>
    <row r="5826" spans="5:35">
      <c r="E5826" s="24"/>
      <c r="F5826" s="24"/>
      <c r="H5826" s="24"/>
      <c r="I5826" s="24"/>
      <c r="J5826" s="24"/>
      <c r="K5826" s="24"/>
      <c r="L5826" s="24"/>
      <c r="M5826" s="24"/>
      <c r="N5826" s="24"/>
      <c r="O5826" s="24"/>
      <c r="P5826" s="24"/>
      <c r="U5826" s="25"/>
      <c r="V5826" s="25"/>
      <c r="W5826" s="25"/>
      <c r="X5826" s="25"/>
      <c r="Y5826" s="25"/>
      <c r="AF5826" s="25"/>
      <c r="AG5826" s="26"/>
      <c r="AH5826" s="25"/>
      <c r="AI5826" s="25"/>
    </row>
    <row r="5827" spans="5:35">
      <c r="E5827" s="24"/>
      <c r="F5827" s="24"/>
      <c r="H5827" s="24"/>
      <c r="I5827" s="24"/>
      <c r="J5827" s="24"/>
      <c r="K5827" s="24"/>
      <c r="L5827" s="24"/>
      <c r="M5827" s="24"/>
      <c r="N5827" s="24"/>
      <c r="O5827" s="24"/>
      <c r="P5827" s="24"/>
      <c r="U5827" s="25"/>
      <c r="V5827" s="25"/>
      <c r="W5827" s="25"/>
      <c r="X5827" s="25"/>
      <c r="Y5827" s="25"/>
      <c r="AF5827" s="25"/>
      <c r="AG5827" s="26"/>
      <c r="AH5827" s="25"/>
      <c r="AI5827" s="25"/>
    </row>
    <row r="5828" spans="5:35">
      <c r="E5828" s="24"/>
      <c r="F5828" s="24"/>
      <c r="H5828" s="24"/>
      <c r="I5828" s="24"/>
      <c r="J5828" s="24"/>
      <c r="K5828" s="24"/>
      <c r="L5828" s="24"/>
      <c r="M5828" s="24"/>
      <c r="N5828" s="24"/>
      <c r="O5828" s="24"/>
      <c r="P5828" s="24"/>
      <c r="U5828" s="25"/>
      <c r="V5828" s="25"/>
      <c r="W5828" s="25"/>
      <c r="X5828" s="25"/>
      <c r="Y5828" s="25"/>
      <c r="AF5828" s="25"/>
      <c r="AG5828" s="26"/>
      <c r="AH5828" s="25"/>
      <c r="AI5828" s="25"/>
    </row>
    <row r="5829" spans="5:35">
      <c r="E5829" s="24"/>
      <c r="F5829" s="24"/>
      <c r="H5829" s="24"/>
      <c r="I5829" s="24"/>
      <c r="J5829" s="24"/>
      <c r="K5829" s="24"/>
      <c r="L5829" s="24"/>
      <c r="M5829" s="24"/>
      <c r="N5829" s="24"/>
      <c r="O5829" s="24"/>
      <c r="P5829" s="24"/>
      <c r="U5829" s="25"/>
      <c r="V5829" s="25"/>
      <c r="W5829" s="25"/>
      <c r="X5829" s="25"/>
      <c r="Y5829" s="25"/>
      <c r="AF5829" s="25"/>
      <c r="AG5829" s="26"/>
      <c r="AH5829" s="25"/>
      <c r="AI5829" s="25"/>
    </row>
    <row r="5830" spans="5:35">
      <c r="E5830" s="24"/>
      <c r="F5830" s="24"/>
      <c r="H5830" s="24"/>
      <c r="I5830" s="24"/>
      <c r="J5830" s="24"/>
      <c r="K5830" s="24"/>
      <c r="L5830" s="24"/>
      <c r="M5830" s="24"/>
      <c r="N5830" s="24"/>
      <c r="O5830" s="24"/>
      <c r="P5830" s="24"/>
      <c r="U5830" s="25"/>
      <c r="V5830" s="25"/>
      <c r="W5830" s="25"/>
      <c r="X5830" s="25"/>
      <c r="Y5830" s="25"/>
      <c r="AF5830" s="25"/>
      <c r="AG5830" s="26"/>
      <c r="AH5830" s="25"/>
      <c r="AI5830" s="25"/>
    </row>
    <row r="5831" spans="5:35">
      <c r="E5831" s="24"/>
      <c r="F5831" s="24"/>
      <c r="H5831" s="24"/>
      <c r="I5831" s="24"/>
      <c r="J5831" s="24"/>
      <c r="K5831" s="24"/>
      <c r="L5831" s="24"/>
      <c r="M5831" s="24"/>
      <c r="N5831" s="24"/>
      <c r="O5831" s="24"/>
      <c r="P5831" s="24"/>
      <c r="U5831" s="25"/>
      <c r="V5831" s="25"/>
      <c r="W5831" s="25"/>
      <c r="X5831" s="25"/>
      <c r="Y5831" s="25"/>
      <c r="AF5831" s="25"/>
      <c r="AG5831" s="26"/>
      <c r="AH5831" s="25"/>
      <c r="AI5831" s="25"/>
    </row>
    <row r="5832" spans="5:35">
      <c r="E5832" s="24"/>
      <c r="F5832" s="24"/>
      <c r="H5832" s="24"/>
      <c r="I5832" s="24"/>
      <c r="J5832" s="24"/>
      <c r="K5832" s="24"/>
      <c r="L5832" s="24"/>
      <c r="M5832" s="24"/>
      <c r="N5832" s="24"/>
      <c r="O5832" s="24"/>
      <c r="P5832" s="24"/>
      <c r="U5832" s="25"/>
      <c r="V5832" s="25"/>
      <c r="W5832" s="25"/>
      <c r="X5832" s="25"/>
      <c r="Y5832" s="25"/>
      <c r="AF5832" s="25"/>
      <c r="AG5832" s="26"/>
      <c r="AH5832" s="25"/>
      <c r="AI5832" s="25"/>
    </row>
    <row r="5833" spans="5:35">
      <c r="E5833" s="24"/>
      <c r="F5833" s="24"/>
      <c r="H5833" s="24"/>
      <c r="I5833" s="24"/>
      <c r="J5833" s="24"/>
      <c r="K5833" s="24"/>
      <c r="L5833" s="24"/>
      <c r="M5833" s="24"/>
      <c r="N5833" s="24"/>
      <c r="O5833" s="24"/>
      <c r="P5833" s="24"/>
      <c r="U5833" s="25"/>
      <c r="V5833" s="25"/>
      <c r="W5833" s="25"/>
      <c r="X5833" s="25"/>
      <c r="Y5833" s="25"/>
      <c r="AF5833" s="25"/>
      <c r="AG5833" s="26"/>
      <c r="AH5833" s="25"/>
      <c r="AI5833" s="25"/>
    </row>
    <row r="5834" spans="5:35">
      <c r="E5834" s="24"/>
      <c r="F5834" s="24"/>
      <c r="H5834" s="24"/>
      <c r="I5834" s="24"/>
      <c r="J5834" s="24"/>
      <c r="K5834" s="24"/>
      <c r="L5834" s="24"/>
      <c r="M5834" s="24"/>
      <c r="N5834" s="24"/>
      <c r="O5834" s="24"/>
      <c r="P5834" s="24"/>
      <c r="U5834" s="25"/>
      <c r="V5834" s="25"/>
      <c r="W5834" s="25"/>
      <c r="X5834" s="25"/>
      <c r="Y5834" s="25"/>
      <c r="AF5834" s="25"/>
      <c r="AG5834" s="26"/>
      <c r="AH5834" s="25"/>
      <c r="AI5834" s="25"/>
    </row>
    <row r="5835" spans="5:35">
      <c r="E5835" s="24"/>
      <c r="F5835" s="24"/>
      <c r="H5835" s="24"/>
      <c r="I5835" s="24"/>
      <c r="J5835" s="24"/>
      <c r="K5835" s="24"/>
      <c r="L5835" s="24"/>
      <c r="M5835" s="24"/>
      <c r="N5835" s="24"/>
      <c r="O5835" s="24"/>
      <c r="P5835" s="24"/>
      <c r="U5835" s="25"/>
      <c r="V5835" s="25"/>
      <c r="W5835" s="25"/>
      <c r="X5835" s="25"/>
      <c r="Y5835" s="25"/>
      <c r="AF5835" s="25"/>
      <c r="AG5835" s="26"/>
      <c r="AH5835" s="25"/>
      <c r="AI5835" s="25"/>
    </row>
    <row r="5836" spans="5:35">
      <c r="E5836" s="24"/>
      <c r="F5836" s="24"/>
      <c r="H5836" s="24"/>
      <c r="I5836" s="24"/>
      <c r="J5836" s="24"/>
      <c r="K5836" s="24"/>
      <c r="L5836" s="24"/>
      <c r="M5836" s="24"/>
      <c r="N5836" s="24"/>
      <c r="O5836" s="24"/>
      <c r="P5836" s="24"/>
      <c r="U5836" s="25"/>
      <c r="V5836" s="25"/>
      <c r="W5836" s="25"/>
      <c r="X5836" s="25"/>
      <c r="Y5836" s="25"/>
      <c r="AF5836" s="25"/>
      <c r="AG5836" s="26"/>
      <c r="AH5836" s="25"/>
      <c r="AI5836" s="25"/>
    </row>
    <row r="5837" spans="5:35">
      <c r="E5837" s="24"/>
      <c r="F5837" s="24"/>
      <c r="H5837" s="24"/>
      <c r="I5837" s="24"/>
      <c r="J5837" s="24"/>
      <c r="K5837" s="24"/>
      <c r="L5837" s="24"/>
      <c r="M5837" s="24"/>
      <c r="N5837" s="24"/>
      <c r="O5837" s="24"/>
      <c r="P5837" s="24"/>
      <c r="U5837" s="25"/>
      <c r="V5837" s="25"/>
      <c r="W5837" s="25"/>
      <c r="X5837" s="25"/>
      <c r="Y5837" s="25"/>
      <c r="AF5837" s="25"/>
      <c r="AG5837" s="26"/>
      <c r="AH5837" s="25"/>
      <c r="AI5837" s="25"/>
    </row>
    <row r="5838" spans="5:35">
      <c r="E5838" s="24"/>
      <c r="F5838" s="24"/>
      <c r="H5838" s="24"/>
      <c r="I5838" s="24"/>
      <c r="J5838" s="24"/>
      <c r="K5838" s="24"/>
      <c r="L5838" s="24"/>
      <c r="M5838" s="24"/>
      <c r="N5838" s="24"/>
      <c r="O5838" s="24"/>
      <c r="P5838" s="24"/>
      <c r="U5838" s="25"/>
      <c r="V5838" s="25"/>
      <c r="W5838" s="25"/>
      <c r="X5838" s="25"/>
      <c r="Y5838" s="25"/>
      <c r="AF5838" s="25"/>
      <c r="AG5838" s="26"/>
      <c r="AH5838" s="25"/>
      <c r="AI5838" s="25"/>
    </row>
    <row r="5839" spans="5:35">
      <c r="E5839" s="24"/>
      <c r="F5839" s="24"/>
      <c r="H5839" s="24"/>
      <c r="I5839" s="24"/>
      <c r="J5839" s="24"/>
      <c r="K5839" s="24"/>
      <c r="L5839" s="24"/>
      <c r="M5839" s="24"/>
      <c r="N5839" s="24"/>
      <c r="O5839" s="24"/>
      <c r="P5839" s="24"/>
      <c r="U5839" s="25"/>
      <c r="V5839" s="25"/>
      <c r="W5839" s="25"/>
      <c r="X5839" s="25"/>
      <c r="Y5839" s="25"/>
      <c r="AF5839" s="25"/>
      <c r="AG5839" s="26"/>
      <c r="AH5839" s="25"/>
      <c r="AI5839" s="25"/>
    </row>
    <row r="5840" spans="5:35">
      <c r="E5840" s="24"/>
      <c r="F5840" s="24"/>
      <c r="H5840" s="24"/>
      <c r="I5840" s="24"/>
      <c r="J5840" s="24"/>
      <c r="K5840" s="24"/>
      <c r="L5840" s="24"/>
      <c r="M5840" s="24"/>
      <c r="N5840" s="24"/>
      <c r="O5840" s="24"/>
      <c r="P5840" s="24"/>
      <c r="U5840" s="25"/>
      <c r="V5840" s="25"/>
      <c r="W5840" s="25"/>
      <c r="X5840" s="25"/>
      <c r="Y5840" s="25"/>
      <c r="AF5840" s="25"/>
      <c r="AG5840" s="26"/>
      <c r="AH5840" s="25"/>
      <c r="AI5840" s="25"/>
    </row>
    <row r="5841" spans="5:35">
      <c r="E5841" s="24"/>
      <c r="F5841" s="24"/>
      <c r="H5841" s="24"/>
      <c r="I5841" s="24"/>
      <c r="J5841" s="24"/>
      <c r="K5841" s="24"/>
      <c r="L5841" s="24"/>
      <c r="M5841" s="24"/>
      <c r="N5841" s="24"/>
      <c r="O5841" s="24"/>
      <c r="P5841" s="24"/>
      <c r="U5841" s="25"/>
      <c r="V5841" s="25"/>
      <c r="W5841" s="25"/>
      <c r="X5841" s="25"/>
      <c r="Y5841" s="25"/>
      <c r="AF5841" s="25"/>
      <c r="AG5841" s="26"/>
      <c r="AH5841" s="25"/>
      <c r="AI5841" s="25"/>
    </row>
    <row r="5842" spans="5:35">
      <c r="E5842" s="24"/>
      <c r="F5842" s="24"/>
      <c r="H5842" s="24"/>
      <c r="I5842" s="24"/>
      <c r="J5842" s="24"/>
      <c r="K5842" s="24"/>
      <c r="L5842" s="24"/>
      <c r="M5842" s="24"/>
      <c r="N5842" s="24"/>
      <c r="O5842" s="24"/>
      <c r="P5842" s="24"/>
      <c r="U5842" s="25"/>
      <c r="V5842" s="25"/>
      <c r="W5842" s="25"/>
      <c r="X5842" s="25"/>
      <c r="Y5842" s="25"/>
      <c r="AF5842" s="25"/>
      <c r="AG5842" s="26"/>
      <c r="AH5842" s="25"/>
      <c r="AI5842" s="25"/>
    </row>
    <row r="5843" spans="5:35">
      <c r="E5843" s="24"/>
      <c r="F5843" s="24"/>
      <c r="H5843" s="24"/>
      <c r="I5843" s="24"/>
      <c r="J5843" s="24"/>
      <c r="K5843" s="24"/>
      <c r="L5843" s="24"/>
      <c r="M5843" s="24"/>
      <c r="N5843" s="24"/>
      <c r="O5843" s="24"/>
      <c r="P5843" s="24"/>
      <c r="U5843" s="25"/>
      <c r="V5843" s="25"/>
      <c r="W5843" s="25"/>
      <c r="X5843" s="25"/>
      <c r="Y5843" s="25"/>
      <c r="AF5843" s="25"/>
      <c r="AG5843" s="26"/>
      <c r="AH5843" s="25"/>
      <c r="AI5843" s="25"/>
    </row>
    <row r="5844" spans="5:35">
      <c r="E5844" s="24"/>
      <c r="F5844" s="24"/>
      <c r="H5844" s="24"/>
      <c r="I5844" s="24"/>
      <c r="J5844" s="24"/>
      <c r="K5844" s="24"/>
      <c r="L5844" s="24"/>
      <c r="M5844" s="24"/>
      <c r="N5844" s="24"/>
      <c r="O5844" s="24"/>
      <c r="P5844" s="24"/>
      <c r="U5844" s="25"/>
      <c r="V5844" s="25"/>
      <c r="W5844" s="25"/>
      <c r="X5844" s="25"/>
      <c r="Y5844" s="25"/>
      <c r="AF5844" s="25"/>
      <c r="AG5844" s="26"/>
      <c r="AH5844" s="25"/>
      <c r="AI5844" s="25"/>
    </row>
    <row r="5845" spans="5:35">
      <c r="E5845" s="24"/>
      <c r="F5845" s="24"/>
      <c r="H5845" s="24"/>
      <c r="I5845" s="24"/>
      <c r="J5845" s="24"/>
      <c r="K5845" s="24"/>
      <c r="L5845" s="24"/>
      <c r="M5845" s="24"/>
      <c r="N5845" s="24"/>
      <c r="O5845" s="24"/>
      <c r="P5845" s="24"/>
      <c r="U5845" s="25"/>
      <c r="V5845" s="25"/>
      <c r="W5845" s="25"/>
      <c r="X5845" s="25"/>
      <c r="Y5845" s="25"/>
      <c r="AF5845" s="25"/>
      <c r="AG5845" s="26"/>
      <c r="AH5845" s="25"/>
      <c r="AI5845" s="25"/>
    </row>
    <row r="5846" spans="5:35">
      <c r="E5846" s="24"/>
      <c r="F5846" s="24"/>
      <c r="H5846" s="24"/>
      <c r="I5846" s="24"/>
      <c r="J5846" s="24"/>
      <c r="K5846" s="24"/>
      <c r="L5846" s="24"/>
      <c r="M5846" s="24"/>
      <c r="N5846" s="24"/>
      <c r="O5846" s="24"/>
      <c r="P5846" s="24"/>
      <c r="U5846" s="25"/>
      <c r="V5846" s="25"/>
      <c r="W5846" s="25"/>
      <c r="X5846" s="25"/>
      <c r="Y5846" s="25"/>
      <c r="AF5846" s="25"/>
      <c r="AG5846" s="26"/>
      <c r="AH5846" s="25"/>
      <c r="AI5846" s="25"/>
    </row>
    <row r="5847" spans="5:35">
      <c r="E5847" s="24"/>
      <c r="F5847" s="24"/>
      <c r="H5847" s="24"/>
      <c r="I5847" s="24"/>
      <c r="J5847" s="24"/>
      <c r="K5847" s="24"/>
      <c r="L5847" s="24"/>
      <c r="M5847" s="24"/>
      <c r="N5847" s="24"/>
      <c r="O5847" s="24"/>
      <c r="P5847" s="24"/>
      <c r="U5847" s="25"/>
      <c r="V5847" s="25"/>
      <c r="W5847" s="25"/>
      <c r="X5847" s="25"/>
      <c r="Y5847" s="25"/>
      <c r="AF5847" s="25"/>
      <c r="AG5847" s="26"/>
      <c r="AH5847" s="25"/>
      <c r="AI5847" s="25"/>
    </row>
    <row r="5848" spans="5:35">
      <c r="E5848" s="24"/>
      <c r="F5848" s="24"/>
      <c r="H5848" s="24"/>
      <c r="I5848" s="24"/>
      <c r="J5848" s="24"/>
      <c r="K5848" s="24"/>
      <c r="L5848" s="24"/>
      <c r="M5848" s="24"/>
      <c r="N5848" s="24"/>
      <c r="O5848" s="24"/>
      <c r="P5848" s="24"/>
      <c r="U5848" s="25"/>
      <c r="V5848" s="25"/>
      <c r="W5848" s="25"/>
      <c r="X5848" s="25"/>
      <c r="Y5848" s="25"/>
      <c r="AF5848" s="25"/>
      <c r="AG5848" s="26"/>
      <c r="AH5848" s="25"/>
      <c r="AI5848" s="25"/>
    </row>
    <row r="5849" spans="5:35">
      <c r="E5849" s="24"/>
      <c r="F5849" s="24"/>
      <c r="H5849" s="24"/>
      <c r="I5849" s="24"/>
      <c r="J5849" s="24"/>
      <c r="K5849" s="24"/>
      <c r="L5849" s="24"/>
      <c r="M5849" s="24"/>
      <c r="N5849" s="24"/>
      <c r="O5849" s="24"/>
      <c r="P5849" s="24"/>
      <c r="U5849" s="25"/>
      <c r="V5849" s="25"/>
      <c r="W5849" s="25"/>
      <c r="X5849" s="25"/>
      <c r="Y5849" s="25"/>
      <c r="AF5849" s="25"/>
      <c r="AG5849" s="26"/>
      <c r="AH5849" s="25"/>
      <c r="AI5849" s="25"/>
    </row>
    <row r="5850" spans="5:35">
      <c r="E5850" s="24"/>
      <c r="F5850" s="24"/>
      <c r="H5850" s="24"/>
      <c r="I5850" s="24"/>
      <c r="J5850" s="24"/>
      <c r="K5850" s="24"/>
      <c r="L5850" s="24"/>
      <c r="M5850" s="24"/>
      <c r="N5850" s="24"/>
      <c r="O5850" s="24"/>
      <c r="P5850" s="24"/>
      <c r="U5850" s="25"/>
      <c r="V5850" s="25"/>
      <c r="W5850" s="25"/>
      <c r="X5850" s="25"/>
      <c r="Y5850" s="25"/>
      <c r="AF5850" s="25"/>
      <c r="AG5850" s="26"/>
      <c r="AH5850" s="25"/>
      <c r="AI5850" s="25"/>
    </row>
    <row r="5851" spans="5:35">
      <c r="E5851" s="24"/>
      <c r="F5851" s="24"/>
      <c r="H5851" s="24"/>
      <c r="I5851" s="24"/>
      <c r="J5851" s="24"/>
      <c r="K5851" s="24"/>
      <c r="L5851" s="24"/>
      <c r="M5851" s="24"/>
      <c r="N5851" s="24"/>
      <c r="O5851" s="24"/>
      <c r="P5851" s="24"/>
      <c r="U5851" s="25"/>
      <c r="V5851" s="25"/>
      <c r="W5851" s="25"/>
      <c r="X5851" s="25"/>
      <c r="Y5851" s="25"/>
      <c r="AF5851" s="25"/>
      <c r="AG5851" s="26"/>
      <c r="AH5851" s="25"/>
      <c r="AI5851" s="25"/>
    </row>
    <row r="5852" spans="5:35">
      <c r="E5852" s="24"/>
      <c r="F5852" s="24"/>
      <c r="H5852" s="24"/>
      <c r="I5852" s="24"/>
      <c r="J5852" s="24"/>
      <c r="K5852" s="24"/>
      <c r="L5852" s="24"/>
      <c r="M5852" s="24"/>
      <c r="N5852" s="24"/>
      <c r="O5852" s="24"/>
      <c r="P5852" s="24"/>
      <c r="U5852" s="25"/>
      <c r="V5852" s="25"/>
      <c r="W5852" s="25"/>
      <c r="X5852" s="25"/>
      <c r="Y5852" s="25"/>
      <c r="AF5852" s="25"/>
      <c r="AG5852" s="26"/>
      <c r="AH5852" s="25"/>
      <c r="AI5852" s="25"/>
    </row>
    <row r="5853" spans="5:35">
      <c r="E5853" s="24"/>
      <c r="F5853" s="24"/>
      <c r="H5853" s="24"/>
      <c r="I5853" s="24"/>
      <c r="J5853" s="24"/>
      <c r="K5853" s="24"/>
      <c r="L5853" s="24"/>
      <c r="M5853" s="24"/>
      <c r="N5853" s="24"/>
      <c r="O5853" s="24"/>
      <c r="P5853" s="24"/>
      <c r="U5853" s="25"/>
      <c r="V5853" s="25"/>
      <c r="W5853" s="25"/>
      <c r="X5853" s="25"/>
      <c r="Y5853" s="25"/>
      <c r="AF5853" s="25"/>
      <c r="AG5853" s="26"/>
      <c r="AH5853" s="25"/>
      <c r="AI5853" s="25"/>
    </row>
    <row r="5854" spans="5:35">
      <c r="E5854" s="24"/>
      <c r="F5854" s="24"/>
      <c r="H5854" s="24"/>
      <c r="I5854" s="24"/>
      <c r="J5854" s="24"/>
      <c r="K5854" s="24"/>
      <c r="L5854" s="24"/>
      <c r="M5854" s="24"/>
      <c r="N5854" s="24"/>
      <c r="O5854" s="24"/>
      <c r="P5854" s="24"/>
      <c r="U5854" s="25"/>
      <c r="V5854" s="25"/>
      <c r="W5854" s="25"/>
      <c r="X5854" s="25"/>
      <c r="Y5854" s="25"/>
      <c r="AF5854" s="25"/>
      <c r="AG5854" s="26"/>
      <c r="AH5854" s="25"/>
      <c r="AI5854" s="25"/>
    </row>
    <row r="5855" spans="5:35">
      <c r="E5855" s="24"/>
      <c r="F5855" s="24"/>
      <c r="H5855" s="24"/>
      <c r="I5855" s="24"/>
      <c r="J5855" s="24"/>
      <c r="K5855" s="24"/>
      <c r="L5855" s="24"/>
      <c r="M5855" s="24"/>
      <c r="N5855" s="24"/>
      <c r="O5855" s="24"/>
      <c r="P5855" s="24"/>
      <c r="U5855" s="25"/>
      <c r="V5855" s="25"/>
      <c r="W5855" s="25"/>
      <c r="X5855" s="25"/>
      <c r="Y5855" s="25"/>
      <c r="AF5855" s="25"/>
      <c r="AG5855" s="26"/>
      <c r="AH5855" s="25"/>
      <c r="AI5855" s="25"/>
    </row>
    <row r="5856" spans="5:35">
      <c r="E5856" s="24"/>
      <c r="F5856" s="24"/>
      <c r="H5856" s="24"/>
      <c r="I5856" s="24"/>
      <c r="J5856" s="24"/>
      <c r="K5856" s="24"/>
      <c r="L5856" s="24"/>
      <c r="M5856" s="24"/>
      <c r="N5856" s="24"/>
      <c r="O5856" s="24"/>
      <c r="P5856" s="24"/>
      <c r="U5856" s="25"/>
      <c r="V5856" s="25"/>
      <c r="W5856" s="25"/>
      <c r="X5856" s="25"/>
      <c r="Y5856" s="25"/>
      <c r="AF5856" s="25"/>
      <c r="AG5856" s="26"/>
      <c r="AH5856" s="25"/>
      <c r="AI5856" s="25"/>
    </row>
    <row r="5857" spans="5:35">
      <c r="E5857" s="24"/>
      <c r="F5857" s="24"/>
      <c r="H5857" s="24"/>
      <c r="I5857" s="24"/>
      <c r="J5857" s="24"/>
      <c r="K5857" s="24"/>
      <c r="L5857" s="24"/>
      <c r="M5857" s="24"/>
      <c r="N5857" s="24"/>
      <c r="O5857" s="24"/>
      <c r="P5857" s="24"/>
      <c r="U5857" s="25"/>
      <c r="V5857" s="25"/>
      <c r="W5857" s="25"/>
      <c r="X5857" s="25"/>
      <c r="Y5857" s="25"/>
      <c r="AF5857" s="25"/>
      <c r="AG5857" s="26"/>
      <c r="AH5857" s="25"/>
      <c r="AI5857" s="25"/>
    </row>
    <row r="5858" spans="5:35">
      <c r="E5858" s="24"/>
      <c r="F5858" s="24"/>
      <c r="H5858" s="24"/>
      <c r="I5858" s="24"/>
      <c r="J5858" s="24"/>
      <c r="K5858" s="24"/>
      <c r="L5858" s="24"/>
      <c r="M5858" s="24"/>
      <c r="N5858" s="24"/>
      <c r="O5858" s="24"/>
      <c r="P5858" s="24"/>
      <c r="U5858" s="25"/>
      <c r="V5858" s="25"/>
      <c r="W5858" s="25"/>
      <c r="X5858" s="25"/>
      <c r="Y5858" s="25"/>
      <c r="AF5858" s="25"/>
      <c r="AG5858" s="26"/>
      <c r="AH5858" s="25"/>
      <c r="AI5858" s="25"/>
    </row>
    <row r="5859" spans="5:35">
      <c r="E5859" s="24"/>
      <c r="F5859" s="24"/>
      <c r="H5859" s="24"/>
      <c r="I5859" s="24"/>
      <c r="J5859" s="24"/>
      <c r="K5859" s="24"/>
      <c r="L5859" s="24"/>
      <c r="M5859" s="24"/>
      <c r="N5859" s="24"/>
      <c r="O5859" s="24"/>
      <c r="P5859" s="24"/>
      <c r="U5859" s="25"/>
      <c r="V5859" s="25"/>
      <c r="W5859" s="25"/>
      <c r="X5859" s="25"/>
      <c r="Y5859" s="25"/>
      <c r="AF5859" s="25"/>
      <c r="AG5859" s="26"/>
      <c r="AH5859" s="25"/>
      <c r="AI5859" s="25"/>
    </row>
    <row r="5860" spans="5:35">
      <c r="E5860" s="24"/>
      <c r="F5860" s="24"/>
      <c r="H5860" s="24"/>
      <c r="I5860" s="24"/>
      <c r="J5860" s="24"/>
      <c r="K5860" s="24"/>
      <c r="L5860" s="24"/>
      <c r="M5860" s="24"/>
      <c r="N5860" s="24"/>
      <c r="O5860" s="24"/>
      <c r="P5860" s="24"/>
      <c r="U5860" s="25"/>
      <c r="V5860" s="25"/>
      <c r="W5860" s="25"/>
      <c r="X5860" s="25"/>
      <c r="Y5860" s="25"/>
      <c r="AF5860" s="25"/>
      <c r="AG5860" s="26"/>
      <c r="AH5860" s="25"/>
      <c r="AI5860" s="25"/>
    </row>
    <row r="5861" spans="5:35">
      <c r="E5861" s="24"/>
      <c r="F5861" s="24"/>
      <c r="H5861" s="24"/>
      <c r="I5861" s="24"/>
      <c r="J5861" s="24"/>
      <c r="K5861" s="24"/>
      <c r="L5861" s="24"/>
      <c r="M5861" s="24"/>
      <c r="N5861" s="24"/>
      <c r="O5861" s="24"/>
      <c r="P5861" s="24"/>
      <c r="U5861" s="25"/>
      <c r="V5861" s="25"/>
      <c r="W5861" s="25"/>
      <c r="X5861" s="25"/>
      <c r="Y5861" s="25"/>
      <c r="AF5861" s="25"/>
      <c r="AG5861" s="26"/>
      <c r="AH5861" s="25"/>
      <c r="AI5861" s="25"/>
    </row>
    <row r="5862" spans="5:35">
      <c r="E5862" s="24"/>
      <c r="F5862" s="24"/>
      <c r="H5862" s="24"/>
      <c r="I5862" s="24"/>
      <c r="J5862" s="24"/>
      <c r="K5862" s="24"/>
      <c r="L5862" s="24"/>
      <c r="M5862" s="24"/>
      <c r="N5862" s="24"/>
      <c r="O5862" s="24"/>
      <c r="P5862" s="24"/>
      <c r="U5862" s="25"/>
      <c r="V5862" s="25"/>
      <c r="W5862" s="25"/>
      <c r="X5862" s="25"/>
      <c r="Y5862" s="25"/>
      <c r="AF5862" s="25"/>
      <c r="AG5862" s="26"/>
      <c r="AH5862" s="25"/>
      <c r="AI5862" s="25"/>
    </row>
    <row r="5863" spans="5:35">
      <c r="E5863" s="24"/>
      <c r="F5863" s="24"/>
      <c r="H5863" s="24"/>
      <c r="I5863" s="24"/>
      <c r="J5863" s="24"/>
      <c r="K5863" s="24"/>
      <c r="L5863" s="24"/>
      <c r="M5863" s="24"/>
      <c r="N5863" s="24"/>
      <c r="O5863" s="24"/>
      <c r="P5863" s="24"/>
      <c r="U5863" s="25"/>
      <c r="V5863" s="25"/>
      <c r="W5863" s="25"/>
      <c r="X5863" s="25"/>
      <c r="Y5863" s="25"/>
      <c r="AF5863" s="25"/>
      <c r="AG5863" s="26"/>
      <c r="AH5863" s="25"/>
      <c r="AI5863" s="25"/>
    </row>
    <row r="5864" spans="5:35">
      <c r="E5864" s="24"/>
      <c r="F5864" s="24"/>
      <c r="H5864" s="24"/>
      <c r="I5864" s="24"/>
      <c r="J5864" s="24"/>
      <c r="K5864" s="24"/>
      <c r="L5864" s="24"/>
      <c r="M5864" s="24"/>
      <c r="N5864" s="24"/>
      <c r="O5864" s="24"/>
      <c r="P5864" s="24"/>
      <c r="U5864" s="25"/>
      <c r="V5864" s="25"/>
      <c r="W5864" s="25"/>
      <c r="X5864" s="25"/>
      <c r="Y5864" s="25"/>
      <c r="AF5864" s="25"/>
      <c r="AG5864" s="26"/>
      <c r="AH5864" s="25"/>
      <c r="AI5864" s="25"/>
    </row>
    <row r="5865" spans="5:35">
      <c r="E5865" s="24"/>
      <c r="F5865" s="24"/>
      <c r="H5865" s="24"/>
      <c r="I5865" s="24"/>
      <c r="J5865" s="24"/>
      <c r="K5865" s="24"/>
      <c r="L5865" s="24"/>
      <c r="M5865" s="24"/>
      <c r="N5865" s="24"/>
      <c r="O5865" s="24"/>
      <c r="P5865" s="24"/>
      <c r="U5865" s="25"/>
      <c r="V5865" s="25"/>
      <c r="W5865" s="25"/>
      <c r="X5865" s="25"/>
      <c r="Y5865" s="25"/>
      <c r="AF5865" s="25"/>
      <c r="AG5865" s="26"/>
      <c r="AH5865" s="25"/>
      <c r="AI5865" s="25"/>
    </row>
    <row r="5866" spans="5:35">
      <c r="E5866" s="24"/>
      <c r="F5866" s="24"/>
      <c r="H5866" s="24"/>
      <c r="I5866" s="24"/>
      <c r="J5866" s="24"/>
      <c r="K5866" s="24"/>
      <c r="L5866" s="24"/>
      <c r="M5866" s="24"/>
      <c r="N5866" s="24"/>
      <c r="O5866" s="24"/>
      <c r="P5866" s="24"/>
      <c r="U5866" s="25"/>
      <c r="V5866" s="25"/>
      <c r="W5866" s="25"/>
      <c r="X5866" s="25"/>
      <c r="Y5866" s="25"/>
      <c r="AF5866" s="25"/>
      <c r="AG5866" s="26"/>
      <c r="AH5866" s="25"/>
      <c r="AI5866" s="25"/>
    </row>
    <row r="5867" spans="5:35">
      <c r="E5867" s="24"/>
      <c r="F5867" s="24"/>
      <c r="H5867" s="24"/>
      <c r="I5867" s="24"/>
      <c r="J5867" s="24"/>
      <c r="K5867" s="24"/>
      <c r="L5867" s="24"/>
      <c r="M5867" s="24"/>
      <c r="N5867" s="24"/>
      <c r="O5867" s="24"/>
      <c r="P5867" s="24"/>
      <c r="U5867" s="25"/>
      <c r="V5867" s="25"/>
      <c r="W5867" s="25"/>
      <c r="X5867" s="25"/>
      <c r="Y5867" s="25"/>
      <c r="AF5867" s="25"/>
      <c r="AG5867" s="26"/>
      <c r="AH5867" s="25"/>
      <c r="AI5867" s="25"/>
    </row>
    <row r="5868" spans="5:35">
      <c r="E5868" s="24"/>
      <c r="F5868" s="24"/>
      <c r="H5868" s="24"/>
      <c r="I5868" s="24"/>
      <c r="J5868" s="24"/>
      <c r="K5868" s="24"/>
      <c r="L5868" s="24"/>
      <c r="M5868" s="24"/>
      <c r="N5868" s="24"/>
      <c r="O5868" s="24"/>
      <c r="P5868" s="24"/>
      <c r="U5868" s="25"/>
      <c r="V5868" s="25"/>
      <c r="W5868" s="25"/>
      <c r="X5868" s="25"/>
      <c r="Y5868" s="25"/>
      <c r="AF5868" s="25"/>
      <c r="AG5868" s="26"/>
      <c r="AH5868" s="25"/>
      <c r="AI5868" s="25"/>
    </row>
    <row r="5869" spans="5:35">
      <c r="E5869" s="24"/>
      <c r="F5869" s="24"/>
      <c r="H5869" s="24"/>
      <c r="I5869" s="24"/>
      <c r="J5869" s="24"/>
      <c r="K5869" s="24"/>
      <c r="L5869" s="24"/>
      <c r="M5869" s="24"/>
      <c r="N5869" s="24"/>
      <c r="O5869" s="24"/>
      <c r="P5869" s="24"/>
      <c r="U5869" s="25"/>
      <c r="V5869" s="25"/>
      <c r="W5869" s="25"/>
      <c r="X5869" s="25"/>
      <c r="Y5869" s="25"/>
      <c r="AF5869" s="25"/>
      <c r="AG5869" s="26"/>
      <c r="AH5869" s="25"/>
      <c r="AI5869" s="25"/>
    </row>
    <row r="5870" spans="5:35">
      <c r="E5870" s="24"/>
      <c r="F5870" s="24"/>
      <c r="H5870" s="24"/>
      <c r="I5870" s="24"/>
      <c r="J5870" s="24"/>
      <c r="K5870" s="24"/>
      <c r="L5870" s="24"/>
      <c r="M5870" s="24"/>
      <c r="N5870" s="24"/>
      <c r="O5870" s="24"/>
      <c r="P5870" s="24"/>
      <c r="U5870" s="25"/>
      <c r="V5870" s="25"/>
      <c r="W5870" s="25"/>
      <c r="X5870" s="25"/>
      <c r="Y5870" s="25"/>
      <c r="AF5870" s="25"/>
      <c r="AG5870" s="26"/>
      <c r="AH5870" s="25"/>
      <c r="AI5870" s="25"/>
    </row>
    <row r="5871" spans="5:35">
      <c r="E5871" s="24"/>
      <c r="F5871" s="24"/>
      <c r="H5871" s="24"/>
      <c r="I5871" s="24"/>
      <c r="J5871" s="24"/>
      <c r="K5871" s="24"/>
      <c r="L5871" s="24"/>
      <c r="M5871" s="24"/>
      <c r="N5871" s="24"/>
      <c r="O5871" s="24"/>
      <c r="P5871" s="24"/>
      <c r="U5871" s="25"/>
      <c r="V5871" s="25"/>
      <c r="W5871" s="25"/>
      <c r="X5871" s="25"/>
      <c r="Y5871" s="25"/>
      <c r="AF5871" s="25"/>
      <c r="AG5871" s="26"/>
      <c r="AH5871" s="25"/>
      <c r="AI5871" s="25"/>
    </row>
    <row r="5872" spans="5:35">
      <c r="E5872" s="24"/>
      <c r="F5872" s="24"/>
      <c r="H5872" s="24"/>
      <c r="I5872" s="24"/>
      <c r="J5872" s="24"/>
      <c r="K5872" s="24"/>
      <c r="L5872" s="24"/>
      <c r="M5872" s="24"/>
      <c r="N5872" s="24"/>
      <c r="O5872" s="24"/>
      <c r="P5872" s="24"/>
      <c r="U5872" s="25"/>
      <c r="V5872" s="25"/>
      <c r="W5872" s="25"/>
      <c r="X5872" s="25"/>
      <c r="Y5872" s="25"/>
      <c r="AF5872" s="25"/>
      <c r="AG5872" s="26"/>
      <c r="AH5872" s="25"/>
      <c r="AI5872" s="25"/>
    </row>
    <row r="5873" spans="5:35">
      <c r="E5873" s="24"/>
      <c r="F5873" s="24"/>
      <c r="H5873" s="24"/>
      <c r="I5873" s="24"/>
      <c r="J5873" s="24"/>
      <c r="K5873" s="24"/>
      <c r="L5873" s="24"/>
      <c r="M5873" s="24"/>
      <c r="N5873" s="24"/>
      <c r="O5873" s="24"/>
      <c r="P5873" s="24"/>
      <c r="U5873" s="25"/>
      <c r="V5873" s="25"/>
      <c r="W5873" s="25"/>
      <c r="X5873" s="25"/>
      <c r="Y5873" s="25"/>
      <c r="AF5873" s="25"/>
      <c r="AG5873" s="26"/>
      <c r="AH5873" s="25"/>
      <c r="AI5873" s="25"/>
    </row>
    <row r="5874" spans="5:35">
      <c r="E5874" s="24"/>
      <c r="F5874" s="24"/>
      <c r="H5874" s="24"/>
      <c r="I5874" s="24"/>
      <c r="J5874" s="24"/>
      <c r="K5874" s="24"/>
      <c r="L5874" s="24"/>
      <c r="M5874" s="24"/>
      <c r="N5874" s="24"/>
      <c r="O5874" s="24"/>
      <c r="P5874" s="24"/>
      <c r="U5874" s="25"/>
      <c r="V5874" s="25"/>
      <c r="W5874" s="25"/>
      <c r="X5874" s="25"/>
      <c r="Y5874" s="25"/>
      <c r="AF5874" s="25"/>
      <c r="AG5874" s="26"/>
      <c r="AH5874" s="25"/>
      <c r="AI5874" s="25"/>
    </row>
    <row r="5875" spans="5:35">
      <c r="E5875" s="24"/>
      <c r="F5875" s="24"/>
      <c r="H5875" s="24"/>
      <c r="I5875" s="24"/>
      <c r="J5875" s="24"/>
      <c r="K5875" s="24"/>
      <c r="L5875" s="24"/>
      <c r="M5875" s="24"/>
      <c r="N5875" s="24"/>
      <c r="O5875" s="24"/>
      <c r="P5875" s="24"/>
      <c r="U5875" s="25"/>
      <c r="V5875" s="25"/>
      <c r="W5875" s="25"/>
      <c r="X5875" s="25"/>
      <c r="Y5875" s="25"/>
      <c r="AF5875" s="25"/>
      <c r="AG5875" s="26"/>
      <c r="AH5875" s="25"/>
      <c r="AI5875" s="25"/>
    </row>
    <row r="5876" spans="5:35">
      <c r="E5876" s="24"/>
      <c r="F5876" s="24"/>
      <c r="H5876" s="24"/>
      <c r="I5876" s="24"/>
      <c r="J5876" s="24"/>
      <c r="K5876" s="24"/>
      <c r="L5876" s="24"/>
      <c r="M5876" s="24"/>
      <c r="N5876" s="24"/>
      <c r="O5876" s="24"/>
      <c r="P5876" s="24"/>
      <c r="U5876" s="25"/>
      <c r="V5876" s="25"/>
      <c r="W5876" s="25"/>
      <c r="X5876" s="25"/>
      <c r="Y5876" s="25"/>
      <c r="AF5876" s="25"/>
      <c r="AG5876" s="26"/>
      <c r="AH5876" s="25"/>
      <c r="AI5876" s="25"/>
    </row>
    <row r="5877" spans="5:35">
      <c r="E5877" s="24"/>
      <c r="F5877" s="24"/>
      <c r="H5877" s="24"/>
      <c r="I5877" s="24"/>
      <c r="J5877" s="24"/>
      <c r="K5877" s="24"/>
      <c r="L5877" s="24"/>
      <c r="M5877" s="24"/>
      <c r="N5877" s="24"/>
      <c r="O5877" s="24"/>
      <c r="P5877" s="24"/>
      <c r="U5877" s="25"/>
      <c r="V5877" s="25"/>
      <c r="W5877" s="25"/>
      <c r="X5877" s="25"/>
      <c r="Y5877" s="25"/>
      <c r="AF5877" s="25"/>
      <c r="AG5877" s="26"/>
      <c r="AH5877" s="25"/>
      <c r="AI5877" s="25"/>
    </row>
    <row r="5878" spans="5:35">
      <c r="E5878" s="24"/>
      <c r="F5878" s="24"/>
      <c r="H5878" s="24"/>
      <c r="I5878" s="24"/>
      <c r="J5878" s="24"/>
      <c r="K5878" s="24"/>
      <c r="L5878" s="24"/>
      <c r="M5878" s="24"/>
      <c r="N5878" s="24"/>
      <c r="O5878" s="24"/>
      <c r="P5878" s="24"/>
      <c r="U5878" s="25"/>
      <c r="V5878" s="25"/>
      <c r="W5878" s="25"/>
      <c r="X5878" s="25"/>
      <c r="Y5878" s="25"/>
      <c r="AF5878" s="25"/>
      <c r="AG5878" s="26"/>
      <c r="AH5878" s="25"/>
      <c r="AI5878" s="25"/>
    </row>
    <row r="5879" spans="5:35">
      <c r="E5879" s="24"/>
      <c r="F5879" s="24"/>
      <c r="H5879" s="24"/>
      <c r="I5879" s="24"/>
      <c r="J5879" s="24"/>
      <c r="K5879" s="24"/>
      <c r="L5879" s="24"/>
      <c r="M5879" s="24"/>
      <c r="N5879" s="24"/>
      <c r="O5879" s="24"/>
      <c r="P5879" s="24"/>
      <c r="U5879" s="25"/>
      <c r="V5879" s="25"/>
      <c r="W5879" s="25"/>
      <c r="X5879" s="25"/>
      <c r="Y5879" s="25"/>
      <c r="AF5879" s="25"/>
      <c r="AG5879" s="26"/>
      <c r="AH5879" s="25"/>
      <c r="AI5879" s="25"/>
    </row>
    <row r="5880" spans="5:35">
      <c r="E5880" s="24"/>
      <c r="F5880" s="24"/>
      <c r="H5880" s="24"/>
      <c r="I5880" s="24"/>
      <c r="J5880" s="24"/>
      <c r="K5880" s="24"/>
      <c r="L5880" s="24"/>
      <c r="M5880" s="24"/>
      <c r="N5880" s="24"/>
      <c r="O5880" s="24"/>
      <c r="P5880" s="24"/>
      <c r="U5880" s="25"/>
      <c r="V5880" s="25"/>
      <c r="W5880" s="25"/>
      <c r="X5880" s="25"/>
      <c r="Y5880" s="25"/>
      <c r="AF5880" s="25"/>
      <c r="AG5880" s="26"/>
      <c r="AH5880" s="25"/>
      <c r="AI5880" s="25"/>
    </row>
    <row r="5881" spans="5:35">
      <c r="E5881" s="24"/>
      <c r="F5881" s="24"/>
      <c r="H5881" s="24"/>
      <c r="I5881" s="24"/>
      <c r="J5881" s="24"/>
      <c r="K5881" s="24"/>
      <c r="L5881" s="24"/>
      <c r="M5881" s="24"/>
      <c r="N5881" s="24"/>
      <c r="O5881" s="24"/>
      <c r="P5881" s="24"/>
      <c r="U5881" s="25"/>
      <c r="V5881" s="25"/>
      <c r="W5881" s="25"/>
      <c r="X5881" s="25"/>
      <c r="Y5881" s="25"/>
      <c r="AF5881" s="25"/>
      <c r="AG5881" s="26"/>
      <c r="AH5881" s="25"/>
      <c r="AI5881" s="25"/>
    </row>
    <row r="5882" spans="5:35">
      <c r="E5882" s="24"/>
      <c r="F5882" s="24"/>
      <c r="H5882" s="24"/>
      <c r="I5882" s="24"/>
      <c r="J5882" s="24"/>
      <c r="K5882" s="24"/>
      <c r="L5882" s="24"/>
      <c r="M5882" s="24"/>
      <c r="N5882" s="24"/>
      <c r="O5882" s="24"/>
      <c r="P5882" s="24"/>
      <c r="U5882" s="25"/>
      <c r="V5882" s="25"/>
      <c r="W5882" s="25"/>
      <c r="X5882" s="25"/>
      <c r="Y5882" s="25"/>
      <c r="AF5882" s="25"/>
      <c r="AG5882" s="26"/>
      <c r="AH5882" s="25"/>
      <c r="AI5882" s="25"/>
    </row>
    <row r="5883" spans="5:35">
      <c r="E5883" s="24"/>
      <c r="F5883" s="24"/>
      <c r="H5883" s="24"/>
      <c r="I5883" s="24"/>
      <c r="J5883" s="24"/>
      <c r="K5883" s="24"/>
      <c r="L5883" s="24"/>
      <c r="M5883" s="24"/>
      <c r="N5883" s="24"/>
      <c r="O5883" s="24"/>
      <c r="P5883" s="24"/>
      <c r="U5883" s="25"/>
      <c r="V5883" s="25"/>
      <c r="W5883" s="25"/>
      <c r="X5883" s="25"/>
      <c r="Y5883" s="25"/>
      <c r="AF5883" s="25"/>
      <c r="AG5883" s="26"/>
      <c r="AH5883" s="25"/>
      <c r="AI5883" s="25"/>
    </row>
    <row r="5884" spans="5:35">
      <c r="E5884" s="24"/>
      <c r="F5884" s="24"/>
      <c r="H5884" s="24"/>
      <c r="I5884" s="24"/>
      <c r="J5884" s="24"/>
      <c r="K5884" s="24"/>
      <c r="L5884" s="24"/>
      <c r="M5884" s="24"/>
      <c r="N5884" s="24"/>
      <c r="O5884" s="24"/>
      <c r="P5884" s="24"/>
      <c r="U5884" s="25"/>
      <c r="V5884" s="25"/>
      <c r="W5884" s="25"/>
      <c r="X5884" s="25"/>
      <c r="Y5884" s="25"/>
      <c r="AF5884" s="25"/>
      <c r="AG5884" s="26"/>
      <c r="AH5884" s="25"/>
      <c r="AI5884" s="25"/>
    </row>
    <row r="5885" spans="5:35">
      <c r="E5885" s="24"/>
      <c r="F5885" s="24"/>
      <c r="H5885" s="24"/>
      <c r="I5885" s="24"/>
      <c r="J5885" s="24"/>
      <c r="K5885" s="24"/>
      <c r="L5885" s="24"/>
      <c r="M5885" s="24"/>
      <c r="N5885" s="24"/>
      <c r="O5885" s="24"/>
      <c r="P5885" s="24"/>
      <c r="U5885" s="25"/>
      <c r="V5885" s="25"/>
      <c r="W5885" s="25"/>
      <c r="X5885" s="25"/>
      <c r="Y5885" s="25"/>
      <c r="AF5885" s="25"/>
      <c r="AG5885" s="26"/>
      <c r="AH5885" s="25"/>
      <c r="AI5885" s="25"/>
    </row>
    <row r="5886" spans="5:35">
      <c r="E5886" s="24"/>
      <c r="F5886" s="24"/>
      <c r="H5886" s="24"/>
      <c r="I5886" s="24"/>
      <c r="J5886" s="24"/>
      <c r="K5886" s="24"/>
      <c r="L5886" s="24"/>
      <c r="M5886" s="24"/>
      <c r="N5886" s="24"/>
      <c r="O5886" s="24"/>
      <c r="P5886" s="24"/>
      <c r="U5886" s="25"/>
      <c r="V5886" s="25"/>
      <c r="W5886" s="25"/>
      <c r="X5886" s="25"/>
      <c r="Y5886" s="25"/>
      <c r="AF5886" s="25"/>
      <c r="AG5886" s="26"/>
      <c r="AH5886" s="25"/>
      <c r="AI5886" s="25"/>
    </row>
    <row r="5887" spans="5:35">
      <c r="E5887" s="24"/>
      <c r="F5887" s="24"/>
      <c r="H5887" s="24"/>
      <c r="I5887" s="24"/>
      <c r="J5887" s="24"/>
      <c r="K5887" s="24"/>
      <c r="L5887" s="24"/>
      <c r="M5887" s="24"/>
      <c r="N5887" s="24"/>
      <c r="O5887" s="24"/>
      <c r="P5887" s="24"/>
      <c r="U5887" s="25"/>
      <c r="V5887" s="25"/>
      <c r="W5887" s="25"/>
      <c r="X5887" s="25"/>
      <c r="Y5887" s="25"/>
      <c r="AF5887" s="25"/>
      <c r="AG5887" s="26"/>
      <c r="AH5887" s="25"/>
      <c r="AI5887" s="25"/>
    </row>
    <row r="5888" spans="5:35">
      <c r="E5888" s="24"/>
      <c r="F5888" s="24"/>
      <c r="H5888" s="24"/>
      <c r="I5888" s="24"/>
      <c r="J5888" s="24"/>
      <c r="K5888" s="24"/>
      <c r="L5888" s="24"/>
      <c r="M5888" s="24"/>
      <c r="N5888" s="24"/>
      <c r="O5888" s="24"/>
      <c r="P5888" s="24"/>
      <c r="U5888" s="25"/>
      <c r="V5888" s="25"/>
      <c r="W5888" s="25"/>
      <c r="X5888" s="25"/>
      <c r="Y5888" s="25"/>
      <c r="AF5888" s="25"/>
      <c r="AG5888" s="26"/>
      <c r="AH5888" s="25"/>
      <c r="AI5888" s="25"/>
    </row>
    <row r="5889" spans="5:35">
      <c r="E5889" s="24"/>
      <c r="F5889" s="24"/>
      <c r="H5889" s="24"/>
      <c r="I5889" s="24"/>
      <c r="J5889" s="24"/>
      <c r="K5889" s="24"/>
      <c r="L5889" s="24"/>
      <c r="M5889" s="24"/>
      <c r="N5889" s="24"/>
      <c r="O5889" s="24"/>
      <c r="P5889" s="24"/>
      <c r="U5889" s="25"/>
      <c r="V5889" s="25"/>
      <c r="W5889" s="25"/>
      <c r="X5889" s="25"/>
      <c r="Y5889" s="25"/>
      <c r="AF5889" s="25"/>
      <c r="AG5889" s="26"/>
      <c r="AH5889" s="25"/>
      <c r="AI5889" s="25"/>
    </row>
    <row r="5890" spans="5:35">
      <c r="E5890" s="24"/>
      <c r="F5890" s="24"/>
      <c r="H5890" s="24"/>
      <c r="I5890" s="24"/>
      <c r="J5890" s="24"/>
      <c r="K5890" s="24"/>
      <c r="L5890" s="24"/>
      <c r="M5890" s="24"/>
      <c r="N5890" s="24"/>
      <c r="O5890" s="24"/>
      <c r="P5890" s="24"/>
      <c r="U5890" s="25"/>
      <c r="V5890" s="25"/>
      <c r="W5890" s="25"/>
      <c r="X5890" s="25"/>
      <c r="Y5890" s="25"/>
      <c r="AF5890" s="25"/>
      <c r="AG5890" s="26"/>
      <c r="AH5890" s="25"/>
      <c r="AI5890" s="25"/>
    </row>
    <row r="5891" spans="5:35">
      <c r="E5891" s="24"/>
      <c r="F5891" s="24"/>
      <c r="H5891" s="24"/>
      <c r="I5891" s="24"/>
      <c r="J5891" s="24"/>
      <c r="K5891" s="24"/>
      <c r="L5891" s="24"/>
      <c r="M5891" s="24"/>
      <c r="N5891" s="24"/>
      <c r="O5891" s="24"/>
      <c r="P5891" s="24"/>
      <c r="U5891" s="25"/>
      <c r="V5891" s="25"/>
      <c r="W5891" s="25"/>
      <c r="X5891" s="25"/>
      <c r="Y5891" s="25"/>
      <c r="AF5891" s="25"/>
      <c r="AG5891" s="26"/>
      <c r="AH5891" s="25"/>
      <c r="AI5891" s="25"/>
    </row>
    <row r="5892" spans="5:35">
      <c r="E5892" s="24"/>
      <c r="F5892" s="24"/>
      <c r="H5892" s="24"/>
      <c r="I5892" s="24"/>
      <c r="J5892" s="24"/>
      <c r="K5892" s="24"/>
      <c r="L5892" s="24"/>
      <c r="M5892" s="24"/>
      <c r="N5892" s="24"/>
      <c r="O5892" s="24"/>
      <c r="P5892" s="24"/>
      <c r="U5892" s="25"/>
      <c r="V5892" s="25"/>
      <c r="W5892" s="25"/>
      <c r="X5892" s="25"/>
      <c r="Y5892" s="25"/>
      <c r="AF5892" s="25"/>
      <c r="AG5892" s="26"/>
      <c r="AH5892" s="25"/>
      <c r="AI5892" s="25"/>
    </row>
    <row r="5893" spans="5:35">
      <c r="E5893" s="24"/>
      <c r="F5893" s="24"/>
      <c r="H5893" s="24"/>
      <c r="I5893" s="24"/>
      <c r="J5893" s="24"/>
      <c r="K5893" s="24"/>
      <c r="L5893" s="24"/>
      <c r="M5893" s="24"/>
      <c r="N5893" s="24"/>
      <c r="O5893" s="24"/>
      <c r="P5893" s="24"/>
      <c r="U5893" s="25"/>
      <c r="V5893" s="25"/>
      <c r="W5893" s="25"/>
      <c r="X5893" s="25"/>
      <c r="Y5893" s="25"/>
      <c r="AF5893" s="25"/>
      <c r="AG5893" s="26"/>
      <c r="AH5893" s="25"/>
      <c r="AI5893" s="25"/>
    </row>
    <row r="5894" spans="5:35">
      <c r="E5894" s="24"/>
      <c r="F5894" s="24"/>
      <c r="H5894" s="24"/>
      <c r="I5894" s="24"/>
      <c r="J5894" s="24"/>
      <c r="K5894" s="24"/>
      <c r="L5894" s="24"/>
      <c r="M5894" s="24"/>
      <c r="N5894" s="24"/>
      <c r="O5894" s="24"/>
      <c r="P5894" s="24"/>
      <c r="U5894" s="25"/>
      <c r="V5894" s="25"/>
      <c r="W5894" s="25"/>
      <c r="X5894" s="25"/>
      <c r="Y5894" s="25"/>
      <c r="AF5894" s="25"/>
      <c r="AG5894" s="26"/>
      <c r="AH5894" s="25"/>
      <c r="AI5894" s="25"/>
    </row>
    <row r="5895" spans="5:35">
      <c r="E5895" s="24"/>
      <c r="F5895" s="24"/>
      <c r="H5895" s="24"/>
      <c r="I5895" s="24"/>
      <c r="J5895" s="24"/>
      <c r="K5895" s="24"/>
      <c r="L5895" s="24"/>
      <c r="M5895" s="24"/>
      <c r="N5895" s="24"/>
      <c r="O5895" s="24"/>
      <c r="P5895" s="24"/>
      <c r="U5895" s="25"/>
      <c r="V5895" s="25"/>
      <c r="W5895" s="25"/>
      <c r="X5895" s="25"/>
      <c r="Y5895" s="25"/>
      <c r="AF5895" s="25"/>
      <c r="AG5895" s="26"/>
      <c r="AH5895" s="25"/>
      <c r="AI5895" s="25"/>
    </row>
    <row r="5896" spans="5:35">
      <c r="E5896" s="24"/>
      <c r="F5896" s="24"/>
      <c r="H5896" s="24"/>
      <c r="I5896" s="24"/>
      <c r="J5896" s="24"/>
      <c r="K5896" s="24"/>
      <c r="L5896" s="24"/>
      <c r="M5896" s="24"/>
      <c r="N5896" s="24"/>
      <c r="O5896" s="24"/>
      <c r="P5896" s="24"/>
      <c r="U5896" s="25"/>
      <c r="V5896" s="25"/>
      <c r="W5896" s="25"/>
      <c r="X5896" s="25"/>
      <c r="Y5896" s="25"/>
      <c r="AF5896" s="25"/>
      <c r="AG5896" s="26"/>
      <c r="AH5896" s="25"/>
      <c r="AI5896" s="25"/>
    </row>
    <row r="5897" spans="5:35">
      <c r="E5897" s="24"/>
      <c r="F5897" s="24"/>
      <c r="H5897" s="24"/>
      <c r="I5897" s="24"/>
      <c r="J5897" s="24"/>
      <c r="K5897" s="24"/>
      <c r="L5897" s="24"/>
      <c r="M5897" s="24"/>
      <c r="N5897" s="24"/>
      <c r="O5897" s="24"/>
      <c r="P5897" s="24"/>
      <c r="U5897" s="25"/>
      <c r="V5897" s="25"/>
      <c r="W5897" s="25"/>
      <c r="X5897" s="25"/>
      <c r="Y5897" s="25"/>
      <c r="AF5897" s="25"/>
      <c r="AG5897" s="26"/>
      <c r="AH5897" s="25"/>
      <c r="AI5897" s="25"/>
    </row>
    <row r="5898" spans="5:35">
      <c r="E5898" s="24"/>
      <c r="F5898" s="24"/>
      <c r="H5898" s="24"/>
      <c r="I5898" s="24"/>
      <c r="J5898" s="24"/>
      <c r="K5898" s="24"/>
      <c r="L5898" s="24"/>
      <c r="M5898" s="24"/>
      <c r="N5898" s="24"/>
      <c r="O5898" s="24"/>
      <c r="P5898" s="24"/>
      <c r="U5898" s="25"/>
      <c r="V5898" s="25"/>
      <c r="W5898" s="25"/>
      <c r="X5898" s="25"/>
      <c r="Y5898" s="25"/>
      <c r="AF5898" s="25"/>
      <c r="AG5898" s="26"/>
      <c r="AH5898" s="25"/>
      <c r="AI5898" s="25"/>
    </row>
    <row r="5899" spans="5:35">
      <c r="E5899" s="24"/>
      <c r="F5899" s="24"/>
      <c r="H5899" s="24"/>
      <c r="I5899" s="24"/>
      <c r="J5899" s="24"/>
      <c r="K5899" s="24"/>
      <c r="L5899" s="24"/>
      <c r="M5899" s="24"/>
      <c r="N5899" s="24"/>
      <c r="O5899" s="24"/>
      <c r="P5899" s="24"/>
      <c r="U5899" s="25"/>
      <c r="V5899" s="25"/>
      <c r="W5899" s="25"/>
      <c r="X5899" s="25"/>
      <c r="Y5899" s="25"/>
      <c r="AF5899" s="25"/>
      <c r="AG5899" s="26"/>
      <c r="AH5899" s="25"/>
      <c r="AI5899" s="25"/>
    </row>
    <row r="5900" spans="5:35">
      <c r="E5900" s="24"/>
      <c r="F5900" s="24"/>
      <c r="H5900" s="24"/>
      <c r="I5900" s="24"/>
      <c r="J5900" s="24"/>
      <c r="K5900" s="24"/>
      <c r="L5900" s="24"/>
      <c r="M5900" s="24"/>
      <c r="N5900" s="24"/>
      <c r="O5900" s="24"/>
      <c r="P5900" s="24"/>
      <c r="U5900" s="25"/>
      <c r="V5900" s="25"/>
      <c r="W5900" s="25"/>
      <c r="X5900" s="25"/>
      <c r="Y5900" s="25"/>
      <c r="AF5900" s="25"/>
      <c r="AG5900" s="26"/>
      <c r="AH5900" s="25"/>
      <c r="AI5900" s="25"/>
    </row>
    <row r="5901" spans="5:35">
      <c r="E5901" s="24"/>
      <c r="F5901" s="24"/>
      <c r="H5901" s="24"/>
      <c r="I5901" s="24"/>
      <c r="J5901" s="24"/>
      <c r="K5901" s="24"/>
      <c r="L5901" s="24"/>
      <c r="M5901" s="24"/>
      <c r="N5901" s="24"/>
      <c r="O5901" s="24"/>
      <c r="P5901" s="24"/>
      <c r="U5901" s="25"/>
      <c r="V5901" s="25"/>
      <c r="W5901" s="25"/>
      <c r="X5901" s="25"/>
      <c r="Y5901" s="25"/>
      <c r="AF5901" s="25"/>
      <c r="AG5901" s="26"/>
      <c r="AH5901" s="25"/>
      <c r="AI5901" s="25"/>
    </row>
    <row r="5902" spans="5:35">
      <c r="E5902" s="24"/>
      <c r="F5902" s="24"/>
      <c r="H5902" s="24"/>
      <c r="I5902" s="24"/>
      <c r="J5902" s="24"/>
      <c r="K5902" s="24"/>
      <c r="L5902" s="24"/>
      <c r="M5902" s="24"/>
      <c r="N5902" s="24"/>
      <c r="O5902" s="24"/>
      <c r="P5902" s="24"/>
      <c r="U5902" s="25"/>
      <c r="V5902" s="25"/>
      <c r="W5902" s="25"/>
      <c r="X5902" s="25"/>
      <c r="Y5902" s="25"/>
      <c r="AF5902" s="25"/>
      <c r="AG5902" s="26"/>
      <c r="AH5902" s="25"/>
      <c r="AI5902" s="25"/>
    </row>
    <row r="5903" spans="5:35">
      <c r="E5903" s="24"/>
      <c r="F5903" s="24"/>
      <c r="H5903" s="24"/>
      <c r="I5903" s="24"/>
      <c r="J5903" s="24"/>
      <c r="K5903" s="24"/>
      <c r="L5903" s="24"/>
      <c r="M5903" s="24"/>
      <c r="N5903" s="24"/>
      <c r="O5903" s="24"/>
      <c r="P5903" s="24"/>
      <c r="U5903" s="25"/>
      <c r="V5903" s="25"/>
      <c r="W5903" s="25"/>
      <c r="X5903" s="25"/>
      <c r="Y5903" s="25"/>
      <c r="AF5903" s="25"/>
      <c r="AG5903" s="26"/>
      <c r="AH5903" s="25"/>
      <c r="AI5903" s="25"/>
    </row>
    <row r="5904" spans="5:35">
      <c r="E5904" s="24"/>
      <c r="F5904" s="24"/>
      <c r="H5904" s="24"/>
      <c r="I5904" s="24"/>
      <c r="J5904" s="24"/>
      <c r="K5904" s="24"/>
      <c r="L5904" s="24"/>
      <c r="M5904" s="24"/>
      <c r="N5904" s="24"/>
      <c r="O5904" s="24"/>
      <c r="P5904" s="24"/>
      <c r="U5904" s="25"/>
      <c r="V5904" s="25"/>
      <c r="W5904" s="25"/>
      <c r="X5904" s="25"/>
      <c r="Y5904" s="25"/>
      <c r="AF5904" s="25"/>
      <c r="AG5904" s="26"/>
      <c r="AH5904" s="25"/>
      <c r="AI5904" s="25"/>
    </row>
    <row r="5905" spans="5:35">
      <c r="E5905" s="24"/>
      <c r="F5905" s="24"/>
      <c r="H5905" s="24"/>
      <c r="I5905" s="24"/>
      <c r="J5905" s="24"/>
      <c r="K5905" s="24"/>
      <c r="L5905" s="24"/>
      <c r="M5905" s="24"/>
      <c r="N5905" s="24"/>
      <c r="O5905" s="24"/>
      <c r="P5905" s="24"/>
      <c r="U5905" s="25"/>
      <c r="V5905" s="25"/>
      <c r="W5905" s="25"/>
      <c r="X5905" s="25"/>
      <c r="Y5905" s="25"/>
      <c r="AF5905" s="25"/>
      <c r="AG5905" s="26"/>
      <c r="AH5905" s="25"/>
      <c r="AI5905" s="25"/>
    </row>
    <row r="5906" spans="5:35">
      <c r="E5906" s="24"/>
      <c r="F5906" s="24"/>
      <c r="H5906" s="24"/>
      <c r="I5906" s="24"/>
      <c r="J5906" s="24"/>
      <c r="K5906" s="24"/>
      <c r="L5906" s="24"/>
      <c r="M5906" s="24"/>
      <c r="N5906" s="24"/>
      <c r="O5906" s="24"/>
      <c r="P5906" s="24"/>
      <c r="U5906" s="25"/>
      <c r="V5906" s="25"/>
      <c r="W5906" s="25"/>
      <c r="X5906" s="25"/>
      <c r="Y5906" s="25"/>
      <c r="AF5906" s="25"/>
      <c r="AG5906" s="26"/>
      <c r="AH5906" s="25"/>
      <c r="AI5906" s="25"/>
    </row>
    <row r="5907" spans="5:35">
      <c r="E5907" s="24"/>
      <c r="F5907" s="24"/>
      <c r="H5907" s="24"/>
      <c r="I5907" s="24"/>
      <c r="J5907" s="24"/>
      <c r="K5907" s="24"/>
      <c r="L5907" s="24"/>
      <c r="M5907" s="24"/>
      <c r="N5907" s="24"/>
      <c r="O5907" s="24"/>
      <c r="P5907" s="24"/>
      <c r="U5907" s="25"/>
      <c r="V5907" s="25"/>
      <c r="W5907" s="25"/>
      <c r="X5907" s="25"/>
      <c r="Y5907" s="25"/>
      <c r="AF5907" s="25"/>
      <c r="AG5907" s="26"/>
      <c r="AH5907" s="25"/>
      <c r="AI5907" s="25"/>
    </row>
    <row r="5908" spans="5:35">
      <c r="E5908" s="24"/>
      <c r="F5908" s="24"/>
      <c r="H5908" s="24"/>
      <c r="I5908" s="24"/>
      <c r="J5908" s="24"/>
      <c r="K5908" s="24"/>
      <c r="L5908" s="24"/>
      <c r="M5908" s="24"/>
      <c r="N5908" s="24"/>
      <c r="O5908" s="24"/>
      <c r="P5908" s="24"/>
      <c r="U5908" s="25"/>
      <c r="V5908" s="25"/>
      <c r="W5908" s="25"/>
      <c r="X5908" s="25"/>
      <c r="Y5908" s="25"/>
      <c r="AF5908" s="25"/>
      <c r="AG5908" s="26"/>
      <c r="AH5908" s="25"/>
      <c r="AI5908" s="25"/>
    </row>
    <row r="5909" spans="5:35">
      <c r="E5909" s="24"/>
      <c r="F5909" s="24"/>
      <c r="H5909" s="24"/>
      <c r="I5909" s="24"/>
      <c r="J5909" s="24"/>
      <c r="K5909" s="24"/>
      <c r="L5909" s="24"/>
      <c r="M5909" s="24"/>
      <c r="N5909" s="24"/>
      <c r="O5909" s="24"/>
      <c r="P5909" s="24"/>
      <c r="U5909" s="25"/>
      <c r="V5909" s="25"/>
      <c r="W5909" s="25"/>
      <c r="X5909" s="25"/>
      <c r="Y5909" s="25"/>
      <c r="AF5909" s="25"/>
      <c r="AG5909" s="26"/>
      <c r="AH5909" s="25"/>
      <c r="AI5909" s="25"/>
    </row>
    <row r="5910" spans="5:35">
      <c r="E5910" s="24"/>
      <c r="F5910" s="24"/>
      <c r="H5910" s="24"/>
      <c r="I5910" s="24"/>
      <c r="J5910" s="24"/>
      <c r="K5910" s="24"/>
      <c r="L5910" s="24"/>
      <c r="M5910" s="24"/>
      <c r="N5910" s="24"/>
      <c r="O5910" s="24"/>
      <c r="P5910" s="24"/>
      <c r="U5910" s="25"/>
      <c r="V5910" s="25"/>
      <c r="W5910" s="25"/>
      <c r="X5910" s="25"/>
      <c r="Y5910" s="25"/>
      <c r="AF5910" s="25"/>
      <c r="AG5910" s="26"/>
      <c r="AH5910" s="25"/>
      <c r="AI5910" s="25"/>
    </row>
    <row r="5911" spans="5:35">
      <c r="E5911" s="24"/>
      <c r="F5911" s="24"/>
      <c r="H5911" s="24"/>
      <c r="I5911" s="24"/>
      <c r="J5911" s="24"/>
      <c r="K5911" s="24"/>
      <c r="L5911" s="24"/>
      <c r="M5911" s="24"/>
      <c r="N5911" s="24"/>
      <c r="O5911" s="24"/>
      <c r="P5911" s="24"/>
      <c r="U5911" s="25"/>
      <c r="V5911" s="25"/>
      <c r="W5911" s="25"/>
      <c r="X5911" s="25"/>
      <c r="Y5911" s="25"/>
      <c r="AF5911" s="25"/>
      <c r="AG5911" s="26"/>
      <c r="AH5911" s="25"/>
      <c r="AI5911" s="25"/>
    </row>
    <row r="5912" spans="5:35">
      <c r="E5912" s="24"/>
      <c r="F5912" s="24"/>
      <c r="H5912" s="24"/>
      <c r="I5912" s="24"/>
      <c r="J5912" s="24"/>
      <c r="K5912" s="24"/>
      <c r="L5912" s="24"/>
      <c r="M5912" s="24"/>
      <c r="N5912" s="24"/>
      <c r="O5912" s="24"/>
      <c r="P5912" s="24"/>
      <c r="U5912" s="25"/>
      <c r="V5912" s="25"/>
      <c r="W5912" s="25"/>
      <c r="X5912" s="25"/>
      <c r="Y5912" s="25"/>
      <c r="AF5912" s="25"/>
      <c r="AG5912" s="26"/>
      <c r="AH5912" s="25"/>
      <c r="AI5912" s="25"/>
    </row>
    <row r="5913" spans="5:35">
      <c r="E5913" s="24"/>
      <c r="F5913" s="24"/>
      <c r="H5913" s="24"/>
      <c r="I5913" s="24"/>
      <c r="J5913" s="24"/>
      <c r="K5913" s="24"/>
      <c r="L5913" s="24"/>
      <c r="M5913" s="24"/>
      <c r="N5913" s="24"/>
      <c r="O5913" s="24"/>
      <c r="P5913" s="24"/>
      <c r="U5913" s="25"/>
      <c r="V5913" s="25"/>
      <c r="W5913" s="25"/>
      <c r="X5913" s="25"/>
      <c r="Y5913" s="25"/>
      <c r="AF5913" s="25"/>
      <c r="AG5913" s="26"/>
      <c r="AH5913" s="25"/>
      <c r="AI5913" s="25"/>
    </row>
    <row r="5914" spans="5:35">
      <c r="E5914" s="24"/>
      <c r="F5914" s="24"/>
      <c r="H5914" s="24"/>
      <c r="I5914" s="24"/>
      <c r="J5914" s="24"/>
      <c r="K5914" s="24"/>
      <c r="L5914" s="24"/>
      <c r="M5914" s="24"/>
      <c r="N5914" s="24"/>
      <c r="O5914" s="24"/>
      <c r="P5914" s="24"/>
      <c r="U5914" s="25"/>
      <c r="V5914" s="25"/>
      <c r="W5914" s="25"/>
      <c r="X5914" s="25"/>
      <c r="Y5914" s="25"/>
      <c r="AF5914" s="25"/>
      <c r="AG5914" s="26"/>
      <c r="AH5914" s="25"/>
      <c r="AI5914" s="25"/>
    </row>
    <row r="5915" spans="5:35">
      <c r="E5915" s="24"/>
      <c r="F5915" s="24"/>
      <c r="H5915" s="24"/>
      <c r="I5915" s="24"/>
      <c r="J5915" s="24"/>
      <c r="K5915" s="24"/>
      <c r="L5915" s="24"/>
      <c r="M5915" s="24"/>
      <c r="N5915" s="24"/>
      <c r="O5915" s="24"/>
      <c r="P5915" s="24"/>
      <c r="U5915" s="25"/>
      <c r="V5915" s="25"/>
      <c r="W5915" s="25"/>
      <c r="X5915" s="25"/>
      <c r="Y5915" s="25"/>
      <c r="AF5915" s="25"/>
      <c r="AG5915" s="26"/>
      <c r="AH5915" s="25"/>
      <c r="AI5915" s="25"/>
    </row>
    <row r="5916" spans="5:35">
      <c r="E5916" s="24"/>
      <c r="F5916" s="24"/>
      <c r="H5916" s="24"/>
      <c r="I5916" s="24"/>
      <c r="J5916" s="24"/>
      <c r="K5916" s="24"/>
      <c r="L5916" s="24"/>
      <c r="M5916" s="24"/>
      <c r="N5916" s="24"/>
      <c r="O5916" s="24"/>
      <c r="P5916" s="24"/>
      <c r="U5916" s="25"/>
      <c r="V5916" s="25"/>
      <c r="W5916" s="25"/>
      <c r="X5916" s="25"/>
      <c r="Y5916" s="25"/>
      <c r="AF5916" s="25"/>
      <c r="AG5916" s="26"/>
      <c r="AH5916" s="25"/>
      <c r="AI5916" s="25"/>
    </row>
    <row r="5917" spans="5:35">
      <c r="E5917" s="24"/>
      <c r="F5917" s="24"/>
      <c r="H5917" s="24"/>
      <c r="I5917" s="24"/>
      <c r="J5917" s="24"/>
      <c r="K5917" s="24"/>
      <c r="L5917" s="24"/>
      <c r="M5917" s="24"/>
      <c r="N5917" s="24"/>
      <c r="O5917" s="24"/>
      <c r="P5917" s="24"/>
      <c r="U5917" s="25"/>
      <c r="V5917" s="25"/>
      <c r="W5917" s="25"/>
      <c r="X5917" s="25"/>
      <c r="Y5917" s="25"/>
      <c r="AF5917" s="25"/>
      <c r="AG5917" s="26"/>
      <c r="AH5917" s="25"/>
      <c r="AI5917" s="25"/>
    </row>
    <row r="5918" spans="5:35">
      <c r="E5918" s="24"/>
      <c r="F5918" s="24"/>
      <c r="H5918" s="24"/>
      <c r="I5918" s="24"/>
      <c r="J5918" s="24"/>
      <c r="K5918" s="24"/>
      <c r="L5918" s="24"/>
      <c r="M5918" s="24"/>
      <c r="N5918" s="24"/>
      <c r="O5918" s="24"/>
      <c r="P5918" s="24"/>
      <c r="U5918" s="25"/>
      <c r="V5918" s="25"/>
      <c r="W5918" s="25"/>
      <c r="X5918" s="25"/>
      <c r="Y5918" s="25"/>
      <c r="AF5918" s="25"/>
      <c r="AG5918" s="26"/>
      <c r="AH5918" s="25"/>
      <c r="AI5918" s="25"/>
    </row>
    <row r="5919" spans="5:35">
      <c r="E5919" s="24"/>
      <c r="F5919" s="24"/>
      <c r="H5919" s="24"/>
      <c r="I5919" s="24"/>
      <c r="J5919" s="24"/>
      <c r="K5919" s="24"/>
      <c r="L5919" s="24"/>
      <c r="M5919" s="24"/>
      <c r="N5919" s="24"/>
      <c r="O5919" s="24"/>
      <c r="P5919" s="24"/>
      <c r="U5919" s="25"/>
      <c r="V5919" s="25"/>
      <c r="W5919" s="25"/>
      <c r="X5919" s="25"/>
      <c r="Y5919" s="25"/>
      <c r="AF5919" s="25"/>
      <c r="AG5919" s="26"/>
      <c r="AH5919" s="25"/>
      <c r="AI5919" s="25"/>
    </row>
    <row r="5920" spans="5:35">
      <c r="E5920" s="24"/>
      <c r="F5920" s="24"/>
      <c r="H5920" s="24"/>
      <c r="I5920" s="24"/>
      <c r="J5920" s="24"/>
      <c r="K5920" s="24"/>
      <c r="L5920" s="24"/>
      <c r="M5920" s="24"/>
      <c r="N5920" s="24"/>
      <c r="O5920" s="24"/>
      <c r="P5920" s="24"/>
      <c r="U5920" s="25"/>
      <c r="V5920" s="25"/>
      <c r="W5920" s="25"/>
      <c r="X5920" s="25"/>
      <c r="Y5920" s="25"/>
      <c r="AF5920" s="25"/>
      <c r="AG5920" s="26"/>
      <c r="AH5920" s="25"/>
      <c r="AI5920" s="25"/>
    </row>
    <row r="5921" spans="5:35">
      <c r="E5921" s="24"/>
      <c r="F5921" s="24"/>
      <c r="H5921" s="24"/>
      <c r="I5921" s="24"/>
      <c r="J5921" s="24"/>
      <c r="K5921" s="24"/>
      <c r="L5921" s="24"/>
      <c r="M5921" s="24"/>
      <c r="N5921" s="24"/>
      <c r="O5921" s="24"/>
      <c r="P5921" s="24"/>
      <c r="U5921" s="25"/>
      <c r="V5921" s="25"/>
      <c r="W5921" s="25"/>
      <c r="X5921" s="25"/>
      <c r="Y5921" s="25"/>
      <c r="AF5921" s="25"/>
      <c r="AG5921" s="26"/>
      <c r="AH5921" s="25"/>
      <c r="AI5921" s="25"/>
    </row>
    <row r="5922" spans="5:35">
      <c r="E5922" s="24"/>
      <c r="F5922" s="24"/>
      <c r="H5922" s="24"/>
      <c r="I5922" s="24"/>
      <c r="J5922" s="24"/>
      <c r="K5922" s="24"/>
      <c r="L5922" s="24"/>
      <c r="M5922" s="24"/>
      <c r="N5922" s="24"/>
      <c r="O5922" s="24"/>
      <c r="P5922" s="24"/>
      <c r="U5922" s="25"/>
      <c r="V5922" s="25"/>
      <c r="W5922" s="25"/>
      <c r="X5922" s="25"/>
      <c r="Y5922" s="25"/>
      <c r="AF5922" s="25"/>
      <c r="AG5922" s="26"/>
      <c r="AH5922" s="25"/>
      <c r="AI5922" s="25"/>
    </row>
    <row r="5923" spans="5:35">
      <c r="E5923" s="24"/>
      <c r="F5923" s="24"/>
      <c r="H5923" s="24"/>
      <c r="I5923" s="24"/>
      <c r="J5923" s="24"/>
      <c r="K5923" s="24"/>
      <c r="L5923" s="24"/>
      <c r="M5923" s="24"/>
      <c r="N5923" s="24"/>
      <c r="O5923" s="24"/>
      <c r="P5923" s="24"/>
      <c r="U5923" s="25"/>
      <c r="V5923" s="25"/>
      <c r="W5923" s="25"/>
      <c r="X5923" s="25"/>
      <c r="Y5923" s="25"/>
      <c r="AF5923" s="25"/>
      <c r="AG5923" s="26"/>
      <c r="AH5923" s="25"/>
      <c r="AI5923" s="25"/>
    </row>
    <row r="5924" spans="5:35">
      <c r="E5924" s="24"/>
      <c r="F5924" s="24"/>
      <c r="H5924" s="24"/>
      <c r="I5924" s="24"/>
      <c r="J5924" s="24"/>
      <c r="K5924" s="24"/>
      <c r="L5924" s="24"/>
      <c r="M5924" s="24"/>
      <c r="N5924" s="24"/>
      <c r="O5924" s="24"/>
      <c r="P5924" s="24"/>
      <c r="U5924" s="25"/>
      <c r="V5924" s="25"/>
      <c r="W5924" s="25"/>
      <c r="X5924" s="25"/>
      <c r="Y5924" s="25"/>
      <c r="AF5924" s="25"/>
      <c r="AG5924" s="26"/>
      <c r="AH5924" s="25"/>
      <c r="AI5924" s="25"/>
    </row>
    <row r="5925" spans="5:35">
      <c r="E5925" s="24"/>
      <c r="F5925" s="24"/>
      <c r="H5925" s="24"/>
      <c r="I5925" s="24"/>
      <c r="J5925" s="24"/>
      <c r="K5925" s="24"/>
      <c r="L5925" s="24"/>
      <c r="M5925" s="24"/>
      <c r="N5925" s="24"/>
      <c r="O5925" s="24"/>
      <c r="P5925" s="24"/>
      <c r="U5925" s="25"/>
      <c r="V5925" s="25"/>
      <c r="W5925" s="25"/>
      <c r="X5925" s="25"/>
      <c r="Y5925" s="25"/>
      <c r="AF5925" s="25"/>
      <c r="AG5925" s="26"/>
      <c r="AH5925" s="25"/>
      <c r="AI5925" s="25"/>
    </row>
    <row r="5926" spans="5:35">
      <c r="E5926" s="24"/>
      <c r="F5926" s="24"/>
      <c r="H5926" s="24"/>
      <c r="I5926" s="24"/>
      <c r="J5926" s="24"/>
      <c r="K5926" s="24"/>
      <c r="L5926" s="24"/>
      <c r="M5926" s="24"/>
      <c r="N5926" s="24"/>
      <c r="O5926" s="24"/>
      <c r="P5926" s="24"/>
      <c r="U5926" s="25"/>
      <c r="V5926" s="25"/>
      <c r="W5926" s="25"/>
      <c r="X5926" s="25"/>
      <c r="Y5926" s="25"/>
      <c r="AF5926" s="25"/>
      <c r="AG5926" s="26"/>
      <c r="AH5926" s="25"/>
      <c r="AI5926" s="25"/>
    </row>
    <row r="5927" spans="5:35">
      <c r="E5927" s="24"/>
      <c r="F5927" s="24"/>
      <c r="H5927" s="24"/>
      <c r="I5927" s="24"/>
      <c r="J5927" s="24"/>
      <c r="K5927" s="24"/>
      <c r="L5927" s="24"/>
      <c r="M5927" s="24"/>
      <c r="N5927" s="24"/>
      <c r="O5927" s="24"/>
      <c r="P5927" s="24"/>
      <c r="U5927" s="25"/>
      <c r="V5927" s="25"/>
      <c r="W5927" s="25"/>
      <c r="X5927" s="25"/>
      <c r="Y5927" s="25"/>
      <c r="AF5927" s="25"/>
      <c r="AG5927" s="26"/>
      <c r="AH5927" s="25"/>
      <c r="AI5927" s="25"/>
    </row>
    <row r="5928" spans="5:35">
      <c r="E5928" s="24"/>
      <c r="F5928" s="24"/>
      <c r="H5928" s="24"/>
      <c r="I5928" s="24"/>
      <c r="J5928" s="24"/>
      <c r="K5928" s="24"/>
      <c r="L5928" s="24"/>
      <c r="M5928" s="24"/>
      <c r="N5928" s="24"/>
      <c r="O5928" s="24"/>
      <c r="P5928" s="24"/>
      <c r="U5928" s="25"/>
      <c r="V5928" s="25"/>
      <c r="W5928" s="25"/>
      <c r="X5928" s="25"/>
      <c r="Y5928" s="25"/>
      <c r="AF5928" s="25"/>
      <c r="AG5928" s="26"/>
      <c r="AH5928" s="25"/>
      <c r="AI5928" s="25"/>
    </row>
    <row r="5929" spans="5:35">
      <c r="E5929" s="24"/>
      <c r="F5929" s="24"/>
      <c r="H5929" s="24"/>
      <c r="I5929" s="24"/>
      <c r="J5929" s="24"/>
      <c r="K5929" s="24"/>
      <c r="L5929" s="24"/>
      <c r="M5929" s="24"/>
      <c r="N5929" s="24"/>
      <c r="O5929" s="24"/>
      <c r="P5929" s="24"/>
      <c r="U5929" s="25"/>
      <c r="V5929" s="25"/>
      <c r="W5929" s="25"/>
      <c r="X5929" s="25"/>
      <c r="Y5929" s="25"/>
      <c r="AF5929" s="25"/>
      <c r="AG5929" s="26"/>
      <c r="AH5929" s="25"/>
      <c r="AI5929" s="25"/>
    </row>
    <row r="5930" spans="5:35">
      <c r="E5930" s="24"/>
      <c r="F5930" s="24"/>
      <c r="H5930" s="24"/>
      <c r="I5930" s="24"/>
      <c r="J5930" s="24"/>
      <c r="K5930" s="24"/>
      <c r="L5930" s="24"/>
      <c r="M5930" s="24"/>
      <c r="N5930" s="24"/>
      <c r="O5930" s="24"/>
      <c r="P5930" s="24"/>
      <c r="U5930" s="25"/>
      <c r="V5930" s="25"/>
      <c r="W5930" s="25"/>
      <c r="X5930" s="25"/>
      <c r="Y5930" s="25"/>
      <c r="AF5930" s="25"/>
      <c r="AG5930" s="26"/>
      <c r="AH5930" s="25"/>
      <c r="AI5930" s="25"/>
    </row>
    <row r="5931" spans="5:35">
      <c r="E5931" s="24"/>
      <c r="F5931" s="24"/>
      <c r="H5931" s="24"/>
      <c r="I5931" s="24"/>
      <c r="J5931" s="24"/>
      <c r="K5931" s="24"/>
      <c r="L5931" s="24"/>
      <c r="M5931" s="24"/>
      <c r="N5931" s="24"/>
      <c r="O5931" s="24"/>
      <c r="P5931" s="24"/>
      <c r="U5931" s="25"/>
      <c r="V5931" s="25"/>
      <c r="W5931" s="25"/>
      <c r="X5931" s="25"/>
      <c r="Y5931" s="25"/>
      <c r="AF5931" s="25"/>
      <c r="AG5931" s="26"/>
      <c r="AH5931" s="25"/>
      <c r="AI5931" s="25"/>
    </row>
    <row r="5932" spans="5:35">
      <c r="E5932" s="24"/>
      <c r="F5932" s="24"/>
      <c r="H5932" s="24"/>
      <c r="I5932" s="24"/>
      <c r="J5932" s="24"/>
      <c r="K5932" s="24"/>
      <c r="L5932" s="24"/>
      <c r="M5932" s="24"/>
      <c r="N5932" s="24"/>
      <c r="O5932" s="24"/>
      <c r="P5932" s="24"/>
      <c r="U5932" s="25"/>
      <c r="V5932" s="25"/>
      <c r="W5932" s="25"/>
      <c r="X5932" s="25"/>
      <c r="Y5932" s="25"/>
      <c r="AF5932" s="25"/>
      <c r="AG5932" s="26"/>
      <c r="AH5932" s="25"/>
      <c r="AI5932" s="25"/>
    </row>
    <row r="5933" spans="5:35">
      <c r="E5933" s="24"/>
      <c r="F5933" s="24"/>
      <c r="H5933" s="24"/>
      <c r="I5933" s="24"/>
      <c r="J5933" s="24"/>
      <c r="K5933" s="24"/>
      <c r="L5933" s="24"/>
      <c r="M5933" s="24"/>
      <c r="N5933" s="24"/>
      <c r="O5933" s="24"/>
      <c r="P5933" s="24"/>
      <c r="U5933" s="25"/>
      <c r="V5933" s="25"/>
      <c r="W5933" s="25"/>
      <c r="X5933" s="25"/>
      <c r="Y5933" s="25"/>
      <c r="AF5933" s="25"/>
      <c r="AG5933" s="26"/>
      <c r="AH5933" s="25"/>
      <c r="AI5933" s="25"/>
    </row>
    <row r="5934" spans="5:35">
      <c r="E5934" s="24"/>
      <c r="F5934" s="24"/>
      <c r="H5934" s="24"/>
      <c r="I5934" s="24"/>
      <c r="J5934" s="24"/>
      <c r="K5934" s="24"/>
      <c r="L5934" s="24"/>
      <c r="M5934" s="24"/>
      <c r="N5934" s="24"/>
      <c r="O5934" s="24"/>
      <c r="P5934" s="24"/>
      <c r="U5934" s="25"/>
      <c r="V5934" s="25"/>
      <c r="W5934" s="25"/>
      <c r="X5934" s="25"/>
      <c r="Y5934" s="25"/>
      <c r="AF5934" s="25"/>
      <c r="AG5934" s="26"/>
      <c r="AH5934" s="25"/>
      <c r="AI5934" s="25"/>
    </row>
    <row r="5935" spans="5:35">
      <c r="E5935" s="24"/>
      <c r="F5935" s="24"/>
      <c r="H5935" s="24"/>
      <c r="I5935" s="24"/>
      <c r="J5935" s="24"/>
      <c r="K5935" s="24"/>
      <c r="L5935" s="24"/>
      <c r="M5935" s="24"/>
      <c r="N5935" s="24"/>
      <c r="O5935" s="24"/>
      <c r="P5935" s="24"/>
      <c r="U5935" s="25"/>
      <c r="V5935" s="25"/>
      <c r="W5935" s="25"/>
      <c r="X5935" s="25"/>
      <c r="Y5935" s="25"/>
      <c r="AF5935" s="25"/>
      <c r="AG5935" s="26"/>
      <c r="AH5935" s="25"/>
      <c r="AI5935" s="25"/>
    </row>
    <row r="5936" spans="5:35">
      <c r="E5936" s="24"/>
      <c r="F5936" s="24"/>
      <c r="H5936" s="24"/>
      <c r="I5936" s="24"/>
      <c r="J5936" s="24"/>
      <c r="K5936" s="24"/>
      <c r="L5936" s="24"/>
      <c r="M5936" s="24"/>
      <c r="N5936" s="24"/>
      <c r="O5936" s="24"/>
      <c r="P5936" s="24"/>
      <c r="U5936" s="25"/>
      <c r="V5936" s="25"/>
      <c r="W5936" s="25"/>
      <c r="X5936" s="25"/>
      <c r="Y5936" s="25"/>
      <c r="AF5936" s="25"/>
      <c r="AG5936" s="26"/>
      <c r="AH5936" s="25"/>
      <c r="AI5936" s="25"/>
    </row>
    <row r="5937" spans="5:35">
      <c r="E5937" s="24"/>
      <c r="F5937" s="24"/>
      <c r="H5937" s="24"/>
      <c r="I5937" s="24"/>
      <c r="J5937" s="24"/>
      <c r="K5937" s="24"/>
      <c r="L5937" s="24"/>
      <c r="M5937" s="24"/>
      <c r="N5937" s="24"/>
      <c r="O5937" s="24"/>
      <c r="P5937" s="24"/>
      <c r="U5937" s="25"/>
      <c r="V5937" s="25"/>
      <c r="W5937" s="25"/>
      <c r="X5937" s="25"/>
      <c r="Y5937" s="25"/>
      <c r="AF5937" s="25"/>
      <c r="AG5937" s="26"/>
      <c r="AH5937" s="25"/>
      <c r="AI5937" s="25"/>
    </row>
    <row r="5938" spans="5:35">
      <c r="E5938" s="24"/>
      <c r="F5938" s="24"/>
      <c r="H5938" s="24"/>
      <c r="I5938" s="24"/>
      <c r="J5938" s="24"/>
      <c r="K5938" s="24"/>
      <c r="L5938" s="24"/>
      <c r="M5938" s="24"/>
      <c r="N5938" s="24"/>
      <c r="O5938" s="24"/>
      <c r="P5938" s="24"/>
      <c r="U5938" s="25"/>
      <c r="V5938" s="25"/>
      <c r="W5938" s="25"/>
      <c r="X5938" s="25"/>
      <c r="Y5938" s="25"/>
      <c r="AF5938" s="25"/>
      <c r="AG5938" s="26"/>
      <c r="AH5938" s="25"/>
      <c r="AI5938" s="25"/>
    </row>
    <row r="5939" spans="5:35">
      <c r="E5939" s="24"/>
      <c r="F5939" s="24"/>
      <c r="H5939" s="24"/>
      <c r="I5939" s="24"/>
      <c r="J5939" s="24"/>
      <c r="K5939" s="24"/>
      <c r="L5939" s="24"/>
      <c r="M5939" s="24"/>
      <c r="N5939" s="24"/>
      <c r="O5939" s="24"/>
      <c r="P5939" s="24"/>
      <c r="U5939" s="25"/>
      <c r="V5939" s="25"/>
      <c r="W5939" s="25"/>
      <c r="X5939" s="25"/>
      <c r="Y5939" s="25"/>
      <c r="AF5939" s="25"/>
      <c r="AG5939" s="26"/>
      <c r="AH5939" s="25"/>
      <c r="AI5939" s="25"/>
    </row>
    <row r="5940" spans="5:35">
      <c r="E5940" s="24"/>
      <c r="F5940" s="24"/>
      <c r="H5940" s="24"/>
      <c r="I5940" s="24"/>
      <c r="J5940" s="24"/>
      <c r="K5940" s="24"/>
      <c r="L5940" s="24"/>
      <c r="M5940" s="24"/>
      <c r="N5940" s="24"/>
      <c r="O5940" s="24"/>
      <c r="P5940" s="24"/>
      <c r="U5940" s="25"/>
      <c r="V5940" s="25"/>
      <c r="W5940" s="25"/>
      <c r="X5940" s="25"/>
      <c r="Y5940" s="25"/>
      <c r="AF5940" s="25"/>
      <c r="AG5940" s="26"/>
      <c r="AH5940" s="25"/>
      <c r="AI5940" s="25"/>
    </row>
    <row r="5941" spans="5:35">
      <c r="E5941" s="24"/>
      <c r="F5941" s="24"/>
      <c r="H5941" s="24"/>
      <c r="I5941" s="24"/>
      <c r="J5941" s="24"/>
      <c r="K5941" s="24"/>
      <c r="L5941" s="24"/>
      <c r="M5941" s="24"/>
      <c r="N5941" s="24"/>
      <c r="O5941" s="24"/>
      <c r="P5941" s="24"/>
      <c r="U5941" s="25"/>
      <c r="V5941" s="25"/>
      <c r="W5941" s="25"/>
      <c r="X5941" s="25"/>
      <c r="Y5941" s="25"/>
      <c r="AF5941" s="25"/>
      <c r="AG5941" s="26"/>
      <c r="AH5941" s="25"/>
      <c r="AI5941" s="25"/>
    </row>
    <row r="5942" spans="5:35">
      <c r="E5942" s="24"/>
      <c r="F5942" s="24"/>
      <c r="H5942" s="24"/>
      <c r="I5942" s="24"/>
      <c r="J5942" s="24"/>
      <c r="K5942" s="24"/>
      <c r="L5942" s="24"/>
      <c r="M5942" s="24"/>
      <c r="N5942" s="24"/>
      <c r="O5942" s="24"/>
      <c r="P5942" s="24"/>
      <c r="U5942" s="25"/>
      <c r="V5942" s="25"/>
      <c r="W5942" s="25"/>
      <c r="X5942" s="25"/>
      <c r="Y5942" s="25"/>
      <c r="AF5942" s="25"/>
      <c r="AG5942" s="26"/>
      <c r="AH5942" s="25"/>
      <c r="AI5942" s="25"/>
    </row>
    <row r="5943" spans="5:35">
      <c r="E5943" s="24"/>
      <c r="F5943" s="24"/>
      <c r="H5943" s="24"/>
      <c r="I5943" s="24"/>
      <c r="J5943" s="24"/>
      <c r="K5943" s="24"/>
      <c r="L5943" s="24"/>
      <c r="M5943" s="24"/>
      <c r="N5943" s="24"/>
      <c r="O5943" s="24"/>
      <c r="P5943" s="24"/>
      <c r="U5943" s="25"/>
      <c r="V5943" s="25"/>
      <c r="W5943" s="25"/>
      <c r="X5943" s="25"/>
      <c r="Y5943" s="25"/>
      <c r="AF5943" s="25"/>
      <c r="AG5943" s="26"/>
      <c r="AH5943" s="25"/>
      <c r="AI5943" s="25"/>
    </row>
    <row r="5944" spans="5:35">
      <c r="E5944" s="24"/>
      <c r="F5944" s="24"/>
      <c r="H5944" s="24"/>
      <c r="I5944" s="24"/>
      <c r="J5944" s="24"/>
      <c r="K5944" s="24"/>
      <c r="L5944" s="24"/>
      <c r="M5944" s="24"/>
      <c r="N5944" s="24"/>
      <c r="O5944" s="24"/>
      <c r="P5944" s="24"/>
      <c r="U5944" s="25"/>
      <c r="V5944" s="25"/>
      <c r="W5944" s="25"/>
      <c r="X5944" s="25"/>
      <c r="Y5944" s="25"/>
      <c r="AF5944" s="25"/>
      <c r="AG5944" s="26"/>
      <c r="AH5944" s="25"/>
      <c r="AI5944" s="25"/>
    </row>
    <row r="5945" spans="5:35">
      <c r="E5945" s="24"/>
      <c r="F5945" s="24"/>
      <c r="H5945" s="24"/>
      <c r="I5945" s="24"/>
      <c r="J5945" s="24"/>
      <c r="K5945" s="24"/>
      <c r="L5945" s="24"/>
      <c r="M5945" s="24"/>
      <c r="N5945" s="24"/>
      <c r="O5945" s="24"/>
      <c r="P5945" s="24"/>
      <c r="U5945" s="25"/>
      <c r="V5945" s="25"/>
      <c r="W5945" s="25"/>
      <c r="X5945" s="25"/>
      <c r="Y5945" s="25"/>
      <c r="AF5945" s="25"/>
      <c r="AG5945" s="26"/>
      <c r="AH5945" s="25"/>
      <c r="AI5945" s="25"/>
    </row>
    <row r="5946" spans="5:35">
      <c r="E5946" s="24"/>
      <c r="F5946" s="24"/>
      <c r="H5946" s="24"/>
      <c r="I5946" s="24"/>
      <c r="J5946" s="24"/>
      <c r="K5946" s="24"/>
      <c r="L5946" s="24"/>
      <c r="M5946" s="24"/>
      <c r="N5946" s="24"/>
      <c r="O5946" s="24"/>
      <c r="P5946" s="24"/>
      <c r="U5946" s="25"/>
      <c r="V5946" s="25"/>
      <c r="W5946" s="25"/>
      <c r="X5946" s="25"/>
      <c r="Y5946" s="25"/>
      <c r="AF5946" s="25"/>
      <c r="AG5946" s="26"/>
      <c r="AH5946" s="25"/>
      <c r="AI5946" s="25"/>
    </row>
    <row r="5947" spans="5:35">
      <c r="E5947" s="24"/>
      <c r="F5947" s="24"/>
      <c r="H5947" s="24"/>
      <c r="I5947" s="24"/>
      <c r="J5947" s="24"/>
      <c r="K5947" s="24"/>
      <c r="L5947" s="24"/>
      <c r="M5947" s="24"/>
      <c r="N5947" s="24"/>
      <c r="O5947" s="24"/>
      <c r="P5947" s="24"/>
      <c r="U5947" s="25"/>
      <c r="V5947" s="25"/>
      <c r="W5947" s="25"/>
      <c r="X5947" s="25"/>
      <c r="Y5947" s="25"/>
      <c r="AF5947" s="25"/>
      <c r="AG5947" s="26"/>
      <c r="AH5947" s="25"/>
      <c r="AI5947" s="25"/>
    </row>
    <row r="5948" spans="5:35">
      <c r="E5948" s="24"/>
      <c r="F5948" s="24"/>
      <c r="H5948" s="24"/>
      <c r="I5948" s="24"/>
      <c r="J5948" s="24"/>
      <c r="K5948" s="24"/>
      <c r="L5948" s="24"/>
      <c r="M5948" s="24"/>
      <c r="N5948" s="24"/>
      <c r="O5948" s="24"/>
      <c r="P5948" s="24"/>
      <c r="U5948" s="25"/>
      <c r="V5948" s="25"/>
      <c r="W5948" s="25"/>
      <c r="X5948" s="25"/>
      <c r="Y5948" s="25"/>
      <c r="AF5948" s="25"/>
      <c r="AG5948" s="26"/>
      <c r="AH5948" s="25"/>
      <c r="AI5948" s="25"/>
    </row>
    <row r="5949" spans="5:35">
      <c r="E5949" s="24"/>
      <c r="F5949" s="24"/>
      <c r="H5949" s="24"/>
      <c r="I5949" s="24"/>
      <c r="J5949" s="24"/>
      <c r="K5949" s="24"/>
      <c r="L5949" s="24"/>
      <c r="M5949" s="24"/>
      <c r="N5949" s="24"/>
      <c r="O5949" s="24"/>
      <c r="P5949" s="24"/>
      <c r="U5949" s="25"/>
      <c r="V5949" s="25"/>
      <c r="W5949" s="25"/>
      <c r="X5949" s="25"/>
      <c r="Y5949" s="25"/>
      <c r="AF5949" s="25"/>
      <c r="AG5949" s="26"/>
      <c r="AH5949" s="25"/>
      <c r="AI5949" s="25"/>
    </row>
    <row r="5950" spans="5:35">
      <c r="E5950" s="24"/>
      <c r="F5950" s="24"/>
      <c r="H5950" s="24"/>
      <c r="I5950" s="24"/>
      <c r="J5950" s="24"/>
      <c r="K5950" s="24"/>
      <c r="L5950" s="24"/>
      <c r="M5950" s="24"/>
      <c r="N5950" s="24"/>
      <c r="O5950" s="24"/>
      <c r="P5950" s="24"/>
      <c r="U5950" s="25"/>
      <c r="V5950" s="25"/>
      <c r="W5950" s="25"/>
      <c r="X5950" s="25"/>
      <c r="Y5950" s="25"/>
      <c r="AF5950" s="25"/>
      <c r="AG5950" s="26"/>
      <c r="AH5950" s="25"/>
      <c r="AI5950" s="25"/>
    </row>
    <row r="5951" spans="5:35">
      <c r="E5951" s="24"/>
      <c r="F5951" s="24"/>
      <c r="H5951" s="24"/>
      <c r="I5951" s="24"/>
      <c r="J5951" s="24"/>
      <c r="K5951" s="24"/>
      <c r="L5951" s="24"/>
      <c r="M5951" s="24"/>
      <c r="N5951" s="24"/>
      <c r="O5951" s="24"/>
      <c r="P5951" s="24"/>
      <c r="U5951" s="25"/>
      <c r="V5951" s="25"/>
      <c r="W5951" s="25"/>
      <c r="X5951" s="25"/>
      <c r="Y5951" s="25"/>
      <c r="AF5951" s="25"/>
      <c r="AG5951" s="26"/>
      <c r="AH5951" s="25"/>
      <c r="AI5951" s="25"/>
    </row>
    <row r="5952" spans="5:35">
      <c r="E5952" s="24"/>
      <c r="F5952" s="24"/>
      <c r="H5952" s="24"/>
      <c r="I5952" s="24"/>
      <c r="J5952" s="24"/>
      <c r="K5952" s="24"/>
      <c r="L5952" s="24"/>
      <c r="M5952" s="24"/>
      <c r="N5952" s="24"/>
      <c r="O5952" s="24"/>
      <c r="P5952" s="24"/>
      <c r="U5952" s="25"/>
      <c r="V5952" s="25"/>
      <c r="W5952" s="25"/>
      <c r="X5952" s="25"/>
      <c r="Y5952" s="25"/>
      <c r="AF5952" s="25"/>
      <c r="AG5952" s="26"/>
      <c r="AH5952" s="25"/>
      <c r="AI5952" s="25"/>
    </row>
    <row r="5953" spans="5:35">
      <c r="E5953" s="24"/>
      <c r="F5953" s="24"/>
      <c r="H5953" s="24"/>
      <c r="I5953" s="24"/>
      <c r="J5953" s="24"/>
      <c r="K5953" s="24"/>
      <c r="L5953" s="24"/>
      <c r="M5953" s="24"/>
      <c r="N5953" s="24"/>
      <c r="O5953" s="24"/>
      <c r="P5953" s="24"/>
      <c r="U5953" s="25"/>
      <c r="V5953" s="25"/>
      <c r="W5953" s="25"/>
      <c r="X5953" s="25"/>
      <c r="Y5953" s="25"/>
      <c r="AF5953" s="25"/>
      <c r="AG5953" s="26"/>
      <c r="AH5953" s="25"/>
      <c r="AI5953" s="25"/>
    </row>
    <row r="5954" spans="5:35">
      <c r="E5954" s="24"/>
      <c r="F5954" s="24"/>
      <c r="H5954" s="24"/>
      <c r="I5954" s="24"/>
      <c r="J5954" s="24"/>
      <c r="K5954" s="24"/>
      <c r="L5954" s="24"/>
      <c r="M5954" s="24"/>
      <c r="N5954" s="24"/>
      <c r="O5954" s="24"/>
      <c r="P5954" s="24"/>
      <c r="U5954" s="25"/>
      <c r="V5954" s="25"/>
      <c r="W5954" s="25"/>
      <c r="X5954" s="25"/>
      <c r="Y5954" s="25"/>
      <c r="AF5954" s="25"/>
      <c r="AG5954" s="26"/>
      <c r="AH5954" s="25"/>
      <c r="AI5954" s="25"/>
    </row>
    <row r="5955" spans="5:35">
      <c r="E5955" s="24"/>
      <c r="F5955" s="24"/>
      <c r="H5955" s="24"/>
      <c r="I5955" s="24"/>
      <c r="J5955" s="24"/>
      <c r="K5955" s="24"/>
      <c r="L5955" s="24"/>
      <c r="M5955" s="24"/>
      <c r="N5955" s="24"/>
      <c r="O5955" s="24"/>
      <c r="P5955" s="24"/>
      <c r="U5955" s="25"/>
      <c r="V5955" s="25"/>
      <c r="W5955" s="25"/>
      <c r="X5955" s="25"/>
      <c r="Y5955" s="25"/>
      <c r="AF5955" s="25"/>
      <c r="AG5955" s="26"/>
      <c r="AH5955" s="25"/>
      <c r="AI5955" s="25"/>
    </row>
    <row r="5956" spans="5:35">
      <c r="E5956" s="24"/>
      <c r="F5956" s="24"/>
      <c r="H5956" s="24"/>
      <c r="I5956" s="24"/>
      <c r="J5956" s="24"/>
      <c r="K5956" s="24"/>
      <c r="L5956" s="24"/>
      <c r="M5956" s="24"/>
      <c r="N5956" s="24"/>
      <c r="O5956" s="24"/>
      <c r="P5956" s="24"/>
      <c r="U5956" s="25"/>
      <c r="V5956" s="25"/>
      <c r="W5956" s="25"/>
      <c r="X5956" s="25"/>
      <c r="Y5956" s="25"/>
      <c r="AF5956" s="25"/>
      <c r="AG5956" s="26"/>
      <c r="AH5956" s="25"/>
      <c r="AI5956" s="25"/>
    </row>
    <row r="5957" spans="5:35">
      <c r="E5957" s="24"/>
      <c r="F5957" s="24"/>
      <c r="H5957" s="24"/>
      <c r="I5957" s="24"/>
      <c r="J5957" s="24"/>
      <c r="K5957" s="24"/>
      <c r="L5957" s="24"/>
      <c r="M5957" s="24"/>
      <c r="N5957" s="24"/>
      <c r="O5957" s="24"/>
      <c r="P5957" s="24"/>
      <c r="U5957" s="25"/>
      <c r="V5957" s="25"/>
      <c r="W5957" s="25"/>
      <c r="X5957" s="25"/>
      <c r="Y5957" s="25"/>
      <c r="AF5957" s="25"/>
      <c r="AG5957" s="26"/>
      <c r="AH5957" s="25"/>
      <c r="AI5957" s="25"/>
    </row>
    <row r="5958" spans="5:35">
      <c r="E5958" s="24"/>
      <c r="F5958" s="24"/>
      <c r="H5958" s="24"/>
      <c r="I5958" s="24"/>
      <c r="J5958" s="24"/>
      <c r="K5958" s="24"/>
      <c r="L5958" s="24"/>
      <c r="M5958" s="24"/>
      <c r="N5958" s="24"/>
      <c r="O5958" s="24"/>
      <c r="P5958" s="24"/>
      <c r="U5958" s="25"/>
      <c r="V5958" s="25"/>
      <c r="W5958" s="25"/>
      <c r="X5958" s="25"/>
      <c r="Y5958" s="25"/>
      <c r="AF5958" s="25"/>
      <c r="AG5958" s="26"/>
      <c r="AH5958" s="25"/>
      <c r="AI5958" s="25"/>
    </row>
    <row r="5959" spans="5:35">
      <c r="E5959" s="24"/>
      <c r="F5959" s="24"/>
      <c r="H5959" s="24"/>
      <c r="I5959" s="24"/>
      <c r="J5959" s="24"/>
      <c r="K5959" s="24"/>
      <c r="L5959" s="24"/>
      <c r="M5959" s="24"/>
      <c r="N5959" s="24"/>
      <c r="O5959" s="24"/>
      <c r="P5959" s="24"/>
      <c r="U5959" s="25"/>
      <c r="V5959" s="25"/>
      <c r="W5959" s="25"/>
      <c r="X5959" s="25"/>
      <c r="Y5959" s="25"/>
      <c r="AF5959" s="25"/>
      <c r="AG5959" s="26"/>
      <c r="AH5959" s="25"/>
      <c r="AI5959" s="25"/>
    </row>
    <row r="5960" spans="5:35">
      <c r="E5960" s="24"/>
      <c r="F5960" s="24"/>
      <c r="H5960" s="24"/>
      <c r="I5960" s="24"/>
      <c r="J5960" s="24"/>
      <c r="K5960" s="24"/>
      <c r="L5960" s="24"/>
      <c r="M5960" s="24"/>
      <c r="N5960" s="24"/>
      <c r="O5960" s="24"/>
      <c r="P5960" s="24"/>
      <c r="U5960" s="25"/>
      <c r="V5960" s="25"/>
      <c r="W5960" s="25"/>
      <c r="X5960" s="25"/>
      <c r="Y5960" s="25"/>
      <c r="AF5960" s="25"/>
      <c r="AG5960" s="26"/>
      <c r="AH5960" s="25"/>
      <c r="AI5960" s="25"/>
    </row>
    <row r="5961" spans="5:35">
      <c r="E5961" s="24"/>
      <c r="F5961" s="24"/>
      <c r="H5961" s="24"/>
      <c r="I5961" s="24"/>
      <c r="J5961" s="24"/>
      <c r="K5961" s="24"/>
      <c r="L5961" s="24"/>
      <c r="M5961" s="24"/>
      <c r="N5961" s="24"/>
      <c r="O5961" s="24"/>
      <c r="P5961" s="24"/>
      <c r="U5961" s="25"/>
      <c r="V5961" s="25"/>
      <c r="W5961" s="25"/>
      <c r="X5961" s="25"/>
      <c r="Y5961" s="25"/>
      <c r="AF5961" s="25"/>
      <c r="AG5961" s="26"/>
      <c r="AH5961" s="25"/>
      <c r="AI5961" s="25"/>
    </row>
    <row r="5962" spans="5:35">
      <c r="E5962" s="24"/>
      <c r="F5962" s="24"/>
      <c r="H5962" s="24"/>
      <c r="I5962" s="24"/>
      <c r="J5962" s="24"/>
      <c r="K5962" s="24"/>
      <c r="L5962" s="24"/>
      <c r="M5962" s="24"/>
      <c r="N5962" s="24"/>
      <c r="O5962" s="24"/>
      <c r="P5962" s="24"/>
      <c r="U5962" s="25"/>
      <c r="V5962" s="25"/>
      <c r="W5962" s="25"/>
      <c r="X5962" s="25"/>
      <c r="Y5962" s="25"/>
      <c r="AF5962" s="25"/>
      <c r="AG5962" s="26"/>
      <c r="AH5962" s="25"/>
      <c r="AI5962" s="25"/>
    </row>
    <row r="5963" spans="5:35">
      <c r="E5963" s="24"/>
      <c r="F5963" s="24"/>
      <c r="H5963" s="24"/>
      <c r="I5963" s="24"/>
      <c r="J5963" s="24"/>
      <c r="K5963" s="24"/>
      <c r="L5963" s="24"/>
      <c r="M5963" s="24"/>
      <c r="N5963" s="24"/>
      <c r="O5963" s="24"/>
      <c r="P5963" s="24"/>
      <c r="U5963" s="25"/>
      <c r="V5963" s="25"/>
      <c r="W5963" s="25"/>
      <c r="X5963" s="25"/>
      <c r="Y5963" s="25"/>
      <c r="AF5963" s="25"/>
      <c r="AG5963" s="26"/>
      <c r="AH5963" s="25"/>
      <c r="AI5963" s="25"/>
    </row>
    <row r="5964" spans="5:35">
      <c r="E5964" s="24"/>
      <c r="F5964" s="24"/>
      <c r="H5964" s="24"/>
      <c r="I5964" s="24"/>
      <c r="J5964" s="24"/>
      <c r="K5964" s="24"/>
      <c r="L5964" s="24"/>
      <c r="M5964" s="24"/>
      <c r="N5964" s="24"/>
      <c r="O5964" s="24"/>
      <c r="P5964" s="24"/>
      <c r="U5964" s="25"/>
      <c r="V5964" s="25"/>
      <c r="W5964" s="25"/>
      <c r="X5964" s="25"/>
      <c r="Y5964" s="25"/>
      <c r="AF5964" s="25"/>
      <c r="AG5964" s="26"/>
      <c r="AH5964" s="25"/>
      <c r="AI5964" s="25"/>
    </row>
    <row r="5965" spans="5:35">
      <c r="E5965" s="24"/>
      <c r="F5965" s="24"/>
      <c r="H5965" s="24"/>
      <c r="I5965" s="24"/>
      <c r="J5965" s="24"/>
      <c r="K5965" s="24"/>
      <c r="L5965" s="24"/>
      <c r="M5965" s="24"/>
      <c r="N5965" s="24"/>
      <c r="O5965" s="24"/>
      <c r="P5965" s="24"/>
      <c r="U5965" s="25"/>
      <c r="V5965" s="25"/>
      <c r="W5965" s="25"/>
      <c r="X5965" s="25"/>
      <c r="Y5965" s="25"/>
      <c r="AF5965" s="25"/>
      <c r="AG5965" s="26"/>
      <c r="AH5965" s="25"/>
      <c r="AI5965" s="25"/>
    </row>
    <row r="5966" spans="5:35">
      <c r="E5966" s="24"/>
      <c r="F5966" s="24"/>
      <c r="H5966" s="24"/>
      <c r="I5966" s="24"/>
      <c r="J5966" s="24"/>
      <c r="K5966" s="24"/>
      <c r="L5966" s="24"/>
      <c r="M5966" s="24"/>
      <c r="N5966" s="24"/>
      <c r="O5966" s="24"/>
      <c r="P5966" s="24"/>
      <c r="U5966" s="25"/>
      <c r="V5966" s="25"/>
      <c r="W5966" s="25"/>
      <c r="X5966" s="25"/>
      <c r="Y5966" s="25"/>
      <c r="AF5966" s="25"/>
      <c r="AG5966" s="26"/>
      <c r="AH5966" s="25"/>
      <c r="AI5966" s="25"/>
    </row>
    <row r="5967" spans="5:35">
      <c r="E5967" s="24"/>
      <c r="F5967" s="24"/>
      <c r="H5967" s="24"/>
      <c r="I5967" s="24"/>
      <c r="J5967" s="24"/>
      <c r="K5967" s="24"/>
      <c r="L5967" s="24"/>
      <c r="M5967" s="24"/>
      <c r="N5967" s="24"/>
      <c r="O5967" s="24"/>
      <c r="P5967" s="24"/>
      <c r="U5967" s="25"/>
      <c r="V5967" s="25"/>
      <c r="W5967" s="25"/>
      <c r="X5967" s="25"/>
      <c r="Y5967" s="25"/>
      <c r="AF5967" s="25"/>
      <c r="AG5967" s="26"/>
      <c r="AH5967" s="25"/>
      <c r="AI5967" s="25"/>
    </row>
    <row r="5968" spans="5:35">
      <c r="E5968" s="24"/>
      <c r="F5968" s="24"/>
      <c r="H5968" s="24"/>
      <c r="I5968" s="24"/>
      <c r="J5968" s="24"/>
      <c r="K5968" s="24"/>
      <c r="L5968" s="24"/>
      <c r="M5968" s="24"/>
      <c r="N5968" s="24"/>
      <c r="O5968" s="24"/>
      <c r="P5968" s="24"/>
      <c r="U5968" s="25"/>
      <c r="V5968" s="25"/>
      <c r="W5968" s="25"/>
      <c r="X5968" s="25"/>
      <c r="Y5968" s="25"/>
      <c r="AF5968" s="25"/>
      <c r="AG5968" s="26"/>
      <c r="AH5968" s="25"/>
      <c r="AI5968" s="25"/>
    </row>
    <row r="5969" spans="5:35">
      <c r="E5969" s="24"/>
      <c r="F5969" s="24"/>
      <c r="H5969" s="24"/>
      <c r="I5969" s="24"/>
      <c r="J5969" s="24"/>
      <c r="K5969" s="24"/>
      <c r="L5969" s="24"/>
      <c r="M5969" s="24"/>
      <c r="N5969" s="24"/>
      <c r="O5969" s="24"/>
      <c r="P5969" s="24"/>
      <c r="U5969" s="25"/>
      <c r="V5969" s="25"/>
      <c r="W5969" s="25"/>
      <c r="X5969" s="25"/>
      <c r="Y5969" s="25"/>
      <c r="AF5969" s="25"/>
      <c r="AG5969" s="26"/>
      <c r="AH5969" s="25"/>
      <c r="AI5969" s="25"/>
    </row>
    <row r="5970" spans="5:35">
      <c r="E5970" s="24"/>
      <c r="F5970" s="24"/>
      <c r="H5970" s="24"/>
      <c r="I5970" s="24"/>
      <c r="J5970" s="24"/>
      <c r="K5970" s="24"/>
      <c r="L5970" s="24"/>
      <c r="M5970" s="24"/>
      <c r="N5970" s="24"/>
      <c r="O5970" s="24"/>
      <c r="P5970" s="24"/>
      <c r="U5970" s="25"/>
      <c r="V5970" s="25"/>
      <c r="W5970" s="25"/>
      <c r="X5970" s="25"/>
      <c r="Y5970" s="25"/>
      <c r="AF5970" s="25"/>
      <c r="AG5970" s="26"/>
      <c r="AH5970" s="25"/>
      <c r="AI5970" s="25"/>
    </row>
    <row r="5971" spans="5:35">
      <c r="E5971" s="24"/>
      <c r="F5971" s="24"/>
      <c r="H5971" s="24"/>
      <c r="I5971" s="24"/>
      <c r="J5971" s="24"/>
      <c r="K5971" s="24"/>
      <c r="L5971" s="24"/>
      <c r="M5971" s="24"/>
      <c r="N5971" s="24"/>
      <c r="O5971" s="24"/>
      <c r="P5971" s="24"/>
      <c r="U5971" s="25"/>
      <c r="V5971" s="25"/>
      <c r="W5971" s="25"/>
      <c r="X5971" s="25"/>
      <c r="Y5971" s="25"/>
      <c r="AF5971" s="25"/>
      <c r="AG5971" s="26"/>
      <c r="AH5971" s="25"/>
      <c r="AI5971" s="25"/>
    </row>
    <row r="5972" spans="5:35">
      <c r="E5972" s="24"/>
      <c r="F5972" s="24"/>
      <c r="H5972" s="24"/>
      <c r="I5972" s="24"/>
      <c r="J5972" s="24"/>
      <c r="K5972" s="24"/>
      <c r="L5972" s="24"/>
      <c r="M5972" s="24"/>
      <c r="N5972" s="24"/>
      <c r="O5972" s="24"/>
      <c r="P5972" s="24"/>
      <c r="U5972" s="25"/>
      <c r="V5972" s="25"/>
      <c r="W5972" s="25"/>
      <c r="X5972" s="25"/>
      <c r="Y5972" s="25"/>
      <c r="AF5972" s="25"/>
      <c r="AG5972" s="26"/>
      <c r="AH5972" s="25"/>
      <c r="AI5972" s="25"/>
    </row>
    <row r="5973" spans="5:35">
      <c r="E5973" s="24"/>
      <c r="F5973" s="24"/>
      <c r="H5973" s="24"/>
      <c r="I5973" s="24"/>
      <c r="J5973" s="24"/>
      <c r="K5973" s="24"/>
      <c r="L5973" s="24"/>
      <c r="M5973" s="24"/>
      <c r="N5973" s="24"/>
      <c r="O5973" s="24"/>
      <c r="P5973" s="24"/>
      <c r="U5973" s="25"/>
      <c r="V5973" s="25"/>
      <c r="W5973" s="25"/>
      <c r="X5973" s="25"/>
      <c r="Y5973" s="25"/>
      <c r="AF5973" s="25"/>
      <c r="AG5973" s="26"/>
      <c r="AH5973" s="25"/>
      <c r="AI5973" s="25"/>
    </row>
    <row r="5974" spans="5:35">
      <c r="E5974" s="24"/>
      <c r="F5974" s="24"/>
      <c r="H5974" s="24"/>
      <c r="I5974" s="24"/>
      <c r="J5974" s="24"/>
      <c r="K5974" s="24"/>
      <c r="L5974" s="24"/>
      <c r="M5974" s="24"/>
      <c r="N5974" s="24"/>
      <c r="O5974" s="24"/>
      <c r="P5974" s="24"/>
      <c r="U5974" s="25"/>
      <c r="V5974" s="25"/>
      <c r="W5974" s="25"/>
      <c r="X5974" s="25"/>
      <c r="Y5974" s="25"/>
      <c r="AF5974" s="25"/>
      <c r="AG5974" s="26"/>
      <c r="AH5974" s="25"/>
      <c r="AI5974" s="25"/>
    </row>
    <row r="5975" spans="5:35">
      <c r="E5975" s="24"/>
      <c r="F5975" s="24"/>
      <c r="H5975" s="24"/>
      <c r="I5975" s="24"/>
      <c r="J5975" s="24"/>
      <c r="K5975" s="24"/>
      <c r="L5975" s="24"/>
      <c r="M5975" s="24"/>
      <c r="N5975" s="24"/>
      <c r="O5975" s="24"/>
      <c r="P5975" s="24"/>
      <c r="U5975" s="25"/>
      <c r="V5975" s="25"/>
      <c r="W5975" s="25"/>
      <c r="X5975" s="25"/>
      <c r="Y5975" s="25"/>
      <c r="AF5975" s="25"/>
      <c r="AG5975" s="26"/>
      <c r="AH5975" s="25"/>
      <c r="AI5975" s="25"/>
    </row>
    <row r="5976" spans="5:35">
      <c r="E5976" s="24"/>
      <c r="F5976" s="24"/>
      <c r="H5976" s="24"/>
      <c r="I5976" s="24"/>
      <c r="J5976" s="24"/>
      <c r="K5976" s="24"/>
      <c r="L5976" s="24"/>
      <c r="M5976" s="24"/>
      <c r="N5976" s="24"/>
      <c r="O5976" s="24"/>
      <c r="P5976" s="24"/>
      <c r="U5976" s="25"/>
      <c r="V5976" s="25"/>
      <c r="W5976" s="25"/>
      <c r="X5976" s="25"/>
      <c r="Y5976" s="25"/>
      <c r="AF5976" s="25"/>
      <c r="AG5976" s="26"/>
      <c r="AH5976" s="25"/>
      <c r="AI5976" s="25"/>
    </row>
    <row r="5977" spans="5:35">
      <c r="E5977" s="24"/>
      <c r="F5977" s="24"/>
      <c r="H5977" s="24"/>
      <c r="I5977" s="24"/>
      <c r="J5977" s="24"/>
      <c r="K5977" s="24"/>
      <c r="L5977" s="24"/>
      <c r="M5977" s="24"/>
      <c r="N5977" s="24"/>
      <c r="O5977" s="24"/>
      <c r="P5977" s="24"/>
      <c r="U5977" s="25"/>
      <c r="V5977" s="25"/>
      <c r="W5977" s="25"/>
      <c r="X5977" s="25"/>
      <c r="Y5977" s="25"/>
      <c r="AF5977" s="25"/>
      <c r="AG5977" s="26"/>
      <c r="AH5977" s="25"/>
      <c r="AI5977" s="25"/>
    </row>
    <row r="5978" spans="5:35">
      <c r="E5978" s="24"/>
      <c r="F5978" s="24"/>
      <c r="H5978" s="24"/>
      <c r="I5978" s="24"/>
      <c r="J5978" s="24"/>
      <c r="K5978" s="24"/>
      <c r="L5978" s="24"/>
      <c r="M5978" s="24"/>
      <c r="N5978" s="24"/>
      <c r="O5978" s="24"/>
      <c r="P5978" s="24"/>
      <c r="U5978" s="25"/>
      <c r="V5978" s="25"/>
      <c r="W5978" s="25"/>
      <c r="X5978" s="25"/>
      <c r="Y5978" s="25"/>
      <c r="AF5978" s="25"/>
      <c r="AG5978" s="26"/>
      <c r="AH5978" s="25"/>
      <c r="AI5978" s="25"/>
    </row>
    <row r="5979" spans="5:35">
      <c r="E5979" s="24"/>
      <c r="F5979" s="24"/>
      <c r="H5979" s="24"/>
      <c r="I5979" s="24"/>
      <c r="J5979" s="24"/>
      <c r="K5979" s="24"/>
      <c r="L5979" s="24"/>
      <c r="M5979" s="24"/>
      <c r="N5979" s="24"/>
      <c r="O5979" s="24"/>
      <c r="P5979" s="24"/>
      <c r="U5979" s="25"/>
      <c r="V5979" s="25"/>
      <c r="W5979" s="25"/>
      <c r="X5979" s="25"/>
      <c r="Y5979" s="25"/>
      <c r="AF5979" s="25"/>
      <c r="AG5979" s="26"/>
      <c r="AH5979" s="25"/>
      <c r="AI5979" s="25"/>
    </row>
    <row r="5980" spans="5:35">
      <c r="E5980" s="24"/>
      <c r="F5980" s="24"/>
      <c r="H5980" s="24"/>
      <c r="I5980" s="24"/>
      <c r="J5980" s="24"/>
      <c r="K5980" s="24"/>
      <c r="L5980" s="24"/>
      <c r="M5980" s="24"/>
      <c r="N5980" s="24"/>
      <c r="O5980" s="24"/>
      <c r="P5980" s="24"/>
      <c r="U5980" s="25"/>
      <c r="V5980" s="25"/>
      <c r="W5980" s="25"/>
      <c r="X5980" s="25"/>
      <c r="Y5980" s="25"/>
      <c r="AF5980" s="25"/>
      <c r="AG5980" s="26"/>
      <c r="AH5980" s="25"/>
      <c r="AI5980" s="25"/>
    </row>
    <row r="5981" spans="5:35">
      <c r="E5981" s="24"/>
      <c r="F5981" s="24"/>
      <c r="H5981" s="24"/>
      <c r="I5981" s="24"/>
      <c r="J5981" s="24"/>
      <c r="K5981" s="24"/>
      <c r="L5981" s="24"/>
      <c r="M5981" s="24"/>
      <c r="N5981" s="24"/>
      <c r="O5981" s="24"/>
      <c r="P5981" s="24"/>
      <c r="U5981" s="25"/>
      <c r="V5981" s="25"/>
      <c r="W5981" s="25"/>
      <c r="X5981" s="25"/>
      <c r="Y5981" s="25"/>
      <c r="AF5981" s="25"/>
      <c r="AG5981" s="26"/>
      <c r="AH5981" s="25"/>
      <c r="AI5981" s="25"/>
    </row>
    <row r="5982" spans="5:35">
      <c r="E5982" s="24"/>
      <c r="F5982" s="24"/>
      <c r="H5982" s="24"/>
      <c r="I5982" s="24"/>
      <c r="J5982" s="24"/>
      <c r="K5982" s="24"/>
      <c r="L5982" s="24"/>
      <c r="M5982" s="24"/>
      <c r="N5982" s="24"/>
      <c r="O5982" s="24"/>
      <c r="P5982" s="24"/>
      <c r="U5982" s="25"/>
      <c r="V5982" s="25"/>
      <c r="W5982" s="25"/>
      <c r="X5982" s="25"/>
      <c r="Y5982" s="25"/>
      <c r="AF5982" s="25"/>
      <c r="AG5982" s="26"/>
      <c r="AH5982" s="25"/>
      <c r="AI5982" s="25"/>
    </row>
    <row r="5983" spans="5:35">
      <c r="E5983" s="24"/>
      <c r="F5983" s="24"/>
      <c r="H5983" s="24"/>
      <c r="I5983" s="24"/>
      <c r="J5983" s="24"/>
      <c r="K5983" s="24"/>
      <c r="L5983" s="24"/>
      <c r="M5983" s="24"/>
      <c r="N5983" s="24"/>
      <c r="O5983" s="24"/>
      <c r="P5983" s="24"/>
      <c r="U5983" s="25"/>
      <c r="V5983" s="25"/>
      <c r="W5983" s="25"/>
      <c r="X5983" s="25"/>
      <c r="Y5983" s="25"/>
      <c r="AF5983" s="25"/>
      <c r="AG5983" s="26"/>
      <c r="AH5983" s="25"/>
      <c r="AI5983" s="25"/>
    </row>
    <row r="5984" spans="5:35">
      <c r="E5984" s="24"/>
      <c r="F5984" s="24"/>
      <c r="H5984" s="24"/>
      <c r="I5984" s="24"/>
      <c r="J5984" s="24"/>
      <c r="K5984" s="24"/>
      <c r="L5984" s="24"/>
      <c r="M5984" s="24"/>
      <c r="N5984" s="24"/>
      <c r="O5984" s="24"/>
      <c r="P5984" s="24"/>
      <c r="U5984" s="25"/>
      <c r="V5984" s="25"/>
      <c r="W5984" s="25"/>
      <c r="X5984" s="25"/>
      <c r="Y5984" s="25"/>
      <c r="AF5984" s="25"/>
      <c r="AG5984" s="26"/>
      <c r="AH5984" s="25"/>
      <c r="AI5984" s="25"/>
    </row>
    <row r="5985" spans="5:35">
      <c r="E5985" s="24"/>
      <c r="F5985" s="24"/>
      <c r="H5985" s="24"/>
      <c r="I5985" s="24"/>
      <c r="J5985" s="24"/>
      <c r="K5985" s="24"/>
      <c r="L5985" s="24"/>
      <c r="M5985" s="24"/>
      <c r="N5985" s="24"/>
      <c r="O5985" s="24"/>
      <c r="P5985" s="24"/>
      <c r="U5985" s="25"/>
      <c r="V5985" s="25"/>
      <c r="W5985" s="25"/>
      <c r="X5985" s="25"/>
      <c r="Y5985" s="25"/>
      <c r="AF5985" s="25"/>
      <c r="AG5985" s="26"/>
      <c r="AH5985" s="25"/>
      <c r="AI5985" s="25"/>
    </row>
    <row r="5986" spans="5:35">
      <c r="E5986" s="24"/>
      <c r="F5986" s="24"/>
      <c r="H5986" s="24"/>
      <c r="I5986" s="24"/>
      <c r="J5986" s="24"/>
      <c r="K5986" s="24"/>
      <c r="L5986" s="24"/>
      <c r="M5986" s="24"/>
      <c r="N5986" s="24"/>
      <c r="O5986" s="24"/>
      <c r="P5986" s="24"/>
      <c r="U5986" s="25"/>
      <c r="V5986" s="25"/>
      <c r="W5986" s="25"/>
      <c r="X5986" s="25"/>
      <c r="Y5986" s="25"/>
      <c r="AF5986" s="25"/>
      <c r="AG5986" s="26"/>
      <c r="AH5986" s="25"/>
      <c r="AI5986" s="25"/>
    </row>
    <row r="5987" spans="5:35">
      <c r="E5987" s="24"/>
      <c r="F5987" s="24"/>
      <c r="H5987" s="24"/>
      <c r="I5987" s="24"/>
      <c r="J5987" s="24"/>
      <c r="K5987" s="24"/>
      <c r="L5987" s="24"/>
      <c r="M5987" s="24"/>
      <c r="N5987" s="24"/>
      <c r="O5987" s="24"/>
      <c r="P5987" s="24"/>
      <c r="U5987" s="25"/>
      <c r="V5987" s="25"/>
      <c r="W5987" s="25"/>
      <c r="X5987" s="25"/>
      <c r="Y5987" s="25"/>
      <c r="AF5987" s="25"/>
      <c r="AG5987" s="26"/>
      <c r="AH5987" s="25"/>
      <c r="AI5987" s="25"/>
    </row>
    <row r="5988" spans="5:35">
      <c r="E5988" s="24"/>
      <c r="F5988" s="24"/>
      <c r="H5988" s="24"/>
      <c r="I5988" s="24"/>
      <c r="J5988" s="24"/>
      <c r="K5988" s="24"/>
      <c r="L5988" s="24"/>
      <c r="M5988" s="24"/>
      <c r="N5988" s="24"/>
      <c r="O5988" s="24"/>
      <c r="P5988" s="24"/>
      <c r="U5988" s="25"/>
      <c r="V5988" s="25"/>
      <c r="W5988" s="25"/>
      <c r="X5988" s="25"/>
      <c r="Y5988" s="25"/>
      <c r="AF5988" s="25"/>
      <c r="AG5988" s="26"/>
      <c r="AH5988" s="25"/>
      <c r="AI5988" s="25"/>
    </row>
    <row r="5989" spans="5:35">
      <c r="E5989" s="24"/>
      <c r="F5989" s="24"/>
      <c r="H5989" s="24"/>
      <c r="I5989" s="24"/>
      <c r="J5989" s="24"/>
      <c r="K5989" s="24"/>
      <c r="L5989" s="24"/>
      <c r="M5989" s="24"/>
      <c r="N5989" s="24"/>
      <c r="O5989" s="24"/>
      <c r="P5989" s="24"/>
      <c r="U5989" s="25"/>
      <c r="V5989" s="25"/>
      <c r="W5989" s="25"/>
      <c r="X5989" s="25"/>
      <c r="Y5989" s="25"/>
      <c r="AF5989" s="25"/>
      <c r="AG5989" s="26"/>
      <c r="AH5989" s="25"/>
      <c r="AI5989" s="25"/>
    </row>
    <row r="5990" spans="5:35">
      <c r="E5990" s="24"/>
      <c r="F5990" s="24"/>
      <c r="H5990" s="24"/>
      <c r="I5990" s="24"/>
      <c r="J5990" s="24"/>
      <c r="K5990" s="24"/>
      <c r="L5990" s="24"/>
      <c r="M5990" s="24"/>
      <c r="N5990" s="24"/>
      <c r="O5990" s="24"/>
      <c r="P5990" s="24"/>
      <c r="U5990" s="25"/>
      <c r="V5990" s="25"/>
      <c r="W5990" s="25"/>
      <c r="X5990" s="25"/>
      <c r="Y5990" s="25"/>
      <c r="AF5990" s="25"/>
      <c r="AG5990" s="26"/>
      <c r="AH5990" s="25"/>
      <c r="AI5990" s="25"/>
    </row>
    <row r="5991" spans="5:35">
      <c r="E5991" s="24"/>
      <c r="F5991" s="24"/>
      <c r="H5991" s="24"/>
      <c r="I5991" s="24"/>
      <c r="J5991" s="24"/>
      <c r="K5991" s="24"/>
      <c r="L5991" s="24"/>
      <c r="M5991" s="24"/>
      <c r="N5991" s="24"/>
      <c r="O5991" s="24"/>
      <c r="P5991" s="24"/>
      <c r="U5991" s="25"/>
      <c r="V5991" s="25"/>
      <c r="W5991" s="25"/>
      <c r="X5991" s="25"/>
      <c r="Y5991" s="25"/>
      <c r="AF5991" s="25"/>
      <c r="AG5991" s="26"/>
      <c r="AH5991" s="25"/>
      <c r="AI5991" s="25"/>
    </row>
    <row r="5992" spans="5:35">
      <c r="E5992" s="24"/>
      <c r="F5992" s="24"/>
      <c r="H5992" s="24"/>
      <c r="I5992" s="24"/>
      <c r="J5992" s="24"/>
      <c r="K5992" s="24"/>
      <c r="L5992" s="24"/>
      <c r="M5992" s="24"/>
      <c r="N5992" s="24"/>
      <c r="O5992" s="24"/>
      <c r="P5992" s="24"/>
      <c r="U5992" s="25"/>
      <c r="V5992" s="25"/>
      <c r="W5992" s="25"/>
      <c r="X5992" s="25"/>
      <c r="Y5992" s="25"/>
      <c r="AF5992" s="25"/>
      <c r="AG5992" s="26"/>
      <c r="AH5992" s="25"/>
      <c r="AI5992" s="25"/>
    </row>
    <row r="5993" spans="5:35">
      <c r="E5993" s="24"/>
      <c r="F5993" s="24"/>
      <c r="H5993" s="24"/>
      <c r="I5993" s="24"/>
      <c r="J5993" s="24"/>
      <c r="K5993" s="24"/>
      <c r="L5993" s="24"/>
      <c r="M5993" s="24"/>
      <c r="N5993" s="24"/>
      <c r="O5993" s="24"/>
      <c r="P5993" s="24"/>
      <c r="U5993" s="25"/>
      <c r="V5993" s="25"/>
      <c r="W5993" s="25"/>
      <c r="X5993" s="25"/>
      <c r="Y5993" s="25"/>
      <c r="AF5993" s="25"/>
      <c r="AG5993" s="26"/>
      <c r="AH5993" s="25"/>
      <c r="AI5993" s="25"/>
    </row>
    <row r="5994" spans="5:35">
      <c r="E5994" s="24"/>
      <c r="F5994" s="24"/>
      <c r="H5994" s="24"/>
      <c r="I5994" s="24"/>
      <c r="J5994" s="24"/>
      <c r="K5994" s="24"/>
      <c r="L5994" s="24"/>
      <c r="M5994" s="24"/>
      <c r="N5994" s="24"/>
      <c r="O5994" s="24"/>
      <c r="P5994" s="24"/>
      <c r="U5994" s="25"/>
      <c r="V5994" s="25"/>
      <c r="W5994" s="25"/>
      <c r="X5994" s="25"/>
      <c r="Y5994" s="25"/>
      <c r="AF5994" s="25"/>
      <c r="AG5994" s="26"/>
      <c r="AH5994" s="25"/>
      <c r="AI5994" s="25"/>
    </row>
    <row r="5995" spans="5:35">
      <c r="E5995" s="24"/>
      <c r="F5995" s="24"/>
      <c r="H5995" s="24"/>
      <c r="I5995" s="24"/>
      <c r="J5995" s="24"/>
      <c r="K5995" s="24"/>
      <c r="L5995" s="24"/>
      <c r="M5995" s="24"/>
      <c r="N5995" s="24"/>
      <c r="O5995" s="24"/>
      <c r="P5995" s="24"/>
      <c r="U5995" s="25"/>
      <c r="V5995" s="25"/>
      <c r="W5995" s="25"/>
      <c r="X5995" s="25"/>
      <c r="Y5995" s="25"/>
      <c r="AF5995" s="25"/>
      <c r="AG5995" s="26"/>
      <c r="AH5995" s="25"/>
      <c r="AI5995" s="25"/>
    </row>
    <row r="5996" spans="5:35">
      <c r="E5996" s="24"/>
      <c r="F5996" s="24"/>
      <c r="H5996" s="24"/>
      <c r="I5996" s="24"/>
      <c r="J5996" s="24"/>
      <c r="K5996" s="24"/>
      <c r="L5996" s="24"/>
      <c r="M5996" s="24"/>
      <c r="N5996" s="24"/>
      <c r="O5996" s="24"/>
      <c r="P5996" s="24"/>
      <c r="U5996" s="25"/>
      <c r="V5996" s="25"/>
      <c r="W5996" s="25"/>
      <c r="X5996" s="25"/>
      <c r="Y5996" s="25"/>
      <c r="AF5996" s="25"/>
      <c r="AG5996" s="26"/>
      <c r="AH5996" s="25"/>
      <c r="AI5996" s="25"/>
    </row>
    <row r="5997" spans="5:35">
      <c r="E5997" s="24"/>
      <c r="F5997" s="24"/>
      <c r="H5997" s="24"/>
      <c r="I5997" s="24"/>
      <c r="J5997" s="24"/>
      <c r="K5997" s="24"/>
      <c r="L5997" s="24"/>
      <c r="M5997" s="24"/>
      <c r="N5997" s="24"/>
      <c r="O5997" s="24"/>
      <c r="P5997" s="24"/>
      <c r="U5997" s="25"/>
      <c r="V5997" s="25"/>
      <c r="W5997" s="25"/>
      <c r="X5997" s="25"/>
      <c r="Y5997" s="25"/>
      <c r="AF5997" s="25"/>
      <c r="AG5997" s="26"/>
      <c r="AH5997" s="25"/>
      <c r="AI5997" s="25"/>
    </row>
    <row r="5998" spans="5:35">
      <c r="E5998" s="24"/>
      <c r="F5998" s="24"/>
      <c r="H5998" s="24"/>
      <c r="I5998" s="24"/>
      <c r="J5998" s="24"/>
      <c r="K5998" s="24"/>
      <c r="L5998" s="24"/>
      <c r="M5998" s="24"/>
      <c r="N5998" s="24"/>
      <c r="O5998" s="24"/>
      <c r="P5998" s="24"/>
      <c r="U5998" s="25"/>
      <c r="V5998" s="25"/>
      <c r="W5998" s="25"/>
      <c r="X5998" s="25"/>
      <c r="Y5998" s="25"/>
      <c r="AF5998" s="25"/>
      <c r="AG5998" s="26"/>
      <c r="AH5998" s="25"/>
      <c r="AI5998" s="25"/>
    </row>
    <row r="5999" spans="5:35">
      <c r="E5999" s="24"/>
      <c r="F5999" s="24"/>
      <c r="H5999" s="24"/>
      <c r="I5999" s="24"/>
      <c r="J5999" s="24"/>
      <c r="K5999" s="24"/>
      <c r="L5999" s="24"/>
      <c r="M5999" s="24"/>
      <c r="N5999" s="24"/>
      <c r="O5999" s="24"/>
      <c r="P5999" s="24"/>
      <c r="U5999" s="25"/>
      <c r="V5999" s="25"/>
      <c r="W5999" s="25"/>
      <c r="X5999" s="25"/>
      <c r="Y5999" s="25"/>
      <c r="AF5999" s="25"/>
      <c r="AG5999" s="26"/>
      <c r="AH5999" s="25"/>
      <c r="AI5999" s="25"/>
    </row>
    <row r="6000" spans="5:35">
      <c r="E6000" s="24"/>
      <c r="F6000" s="24"/>
      <c r="H6000" s="24"/>
      <c r="I6000" s="24"/>
      <c r="J6000" s="24"/>
      <c r="K6000" s="24"/>
      <c r="L6000" s="24"/>
      <c r="M6000" s="24"/>
      <c r="N6000" s="24"/>
      <c r="O6000" s="24"/>
      <c r="P6000" s="24"/>
      <c r="U6000" s="25"/>
      <c r="V6000" s="25"/>
      <c r="W6000" s="25"/>
      <c r="X6000" s="25"/>
      <c r="Y6000" s="25"/>
      <c r="AF6000" s="25"/>
      <c r="AG6000" s="26"/>
      <c r="AH6000" s="25"/>
      <c r="AI6000" s="25"/>
    </row>
    <row r="6001" spans="5:35">
      <c r="E6001" s="24"/>
      <c r="F6001" s="24"/>
      <c r="H6001" s="24"/>
      <c r="I6001" s="24"/>
      <c r="J6001" s="24"/>
      <c r="K6001" s="24"/>
      <c r="L6001" s="24"/>
      <c r="M6001" s="24"/>
      <c r="N6001" s="24"/>
      <c r="O6001" s="24"/>
      <c r="P6001" s="24"/>
      <c r="U6001" s="25"/>
      <c r="V6001" s="25"/>
      <c r="W6001" s="25"/>
      <c r="X6001" s="25"/>
      <c r="Y6001" s="25"/>
      <c r="AF6001" s="25"/>
      <c r="AG6001" s="26"/>
      <c r="AH6001" s="25"/>
      <c r="AI6001" s="25"/>
    </row>
    <row r="6002" spans="5:35">
      <c r="E6002" s="24"/>
      <c r="F6002" s="24"/>
      <c r="H6002" s="24"/>
      <c r="I6002" s="24"/>
      <c r="J6002" s="24"/>
      <c r="K6002" s="24"/>
      <c r="L6002" s="24"/>
      <c r="M6002" s="24"/>
      <c r="N6002" s="24"/>
      <c r="O6002" s="24"/>
      <c r="P6002" s="24"/>
      <c r="U6002" s="25"/>
      <c r="V6002" s="25"/>
      <c r="W6002" s="25"/>
      <c r="X6002" s="25"/>
      <c r="Y6002" s="25"/>
      <c r="AF6002" s="25"/>
      <c r="AG6002" s="26"/>
      <c r="AH6002" s="25"/>
      <c r="AI6002" s="25"/>
    </row>
    <row r="6003" spans="5:35">
      <c r="E6003" s="24"/>
      <c r="F6003" s="24"/>
      <c r="H6003" s="24"/>
      <c r="I6003" s="24"/>
      <c r="J6003" s="24"/>
      <c r="K6003" s="24"/>
      <c r="L6003" s="24"/>
      <c r="M6003" s="24"/>
      <c r="N6003" s="24"/>
      <c r="O6003" s="24"/>
      <c r="P6003" s="24"/>
      <c r="U6003" s="25"/>
      <c r="V6003" s="25"/>
      <c r="W6003" s="25"/>
      <c r="X6003" s="25"/>
      <c r="Y6003" s="25"/>
      <c r="AF6003" s="25"/>
      <c r="AG6003" s="26"/>
      <c r="AH6003" s="25"/>
      <c r="AI6003" s="25"/>
    </row>
    <row r="6004" spans="5:35">
      <c r="E6004" s="24"/>
      <c r="F6004" s="24"/>
      <c r="H6004" s="24"/>
      <c r="I6004" s="24"/>
      <c r="J6004" s="24"/>
      <c r="K6004" s="24"/>
      <c r="L6004" s="24"/>
      <c r="M6004" s="24"/>
      <c r="N6004" s="24"/>
      <c r="O6004" s="24"/>
      <c r="P6004" s="24"/>
      <c r="U6004" s="25"/>
      <c r="V6004" s="25"/>
      <c r="W6004" s="25"/>
      <c r="X6004" s="25"/>
      <c r="Y6004" s="25"/>
      <c r="AF6004" s="25"/>
      <c r="AG6004" s="26"/>
      <c r="AH6004" s="25"/>
      <c r="AI6004" s="25"/>
    </row>
    <row r="6005" spans="5:35">
      <c r="E6005" s="24"/>
      <c r="F6005" s="24"/>
      <c r="H6005" s="24"/>
      <c r="I6005" s="24"/>
      <c r="J6005" s="24"/>
      <c r="K6005" s="24"/>
      <c r="L6005" s="24"/>
      <c r="M6005" s="24"/>
      <c r="N6005" s="24"/>
      <c r="O6005" s="24"/>
      <c r="P6005" s="24"/>
      <c r="U6005" s="25"/>
      <c r="V6005" s="25"/>
      <c r="W6005" s="25"/>
      <c r="X6005" s="25"/>
      <c r="Y6005" s="25"/>
      <c r="AF6005" s="25"/>
      <c r="AG6005" s="26"/>
      <c r="AH6005" s="25"/>
      <c r="AI6005" s="25"/>
    </row>
    <row r="6006" spans="5:35">
      <c r="E6006" s="24"/>
      <c r="F6006" s="24"/>
      <c r="H6006" s="24"/>
      <c r="I6006" s="24"/>
      <c r="J6006" s="24"/>
      <c r="K6006" s="24"/>
      <c r="L6006" s="24"/>
      <c r="M6006" s="24"/>
      <c r="N6006" s="24"/>
      <c r="O6006" s="24"/>
      <c r="P6006" s="24"/>
      <c r="U6006" s="25"/>
      <c r="V6006" s="25"/>
      <c r="W6006" s="25"/>
      <c r="X6006" s="25"/>
      <c r="Y6006" s="25"/>
      <c r="AF6006" s="25"/>
      <c r="AG6006" s="26"/>
      <c r="AH6006" s="25"/>
      <c r="AI6006" s="25"/>
    </row>
    <row r="6007" spans="5:35">
      <c r="E6007" s="24"/>
      <c r="F6007" s="24"/>
      <c r="H6007" s="24"/>
      <c r="I6007" s="24"/>
      <c r="J6007" s="24"/>
      <c r="K6007" s="24"/>
      <c r="L6007" s="24"/>
      <c r="M6007" s="24"/>
      <c r="N6007" s="24"/>
      <c r="O6007" s="24"/>
      <c r="P6007" s="24"/>
      <c r="U6007" s="25"/>
      <c r="V6007" s="25"/>
      <c r="W6007" s="25"/>
      <c r="X6007" s="25"/>
      <c r="Y6007" s="25"/>
      <c r="AF6007" s="25"/>
      <c r="AG6007" s="26"/>
      <c r="AH6007" s="25"/>
      <c r="AI6007" s="25"/>
    </row>
    <row r="6008" spans="5:35">
      <c r="E6008" s="24"/>
      <c r="F6008" s="24"/>
      <c r="H6008" s="24"/>
      <c r="I6008" s="24"/>
      <c r="J6008" s="24"/>
      <c r="K6008" s="24"/>
      <c r="L6008" s="24"/>
      <c r="M6008" s="24"/>
      <c r="N6008" s="24"/>
      <c r="O6008" s="24"/>
      <c r="P6008" s="24"/>
      <c r="U6008" s="25"/>
      <c r="V6008" s="25"/>
      <c r="W6008" s="25"/>
      <c r="X6008" s="25"/>
      <c r="Y6008" s="25"/>
      <c r="AF6008" s="25"/>
      <c r="AG6008" s="26"/>
      <c r="AH6008" s="25"/>
      <c r="AI6008" s="25"/>
    </row>
    <row r="6009" spans="5:35">
      <c r="E6009" s="24"/>
      <c r="F6009" s="24"/>
      <c r="H6009" s="24"/>
      <c r="I6009" s="24"/>
      <c r="J6009" s="24"/>
      <c r="K6009" s="24"/>
      <c r="L6009" s="24"/>
      <c r="M6009" s="24"/>
      <c r="N6009" s="24"/>
      <c r="O6009" s="24"/>
      <c r="P6009" s="24"/>
      <c r="U6009" s="25"/>
      <c r="V6009" s="25"/>
      <c r="W6009" s="25"/>
      <c r="X6009" s="25"/>
      <c r="Y6009" s="25"/>
      <c r="AF6009" s="25"/>
      <c r="AG6009" s="26"/>
      <c r="AH6009" s="25"/>
      <c r="AI6009" s="25"/>
    </row>
    <row r="6010" spans="5:35">
      <c r="E6010" s="24"/>
      <c r="F6010" s="24"/>
      <c r="H6010" s="24"/>
      <c r="I6010" s="24"/>
      <c r="J6010" s="24"/>
      <c r="K6010" s="24"/>
      <c r="L6010" s="24"/>
      <c r="M6010" s="24"/>
      <c r="N6010" s="24"/>
      <c r="O6010" s="24"/>
      <c r="P6010" s="24"/>
      <c r="U6010" s="25"/>
      <c r="V6010" s="25"/>
      <c r="W6010" s="25"/>
      <c r="X6010" s="25"/>
      <c r="Y6010" s="25"/>
      <c r="AF6010" s="25"/>
      <c r="AG6010" s="26"/>
      <c r="AH6010" s="25"/>
      <c r="AI6010" s="25"/>
    </row>
    <row r="6011" spans="5:35">
      <c r="E6011" s="24"/>
      <c r="F6011" s="24"/>
      <c r="H6011" s="24"/>
      <c r="I6011" s="24"/>
      <c r="J6011" s="24"/>
      <c r="K6011" s="24"/>
      <c r="L6011" s="24"/>
      <c r="M6011" s="24"/>
      <c r="N6011" s="24"/>
      <c r="O6011" s="24"/>
      <c r="P6011" s="24"/>
      <c r="U6011" s="25"/>
      <c r="V6011" s="25"/>
      <c r="W6011" s="25"/>
      <c r="X6011" s="25"/>
      <c r="Y6011" s="25"/>
      <c r="AF6011" s="25"/>
      <c r="AG6011" s="26"/>
      <c r="AH6011" s="25"/>
      <c r="AI6011" s="25"/>
    </row>
    <row r="6012" spans="5:35">
      <c r="E6012" s="24"/>
      <c r="F6012" s="24"/>
      <c r="H6012" s="24"/>
      <c r="I6012" s="24"/>
      <c r="J6012" s="24"/>
      <c r="K6012" s="24"/>
      <c r="L6012" s="24"/>
      <c r="M6012" s="24"/>
      <c r="N6012" s="24"/>
      <c r="O6012" s="24"/>
      <c r="P6012" s="24"/>
      <c r="U6012" s="25"/>
      <c r="V6012" s="25"/>
      <c r="W6012" s="25"/>
      <c r="X6012" s="25"/>
      <c r="Y6012" s="25"/>
      <c r="AF6012" s="25"/>
      <c r="AG6012" s="26"/>
      <c r="AH6012" s="25"/>
      <c r="AI6012" s="25"/>
    </row>
    <row r="6013" spans="5:35">
      <c r="E6013" s="24"/>
      <c r="F6013" s="24"/>
      <c r="H6013" s="24"/>
      <c r="I6013" s="24"/>
      <c r="J6013" s="24"/>
      <c r="K6013" s="24"/>
      <c r="L6013" s="24"/>
      <c r="M6013" s="24"/>
      <c r="N6013" s="24"/>
      <c r="O6013" s="24"/>
      <c r="P6013" s="24"/>
      <c r="U6013" s="25"/>
      <c r="V6013" s="25"/>
      <c r="W6013" s="25"/>
      <c r="X6013" s="25"/>
      <c r="Y6013" s="25"/>
      <c r="AF6013" s="25"/>
      <c r="AG6013" s="26"/>
      <c r="AH6013" s="25"/>
      <c r="AI6013" s="25"/>
    </row>
    <row r="6014" spans="5:35">
      <c r="E6014" s="24"/>
      <c r="F6014" s="24"/>
      <c r="H6014" s="24"/>
      <c r="I6014" s="24"/>
      <c r="J6014" s="24"/>
      <c r="K6014" s="24"/>
      <c r="L6014" s="24"/>
      <c r="M6014" s="24"/>
      <c r="N6014" s="24"/>
      <c r="O6014" s="24"/>
      <c r="P6014" s="24"/>
      <c r="U6014" s="25"/>
      <c r="V6014" s="25"/>
      <c r="W6014" s="25"/>
      <c r="X6014" s="25"/>
      <c r="Y6014" s="25"/>
      <c r="AF6014" s="25"/>
      <c r="AG6014" s="26"/>
      <c r="AH6014" s="25"/>
      <c r="AI6014" s="25"/>
    </row>
    <row r="6015" spans="5:35">
      <c r="E6015" s="24"/>
      <c r="F6015" s="24"/>
      <c r="H6015" s="24"/>
      <c r="I6015" s="24"/>
      <c r="J6015" s="24"/>
      <c r="K6015" s="24"/>
      <c r="L6015" s="24"/>
      <c r="M6015" s="24"/>
      <c r="N6015" s="24"/>
      <c r="O6015" s="24"/>
      <c r="P6015" s="24"/>
      <c r="U6015" s="25"/>
      <c r="V6015" s="25"/>
      <c r="W6015" s="25"/>
      <c r="X6015" s="25"/>
      <c r="Y6015" s="25"/>
      <c r="AF6015" s="25"/>
      <c r="AG6015" s="26"/>
      <c r="AH6015" s="25"/>
      <c r="AI6015" s="25"/>
    </row>
    <row r="6016" spans="5:35">
      <c r="E6016" s="24"/>
      <c r="F6016" s="24"/>
      <c r="H6016" s="24"/>
      <c r="I6016" s="24"/>
      <c r="J6016" s="24"/>
      <c r="K6016" s="24"/>
      <c r="L6016" s="24"/>
      <c r="M6016" s="24"/>
      <c r="N6016" s="24"/>
      <c r="O6016" s="24"/>
      <c r="P6016" s="24"/>
      <c r="U6016" s="25"/>
      <c r="V6016" s="25"/>
      <c r="W6016" s="25"/>
      <c r="X6016" s="25"/>
      <c r="Y6016" s="25"/>
      <c r="AF6016" s="25"/>
      <c r="AG6016" s="26"/>
      <c r="AH6016" s="25"/>
      <c r="AI6016" s="25"/>
    </row>
    <row r="6017" spans="5:35">
      <c r="E6017" s="24"/>
      <c r="F6017" s="24"/>
      <c r="H6017" s="24"/>
      <c r="I6017" s="24"/>
      <c r="J6017" s="24"/>
      <c r="K6017" s="24"/>
      <c r="L6017" s="24"/>
      <c r="M6017" s="24"/>
      <c r="N6017" s="24"/>
      <c r="O6017" s="24"/>
      <c r="P6017" s="24"/>
      <c r="U6017" s="25"/>
      <c r="V6017" s="25"/>
      <c r="W6017" s="25"/>
      <c r="X6017" s="25"/>
      <c r="Y6017" s="25"/>
      <c r="AF6017" s="25"/>
      <c r="AG6017" s="26"/>
      <c r="AH6017" s="25"/>
      <c r="AI6017" s="25"/>
    </row>
    <row r="6018" spans="5:35">
      <c r="E6018" s="24"/>
      <c r="F6018" s="24"/>
      <c r="H6018" s="24"/>
      <c r="I6018" s="24"/>
      <c r="J6018" s="24"/>
      <c r="K6018" s="24"/>
      <c r="L6018" s="24"/>
      <c r="M6018" s="24"/>
      <c r="N6018" s="24"/>
      <c r="O6018" s="24"/>
      <c r="P6018" s="24"/>
      <c r="U6018" s="25"/>
      <c r="V6018" s="25"/>
      <c r="W6018" s="25"/>
      <c r="X6018" s="25"/>
      <c r="Y6018" s="25"/>
      <c r="AF6018" s="25"/>
      <c r="AG6018" s="26"/>
      <c r="AH6018" s="25"/>
      <c r="AI6018" s="25"/>
    </row>
    <row r="6019" spans="5:35">
      <c r="E6019" s="24"/>
      <c r="F6019" s="24"/>
      <c r="H6019" s="24"/>
      <c r="I6019" s="24"/>
      <c r="J6019" s="24"/>
      <c r="K6019" s="24"/>
      <c r="L6019" s="24"/>
      <c r="M6019" s="24"/>
      <c r="N6019" s="24"/>
      <c r="O6019" s="24"/>
      <c r="P6019" s="24"/>
      <c r="U6019" s="25"/>
      <c r="V6019" s="25"/>
      <c r="W6019" s="25"/>
      <c r="X6019" s="25"/>
      <c r="Y6019" s="25"/>
      <c r="AF6019" s="25"/>
      <c r="AG6019" s="26"/>
      <c r="AH6019" s="25"/>
      <c r="AI6019" s="25"/>
    </row>
    <row r="6020" spans="5:35">
      <c r="E6020" s="24"/>
      <c r="F6020" s="24"/>
      <c r="H6020" s="24"/>
      <c r="I6020" s="24"/>
      <c r="J6020" s="24"/>
      <c r="K6020" s="24"/>
      <c r="L6020" s="24"/>
      <c r="M6020" s="24"/>
      <c r="N6020" s="24"/>
      <c r="O6020" s="24"/>
      <c r="P6020" s="24"/>
      <c r="U6020" s="25"/>
      <c r="V6020" s="25"/>
      <c r="W6020" s="25"/>
      <c r="X6020" s="25"/>
      <c r="Y6020" s="25"/>
      <c r="AF6020" s="25"/>
      <c r="AG6020" s="26"/>
      <c r="AH6020" s="25"/>
      <c r="AI6020" s="25"/>
    </row>
    <row r="6021" spans="5:35">
      <c r="E6021" s="24"/>
      <c r="F6021" s="24"/>
      <c r="H6021" s="24"/>
      <c r="I6021" s="24"/>
      <c r="J6021" s="24"/>
      <c r="K6021" s="24"/>
      <c r="L6021" s="24"/>
      <c r="M6021" s="24"/>
      <c r="N6021" s="24"/>
      <c r="O6021" s="24"/>
      <c r="P6021" s="24"/>
      <c r="U6021" s="25"/>
      <c r="V6021" s="25"/>
      <c r="W6021" s="25"/>
      <c r="X6021" s="25"/>
      <c r="Y6021" s="25"/>
      <c r="AF6021" s="25"/>
      <c r="AG6021" s="26"/>
      <c r="AH6021" s="25"/>
      <c r="AI6021" s="25"/>
    </row>
    <row r="6022" spans="5:35">
      <c r="E6022" s="24"/>
      <c r="F6022" s="24"/>
      <c r="H6022" s="24"/>
      <c r="I6022" s="24"/>
      <c r="J6022" s="24"/>
      <c r="K6022" s="24"/>
      <c r="L6022" s="24"/>
      <c r="M6022" s="24"/>
      <c r="N6022" s="24"/>
      <c r="O6022" s="24"/>
      <c r="P6022" s="24"/>
      <c r="U6022" s="25"/>
      <c r="V6022" s="25"/>
      <c r="W6022" s="25"/>
      <c r="X6022" s="25"/>
      <c r="Y6022" s="25"/>
      <c r="AF6022" s="25"/>
      <c r="AG6022" s="26"/>
      <c r="AH6022" s="25"/>
      <c r="AI6022" s="25"/>
    </row>
    <row r="6023" spans="5:35">
      <c r="E6023" s="24"/>
      <c r="F6023" s="24"/>
      <c r="H6023" s="24"/>
      <c r="I6023" s="24"/>
      <c r="J6023" s="24"/>
      <c r="K6023" s="24"/>
      <c r="L6023" s="24"/>
      <c r="M6023" s="24"/>
      <c r="N6023" s="24"/>
      <c r="O6023" s="24"/>
      <c r="P6023" s="24"/>
      <c r="U6023" s="25"/>
      <c r="V6023" s="25"/>
      <c r="W6023" s="25"/>
      <c r="X6023" s="25"/>
      <c r="Y6023" s="25"/>
      <c r="AF6023" s="25"/>
      <c r="AG6023" s="26"/>
      <c r="AH6023" s="25"/>
      <c r="AI6023" s="25"/>
    </row>
    <row r="6024" spans="5:35">
      <c r="E6024" s="24"/>
      <c r="F6024" s="24"/>
      <c r="H6024" s="24"/>
      <c r="I6024" s="24"/>
      <c r="J6024" s="24"/>
      <c r="K6024" s="24"/>
      <c r="L6024" s="24"/>
      <c r="M6024" s="24"/>
      <c r="N6024" s="24"/>
      <c r="O6024" s="24"/>
      <c r="P6024" s="24"/>
      <c r="U6024" s="25"/>
      <c r="V6024" s="25"/>
      <c r="W6024" s="25"/>
      <c r="X6024" s="25"/>
      <c r="Y6024" s="25"/>
      <c r="AF6024" s="25"/>
      <c r="AG6024" s="26"/>
      <c r="AH6024" s="25"/>
      <c r="AI6024" s="25"/>
    </row>
    <row r="6025" spans="5:35">
      <c r="E6025" s="24"/>
      <c r="F6025" s="24"/>
      <c r="H6025" s="24"/>
      <c r="I6025" s="24"/>
      <c r="J6025" s="24"/>
      <c r="K6025" s="24"/>
      <c r="L6025" s="24"/>
      <c r="M6025" s="24"/>
      <c r="N6025" s="24"/>
      <c r="O6025" s="24"/>
      <c r="P6025" s="24"/>
      <c r="U6025" s="25"/>
      <c r="V6025" s="25"/>
      <c r="W6025" s="25"/>
      <c r="X6025" s="25"/>
      <c r="Y6025" s="25"/>
      <c r="AF6025" s="25"/>
      <c r="AG6025" s="26"/>
      <c r="AH6025" s="25"/>
      <c r="AI6025" s="25"/>
    </row>
    <row r="6026" spans="5:35">
      <c r="E6026" s="24"/>
      <c r="F6026" s="24"/>
      <c r="H6026" s="24"/>
      <c r="I6026" s="24"/>
      <c r="J6026" s="24"/>
      <c r="K6026" s="24"/>
      <c r="L6026" s="24"/>
      <c r="M6026" s="24"/>
      <c r="N6026" s="24"/>
      <c r="O6026" s="24"/>
      <c r="P6026" s="24"/>
      <c r="U6026" s="25"/>
      <c r="V6026" s="25"/>
      <c r="W6026" s="25"/>
      <c r="X6026" s="25"/>
      <c r="Y6026" s="25"/>
      <c r="AF6026" s="25"/>
      <c r="AG6026" s="26"/>
      <c r="AH6026" s="25"/>
      <c r="AI6026" s="25"/>
    </row>
    <row r="6027" spans="5:35">
      <c r="E6027" s="24"/>
      <c r="F6027" s="24"/>
      <c r="H6027" s="24"/>
      <c r="I6027" s="24"/>
      <c r="J6027" s="24"/>
      <c r="K6027" s="24"/>
      <c r="L6027" s="24"/>
      <c r="M6027" s="24"/>
      <c r="N6027" s="24"/>
      <c r="O6027" s="24"/>
      <c r="P6027" s="24"/>
      <c r="U6027" s="25"/>
      <c r="V6027" s="25"/>
      <c r="W6027" s="25"/>
      <c r="X6027" s="25"/>
      <c r="Y6027" s="25"/>
      <c r="AF6027" s="25"/>
      <c r="AG6027" s="26"/>
      <c r="AH6027" s="25"/>
      <c r="AI6027" s="25"/>
    </row>
    <row r="6028" spans="5:35">
      <c r="E6028" s="24"/>
      <c r="F6028" s="24"/>
      <c r="H6028" s="24"/>
      <c r="I6028" s="24"/>
      <c r="J6028" s="24"/>
      <c r="K6028" s="24"/>
      <c r="L6028" s="24"/>
      <c r="M6028" s="24"/>
      <c r="N6028" s="24"/>
      <c r="O6028" s="24"/>
      <c r="P6028" s="24"/>
      <c r="U6028" s="25"/>
      <c r="V6028" s="25"/>
      <c r="W6028" s="25"/>
      <c r="X6028" s="25"/>
      <c r="Y6028" s="25"/>
      <c r="AF6028" s="25"/>
      <c r="AG6028" s="26"/>
      <c r="AH6028" s="25"/>
      <c r="AI6028" s="25"/>
    </row>
    <row r="6029" spans="5:35">
      <c r="E6029" s="24"/>
      <c r="F6029" s="24"/>
      <c r="H6029" s="24"/>
      <c r="I6029" s="24"/>
      <c r="J6029" s="24"/>
      <c r="K6029" s="24"/>
      <c r="L6029" s="24"/>
      <c r="M6029" s="24"/>
      <c r="N6029" s="24"/>
      <c r="O6029" s="24"/>
      <c r="P6029" s="24"/>
      <c r="U6029" s="25"/>
      <c r="V6029" s="25"/>
      <c r="W6029" s="25"/>
      <c r="X6029" s="25"/>
      <c r="Y6029" s="25"/>
      <c r="AF6029" s="25"/>
      <c r="AG6029" s="26"/>
      <c r="AH6029" s="25"/>
      <c r="AI6029" s="25"/>
    </row>
    <row r="6030" spans="5:35">
      <c r="E6030" s="24"/>
      <c r="F6030" s="24"/>
      <c r="H6030" s="24"/>
      <c r="I6030" s="24"/>
      <c r="J6030" s="24"/>
      <c r="K6030" s="24"/>
      <c r="L6030" s="24"/>
      <c r="M6030" s="24"/>
      <c r="N6030" s="24"/>
      <c r="O6030" s="24"/>
      <c r="P6030" s="24"/>
      <c r="U6030" s="25"/>
      <c r="V6030" s="25"/>
      <c r="W6030" s="25"/>
      <c r="X6030" s="25"/>
      <c r="Y6030" s="25"/>
      <c r="AF6030" s="25"/>
      <c r="AG6030" s="26"/>
      <c r="AH6030" s="25"/>
      <c r="AI6030" s="25"/>
    </row>
    <row r="6031" spans="5:35">
      <c r="E6031" s="24"/>
      <c r="F6031" s="24"/>
      <c r="H6031" s="24"/>
      <c r="I6031" s="24"/>
      <c r="J6031" s="24"/>
      <c r="K6031" s="24"/>
      <c r="L6031" s="24"/>
      <c r="M6031" s="24"/>
      <c r="N6031" s="24"/>
      <c r="O6031" s="24"/>
      <c r="P6031" s="24"/>
      <c r="U6031" s="25"/>
      <c r="V6031" s="25"/>
      <c r="W6031" s="25"/>
      <c r="X6031" s="25"/>
      <c r="Y6031" s="25"/>
      <c r="AF6031" s="25"/>
      <c r="AG6031" s="26"/>
      <c r="AH6031" s="25"/>
      <c r="AI6031" s="25"/>
    </row>
    <row r="6032" spans="5:35">
      <c r="E6032" s="24"/>
      <c r="F6032" s="24"/>
      <c r="H6032" s="24"/>
      <c r="I6032" s="24"/>
      <c r="J6032" s="24"/>
      <c r="K6032" s="24"/>
      <c r="L6032" s="24"/>
      <c r="M6032" s="24"/>
      <c r="N6032" s="24"/>
      <c r="O6032" s="24"/>
      <c r="P6032" s="24"/>
      <c r="U6032" s="25"/>
      <c r="V6032" s="25"/>
      <c r="W6032" s="25"/>
      <c r="X6032" s="25"/>
      <c r="Y6032" s="25"/>
      <c r="AF6032" s="25"/>
      <c r="AG6032" s="26"/>
      <c r="AH6032" s="25"/>
      <c r="AI6032" s="25"/>
    </row>
    <row r="6033" spans="5:35">
      <c r="E6033" s="24"/>
      <c r="F6033" s="24"/>
      <c r="H6033" s="24"/>
      <c r="I6033" s="24"/>
      <c r="J6033" s="24"/>
      <c r="K6033" s="24"/>
      <c r="L6033" s="24"/>
      <c r="M6033" s="24"/>
      <c r="N6033" s="24"/>
      <c r="O6033" s="24"/>
      <c r="P6033" s="24"/>
      <c r="U6033" s="25"/>
      <c r="V6033" s="25"/>
      <c r="W6033" s="25"/>
      <c r="X6033" s="25"/>
      <c r="Y6033" s="25"/>
      <c r="AF6033" s="25"/>
      <c r="AG6033" s="26"/>
      <c r="AH6033" s="25"/>
      <c r="AI6033" s="25"/>
    </row>
    <row r="6034" spans="5:35">
      <c r="E6034" s="24"/>
      <c r="F6034" s="24"/>
      <c r="H6034" s="24"/>
      <c r="I6034" s="24"/>
      <c r="J6034" s="24"/>
      <c r="K6034" s="24"/>
      <c r="L6034" s="24"/>
      <c r="M6034" s="24"/>
      <c r="N6034" s="24"/>
      <c r="O6034" s="24"/>
      <c r="P6034" s="24"/>
      <c r="U6034" s="25"/>
      <c r="V6034" s="25"/>
      <c r="W6034" s="25"/>
      <c r="X6034" s="25"/>
      <c r="Y6034" s="25"/>
      <c r="AF6034" s="25"/>
      <c r="AG6034" s="26"/>
      <c r="AH6034" s="25"/>
      <c r="AI6034" s="25"/>
    </row>
    <row r="6035" spans="5:35">
      <c r="E6035" s="24"/>
      <c r="F6035" s="24"/>
      <c r="H6035" s="24"/>
      <c r="I6035" s="24"/>
      <c r="J6035" s="24"/>
      <c r="K6035" s="24"/>
      <c r="L6035" s="24"/>
      <c r="M6035" s="24"/>
      <c r="N6035" s="24"/>
      <c r="O6035" s="24"/>
      <c r="P6035" s="24"/>
      <c r="U6035" s="25"/>
      <c r="V6035" s="25"/>
      <c r="W6035" s="25"/>
      <c r="X6035" s="25"/>
      <c r="Y6035" s="25"/>
      <c r="AF6035" s="25"/>
      <c r="AG6035" s="26"/>
      <c r="AH6035" s="25"/>
      <c r="AI6035" s="25"/>
    </row>
    <row r="6036" spans="5:35">
      <c r="E6036" s="24"/>
      <c r="F6036" s="24"/>
      <c r="H6036" s="24"/>
      <c r="I6036" s="24"/>
      <c r="J6036" s="24"/>
      <c r="K6036" s="24"/>
      <c r="L6036" s="24"/>
      <c r="M6036" s="24"/>
      <c r="N6036" s="24"/>
      <c r="O6036" s="24"/>
      <c r="P6036" s="24"/>
      <c r="U6036" s="25"/>
      <c r="V6036" s="25"/>
      <c r="W6036" s="25"/>
      <c r="X6036" s="25"/>
      <c r="Y6036" s="25"/>
      <c r="AF6036" s="25"/>
      <c r="AG6036" s="26"/>
      <c r="AH6036" s="25"/>
      <c r="AI6036" s="25"/>
    </row>
    <row r="6037" spans="5:35">
      <c r="E6037" s="24"/>
      <c r="F6037" s="24"/>
      <c r="H6037" s="24"/>
      <c r="I6037" s="24"/>
      <c r="J6037" s="24"/>
      <c r="K6037" s="24"/>
      <c r="L6037" s="24"/>
      <c r="M6037" s="24"/>
      <c r="N6037" s="24"/>
      <c r="O6037" s="24"/>
      <c r="P6037" s="24"/>
      <c r="U6037" s="25"/>
      <c r="V6037" s="25"/>
      <c r="W6037" s="25"/>
      <c r="X6037" s="25"/>
      <c r="Y6037" s="25"/>
      <c r="AF6037" s="25"/>
      <c r="AG6037" s="26"/>
      <c r="AH6037" s="25"/>
      <c r="AI6037" s="25"/>
    </row>
    <row r="6038" spans="5:35">
      <c r="E6038" s="24"/>
      <c r="F6038" s="24"/>
      <c r="H6038" s="24"/>
      <c r="I6038" s="24"/>
      <c r="J6038" s="24"/>
      <c r="K6038" s="24"/>
      <c r="L6038" s="24"/>
      <c r="M6038" s="24"/>
      <c r="N6038" s="24"/>
      <c r="O6038" s="24"/>
      <c r="P6038" s="24"/>
      <c r="U6038" s="25"/>
      <c r="V6038" s="25"/>
      <c r="W6038" s="25"/>
      <c r="X6038" s="25"/>
      <c r="Y6038" s="25"/>
      <c r="AF6038" s="25"/>
      <c r="AG6038" s="26"/>
      <c r="AH6038" s="25"/>
      <c r="AI6038" s="25"/>
    </row>
    <row r="6039" spans="5:35">
      <c r="E6039" s="24"/>
      <c r="F6039" s="24"/>
      <c r="H6039" s="24"/>
      <c r="I6039" s="24"/>
      <c r="J6039" s="24"/>
      <c r="K6039" s="24"/>
      <c r="L6039" s="24"/>
      <c r="M6039" s="24"/>
      <c r="N6039" s="24"/>
      <c r="O6039" s="24"/>
      <c r="P6039" s="24"/>
      <c r="U6039" s="25"/>
      <c r="V6039" s="25"/>
      <c r="W6039" s="25"/>
      <c r="X6039" s="25"/>
      <c r="Y6039" s="25"/>
      <c r="AF6039" s="25"/>
      <c r="AG6039" s="26"/>
      <c r="AH6039" s="25"/>
      <c r="AI6039" s="25"/>
    </row>
    <row r="6040" spans="5:35">
      <c r="E6040" s="24"/>
      <c r="F6040" s="24"/>
      <c r="H6040" s="24"/>
      <c r="I6040" s="24"/>
      <c r="J6040" s="24"/>
      <c r="K6040" s="24"/>
      <c r="L6040" s="24"/>
      <c r="M6040" s="24"/>
      <c r="N6040" s="24"/>
      <c r="O6040" s="24"/>
      <c r="P6040" s="24"/>
      <c r="U6040" s="25"/>
      <c r="V6040" s="25"/>
      <c r="W6040" s="25"/>
      <c r="X6040" s="25"/>
      <c r="Y6040" s="25"/>
      <c r="AF6040" s="25"/>
      <c r="AG6040" s="26"/>
      <c r="AH6040" s="25"/>
      <c r="AI6040" s="25"/>
    </row>
    <row r="6041" spans="5:35">
      <c r="E6041" s="24"/>
      <c r="F6041" s="24"/>
      <c r="H6041" s="24"/>
      <c r="I6041" s="24"/>
      <c r="J6041" s="24"/>
      <c r="K6041" s="24"/>
      <c r="L6041" s="24"/>
      <c r="M6041" s="24"/>
      <c r="N6041" s="24"/>
      <c r="O6041" s="24"/>
      <c r="P6041" s="24"/>
      <c r="U6041" s="25"/>
      <c r="V6041" s="25"/>
      <c r="W6041" s="25"/>
      <c r="X6041" s="25"/>
      <c r="Y6041" s="25"/>
      <c r="AF6041" s="25"/>
      <c r="AG6041" s="26"/>
      <c r="AH6041" s="25"/>
      <c r="AI6041" s="25"/>
    </row>
    <row r="6042" spans="5:35">
      <c r="E6042" s="24"/>
      <c r="F6042" s="24"/>
      <c r="H6042" s="24"/>
      <c r="I6042" s="24"/>
      <c r="J6042" s="24"/>
      <c r="K6042" s="24"/>
      <c r="L6042" s="24"/>
      <c r="M6042" s="24"/>
      <c r="N6042" s="24"/>
      <c r="O6042" s="24"/>
      <c r="P6042" s="24"/>
      <c r="U6042" s="25"/>
      <c r="V6042" s="25"/>
      <c r="W6042" s="25"/>
      <c r="X6042" s="25"/>
      <c r="Y6042" s="25"/>
      <c r="AF6042" s="25"/>
      <c r="AG6042" s="26"/>
      <c r="AH6042" s="25"/>
      <c r="AI6042" s="25"/>
    </row>
    <row r="6043" spans="5:35">
      <c r="E6043" s="24"/>
      <c r="F6043" s="24"/>
      <c r="H6043" s="24"/>
      <c r="I6043" s="24"/>
      <c r="J6043" s="24"/>
      <c r="K6043" s="24"/>
      <c r="L6043" s="24"/>
      <c r="M6043" s="24"/>
      <c r="N6043" s="24"/>
      <c r="O6043" s="24"/>
      <c r="P6043" s="24"/>
      <c r="U6043" s="25"/>
      <c r="V6043" s="25"/>
      <c r="W6043" s="25"/>
      <c r="X6043" s="25"/>
      <c r="Y6043" s="25"/>
      <c r="AF6043" s="25"/>
      <c r="AG6043" s="26"/>
      <c r="AH6043" s="25"/>
      <c r="AI6043" s="25"/>
    </row>
    <row r="6044" spans="5:35">
      <c r="E6044" s="24"/>
      <c r="F6044" s="24"/>
      <c r="H6044" s="24"/>
      <c r="I6044" s="24"/>
      <c r="J6044" s="24"/>
      <c r="K6044" s="24"/>
      <c r="L6044" s="24"/>
      <c r="M6044" s="24"/>
      <c r="N6044" s="24"/>
      <c r="O6044" s="24"/>
      <c r="P6044" s="24"/>
      <c r="U6044" s="25"/>
      <c r="V6044" s="25"/>
      <c r="W6044" s="25"/>
      <c r="X6044" s="25"/>
      <c r="Y6044" s="25"/>
      <c r="AF6044" s="25"/>
      <c r="AG6044" s="26"/>
      <c r="AH6044" s="25"/>
      <c r="AI6044" s="25"/>
    </row>
    <row r="6045" spans="5:35">
      <c r="E6045" s="24"/>
      <c r="F6045" s="24"/>
      <c r="H6045" s="24"/>
      <c r="I6045" s="24"/>
      <c r="J6045" s="24"/>
      <c r="K6045" s="24"/>
      <c r="L6045" s="24"/>
      <c r="M6045" s="24"/>
      <c r="N6045" s="24"/>
      <c r="O6045" s="24"/>
      <c r="P6045" s="24"/>
      <c r="U6045" s="25"/>
      <c r="V6045" s="25"/>
      <c r="W6045" s="25"/>
      <c r="X6045" s="25"/>
      <c r="Y6045" s="25"/>
      <c r="AF6045" s="25"/>
      <c r="AG6045" s="26"/>
      <c r="AH6045" s="25"/>
      <c r="AI6045" s="25"/>
    </row>
    <row r="6046" spans="5:35">
      <c r="E6046" s="24"/>
      <c r="F6046" s="24"/>
      <c r="H6046" s="24"/>
      <c r="I6046" s="24"/>
      <c r="J6046" s="24"/>
      <c r="K6046" s="24"/>
      <c r="L6046" s="24"/>
      <c r="M6046" s="24"/>
      <c r="N6046" s="24"/>
      <c r="O6046" s="24"/>
      <c r="P6046" s="24"/>
      <c r="U6046" s="25"/>
      <c r="V6046" s="25"/>
      <c r="W6046" s="25"/>
      <c r="X6046" s="25"/>
      <c r="Y6046" s="25"/>
      <c r="AF6046" s="25"/>
      <c r="AG6046" s="26"/>
      <c r="AH6046" s="25"/>
      <c r="AI6046" s="25"/>
    </row>
    <row r="6047" spans="5:35">
      <c r="E6047" s="24"/>
      <c r="F6047" s="24"/>
      <c r="H6047" s="24"/>
      <c r="I6047" s="24"/>
      <c r="J6047" s="24"/>
      <c r="K6047" s="24"/>
      <c r="L6047" s="24"/>
      <c r="M6047" s="24"/>
      <c r="N6047" s="24"/>
      <c r="O6047" s="24"/>
      <c r="P6047" s="24"/>
      <c r="U6047" s="25"/>
      <c r="V6047" s="25"/>
      <c r="W6047" s="25"/>
      <c r="X6047" s="25"/>
      <c r="Y6047" s="25"/>
      <c r="AF6047" s="25"/>
      <c r="AG6047" s="26"/>
      <c r="AH6047" s="25"/>
      <c r="AI6047" s="25"/>
    </row>
    <row r="6048" spans="5:35">
      <c r="E6048" s="24"/>
      <c r="F6048" s="24"/>
      <c r="H6048" s="24"/>
      <c r="I6048" s="24"/>
      <c r="J6048" s="24"/>
      <c r="K6048" s="24"/>
      <c r="L6048" s="24"/>
      <c r="M6048" s="24"/>
      <c r="N6048" s="24"/>
      <c r="O6048" s="24"/>
      <c r="P6048" s="24"/>
      <c r="U6048" s="25"/>
      <c r="V6048" s="25"/>
      <c r="W6048" s="25"/>
      <c r="X6048" s="25"/>
      <c r="Y6048" s="25"/>
      <c r="AF6048" s="25"/>
      <c r="AG6048" s="26"/>
      <c r="AH6048" s="25"/>
      <c r="AI6048" s="25"/>
    </row>
    <row r="6049" spans="5:35">
      <c r="E6049" s="24"/>
      <c r="F6049" s="24"/>
      <c r="H6049" s="24"/>
      <c r="I6049" s="24"/>
      <c r="J6049" s="24"/>
      <c r="K6049" s="24"/>
      <c r="L6049" s="24"/>
      <c r="M6049" s="24"/>
      <c r="N6049" s="24"/>
      <c r="O6049" s="24"/>
      <c r="P6049" s="24"/>
      <c r="U6049" s="25"/>
      <c r="V6049" s="25"/>
      <c r="W6049" s="25"/>
      <c r="X6049" s="25"/>
      <c r="Y6049" s="25"/>
      <c r="AF6049" s="25"/>
      <c r="AG6049" s="26"/>
      <c r="AH6049" s="25"/>
      <c r="AI6049" s="25"/>
    </row>
    <row r="6050" spans="5:35">
      <c r="E6050" s="24"/>
      <c r="F6050" s="24"/>
      <c r="H6050" s="24"/>
      <c r="I6050" s="24"/>
      <c r="J6050" s="24"/>
      <c r="K6050" s="24"/>
      <c r="L6050" s="24"/>
      <c r="M6050" s="24"/>
      <c r="N6050" s="24"/>
      <c r="O6050" s="24"/>
      <c r="P6050" s="24"/>
      <c r="U6050" s="25"/>
      <c r="V6050" s="25"/>
      <c r="W6050" s="25"/>
      <c r="X6050" s="25"/>
      <c r="Y6050" s="25"/>
      <c r="AF6050" s="25"/>
      <c r="AG6050" s="26"/>
      <c r="AH6050" s="25"/>
      <c r="AI6050" s="25"/>
    </row>
    <row r="6051" spans="5:35">
      <c r="E6051" s="24"/>
      <c r="F6051" s="24"/>
      <c r="H6051" s="24"/>
      <c r="I6051" s="24"/>
      <c r="J6051" s="24"/>
      <c r="K6051" s="24"/>
      <c r="L6051" s="24"/>
      <c r="M6051" s="24"/>
      <c r="N6051" s="24"/>
      <c r="O6051" s="24"/>
      <c r="P6051" s="24"/>
      <c r="U6051" s="25"/>
      <c r="V6051" s="25"/>
      <c r="W6051" s="25"/>
      <c r="X6051" s="25"/>
      <c r="Y6051" s="25"/>
      <c r="AF6051" s="25"/>
      <c r="AG6051" s="26"/>
      <c r="AH6051" s="25"/>
      <c r="AI6051" s="25"/>
    </row>
    <row r="6052" spans="5:35">
      <c r="E6052" s="24"/>
      <c r="F6052" s="24"/>
      <c r="H6052" s="24"/>
      <c r="I6052" s="24"/>
      <c r="J6052" s="24"/>
      <c r="K6052" s="24"/>
      <c r="L6052" s="24"/>
      <c r="M6052" s="24"/>
      <c r="N6052" s="24"/>
      <c r="O6052" s="24"/>
      <c r="P6052" s="24"/>
      <c r="U6052" s="25"/>
      <c r="V6052" s="25"/>
      <c r="W6052" s="25"/>
      <c r="X6052" s="25"/>
      <c r="Y6052" s="25"/>
      <c r="AF6052" s="25"/>
      <c r="AG6052" s="26"/>
      <c r="AH6052" s="25"/>
      <c r="AI6052" s="25"/>
    </row>
    <row r="6053" spans="5:35">
      <c r="E6053" s="24"/>
      <c r="F6053" s="24"/>
      <c r="H6053" s="24"/>
      <c r="I6053" s="24"/>
      <c r="J6053" s="24"/>
      <c r="K6053" s="24"/>
      <c r="L6053" s="24"/>
      <c r="M6053" s="24"/>
      <c r="N6053" s="24"/>
      <c r="O6053" s="24"/>
      <c r="P6053" s="24"/>
      <c r="U6053" s="25"/>
      <c r="V6053" s="25"/>
      <c r="W6053" s="25"/>
      <c r="X6053" s="25"/>
      <c r="Y6053" s="25"/>
      <c r="AF6053" s="25"/>
      <c r="AG6053" s="26"/>
      <c r="AH6053" s="25"/>
      <c r="AI6053" s="25"/>
    </row>
    <row r="6054" spans="5:35">
      <c r="E6054" s="24"/>
      <c r="F6054" s="24"/>
      <c r="H6054" s="24"/>
      <c r="I6054" s="24"/>
      <c r="J6054" s="24"/>
      <c r="K6054" s="24"/>
      <c r="L6054" s="24"/>
      <c r="M6054" s="24"/>
      <c r="N6054" s="24"/>
      <c r="O6054" s="24"/>
      <c r="P6054" s="24"/>
      <c r="U6054" s="25"/>
      <c r="V6054" s="25"/>
      <c r="W6054" s="25"/>
      <c r="X6054" s="25"/>
      <c r="Y6054" s="25"/>
      <c r="AF6054" s="25"/>
      <c r="AG6054" s="26"/>
      <c r="AH6054" s="25"/>
      <c r="AI6054" s="25"/>
    </row>
    <row r="6055" spans="5:35">
      <c r="E6055" s="24"/>
      <c r="F6055" s="24"/>
      <c r="H6055" s="24"/>
      <c r="I6055" s="24"/>
      <c r="J6055" s="24"/>
      <c r="K6055" s="24"/>
      <c r="L6055" s="24"/>
      <c r="M6055" s="24"/>
      <c r="N6055" s="24"/>
      <c r="O6055" s="24"/>
      <c r="P6055" s="24"/>
      <c r="U6055" s="25"/>
      <c r="V6055" s="25"/>
      <c r="W6055" s="25"/>
      <c r="X6055" s="25"/>
      <c r="Y6055" s="25"/>
      <c r="AF6055" s="25"/>
      <c r="AG6055" s="26"/>
      <c r="AH6055" s="25"/>
      <c r="AI6055" s="25"/>
    </row>
    <row r="6056" spans="5:35">
      <c r="E6056" s="24"/>
      <c r="F6056" s="24"/>
      <c r="H6056" s="24"/>
      <c r="I6056" s="24"/>
      <c r="J6056" s="24"/>
      <c r="K6056" s="24"/>
      <c r="L6056" s="24"/>
      <c r="M6056" s="24"/>
      <c r="N6056" s="24"/>
      <c r="O6056" s="24"/>
      <c r="P6056" s="24"/>
      <c r="U6056" s="25"/>
      <c r="V6056" s="25"/>
      <c r="W6056" s="25"/>
      <c r="X6056" s="25"/>
      <c r="Y6056" s="25"/>
      <c r="AF6056" s="25"/>
      <c r="AG6056" s="26"/>
      <c r="AH6056" s="25"/>
      <c r="AI6056" s="25"/>
    </row>
    <row r="6057" spans="5:35">
      <c r="E6057" s="24"/>
      <c r="F6057" s="24"/>
      <c r="H6057" s="24"/>
      <c r="I6057" s="24"/>
      <c r="J6057" s="24"/>
      <c r="K6057" s="24"/>
      <c r="L6057" s="24"/>
      <c r="M6057" s="24"/>
      <c r="N6057" s="24"/>
      <c r="O6057" s="24"/>
      <c r="P6057" s="24"/>
      <c r="U6057" s="25"/>
      <c r="V6057" s="25"/>
      <c r="W6057" s="25"/>
      <c r="X6057" s="25"/>
      <c r="Y6057" s="25"/>
      <c r="AF6057" s="25"/>
      <c r="AG6057" s="26"/>
      <c r="AH6057" s="25"/>
      <c r="AI6057" s="25"/>
    </row>
    <row r="6058" spans="5:35">
      <c r="E6058" s="24"/>
      <c r="F6058" s="24"/>
      <c r="H6058" s="24"/>
      <c r="I6058" s="24"/>
      <c r="J6058" s="24"/>
      <c r="K6058" s="24"/>
      <c r="L6058" s="24"/>
      <c r="M6058" s="24"/>
      <c r="N6058" s="24"/>
      <c r="O6058" s="24"/>
      <c r="P6058" s="24"/>
      <c r="U6058" s="25"/>
      <c r="V6058" s="25"/>
      <c r="W6058" s="25"/>
      <c r="X6058" s="25"/>
      <c r="Y6058" s="25"/>
      <c r="AF6058" s="25"/>
      <c r="AG6058" s="26"/>
      <c r="AH6058" s="25"/>
      <c r="AI6058" s="25"/>
    </row>
    <row r="6059" spans="5:35">
      <c r="E6059" s="24"/>
      <c r="F6059" s="24"/>
      <c r="H6059" s="24"/>
      <c r="I6059" s="24"/>
      <c r="J6059" s="24"/>
      <c r="K6059" s="24"/>
      <c r="L6059" s="24"/>
      <c r="M6059" s="24"/>
      <c r="N6059" s="24"/>
      <c r="O6059" s="24"/>
      <c r="P6059" s="24"/>
      <c r="U6059" s="25"/>
      <c r="V6059" s="25"/>
      <c r="W6059" s="25"/>
      <c r="X6059" s="25"/>
      <c r="Y6059" s="25"/>
      <c r="AF6059" s="25"/>
      <c r="AG6059" s="26"/>
      <c r="AH6059" s="25"/>
      <c r="AI6059" s="25"/>
    </row>
    <row r="6060" spans="5:35">
      <c r="E6060" s="24"/>
      <c r="F6060" s="24"/>
      <c r="H6060" s="24"/>
      <c r="I6060" s="24"/>
      <c r="J6060" s="24"/>
      <c r="K6060" s="24"/>
      <c r="L6060" s="24"/>
      <c r="M6060" s="24"/>
      <c r="N6060" s="24"/>
      <c r="O6060" s="24"/>
      <c r="P6060" s="24"/>
      <c r="U6060" s="25"/>
      <c r="V6060" s="25"/>
      <c r="W6060" s="25"/>
      <c r="X6060" s="25"/>
      <c r="Y6060" s="25"/>
      <c r="AF6060" s="25"/>
      <c r="AG6060" s="26"/>
      <c r="AH6060" s="25"/>
      <c r="AI6060" s="25"/>
    </row>
    <row r="6061" spans="5:35">
      <c r="E6061" s="24"/>
      <c r="F6061" s="24"/>
      <c r="H6061" s="24"/>
      <c r="I6061" s="24"/>
      <c r="J6061" s="24"/>
      <c r="K6061" s="24"/>
      <c r="L6061" s="24"/>
      <c r="M6061" s="24"/>
      <c r="N6061" s="24"/>
      <c r="O6061" s="24"/>
      <c r="P6061" s="24"/>
      <c r="U6061" s="25"/>
      <c r="V6061" s="25"/>
      <c r="W6061" s="25"/>
      <c r="X6061" s="25"/>
      <c r="Y6061" s="25"/>
      <c r="AF6061" s="25"/>
      <c r="AG6061" s="26"/>
      <c r="AH6061" s="25"/>
      <c r="AI6061" s="25"/>
    </row>
    <row r="6062" spans="5:35">
      <c r="E6062" s="24"/>
      <c r="F6062" s="24"/>
      <c r="H6062" s="24"/>
      <c r="I6062" s="24"/>
      <c r="J6062" s="24"/>
      <c r="K6062" s="24"/>
      <c r="L6062" s="24"/>
      <c r="M6062" s="24"/>
      <c r="N6062" s="24"/>
      <c r="O6062" s="24"/>
      <c r="P6062" s="24"/>
      <c r="U6062" s="25"/>
      <c r="V6062" s="25"/>
      <c r="W6062" s="25"/>
      <c r="X6062" s="25"/>
      <c r="Y6062" s="25"/>
      <c r="AF6062" s="25"/>
      <c r="AG6062" s="26"/>
      <c r="AH6062" s="25"/>
      <c r="AI6062" s="25"/>
    </row>
    <row r="6063" spans="5:35">
      <c r="E6063" s="24"/>
      <c r="F6063" s="24"/>
      <c r="H6063" s="24"/>
      <c r="I6063" s="24"/>
      <c r="J6063" s="24"/>
      <c r="K6063" s="24"/>
      <c r="L6063" s="24"/>
      <c r="M6063" s="24"/>
      <c r="N6063" s="24"/>
      <c r="O6063" s="24"/>
      <c r="P6063" s="24"/>
      <c r="U6063" s="25"/>
      <c r="V6063" s="25"/>
      <c r="W6063" s="25"/>
      <c r="X6063" s="25"/>
      <c r="Y6063" s="25"/>
      <c r="AF6063" s="25"/>
      <c r="AG6063" s="26"/>
      <c r="AH6063" s="25"/>
      <c r="AI6063" s="25"/>
    </row>
    <row r="6064" spans="5:35">
      <c r="E6064" s="24"/>
      <c r="F6064" s="24"/>
      <c r="H6064" s="24"/>
      <c r="I6064" s="24"/>
      <c r="J6064" s="24"/>
      <c r="K6064" s="24"/>
      <c r="L6064" s="24"/>
      <c r="M6064" s="24"/>
      <c r="N6064" s="24"/>
      <c r="O6064" s="24"/>
      <c r="P6064" s="24"/>
      <c r="U6064" s="25"/>
      <c r="V6064" s="25"/>
      <c r="W6064" s="25"/>
      <c r="X6064" s="25"/>
      <c r="Y6064" s="25"/>
      <c r="AF6064" s="25"/>
      <c r="AG6064" s="26"/>
      <c r="AH6064" s="25"/>
      <c r="AI6064" s="25"/>
    </row>
    <row r="6065" spans="5:35">
      <c r="E6065" s="24"/>
      <c r="F6065" s="24"/>
      <c r="H6065" s="24"/>
      <c r="I6065" s="24"/>
      <c r="J6065" s="24"/>
      <c r="K6065" s="24"/>
      <c r="L6065" s="24"/>
      <c r="M6065" s="24"/>
      <c r="N6065" s="24"/>
      <c r="O6065" s="24"/>
      <c r="P6065" s="24"/>
      <c r="U6065" s="25"/>
      <c r="V6065" s="25"/>
      <c r="W6065" s="25"/>
      <c r="X6065" s="25"/>
      <c r="Y6065" s="25"/>
      <c r="AF6065" s="25"/>
      <c r="AG6065" s="26"/>
      <c r="AH6065" s="25"/>
      <c r="AI6065" s="25"/>
    </row>
    <row r="6066" spans="5:35">
      <c r="E6066" s="24"/>
      <c r="F6066" s="24"/>
      <c r="H6066" s="24"/>
      <c r="I6066" s="24"/>
      <c r="J6066" s="24"/>
      <c r="K6066" s="24"/>
      <c r="L6066" s="24"/>
      <c r="M6066" s="24"/>
      <c r="N6066" s="24"/>
      <c r="O6066" s="24"/>
      <c r="P6066" s="24"/>
      <c r="U6066" s="25"/>
      <c r="V6066" s="25"/>
      <c r="W6066" s="25"/>
      <c r="X6066" s="25"/>
      <c r="Y6066" s="25"/>
      <c r="AF6066" s="25"/>
      <c r="AG6066" s="26"/>
      <c r="AH6066" s="25"/>
      <c r="AI6066" s="25"/>
    </row>
    <row r="6067" spans="5:35">
      <c r="E6067" s="24"/>
      <c r="F6067" s="24"/>
      <c r="H6067" s="24"/>
      <c r="I6067" s="24"/>
      <c r="J6067" s="24"/>
      <c r="K6067" s="24"/>
      <c r="L6067" s="24"/>
      <c r="M6067" s="24"/>
      <c r="N6067" s="24"/>
      <c r="O6067" s="24"/>
      <c r="P6067" s="24"/>
      <c r="U6067" s="25"/>
      <c r="V6067" s="25"/>
      <c r="W6067" s="25"/>
      <c r="X6067" s="25"/>
      <c r="Y6067" s="25"/>
      <c r="AF6067" s="25"/>
      <c r="AG6067" s="26"/>
      <c r="AH6067" s="25"/>
      <c r="AI6067" s="25"/>
    </row>
    <row r="6068" spans="5:35">
      <c r="E6068" s="24"/>
      <c r="F6068" s="24"/>
      <c r="H6068" s="24"/>
      <c r="I6068" s="24"/>
      <c r="J6068" s="24"/>
      <c r="K6068" s="24"/>
      <c r="L6068" s="24"/>
      <c r="M6068" s="24"/>
      <c r="N6068" s="24"/>
      <c r="O6068" s="24"/>
      <c r="P6068" s="24"/>
      <c r="U6068" s="25"/>
      <c r="V6068" s="25"/>
      <c r="W6068" s="25"/>
      <c r="X6068" s="25"/>
      <c r="Y6068" s="25"/>
      <c r="AF6068" s="25"/>
      <c r="AG6068" s="26"/>
      <c r="AH6068" s="25"/>
      <c r="AI6068" s="25"/>
    </row>
    <row r="6069" spans="5:35">
      <c r="E6069" s="24"/>
      <c r="F6069" s="24"/>
      <c r="H6069" s="24"/>
      <c r="I6069" s="24"/>
      <c r="J6069" s="24"/>
      <c r="K6069" s="24"/>
      <c r="L6069" s="24"/>
      <c r="M6069" s="24"/>
      <c r="N6069" s="24"/>
      <c r="O6069" s="24"/>
      <c r="P6069" s="24"/>
      <c r="U6069" s="25"/>
      <c r="V6069" s="25"/>
      <c r="W6069" s="25"/>
      <c r="X6069" s="25"/>
      <c r="Y6069" s="25"/>
      <c r="AF6069" s="25"/>
      <c r="AG6069" s="26"/>
      <c r="AH6069" s="25"/>
      <c r="AI6069" s="25"/>
    </row>
    <row r="6070" spans="5:35">
      <c r="E6070" s="24"/>
      <c r="F6070" s="24"/>
      <c r="H6070" s="24"/>
      <c r="I6070" s="24"/>
      <c r="J6070" s="24"/>
      <c r="K6070" s="24"/>
      <c r="L6070" s="24"/>
      <c r="M6070" s="24"/>
      <c r="N6070" s="24"/>
      <c r="O6070" s="24"/>
      <c r="P6070" s="24"/>
      <c r="U6070" s="25"/>
      <c r="V6070" s="25"/>
      <c r="W6070" s="25"/>
      <c r="X6070" s="25"/>
      <c r="Y6070" s="25"/>
      <c r="AF6070" s="25"/>
      <c r="AG6070" s="26"/>
      <c r="AH6070" s="25"/>
      <c r="AI6070" s="25"/>
    </row>
    <row r="6071" spans="5:35">
      <c r="E6071" s="24"/>
      <c r="F6071" s="24"/>
      <c r="H6071" s="24"/>
      <c r="I6071" s="24"/>
      <c r="J6071" s="24"/>
      <c r="K6071" s="24"/>
      <c r="L6071" s="24"/>
      <c r="M6071" s="24"/>
      <c r="N6071" s="24"/>
      <c r="O6071" s="24"/>
      <c r="P6071" s="24"/>
      <c r="U6071" s="25"/>
      <c r="V6071" s="25"/>
      <c r="W6071" s="25"/>
      <c r="X6071" s="25"/>
      <c r="Y6071" s="25"/>
      <c r="AF6071" s="25"/>
      <c r="AG6071" s="26"/>
      <c r="AH6071" s="25"/>
      <c r="AI6071" s="25"/>
    </row>
    <row r="6072" spans="5:35">
      <c r="E6072" s="24"/>
      <c r="F6072" s="24"/>
      <c r="H6072" s="24"/>
      <c r="I6072" s="24"/>
      <c r="J6072" s="24"/>
      <c r="K6072" s="24"/>
      <c r="L6072" s="24"/>
      <c r="M6072" s="24"/>
      <c r="N6072" s="24"/>
      <c r="O6072" s="24"/>
      <c r="P6072" s="24"/>
      <c r="U6072" s="25"/>
      <c r="V6072" s="25"/>
      <c r="W6072" s="25"/>
      <c r="X6072" s="25"/>
      <c r="Y6072" s="25"/>
      <c r="AF6072" s="25"/>
      <c r="AG6072" s="26"/>
      <c r="AH6072" s="25"/>
      <c r="AI6072" s="25"/>
    </row>
    <row r="6073" spans="5:35">
      <c r="E6073" s="24"/>
      <c r="F6073" s="24"/>
      <c r="H6073" s="24"/>
      <c r="I6073" s="24"/>
      <c r="J6073" s="24"/>
      <c r="K6073" s="24"/>
      <c r="L6073" s="24"/>
      <c r="M6073" s="24"/>
      <c r="N6073" s="24"/>
      <c r="O6073" s="24"/>
      <c r="P6073" s="24"/>
      <c r="U6073" s="25"/>
      <c r="V6073" s="25"/>
      <c r="W6073" s="25"/>
      <c r="X6073" s="25"/>
      <c r="Y6073" s="25"/>
      <c r="AF6073" s="25"/>
      <c r="AG6073" s="26"/>
      <c r="AH6073" s="25"/>
      <c r="AI6073" s="25"/>
    </row>
    <row r="6074" spans="5:35">
      <c r="E6074" s="24"/>
      <c r="F6074" s="24"/>
      <c r="H6074" s="24"/>
      <c r="I6074" s="24"/>
      <c r="J6074" s="24"/>
      <c r="K6074" s="24"/>
      <c r="L6074" s="24"/>
      <c r="M6074" s="24"/>
      <c r="N6074" s="24"/>
      <c r="O6074" s="24"/>
      <c r="P6074" s="24"/>
      <c r="U6074" s="25"/>
      <c r="V6074" s="25"/>
      <c r="W6074" s="25"/>
      <c r="X6074" s="25"/>
      <c r="Y6074" s="25"/>
      <c r="AF6074" s="25"/>
      <c r="AG6074" s="26"/>
      <c r="AH6074" s="25"/>
      <c r="AI6074" s="25"/>
    </row>
    <row r="6075" spans="5:35">
      <c r="E6075" s="24"/>
      <c r="F6075" s="24"/>
      <c r="H6075" s="24"/>
      <c r="I6075" s="24"/>
      <c r="J6075" s="24"/>
      <c r="K6075" s="24"/>
      <c r="L6075" s="24"/>
      <c r="M6075" s="24"/>
      <c r="N6075" s="24"/>
      <c r="O6075" s="24"/>
      <c r="P6075" s="24"/>
      <c r="U6075" s="25"/>
      <c r="V6075" s="25"/>
      <c r="W6075" s="25"/>
      <c r="X6075" s="25"/>
      <c r="Y6075" s="25"/>
      <c r="AF6075" s="25"/>
      <c r="AG6075" s="26"/>
      <c r="AH6075" s="25"/>
      <c r="AI6075" s="25"/>
    </row>
    <row r="6076" spans="5:35">
      <c r="E6076" s="24"/>
      <c r="F6076" s="24"/>
      <c r="H6076" s="24"/>
      <c r="I6076" s="24"/>
      <c r="J6076" s="24"/>
      <c r="K6076" s="24"/>
      <c r="L6076" s="24"/>
      <c r="M6076" s="24"/>
      <c r="N6076" s="24"/>
      <c r="O6076" s="24"/>
      <c r="P6076" s="24"/>
      <c r="U6076" s="25"/>
      <c r="V6076" s="25"/>
      <c r="W6076" s="25"/>
      <c r="X6076" s="25"/>
      <c r="Y6076" s="25"/>
      <c r="AF6076" s="25"/>
      <c r="AG6076" s="26"/>
      <c r="AH6076" s="25"/>
      <c r="AI6076" s="25"/>
    </row>
    <row r="6077" spans="5:35">
      <c r="E6077" s="24"/>
      <c r="F6077" s="24"/>
      <c r="H6077" s="24"/>
      <c r="I6077" s="24"/>
      <c r="J6077" s="24"/>
      <c r="K6077" s="24"/>
      <c r="L6077" s="24"/>
      <c r="M6077" s="24"/>
      <c r="N6077" s="24"/>
      <c r="O6077" s="24"/>
      <c r="P6077" s="24"/>
      <c r="U6077" s="25"/>
      <c r="V6077" s="25"/>
      <c r="W6077" s="25"/>
      <c r="X6077" s="25"/>
      <c r="Y6077" s="25"/>
      <c r="AF6077" s="25"/>
      <c r="AG6077" s="26"/>
      <c r="AH6077" s="25"/>
      <c r="AI6077" s="25"/>
    </row>
    <row r="6078" spans="5:35">
      <c r="E6078" s="24"/>
      <c r="F6078" s="24"/>
      <c r="H6078" s="24"/>
      <c r="I6078" s="24"/>
      <c r="J6078" s="24"/>
      <c r="K6078" s="24"/>
      <c r="L6078" s="24"/>
      <c r="M6078" s="24"/>
      <c r="N6078" s="24"/>
      <c r="O6078" s="24"/>
      <c r="P6078" s="24"/>
      <c r="U6078" s="25"/>
      <c r="V6078" s="25"/>
      <c r="W6078" s="25"/>
      <c r="X6078" s="25"/>
      <c r="Y6078" s="25"/>
      <c r="AF6078" s="25"/>
      <c r="AG6078" s="26"/>
      <c r="AH6078" s="25"/>
      <c r="AI6078" s="25"/>
    </row>
    <row r="6079" spans="5:35">
      <c r="E6079" s="24"/>
      <c r="F6079" s="24"/>
      <c r="H6079" s="24"/>
      <c r="I6079" s="24"/>
      <c r="J6079" s="24"/>
      <c r="K6079" s="24"/>
      <c r="L6079" s="24"/>
      <c r="M6079" s="24"/>
      <c r="N6079" s="24"/>
      <c r="O6079" s="24"/>
      <c r="P6079" s="24"/>
      <c r="U6079" s="25"/>
      <c r="V6079" s="25"/>
      <c r="W6079" s="25"/>
      <c r="X6079" s="25"/>
      <c r="Y6079" s="25"/>
      <c r="AF6079" s="25"/>
      <c r="AG6079" s="26"/>
      <c r="AH6079" s="25"/>
      <c r="AI6079" s="25"/>
    </row>
    <row r="6080" spans="5:35">
      <c r="E6080" s="24"/>
      <c r="F6080" s="24"/>
      <c r="H6080" s="24"/>
      <c r="I6080" s="24"/>
      <c r="J6080" s="24"/>
      <c r="K6080" s="24"/>
      <c r="L6080" s="24"/>
      <c r="M6080" s="24"/>
      <c r="N6080" s="24"/>
      <c r="O6080" s="24"/>
      <c r="P6080" s="24"/>
      <c r="U6080" s="25"/>
      <c r="V6080" s="25"/>
      <c r="W6080" s="25"/>
      <c r="X6080" s="25"/>
      <c r="Y6080" s="25"/>
      <c r="AF6080" s="25"/>
      <c r="AG6080" s="26"/>
      <c r="AH6080" s="25"/>
      <c r="AI6080" s="25"/>
    </row>
    <row r="6081" spans="5:35">
      <c r="E6081" s="24"/>
      <c r="F6081" s="24"/>
      <c r="H6081" s="24"/>
      <c r="I6081" s="24"/>
      <c r="J6081" s="24"/>
      <c r="K6081" s="24"/>
      <c r="L6081" s="24"/>
      <c r="M6081" s="24"/>
      <c r="N6081" s="24"/>
      <c r="O6081" s="24"/>
      <c r="P6081" s="24"/>
      <c r="U6081" s="25"/>
      <c r="V6081" s="25"/>
      <c r="W6081" s="25"/>
      <c r="X6081" s="25"/>
      <c r="Y6081" s="25"/>
      <c r="AF6081" s="25"/>
      <c r="AG6081" s="26"/>
      <c r="AH6081" s="25"/>
      <c r="AI6081" s="25"/>
    </row>
    <row r="6082" spans="5:35">
      <c r="E6082" s="24"/>
      <c r="F6082" s="24"/>
      <c r="H6082" s="24"/>
      <c r="I6082" s="24"/>
      <c r="J6082" s="24"/>
      <c r="K6082" s="24"/>
      <c r="L6082" s="24"/>
      <c r="M6082" s="24"/>
      <c r="N6082" s="24"/>
      <c r="O6082" s="24"/>
      <c r="P6082" s="24"/>
      <c r="U6082" s="25"/>
      <c r="V6082" s="25"/>
      <c r="W6082" s="25"/>
      <c r="X6082" s="25"/>
      <c r="Y6082" s="25"/>
      <c r="AF6082" s="25"/>
      <c r="AG6082" s="26"/>
      <c r="AH6082" s="25"/>
      <c r="AI6082" s="25"/>
    </row>
    <row r="6083" spans="5:35">
      <c r="E6083" s="24"/>
      <c r="F6083" s="24"/>
      <c r="H6083" s="24"/>
      <c r="I6083" s="24"/>
      <c r="J6083" s="24"/>
      <c r="K6083" s="24"/>
      <c r="L6083" s="24"/>
      <c r="M6083" s="24"/>
      <c r="N6083" s="24"/>
      <c r="O6083" s="24"/>
      <c r="P6083" s="24"/>
      <c r="U6083" s="25"/>
      <c r="V6083" s="25"/>
      <c r="W6083" s="25"/>
      <c r="X6083" s="25"/>
      <c r="Y6083" s="25"/>
      <c r="AF6083" s="25"/>
      <c r="AG6083" s="26"/>
      <c r="AH6083" s="25"/>
      <c r="AI6083" s="25"/>
    </row>
    <row r="6084" spans="5:35">
      <c r="E6084" s="24"/>
      <c r="F6084" s="24"/>
      <c r="H6084" s="24"/>
      <c r="I6084" s="24"/>
      <c r="J6084" s="24"/>
      <c r="K6084" s="24"/>
      <c r="L6084" s="24"/>
      <c r="M6084" s="24"/>
      <c r="N6084" s="24"/>
      <c r="O6084" s="24"/>
      <c r="P6084" s="24"/>
      <c r="U6084" s="25"/>
      <c r="V6084" s="25"/>
      <c r="W6084" s="25"/>
      <c r="X6084" s="25"/>
      <c r="Y6084" s="25"/>
      <c r="AF6084" s="25"/>
      <c r="AG6084" s="26"/>
      <c r="AH6084" s="25"/>
      <c r="AI6084" s="25"/>
    </row>
    <row r="6085" spans="5:35">
      <c r="E6085" s="24"/>
      <c r="F6085" s="24"/>
      <c r="H6085" s="24"/>
      <c r="I6085" s="24"/>
      <c r="J6085" s="24"/>
      <c r="K6085" s="24"/>
      <c r="L6085" s="24"/>
      <c r="M6085" s="24"/>
      <c r="N6085" s="24"/>
      <c r="O6085" s="24"/>
      <c r="P6085" s="24"/>
      <c r="U6085" s="25"/>
      <c r="V6085" s="25"/>
      <c r="W6085" s="25"/>
      <c r="X6085" s="25"/>
      <c r="Y6085" s="25"/>
      <c r="AF6085" s="25"/>
      <c r="AG6085" s="26"/>
      <c r="AH6085" s="25"/>
      <c r="AI6085" s="25"/>
    </row>
    <row r="6086" spans="5:35">
      <c r="E6086" s="24"/>
      <c r="F6086" s="24"/>
      <c r="H6086" s="24"/>
      <c r="I6086" s="24"/>
      <c r="J6086" s="24"/>
      <c r="K6086" s="24"/>
      <c r="L6086" s="24"/>
      <c r="M6086" s="24"/>
      <c r="N6086" s="24"/>
      <c r="O6086" s="24"/>
      <c r="P6086" s="24"/>
      <c r="U6086" s="25"/>
      <c r="V6086" s="25"/>
      <c r="W6086" s="25"/>
      <c r="X6086" s="25"/>
      <c r="Y6086" s="25"/>
      <c r="AF6086" s="25"/>
      <c r="AG6086" s="26"/>
      <c r="AH6086" s="25"/>
      <c r="AI6086" s="25"/>
    </row>
    <row r="6087" spans="5:35">
      <c r="E6087" s="24"/>
      <c r="F6087" s="24"/>
      <c r="H6087" s="24"/>
      <c r="I6087" s="24"/>
      <c r="J6087" s="24"/>
      <c r="K6087" s="24"/>
      <c r="L6087" s="24"/>
      <c r="M6087" s="24"/>
      <c r="N6087" s="24"/>
      <c r="O6087" s="24"/>
      <c r="P6087" s="24"/>
      <c r="U6087" s="25"/>
      <c r="V6087" s="25"/>
      <c r="W6087" s="25"/>
      <c r="X6087" s="25"/>
      <c r="Y6087" s="25"/>
      <c r="AF6087" s="25"/>
      <c r="AG6087" s="26"/>
      <c r="AH6087" s="25"/>
      <c r="AI6087" s="25"/>
    </row>
    <row r="6088" spans="5:35">
      <c r="E6088" s="24"/>
      <c r="F6088" s="24"/>
      <c r="H6088" s="24"/>
      <c r="I6088" s="24"/>
      <c r="J6088" s="24"/>
      <c r="K6088" s="24"/>
      <c r="L6088" s="24"/>
      <c r="M6088" s="24"/>
      <c r="N6088" s="24"/>
      <c r="O6088" s="24"/>
      <c r="P6088" s="24"/>
      <c r="U6088" s="25"/>
      <c r="V6088" s="25"/>
      <c r="W6088" s="25"/>
      <c r="X6088" s="25"/>
      <c r="Y6088" s="25"/>
      <c r="AF6088" s="25"/>
      <c r="AG6088" s="26"/>
      <c r="AH6088" s="25"/>
      <c r="AI6088" s="25"/>
    </row>
    <row r="6089" spans="5:35">
      <c r="E6089" s="24"/>
      <c r="F6089" s="24"/>
      <c r="H6089" s="24"/>
      <c r="I6089" s="24"/>
      <c r="J6089" s="24"/>
      <c r="K6089" s="24"/>
      <c r="L6089" s="24"/>
      <c r="M6089" s="24"/>
      <c r="N6089" s="24"/>
      <c r="O6089" s="24"/>
      <c r="P6089" s="24"/>
      <c r="U6089" s="25"/>
      <c r="V6089" s="25"/>
      <c r="W6089" s="25"/>
      <c r="X6089" s="25"/>
      <c r="Y6089" s="25"/>
      <c r="AF6089" s="25"/>
      <c r="AG6089" s="26"/>
      <c r="AH6089" s="25"/>
      <c r="AI6089" s="25"/>
    </row>
    <row r="6090" spans="5:35">
      <c r="E6090" s="24"/>
      <c r="F6090" s="24"/>
      <c r="H6090" s="24"/>
      <c r="I6090" s="24"/>
      <c r="J6090" s="24"/>
      <c r="K6090" s="24"/>
      <c r="L6090" s="24"/>
      <c r="M6090" s="24"/>
      <c r="N6090" s="24"/>
      <c r="O6090" s="24"/>
      <c r="P6090" s="24"/>
      <c r="U6090" s="25"/>
      <c r="V6090" s="25"/>
      <c r="W6090" s="25"/>
      <c r="X6090" s="25"/>
      <c r="Y6090" s="25"/>
      <c r="AF6090" s="25"/>
      <c r="AG6090" s="26"/>
      <c r="AH6090" s="25"/>
      <c r="AI6090" s="25"/>
    </row>
    <row r="6091" spans="5:35">
      <c r="E6091" s="24"/>
      <c r="F6091" s="24"/>
      <c r="H6091" s="24"/>
      <c r="I6091" s="24"/>
      <c r="J6091" s="24"/>
      <c r="K6091" s="24"/>
      <c r="L6091" s="24"/>
      <c r="M6091" s="24"/>
      <c r="N6091" s="24"/>
      <c r="O6091" s="24"/>
      <c r="P6091" s="24"/>
      <c r="U6091" s="25"/>
      <c r="V6091" s="25"/>
      <c r="W6091" s="25"/>
      <c r="X6091" s="25"/>
      <c r="Y6091" s="25"/>
      <c r="AF6091" s="25"/>
      <c r="AG6091" s="26"/>
      <c r="AH6091" s="25"/>
      <c r="AI6091" s="25"/>
    </row>
    <row r="6092" spans="5:35">
      <c r="E6092" s="24"/>
      <c r="F6092" s="24"/>
      <c r="H6092" s="24"/>
      <c r="I6092" s="24"/>
      <c r="J6092" s="24"/>
      <c r="K6092" s="24"/>
      <c r="L6092" s="24"/>
      <c r="M6092" s="24"/>
      <c r="N6092" s="24"/>
      <c r="O6092" s="24"/>
      <c r="P6092" s="24"/>
      <c r="U6092" s="25"/>
      <c r="V6092" s="25"/>
      <c r="W6092" s="25"/>
      <c r="X6092" s="25"/>
      <c r="Y6092" s="25"/>
      <c r="AF6092" s="25"/>
      <c r="AG6092" s="26"/>
      <c r="AH6092" s="25"/>
      <c r="AI6092" s="25"/>
    </row>
    <row r="6093" spans="5:35">
      <c r="E6093" s="24"/>
      <c r="F6093" s="24"/>
      <c r="H6093" s="24"/>
      <c r="I6093" s="24"/>
      <c r="J6093" s="24"/>
      <c r="K6093" s="24"/>
      <c r="L6093" s="24"/>
      <c r="M6093" s="24"/>
      <c r="N6093" s="24"/>
      <c r="O6093" s="24"/>
      <c r="P6093" s="24"/>
      <c r="U6093" s="25"/>
      <c r="V6093" s="25"/>
      <c r="W6093" s="25"/>
      <c r="X6093" s="25"/>
      <c r="Y6093" s="25"/>
      <c r="AF6093" s="25"/>
      <c r="AG6093" s="26"/>
      <c r="AH6093" s="25"/>
      <c r="AI6093" s="25"/>
    </row>
    <row r="6094" spans="5:35">
      <c r="E6094" s="24"/>
      <c r="F6094" s="24"/>
      <c r="H6094" s="24"/>
      <c r="I6094" s="24"/>
      <c r="J6094" s="24"/>
      <c r="K6094" s="24"/>
      <c r="L6094" s="24"/>
      <c r="M6094" s="24"/>
      <c r="N6094" s="24"/>
      <c r="O6094" s="24"/>
      <c r="P6094" s="24"/>
      <c r="U6094" s="25"/>
      <c r="V6094" s="25"/>
      <c r="W6094" s="25"/>
      <c r="X6094" s="25"/>
      <c r="Y6094" s="25"/>
      <c r="AF6094" s="25"/>
      <c r="AG6094" s="26"/>
      <c r="AH6094" s="25"/>
      <c r="AI6094" s="25"/>
    </row>
    <row r="6095" spans="5:35">
      <c r="E6095" s="24"/>
      <c r="F6095" s="24"/>
      <c r="H6095" s="24"/>
      <c r="I6095" s="24"/>
      <c r="J6095" s="24"/>
      <c r="K6095" s="24"/>
      <c r="L6095" s="24"/>
      <c r="M6095" s="24"/>
      <c r="N6095" s="24"/>
      <c r="O6095" s="24"/>
      <c r="P6095" s="24"/>
      <c r="U6095" s="25"/>
      <c r="V6095" s="25"/>
      <c r="W6095" s="25"/>
      <c r="X6095" s="25"/>
      <c r="Y6095" s="25"/>
      <c r="AF6095" s="25"/>
      <c r="AG6095" s="26"/>
      <c r="AH6095" s="25"/>
      <c r="AI6095" s="25"/>
    </row>
    <row r="6096" spans="5:35">
      <c r="E6096" s="24"/>
      <c r="F6096" s="24"/>
      <c r="H6096" s="24"/>
      <c r="I6096" s="24"/>
      <c r="J6096" s="24"/>
      <c r="K6096" s="24"/>
      <c r="L6096" s="24"/>
      <c r="M6096" s="24"/>
      <c r="N6096" s="24"/>
      <c r="O6096" s="24"/>
      <c r="P6096" s="24"/>
      <c r="U6096" s="25"/>
      <c r="V6096" s="25"/>
      <c r="W6096" s="25"/>
      <c r="X6096" s="25"/>
      <c r="Y6096" s="25"/>
      <c r="AF6096" s="25"/>
      <c r="AG6096" s="26"/>
      <c r="AH6096" s="25"/>
      <c r="AI6096" s="25"/>
    </row>
    <row r="6097" spans="5:35">
      <c r="E6097" s="24"/>
      <c r="F6097" s="24"/>
      <c r="H6097" s="24"/>
      <c r="I6097" s="24"/>
      <c r="J6097" s="24"/>
      <c r="K6097" s="24"/>
      <c r="L6097" s="24"/>
      <c r="M6097" s="24"/>
      <c r="N6097" s="24"/>
      <c r="O6097" s="24"/>
      <c r="P6097" s="24"/>
      <c r="U6097" s="25"/>
      <c r="V6097" s="25"/>
      <c r="W6097" s="25"/>
      <c r="X6097" s="25"/>
      <c r="Y6097" s="25"/>
      <c r="AF6097" s="25"/>
      <c r="AG6097" s="26"/>
      <c r="AH6097" s="25"/>
      <c r="AI6097" s="25"/>
    </row>
    <row r="6098" spans="5:35">
      <c r="E6098" s="24"/>
      <c r="F6098" s="24"/>
      <c r="H6098" s="24"/>
      <c r="I6098" s="24"/>
      <c r="J6098" s="24"/>
      <c r="K6098" s="24"/>
      <c r="L6098" s="24"/>
      <c r="M6098" s="24"/>
      <c r="N6098" s="24"/>
      <c r="O6098" s="24"/>
      <c r="P6098" s="24"/>
      <c r="U6098" s="25"/>
      <c r="V6098" s="25"/>
      <c r="W6098" s="25"/>
      <c r="X6098" s="25"/>
      <c r="Y6098" s="25"/>
      <c r="AF6098" s="25"/>
      <c r="AG6098" s="26"/>
      <c r="AH6098" s="25"/>
      <c r="AI6098" s="25"/>
    </row>
    <row r="6099" spans="5:35">
      <c r="E6099" s="24"/>
      <c r="F6099" s="24"/>
      <c r="H6099" s="24"/>
      <c r="I6099" s="24"/>
      <c r="J6099" s="24"/>
      <c r="K6099" s="24"/>
      <c r="L6099" s="24"/>
      <c r="M6099" s="24"/>
      <c r="N6099" s="24"/>
      <c r="O6099" s="24"/>
      <c r="P6099" s="24"/>
      <c r="U6099" s="25"/>
      <c r="V6099" s="25"/>
      <c r="W6099" s="25"/>
      <c r="X6099" s="25"/>
      <c r="Y6099" s="25"/>
      <c r="AF6099" s="25"/>
      <c r="AG6099" s="26"/>
      <c r="AH6099" s="25"/>
      <c r="AI6099" s="25"/>
    </row>
    <row r="6100" spans="5:35">
      <c r="E6100" s="24"/>
      <c r="F6100" s="24"/>
      <c r="H6100" s="24"/>
      <c r="I6100" s="24"/>
      <c r="J6100" s="24"/>
      <c r="K6100" s="24"/>
      <c r="L6100" s="24"/>
      <c r="M6100" s="24"/>
      <c r="N6100" s="24"/>
      <c r="O6100" s="24"/>
      <c r="P6100" s="24"/>
      <c r="U6100" s="25"/>
      <c r="V6100" s="25"/>
      <c r="W6100" s="25"/>
      <c r="X6100" s="25"/>
      <c r="Y6100" s="25"/>
      <c r="AF6100" s="25"/>
      <c r="AG6100" s="26"/>
      <c r="AH6100" s="25"/>
      <c r="AI6100" s="25"/>
    </row>
    <row r="6101" spans="5:35">
      <c r="E6101" s="24"/>
      <c r="F6101" s="24"/>
      <c r="H6101" s="24"/>
      <c r="I6101" s="24"/>
      <c r="J6101" s="24"/>
      <c r="K6101" s="24"/>
      <c r="L6101" s="24"/>
      <c r="M6101" s="24"/>
      <c r="N6101" s="24"/>
      <c r="O6101" s="24"/>
      <c r="P6101" s="24"/>
      <c r="U6101" s="25"/>
      <c r="V6101" s="25"/>
      <c r="W6101" s="25"/>
      <c r="X6101" s="25"/>
      <c r="Y6101" s="25"/>
      <c r="AF6101" s="25"/>
      <c r="AG6101" s="26"/>
      <c r="AH6101" s="25"/>
      <c r="AI6101" s="25"/>
    </row>
    <row r="6102" spans="5:35">
      <c r="E6102" s="24"/>
      <c r="F6102" s="24"/>
      <c r="H6102" s="24"/>
      <c r="I6102" s="24"/>
      <c r="J6102" s="24"/>
      <c r="K6102" s="24"/>
      <c r="L6102" s="24"/>
      <c r="M6102" s="24"/>
      <c r="N6102" s="24"/>
      <c r="O6102" s="24"/>
      <c r="P6102" s="24"/>
      <c r="U6102" s="25"/>
      <c r="V6102" s="25"/>
      <c r="W6102" s="25"/>
      <c r="X6102" s="25"/>
      <c r="Y6102" s="25"/>
      <c r="AF6102" s="25"/>
      <c r="AG6102" s="26"/>
      <c r="AH6102" s="25"/>
      <c r="AI6102" s="25"/>
    </row>
    <row r="6103" spans="5:35">
      <c r="E6103" s="24"/>
      <c r="F6103" s="24"/>
      <c r="H6103" s="24"/>
      <c r="I6103" s="24"/>
      <c r="J6103" s="24"/>
      <c r="K6103" s="24"/>
      <c r="L6103" s="24"/>
      <c r="M6103" s="24"/>
      <c r="N6103" s="24"/>
      <c r="O6103" s="24"/>
      <c r="P6103" s="24"/>
      <c r="U6103" s="25"/>
      <c r="V6103" s="25"/>
      <c r="W6103" s="25"/>
      <c r="X6103" s="25"/>
      <c r="Y6103" s="25"/>
      <c r="AF6103" s="25"/>
      <c r="AG6103" s="26"/>
      <c r="AH6103" s="25"/>
      <c r="AI6103" s="25"/>
    </row>
    <row r="6104" spans="5:35">
      <c r="E6104" s="24"/>
      <c r="F6104" s="24"/>
      <c r="H6104" s="24"/>
      <c r="I6104" s="24"/>
      <c r="J6104" s="24"/>
      <c r="K6104" s="24"/>
      <c r="L6104" s="24"/>
      <c r="M6104" s="24"/>
      <c r="N6104" s="24"/>
      <c r="O6104" s="24"/>
      <c r="P6104" s="24"/>
      <c r="U6104" s="25"/>
      <c r="V6104" s="25"/>
      <c r="W6104" s="25"/>
      <c r="X6104" s="25"/>
      <c r="Y6104" s="25"/>
      <c r="AF6104" s="25"/>
      <c r="AG6104" s="26"/>
      <c r="AH6104" s="25"/>
      <c r="AI6104" s="25"/>
    </row>
    <row r="6105" spans="5:35">
      <c r="E6105" s="24"/>
      <c r="F6105" s="24"/>
      <c r="H6105" s="24"/>
      <c r="I6105" s="24"/>
      <c r="J6105" s="24"/>
      <c r="K6105" s="24"/>
      <c r="L6105" s="24"/>
      <c r="M6105" s="24"/>
      <c r="N6105" s="24"/>
      <c r="O6105" s="24"/>
      <c r="P6105" s="24"/>
      <c r="U6105" s="25"/>
      <c r="V6105" s="25"/>
      <c r="W6105" s="25"/>
      <c r="X6105" s="25"/>
      <c r="Y6105" s="25"/>
      <c r="AF6105" s="25"/>
      <c r="AG6105" s="26"/>
      <c r="AH6105" s="25"/>
      <c r="AI6105" s="25"/>
    </row>
    <row r="6106" spans="5:35">
      <c r="E6106" s="24"/>
      <c r="F6106" s="24"/>
      <c r="H6106" s="24"/>
      <c r="I6106" s="24"/>
      <c r="J6106" s="24"/>
      <c r="K6106" s="24"/>
      <c r="L6106" s="24"/>
      <c r="M6106" s="24"/>
      <c r="N6106" s="24"/>
      <c r="O6106" s="24"/>
      <c r="P6106" s="24"/>
      <c r="U6106" s="25"/>
      <c r="V6106" s="25"/>
      <c r="W6106" s="25"/>
      <c r="X6106" s="25"/>
      <c r="Y6106" s="25"/>
      <c r="AF6106" s="25"/>
      <c r="AG6106" s="26"/>
      <c r="AH6106" s="25"/>
      <c r="AI6106" s="25"/>
    </row>
    <row r="6107" spans="5:35">
      <c r="E6107" s="24"/>
      <c r="F6107" s="24"/>
      <c r="H6107" s="24"/>
      <c r="I6107" s="24"/>
      <c r="J6107" s="24"/>
      <c r="K6107" s="24"/>
      <c r="L6107" s="24"/>
      <c r="M6107" s="24"/>
      <c r="N6107" s="24"/>
      <c r="O6107" s="24"/>
      <c r="P6107" s="24"/>
      <c r="U6107" s="25"/>
      <c r="V6107" s="25"/>
      <c r="W6107" s="25"/>
      <c r="X6107" s="25"/>
      <c r="Y6107" s="25"/>
      <c r="AF6107" s="25"/>
      <c r="AG6107" s="26"/>
      <c r="AH6107" s="25"/>
      <c r="AI6107" s="25"/>
    </row>
    <row r="6108" spans="5:35">
      <c r="E6108" s="24"/>
      <c r="F6108" s="24"/>
      <c r="H6108" s="24"/>
      <c r="I6108" s="24"/>
      <c r="J6108" s="24"/>
      <c r="K6108" s="24"/>
      <c r="L6108" s="24"/>
      <c r="M6108" s="24"/>
      <c r="N6108" s="24"/>
      <c r="O6108" s="24"/>
      <c r="P6108" s="24"/>
      <c r="U6108" s="25"/>
      <c r="V6108" s="25"/>
      <c r="W6108" s="25"/>
      <c r="X6108" s="25"/>
      <c r="Y6108" s="25"/>
      <c r="AF6108" s="25"/>
      <c r="AG6108" s="26"/>
      <c r="AH6108" s="25"/>
      <c r="AI6108" s="25"/>
    </row>
    <row r="6109" spans="5:35">
      <c r="E6109" s="24"/>
      <c r="F6109" s="24"/>
      <c r="H6109" s="24"/>
      <c r="I6109" s="24"/>
      <c r="J6109" s="24"/>
      <c r="K6109" s="24"/>
      <c r="L6109" s="24"/>
      <c r="M6109" s="24"/>
      <c r="N6109" s="24"/>
      <c r="O6109" s="24"/>
      <c r="P6109" s="24"/>
      <c r="U6109" s="25"/>
      <c r="V6109" s="25"/>
      <c r="W6109" s="25"/>
      <c r="X6109" s="25"/>
      <c r="Y6109" s="25"/>
      <c r="AF6109" s="25"/>
      <c r="AG6109" s="26"/>
      <c r="AH6109" s="25"/>
      <c r="AI6109" s="25"/>
    </row>
    <row r="6110" spans="5:35">
      <c r="E6110" s="24"/>
      <c r="F6110" s="24"/>
      <c r="H6110" s="24"/>
      <c r="I6110" s="24"/>
      <c r="J6110" s="24"/>
      <c r="K6110" s="24"/>
      <c r="L6110" s="24"/>
      <c r="M6110" s="24"/>
      <c r="N6110" s="24"/>
      <c r="O6110" s="24"/>
      <c r="P6110" s="24"/>
      <c r="U6110" s="25"/>
      <c r="V6110" s="25"/>
      <c r="W6110" s="25"/>
      <c r="X6110" s="25"/>
      <c r="Y6110" s="25"/>
      <c r="AF6110" s="25"/>
      <c r="AG6110" s="26"/>
      <c r="AH6110" s="25"/>
      <c r="AI6110" s="25"/>
    </row>
    <row r="6111" spans="5:35">
      <c r="E6111" s="24"/>
      <c r="F6111" s="24"/>
      <c r="H6111" s="24"/>
      <c r="I6111" s="24"/>
      <c r="J6111" s="24"/>
      <c r="K6111" s="24"/>
      <c r="L6111" s="24"/>
      <c r="M6111" s="24"/>
      <c r="N6111" s="24"/>
      <c r="O6111" s="24"/>
      <c r="P6111" s="24"/>
      <c r="U6111" s="25"/>
      <c r="V6111" s="25"/>
      <c r="W6111" s="25"/>
      <c r="X6111" s="25"/>
      <c r="Y6111" s="25"/>
      <c r="AF6111" s="25"/>
      <c r="AG6111" s="26"/>
      <c r="AH6111" s="25"/>
      <c r="AI6111" s="25"/>
    </row>
    <row r="6112" spans="5:35">
      <c r="E6112" s="24"/>
      <c r="F6112" s="24"/>
      <c r="H6112" s="24"/>
      <c r="I6112" s="24"/>
      <c r="J6112" s="24"/>
      <c r="K6112" s="24"/>
      <c r="L6112" s="24"/>
      <c r="M6112" s="24"/>
      <c r="N6112" s="24"/>
      <c r="O6112" s="24"/>
      <c r="P6112" s="24"/>
      <c r="U6112" s="25"/>
      <c r="V6112" s="25"/>
      <c r="W6112" s="25"/>
      <c r="X6112" s="25"/>
      <c r="Y6112" s="25"/>
      <c r="AF6112" s="25"/>
      <c r="AG6112" s="26"/>
      <c r="AH6112" s="25"/>
      <c r="AI6112" s="25"/>
    </row>
    <row r="6113" spans="5:35">
      <c r="E6113" s="24"/>
      <c r="F6113" s="24"/>
      <c r="H6113" s="24"/>
      <c r="I6113" s="24"/>
      <c r="J6113" s="24"/>
      <c r="K6113" s="24"/>
      <c r="L6113" s="24"/>
      <c r="M6113" s="24"/>
      <c r="N6113" s="24"/>
      <c r="O6113" s="24"/>
      <c r="P6113" s="24"/>
      <c r="U6113" s="25"/>
      <c r="V6113" s="25"/>
      <c r="W6113" s="25"/>
      <c r="X6113" s="25"/>
      <c r="Y6113" s="25"/>
      <c r="AF6113" s="25"/>
      <c r="AG6113" s="26"/>
      <c r="AH6113" s="25"/>
      <c r="AI6113" s="25"/>
    </row>
    <row r="6114" spans="5:35">
      <c r="E6114" s="24"/>
      <c r="F6114" s="24"/>
      <c r="H6114" s="24"/>
      <c r="I6114" s="24"/>
      <c r="J6114" s="24"/>
      <c r="K6114" s="24"/>
      <c r="L6114" s="24"/>
      <c r="M6114" s="24"/>
      <c r="N6114" s="24"/>
      <c r="O6114" s="24"/>
      <c r="P6114" s="24"/>
      <c r="U6114" s="25"/>
      <c r="V6114" s="25"/>
      <c r="W6114" s="25"/>
      <c r="X6114" s="25"/>
      <c r="Y6114" s="25"/>
      <c r="AF6114" s="25"/>
      <c r="AG6114" s="26"/>
      <c r="AH6114" s="25"/>
      <c r="AI6114" s="25"/>
    </row>
    <row r="6115" spans="5:35">
      <c r="E6115" s="24"/>
      <c r="F6115" s="24"/>
      <c r="H6115" s="24"/>
      <c r="I6115" s="24"/>
      <c r="J6115" s="24"/>
      <c r="K6115" s="24"/>
      <c r="L6115" s="24"/>
      <c r="M6115" s="24"/>
      <c r="N6115" s="24"/>
      <c r="O6115" s="24"/>
      <c r="P6115" s="24"/>
      <c r="U6115" s="25"/>
      <c r="V6115" s="25"/>
      <c r="W6115" s="25"/>
      <c r="X6115" s="25"/>
      <c r="Y6115" s="25"/>
      <c r="AF6115" s="25"/>
      <c r="AG6115" s="26"/>
      <c r="AH6115" s="25"/>
      <c r="AI6115" s="25"/>
    </row>
    <row r="6116" spans="5:35">
      <c r="E6116" s="24"/>
      <c r="F6116" s="24"/>
      <c r="H6116" s="24"/>
      <c r="I6116" s="24"/>
      <c r="J6116" s="24"/>
      <c r="K6116" s="24"/>
      <c r="L6116" s="24"/>
      <c r="M6116" s="24"/>
      <c r="N6116" s="24"/>
      <c r="O6116" s="24"/>
      <c r="P6116" s="24"/>
      <c r="U6116" s="25"/>
      <c r="V6116" s="25"/>
      <c r="W6116" s="25"/>
      <c r="X6116" s="25"/>
      <c r="Y6116" s="25"/>
      <c r="AF6116" s="25"/>
      <c r="AG6116" s="26"/>
      <c r="AH6116" s="25"/>
      <c r="AI6116" s="25"/>
    </row>
    <row r="6117" spans="5:35">
      <c r="E6117" s="24"/>
      <c r="F6117" s="24"/>
      <c r="H6117" s="24"/>
      <c r="I6117" s="24"/>
      <c r="J6117" s="24"/>
      <c r="K6117" s="24"/>
      <c r="L6117" s="24"/>
      <c r="M6117" s="24"/>
      <c r="N6117" s="24"/>
      <c r="O6117" s="24"/>
      <c r="P6117" s="24"/>
      <c r="U6117" s="25"/>
      <c r="V6117" s="25"/>
      <c r="W6117" s="25"/>
      <c r="X6117" s="25"/>
      <c r="Y6117" s="25"/>
      <c r="AF6117" s="25"/>
      <c r="AG6117" s="26"/>
      <c r="AH6117" s="25"/>
      <c r="AI6117" s="25"/>
    </row>
    <row r="6118" spans="5:35">
      <c r="E6118" s="24"/>
      <c r="F6118" s="24"/>
      <c r="H6118" s="24"/>
      <c r="I6118" s="24"/>
      <c r="J6118" s="24"/>
      <c r="K6118" s="24"/>
      <c r="L6118" s="24"/>
      <c r="M6118" s="24"/>
      <c r="N6118" s="24"/>
      <c r="O6118" s="24"/>
      <c r="P6118" s="24"/>
      <c r="U6118" s="25"/>
      <c r="V6118" s="25"/>
      <c r="W6118" s="25"/>
      <c r="X6118" s="25"/>
      <c r="Y6118" s="25"/>
      <c r="AF6118" s="25"/>
      <c r="AG6118" s="26"/>
      <c r="AH6118" s="25"/>
      <c r="AI6118" s="25"/>
    </row>
    <row r="6119" spans="5:35">
      <c r="E6119" s="24"/>
      <c r="F6119" s="24"/>
      <c r="H6119" s="24"/>
      <c r="I6119" s="24"/>
      <c r="J6119" s="24"/>
      <c r="K6119" s="24"/>
      <c r="L6119" s="24"/>
      <c r="M6119" s="24"/>
      <c r="N6119" s="24"/>
      <c r="O6119" s="24"/>
      <c r="P6119" s="24"/>
      <c r="U6119" s="25"/>
      <c r="V6119" s="25"/>
      <c r="W6119" s="25"/>
      <c r="X6119" s="25"/>
      <c r="Y6119" s="25"/>
      <c r="AF6119" s="25"/>
      <c r="AG6119" s="26"/>
      <c r="AH6119" s="25"/>
      <c r="AI6119" s="25"/>
    </row>
    <row r="6120" spans="5:35">
      <c r="E6120" s="24"/>
      <c r="F6120" s="24"/>
      <c r="H6120" s="24"/>
      <c r="I6120" s="24"/>
      <c r="J6120" s="24"/>
      <c r="K6120" s="24"/>
      <c r="L6120" s="24"/>
      <c r="M6120" s="24"/>
      <c r="N6120" s="24"/>
      <c r="O6120" s="24"/>
      <c r="P6120" s="24"/>
      <c r="U6120" s="25"/>
      <c r="V6120" s="25"/>
      <c r="W6120" s="25"/>
      <c r="X6120" s="25"/>
      <c r="Y6120" s="25"/>
      <c r="AF6120" s="25"/>
      <c r="AG6120" s="26"/>
      <c r="AH6120" s="25"/>
      <c r="AI6120" s="25"/>
    </row>
    <row r="6121" spans="5:35">
      <c r="E6121" s="24"/>
      <c r="F6121" s="24"/>
      <c r="H6121" s="24"/>
      <c r="I6121" s="24"/>
      <c r="J6121" s="24"/>
      <c r="K6121" s="24"/>
      <c r="L6121" s="24"/>
      <c r="M6121" s="24"/>
      <c r="N6121" s="24"/>
      <c r="O6121" s="24"/>
      <c r="P6121" s="24"/>
      <c r="U6121" s="25"/>
      <c r="V6121" s="25"/>
      <c r="W6121" s="25"/>
      <c r="X6121" s="25"/>
      <c r="Y6121" s="25"/>
      <c r="AF6121" s="25"/>
      <c r="AG6121" s="26"/>
      <c r="AH6121" s="25"/>
      <c r="AI6121" s="25"/>
    </row>
    <row r="6122" spans="5:35">
      <c r="E6122" s="24"/>
      <c r="F6122" s="24"/>
      <c r="H6122" s="24"/>
      <c r="I6122" s="24"/>
      <c r="J6122" s="24"/>
      <c r="K6122" s="24"/>
      <c r="L6122" s="24"/>
      <c r="M6122" s="24"/>
      <c r="N6122" s="24"/>
      <c r="O6122" s="24"/>
      <c r="P6122" s="24"/>
      <c r="U6122" s="25"/>
      <c r="V6122" s="25"/>
      <c r="W6122" s="25"/>
      <c r="X6122" s="25"/>
      <c r="Y6122" s="25"/>
      <c r="AF6122" s="25"/>
      <c r="AG6122" s="26"/>
      <c r="AH6122" s="25"/>
      <c r="AI6122" s="25"/>
    </row>
    <row r="6123" spans="5:35">
      <c r="E6123" s="24"/>
      <c r="F6123" s="24"/>
      <c r="H6123" s="24"/>
      <c r="I6123" s="24"/>
      <c r="J6123" s="24"/>
      <c r="K6123" s="24"/>
      <c r="L6123" s="24"/>
      <c r="M6123" s="24"/>
      <c r="N6123" s="24"/>
      <c r="O6123" s="24"/>
      <c r="P6123" s="24"/>
      <c r="U6123" s="25"/>
      <c r="V6123" s="25"/>
      <c r="W6123" s="25"/>
      <c r="X6123" s="25"/>
      <c r="Y6123" s="25"/>
      <c r="AF6123" s="25"/>
      <c r="AG6123" s="26"/>
      <c r="AH6123" s="25"/>
      <c r="AI6123" s="25"/>
    </row>
    <row r="6124" spans="5:35">
      <c r="E6124" s="24"/>
      <c r="F6124" s="24"/>
      <c r="H6124" s="24"/>
      <c r="I6124" s="24"/>
      <c r="J6124" s="24"/>
      <c r="K6124" s="24"/>
      <c r="L6124" s="24"/>
      <c r="M6124" s="24"/>
      <c r="N6124" s="24"/>
      <c r="O6124" s="24"/>
      <c r="P6124" s="24"/>
      <c r="U6124" s="25"/>
      <c r="V6124" s="25"/>
      <c r="W6124" s="25"/>
      <c r="X6124" s="25"/>
      <c r="Y6124" s="25"/>
      <c r="AF6124" s="25"/>
      <c r="AG6124" s="26"/>
      <c r="AH6124" s="25"/>
      <c r="AI6124" s="25"/>
    </row>
    <row r="6125" spans="5:35">
      <c r="E6125" s="24"/>
      <c r="F6125" s="24"/>
      <c r="H6125" s="24"/>
      <c r="I6125" s="24"/>
      <c r="J6125" s="24"/>
      <c r="K6125" s="24"/>
      <c r="L6125" s="24"/>
      <c r="M6125" s="24"/>
      <c r="N6125" s="24"/>
      <c r="O6125" s="24"/>
      <c r="P6125" s="24"/>
      <c r="U6125" s="25"/>
      <c r="V6125" s="25"/>
      <c r="W6125" s="25"/>
      <c r="X6125" s="25"/>
      <c r="Y6125" s="25"/>
      <c r="AF6125" s="25"/>
      <c r="AG6125" s="26"/>
      <c r="AH6125" s="25"/>
      <c r="AI6125" s="25"/>
    </row>
    <row r="6126" spans="5:35">
      <c r="E6126" s="24"/>
      <c r="F6126" s="24"/>
      <c r="H6126" s="24"/>
      <c r="I6126" s="24"/>
      <c r="J6126" s="24"/>
      <c r="K6126" s="24"/>
      <c r="L6126" s="24"/>
      <c r="M6126" s="24"/>
      <c r="N6126" s="24"/>
      <c r="O6126" s="24"/>
      <c r="P6126" s="24"/>
      <c r="U6126" s="25"/>
      <c r="V6126" s="25"/>
      <c r="W6126" s="25"/>
      <c r="X6126" s="25"/>
      <c r="Y6126" s="25"/>
      <c r="AF6126" s="25"/>
      <c r="AG6126" s="26"/>
      <c r="AH6126" s="25"/>
      <c r="AI6126" s="25"/>
    </row>
    <row r="6127" spans="5:35">
      <c r="E6127" s="24"/>
      <c r="F6127" s="24"/>
      <c r="H6127" s="24"/>
      <c r="I6127" s="24"/>
      <c r="J6127" s="24"/>
      <c r="K6127" s="24"/>
      <c r="L6127" s="24"/>
      <c r="M6127" s="24"/>
      <c r="N6127" s="24"/>
      <c r="O6127" s="24"/>
      <c r="P6127" s="24"/>
      <c r="U6127" s="25"/>
      <c r="V6127" s="25"/>
      <c r="W6127" s="25"/>
      <c r="X6127" s="25"/>
      <c r="Y6127" s="25"/>
      <c r="AF6127" s="25"/>
      <c r="AG6127" s="26"/>
      <c r="AH6127" s="25"/>
      <c r="AI6127" s="25"/>
    </row>
    <row r="6128" spans="5:35">
      <c r="E6128" s="24"/>
      <c r="F6128" s="24"/>
      <c r="H6128" s="24"/>
      <c r="I6128" s="24"/>
      <c r="J6128" s="24"/>
      <c r="K6128" s="24"/>
      <c r="L6128" s="24"/>
      <c r="M6128" s="24"/>
      <c r="N6128" s="24"/>
      <c r="O6128" s="24"/>
      <c r="P6128" s="24"/>
      <c r="U6128" s="25"/>
      <c r="V6128" s="25"/>
      <c r="W6128" s="25"/>
      <c r="X6128" s="25"/>
      <c r="Y6128" s="25"/>
      <c r="AF6128" s="25"/>
      <c r="AG6128" s="26"/>
      <c r="AH6128" s="25"/>
      <c r="AI6128" s="25"/>
    </row>
    <row r="6129" spans="5:35">
      <c r="E6129" s="24"/>
      <c r="F6129" s="24"/>
      <c r="H6129" s="24"/>
      <c r="I6129" s="24"/>
      <c r="J6129" s="24"/>
      <c r="K6129" s="24"/>
      <c r="L6129" s="24"/>
      <c r="M6129" s="24"/>
      <c r="N6129" s="24"/>
      <c r="O6129" s="24"/>
      <c r="P6129" s="24"/>
      <c r="U6129" s="25"/>
      <c r="V6129" s="25"/>
      <c r="W6129" s="25"/>
      <c r="X6129" s="25"/>
      <c r="Y6129" s="25"/>
      <c r="AF6129" s="25"/>
      <c r="AG6129" s="26"/>
      <c r="AH6129" s="25"/>
      <c r="AI6129" s="25"/>
    </row>
    <row r="6130" spans="5:35">
      <c r="E6130" s="24"/>
      <c r="F6130" s="24"/>
      <c r="H6130" s="24"/>
      <c r="I6130" s="24"/>
      <c r="J6130" s="24"/>
      <c r="K6130" s="24"/>
      <c r="L6130" s="24"/>
      <c r="M6130" s="24"/>
      <c r="N6130" s="24"/>
      <c r="O6130" s="24"/>
      <c r="P6130" s="24"/>
      <c r="U6130" s="25"/>
      <c r="V6130" s="25"/>
      <c r="W6130" s="25"/>
      <c r="X6130" s="25"/>
      <c r="Y6130" s="25"/>
      <c r="AF6130" s="25"/>
      <c r="AG6130" s="26"/>
      <c r="AH6130" s="25"/>
      <c r="AI6130" s="25"/>
    </row>
    <row r="6131" spans="5:35">
      <c r="E6131" s="24"/>
      <c r="F6131" s="24"/>
      <c r="H6131" s="24"/>
      <c r="I6131" s="24"/>
      <c r="J6131" s="24"/>
      <c r="K6131" s="24"/>
      <c r="L6131" s="24"/>
      <c r="M6131" s="24"/>
      <c r="N6131" s="24"/>
      <c r="O6131" s="24"/>
      <c r="P6131" s="24"/>
      <c r="U6131" s="25"/>
      <c r="V6131" s="25"/>
      <c r="W6131" s="25"/>
      <c r="X6131" s="25"/>
      <c r="Y6131" s="25"/>
      <c r="AF6131" s="25"/>
      <c r="AG6131" s="26"/>
      <c r="AH6131" s="25"/>
      <c r="AI6131" s="25"/>
    </row>
    <row r="6132" spans="5:35">
      <c r="E6132" s="24"/>
      <c r="F6132" s="24"/>
      <c r="H6132" s="24"/>
      <c r="I6132" s="24"/>
      <c r="J6132" s="24"/>
      <c r="K6132" s="24"/>
      <c r="L6132" s="24"/>
      <c r="M6132" s="24"/>
      <c r="N6132" s="24"/>
      <c r="O6132" s="24"/>
      <c r="P6132" s="24"/>
      <c r="U6132" s="25"/>
      <c r="V6132" s="25"/>
      <c r="W6132" s="25"/>
      <c r="X6132" s="25"/>
      <c r="Y6132" s="25"/>
      <c r="AF6132" s="25"/>
      <c r="AG6132" s="26"/>
      <c r="AH6132" s="25"/>
      <c r="AI6132" s="25"/>
    </row>
    <row r="6133" spans="5:35">
      <c r="E6133" s="24"/>
      <c r="F6133" s="24"/>
      <c r="H6133" s="24"/>
      <c r="I6133" s="24"/>
      <c r="J6133" s="24"/>
      <c r="K6133" s="24"/>
      <c r="L6133" s="24"/>
      <c r="M6133" s="24"/>
      <c r="N6133" s="24"/>
      <c r="O6133" s="24"/>
      <c r="P6133" s="24"/>
      <c r="U6133" s="25"/>
      <c r="V6133" s="25"/>
      <c r="W6133" s="25"/>
      <c r="X6133" s="25"/>
      <c r="Y6133" s="25"/>
      <c r="AF6133" s="25"/>
      <c r="AG6133" s="26"/>
      <c r="AH6133" s="25"/>
      <c r="AI6133" s="25"/>
    </row>
    <row r="6134" spans="5:35">
      <c r="E6134" s="24"/>
      <c r="F6134" s="24"/>
      <c r="H6134" s="24"/>
      <c r="I6134" s="24"/>
      <c r="J6134" s="24"/>
      <c r="K6134" s="24"/>
      <c r="L6134" s="24"/>
      <c r="M6134" s="24"/>
      <c r="N6134" s="24"/>
      <c r="O6134" s="24"/>
      <c r="P6134" s="24"/>
      <c r="U6134" s="25"/>
      <c r="V6134" s="25"/>
      <c r="W6134" s="25"/>
      <c r="X6134" s="25"/>
      <c r="Y6134" s="25"/>
      <c r="AF6134" s="25"/>
      <c r="AG6134" s="26"/>
      <c r="AH6134" s="25"/>
      <c r="AI6134" s="25"/>
    </row>
    <row r="6135" spans="5:35">
      <c r="E6135" s="24"/>
      <c r="F6135" s="24"/>
      <c r="H6135" s="24"/>
      <c r="I6135" s="24"/>
      <c r="J6135" s="24"/>
      <c r="K6135" s="24"/>
      <c r="L6135" s="24"/>
      <c r="M6135" s="24"/>
      <c r="N6135" s="24"/>
      <c r="O6135" s="24"/>
      <c r="P6135" s="24"/>
      <c r="U6135" s="25"/>
      <c r="V6135" s="25"/>
      <c r="W6135" s="25"/>
      <c r="X6135" s="25"/>
      <c r="Y6135" s="25"/>
      <c r="AF6135" s="25"/>
      <c r="AG6135" s="26"/>
      <c r="AH6135" s="25"/>
      <c r="AI6135" s="25"/>
    </row>
    <row r="6136" spans="5:35">
      <c r="E6136" s="24"/>
      <c r="F6136" s="24"/>
      <c r="H6136" s="24"/>
      <c r="I6136" s="24"/>
      <c r="J6136" s="24"/>
      <c r="K6136" s="24"/>
      <c r="L6136" s="24"/>
      <c r="M6136" s="24"/>
      <c r="N6136" s="24"/>
      <c r="O6136" s="24"/>
      <c r="P6136" s="24"/>
      <c r="U6136" s="25"/>
      <c r="V6136" s="25"/>
      <c r="W6136" s="25"/>
      <c r="X6136" s="25"/>
      <c r="Y6136" s="25"/>
      <c r="AF6136" s="25"/>
      <c r="AG6136" s="26"/>
      <c r="AH6136" s="25"/>
      <c r="AI6136" s="25"/>
    </row>
    <row r="6137" spans="5:35">
      <c r="E6137" s="24"/>
      <c r="F6137" s="24"/>
      <c r="H6137" s="24"/>
      <c r="I6137" s="24"/>
      <c r="J6137" s="24"/>
      <c r="K6137" s="24"/>
      <c r="L6137" s="24"/>
      <c r="M6137" s="24"/>
      <c r="N6137" s="24"/>
      <c r="O6137" s="24"/>
      <c r="P6137" s="24"/>
      <c r="U6137" s="25"/>
      <c r="V6137" s="25"/>
      <c r="W6137" s="25"/>
      <c r="X6137" s="25"/>
      <c r="Y6137" s="25"/>
      <c r="AF6137" s="25"/>
      <c r="AG6137" s="26"/>
      <c r="AH6137" s="25"/>
      <c r="AI6137" s="25"/>
    </row>
    <row r="6138" spans="5:35">
      <c r="E6138" s="24"/>
      <c r="F6138" s="24"/>
      <c r="H6138" s="24"/>
      <c r="I6138" s="24"/>
      <c r="J6138" s="24"/>
      <c r="K6138" s="24"/>
      <c r="L6138" s="24"/>
      <c r="M6138" s="24"/>
      <c r="N6138" s="24"/>
      <c r="O6138" s="24"/>
      <c r="P6138" s="24"/>
      <c r="U6138" s="25"/>
      <c r="V6138" s="25"/>
      <c r="W6138" s="25"/>
      <c r="X6138" s="25"/>
      <c r="Y6138" s="25"/>
      <c r="AF6138" s="25"/>
      <c r="AG6138" s="26"/>
      <c r="AH6138" s="25"/>
      <c r="AI6138" s="25"/>
    </row>
    <row r="6139" spans="5:35">
      <c r="E6139" s="24"/>
      <c r="F6139" s="24"/>
      <c r="H6139" s="24"/>
      <c r="I6139" s="24"/>
      <c r="J6139" s="24"/>
      <c r="K6139" s="24"/>
      <c r="L6139" s="24"/>
      <c r="M6139" s="24"/>
      <c r="N6139" s="24"/>
      <c r="O6139" s="24"/>
      <c r="P6139" s="24"/>
      <c r="U6139" s="25"/>
      <c r="V6139" s="25"/>
      <c r="W6139" s="25"/>
      <c r="X6139" s="25"/>
      <c r="Y6139" s="25"/>
      <c r="AF6139" s="25"/>
      <c r="AG6139" s="26"/>
      <c r="AH6139" s="25"/>
      <c r="AI6139" s="25"/>
    </row>
    <row r="6140" spans="5:35">
      <c r="E6140" s="24"/>
      <c r="F6140" s="24"/>
      <c r="H6140" s="24"/>
      <c r="I6140" s="24"/>
      <c r="J6140" s="24"/>
      <c r="K6140" s="24"/>
      <c r="L6140" s="24"/>
      <c r="M6140" s="24"/>
      <c r="N6140" s="24"/>
      <c r="O6140" s="24"/>
      <c r="P6140" s="24"/>
      <c r="U6140" s="25"/>
      <c r="V6140" s="25"/>
      <c r="W6140" s="25"/>
      <c r="X6140" s="25"/>
      <c r="Y6140" s="25"/>
      <c r="AF6140" s="25"/>
      <c r="AG6140" s="26"/>
      <c r="AH6140" s="25"/>
      <c r="AI6140" s="25"/>
    </row>
    <row r="6141" spans="5:35">
      <c r="E6141" s="24"/>
      <c r="F6141" s="24"/>
      <c r="H6141" s="24"/>
      <c r="I6141" s="24"/>
      <c r="J6141" s="24"/>
      <c r="K6141" s="24"/>
      <c r="L6141" s="24"/>
      <c r="M6141" s="24"/>
      <c r="N6141" s="24"/>
      <c r="O6141" s="24"/>
      <c r="P6141" s="24"/>
      <c r="U6141" s="25"/>
      <c r="V6141" s="25"/>
      <c r="W6141" s="25"/>
      <c r="X6141" s="25"/>
      <c r="Y6141" s="25"/>
      <c r="AF6141" s="25"/>
      <c r="AG6141" s="26"/>
      <c r="AH6141" s="25"/>
      <c r="AI6141" s="25"/>
    </row>
    <row r="6142" spans="5:35">
      <c r="E6142" s="24"/>
      <c r="F6142" s="24"/>
      <c r="H6142" s="24"/>
      <c r="I6142" s="24"/>
      <c r="J6142" s="24"/>
      <c r="K6142" s="24"/>
      <c r="L6142" s="24"/>
      <c r="M6142" s="24"/>
      <c r="N6142" s="24"/>
      <c r="O6142" s="24"/>
      <c r="P6142" s="24"/>
      <c r="U6142" s="25"/>
      <c r="V6142" s="25"/>
      <c r="W6142" s="25"/>
      <c r="X6142" s="25"/>
      <c r="Y6142" s="25"/>
      <c r="AF6142" s="25"/>
      <c r="AG6142" s="26"/>
      <c r="AH6142" s="25"/>
      <c r="AI6142" s="25"/>
    </row>
    <row r="6143" spans="5:35">
      <c r="E6143" s="24"/>
      <c r="F6143" s="24"/>
      <c r="H6143" s="24"/>
      <c r="I6143" s="24"/>
      <c r="J6143" s="24"/>
      <c r="K6143" s="24"/>
      <c r="L6143" s="24"/>
      <c r="M6143" s="24"/>
      <c r="N6143" s="24"/>
      <c r="O6143" s="24"/>
      <c r="P6143" s="24"/>
      <c r="U6143" s="25"/>
      <c r="V6143" s="25"/>
      <c r="W6143" s="25"/>
      <c r="X6143" s="25"/>
      <c r="Y6143" s="25"/>
      <c r="AF6143" s="25"/>
      <c r="AG6143" s="26"/>
      <c r="AH6143" s="25"/>
      <c r="AI6143" s="25"/>
    </row>
    <row r="6144" spans="5:35">
      <c r="E6144" s="24"/>
      <c r="F6144" s="24"/>
      <c r="H6144" s="24"/>
      <c r="I6144" s="24"/>
      <c r="J6144" s="24"/>
      <c r="K6144" s="24"/>
      <c r="L6144" s="24"/>
      <c r="M6144" s="24"/>
      <c r="N6144" s="24"/>
      <c r="O6144" s="24"/>
      <c r="P6144" s="24"/>
      <c r="U6144" s="25"/>
      <c r="V6144" s="25"/>
      <c r="W6144" s="25"/>
      <c r="X6144" s="25"/>
      <c r="Y6144" s="25"/>
      <c r="AF6144" s="25"/>
      <c r="AG6144" s="26"/>
      <c r="AH6144" s="25"/>
      <c r="AI6144" s="25"/>
    </row>
    <row r="6145" spans="5:35">
      <c r="E6145" s="24"/>
      <c r="F6145" s="24"/>
      <c r="H6145" s="24"/>
      <c r="I6145" s="24"/>
      <c r="J6145" s="24"/>
      <c r="K6145" s="24"/>
      <c r="L6145" s="24"/>
      <c r="M6145" s="24"/>
      <c r="N6145" s="24"/>
      <c r="O6145" s="24"/>
      <c r="P6145" s="24"/>
      <c r="U6145" s="25"/>
      <c r="V6145" s="25"/>
      <c r="W6145" s="25"/>
      <c r="X6145" s="25"/>
      <c r="Y6145" s="25"/>
      <c r="AF6145" s="25"/>
      <c r="AG6145" s="26"/>
      <c r="AH6145" s="25"/>
      <c r="AI6145" s="25"/>
    </row>
    <row r="6146" spans="5:35">
      <c r="E6146" s="24"/>
      <c r="F6146" s="24"/>
      <c r="H6146" s="24"/>
      <c r="I6146" s="24"/>
      <c r="J6146" s="24"/>
      <c r="K6146" s="24"/>
      <c r="L6146" s="24"/>
      <c r="M6146" s="24"/>
      <c r="N6146" s="24"/>
      <c r="O6146" s="24"/>
      <c r="P6146" s="24"/>
      <c r="U6146" s="25"/>
      <c r="V6146" s="25"/>
      <c r="W6146" s="25"/>
      <c r="X6146" s="25"/>
      <c r="Y6146" s="25"/>
      <c r="AF6146" s="25"/>
      <c r="AG6146" s="26"/>
      <c r="AH6146" s="25"/>
      <c r="AI6146" s="25"/>
    </row>
    <row r="6147" spans="5:35">
      <c r="E6147" s="24"/>
      <c r="F6147" s="24"/>
      <c r="H6147" s="24"/>
      <c r="I6147" s="24"/>
      <c r="J6147" s="24"/>
      <c r="K6147" s="24"/>
      <c r="L6147" s="24"/>
      <c r="M6147" s="24"/>
      <c r="N6147" s="24"/>
      <c r="O6147" s="24"/>
      <c r="P6147" s="24"/>
      <c r="U6147" s="25"/>
      <c r="V6147" s="25"/>
      <c r="W6147" s="25"/>
      <c r="X6147" s="25"/>
      <c r="Y6147" s="25"/>
      <c r="AF6147" s="25"/>
      <c r="AG6147" s="26"/>
      <c r="AH6147" s="25"/>
      <c r="AI6147" s="25"/>
    </row>
    <row r="6148" spans="5:35">
      <c r="E6148" s="24"/>
      <c r="F6148" s="24"/>
      <c r="H6148" s="24"/>
      <c r="I6148" s="24"/>
      <c r="J6148" s="24"/>
      <c r="K6148" s="24"/>
      <c r="L6148" s="24"/>
      <c r="M6148" s="24"/>
      <c r="N6148" s="24"/>
      <c r="O6148" s="24"/>
      <c r="P6148" s="24"/>
      <c r="U6148" s="25"/>
      <c r="V6148" s="25"/>
      <c r="W6148" s="25"/>
      <c r="X6148" s="25"/>
      <c r="Y6148" s="25"/>
      <c r="AF6148" s="25"/>
      <c r="AG6148" s="26"/>
      <c r="AH6148" s="25"/>
      <c r="AI6148" s="25"/>
    </row>
    <row r="6149" spans="5:35">
      <c r="E6149" s="24"/>
      <c r="F6149" s="24"/>
      <c r="H6149" s="24"/>
      <c r="I6149" s="24"/>
      <c r="J6149" s="24"/>
      <c r="K6149" s="24"/>
      <c r="L6149" s="24"/>
      <c r="M6149" s="24"/>
      <c r="N6149" s="24"/>
      <c r="O6149" s="24"/>
      <c r="P6149" s="24"/>
      <c r="U6149" s="25"/>
      <c r="V6149" s="25"/>
      <c r="W6149" s="25"/>
      <c r="X6149" s="25"/>
      <c r="Y6149" s="25"/>
      <c r="AF6149" s="25"/>
      <c r="AG6149" s="26"/>
      <c r="AH6149" s="25"/>
      <c r="AI6149" s="25"/>
    </row>
    <row r="6150" spans="5:35">
      <c r="E6150" s="24"/>
      <c r="F6150" s="24"/>
      <c r="H6150" s="24"/>
      <c r="I6150" s="24"/>
      <c r="J6150" s="24"/>
      <c r="K6150" s="24"/>
      <c r="L6150" s="24"/>
      <c r="M6150" s="24"/>
      <c r="N6150" s="24"/>
      <c r="O6150" s="24"/>
      <c r="P6150" s="24"/>
      <c r="U6150" s="25"/>
      <c r="V6150" s="25"/>
      <c r="W6150" s="25"/>
      <c r="X6150" s="25"/>
      <c r="Y6150" s="25"/>
      <c r="AF6150" s="25"/>
      <c r="AG6150" s="26"/>
      <c r="AH6150" s="25"/>
      <c r="AI6150" s="25"/>
    </row>
    <row r="6151" spans="5:35">
      <c r="E6151" s="24"/>
      <c r="F6151" s="24"/>
      <c r="H6151" s="24"/>
      <c r="I6151" s="24"/>
      <c r="J6151" s="24"/>
      <c r="K6151" s="24"/>
      <c r="L6151" s="24"/>
      <c r="M6151" s="24"/>
      <c r="N6151" s="24"/>
      <c r="O6151" s="24"/>
      <c r="P6151" s="24"/>
      <c r="U6151" s="25"/>
      <c r="V6151" s="25"/>
      <c r="W6151" s="25"/>
      <c r="X6151" s="25"/>
      <c r="Y6151" s="25"/>
      <c r="AF6151" s="25"/>
      <c r="AG6151" s="26"/>
      <c r="AH6151" s="25"/>
      <c r="AI6151" s="25"/>
    </row>
    <row r="6152" spans="5:35">
      <c r="E6152" s="24"/>
      <c r="F6152" s="24"/>
      <c r="H6152" s="24"/>
      <c r="I6152" s="24"/>
      <c r="J6152" s="24"/>
      <c r="K6152" s="24"/>
      <c r="L6152" s="24"/>
      <c r="M6152" s="24"/>
      <c r="N6152" s="24"/>
      <c r="O6152" s="24"/>
      <c r="P6152" s="24"/>
      <c r="U6152" s="25"/>
      <c r="V6152" s="25"/>
      <c r="W6152" s="25"/>
      <c r="X6152" s="25"/>
      <c r="Y6152" s="25"/>
      <c r="AF6152" s="25"/>
      <c r="AG6152" s="26"/>
      <c r="AH6152" s="25"/>
      <c r="AI6152" s="25"/>
    </row>
    <row r="6153" spans="5:35">
      <c r="E6153" s="24"/>
      <c r="F6153" s="24"/>
      <c r="H6153" s="24"/>
      <c r="I6153" s="24"/>
      <c r="J6153" s="24"/>
      <c r="K6153" s="24"/>
      <c r="L6153" s="24"/>
      <c r="M6153" s="24"/>
      <c r="N6153" s="24"/>
      <c r="O6153" s="24"/>
      <c r="P6153" s="24"/>
      <c r="U6153" s="25"/>
      <c r="V6153" s="25"/>
      <c r="W6153" s="25"/>
      <c r="X6153" s="25"/>
      <c r="Y6153" s="25"/>
      <c r="AF6153" s="25"/>
      <c r="AG6153" s="26"/>
      <c r="AH6153" s="25"/>
      <c r="AI6153" s="25"/>
    </row>
    <row r="6154" spans="5:35">
      <c r="E6154" s="24"/>
      <c r="F6154" s="24"/>
      <c r="H6154" s="24"/>
      <c r="I6154" s="24"/>
      <c r="J6154" s="24"/>
      <c r="K6154" s="24"/>
      <c r="L6154" s="24"/>
      <c r="M6154" s="24"/>
      <c r="N6154" s="24"/>
      <c r="O6154" s="24"/>
      <c r="P6154" s="24"/>
      <c r="U6154" s="25"/>
      <c r="V6154" s="25"/>
      <c r="W6154" s="25"/>
      <c r="X6154" s="25"/>
      <c r="Y6154" s="25"/>
      <c r="AF6154" s="25"/>
      <c r="AG6154" s="26"/>
      <c r="AH6154" s="25"/>
      <c r="AI6154" s="25"/>
    </row>
    <row r="6155" spans="5:35">
      <c r="E6155" s="24"/>
      <c r="F6155" s="24"/>
      <c r="H6155" s="24"/>
      <c r="I6155" s="24"/>
      <c r="J6155" s="24"/>
      <c r="K6155" s="24"/>
      <c r="L6155" s="24"/>
      <c r="M6155" s="24"/>
      <c r="N6155" s="24"/>
      <c r="O6155" s="24"/>
      <c r="P6155" s="24"/>
      <c r="U6155" s="25"/>
      <c r="V6155" s="25"/>
      <c r="W6155" s="25"/>
      <c r="X6155" s="25"/>
      <c r="Y6155" s="25"/>
      <c r="AF6155" s="25"/>
      <c r="AG6155" s="26"/>
      <c r="AH6155" s="25"/>
      <c r="AI6155" s="25"/>
    </row>
    <row r="6156" spans="5:35">
      <c r="E6156" s="24"/>
      <c r="F6156" s="24"/>
      <c r="H6156" s="24"/>
      <c r="I6156" s="24"/>
      <c r="J6156" s="24"/>
      <c r="K6156" s="24"/>
      <c r="L6156" s="24"/>
      <c r="M6156" s="24"/>
      <c r="N6156" s="24"/>
      <c r="O6156" s="24"/>
      <c r="P6156" s="24"/>
      <c r="U6156" s="25"/>
      <c r="V6156" s="25"/>
      <c r="W6156" s="25"/>
      <c r="X6156" s="25"/>
      <c r="Y6156" s="25"/>
      <c r="AF6156" s="25"/>
      <c r="AG6156" s="26"/>
      <c r="AH6156" s="25"/>
      <c r="AI6156" s="25"/>
    </row>
    <row r="6157" spans="5:35">
      <c r="E6157" s="24"/>
      <c r="F6157" s="24"/>
      <c r="H6157" s="24"/>
      <c r="I6157" s="24"/>
      <c r="J6157" s="24"/>
      <c r="K6157" s="24"/>
      <c r="L6157" s="24"/>
      <c r="M6157" s="24"/>
      <c r="N6157" s="24"/>
      <c r="O6157" s="24"/>
      <c r="P6157" s="24"/>
      <c r="U6157" s="25"/>
      <c r="V6157" s="25"/>
      <c r="W6157" s="25"/>
      <c r="X6157" s="25"/>
      <c r="Y6157" s="25"/>
      <c r="AF6157" s="25"/>
      <c r="AG6157" s="26"/>
      <c r="AH6157" s="25"/>
      <c r="AI6157" s="25"/>
    </row>
    <row r="6158" spans="5:35">
      <c r="E6158" s="24"/>
      <c r="F6158" s="24"/>
      <c r="H6158" s="24"/>
      <c r="I6158" s="24"/>
      <c r="J6158" s="24"/>
      <c r="K6158" s="24"/>
      <c r="L6158" s="24"/>
      <c r="M6158" s="24"/>
      <c r="N6158" s="24"/>
      <c r="O6158" s="24"/>
      <c r="P6158" s="24"/>
      <c r="U6158" s="25"/>
      <c r="V6158" s="25"/>
      <c r="W6158" s="25"/>
      <c r="X6158" s="25"/>
      <c r="Y6158" s="25"/>
      <c r="AF6158" s="25"/>
      <c r="AG6158" s="26"/>
      <c r="AH6158" s="25"/>
      <c r="AI6158" s="25"/>
    </row>
    <row r="6159" spans="5:35">
      <c r="E6159" s="24"/>
      <c r="F6159" s="24"/>
      <c r="H6159" s="24"/>
      <c r="I6159" s="24"/>
      <c r="J6159" s="24"/>
      <c r="K6159" s="24"/>
      <c r="L6159" s="24"/>
      <c r="M6159" s="24"/>
      <c r="N6159" s="24"/>
      <c r="O6159" s="24"/>
      <c r="P6159" s="24"/>
      <c r="U6159" s="25"/>
      <c r="V6159" s="25"/>
      <c r="W6159" s="25"/>
      <c r="X6159" s="25"/>
      <c r="Y6159" s="25"/>
      <c r="AF6159" s="25"/>
      <c r="AG6159" s="26"/>
      <c r="AH6159" s="25"/>
      <c r="AI6159" s="25"/>
    </row>
    <row r="6160" spans="5:35">
      <c r="E6160" s="24"/>
      <c r="F6160" s="24"/>
      <c r="H6160" s="24"/>
      <c r="I6160" s="24"/>
      <c r="J6160" s="24"/>
      <c r="K6160" s="24"/>
      <c r="L6160" s="24"/>
      <c r="M6160" s="24"/>
      <c r="N6160" s="24"/>
      <c r="O6160" s="24"/>
      <c r="P6160" s="24"/>
      <c r="U6160" s="25"/>
      <c r="V6160" s="25"/>
      <c r="W6160" s="25"/>
      <c r="X6160" s="25"/>
      <c r="Y6160" s="25"/>
      <c r="AF6160" s="25"/>
      <c r="AG6160" s="26"/>
      <c r="AH6160" s="25"/>
      <c r="AI6160" s="25"/>
    </row>
    <row r="6161" spans="5:35">
      <c r="E6161" s="24"/>
      <c r="F6161" s="24"/>
      <c r="H6161" s="24"/>
      <c r="I6161" s="24"/>
      <c r="J6161" s="24"/>
      <c r="K6161" s="24"/>
      <c r="L6161" s="24"/>
      <c r="M6161" s="24"/>
      <c r="N6161" s="24"/>
      <c r="O6161" s="24"/>
      <c r="P6161" s="24"/>
      <c r="U6161" s="25"/>
      <c r="V6161" s="25"/>
      <c r="W6161" s="25"/>
      <c r="X6161" s="25"/>
      <c r="Y6161" s="25"/>
      <c r="AF6161" s="25"/>
      <c r="AG6161" s="26"/>
      <c r="AH6161" s="25"/>
      <c r="AI6161" s="25"/>
    </row>
    <row r="6162" spans="5:35">
      <c r="E6162" s="24"/>
      <c r="F6162" s="24"/>
      <c r="H6162" s="24"/>
      <c r="I6162" s="24"/>
      <c r="J6162" s="24"/>
      <c r="K6162" s="24"/>
      <c r="L6162" s="24"/>
      <c r="M6162" s="24"/>
      <c r="N6162" s="24"/>
      <c r="O6162" s="24"/>
      <c r="P6162" s="24"/>
      <c r="U6162" s="25"/>
      <c r="V6162" s="25"/>
      <c r="W6162" s="25"/>
      <c r="X6162" s="25"/>
      <c r="Y6162" s="25"/>
      <c r="AF6162" s="25"/>
      <c r="AG6162" s="26"/>
      <c r="AH6162" s="25"/>
      <c r="AI6162" s="25"/>
    </row>
    <row r="6163" spans="5:35">
      <c r="E6163" s="24"/>
      <c r="F6163" s="24"/>
      <c r="H6163" s="24"/>
      <c r="I6163" s="24"/>
      <c r="J6163" s="24"/>
      <c r="K6163" s="24"/>
      <c r="L6163" s="24"/>
      <c r="M6163" s="24"/>
      <c r="N6163" s="24"/>
      <c r="O6163" s="24"/>
      <c r="P6163" s="24"/>
      <c r="U6163" s="25"/>
      <c r="V6163" s="25"/>
      <c r="W6163" s="25"/>
      <c r="X6163" s="25"/>
      <c r="Y6163" s="25"/>
      <c r="AF6163" s="25"/>
      <c r="AG6163" s="26"/>
      <c r="AH6163" s="25"/>
      <c r="AI6163" s="25"/>
    </row>
    <row r="6164" spans="5:35">
      <c r="E6164" s="24"/>
      <c r="F6164" s="24"/>
      <c r="H6164" s="24"/>
      <c r="I6164" s="24"/>
      <c r="J6164" s="24"/>
      <c r="K6164" s="24"/>
      <c r="L6164" s="24"/>
      <c r="M6164" s="24"/>
      <c r="N6164" s="24"/>
      <c r="O6164" s="24"/>
      <c r="P6164" s="24"/>
      <c r="U6164" s="25"/>
      <c r="V6164" s="25"/>
      <c r="W6164" s="25"/>
      <c r="X6164" s="25"/>
      <c r="Y6164" s="25"/>
      <c r="AF6164" s="25"/>
      <c r="AG6164" s="26"/>
      <c r="AH6164" s="25"/>
      <c r="AI6164" s="25"/>
    </row>
    <row r="6165" spans="5:35">
      <c r="E6165" s="24"/>
      <c r="F6165" s="24"/>
      <c r="H6165" s="24"/>
      <c r="I6165" s="24"/>
      <c r="J6165" s="24"/>
      <c r="K6165" s="24"/>
      <c r="L6165" s="24"/>
      <c r="M6165" s="24"/>
      <c r="N6165" s="24"/>
      <c r="O6165" s="24"/>
      <c r="P6165" s="24"/>
      <c r="U6165" s="25"/>
      <c r="V6165" s="25"/>
      <c r="W6165" s="25"/>
      <c r="X6165" s="25"/>
      <c r="Y6165" s="25"/>
      <c r="AF6165" s="25"/>
      <c r="AG6165" s="26"/>
      <c r="AH6165" s="25"/>
      <c r="AI6165" s="25"/>
    </row>
    <row r="6166" spans="5:35">
      <c r="E6166" s="24"/>
      <c r="F6166" s="24"/>
      <c r="H6166" s="24"/>
      <c r="I6166" s="24"/>
      <c r="J6166" s="24"/>
      <c r="K6166" s="24"/>
      <c r="L6166" s="24"/>
      <c r="M6166" s="24"/>
      <c r="N6166" s="24"/>
      <c r="O6166" s="24"/>
      <c r="P6166" s="24"/>
      <c r="U6166" s="25"/>
      <c r="V6166" s="25"/>
      <c r="W6166" s="25"/>
      <c r="X6166" s="25"/>
      <c r="Y6166" s="25"/>
      <c r="AF6166" s="25"/>
      <c r="AG6166" s="26"/>
      <c r="AH6166" s="25"/>
      <c r="AI6166" s="25"/>
    </row>
    <row r="6167" spans="5:35">
      <c r="E6167" s="24"/>
      <c r="F6167" s="24"/>
      <c r="H6167" s="24"/>
      <c r="I6167" s="24"/>
      <c r="J6167" s="24"/>
      <c r="K6167" s="24"/>
      <c r="L6167" s="24"/>
      <c r="M6167" s="24"/>
      <c r="N6167" s="24"/>
      <c r="O6167" s="24"/>
      <c r="P6167" s="24"/>
      <c r="U6167" s="25"/>
      <c r="V6167" s="25"/>
      <c r="W6167" s="25"/>
      <c r="X6167" s="25"/>
      <c r="Y6167" s="25"/>
      <c r="AF6167" s="25"/>
      <c r="AG6167" s="26"/>
      <c r="AH6167" s="25"/>
      <c r="AI6167" s="25"/>
    </row>
    <row r="6168" spans="5:35">
      <c r="E6168" s="24"/>
      <c r="F6168" s="24"/>
      <c r="H6168" s="24"/>
      <c r="I6168" s="24"/>
      <c r="J6168" s="24"/>
      <c r="K6168" s="24"/>
      <c r="L6168" s="24"/>
      <c r="M6168" s="24"/>
      <c r="N6168" s="24"/>
      <c r="O6168" s="24"/>
      <c r="P6168" s="24"/>
      <c r="U6168" s="25"/>
      <c r="V6168" s="25"/>
      <c r="W6168" s="25"/>
      <c r="X6168" s="25"/>
      <c r="Y6168" s="25"/>
      <c r="AF6168" s="25"/>
      <c r="AG6168" s="26"/>
      <c r="AH6168" s="25"/>
      <c r="AI6168" s="25"/>
    </row>
    <row r="6169" spans="5:35">
      <c r="E6169" s="24"/>
      <c r="F6169" s="24"/>
      <c r="H6169" s="24"/>
      <c r="I6169" s="24"/>
      <c r="J6169" s="24"/>
      <c r="K6169" s="24"/>
      <c r="L6169" s="24"/>
      <c r="M6169" s="24"/>
      <c r="N6169" s="24"/>
      <c r="O6169" s="24"/>
      <c r="P6169" s="24"/>
      <c r="U6169" s="25"/>
      <c r="V6169" s="25"/>
      <c r="W6169" s="25"/>
      <c r="X6169" s="25"/>
      <c r="Y6169" s="25"/>
      <c r="AF6169" s="25"/>
      <c r="AG6169" s="26"/>
      <c r="AH6169" s="25"/>
      <c r="AI6169" s="25"/>
    </row>
    <row r="6170" spans="5:35">
      <c r="E6170" s="24"/>
      <c r="F6170" s="24"/>
      <c r="H6170" s="24"/>
      <c r="I6170" s="24"/>
      <c r="J6170" s="24"/>
      <c r="K6170" s="24"/>
      <c r="L6170" s="24"/>
      <c r="M6170" s="24"/>
      <c r="N6170" s="24"/>
      <c r="O6170" s="24"/>
      <c r="P6170" s="24"/>
      <c r="U6170" s="25"/>
      <c r="V6170" s="25"/>
      <c r="W6170" s="25"/>
      <c r="X6170" s="25"/>
      <c r="Y6170" s="25"/>
      <c r="AF6170" s="25"/>
      <c r="AG6170" s="26"/>
      <c r="AH6170" s="25"/>
      <c r="AI6170" s="25"/>
    </row>
    <row r="6171" spans="5:35">
      <c r="E6171" s="24"/>
      <c r="F6171" s="24"/>
      <c r="H6171" s="24"/>
      <c r="I6171" s="24"/>
      <c r="J6171" s="24"/>
      <c r="K6171" s="24"/>
      <c r="L6171" s="24"/>
      <c r="M6171" s="24"/>
      <c r="N6171" s="24"/>
      <c r="O6171" s="24"/>
      <c r="P6171" s="24"/>
      <c r="U6171" s="25"/>
      <c r="V6171" s="25"/>
      <c r="W6171" s="25"/>
      <c r="X6171" s="25"/>
      <c r="Y6171" s="25"/>
      <c r="AF6171" s="25"/>
      <c r="AG6171" s="26"/>
      <c r="AH6171" s="25"/>
      <c r="AI6171" s="25"/>
    </row>
    <row r="6172" spans="5:35">
      <c r="E6172" s="24"/>
      <c r="F6172" s="24"/>
      <c r="H6172" s="24"/>
      <c r="I6172" s="24"/>
      <c r="J6172" s="24"/>
      <c r="K6172" s="24"/>
      <c r="L6172" s="24"/>
      <c r="M6172" s="24"/>
      <c r="N6172" s="24"/>
      <c r="O6172" s="24"/>
      <c r="P6172" s="24"/>
      <c r="U6172" s="25"/>
      <c r="V6172" s="25"/>
      <c r="W6172" s="25"/>
      <c r="X6172" s="25"/>
      <c r="Y6172" s="25"/>
      <c r="AF6172" s="25"/>
      <c r="AG6172" s="26"/>
      <c r="AH6172" s="25"/>
      <c r="AI6172" s="25"/>
    </row>
    <row r="6173" spans="5:35">
      <c r="E6173" s="24"/>
      <c r="F6173" s="24"/>
      <c r="H6173" s="24"/>
      <c r="I6173" s="24"/>
      <c r="J6173" s="24"/>
      <c r="K6173" s="24"/>
      <c r="L6173" s="24"/>
      <c r="M6173" s="24"/>
      <c r="N6173" s="24"/>
      <c r="O6173" s="24"/>
      <c r="P6173" s="24"/>
      <c r="U6173" s="25"/>
      <c r="V6173" s="25"/>
      <c r="W6173" s="25"/>
      <c r="X6173" s="25"/>
      <c r="Y6173" s="25"/>
      <c r="AF6173" s="25"/>
      <c r="AG6173" s="26"/>
      <c r="AH6173" s="25"/>
      <c r="AI6173" s="25"/>
    </row>
    <row r="6174" spans="5:35">
      <c r="E6174" s="24"/>
      <c r="F6174" s="24"/>
      <c r="H6174" s="24"/>
      <c r="I6174" s="24"/>
      <c r="J6174" s="24"/>
      <c r="K6174" s="24"/>
      <c r="L6174" s="24"/>
      <c r="M6174" s="24"/>
      <c r="N6174" s="24"/>
      <c r="O6174" s="24"/>
      <c r="P6174" s="24"/>
      <c r="U6174" s="25"/>
      <c r="V6174" s="25"/>
      <c r="W6174" s="25"/>
      <c r="X6174" s="25"/>
      <c r="Y6174" s="25"/>
      <c r="AF6174" s="25"/>
      <c r="AG6174" s="26"/>
      <c r="AH6174" s="25"/>
      <c r="AI6174" s="25"/>
    </row>
    <row r="6175" spans="5:35">
      <c r="E6175" s="24"/>
      <c r="F6175" s="24"/>
      <c r="H6175" s="24"/>
      <c r="I6175" s="24"/>
      <c r="J6175" s="24"/>
      <c r="K6175" s="24"/>
      <c r="L6175" s="24"/>
      <c r="M6175" s="24"/>
      <c r="N6175" s="24"/>
      <c r="O6175" s="24"/>
      <c r="P6175" s="24"/>
      <c r="U6175" s="25"/>
      <c r="V6175" s="25"/>
      <c r="W6175" s="25"/>
      <c r="X6175" s="25"/>
      <c r="Y6175" s="25"/>
      <c r="AF6175" s="25"/>
      <c r="AG6175" s="26"/>
      <c r="AH6175" s="25"/>
      <c r="AI6175" s="25"/>
    </row>
    <row r="6176" spans="5:35">
      <c r="E6176" s="24"/>
      <c r="F6176" s="24"/>
      <c r="H6176" s="24"/>
      <c r="I6176" s="24"/>
      <c r="J6176" s="24"/>
      <c r="K6176" s="24"/>
      <c r="L6176" s="24"/>
      <c r="M6176" s="24"/>
      <c r="N6176" s="24"/>
      <c r="O6176" s="24"/>
      <c r="P6176" s="24"/>
      <c r="U6176" s="25"/>
      <c r="V6176" s="25"/>
      <c r="W6176" s="25"/>
      <c r="X6176" s="25"/>
      <c r="Y6176" s="25"/>
      <c r="AF6176" s="25"/>
      <c r="AG6176" s="26"/>
      <c r="AH6176" s="25"/>
      <c r="AI6176" s="25"/>
    </row>
    <row r="6177" spans="5:35">
      <c r="E6177" s="24"/>
      <c r="F6177" s="24"/>
      <c r="H6177" s="24"/>
      <c r="I6177" s="24"/>
      <c r="J6177" s="24"/>
      <c r="K6177" s="24"/>
      <c r="L6177" s="24"/>
      <c r="M6177" s="24"/>
      <c r="N6177" s="24"/>
      <c r="O6177" s="24"/>
      <c r="P6177" s="24"/>
      <c r="U6177" s="25"/>
      <c r="V6177" s="25"/>
      <c r="W6177" s="25"/>
      <c r="X6177" s="25"/>
      <c r="Y6177" s="25"/>
      <c r="AF6177" s="25"/>
      <c r="AG6177" s="26"/>
      <c r="AH6177" s="25"/>
      <c r="AI6177" s="25"/>
    </row>
    <row r="6178" spans="5:35">
      <c r="E6178" s="24"/>
      <c r="F6178" s="24"/>
      <c r="H6178" s="24"/>
      <c r="I6178" s="24"/>
      <c r="J6178" s="24"/>
      <c r="K6178" s="24"/>
      <c r="L6178" s="24"/>
      <c r="M6178" s="24"/>
      <c r="N6178" s="24"/>
      <c r="O6178" s="24"/>
      <c r="P6178" s="24"/>
      <c r="U6178" s="25"/>
      <c r="V6178" s="25"/>
      <c r="W6178" s="25"/>
      <c r="X6178" s="25"/>
      <c r="Y6178" s="25"/>
      <c r="AF6178" s="25"/>
      <c r="AG6178" s="26"/>
      <c r="AH6178" s="25"/>
      <c r="AI6178" s="25"/>
    </row>
    <row r="6179" spans="5:35">
      <c r="E6179" s="24"/>
      <c r="F6179" s="24"/>
      <c r="H6179" s="24"/>
      <c r="I6179" s="24"/>
      <c r="J6179" s="24"/>
      <c r="K6179" s="24"/>
      <c r="L6179" s="24"/>
      <c r="M6179" s="24"/>
      <c r="N6179" s="24"/>
      <c r="O6179" s="24"/>
      <c r="P6179" s="24"/>
      <c r="U6179" s="25"/>
      <c r="V6179" s="25"/>
      <c r="W6179" s="25"/>
      <c r="X6179" s="25"/>
      <c r="Y6179" s="25"/>
      <c r="AF6179" s="25"/>
      <c r="AG6179" s="26"/>
      <c r="AH6179" s="25"/>
      <c r="AI6179" s="25"/>
    </row>
    <row r="6180" spans="5:35">
      <c r="E6180" s="24"/>
      <c r="F6180" s="24"/>
      <c r="H6180" s="24"/>
      <c r="I6180" s="24"/>
      <c r="J6180" s="24"/>
      <c r="K6180" s="24"/>
      <c r="L6180" s="24"/>
      <c r="M6180" s="24"/>
      <c r="N6180" s="24"/>
      <c r="O6180" s="24"/>
      <c r="P6180" s="24"/>
      <c r="U6180" s="25"/>
      <c r="V6180" s="25"/>
      <c r="W6180" s="25"/>
      <c r="X6180" s="25"/>
      <c r="Y6180" s="25"/>
      <c r="AF6180" s="25"/>
      <c r="AG6180" s="26"/>
      <c r="AH6180" s="25"/>
      <c r="AI6180" s="25"/>
    </row>
    <row r="6181" spans="5:35">
      <c r="E6181" s="24"/>
      <c r="F6181" s="24"/>
      <c r="H6181" s="24"/>
      <c r="I6181" s="24"/>
      <c r="J6181" s="24"/>
      <c r="K6181" s="24"/>
      <c r="L6181" s="24"/>
      <c r="M6181" s="24"/>
      <c r="N6181" s="24"/>
      <c r="O6181" s="24"/>
      <c r="P6181" s="24"/>
      <c r="U6181" s="25"/>
      <c r="V6181" s="25"/>
      <c r="W6181" s="25"/>
      <c r="X6181" s="25"/>
      <c r="Y6181" s="25"/>
      <c r="AF6181" s="25"/>
      <c r="AG6181" s="26"/>
      <c r="AH6181" s="25"/>
      <c r="AI6181" s="25"/>
    </row>
    <row r="6182" spans="5:35">
      <c r="E6182" s="24"/>
      <c r="F6182" s="24"/>
      <c r="H6182" s="24"/>
      <c r="I6182" s="24"/>
      <c r="J6182" s="24"/>
      <c r="K6182" s="24"/>
      <c r="L6182" s="24"/>
      <c r="M6182" s="24"/>
      <c r="N6182" s="24"/>
      <c r="O6182" s="24"/>
      <c r="P6182" s="24"/>
      <c r="U6182" s="25"/>
      <c r="V6182" s="25"/>
      <c r="W6182" s="25"/>
      <c r="X6182" s="25"/>
      <c r="Y6182" s="25"/>
      <c r="AF6182" s="25"/>
      <c r="AG6182" s="26"/>
      <c r="AH6182" s="25"/>
      <c r="AI6182" s="25"/>
    </row>
    <row r="6183" spans="5:35">
      <c r="E6183" s="24"/>
      <c r="F6183" s="24"/>
      <c r="H6183" s="24"/>
      <c r="I6183" s="24"/>
      <c r="J6183" s="24"/>
      <c r="K6183" s="24"/>
      <c r="L6183" s="24"/>
      <c r="M6183" s="24"/>
      <c r="N6183" s="24"/>
      <c r="O6183" s="24"/>
      <c r="P6183" s="24"/>
      <c r="U6183" s="25"/>
      <c r="V6183" s="25"/>
      <c r="W6183" s="25"/>
      <c r="X6183" s="25"/>
      <c r="Y6183" s="25"/>
      <c r="AF6183" s="25"/>
      <c r="AG6183" s="26"/>
      <c r="AH6183" s="25"/>
      <c r="AI6183" s="25"/>
    </row>
    <row r="6184" spans="5:35">
      <c r="E6184" s="24"/>
      <c r="F6184" s="24"/>
      <c r="H6184" s="24"/>
      <c r="I6184" s="24"/>
      <c r="J6184" s="24"/>
      <c r="K6184" s="24"/>
      <c r="L6184" s="24"/>
      <c r="M6184" s="24"/>
      <c r="N6184" s="24"/>
      <c r="O6184" s="24"/>
      <c r="P6184" s="24"/>
      <c r="U6184" s="25"/>
      <c r="V6184" s="25"/>
      <c r="W6184" s="25"/>
      <c r="X6184" s="25"/>
      <c r="Y6184" s="25"/>
      <c r="AF6184" s="25"/>
      <c r="AG6184" s="26"/>
      <c r="AH6184" s="25"/>
      <c r="AI6184" s="25"/>
    </row>
    <row r="6185" spans="5:35">
      <c r="E6185" s="24"/>
      <c r="F6185" s="24"/>
      <c r="H6185" s="24"/>
      <c r="I6185" s="24"/>
      <c r="J6185" s="24"/>
      <c r="K6185" s="24"/>
      <c r="L6185" s="24"/>
      <c r="M6185" s="24"/>
      <c r="N6185" s="24"/>
      <c r="O6185" s="24"/>
      <c r="P6185" s="24"/>
      <c r="U6185" s="25"/>
      <c r="V6185" s="25"/>
      <c r="W6185" s="25"/>
      <c r="X6185" s="25"/>
      <c r="Y6185" s="25"/>
      <c r="AF6185" s="25"/>
      <c r="AG6185" s="26"/>
      <c r="AH6185" s="25"/>
      <c r="AI6185" s="25"/>
    </row>
    <row r="6186" spans="5:35">
      <c r="E6186" s="24"/>
      <c r="F6186" s="24"/>
      <c r="H6186" s="24"/>
      <c r="I6186" s="24"/>
      <c r="J6186" s="24"/>
      <c r="K6186" s="24"/>
      <c r="L6186" s="24"/>
      <c r="M6186" s="24"/>
      <c r="N6186" s="24"/>
      <c r="O6186" s="24"/>
      <c r="P6186" s="24"/>
      <c r="U6186" s="25"/>
      <c r="V6186" s="25"/>
      <c r="W6186" s="25"/>
      <c r="X6186" s="25"/>
      <c r="Y6186" s="25"/>
      <c r="AF6186" s="25"/>
      <c r="AG6186" s="26"/>
      <c r="AH6186" s="25"/>
      <c r="AI6186" s="25"/>
    </row>
    <row r="6187" spans="5:35">
      <c r="E6187" s="24"/>
      <c r="F6187" s="24"/>
      <c r="H6187" s="24"/>
      <c r="I6187" s="24"/>
      <c r="J6187" s="24"/>
      <c r="K6187" s="24"/>
      <c r="L6187" s="24"/>
      <c r="M6187" s="24"/>
      <c r="N6187" s="24"/>
      <c r="O6187" s="24"/>
      <c r="P6187" s="24"/>
      <c r="U6187" s="25"/>
      <c r="V6187" s="25"/>
      <c r="W6187" s="25"/>
      <c r="X6187" s="25"/>
      <c r="Y6187" s="25"/>
      <c r="AF6187" s="25"/>
      <c r="AG6187" s="26"/>
      <c r="AH6187" s="25"/>
      <c r="AI6187" s="25"/>
    </row>
    <row r="6188" spans="5:35">
      <c r="E6188" s="24"/>
      <c r="F6188" s="24"/>
      <c r="H6188" s="24"/>
      <c r="I6188" s="24"/>
      <c r="J6188" s="24"/>
      <c r="K6188" s="24"/>
      <c r="L6188" s="24"/>
      <c r="M6188" s="24"/>
      <c r="N6188" s="24"/>
      <c r="O6188" s="24"/>
      <c r="P6188" s="24"/>
      <c r="U6188" s="25"/>
      <c r="V6188" s="25"/>
      <c r="W6188" s="25"/>
      <c r="X6188" s="25"/>
      <c r="Y6188" s="25"/>
      <c r="AF6188" s="25"/>
      <c r="AG6188" s="26"/>
      <c r="AH6188" s="25"/>
      <c r="AI6188" s="25"/>
    </row>
    <row r="6189" spans="5:35">
      <c r="E6189" s="24"/>
      <c r="F6189" s="24"/>
      <c r="H6189" s="24"/>
      <c r="I6189" s="24"/>
      <c r="J6189" s="24"/>
      <c r="K6189" s="24"/>
      <c r="L6189" s="24"/>
      <c r="M6189" s="24"/>
      <c r="N6189" s="24"/>
      <c r="O6189" s="24"/>
      <c r="P6189" s="24"/>
      <c r="U6189" s="25"/>
      <c r="V6189" s="25"/>
      <c r="W6189" s="25"/>
      <c r="X6189" s="25"/>
      <c r="Y6189" s="25"/>
      <c r="AF6189" s="25"/>
      <c r="AG6189" s="26"/>
      <c r="AH6189" s="25"/>
      <c r="AI6189" s="25"/>
    </row>
    <row r="6190" spans="5:35">
      <c r="E6190" s="24"/>
      <c r="F6190" s="24"/>
      <c r="H6190" s="24"/>
      <c r="I6190" s="24"/>
      <c r="J6190" s="24"/>
      <c r="K6190" s="24"/>
      <c r="L6190" s="24"/>
      <c r="M6190" s="24"/>
      <c r="N6190" s="24"/>
      <c r="O6190" s="24"/>
      <c r="P6190" s="24"/>
      <c r="U6190" s="25"/>
      <c r="V6190" s="25"/>
      <c r="W6190" s="25"/>
      <c r="X6190" s="25"/>
      <c r="Y6190" s="25"/>
      <c r="AF6190" s="25"/>
      <c r="AG6190" s="26"/>
      <c r="AH6190" s="25"/>
      <c r="AI6190" s="25"/>
    </row>
    <row r="6191" spans="5:35">
      <c r="E6191" s="24"/>
      <c r="F6191" s="24"/>
      <c r="H6191" s="24"/>
      <c r="I6191" s="24"/>
      <c r="J6191" s="24"/>
      <c r="K6191" s="24"/>
      <c r="L6191" s="24"/>
      <c r="M6191" s="24"/>
      <c r="N6191" s="24"/>
      <c r="O6191" s="24"/>
      <c r="P6191" s="24"/>
      <c r="U6191" s="25"/>
      <c r="V6191" s="25"/>
      <c r="W6191" s="25"/>
      <c r="X6191" s="25"/>
      <c r="Y6191" s="25"/>
      <c r="AF6191" s="25"/>
      <c r="AG6191" s="26"/>
      <c r="AH6191" s="25"/>
      <c r="AI6191" s="25"/>
    </row>
    <row r="6192" spans="5:35">
      <c r="E6192" s="24"/>
      <c r="F6192" s="24"/>
      <c r="H6192" s="24"/>
      <c r="I6192" s="24"/>
      <c r="J6192" s="24"/>
      <c r="K6192" s="24"/>
      <c r="L6192" s="24"/>
      <c r="M6192" s="24"/>
      <c r="N6192" s="24"/>
      <c r="O6192" s="24"/>
      <c r="P6192" s="24"/>
      <c r="U6192" s="25"/>
      <c r="V6192" s="25"/>
      <c r="W6192" s="25"/>
      <c r="X6192" s="25"/>
      <c r="Y6192" s="25"/>
      <c r="AF6192" s="25"/>
      <c r="AG6192" s="26"/>
      <c r="AH6192" s="25"/>
      <c r="AI6192" s="25"/>
    </row>
    <row r="6193" spans="5:35">
      <c r="E6193" s="24"/>
      <c r="F6193" s="24"/>
      <c r="H6193" s="24"/>
      <c r="I6193" s="24"/>
      <c r="J6193" s="24"/>
      <c r="K6193" s="24"/>
      <c r="L6193" s="24"/>
      <c r="M6193" s="24"/>
      <c r="N6193" s="24"/>
      <c r="O6193" s="24"/>
      <c r="P6193" s="24"/>
      <c r="U6193" s="25"/>
      <c r="V6193" s="25"/>
      <c r="W6193" s="25"/>
      <c r="X6193" s="25"/>
      <c r="Y6193" s="25"/>
      <c r="AF6193" s="25"/>
      <c r="AG6193" s="26"/>
      <c r="AH6193" s="25"/>
      <c r="AI6193" s="25"/>
    </row>
    <row r="6194" spans="5:35">
      <c r="E6194" s="24"/>
      <c r="F6194" s="24"/>
      <c r="H6194" s="24"/>
      <c r="I6194" s="24"/>
      <c r="J6194" s="24"/>
      <c r="K6194" s="24"/>
      <c r="L6194" s="24"/>
      <c r="M6194" s="24"/>
      <c r="N6194" s="24"/>
      <c r="O6194" s="24"/>
      <c r="P6194" s="24"/>
      <c r="U6194" s="25"/>
      <c r="V6194" s="25"/>
      <c r="W6194" s="25"/>
      <c r="X6194" s="25"/>
      <c r="Y6194" s="25"/>
      <c r="AF6194" s="25"/>
      <c r="AG6194" s="26"/>
      <c r="AH6194" s="25"/>
      <c r="AI6194" s="25"/>
    </row>
    <row r="6195" spans="5:35">
      <c r="E6195" s="24"/>
      <c r="F6195" s="24"/>
      <c r="H6195" s="24"/>
      <c r="I6195" s="24"/>
      <c r="J6195" s="24"/>
      <c r="K6195" s="24"/>
      <c r="L6195" s="24"/>
      <c r="M6195" s="24"/>
      <c r="N6195" s="24"/>
      <c r="O6195" s="24"/>
      <c r="P6195" s="24"/>
      <c r="U6195" s="25"/>
      <c r="V6195" s="25"/>
      <c r="W6195" s="25"/>
      <c r="X6195" s="25"/>
      <c r="Y6195" s="25"/>
      <c r="AF6195" s="25"/>
      <c r="AG6195" s="26"/>
      <c r="AH6195" s="25"/>
      <c r="AI6195" s="25"/>
    </row>
    <row r="6196" spans="5:35">
      <c r="E6196" s="24"/>
      <c r="F6196" s="24"/>
      <c r="H6196" s="24"/>
      <c r="I6196" s="24"/>
      <c r="J6196" s="24"/>
      <c r="K6196" s="24"/>
      <c r="L6196" s="24"/>
      <c r="M6196" s="24"/>
      <c r="N6196" s="24"/>
      <c r="O6196" s="24"/>
      <c r="P6196" s="24"/>
      <c r="U6196" s="25"/>
      <c r="V6196" s="25"/>
      <c r="W6196" s="25"/>
      <c r="X6196" s="25"/>
      <c r="Y6196" s="25"/>
      <c r="AF6196" s="25"/>
      <c r="AG6196" s="26"/>
      <c r="AH6196" s="25"/>
      <c r="AI6196" s="25"/>
    </row>
    <row r="6197" spans="5:35">
      <c r="E6197" s="24"/>
      <c r="F6197" s="24"/>
      <c r="H6197" s="24"/>
      <c r="I6197" s="24"/>
      <c r="J6197" s="24"/>
      <c r="K6197" s="24"/>
      <c r="L6197" s="24"/>
      <c r="M6197" s="24"/>
      <c r="N6197" s="24"/>
      <c r="O6197" s="24"/>
      <c r="P6197" s="24"/>
      <c r="U6197" s="25"/>
      <c r="V6197" s="25"/>
      <c r="W6197" s="25"/>
      <c r="X6197" s="25"/>
      <c r="Y6197" s="25"/>
      <c r="AF6197" s="25"/>
      <c r="AG6197" s="26"/>
      <c r="AH6197" s="25"/>
      <c r="AI6197" s="25"/>
    </row>
    <row r="6198" spans="5:35">
      <c r="E6198" s="24"/>
      <c r="F6198" s="24"/>
      <c r="H6198" s="24"/>
      <c r="I6198" s="24"/>
      <c r="J6198" s="24"/>
      <c r="K6198" s="24"/>
      <c r="L6198" s="24"/>
      <c r="M6198" s="24"/>
      <c r="N6198" s="24"/>
      <c r="O6198" s="24"/>
      <c r="P6198" s="24"/>
      <c r="U6198" s="25"/>
      <c r="V6198" s="25"/>
      <c r="W6198" s="25"/>
      <c r="X6198" s="25"/>
      <c r="Y6198" s="25"/>
      <c r="AF6198" s="25"/>
      <c r="AG6198" s="26"/>
      <c r="AH6198" s="25"/>
      <c r="AI6198" s="25"/>
    </row>
    <row r="6199" spans="5:35">
      <c r="E6199" s="24"/>
      <c r="F6199" s="24"/>
      <c r="H6199" s="24"/>
      <c r="I6199" s="24"/>
      <c r="J6199" s="24"/>
      <c r="K6199" s="24"/>
      <c r="L6199" s="24"/>
      <c r="M6199" s="24"/>
      <c r="N6199" s="24"/>
      <c r="O6199" s="24"/>
      <c r="P6199" s="24"/>
      <c r="U6199" s="25"/>
      <c r="V6199" s="25"/>
      <c r="W6199" s="25"/>
      <c r="X6199" s="25"/>
      <c r="Y6199" s="25"/>
      <c r="AF6199" s="25"/>
      <c r="AG6199" s="26"/>
      <c r="AH6199" s="25"/>
      <c r="AI6199" s="25"/>
    </row>
    <row r="6200" spans="5:35">
      <c r="E6200" s="24"/>
      <c r="F6200" s="24"/>
      <c r="H6200" s="24"/>
      <c r="I6200" s="24"/>
      <c r="J6200" s="24"/>
      <c r="K6200" s="24"/>
      <c r="L6200" s="24"/>
      <c r="M6200" s="24"/>
      <c r="N6200" s="24"/>
      <c r="O6200" s="24"/>
      <c r="P6200" s="24"/>
      <c r="U6200" s="25"/>
      <c r="V6200" s="25"/>
      <c r="W6200" s="25"/>
      <c r="X6200" s="25"/>
      <c r="Y6200" s="25"/>
      <c r="AF6200" s="25"/>
      <c r="AG6200" s="26"/>
      <c r="AH6200" s="25"/>
      <c r="AI6200" s="25"/>
    </row>
    <row r="6201" spans="5:35">
      <c r="E6201" s="24"/>
      <c r="F6201" s="24"/>
      <c r="H6201" s="24"/>
      <c r="I6201" s="24"/>
      <c r="J6201" s="24"/>
      <c r="K6201" s="24"/>
      <c r="L6201" s="24"/>
      <c r="M6201" s="24"/>
      <c r="N6201" s="24"/>
      <c r="O6201" s="24"/>
      <c r="P6201" s="24"/>
      <c r="U6201" s="25"/>
      <c r="V6201" s="25"/>
      <c r="W6201" s="25"/>
      <c r="X6201" s="25"/>
      <c r="Y6201" s="25"/>
      <c r="AF6201" s="25"/>
      <c r="AG6201" s="26"/>
      <c r="AH6201" s="25"/>
      <c r="AI6201" s="25"/>
    </row>
    <row r="6202" spans="5:35">
      <c r="E6202" s="24"/>
      <c r="F6202" s="24"/>
      <c r="H6202" s="24"/>
      <c r="I6202" s="24"/>
      <c r="J6202" s="24"/>
      <c r="K6202" s="24"/>
      <c r="L6202" s="24"/>
      <c r="M6202" s="24"/>
      <c r="N6202" s="24"/>
      <c r="O6202" s="24"/>
      <c r="P6202" s="24"/>
      <c r="U6202" s="25"/>
      <c r="V6202" s="25"/>
      <c r="W6202" s="25"/>
      <c r="X6202" s="25"/>
      <c r="Y6202" s="25"/>
      <c r="AF6202" s="25"/>
      <c r="AG6202" s="26"/>
      <c r="AH6202" s="25"/>
      <c r="AI6202" s="25"/>
    </row>
    <row r="6203" spans="5:35">
      <c r="E6203" s="24"/>
      <c r="F6203" s="24"/>
      <c r="H6203" s="24"/>
      <c r="I6203" s="24"/>
      <c r="J6203" s="24"/>
      <c r="K6203" s="24"/>
      <c r="L6203" s="24"/>
      <c r="M6203" s="24"/>
      <c r="N6203" s="24"/>
      <c r="O6203" s="24"/>
      <c r="P6203" s="24"/>
      <c r="U6203" s="25"/>
      <c r="V6203" s="25"/>
      <c r="W6203" s="25"/>
      <c r="X6203" s="25"/>
      <c r="Y6203" s="25"/>
      <c r="AF6203" s="25"/>
      <c r="AG6203" s="26"/>
      <c r="AH6203" s="25"/>
      <c r="AI6203" s="25"/>
    </row>
    <row r="6204" spans="5:35">
      <c r="E6204" s="24"/>
      <c r="F6204" s="24"/>
      <c r="H6204" s="24"/>
      <c r="I6204" s="24"/>
      <c r="J6204" s="24"/>
      <c r="K6204" s="24"/>
      <c r="L6204" s="24"/>
      <c r="M6204" s="24"/>
      <c r="N6204" s="24"/>
      <c r="O6204" s="24"/>
      <c r="P6204" s="24"/>
      <c r="U6204" s="25"/>
      <c r="V6204" s="25"/>
      <c r="W6204" s="25"/>
      <c r="X6204" s="25"/>
      <c r="Y6204" s="25"/>
      <c r="AF6204" s="25"/>
      <c r="AG6204" s="26"/>
      <c r="AH6204" s="25"/>
      <c r="AI6204" s="25"/>
    </row>
    <row r="6205" spans="5:35">
      <c r="E6205" s="24"/>
      <c r="F6205" s="24"/>
      <c r="H6205" s="24"/>
      <c r="I6205" s="24"/>
      <c r="J6205" s="24"/>
      <c r="K6205" s="24"/>
      <c r="L6205" s="24"/>
      <c r="M6205" s="24"/>
      <c r="N6205" s="24"/>
      <c r="O6205" s="24"/>
      <c r="P6205" s="24"/>
      <c r="U6205" s="25"/>
      <c r="V6205" s="25"/>
      <c r="W6205" s="25"/>
      <c r="X6205" s="25"/>
      <c r="Y6205" s="25"/>
      <c r="AF6205" s="25"/>
      <c r="AG6205" s="26"/>
      <c r="AH6205" s="25"/>
      <c r="AI6205" s="25"/>
    </row>
    <row r="6206" spans="5:35">
      <c r="E6206" s="24"/>
      <c r="F6206" s="24"/>
      <c r="H6206" s="24"/>
      <c r="I6206" s="24"/>
      <c r="J6206" s="24"/>
      <c r="K6206" s="24"/>
      <c r="L6206" s="24"/>
      <c r="M6206" s="24"/>
      <c r="N6206" s="24"/>
      <c r="O6206" s="24"/>
      <c r="P6206" s="24"/>
      <c r="U6206" s="25"/>
      <c r="V6206" s="25"/>
      <c r="W6206" s="25"/>
      <c r="X6206" s="25"/>
      <c r="Y6206" s="25"/>
      <c r="AF6206" s="25"/>
      <c r="AG6206" s="26"/>
      <c r="AH6206" s="25"/>
      <c r="AI6206" s="25"/>
    </row>
    <row r="6207" spans="5:35">
      <c r="E6207" s="24"/>
      <c r="F6207" s="24"/>
      <c r="H6207" s="24"/>
      <c r="I6207" s="24"/>
      <c r="J6207" s="24"/>
      <c r="K6207" s="24"/>
      <c r="L6207" s="24"/>
      <c r="M6207" s="24"/>
      <c r="N6207" s="24"/>
      <c r="O6207" s="24"/>
      <c r="P6207" s="24"/>
      <c r="U6207" s="25"/>
      <c r="V6207" s="25"/>
      <c r="W6207" s="25"/>
      <c r="X6207" s="25"/>
      <c r="Y6207" s="25"/>
      <c r="AF6207" s="25"/>
      <c r="AG6207" s="26"/>
      <c r="AH6207" s="25"/>
      <c r="AI6207" s="25"/>
    </row>
    <row r="6208" spans="5:35">
      <c r="E6208" s="24"/>
      <c r="F6208" s="24"/>
      <c r="H6208" s="24"/>
      <c r="I6208" s="24"/>
      <c r="J6208" s="24"/>
      <c r="K6208" s="24"/>
      <c r="L6208" s="24"/>
      <c r="M6208" s="24"/>
      <c r="N6208" s="24"/>
      <c r="O6208" s="24"/>
      <c r="P6208" s="24"/>
      <c r="U6208" s="25"/>
      <c r="V6208" s="25"/>
      <c r="W6208" s="25"/>
      <c r="X6208" s="25"/>
      <c r="Y6208" s="25"/>
      <c r="AF6208" s="25"/>
      <c r="AG6208" s="26"/>
      <c r="AH6208" s="25"/>
      <c r="AI6208" s="25"/>
    </row>
    <row r="6209" spans="5:35">
      <c r="E6209" s="24"/>
      <c r="F6209" s="24"/>
      <c r="H6209" s="24"/>
      <c r="I6209" s="24"/>
      <c r="J6209" s="24"/>
      <c r="K6209" s="24"/>
      <c r="L6209" s="24"/>
      <c r="M6209" s="24"/>
      <c r="N6209" s="24"/>
      <c r="O6209" s="24"/>
      <c r="P6209" s="24"/>
      <c r="U6209" s="25"/>
      <c r="V6209" s="25"/>
      <c r="W6209" s="25"/>
      <c r="X6209" s="25"/>
      <c r="Y6209" s="25"/>
      <c r="AF6209" s="25"/>
      <c r="AG6209" s="26"/>
      <c r="AH6209" s="25"/>
      <c r="AI6209" s="25"/>
    </row>
    <row r="6210" spans="5:35">
      <c r="E6210" s="24"/>
      <c r="F6210" s="24"/>
      <c r="H6210" s="24"/>
      <c r="I6210" s="24"/>
      <c r="J6210" s="24"/>
      <c r="K6210" s="24"/>
      <c r="L6210" s="24"/>
      <c r="M6210" s="24"/>
      <c r="N6210" s="24"/>
      <c r="O6210" s="24"/>
      <c r="P6210" s="24"/>
      <c r="U6210" s="25"/>
      <c r="V6210" s="25"/>
      <c r="W6210" s="25"/>
      <c r="X6210" s="25"/>
      <c r="Y6210" s="25"/>
      <c r="AF6210" s="25"/>
      <c r="AG6210" s="26"/>
      <c r="AH6210" s="25"/>
      <c r="AI6210" s="25"/>
    </row>
    <row r="6211" spans="5:35">
      <c r="E6211" s="24"/>
      <c r="F6211" s="24"/>
      <c r="H6211" s="24"/>
      <c r="I6211" s="24"/>
      <c r="J6211" s="24"/>
      <c r="K6211" s="24"/>
      <c r="L6211" s="24"/>
      <c r="M6211" s="24"/>
      <c r="N6211" s="24"/>
      <c r="O6211" s="24"/>
      <c r="P6211" s="24"/>
      <c r="U6211" s="25"/>
      <c r="V6211" s="25"/>
      <c r="W6211" s="25"/>
      <c r="X6211" s="25"/>
      <c r="Y6211" s="25"/>
      <c r="AF6211" s="25"/>
      <c r="AG6211" s="26"/>
      <c r="AH6211" s="25"/>
      <c r="AI6211" s="25"/>
    </row>
    <row r="6212" spans="5:35">
      <c r="E6212" s="24"/>
      <c r="F6212" s="24"/>
      <c r="H6212" s="24"/>
      <c r="I6212" s="24"/>
      <c r="J6212" s="24"/>
      <c r="K6212" s="24"/>
      <c r="L6212" s="24"/>
      <c r="M6212" s="24"/>
      <c r="N6212" s="24"/>
      <c r="O6212" s="24"/>
      <c r="P6212" s="24"/>
      <c r="U6212" s="25"/>
      <c r="V6212" s="25"/>
      <c r="W6212" s="25"/>
      <c r="X6212" s="25"/>
      <c r="Y6212" s="25"/>
      <c r="AF6212" s="25"/>
      <c r="AG6212" s="26"/>
      <c r="AH6212" s="25"/>
      <c r="AI6212" s="25"/>
    </row>
    <row r="6213" spans="5:35">
      <c r="E6213" s="24"/>
      <c r="F6213" s="24"/>
      <c r="H6213" s="24"/>
      <c r="I6213" s="24"/>
      <c r="J6213" s="24"/>
      <c r="K6213" s="24"/>
      <c r="L6213" s="24"/>
      <c r="M6213" s="24"/>
      <c r="N6213" s="24"/>
      <c r="O6213" s="24"/>
      <c r="P6213" s="24"/>
      <c r="U6213" s="25"/>
      <c r="V6213" s="25"/>
      <c r="W6213" s="25"/>
      <c r="X6213" s="25"/>
      <c r="Y6213" s="25"/>
      <c r="AF6213" s="25"/>
      <c r="AG6213" s="26"/>
      <c r="AH6213" s="25"/>
      <c r="AI6213" s="25"/>
    </row>
    <row r="6214" spans="5:35">
      <c r="E6214" s="24"/>
      <c r="F6214" s="24"/>
      <c r="H6214" s="24"/>
      <c r="I6214" s="24"/>
      <c r="J6214" s="24"/>
      <c r="K6214" s="24"/>
      <c r="L6214" s="24"/>
      <c r="M6214" s="24"/>
      <c r="N6214" s="24"/>
      <c r="O6214" s="24"/>
      <c r="P6214" s="24"/>
      <c r="U6214" s="25"/>
      <c r="V6214" s="25"/>
      <c r="W6214" s="25"/>
      <c r="X6214" s="25"/>
      <c r="Y6214" s="25"/>
      <c r="AF6214" s="25"/>
      <c r="AG6214" s="26"/>
      <c r="AH6214" s="25"/>
      <c r="AI6214" s="25"/>
    </row>
    <row r="6215" spans="5:35">
      <c r="E6215" s="24"/>
      <c r="F6215" s="24"/>
      <c r="H6215" s="24"/>
      <c r="I6215" s="24"/>
      <c r="J6215" s="24"/>
      <c r="K6215" s="24"/>
      <c r="L6215" s="24"/>
      <c r="M6215" s="24"/>
      <c r="N6215" s="24"/>
      <c r="O6215" s="24"/>
      <c r="P6215" s="24"/>
      <c r="U6215" s="25"/>
      <c r="V6215" s="25"/>
      <c r="W6215" s="25"/>
      <c r="X6215" s="25"/>
      <c r="Y6215" s="25"/>
      <c r="AF6215" s="25"/>
      <c r="AG6215" s="26"/>
      <c r="AH6215" s="25"/>
      <c r="AI6215" s="25"/>
    </row>
    <row r="6216" spans="5:35">
      <c r="E6216" s="24"/>
      <c r="F6216" s="24"/>
      <c r="H6216" s="24"/>
      <c r="I6216" s="24"/>
      <c r="J6216" s="24"/>
      <c r="K6216" s="24"/>
      <c r="L6216" s="24"/>
      <c r="M6216" s="24"/>
      <c r="N6216" s="24"/>
      <c r="O6216" s="24"/>
      <c r="P6216" s="24"/>
      <c r="U6216" s="25"/>
      <c r="V6216" s="25"/>
      <c r="W6216" s="25"/>
      <c r="X6216" s="25"/>
      <c r="Y6216" s="25"/>
      <c r="AF6216" s="25"/>
      <c r="AG6216" s="26"/>
      <c r="AH6216" s="25"/>
      <c r="AI6216" s="25"/>
    </row>
    <row r="6217" spans="5:35">
      <c r="E6217" s="24"/>
      <c r="F6217" s="24"/>
      <c r="H6217" s="24"/>
      <c r="I6217" s="24"/>
      <c r="J6217" s="24"/>
      <c r="K6217" s="24"/>
      <c r="L6217" s="24"/>
      <c r="M6217" s="24"/>
      <c r="N6217" s="24"/>
      <c r="O6217" s="24"/>
      <c r="P6217" s="24"/>
      <c r="U6217" s="25"/>
      <c r="V6217" s="25"/>
      <c r="W6217" s="25"/>
      <c r="X6217" s="25"/>
      <c r="Y6217" s="25"/>
      <c r="AF6217" s="25"/>
      <c r="AG6217" s="26"/>
      <c r="AH6217" s="25"/>
      <c r="AI6217" s="25"/>
    </row>
    <row r="6218" spans="5:35">
      <c r="E6218" s="24"/>
      <c r="F6218" s="24"/>
      <c r="H6218" s="24"/>
      <c r="I6218" s="24"/>
      <c r="J6218" s="24"/>
      <c r="K6218" s="24"/>
      <c r="L6218" s="24"/>
      <c r="M6218" s="24"/>
      <c r="N6218" s="24"/>
      <c r="O6218" s="24"/>
      <c r="P6218" s="24"/>
      <c r="U6218" s="25"/>
      <c r="V6218" s="25"/>
      <c r="W6218" s="25"/>
      <c r="X6218" s="25"/>
      <c r="Y6218" s="25"/>
      <c r="AF6218" s="25"/>
      <c r="AG6218" s="26"/>
      <c r="AH6218" s="25"/>
      <c r="AI6218" s="25"/>
    </row>
    <row r="6219" spans="5:35">
      <c r="E6219" s="24"/>
      <c r="F6219" s="24"/>
      <c r="H6219" s="24"/>
      <c r="I6219" s="24"/>
      <c r="J6219" s="24"/>
      <c r="K6219" s="24"/>
      <c r="L6219" s="24"/>
      <c r="M6219" s="24"/>
      <c r="N6219" s="24"/>
      <c r="O6219" s="24"/>
      <c r="P6219" s="24"/>
      <c r="U6219" s="25"/>
      <c r="V6219" s="25"/>
      <c r="W6219" s="25"/>
      <c r="X6219" s="25"/>
      <c r="Y6219" s="25"/>
      <c r="AF6219" s="25"/>
      <c r="AG6219" s="26"/>
      <c r="AH6219" s="25"/>
      <c r="AI6219" s="25"/>
    </row>
    <row r="6220" spans="5:35">
      <c r="E6220" s="24"/>
      <c r="F6220" s="24"/>
      <c r="H6220" s="24"/>
      <c r="I6220" s="24"/>
      <c r="J6220" s="24"/>
      <c r="K6220" s="24"/>
      <c r="L6220" s="24"/>
      <c r="M6220" s="24"/>
      <c r="N6220" s="24"/>
      <c r="O6220" s="24"/>
      <c r="P6220" s="24"/>
      <c r="U6220" s="25"/>
      <c r="V6220" s="25"/>
      <c r="W6220" s="25"/>
      <c r="X6220" s="25"/>
      <c r="Y6220" s="25"/>
      <c r="AF6220" s="25"/>
      <c r="AG6220" s="26"/>
      <c r="AH6220" s="25"/>
      <c r="AI6220" s="25"/>
    </row>
    <row r="6221" spans="5:35">
      <c r="E6221" s="24"/>
      <c r="F6221" s="24"/>
      <c r="H6221" s="24"/>
      <c r="I6221" s="24"/>
      <c r="J6221" s="24"/>
      <c r="K6221" s="24"/>
      <c r="L6221" s="24"/>
      <c r="M6221" s="24"/>
      <c r="N6221" s="24"/>
      <c r="O6221" s="24"/>
      <c r="P6221" s="24"/>
      <c r="U6221" s="25"/>
      <c r="V6221" s="25"/>
      <c r="W6221" s="25"/>
      <c r="X6221" s="25"/>
      <c r="Y6221" s="25"/>
      <c r="AF6221" s="25"/>
      <c r="AG6221" s="26"/>
      <c r="AH6221" s="25"/>
      <c r="AI6221" s="25"/>
    </row>
    <row r="6222" spans="5:35">
      <c r="E6222" s="24"/>
      <c r="F6222" s="24"/>
      <c r="H6222" s="24"/>
      <c r="I6222" s="24"/>
      <c r="J6222" s="24"/>
      <c r="K6222" s="24"/>
      <c r="L6222" s="24"/>
      <c r="M6222" s="24"/>
      <c r="N6222" s="24"/>
      <c r="O6222" s="24"/>
      <c r="P6222" s="24"/>
      <c r="U6222" s="25"/>
      <c r="V6222" s="25"/>
      <c r="W6222" s="25"/>
      <c r="X6222" s="25"/>
      <c r="Y6222" s="25"/>
      <c r="AF6222" s="25"/>
      <c r="AG6222" s="26"/>
      <c r="AH6222" s="25"/>
      <c r="AI6222" s="25"/>
    </row>
    <row r="6223" spans="5:35">
      <c r="E6223" s="24"/>
      <c r="F6223" s="24"/>
      <c r="H6223" s="24"/>
      <c r="I6223" s="24"/>
      <c r="J6223" s="24"/>
      <c r="K6223" s="24"/>
      <c r="L6223" s="24"/>
      <c r="M6223" s="24"/>
      <c r="N6223" s="24"/>
      <c r="O6223" s="24"/>
      <c r="P6223" s="24"/>
      <c r="U6223" s="25"/>
      <c r="V6223" s="25"/>
      <c r="W6223" s="25"/>
      <c r="X6223" s="25"/>
      <c r="Y6223" s="25"/>
      <c r="AF6223" s="25"/>
      <c r="AG6223" s="26"/>
      <c r="AH6223" s="25"/>
      <c r="AI6223" s="25"/>
    </row>
    <row r="6224" spans="5:35">
      <c r="E6224" s="24"/>
      <c r="F6224" s="24"/>
      <c r="H6224" s="24"/>
      <c r="I6224" s="24"/>
      <c r="J6224" s="24"/>
      <c r="K6224" s="24"/>
      <c r="L6224" s="24"/>
      <c r="M6224" s="24"/>
      <c r="N6224" s="24"/>
      <c r="O6224" s="24"/>
      <c r="P6224" s="24"/>
      <c r="U6224" s="25"/>
      <c r="V6224" s="25"/>
      <c r="W6224" s="25"/>
      <c r="X6224" s="25"/>
      <c r="Y6224" s="25"/>
      <c r="AF6224" s="25"/>
      <c r="AG6224" s="26"/>
      <c r="AH6224" s="25"/>
      <c r="AI6224" s="25"/>
    </row>
    <row r="6225" spans="5:35">
      <c r="E6225" s="24"/>
      <c r="F6225" s="24"/>
      <c r="H6225" s="24"/>
      <c r="I6225" s="24"/>
      <c r="J6225" s="24"/>
      <c r="K6225" s="24"/>
      <c r="L6225" s="24"/>
      <c r="M6225" s="24"/>
      <c r="N6225" s="24"/>
      <c r="O6225" s="24"/>
      <c r="P6225" s="24"/>
      <c r="U6225" s="25"/>
      <c r="V6225" s="25"/>
      <c r="W6225" s="25"/>
      <c r="X6225" s="25"/>
      <c r="Y6225" s="25"/>
      <c r="AF6225" s="25"/>
      <c r="AG6225" s="26"/>
      <c r="AH6225" s="25"/>
      <c r="AI6225" s="25"/>
    </row>
    <row r="6226" spans="5:35">
      <c r="E6226" s="24"/>
      <c r="F6226" s="24"/>
      <c r="H6226" s="24"/>
      <c r="I6226" s="24"/>
      <c r="J6226" s="24"/>
      <c r="K6226" s="24"/>
      <c r="L6226" s="24"/>
      <c r="M6226" s="24"/>
      <c r="N6226" s="24"/>
      <c r="O6226" s="24"/>
      <c r="P6226" s="24"/>
      <c r="U6226" s="25"/>
      <c r="V6226" s="25"/>
      <c r="W6226" s="25"/>
      <c r="X6226" s="25"/>
      <c r="Y6226" s="25"/>
      <c r="AF6226" s="25"/>
      <c r="AG6226" s="26"/>
      <c r="AH6226" s="25"/>
      <c r="AI6226" s="25"/>
    </row>
    <row r="6227" spans="5:35">
      <c r="E6227" s="24"/>
      <c r="F6227" s="24"/>
      <c r="H6227" s="24"/>
      <c r="I6227" s="24"/>
      <c r="J6227" s="24"/>
      <c r="K6227" s="24"/>
      <c r="L6227" s="24"/>
      <c r="M6227" s="24"/>
      <c r="N6227" s="24"/>
      <c r="O6227" s="24"/>
      <c r="P6227" s="24"/>
      <c r="U6227" s="25"/>
      <c r="V6227" s="25"/>
      <c r="W6227" s="25"/>
      <c r="X6227" s="25"/>
      <c r="Y6227" s="25"/>
      <c r="AF6227" s="25"/>
      <c r="AG6227" s="26"/>
      <c r="AH6227" s="25"/>
      <c r="AI6227" s="25"/>
    </row>
    <row r="6228" spans="5:35">
      <c r="E6228" s="24"/>
      <c r="F6228" s="24"/>
      <c r="H6228" s="24"/>
      <c r="I6228" s="24"/>
      <c r="J6228" s="24"/>
      <c r="K6228" s="24"/>
      <c r="L6228" s="24"/>
      <c r="M6228" s="24"/>
      <c r="N6228" s="24"/>
      <c r="O6228" s="24"/>
      <c r="P6228" s="24"/>
      <c r="U6228" s="25"/>
      <c r="V6228" s="25"/>
      <c r="W6228" s="25"/>
      <c r="X6228" s="25"/>
      <c r="Y6228" s="25"/>
      <c r="AF6228" s="25"/>
      <c r="AG6228" s="26"/>
      <c r="AH6228" s="25"/>
      <c r="AI6228" s="25"/>
    </row>
    <row r="6229" spans="5:35">
      <c r="E6229" s="24"/>
      <c r="F6229" s="24"/>
      <c r="H6229" s="24"/>
      <c r="I6229" s="24"/>
      <c r="J6229" s="24"/>
      <c r="K6229" s="24"/>
      <c r="L6229" s="24"/>
      <c r="M6229" s="24"/>
      <c r="N6229" s="24"/>
      <c r="O6229" s="24"/>
      <c r="P6229" s="24"/>
      <c r="U6229" s="25"/>
      <c r="V6229" s="25"/>
      <c r="W6229" s="25"/>
      <c r="X6229" s="25"/>
      <c r="Y6229" s="25"/>
      <c r="AF6229" s="25"/>
      <c r="AG6229" s="26"/>
      <c r="AH6229" s="25"/>
      <c r="AI6229" s="25"/>
    </row>
    <row r="6230" spans="5:35">
      <c r="E6230" s="24"/>
      <c r="F6230" s="24"/>
      <c r="H6230" s="24"/>
      <c r="I6230" s="24"/>
      <c r="J6230" s="24"/>
      <c r="K6230" s="24"/>
      <c r="L6230" s="24"/>
      <c r="M6230" s="24"/>
      <c r="N6230" s="24"/>
      <c r="O6230" s="24"/>
      <c r="P6230" s="24"/>
      <c r="U6230" s="25"/>
      <c r="V6230" s="25"/>
      <c r="W6230" s="25"/>
      <c r="X6230" s="25"/>
      <c r="Y6230" s="25"/>
      <c r="AF6230" s="25"/>
      <c r="AG6230" s="26"/>
      <c r="AH6230" s="25"/>
      <c r="AI6230" s="25"/>
    </row>
    <row r="6231" spans="5:35">
      <c r="E6231" s="24"/>
      <c r="F6231" s="24"/>
      <c r="H6231" s="24"/>
      <c r="I6231" s="24"/>
      <c r="J6231" s="24"/>
      <c r="K6231" s="24"/>
      <c r="L6231" s="24"/>
      <c r="M6231" s="24"/>
      <c r="N6231" s="24"/>
      <c r="O6231" s="24"/>
      <c r="P6231" s="24"/>
      <c r="U6231" s="25"/>
      <c r="V6231" s="25"/>
      <c r="W6231" s="25"/>
      <c r="X6231" s="25"/>
      <c r="Y6231" s="25"/>
      <c r="AF6231" s="25"/>
      <c r="AG6231" s="26"/>
      <c r="AH6231" s="25"/>
      <c r="AI6231" s="25"/>
    </row>
    <row r="6232" spans="5:35">
      <c r="E6232" s="24"/>
      <c r="F6232" s="24"/>
      <c r="H6232" s="24"/>
      <c r="I6232" s="24"/>
      <c r="J6232" s="24"/>
      <c r="K6232" s="24"/>
      <c r="L6232" s="24"/>
      <c r="M6232" s="24"/>
      <c r="N6232" s="24"/>
      <c r="O6232" s="24"/>
      <c r="P6232" s="24"/>
      <c r="U6232" s="25"/>
      <c r="V6232" s="25"/>
      <c r="W6232" s="25"/>
      <c r="X6232" s="25"/>
      <c r="Y6232" s="25"/>
      <c r="AF6232" s="25"/>
      <c r="AG6232" s="26"/>
      <c r="AH6232" s="25"/>
      <c r="AI6232" s="25"/>
    </row>
    <row r="6233" spans="5:35">
      <c r="E6233" s="24"/>
      <c r="F6233" s="24"/>
      <c r="H6233" s="24"/>
      <c r="I6233" s="24"/>
      <c r="J6233" s="24"/>
      <c r="K6233" s="24"/>
      <c r="L6233" s="24"/>
      <c r="M6233" s="24"/>
      <c r="N6233" s="24"/>
      <c r="O6233" s="24"/>
      <c r="P6233" s="24"/>
      <c r="U6233" s="25"/>
      <c r="V6233" s="25"/>
      <c r="W6233" s="25"/>
      <c r="X6233" s="25"/>
      <c r="Y6233" s="25"/>
      <c r="AF6233" s="25"/>
      <c r="AG6233" s="26"/>
      <c r="AH6233" s="25"/>
      <c r="AI6233" s="25"/>
    </row>
    <row r="6234" spans="5:35">
      <c r="E6234" s="24"/>
      <c r="F6234" s="24"/>
      <c r="H6234" s="24"/>
      <c r="I6234" s="24"/>
      <c r="J6234" s="24"/>
      <c r="K6234" s="24"/>
      <c r="L6234" s="24"/>
      <c r="M6234" s="24"/>
      <c r="N6234" s="24"/>
      <c r="O6234" s="24"/>
      <c r="P6234" s="24"/>
      <c r="U6234" s="25"/>
      <c r="V6234" s="25"/>
      <c r="W6234" s="25"/>
      <c r="X6234" s="25"/>
      <c r="Y6234" s="25"/>
      <c r="AF6234" s="25"/>
      <c r="AG6234" s="26"/>
      <c r="AH6234" s="25"/>
      <c r="AI6234" s="25"/>
    </row>
    <row r="6235" spans="5:35">
      <c r="E6235" s="24"/>
      <c r="F6235" s="24"/>
      <c r="H6235" s="24"/>
      <c r="I6235" s="24"/>
      <c r="J6235" s="24"/>
      <c r="K6235" s="24"/>
      <c r="L6235" s="24"/>
      <c r="M6235" s="24"/>
      <c r="N6235" s="24"/>
      <c r="O6235" s="24"/>
      <c r="P6235" s="24"/>
      <c r="U6235" s="25"/>
      <c r="V6235" s="25"/>
      <c r="W6235" s="25"/>
      <c r="X6235" s="25"/>
      <c r="Y6235" s="25"/>
      <c r="AF6235" s="25"/>
      <c r="AG6235" s="26"/>
      <c r="AH6235" s="25"/>
      <c r="AI6235" s="25"/>
    </row>
    <row r="6236" spans="5:35">
      <c r="E6236" s="24"/>
      <c r="F6236" s="24"/>
      <c r="H6236" s="24"/>
      <c r="I6236" s="24"/>
      <c r="J6236" s="24"/>
      <c r="K6236" s="24"/>
      <c r="L6236" s="24"/>
      <c r="M6236" s="24"/>
      <c r="N6236" s="24"/>
      <c r="O6236" s="24"/>
      <c r="P6236" s="24"/>
      <c r="U6236" s="25"/>
      <c r="V6236" s="25"/>
      <c r="W6236" s="25"/>
      <c r="X6236" s="25"/>
      <c r="Y6236" s="25"/>
      <c r="AF6236" s="25"/>
      <c r="AG6236" s="26"/>
      <c r="AH6236" s="25"/>
      <c r="AI6236" s="25"/>
    </row>
    <row r="6237" spans="5:35">
      <c r="E6237" s="24"/>
      <c r="F6237" s="24"/>
      <c r="H6237" s="24"/>
      <c r="I6237" s="24"/>
      <c r="J6237" s="24"/>
      <c r="K6237" s="24"/>
      <c r="L6237" s="24"/>
      <c r="M6237" s="24"/>
      <c r="N6237" s="24"/>
      <c r="O6237" s="24"/>
      <c r="P6237" s="24"/>
      <c r="U6237" s="25"/>
      <c r="V6237" s="25"/>
      <c r="W6237" s="25"/>
      <c r="X6237" s="25"/>
      <c r="Y6237" s="25"/>
      <c r="AF6237" s="25"/>
      <c r="AG6237" s="26"/>
      <c r="AH6237" s="25"/>
      <c r="AI6237" s="25"/>
    </row>
    <row r="6238" spans="5:35">
      <c r="E6238" s="24"/>
      <c r="F6238" s="24"/>
      <c r="H6238" s="24"/>
      <c r="I6238" s="24"/>
      <c r="J6238" s="24"/>
      <c r="K6238" s="24"/>
      <c r="L6238" s="24"/>
      <c r="M6238" s="24"/>
      <c r="N6238" s="24"/>
      <c r="O6238" s="24"/>
      <c r="P6238" s="24"/>
      <c r="U6238" s="25"/>
      <c r="V6238" s="25"/>
      <c r="W6238" s="25"/>
      <c r="X6238" s="25"/>
      <c r="Y6238" s="25"/>
      <c r="AF6238" s="25"/>
      <c r="AG6238" s="26"/>
      <c r="AH6238" s="25"/>
      <c r="AI6238" s="25"/>
    </row>
    <row r="6239" spans="5:35">
      <c r="E6239" s="24"/>
      <c r="F6239" s="24"/>
      <c r="H6239" s="24"/>
      <c r="I6239" s="24"/>
      <c r="J6239" s="24"/>
      <c r="K6239" s="24"/>
      <c r="L6239" s="24"/>
      <c r="M6239" s="24"/>
      <c r="N6239" s="24"/>
      <c r="O6239" s="24"/>
      <c r="P6239" s="24"/>
      <c r="U6239" s="25"/>
      <c r="V6239" s="25"/>
      <c r="W6239" s="25"/>
      <c r="X6239" s="25"/>
      <c r="Y6239" s="25"/>
      <c r="AF6239" s="25"/>
      <c r="AG6239" s="26"/>
      <c r="AH6239" s="25"/>
      <c r="AI6239" s="25"/>
    </row>
    <row r="6240" spans="5:35">
      <c r="E6240" s="24"/>
      <c r="F6240" s="24"/>
      <c r="H6240" s="24"/>
      <c r="I6240" s="24"/>
      <c r="J6240" s="24"/>
      <c r="K6240" s="24"/>
      <c r="L6240" s="24"/>
      <c r="M6240" s="24"/>
      <c r="N6240" s="24"/>
      <c r="O6240" s="24"/>
      <c r="P6240" s="24"/>
      <c r="U6240" s="25"/>
      <c r="V6240" s="25"/>
      <c r="W6240" s="25"/>
      <c r="X6240" s="25"/>
      <c r="Y6240" s="25"/>
      <c r="AF6240" s="25"/>
      <c r="AG6240" s="26"/>
      <c r="AH6240" s="25"/>
      <c r="AI6240" s="25"/>
    </row>
    <row r="6241" spans="5:35">
      <c r="E6241" s="24"/>
      <c r="F6241" s="24"/>
      <c r="H6241" s="24"/>
      <c r="I6241" s="24"/>
      <c r="J6241" s="24"/>
      <c r="K6241" s="24"/>
      <c r="L6241" s="24"/>
      <c r="M6241" s="24"/>
      <c r="N6241" s="24"/>
      <c r="O6241" s="24"/>
      <c r="P6241" s="24"/>
      <c r="U6241" s="25"/>
      <c r="V6241" s="25"/>
      <c r="W6241" s="25"/>
      <c r="X6241" s="25"/>
      <c r="Y6241" s="25"/>
      <c r="AF6241" s="25"/>
      <c r="AG6241" s="26"/>
      <c r="AH6241" s="25"/>
      <c r="AI6241" s="25"/>
    </row>
    <row r="6242" spans="5:35">
      <c r="E6242" s="24"/>
      <c r="F6242" s="24"/>
      <c r="H6242" s="24"/>
      <c r="I6242" s="24"/>
      <c r="J6242" s="24"/>
      <c r="K6242" s="24"/>
      <c r="L6242" s="24"/>
      <c r="M6242" s="24"/>
      <c r="N6242" s="24"/>
      <c r="O6242" s="24"/>
      <c r="P6242" s="24"/>
      <c r="U6242" s="25"/>
      <c r="V6242" s="25"/>
      <c r="W6242" s="25"/>
      <c r="X6242" s="25"/>
      <c r="Y6242" s="25"/>
      <c r="AF6242" s="25"/>
      <c r="AG6242" s="26"/>
      <c r="AH6242" s="25"/>
      <c r="AI6242" s="25"/>
    </row>
    <row r="6243" spans="5:35">
      <c r="E6243" s="24"/>
      <c r="F6243" s="24"/>
      <c r="H6243" s="24"/>
      <c r="I6243" s="24"/>
      <c r="J6243" s="24"/>
      <c r="K6243" s="24"/>
      <c r="L6243" s="24"/>
      <c r="M6243" s="24"/>
      <c r="N6243" s="24"/>
      <c r="O6243" s="24"/>
      <c r="P6243" s="24"/>
      <c r="U6243" s="25"/>
      <c r="V6243" s="25"/>
      <c r="W6243" s="25"/>
      <c r="X6243" s="25"/>
      <c r="Y6243" s="25"/>
      <c r="AF6243" s="25"/>
      <c r="AG6243" s="26"/>
      <c r="AH6243" s="25"/>
      <c r="AI6243" s="25"/>
    </row>
    <row r="6244" spans="5:35">
      <c r="E6244" s="24"/>
      <c r="F6244" s="24"/>
      <c r="H6244" s="24"/>
      <c r="I6244" s="24"/>
      <c r="J6244" s="24"/>
      <c r="K6244" s="24"/>
      <c r="L6244" s="24"/>
      <c r="M6244" s="24"/>
      <c r="N6244" s="24"/>
      <c r="O6244" s="24"/>
      <c r="P6244" s="24"/>
      <c r="U6244" s="25"/>
      <c r="V6244" s="25"/>
      <c r="W6244" s="25"/>
      <c r="X6244" s="25"/>
      <c r="Y6244" s="25"/>
      <c r="AF6244" s="25"/>
      <c r="AG6244" s="26"/>
      <c r="AH6244" s="25"/>
      <c r="AI6244" s="25"/>
    </row>
    <row r="6245" spans="5:35">
      <c r="E6245" s="24"/>
      <c r="F6245" s="24"/>
      <c r="H6245" s="24"/>
      <c r="I6245" s="24"/>
      <c r="J6245" s="24"/>
      <c r="K6245" s="24"/>
      <c r="L6245" s="24"/>
      <c r="M6245" s="24"/>
      <c r="N6245" s="24"/>
      <c r="O6245" s="24"/>
      <c r="P6245" s="24"/>
      <c r="U6245" s="25"/>
      <c r="V6245" s="25"/>
      <c r="W6245" s="25"/>
      <c r="X6245" s="25"/>
      <c r="Y6245" s="25"/>
      <c r="AF6245" s="25"/>
      <c r="AG6245" s="26"/>
      <c r="AH6245" s="25"/>
      <c r="AI6245" s="25"/>
    </row>
    <row r="6246" spans="5:35">
      <c r="E6246" s="24"/>
      <c r="F6246" s="24"/>
      <c r="H6246" s="24"/>
      <c r="I6246" s="24"/>
      <c r="J6246" s="24"/>
      <c r="K6246" s="24"/>
      <c r="L6246" s="24"/>
      <c r="M6246" s="24"/>
      <c r="N6246" s="24"/>
      <c r="O6246" s="24"/>
      <c r="P6246" s="24"/>
      <c r="U6246" s="25"/>
      <c r="V6246" s="25"/>
      <c r="W6246" s="25"/>
      <c r="X6246" s="25"/>
      <c r="Y6246" s="25"/>
      <c r="AF6246" s="25"/>
      <c r="AG6246" s="26"/>
      <c r="AH6246" s="25"/>
      <c r="AI6246" s="25"/>
    </row>
    <row r="6247" spans="5:35">
      <c r="E6247" s="24"/>
      <c r="F6247" s="24"/>
      <c r="H6247" s="24"/>
      <c r="I6247" s="24"/>
      <c r="J6247" s="24"/>
      <c r="K6247" s="24"/>
      <c r="L6247" s="24"/>
      <c r="M6247" s="24"/>
      <c r="N6247" s="24"/>
      <c r="O6247" s="24"/>
      <c r="P6247" s="24"/>
      <c r="U6247" s="25"/>
      <c r="V6247" s="25"/>
      <c r="W6247" s="25"/>
      <c r="X6247" s="25"/>
      <c r="Y6247" s="25"/>
      <c r="AF6247" s="25"/>
      <c r="AG6247" s="26"/>
      <c r="AH6247" s="25"/>
      <c r="AI6247" s="25"/>
    </row>
    <row r="6248" spans="5:35">
      <c r="E6248" s="24"/>
      <c r="F6248" s="24"/>
      <c r="H6248" s="24"/>
      <c r="I6248" s="24"/>
      <c r="J6248" s="24"/>
      <c r="K6248" s="24"/>
      <c r="L6248" s="24"/>
      <c r="M6248" s="24"/>
      <c r="N6248" s="24"/>
      <c r="O6248" s="24"/>
      <c r="P6248" s="24"/>
      <c r="U6248" s="25"/>
      <c r="V6248" s="25"/>
      <c r="W6248" s="25"/>
      <c r="X6248" s="25"/>
      <c r="Y6248" s="25"/>
      <c r="AF6248" s="25"/>
      <c r="AG6248" s="26"/>
      <c r="AH6248" s="25"/>
      <c r="AI6248" s="25"/>
    </row>
    <row r="6249" spans="5:35">
      <c r="E6249" s="24"/>
      <c r="F6249" s="24"/>
      <c r="H6249" s="24"/>
      <c r="I6249" s="24"/>
      <c r="J6249" s="24"/>
      <c r="K6249" s="24"/>
      <c r="L6249" s="24"/>
      <c r="M6249" s="24"/>
      <c r="N6249" s="24"/>
      <c r="O6249" s="24"/>
      <c r="P6249" s="24"/>
      <c r="U6249" s="25"/>
      <c r="V6249" s="25"/>
      <c r="W6249" s="25"/>
      <c r="X6249" s="25"/>
      <c r="Y6249" s="25"/>
      <c r="AF6249" s="25"/>
      <c r="AG6249" s="26"/>
      <c r="AH6249" s="25"/>
      <c r="AI6249" s="25"/>
    </row>
    <row r="6250" spans="5:35">
      <c r="E6250" s="24"/>
      <c r="F6250" s="24"/>
      <c r="H6250" s="24"/>
      <c r="I6250" s="24"/>
      <c r="J6250" s="24"/>
      <c r="K6250" s="24"/>
      <c r="L6250" s="24"/>
      <c r="M6250" s="24"/>
      <c r="N6250" s="24"/>
      <c r="O6250" s="24"/>
      <c r="P6250" s="24"/>
      <c r="U6250" s="25"/>
      <c r="V6250" s="25"/>
      <c r="W6250" s="25"/>
      <c r="X6250" s="25"/>
      <c r="Y6250" s="25"/>
      <c r="AF6250" s="25"/>
      <c r="AG6250" s="26"/>
      <c r="AH6250" s="25"/>
      <c r="AI6250" s="25"/>
    </row>
    <row r="6251" spans="5:35">
      <c r="E6251" s="24"/>
      <c r="F6251" s="24"/>
      <c r="H6251" s="24"/>
      <c r="I6251" s="24"/>
      <c r="J6251" s="24"/>
      <c r="K6251" s="24"/>
      <c r="L6251" s="24"/>
      <c r="M6251" s="24"/>
      <c r="N6251" s="24"/>
      <c r="O6251" s="24"/>
      <c r="P6251" s="24"/>
      <c r="U6251" s="25"/>
      <c r="V6251" s="25"/>
      <c r="W6251" s="25"/>
      <c r="X6251" s="25"/>
      <c r="Y6251" s="25"/>
      <c r="AF6251" s="25"/>
      <c r="AG6251" s="26"/>
      <c r="AH6251" s="25"/>
      <c r="AI6251" s="25"/>
    </row>
    <row r="6252" spans="5:35">
      <c r="E6252" s="24"/>
      <c r="F6252" s="24"/>
      <c r="H6252" s="24"/>
      <c r="I6252" s="24"/>
      <c r="J6252" s="24"/>
      <c r="K6252" s="24"/>
      <c r="L6252" s="24"/>
      <c r="M6252" s="24"/>
      <c r="N6252" s="24"/>
      <c r="O6252" s="24"/>
      <c r="P6252" s="24"/>
      <c r="U6252" s="25"/>
      <c r="V6252" s="25"/>
      <c r="W6252" s="25"/>
      <c r="X6252" s="25"/>
      <c r="Y6252" s="25"/>
      <c r="AF6252" s="25"/>
      <c r="AG6252" s="26"/>
      <c r="AH6252" s="25"/>
      <c r="AI6252" s="25"/>
    </row>
    <row r="6253" spans="5:35">
      <c r="E6253" s="24"/>
      <c r="F6253" s="24"/>
      <c r="H6253" s="24"/>
      <c r="I6253" s="24"/>
      <c r="J6253" s="24"/>
      <c r="K6253" s="24"/>
      <c r="L6253" s="24"/>
      <c r="M6253" s="24"/>
      <c r="N6253" s="24"/>
      <c r="O6253" s="24"/>
      <c r="P6253" s="24"/>
      <c r="U6253" s="25"/>
      <c r="V6253" s="25"/>
      <c r="W6253" s="25"/>
      <c r="X6253" s="25"/>
      <c r="Y6253" s="25"/>
      <c r="AF6253" s="25"/>
      <c r="AG6253" s="26"/>
      <c r="AH6253" s="25"/>
      <c r="AI6253" s="25"/>
    </row>
    <row r="6254" spans="5:35">
      <c r="E6254" s="24"/>
      <c r="F6254" s="24"/>
      <c r="H6254" s="24"/>
      <c r="I6254" s="24"/>
      <c r="J6254" s="24"/>
      <c r="K6254" s="24"/>
      <c r="L6254" s="24"/>
      <c r="M6254" s="24"/>
      <c r="N6254" s="24"/>
      <c r="O6254" s="24"/>
      <c r="P6254" s="24"/>
      <c r="U6254" s="25"/>
      <c r="V6254" s="25"/>
      <c r="W6254" s="25"/>
      <c r="X6254" s="25"/>
      <c r="Y6254" s="25"/>
      <c r="AF6254" s="25"/>
      <c r="AG6254" s="26"/>
      <c r="AH6254" s="25"/>
      <c r="AI6254" s="25"/>
    </row>
    <row r="6255" spans="5:35">
      <c r="E6255" s="24"/>
      <c r="F6255" s="24"/>
      <c r="H6255" s="24"/>
      <c r="I6255" s="24"/>
      <c r="J6255" s="24"/>
      <c r="K6255" s="24"/>
      <c r="L6255" s="24"/>
      <c r="M6255" s="24"/>
      <c r="N6255" s="24"/>
      <c r="O6255" s="24"/>
      <c r="P6255" s="24"/>
      <c r="U6255" s="25"/>
      <c r="V6255" s="25"/>
      <c r="W6255" s="25"/>
      <c r="X6255" s="25"/>
      <c r="Y6255" s="25"/>
      <c r="AF6255" s="25"/>
      <c r="AG6255" s="26"/>
      <c r="AH6255" s="25"/>
      <c r="AI6255" s="25"/>
    </row>
    <row r="6256" spans="5:35">
      <c r="E6256" s="24"/>
      <c r="F6256" s="24"/>
      <c r="H6256" s="24"/>
      <c r="I6256" s="24"/>
      <c r="J6256" s="24"/>
      <c r="K6256" s="24"/>
      <c r="L6256" s="24"/>
      <c r="M6256" s="24"/>
      <c r="N6256" s="24"/>
      <c r="O6256" s="24"/>
      <c r="P6256" s="24"/>
      <c r="U6256" s="25"/>
      <c r="V6256" s="25"/>
      <c r="W6256" s="25"/>
      <c r="X6256" s="25"/>
      <c r="Y6256" s="25"/>
      <c r="AF6256" s="25"/>
      <c r="AG6256" s="26"/>
      <c r="AH6256" s="25"/>
      <c r="AI6256" s="25"/>
    </row>
    <row r="6257" spans="5:35">
      <c r="E6257" s="24"/>
      <c r="F6257" s="24"/>
      <c r="H6257" s="24"/>
      <c r="I6257" s="24"/>
      <c r="J6257" s="24"/>
      <c r="K6257" s="24"/>
      <c r="L6257" s="24"/>
      <c r="M6257" s="24"/>
      <c r="N6257" s="24"/>
      <c r="O6257" s="24"/>
      <c r="P6257" s="24"/>
      <c r="U6257" s="25"/>
      <c r="V6257" s="25"/>
      <c r="W6257" s="25"/>
      <c r="X6257" s="25"/>
      <c r="Y6257" s="25"/>
      <c r="AF6257" s="25"/>
      <c r="AG6257" s="26"/>
      <c r="AH6257" s="25"/>
      <c r="AI6257" s="25"/>
    </row>
    <row r="6258" spans="5:35">
      <c r="E6258" s="24"/>
      <c r="F6258" s="24"/>
      <c r="H6258" s="24"/>
      <c r="I6258" s="24"/>
      <c r="J6258" s="24"/>
      <c r="K6258" s="24"/>
      <c r="L6258" s="24"/>
      <c r="M6258" s="24"/>
      <c r="N6258" s="24"/>
      <c r="O6258" s="24"/>
      <c r="P6258" s="24"/>
      <c r="U6258" s="25"/>
      <c r="V6258" s="25"/>
      <c r="W6258" s="25"/>
      <c r="X6258" s="25"/>
      <c r="Y6258" s="25"/>
      <c r="AF6258" s="25"/>
      <c r="AG6258" s="26"/>
      <c r="AH6258" s="25"/>
      <c r="AI6258" s="25"/>
    </row>
    <row r="6259" spans="5:35">
      <c r="E6259" s="24"/>
      <c r="F6259" s="24"/>
      <c r="H6259" s="24"/>
      <c r="I6259" s="24"/>
      <c r="J6259" s="24"/>
      <c r="K6259" s="24"/>
      <c r="L6259" s="24"/>
      <c r="M6259" s="24"/>
      <c r="N6259" s="24"/>
      <c r="O6259" s="24"/>
      <c r="P6259" s="24"/>
      <c r="U6259" s="25"/>
      <c r="V6259" s="25"/>
      <c r="W6259" s="25"/>
      <c r="X6259" s="25"/>
      <c r="Y6259" s="25"/>
      <c r="AF6259" s="25"/>
      <c r="AG6259" s="26"/>
      <c r="AH6259" s="25"/>
      <c r="AI6259" s="25"/>
    </row>
    <row r="6260" spans="5:35">
      <c r="E6260" s="24"/>
      <c r="F6260" s="24"/>
      <c r="H6260" s="24"/>
      <c r="I6260" s="24"/>
      <c r="J6260" s="24"/>
      <c r="K6260" s="24"/>
      <c r="L6260" s="24"/>
      <c r="M6260" s="24"/>
      <c r="N6260" s="24"/>
      <c r="O6260" s="24"/>
      <c r="P6260" s="24"/>
      <c r="U6260" s="25"/>
      <c r="V6260" s="25"/>
      <c r="W6260" s="25"/>
      <c r="X6260" s="25"/>
      <c r="Y6260" s="25"/>
      <c r="AF6260" s="25"/>
      <c r="AG6260" s="26"/>
      <c r="AH6260" s="25"/>
      <c r="AI6260" s="25"/>
    </row>
    <row r="6261" spans="5:35">
      <c r="E6261" s="24"/>
      <c r="F6261" s="24"/>
      <c r="H6261" s="24"/>
      <c r="I6261" s="24"/>
      <c r="J6261" s="24"/>
      <c r="K6261" s="24"/>
      <c r="L6261" s="24"/>
      <c r="M6261" s="24"/>
      <c r="N6261" s="24"/>
      <c r="O6261" s="24"/>
      <c r="P6261" s="24"/>
      <c r="U6261" s="25"/>
      <c r="V6261" s="25"/>
      <c r="W6261" s="25"/>
      <c r="X6261" s="25"/>
      <c r="Y6261" s="25"/>
      <c r="AF6261" s="25"/>
      <c r="AG6261" s="26"/>
      <c r="AH6261" s="25"/>
      <c r="AI6261" s="25"/>
    </row>
    <row r="6262" spans="5:35">
      <c r="E6262" s="24"/>
      <c r="F6262" s="24"/>
      <c r="H6262" s="24"/>
      <c r="I6262" s="24"/>
      <c r="J6262" s="24"/>
      <c r="K6262" s="24"/>
      <c r="L6262" s="24"/>
      <c r="M6262" s="24"/>
      <c r="N6262" s="24"/>
      <c r="O6262" s="24"/>
      <c r="P6262" s="24"/>
      <c r="U6262" s="25"/>
      <c r="V6262" s="25"/>
      <c r="W6262" s="25"/>
      <c r="X6262" s="25"/>
      <c r="Y6262" s="25"/>
      <c r="AF6262" s="25"/>
      <c r="AG6262" s="26"/>
      <c r="AH6262" s="25"/>
      <c r="AI6262" s="25"/>
    </row>
    <row r="6263" spans="5:35">
      <c r="E6263" s="24"/>
      <c r="F6263" s="24"/>
      <c r="H6263" s="24"/>
      <c r="I6263" s="24"/>
      <c r="J6263" s="24"/>
      <c r="K6263" s="24"/>
      <c r="L6263" s="24"/>
      <c r="M6263" s="24"/>
      <c r="N6263" s="24"/>
      <c r="O6263" s="24"/>
      <c r="P6263" s="24"/>
      <c r="U6263" s="25"/>
      <c r="V6263" s="25"/>
      <c r="W6263" s="25"/>
      <c r="X6263" s="25"/>
      <c r="Y6263" s="25"/>
      <c r="AF6263" s="25"/>
      <c r="AG6263" s="26"/>
      <c r="AH6263" s="25"/>
      <c r="AI6263" s="25"/>
    </row>
    <row r="6264" spans="5:35">
      <c r="E6264" s="24"/>
      <c r="F6264" s="24"/>
      <c r="H6264" s="24"/>
      <c r="I6264" s="24"/>
      <c r="J6264" s="24"/>
      <c r="K6264" s="24"/>
      <c r="L6264" s="24"/>
      <c r="M6264" s="24"/>
      <c r="N6264" s="24"/>
      <c r="O6264" s="24"/>
      <c r="P6264" s="24"/>
      <c r="U6264" s="25"/>
      <c r="V6264" s="25"/>
      <c r="W6264" s="25"/>
      <c r="X6264" s="25"/>
      <c r="Y6264" s="25"/>
      <c r="AF6264" s="25"/>
      <c r="AG6264" s="26"/>
      <c r="AH6264" s="25"/>
      <c r="AI6264" s="25"/>
    </row>
    <row r="6265" spans="5:35">
      <c r="E6265" s="24"/>
      <c r="F6265" s="24"/>
      <c r="H6265" s="24"/>
      <c r="I6265" s="24"/>
      <c r="J6265" s="24"/>
      <c r="K6265" s="24"/>
      <c r="L6265" s="24"/>
      <c r="M6265" s="24"/>
      <c r="N6265" s="24"/>
      <c r="O6265" s="24"/>
      <c r="P6265" s="24"/>
      <c r="U6265" s="25"/>
      <c r="V6265" s="25"/>
      <c r="W6265" s="25"/>
      <c r="X6265" s="25"/>
      <c r="Y6265" s="25"/>
      <c r="AF6265" s="25"/>
      <c r="AG6265" s="26"/>
      <c r="AH6265" s="25"/>
      <c r="AI6265" s="25"/>
    </row>
    <row r="6266" spans="5:35">
      <c r="E6266" s="24"/>
      <c r="F6266" s="24"/>
      <c r="H6266" s="24"/>
      <c r="I6266" s="24"/>
      <c r="J6266" s="24"/>
      <c r="K6266" s="24"/>
      <c r="L6266" s="24"/>
      <c r="M6266" s="24"/>
      <c r="N6266" s="24"/>
      <c r="O6266" s="24"/>
      <c r="P6266" s="24"/>
      <c r="U6266" s="25"/>
      <c r="V6266" s="25"/>
      <c r="W6266" s="25"/>
      <c r="X6266" s="25"/>
      <c r="Y6266" s="25"/>
      <c r="AF6266" s="25"/>
      <c r="AG6266" s="26"/>
      <c r="AH6266" s="25"/>
      <c r="AI6266" s="25"/>
    </row>
    <row r="6267" spans="5:35">
      <c r="E6267" s="24"/>
      <c r="F6267" s="24"/>
      <c r="H6267" s="24"/>
      <c r="I6267" s="24"/>
      <c r="J6267" s="24"/>
      <c r="K6267" s="24"/>
      <c r="L6267" s="24"/>
      <c r="M6267" s="24"/>
      <c r="N6267" s="24"/>
      <c r="O6267" s="24"/>
      <c r="P6267" s="24"/>
      <c r="U6267" s="25"/>
      <c r="V6267" s="25"/>
      <c r="W6267" s="25"/>
      <c r="X6267" s="25"/>
      <c r="Y6267" s="25"/>
      <c r="AF6267" s="25"/>
      <c r="AG6267" s="26"/>
      <c r="AH6267" s="25"/>
      <c r="AI6267" s="25"/>
    </row>
    <row r="6268" spans="5:35">
      <c r="E6268" s="24"/>
      <c r="F6268" s="24"/>
      <c r="H6268" s="24"/>
      <c r="I6268" s="24"/>
      <c r="J6268" s="24"/>
      <c r="K6268" s="24"/>
      <c r="L6268" s="24"/>
      <c r="M6268" s="24"/>
      <c r="N6268" s="24"/>
      <c r="O6268" s="24"/>
      <c r="P6268" s="24"/>
      <c r="U6268" s="25"/>
      <c r="V6268" s="25"/>
      <c r="W6268" s="25"/>
      <c r="X6268" s="25"/>
      <c r="Y6268" s="25"/>
      <c r="AF6268" s="25"/>
      <c r="AG6268" s="26"/>
      <c r="AH6268" s="25"/>
      <c r="AI6268" s="25"/>
    </row>
    <row r="6269" spans="5:35">
      <c r="E6269" s="24"/>
      <c r="F6269" s="24"/>
      <c r="H6269" s="24"/>
      <c r="I6269" s="24"/>
      <c r="J6269" s="24"/>
      <c r="K6269" s="24"/>
      <c r="L6269" s="24"/>
      <c r="M6269" s="24"/>
      <c r="N6269" s="24"/>
      <c r="O6269" s="24"/>
      <c r="P6269" s="24"/>
      <c r="U6269" s="25"/>
      <c r="V6269" s="25"/>
      <c r="W6269" s="25"/>
      <c r="X6269" s="25"/>
      <c r="Y6269" s="25"/>
      <c r="AF6269" s="25"/>
      <c r="AG6269" s="26"/>
      <c r="AH6269" s="25"/>
      <c r="AI6269" s="25"/>
    </row>
    <row r="6270" spans="5:35">
      <c r="E6270" s="24"/>
      <c r="F6270" s="24"/>
      <c r="H6270" s="24"/>
      <c r="I6270" s="24"/>
      <c r="J6270" s="24"/>
      <c r="K6270" s="24"/>
      <c r="L6270" s="24"/>
      <c r="M6270" s="24"/>
      <c r="N6270" s="24"/>
      <c r="O6270" s="24"/>
      <c r="P6270" s="24"/>
      <c r="U6270" s="25"/>
      <c r="V6270" s="25"/>
      <c r="W6270" s="25"/>
      <c r="X6270" s="25"/>
      <c r="Y6270" s="25"/>
      <c r="AF6270" s="25"/>
      <c r="AG6270" s="26"/>
      <c r="AH6270" s="25"/>
      <c r="AI6270" s="25"/>
    </row>
    <row r="6271" spans="5:35">
      <c r="E6271" s="24"/>
      <c r="F6271" s="24"/>
      <c r="H6271" s="24"/>
      <c r="I6271" s="24"/>
      <c r="J6271" s="24"/>
      <c r="K6271" s="24"/>
      <c r="L6271" s="24"/>
      <c r="M6271" s="24"/>
      <c r="N6271" s="24"/>
      <c r="O6271" s="24"/>
      <c r="P6271" s="24"/>
      <c r="U6271" s="25"/>
      <c r="V6271" s="25"/>
      <c r="W6271" s="25"/>
      <c r="X6271" s="25"/>
      <c r="Y6271" s="25"/>
      <c r="AF6271" s="25"/>
      <c r="AG6271" s="26"/>
      <c r="AH6271" s="25"/>
      <c r="AI6271" s="25"/>
    </row>
    <row r="6272" spans="5:35">
      <c r="E6272" s="24"/>
      <c r="F6272" s="24"/>
      <c r="H6272" s="24"/>
      <c r="I6272" s="24"/>
      <c r="J6272" s="24"/>
      <c r="K6272" s="24"/>
      <c r="L6272" s="24"/>
      <c r="M6272" s="24"/>
      <c r="N6272" s="24"/>
      <c r="O6272" s="24"/>
      <c r="P6272" s="24"/>
      <c r="U6272" s="25"/>
      <c r="V6272" s="25"/>
      <c r="W6272" s="25"/>
      <c r="X6272" s="25"/>
      <c r="Y6272" s="25"/>
      <c r="AF6272" s="25"/>
      <c r="AG6272" s="26"/>
      <c r="AH6272" s="25"/>
      <c r="AI6272" s="25"/>
    </row>
    <row r="6273" spans="5:35">
      <c r="E6273" s="24"/>
      <c r="F6273" s="24"/>
      <c r="H6273" s="24"/>
      <c r="I6273" s="24"/>
      <c r="J6273" s="24"/>
      <c r="K6273" s="24"/>
      <c r="L6273" s="24"/>
      <c r="M6273" s="24"/>
      <c r="N6273" s="24"/>
      <c r="O6273" s="24"/>
      <c r="P6273" s="24"/>
      <c r="U6273" s="25"/>
      <c r="V6273" s="25"/>
      <c r="W6273" s="25"/>
      <c r="X6273" s="25"/>
      <c r="Y6273" s="25"/>
      <c r="AF6273" s="25"/>
      <c r="AG6273" s="26"/>
      <c r="AH6273" s="25"/>
      <c r="AI6273" s="25"/>
    </row>
    <row r="6274" spans="5:35">
      <c r="E6274" s="24"/>
      <c r="F6274" s="24"/>
      <c r="H6274" s="24"/>
      <c r="I6274" s="24"/>
      <c r="J6274" s="24"/>
      <c r="K6274" s="24"/>
      <c r="L6274" s="24"/>
      <c r="M6274" s="24"/>
      <c r="N6274" s="24"/>
      <c r="O6274" s="24"/>
      <c r="P6274" s="24"/>
      <c r="U6274" s="25"/>
      <c r="V6274" s="25"/>
      <c r="W6274" s="25"/>
      <c r="X6274" s="25"/>
      <c r="Y6274" s="25"/>
      <c r="AF6274" s="25"/>
      <c r="AG6274" s="26"/>
      <c r="AH6274" s="25"/>
      <c r="AI6274" s="25"/>
    </row>
    <row r="6275" spans="5:35">
      <c r="E6275" s="24"/>
      <c r="F6275" s="24"/>
      <c r="H6275" s="24"/>
      <c r="I6275" s="24"/>
      <c r="J6275" s="24"/>
      <c r="K6275" s="24"/>
      <c r="L6275" s="24"/>
      <c r="M6275" s="24"/>
      <c r="N6275" s="24"/>
      <c r="O6275" s="24"/>
      <c r="P6275" s="24"/>
      <c r="U6275" s="25"/>
      <c r="V6275" s="25"/>
      <c r="W6275" s="25"/>
      <c r="X6275" s="25"/>
      <c r="Y6275" s="25"/>
      <c r="AF6275" s="25"/>
      <c r="AG6275" s="26"/>
      <c r="AH6275" s="25"/>
      <c r="AI6275" s="25"/>
    </row>
    <row r="6276" spans="5:35">
      <c r="E6276" s="24"/>
      <c r="F6276" s="24"/>
      <c r="H6276" s="24"/>
      <c r="I6276" s="24"/>
      <c r="J6276" s="24"/>
      <c r="K6276" s="24"/>
      <c r="L6276" s="24"/>
      <c r="M6276" s="24"/>
      <c r="N6276" s="24"/>
      <c r="O6276" s="24"/>
      <c r="P6276" s="24"/>
      <c r="U6276" s="25"/>
      <c r="V6276" s="25"/>
      <c r="W6276" s="25"/>
      <c r="X6276" s="25"/>
      <c r="Y6276" s="25"/>
      <c r="AF6276" s="25"/>
      <c r="AG6276" s="26"/>
      <c r="AH6276" s="25"/>
      <c r="AI6276" s="25"/>
    </row>
    <row r="6277" spans="5:35">
      <c r="E6277" s="24"/>
      <c r="F6277" s="24"/>
      <c r="H6277" s="24"/>
      <c r="I6277" s="24"/>
      <c r="J6277" s="24"/>
      <c r="K6277" s="24"/>
      <c r="L6277" s="24"/>
      <c r="M6277" s="24"/>
      <c r="N6277" s="24"/>
      <c r="O6277" s="24"/>
      <c r="P6277" s="24"/>
      <c r="U6277" s="25"/>
      <c r="V6277" s="25"/>
      <c r="W6277" s="25"/>
      <c r="X6277" s="25"/>
      <c r="Y6277" s="25"/>
      <c r="AF6277" s="25"/>
      <c r="AG6277" s="26"/>
      <c r="AH6277" s="25"/>
      <c r="AI6277" s="25"/>
    </row>
    <row r="6278" spans="5:35">
      <c r="E6278" s="24"/>
      <c r="F6278" s="24"/>
      <c r="H6278" s="24"/>
      <c r="I6278" s="24"/>
      <c r="J6278" s="24"/>
      <c r="K6278" s="24"/>
      <c r="L6278" s="24"/>
      <c r="M6278" s="24"/>
      <c r="N6278" s="24"/>
      <c r="O6278" s="24"/>
      <c r="P6278" s="24"/>
      <c r="U6278" s="25"/>
      <c r="V6278" s="25"/>
      <c r="W6278" s="25"/>
      <c r="X6278" s="25"/>
      <c r="Y6278" s="25"/>
      <c r="AF6278" s="25"/>
      <c r="AG6278" s="26"/>
      <c r="AH6278" s="25"/>
      <c r="AI6278" s="25"/>
    </row>
    <row r="6279" spans="5:35">
      <c r="E6279" s="24"/>
      <c r="F6279" s="24"/>
      <c r="H6279" s="24"/>
      <c r="I6279" s="24"/>
      <c r="J6279" s="24"/>
      <c r="K6279" s="24"/>
      <c r="L6279" s="24"/>
      <c r="M6279" s="24"/>
      <c r="N6279" s="24"/>
      <c r="O6279" s="24"/>
      <c r="P6279" s="24"/>
      <c r="U6279" s="25"/>
      <c r="V6279" s="25"/>
      <c r="W6279" s="25"/>
      <c r="X6279" s="25"/>
      <c r="Y6279" s="25"/>
      <c r="AF6279" s="25"/>
      <c r="AG6279" s="26"/>
      <c r="AH6279" s="25"/>
      <c r="AI6279" s="25"/>
    </row>
    <row r="6280" spans="5:35">
      <c r="E6280" s="24"/>
      <c r="F6280" s="24"/>
      <c r="H6280" s="24"/>
      <c r="I6280" s="24"/>
      <c r="J6280" s="24"/>
      <c r="K6280" s="24"/>
      <c r="L6280" s="24"/>
      <c r="M6280" s="24"/>
      <c r="N6280" s="24"/>
      <c r="O6280" s="24"/>
      <c r="P6280" s="24"/>
      <c r="U6280" s="25"/>
      <c r="V6280" s="25"/>
      <c r="W6280" s="25"/>
      <c r="X6280" s="25"/>
      <c r="Y6280" s="25"/>
      <c r="AF6280" s="25"/>
      <c r="AG6280" s="26"/>
      <c r="AH6280" s="25"/>
      <c r="AI6280" s="25"/>
    </row>
    <row r="6281" spans="5:35">
      <c r="E6281" s="24"/>
      <c r="F6281" s="24"/>
      <c r="H6281" s="24"/>
      <c r="I6281" s="24"/>
      <c r="J6281" s="24"/>
      <c r="K6281" s="24"/>
      <c r="L6281" s="24"/>
      <c r="M6281" s="24"/>
      <c r="N6281" s="24"/>
      <c r="O6281" s="24"/>
      <c r="P6281" s="24"/>
      <c r="U6281" s="25"/>
      <c r="V6281" s="25"/>
      <c r="W6281" s="25"/>
      <c r="X6281" s="25"/>
      <c r="Y6281" s="25"/>
      <c r="AF6281" s="25"/>
      <c r="AG6281" s="26"/>
      <c r="AH6281" s="25"/>
      <c r="AI6281" s="25"/>
    </row>
    <row r="6282" spans="5:35">
      <c r="E6282" s="24"/>
      <c r="F6282" s="24"/>
      <c r="H6282" s="24"/>
      <c r="I6282" s="24"/>
      <c r="J6282" s="24"/>
      <c r="K6282" s="24"/>
      <c r="L6282" s="24"/>
      <c r="M6282" s="24"/>
      <c r="N6282" s="24"/>
      <c r="O6282" s="24"/>
      <c r="P6282" s="24"/>
      <c r="U6282" s="25"/>
      <c r="V6282" s="25"/>
      <c r="W6282" s="25"/>
      <c r="X6282" s="25"/>
      <c r="Y6282" s="25"/>
      <c r="AF6282" s="25"/>
      <c r="AG6282" s="26"/>
      <c r="AH6282" s="25"/>
      <c r="AI6282" s="25"/>
    </row>
    <row r="6283" spans="5:35">
      <c r="E6283" s="24"/>
      <c r="F6283" s="24"/>
      <c r="H6283" s="24"/>
      <c r="I6283" s="24"/>
      <c r="J6283" s="24"/>
      <c r="K6283" s="24"/>
      <c r="L6283" s="24"/>
      <c r="M6283" s="24"/>
      <c r="N6283" s="24"/>
      <c r="O6283" s="24"/>
      <c r="P6283" s="24"/>
      <c r="U6283" s="25"/>
      <c r="V6283" s="25"/>
      <c r="W6283" s="25"/>
      <c r="X6283" s="25"/>
      <c r="Y6283" s="25"/>
      <c r="AF6283" s="25"/>
      <c r="AG6283" s="26"/>
      <c r="AH6283" s="25"/>
      <c r="AI6283" s="25"/>
    </row>
    <row r="6284" spans="5:35">
      <c r="E6284" s="24"/>
      <c r="F6284" s="24"/>
      <c r="H6284" s="24"/>
      <c r="I6284" s="24"/>
      <c r="J6284" s="24"/>
      <c r="K6284" s="24"/>
      <c r="L6284" s="24"/>
      <c r="M6284" s="24"/>
      <c r="N6284" s="24"/>
      <c r="O6284" s="24"/>
      <c r="P6284" s="24"/>
      <c r="U6284" s="25"/>
      <c r="V6284" s="25"/>
      <c r="W6284" s="25"/>
      <c r="X6284" s="25"/>
      <c r="Y6284" s="25"/>
      <c r="AF6284" s="25"/>
      <c r="AG6284" s="26"/>
      <c r="AH6284" s="25"/>
      <c r="AI6284" s="25"/>
    </row>
    <row r="6285" spans="5:35">
      <c r="E6285" s="24"/>
      <c r="F6285" s="24"/>
      <c r="H6285" s="24"/>
      <c r="I6285" s="24"/>
      <c r="J6285" s="24"/>
      <c r="K6285" s="24"/>
      <c r="L6285" s="24"/>
      <c r="M6285" s="24"/>
      <c r="N6285" s="24"/>
      <c r="O6285" s="24"/>
      <c r="P6285" s="24"/>
      <c r="U6285" s="25"/>
      <c r="V6285" s="25"/>
      <c r="W6285" s="25"/>
      <c r="X6285" s="25"/>
      <c r="Y6285" s="25"/>
      <c r="AF6285" s="25"/>
      <c r="AG6285" s="26"/>
      <c r="AH6285" s="25"/>
      <c r="AI6285" s="25"/>
    </row>
    <row r="6286" spans="5:35">
      <c r="E6286" s="24"/>
      <c r="F6286" s="24"/>
      <c r="H6286" s="24"/>
      <c r="I6286" s="24"/>
      <c r="J6286" s="24"/>
      <c r="K6286" s="24"/>
      <c r="L6286" s="24"/>
      <c r="M6286" s="24"/>
      <c r="N6286" s="24"/>
      <c r="O6286" s="24"/>
      <c r="P6286" s="24"/>
      <c r="U6286" s="25"/>
      <c r="V6286" s="25"/>
      <c r="W6286" s="25"/>
      <c r="X6286" s="25"/>
      <c r="Y6286" s="25"/>
      <c r="AF6286" s="25"/>
      <c r="AG6286" s="26"/>
      <c r="AH6286" s="25"/>
      <c r="AI6286" s="25"/>
    </row>
    <row r="6287" spans="5:35">
      <c r="E6287" s="24"/>
      <c r="F6287" s="24"/>
      <c r="H6287" s="24"/>
      <c r="I6287" s="24"/>
      <c r="J6287" s="24"/>
      <c r="K6287" s="24"/>
      <c r="L6287" s="24"/>
      <c r="M6287" s="24"/>
      <c r="N6287" s="24"/>
      <c r="O6287" s="24"/>
      <c r="P6287" s="24"/>
      <c r="U6287" s="25"/>
      <c r="V6287" s="25"/>
      <c r="W6287" s="25"/>
      <c r="X6287" s="25"/>
      <c r="Y6287" s="25"/>
      <c r="AF6287" s="25"/>
      <c r="AG6287" s="26"/>
      <c r="AH6287" s="25"/>
      <c r="AI6287" s="25"/>
    </row>
    <row r="6288" spans="5:35">
      <c r="E6288" s="24"/>
      <c r="F6288" s="24"/>
      <c r="H6288" s="24"/>
      <c r="I6288" s="24"/>
      <c r="J6288" s="24"/>
      <c r="K6288" s="24"/>
      <c r="L6288" s="24"/>
      <c r="M6288" s="24"/>
      <c r="N6288" s="24"/>
      <c r="O6288" s="24"/>
      <c r="P6288" s="24"/>
      <c r="U6288" s="25"/>
      <c r="V6288" s="25"/>
      <c r="W6288" s="25"/>
      <c r="X6288" s="25"/>
      <c r="Y6288" s="25"/>
      <c r="AF6288" s="25"/>
      <c r="AG6288" s="26"/>
      <c r="AH6288" s="25"/>
      <c r="AI6288" s="25"/>
    </row>
    <row r="6289" spans="5:35">
      <c r="E6289" s="24"/>
      <c r="F6289" s="24"/>
      <c r="H6289" s="24"/>
      <c r="I6289" s="24"/>
      <c r="J6289" s="24"/>
      <c r="K6289" s="24"/>
      <c r="L6289" s="24"/>
      <c r="M6289" s="24"/>
      <c r="N6289" s="24"/>
      <c r="O6289" s="24"/>
      <c r="P6289" s="24"/>
      <c r="U6289" s="25"/>
      <c r="V6289" s="25"/>
      <c r="W6289" s="25"/>
      <c r="X6289" s="25"/>
      <c r="Y6289" s="25"/>
      <c r="AF6289" s="25"/>
      <c r="AG6289" s="26"/>
      <c r="AH6289" s="25"/>
      <c r="AI6289" s="25"/>
    </row>
    <row r="6290" spans="5:35">
      <c r="E6290" s="24"/>
      <c r="F6290" s="24"/>
      <c r="H6290" s="24"/>
      <c r="I6290" s="24"/>
      <c r="J6290" s="24"/>
      <c r="K6290" s="24"/>
      <c r="L6290" s="24"/>
      <c r="M6290" s="24"/>
      <c r="N6290" s="24"/>
      <c r="O6290" s="24"/>
      <c r="P6290" s="24"/>
      <c r="U6290" s="25"/>
      <c r="V6290" s="25"/>
      <c r="W6290" s="25"/>
      <c r="X6290" s="25"/>
      <c r="Y6290" s="25"/>
      <c r="AF6290" s="25"/>
      <c r="AG6290" s="26"/>
      <c r="AH6290" s="25"/>
      <c r="AI6290" s="25"/>
    </row>
    <row r="6291" spans="5:35">
      <c r="E6291" s="24"/>
      <c r="F6291" s="24"/>
      <c r="H6291" s="24"/>
      <c r="I6291" s="24"/>
      <c r="J6291" s="24"/>
      <c r="K6291" s="24"/>
      <c r="L6291" s="24"/>
      <c r="M6291" s="24"/>
      <c r="N6291" s="24"/>
      <c r="O6291" s="24"/>
      <c r="P6291" s="24"/>
      <c r="U6291" s="25"/>
      <c r="V6291" s="25"/>
      <c r="W6291" s="25"/>
      <c r="X6291" s="25"/>
      <c r="Y6291" s="25"/>
      <c r="AF6291" s="25"/>
      <c r="AG6291" s="26"/>
      <c r="AH6291" s="25"/>
      <c r="AI6291" s="25"/>
    </row>
    <row r="6292" spans="5:35">
      <c r="E6292" s="24"/>
      <c r="F6292" s="24"/>
      <c r="H6292" s="24"/>
      <c r="I6292" s="24"/>
      <c r="J6292" s="24"/>
      <c r="K6292" s="24"/>
      <c r="L6292" s="24"/>
      <c r="M6292" s="24"/>
      <c r="N6292" s="24"/>
      <c r="O6292" s="24"/>
      <c r="P6292" s="24"/>
      <c r="U6292" s="25"/>
      <c r="V6292" s="25"/>
      <c r="W6292" s="25"/>
      <c r="X6292" s="25"/>
      <c r="Y6292" s="25"/>
      <c r="AF6292" s="25"/>
      <c r="AG6292" s="26"/>
      <c r="AH6292" s="25"/>
      <c r="AI6292" s="25"/>
    </row>
    <row r="6293" spans="5:35">
      <c r="E6293" s="24"/>
      <c r="F6293" s="24"/>
      <c r="H6293" s="24"/>
      <c r="I6293" s="24"/>
      <c r="J6293" s="24"/>
      <c r="K6293" s="24"/>
      <c r="L6293" s="24"/>
      <c r="M6293" s="24"/>
      <c r="N6293" s="24"/>
      <c r="O6293" s="24"/>
      <c r="P6293" s="24"/>
      <c r="U6293" s="25"/>
      <c r="V6293" s="25"/>
      <c r="W6293" s="25"/>
      <c r="X6293" s="25"/>
      <c r="Y6293" s="25"/>
      <c r="AF6293" s="25"/>
      <c r="AG6293" s="26"/>
      <c r="AH6293" s="25"/>
      <c r="AI6293" s="25"/>
    </row>
    <row r="6294" spans="5:35">
      <c r="E6294" s="24"/>
      <c r="F6294" s="24"/>
      <c r="H6294" s="24"/>
      <c r="I6294" s="24"/>
      <c r="J6294" s="24"/>
      <c r="K6294" s="24"/>
      <c r="L6294" s="24"/>
      <c r="M6294" s="24"/>
      <c r="N6294" s="24"/>
      <c r="O6294" s="24"/>
      <c r="P6294" s="24"/>
      <c r="U6294" s="25"/>
      <c r="V6294" s="25"/>
      <c r="W6294" s="25"/>
      <c r="X6294" s="25"/>
      <c r="Y6294" s="25"/>
      <c r="AF6294" s="25"/>
      <c r="AG6294" s="26"/>
      <c r="AH6294" s="25"/>
      <c r="AI6294" s="25"/>
    </row>
    <row r="6295" spans="5:35">
      <c r="E6295" s="24"/>
      <c r="F6295" s="24"/>
      <c r="H6295" s="24"/>
      <c r="I6295" s="24"/>
      <c r="J6295" s="24"/>
      <c r="K6295" s="24"/>
      <c r="L6295" s="24"/>
      <c r="M6295" s="24"/>
      <c r="N6295" s="24"/>
      <c r="O6295" s="24"/>
      <c r="P6295" s="24"/>
      <c r="U6295" s="25"/>
      <c r="V6295" s="25"/>
      <c r="W6295" s="25"/>
      <c r="X6295" s="25"/>
      <c r="Y6295" s="25"/>
      <c r="AF6295" s="25"/>
      <c r="AG6295" s="26"/>
      <c r="AH6295" s="25"/>
      <c r="AI6295" s="25"/>
    </row>
    <row r="6296" spans="5:35">
      <c r="E6296" s="24"/>
      <c r="F6296" s="24"/>
      <c r="H6296" s="24"/>
      <c r="I6296" s="24"/>
      <c r="J6296" s="24"/>
      <c r="K6296" s="24"/>
      <c r="L6296" s="24"/>
      <c r="M6296" s="24"/>
      <c r="N6296" s="24"/>
      <c r="O6296" s="24"/>
      <c r="P6296" s="24"/>
      <c r="U6296" s="25"/>
      <c r="V6296" s="25"/>
      <c r="W6296" s="25"/>
      <c r="X6296" s="25"/>
      <c r="Y6296" s="25"/>
      <c r="AF6296" s="25"/>
      <c r="AG6296" s="26"/>
      <c r="AH6296" s="25"/>
      <c r="AI6296" s="25"/>
    </row>
    <row r="6297" spans="5:35">
      <c r="E6297" s="24"/>
      <c r="F6297" s="24"/>
      <c r="H6297" s="24"/>
      <c r="I6297" s="24"/>
      <c r="J6297" s="24"/>
      <c r="K6297" s="24"/>
      <c r="L6297" s="24"/>
      <c r="M6297" s="24"/>
      <c r="N6297" s="24"/>
      <c r="O6297" s="24"/>
      <c r="P6297" s="24"/>
      <c r="U6297" s="25"/>
      <c r="V6297" s="25"/>
      <c r="W6297" s="25"/>
      <c r="X6297" s="25"/>
      <c r="Y6297" s="25"/>
      <c r="AF6297" s="25"/>
      <c r="AG6297" s="26"/>
      <c r="AH6297" s="25"/>
      <c r="AI6297" s="25"/>
    </row>
    <row r="6298" spans="5:35">
      <c r="E6298" s="24"/>
      <c r="F6298" s="24"/>
      <c r="H6298" s="24"/>
      <c r="I6298" s="24"/>
      <c r="J6298" s="24"/>
      <c r="K6298" s="24"/>
      <c r="L6298" s="24"/>
      <c r="M6298" s="24"/>
      <c r="N6298" s="24"/>
      <c r="O6298" s="24"/>
      <c r="P6298" s="24"/>
      <c r="U6298" s="25"/>
      <c r="V6298" s="25"/>
      <c r="W6298" s="25"/>
      <c r="X6298" s="25"/>
      <c r="Y6298" s="25"/>
      <c r="AF6298" s="25"/>
      <c r="AG6298" s="26"/>
      <c r="AH6298" s="25"/>
      <c r="AI6298" s="25"/>
    </row>
    <row r="6299" spans="5:35">
      <c r="E6299" s="24"/>
      <c r="F6299" s="24"/>
      <c r="H6299" s="24"/>
      <c r="I6299" s="24"/>
      <c r="J6299" s="24"/>
      <c r="K6299" s="24"/>
      <c r="L6299" s="24"/>
      <c r="M6299" s="24"/>
      <c r="N6299" s="24"/>
      <c r="O6299" s="24"/>
      <c r="P6299" s="24"/>
      <c r="U6299" s="25"/>
      <c r="V6299" s="25"/>
      <c r="W6299" s="25"/>
      <c r="X6299" s="25"/>
      <c r="Y6299" s="25"/>
      <c r="AF6299" s="25"/>
      <c r="AG6299" s="26"/>
      <c r="AH6299" s="25"/>
      <c r="AI6299" s="25"/>
    </row>
    <row r="6300" spans="5:35">
      <c r="E6300" s="24"/>
      <c r="F6300" s="24"/>
      <c r="H6300" s="24"/>
      <c r="I6300" s="24"/>
      <c r="J6300" s="24"/>
      <c r="K6300" s="24"/>
      <c r="L6300" s="24"/>
      <c r="M6300" s="24"/>
      <c r="N6300" s="24"/>
      <c r="O6300" s="24"/>
      <c r="P6300" s="24"/>
      <c r="U6300" s="25"/>
      <c r="V6300" s="25"/>
      <c r="W6300" s="25"/>
      <c r="X6300" s="25"/>
      <c r="Y6300" s="25"/>
      <c r="AF6300" s="25"/>
      <c r="AG6300" s="26"/>
      <c r="AH6300" s="25"/>
      <c r="AI6300" s="25"/>
    </row>
    <row r="6301" spans="5:35">
      <c r="E6301" s="24"/>
      <c r="F6301" s="24"/>
      <c r="H6301" s="24"/>
      <c r="I6301" s="24"/>
      <c r="J6301" s="24"/>
      <c r="K6301" s="24"/>
      <c r="L6301" s="24"/>
      <c r="M6301" s="24"/>
      <c r="N6301" s="24"/>
      <c r="O6301" s="24"/>
      <c r="P6301" s="24"/>
      <c r="U6301" s="25"/>
      <c r="V6301" s="25"/>
      <c r="W6301" s="25"/>
      <c r="X6301" s="25"/>
      <c r="Y6301" s="25"/>
      <c r="AF6301" s="25"/>
      <c r="AG6301" s="26"/>
      <c r="AH6301" s="25"/>
      <c r="AI6301" s="25"/>
    </row>
    <row r="6302" spans="5:35">
      <c r="E6302" s="24"/>
      <c r="F6302" s="24"/>
      <c r="H6302" s="24"/>
      <c r="I6302" s="24"/>
      <c r="J6302" s="24"/>
      <c r="K6302" s="24"/>
      <c r="L6302" s="24"/>
      <c r="M6302" s="24"/>
      <c r="N6302" s="24"/>
      <c r="O6302" s="24"/>
      <c r="P6302" s="24"/>
      <c r="U6302" s="25"/>
      <c r="V6302" s="25"/>
      <c r="W6302" s="25"/>
      <c r="X6302" s="25"/>
      <c r="Y6302" s="25"/>
      <c r="AF6302" s="25"/>
      <c r="AG6302" s="26"/>
      <c r="AH6302" s="25"/>
      <c r="AI6302" s="25"/>
    </row>
    <row r="6303" spans="5:35">
      <c r="E6303" s="24"/>
      <c r="F6303" s="24"/>
      <c r="H6303" s="24"/>
      <c r="I6303" s="24"/>
      <c r="J6303" s="24"/>
      <c r="K6303" s="24"/>
      <c r="L6303" s="24"/>
      <c r="M6303" s="24"/>
      <c r="N6303" s="24"/>
      <c r="O6303" s="24"/>
      <c r="P6303" s="24"/>
      <c r="U6303" s="25"/>
      <c r="V6303" s="25"/>
      <c r="W6303" s="25"/>
      <c r="X6303" s="25"/>
      <c r="Y6303" s="25"/>
      <c r="AF6303" s="25"/>
      <c r="AG6303" s="26"/>
      <c r="AH6303" s="25"/>
      <c r="AI6303" s="25"/>
    </row>
    <row r="6304" spans="5:35">
      <c r="E6304" s="24"/>
      <c r="F6304" s="24"/>
      <c r="H6304" s="24"/>
      <c r="I6304" s="24"/>
      <c r="J6304" s="24"/>
      <c r="K6304" s="24"/>
      <c r="L6304" s="24"/>
      <c r="M6304" s="24"/>
      <c r="N6304" s="24"/>
      <c r="O6304" s="24"/>
      <c r="P6304" s="24"/>
      <c r="U6304" s="25"/>
      <c r="V6304" s="25"/>
      <c r="W6304" s="25"/>
      <c r="X6304" s="25"/>
      <c r="Y6304" s="25"/>
      <c r="AF6304" s="25"/>
      <c r="AG6304" s="26"/>
      <c r="AH6304" s="25"/>
      <c r="AI6304" s="25"/>
    </row>
    <row r="6305" spans="5:35">
      <c r="E6305" s="24"/>
      <c r="F6305" s="24"/>
      <c r="H6305" s="24"/>
      <c r="I6305" s="24"/>
      <c r="J6305" s="24"/>
      <c r="K6305" s="24"/>
      <c r="L6305" s="24"/>
      <c r="M6305" s="24"/>
      <c r="N6305" s="24"/>
      <c r="O6305" s="24"/>
      <c r="P6305" s="24"/>
      <c r="U6305" s="25"/>
      <c r="V6305" s="25"/>
      <c r="W6305" s="25"/>
      <c r="X6305" s="25"/>
      <c r="Y6305" s="25"/>
      <c r="AF6305" s="25"/>
      <c r="AG6305" s="26"/>
      <c r="AH6305" s="25"/>
      <c r="AI6305" s="25"/>
    </row>
    <row r="6306" spans="5:35">
      <c r="E6306" s="24"/>
      <c r="F6306" s="24"/>
      <c r="H6306" s="24"/>
      <c r="I6306" s="24"/>
      <c r="J6306" s="24"/>
      <c r="K6306" s="24"/>
      <c r="L6306" s="24"/>
      <c r="M6306" s="24"/>
      <c r="N6306" s="24"/>
      <c r="O6306" s="24"/>
      <c r="P6306" s="24"/>
      <c r="U6306" s="25"/>
      <c r="V6306" s="25"/>
      <c r="W6306" s="25"/>
      <c r="X6306" s="25"/>
      <c r="Y6306" s="25"/>
      <c r="AF6306" s="25"/>
      <c r="AG6306" s="26"/>
      <c r="AH6306" s="25"/>
      <c r="AI6306" s="25"/>
    </row>
    <row r="6307" spans="5:35">
      <c r="E6307" s="24"/>
      <c r="F6307" s="24"/>
      <c r="H6307" s="24"/>
      <c r="I6307" s="24"/>
      <c r="J6307" s="24"/>
      <c r="K6307" s="24"/>
      <c r="L6307" s="24"/>
      <c r="M6307" s="24"/>
      <c r="N6307" s="24"/>
      <c r="O6307" s="24"/>
      <c r="P6307" s="24"/>
      <c r="U6307" s="25"/>
      <c r="V6307" s="25"/>
      <c r="W6307" s="25"/>
      <c r="X6307" s="25"/>
      <c r="Y6307" s="25"/>
      <c r="AF6307" s="25"/>
      <c r="AG6307" s="26"/>
      <c r="AH6307" s="25"/>
      <c r="AI6307" s="25"/>
    </row>
    <row r="6308" spans="5:35">
      <c r="E6308" s="24"/>
      <c r="F6308" s="24"/>
      <c r="H6308" s="24"/>
      <c r="I6308" s="24"/>
      <c r="J6308" s="24"/>
      <c r="K6308" s="24"/>
      <c r="L6308" s="24"/>
      <c r="M6308" s="24"/>
      <c r="N6308" s="24"/>
      <c r="O6308" s="24"/>
      <c r="P6308" s="24"/>
      <c r="U6308" s="25"/>
      <c r="V6308" s="25"/>
      <c r="W6308" s="25"/>
      <c r="X6308" s="25"/>
      <c r="Y6308" s="25"/>
      <c r="AF6308" s="25"/>
      <c r="AG6308" s="26"/>
      <c r="AH6308" s="25"/>
      <c r="AI6308" s="25"/>
    </row>
    <row r="6309" spans="5:35">
      <c r="E6309" s="24"/>
      <c r="F6309" s="24"/>
      <c r="H6309" s="24"/>
      <c r="I6309" s="24"/>
      <c r="J6309" s="24"/>
      <c r="K6309" s="24"/>
      <c r="L6309" s="24"/>
      <c r="M6309" s="24"/>
      <c r="N6309" s="24"/>
      <c r="O6309" s="24"/>
      <c r="P6309" s="24"/>
      <c r="U6309" s="25"/>
      <c r="V6309" s="25"/>
      <c r="W6309" s="25"/>
      <c r="X6309" s="25"/>
      <c r="Y6309" s="25"/>
      <c r="AF6309" s="25"/>
      <c r="AG6309" s="26"/>
      <c r="AH6309" s="25"/>
      <c r="AI6309" s="25"/>
    </row>
    <row r="6310" spans="5:35">
      <c r="E6310" s="24"/>
      <c r="F6310" s="24"/>
      <c r="H6310" s="24"/>
      <c r="I6310" s="24"/>
      <c r="J6310" s="24"/>
      <c r="K6310" s="24"/>
      <c r="L6310" s="24"/>
      <c r="M6310" s="24"/>
      <c r="N6310" s="24"/>
      <c r="O6310" s="24"/>
      <c r="P6310" s="24"/>
      <c r="U6310" s="25"/>
      <c r="V6310" s="25"/>
      <c r="W6310" s="25"/>
      <c r="X6310" s="25"/>
      <c r="Y6310" s="25"/>
      <c r="AF6310" s="25"/>
      <c r="AG6310" s="26"/>
      <c r="AH6310" s="25"/>
      <c r="AI6310" s="25"/>
    </row>
    <row r="6311" spans="5:35">
      <c r="E6311" s="24"/>
      <c r="F6311" s="24"/>
      <c r="H6311" s="24"/>
      <c r="I6311" s="24"/>
      <c r="J6311" s="24"/>
      <c r="K6311" s="24"/>
      <c r="L6311" s="24"/>
      <c r="M6311" s="24"/>
      <c r="N6311" s="24"/>
      <c r="O6311" s="24"/>
      <c r="P6311" s="24"/>
      <c r="U6311" s="25"/>
      <c r="V6311" s="25"/>
      <c r="W6311" s="25"/>
      <c r="X6311" s="25"/>
      <c r="Y6311" s="25"/>
      <c r="AF6311" s="25"/>
      <c r="AG6311" s="26"/>
      <c r="AH6311" s="25"/>
      <c r="AI6311" s="25"/>
    </row>
    <row r="6312" spans="5:35">
      <c r="E6312" s="24"/>
      <c r="F6312" s="24"/>
      <c r="H6312" s="24"/>
      <c r="I6312" s="24"/>
      <c r="J6312" s="24"/>
      <c r="K6312" s="24"/>
      <c r="L6312" s="24"/>
      <c r="M6312" s="24"/>
      <c r="N6312" s="24"/>
      <c r="O6312" s="24"/>
      <c r="P6312" s="24"/>
      <c r="U6312" s="25"/>
      <c r="V6312" s="25"/>
      <c r="W6312" s="25"/>
      <c r="X6312" s="25"/>
      <c r="Y6312" s="25"/>
      <c r="AF6312" s="25"/>
      <c r="AG6312" s="26"/>
      <c r="AH6312" s="25"/>
      <c r="AI6312" s="25"/>
    </row>
    <row r="6313" spans="5:35">
      <c r="E6313" s="24"/>
      <c r="F6313" s="24"/>
      <c r="H6313" s="24"/>
      <c r="I6313" s="24"/>
      <c r="J6313" s="24"/>
      <c r="K6313" s="24"/>
      <c r="L6313" s="24"/>
      <c r="M6313" s="24"/>
      <c r="N6313" s="24"/>
      <c r="O6313" s="24"/>
      <c r="P6313" s="24"/>
      <c r="U6313" s="25"/>
      <c r="V6313" s="25"/>
      <c r="W6313" s="25"/>
      <c r="X6313" s="25"/>
      <c r="Y6313" s="25"/>
      <c r="AF6313" s="25"/>
      <c r="AG6313" s="26"/>
      <c r="AH6313" s="25"/>
      <c r="AI6313" s="25"/>
    </row>
    <row r="6314" spans="5:35">
      <c r="E6314" s="24"/>
      <c r="F6314" s="24"/>
      <c r="H6314" s="24"/>
      <c r="I6314" s="24"/>
      <c r="J6314" s="24"/>
      <c r="K6314" s="24"/>
      <c r="L6314" s="24"/>
      <c r="M6314" s="24"/>
      <c r="N6314" s="24"/>
      <c r="O6314" s="24"/>
      <c r="P6314" s="24"/>
      <c r="U6314" s="25"/>
      <c r="V6314" s="25"/>
      <c r="W6314" s="25"/>
      <c r="X6314" s="25"/>
      <c r="Y6314" s="25"/>
      <c r="AF6314" s="25"/>
      <c r="AG6314" s="26"/>
      <c r="AH6314" s="25"/>
      <c r="AI6314" s="25"/>
    </row>
    <row r="6315" spans="5:35">
      <c r="E6315" s="24"/>
      <c r="F6315" s="24"/>
      <c r="H6315" s="24"/>
      <c r="I6315" s="24"/>
      <c r="J6315" s="24"/>
      <c r="K6315" s="24"/>
      <c r="L6315" s="24"/>
      <c r="M6315" s="24"/>
      <c r="N6315" s="24"/>
      <c r="O6315" s="24"/>
      <c r="P6315" s="24"/>
      <c r="U6315" s="25"/>
      <c r="V6315" s="25"/>
      <c r="W6315" s="25"/>
      <c r="X6315" s="25"/>
      <c r="Y6315" s="25"/>
      <c r="AF6315" s="25"/>
      <c r="AG6315" s="26"/>
      <c r="AH6315" s="25"/>
      <c r="AI6315" s="25"/>
    </row>
    <row r="6316" spans="5:35">
      <c r="E6316" s="24"/>
      <c r="F6316" s="24"/>
      <c r="H6316" s="24"/>
      <c r="I6316" s="24"/>
      <c r="J6316" s="24"/>
      <c r="K6316" s="24"/>
      <c r="L6316" s="24"/>
      <c r="M6316" s="24"/>
      <c r="N6316" s="24"/>
      <c r="O6316" s="24"/>
      <c r="P6316" s="24"/>
      <c r="U6316" s="25"/>
      <c r="V6316" s="25"/>
      <c r="W6316" s="25"/>
      <c r="X6316" s="25"/>
      <c r="Y6316" s="25"/>
      <c r="AF6316" s="25"/>
      <c r="AG6316" s="26"/>
      <c r="AH6316" s="25"/>
      <c r="AI6316" s="25"/>
    </row>
    <row r="6317" spans="5:35">
      <c r="E6317" s="24"/>
      <c r="F6317" s="24"/>
      <c r="H6317" s="24"/>
      <c r="I6317" s="24"/>
      <c r="J6317" s="24"/>
      <c r="K6317" s="24"/>
      <c r="L6317" s="24"/>
      <c r="M6317" s="24"/>
      <c r="N6317" s="24"/>
      <c r="O6317" s="24"/>
      <c r="P6317" s="24"/>
      <c r="U6317" s="25"/>
      <c r="V6317" s="25"/>
      <c r="W6317" s="25"/>
      <c r="X6317" s="25"/>
      <c r="Y6317" s="25"/>
      <c r="AF6317" s="25"/>
      <c r="AG6317" s="26"/>
      <c r="AH6317" s="25"/>
      <c r="AI6317" s="25"/>
    </row>
    <row r="6318" spans="5:35">
      <c r="E6318" s="24"/>
      <c r="F6318" s="24"/>
      <c r="H6318" s="24"/>
      <c r="I6318" s="24"/>
      <c r="J6318" s="24"/>
      <c r="K6318" s="24"/>
      <c r="L6318" s="24"/>
      <c r="M6318" s="24"/>
      <c r="N6318" s="24"/>
      <c r="O6318" s="24"/>
      <c r="P6318" s="24"/>
      <c r="U6318" s="25"/>
      <c r="V6318" s="25"/>
      <c r="W6318" s="25"/>
      <c r="X6318" s="25"/>
      <c r="Y6318" s="25"/>
      <c r="AF6318" s="25"/>
      <c r="AG6318" s="26"/>
      <c r="AH6318" s="25"/>
      <c r="AI6318" s="25"/>
    </row>
    <row r="6319" spans="5:35">
      <c r="E6319" s="24"/>
      <c r="F6319" s="24"/>
      <c r="H6319" s="24"/>
      <c r="I6319" s="24"/>
      <c r="J6319" s="24"/>
      <c r="K6319" s="24"/>
      <c r="L6319" s="24"/>
      <c r="M6319" s="24"/>
      <c r="N6319" s="24"/>
      <c r="O6319" s="24"/>
      <c r="P6319" s="24"/>
      <c r="U6319" s="25"/>
      <c r="V6319" s="25"/>
      <c r="W6319" s="25"/>
      <c r="X6319" s="25"/>
      <c r="Y6319" s="25"/>
      <c r="AF6319" s="25"/>
      <c r="AG6319" s="26"/>
      <c r="AH6319" s="25"/>
      <c r="AI6319" s="25"/>
    </row>
    <row r="6320" spans="5:35">
      <c r="E6320" s="24"/>
      <c r="F6320" s="24"/>
      <c r="H6320" s="24"/>
      <c r="I6320" s="24"/>
      <c r="J6320" s="24"/>
      <c r="K6320" s="24"/>
      <c r="L6320" s="24"/>
      <c r="M6320" s="24"/>
      <c r="N6320" s="24"/>
      <c r="O6320" s="24"/>
      <c r="P6320" s="24"/>
      <c r="U6320" s="25"/>
      <c r="V6320" s="25"/>
      <c r="W6320" s="25"/>
      <c r="X6320" s="25"/>
      <c r="Y6320" s="25"/>
      <c r="AF6320" s="25"/>
      <c r="AG6320" s="26"/>
      <c r="AH6320" s="25"/>
      <c r="AI6320" s="25"/>
    </row>
    <row r="6321" spans="5:35">
      <c r="E6321" s="24"/>
      <c r="F6321" s="24"/>
      <c r="H6321" s="24"/>
      <c r="I6321" s="24"/>
      <c r="J6321" s="24"/>
      <c r="K6321" s="24"/>
      <c r="L6321" s="24"/>
      <c r="M6321" s="24"/>
      <c r="N6321" s="24"/>
      <c r="O6321" s="24"/>
      <c r="P6321" s="24"/>
      <c r="U6321" s="25"/>
      <c r="V6321" s="25"/>
      <c r="W6321" s="25"/>
      <c r="X6321" s="25"/>
      <c r="Y6321" s="25"/>
      <c r="AF6321" s="25"/>
      <c r="AG6321" s="26"/>
      <c r="AH6321" s="25"/>
      <c r="AI6321" s="25"/>
    </row>
    <row r="6322" spans="5:35">
      <c r="E6322" s="24"/>
      <c r="F6322" s="24"/>
      <c r="H6322" s="24"/>
      <c r="I6322" s="24"/>
      <c r="J6322" s="24"/>
      <c r="K6322" s="24"/>
      <c r="L6322" s="24"/>
      <c r="M6322" s="24"/>
      <c r="N6322" s="24"/>
      <c r="O6322" s="24"/>
      <c r="P6322" s="24"/>
      <c r="U6322" s="25"/>
      <c r="V6322" s="25"/>
      <c r="W6322" s="25"/>
      <c r="X6322" s="25"/>
      <c r="Y6322" s="25"/>
      <c r="AF6322" s="25"/>
      <c r="AG6322" s="26"/>
      <c r="AH6322" s="25"/>
      <c r="AI6322" s="25"/>
    </row>
    <row r="6323" spans="5:35">
      <c r="E6323" s="24"/>
      <c r="F6323" s="24"/>
      <c r="H6323" s="24"/>
      <c r="I6323" s="24"/>
      <c r="J6323" s="24"/>
      <c r="K6323" s="24"/>
      <c r="L6323" s="24"/>
      <c r="M6323" s="24"/>
      <c r="N6323" s="24"/>
      <c r="O6323" s="24"/>
      <c r="P6323" s="24"/>
      <c r="U6323" s="25"/>
      <c r="V6323" s="25"/>
      <c r="W6323" s="25"/>
      <c r="X6323" s="25"/>
      <c r="Y6323" s="25"/>
      <c r="AF6323" s="25"/>
      <c r="AG6323" s="26"/>
      <c r="AH6323" s="25"/>
      <c r="AI6323" s="25"/>
    </row>
    <row r="6324" spans="5:35">
      <c r="E6324" s="24"/>
      <c r="F6324" s="24"/>
      <c r="H6324" s="24"/>
      <c r="I6324" s="24"/>
      <c r="J6324" s="24"/>
      <c r="K6324" s="24"/>
      <c r="L6324" s="24"/>
      <c r="M6324" s="24"/>
      <c r="N6324" s="24"/>
      <c r="O6324" s="24"/>
      <c r="P6324" s="24"/>
      <c r="U6324" s="25"/>
      <c r="V6324" s="25"/>
      <c r="W6324" s="25"/>
      <c r="X6324" s="25"/>
      <c r="Y6324" s="25"/>
      <c r="AF6324" s="25"/>
      <c r="AG6324" s="26"/>
      <c r="AH6324" s="25"/>
      <c r="AI6324" s="25"/>
    </row>
    <row r="6325" spans="5:35">
      <c r="E6325" s="24"/>
      <c r="F6325" s="24"/>
      <c r="H6325" s="24"/>
      <c r="I6325" s="24"/>
      <c r="J6325" s="24"/>
      <c r="K6325" s="24"/>
      <c r="L6325" s="24"/>
      <c r="M6325" s="24"/>
      <c r="N6325" s="24"/>
      <c r="O6325" s="24"/>
      <c r="P6325" s="24"/>
      <c r="U6325" s="25"/>
      <c r="V6325" s="25"/>
      <c r="W6325" s="25"/>
      <c r="X6325" s="25"/>
      <c r="Y6325" s="25"/>
      <c r="AF6325" s="25"/>
      <c r="AG6325" s="26"/>
      <c r="AH6325" s="25"/>
      <c r="AI6325" s="25"/>
    </row>
    <row r="6326" spans="5:35">
      <c r="E6326" s="24"/>
      <c r="F6326" s="24"/>
      <c r="H6326" s="24"/>
      <c r="I6326" s="24"/>
      <c r="J6326" s="24"/>
      <c r="K6326" s="24"/>
      <c r="L6326" s="24"/>
      <c r="M6326" s="24"/>
      <c r="N6326" s="24"/>
      <c r="O6326" s="24"/>
      <c r="P6326" s="24"/>
      <c r="U6326" s="25"/>
      <c r="V6326" s="25"/>
      <c r="W6326" s="25"/>
      <c r="X6326" s="25"/>
      <c r="Y6326" s="25"/>
      <c r="AF6326" s="25"/>
      <c r="AG6326" s="26"/>
      <c r="AH6326" s="25"/>
      <c r="AI6326" s="25"/>
    </row>
    <row r="6327" spans="5:35">
      <c r="E6327" s="24"/>
      <c r="F6327" s="24"/>
      <c r="H6327" s="24"/>
      <c r="I6327" s="24"/>
      <c r="J6327" s="24"/>
      <c r="K6327" s="24"/>
      <c r="L6327" s="24"/>
      <c r="M6327" s="24"/>
      <c r="N6327" s="24"/>
      <c r="O6327" s="24"/>
      <c r="P6327" s="24"/>
      <c r="U6327" s="25"/>
      <c r="V6327" s="25"/>
      <c r="W6327" s="25"/>
      <c r="X6327" s="25"/>
      <c r="Y6327" s="25"/>
      <c r="AF6327" s="25"/>
      <c r="AG6327" s="26"/>
      <c r="AH6327" s="25"/>
      <c r="AI6327" s="25"/>
    </row>
    <row r="6328" spans="5:35">
      <c r="E6328" s="24"/>
      <c r="F6328" s="24"/>
      <c r="H6328" s="24"/>
      <c r="I6328" s="24"/>
      <c r="J6328" s="24"/>
      <c r="K6328" s="24"/>
      <c r="L6328" s="24"/>
      <c r="M6328" s="24"/>
      <c r="N6328" s="24"/>
      <c r="O6328" s="24"/>
      <c r="P6328" s="24"/>
      <c r="U6328" s="25"/>
      <c r="V6328" s="25"/>
      <c r="W6328" s="25"/>
      <c r="X6328" s="25"/>
      <c r="Y6328" s="25"/>
      <c r="AF6328" s="25"/>
      <c r="AG6328" s="26"/>
      <c r="AH6328" s="25"/>
      <c r="AI6328" s="25"/>
    </row>
    <row r="6329" spans="5:35">
      <c r="E6329" s="24"/>
      <c r="F6329" s="24"/>
      <c r="H6329" s="24"/>
      <c r="I6329" s="24"/>
      <c r="J6329" s="24"/>
      <c r="K6329" s="24"/>
      <c r="L6329" s="24"/>
      <c r="M6329" s="24"/>
      <c r="N6329" s="24"/>
      <c r="O6329" s="24"/>
      <c r="P6329" s="24"/>
      <c r="U6329" s="25"/>
      <c r="V6329" s="25"/>
      <c r="W6329" s="25"/>
      <c r="X6329" s="25"/>
      <c r="Y6329" s="25"/>
      <c r="AF6329" s="25"/>
      <c r="AG6329" s="26"/>
      <c r="AH6329" s="25"/>
      <c r="AI6329" s="25"/>
    </row>
    <row r="6330" spans="5:35">
      <c r="E6330" s="24"/>
      <c r="F6330" s="24"/>
      <c r="H6330" s="24"/>
      <c r="I6330" s="24"/>
      <c r="J6330" s="24"/>
      <c r="K6330" s="24"/>
      <c r="L6330" s="24"/>
      <c r="M6330" s="24"/>
      <c r="N6330" s="24"/>
      <c r="O6330" s="24"/>
      <c r="P6330" s="24"/>
      <c r="U6330" s="25"/>
      <c r="V6330" s="25"/>
      <c r="W6330" s="25"/>
      <c r="X6330" s="25"/>
      <c r="Y6330" s="25"/>
      <c r="AF6330" s="25"/>
      <c r="AG6330" s="26"/>
      <c r="AH6330" s="25"/>
      <c r="AI6330" s="25"/>
    </row>
    <row r="6331" spans="5:35">
      <c r="E6331" s="24"/>
      <c r="F6331" s="24"/>
      <c r="H6331" s="24"/>
      <c r="I6331" s="24"/>
      <c r="J6331" s="24"/>
      <c r="K6331" s="24"/>
      <c r="L6331" s="24"/>
      <c r="M6331" s="24"/>
      <c r="N6331" s="24"/>
      <c r="O6331" s="24"/>
      <c r="P6331" s="24"/>
      <c r="U6331" s="25"/>
      <c r="V6331" s="25"/>
      <c r="W6331" s="25"/>
      <c r="X6331" s="25"/>
      <c r="Y6331" s="25"/>
      <c r="AF6331" s="25"/>
      <c r="AG6331" s="26"/>
      <c r="AH6331" s="25"/>
      <c r="AI6331" s="25"/>
    </row>
    <row r="6332" spans="5:35">
      <c r="E6332" s="24"/>
      <c r="F6332" s="24"/>
      <c r="H6332" s="24"/>
      <c r="I6332" s="24"/>
      <c r="J6332" s="24"/>
      <c r="K6332" s="24"/>
      <c r="L6332" s="24"/>
      <c r="M6332" s="24"/>
      <c r="N6332" s="24"/>
      <c r="O6332" s="24"/>
      <c r="P6332" s="24"/>
      <c r="U6332" s="25"/>
      <c r="V6332" s="25"/>
      <c r="W6332" s="25"/>
      <c r="X6332" s="25"/>
      <c r="Y6332" s="25"/>
      <c r="AF6332" s="25"/>
      <c r="AG6332" s="26"/>
      <c r="AH6332" s="25"/>
      <c r="AI6332" s="25"/>
    </row>
    <row r="6333" spans="5:35">
      <c r="E6333" s="24"/>
      <c r="F6333" s="24"/>
      <c r="H6333" s="24"/>
      <c r="I6333" s="24"/>
      <c r="J6333" s="24"/>
      <c r="K6333" s="24"/>
      <c r="L6333" s="24"/>
      <c r="M6333" s="24"/>
      <c r="N6333" s="24"/>
      <c r="O6333" s="24"/>
      <c r="P6333" s="24"/>
      <c r="U6333" s="25"/>
      <c r="V6333" s="25"/>
      <c r="W6333" s="25"/>
      <c r="X6333" s="25"/>
      <c r="Y6333" s="25"/>
      <c r="AF6333" s="25"/>
      <c r="AG6333" s="26"/>
      <c r="AH6333" s="25"/>
      <c r="AI6333" s="25"/>
    </row>
    <row r="6334" spans="5:35">
      <c r="E6334" s="24"/>
      <c r="F6334" s="24"/>
      <c r="H6334" s="24"/>
      <c r="I6334" s="24"/>
      <c r="J6334" s="24"/>
      <c r="K6334" s="24"/>
      <c r="L6334" s="24"/>
      <c r="M6334" s="24"/>
      <c r="N6334" s="24"/>
      <c r="O6334" s="24"/>
      <c r="P6334" s="24"/>
      <c r="U6334" s="25"/>
      <c r="V6334" s="25"/>
      <c r="W6334" s="25"/>
      <c r="X6334" s="25"/>
      <c r="Y6334" s="25"/>
      <c r="AF6334" s="25"/>
      <c r="AG6334" s="26"/>
      <c r="AH6334" s="25"/>
      <c r="AI6334" s="25"/>
    </row>
    <row r="6335" spans="5:35">
      <c r="E6335" s="24"/>
      <c r="F6335" s="24"/>
      <c r="H6335" s="24"/>
      <c r="I6335" s="24"/>
      <c r="J6335" s="24"/>
      <c r="K6335" s="24"/>
      <c r="L6335" s="24"/>
      <c r="M6335" s="24"/>
      <c r="N6335" s="24"/>
      <c r="O6335" s="24"/>
      <c r="P6335" s="24"/>
      <c r="U6335" s="25"/>
      <c r="V6335" s="25"/>
      <c r="W6335" s="25"/>
      <c r="X6335" s="25"/>
      <c r="Y6335" s="25"/>
      <c r="AF6335" s="25"/>
      <c r="AG6335" s="26"/>
      <c r="AH6335" s="25"/>
      <c r="AI6335" s="25"/>
    </row>
    <row r="6336" spans="5:35">
      <c r="E6336" s="24"/>
      <c r="F6336" s="24"/>
      <c r="H6336" s="24"/>
      <c r="I6336" s="24"/>
      <c r="J6336" s="24"/>
      <c r="K6336" s="24"/>
      <c r="L6336" s="24"/>
      <c r="M6336" s="24"/>
      <c r="N6336" s="24"/>
      <c r="O6336" s="24"/>
      <c r="P6336" s="24"/>
      <c r="U6336" s="25"/>
      <c r="V6336" s="25"/>
      <c r="W6336" s="25"/>
      <c r="X6336" s="25"/>
      <c r="Y6336" s="25"/>
      <c r="AF6336" s="25"/>
      <c r="AG6336" s="26"/>
      <c r="AH6336" s="25"/>
      <c r="AI6336" s="25"/>
    </row>
    <row r="6337" spans="5:35">
      <c r="E6337" s="24"/>
      <c r="F6337" s="24"/>
      <c r="H6337" s="24"/>
      <c r="I6337" s="24"/>
      <c r="J6337" s="24"/>
      <c r="K6337" s="24"/>
      <c r="L6337" s="24"/>
      <c r="M6337" s="24"/>
      <c r="N6337" s="24"/>
      <c r="O6337" s="24"/>
      <c r="P6337" s="24"/>
      <c r="U6337" s="25"/>
      <c r="V6337" s="25"/>
      <c r="W6337" s="25"/>
      <c r="X6337" s="25"/>
      <c r="Y6337" s="25"/>
      <c r="AF6337" s="25"/>
      <c r="AG6337" s="26"/>
      <c r="AH6337" s="25"/>
      <c r="AI6337" s="25"/>
    </row>
    <row r="6338" spans="5:35">
      <c r="E6338" s="24"/>
      <c r="F6338" s="24"/>
      <c r="H6338" s="24"/>
      <c r="I6338" s="24"/>
      <c r="J6338" s="24"/>
      <c r="K6338" s="24"/>
      <c r="L6338" s="24"/>
      <c r="M6338" s="24"/>
      <c r="N6338" s="24"/>
      <c r="O6338" s="24"/>
      <c r="P6338" s="24"/>
      <c r="U6338" s="25"/>
      <c r="V6338" s="25"/>
      <c r="W6338" s="25"/>
      <c r="X6338" s="25"/>
      <c r="Y6338" s="25"/>
      <c r="AF6338" s="25"/>
      <c r="AG6338" s="26"/>
      <c r="AH6338" s="25"/>
      <c r="AI6338" s="25"/>
    </row>
    <row r="6339" spans="5:35">
      <c r="E6339" s="24"/>
      <c r="F6339" s="24"/>
      <c r="H6339" s="24"/>
      <c r="I6339" s="24"/>
      <c r="J6339" s="24"/>
      <c r="K6339" s="24"/>
      <c r="L6339" s="24"/>
      <c r="M6339" s="24"/>
      <c r="N6339" s="24"/>
      <c r="O6339" s="24"/>
      <c r="P6339" s="24"/>
      <c r="U6339" s="25"/>
      <c r="V6339" s="25"/>
      <c r="W6339" s="25"/>
      <c r="X6339" s="25"/>
      <c r="Y6339" s="25"/>
      <c r="AF6339" s="25"/>
      <c r="AG6339" s="26"/>
      <c r="AH6339" s="25"/>
      <c r="AI6339" s="25"/>
    </row>
    <row r="6340" spans="5:35">
      <c r="E6340" s="24"/>
      <c r="F6340" s="24"/>
      <c r="H6340" s="24"/>
      <c r="I6340" s="24"/>
      <c r="J6340" s="24"/>
      <c r="K6340" s="24"/>
      <c r="L6340" s="24"/>
      <c r="M6340" s="24"/>
      <c r="N6340" s="24"/>
      <c r="O6340" s="24"/>
      <c r="P6340" s="24"/>
      <c r="U6340" s="25"/>
      <c r="V6340" s="25"/>
      <c r="W6340" s="25"/>
      <c r="X6340" s="25"/>
      <c r="Y6340" s="25"/>
      <c r="AF6340" s="25"/>
      <c r="AG6340" s="26"/>
      <c r="AH6340" s="25"/>
      <c r="AI6340" s="25"/>
    </row>
    <row r="6341" spans="5:35">
      <c r="E6341" s="24"/>
      <c r="F6341" s="24"/>
      <c r="H6341" s="24"/>
      <c r="I6341" s="24"/>
      <c r="J6341" s="24"/>
      <c r="K6341" s="24"/>
      <c r="L6341" s="24"/>
      <c r="M6341" s="24"/>
      <c r="N6341" s="24"/>
      <c r="O6341" s="24"/>
      <c r="P6341" s="24"/>
      <c r="U6341" s="25"/>
      <c r="V6341" s="25"/>
      <c r="W6341" s="25"/>
      <c r="X6341" s="25"/>
      <c r="Y6341" s="25"/>
      <c r="AF6341" s="25"/>
      <c r="AG6341" s="26"/>
      <c r="AH6341" s="25"/>
      <c r="AI6341" s="25"/>
    </row>
    <row r="6342" spans="5:35">
      <c r="E6342" s="24"/>
      <c r="F6342" s="24"/>
      <c r="H6342" s="24"/>
      <c r="I6342" s="24"/>
      <c r="J6342" s="24"/>
      <c r="K6342" s="24"/>
      <c r="L6342" s="24"/>
      <c r="M6342" s="24"/>
      <c r="N6342" s="24"/>
      <c r="O6342" s="24"/>
      <c r="P6342" s="24"/>
      <c r="U6342" s="25"/>
      <c r="V6342" s="25"/>
      <c r="W6342" s="25"/>
      <c r="X6342" s="25"/>
      <c r="Y6342" s="25"/>
      <c r="AF6342" s="25"/>
      <c r="AG6342" s="26"/>
      <c r="AH6342" s="25"/>
      <c r="AI6342" s="25"/>
    </row>
    <row r="6343" spans="5:35">
      <c r="E6343" s="24"/>
      <c r="F6343" s="24"/>
      <c r="H6343" s="24"/>
      <c r="I6343" s="24"/>
      <c r="J6343" s="24"/>
      <c r="K6343" s="24"/>
      <c r="L6343" s="24"/>
      <c r="M6343" s="24"/>
      <c r="N6343" s="24"/>
      <c r="O6343" s="24"/>
      <c r="P6343" s="24"/>
      <c r="U6343" s="25"/>
      <c r="V6343" s="25"/>
      <c r="W6343" s="25"/>
      <c r="X6343" s="25"/>
      <c r="Y6343" s="25"/>
      <c r="AF6343" s="25"/>
      <c r="AG6343" s="26"/>
      <c r="AH6343" s="25"/>
      <c r="AI6343" s="25"/>
    </row>
    <row r="6344" spans="5:35">
      <c r="E6344" s="24"/>
      <c r="F6344" s="24"/>
      <c r="H6344" s="24"/>
      <c r="I6344" s="24"/>
      <c r="J6344" s="24"/>
      <c r="K6344" s="24"/>
      <c r="L6344" s="24"/>
      <c r="M6344" s="24"/>
      <c r="N6344" s="24"/>
      <c r="O6344" s="24"/>
      <c r="P6344" s="24"/>
      <c r="U6344" s="25"/>
      <c r="V6344" s="25"/>
      <c r="W6344" s="25"/>
      <c r="X6344" s="25"/>
      <c r="Y6344" s="25"/>
      <c r="AF6344" s="25"/>
      <c r="AG6344" s="26"/>
      <c r="AH6344" s="25"/>
      <c r="AI6344" s="25"/>
    </row>
    <row r="6345" spans="5:35">
      <c r="E6345" s="24"/>
      <c r="F6345" s="24"/>
      <c r="H6345" s="24"/>
      <c r="I6345" s="24"/>
      <c r="J6345" s="24"/>
      <c r="K6345" s="24"/>
      <c r="L6345" s="24"/>
      <c r="M6345" s="24"/>
      <c r="N6345" s="24"/>
      <c r="O6345" s="24"/>
      <c r="P6345" s="24"/>
      <c r="U6345" s="25"/>
      <c r="V6345" s="25"/>
      <c r="W6345" s="25"/>
      <c r="X6345" s="25"/>
      <c r="Y6345" s="25"/>
      <c r="AF6345" s="25"/>
      <c r="AG6345" s="26"/>
      <c r="AH6345" s="25"/>
      <c r="AI6345" s="25"/>
    </row>
    <row r="6346" spans="5:35">
      <c r="E6346" s="24"/>
      <c r="F6346" s="24"/>
      <c r="H6346" s="24"/>
      <c r="I6346" s="24"/>
      <c r="J6346" s="24"/>
      <c r="K6346" s="24"/>
      <c r="L6346" s="24"/>
      <c r="M6346" s="24"/>
      <c r="N6346" s="24"/>
      <c r="O6346" s="24"/>
      <c r="P6346" s="24"/>
      <c r="U6346" s="25"/>
      <c r="V6346" s="25"/>
      <c r="W6346" s="25"/>
      <c r="X6346" s="25"/>
      <c r="Y6346" s="25"/>
      <c r="AF6346" s="25"/>
      <c r="AG6346" s="26"/>
      <c r="AH6346" s="25"/>
      <c r="AI6346" s="25"/>
    </row>
    <row r="6347" spans="5:35">
      <c r="E6347" s="24"/>
      <c r="F6347" s="24"/>
      <c r="H6347" s="24"/>
      <c r="I6347" s="24"/>
      <c r="J6347" s="24"/>
      <c r="K6347" s="24"/>
      <c r="L6347" s="24"/>
      <c r="M6347" s="24"/>
      <c r="N6347" s="24"/>
      <c r="O6347" s="24"/>
      <c r="P6347" s="24"/>
      <c r="U6347" s="25"/>
      <c r="V6347" s="25"/>
      <c r="W6347" s="25"/>
      <c r="X6347" s="25"/>
      <c r="Y6347" s="25"/>
      <c r="AF6347" s="25"/>
      <c r="AG6347" s="26"/>
      <c r="AH6347" s="25"/>
      <c r="AI6347" s="25"/>
    </row>
    <row r="6348" spans="5:35">
      <c r="E6348" s="24"/>
      <c r="F6348" s="24"/>
      <c r="H6348" s="24"/>
      <c r="I6348" s="24"/>
      <c r="J6348" s="24"/>
      <c r="K6348" s="24"/>
      <c r="L6348" s="24"/>
      <c r="M6348" s="24"/>
      <c r="N6348" s="24"/>
      <c r="O6348" s="24"/>
      <c r="P6348" s="24"/>
      <c r="U6348" s="25"/>
      <c r="V6348" s="25"/>
      <c r="W6348" s="25"/>
      <c r="X6348" s="25"/>
      <c r="Y6348" s="25"/>
      <c r="AF6348" s="25"/>
      <c r="AG6348" s="26"/>
      <c r="AH6348" s="25"/>
      <c r="AI6348" s="25"/>
    </row>
    <row r="6349" spans="5:35">
      <c r="E6349" s="24"/>
      <c r="F6349" s="24"/>
      <c r="H6349" s="24"/>
      <c r="I6349" s="24"/>
      <c r="J6349" s="24"/>
      <c r="K6349" s="24"/>
      <c r="L6349" s="24"/>
      <c r="M6349" s="24"/>
      <c r="N6349" s="24"/>
      <c r="O6349" s="24"/>
      <c r="P6349" s="24"/>
      <c r="U6349" s="25"/>
      <c r="V6349" s="25"/>
      <c r="W6349" s="25"/>
      <c r="X6349" s="25"/>
      <c r="Y6349" s="25"/>
      <c r="AF6349" s="25"/>
      <c r="AG6349" s="26"/>
      <c r="AH6349" s="25"/>
      <c r="AI6349" s="25"/>
    </row>
    <row r="6350" spans="5:35">
      <c r="E6350" s="24"/>
      <c r="F6350" s="24"/>
      <c r="H6350" s="24"/>
      <c r="I6350" s="24"/>
      <c r="J6350" s="24"/>
      <c r="K6350" s="24"/>
      <c r="L6350" s="24"/>
      <c r="M6350" s="24"/>
      <c r="N6350" s="24"/>
      <c r="O6350" s="24"/>
      <c r="P6350" s="24"/>
      <c r="U6350" s="25"/>
      <c r="V6350" s="25"/>
      <c r="W6350" s="25"/>
      <c r="X6350" s="25"/>
      <c r="Y6350" s="25"/>
      <c r="AF6350" s="25"/>
      <c r="AG6350" s="26"/>
      <c r="AH6350" s="25"/>
      <c r="AI6350" s="25"/>
    </row>
    <row r="6351" spans="5:35">
      <c r="E6351" s="24"/>
      <c r="F6351" s="24"/>
      <c r="H6351" s="24"/>
      <c r="I6351" s="24"/>
      <c r="J6351" s="24"/>
      <c r="K6351" s="24"/>
      <c r="L6351" s="24"/>
      <c r="M6351" s="24"/>
      <c r="N6351" s="24"/>
      <c r="O6351" s="24"/>
      <c r="P6351" s="24"/>
      <c r="U6351" s="25"/>
      <c r="V6351" s="25"/>
      <c r="W6351" s="25"/>
      <c r="X6351" s="25"/>
      <c r="Y6351" s="25"/>
      <c r="AF6351" s="25"/>
      <c r="AG6351" s="26"/>
      <c r="AH6351" s="25"/>
      <c r="AI6351" s="25"/>
    </row>
    <row r="6352" spans="5:35">
      <c r="E6352" s="24"/>
      <c r="F6352" s="24"/>
      <c r="H6352" s="24"/>
      <c r="I6352" s="24"/>
      <c r="J6352" s="24"/>
      <c r="K6352" s="24"/>
      <c r="L6352" s="24"/>
      <c r="M6352" s="24"/>
      <c r="N6352" s="24"/>
      <c r="O6352" s="24"/>
      <c r="P6352" s="24"/>
      <c r="U6352" s="25"/>
      <c r="V6352" s="25"/>
      <c r="W6352" s="25"/>
      <c r="X6352" s="25"/>
      <c r="Y6352" s="25"/>
      <c r="AF6352" s="25"/>
      <c r="AG6352" s="26"/>
      <c r="AH6352" s="25"/>
      <c r="AI6352" s="25"/>
    </row>
    <row r="6353" spans="5:35">
      <c r="E6353" s="24"/>
      <c r="F6353" s="24"/>
      <c r="H6353" s="24"/>
      <c r="I6353" s="24"/>
      <c r="J6353" s="24"/>
      <c r="K6353" s="24"/>
      <c r="L6353" s="24"/>
      <c r="M6353" s="24"/>
      <c r="N6353" s="24"/>
      <c r="O6353" s="24"/>
      <c r="P6353" s="24"/>
      <c r="U6353" s="25"/>
      <c r="V6353" s="25"/>
      <c r="W6353" s="25"/>
      <c r="X6353" s="25"/>
      <c r="Y6353" s="25"/>
      <c r="AF6353" s="25"/>
      <c r="AG6353" s="26"/>
      <c r="AH6353" s="25"/>
      <c r="AI6353" s="25"/>
    </row>
    <row r="6354" spans="5:35">
      <c r="E6354" s="24"/>
      <c r="F6354" s="24"/>
      <c r="H6354" s="24"/>
      <c r="I6354" s="24"/>
      <c r="J6354" s="24"/>
      <c r="K6354" s="24"/>
      <c r="L6354" s="24"/>
      <c r="M6354" s="24"/>
      <c r="N6354" s="24"/>
      <c r="O6354" s="24"/>
      <c r="P6354" s="24"/>
      <c r="U6354" s="25"/>
      <c r="V6354" s="25"/>
      <c r="W6354" s="25"/>
      <c r="X6354" s="25"/>
      <c r="Y6354" s="25"/>
      <c r="AF6354" s="25"/>
      <c r="AG6354" s="26"/>
      <c r="AH6354" s="25"/>
      <c r="AI6354" s="25"/>
    </row>
    <row r="6355" spans="5:35">
      <c r="E6355" s="24"/>
      <c r="F6355" s="24"/>
      <c r="H6355" s="24"/>
      <c r="I6355" s="24"/>
      <c r="J6355" s="24"/>
      <c r="K6355" s="24"/>
      <c r="L6355" s="24"/>
      <c r="M6355" s="24"/>
      <c r="N6355" s="24"/>
      <c r="O6355" s="24"/>
      <c r="P6355" s="24"/>
      <c r="U6355" s="25"/>
      <c r="V6355" s="25"/>
      <c r="W6355" s="25"/>
      <c r="X6355" s="25"/>
      <c r="Y6355" s="25"/>
      <c r="AF6355" s="25"/>
      <c r="AG6355" s="26"/>
      <c r="AH6355" s="25"/>
      <c r="AI6355" s="25"/>
    </row>
    <row r="6356" spans="5:35">
      <c r="E6356" s="24"/>
      <c r="F6356" s="24"/>
      <c r="H6356" s="24"/>
      <c r="I6356" s="24"/>
      <c r="J6356" s="24"/>
      <c r="K6356" s="24"/>
      <c r="L6356" s="24"/>
      <c r="M6356" s="24"/>
      <c r="N6356" s="24"/>
      <c r="O6356" s="24"/>
      <c r="P6356" s="24"/>
      <c r="U6356" s="25"/>
      <c r="V6356" s="25"/>
      <c r="W6356" s="25"/>
      <c r="X6356" s="25"/>
      <c r="Y6356" s="25"/>
      <c r="AF6356" s="25"/>
      <c r="AG6356" s="26"/>
      <c r="AH6356" s="25"/>
      <c r="AI6356" s="25"/>
    </row>
    <row r="6357" spans="5:35">
      <c r="E6357" s="24"/>
      <c r="F6357" s="24"/>
      <c r="H6357" s="24"/>
      <c r="I6357" s="24"/>
      <c r="J6357" s="24"/>
      <c r="K6357" s="24"/>
      <c r="L6357" s="24"/>
      <c r="M6357" s="24"/>
      <c r="N6357" s="24"/>
      <c r="O6357" s="24"/>
      <c r="P6357" s="24"/>
      <c r="U6357" s="25"/>
      <c r="V6357" s="25"/>
      <c r="W6357" s="25"/>
      <c r="X6357" s="25"/>
      <c r="Y6357" s="25"/>
      <c r="AF6357" s="25"/>
      <c r="AG6357" s="26"/>
      <c r="AH6357" s="25"/>
      <c r="AI6357" s="25"/>
    </row>
    <row r="6358" spans="5:35">
      <c r="E6358" s="24"/>
      <c r="F6358" s="24"/>
      <c r="H6358" s="24"/>
      <c r="I6358" s="24"/>
      <c r="J6358" s="24"/>
      <c r="K6358" s="24"/>
      <c r="L6358" s="24"/>
      <c r="M6358" s="24"/>
      <c r="N6358" s="24"/>
      <c r="O6358" s="24"/>
      <c r="P6358" s="24"/>
      <c r="U6358" s="25"/>
      <c r="V6358" s="25"/>
      <c r="W6358" s="25"/>
      <c r="X6358" s="25"/>
      <c r="Y6358" s="25"/>
      <c r="AF6358" s="25"/>
      <c r="AG6358" s="26"/>
      <c r="AH6358" s="25"/>
      <c r="AI6358" s="25"/>
    </row>
    <row r="6359" spans="5:35">
      <c r="E6359" s="24"/>
      <c r="F6359" s="24"/>
      <c r="H6359" s="24"/>
      <c r="I6359" s="24"/>
      <c r="J6359" s="24"/>
      <c r="K6359" s="24"/>
      <c r="L6359" s="24"/>
      <c r="M6359" s="24"/>
      <c r="N6359" s="24"/>
      <c r="O6359" s="24"/>
      <c r="P6359" s="24"/>
      <c r="U6359" s="25"/>
      <c r="V6359" s="25"/>
      <c r="W6359" s="25"/>
      <c r="X6359" s="25"/>
      <c r="Y6359" s="25"/>
      <c r="AF6359" s="25"/>
      <c r="AG6359" s="26"/>
      <c r="AH6359" s="25"/>
      <c r="AI6359" s="25"/>
    </row>
    <row r="6360" spans="5:35">
      <c r="E6360" s="24"/>
      <c r="F6360" s="24"/>
      <c r="H6360" s="24"/>
      <c r="I6360" s="24"/>
      <c r="J6360" s="24"/>
      <c r="K6360" s="24"/>
      <c r="L6360" s="24"/>
      <c r="M6360" s="24"/>
      <c r="N6360" s="24"/>
      <c r="O6360" s="24"/>
      <c r="P6360" s="24"/>
      <c r="U6360" s="25"/>
      <c r="V6360" s="25"/>
      <c r="W6360" s="25"/>
      <c r="X6360" s="25"/>
      <c r="Y6360" s="25"/>
      <c r="AF6360" s="25"/>
      <c r="AG6360" s="26"/>
      <c r="AH6360" s="25"/>
      <c r="AI6360" s="25"/>
    </row>
    <row r="6361" spans="5:35">
      <c r="E6361" s="24"/>
      <c r="F6361" s="24"/>
      <c r="H6361" s="24"/>
      <c r="I6361" s="24"/>
      <c r="J6361" s="24"/>
      <c r="K6361" s="24"/>
      <c r="L6361" s="24"/>
      <c r="M6361" s="24"/>
      <c r="N6361" s="24"/>
      <c r="O6361" s="24"/>
      <c r="P6361" s="24"/>
      <c r="U6361" s="25"/>
      <c r="V6361" s="25"/>
      <c r="W6361" s="25"/>
      <c r="X6361" s="25"/>
      <c r="Y6361" s="25"/>
      <c r="AF6361" s="25"/>
      <c r="AG6361" s="26"/>
      <c r="AH6361" s="25"/>
      <c r="AI6361" s="25"/>
    </row>
    <row r="6362" spans="5:35">
      <c r="E6362" s="24"/>
      <c r="F6362" s="24"/>
      <c r="H6362" s="24"/>
      <c r="I6362" s="24"/>
      <c r="J6362" s="24"/>
      <c r="K6362" s="24"/>
      <c r="L6362" s="24"/>
      <c r="M6362" s="24"/>
      <c r="N6362" s="24"/>
      <c r="O6362" s="24"/>
      <c r="P6362" s="24"/>
      <c r="U6362" s="25"/>
      <c r="V6362" s="25"/>
      <c r="W6362" s="25"/>
      <c r="X6362" s="25"/>
      <c r="Y6362" s="25"/>
      <c r="AF6362" s="25"/>
      <c r="AG6362" s="26"/>
      <c r="AH6362" s="25"/>
      <c r="AI6362" s="25"/>
    </row>
    <row r="6363" spans="5:35">
      <c r="E6363" s="24"/>
      <c r="F6363" s="24"/>
      <c r="H6363" s="24"/>
      <c r="I6363" s="24"/>
      <c r="J6363" s="24"/>
      <c r="K6363" s="24"/>
      <c r="L6363" s="24"/>
      <c r="M6363" s="24"/>
      <c r="N6363" s="24"/>
      <c r="O6363" s="24"/>
      <c r="P6363" s="24"/>
      <c r="U6363" s="25"/>
      <c r="V6363" s="25"/>
      <c r="W6363" s="25"/>
      <c r="X6363" s="25"/>
      <c r="Y6363" s="25"/>
      <c r="AF6363" s="25"/>
      <c r="AG6363" s="26"/>
      <c r="AH6363" s="25"/>
      <c r="AI6363" s="25"/>
    </row>
    <row r="6364" spans="5:35">
      <c r="E6364" s="24"/>
      <c r="F6364" s="24"/>
      <c r="H6364" s="24"/>
      <c r="I6364" s="24"/>
      <c r="J6364" s="24"/>
      <c r="K6364" s="24"/>
      <c r="L6364" s="24"/>
      <c r="M6364" s="24"/>
      <c r="N6364" s="24"/>
      <c r="O6364" s="24"/>
      <c r="P6364" s="24"/>
      <c r="U6364" s="25"/>
      <c r="V6364" s="25"/>
      <c r="W6364" s="25"/>
      <c r="X6364" s="25"/>
      <c r="Y6364" s="25"/>
      <c r="AF6364" s="25"/>
      <c r="AG6364" s="26"/>
      <c r="AH6364" s="25"/>
      <c r="AI6364" s="25"/>
    </row>
    <row r="6365" spans="5:35">
      <c r="E6365" s="24"/>
      <c r="F6365" s="24"/>
      <c r="H6365" s="24"/>
      <c r="I6365" s="24"/>
      <c r="J6365" s="24"/>
      <c r="K6365" s="24"/>
      <c r="L6365" s="24"/>
      <c r="M6365" s="24"/>
      <c r="N6365" s="24"/>
      <c r="O6365" s="24"/>
      <c r="P6365" s="24"/>
      <c r="U6365" s="25"/>
      <c r="V6365" s="25"/>
      <c r="W6365" s="25"/>
      <c r="X6365" s="25"/>
      <c r="Y6365" s="25"/>
      <c r="AF6365" s="25"/>
      <c r="AG6365" s="26"/>
      <c r="AH6365" s="25"/>
      <c r="AI6365" s="25"/>
    </row>
    <row r="6366" spans="5:35">
      <c r="E6366" s="24"/>
      <c r="F6366" s="24"/>
      <c r="H6366" s="24"/>
      <c r="I6366" s="24"/>
      <c r="J6366" s="24"/>
      <c r="K6366" s="24"/>
      <c r="L6366" s="24"/>
      <c r="M6366" s="24"/>
      <c r="N6366" s="24"/>
      <c r="O6366" s="24"/>
      <c r="P6366" s="24"/>
      <c r="U6366" s="25"/>
      <c r="V6366" s="25"/>
      <c r="W6366" s="25"/>
      <c r="X6366" s="25"/>
      <c r="Y6366" s="25"/>
      <c r="AF6366" s="25"/>
      <c r="AG6366" s="26"/>
      <c r="AH6366" s="25"/>
      <c r="AI6366" s="25"/>
    </row>
    <row r="6367" spans="5:35">
      <c r="E6367" s="24"/>
      <c r="F6367" s="24"/>
      <c r="H6367" s="24"/>
      <c r="I6367" s="24"/>
      <c r="J6367" s="24"/>
      <c r="K6367" s="24"/>
      <c r="L6367" s="24"/>
      <c r="M6367" s="24"/>
      <c r="N6367" s="24"/>
      <c r="O6367" s="24"/>
      <c r="P6367" s="24"/>
      <c r="U6367" s="25"/>
      <c r="V6367" s="25"/>
      <c r="W6367" s="25"/>
      <c r="X6367" s="25"/>
      <c r="Y6367" s="25"/>
      <c r="AF6367" s="25"/>
      <c r="AG6367" s="26"/>
      <c r="AH6367" s="25"/>
      <c r="AI6367" s="25"/>
    </row>
    <row r="6368" spans="5:35">
      <c r="E6368" s="24"/>
      <c r="F6368" s="24"/>
      <c r="H6368" s="24"/>
      <c r="I6368" s="24"/>
      <c r="J6368" s="24"/>
      <c r="K6368" s="24"/>
      <c r="L6368" s="24"/>
      <c r="M6368" s="24"/>
      <c r="N6368" s="24"/>
      <c r="O6368" s="24"/>
      <c r="P6368" s="24"/>
      <c r="U6368" s="25"/>
      <c r="V6368" s="25"/>
      <c r="W6368" s="25"/>
      <c r="X6368" s="25"/>
      <c r="Y6368" s="25"/>
      <c r="AF6368" s="25"/>
      <c r="AG6368" s="26"/>
      <c r="AH6368" s="25"/>
      <c r="AI6368" s="25"/>
    </row>
    <row r="6369" spans="5:35">
      <c r="E6369" s="24"/>
      <c r="F6369" s="24"/>
      <c r="H6369" s="24"/>
      <c r="I6369" s="24"/>
      <c r="J6369" s="24"/>
      <c r="K6369" s="24"/>
      <c r="L6369" s="24"/>
      <c r="M6369" s="24"/>
      <c r="N6369" s="24"/>
      <c r="O6369" s="24"/>
      <c r="P6369" s="24"/>
      <c r="U6369" s="25"/>
      <c r="V6369" s="25"/>
      <c r="W6369" s="25"/>
      <c r="X6369" s="25"/>
      <c r="Y6369" s="25"/>
      <c r="AF6369" s="25"/>
      <c r="AG6369" s="26"/>
      <c r="AH6369" s="25"/>
      <c r="AI6369" s="25"/>
    </row>
    <row r="6370" spans="5:35">
      <c r="E6370" s="24"/>
      <c r="F6370" s="24"/>
      <c r="H6370" s="24"/>
      <c r="I6370" s="24"/>
      <c r="J6370" s="24"/>
      <c r="K6370" s="24"/>
      <c r="L6370" s="24"/>
      <c r="M6370" s="24"/>
      <c r="N6370" s="24"/>
      <c r="O6370" s="24"/>
      <c r="P6370" s="24"/>
      <c r="U6370" s="25"/>
      <c r="V6370" s="25"/>
      <c r="W6370" s="25"/>
      <c r="X6370" s="25"/>
      <c r="Y6370" s="25"/>
      <c r="AF6370" s="25"/>
      <c r="AG6370" s="26"/>
      <c r="AH6370" s="25"/>
      <c r="AI6370" s="25"/>
    </row>
    <row r="6371" spans="5:35">
      <c r="E6371" s="24"/>
      <c r="F6371" s="24"/>
      <c r="H6371" s="24"/>
      <c r="I6371" s="24"/>
      <c r="J6371" s="24"/>
      <c r="K6371" s="24"/>
      <c r="L6371" s="24"/>
      <c r="M6371" s="24"/>
      <c r="N6371" s="24"/>
      <c r="O6371" s="24"/>
      <c r="P6371" s="24"/>
      <c r="U6371" s="25"/>
      <c r="V6371" s="25"/>
      <c r="W6371" s="25"/>
      <c r="X6371" s="25"/>
      <c r="Y6371" s="25"/>
      <c r="AF6371" s="25"/>
      <c r="AG6371" s="26"/>
      <c r="AH6371" s="25"/>
      <c r="AI6371" s="25"/>
    </row>
    <row r="6372" spans="5:35">
      <c r="E6372" s="24"/>
      <c r="F6372" s="24"/>
      <c r="H6372" s="24"/>
      <c r="I6372" s="24"/>
      <c r="J6372" s="24"/>
      <c r="K6372" s="24"/>
      <c r="L6372" s="24"/>
      <c r="M6372" s="24"/>
      <c r="N6372" s="24"/>
      <c r="O6372" s="24"/>
      <c r="P6372" s="24"/>
      <c r="U6372" s="25"/>
      <c r="V6372" s="25"/>
      <c r="W6372" s="25"/>
      <c r="X6372" s="25"/>
      <c r="Y6372" s="25"/>
      <c r="AF6372" s="25"/>
      <c r="AG6372" s="26"/>
      <c r="AH6372" s="25"/>
      <c r="AI6372" s="25"/>
    </row>
    <row r="6373" spans="5:35">
      <c r="E6373" s="24"/>
      <c r="F6373" s="24"/>
      <c r="H6373" s="24"/>
      <c r="I6373" s="24"/>
      <c r="J6373" s="24"/>
      <c r="K6373" s="24"/>
      <c r="L6373" s="24"/>
      <c r="M6373" s="24"/>
      <c r="N6373" s="24"/>
      <c r="O6373" s="24"/>
      <c r="P6373" s="24"/>
      <c r="U6373" s="25"/>
      <c r="V6373" s="25"/>
      <c r="W6373" s="25"/>
      <c r="X6373" s="25"/>
      <c r="Y6373" s="25"/>
      <c r="AF6373" s="25"/>
      <c r="AG6373" s="26"/>
      <c r="AH6373" s="25"/>
      <c r="AI6373" s="25"/>
    </row>
    <row r="6374" spans="5:35">
      <c r="E6374" s="24"/>
      <c r="F6374" s="24"/>
      <c r="H6374" s="24"/>
      <c r="I6374" s="24"/>
      <c r="J6374" s="24"/>
      <c r="K6374" s="24"/>
      <c r="L6374" s="24"/>
      <c r="M6374" s="24"/>
      <c r="N6374" s="24"/>
      <c r="O6374" s="24"/>
      <c r="P6374" s="24"/>
      <c r="U6374" s="25"/>
      <c r="V6374" s="25"/>
      <c r="W6374" s="25"/>
      <c r="X6374" s="25"/>
      <c r="Y6374" s="25"/>
      <c r="AF6374" s="25"/>
      <c r="AG6374" s="26"/>
      <c r="AH6374" s="25"/>
      <c r="AI6374" s="25"/>
    </row>
    <row r="6375" spans="5:35">
      <c r="E6375" s="24"/>
      <c r="F6375" s="24"/>
      <c r="H6375" s="24"/>
      <c r="I6375" s="24"/>
      <c r="J6375" s="24"/>
      <c r="K6375" s="24"/>
      <c r="L6375" s="24"/>
      <c r="M6375" s="24"/>
      <c r="N6375" s="24"/>
      <c r="O6375" s="24"/>
      <c r="P6375" s="24"/>
      <c r="U6375" s="25"/>
      <c r="V6375" s="25"/>
      <c r="W6375" s="25"/>
      <c r="X6375" s="25"/>
      <c r="Y6375" s="25"/>
      <c r="AF6375" s="25"/>
      <c r="AG6375" s="26"/>
      <c r="AH6375" s="25"/>
      <c r="AI6375" s="25"/>
    </row>
    <row r="6376" spans="5:35">
      <c r="E6376" s="24"/>
      <c r="F6376" s="24"/>
      <c r="H6376" s="24"/>
      <c r="I6376" s="24"/>
      <c r="J6376" s="24"/>
      <c r="K6376" s="24"/>
      <c r="L6376" s="24"/>
      <c r="M6376" s="24"/>
      <c r="N6376" s="24"/>
      <c r="O6376" s="24"/>
      <c r="P6376" s="24"/>
      <c r="U6376" s="25"/>
      <c r="V6376" s="25"/>
      <c r="W6376" s="25"/>
      <c r="X6376" s="25"/>
      <c r="Y6376" s="25"/>
      <c r="AF6376" s="25"/>
      <c r="AG6376" s="26"/>
      <c r="AH6376" s="25"/>
      <c r="AI6376" s="25"/>
    </row>
    <row r="6377" spans="5:35">
      <c r="E6377" s="24"/>
      <c r="F6377" s="24"/>
      <c r="H6377" s="24"/>
      <c r="I6377" s="24"/>
      <c r="J6377" s="24"/>
      <c r="K6377" s="24"/>
      <c r="L6377" s="24"/>
      <c r="M6377" s="24"/>
      <c r="N6377" s="24"/>
      <c r="O6377" s="24"/>
      <c r="P6377" s="24"/>
      <c r="U6377" s="25"/>
      <c r="V6377" s="25"/>
      <c r="W6377" s="25"/>
      <c r="X6377" s="25"/>
      <c r="Y6377" s="25"/>
      <c r="AF6377" s="25"/>
      <c r="AG6377" s="26"/>
      <c r="AH6377" s="25"/>
      <c r="AI6377" s="25"/>
    </row>
    <row r="6378" spans="5:35">
      <c r="E6378" s="24"/>
      <c r="F6378" s="24"/>
      <c r="H6378" s="24"/>
      <c r="I6378" s="24"/>
      <c r="J6378" s="24"/>
      <c r="K6378" s="24"/>
      <c r="L6378" s="24"/>
      <c r="M6378" s="24"/>
      <c r="N6378" s="24"/>
      <c r="O6378" s="24"/>
      <c r="P6378" s="24"/>
      <c r="U6378" s="25"/>
      <c r="V6378" s="25"/>
      <c r="W6378" s="25"/>
      <c r="X6378" s="25"/>
      <c r="Y6378" s="25"/>
      <c r="AF6378" s="25"/>
      <c r="AG6378" s="26"/>
      <c r="AH6378" s="25"/>
      <c r="AI6378" s="25"/>
    </row>
    <row r="6379" spans="5:35">
      <c r="E6379" s="24"/>
      <c r="F6379" s="24"/>
      <c r="H6379" s="24"/>
      <c r="I6379" s="24"/>
      <c r="J6379" s="24"/>
      <c r="K6379" s="24"/>
      <c r="L6379" s="24"/>
      <c r="M6379" s="24"/>
      <c r="N6379" s="24"/>
      <c r="O6379" s="24"/>
      <c r="P6379" s="24"/>
      <c r="U6379" s="25"/>
      <c r="V6379" s="25"/>
      <c r="W6379" s="25"/>
      <c r="X6379" s="25"/>
      <c r="Y6379" s="25"/>
      <c r="AF6379" s="25"/>
      <c r="AG6379" s="26"/>
      <c r="AH6379" s="25"/>
      <c r="AI6379" s="25"/>
    </row>
    <row r="6380" spans="5:35">
      <c r="E6380" s="24"/>
      <c r="F6380" s="24"/>
      <c r="H6380" s="24"/>
      <c r="I6380" s="24"/>
      <c r="J6380" s="24"/>
      <c r="K6380" s="24"/>
      <c r="L6380" s="24"/>
      <c r="M6380" s="24"/>
      <c r="N6380" s="24"/>
      <c r="O6380" s="24"/>
      <c r="P6380" s="24"/>
      <c r="U6380" s="25"/>
      <c r="V6380" s="25"/>
      <c r="W6380" s="25"/>
      <c r="X6380" s="25"/>
      <c r="Y6380" s="25"/>
      <c r="AF6380" s="25"/>
      <c r="AG6380" s="26"/>
      <c r="AH6380" s="25"/>
      <c r="AI6380" s="25"/>
    </row>
    <row r="6381" spans="5:35">
      <c r="E6381" s="24"/>
      <c r="F6381" s="24"/>
      <c r="H6381" s="24"/>
      <c r="I6381" s="24"/>
      <c r="J6381" s="24"/>
      <c r="K6381" s="24"/>
      <c r="L6381" s="24"/>
      <c r="M6381" s="24"/>
      <c r="N6381" s="24"/>
      <c r="O6381" s="24"/>
      <c r="P6381" s="24"/>
      <c r="U6381" s="25"/>
      <c r="V6381" s="25"/>
      <c r="W6381" s="25"/>
      <c r="X6381" s="25"/>
      <c r="Y6381" s="25"/>
      <c r="AF6381" s="25"/>
      <c r="AG6381" s="26"/>
      <c r="AH6381" s="25"/>
      <c r="AI6381" s="25"/>
    </row>
    <row r="6382" spans="5:35">
      <c r="E6382" s="24"/>
      <c r="F6382" s="24"/>
      <c r="H6382" s="24"/>
      <c r="I6382" s="24"/>
      <c r="J6382" s="24"/>
      <c r="K6382" s="24"/>
      <c r="L6382" s="24"/>
      <c r="M6382" s="24"/>
      <c r="N6382" s="24"/>
      <c r="O6382" s="24"/>
      <c r="P6382" s="24"/>
      <c r="U6382" s="25"/>
      <c r="V6382" s="25"/>
      <c r="W6382" s="25"/>
      <c r="X6382" s="25"/>
      <c r="Y6382" s="25"/>
      <c r="AF6382" s="25"/>
      <c r="AG6382" s="26"/>
      <c r="AH6382" s="25"/>
      <c r="AI6382" s="25"/>
    </row>
    <row r="6383" spans="5:35">
      <c r="E6383" s="24"/>
      <c r="F6383" s="24"/>
      <c r="H6383" s="24"/>
      <c r="I6383" s="24"/>
      <c r="J6383" s="24"/>
      <c r="K6383" s="24"/>
      <c r="L6383" s="24"/>
      <c r="M6383" s="24"/>
      <c r="N6383" s="24"/>
      <c r="O6383" s="24"/>
      <c r="P6383" s="24"/>
      <c r="U6383" s="25"/>
      <c r="V6383" s="25"/>
      <c r="W6383" s="25"/>
      <c r="X6383" s="25"/>
      <c r="Y6383" s="25"/>
      <c r="AF6383" s="25"/>
      <c r="AG6383" s="26"/>
      <c r="AH6383" s="25"/>
      <c r="AI6383" s="25"/>
    </row>
    <row r="6384" spans="5:35">
      <c r="E6384" s="24"/>
      <c r="F6384" s="24"/>
      <c r="H6384" s="24"/>
      <c r="I6384" s="24"/>
      <c r="J6384" s="24"/>
      <c r="K6384" s="24"/>
      <c r="L6384" s="24"/>
      <c r="M6384" s="24"/>
      <c r="N6384" s="24"/>
      <c r="O6384" s="24"/>
      <c r="P6384" s="24"/>
      <c r="U6384" s="25"/>
      <c r="V6384" s="25"/>
      <c r="W6384" s="25"/>
      <c r="X6384" s="25"/>
      <c r="Y6384" s="25"/>
      <c r="AF6384" s="25"/>
      <c r="AG6384" s="26"/>
      <c r="AH6384" s="25"/>
      <c r="AI6384" s="25"/>
    </row>
    <row r="6385" spans="5:35">
      <c r="E6385" s="24"/>
      <c r="F6385" s="24"/>
      <c r="H6385" s="24"/>
      <c r="I6385" s="24"/>
      <c r="J6385" s="24"/>
      <c r="K6385" s="24"/>
      <c r="L6385" s="24"/>
      <c r="M6385" s="24"/>
      <c r="N6385" s="24"/>
      <c r="O6385" s="24"/>
      <c r="P6385" s="24"/>
      <c r="U6385" s="25"/>
      <c r="V6385" s="25"/>
      <c r="W6385" s="25"/>
      <c r="X6385" s="25"/>
      <c r="Y6385" s="25"/>
      <c r="AF6385" s="25"/>
      <c r="AG6385" s="26"/>
      <c r="AH6385" s="25"/>
      <c r="AI6385" s="25"/>
    </row>
    <row r="6386" spans="5:35">
      <c r="E6386" s="24"/>
      <c r="F6386" s="24"/>
      <c r="H6386" s="24"/>
      <c r="I6386" s="24"/>
      <c r="J6386" s="24"/>
      <c r="K6386" s="24"/>
      <c r="L6386" s="24"/>
      <c r="M6386" s="24"/>
      <c r="N6386" s="24"/>
      <c r="O6386" s="24"/>
      <c r="P6386" s="24"/>
      <c r="U6386" s="25"/>
      <c r="V6386" s="25"/>
      <c r="W6386" s="25"/>
      <c r="X6386" s="25"/>
      <c r="Y6386" s="25"/>
      <c r="AF6386" s="25"/>
      <c r="AG6386" s="26"/>
      <c r="AH6386" s="25"/>
      <c r="AI6386" s="25"/>
    </row>
    <row r="6387" spans="5:35">
      <c r="E6387" s="24"/>
      <c r="F6387" s="24"/>
      <c r="H6387" s="24"/>
      <c r="I6387" s="24"/>
      <c r="J6387" s="24"/>
      <c r="K6387" s="24"/>
      <c r="L6387" s="24"/>
      <c r="M6387" s="24"/>
      <c r="N6387" s="24"/>
      <c r="O6387" s="24"/>
      <c r="P6387" s="24"/>
      <c r="U6387" s="25"/>
      <c r="V6387" s="25"/>
      <c r="W6387" s="25"/>
      <c r="X6387" s="25"/>
      <c r="Y6387" s="25"/>
      <c r="AF6387" s="25"/>
      <c r="AG6387" s="26"/>
      <c r="AH6387" s="25"/>
      <c r="AI6387" s="25"/>
    </row>
    <row r="6388" spans="5:35">
      <c r="E6388" s="24"/>
      <c r="F6388" s="24"/>
      <c r="H6388" s="24"/>
      <c r="I6388" s="24"/>
      <c r="J6388" s="24"/>
      <c r="K6388" s="24"/>
      <c r="L6388" s="24"/>
      <c r="M6388" s="24"/>
      <c r="N6388" s="24"/>
      <c r="O6388" s="24"/>
      <c r="P6388" s="24"/>
      <c r="U6388" s="25"/>
      <c r="V6388" s="25"/>
      <c r="W6388" s="25"/>
      <c r="X6388" s="25"/>
      <c r="Y6388" s="25"/>
      <c r="AF6388" s="25"/>
      <c r="AG6388" s="26"/>
      <c r="AH6388" s="25"/>
      <c r="AI6388" s="25"/>
    </row>
    <row r="6389" spans="5:35">
      <c r="E6389" s="24"/>
      <c r="F6389" s="24"/>
      <c r="H6389" s="24"/>
      <c r="I6389" s="24"/>
      <c r="J6389" s="24"/>
      <c r="K6389" s="24"/>
      <c r="L6389" s="24"/>
      <c r="M6389" s="24"/>
      <c r="N6389" s="24"/>
      <c r="O6389" s="24"/>
      <c r="P6389" s="24"/>
      <c r="U6389" s="25"/>
      <c r="V6389" s="25"/>
      <c r="W6389" s="25"/>
      <c r="X6389" s="25"/>
      <c r="Y6389" s="25"/>
      <c r="AF6389" s="25"/>
      <c r="AG6389" s="26"/>
      <c r="AH6389" s="25"/>
      <c r="AI6389" s="25"/>
    </row>
    <row r="6390" spans="5:35">
      <c r="E6390" s="24"/>
      <c r="F6390" s="24"/>
      <c r="H6390" s="24"/>
      <c r="I6390" s="24"/>
      <c r="J6390" s="24"/>
      <c r="K6390" s="24"/>
      <c r="L6390" s="24"/>
      <c r="M6390" s="24"/>
      <c r="N6390" s="24"/>
      <c r="O6390" s="24"/>
      <c r="P6390" s="24"/>
      <c r="U6390" s="25"/>
      <c r="V6390" s="25"/>
      <c r="W6390" s="25"/>
      <c r="X6390" s="25"/>
      <c r="Y6390" s="25"/>
      <c r="AF6390" s="25"/>
      <c r="AG6390" s="26"/>
      <c r="AH6390" s="25"/>
      <c r="AI6390" s="25"/>
    </row>
    <row r="6391" spans="5:35">
      <c r="E6391" s="24"/>
      <c r="F6391" s="24"/>
      <c r="H6391" s="24"/>
      <c r="I6391" s="24"/>
      <c r="J6391" s="24"/>
      <c r="K6391" s="24"/>
      <c r="L6391" s="24"/>
      <c r="M6391" s="24"/>
      <c r="N6391" s="24"/>
      <c r="O6391" s="24"/>
      <c r="P6391" s="24"/>
      <c r="U6391" s="25"/>
      <c r="V6391" s="25"/>
      <c r="W6391" s="25"/>
      <c r="X6391" s="25"/>
      <c r="Y6391" s="25"/>
      <c r="AF6391" s="25"/>
      <c r="AG6391" s="26"/>
      <c r="AH6391" s="25"/>
      <c r="AI6391" s="25"/>
    </row>
    <row r="6392" spans="5:35">
      <c r="E6392" s="24"/>
      <c r="F6392" s="24"/>
      <c r="H6392" s="24"/>
      <c r="I6392" s="24"/>
      <c r="J6392" s="24"/>
      <c r="K6392" s="24"/>
      <c r="L6392" s="24"/>
      <c r="M6392" s="24"/>
      <c r="N6392" s="24"/>
      <c r="O6392" s="24"/>
      <c r="P6392" s="24"/>
      <c r="U6392" s="25"/>
      <c r="V6392" s="25"/>
      <c r="W6392" s="25"/>
      <c r="X6392" s="25"/>
      <c r="Y6392" s="25"/>
      <c r="AF6392" s="25"/>
      <c r="AG6392" s="26"/>
      <c r="AH6392" s="25"/>
      <c r="AI6392" s="25"/>
    </row>
    <row r="6393" spans="5:35">
      <c r="E6393" s="24"/>
      <c r="F6393" s="24"/>
      <c r="H6393" s="24"/>
      <c r="I6393" s="24"/>
      <c r="J6393" s="24"/>
      <c r="K6393" s="24"/>
      <c r="L6393" s="24"/>
      <c r="M6393" s="24"/>
      <c r="N6393" s="24"/>
      <c r="O6393" s="24"/>
      <c r="P6393" s="24"/>
      <c r="U6393" s="25"/>
      <c r="V6393" s="25"/>
      <c r="W6393" s="25"/>
      <c r="X6393" s="25"/>
      <c r="Y6393" s="25"/>
      <c r="AF6393" s="25"/>
      <c r="AG6393" s="26"/>
      <c r="AH6393" s="25"/>
      <c r="AI6393" s="25"/>
    </row>
    <row r="6394" spans="5:35">
      <c r="E6394" s="24"/>
      <c r="F6394" s="24"/>
      <c r="H6394" s="24"/>
      <c r="I6394" s="24"/>
      <c r="J6394" s="24"/>
      <c r="K6394" s="24"/>
      <c r="L6394" s="24"/>
      <c r="M6394" s="24"/>
      <c r="N6394" s="24"/>
      <c r="O6394" s="24"/>
      <c r="P6394" s="24"/>
      <c r="U6394" s="25"/>
      <c r="V6394" s="25"/>
      <c r="W6394" s="25"/>
      <c r="X6394" s="25"/>
      <c r="Y6394" s="25"/>
      <c r="AF6394" s="25"/>
      <c r="AG6394" s="26"/>
      <c r="AH6394" s="25"/>
      <c r="AI6394" s="25"/>
    </row>
    <row r="6395" spans="5:35">
      <c r="E6395" s="24"/>
      <c r="F6395" s="24"/>
      <c r="H6395" s="24"/>
      <c r="I6395" s="24"/>
      <c r="J6395" s="24"/>
      <c r="K6395" s="24"/>
      <c r="L6395" s="24"/>
      <c r="M6395" s="24"/>
      <c r="N6395" s="24"/>
      <c r="O6395" s="24"/>
      <c r="P6395" s="24"/>
      <c r="U6395" s="25"/>
      <c r="V6395" s="25"/>
      <c r="W6395" s="25"/>
      <c r="X6395" s="25"/>
      <c r="Y6395" s="25"/>
      <c r="AF6395" s="25"/>
      <c r="AG6395" s="26"/>
      <c r="AH6395" s="25"/>
      <c r="AI6395" s="25"/>
    </row>
    <row r="6396" spans="5:35">
      <c r="E6396" s="24"/>
      <c r="F6396" s="24"/>
      <c r="H6396" s="24"/>
      <c r="I6396" s="24"/>
      <c r="J6396" s="24"/>
      <c r="K6396" s="24"/>
      <c r="L6396" s="24"/>
      <c r="M6396" s="24"/>
      <c r="N6396" s="24"/>
      <c r="O6396" s="24"/>
      <c r="P6396" s="24"/>
      <c r="U6396" s="25"/>
      <c r="V6396" s="25"/>
      <c r="W6396" s="25"/>
      <c r="X6396" s="25"/>
      <c r="Y6396" s="25"/>
      <c r="AF6396" s="25"/>
      <c r="AG6396" s="26"/>
      <c r="AH6396" s="25"/>
      <c r="AI6396" s="25"/>
    </row>
    <row r="6397" spans="5:35">
      <c r="E6397" s="24"/>
      <c r="F6397" s="24"/>
      <c r="H6397" s="24"/>
      <c r="I6397" s="24"/>
      <c r="J6397" s="24"/>
      <c r="K6397" s="24"/>
      <c r="L6397" s="24"/>
      <c r="M6397" s="24"/>
      <c r="N6397" s="24"/>
      <c r="O6397" s="24"/>
      <c r="P6397" s="24"/>
      <c r="U6397" s="25"/>
      <c r="V6397" s="25"/>
      <c r="W6397" s="25"/>
      <c r="X6397" s="25"/>
      <c r="Y6397" s="25"/>
      <c r="AF6397" s="25"/>
      <c r="AG6397" s="26"/>
      <c r="AH6397" s="25"/>
      <c r="AI6397" s="25"/>
    </row>
    <row r="6398" spans="5:35">
      <c r="E6398" s="24"/>
      <c r="F6398" s="24"/>
      <c r="H6398" s="24"/>
      <c r="I6398" s="24"/>
      <c r="J6398" s="24"/>
      <c r="K6398" s="24"/>
      <c r="L6398" s="24"/>
      <c r="M6398" s="24"/>
      <c r="N6398" s="24"/>
      <c r="O6398" s="24"/>
      <c r="P6398" s="24"/>
      <c r="U6398" s="25"/>
      <c r="V6398" s="25"/>
      <c r="W6398" s="25"/>
      <c r="X6398" s="25"/>
      <c r="Y6398" s="25"/>
      <c r="AF6398" s="25"/>
      <c r="AG6398" s="26"/>
      <c r="AH6398" s="25"/>
      <c r="AI6398" s="25"/>
    </row>
    <row r="6399" spans="5:35">
      <c r="E6399" s="24"/>
      <c r="F6399" s="24"/>
      <c r="H6399" s="24"/>
      <c r="I6399" s="24"/>
      <c r="J6399" s="24"/>
      <c r="K6399" s="24"/>
      <c r="L6399" s="24"/>
      <c r="M6399" s="24"/>
      <c r="N6399" s="24"/>
      <c r="O6399" s="24"/>
      <c r="P6399" s="24"/>
      <c r="U6399" s="25"/>
      <c r="V6399" s="25"/>
      <c r="W6399" s="25"/>
      <c r="X6399" s="25"/>
      <c r="Y6399" s="25"/>
      <c r="AF6399" s="25"/>
      <c r="AG6399" s="26"/>
      <c r="AH6399" s="25"/>
      <c r="AI6399" s="25"/>
    </row>
    <row r="6400" spans="5:35">
      <c r="E6400" s="24"/>
      <c r="F6400" s="24"/>
      <c r="H6400" s="24"/>
      <c r="I6400" s="24"/>
      <c r="J6400" s="24"/>
      <c r="K6400" s="24"/>
      <c r="L6400" s="24"/>
      <c r="M6400" s="24"/>
      <c r="N6400" s="24"/>
      <c r="O6400" s="24"/>
      <c r="P6400" s="24"/>
      <c r="U6400" s="25"/>
      <c r="V6400" s="25"/>
      <c r="W6400" s="25"/>
      <c r="X6400" s="25"/>
      <c r="Y6400" s="25"/>
      <c r="AF6400" s="25"/>
      <c r="AG6400" s="26"/>
      <c r="AH6400" s="25"/>
      <c r="AI6400" s="25"/>
    </row>
    <row r="6401" spans="5:35">
      <c r="E6401" s="24"/>
      <c r="F6401" s="24"/>
      <c r="H6401" s="24"/>
      <c r="I6401" s="24"/>
      <c r="J6401" s="24"/>
      <c r="K6401" s="24"/>
      <c r="L6401" s="24"/>
      <c r="M6401" s="24"/>
      <c r="N6401" s="24"/>
      <c r="O6401" s="24"/>
      <c r="P6401" s="24"/>
      <c r="U6401" s="25"/>
      <c r="V6401" s="25"/>
      <c r="W6401" s="25"/>
      <c r="X6401" s="25"/>
      <c r="Y6401" s="25"/>
      <c r="AF6401" s="25"/>
      <c r="AG6401" s="26"/>
      <c r="AH6401" s="25"/>
      <c r="AI6401" s="25"/>
    </row>
    <row r="6402" spans="5:35">
      <c r="E6402" s="24"/>
      <c r="F6402" s="24"/>
      <c r="H6402" s="24"/>
      <c r="I6402" s="24"/>
      <c r="J6402" s="24"/>
      <c r="K6402" s="24"/>
      <c r="L6402" s="24"/>
      <c r="M6402" s="24"/>
      <c r="N6402" s="24"/>
      <c r="O6402" s="24"/>
      <c r="P6402" s="24"/>
      <c r="U6402" s="25"/>
      <c r="V6402" s="25"/>
      <c r="W6402" s="25"/>
      <c r="X6402" s="25"/>
      <c r="Y6402" s="25"/>
      <c r="AF6402" s="25"/>
      <c r="AG6402" s="26"/>
      <c r="AH6402" s="25"/>
      <c r="AI6402" s="25"/>
    </row>
    <row r="6403" spans="5:35">
      <c r="E6403" s="24"/>
      <c r="F6403" s="24"/>
      <c r="H6403" s="24"/>
      <c r="I6403" s="24"/>
      <c r="J6403" s="24"/>
      <c r="K6403" s="24"/>
      <c r="L6403" s="24"/>
      <c r="M6403" s="24"/>
      <c r="N6403" s="24"/>
      <c r="O6403" s="24"/>
      <c r="P6403" s="24"/>
      <c r="U6403" s="25"/>
      <c r="V6403" s="25"/>
      <c r="W6403" s="25"/>
      <c r="X6403" s="25"/>
      <c r="Y6403" s="25"/>
      <c r="AF6403" s="25"/>
      <c r="AG6403" s="26"/>
      <c r="AH6403" s="25"/>
      <c r="AI6403" s="25"/>
    </row>
    <row r="6404" spans="5:35">
      <c r="E6404" s="24"/>
      <c r="F6404" s="24"/>
      <c r="H6404" s="24"/>
      <c r="I6404" s="24"/>
      <c r="J6404" s="24"/>
      <c r="K6404" s="24"/>
      <c r="L6404" s="24"/>
      <c r="M6404" s="24"/>
      <c r="N6404" s="24"/>
      <c r="O6404" s="24"/>
      <c r="P6404" s="24"/>
      <c r="U6404" s="25"/>
      <c r="V6404" s="25"/>
      <c r="W6404" s="25"/>
      <c r="X6404" s="25"/>
      <c r="Y6404" s="25"/>
      <c r="AF6404" s="25"/>
      <c r="AG6404" s="26"/>
      <c r="AH6404" s="25"/>
      <c r="AI6404" s="25"/>
    </row>
    <row r="6405" spans="5:35">
      <c r="E6405" s="24"/>
      <c r="F6405" s="24"/>
      <c r="H6405" s="24"/>
      <c r="I6405" s="24"/>
      <c r="J6405" s="24"/>
      <c r="K6405" s="24"/>
      <c r="L6405" s="24"/>
      <c r="M6405" s="24"/>
      <c r="N6405" s="24"/>
      <c r="O6405" s="24"/>
      <c r="P6405" s="24"/>
      <c r="U6405" s="25"/>
      <c r="V6405" s="25"/>
      <c r="W6405" s="25"/>
      <c r="X6405" s="25"/>
      <c r="Y6405" s="25"/>
      <c r="AF6405" s="25"/>
      <c r="AG6405" s="26"/>
      <c r="AH6405" s="25"/>
      <c r="AI6405" s="25"/>
    </row>
    <row r="6406" spans="5:35">
      <c r="E6406" s="24"/>
      <c r="F6406" s="24"/>
      <c r="H6406" s="24"/>
      <c r="I6406" s="24"/>
      <c r="J6406" s="24"/>
      <c r="K6406" s="24"/>
      <c r="L6406" s="24"/>
      <c r="M6406" s="24"/>
      <c r="N6406" s="24"/>
      <c r="O6406" s="24"/>
      <c r="P6406" s="24"/>
      <c r="U6406" s="25"/>
      <c r="V6406" s="25"/>
      <c r="W6406" s="25"/>
      <c r="X6406" s="25"/>
      <c r="Y6406" s="25"/>
      <c r="AF6406" s="25"/>
      <c r="AG6406" s="26"/>
      <c r="AH6406" s="25"/>
      <c r="AI6406" s="25"/>
    </row>
    <row r="6407" spans="5:35">
      <c r="E6407" s="24"/>
      <c r="F6407" s="24"/>
      <c r="H6407" s="24"/>
      <c r="I6407" s="24"/>
      <c r="J6407" s="24"/>
      <c r="K6407" s="24"/>
      <c r="L6407" s="24"/>
      <c r="M6407" s="24"/>
      <c r="N6407" s="24"/>
      <c r="O6407" s="24"/>
      <c r="P6407" s="24"/>
      <c r="U6407" s="25"/>
      <c r="V6407" s="25"/>
      <c r="W6407" s="25"/>
      <c r="X6407" s="25"/>
      <c r="Y6407" s="25"/>
      <c r="AF6407" s="25"/>
      <c r="AG6407" s="26"/>
      <c r="AH6407" s="25"/>
      <c r="AI6407" s="25"/>
    </row>
    <row r="6408" spans="5:35">
      <c r="E6408" s="24"/>
      <c r="F6408" s="24"/>
      <c r="H6408" s="24"/>
      <c r="I6408" s="24"/>
      <c r="J6408" s="24"/>
      <c r="K6408" s="24"/>
      <c r="L6408" s="24"/>
      <c r="M6408" s="24"/>
      <c r="N6408" s="24"/>
      <c r="O6408" s="24"/>
      <c r="P6408" s="24"/>
      <c r="U6408" s="25"/>
      <c r="V6408" s="25"/>
      <c r="W6408" s="25"/>
      <c r="X6408" s="25"/>
      <c r="Y6408" s="25"/>
      <c r="AF6408" s="25"/>
      <c r="AG6408" s="26"/>
      <c r="AH6408" s="25"/>
      <c r="AI6408" s="25"/>
    </row>
    <row r="6409" spans="5:35">
      <c r="E6409" s="24"/>
      <c r="F6409" s="24"/>
      <c r="H6409" s="24"/>
      <c r="I6409" s="24"/>
      <c r="J6409" s="24"/>
      <c r="K6409" s="24"/>
      <c r="L6409" s="24"/>
      <c r="M6409" s="24"/>
      <c r="N6409" s="24"/>
      <c r="O6409" s="24"/>
      <c r="P6409" s="24"/>
      <c r="U6409" s="25"/>
      <c r="V6409" s="25"/>
      <c r="W6409" s="25"/>
      <c r="X6409" s="25"/>
      <c r="Y6409" s="25"/>
      <c r="AF6409" s="25"/>
      <c r="AG6409" s="26"/>
      <c r="AH6409" s="25"/>
      <c r="AI6409" s="25"/>
    </row>
    <row r="6410" spans="5:35">
      <c r="E6410" s="24"/>
      <c r="F6410" s="24"/>
      <c r="H6410" s="24"/>
      <c r="I6410" s="24"/>
      <c r="J6410" s="24"/>
      <c r="K6410" s="24"/>
      <c r="L6410" s="24"/>
      <c r="M6410" s="24"/>
      <c r="N6410" s="24"/>
      <c r="O6410" s="24"/>
      <c r="P6410" s="24"/>
      <c r="U6410" s="25"/>
      <c r="V6410" s="25"/>
      <c r="W6410" s="25"/>
      <c r="X6410" s="25"/>
      <c r="Y6410" s="25"/>
      <c r="AF6410" s="25"/>
      <c r="AG6410" s="26"/>
      <c r="AH6410" s="25"/>
      <c r="AI6410" s="25"/>
    </row>
    <row r="6411" spans="5:35">
      <c r="E6411" s="24"/>
      <c r="F6411" s="24"/>
      <c r="H6411" s="24"/>
      <c r="I6411" s="24"/>
      <c r="J6411" s="24"/>
      <c r="K6411" s="24"/>
      <c r="L6411" s="24"/>
      <c r="M6411" s="24"/>
      <c r="N6411" s="24"/>
      <c r="O6411" s="24"/>
      <c r="P6411" s="24"/>
      <c r="U6411" s="25"/>
      <c r="V6411" s="25"/>
      <c r="W6411" s="25"/>
      <c r="X6411" s="25"/>
      <c r="Y6411" s="25"/>
      <c r="AF6411" s="25"/>
      <c r="AG6411" s="26"/>
      <c r="AH6411" s="25"/>
      <c r="AI6411" s="25"/>
    </row>
    <row r="6412" spans="5:35">
      <c r="E6412" s="24"/>
      <c r="F6412" s="24"/>
      <c r="H6412" s="24"/>
      <c r="I6412" s="24"/>
      <c r="J6412" s="24"/>
      <c r="K6412" s="24"/>
      <c r="L6412" s="24"/>
      <c r="M6412" s="24"/>
      <c r="N6412" s="24"/>
      <c r="O6412" s="24"/>
      <c r="P6412" s="24"/>
      <c r="U6412" s="25"/>
      <c r="V6412" s="25"/>
      <c r="W6412" s="25"/>
      <c r="X6412" s="25"/>
      <c r="Y6412" s="25"/>
      <c r="AF6412" s="25"/>
      <c r="AG6412" s="26"/>
      <c r="AH6412" s="25"/>
      <c r="AI6412" s="25"/>
    </row>
    <row r="6413" spans="5:35">
      <c r="E6413" s="24"/>
      <c r="F6413" s="24"/>
      <c r="H6413" s="24"/>
      <c r="I6413" s="24"/>
      <c r="J6413" s="24"/>
      <c r="K6413" s="24"/>
      <c r="L6413" s="24"/>
      <c r="M6413" s="24"/>
      <c r="N6413" s="24"/>
      <c r="O6413" s="24"/>
      <c r="P6413" s="24"/>
      <c r="U6413" s="25"/>
      <c r="V6413" s="25"/>
      <c r="W6413" s="25"/>
      <c r="X6413" s="25"/>
      <c r="Y6413" s="25"/>
      <c r="AF6413" s="25"/>
      <c r="AG6413" s="26"/>
      <c r="AH6413" s="25"/>
      <c r="AI6413" s="25"/>
    </row>
    <row r="6414" spans="5:35">
      <c r="E6414" s="24"/>
      <c r="F6414" s="24"/>
      <c r="H6414" s="24"/>
      <c r="I6414" s="24"/>
      <c r="J6414" s="24"/>
      <c r="K6414" s="24"/>
      <c r="L6414" s="24"/>
      <c r="M6414" s="24"/>
      <c r="N6414" s="24"/>
      <c r="O6414" s="24"/>
      <c r="P6414" s="24"/>
      <c r="U6414" s="25"/>
      <c r="V6414" s="25"/>
      <c r="W6414" s="25"/>
      <c r="X6414" s="25"/>
      <c r="Y6414" s="25"/>
      <c r="AF6414" s="25"/>
      <c r="AG6414" s="26"/>
      <c r="AH6414" s="25"/>
      <c r="AI6414" s="25"/>
    </row>
    <row r="6415" spans="5:35">
      <c r="E6415" s="24"/>
      <c r="F6415" s="24"/>
      <c r="H6415" s="24"/>
      <c r="I6415" s="24"/>
      <c r="J6415" s="24"/>
      <c r="K6415" s="24"/>
      <c r="L6415" s="24"/>
      <c r="M6415" s="24"/>
      <c r="N6415" s="24"/>
      <c r="O6415" s="24"/>
      <c r="P6415" s="24"/>
      <c r="U6415" s="25"/>
      <c r="V6415" s="25"/>
      <c r="W6415" s="25"/>
      <c r="X6415" s="25"/>
      <c r="Y6415" s="25"/>
      <c r="AF6415" s="25"/>
      <c r="AG6415" s="26"/>
      <c r="AH6415" s="25"/>
      <c r="AI6415" s="25"/>
    </row>
    <row r="6416" spans="5:35">
      <c r="E6416" s="24"/>
      <c r="F6416" s="24"/>
      <c r="H6416" s="24"/>
      <c r="I6416" s="24"/>
      <c r="J6416" s="24"/>
      <c r="K6416" s="24"/>
      <c r="L6416" s="24"/>
      <c r="M6416" s="24"/>
      <c r="N6416" s="24"/>
      <c r="O6416" s="24"/>
      <c r="P6416" s="24"/>
      <c r="U6416" s="25"/>
      <c r="V6416" s="25"/>
      <c r="W6416" s="25"/>
      <c r="X6416" s="25"/>
      <c r="Y6416" s="25"/>
      <c r="AF6416" s="25"/>
      <c r="AG6416" s="26"/>
      <c r="AH6416" s="25"/>
      <c r="AI6416" s="25"/>
    </row>
    <row r="6417" spans="5:35">
      <c r="E6417" s="24"/>
      <c r="F6417" s="24"/>
      <c r="H6417" s="24"/>
      <c r="I6417" s="24"/>
      <c r="J6417" s="24"/>
      <c r="K6417" s="24"/>
      <c r="L6417" s="24"/>
      <c r="M6417" s="24"/>
      <c r="N6417" s="24"/>
      <c r="O6417" s="24"/>
      <c r="P6417" s="24"/>
      <c r="U6417" s="25"/>
      <c r="V6417" s="25"/>
      <c r="W6417" s="25"/>
      <c r="X6417" s="25"/>
      <c r="Y6417" s="25"/>
      <c r="AF6417" s="25"/>
      <c r="AG6417" s="26"/>
      <c r="AH6417" s="25"/>
      <c r="AI6417" s="25"/>
    </row>
    <row r="6418" spans="5:35">
      <c r="E6418" s="24"/>
      <c r="F6418" s="24"/>
      <c r="H6418" s="24"/>
      <c r="I6418" s="24"/>
      <c r="J6418" s="24"/>
      <c r="K6418" s="24"/>
      <c r="L6418" s="24"/>
      <c r="M6418" s="24"/>
      <c r="N6418" s="24"/>
      <c r="O6418" s="24"/>
      <c r="P6418" s="24"/>
      <c r="U6418" s="25"/>
      <c r="V6418" s="25"/>
      <c r="W6418" s="25"/>
      <c r="X6418" s="25"/>
      <c r="Y6418" s="25"/>
      <c r="AF6418" s="25"/>
      <c r="AG6418" s="26"/>
      <c r="AH6418" s="25"/>
      <c r="AI6418" s="25"/>
    </row>
    <row r="6419" spans="5:35">
      <c r="E6419" s="24"/>
      <c r="F6419" s="24"/>
      <c r="H6419" s="24"/>
      <c r="I6419" s="24"/>
      <c r="J6419" s="24"/>
      <c r="K6419" s="24"/>
      <c r="L6419" s="24"/>
      <c r="M6419" s="24"/>
      <c r="N6419" s="24"/>
      <c r="O6419" s="24"/>
      <c r="P6419" s="24"/>
      <c r="U6419" s="25"/>
      <c r="V6419" s="25"/>
      <c r="W6419" s="25"/>
      <c r="X6419" s="25"/>
      <c r="Y6419" s="25"/>
      <c r="AF6419" s="25"/>
      <c r="AG6419" s="26"/>
      <c r="AH6419" s="25"/>
      <c r="AI6419" s="25"/>
    </row>
    <row r="6420" spans="5:35">
      <c r="E6420" s="24"/>
      <c r="F6420" s="24"/>
      <c r="H6420" s="24"/>
      <c r="I6420" s="24"/>
      <c r="J6420" s="24"/>
      <c r="K6420" s="24"/>
      <c r="L6420" s="24"/>
      <c r="M6420" s="24"/>
      <c r="N6420" s="24"/>
      <c r="O6420" s="24"/>
      <c r="P6420" s="24"/>
      <c r="U6420" s="25"/>
      <c r="V6420" s="25"/>
      <c r="W6420" s="25"/>
      <c r="X6420" s="25"/>
      <c r="Y6420" s="25"/>
      <c r="AF6420" s="25"/>
      <c r="AG6420" s="26"/>
      <c r="AH6420" s="25"/>
      <c r="AI6420" s="25"/>
    </row>
    <row r="6421" spans="5:35">
      <c r="E6421" s="24"/>
      <c r="F6421" s="24"/>
      <c r="H6421" s="24"/>
      <c r="I6421" s="24"/>
      <c r="J6421" s="24"/>
      <c r="K6421" s="24"/>
      <c r="L6421" s="24"/>
      <c r="M6421" s="24"/>
      <c r="N6421" s="24"/>
      <c r="O6421" s="24"/>
      <c r="P6421" s="24"/>
      <c r="U6421" s="25"/>
      <c r="V6421" s="25"/>
      <c r="W6421" s="25"/>
      <c r="X6421" s="25"/>
      <c r="Y6421" s="25"/>
      <c r="AF6421" s="25"/>
      <c r="AG6421" s="26"/>
      <c r="AH6421" s="25"/>
      <c r="AI6421" s="25"/>
    </row>
    <row r="6422" spans="5:35">
      <c r="E6422" s="24"/>
      <c r="F6422" s="24"/>
      <c r="H6422" s="24"/>
      <c r="I6422" s="24"/>
      <c r="J6422" s="24"/>
      <c r="K6422" s="24"/>
      <c r="L6422" s="24"/>
      <c r="M6422" s="24"/>
      <c r="N6422" s="24"/>
      <c r="O6422" s="24"/>
      <c r="P6422" s="24"/>
      <c r="U6422" s="25"/>
      <c r="V6422" s="25"/>
      <c r="W6422" s="25"/>
      <c r="X6422" s="25"/>
      <c r="Y6422" s="25"/>
      <c r="AF6422" s="25"/>
      <c r="AG6422" s="26"/>
      <c r="AH6422" s="25"/>
      <c r="AI6422" s="25"/>
    </row>
    <row r="6423" spans="5:35">
      <c r="E6423" s="24"/>
      <c r="F6423" s="24"/>
      <c r="H6423" s="24"/>
      <c r="I6423" s="24"/>
      <c r="J6423" s="24"/>
      <c r="K6423" s="24"/>
      <c r="L6423" s="24"/>
      <c r="M6423" s="24"/>
      <c r="N6423" s="24"/>
      <c r="O6423" s="24"/>
      <c r="P6423" s="24"/>
      <c r="U6423" s="25"/>
      <c r="V6423" s="25"/>
      <c r="W6423" s="25"/>
      <c r="X6423" s="25"/>
      <c r="Y6423" s="25"/>
      <c r="AF6423" s="25"/>
      <c r="AG6423" s="26"/>
      <c r="AH6423" s="25"/>
      <c r="AI6423" s="25"/>
    </row>
    <row r="6424" spans="5:35">
      <c r="E6424" s="24"/>
      <c r="F6424" s="24"/>
      <c r="H6424" s="24"/>
      <c r="I6424" s="24"/>
      <c r="J6424" s="24"/>
      <c r="K6424" s="24"/>
      <c r="L6424" s="24"/>
      <c r="M6424" s="24"/>
      <c r="N6424" s="24"/>
      <c r="O6424" s="24"/>
      <c r="P6424" s="24"/>
      <c r="U6424" s="25"/>
      <c r="V6424" s="25"/>
      <c r="W6424" s="25"/>
      <c r="X6424" s="25"/>
      <c r="Y6424" s="25"/>
      <c r="AF6424" s="25"/>
      <c r="AG6424" s="26"/>
      <c r="AH6424" s="25"/>
      <c r="AI6424" s="25"/>
    </row>
    <row r="6425" spans="5:35">
      <c r="E6425" s="24"/>
      <c r="F6425" s="24"/>
      <c r="H6425" s="24"/>
      <c r="I6425" s="24"/>
      <c r="J6425" s="24"/>
      <c r="K6425" s="24"/>
      <c r="L6425" s="24"/>
      <c r="M6425" s="24"/>
      <c r="N6425" s="24"/>
      <c r="O6425" s="24"/>
      <c r="P6425" s="24"/>
      <c r="U6425" s="25"/>
      <c r="V6425" s="25"/>
      <c r="W6425" s="25"/>
      <c r="X6425" s="25"/>
      <c r="Y6425" s="25"/>
      <c r="AF6425" s="25"/>
      <c r="AG6425" s="26"/>
      <c r="AH6425" s="25"/>
      <c r="AI6425" s="25"/>
    </row>
    <row r="6426" spans="5:35">
      <c r="E6426" s="24"/>
      <c r="F6426" s="24"/>
      <c r="H6426" s="24"/>
      <c r="I6426" s="24"/>
      <c r="J6426" s="24"/>
      <c r="K6426" s="24"/>
      <c r="L6426" s="24"/>
      <c r="M6426" s="24"/>
      <c r="N6426" s="24"/>
      <c r="O6426" s="24"/>
      <c r="P6426" s="24"/>
      <c r="U6426" s="25"/>
      <c r="V6426" s="25"/>
      <c r="W6426" s="25"/>
      <c r="X6426" s="25"/>
      <c r="Y6426" s="25"/>
      <c r="AF6426" s="25"/>
      <c r="AG6426" s="26"/>
      <c r="AH6426" s="25"/>
      <c r="AI6426" s="25"/>
    </row>
    <row r="6427" spans="5:35">
      <c r="E6427" s="24"/>
      <c r="F6427" s="24"/>
      <c r="H6427" s="24"/>
      <c r="I6427" s="24"/>
      <c r="J6427" s="24"/>
      <c r="K6427" s="24"/>
      <c r="L6427" s="24"/>
      <c r="M6427" s="24"/>
      <c r="N6427" s="24"/>
      <c r="O6427" s="24"/>
      <c r="P6427" s="24"/>
      <c r="U6427" s="25"/>
      <c r="V6427" s="25"/>
      <c r="W6427" s="25"/>
      <c r="X6427" s="25"/>
      <c r="Y6427" s="25"/>
      <c r="AF6427" s="25"/>
      <c r="AG6427" s="26"/>
      <c r="AH6427" s="25"/>
      <c r="AI6427" s="25"/>
    </row>
    <row r="6428" spans="5:35">
      <c r="E6428" s="24"/>
      <c r="F6428" s="24"/>
      <c r="H6428" s="24"/>
      <c r="I6428" s="24"/>
      <c r="J6428" s="24"/>
      <c r="K6428" s="24"/>
      <c r="L6428" s="24"/>
      <c r="M6428" s="24"/>
      <c r="N6428" s="24"/>
      <c r="O6428" s="24"/>
      <c r="P6428" s="24"/>
      <c r="U6428" s="25"/>
      <c r="V6428" s="25"/>
      <c r="W6428" s="25"/>
      <c r="X6428" s="25"/>
      <c r="Y6428" s="25"/>
      <c r="AF6428" s="25"/>
      <c r="AG6428" s="26"/>
      <c r="AH6428" s="25"/>
      <c r="AI6428" s="25"/>
    </row>
    <row r="6429" spans="5:35">
      <c r="E6429" s="24"/>
      <c r="F6429" s="24"/>
      <c r="H6429" s="24"/>
      <c r="I6429" s="24"/>
      <c r="J6429" s="24"/>
      <c r="K6429" s="24"/>
      <c r="L6429" s="24"/>
      <c r="M6429" s="24"/>
      <c r="N6429" s="24"/>
      <c r="O6429" s="24"/>
      <c r="P6429" s="24"/>
      <c r="U6429" s="25"/>
      <c r="V6429" s="25"/>
      <c r="W6429" s="25"/>
      <c r="X6429" s="25"/>
      <c r="Y6429" s="25"/>
      <c r="AF6429" s="25"/>
      <c r="AG6429" s="26"/>
      <c r="AH6429" s="25"/>
      <c r="AI6429" s="25"/>
    </row>
    <row r="6430" spans="5:35">
      <c r="E6430" s="24"/>
      <c r="F6430" s="24"/>
      <c r="H6430" s="24"/>
      <c r="I6430" s="24"/>
      <c r="J6430" s="24"/>
      <c r="K6430" s="24"/>
      <c r="L6430" s="24"/>
      <c r="M6430" s="24"/>
      <c r="N6430" s="24"/>
      <c r="O6430" s="24"/>
      <c r="P6430" s="24"/>
      <c r="U6430" s="25"/>
      <c r="V6430" s="25"/>
      <c r="W6430" s="25"/>
      <c r="X6430" s="25"/>
      <c r="Y6430" s="25"/>
      <c r="AF6430" s="25"/>
      <c r="AG6430" s="26"/>
      <c r="AH6430" s="25"/>
      <c r="AI6430" s="25"/>
    </row>
    <row r="6431" spans="5:35">
      <c r="E6431" s="24"/>
      <c r="F6431" s="24"/>
      <c r="H6431" s="24"/>
      <c r="I6431" s="24"/>
      <c r="J6431" s="24"/>
      <c r="K6431" s="24"/>
      <c r="L6431" s="24"/>
      <c r="M6431" s="24"/>
      <c r="N6431" s="24"/>
      <c r="O6431" s="24"/>
      <c r="P6431" s="24"/>
      <c r="U6431" s="25"/>
      <c r="V6431" s="25"/>
      <c r="W6431" s="25"/>
      <c r="X6431" s="25"/>
      <c r="Y6431" s="25"/>
      <c r="AF6431" s="25"/>
      <c r="AG6431" s="26"/>
      <c r="AH6431" s="25"/>
      <c r="AI6431" s="25"/>
    </row>
    <row r="6432" spans="5:35">
      <c r="E6432" s="24"/>
      <c r="F6432" s="24"/>
      <c r="H6432" s="24"/>
      <c r="I6432" s="24"/>
      <c r="J6432" s="24"/>
      <c r="K6432" s="24"/>
      <c r="L6432" s="24"/>
      <c r="M6432" s="24"/>
      <c r="N6432" s="24"/>
      <c r="O6432" s="24"/>
      <c r="P6432" s="24"/>
      <c r="U6432" s="25"/>
      <c r="V6432" s="25"/>
      <c r="W6432" s="25"/>
      <c r="X6432" s="25"/>
      <c r="Y6432" s="25"/>
      <c r="AF6432" s="25"/>
      <c r="AG6432" s="26"/>
      <c r="AH6432" s="25"/>
      <c r="AI6432" s="25"/>
    </row>
    <row r="6433" spans="5:35">
      <c r="E6433" s="24"/>
      <c r="F6433" s="24"/>
      <c r="H6433" s="24"/>
      <c r="I6433" s="24"/>
      <c r="J6433" s="24"/>
      <c r="K6433" s="24"/>
      <c r="L6433" s="24"/>
      <c r="M6433" s="24"/>
      <c r="N6433" s="24"/>
      <c r="O6433" s="24"/>
      <c r="P6433" s="24"/>
      <c r="U6433" s="25"/>
      <c r="V6433" s="25"/>
      <c r="W6433" s="25"/>
      <c r="X6433" s="25"/>
      <c r="Y6433" s="25"/>
      <c r="AF6433" s="25"/>
      <c r="AG6433" s="26"/>
      <c r="AH6433" s="25"/>
      <c r="AI6433" s="25"/>
    </row>
    <row r="6434" spans="5:35">
      <c r="E6434" s="24"/>
      <c r="F6434" s="24"/>
      <c r="H6434" s="24"/>
      <c r="I6434" s="24"/>
      <c r="J6434" s="24"/>
      <c r="K6434" s="24"/>
      <c r="L6434" s="24"/>
      <c r="M6434" s="24"/>
      <c r="N6434" s="24"/>
      <c r="O6434" s="24"/>
      <c r="P6434" s="24"/>
      <c r="U6434" s="25"/>
      <c r="V6434" s="25"/>
      <c r="W6434" s="25"/>
      <c r="X6434" s="25"/>
      <c r="Y6434" s="25"/>
      <c r="AF6434" s="25"/>
      <c r="AG6434" s="26"/>
      <c r="AH6434" s="25"/>
      <c r="AI6434" s="25"/>
    </row>
    <row r="6435" spans="5:35">
      <c r="E6435" s="24"/>
      <c r="F6435" s="24"/>
      <c r="H6435" s="24"/>
      <c r="I6435" s="24"/>
      <c r="J6435" s="24"/>
      <c r="K6435" s="24"/>
      <c r="L6435" s="24"/>
      <c r="M6435" s="24"/>
      <c r="N6435" s="24"/>
      <c r="O6435" s="24"/>
      <c r="P6435" s="24"/>
      <c r="U6435" s="25"/>
      <c r="V6435" s="25"/>
      <c r="W6435" s="25"/>
      <c r="X6435" s="25"/>
      <c r="Y6435" s="25"/>
      <c r="AF6435" s="25"/>
      <c r="AG6435" s="26"/>
      <c r="AH6435" s="25"/>
      <c r="AI6435" s="25"/>
    </row>
    <row r="6436" spans="5:35">
      <c r="E6436" s="24"/>
      <c r="F6436" s="24"/>
      <c r="H6436" s="24"/>
      <c r="I6436" s="24"/>
      <c r="J6436" s="24"/>
      <c r="K6436" s="24"/>
      <c r="L6436" s="24"/>
      <c r="M6436" s="24"/>
      <c r="N6436" s="24"/>
      <c r="O6436" s="24"/>
      <c r="P6436" s="24"/>
      <c r="U6436" s="25"/>
      <c r="V6436" s="25"/>
      <c r="W6436" s="25"/>
      <c r="X6436" s="25"/>
      <c r="Y6436" s="25"/>
      <c r="AF6436" s="25"/>
      <c r="AG6436" s="26"/>
      <c r="AH6436" s="25"/>
      <c r="AI6436" s="25"/>
    </row>
    <row r="6437" spans="5:35">
      <c r="E6437" s="24"/>
      <c r="F6437" s="24"/>
      <c r="H6437" s="24"/>
      <c r="I6437" s="24"/>
      <c r="J6437" s="24"/>
      <c r="K6437" s="24"/>
      <c r="L6437" s="24"/>
      <c r="M6437" s="24"/>
      <c r="N6437" s="24"/>
      <c r="O6437" s="24"/>
      <c r="P6437" s="24"/>
      <c r="U6437" s="25"/>
      <c r="V6437" s="25"/>
      <c r="W6437" s="25"/>
      <c r="X6437" s="25"/>
      <c r="Y6437" s="25"/>
      <c r="AF6437" s="25"/>
      <c r="AG6437" s="26"/>
      <c r="AH6437" s="25"/>
      <c r="AI6437" s="25"/>
    </row>
    <row r="6438" spans="5:35">
      <c r="E6438" s="24"/>
      <c r="F6438" s="24"/>
      <c r="H6438" s="24"/>
      <c r="I6438" s="24"/>
      <c r="J6438" s="24"/>
      <c r="K6438" s="24"/>
      <c r="L6438" s="24"/>
      <c r="M6438" s="24"/>
      <c r="N6438" s="24"/>
      <c r="O6438" s="24"/>
      <c r="P6438" s="24"/>
      <c r="U6438" s="25"/>
      <c r="V6438" s="25"/>
      <c r="W6438" s="25"/>
      <c r="X6438" s="25"/>
      <c r="Y6438" s="25"/>
      <c r="AF6438" s="25"/>
      <c r="AG6438" s="26"/>
      <c r="AH6438" s="25"/>
      <c r="AI6438" s="25"/>
    </row>
    <row r="6439" spans="5:35">
      <c r="E6439" s="24"/>
      <c r="F6439" s="24"/>
      <c r="H6439" s="24"/>
      <c r="I6439" s="24"/>
      <c r="J6439" s="24"/>
      <c r="K6439" s="24"/>
      <c r="L6439" s="24"/>
      <c r="M6439" s="24"/>
      <c r="N6439" s="24"/>
      <c r="O6439" s="24"/>
      <c r="P6439" s="24"/>
      <c r="U6439" s="25"/>
      <c r="V6439" s="25"/>
      <c r="W6439" s="25"/>
      <c r="X6439" s="25"/>
      <c r="Y6439" s="25"/>
      <c r="AF6439" s="25"/>
      <c r="AG6439" s="26"/>
      <c r="AH6439" s="25"/>
      <c r="AI6439" s="25"/>
    </row>
    <row r="6440" spans="5:35">
      <c r="E6440" s="24"/>
      <c r="F6440" s="24"/>
      <c r="H6440" s="24"/>
      <c r="I6440" s="24"/>
      <c r="J6440" s="24"/>
      <c r="K6440" s="24"/>
      <c r="L6440" s="24"/>
      <c r="M6440" s="24"/>
      <c r="N6440" s="24"/>
      <c r="O6440" s="24"/>
      <c r="P6440" s="24"/>
      <c r="U6440" s="25"/>
      <c r="V6440" s="25"/>
      <c r="W6440" s="25"/>
      <c r="X6440" s="25"/>
      <c r="Y6440" s="25"/>
      <c r="AF6440" s="25"/>
      <c r="AG6440" s="26"/>
      <c r="AH6440" s="25"/>
      <c r="AI6440" s="25"/>
    </row>
    <row r="6441" spans="5:35">
      <c r="E6441" s="24"/>
      <c r="F6441" s="24"/>
      <c r="H6441" s="24"/>
      <c r="I6441" s="24"/>
      <c r="J6441" s="24"/>
      <c r="K6441" s="24"/>
      <c r="L6441" s="24"/>
      <c r="M6441" s="24"/>
      <c r="N6441" s="24"/>
      <c r="O6441" s="24"/>
      <c r="P6441" s="24"/>
      <c r="U6441" s="25"/>
      <c r="V6441" s="25"/>
      <c r="W6441" s="25"/>
      <c r="X6441" s="25"/>
      <c r="Y6441" s="25"/>
      <c r="AF6441" s="25"/>
      <c r="AG6441" s="26"/>
      <c r="AH6441" s="25"/>
      <c r="AI6441" s="25"/>
    </row>
    <row r="6442" spans="5:35">
      <c r="E6442" s="24"/>
      <c r="F6442" s="24"/>
      <c r="H6442" s="24"/>
      <c r="I6442" s="24"/>
      <c r="J6442" s="24"/>
      <c r="K6442" s="24"/>
      <c r="L6442" s="24"/>
      <c r="M6442" s="24"/>
      <c r="N6442" s="24"/>
      <c r="O6442" s="24"/>
      <c r="P6442" s="24"/>
      <c r="U6442" s="25"/>
      <c r="V6442" s="25"/>
      <c r="W6442" s="25"/>
      <c r="X6442" s="25"/>
      <c r="Y6442" s="25"/>
      <c r="AF6442" s="25"/>
      <c r="AG6442" s="26"/>
      <c r="AH6442" s="25"/>
      <c r="AI6442" s="25"/>
    </row>
    <row r="6443" spans="5:35">
      <c r="E6443" s="24"/>
      <c r="F6443" s="24"/>
      <c r="H6443" s="24"/>
      <c r="I6443" s="24"/>
      <c r="J6443" s="24"/>
      <c r="K6443" s="24"/>
      <c r="L6443" s="24"/>
      <c r="M6443" s="24"/>
      <c r="N6443" s="24"/>
      <c r="O6443" s="24"/>
      <c r="P6443" s="24"/>
      <c r="U6443" s="25"/>
      <c r="V6443" s="25"/>
      <c r="W6443" s="25"/>
      <c r="X6443" s="25"/>
      <c r="Y6443" s="25"/>
      <c r="AF6443" s="25"/>
      <c r="AG6443" s="26"/>
      <c r="AH6443" s="25"/>
      <c r="AI6443" s="25"/>
    </row>
    <row r="6444" spans="5:35">
      <c r="E6444" s="24"/>
      <c r="F6444" s="24"/>
      <c r="H6444" s="24"/>
      <c r="I6444" s="24"/>
      <c r="J6444" s="24"/>
      <c r="K6444" s="24"/>
      <c r="L6444" s="24"/>
      <c r="M6444" s="24"/>
      <c r="N6444" s="24"/>
      <c r="O6444" s="24"/>
      <c r="P6444" s="24"/>
      <c r="U6444" s="25"/>
      <c r="V6444" s="25"/>
      <c r="W6444" s="25"/>
      <c r="X6444" s="25"/>
      <c r="Y6444" s="25"/>
      <c r="AF6444" s="25"/>
      <c r="AG6444" s="26"/>
      <c r="AH6444" s="25"/>
      <c r="AI6444" s="25"/>
    </row>
    <row r="6445" spans="5:35">
      <c r="E6445" s="24"/>
      <c r="F6445" s="24"/>
      <c r="H6445" s="24"/>
      <c r="I6445" s="24"/>
      <c r="J6445" s="24"/>
      <c r="K6445" s="24"/>
      <c r="L6445" s="24"/>
      <c r="M6445" s="24"/>
      <c r="N6445" s="24"/>
      <c r="O6445" s="24"/>
      <c r="P6445" s="24"/>
      <c r="U6445" s="25"/>
      <c r="V6445" s="25"/>
      <c r="W6445" s="25"/>
      <c r="X6445" s="25"/>
      <c r="Y6445" s="25"/>
      <c r="AF6445" s="25"/>
      <c r="AG6445" s="26"/>
      <c r="AH6445" s="25"/>
      <c r="AI6445" s="25"/>
    </row>
    <row r="6446" spans="5:35">
      <c r="E6446" s="24"/>
      <c r="F6446" s="24"/>
      <c r="H6446" s="24"/>
      <c r="I6446" s="24"/>
      <c r="J6446" s="24"/>
      <c r="K6446" s="24"/>
      <c r="L6446" s="24"/>
      <c r="M6446" s="24"/>
      <c r="N6446" s="24"/>
      <c r="O6446" s="24"/>
      <c r="P6446" s="24"/>
      <c r="U6446" s="25"/>
      <c r="V6446" s="25"/>
      <c r="W6446" s="25"/>
      <c r="X6446" s="25"/>
      <c r="Y6446" s="25"/>
      <c r="AF6446" s="25"/>
      <c r="AG6446" s="26"/>
      <c r="AH6446" s="25"/>
      <c r="AI6446" s="25"/>
    </row>
    <row r="6447" spans="5:35">
      <c r="E6447" s="24"/>
      <c r="F6447" s="24"/>
      <c r="H6447" s="24"/>
      <c r="I6447" s="24"/>
      <c r="J6447" s="24"/>
      <c r="K6447" s="24"/>
      <c r="L6447" s="24"/>
      <c r="M6447" s="24"/>
      <c r="N6447" s="24"/>
      <c r="O6447" s="24"/>
      <c r="P6447" s="24"/>
      <c r="U6447" s="25"/>
      <c r="V6447" s="25"/>
      <c r="W6447" s="25"/>
      <c r="X6447" s="25"/>
      <c r="Y6447" s="25"/>
      <c r="AF6447" s="25"/>
      <c r="AG6447" s="26"/>
      <c r="AH6447" s="25"/>
      <c r="AI6447" s="25"/>
    </row>
    <row r="6448" spans="5:35">
      <c r="E6448" s="24"/>
      <c r="F6448" s="24"/>
      <c r="H6448" s="24"/>
      <c r="I6448" s="24"/>
      <c r="J6448" s="24"/>
      <c r="K6448" s="24"/>
      <c r="L6448" s="24"/>
      <c r="M6448" s="24"/>
      <c r="N6448" s="24"/>
      <c r="O6448" s="24"/>
      <c r="P6448" s="24"/>
      <c r="U6448" s="25"/>
      <c r="V6448" s="25"/>
      <c r="W6448" s="25"/>
      <c r="X6448" s="25"/>
      <c r="Y6448" s="25"/>
      <c r="AF6448" s="25"/>
      <c r="AG6448" s="26"/>
      <c r="AH6448" s="25"/>
      <c r="AI6448" s="25"/>
    </row>
    <row r="6449" spans="5:35">
      <c r="E6449" s="24"/>
      <c r="F6449" s="24"/>
      <c r="H6449" s="24"/>
      <c r="I6449" s="24"/>
      <c r="J6449" s="24"/>
      <c r="K6449" s="24"/>
      <c r="L6449" s="24"/>
      <c r="M6449" s="24"/>
      <c r="N6449" s="24"/>
      <c r="O6449" s="24"/>
      <c r="P6449" s="24"/>
      <c r="U6449" s="25"/>
      <c r="V6449" s="25"/>
      <c r="W6449" s="25"/>
      <c r="X6449" s="25"/>
      <c r="Y6449" s="25"/>
      <c r="AF6449" s="25"/>
      <c r="AG6449" s="26"/>
      <c r="AH6449" s="25"/>
      <c r="AI6449" s="25"/>
    </row>
    <row r="6450" spans="5:35">
      <c r="E6450" s="24"/>
      <c r="F6450" s="24"/>
      <c r="H6450" s="24"/>
      <c r="I6450" s="24"/>
      <c r="J6450" s="24"/>
      <c r="K6450" s="24"/>
      <c r="L6450" s="24"/>
      <c r="M6450" s="24"/>
      <c r="N6450" s="24"/>
      <c r="O6450" s="24"/>
      <c r="P6450" s="24"/>
      <c r="U6450" s="25"/>
      <c r="V6450" s="25"/>
      <c r="W6450" s="25"/>
      <c r="X6450" s="25"/>
      <c r="Y6450" s="25"/>
      <c r="AF6450" s="25"/>
      <c r="AG6450" s="26"/>
      <c r="AH6450" s="25"/>
      <c r="AI6450" s="25"/>
    </row>
    <row r="6451" spans="5:35">
      <c r="E6451" s="24"/>
      <c r="F6451" s="24"/>
      <c r="H6451" s="24"/>
      <c r="I6451" s="24"/>
      <c r="J6451" s="24"/>
      <c r="K6451" s="24"/>
      <c r="L6451" s="24"/>
      <c r="M6451" s="24"/>
      <c r="N6451" s="24"/>
      <c r="O6451" s="24"/>
      <c r="P6451" s="24"/>
      <c r="U6451" s="25"/>
      <c r="V6451" s="25"/>
      <c r="W6451" s="25"/>
      <c r="X6451" s="25"/>
      <c r="Y6451" s="25"/>
      <c r="AF6451" s="25"/>
      <c r="AG6451" s="26"/>
      <c r="AH6451" s="25"/>
      <c r="AI6451" s="25"/>
    </row>
    <row r="6452" spans="5:35">
      <c r="E6452" s="24"/>
      <c r="F6452" s="24"/>
      <c r="H6452" s="24"/>
      <c r="I6452" s="24"/>
      <c r="J6452" s="24"/>
      <c r="K6452" s="24"/>
      <c r="L6452" s="24"/>
      <c r="M6452" s="24"/>
      <c r="N6452" s="24"/>
      <c r="O6452" s="24"/>
      <c r="P6452" s="24"/>
      <c r="U6452" s="25"/>
      <c r="V6452" s="25"/>
      <c r="W6452" s="25"/>
      <c r="X6452" s="25"/>
      <c r="Y6452" s="25"/>
      <c r="AF6452" s="25"/>
      <c r="AG6452" s="26"/>
      <c r="AH6452" s="25"/>
      <c r="AI6452" s="25"/>
    </row>
    <row r="6453" spans="5:35">
      <c r="E6453" s="24"/>
      <c r="F6453" s="24"/>
      <c r="H6453" s="24"/>
      <c r="I6453" s="24"/>
      <c r="J6453" s="24"/>
      <c r="K6453" s="24"/>
      <c r="L6453" s="24"/>
      <c r="M6453" s="24"/>
      <c r="N6453" s="24"/>
      <c r="O6453" s="24"/>
      <c r="P6453" s="24"/>
      <c r="U6453" s="25"/>
      <c r="V6453" s="25"/>
      <c r="W6453" s="25"/>
      <c r="X6453" s="25"/>
      <c r="Y6453" s="25"/>
      <c r="AF6453" s="25"/>
      <c r="AG6453" s="26"/>
      <c r="AH6453" s="25"/>
      <c r="AI6453" s="25"/>
    </row>
    <row r="6454" spans="5:35">
      <c r="E6454" s="24"/>
      <c r="F6454" s="24"/>
      <c r="H6454" s="24"/>
      <c r="I6454" s="24"/>
      <c r="J6454" s="24"/>
      <c r="K6454" s="24"/>
      <c r="L6454" s="24"/>
      <c r="M6454" s="24"/>
      <c r="N6454" s="24"/>
      <c r="O6454" s="24"/>
      <c r="P6454" s="24"/>
      <c r="U6454" s="25"/>
      <c r="V6454" s="25"/>
      <c r="W6454" s="25"/>
      <c r="X6454" s="25"/>
      <c r="Y6454" s="25"/>
      <c r="AF6454" s="25"/>
      <c r="AG6454" s="26"/>
      <c r="AH6454" s="25"/>
      <c r="AI6454" s="25"/>
    </row>
    <row r="6455" spans="5:35">
      <c r="E6455" s="24"/>
      <c r="F6455" s="24"/>
      <c r="H6455" s="24"/>
      <c r="I6455" s="24"/>
      <c r="J6455" s="24"/>
      <c r="K6455" s="24"/>
      <c r="L6455" s="24"/>
      <c r="M6455" s="24"/>
      <c r="N6455" s="24"/>
      <c r="O6455" s="24"/>
      <c r="P6455" s="24"/>
      <c r="U6455" s="25"/>
      <c r="V6455" s="25"/>
      <c r="W6455" s="25"/>
      <c r="X6455" s="25"/>
      <c r="Y6455" s="25"/>
      <c r="AF6455" s="25"/>
      <c r="AG6455" s="26"/>
      <c r="AH6455" s="25"/>
      <c r="AI6455" s="25"/>
    </row>
    <row r="6456" spans="5:35">
      <c r="E6456" s="24"/>
      <c r="F6456" s="24"/>
      <c r="H6456" s="24"/>
      <c r="I6456" s="24"/>
      <c r="J6456" s="24"/>
      <c r="K6456" s="24"/>
      <c r="L6456" s="24"/>
      <c r="M6456" s="24"/>
      <c r="N6456" s="24"/>
      <c r="O6456" s="24"/>
      <c r="P6456" s="24"/>
      <c r="U6456" s="25"/>
      <c r="V6456" s="25"/>
      <c r="W6456" s="25"/>
      <c r="X6456" s="25"/>
      <c r="Y6456" s="25"/>
      <c r="AF6456" s="25"/>
      <c r="AG6456" s="26"/>
      <c r="AH6456" s="25"/>
      <c r="AI6456" s="25"/>
    </row>
    <row r="6457" spans="5:35">
      <c r="E6457" s="24"/>
      <c r="F6457" s="24"/>
      <c r="H6457" s="24"/>
      <c r="I6457" s="24"/>
      <c r="J6457" s="24"/>
      <c r="K6457" s="24"/>
      <c r="L6457" s="24"/>
      <c r="M6457" s="24"/>
      <c r="N6457" s="24"/>
      <c r="O6457" s="24"/>
      <c r="P6457" s="24"/>
      <c r="U6457" s="25"/>
      <c r="V6457" s="25"/>
      <c r="W6457" s="25"/>
      <c r="X6457" s="25"/>
      <c r="Y6457" s="25"/>
      <c r="AF6457" s="25"/>
      <c r="AG6457" s="26"/>
      <c r="AH6457" s="25"/>
      <c r="AI6457" s="25"/>
    </row>
    <row r="6458" spans="5:35">
      <c r="E6458" s="24"/>
      <c r="F6458" s="24"/>
      <c r="H6458" s="24"/>
      <c r="I6458" s="24"/>
      <c r="J6458" s="24"/>
      <c r="K6458" s="24"/>
      <c r="L6458" s="24"/>
      <c r="M6458" s="24"/>
      <c r="N6458" s="24"/>
      <c r="O6458" s="24"/>
      <c r="P6458" s="24"/>
      <c r="U6458" s="25"/>
      <c r="V6458" s="25"/>
      <c r="W6458" s="25"/>
      <c r="X6458" s="25"/>
      <c r="Y6458" s="25"/>
      <c r="AF6458" s="25"/>
      <c r="AG6458" s="26"/>
      <c r="AH6458" s="25"/>
      <c r="AI6458" s="25"/>
    </row>
    <row r="6459" spans="5:35">
      <c r="E6459" s="24"/>
      <c r="F6459" s="24"/>
      <c r="H6459" s="24"/>
      <c r="I6459" s="24"/>
      <c r="J6459" s="24"/>
      <c r="K6459" s="24"/>
      <c r="L6459" s="24"/>
      <c r="M6459" s="24"/>
      <c r="N6459" s="24"/>
      <c r="O6459" s="24"/>
      <c r="P6459" s="24"/>
      <c r="U6459" s="25"/>
      <c r="V6459" s="25"/>
      <c r="W6459" s="25"/>
      <c r="X6459" s="25"/>
      <c r="Y6459" s="25"/>
      <c r="AF6459" s="25"/>
      <c r="AG6459" s="26"/>
      <c r="AH6459" s="25"/>
      <c r="AI6459" s="25"/>
    </row>
    <row r="6460" spans="5:35">
      <c r="E6460" s="24"/>
      <c r="F6460" s="24"/>
      <c r="H6460" s="24"/>
      <c r="I6460" s="24"/>
      <c r="J6460" s="24"/>
      <c r="K6460" s="24"/>
      <c r="L6460" s="24"/>
      <c r="M6460" s="24"/>
      <c r="N6460" s="24"/>
      <c r="O6460" s="24"/>
      <c r="P6460" s="24"/>
      <c r="U6460" s="25"/>
      <c r="V6460" s="25"/>
      <c r="W6460" s="25"/>
      <c r="X6460" s="25"/>
      <c r="Y6460" s="25"/>
      <c r="AF6460" s="25"/>
      <c r="AG6460" s="26"/>
      <c r="AH6460" s="25"/>
      <c r="AI6460" s="25"/>
    </row>
    <row r="6461" spans="5:35">
      <c r="E6461" s="24"/>
      <c r="F6461" s="24"/>
      <c r="H6461" s="24"/>
      <c r="I6461" s="24"/>
      <c r="J6461" s="24"/>
      <c r="K6461" s="24"/>
      <c r="L6461" s="24"/>
      <c r="M6461" s="24"/>
      <c r="N6461" s="24"/>
      <c r="O6461" s="24"/>
      <c r="P6461" s="24"/>
      <c r="U6461" s="25"/>
      <c r="V6461" s="25"/>
      <c r="W6461" s="25"/>
      <c r="X6461" s="25"/>
      <c r="Y6461" s="25"/>
      <c r="AF6461" s="25"/>
      <c r="AG6461" s="26"/>
      <c r="AH6461" s="25"/>
      <c r="AI6461" s="25"/>
    </row>
    <row r="6462" spans="5:35">
      <c r="E6462" s="24"/>
      <c r="F6462" s="24"/>
      <c r="H6462" s="24"/>
      <c r="I6462" s="24"/>
      <c r="J6462" s="24"/>
      <c r="K6462" s="24"/>
      <c r="L6462" s="24"/>
      <c r="M6462" s="24"/>
      <c r="N6462" s="24"/>
      <c r="O6462" s="24"/>
      <c r="P6462" s="24"/>
      <c r="U6462" s="25"/>
      <c r="V6462" s="25"/>
      <c r="W6462" s="25"/>
      <c r="X6462" s="25"/>
      <c r="Y6462" s="25"/>
      <c r="AF6462" s="25"/>
      <c r="AG6462" s="26"/>
      <c r="AH6462" s="25"/>
      <c r="AI6462" s="25"/>
    </row>
    <row r="6463" spans="5:35">
      <c r="E6463" s="24"/>
      <c r="F6463" s="24"/>
      <c r="H6463" s="24"/>
      <c r="I6463" s="24"/>
      <c r="J6463" s="24"/>
      <c r="K6463" s="24"/>
      <c r="L6463" s="24"/>
      <c r="M6463" s="24"/>
      <c r="N6463" s="24"/>
      <c r="O6463" s="24"/>
      <c r="P6463" s="24"/>
      <c r="U6463" s="25"/>
      <c r="V6463" s="25"/>
      <c r="W6463" s="25"/>
      <c r="X6463" s="25"/>
      <c r="Y6463" s="25"/>
      <c r="AF6463" s="25"/>
      <c r="AG6463" s="26"/>
      <c r="AH6463" s="25"/>
      <c r="AI6463" s="25"/>
    </row>
    <row r="6464" spans="5:35">
      <c r="E6464" s="24"/>
      <c r="F6464" s="24"/>
      <c r="H6464" s="24"/>
      <c r="I6464" s="24"/>
      <c r="J6464" s="24"/>
      <c r="K6464" s="24"/>
      <c r="L6464" s="24"/>
      <c r="M6464" s="24"/>
      <c r="N6464" s="24"/>
      <c r="O6464" s="24"/>
      <c r="P6464" s="24"/>
      <c r="U6464" s="25"/>
      <c r="V6464" s="25"/>
      <c r="W6464" s="25"/>
      <c r="X6464" s="25"/>
      <c r="Y6464" s="25"/>
      <c r="AF6464" s="25"/>
      <c r="AG6464" s="26"/>
      <c r="AH6464" s="25"/>
      <c r="AI6464" s="25"/>
    </row>
    <row r="6465" spans="5:35">
      <c r="E6465" s="24"/>
      <c r="F6465" s="24"/>
      <c r="H6465" s="24"/>
      <c r="I6465" s="24"/>
      <c r="J6465" s="24"/>
      <c r="K6465" s="24"/>
      <c r="L6465" s="24"/>
      <c r="M6465" s="24"/>
      <c r="N6465" s="24"/>
      <c r="O6465" s="24"/>
      <c r="P6465" s="24"/>
      <c r="U6465" s="25"/>
      <c r="V6465" s="25"/>
      <c r="W6465" s="25"/>
      <c r="X6465" s="25"/>
      <c r="Y6465" s="25"/>
      <c r="AF6465" s="25"/>
      <c r="AG6465" s="26"/>
      <c r="AH6465" s="25"/>
      <c r="AI6465" s="25"/>
    </row>
    <row r="6466" spans="5:35">
      <c r="E6466" s="24"/>
      <c r="F6466" s="24"/>
      <c r="H6466" s="24"/>
      <c r="I6466" s="24"/>
      <c r="J6466" s="24"/>
      <c r="K6466" s="24"/>
      <c r="L6466" s="24"/>
      <c r="M6466" s="24"/>
      <c r="N6466" s="24"/>
      <c r="O6466" s="24"/>
      <c r="P6466" s="24"/>
      <c r="U6466" s="25"/>
      <c r="V6466" s="25"/>
      <c r="W6466" s="25"/>
      <c r="X6466" s="25"/>
      <c r="Y6466" s="25"/>
      <c r="AF6466" s="25"/>
      <c r="AG6466" s="26"/>
      <c r="AH6466" s="25"/>
      <c r="AI6466" s="25"/>
    </row>
    <row r="6467" spans="5:35">
      <c r="E6467" s="24"/>
      <c r="F6467" s="24"/>
      <c r="H6467" s="24"/>
      <c r="I6467" s="24"/>
      <c r="J6467" s="24"/>
      <c r="K6467" s="24"/>
      <c r="L6467" s="24"/>
      <c r="M6467" s="24"/>
      <c r="N6467" s="24"/>
      <c r="O6467" s="24"/>
      <c r="P6467" s="24"/>
      <c r="U6467" s="25"/>
      <c r="V6467" s="25"/>
      <c r="W6467" s="25"/>
      <c r="X6467" s="25"/>
      <c r="Y6467" s="25"/>
      <c r="AF6467" s="25"/>
      <c r="AG6467" s="26"/>
      <c r="AH6467" s="25"/>
      <c r="AI6467" s="25"/>
    </row>
    <row r="6468" spans="5:35">
      <c r="E6468" s="24"/>
      <c r="F6468" s="24"/>
      <c r="H6468" s="24"/>
      <c r="I6468" s="24"/>
      <c r="J6468" s="24"/>
      <c r="K6468" s="24"/>
      <c r="L6468" s="24"/>
      <c r="M6468" s="24"/>
      <c r="N6468" s="24"/>
      <c r="O6468" s="24"/>
      <c r="P6468" s="24"/>
      <c r="U6468" s="25"/>
      <c r="V6468" s="25"/>
      <c r="W6468" s="25"/>
      <c r="X6468" s="25"/>
      <c r="Y6468" s="25"/>
      <c r="AF6468" s="25"/>
      <c r="AG6468" s="26"/>
      <c r="AH6468" s="25"/>
      <c r="AI6468" s="25"/>
    </row>
    <row r="6469" spans="5:35">
      <c r="E6469" s="24"/>
      <c r="F6469" s="24"/>
      <c r="H6469" s="24"/>
      <c r="I6469" s="24"/>
      <c r="J6469" s="24"/>
      <c r="K6469" s="24"/>
      <c r="L6469" s="24"/>
      <c r="M6469" s="24"/>
      <c r="N6469" s="24"/>
      <c r="O6469" s="24"/>
      <c r="P6469" s="24"/>
      <c r="U6469" s="25"/>
      <c r="V6469" s="25"/>
      <c r="W6469" s="25"/>
      <c r="X6469" s="25"/>
      <c r="Y6469" s="25"/>
      <c r="AF6469" s="25"/>
      <c r="AG6469" s="26"/>
      <c r="AH6469" s="25"/>
      <c r="AI6469" s="25"/>
    </row>
    <row r="6470" spans="5:35">
      <c r="E6470" s="24"/>
      <c r="F6470" s="24"/>
      <c r="H6470" s="24"/>
      <c r="I6470" s="24"/>
      <c r="J6470" s="24"/>
      <c r="K6470" s="24"/>
      <c r="L6470" s="24"/>
      <c r="M6470" s="24"/>
      <c r="N6470" s="24"/>
      <c r="O6470" s="24"/>
      <c r="P6470" s="24"/>
      <c r="U6470" s="25"/>
      <c r="V6470" s="25"/>
      <c r="W6470" s="25"/>
      <c r="X6470" s="25"/>
      <c r="Y6470" s="25"/>
      <c r="AF6470" s="25"/>
      <c r="AG6470" s="26"/>
      <c r="AH6470" s="25"/>
      <c r="AI6470" s="25"/>
    </row>
    <row r="6471" spans="5:35">
      <c r="E6471" s="24"/>
      <c r="F6471" s="24"/>
      <c r="H6471" s="24"/>
      <c r="I6471" s="24"/>
      <c r="J6471" s="24"/>
      <c r="K6471" s="24"/>
      <c r="L6471" s="24"/>
      <c r="M6471" s="24"/>
      <c r="N6471" s="24"/>
      <c r="O6471" s="24"/>
      <c r="P6471" s="24"/>
      <c r="U6471" s="25"/>
      <c r="V6471" s="25"/>
      <c r="W6471" s="25"/>
      <c r="X6471" s="25"/>
      <c r="Y6471" s="25"/>
      <c r="AF6471" s="25"/>
      <c r="AG6471" s="26"/>
      <c r="AH6471" s="25"/>
      <c r="AI6471" s="25"/>
    </row>
    <row r="6472" spans="5:35">
      <c r="E6472" s="24"/>
      <c r="F6472" s="24"/>
      <c r="H6472" s="24"/>
      <c r="I6472" s="24"/>
      <c r="J6472" s="24"/>
      <c r="K6472" s="24"/>
      <c r="L6472" s="24"/>
      <c r="M6472" s="24"/>
      <c r="N6472" s="24"/>
      <c r="O6472" s="24"/>
      <c r="P6472" s="24"/>
      <c r="U6472" s="25"/>
      <c r="V6472" s="25"/>
      <c r="W6472" s="25"/>
      <c r="X6472" s="25"/>
      <c r="Y6472" s="25"/>
      <c r="AF6472" s="25"/>
      <c r="AG6472" s="26"/>
      <c r="AH6472" s="25"/>
      <c r="AI6472" s="25"/>
    </row>
    <row r="6473" spans="5:35">
      <c r="E6473" s="24"/>
      <c r="F6473" s="24"/>
      <c r="H6473" s="24"/>
      <c r="I6473" s="24"/>
      <c r="J6473" s="24"/>
      <c r="K6473" s="24"/>
      <c r="L6473" s="24"/>
      <c r="M6473" s="24"/>
      <c r="N6473" s="24"/>
      <c r="O6473" s="24"/>
      <c r="P6473" s="24"/>
      <c r="U6473" s="25"/>
      <c r="V6473" s="25"/>
      <c r="W6473" s="25"/>
      <c r="X6473" s="25"/>
      <c r="Y6473" s="25"/>
      <c r="AF6473" s="25"/>
      <c r="AG6473" s="26"/>
      <c r="AH6473" s="25"/>
      <c r="AI6473" s="25"/>
    </row>
    <row r="6474" spans="5:35">
      <c r="E6474" s="24"/>
      <c r="F6474" s="24"/>
      <c r="H6474" s="24"/>
      <c r="I6474" s="24"/>
      <c r="J6474" s="24"/>
      <c r="K6474" s="24"/>
      <c r="L6474" s="24"/>
      <c r="M6474" s="24"/>
      <c r="N6474" s="24"/>
      <c r="O6474" s="24"/>
      <c r="P6474" s="24"/>
      <c r="U6474" s="25"/>
      <c r="V6474" s="25"/>
      <c r="W6474" s="25"/>
      <c r="X6474" s="25"/>
      <c r="Y6474" s="25"/>
      <c r="AF6474" s="25"/>
      <c r="AG6474" s="26"/>
      <c r="AH6474" s="25"/>
      <c r="AI6474" s="25"/>
    </row>
    <row r="6475" spans="5:35">
      <c r="E6475" s="24"/>
      <c r="F6475" s="24"/>
      <c r="H6475" s="24"/>
      <c r="I6475" s="24"/>
      <c r="J6475" s="24"/>
      <c r="K6475" s="24"/>
      <c r="L6475" s="24"/>
      <c r="M6475" s="24"/>
      <c r="N6475" s="24"/>
      <c r="O6475" s="24"/>
      <c r="P6475" s="24"/>
      <c r="U6475" s="25"/>
      <c r="V6475" s="25"/>
      <c r="W6475" s="25"/>
      <c r="X6475" s="25"/>
      <c r="Y6475" s="25"/>
      <c r="AF6475" s="25"/>
      <c r="AG6475" s="26"/>
      <c r="AH6475" s="25"/>
      <c r="AI6475" s="25"/>
    </row>
    <row r="6476" spans="5:35">
      <c r="E6476" s="24"/>
      <c r="F6476" s="24"/>
      <c r="H6476" s="24"/>
      <c r="I6476" s="24"/>
      <c r="J6476" s="24"/>
      <c r="K6476" s="24"/>
      <c r="L6476" s="24"/>
      <c r="M6476" s="24"/>
      <c r="N6476" s="24"/>
      <c r="O6476" s="24"/>
      <c r="P6476" s="24"/>
      <c r="U6476" s="25"/>
      <c r="V6476" s="25"/>
      <c r="W6476" s="25"/>
      <c r="X6476" s="25"/>
      <c r="Y6476" s="25"/>
      <c r="AF6476" s="25"/>
      <c r="AG6476" s="26"/>
      <c r="AH6476" s="25"/>
      <c r="AI6476" s="25"/>
    </row>
    <row r="6477" spans="5:35">
      <c r="E6477" s="24"/>
      <c r="F6477" s="24"/>
      <c r="H6477" s="24"/>
      <c r="I6477" s="24"/>
      <c r="J6477" s="24"/>
      <c r="K6477" s="24"/>
      <c r="L6477" s="24"/>
      <c r="M6477" s="24"/>
      <c r="N6477" s="24"/>
      <c r="O6477" s="24"/>
      <c r="P6477" s="24"/>
      <c r="U6477" s="25"/>
      <c r="V6477" s="25"/>
      <c r="W6477" s="25"/>
      <c r="X6477" s="25"/>
      <c r="Y6477" s="25"/>
      <c r="AF6477" s="25"/>
      <c r="AG6477" s="26"/>
      <c r="AH6477" s="25"/>
      <c r="AI6477" s="25"/>
    </row>
    <row r="6478" spans="5:35">
      <c r="E6478" s="24"/>
      <c r="F6478" s="24"/>
      <c r="H6478" s="24"/>
      <c r="I6478" s="24"/>
      <c r="J6478" s="24"/>
      <c r="K6478" s="24"/>
      <c r="L6478" s="24"/>
      <c r="M6478" s="24"/>
      <c r="N6478" s="24"/>
      <c r="O6478" s="24"/>
      <c r="P6478" s="24"/>
      <c r="U6478" s="25"/>
      <c r="V6478" s="25"/>
      <c r="W6478" s="25"/>
      <c r="X6478" s="25"/>
      <c r="Y6478" s="25"/>
      <c r="AF6478" s="25"/>
      <c r="AG6478" s="26"/>
      <c r="AH6478" s="25"/>
      <c r="AI6478" s="25"/>
    </row>
    <row r="6479" spans="5:35">
      <c r="E6479" s="24"/>
      <c r="F6479" s="24"/>
      <c r="H6479" s="24"/>
      <c r="I6479" s="24"/>
      <c r="J6479" s="24"/>
      <c r="K6479" s="24"/>
      <c r="L6479" s="24"/>
      <c r="M6479" s="24"/>
      <c r="N6479" s="24"/>
      <c r="O6479" s="24"/>
      <c r="P6479" s="24"/>
      <c r="U6479" s="25"/>
      <c r="V6479" s="25"/>
      <c r="W6479" s="25"/>
      <c r="X6479" s="25"/>
      <c r="Y6479" s="25"/>
      <c r="AF6479" s="25"/>
      <c r="AG6479" s="26"/>
      <c r="AH6479" s="25"/>
      <c r="AI6479" s="25"/>
    </row>
    <row r="6480" spans="5:35">
      <c r="E6480" s="24"/>
      <c r="F6480" s="24"/>
      <c r="H6480" s="24"/>
      <c r="I6480" s="24"/>
      <c r="J6480" s="24"/>
      <c r="K6480" s="24"/>
      <c r="L6480" s="24"/>
      <c r="M6480" s="24"/>
      <c r="N6480" s="24"/>
      <c r="O6480" s="24"/>
      <c r="P6480" s="24"/>
      <c r="U6480" s="25"/>
      <c r="V6480" s="25"/>
      <c r="W6480" s="25"/>
      <c r="X6480" s="25"/>
      <c r="Y6480" s="25"/>
      <c r="AF6480" s="25"/>
      <c r="AG6480" s="26"/>
      <c r="AH6480" s="25"/>
      <c r="AI6480" s="25"/>
    </row>
    <row r="6481" spans="5:35">
      <c r="E6481" s="24"/>
      <c r="F6481" s="24"/>
      <c r="H6481" s="24"/>
      <c r="I6481" s="24"/>
      <c r="J6481" s="24"/>
      <c r="K6481" s="24"/>
      <c r="L6481" s="24"/>
      <c r="M6481" s="24"/>
      <c r="N6481" s="24"/>
      <c r="O6481" s="24"/>
      <c r="P6481" s="24"/>
      <c r="U6481" s="25"/>
      <c r="V6481" s="25"/>
      <c r="W6481" s="25"/>
      <c r="X6481" s="25"/>
      <c r="Y6481" s="25"/>
      <c r="AF6481" s="25"/>
      <c r="AG6481" s="26"/>
      <c r="AH6481" s="25"/>
      <c r="AI6481" s="25"/>
    </row>
    <row r="6482" spans="5:35">
      <c r="E6482" s="24"/>
      <c r="F6482" s="24"/>
      <c r="H6482" s="24"/>
      <c r="I6482" s="24"/>
      <c r="J6482" s="24"/>
      <c r="K6482" s="24"/>
      <c r="L6482" s="24"/>
      <c r="M6482" s="24"/>
      <c r="N6482" s="24"/>
      <c r="O6482" s="24"/>
      <c r="P6482" s="24"/>
      <c r="U6482" s="25"/>
      <c r="V6482" s="25"/>
      <c r="W6482" s="25"/>
      <c r="X6482" s="25"/>
      <c r="Y6482" s="25"/>
      <c r="AF6482" s="25"/>
      <c r="AG6482" s="26"/>
      <c r="AH6482" s="25"/>
      <c r="AI6482" s="25"/>
    </row>
    <row r="6483" spans="5:35">
      <c r="E6483" s="24"/>
      <c r="F6483" s="24"/>
      <c r="H6483" s="24"/>
      <c r="I6483" s="24"/>
      <c r="J6483" s="24"/>
      <c r="K6483" s="24"/>
      <c r="L6483" s="24"/>
      <c r="M6483" s="24"/>
      <c r="N6483" s="24"/>
      <c r="O6483" s="24"/>
      <c r="P6483" s="24"/>
      <c r="U6483" s="25"/>
      <c r="V6483" s="25"/>
      <c r="W6483" s="25"/>
      <c r="X6483" s="25"/>
      <c r="Y6483" s="25"/>
      <c r="AF6483" s="25"/>
      <c r="AG6483" s="26"/>
      <c r="AH6483" s="25"/>
      <c r="AI6483" s="25"/>
    </row>
    <row r="6484" spans="5:35">
      <c r="E6484" s="24"/>
      <c r="F6484" s="24"/>
      <c r="H6484" s="24"/>
      <c r="I6484" s="24"/>
      <c r="J6484" s="24"/>
      <c r="K6484" s="24"/>
      <c r="L6484" s="24"/>
      <c r="M6484" s="24"/>
      <c r="N6484" s="24"/>
      <c r="O6484" s="24"/>
      <c r="P6484" s="24"/>
      <c r="U6484" s="25"/>
      <c r="V6484" s="25"/>
      <c r="W6484" s="25"/>
      <c r="X6484" s="25"/>
      <c r="Y6484" s="25"/>
      <c r="AF6484" s="25"/>
      <c r="AG6484" s="26"/>
      <c r="AH6484" s="25"/>
      <c r="AI6484" s="25"/>
    </row>
    <row r="6485" spans="5:35">
      <c r="E6485" s="24"/>
      <c r="F6485" s="24"/>
      <c r="H6485" s="24"/>
      <c r="I6485" s="24"/>
      <c r="J6485" s="24"/>
      <c r="K6485" s="24"/>
      <c r="L6485" s="24"/>
      <c r="M6485" s="24"/>
      <c r="N6485" s="24"/>
      <c r="O6485" s="24"/>
      <c r="P6485" s="24"/>
      <c r="U6485" s="25"/>
      <c r="V6485" s="25"/>
      <c r="W6485" s="25"/>
      <c r="X6485" s="25"/>
      <c r="Y6485" s="25"/>
      <c r="AF6485" s="25"/>
      <c r="AG6485" s="26"/>
      <c r="AH6485" s="25"/>
      <c r="AI6485" s="25"/>
    </row>
    <row r="6486" spans="5:35">
      <c r="E6486" s="24"/>
      <c r="F6486" s="24"/>
      <c r="H6486" s="24"/>
      <c r="I6486" s="24"/>
      <c r="J6486" s="24"/>
      <c r="K6486" s="24"/>
      <c r="L6486" s="24"/>
      <c r="M6486" s="24"/>
      <c r="N6486" s="24"/>
      <c r="O6486" s="24"/>
      <c r="P6486" s="24"/>
      <c r="U6486" s="25"/>
      <c r="V6486" s="25"/>
      <c r="W6486" s="25"/>
      <c r="X6486" s="25"/>
      <c r="Y6486" s="25"/>
      <c r="AF6486" s="25"/>
      <c r="AG6486" s="26"/>
      <c r="AH6486" s="25"/>
      <c r="AI6486" s="25"/>
    </row>
    <row r="6487" spans="5:35">
      <c r="E6487" s="24"/>
      <c r="F6487" s="24"/>
      <c r="H6487" s="24"/>
      <c r="I6487" s="24"/>
      <c r="J6487" s="24"/>
      <c r="K6487" s="24"/>
      <c r="L6487" s="24"/>
      <c r="M6487" s="24"/>
      <c r="N6487" s="24"/>
      <c r="O6487" s="24"/>
      <c r="P6487" s="24"/>
      <c r="U6487" s="25"/>
      <c r="V6487" s="25"/>
      <c r="W6487" s="25"/>
      <c r="X6487" s="25"/>
      <c r="Y6487" s="25"/>
      <c r="AF6487" s="25"/>
      <c r="AG6487" s="26"/>
      <c r="AH6487" s="25"/>
      <c r="AI6487" s="25"/>
    </row>
    <row r="6488" spans="5:35">
      <c r="E6488" s="24"/>
      <c r="F6488" s="24"/>
      <c r="H6488" s="24"/>
      <c r="I6488" s="24"/>
      <c r="J6488" s="24"/>
      <c r="K6488" s="24"/>
      <c r="L6488" s="24"/>
      <c r="M6488" s="24"/>
      <c r="N6488" s="24"/>
      <c r="O6488" s="24"/>
      <c r="P6488" s="24"/>
      <c r="U6488" s="25"/>
      <c r="V6488" s="25"/>
      <c r="W6488" s="25"/>
      <c r="X6488" s="25"/>
      <c r="Y6488" s="25"/>
      <c r="AF6488" s="25"/>
      <c r="AG6488" s="26"/>
      <c r="AH6488" s="25"/>
      <c r="AI6488" s="25"/>
    </row>
    <row r="6489" spans="5:35">
      <c r="E6489" s="24"/>
      <c r="F6489" s="24"/>
      <c r="H6489" s="24"/>
      <c r="I6489" s="24"/>
      <c r="J6489" s="24"/>
      <c r="K6489" s="24"/>
      <c r="L6489" s="24"/>
      <c r="M6489" s="24"/>
      <c r="N6489" s="24"/>
      <c r="O6489" s="24"/>
      <c r="P6489" s="24"/>
      <c r="U6489" s="25"/>
      <c r="V6489" s="25"/>
      <c r="W6489" s="25"/>
      <c r="X6489" s="25"/>
      <c r="Y6489" s="25"/>
      <c r="AF6489" s="25"/>
      <c r="AG6489" s="26"/>
      <c r="AH6489" s="25"/>
      <c r="AI6489" s="25"/>
    </row>
    <row r="6490" spans="5:35">
      <c r="E6490" s="24"/>
      <c r="F6490" s="24"/>
      <c r="H6490" s="24"/>
      <c r="I6490" s="24"/>
      <c r="J6490" s="24"/>
      <c r="K6490" s="24"/>
      <c r="L6490" s="24"/>
      <c r="M6490" s="24"/>
      <c r="N6490" s="24"/>
      <c r="O6490" s="24"/>
      <c r="P6490" s="24"/>
      <c r="U6490" s="25"/>
      <c r="V6490" s="25"/>
      <c r="W6490" s="25"/>
      <c r="X6490" s="25"/>
      <c r="Y6490" s="25"/>
      <c r="AF6490" s="25"/>
      <c r="AG6490" s="26"/>
      <c r="AH6490" s="25"/>
      <c r="AI6490" s="25"/>
    </row>
    <row r="6491" spans="5:35">
      <c r="E6491" s="24"/>
      <c r="F6491" s="24"/>
      <c r="H6491" s="24"/>
      <c r="I6491" s="24"/>
      <c r="J6491" s="24"/>
      <c r="K6491" s="24"/>
      <c r="L6491" s="24"/>
      <c r="M6491" s="24"/>
      <c r="N6491" s="24"/>
      <c r="O6491" s="24"/>
      <c r="P6491" s="24"/>
      <c r="U6491" s="25"/>
      <c r="V6491" s="25"/>
      <c r="W6491" s="25"/>
      <c r="X6491" s="25"/>
      <c r="Y6491" s="25"/>
      <c r="AF6491" s="25"/>
      <c r="AG6491" s="26"/>
      <c r="AH6491" s="25"/>
      <c r="AI6491" s="25"/>
    </row>
    <row r="6492" spans="5:35">
      <c r="E6492" s="24"/>
      <c r="F6492" s="24"/>
      <c r="H6492" s="24"/>
      <c r="I6492" s="24"/>
      <c r="J6492" s="24"/>
      <c r="K6492" s="24"/>
      <c r="L6492" s="24"/>
      <c r="M6492" s="24"/>
      <c r="N6492" s="24"/>
      <c r="O6492" s="24"/>
      <c r="P6492" s="24"/>
      <c r="U6492" s="25"/>
      <c r="V6492" s="25"/>
      <c r="W6492" s="25"/>
      <c r="X6492" s="25"/>
      <c r="Y6492" s="25"/>
      <c r="AF6492" s="25"/>
      <c r="AG6492" s="26"/>
      <c r="AH6492" s="25"/>
      <c r="AI6492" s="25"/>
    </row>
    <row r="6493" spans="5:35">
      <c r="E6493" s="24"/>
      <c r="F6493" s="24"/>
      <c r="H6493" s="24"/>
      <c r="I6493" s="24"/>
      <c r="J6493" s="24"/>
      <c r="K6493" s="24"/>
      <c r="L6493" s="24"/>
      <c r="M6493" s="24"/>
      <c r="N6493" s="24"/>
      <c r="O6493" s="24"/>
      <c r="P6493" s="24"/>
      <c r="U6493" s="25"/>
      <c r="V6493" s="25"/>
      <c r="W6493" s="25"/>
      <c r="X6493" s="25"/>
      <c r="Y6493" s="25"/>
      <c r="AF6493" s="25"/>
      <c r="AG6493" s="26"/>
      <c r="AH6493" s="25"/>
      <c r="AI6493" s="25"/>
    </row>
    <row r="6494" spans="5:35">
      <c r="E6494" s="24"/>
      <c r="F6494" s="24"/>
      <c r="H6494" s="24"/>
      <c r="I6494" s="24"/>
      <c r="J6494" s="24"/>
      <c r="K6494" s="24"/>
      <c r="L6494" s="24"/>
      <c r="M6494" s="24"/>
      <c r="N6494" s="24"/>
      <c r="O6494" s="24"/>
      <c r="P6494" s="24"/>
      <c r="U6494" s="25"/>
      <c r="V6494" s="25"/>
      <c r="W6494" s="25"/>
      <c r="X6494" s="25"/>
      <c r="Y6494" s="25"/>
      <c r="AF6494" s="25"/>
      <c r="AG6494" s="26"/>
      <c r="AH6494" s="25"/>
      <c r="AI6494" s="25"/>
    </row>
    <row r="6495" spans="5:35">
      <c r="E6495" s="24"/>
      <c r="F6495" s="24"/>
      <c r="H6495" s="24"/>
      <c r="I6495" s="24"/>
      <c r="J6495" s="24"/>
      <c r="K6495" s="24"/>
      <c r="L6495" s="24"/>
      <c r="M6495" s="24"/>
      <c r="N6495" s="24"/>
      <c r="O6495" s="24"/>
      <c r="P6495" s="24"/>
      <c r="U6495" s="25"/>
      <c r="V6495" s="25"/>
      <c r="W6495" s="25"/>
      <c r="X6495" s="25"/>
      <c r="Y6495" s="25"/>
      <c r="AF6495" s="25"/>
      <c r="AG6495" s="26"/>
      <c r="AH6495" s="25"/>
      <c r="AI6495" s="25"/>
    </row>
    <row r="6496" spans="5:35">
      <c r="E6496" s="24"/>
      <c r="F6496" s="24"/>
      <c r="H6496" s="24"/>
      <c r="I6496" s="24"/>
      <c r="J6496" s="24"/>
      <c r="K6496" s="24"/>
      <c r="L6496" s="24"/>
      <c r="M6496" s="24"/>
      <c r="N6496" s="24"/>
      <c r="O6496" s="24"/>
      <c r="P6496" s="24"/>
      <c r="U6496" s="25"/>
      <c r="V6496" s="25"/>
      <c r="W6496" s="25"/>
      <c r="X6496" s="25"/>
      <c r="Y6496" s="25"/>
      <c r="AF6496" s="25"/>
      <c r="AG6496" s="26"/>
      <c r="AH6496" s="25"/>
      <c r="AI6496" s="25"/>
    </row>
    <row r="6497" spans="5:35">
      <c r="E6497" s="24"/>
      <c r="F6497" s="24"/>
      <c r="H6497" s="24"/>
      <c r="I6497" s="24"/>
      <c r="J6497" s="24"/>
      <c r="K6497" s="24"/>
      <c r="L6497" s="24"/>
      <c r="M6497" s="24"/>
      <c r="N6497" s="24"/>
      <c r="O6497" s="24"/>
      <c r="P6497" s="24"/>
      <c r="U6497" s="25"/>
      <c r="V6497" s="25"/>
      <c r="W6497" s="25"/>
      <c r="X6497" s="25"/>
      <c r="Y6497" s="25"/>
      <c r="AF6497" s="25"/>
      <c r="AG6497" s="26"/>
      <c r="AH6497" s="25"/>
      <c r="AI6497" s="25"/>
    </row>
    <row r="6498" spans="5:35">
      <c r="E6498" s="24"/>
      <c r="F6498" s="24"/>
      <c r="H6498" s="24"/>
      <c r="I6498" s="24"/>
      <c r="J6498" s="24"/>
      <c r="K6498" s="24"/>
      <c r="L6498" s="24"/>
      <c r="M6498" s="24"/>
      <c r="N6498" s="24"/>
      <c r="O6498" s="24"/>
      <c r="P6498" s="24"/>
      <c r="U6498" s="25"/>
      <c r="V6498" s="25"/>
      <c r="W6498" s="25"/>
      <c r="X6498" s="25"/>
      <c r="Y6498" s="25"/>
      <c r="AF6498" s="25"/>
      <c r="AG6498" s="26"/>
      <c r="AH6498" s="25"/>
      <c r="AI6498" s="25"/>
    </row>
    <row r="6499" spans="5:35">
      <c r="E6499" s="24"/>
      <c r="F6499" s="24"/>
      <c r="H6499" s="24"/>
      <c r="I6499" s="24"/>
      <c r="J6499" s="24"/>
      <c r="K6499" s="24"/>
      <c r="L6499" s="24"/>
      <c r="M6499" s="24"/>
      <c r="N6499" s="24"/>
      <c r="O6499" s="24"/>
      <c r="P6499" s="24"/>
      <c r="U6499" s="25"/>
      <c r="V6499" s="25"/>
      <c r="W6499" s="25"/>
      <c r="X6499" s="25"/>
      <c r="Y6499" s="25"/>
      <c r="AF6499" s="25"/>
      <c r="AG6499" s="26"/>
      <c r="AH6499" s="25"/>
      <c r="AI6499" s="25"/>
    </row>
    <row r="6500" spans="5:35">
      <c r="E6500" s="24"/>
      <c r="F6500" s="24"/>
      <c r="H6500" s="24"/>
      <c r="I6500" s="24"/>
      <c r="J6500" s="24"/>
      <c r="K6500" s="24"/>
      <c r="L6500" s="24"/>
      <c r="M6500" s="24"/>
      <c r="N6500" s="24"/>
      <c r="O6500" s="24"/>
      <c r="P6500" s="24"/>
      <c r="U6500" s="25"/>
      <c r="V6500" s="25"/>
      <c r="W6500" s="25"/>
      <c r="X6500" s="25"/>
      <c r="Y6500" s="25"/>
      <c r="AF6500" s="25"/>
      <c r="AG6500" s="26"/>
      <c r="AH6500" s="25"/>
      <c r="AI6500" s="25"/>
    </row>
    <row r="6501" spans="5:35">
      <c r="E6501" s="24"/>
      <c r="F6501" s="24"/>
      <c r="H6501" s="24"/>
      <c r="I6501" s="24"/>
      <c r="J6501" s="24"/>
      <c r="K6501" s="24"/>
      <c r="L6501" s="24"/>
      <c r="M6501" s="24"/>
      <c r="N6501" s="24"/>
      <c r="O6501" s="24"/>
      <c r="P6501" s="24"/>
      <c r="U6501" s="25"/>
      <c r="V6501" s="25"/>
      <c r="W6501" s="25"/>
      <c r="X6501" s="25"/>
      <c r="Y6501" s="25"/>
      <c r="AF6501" s="25"/>
      <c r="AG6501" s="26"/>
      <c r="AH6501" s="25"/>
      <c r="AI6501" s="25"/>
    </row>
    <row r="6502" spans="5:35">
      <c r="E6502" s="24"/>
      <c r="F6502" s="24"/>
      <c r="H6502" s="24"/>
      <c r="I6502" s="24"/>
      <c r="J6502" s="24"/>
      <c r="K6502" s="24"/>
      <c r="L6502" s="24"/>
      <c r="M6502" s="24"/>
      <c r="N6502" s="24"/>
      <c r="O6502" s="24"/>
      <c r="P6502" s="24"/>
      <c r="U6502" s="25"/>
      <c r="V6502" s="25"/>
      <c r="W6502" s="25"/>
      <c r="X6502" s="25"/>
      <c r="Y6502" s="25"/>
      <c r="AF6502" s="25"/>
      <c r="AG6502" s="26"/>
      <c r="AH6502" s="25"/>
      <c r="AI6502" s="25"/>
    </row>
    <row r="6503" spans="5:35">
      <c r="E6503" s="24"/>
      <c r="F6503" s="24"/>
      <c r="H6503" s="24"/>
      <c r="I6503" s="24"/>
      <c r="J6503" s="24"/>
      <c r="K6503" s="24"/>
      <c r="L6503" s="24"/>
      <c r="M6503" s="24"/>
      <c r="N6503" s="24"/>
      <c r="O6503" s="24"/>
      <c r="P6503" s="24"/>
      <c r="U6503" s="25"/>
      <c r="V6503" s="25"/>
      <c r="W6503" s="25"/>
      <c r="X6503" s="25"/>
      <c r="Y6503" s="25"/>
      <c r="AF6503" s="25"/>
      <c r="AG6503" s="26"/>
      <c r="AH6503" s="25"/>
      <c r="AI6503" s="25"/>
    </row>
    <row r="6504" spans="5:35">
      <c r="E6504" s="24"/>
      <c r="F6504" s="24"/>
      <c r="H6504" s="24"/>
      <c r="I6504" s="24"/>
      <c r="J6504" s="24"/>
      <c r="K6504" s="24"/>
      <c r="L6504" s="24"/>
      <c r="M6504" s="24"/>
      <c r="N6504" s="24"/>
      <c r="O6504" s="24"/>
      <c r="P6504" s="24"/>
      <c r="U6504" s="25"/>
      <c r="V6504" s="25"/>
      <c r="W6504" s="25"/>
      <c r="X6504" s="25"/>
      <c r="Y6504" s="25"/>
      <c r="AF6504" s="25"/>
      <c r="AG6504" s="26"/>
      <c r="AH6504" s="25"/>
      <c r="AI6504" s="25"/>
    </row>
    <row r="6505" spans="5:35">
      <c r="E6505" s="24"/>
      <c r="F6505" s="24"/>
      <c r="H6505" s="24"/>
      <c r="I6505" s="24"/>
      <c r="J6505" s="24"/>
      <c r="K6505" s="24"/>
      <c r="L6505" s="24"/>
      <c r="M6505" s="24"/>
      <c r="N6505" s="24"/>
      <c r="O6505" s="24"/>
      <c r="P6505" s="24"/>
      <c r="U6505" s="25"/>
      <c r="V6505" s="25"/>
      <c r="W6505" s="25"/>
      <c r="X6505" s="25"/>
      <c r="Y6505" s="25"/>
      <c r="AF6505" s="25"/>
      <c r="AG6505" s="26"/>
      <c r="AH6505" s="25"/>
      <c r="AI6505" s="25"/>
    </row>
    <row r="6506" spans="5:35">
      <c r="E6506" s="24"/>
      <c r="F6506" s="24"/>
      <c r="H6506" s="24"/>
      <c r="I6506" s="24"/>
      <c r="J6506" s="24"/>
      <c r="K6506" s="24"/>
      <c r="L6506" s="24"/>
      <c r="M6506" s="24"/>
      <c r="N6506" s="24"/>
      <c r="O6506" s="24"/>
      <c r="P6506" s="24"/>
      <c r="U6506" s="25"/>
      <c r="V6506" s="25"/>
      <c r="W6506" s="25"/>
      <c r="X6506" s="25"/>
      <c r="Y6506" s="25"/>
      <c r="AF6506" s="25"/>
      <c r="AG6506" s="26"/>
      <c r="AH6506" s="25"/>
      <c r="AI6506" s="25"/>
    </row>
    <row r="6507" spans="5:35">
      <c r="E6507" s="24"/>
      <c r="F6507" s="24"/>
      <c r="H6507" s="24"/>
      <c r="I6507" s="24"/>
      <c r="J6507" s="24"/>
      <c r="K6507" s="24"/>
      <c r="L6507" s="24"/>
      <c r="M6507" s="24"/>
      <c r="N6507" s="24"/>
      <c r="O6507" s="24"/>
      <c r="P6507" s="24"/>
      <c r="U6507" s="25"/>
      <c r="V6507" s="25"/>
      <c r="W6507" s="25"/>
      <c r="X6507" s="25"/>
      <c r="Y6507" s="25"/>
      <c r="AF6507" s="25"/>
      <c r="AG6507" s="26"/>
      <c r="AH6507" s="25"/>
      <c r="AI6507" s="25"/>
    </row>
    <row r="6508" spans="5:35">
      <c r="E6508" s="24"/>
      <c r="F6508" s="24"/>
      <c r="H6508" s="24"/>
      <c r="I6508" s="24"/>
      <c r="J6508" s="24"/>
      <c r="K6508" s="24"/>
      <c r="L6508" s="24"/>
      <c r="M6508" s="24"/>
      <c r="N6508" s="24"/>
      <c r="O6508" s="24"/>
      <c r="P6508" s="24"/>
      <c r="U6508" s="25"/>
      <c r="V6508" s="25"/>
      <c r="W6508" s="25"/>
      <c r="X6508" s="25"/>
      <c r="Y6508" s="25"/>
      <c r="AF6508" s="25"/>
      <c r="AG6508" s="26"/>
      <c r="AH6508" s="25"/>
      <c r="AI6508" s="25"/>
    </row>
    <row r="6509" spans="5:35">
      <c r="E6509" s="24"/>
      <c r="F6509" s="24"/>
      <c r="H6509" s="24"/>
      <c r="I6509" s="24"/>
      <c r="J6509" s="24"/>
      <c r="K6509" s="24"/>
      <c r="L6509" s="24"/>
      <c r="M6509" s="24"/>
      <c r="N6509" s="24"/>
      <c r="O6509" s="24"/>
      <c r="P6509" s="24"/>
      <c r="U6509" s="25"/>
      <c r="V6509" s="25"/>
      <c r="W6509" s="25"/>
      <c r="X6509" s="25"/>
      <c r="Y6509" s="25"/>
      <c r="AF6509" s="25"/>
      <c r="AG6509" s="26"/>
      <c r="AH6509" s="25"/>
      <c r="AI6509" s="25"/>
    </row>
    <row r="6510" spans="5:35">
      <c r="E6510" s="24"/>
      <c r="F6510" s="24"/>
      <c r="H6510" s="24"/>
      <c r="I6510" s="24"/>
      <c r="J6510" s="24"/>
      <c r="K6510" s="24"/>
      <c r="L6510" s="24"/>
      <c r="M6510" s="24"/>
      <c r="N6510" s="24"/>
      <c r="O6510" s="24"/>
      <c r="P6510" s="24"/>
      <c r="U6510" s="25"/>
      <c r="V6510" s="25"/>
      <c r="W6510" s="25"/>
      <c r="X6510" s="25"/>
      <c r="Y6510" s="25"/>
      <c r="AF6510" s="25"/>
      <c r="AG6510" s="26"/>
      <c r="AH6510" s="25"/>
      <c r="AI6510" s="25"/>
    </row>
    <row r="6511" spans="5:35">
      <c r="E6511" s="24"/>
      <c r="F6511" s="24"/>
      <c r="H6511" s="24"/>
      <c r="I6511" s="24"/>
      <c r="J6511" s="24"/>
      <c r="K6511" s="24"/>
      <c r="L6511" s="24"/>
      <c r="M6511" s="24"/>
      <c r="N6511" s="24"/>
      <c r="O6511" s="24"/>
      <c r="P6511" s="24"/>
      <c r="U6511" s="25"/>
      <c r="V6511" s="25"/>
      <c r="W6511" s="25"/>
      <c r="X6511" s="25"/>
      <c r="Y6511" s="25"/>
      <c r="AF6511" s="25"/>
      <c r="AG6511" s="26"/>
      <c r="AH6511" s="25"/>
      <c r="AI6511" s="25"/>
    </row>
    <row r="6512" spans="5:35">
      <c r="E6512" s="24"/>
      <c r="F6512" s="24"/>
      <c r="H6512" s="24"/>
      <c r="I6512" s="24"/>
      <c r="J6512" s="24"/>
      <c r="K6512" s="24"/>
      <c r="L6512" s="24"/>
      <c r="M6512" s="24"/>
      <c r="N6512" s="24"/>
      <c r="O6512" s="24"/>
      <c r="P6512" s="24"/>
      <c r="U6512" s="25"/>
      <c r="V6512" s="25"/>
      <c r="W6512" s="25"/>
      <c r="X6512" s="25"/>
      <c r="Y6512" s="25"/>
      <c r="AF6512" s="25"/>
      <c r="AG6512" s="26"/>
      <c r="AH6512" s="25"/>
      <c r="AI6512" s="25"/>
    </row>
    <row r="6513" spans="5:35">
      <c r="E6513" s="24"/>
      <c r="F6513" s="24"/>
      <c r="H6513" s="24"/>
      <c r="I6513" s="24"/>
      <c r="J6513" s="24"/>
      <c r="K6513" s="24"/>
      <c r="L6513" s="24"/>
      <c r="M6513" s="24"/>
      <c r="N6513" s="24"/>
      <c r="O6513" s="24"/>
      <c r="P6513" s="24"/>
      <c r="U6513" s="25"/>
      <c r="V6513" s="25"/>
      <c r="W6513" s="25"/>
      <c r="X6513" s="25"/>
      <c r="Y6513" s="25"/>
      <c r="AF6513" s="25"/>
      <c r="AG6513" s="26"/>
      <c r="AH6513" s="25"/>
      <c r="AI6513" s="25"/>
    </row>
    <row r="6514" spans="5:35">
      <c r="E6514" s="24"/>
      <c r="F6514" s="24"/>
      <c r="H6514" s="24"/>
      <c r="I6514" s="24"/>
      <c r="J6514" s="24"/>
      <c r="K6514" s="24"/>
      <c r="L6514" s="24"/>
      <c r="M6514" s="24"/>
      <c r="N6514" s="24"/>
      <c r="O6514" s="24"/>
      <c r="P6514" s="24"/>
      <c r="U6514" s="25"/>
      <c r="V6514" s="25"/>
      <c r="W6514" s="25"/>
      <c r="X6514" s="25"/>
      <c r="Y6514" s="25"/>
      <c r="AF6514" s="25"/>
      <c r="AG6514" s="26"/>
      <c r="AH6514" s="25"/>
      <c r="AI6514" s="25"/>
    </row>
    <row r="6515" spans="5:35">
      <c r="E6515" s="24"/>
      <c r="F6515" s="24"/>
      <c r="H6515" s="24"/>
      <c r="I6515" s="24"/>
      <c r="J6515" s="24"/>
      <c r="K6515" s="24"/>
      <c r="L6515" s="24"/>
      <c r="M6515" s="24"/>
      <c r="N6515" s="24"/>
      <c r="O6515" s="24"/>
      <c r="P6515" s="24"/>
      <c r="U6515" s="25"/>
      <c r="V6515" s="25"/>
      <c r="W6515" s="25"/>
      <c r="X6515" s="25"/>
      <c r="Y6515" s="25"/>
      <c r="AF6515" s="25"/>
      <c r="AG6515" s="26"/>
      <c r="AH6515" s="25"/>
      <c r="AI6515" s="25"/>
    </row>
    <row r="6516" spans="5:35">
      <c r="E6516" s="24"/>
      <c r="F6516" s="24"/>
      <c r="H6516" s="24"/>
      <c r="I6516" s="24"/>
      <c r="J6516" s="24"/>
      <c r="K6516" s="24"/>
      <c r="L6516" s="24"/>
      <c r="M6516" s="24"/>
      <c r="N6516" s="24"/>
      <c r="O6516" s="24"/>
      <c r="P6516" s="24"/>
      <c r="U6516" s="25"/>
      <c r="V6516" s="25"/>
      <c r="W6516" s="25"/>
      <c r="X6516" s="25"/>
      <c r="Y6516" s="25"/>
      <c r="AF6516" s="25"/>
      <c r="AG6516" s="26"/>
      <c r="AH6516" s="25"/>
      <c r="AI6516" s="25"/>
    </row>
    <row r="6517" spans="5:35">
      <c r="E6517" s="24"/>
      <c r="F6517" s="24"/>
      <c r="H6517" s="24"/>
      <c r="I6517" s="24"/>
      <c r="J6517" s="24"/>
      <c r="K6517" s="24"/>
      <c r="L6517" s="24"/>
      <c r="M6517" s="24"/>
      <c r="N6517" s="24"/>
      <c r="O6517" s="24"/>
      <c r="P6517" s="24"/>
      <c r="U6517" s="25"/>
      <c r="V6517" s="25"/>
      <c r="W6517" s="25"/>
      <c r="X6517" s="25"/>
      <c r="Y6517" s="25"/>
      <c r="AF6517" s="25"/>
      <c r="AG6517" s="26"/>
      <c r="AH6517" s="25"/>
      <c r="AI6517" s="25"/>
    </row>
    <row r="6518" spans="5:35">
      <c r="E6518" s="24"/>
      <c r="F6518" s="24"/>
      <c r="H6518" s="24"/>
      <c r="I6518" s="24"/>
      <c r="J6518" s="24"/>
      <c r="K6518" s="24"/>
      <c r="L6518" s="24"/>
      <c r="M6518" s="24"/>
      <c r="N6518" s="24"/>
      <c r="O6518" s="24"/>
      <c r="P6518" s="24"/>
      <c r="U6518" s="25"/>
      <c r="V6518" s="25"/>
      <c r="W6518" s="25"/>
      <c r="X6518" s="25"/>
      <c r="Y6518" s="25"/>
      <c r="AF6518" s="25"/>
      <c r="AG6518" s="26"/>
      <c r="AH6518" s="25"/>
      <c r="AI6518" s="25"/>
    </row>
    <row r="6519" spans="5:35">
      <c r="E6519" s="24"/>
      <c r="F6519" s="24"/>
      <c r="H6519" s="24"/>
      <c r="I6519" s="24"/>
      <c r="J6519" s="24"/>
      <c r="K6519" s="24"/>
      <c r="L6519" s="24"/>
      <c r="M6519" s="24"/>
      <c r="N6519" s="24"/>
      <c r="O6519" s="24"/>
      <c r="P6519" s="24"/>
      <c r="U6519" s="25"/>
      <c r="V6519" s="25"/>
      <c r="W6519" s="25"/>
      <c r="X6519" s="25"/>
      <c r="Y6519" s="25"/>
      <c r="AF6519" s="25"/>
      <c r="AG6519" s="26"/>
      <c r="AH6519" s="25"/>
      <c r="AI6519" s="25"/>
    </row>
    <row r="6520" spans="5:35">
      <c r="E6520" s="24"/>
      <c r="F6520" s="24"/>
      <c r="H6520" s="24"/>
      <c r="I6520" s="24"/>
      <c r="J6520" s="24"/>
      <c r="K6520" s="24"/>
      <c r="L6520" s="24"/>
      <c r="M6520" s="24"/>
      <c r="N6520" s="24"/>
      <c r="O6520" s="24"/>
      <c r="P6520" s="24"/>
      <c r="U6520" s="25"/>
      <c r="V6520" s="25"/>
      <c r="W6520" s="25"/>
      <c r="X6520" s="25"/>
      <c r="Y6520" s="25"/>
      <c r="AF6520" s="25"/>
      <c r="AG6520" s="26"/>
      <c r="AH6520" s="25"/>
      <c r="AI6520" s="25"/>
    </row>
    <row r="6521" spans="5:35">
      <c r="E6521" s="24"/>
      <c r="F6521" s="24"/>
      <c r="H6521" s="24"/>
      <c r="I6521" s="24"/>
      <c r="J6521" s="24"/>
      <c r="K6521" s="24"/>
      <c r="L6521" s="24"/>
      <c r="M6521" s="24"/>
      <c r="N6521" s="24"/>
      <c r="O6521" s="24"/>
      <c r="P6521" s="24"/>
      <c r="U6521" s="25"/>
      <c r="V6521" s="25"/>
      <c r="W6521" s="25"/>
      <c r="X6521" s="25"/>
      <c r="Y6521" s="25"/>
      <c r="AF6521" s="25"/>
      <c r="AG6521" s="26"/>
      <c r="AH6521" s="25"/>
      <c r="AI6521" s="25"/>
    </row>
    <row r="6522" spans="5:35">
      <c r="E6522" s="24"/>
      <c r="F6522" s="24"/>
      <c r="H6522" s="24"/>
      <c r="I6522" s="24"/>
      <c r="J6522" s="24"/>
      <c r="K6522" s="24"/>
      <c r="L6522" s="24"/>
      <c r="M6522" s="24"/>
      <c r="N6522" s="24"/>
      <c r="O6522" s="24"/>
      <c r="P6522" s="24"/>
      <c r="U6522" s="25"/>
      <c r="V6522" s="25"/>
      <c r="W6522" s="25"/>
      <c r="X6522" s="25"/>
      <c r="Y6522" s="25"/>
      <c r="AF6522" s="25"/>
      <c r="AG6522" s="26"/>
      <c r="AH6522" s="25"/>
      <c r="AI6522" s="25"/>
    </row>
    <row r="6523" spans="5:35">
      <c r="E6523" s="24"/>
      <c r="F6523" s="24"/>
      <c r="H6523" s="24"/>
      <c r="I6523" s="24"/>
      <c r="J6523" s="24"/>
      <c r="K6523" s="24"/>
      <c r="L6523" s="24"/>
      <c r="M6523" s="24"/>
      <c r="N6523" s="24"/>
      <c r="O6523" s="24"/>
      <c r="P6523" s="24"/>
      <c r="U6523" s="25"/>
      <c r="V6523" s="25"/>
      <c r="W6523" s="25"/>
      <c r="X6523" s="25"/>
      <c r="Y6523" s="25"/>
      <c r="AF6523" s="25"/>
      <c r="AG6523" s="26"/>
      <c r="AH6523" s="25"/>
      <c r="AI6523" s="25"/>
    </row>
    <row r="6524" spans="5:35">
      <c r="E6524" s="24"/>
      <c r="F6524" s="24"/>
      <c r="H6524" s="24"/>
      <c r="I6524" s="24"/>
      <c r="J6524" s="24"/>
      <c r="K6524" s="24"/>
      <c r="L6524" s="24"/>
      <c r="M6524" s="24"/>
      <c r="N6524" s="24"/>
      <c r="O6524" s="24"/>
      <c r="P6524" s="24"/>
      <c r="U6524" s="25"/>
      <c r="V6524" s="25"/>
      <c r="W6524" s="25"/>
      <c r="X6524" s="25"/>
      <c r="Y6524" s="25"/>
      <c r="AF6524" s="25"/>
      <c r="AG6524" s="26"/>
      <c r="AH6524" s="25"/>
      <c r="AI6524" s="25"/>
    </row>
    <row r="6525" spans="5:35">
      <c r="E6525" s="24"/>
      <c r="F6525" s="24"/>
      <c r="H6525" s="24"/>
      <c r="I6525" s="24"/>
      <c r="J6525" s="24"/>
      <c r="K6525" s="24"/>
      <c r="L6525" s="24"/>
      <c r="M6525" s="24"/>
      <c r="N6525" s="24"/>
      <c r="O6525" s="24"/>
      <c r="P6525" s="24"/>
      <c r="U6525" s="25"/>
      <c r="V6525" s="25"/>
      <c r="W6525" s="25"/>
      <c r="X6525" s="25"/>
      <c r="Y6525" s="25"/>
      <c r="AF6525" s="25"/>
      <c r="AG6525" s="26"/>
      <c r="AH6525" s="25"/>
      <c r="AI6525" s="25"/>
    </row>
    <row r="6526" spans="5:35">
      <c r="E6526" s="24"/>
      <c r="F6526" s="24"/>
      <c r="H6526" s="24"/>
      <c r="I6526" s="24"/>
      <c r="J6526" s="24"/>
      <c r="K6526" s="24"/>
      <c r="L6526" s="24"/>
      <c r="M6526" s="24"/>
      <c r="N6526" s="24"/>
      <c r="O6526" s="24"/>
      <c r="P6526" s="24"/>
      <c r="U6526" s="25"/>
      <c r="V6526" s="25"/>
      <c r="W6526" s="25"/>
      <c r="X6526" s="25"/>
      <c r="Y6526" s="25"/>
      <c r="AF6526" s="25"/>
      <c r="AG6526" s="26"/>
      <c r="AH6526" s="25"/>
      <c r="AI6526" s="25"/>
    </row>
    <row r="6527" spans="5:35">
      <c r="E6527" s="24"/>
      <c r="F6527" s="24"/>
      <c r="H6527" s="24"/>
      <c r="I6527" s="24"/>
      <c r="J6527" s="24"/>
      <c r="K6527" s="24"/>
      <c r="L6527" s="24"/>
      <c r="M6527" s="24"/>
      <c r="N6527" s="24"/>
      <c r="O6527" s="24"/>
      <c r="P6527" s="24"/>
      <c r="U6527" s="25"/>
      <c r="V6527" s="25"/>
      <c r="W6527" s="25"/>
      <c r="X6527" s="25"/>
      <c r="Y6527" s="25"/>
      <c r="AF6527" s="25"/>
      <c r="AG6527" s="26"/>
      <c r="AH6527" s="25"/>
      <c r="AI6527" s="25"/>
    </row>
    <row r="6528" spans="5:35">
      <c r="E6528" s="24"/>
      <c r="F6528" s="24"/>
      <c r="H6528" s="24"/>
      <c r="I6528" s="24"/>
      <c r="J6528" s="24"/>
      <c r="K6528" s="24"/>
      <c r="L6528" s="24"/>
      <c r="M6528" s="24"/>
      <c r="N6528" s="24"/>
      <c r="O6528" s="24"/>
      <c r="P6528" s="24"/>
      <c r="U6528" s="25"/>
      <c r="V6528" s="25"/>
      <c r="W6528" s="25"/>
      <c r="X6528" s="25"/>
      <c r="Y6528" s="25"/>
      <c r="AF6528" s="25"/>
      <c r="AG6528" s="26"/>
      <c r="AH6528" s="25"/>
      <c r="AI6528" s="25"/>
    </row>
    <row r="6529" spans="5:35">
      <c r="E6529" s="24"/>
      <c r="F6529" s="24"/>
      <c r="H6529" s="24"/>
      <c r="I6529" s="24"/>
      <c r="J6529" s="24"/>
      <c r="K6529" s="24"/>
      <c r="L6529" s="24"/>
      <c r="M6529" s="24"/>
      <c r="N6529" s="24"/>
      <c r="O6529" s="24"/>
      <c r="P6529" s="24"/>
      <c r="U6529" s="25"/>
      <c r="V6529" s="25"/>
      <c r="W6529" s="25"/>
      <c r="X6529" s="25"/>
      <c r="Y6529" s="25"/>
      <c r="AF6529" s="25"/>
      <c r="AG6529" s="26"/>
      <c r="AH6529" s="25"/>
      <c r="AI6529" s="25"/>
    </row>
    <row r="6530" spans="5:35">
      <c r="E6530" s="24"/>
      <c r="F6530" s="24"/>
      <c r="H6530" s="24"/>
      <c r="I6530" s="24"/>
      <c r="J6530" s="24"/>
      <c r="K6530" s="24"/>
      <c r="L6530" s="24"/>
      <c r="M6530" s="24"/>
      <c r="N6530" s="24"/>
      <c r="O6530" s="24"/>
      <c r="P6530" s="24"/>
      <c r="U6530" s="25"/>
      <c r="V6530" s="25"/>
      <c r="W6530" s="25"/>
      <c r="X6530" s="25"/>
      <c r="Y6530" s="25"/>
      <c r="AF6530" s="25"/>
      <c r="AG6530" s="26"/>
      <c r="AH6530" s="25"/>
      <c r="AI6530" s="25"/>
    </row>
    <row r="6531" spans="5:35">
      <c r="E6531" s="24"/>
      <c r="F6531" s="24"/>
      <c r="H6531" s="24"/>
      <c r="I6531" s="24"/>
      <c r="J6531" s="24"/>
      <c r="K6531" s="24"/>
      <c r="L6531" s="24"/>
      <c r="M6531" s="24"/>
      <c r="N6531" s="24"/>
      <c r="O6531" s="24"/>
      <c r="P6531" s="24"/>
      <c r="U6531" s="25"/>
      <c r="V6531" s="25"/>
      <c r="W6531" s="25"/>
      <c r="X6531" s="25"/>
      <c r="Y6531" s="25"/>
      <c r="AF6531" s="25"/>
      <c r="AG6531" s="26"/>
      <c r="AH6531" s="25"/>
      <c r="AI6531" s="25"/>
    </row>
    <row r="6532" spans="5:35">
      <c r="E6532" s="24"/>
      <c r="F6532" s="24"/>
      <c r="H6532" s="24"/>
      <c r="I6532" s="24"/>
      <c r="J6532" s="24"/>
      <c r="K6532" s="24"/>
      <c r="L6532" s="24"/>
      <c r="M6532" s="24"/>
      <c r="N6532" s="24"/>
      <c r="O6532" s="24"/>
      <c r="P6532" s="24"/>
      <c r="U6532" s="25"/>
      <c r="V6532" s="25"/>
      <c r="W6532" s="25"/>
      <c r="X6532" s="25"/>
      <c r="Y6532" s="25"/>
      <c r="AF6532" s="25"/>
      <c r="AG6532" s="26"/>
      <c r="AH6532" s="25"/>
      <c r="AI6532" s="25"/>
    </row>
    <row r="6533" spans="5:35">
      <c r="E6533" s="24"/>
      <c r="F6533" s="24"/>
      <c r="H6533" s="24"/>
      <c r="I6533" s="24"/>
      <c r="J6533" s="24"/>
      <c r="K6533" s="24"/>
      <c r="L6533" s="24"/>
      <c r="M6533" s="24"/>
      <c r="N6533" s="24"/>
      <c r="O6533" s="24"/>
      <c r="P6533" s="24"/>
      <c r="U6533" s="25"/>
      <c r="V6533" s="25"/>
      <c r="W6533" s="25"/>
      <c r="X6533" s="25"/>
      <c r="Y6533" s="25"/>
      <c r="AF6533" s="25"/>
      <c r="AG6533" s="26"/>
      <c r="AH6533" s="25"/>
      <c r="AI6533" s="25"/>
    </row>
    <row r="6534" spans="5:35">
      <c r="E6534" s="24"/>
      <c r="F6534" s="24"/>
      <c r="H6534" s="24"/>
      <c r="I6534" s="24"/>
      <c r="J6534" s="24"/>
      <c r="K6534" s="24"/>
      <c r="L6534" s="24"/>
      <c r="M6534" s="24"/>
      <c r="N6534" s="24"/>
      <c r="O6534" s="24"/>
      <c r="P6534" s="24"/>
      <c r="U6534" s="25"/>
      <c r="V6534" s="25"/>
      <c r="W6534" s="25"/>
      <c r="X6534" s="25"/>
      <c r="Y6534" s="25"/>
      <c r="AF6534" s="25"/>
      <c r="AG6534" s="26"/>
      <c r="AH6534" s="25"/>
      <c r="AI6534" s="25"/>
    </row>
    <row r="6535" spans="5:35">
      <c r="E6535" s="24"/>
      <c r="F6535" s="24"/>
      <c r="H6535" s="24"/>
      <c r="I6535" s="24"/>
      <c r="J6535" s="24"/>
      <c r="K6535" s="24"/>
      <c r="L6535" s="24"/>
      <c r="M6535" s="24"/>
      <c r="N6535" s="24"/>
      <c r="O6535" s="24"/>
      <c r="P6535" s="24"/>
      <c r="U6535" s="25"/>
      <c r="V6535" s="25"/>
      <c r="W6535" s="25"/>
      <c r="X6535" s="25"/>
      <c r="Y6535" s="25"/>
      <c r="AF6535" s="25"/>
      <c r="AG6535" s="26"/>
      <c r="AH6535" s="25"/>
      <c r="AI6535" s="25"/>
    </row>
    <row r="6536" spans="5:35">
      <c r="E6536" s="24"/>
      <c r="F6536" s="24"/>
      <c r="H6536" s="24"/>
      <c r="I6536" s="24"/>
      <c r="J6536" s="24"/>
      <c r="K6536" s="24"/>
      <c r="L6536" s="24"/>
      <c r="M6536" s="24"/>
      <c r="N6536" s="24"/>
      <c r="O6536" s="24"/>
      <c r="P6536" s="24"/>
      <c r="U6536" s="25"/>
      <c r="V6536" s="25"/>
      <c r="W6536" s="25"/>
      <c r="X6536" s="25"/>
      <c r="Y6536" s="25"/>
      <c r="AF6536" s="25"/>
      <c r="AG6536" s="26"/>
      <c r="AH6536" s="25"/>
      <c r="AI6536" s="25"/>
    </row>
    <row r="6537" spans="5:35">
      <c r="E6537" s="24"/>
      <c r="F6537" s="24"/>
      <c r="H6537" s="24"/>
      <c r="I6537" s="24"/>
      <c r="J6537" s="24"/>
      <c r="K6537" s="24"/>
      <c r="L6537" s="24"/>
      <c r="M6537" s="24"/>
      <c r="N6537" s="24"/>
      <c r="O6537" s="24"/>
      <c r="P6537" s="24"/>
      <c r="U6537" s="25"/>
      <c r="V6537" s="25"/>
      <c r="W6537" s="25"/>
      <c r="X6537" s="25"/>
      <c r="Y6537" s="25"/>
      <c r="AF6537" s="25"/>
      <c r="AG6537" s="26"/>
      <c r="AH6537" s="25"/>
      <c r="AI6537" s="25"/>
    </row>
    <row r="6538" spans="5:35">
      <c r="E6538" s="24"/>
      <c r="F6538" s="24"/>
      <c r="H6538" s="24"/>
      <c r="I6538" s="24"/>
      <c r="J6538" s="24"/>
      <c r="K6538" s="24"/>
      <c r="L6538" s="24"/>
      <c r="M6538" s="24"/>
      <c r="N6538" s="24"/>
      <c r="O6538" s="24"/>
      <c r="P6538" s="24"/>
      <c r="U6538" s="25"/>
      <c r="V6538" s="25"/>
      <c r="W6538" s="25"/>
      <c r="X6538" s="25"/>
      <c r="Y6538" s="25"/>
      <c r="AF6538" s="25"/>
      <c r="AG6538" s="26"/>
      <c r="AH6538" s="25"/>
      <c r="AI6538" s="25"/>
    </row>
    <row r="6539" spans="5:35">
      <c r="E6539" s="24"/>
      <c r="F6539" s="24"/>
      <c r="H6539" s="24"/>
      <c r="I6539" s="24"/>
      <c r="J6539" s="24"/>
      <c r="K6539" s="24"/>
      <c r="L6539" s="24"/>
      <c r="M6539" s="24"/>
      <c r="N6539" s="24"/>
      <c r="O6539" s="24"/>
      <c r="P6539" s="24"/>
      <c r="U6539" s="25"/>
      <c r="V6539" s="25"/>
      <c r="W6539" s="25"/>
      <c r="X6539" s="25"/>
      <c r="Y6539" s="25"/>
      <c r="AF6539" s="25"/>
      <c r="AG6539" s="26"/>
      <c r="AH6539" s="25"/>
      <c r="AI6539" s="25"/>
    </row>
    <row r="6540" spans="5:35">
      <c r="E6540" s="24"/>
      <c r="F6540" s="24"/>
      <c r="H6540" s="24"/>
      <c r="I6540" s="24"/>
      <c r="J6540" s="24"/>
      <c r="K6540" s="24"/>
      <c r="L6540" s="24"/>
      <c r="M6540" s="24"/>
      <c r="N6540" s="24"/>
      <c r="O6540" s="24"/>
      <c r="P6540" s="24"/>
      <c r="U6540" s="25"/>
      <c r="V6540" s="25"/>
      <c r="W6540" s="25"/>
      <c r="X6540" s="25"/>
      <c r="Y6540" s="25"/>
      <c r="AF6540" s="25"/>
      <c r="AG6540" s="26"/>
      <c r="AH6540" s="25"/>
      <c r="AI6540" s="25"/>
    </row>
    <row r="6541" spans="5:35">
      <c r="E6541" s="24"/>
      <c r="F6541" s="24"/>
      <c r="H6541" s="24"/>
      <c r="I6541" s="24"/>
      <c r="J6541" s="24"/>
      <c r="K6541" s="24"/>
      <c r="L6541" s="24"/>
      <c r="M6541" s="24"/>
      <c r="N6541" s="24"/>
      <c r="O6541" s="24"/>
      <c r="P6541" s="24"/>
      <c r="U6541" s="25"/>
      <c r="V6541" s="25"/>
      <c r="W6541" s="25"/>
      <c r="X6541" s="25"/>
      <c r="Y6541" s="25"/>
      <c r="AF6541" s="25"/>
      <c r="AG6541" s="26"/>
      <c r="AH6541" s="25"/>
      <c r="AI6541" s="25"/>
    </row>
    <row r="6542" spans="5:35">
      <c r="E6542" s="24"/>
      <c r="F6542" s="24"/>
      <c r="H6542" s="24"/>
      <c r="I6542" s="24"/>
      <c r="J6542" s="24"/>
      <c r="K6542" s="24"/>
      <c r="L6542" s="24"/>
      <c r="M6542" s="24"/>
      <c r="N6542" s="24"/>
      <c r="O6542" s="24"/>
      <c r="P6542" s="24"/>
      <c r="U6542" s="25"/>
      <c r="V6542" s="25"/>
      <c r="W6542" s="25"/>
      <c r="X6542" s="25"/>
      <c r="Y6542" s="25"/>
      <c r="AF6542" s="25"/>
      <c r="AG6542" s="26"/>
      <c r="AH6542" s="25"/>
      <c r="AI6542" s="25"/>
    </row>
    <row r="6543" spans="5:35">
      <c r="E6543" s="24"/>
      <c r="F6543" s="24"/>
      <c r="H6543" s="24"/>
      <c r="I6543" s="24"/>
      <c r="J6543" s="24"/>
      <c r="K6543" s="24"/>
      <c r="L6543" s="24"/>
      <c r="M6543" s="24"/>
      <c r="N6543" s="24"/>
      <c r="O6543" s="24"/>
      <c r="P6543" s="24"/>
      <c r="U6543" s="25"/>
      <c r="V6543" s="25"/>
      <c r="W6543" s="25"/>
      <c r="X6543" s="25"/>
      <c r="Y6543" s="25"/>
      <c r="AF6543" s="25"/>
      <c r="AG6543" s="26"/>
      <c r="AH6543" s="25"/>
      <c r="AI6543" s="25"/>
    </row>
    <row r="6544" spans="5:35">
      <c r="E6544" s="24"/>
      <c r="F6544" s="24"/>
      <c r="H6544" s="24"/>
      <c r="I6544" s="24"/>
      <c r="J6544" s="24"/>
      <c r="K6544" s="24"/>
      <c r="L6544" s="24"/>
      <c r="M6544" s="24"/>
      <c r="N6544" s="24"/>
      <c r="O6544" s="24"/>
      <c r="P6544" s="24"/>
      <c r="U6544" s="25"/>
      <c r="V6544" s="25"/>
      <c r="W6544" s="25"/>
      <c r="X6544" s="25"/>
      <c r="Y6544" s="25"/>
      <c r="AF6544" s="25"/>
      <c r="AG6544" s="26"/>
      <c r="AH6544" s="25"/>
      <c r="AI6544" s="25"/>
    </row>
    <row r="6545" spans="5:35">
      <c r="E6545" s="24"/>
      <c r="F6545" s="24"/>
      <c r="H6545" s="24"/>
      <c r="I6545" s="24"/>
      <c r="J6545" s="24"/>
      <c r="K6545" s="24"/>
      <c r="L6545" s="24"/>
      <c r="M6545" s="24"/>
      <c r="N6545" s="24"/>
      <c r="O6545" s="24"/>
      <c r="P6545" s="24"/>
      <c r="U6545" s="25"/>
      <c r="V6545" s="25"/>
      <c r="W6545" s="25"/>
      <c r="X6545" s="25"/>
      <c r="Y6545" s="25"/>
      <c r="AF6545" s="25"/>
      <c r="AG6545" s="26"/>
      <c r="AH6545" s="25"/>
      <c r="AI6545" s="25"/>
    </row>
    <row r="6546" spans="5:35">
      <c r="E6546" s="24"/>
      <c r="F6546" s="24"/>
      <c r="H6546" s="24"/>
      <c r="I6546" s="24"/>
      <c r="J6546" s="24"/>
      <c r="K6546" s="24"/>
      <c r="L6546" s="24"/>
      <c r="M6546" s="24"/>
      <c r="N6546" s="24"/>
      <c r="O6546" s="24"/>
      <c r="P6546" s="24"/>
      <c r="U6546" s="25"/>
      <c r="V6546" s="25"/>
      <c r="W6546" s="25"/>
      <c r="X6546" s="25"/>
      <c r="Y6546" s="25"/>
      <c r="AF6546" s="25"/>
      <c r="AG6546" s="26"/>
      <c r="AH6546" s="25"/>
      <c r="AI6546" s="25"/>
    </row>
    <row r="6547" spans="5:35">
      <c r="E6547" s="24"/>
      <c r="F6547" s="24"/>
      <c r="H6547" s="24"/>
      <c r="I6547" s="24"/>
      <c r="J6547" s="24"/>
      <c r="K6547" s="24"/>
      <c r="L6547" s="24"/>
      <c r="M6547" s="24"/>
      <c r="N6547" s="24"/>
      <c r="O6547" s="24"/>
      <c r="P6547" s="24"/>
      <c r="U6547" s="25"/>
      <c r="V6547" s="25"/>
      <c r="W6547" s="25"/>
      <c r="X6547" s="25"/>
      <c r="Y6547" s="25"/>
      <c r="AF6547" s="25"/>
      <c r="AG6547" s="26"/>
      <c r="AH6547" s="25"/>
      <c r="AI6547" s="25"/>
    </row>
    <row r="6548" spans="5:35">
      <c r="E6548" s="24"/>
      <c r="F6548" s="24"/>
      <c r="H6548" s="24"/>
      <c r="I6548" s="24"/>
      <c r="J6548" s="24"/>
      <c r="K6548" s="24"/>
      <c r="L6548" s="24"/>
      <c r="M6548" s="24"/>
      <c r="N6548" s="24"/>
      <c r="O6548" s="24"/>
      <c r="P6548" s="24"/>
      <c r="U6548" s="25"/>
      <c r="V6548" s="25"/>
      <c r="W6548" s="25"/>
      <c r="X6548" s="25"/>
      <c r="Y6548" s="25"/>
      <c r="AF6548" s="25"/>
      <c r="AG6548" s="26"/>
      <c r="AH6548" s="25"/>
      <c r="AI6548" s="25"/>
    </row>
    <row r="6549" spans="5:35">
      <c r="E6549" s="24"/>
      <c r="F6549" s="24"/>
      <c r="H6549" s="24"/>
      <c r="I6549" s="24"/>
      <c r="J6549" s="24"/>
      <c r="K6549" s="24"/>
      <c r="L6549" s="24"/>
      <c r="M6549" s="24"/>
      <c r="N6549" s="24"/>
      <c r="O6549" s="24"/>
      <c r="P6549" s="24"/>
      <c r="U6549" s="25"/>
      <c r="V6549" s="25"/>
      <c r="W6549" s="25"/>
      <c r="X6549" s="25"/>
      <c r="Y6549" s="25"/>
      <c r="AF6549" s="25"/>
      <c r="AG6549" s="26"/>
      <c r="AH6549" s="25"/>
      <c r="AI6549" s="25"/>
    </row>
    <row r="6550" spans="5:35">
      <c r="E6550" s="24"/>
      <c r="F6550" s="24"/>
      <c r="H6550" s="24"/>
      <c r="I6550" s="24"/>
      <c r="J6550" s="24"/>
      <c r="K6550" s="24"/>
      <c r="L6550" s="24"/>
      <c r="M6550" s="24"/>
      <c r="N6550" s="24"/>
      <c r="O6550" s="24"/>
      <c r="P6550" s="24"/>
      <c r="U6550" s="25"/>
      <c r="V6550" s="25"/>
      <c r="W6550" s="25"/>
      <c r="X6550" s="25"/>
      <c r="Y6550" s="25"/>
      <c r="AF6550" s="25"/>
      <c r="AG6550" s="26"/>
      <c r="AH6550" s="25"/>
      <c r="AI6550" s="25"/>
    </row>
    <row r="6551" spans="5:35">
      <c r="E6551" s="24"/>
      <c r="F6551" s="24"/>
      <c r="H6551" s="24"/>
      <c r="I6551" s="24"/>
      <c r="J6551" s="24"/>
      <c r="K6551" s="24"/>
      <c r="L6551" s="24"/>
      <c r="M6551" s="24"/>
      <c r="N6551" s="24"/>
      <c r="O6551" s="24"/>
      <c r="P6551" s="24"/>
      <c r="U6551" s="25"/>
      <c r="V6551" s="25"/>
      <c r="W6551" s="25"/>
      <c r="X6551" s="25"/>
      <c r="Y6551" s="25"/>
      <c r="AF6551" s="25"/>
      <c r="AG6551" s="26"/>
      <c r="AH6551" s="25"/>
      <c r="AI6551" s="25"/>
    </row>
    <row r="6552" spans="5:35">
      <c r="E6552" s="24"/>
      <c r="F6552" s="24"/>
      <c r="H6552" s="24"/>
      <c r="I6552" s="24"/>
      <c r="J6552" s="24"/>
      <c r="K6552" s="24"/>
      <c r="L6552" s="24"/>
      <c r="M6552" s="24"/>
      <c r="N6552" s="24"/>
      <c r="O6552" s="24"/>
      <c r="P6552" s="24"/>
      <c r="U6552" s="25"/>
      <c r="V6552" s="25"/>
      <c r="W6552" s="25"/>
      <c r="X6552" s="25"/>
      <c r="Y6552" s="25"/>
      <c r="AF6552" s="25"/>
      <c r="AG6552" s="26"/>
      <c r="AH6552" s="25"/>
      <c r="AI6552" s="25"/>
    </row>
    <row r="6553" spans="5:35">
      <c r="E6553" s="24"/>
      <c r="F6553" s="24"/>
      <c r="H6553" s="24"/>
      <c r="I6553" s="24"/>
      <c r="J6553" s="24"/>
      <c r="K6553" s="24"/>
      <c r="L6553" s="24"/>
      <c r="M6553" s="24"/>
      <c r="N6553" s="24"/>
      <c r="O6553" s="24"/>
      <c r="P6553" s="24"/>
      <c r="U6553" s="25"/>
      <c r="V6553" s="25"/>
      <c r="W6553" s="25"/>
      <c r="X6553" s="25"/>
      <c r="Y6553" s="25"/>
      <c r="AF6553" s="25"/>
      <c r="AG6553" s="26"/>
      <c r="AH6553" s="25"/>
      <c r="AI6553" s="25"/>
    </row>
    <row r="6554" spans="5:35">
      <c r="E6554" s="24"/>
      <c r="F6554" s="24"/>
      <c r="H6554" s="24"/>
      <c r="I6554" s="24"/>
      <c r="J6554" s="24"/>
      <c r="K6554" s="24"/>
      <c r="L6554" s="24"/>
      <c r="M6554" s="24"/>
      <c r="N6554" s="24"/>
      <c r="O6554" s="24"/>
      <c r="P6554" s="24"/>
      <c r="U6554" s="25"/>
      <c r="V6554" s="25"/>
      <c r="W6554" s="25"/>
      <c r="X6554" s="25"/>
      <c r="Y6554" s="25"/>
      <c r="AF6554" s="25"/>
      <c r="AG6554" s="26"/>
      <c r="AH6554" s="25"/>
      <c r="AI6554" s="25"/>
    </row>
    <row r="6555" spans="5:35">
      <c r="E6555" s="24"/>
      <c r="F6555" s="24"/>
      <c r="H6555" s="24"/>
      <c r="I6555" s="24"/>
      <c r="J6555" s="24"/>
      <c r="K6555" s="24"/>
      <c r="L6555" s="24"/>
      <c r="M6555" s="24"/>
      <c r="N6555" s="24"/>
      <c r="O6555" s="24"/>
      <c r="P6555" s="24"/>
      <c r="U6555" s="25"/>
      <c r="V6555" s="25"/>
      <c r="W6555" s="25"/>
      <c r="X6555" s="25"/>
      <c r="Y6555" s="25"/>
      <c r="AF6555" s="25"/>
      <c r="AG6555" s="26"/>
      <c r="AH6555" s="25"/>
      <c r="AI6555" s="25"/>
    </row>
    <row r="6556" spans="5:35">
      <c r="E6556" s="24"/>
      <c r="F6556" s="24"/>
      <c r="H6556" s="24"/>
      <c r="I6556" s="24"/>
      <c r="J6556" s="24"/>
      <c r="K6556" s="24"/>
      <c r="L6556" s="24"/>
      <c r="M6556" s="24"/>
      <c r="N6556" s="24"/>
      <c r="O6556" s="24"/>
      <c r="P6556" s="24"/>
      <c r="U6556" s="25"/>
      <c r="V6556" s="25"/>
      <c r="W6556" s="25"/>
      <c r="X6556" s="25"/>
      <c r="Y6556" s="25"/>
      <c r="AF6556" s="25"/>
      <c r="AG6556" s="26"/>
      <c r="AH6556" s="25"/>
      <c r="AI6556" s="25"/>
    </row>
    <row r="6557" spans="5:35">
      <c r="E6557" s="24"/>
      <c r="F6557" s="24"/>
      <c r="H6557" s="24"/>
      <c r="I6557" s="24"/>
      <c r="J6557" s="24"/>
      <c r="K6557" s="24"/>
      <c r="L6557" s="24"/>
      <c r="M6557" s="24"/>
      <c r="N6557" s="24"/>
      <c r="O6557" s="24"/>
      <c r="P6557" s="24"/>
      <c r="U6557" s="25"/>
      <c r="V6557" s="25"/>
      <c r="W6557" s="25"/>
      <c r="X6557" s="25"/>
      <c r="Y6557" s="25"/>
      <c r="AF6557" s="25"/>
      <c r="AG6557" s="26"/>
      <c r="AH6557" s="25"/>
      <c r="AI6557" s="25"/>
    </row>
    <row r="6558" spans="5:35">
      <c r="E6558" s="24"/>
      <c r="F6558" s="24"/>
      <c r="H6558" s="24"/>
      <c r="I6558" s="24"/>
      <c r="J6558" s="24"/>
      <c r="K6558" s="24"/>
      <c r="L6558" s="24"/>
      <c r="M6558" s="24"/>
      <c r="N6558" s="24"/>
      <c r="O6558" s="24"/>
      <c r="P6558" s="24"/>
      <c r="U6558" s="25"/>
      <c r="V6558" s="25"/>
      <c r="W6558" s="25"/>
      <c r="X6558" s="25"/>
      <c r="Y6558" s="25"/>
      <c r="AF6558" s="25"/>
      <c r="AG6558" s="26"/>
      <c r="AH6558" s="25"/>
      <c r="AI6558" s="25"/>
    </row>
    <row r="6559" spans="5:35">
      <c r="E6559" s="24"/>
      <c r="F6559" s="24"/>
      <c r="H6559" s="24"/>
      <c r="I6559" s="24"/>
      <c r="J6559" s="24"/>
      <c r="K6559" s="24"/>
      <c r="L6559" s="24"/>
      <c r="M6559" s="24"/>
      <c r="N6559" s="24"/>
      <c r="O6559" s="24"/>
      <c r="P6559" s="24"/>
      <c r="U6559" s="25"/>
      <c r="V6559" s="25"/>
      <c r="W6559" s="25"/>
      <c r="X6559" s="25"/>
      <c r="Y6559" s="25"/>
      <c r="AF6559" s="25"/>
      <c r="AG6559" s="26"/>
      <c r="AH6559" s="25"/>
      <c r="AI6559" s="25"/>
    </row>
    <row r="6560" spans="5:35">
      <c r="E6560" s="24"/>
      <c r="F6560" s="24"/>
      <c r="H6560" s="24"/>
      <c r="I6560" s="24"/>
      <c r="J6560" s="24"/>
      <c r="K6560" s="24"/>
      <c r="L6560" s="24"/>
      <c r="M6560" s="24"/>
      <c r="N6560" s="24"/>
      <c r="O6560" s="24"/>
      <c r="P6560" s="24"/>
      <c r="U6560" s="25"/>
      <c r="V6560" s="25"/>
      <c r="W6560" s="25"/>
      <c r="X6560" s="25"/>
      <c r="Y6560" s="25"/>
      <c r="AF6560" s="25"/>
      <c r="AG6560" s="26"/>
      <c r="AH6560" s="25"/>
      <c r="AI6560" s="25"/>
    </row>
    <row r="6561" spans="5:35">
      <c r="E6561" s="24"/>
      <c r="F6561" s="24"/>
      <c r="H6561" s="24"/>
      <c r="I6561" s="24"/>
      <c r="J6561" s="24"/>
      <c r="K6561" s="24"/>
      <c r="L6561" s="24"/>
      <c r="M6561" s="24"/>
      <c r="N6561" s="24"/>
      <c r="O6561" s="24"/>
      <c r="P6561" s="24"/>
      <c r="U6561" s="25"/>
      <c r="V6561" s="25"/>
      <c r="W6561" s="25"/>
      <c r="X6561" s="25"/>
      <c r="Y6561" s="25"/>
      <c r="AF6561" s="25"/>
      <c r="AG6561" s="26"/>
      <c r="AH6561" s="25"/>
      <c r="AI6561" s="25"/>
    </row>
    <row r="6562" spans="5:35">
      <c r="E6562" s="24"/>
      <c r="F6562" s="24"/>
      <c r="H6562" s="24"/>
      <c r="I6562" s="24"/>
      <c r="J6562" s="24"/>
      <c r="K6562" s="24"/>
      <c r="L6562" s="24"/>
      <c r="M6562" s="24"/>
      <c r="N6562" s="24"/>
      <c r="O6562" s="24"/>
      <c r="P6562" s="24"/>
      <c r="U6562" s="25"/>
      <c r="V6562" s="25"/>
      <c r="W6562" s="25"/>
      <c r="X6562" s="25"/>
      <c r="Y6562" s="25"/>
      <c r="AF6562" s="25"/>
      <c r="AG6562" s="26"/>
      <c r="AH6562" s="25"/>
      <c r="AI6562" s="25"/>
    </row>
    <row r="6563" spans="5:35">
      <c r="E6563" s="24"/>
      <c r="F6563" s="24"/>
      <c r="H6563" s="24"/>
      <c r="I6563" s="24"/>
      <c r="J6563" s="24"/>
      <c r="K6563" s="24"/>
      <c r="L6563" s="24"/>
      <c r="M6563" s="24"/>
      <c r="N6563" s="24"/>
      <c r="O6563" s="24"/>
      <c r="P6563" s="24"/>
      <c r="U6563" s="25"/>
      <c r="V6563" s="25"/>
      <c r="W6563" s="25"/>
      <c r="X6563" s="25"/>
      <c r="Y6563" s="25"/>
      <c r="AF6563" s="25"/>
      <c r="AG6563" s="26"/>
      <c r="AH6563" s="25"/>
      <c r="AI6563" s="25"/>
    </row>
    <row r="6564" spans="5:35">
      <c r="E6564" s="24"/>
      <c r="F6564" s="24"/>
      <c r="H6564" s="24"/>
      <c r="I6564" s="24"/>
      <c r="J6564" s="24"/>
      <c r="K6564" s="24"/>
      <c r="L6564" s="24"/>
      <c r="M6564" s="24"/>
      <c r="N6564" s="24"/>
      <c r="O6564" s="24"/>
      <c r="P6564" s="24"/>
      <c r="U6564" s="25"/>
      <c r="V6564" s="25"/>
      <c r="W6564" s="25"/>
      <c r="X6564" s="25"/>
      <c r="Y6564" s="25"/>
      <c r="AF6564" s="25"/>
      <c r="AG6564" s="26"/>
      <c r="AH6564" s="25"/>
      <c r="AI6564" s="25"/>
    </row>
    <row r="6565" spans="5:35">
      <c r="E6565" s="24"/>
      <c r="F6565" s="24"/>
      <c r="H6565" s="24"/>
      <c r="I6565" s="24"/>
      <c r="J6565" s="24"/>
      <c r="K6565" s="24"/>
      <c r="L6565" s="24"/>
      <c r="M6565" s="24"/>
      <c r="N6565" s="24"/>
      <c r="O6565" s="24"/>
      <c r="P6565" s="24"/>
      <c r="U6565" s="25"/>
      <c r="V6565" s="25"/>
      <c r="W6565" s="25"/>
      <c r="X6565" s="25"/>
      <c r="Y6565" s="25"/>
      <c r="AF6565" s="25"/>
      <c r="AG6565" s="26"/>
      <c r="AH6565" s="25"/>
      <c r="AI6565" s="25"/>
    </row>
    <row r="6566" spans="5:35">
      <c r="E6566" s="24"/>
      <c r="F6566" s="24"/>
      <c r="H6566" s="24"/>
      <c r="I6566" s="24"/>
      <c r="J6566" s="24"/>
      <c r="K6566" s="24"/>
      <c r="L6566" s="24"/>
      <c r="M6566" s="24"/>
      <c r="N6566" s="24"/>
      <c r="O6566" s="24"/>
      <c r="P6566" s="24"/>
      <c r="U6566" s="25"/>
      <c r="V6566" s="25"/>
      <c r="W6566" s="25"/>
      <c r="X6566" s="25"/>
      <c r="Y6566" s="25"/>
      <c r="AF6566" s="25"/>
      <c r="AG6566" s="26"/>
      <c r="AH6566" s="25"/>
      <c r="AI6566" s="25"/>
    </row>
    <row r="6567" spans="5:35">
      <c r="E6567" s="24"/>
      <c r="F6567" s="24"/>
      <c r="H6567" s="24"/>
      <c r="I6567" s="24"/>
      <c r="J6567" s="24"/>
      <c r="K6567" s="24"/>
      <c r="L6567" s="24"/>
      <c r="M6567" s="24"/>
      <c r="N6567" s="24"/>
      <c r="O6567" s="24"/>
      <c r="P6567" s="24"/>
      <c r="U6567" s="25"/>
      <c r="V6567" s="25"/>
      <c r="W6567" s="25"/>
      <c r="X6567" s="25"/>
      <c r="Y6567" s="25"/>
      <c r="AF6567" s="25"/>
      <c r="AG6567" s="26"/>
      <c r="AH6567" s="25"/>
      <c r="AI6567" s="25"/>
    </row>
    <row r="6568" spans="5:35">
      <c r="E6568" s="24"/>
      <c r="F6568" s="24"/>
      <c r="H6568" s="24"/>
      <c r="I6568" s="24"/>
      <c r="J6568" s="24"/>
      <c r="K6568" s="24"/>
      <c r="L6568" s="24"/>
      <c r="M6568" s="24"/>
      <c r="N6568" s="24"/>
      <c r="O6568" s="24"/>
      <c r="P6568" s="24"/>
      <c r="U6568" s="25"/>
      <c r="V6568" s="25"/>
      <c r="W6568" s="25"/>
      <c r="X6568" s="25"/>
      <c r="Y6568" s="25"/>
      <c r="AF6568" s="25"/>
      <c r="AG6568" s="26"/>
      <c r="AH6568" s="25"/>
      <c r="AI6568" s="25"/>
    </row>
    <row r="6569" spans="5:35">
      <c r="E6569" s="24"/>
      <c r="F6569" s="24"/>
      <c r="H6569" s="24"/>
      <c r="I6569" s="24"/>
      <c r="J6569" s="24"/>
      <c r="K6569" s="24"/>
      <c r="L6569" s="24"/>
      <c r="M6569" s="24"/>
      <c r="N6569" s="24"/>
      <c r="O6569" s="24"/>
      <c r="P6569" s="24"/>
      <c r="U6569" s="25"/>
      <c r="V6569" s="25"/>
      <c r="W6569" s="25"/>
      <c r="X6569" s="25"/>
      <c r="Y6569" s="25"/>
      <c r="AF6569" s="25"/>
      <c r="AG6569" s="26"/>
      <c r="AH6569" s="25"/>
      <c r="AI6569" s="25"/>
    </row>
    <row r="6570" spans="5:35">
      <c r="E6570" s="24"/>
      <c r="F6570" s="24"/>
      <c r="H6570" s="24"/>
      <c r="I6570" s="24"/>
      <c r="J6570" s="24"/>
      <c r="K6570" s="24"/>
      <c r="L6570" s="24"/>
      <c r="M6570" s="24"/>
      <c r="N6570" s="24"/>
      <c r="O6570" s="24"/>
      <c r="P6570" s="24"/>
      <c r="U6570" s="25"/>
      <c r="V6570" s="25"/>
      <c r="W6570" s="25"/>
      <c r="X6570" s="25"/>
      <c r="Y6570" s="25"/>
      <c r="AF6570" s="25"/>
      <c r="AG6570" s="26"/>
      <c r="AH6570" s="25"/>
      <c r="AI6570" s="25"/>
    </row>
    <row r="6571" spans="5:35">
      <c r="E6571" s="24"/>
      <c r="F6571" s="24"/>
      <c r="H6571" s="24"/>
      <c r="I6571" s="24"/>
      <c r="J6571" s="24"/>
      <c r="K6571" s="24"/>
      <c r="L6571" s="24"/>
      <c r="M6571" s="24"/>
      <c r="N6571" s="24"/>
      <c r="O6571" s="24"/>
      <c r="P6571" s="24"/>
      <c r="U6571" s="25"/>
      <c r="V6571" s="25"/>
      <c r="W6571" s="25"/>
      <c r="X6571" s="25"/>
      <c r="Y6571" s="25"/>
      <c r="AF6571" s="25"/>
      <c r="AG6571" s="26"/>
      <c r="AH6571" s="25"/>
      <c r="AI6571" s="25"/>
    </row>
    <row r="6572" spans="5:35">
      <c r="E6572" s="24"/>
      <c r="F6572" s="24"/>
      <c r="H6572" s="24"/>
      <c r="I6572" s="24"/>
      <c r="J6572" s="24"/>
      <c r="K6572" s="24"/>
      <c r="L6572" s="24"/>
      <c r="M6572" s="24"/>
      <c r="N6572" s="24"/>
      <c r="O6572" s="24"/>
      <c r="P6572" s="24"/>
      <c r="U6572" s="25"/>
      <c r="V6572" s="25"/>
      <c r="W6572" s="25"/>
      <c r="X6572" s="25"/>
      <c r="Y6572" s="25"/>
      <c r="AF6572" s="25"/>
      <c r="AG6572" s="26"/>
      <c r="AH6572" s="25"/>
      <c r="AI6572" s="25"/>
    </row>
    <row r="6573" spans="5:35">
      <c r="E6573" s="24"/>
      <c r="F6573" s="24"/>
      <c r="H6573" s="24"/>
      <c r="I6573" s="24"/>
      <c r="J6573" s="24"/>
      <c r="K6573" s="24"/>
      <c r="L6573" s="24"/>
      <c r="M6573" s="24"/>
      <c r="N6573" s="24"/>
      <c r="O6573" s="24"/>
      <c r="P6573" s="24"/>
      <c r="U6573" s="25"/>
      <c r="V6573" s="25"/>
      <c r="W6573" s="25"/>
      <c r="X6573" s="25"/>
      <c r="Y6573" s="25"/>
      <c r="AF6573" s="25"/>
      <c r="AG6573" s="26"/>
      <c r="AH6573" s="25"/>
      <c r="AI6573" s="25"/>
    </row>
    <row r="6574" spans="5:35">
      <c r="E6574" s="24"/>
      <c r="F6574" s="24"/>
      <c r="H6574" s="24"/>
      <c r="I6574" s="24"/>
      <c r="J6574" s="24"/>
      <c r="K6574" s="24"/>
      <c r="L6574" s="24"/>
      <c r="M6574" s="24"/>
      <c r="N6574" s="24"/>
      <c r="O6574" s="24"/>
      <c r="P6574" s="24"/>
      <c r="U6574" s="25"/>
      <c r="V6574" s="25"/>
      <c r="W6574" s="25"/>
      <c r="X6574" s="25"/>
      <c r="Y6574" s="25"/>
      <c r="AF6574" s="25"/>
      <c r="AG6574" s="26"/>
      <c r="AH6574" s="25"/>
      <c r="AI6574" s="25"/>
    </row>
    <row r="6575" spans="5:35">
      <c r="E6575" s="24"/>
      <c r="F6575" s="24"/>
      <c r="H6575" s="24"/>
      <c r="I6575" s="24"/>
      <c r="J6575" s="24"/>
      <c r="K6575" s="24"/>
      <c r="L6575" s="24"/>
      <c r="M6575" s="24"/>
      <c r="N6575" s="24"/>
      <c r="O6575" s="24"/>
      <c r="P6575" s="24"/>
      <c r="U6575" s="25"/>
      <c r="V6575" s="25"/>
      <c r="W6575" s="25"/>
      <c r="X6575" s="25"/>
      <c r="Y6575" s="25"/>
      <c r="AF6575" s="25"/>
      <c r="AG6575" s="26"/>
      <c r="AH6575" s="25"/>
      <c r="AI6575" s="25"/>
    </row>
    <row r="6576" spans="5:35">
      <c r="E6576" s="24"/>
      <c r="F6576" s="24"/>
      <c r="H6576" s="24"/>
      <c r="I6576" s="24"/>
      <c r="J6576" s="24"/>
      <c r="K6576" s="24"/>
      <c r="L6576" s="24"/>
      <c r="M6576" s="24"/>
      <c r="N6576" s="24"/>
      <c r="O6576" s="24"/>
      <c r="P6576" s="24"/>
      <c r="U6576" s="25"/>
      <c r="V6576" s="25"/>
      <c r="W6576" s="25"/>
      <c r="X6576" s="25"/>
      <c r="Y6576" s="25"/>
      <c r="AF6576" s="25"/>
      <c r="AG6576" s="26"/>
      <c r="AH6576" s="25"/>
      <c r="AI6576" s="25"/>
    </row>
    <row r="6577" spans="5:35">
      <c r="E6577" s="24"/>
      <c r="F6577" s="24"/>
      <c r="H6577" s="24"/>
      <c r="I6577" s="24"/>
      <c r="J6577" s="24"/>
      <c r="K6577" s="24"/>
      <c r="L6577" s="24"/>
      <c r="M6577" s="24"/>
      <c r="N6577" s="24"/>
      <c r="O6577" s="24"/>
      <c r="P6577" s="24"/>
      <c r="U6577" s="25"/>
      <c r="V6577" s="25"/>
      <c r="W6577" s="25"/>
      <c r="X6577" s="25"/>
      <c r="Y6577" s="25"/>
      <c r="AF6577" s="25"/>
      <c r="AG6577" s="26"/>
      <c r="AH6577" s="25"/>
      <c r="AI6577" s="25"/>
    </row>
    <row r="6578" spans="5:35">
      <c r="E6578" s="24"/>
      <c r="F6578" s="24"/>
      <c r="H6578" s="24"/>
      <c r="I6578" s="24"/>
      <c r="J6578" s="24"/>
      <c r="K6578" s="24"/>
      <c r="L6578" s="24"/>
      <c r="M6578" s="24"/>
      <c r="N6578" s="24"/>
      <c r="O6578" s="24"/>
      <c r="P6578" s="24"/>
      <c r="U6578" s="25"/>
      <c r="V6578" s="25"/>
      <c r="W6578" s="25"/>
      <c r="X6578" s="25"/>
      <c r="Y6578" s="25"/>
      <c r="AF6578" s="25"/>
      <c r="AG6578" s="26"/>
      <c r="AH6578" s="25"/>
      <c r="AI6578" s="25"/>
    </row>
    <row r="6579" spans="5:35">
      <c r="E6579" s="24"/>
      <c r="F6579" s="24"/>
      <c r="H6579" s="24"/>
      <c r="I6579" s="24"/>
      <c r="J6579" s="24"/>
      <c r="K6579" s="24"/>
      <c r="L6579" s="24"/>
      <c r="M6579" s="24"/>
      <c r="N6579" s="24"/>
      <c r="O6579" s="24"/>
      <c r="P6579" s="24"/>
      <c r="U6579" s="25"/>
      <c r="V6579" s="25"/>
      <c r="W6579" s="25"/>
      <c r="X6579" s="25"/>
      <c r="Y6579" s="25"/>
      <c r="AF6579" s="25"/>
      <c r="AG6579" s="26"/>
      <c r="AH6579" s="25"/>
      <c r="AI6579" s="25"/>
    </row>
    <row r="6580" spans="5:35">
      <c r="E6580" s="24"/>
      <c r="F6580" s="24"/>
      <c r="H6580" s="24"/>
      <c r="I6580" s="24"/>
      <c r="J6580" s="24"/>
      <c r="K6580" s="24"/>
      <c r="L6580" s="24"/>
      <c r="M6580" s="24"/>
      <c r="N6580" s="24"/>
      <c r="O6580" s="24"/>
      <c r="P6580" s="24"/>
      <c r="U6580" s="25"/>
      <c r="V6580" s="25"/>
      <c r="W6580" s="25"/>
      <c r="X6580" s="25"/>
      <c r="Y6580" s="25"/>
      <c r="AF6580" s="25"/>
      <c r="AG6580" s="26"/>
      <c r="AH6580" s="25"/>
      <c r="AI6580" s="25"/>
    </row>
    <row r="6581" spans="5:35">
      <c r="E6581" s="24"/>
      <c r="F6581" s="24"/>
      <c r="H6581" s="24"/>
      <c r="I6581" s="24"/>
      <c r="J6581" s="24"/>
      <c r="K6581" s="24"/>
      <c r="L6581" s="24"/>
      <c r="M6581" s="24"/>
      <c r="N6581" s="24"/>
      <c r="O6581" s="24"/>
      <c r="P6581" s="24"/>
      <c r="U6581" s="25"/>
      <c r="V6581" s="25"/>
      <c r="W6581" s="25"/>
      <c r="X6581" s="25"/>
      <c r="Y6581" s="25"/>
      <c r="AF6581" s="25"/>
      <c r="AG6581" s="26"/>
      <c r="AH6581" s="25"/>
      <c r="AI6581" s="25"/>
    </row>
    <row r="6582" spans="5:35">
      <c r="E6582" s="24"/>
      <c r="F6582" s="24"/>
      <c r="H6582" s="24"/>
      <c r="I6582" s="24"/>
      <c r="J6582" s="24"/>
      <c r="K6582" s="24"/>
      <c r="L6582" s="24"/>
      <c r="M6582" s="24"/>
      <c r="N6582" s="24"/>
      <c r="O6582" s="24"/>
      <c r="P6582" s="24"/>
      <c r="U6582" s="25"/>
      <c r="V6582" s="25"/>
      <c r="W6582" s="25"/>
      <c r="X6582" s="25"/>
      <c r="Y6582" s="25"/>
      <c r="AF6582" s="25"/>
      <c r="AG6582" s="26"/>
      <c r="AH6582" s="25"/>
      <c r="AI6582" s="25"/>
    </row>
    <row r="6583" spans="5:35">
      <c r="E6583" s="24"/>
      <c r="F6583" s="24"/>
      <c r="H6583" s="24"/>
      <c r="I6583" s="24"/>
      <c r="J6583" s="24"/>
      <c r="K6583" s="24"/>
      <c r="L6583" s="24"/>
      <c r="M6583" s="24"/>
      <c r="N6583" s="24"/>
      <c r="O6583" s="24"/>
      <c r="P6583" s="24"/>
      <c r="U6583" s="25"/>
      <c r="V6583" s="25"/>
      <c r="W6583" s="25"/>
      <c r="X6583" s="25"/>
      <c r="Y6583" s="25"/>
      <c r="AF6583" s="25"/>
      <c r="AG6583" s="26"/>
      <c r="AH6583" s="25"/>
      <c r="AI6583" s="25"/>
    </row>
    <row r="6584" spans="5:35">
      <c r="E6584" s="24"/>
      <c r="F6584" s="24"/>
      <c r="H6584" s="24"/>
      <c r="I6584" s="24"/>
      <c r="J6584" s="24"/>
      <c r="K6584" s="24"/>
      <c r="L6584" s="24"/>
      <c r="M6584" s="24"/>
      <c r="N6584" s="24"/>
      <c r="O6584" s="24"/>
      <c r="P6584" s="24"/>
      <c r="U6584" s="25"/>
      <c r="V6584" s="25"/>
      <c r="W6584" s="25"/>
      <c r="X6584" s="25"/>
      <c r="Y6584" s="25"/>
      <c r="AF6584" s="25"/>
      <c r="AG6584" s="26"/>
      <c r="AH6584" s="25"/>
      <c r="AI6584" s="25"/>
    </row>
    <row r="6585" spans="5:35">
      <c r="E6585" s="24"/>
      <c r="F6585" s="24"/>
      <c r="H6585" s="24"/>
      <c r="I6585" s="24"/>
      <c r="J6585" s="24"/>
      <c r="K6585" s="24"/>
      <c r="L6585" s="24"/>
      <c r="M6585" s="24"/>
      <c r="N6585" s="24"/>
      <c r="O6585" s="24"/>
      <c r="P6585" s="24"/>
      <c r="U6585" s="25"/>
      <c r="V6585" s="25"/>
      <c r="W6585" s="25"/>
      <c r="X6585" s="25"/>
      <c r="Y6585" s="25"/>
      <c r="AF6585" s="25"/>
      <c r="AG6585" s="26"/>
      <c r="AH6585" s="25"/>
      <c r="AI6585" s="25"/>
    </row>
    <row r="6586" spans="5:35">
      <c r="E6586" s="24"/>
      <c r="F6586" s="24"/>
      <c r="H6586" s="24"/>
      <c r="I6586" s="24"/>
      <c r="J6586" s="24"/>
      <c r="K6586" s="24"/>
      <c r="L6586" s="24"/>
      <c r="M6586" s="24"/>
      <c r="N6586" s="24"/>
      <c r="O6586" s="24"/>
      <c r="P6586" s="24"/>
      <c r="U6586" s="25"/>
      <c r="V6586" s="25"/>
      <c r="W6586" s="25"/>
      <c r="X6586" s="25"/>
      <c r="Y6586" s="25"/>
      <c r="AF6586" s="25"/>
      <c r="AG6586" s="26"/>
      <c r="AH6586" s="25"/>
      <c r="AI6586" s="25"/>
    </row>
    <row r="6587" spans="5:35">
      <c r="E6587" s="24"/>
      <c r="F6587" s="24"/>
      <c r="H6587" s="24"/>
      <c r="I6587" s="24"/>
      <c r="J6587" s="24"/>
      <c r="K6587" s="24"/>
      <c r="L6587" s="24"/>
      <c r="M6587" s="24"/>
      <c r="N6587" s="24"/>
      <c r="O6587" s="24"/>
      <c r="P6587" s="24"/>
      <c r="U6587" s="25"/>
      <c r="V6587" s="25"/>
      <c r="W6587" s="25"/>
      <c r="X6587" s="25"/>
      <c r="Y6587" s="25"/>
      <c r="AF6587" s="25"/>
      <c r="AG6587" s="26"/>
      <c r="AH6587" s="25"/>
      <c r="AI6587" s="25"/>
    </row>
    <row r="6588" spans="5:35">
      <c r="E6588" s="24"/>
      <c r="F6588" s="24"/>
      <c r="H6588" s="24"/>
      <c r="I6588" s="24"/>
      <c r="J6588" s="24"/>
      <c r="K6588" s="24"/>
      <c r="L6588" s="24"/>
      <c r="M6588" s="24"/>
      <c r="N6588" s="24"/>
      <c r="O6588" s="24"/>
      <c r="P6588" s="24"/>
      <c r="U6588" s="25"/>
      <c r="V6588" s="25"/>
      <c r="W6588" s="25"/>
      <c r="X6588" s="25"/>
      <c r="Y6588" s="25"/>
      <c r="AF6588" s="25"/>
      <c r="AG6588" s="26"/>
      <c r="AH6588" s="25"/>
      <c r="AI6588" s="25"/>
    </row>
    <row r="6589" spans="5:35">
      <c r="E6589" s="24"/>
      <c r="F6589" s="24"/>
      <c r="H6589" s="24"/>
      <c r="I6589" s="24"/>
      <c r="J6589" s="24"/>
      <c r="K6589" s="24"/>
      <c r="L6589" s="24"/>
      <c r="M6589" s="24"/>
      <c r="N6589" s="24"/>
      <c r="O6589" s="24"/>
      <c r="P6589" s="24"/>
      <c r="U6589" s="25"/>
      <c r="V6589" s="25"/>
      <c r="W6589" s="25"/>
      <c r="X6589" s="25"/>
      <c r="Y6589" s="25"/>
      <c r="AF6589" s="25"/>
      <c r="AG6589" s="26"/>
      <c r="AH6589" s="25"/>
      <c r="AI6589" s="25"/>
    </row>
    <row r="6590" spans="5:35">
      <c r="E6590" s="24"/>
      <c r="F6590" s="24"/>
      <c r="H6590" s="24"/>
      <c r="I6590" s="24"/>
      <c r="J6590" s="24"/>
      <c r="K6590" s="24"/>
      <c r="L6590" s="24"/>
      <c r="M6590" s="24"/>
      <c r="N6590" s="24"/>
      <c r="O6590" s="24"/>
      <c r="P6590" s="24"/>
      <c r="U6590" s="25"/>
      <c r="V6590" s="25"/>
      <c r="W6590" s="25"/>
      <c r="X6590" s="25"/>
      <c r="Y6590" s="25"/>
      <c r="AF6590" s="25"/>
      <c r="AG6590" s="26"/>
      <c r="AH6590" s="25"/>
      <c r="AI6590" s="25"/>
    </row>
    <row r="6591" spans="5:35">
      <c r="E6591" s="24"/>
      <c r="F6591" s="24"/>
      <c r="H6591" s="24"/>
      <c r="I6591" s="24"/>
      <c r="J6591" s="24"/>
      <c r="K6591" s="24"/>
      <c r="L6591" s="24"/>
      <c r="M6591" s="24"/>
      <c r="N6591" s="24"/>
      <c r="O6591" s="24"/>
      <c r="P6591" s="24"/>
      <c r="U6591" s="25"/>
      <c r="V6591" s="25"/>
      <c r="W6591" s="25"/>
      <c r="X6591" s="25"/>
      <c r="Y6591" s="25"/>
      <c r="AF6591" s="25"/>
      <c r="AG6591" s="26"/>
      <c r="AH6591" s="25"/>
      <c r="AI6591" s="25"/>
    </row>
    <row r="6592" spans="5:35">
      <c r="E6592" s="24"/>
      <c r="F6592" s="24"/>
      <c r="H6592" s="24"/>
      <c r="I6592" s="24"/>
      <c r="J6592" s="24"/>
      <c r="K6592" s="24"/>
      <c r="L6592" s="24"/>
      <c r="M6592" s="24"/>
      <c r="N6592" s="24"/>
      <c r="O6592" s="24"/>
      <c r="P6592" s="24"/>
      <c r="U6592" s="25"/>
      <c r="V6592" s="25"/>
      <c r="W6592" s="25"/>
      <c r="X6592" s="25"/>
      <c r="Y6592" s="25"/>
      <c r="AF6592" s="25"/>
      <c r="AG6592" s="26"/>
      <c r="AH6592" s="25"/>
      <c r="AI6592" s="25"/>
    </row>
    <row r="6593" spans="5:35">
      <c r="E6593" s="24"/>
      <c r="F6593" s="24"/>
      <c r="H6593" s="24"/>
      <c r="I6593" s="24"/>
      <c r="J6593" s="24"/>
      <c r="K6593" s="24"/>
      <c r="L6593" s="24"/>
      <c r="M6593" s="24"/>
      <c r="N6593" s="24"/>
      <c r="O6593" s="24"/>
      <c r="P6593" s="24"/>
      <c r="U6593" s="25"/>
      <c r="V6593" s="25"/>
      <c r="W6593" s="25"/>
      <c r="X6593" s="25"/>
      <c r="Y6593" s="25"/>
      <c r="AF6593" s="25"/>
      <c r="AG6593" s="26"/>
      <c r="AH6593" s="25"/>
      <c r="AI6593" s="25"/>
    </row>
    <row r="6594" spans="5:35">
      <c r="E6594" s="24"/>
      <c r="F6594" s="24"/>
      <c r="H6594" s="24"/>
      <c r="I6594" s="24"/>
      <c r="J6594" s="24"/>
      <c r="K6594" s="24"/>
      <c r="L6594" s="24"/>
      <c r="M6594" s="24"/>
      <c r="N6594" s="24"/>
      <c r="O6594" s="24"/>
      <c r="P6594" s="24"/>
      <c r="U6594" s="25"/>
      <c r="V6594" s="25"/>
      <c r="W6594" s="25"/>
      <c r="X6594" s="25"/>
      <c r="Y6594" s="25"/>
      <c r="AF6594" s="25"/>
      <c r="AG6594" s="26"/>
      <c r="AH6594" s="25"/>
      <c r="AI6594" s="25"/>
    </row>
    <row r="6595" spans="5:35">
      <c r="E6595" s="24"/>
      <c r="F6595" s="24"/>
      <c r="H6595" s="24"/>
      <c r="I6595" s="24"/>
      <c r="J6595" s="24"/>
      <c r="K6595" s="24"/>
      <c r="L6595" s="24"/>
      <c r="M6595" s="24"/>
      <c r="N6595" s="24"/>
      <c r="O6595" s="24"/>
      <c r="P6595" s="24"/>
      <c r="U6595" s="25"/>
      <c r="V6595" s="25"/>
      <c r="W6595" s="25"/>
      <c r="X6595" s="25"/>
      <c r="Y6595" s="25"/>
      <c r="AF6595" s="25"/>
      <c r="AG6595" s="26"/>
      <c r="AH6595" s="25"/>
      <c r="AI6595" s="25"/>
    </row>
    <row r="6596" spans="5:35">
      <c r="E6596" s="24"/>
      <c r="F6596" s="24"/>
      <c r="H6596" s="24"/>
      <c r="I6596" s="24"/>
      <c r="J6596" s="24"/>
      <c r="K6596" s="24"/>
      <c r="L6596" s="24"/>
      <c r="M6596" s="24"/>
      <c r="N6596" s="24"/>
      <c r="O6596" s="24"/>
      <c r="P6596" s="24"/>
      <c r="U6596" s="25"/>
      <c r="V6596" s="25"/>
      <c r="W6596" s="25"/>
      <c r="X6596" s="25"/>
      <c r="Y6596" s="25"/>
      <c r="AF6596" s="25"/>
      <c r="AG6596" s="26"/>
      <c r="AH6596" s="25"/>
      <c r="AI6596" s="25"/>
    </row>
    <row r="6597" spans="5:35">
      <c r="E6597" s="24"/>
      <c r="F6597" s="24"/>
      <c r="H6597" s="24"/>
      <c r="I6597" s="24"/>
      <c r="J6597" s="24"/>
      <c r="K6597" s="24"/>
      <c r="L6597" s="24"/>
      <c r="M6597" s="24"/>
      <c r="N6597" s="24"/>
      <c r="O6597" s="24"/>
      <c r="P6597" s="24"/>
      <c r="U6597" s="25"/>
      <c r="V6597" s="25"/>
      <c r="W6597" s="25"/>
      <c r="X6597" s="25"/>
      <c r="Y6597" s="25"/>
      <c r="AF6597" s="25"/>
      <c r="AG6597" s="26"/>
      <c r="AH6597" s="25"/>
      <c r="AI6597" s="25"/>
    </row>
    <row r="6598" spans="5:35">
      <c r="E6598" s="24"/>
      <c r="F6598" s="24"/>
      <c r="H6598" s="24"/>
      <c r="I6598" s="24"/>
      <c r="J6598" s="24"/>
      <c r="K6598" s="24"/>
      <c r="L6598" s="24"/>
      <c r="M6598" s="24"/>
      <c r="N6598" s="24"/>
      <c r="O6598" s="24"/>
      <c r="P6598" s="24"/>
      <c r="U6598" s="25"/>
      <c r="V6598" s="25"/>
      <c r="W6598" s="25"/>
      <c r="X6598" s="25"/>
      <c r="Y6598" s="25"/>
      <c r="AF6598" s="25"/>
      <c r="AG6598" s="26"/>
      <c r="AH6598" s="25"/>
      <c r="AI6598" s="25"/>
    </row>
    <row r="6599" spans="5:35">
      <c r="E6599" s="24"/>
      <c r="F6599" s="24"/>
      <c r="H6599" s="24"/>
      <c r="I6599" s="24"/>
      <c r="J6599" s="24"/>
      <c r="K6599" s="24"/>
      <c r="L6599" s="24"/>
      <c r="M6599" s="24"/>
      <c r="N6599" s="24"/>
      <c r="O6599" s="24"/>
      <c r="P6599" s="24"/>
      <c r="U6599" s="25"/>
      <c r="V6599" s="25"/>
      <c r="W6599" s="25"/>
      <c r="X6599" s="25"/>
      <c r="Y6599" s="25"/>
      <c r="AF6599" s="25"/>
      <c r="AG6599" s="26"/>
      <c r="AH6599" s="25"/>
      <c r="AI6599" s="25"/>
    </row>
    <row r="6600" spans="5:35">
      <c r="E6600" s="24"/>
      <c r="F6600" s="24"/>
      <c r="H6600" s="24"/>
      <c r="I6600" s="24"/>
      <c r="J6600" s="24"/>
      <c r="K6600" s="24"/>
      <c r="L6600" s="24"/>
      <c r="M6600" s="24"/>
      <c r="N6600" s="24"/>
      <c r="O6600" s="24"/>
      <c r="P6600" s="24"/>
      <c r="U6600" s="25"/>
      <c r="V6600" s="25"/>
      <c r="W6600" s="25"/>
      <c r="X6600" s="25"/>
      <c r="Y6600" s="25"/>
      <c r="AF6600" s="25"/>
      <c r="AG6600" s="26"/>
      <c r="AH6600" s="25"/>
      <c r="AI6600" s="25"/>
    </row>
    <row r="6601" spans="5:35">
      <c r="E6601" s="24"/>
      <c r="F6601" s="24"/>
      <c r="H6601" s="24"/>
      <c r="I6601" s="24"/>
      <c r="J6601" s="24"/>
      <c r="K6601" s="24"/>
      <c r="L6601" s="24"/>
      <c r="M6601" s="24"/>
      <c r="N6601" s="24"/>
      <c r="O6601" s="24"/>
      <c r="P6601" s="24"/>
      <c r="U6601" s="25"/>
      <c r="V6601" s="25"/>
      <c r="W6601" s="25"/>
      <c r="X6601" s="25"/>
      <c r="Y6601" s="25"/>
      <c r="AF6601" s="25"/>
      <c r="AG6601" s="26"/>
      <c r="AH6601" s="25"/>
      <c r="AI6601" s="25"/>
    </row>
    <row r="6602" spans="5:35">
      <c r="E6602" s="24"/>
      <c r="F6602" s="24"/>
      <c r="H6602" s="24"/>
      <c r="I6602" s="24"/>
      <c r="J6602" s="24"/>
      <c r="K6602" s="24"/>
      <c r="L6602" s="24"/>
      <c r="M6602" s="24"/>
      <c r="N6602" s="24"/>
      <c r="O6602" s="24"/>
      <c r="P6602" s="24"/>
      <c r="U6602" s="25"/>
      <c r="V6602" s="25"/>
      <c r="W6602" s="25"/>
      <c r="X6602" s="25"/>
      <c r="Y6602" s="25"/>
      <c r="AF6602" s="25"/>
      <c r="AG6602" s="26"/>
      <c r="AH6602" s="25"/>
      <c r="AI6602" s="25"/>
    </row>
    <row r="6603" spans="5:35">
      <c r="E6603" s="24"/>
      <c r="F6603" s="24"/>
      <c r="H6603" s="24"/>
      <c r="I6603" s="24"/>
      <c r="J6603" s="24"/>
      <c r="K6603" s="24"/>
      <c r="L6603" s="24"/>
      <c r="M6603" s="24"/>
      <c r="N6603" s="24"/>
      <c r="O6603" s="24"/>
      <c r="P6603" s="24"/>
      <c r="U6603" s="25"/>
      <c r="V6603" s="25"/>
      <c r="W6603" s="25"/>
      <c r="X6603" s="25"/>
      <c r="Y6603" s="25"/>
      <c r="AF6603" s="25"/>
      <c r="AG6603" s="26"/>
      <c r="AH6603" s="25"/>
      <c r="AI6603" s="25"/>
    </row>
    <row r="6604" spans="5:35">
      <c r="E6604" s="24"/>
      <c r="F6604" s="24"/>
      <c r="H6604" s="24"/>
      <c r="I6604" s="24"/>
      <c r="J6604" s="24"/>
      <c r="K6604" s="24"/>
      <c r="L6604" s="24"/>
      <c r="M6604" s="24"/>
      <c r="N6604" s="24"/>
      <c r="O6604" s="24"/>
      <c r="P6604" s="24"/>
      <c r="U6604" s="25"/>
      <c r="V6604" s="25"/>
      <c r="W6604" s="25"/>
      <c r="X6604" s="25"/>
      <c r="Y6604" s="25"/>
      <c r="AF6604" s="25"/>
      <c r="AG6604" s="26"/>
      <c r="AH6604" s="25"/>
      <c r="AI6604" s="25"/>
    </row>
    <row r="6605" spans="5:35">
      <c r="E6605" s="24"/>
      <c r="F6605" s="24"/>
      <c r="H6605" s="24"/>
      <c r="I6605" s="24"/>
      <c r="J6605" s="24"/>
      <c r="K6605" s="24"/>
      <c r="L6605" s="24"/>
      <c r="M6605" s="24"/>
      <c r="N6605" s="24"/>
      <c r="O6605" s="24"/>
      <c r="P6605" s="24"/>
      <c r="U6605" s="25"/>
      <c r="V6605" s="25"/>
      <c r="W6605" s="25"/>
      <c r="X6605" s="25"/>
      <c r="Y6605" s="25"/>
      <c r="AF6605" s="25"/>
      <c r="AG6605" s="26"/>
      <c r="AH6605" s="25"/>
      <c r="AI6605" s="25"/>
    </row>
    <row r="6606" spans="5:35">
      <c r="E6606" s="24"/>
      <c r="F6606" s="24"/>
      <c r="H6606" s="24"/>
      <c r="I6606" s="24"/>
      <c r="J6606" s="24"/>
      <c r="K6606" s="24"/>
      <c r="L6606" s="24"/>
      <c r="M6606" s="24"/>
      <c r="N6606" s="24"/>
      <c r="O6606" s="24"/>
      <c r="P6606" s="24"/>
      <c r="U6606" s="25"/>
      <c r="V6606" s="25"/>
      <c r="W6606" s="25"/>
      <c r="X6606" s="25"/>
      <c r="Y6606" s="25"/>
      <c r="AF6606" s="25"/>
      <c r="AG6606" s="26"/>
      <c r="AH6606" s="25"/>
      <c r="AI6606" s="25"/>
    </row>
    <row r="6607" spans="5:35">
      <c r="E6607" s="24"/>
      <c r="F6607" s="24"/>
      <c r="H6607" s="24"/>
      <c r="I6607" s="24"/>
      <c r="J6607" s="24"/>
      <c r="K6607" s="24"/>
      <c r="L6607" s="24"/>
      <c r="M6607" s="24"/>
      <c r="N6607" s="24"/>
      <c r="O6607" s="24"/>
      <c r="P6607" s="24"/>
      <c r="U6607" s="25"/>
      <c r="V6607" s="25"/>
      <c r="W6607" s="25"/>
      <c r="X6607" s="25"/>
      <c r="Y6607" s="25"/>
      <c r="AF6607" s="25"/>
      <c r="AG6607" s="26"/>
      <c r="AH6607" s="25"/>
      <c r="AI6607" s="25"/>
    </row>
    <row r="6608" spans="5:35">
      <c r="E6608" s="24"/>
      <c r="F6608" s="24"/>
      <c r="H6608" s="24"/>
      <c r="I6608" s="24"/>
      <c r="J6608" s="24"/>
      <c r="K6608" s="24"/>
      <c r="L6608" s="24"/>
      <c r="M6608" s="24"/>
      <c r="N6608" s="24"/>
      <c r="O6608" s="24"/>
      <c r="P6608" s="24"/>
      <c r="U6608" s="25"/>
      <c r="V6608" s="25"/>
      <c r="W6608" s="25"/>
      <c r="X6608" s="25"/>
      <c r="Y6608" s="25"/>
      <c r="AF6608" s="25"/>
      <c r="AG6608" s="26"/>
      <c r="AH6608" s="25"/>
      <c r="AI6608" s="25"/>
    </row>
    <row r="6609" spans="5:35">
      <c r="E6609" s="24"/>
      <c r="F6609" s="24"/>
      <c r="H6609" s="24"/>
      <c r="I6609" s="24"/>
      <c r="J6609" s="24"/>
      <c r="K6609" s="24"/>
      <c r="L6609" s="24"/>
      <c r="M6609" s="24"/>
      <c r="N6609" s="24"/>
      <c r="O6609" s="24"/>
      <c r="P6609" s="24"/>
      <c r="U6609" s="25"/>
      <c r="V6609" s="25"/>
      <c r="W6609" s="25"/>
      <c r="X6609" s="25"/>
      <c r="Y6609" s="25"/>
      <c r="AF6609" s="25"/>
      <c r="AG6609" s="26"/>
      <c r="AH6609" s="25"/>
      <c r="AI6609" s="25"/>
    </row>
    <row r="6610" spans="5:35">
      <c r="E6610" s="24"/>
      <c r="F6610" s="24"/>
      <c r="H6610" s="24"/>
      <c r="I6610" s="24"/>
      <c r="J6610" s="24"/>
      <c r="K6610" s="24"/>
      <c r="L6610" s="24"/>
      <c r="M6610" s="24"/>
      <c r="N6610" s="24"/>
      <c r="O6610" s="24"/>
      <c r="P6610" s="24"/>
      <c r="U6610" s="25"/>
      <c r="V6610" s="25"/>
      <c r="W6610" s="25"/>
      <c r="X6610" s="25"/>
      <c r="Y6610" s="25"/>
      <c r="AF6610" s="25"/>
      <c r="AG6610" s="26"/>
      <c r="AH6610" s="25"/>
      <c r="AI6610" s="25"/>
    </row>
    <row r="6611" spans="5:35">
      <c r="E6611" s="24"/>
      <c r="F6611" s="24"/>
      <c r="H6611" s="24"/>
      <c r="I6611" s="24"/>
      <c r="J6611" s="24"/>
      <c r="K6611" s="24"/>
      <c r="L6611" s="24"/>
      <c r="M6611" s="24"/>
      <c r="N6611" s="24"/>
      <c r="O6611" s="24"/>
      <c r="P6611" s="24"/>
      <c r="U6611" s="25"/>
      <c r="V6611" s="25"/>
      <c r="W6611" s="25"/>
      <c r="X6611" s="25"/>
      <c r="Y6611" s="25"/>
      <c r="AF6611" s="25"/>
      <c r="AG6611" s="26"/>
      <c r="AH6611" s="25"/>
      <c r="AI6611" s="25"/>
    </row>
    <row r="6612" spans="5:35">
      <c r="E6612" s="24"/>
      <c r="F6612" s="24"/>
      <c r="H6612" s="24"/>
      <c r="I6612" s="24"/>
      <c r="J6612" s="24"/>
      <c r="K6612" s="24"/>
      <c r="L6612" s="24"/>
      <c r="M6612" s="24"/>
      <c r="N6612" s="24"/>
      <c r="O6612" s="24"/>
      <c r="P6612" s="24"/>
      <c r="U6612" s="25"/>
      <c r="V6612" s="25"/>
      <c r="W6612" s="25"/>
      <c r="X6612" s="25"/>
      <c r="Y6612" s="25"/>
      <c r="AF6612" s="25"/>
      <c r="AG6612" s="26"/>
      <c r="AH6612" s="25"/>
      <c r="AI6612" s="25"/>
    </row>
    <row r="6613" spans="5:35">
      <c r="E6613" s="24"/>
      <c r="F6613" s="24"/>
      <c r="H6613" s="24"/>
      <c r="I6613" s="24"/>
      <c r="J6613" s="24"/>
      <c r="K6613" s="24"/>
      <c r="L6613" s="24"/>
      <c r="M6613" s="24"/>
      <c r="N6613" s="24"/>
      <c r="O6613" s="24"/>
      <c r="P6613" s="24"/>
      <c r="U6613" s="25"/>
      <c r="V6613" s="25"/>
      <c r="W6613" s="25"/>
      <c r="X6613" s="25"/>
      <c r="Y6613" s="25"/>
      <c r="AF6613" s="25"/>
      <c r="AG6613" s="26"/>
      <c r="AH6613" s="25"/>
      <c r="AI6613" s="25"/>
    </row>
    <row r="6614" spans="5:35">
      <c r="E6614" s="24"/>
      <c r="F6614" s="24"/>
      <c r="H6614" s="24"/>
      <c r="I6614" s="24"/>
      <c r="J6614" s="24"/>
      <c r="K6614" s="24"/>
      <c r="L6614" s="24"/>
      <c r="M6614" s="24"/>
      <c r="N6614" s="24"/>
      <c r="O6614" s="24"/>
      <c r="P6614" s="24"/>
      <c r="U6614" s="25"/>
      <c r="V6614" s="25"/>
      <c r="W6614" s="25"/>
      <c r="X6614" s="25"/>
      <c r="Y6614" s="25"/>
      <c r="AF6614" s="25"/>
      <c r="AG6614" s="26"/>
      <c r="AH6614" s="25"/>
      <c r="AI6614" s="25"/>
    </row>
    <row r="6615" spans="5:35">
      <c r="E6615" s="24"/>
      <c r="F6615" s="24"/>
      <c r="H6615" s="24"/>
      <c r="I6615" s="24"/>
      <c r="J6615" s="24"/>
      <c r="K6615" s="24"/>
      <c r="L6615" s="24"/>
      <c r="M6615" s="24"/>
      <c r="N6615" s="24"/>
      <c r="O6615" s="24"/>
      <c r="P6615" s="24"/>
      <c r="U6615" s="25"/>
      <c r="V6615" s="25"/>
      <c r="W6615" s="25"/>
      <c r="X6615" s="25"/>
      <c r="Y6615" s="25"/>
      <c r="AF6615" s="25"/>
      <c r="AG6615" s="26"/>
      <c r="AH6615" s="25"/>
      <c r="AI6615" s="25"/>
    </row>
    <row r="6616" spans="5:35">
      <c r="E6616" s="24"/>
      <c r="F6616" s="24"/>
      <c r="H6616" s="24"/>
      <c r="I6616" s="24"/>
      <c r="J6616" s="24"/>
      <c r="K6616" s="24"/>
      <c r="L6616" s="24"/>
      <c r="M6616" s="24"/>
      <c r="N6616" s="24"/>
      <c r="O6616" s="24"/>
      <c r="P6616" s="24"/>
      <c r="U6616" s="25"/>
      <c r="V6616" s="25"/>
      <c r="W6616" s="25"/>
      <c r="X6616" s="25"/>
      <c r="Y6616" s="25"/>
      <c r="AF6616" s="25"/>
      <c r="AG6616" s="26"/>
      <c r="AH6616" s="25"/>
      <c r="AI6616" s="25"/>
    </row>
    <row r="6617" spans="5:35">
      <c r="E6617" s="24"/>
      <c r="F6617" s="24"/>
      <c r="H6617" s="24"/>
      <c r="I6617" s="24"/>
      <c r="J6617" s="24"/>
      <c r="K6617" s="24"/>
      <c r="L6617" s="24"/>
      <c r="M6617" s="24"/>
      <c r="N6617" s="24"/>
      <c r="O6617" s="24"/>
      <c r="P6617" s="24"/>
      <c r="U6617" s="25"/>
      <c r="V6617" s="25"/>
      <c r="W6617" s="25"/>
      <c r="X6617" s="25"/>
      <c r="Y6617" s="25"/>
      <c r="AF6617" s="25"/>
      <c r="AG6617" s="26"/>
      <c r="AH6617" s="25"/>
      <c r="AI6617" s="25"/>
    </row>
    <row r="6618" spans="5:35">
      <c r="E6618" s="24"/>
      <c r="F6618" s="24"/>
      <c r="H6618" s="24"/>
      <c r="I6618" s="24"/>
      <c r="J6618" s="24"/>
      <c r="K6618" s="24"/>
      <c r="L6618" s="24"/>
      <c r="M6618" s="24"/>
      <c r="N6618" s="24"/>
      <c r="O6618" s="24"/>
      <c r="P6618" s="24"/>
      <c r="U6618" s="25"/>
      <c r="V6618" s="25"/>
      <c r="W6618" s="25"/>
      <c r="X6618" s="25"/>
      <c r="Y6618" s="25"/>
      <c r="AF6618" s="25"/>
      <c r="AG6618" s="26"/>
      <c r="AH6618" s="25"/>
      <c r="AI6618" s="25"/>
    </row>
    <row r="6619" spans="5:35">
      <c r="E6619" s="24"/>
      <c r="F6619" s="24"/>
      <c r="H6619" s="24"/>
      <c r="I6619" s="24"/>
      <c r="J6619" s="24"/>
      <c r="K6619" s="24"/>
      <c r="L6619" s="24"/>
      <c r="M6619" s="24"/>
      <c r="N6619" s="24"/>
      <c r="O6619" s="24"/>
      <c r="P6619" s="24"/>
      <c r="U6619" s="25"/>
      <c r="V6619" s="25"/>
      <c r="W6619" s="25"/>
      <c r="X6619" s="25"/>
      <c r="Y6619" s="25"/>
      <c r="AF6619" s="25"/>
      <c r="AG6619" s="26"/>
      <c r="AH6619" s="25"/>
      <c r="AI6619" s="25"/>
    </row>
    <row r="6620" spans="5:35">
      <c r="E6620" s="24"/>
      <c r="F6620" s="24"/>
      <c r="H6620" s="24"/>
      <c r="I6620" s="24"/>
      <c r="J6620" s="24"/>
      <c r="K6620" s="24"/>
      <c r="L6620" s="24"/>
      <c r="M6620" s="24"/>
      <c r="N6620" s="24"/>
      <c r="O6620" s="24"/>
      <c r="P6620" s="24"/>
      <c r="U6620" s="25"/>
      <c r="V6620" s="25"/>
      <c r="W6620" s="25"/>
      <c r="X6620" s="25"/>
      <c r="Y6620" s="25"/>
      <c r="AF6620" s="25"/>
      <c r="AG6620" s="26"/>
      <c r="AH6620" s="25"/>
      <c r="AI6620" s="25"/>
    </row>
    <row r="6621" spans="5:35">
      <c r="E6621" s="24"/>
      <c r="F6621" s="24"/>
      <c r="H6621" s="24"/>
      <c r="I6621" s="24"/>
      <c r="J6621" s="24"/>
      <c r="K6621" s="24"/>
      <c r="L6621" s="24"/>
      <c r="M6621" s="24"/>
      <c r="N6621" s="24"/>
      <c r="O6621" s="24"/>
      <c r="P6621" s="24"/>
      <c r="U6621" s="25"/>
      <c r="V6621" s="25"/>
      <c r="W6621" s="25"/>
      <c r="X6621" s="25"/>
      <c r="Y6621" s="25"/>
      <c r="AF6621" s="25"/>
      <c r="AG6621" s="26"/>
      <c r="AH6621" s="25"/>
      <c r="AI6621" s="25"/>
    </row>
    <row r="6622" spans="5:35">
      <c r="E6622" s="24"/>
      <c r="F6622" s="24"/>
      <c r="H6622" s="24"/>
      <c r="I6622" s="24"/>
      <c r="J6622" s="24"/>
      <c r="K6622" s="24"/>
      <c r="L6622" s="24"/>
      <c r="M6622" s="24"/>
      <c r="N6622" s="24"/>
      <c r="O6622" s="24"/>
      <c r="P6622" s="24"/>
      <c r="U6622" s="25"/>
      <c r="V6622" s="25"/>
      <c r="W6622" s="25"/>
      <c r="X6622" s="25"/>
      <c r="Y6622" s="25"/>
      <c r="AF6622" s="25"/>
      <c r="AG6622" s="26"/>
      <c r="AH6622" s="25"/>
      <c r="AI6622" s="25"/>
    </row>
    <row r="6623" spans="5:35">
      <c r="E6623" s="24"/>
      <c r="F6623" s="24"/>
      <c r="H6623" s="24"/>
      <c r="I6623" s="24"/>
      <c r="J6623" s="24"/>
      <c r="K6623" s="24"/>
      <c r="L6623" s="24"/>
      <c r="M6623" s="24"/>
      <c r="N6623" s="24"/>
      <c r="O6623" s="24"/>
      <c r="P6623" s="24"/>
      <c r="U6623" s="25"/>
      <c r="V6623" s="25"/>
      <c r="W6623" s="25"/>
      <c r="X6623" s="25"/>
      <c r="Y6623" s="25"/>
      <c r="AF6623" s="25"/>
      <c r="AG6623" s="26"/>
      <c r="AH6623" s="25"/>
      <c r="AI6623" s="25"/>
    </row>
    <row r="6624" spans="5:35">
      <c r="E6624" s="24"/>
      <c r="F6624" s="24"/>
      <c r="H6624" s="24"/>
      <c r="I6624" s="24"/>
      <c r="J6624" s="24"/>
      <c r="K6624" s="24"/>
      <c r="L6624" s="24"/>
      <c r="M6624" s="24"/>
      <c r="N6624" s="24"/>
      <c r="O6624" s="24"/>
      <c r="P6624" s="24"/>
      <c r="U6624" s="25"/>
      <c r="V6624" s="25"/>
      <c r="W6624" s="25"/>
      <c r="X6624" s="25"/>
      <c r="Y6624" s="25"/>
      <c r="AF6624" s="25"/>
      <c r="AG6624" s="26"/>
      <c r="AH6624" s="25"/>
      <c r="AI6624" s="25"/>
    </row>
    <row r="6625" spans="5:35">
      <c r="E6625" s="24"/>
      <c r="F6625" s="24"/>
      <c r="H6625" s="24"/>
      <c r="I6625" s="24"/>
      <c r="J6625" s="24"/>
      <c r="K6625" s="24"/>
      <c r="L6625" s="24"/>
      <c r="M6625" s="24"/>
      <c r="N6625" s="24"/>
      <c r="O6625" s="24"/>
      <c r="P6625" s="24"/>
      <c r="U6625" s="25"/>
      <c r="V6625" s="25"/>
      <c r="W6625" s="25"/>
      <c r="X6625" s="25"/>
      <c r="Y6625" s="25"/>
      <c r="AF6625" s="25"/>
      <c r="AG6625" s="26"/>
      <c r="AH6625" s="25"/>
      <c r="AI6625" s="25"/>
    </row>
    <row r="6626" spans="5:35">
      <c r="E6626" s="24"/>
      <c r="F6626" s="24"/>
      <c r="H6626" s="24"/>
      <c r="I6626" s="24"/>
      <c r="J6626" s="24"/>
      <c r="K6626" s="24"/>
      <c r="L6626" s="24"/>
      <c r="M6626" s="24"/>
      <c r="N6626" s="24"/>
      <c r="O6626" s="24"/>
      <c r="P6626" s="24"/>
      <c r="U6626" s="25"/>
      <c r="V6626" s="25"/>
      <c r="W6626" s="25"/>
      <c r="X6626" s="25"/>
      <c r="Y6626" s="25"/>
      <c r="AF6626" s="25"/>
      <c r="AG6626" s="26"/>
      <c r="AH6626" s="25"/>
      <c r="AI6626" s="25"/>
    </row>
    <row r="6627" spans="5:35">
      <c r="E6627" s="24"/>
      <c r="F6627" s="24"/>
      <c r="H6627" s="24"/>
      <c r="I6627" s="24"/>
      <c r="J6627" s="24"/>
      <c r="K6627" s="24"/>
      <c r="L6627" s="24"/>
      <c r="M6627" s="24"/>
      <c r="N6627" s="24"/>
      <c r="O6627" s="24"/>
      <c r="P6627" s="24"/>
      <c r="U6627" s="25"/>
      <c r="V6627" s="25"/>
      <c r="W6627" s="25"/>
      <c r="X6627" s="25"/>
      <c r="Y6627" s="25"/>
      <c r="AF6627" s="25"/>
      <c r="AG6627" s="26"/>
      <c r="AH6627" s="25"/>
      <c r="AI6627" s="25"/>
    </row>
    <row r="6628" spans="5:35">
      <c r="E6628" s="24"/>
      <c r="F6628" s="24"/>
      <c r="H6628" s="24"/>
      <c r="I6628" s="24"/>
      <c r="J6628" s="24"/>
      <c r="K6628" s="24"/>
      <c r="L6628" s="24"/>
      <c r="M6628" s="24"/>
      <c r="N6628" s="24"/>
      <c r="O6628" s="24"/>
      <c r="P6628" s="24"/>
      <c r="U6628" s="25"/>
      <c r="V6628" s="25"/>
      <c r="W6628" s="25"/>
      <c r="X6628" s="25"/>
      <c r="Y6628" s="25"/>
      <c r="AF6628" s="25"/>
      <c r="AG6628" s="26"/>
      <c r="AH6628" s="25"/>
      <c r="AI6628" s="25"/>
    </row>
    <row r="6629" spans="5:35">
      <c r="E6629" s="24"/>
      <c r="F6629" s="24"/>
      <c r="H6629" s="24"/>
      <c r="I6629" s="24"/>
      <c r="J6629" s="24"/>
      <c r="K6629" s="24"/>
      <c r="L6629" s="24"/>
      <c r="M6629" s="24"/>
      <c r="N6629" s="24"/>
      <c r="O6629" s="24"/>
      <c r="P6629" s="24"/>
      <c r="U6629" s="25"/>
      <c r="V6629" s="25"/>
      <c r="W6629" s="25"/>
      <c r="X6629" s="25"/>
      <c r="Y6629" s="25"/>
      <c r="AF6629" s="25"/>
      <c r="AG6629" s="26"/>
      <c r="AH6629" s="25"/>
      <c r="AI6629" s="25"/>
    </row>
    <row r="6630" spans="5:35">
      <c r="E6630" s="24"/>
      <c r="F6630" s="24"/>
      <c r="H6630" s="24"/>
      <c r="I6630" s="24"/>
      <c r="J6630" s="24"/>
      <c r="K6630" s="24"/>
      <c r="L6630" s="24"/>
      <c r="M6630" s="24"/>
      <c r="N6630" s="24"/>
      <c r="O6630" s="24"/>
      <c r="P6630" s="24"/>
      <c r="U6630" s="25"/>
      <c r="V6630" s="25"/>
      <c r="W6630" s="25"/>
      <c r="X6630" s="25"/>
      <c r="Y6630" s="25"/>
      <c r="AF6630" s="25"/>
      <c r="AG6630" s="26"/>
      <c r="AH6630" s="25"/>
      <c r="AI6630" s="25"/>
    </row>
    <row r="6631" spans="5:35">
      <c r="E6631" s="24"/>
      <c r="F6631" s="24"/>
      <c r="H6631" s="24"/>
      <c r="I6631" s="24"/>
      <c r="J6631" s="24"/>
      <c r="K6631" s="24"/>
      <c r="L6631" s="24"/>
      <c r="M6631" s="24"/>
      <c r="N6631" s="24"/>
      <c r="O6631" s="24"/>
      <c r="P6631" s="24"/>
      <c r="U6631" s="25"/>
      <c r="V6631" s="25"/>
      <c r="W6631" s="25"/>
      <c r="X6631" s="25"/>
      <c r="Y6631" s="25"/>
      <c r="AF6631" s="25"/>
      <c r="AG6631" s="26"/>
      <c r="AH6631" s="25"/>
      <c r="AI6631" s="25"/>
    </row>
    <row r="6632" spans="5:35">
      <c r="E6632" s="24"/>
      <c r="F6632" s="24"/>
      <c r="H6632" s="24"/>
      <c r="I6632" s="24"/>
      <c r="J6632" s="24"/>
      <c r="K6632" s="24"/>
      <c r="L6632" s="24"/>
      <c r="M6632" s="24"/>
      <c r="N6632" s="24"/>
      <c r="O6632" s="24"/>
      <c r="P6632" s="24"/>
      <c r="U6632" s="25"/>
      <c r="V6632" s="25"/>
      <c r="W6632" s="25"/>
      <c r="X6632" s="25"/>
      <c r="Y6632" s="25"/>
      <c r="AF6632" s="25"/>
      <c r="AG6632" s="26"/>
      <c r="AH6632" s="25"/>
      <c r="AI6632" s="25"/>
    </row>
    <row r="6633" spans="5:35">
      <c r="E6633" s="24"/>
      <c r="F6633" s="24"/>
      <c r="H6633" s="24"/>
      <c r="I6633" s="24"/>
      <c r="J6633" s="24"/>
      <c r="K6633" s="24"/>
      <c r="L6633" s="24"/>
      <c r="M6633" s="24"/>
      <c r="N6633" s="24"/>
      <c r="O6633" s="24"/>
      <c r="P6633" s="24"/>
      <c r="U6633" s="25"/>
      <c r="V6633" s="25"/>
      <c r="W6633" s="25"/>
      <c r="X6633" s="25"/>
      <c r="Y6633" s="25"/>
      <c r="AF6633" s="25"/>
      <c r="AG6633" s="26"/>
      <c r="AH6633" s="25"/>
      <c r="AI6633" s="25"/>
    </row>
    <row r="6634" spans="5:35">
      <c r="E6634" s="24"/>
      <c r="F6634" s="24"/>
      <c r="H6634" s="24"/>
      <c r="I6634" s="24"/>
      <c r="J6634" s="24"/>
      <c r="K6634" s="24"/>
      <c r="L6634" s="24"/>
      <c r="M6634" s="24"/>
      <c r="N6634" s="24"/>
      <c r="O6634" s="24"/>
      <c r="P6634" s="24"/>
      <c r="U6634" s="25"/>
      <c r="V6634" s="25"/>
      <c r="W6634" s="25"/>
      <c r="X6634" s="25"/>
      <c r="Y6634" s="25"/>
      <c r="AF6634" s="25"/>
      <c r="AG6634" s="26"/>
      <c r="AH6634" s="25"/>
      <c r="AI6634" s="25"/>
    </row>
    <row r="6635" spans="5:35">
      <c r="E6635" s="24"/>
      <c r="F6635" s="24"/>
      <c r="H6635" s="24"/>
      <c r="I6635" s="24"/>
      <c r="J6635" s="24"/>
      <c r="K6635" s="24"/>
      <c r="L6635" s="24"/>
      <c r="M6635" s="24"/>
      <c r="N6635" s="24"/>
      <c r="O6635" s="24"/>
      <c r="P6635" s="24"/>
      <c r="U6635" s="25"/>
      <c r="V6635" s="25"/>
      <c r="W6635" s="25"/>
      <c r="X6635" s="25"/>
      <c r="Y6635" s="25"/>
      <c r="AF6635" s="25"/>
      <c r="AG6635" s="26"/>
      <c r="AH6635" s="25"/>
      <c r="AI6635" s="25"/>
    </row>
    <row r="6636" spans="5:35">
      <c r="E6636" s="24"/>
      <c r="F6636" s="24"/>
      <c r="H6636" s="24"/>
      <c r="I6636" s="24"/>
      <c r="J6636" s="24"/>
      <c r="K6636" s="24"/>
      <c r="L6636" s="24"/>
      <c r="M6636" s="24"/>
      <c r="N6636" s="24"/>
      <c r="O6636" s="24"/>
      <c r="P6636" s="24"/>
      <c r="U6636" s="25"/>
      <c r="V6636" s="25"/>
      <c r="W6636" s="25"/>
      <c r="X6636" s="25"/>
      <c r="Y6636" s="25"/>
      <c r="AF6636" s="25"/>
      <c r="AG6636" s="26"/>
      <c r="AH6636" s="25"/>
      <c r="AI6636" s="25"/>
    </row>
    <row r="6637" spans="5:35">
      <c r="E6637" s="24"/>
      <c r="F6637" s="24"/>
      <c r="H6637" s="24"/>
      <c r="I6637" s="24"/>
      <c r="J6637" s="24"/>
      <c r="K6637" s="24"/>
      <c r="L6637" s="24"/>
      <c r="M6637" s="24"/>
      <c r="N6637" s="24"/>
      <c r="O6637" s="24"/>
      <c r="P6637" s="24"/>
      <c r="U6637" s="25"/>
      <c r="V6637" s="25"/>
      <c r="W6637" s="25"/>
      <c r="X6637" s="25"/>
      <c r="Y6637" s="25"/>
      <c r="AF6637" s="25"/>
      <c r="AG6637" s="26"/>
      <c r="AH6637" s="25"/>
      <c r="AI6637" s="25"/>
    </row>
    <row r="6638" spans="5:35">
      <c r="E6638" s="24"/>
      <c r="F6638" s="24"/>
      <c r="H6638" s="24"/>
      <c r="I6638" s="24"/>
      <c r="J6638" s="24"/>
      <c r="K6638" s="24"/>
      <c r="L6638" s="24"/>
      <c r="M6638" s="24"/>
      <c r="N6638" s="24"/>
      <c r="O6638" s="24"/>
      <c r="P6638" s="24"/>
      <c r="U6638" s="25"/>
      <c r="V6638" s="25"/>
      <c r="W6638" s="25"/>
      <c r="X6638" s="25"/>
      <c r="Y6638" s="25"/>
      <c r="AF6638" s="25"/>
      <c r="AG6638" s="26"/>
      <c r="AH6638" s="25"/>
      <c r="AI6638" s="25"/>
    </row>
    <row r="6639" spans="5:35">
      <c r="E6639" s="24"/>
      <c r="F6639" s="24"/>
      <c r="H6639" s="24"/>
      <c r="I6639" s="24"/>
      <c r="J6639" s="24"/>
      <c r="K6639" s="24"/>
      <c r="L6639" s="24"/>
      <c r="M6639" s="24"/>
      <c r="N6639" s="24"/>
      <c r="O6639" s="24"/>
      <c r="P6639" s="24"/>
      <c r="U6639" s="25"/>
      <c r="V6639" s="25"/>
      <c r="W6639" s="25"/>
      <c r="X6639" s="25"/>
      <c r="Y6639" s="25"/>
      <c r="AF6639" s="25"/>
      <c r="AG6639" s="26"/>
      <c r="AH6639" s="25"/>
      <c r="AI6639" s="25"/>
    </row>
    <row r="6640" spans="5:35">
      <c r="E6640" s="24"/>
      <c r="F6640" s="24"/>
      <c r="H6640" s="24"/>
      <c r="I6640" s="24"/>
      <c r="J6640" s="24"/>
      <c r="K6640" s="24"/>
      <c r="L6640" s="24"/>
      <c r="M6640" s="24"/>
      <c r="N6640" s="24"/>
      <c r="O6640" s="24"/>
      <c r="P6640" s="24"/>
      <c r="U6640" s="25"/>
      <c r="V6640" s="25"/>
      <c r="W6640" s="25"/>
      <c r="X6640" s="25"/>
      <c r="Y6640" s="25"/>
      <c r="AF6640" s="25"/>
      <c r="AG6640" s="26"/>
      <c r="AH6640" s="25"/>
      <c r="AI6640" s="25"/>
    </row>
    <row r="6641" spans="5:35">
      <c r="E6641" s="24"/>
      <c r="F6641" s="24"/>
      <c r="H6641" s="24"/>
      <c r="I6641" s="24"/>
      <c r="J6641" s="24"/>
      <c r="K6641" s="24"/>
      <c r="L6641" s="24"/>
      <c r="M6641" s="24"/>
      <c r="N6641" s="24"/>
      <c r="O6641" s="24"/>
      <c r="P6641" s="24"/>
      <c r="U6641" s="25"/>
      <c r="V6641" s="25"/>
      <c r="W6641" s="25"/>
      <c r="X6641" s="25"/>
      <c r="Y6641" s="25"/>
      <c r="AF6641" s="25"/>
      <c r="AG6641" s="26"/>
      <c r="AH6641" s="25"/>
      <c r="AI6641" s="25"/>
    </row>
    <row r="6642" spans="5:35">
      <c r="E6642" s="24"/>
      <c r="F6642" s="24"/>
      <c r="H6642" s="24"/>
      <c r="I6642" s="24"/>
      <c r="J6642" s="24"/>
      <c r="K6642" s="24"/>
      <c r="L6642" s="24"/>
      <c r="M6642" s="24"/>
      <c r="N6642" s="24"/>
      <c r="O6642" s="24"/>
      <c r="P6642" s="24"/>
      <c r="U6642" s="25"/>
      <c r="V6642" s="25"/>
      <c r="W6642" s="25"/>
      <c r="X6642" s="25"/>
      <c r="Y6642" s="25"/>
      <c r="AF6642" s="25"/>
      <c r="AG6642" s="26"/>
      <c r="AH6642" s="25"/>
      <c r="AI6642" s="25"/>
    </row>
    <row r="6643" spans="5:35">
      <c r="E6643" s="24"/>
      <c r="F6643" s="24"/>
      <c r="H6643" s="24"/>
      <c r="I6643" s="24"/>
      <c r="J6643" s="24"/>
      <c r="K6643" s="24"/>
      <c r="L6643" s="24"/>
      <c r="M6643" s="24"/>
      <c r="N6643" s="24"/>
      <c r="O6643" s="24"/>
      <c r="P6643" s="24"/>
      <c r="U6643" s="25"/>
      <c r="V6643" s="25"/>
      <c r="W6643" s="25"/>
      <c r="X6643" s="25"/>
      <c r="Y6643" s="25"/>
      <c r="AF6643" s="25"/>
      <c r="AG6643" s="26"/>
      <c r="AH6643" s="25"/>
      <c r="AI6643" s="25"/>
    </row>
    <row r="6644" spans="5:35">
      <c r="E6644" s="24"/>
      <c r="F6644" s="24"/>
      <c r="H6644" s="24"/>
      <c r="I6644" s="24"/>
      <c r="J6644" s="24"/>
      <c r="K6644" s="24"/>
      <c r="L6644" s="24"/>
      <c r="M6644" s="24"/>
      <c r="N6644" s="24"/>
      <c r="O6644" s="24"/>
      <c r="P6644" s="24"/>
      <c r="U6644" s="25"/>
      <c r="V6644" s="25"/>
      <c r="W6644" s="25"/>
      <c r="X6644" s="25"/>
      <c r="Y6644" s="25"/>
      <c r="AF6644" s="25"/>
      <c r="AG6644" s="26"/>
      <c r="AH6644" s="25"/>
      <c r="AI6644" s="25"/>
    </row>
    <row r="6645" spans="5:35">
      <c r="E6645" s="24"/>
      <c r="F6645" s="24"/>
      <c r="H6645" s="24"/>
      <c r="I6645" s="24"/>
      <c r="J6645" s="24"/>
      <c r="K6645" s="24"/>
      <c r="L6645" s="24"/>
      <c r="M6645" s="24"/>
      <c r="N6645" s="24"/>
      <c r="O6645" s="24"/>
      <c r="P6645" s="24"/>
      <c r="U6645" s="25"/>
      <c r="V6645" s="25"/>
      <c r="W6645" s="25"/>
      <c r="X6645" s="25"/>
      <c r="Y6645" s="25"/>
      <c r="AF6645" s="25"/>
      <c r="AG6645" s="26"/>
      <c r="AH6645" s="25"/>
      <c r="AI6645" s="25"/>
    </row>
    <row r="6646" spans="5:35">
      <c r="E6646" s="24"/>
      <c r="F6646" s="24"/>
      <c r="H6646" s="24"/>
      <c r="I6646" s="24"/>
      <c r="J6646" s="24"/>
      <c r="K6646" s="24"/>
      <c r="L6646" s="24"/>
      <c r="M6646" s="24"/>
      <c r="N6646" s="24"/>
      <c r="O6646" s="24"/>
      <c r="P6646" s="24"/>
      <c r="U6646" s="25"/>
      <c r="V6646" s="25"/>
      <c r="W6646" s="25"/>
      <c r="X6646" s="25"/>
      <c r="Y6646" s="25"/>
      <c r="AF6646" s="25"/>
      <c r="AG6646" s="26"/>
      <c r="AH6646" s="25"/>
      <c r="AI6646" s="25"/>
    </row>
    <row r="6647" spans="5:35">
      <c r="E6647" s="24"/>
      <c r="F6647" s="24"/>
      <c r="H6647" s="24"/>
      <c r="I6647" s="24"/>
      <c r="J6647" s="24"/>
      <c r="K6647" s="24"/>
      <c r="L6647" s="24"/>
      <c r="M6647" s="24"/>
      <c r="N6647" s="24"/>
      <c r="O6647" s="24"/>
      <c r="P6647" s="24"/>
      <c r="U6647" s="25"/>
      <c r="V6647" s="25"/>
      <c r="W6647" s="25"/>
      <c r="X6647" s="25"/>
      <c r="Y6647" s="25"/>
      <c r="AF6647" s="25"/>
      <c r="AG6647" s="26"/>
      <c r="AH6647" s="25"/>
      <c r="AI6647" s="25"/>
    </row>
    <row r="6648" spans="5:35">
      <c r="E6648" s="24"/>
      <c r="F6648" s="24"/>
      <c r="H6648" s="24"/>
      <c r="I6648" s="24"/>
      <c r="J6648" s="24"/>
      <c r="K6648" s="24"/>
      <c r="L6648" s="24"/>
      <c r="M6648" s="24"/>
      <c r="N6648" s="24"/>
      <c r="O6648" s="24"/>
      <c r="P6648" s="24"/>
      <c r="U6648" s="25"/>
      <c r="V6648" s="25"/>
      <c r="W6648" s="25"/>
      <c r="X6648" s="25"/>
      <c r="Y6648" s="25"/>
      <c r="AF6648" s="25"/>
      <c r="AG6648" s="26"/>
      <c r="AH6648" s="25"/>
      <c r="AI6648" s="25"/>
    </row>
    <row r="6649" spans="5:35">
      <c r="E6649" s="24"/>
      <c r="F6649" s="24"/>
      <c r="H6649" s="24"/>
      <c r="I6649" s="24"/>
      <c r="J6649" s="24"/>
      <c r="K6649" s="24"/>
      <c r="L6649" s="24"/>
      <c r="M6649" s="24"/>
      <c r="N6649" s="24"/>
      <c r="O6649" s="24"/>
      <c r="P6649" s="24"/>
      <c r="U6649" s="25"/>
      <c r="V6649" s="25"/>
      <c r="W6649" s="25"/>
      <c r="X6649" s="25"/>
      <c r="Y6649" s="25"/>
      <c r="AF6649" s="25"/>
      <c r="AG6649" s="26"/>
      <c r="AH6649" s="25"/>
      <c r="AI6649" s="25"/>
    </row>
    <row r="6650" spans="5:35">
      <c r="E6650" s="24"/>
      <c r="F6650" s="24"/>
      <c r="H6650" s="24"/>
      <c r="I6650" s="24"/>
      <c r="J6650" s="24"/>
      <c r="K6650" s="24"/>
      <c r="L6650" s="24"/>
      <c r="M6650" s="24"/>
      <c r="N6650" s="24"/>
      <c r="O6650" s="24"/>
      <c r="P6650" s="24"/>
      <c r="U6650" s="25"/>
      <c r="V6650" s="25"/>
      <c r="W6650" s="25"/>
      <c r="X6650" s="25"/>
      <c r="Y6650" s="25"/>
      <c r="AF6650" s="25"/>
      <c r="AG6650" s="26"/>
      <c r="AH6650" s="25"/>
      <c r="AI6650" s="25"/>
    </row>
    <row r="6651" spans="5:35">
      <c r="E6651" s="24"/>
      <c r="F6651" s="24"/>
      <c r="H6651" s="24"/>
      <c r="I6651" s="24"/>
      <c r="J6651" s="24"/>
      <c r="K6651" s="24"/>
      <c r="L6651" s="24"/>
      <c r="M6651" s="24"/>
      <c r="N6651" s="24"/>
      <c r="O6651" s="24"/>
      <c r="P6651" s="24"/>
      <c r="U6651" s="25"/>
      <c r="V6651" s="25"/>
      <c r="W6651" s="25"/>
      <c r="X6651" s="25"/>
      <c r="Y6651" s="25"/>
      <c r="AF6651" s="25"/>
      <c r="AG6651" s="26"/>
      <c r="AH6651" s="25"/>
      <c r="AI6651" s="25"/>
    </row>
    <row r="6652" spans="5:35">
      <c r="E6652" s="24"/>
      <c r="F6652" s="24"/>
      <c r="H6652" s="24"/>
      <c r="I6652" s="24"/>
      <c r="J6652" s="24"/>
      <c r="K6652" s="24"/>
      <c r="L6652" s="24"/>
      <c r="M6652" s="24"/>
      <c r="N6652" s="24"/>
      <c r="O6652" s="24"/>
      <c r="P6652" s="24"/>
      <c r="U6652" s="25"/>
      <c r="V6652" s="25"/>
      <c r="W6652" s="25"/>
      <c r="X6652" s="25"/>
      <c r="Y6652" s="25"/>
      <c r="AF6652" s="25"/>
      <c r="AG6652" s="26"/>
      <c r="AH6652" s="25"/>
      <c r="AI6652" s="25"/>
    </row>
    <row r="6653" spans="5:35">
      <c r="E6653" s="24"/>
      <c r="F6653" s="24"/>
      <c r="H6653" s="24"/>
      <c r="I6653" s="24"/>
      <c r="J6653" s="24"/>
      <c r="K6653" s="24"/>
      <c r="L6653" s="24"/>
      <c r="M6653" s="24"/>
      <c r="N6653" s="24"/>
      <c r="O6653" s="24"/>
      <c r="P6653" s="24"/>
      <c r="U6653" s="25"/>
      <c r="V6653" s="25"/>
      <c r="W6653" s="25"/>
      <c r="X6653" s="25"/>
      <c r="Y6653" s="25"/>
      <c r="AF6653" s="25"/>
      <c r="AG6653" s="26"/>
      <c r="AH6653" s="25"/>
      <c r="AI6653" s="25"/>
    </row>
    <row r="6654" spans="5:35">
      <c r="E6654" s="24"/>
      <c r="F6654" s="24"/>
      <c r="H6654" s="24"/>
      <c r="I6654" s="24"/>
      <c r="J6654" s="24"/>
      <c r="K6654" s="24"/>
      <c r="L6654" s="24"/>
      <c r="M6654" s="24"/>
      <c r="N6654" s="24"/>
      <c r="O6654" s="24"/>
      <c r="P6654" s="24"/>
      <c r="U6654" s="25"/>
      <c r="V6654" s="25"/>
      <c r="W6654" s="25"/>
      <c r="X6654" s="25"/>
      <c r="Y6654" s="25"/>
      <c r="AF6654" s="25"/>
      <c r="AG6654" s="26"/>
      <c r="AH6654" s="25"/>
      <c r="AI6654" s="25"/>
    </row>
    <row r="6655" spans="5:35">
      <c r="E6655" s="24"/>
      <c r="F6655" s="24"/>
      <c r="H6655" s="24"/>
      <c r="I6655" s="24"/>
      <c r="J6655" s="24"/>
      <c r="K6655" s="24"/>
      <c r="L6655" s="24"/>
      <c r="M6655" s="24"/>
      <c r="N6655" s="24"/>
      <c r="O6655" s="24"/>
      <c r="P6655" s="24"/>
      <c r="U6655" s="25"/>
      <c r="V6655" s="25"/>
      <c r="W6655" s="25"/>
      <c r="X6655" s="25"/>
      <c r="Y6655" s="25"/>
      <c r="AF6655" s="25"/>
      <c r="AG6655" s="26"/>
      <c r="AH6655" s="25"/>
      <c r="AI6655" s="25"/>
    </row>
    <row r="6656" spans="5:35">
      <c r="E6656" s="24"/>
      <c r="F6656" s="24"/>
      <c r="H6656" s="24"/>
      <c r="I6656" s="24"/>
      <c r="J6656" s="24"/>
      <c r="K6656" s="24"/>
      <c r="L6656" s="24"/>
      <c r="M6656" s="24"/>
      <c r="N6656" s="24"/>
      <c r="O6656" s="24"/>
      <c r="P6656" s="24"/>
      <c r="U6656" s="25"/>
      <c r="V6656" s="25"/>
      <c r="W6656" s="25"/>
      <c r="X6656" s="25"/>
      <c r="Y6656" s="25"/>
      <c r="AF6656" s="25"/>
      <c r="AG6656" s="26"/>
      <c r="AH6656" s="25"/>
      <c r="AI6656" s="25"/>
    </row>
    <row r="6657" spans="5:35">
      <c r="E6657" s="24"/>
      <c r="F6657" s="24"/>
      <c r="H6657" s="24"/>
      <c r="I6657" s="24"/>
      <c r="J6657" s="24"/>
      <c r="K6657" s="24"/>
      <c r="L6657" s="24"/>
      <c r="M6657" s="24"/>
      <c r="N6657" s="24"/>
      <c r="O6657" s="24"/>
      <c r="P6657" s="24"/>
      <c r="U6657" s="25"/>
      <c r="V6657" s="25"/>
      <c r="W6657" s="25"/>
      <c r="X6657" s="25"/>
      <c r="Y6657" s="25"/>
      <c r="AF6657" s="25"/>
      <c r="AG6657" s="26"/>
      <c r="AH6657" s="25"/>
      <c r="AI6657" s="25"/>
    </row>
    <row r="6658" spans="5:35">
      <c r="E6658" s="24"/>
      <c r="F6658" s="24"/>
      <c r="H6658" s="24"/>
      <c r="I6658" s="24"/>
      <c r="J6658" s="24"/>
      <c r="K6658" s="24"/>
      <c r="L6658" s="24"/>
      <c r="M6658" s="24"/>
      <c r="N6658" s="24"/>
      <c r="O6658" s="24"/>
      <c r="P6658" s="24"/>
      <c r="U6658" s="25"/>
      <c r="V6658" s="25"/>
      <c r="W6658" s="25"/>
      <c r="X6658" s="25"/>
      <c r="Y6658" s="25"/>
      <c r="AF6658" s="25"/>
      <c r="AG6658" s="26"/>
      <c r="AH6658" s="25"/>
      <c r="AI6658" s="25"/>
    </row>
    <row r="6659" spans="5:35">
      <c r="E6659" s="24"/>
      <c r="F6659" s="24"/>
      <c r="H6659" s="24"/>
      <c r="I6659" s="24"/>
      <c r="J6659" s="24"/>
      <c r="K6659" s="24"/>
      <c r="L6659" s="24"/>
      <c r="M6659" s="24"/>
      <c r="N6659" s="24"/>
      <c r="O6659" s="24"/>
      <c r="P6659" s="24"/>
      <c r="U6659" s="25"/>
      <c r="V6659" s="25"/>
      <c r="W6659" s="25"/>
      <c r="X6659" s="25"/>
      <c r="Y6659" s="25"/>
      <c r="AF6659" s="25"/>
      <c r="AG6659" s="26"/>
      <c r="AH6659" s="25"/>
      <c r="AI6659" s="25"/>
    </row>
    <row r="6660" spans="5:35">
      <c r="E6660" s="24"/>
      <c r="F6660" s="24"/>
      <c r="H6660" s="24"/>
      <c r="I6660" s="24"/>
      <c r="J6660" s="24"/>
      <c r="K6660" s="24"/>
      <c r="L6660" s="24"/>
      <c r="M6660" s="24"/>
      <c r="N6660" s="24"/>
      <c r="O6660" s="24"/>
      <c r="P6660" s="24"/>
      <c r="U6660" s="25"/>
      <c r="V6660" s="25"/>
      <c r="W6660" s="25"/>
      <c r="X6660" s="25"/>
      <c r="Y6660" s="25"/>
      <c r="AF6660" s="25"/>
      <c r="AG6660" s="26"/>
      <c r="AH6660" s="25"/>
      <c r="AI6660" s="25"/>
    </row>
    <row r="6661" spans="5:35">
      <c r="E6661" s="24"/>
      <c r="F6661" s="24"/>
      <c r="H6661" s="24"/>
      <c r="I6661" s="24"/>
      <c r="J6661" s="24"/>
      <c r="K6661" s="24"/>
      <c r="L6661" s="24"/>
      <c r="M6661" s="24"/>
      <c r="N6661" s="24"/>
      <c r="O6661" s="24"/>
      <c r="P6661" s="24"/>
      <c r="U6661" s="25"/>
      <c r="V6661" s="25"/>
      <c r="W6661" s="25"/>
      <c r="X6661" s="25"/>
      <c r="Y6661" s="25"/>
      <c r="AF6661" s="25"/>
      <c r="AG6661" s="26"/>
      <c r="AH6661" s="25"/>
      <c r="AI6661" s="25"/>
    </row>
    <row r="6662" spans="5:35">
      <c r="E6662" s="24"/>
      <c r="F6662" s="24"/>
      <c r="H6662" s="24"/>
      <c r="I6662" s="24"/>
      <c r="J6662" s="24"/>
      <c r="K6662" s="24"/>
      <c r="L6662" s="24"/>
      <c r="M6662" s="24"/>
      <c r="N6662" s="24"/>
      <c r="O6662" s="24"/>
      <c r="P6662" s="24"/>
      <c r="U6662" s="25"/>
      <c r="V6662" s="25"/>
      <c r="W6662" s="25"/>
      <c r="X6662" s="25"/>
      <c r="Y6662" s="25"/>
      <c r="AF6662" s="25"/>
      <c r="AG6662" s="26"/>
      <c r="AH6662" s="25"/>
      <c r="AI6662" s="25"/>
    </row>
    <row r="6663" spans="5:35">
      <c r="E6663" s="24"/>
      <c r="F6663" s="24"/>
      <c r="H6663" s="24"/>
      <c r="I6663" s="24"/>
      <c r="J6663" s="24"/>
      <c r="K6663" s="24"/>
      <c r="L6663" s="24"/>
      <c r="M6663" s="24"/>
      <c r="N6663" s="24"/>
      <c r="O6663" s="24"/>
      <c r="P6663" s="24"/>
      <c r="U6663" s="25"/>
      <c r="V6663" s="25"/>
      <c r="W6663" s="25"/>
      <c r="X6663" s="25"/>
      <c r="Y6663" s="25"/>
      <c r="AF6663" s="25"/>
      <c r="AG6663" s="26"/>
      <c r="AH6663" s="25"/>
      <c r="AI6663" s="25"/>
    </row>
    <row r="6664" spans="5:35">
      <c r="E6664" s="24"/>
      <c r="F6664" s="24"/>
      <c r="H6664" s="24"/>
      <c r="I6664" s="24"/>
      <c r="J6664" s="24"/>
      <c r="K6664" s="24"/>
      <c r="L6664" s="24"/>
      <c r="M6664" s="24"/>
      <c r="N6664" s="24"/>
      <c r="O6664" s="24"/>
      <c r="P6664" s="24"/>
      <c r="U6664" s="25"/>
      <c r="V6664" s="25"/>
      <c r="W6664" s="25"/>
      <c r="X6664" s="25"/>
      <c r="Y6664" s="25"/>
      <c r="AF6664" s="25"/>
      <c r="AG6664" s="26"/>
      <c r="AH6664" s="25"/>
      <c r="AI6664" s="25"/>
    </row>
    <row r="6665" spans="5:35">
      <c r="E6665" s="24"/>
      <c r="F6665" s="24"/>
      <c r="H6665" s="24"/>
      <c r="I6665" s="24"/>
      <c r="J6665" s="24"/>
      <c r="K6665" s="24"/>
      <c r="L6665" s="24"/>
      <c r="M6665" s="24"/>
      <c r="N6665" s="24"/>
      <c r="O6665" s="24"/>
      <c r="P6665" s="24"/>
      <c r="U6665" s="25"/>
      <c r="V6665" s="25"/>
      <c r="W6665" s="25"/>
      <c r="X6665" s="25"/>
      <c r="Y6665" s="25"/>
      <c r="AF6665" s="25"/>
      <c r="AG6665" s="26"/>
      <c r="AH6665" s="25"/>
      <c r="AI6665" s="25"/>
    </row>
    <row r="6666" spans="5:35">
      <c r="E6666" s="24"/>
      <c r="F6666" s="24"/>
      <c r="H6666" s="24"/>
      <c r="I6666" s="24"/>
      <c r="J6666" s="24"/>
      <c r="K6666" s="24"/>
      <c r="L6666" s="24"/>
      <c r="M6666" s="24"/>
      <c r="N6666" s="24"/>
      <c r="O6666" s="24"/>
      <c r="P6666" s="24"/>
      <c r="U6666" s="25"/>
      <c r="V6666" s="25"/>
      <c r="W6666" s="25"/>
      <c r="X6666" s="25"/>
      <c r="Y6666" s="25"/>
      <c r="AF6666" s="25"/>
      <c r="AG6666" s="26"/>
      <c r="AH6666" s="25"/>
      <c r="AI6666" s="25"/>
    </row>
    <row r="6667" spans="5:35">
      <c r="E6667" s="24"/>
      <c r="F6667" s="24"/>
      <c r="H6667" s="24"/>
      <c r="I6667" s="24"/>
      <c r="J6667" s="24"/>
      <c r="K6667" s="24"/>
      <c r="L6667" s="24"/>
      <c r="M6667" s="24"/>
      <c r="N6667" s="24"/>
      <c r="O6667" s="24"/>
      <c r="P6667" s="24"/>
      <c r="U6667" s="25"/>
      <c r="V6667" s="25"/>
      <c r="W6667" s="25"/>
      <c r="X6667" s="25"/>
      <c r="Y6667" s="25"/>
      <c r="AF6667" s="25"/>
      <c r="AG6667" s="26"/>
      <c r="AH6667" s="25"/>
      <c r="AI6667" s="25"/>
    </row>
    <row r="6668" spans="5:35">
      <c r="E6668" s="24"/>
      <c r="F6668" s="24"/>
      <c r="H6668" s="24"/>
      <c r="I6668" s="24"/>
      <c r="J6668" s="24"/>
      <c r="K6668" s="24"/>
      <c r="L6668" s="24"/>
      <c r="M6668" s="24"/>
      <c r="N6668" s="24"/>
      <c r="O6668" s="24"/>
      <c r="P6668" s="24"/>
      <c r="U6668" s="25"/>
      <c r="V6668" s="25"/>
      <c r="W6668" s="25"/>
      <c r="X6668" s="25"/>
      <c r="Y6668" s="25"/>
      <c r="AF6668" s="25"/>
      <c r="AG6668" s="26"/>
      <c r="AH6668" s="25"/>
      <c r="AI6668" s="25"/>
    </row>
    <row r="6669" spans="5:35">
      <c r="E6669" s="24"/>
      <c r="F6669" s="24"/>
      <c r="H6669" s="24"/>
      <c r="I6669" s="24"/>
      <c r="J6669" s="24"/>
      <c r="K6669" s="24"/>
      <c r="L6669" s="24"/>
      <c r="M6669" s="24"/>
      <c r="N6669" s="24"/>
      <c r="O6669" s="24"/>
      <c r="P6669" s="24"/>
      <c r="U6669" s="25"/>
      <c r="V6669" s="25"/>
      <c r="W6669" s="25"/>
      <c r="X6669" s="25"/>
      <c r="Y6669" s="25"/>
      <c r="AF6669" s="25"/>
      <c r="AG6669" s="26"/>
      <c r="AH6669" s="25"/>
      <c r="AI6669" s="25"/>
    </row>
    <row r="6670" spans="5:35">
      <c r="E6670" s="24"/>
      <c r="F6670" s="24"/>
      <c r="H6670" s="24"/>
      <c r="I6670" s="24"/>
      <c r="J6670" s="24"/>
      <c r="K6670" s="24"/>
      <c r="L6670" s="24"/>
      <c r="M6670" s="24"/>
      <c r="N6670" s="24"/>
      <c r="O6670" s="24"/>
      <c r="P6670" s="24"/>
      <c r="U6670" s="25"/>
      <c r="V6670" s="25"/>
      <c r="W6670" s="25"/>
      <c r="X6670" s="25"/>
      <c r="Y6670" s="25"/>
      <c r="AF6670" s="25"/>
      <c r="AG6670" s="26"/>
      <c r="AH6670" s="25"/>
      <c r="AI6670" s="25"/>
    </row>
    <row r="6671" spans="5:35">
      <c r="E6671" s="24"/>
      <c r="F6671" s="24"/>
      <c r="H6671" s="24"/>
      <c r="I6671" s="24"/>
      <c r="J6671" s="24"/>
      <c r="K6671" s="24"/>
      <c r="L6671" s="24"/>
      <c r="M6671" s="24"/>
      <c r="N6671" s="24"/>
      <c r="O6671" s="24"/>
      <c r="P6671" s="24"/>
      <c r="U6671" s="25"/>
      <c r="V6671" s="25"/>
      <c r="W6671" s="25"/>
      <c r="X6671" s="25"/>
      <c r="Y6671" s="25"/>
      <c r="AF6671" s="25"/>
      <c r="AG6671" s="26"/>
      <c r="AH6671" s="25"/>
      <c r="AI6671" s="25"/>
    </row>
    <row r="6672" spans="5:35">
      <c r="E6672" s="24"/>
      <c r="F6672" s="24"/>
      <c r="H6672" s="24"/>
      <c r="I6672" s="24"/>
      <c r="J6672" s="24"/>
      <c r="K6672" s="24"/>
      <c r="L6672" s="24"/>
      <c r="M6672" s="24"/>
      <c r="N6672" s="24"/>
      <c r="O6672" s="24"/>
      <c r="P6672" s="24"/>
      <c r="U6672" s="25"/>
      <c r="V6672" s="25"/>
      <c r="W6672" s="25"/>
      <c r="X6672" s="25"/>
      <c r="Y6672" s="25"/>
      <c r="AF6672" s="25"/>
      <c r="AG6672" s="26"/>
      <c r="AH6672" s="25"/>
      <c r="AI6672" s="25"/>
    </row>
    <row r="6673" spans="5:35">
      <c r="E6673" s="24"/>
      <c r="F6673" s="24"/>
      <c r="H6673" s="24"/>
      <c r="I6673" s="24"/>
      <c r="J6673" s="24"/>
      <c r="K6673" s="24"/>
      <c r="L6673" s="24"/>
      <c r="M6673" s="24"/>
      <c r="N6673" s="24"/>
      <c r="O6673" s="24"/>
      <c r="P6673" s="24"/>
      <c r="U6673" s="25"/>
      <c r="V6673" s="25"/>
      <c r="W6673" s="25"/>
      <c r="X6673" s="25"/>
      <c r="Y6673" s="25"/>
      <c r="AF6673" s="25"/>
      <c r="AG6673" s="26"/>
      <c r="AH6673" s="25"/>
      <c r="AI6673" s="25"/>
    </row>
    <row r="6674" spans="5:35">
      <c r="E6674" s="24"/>
      <c r="F6674" s="24"/>
      <c r="H6674" s="24"/>
      <c r="I6674" s="24"/>
      <c r="J6674" s="24"/>
      <c r="K6674" s="24"/>
      <c r="L6674" s="24"/>
      <c r="M6674" s="24"/>
      <c r="N6674" s="24"/>
      <c r="O6674" s="24"/>
      <c r="P6674" s="24"/>
      <c r="U6674" s="25"/>
      <c r="V6674" s="25"/>
      <c r="W6674" s="25"/>
      <c r="X6674" s="25"/>
      <c r="Y6674" s="25"/>
      <c r="AF6674" s="25"/>
      <c r="AG6674" s="26"/>
      <c r="AH6674" s="25"/>
      <c r="AI6674" s="25"/>
    </row>
    <row r="6675" spans="5:35">
      <c r="E6675" s="24"/>
      <c r="F6675" s="24"/>
      <c r="H6675" s="24"/>
      <c r="I6675" s="24"/>
      <c r="J6675" s="24"/>
      <c r="K6675" s="24"/>
      <c r="L6675" s="24"/>
      <c r="M6675" s="24"/>
      <c r="N6675" s="24"/>
      <c r="O6675" s="24"/>
      <c r="P6675" s="24"/>
      <c r="U6675" s="25"/>
      <c r="V6675" s="25"/>
      <c r="W6675" s="25"/>
      <c r="X6675" s="25"/>
      <c r="Y6675" s="25"/>
      <c r="AF6675" s="25"/>
      <c r="AG6675" s="26"/>
      <c r="AH6675" s="25"/>
      <c r="AI6675" s="25"/>
    </row>
    <row r="6676" spans="5:35">
      <c r="E6676" s="24"/>
      <c r="F6676" s="24"/>
      <c r="H6676" s="24"/>
      <c r="I6676" s="24"/>
      <c r="J6676" s="24"/>
      <c r="K6676" s="24"/>
      <c r="L6676" s="24"/>
      <c r="M6676" s="24"/>
      <c r="N6676" s="24"/>
      <c r="O6676" s="24"/>
      <c r="P6676" s="24"/>
      <c r="U6676" s="25"/>
      <c r="V6676" s="25"/>
      <c r="W6676" s="25"/>
      <c r="X6676" s="25"/>
      <c r="Y6676" s="25"/>
      <c r="AF6676" s="25"/>
      <c r="AG6676" s="26"/>
      <c r="AH6676" s="25"/>
      <c r="AI6676" s="25"/>
    </row>
    <row r="6677" spans="5:35">
      <c r="E6677" s="24"/>
      <c r="F6677" s="24"/>
      <c r="H6677" s="24"/>
      <c r="I6677" s="24"/>
      <c r="J6677" s="24"/>
      <c r="K6677" s="24"/>
      <c r="L6677" s="24"/>
      <c r="M6677" s="24"/>
      <c r="N6677" s="24"/>
      <c r="O6677" s="24"/>
      <c r="P6677" s="24"/>
      <c r="U6677" s="25"/>
      <c r="V6677" s="25"/>
      <c r="W6677" s="25"/>
      <c r="X6677" s="25"/>
      <c r="Y6677" s="25"/>
      <c r="AF6677" s="25"/>
      <c r="AG6677" s="26"/>
      <c r="AH6677" s="25"/>
      <c r="AI6677" s="25"/>
    </row>
    <row r="6678" spans="5:35">
      <c r="E6678" s="24"/>
      <c r="F6678" s="24"/>
      <c r="H6678" s="24"/>
      <c r="I6678" s="24"/>
      <c r="J6678" s="24"/>
      <c r="K6678" s="24"/>
      <c r="L6678" s="24"/>
      <c r="M6678" s="24"/>
      <c r="N6678" s="24"/>
      <c r="O6678" s="24"/>
      <c r="P6678" s="24"/>
      <c r="U6678" s="25"/>
      <c r="V6678" s="25"/>
      <c r="W6678" s="25"/>
      <c r="X6678" s="25"/>
      <c r="Y6678" s="25"/>
      <c r="AF6678" s="25"/>
      <c r="AG6678" s="26"/>
      <c r="AH6678" s="25"/>
      <c r="AI6678" s="25"/>
    </row>
    <row r="6679" spans="5:35">
      <c r="E6679" s="24"/>
      <c r="F6679" s="24"/>
      <c r="H6679" s="24"/>
      <c r="I6679" s="24"/>
      <c r="J6679" s="24"/>
      <c r="K6679" s="24"/>
      <c r="L6679" s="24"/>
      <c r="M6679" s="24"/>
      <c r="N6679" s="24"/>
      <c r="O6679" s="24"/>
      <c r="P6679" s="24"/>
      <c r="U6679" s="25"/>
      <c r="V6679" s="25"/>
      <c r="W6679" s="25"/>
      <c r="X6679" s="25"/>
      <c r="Y6679" s="25"/>
      <c r="AF6679" s="25"/>
      <c r="AG6679" s="26"/>
      <c r="AH6679" s="25"/>
      <c r="AI6679" s="25"/>
    </row>
    <row r="6680" spans="5:35">
      <c r="E6680" s="24"/>
      <c r="F6680" s="24"/>
      <c r="H6680" s="24"/>
      <c r="I6680" s="24"/>
      <c r="J6680" s="24"/>
      <c r="K6680" s="24"/>
      <c r="L6680" s="24"/>
      <c r="M6680" s="24"/>
      <c r="N6680" s="24"/>
      <c r="O6680" s="24"/>
      <c r="P6680" s="24"/>
      <c r="U6680" s="25"/>
      <c r="V6680" s="25"/>
      <c r="W6680" s="25"/>
      <c r="X6680" s="25"/>
      <c r="Y6680" s="25"/>
      <c r="AF6680" s="25"/>
      <c r="AG6680" s="26"/>
      <c r="AH6680" s="25"/>
      <c r="AI6680" s="25"/>
    </row>
    <row r="6681" spans="5:35">
      <c r="E6681" s="24"/>
      <c r="F6681" s="24"/>
      <c r="H6681" s="24"/>
      <c r="I6681" s="24"/>
      <c r="J6681" s="24"/>
      <c r="K6681" s="24"/>
      <c r="L6681" s="24"/>
      <c r="M6681" s="24"/>
      <c r="N6681" s="24"/>
      <c r="O6681" s="24"/>
      <c r="P6681" s="24"/>
      <c r="U6681" s="25"/>
      <c r="V6681" s="25"/>
      <c r="W6681" s="25"/>
      <c r="X6681" s="25"/>
      <c r="Y6681" s="25"/>
      <c r="AF6681" s="25"/>
      <c r="AG6681" s="26"/>
      <c r="AH6681" s="25"/>
      <c r="AI6681" s="25"/>
    </row>
    <row r="6682" spans="5:35">
      <c r="E6682" s="24"/>
      <c r="F6682" s="24"/>
      <c r="H6682" s="24"/>
      <c r="I6682" s="24"/>
      <c r="J6682" s="24"/>
      <c r="K6682" s="24"/>
      <c r="L6682" s="24"/>
      <c r="M6682" s="24"/>
      <c r="N6682" s="24"/>
      <c r="O6682" s="24"/>
      <c r="P6682" s="24"/>
      <c r="U6682" s="25"/>
      <c r="V6682" s="25"/>
      <c r="W6682" s="25"/>
      <c r="X6682" s="25"/>
      <c r="Y6682" s="25"/>
      <c r="AF6682" s="25"/>
      <c r="AG6682" s="26"/>
      <c r="AH6682" s="25"/>
      <c r="AI6682" s="25"/>
    </row>
    <row r="6683" spans="5:35">
      <c r="E6683" s="24"/>
      <c r="F6683" s="24"/>
      <c r="H6683" s="24"/>
      <c r="I6683" s="24"/>
      <c r="J6683" s="24"/>
      <c r="K6683" s="24"/>
      <c r="L6683" s="24"/>
      <c r="M6683" s="24"/>
      <c r="N6683" s="24"/>
      <c r="O6683" s="24"/>
      <c r="P6683" s="24"/>
      <c r="U6683" s="25"/>
      <c r="V6683" s="25"/>
      <c r="W6683" s="25"/>
      <c r="X6683" s="25"/>
      <c r="Y6683" s="25"/>
      <c r="AF6683" s="25"/>
      <c r="AG6683" s="26"/>
      <c r="AH6683" s="25"/>
      <c r="AI6683" s="25"/>
    </row>
    <row r="6684" spans="5:35">
      <c r="E6684" s="24"/>
      <c r="F6684" s="24"/>
      <c r="H6684" s="24"/>
      <c r="I6684" s="24"/>
      <c r="J6684" s="24"/>
      <c r="K6684" s="24"/>
      <c r="L6684" s="24"/>
      <c r="M6684" s="24"/>
      <c r="N6684" s="24"/>
      <c r="O6684" s="24"/>
      <c r="P6684" s="24"/>
      <c r="U6684" s="25"/>
      <c r="V6684" s="25"/>
      <c r="W6684" s="25"/>
      <c r="X6684" s="25"/>
      <c r="Y6684" s="25"/>
      <c r="AF6684" s="25"/>
      <c r="AG6684" s="26"/>
      <c r="AH6684" s="25"/>
      <c r="AI6684" s="25"/>
    </row>
    <row r="6685" spans="5:35">
      <c r="E6685" s="24"/>
      <c r="F6685" s="24"/>
      <c r="H6685" s="24"/>
      <c r="I6685" s="24"/>
      <c r="J6685" s="24"/>
      <c r="K6685" s="24"/>
      <c r="L6685" s="24"/>
      <c r="M6685" s="24"/>
      <c r="N6685" s="24"/>
      <c r="O6685" s="24"/>
      <c r="P6685" s="24"/>
      <c r="U6685" s="25"/>
      <c r="V6685" s="25"/>
      <c r="W6685" s="25"/>
      <c r="X6685" s="25"/>
      <c r="Y6685" s="25"/>
      <c r="AF6685" s="25"/>
      <c r="AG6685" s="26"/>
      <c r="AH6685" s="25"/>
      <c r="AI6685" s="25"/>
    </row>
    <row r="6686" spans="5:35">
      <c r="E6686" s="24"/>
      <c r="F6686" s="24"/>
      <c r="H6686" s="24"/>
      <c r="I6686" s="24"/>
      <c r="J6686" s="24"/>
      <c r="K6686" s="24"/>
      <c r="L6686" s="24"/>
      <c r="M6686" s="24"/>
      <c r="N6686" s="24"/>
      <c r="O6686" s="24"/>
      <c r="P6686" s="24"/>
      <c r="U6686" s="25"/>
      <c r="V6686" s="25"/>
      <c r="W6686" s="25"/>
      <c r="X6686" s="25"/>
      <c r="Y6686" s="25"/>
      <c r="AF6686" s="25"/>
      <c r="AG6686" s="26"/>
      <c r="AH6686" s="25"/>
      <c r="AI6686" s="25"/>
    </row>
    <row r="6687" spans="5:35">
      <c r="E6687" s="24"/>
      <c r="F6687" s="24"/>
      <c r="H6687" s="24"/>
      <c r="I6687" s="24"/>
      <c r="J6687" s="24"/>
      <c r="K6687" s="24"/>
      <c r="L6687" s="24"/>
      <c r="M6687" s="24"/>
      <c r="N6687" s="24"/>
      <c r="O6687" s="24"/>
      <c r="P6687" s="24"/>
      <c r="U6687" s="25"/>
      <c r="V6687" s="25"/>
      <c r="W6687" s="25"/>
      <c r="X6687" s="25"/>
      <c r="Y6687" s="25"/>
      <c r="AF6687" s="25"/>
      <c r="AG6687" s="26"/>
      <c r="AH6687" s="25"/>
      <c r="AI6687" s="25"/>
    </row>
    <row r="6688" spans="5:35">
      <c r="E6688" s="24"/>
      <c r="F6688" s="24"/>
      <c r="H6688" s="24"/>
      <c r="I6688" s="24"/>
      <c r="J6688" s="24"/>
      <c r="K6688" s="24"/>
      <c r="L6688" s="24"/>
      <c r="M6688" s="24"/>
      <c r="N6688" s="24"/>
      <c r="O6688" s="24"/>
      <c r="P6688" s="24"/>
      <c r="U6688" s="25"/>
      <c r="V6688" s="25"/>
      <c r="W6688" s="25"/>
      <c r="X6688" s="25"/>
      <c r="Y6688" s="25"/>
      <c r="AF6688" s="25"/>
      <c r="AG6688" s="26"/>
      <c r="AH6688" s="25"/>
      <c r="AI6688" s="25"/>
    </row>
    <row r="6689" spans="5:35">
      <c r="E6689" s="24"/>
      <c r="F6689" s="24"/>
      <c r="H6689" s="24"/>
      <c r="I6689" s="24"/>
      <c r="J6689" s="24"/>
      <c r="K6689" s="24"/>
      <c r="L6689" s="24"/>
      <c r="M6689" s="24"/>
      <c r="N6689" s="24"/>
      <c r="O6689" s="24"/>
      <c r="P6689" s="24"/>
      <c r="U6689" s="25"/>
      <c r="V6689" s="25"/>
      <c r="W6689" s="25"/>
      <c r="X6689" s="25"/>
      <c r="Y6689" s="25"/>
      <c r="AF6689" s="25"/>
      <c r="AG6689" s="26"/>
      <c r="AH6689" s="25"/>
      <c r="AI6689" s="25"/>
    </row>
    <row r="6690" spans="5:35">
      <c r="E6690" s="24"/>
      <c r="F6690" s="24"/>
      <c r="H6690" s="24"/>
      <c r="I6690" s="24"/>
      <c r="J6690" s="24"/>
      <c r="K6690" s="24"/>
      <c r="L6690" s="24"/>
      <c r="M6690" s="24"/>
      <c r="N6690" s="24"/>
      <c r="O6690" s="24"/>
      <c r="P6690" s="24"/>
      <c r="U6690" s="25"/>
      <c r="V6690" s="25"/>
      <c r="W6690" s="25"/>
      <c r="X6690" s="25"/>
      <c r="Y6690" s="25"/>
      <c r="AF6690" s="25"/>
      <c r="AG6690" s="26"/>
      <c r="AH6690" s="25"/>
      <c r="AI6690" s="25"/>
    </row>
    <row r="6691" spans="5:35">
      <c r="E6691" s="24"/>
      <c r="F6691" s="24"/>
      <c r="H6691" s="24"/>
      <c r="I6691" s="24"/>
      <c r="J6691" s="24"/>
      <c r="K6691" s="24"/>
      <c r="L6691" s="24"/>
      <c r="M6691" s="24"/>
      <c r="N6691" s="24"/>
      <c r="O6691" s="24"/>
      <c r="P6691" s="24"/>
      <c r="U6691" s="25"/>
      <c r="V6691" s="25"/>
      <c r="W6691" s="25"/>
      <c r="X6691" s="25"/>
      <c r="Y6691" s="25"/>
      <c r="AF6691" s="25"/>
      <c r="AG6691" s="26"/>
      <c r="AH6691" s="25"/>
      <c r="AI6691" s="25"/>
    </row>
    <row r="6692" spans="5:35">
      <c r="E6692" s="24"/>
      <c r="F6692" s="24"/>
      <c r="H6692" s="24"/>
      <c r="I6692" s="24"/>
      <c r="J6692" s="24"/>
      <c r="K6692" s="24"/>
      <c r="L6692" s="24"/>
      <c r="M6692" s="24"/>
      <c r="N6692" s="24"/>
      <c r="O6692" s="24"/>
      <c r="P6692" s="24"/>
      <c r="U6692" s="25"/>
      <c r="V6692" s="25"/>
      <c r="W6692" s="25"/>
      <c r="X6692" s="25"/>
      <c r="Y6692" s="25"/>
      <c r="AF6692" s="25"/>
      <c r="AG6692" s="26"/>
      <c r="AH6692" s="25"/>
      <c r="AI6692" s="25"/>
    </row>
    <row r="6693" spans="5:35">
      <c r="E6693" s="24"/>
      <c r="F6693" s="24"/>
      <c r="H6693" s="24"/>
      <c r="I6693" s="24"/>
      <c r="J6693" s="24"/>
      <c r="K6693" s="24"/>
      <c r="L6693" s="24"/>
      <c r="M6693" s="24"/>
      <c r="N6693" s="24"/>
      <c r="O6693" s="24"/>
      <c r="P6693" s="24"/>
      <c r="U6693" s="25"/>
      <c r="V6693" s="25"/>
      <c r="W6693" s="25"/>
      <c r="X6693" s="25"/>
      <c r="Y6693" s="25"/>
      <c r="AF6693" s="25"/>
      <c r="AG6693" s="26"/>
      <c r="AH6693" s="25"/>
      <c r="AI6693" s="25"/>
    </row>
    <row r="6694" spans="5:35">
      <c r="E6694" s="24"/>
      <c r="F6694" s="24"/>
      <c r="H6694" s="24"/>
      <c r="I6694" s="24"/>
      <c r="J6694" s="24"/>
      <c r="K6694" s="24"/>
      <c r="L6694" s="24"/>
      <c r="M6694" s="24"/>
      <c r="N6694" s="24"/>
      <c r="O6694" s="24"/>
      <c r="P6694" s="24"/>
      <c r="U6694" s="25"/>
      <c r="V6694" s="25"/>
      <c r="W6694" s="25"/>
      <c r="X6694" s="25"/>
      <c r="Y6694" s="25"/>
      <c r="AF6694" s="25"/>
      <c r="AG6694" s="26"/>
      <c r="AH6694" s="25"/>
      <c r="AI6694" s="25"/>
    </row>
    <row r="6695" spans="5:35">
      <c r="E6695" s="24"/>
      <c r="F6695" s="24"/>
      <c r="H6695" s="24"/>
      <c r="I6695" s="24"/>
      <c r="J6695" s="24"/>
      <c r="K6695" s="24"/>
      <c r="L6695" s="24"/>
      <c r="M6695" s="24"/>
      <c r="N6695" s="24"/>
      <c r="O6695" s="24"/>
      <c r="P6695" s="24"/>
      <c r="U6695" s="25"/>
      <c r="V6695" s="25"/>
      <c r="W6695" s="25"/>
      <c r="X6695" s="25"/>
      <c r="Y6695" s="25"/>
      <c r="AF6695" s="25"/>
      <c r="AG6695" s="26"/>
      <c r="AH6695" s="25"/>
      <c r="AI6695" s="25"/>
    </row>
    <row r="6696" spans="5:35">
      <c r="E6696" s="24"/>
      <c r="F6696" s="24"/>
      <c r="H6696" s="24"/>
      <c r="I6696" s="24"/>
      <c r="J6696" s="24"/>
      <c r="K6696" s="24"/>
      <c r="L6696" s="24"/>
      <c r="M6696" s="24"/>
      <c r="N6696" s="24"/>
      <c r="O6696" s="24"/>
      <c r="P6696" s="24"/>
      <c r="U6696" s="25"/>
      <c r="V6696" s="25"/>
      <c r="W6696" s="25"/>
      <c r="X6696" s="25"/>
      <c r="Y6696" s="25"/>
      <c r="AF6696" s="25"/>
      <c r="AG6696" s="26"/>
      <c r="AH6696" s="25"/>
      <c r="AI6696" s="25"/>
    </row>
    <row r="6697" spans="5:35">
      <c r="E6697" s="24"/>
      <c r="F6697" s="24"/>
      <c r="H6697" s="24"/>
      <c r="I6697" s="24"/>
      <c r="J6697" s="24"/>
      <c r="K6697" s="24"/>
      <c r="L6697" s="24"/>
      <c r="M6697" s="24"/>
      <c r="N6697" s="24"/>
      <c r="O6697" s="24"/>
      <c r="P6697" s="24"/>
      <c r="U6697" s="25"/>
      <c r="V6697" s="25"/>
      <c r="W6697" s="25"/>
      <c r="X6697" s="25"/>
      <c r="Y6697" s="25"/>
      <c r="AF6697" s="25"/>
      <c r="AG6697" s="26"/>
      <c r="AH6697" s="25"/>
      <c r="AI6697" s="25"/>
    </row>
    <row r="6698" spans="5:35">
      <c r="E6698" s="24"/>
      <c r="F6698" s="24"/>
      <c r="H6698" s="24"/>
      <c r="I6698" s="24"/>
      <c r="J6698" s="24"/>
      <c r="K6698" s="24"/>
      <c r="L6698" s="24"/>
      <c r="M6698" s="24"/>
      <c r="N6698" s="24"/>
      <c r="O6698" s="24"/>
      <c r="P6698" s="24"/>
      <c r="U6698" s="25"/>
      <c r="V6698" s="25"/>
      <c r="W6698" s="25"/>
      <c r="X6698" s="25"/>
      <c r="Y6698" s="25"/>
      <c r="AF6698" s="25"/>
      <c r="AG6698" s="26"/>
      <c r="AH6698" s="25"/>
      <c r="AI6698" s="25"/>
    </row>
    <row r="6699" spans="5:35">
      <c r="E6699" s="24"/>
      <c r="F6699" s="24"/>
      <c r="H6699" s="24"/>
      <c r="I6699" s="24"/>
      <c r="J6699" s="24"/>
      <c r="K6699" s="24"/>
      <c r="L6699" s="24"/>
      <c r="M6699" s="24"/>
      <c r="N6699" s="24"/>
      <c r="O6699" s="24"/>
      <c r="P6699" s="24"/>
      <c r="U6699" s="25"/>
      <c r="V6699" s="25"/>
      <c r="W6699" s="25"/>
      <c r="X6699" s="25"/>
      <c r="Y6699" s="25"/>
      <c r="AF6699" s="25"/>
      <c r="AG6699" s="26"/>
      <c r="AH6699" s="25"/>
      <c r="AI6699" s="25"/>
    </row>
    <row r="6700" spans="5:35">
      <c r="E6700" s="24"/>
      <c r="F6700" s="24"/>
      <c r="H6700" s="24"/>
      <c r="I6700" s="24"/>
      <c r="J6700" s="24"/>
      <c r="K6700" s="24"/>
      <c r="L6700" s="24"/>
      <c r="M6700" s="24"/>
      <c r="N6700" s="24"/>
      <c r="O6700" s="24"/>
      <c r="P6700" s="24"/>
      <c r="U6700" s="25"/>
      <c r="V6700" s="25"/>
      <c r="W6700" s="25"/>
      <c r="X6700" s="25"/>
      <c r="Y6700" s="25"/>
      <c r="AF6700" s="25"/>
      <c r="AG6700" s="26"/>
      <c r="AH6700" s="25"/>
      <c r="AI6700" s="25"/>
    </row>
    <row r="6701" spans="5:35">
      <c r="E6701" s="24"/>
      <c r="F6701" s="24"/>
      <c r="H6701" s="24"/>
      <c r="I6701" s="24"/>
      <c r="J6701" s="24"/>
      <c r="K6701" s="24"/>
      <c r="L6701" s="24"/>
      <c r="M6701" s="24"/>
      <c r="N6701" s="24"/>
      <c r="O6701" s="24"/>
      <c r="P6701" s="24"/>
      <c r="U6701" s="25"/>
      <c r="V6701" s="25"/>
      <c r="W6701" s="25"/>
      <c r="X6701" s="25"/>
      <c r="Y6701" s="25"/>
      <c r="AF6701" s="25"/>
      <c r="AG6701" s="26"/>
      <c r="AH6701" s="25"/>
      <c r="AI6701" s="25"/>
    </row>
    <row r="6702" spans="5:35">
      <c r="E6702" s="24"/>
      <c r="F6702" s="24"/>
      <c r="H6702" s="24"/>
      <c r="I6702" s="24"/>
      <c r="J6702" s="24"/>
      <c r="K6702" s="24"/>
      <c r="L6702" s="24"/>
      <c r="M6702" s="24"/>
      <c r="N6702" s="24"/>
      <c r="O6702" s="24"/>
      <c r="P6702" s="24"/>
      <c r="U6702" s="25"/>
      <c r="V6702" s="25"/>
      <c r="W6702" s="25"/>
      <c r="X6702" s="25"/>
      <c r="Y6702" s="25"/>
      <c r="AF6702" s="25"/>
      <c r="AG6702" s="26"/>
      <c r="AH6702" s="25"/>
      <c r="AI6702" s="25"/>
    </row>
    <row r="6703" spans="5:35">
      <c r="E6703" s="24"/>
      <c r="F6703" s="24"/>
      <c r="H6703" s="24"/>
      <c r="I6703" s="24"/>
      <c r="J6703" s="24"/>
      <c r="K6703" s="24"/>
      <c r="L6703" s="24"/>
      <c r="M6703" s="24"/>
      <c r="N6703" s="24"/>
      <c r="O6703" s="24"/>
      <c r="P6703" s="24"/>
      <c r="U6703" s="25"/>
      <c r="V6703" s="25"/>
      <c r="W6703" s="25"/>
      <c r="X6703" s="25"/>
      <c r="Y6703" s="25"/>
      <c r="AF6703" s="25"/>
      <c r="AG6703" s="26"/>
      <c r="AH6703" s="25"/>
      <c r="AI6703" s="25"/>
    </row>
    <row r="6704" spans="5:35">
      <c r="E6704" s="24"/>
      <c r="F6704" s="24"/>
      <c r="H6704" s="24"/>
      <c r="I6704" s="24"/>
      <c r="J6704" s="24"/>
      <c r="K6704" s="24"/>
      <c r="L6704" s="24"/>
      <c r="M6704" s="24"/>
      <c r="N6704" s="24"/>
      <c r="O6704" s="24"/>
      <c r="P6704" s="24"/>
      <c r="U6704" s="25"/>
      <c r="V6704" s="25"/>
      <c r="W6704" s="25"/>
      <c r="X6704" s="25"/>
      <c r="Y6704" s="25"/>
      <c r="AF6704" s="25"/>
      <c r="AG6704" s="26"/>
      <c r="AH6704" s="25"/>
      <c r="AI6704" s="25"/>
    </row>
    <row r="6705" spans="5:35">
      <c r="E6705" s="24"/>
      <c r="F6705" s="24"/>
      <c r="H6705" s="24"/>
      <c r="I6705" s="24"/>
      <c r="J6705" s="24"/>
      <c r="K6705" s="24"/>
      <c r="L6705" s="24"/>
      <c r="M6705" s="24"/>
      <c r="N6705" s="24"/>
      <c r="O6705" s="24"/>
      <c r="P6705" s="24"/>
      <c r="U6705" s="25"/>
      <c r="V6705" s="25"/>
      <c r="W6705" s="25"/>
      <c r="X6705" s="25"/>
      <c r="Y6705" s="25"/>
      <c r="AF6705" s="25"/>
      <c r="AG6705" s="26"/>
      <c r="AH6705" s="25"/>
      <c r="AI6705" s="25"/>
    </row>
    <row r="6706" spans="5:35">
      <c r="E6706" s="24"/>
      <c r="F6706" s="24"/>
      <c r="H6706" s="24"/>
      <c r="I6706" s="24"/>
      <c r="J6706" s="24"/>
      <c r="K6706" s="24"/>
      <c r="L6706" s="24"/>
      <c r="M6706" s="24"/>
      <c r="N6706" s="24"/>
      <c r="O6706" s="24"/>
      <c r="P6706" s="24"/>
      <c r="U6706" s="25"/>
      <c r="V6706" s="25"/>
      <c r="W6706" s="25"/>
      <c r="X6706" s="25"/>
      <c r="Y6706" s="25"/>
      <c r="AF6706" s="25"/>
      <c r="AG6706" s="26"/>
      <c r="AH6706" s="25"/>
      <c r="AI6706" s="25"/>
    </row>
    <row r="6707" spans="5:35">
      <c r="E6707" s="24"/>
      <c r="F6707" s="24"/>
      <c r="H6707" s="24"/>
      <c r="I6707" s="24"/>
      <c r="J6707" s="24"/>
      <c r="K6707" s="24"/>
      <c r="L6707" s="24"/>
      <c r="M6707" s="24"/>
      <c r="N6707" s="24"/>
      <c r="O6707" s="24"/>
      <c r="P6707" s="24"/>
      <c r="U6707" s="25"/>
      <c r="V6707" s="25"/>
      <c r="W6707" s="25"/>
      <c r="X6707" s="25"/>
      <c r="Y6707" s="25"/>
      <c r="AF6707" s="25"/>
      <c r="AG6707" s="26"/>
      <c r="AH6707" s="25"/>
      <c r="AI6707" s="25"/>
    </row>
    <row r="6708" spans="5:35">
      <c r="E6708" s="24"/>
      <c r="F6708" s="24"/>
      <c r="H6708" s="24"/>
      <c r="I6708" s="24"/>
      <c r="J6708" s="24"/>
      <c r="K6708" s="24"/>
      <c r="L6708" s="24"/>
      <c r="M6708" s="24"/>
      <c r="N6708" s="24"/>
      <c r="O6708" s="24"/>
      <c r="P6708" s="24"/>
      <c r="U6708" s="25"/>
      <c r="V6708" s="25"/>
      <c r="W6708" s="25"/>
      <c r="X6708" s="25"/>
      <c r="Y6708" s="25"/>
      <c r="AF6708" s="25"/>
      <c r="AG6708" s="26"/>
      <c r="AH6708" s="25"/>
      <c r="AI6708" s="25"/>
    </row>
    <row r="6709" spans="5:35">
      <c r="E6709" s="24"/>
      <c r="F6709" s="24"/>
      <c r="H6709" s="24"/>
      <c r="I6709" s="24"/>
      <c r="J6709" s="24"/>
      <c r="K6709" s="24"/>
      <c r="L6709" s="24"/>
      <c r="M6709" s="24"/>
      <c r="N6709" s="24"/>
      <c r="O6709" s="24"/>
      <c r="P6709" s="24"/>
      <c r="U6709" s="25"/>
      <c r="V6709" s="25"/>
      <c r="W6709" s="25"/>
      <c r="X6709" s="25"/>
      <c r="Y6709" s="25"/>
      <c r="AF6709" s="25"/>
      <c r="AG6709" s="26"/>
      <c r="AH6709" s="25"/>
      <c r="AI6709" s="25"/>
    </row>
    <row r="6710" spans="5:35">
      <c r="E6710" s="24"/>
      <c r="F6710" s="24"/>
      <c r="H6710" s="24"/>
      <c r="I6710" s="24"/>
      <c r="J6710" s="24"/>
      <c r="K6710" s="24"/>
      <c r="L6710" s="24"/>
      <c r="M6710" s="24"/>
      <c r="N6710" s="24"/>
      <c r="O6710" s="24"/>
      <c r="P6710" s="24"/>
      <c r="U6710" s="25"/>
      <c r="V6710" s="25"/>
      <c r="W6710" s="25"/>
      <c r="X6710" s="25"/>
      <c r="Y6710" s="25"/>
      <c r="AF6710" s="25"/>
      <c r="AG6710" s="26"/>
      <c r="AH6710" s="25"/>
      <c r="AI6710" s="25"/>
    </row>
    <row r="6711" spans="5:35">
      <c r="E6711" s="24"/>
      <c r="F6711" s="24"/>
      <c r="H6711" s="24"/>
      <c r="I6711" s="24"/>
      <c r="J6711" s="24"/>
      <c r="K6711" s="24"/>
      <c r="L6711" s="24"/>
      <c r="M6711" s="24"/>
      <c r="N6711" s="24"/>
      <c r="O6711" s="24"/>
      <c r="P6711" s="24"/>
      <c r="U6711" s="25"/>
      <c r="V6711" s="25"/>
      <c r="W6711" s="25"/>
      <c r="X6711" s="25"/>
      <c r="Y6711" s="25"/>
      <c r="AF6711" s="25"/>
      <c r="AG6711" s="26"/>
      <c r="AH6711" s="25"/>
      <c r="AI6711" s="25"/>
    </row>
    <row r="6712" spans="5:35">
      <c r="E6712" s="24"/>
      <c r="F6712" s="24"/>
      <c r="H6712" s="24"/>
      <c r="I6712" s="24"/>
      <c r="J6712" s="24"/>
      <c r="K6712" s="24"/>
      <c r="L6712" s="24"/>
      <c r="M6712" s="24"/>
      <c r="N6712" s="24"/>
      <c r="O6712" s="24"/>
      <c r="P6712" s="24"/>
      <c r="U6712" s="25"/>
      <c r="V6712" s="25"/>
      <c r="W6712" s="25"/>
      <c r="X6712" s="25"/>
      <c r="Y6712" s="25"/>
      <c r="AF6712" s="25"/>
      <c r="AG6712" s="26"/>
      <c r="AH6712" s="25"/>
      <c r="AI6712" s="25"/>
    </row>
    <row r="6713" spans="5:35">
      <c r="E6713" s="24"/>
      <c r="F6713" s="24"/>
      <c r="H6713" s="24"/>
      <c r="I6713" s="24"/>
      <c r="J6713" s="24"/>
      <c r="K6713" s="24"/>
      <c r="L6713" s="24"/>
      <c r="M6713" s="24"/>
      <c r="N6713" s="24"/>
      <c r="O6713" s="24"/>
      <c r="P6713" s="24"/>
      <c r="U6713" s="25"/>
      <c r="V6713" s="25"/>
      <c r="W6713" s="25"/>
      <c r="X6713" s="25"/>
      <c r="Y6713" s="25"/>
      <c r="AF6713" s="25"/>
      <c r="AG6713" s="26"/>
      <c r="AH6713" s="25"/>
      <c r="AI6713" s="25"/>
    </row>
    <row r="6714" spans="5:35">
      <c r="E6714" s="24"/>
      <c r="F6714" s="24"/>
      <c r="H6714" s="24"/>
      <c r="I6714" s="24"/>
      <c r="J6714" s="24"/>
      <c r="K6714" s="24"/>
      <c r="L6714" s="24"/>
      <c r="M6714" s="24"/>
      <c r="N6714" s="24"/>
      <c r="O6714" s="24"/>
      <c r="P6714" s="24"/>
      <c r="U6714" s="25"/>
      <c r="V6714" s="25"/>
      <c r="W6714" s="25"/>
      <c r="X6714" s="25"/>
      <c r="Y6714" s="25"/>
      <c r="AF6714" s="25"/>
      <c r="AG6714" s="26"/>
      <c r="AH6714" s="25"/>
      <c r="AI6714" s="25"/>
    </row>
    <row r="6715" spans="5:35">
      <c r="E6715" s="24"/>
      <c r="F6715" s="24"/>
      <c r="H6715" s="24"/>
      <c r="I6715" s="24"/>
      <c r="J6715" s="24"/>
      <c r="K6715" s="24"/>
      <c r="L6715" s="24"/>
      <c r="M6715" s="24"/>
      <c r="N6715" s="24"/>
      <c r="O6715" s="24"/>
      <c r="P6715" s="24"/>
      <c r="U6715" s="25"/>
      <c r="V6715" s="25"/>
      <c r="W6715" s="25"/>
      <c r="X6715" s="25"/>
      <c r="Y6715" s="25"/>
      <c r="AF6715" s="25"/>
      <c r="AG6715" s="26"/>
      <c r="AH6715" s="25"/>
      <c r="AI6715" s="25"/>
    </row>
    <row r="6716" spans="5:35">
      <c r="E6716" s="24"/>
      <c r="F6716" s="24"/>
      <c r="H6716" s="24"/>
      <c r="I6716" s="24"/>
      <c r="J6716" s="24"/>
      <c r="K6716" s="24"/>
      <c r="L6716" s="24"/>
      <c r="M6716" s="24"/>
      <c r="N6716" s="24"/>
      <c r="O6716" s="24"/>
      <c r="P6716" s="24"/>
      <c r="U6716" s="25"/>
      <c r="V6716" s="25"/>
      <c r="W6716" s="25"/>
      <c r="X6716" s="25"/>
      <c r="Y6716" s="25"/>
      <c r="AF6716" s="25"/>
      <c r="AG6716" s="26"/>
      <c r="AH6716" s="25"/>
      <c r="AI6716" s="25"/>
    </row>
    <row r="6717" spans="5:35">
      <c r="E6717" s="24"/>
      <c r="F6717" s="24"/>
      <c r="H6717" s="24"/>
      <c r="I6717" s="24"/>
      <c r="J6717" s="24"/>
      <c r="K6717" s="24"/>
      <c r="L6717" s="24"/>
      <c r="M6717" s="24"/>
      <c r="N6717" s="24"/>
      <c r="O6717" s="24"/>
      <c r="P6717" s="24"/>
      <c r="U6717" s="25"/>
      <c r="V6717" s="25"/>
      <c r="W6717" s="25"/>
      <c r="X6717" s="25"/>
      <c r="Y6717" s="25"/>
      <c r="AF6717" s="25"/>
      <c r="AG6717" s="26"/>
      <c r="AH6717" s="25"/>
      <c r="AI6717" s="25"/>
    </row>
    <row r="6718" spans="5:35">
      <c r="E6718" s="24"/>
      <c r="F6718" s="24"/>
      <c r="H6718" s="24"/>
      <c r="I6718" s="24"/>
      <c r="J6718" s="24"/>
      <c r="K6718" s="24"/>
      <c r="L6718" s="24"/>
      <c r="M6718" s="24"/>
      <c r="N6718" s="24"/>
      <c r="O6718" s="24"/>
      <c r="P6718" s="24"/>
      <c r="U6718" s="25"/>
      <c r="V6718" s="25"/>
      <c r="W6718" s="25"/>
      <c r="X6718" s="25"/>
      <c r="Y6718" s="25"/>
      <c r="AF6718" s="25"/>
      <c r="AG6718" s="26"/>
      <c r="AH6718" s="25"/>
      <c r="AI6718" s="25"/>
    </row>
    <row r="6719" spans="5:35">
      <c r="E6719" s="24"/>
      <c r="F6719" s="24"/>
      <c r="H6719" s="24"/>
      <c r="I6719" s="24"/>
      <c r="J6719" s="24"/>
      <c r="K6719" s="24"/>
      <c r="L6719" s="24"/>
      <c r="M6719" s="24"/>
      <c r="N6719" s="24"/>
      <c r="O6719" s="24"/>
      <c r="P6719" s="24"/>
      <c r="U6719" s="25"/>
      <c r="V6719" s="25"/>
      <c r="W6719" s="25"/>
      <c r="X6719" s="25"/>
      <c r="Y6719" s="25"/>
      <c r="AF6719" s="25"/>
      <c r="AG6719" s="26"/>
      <c r="AH6719" s="25"/>
      <c r="AI6719" s="25"/>
    </row>
    <row r="6720" spans="5:35">
      <c r="E6720" s="24"/>
      <c r="F6720" s="24"/>
      <c r="H6720" s="24"/>
      <c r="I6720" s="24"/>
      <c r="J6720" s="24"/>
      <c r="K6720" s="24"/>
      <c r="L6720" s="24"/>
      <c r="M6720" s="24"/>
      <c r="N6720" s="24"/>
      <c r="O6720" s="24"/>
      <c r="P6720" s="24"/>
      <c r="U6720" s="25"/>
      <c r="V6720" s="25"/>
      <c r="W6720" s="25"/>
      <c r="X6720" s="25"/>
      <c r="Y6720" s="25"/>
      <c r="AF6720" s="25"/>
      <c r="AG6720" s="26"/>
      <c r="AH6720" s="25"/>
      <c r="AI6720" s="25"/>
    </row>
    <row r="6721" spans="5:35">
      <c r="E6721" s="24"/>
      <c r="F6721" s="24"/>
      <c r="H6721" s="24"/>
      <c r="I6721" s="24"/>
      <c r="J6721" s="24"/>
      <c r="K6721" s="24"/>
      <c r="L6721" s="24"/>
      <c r="M6721" s="24"/>
      <c r="N6721" s="24"/>
      <c r="O6721" s="24"/>
      <c r="P6721" s="24"/>
      <c r="U6721" s="25"/>
      <c r="V6721" s="25"/>
      <c r="W6721" s="25"/>
      <c r="X6721" s="25"/>
      <c r="Y6721" s="25"/>
      <c r="AF6721" s="25"/>
      <c r="AG6721" s="26"/>
      <c r="AH6721" s="25"/>
      <c r="AI6721" s="25"/>
    </row>
    <row r="6722" spans="5:35">
      <c r="E6722" s="24"/>
      <c r="F6722" s="24"/>
      <c r="H6722" s="24"/>
      <c r="I6722" s="24"/>
      <c r="J6722" s="24"/>
      <c r="K6722" s="24"/>
      <c r="L6722" s="24"/>
      <c r="M6722" s="24"/>
      <c r="N6722" s="24"/>
      <c r="O6722" s="24"/>
      <c r="P6722" s="24"/>
      <c r="U6722" s="25"/>
      <c r="V6722" s="25"/>
      <c r="W6722" s="25"/>
      <c r="X6722" s="25"/>
      <c r="Y6722" s="25"/>
      <c r="AF6722" s="25"/>
      <c r="AG6722" s="26"/>
      <c r="AH6722" s="25"/>
      <c r="AI6722" s="25"/>
    </row>
    <row r="6723" spans="5:35">
      <c r="E6723" s="24"/>
      <c r="F6723" s="24"/>
      <c r="H6723" s="24"/>
      <c r="I6723" s="24"/>
      <c r="J6723" s="24"/>
      <c r="K6723" s="24"/>
      <c r="L6723" s="24"/>
      <c r="M6723" s="24"/>
      <c r="N6723" s="24"/>
      <c r="O6723" s="24"/>
      <c r="P6723" s="24"/>
      <c r="U6723" s="25"/>
      <c r="V6723" s="25"/>
      <c r="W6723" s="25"/>
      <c r="X6723" s="25"/>
      <c r="Y6723" s="25"/>
      <c r="AF6723" s="25"/>
      <c r="AG6723" s="26"/>
      <c r="AH6723" s="25"/>
      <c r="AI6723" s="25"/>
    </row>
    <row r="6724" spans="5:35">
      <c r="E6724" s="24"/>
      <c r="F6724" s="24"/>
      <c r="H6724" s="24"/>
      <c r="I6724" s="24"/>
      <c r="J6724" s="24"/>
      <c r="K6724" s="24"/>
      <c r="L6724" s="24"/>
      <c r="M6724" s="24"/>
      <c r="N6724" s="24"/>
      <c r="O6724" s="24"/>
      <c r="P6724" s="24"/>
      <c r="U6724" s="25"/>
      <c r="V6724" s="25"/>
      <c r="W6724" s="25"/>
      <c r="X6724" s="25"/>
      <c r="Y6724" s="25"/>
      <c r="AF6724" s="25"/>
      <c r="AG6724" s="26"/>
      <c r="AH6724" s="25"/>
      <c r="AI6724" s="25"/>
    </row>
    <row r="6725" spans="5:35">
      <c r="E6725" s="24"/>
      <c r="F6725" s="24"/>
      <c r="H6725" s="24"/>
      <c r="I6725" s="24"/>
      <c r="J6725" s="24"/>
      <c r="K6725" s="24"/>
      <c r="L6725" s="24"/>
      <c r="M6725" s="24"/>
      <c r="N6725" s="24"/>
      <c r="O6725" s="24"/>
      <c r="P6725" s="24"/>
      <c r="U6725" s="25"/>
      <c r="V6725" s="25"/>
      <c r="W6725" s="25"/>
      <c r="X6725" s="25"/>
      <c r="Y6725" s="25"/>
      <c r="AF6725" s="25"/>
      <c r="AG6725" s="26"/>
      <c r="AH6725" s="25"/>
      <c r="AI6725" s="25"/>
    </row>
    <row r="6726" spans="5:35">
      <c r="E6726" s="24"/>
      <c r="F6726" s="24"/>
      <c r="H6726" s="24"/>
      <c r="I6726" s="24"/>
      <c r="J6726" s="24"/>
      <c r="K6726" s="24"/>
      <c r="L6726" s="24"/>
      <c r="M6726" s="24"/>
      <c r="N6726" s="24"/>
      <c r="O6726" s="24"/>
      <c r="P6726" s="24"/>
      <c r="U6726" s="25"/>
      <c r="V6726" s="25"/>
      <c r="W6726" s="25"/>
      <c r="X6726" s="25"/>
      <c r="Y6726" s="25"/>
      <c r="AF6726" s="25"/>
      <c r="AG6726" s="26"/>
      <c r="AH6726" s="25"/>
      <c r="AI6726" s="25"/>
    </row>
    <row r="6727" spans="5:35">
      <c r="E6727" s="24"/>
      <c r="F6727" s="24"/>
      <c r="H6727" s="24"/>
      <c r="I6727" s="24"/>
      <c r="J6727" s="24"/>
      <c r="K6727" s="24"/>
      <c r="L6727" s="24"/>
      <c r="M6727" s="24"/>
      <c r="N6727" s="24"/>
      <c r="O6727" s="24"/>
      <c r="P6727" s="24"/>
      <c r="U6727" s="25"/>
      <c r="V6727" s="25"/>
      <c r="W6727" s="25"/>
      <c r="X6727" s="25"/>
      <c r="Y6727" s="25"/>
      <c r="AF6727" s="25"/>
      <c r="AG6727" s="26"/>
      <c r="AH6727" s="25"/>
      <c r="AI6727" s="25"/>
    </row>
    <row r="6728" spans="5:35">
      <c r="E6728" s="24"/>
      <c r="F6728" s="24"/>
      <c r="H6728" s="24"/>
      <c r="I6728" s="24"/>
      <c r="J6728" s="24"/>
      <c r="K6728" s="24"/>
      <c r="L6728" s="24"/>
      <c r="M6728" s="24"/>
      <c r="N6728" s="24"/>
      <c r="O6728" s="24"/>
      <c r="P6728" s="24"/>
      <c r="U6728" s="25"/>
      <c r="V6728" s="25"/>
      <c r="W6728" s="25"/>
      <c r="X6728" s="25"/>
      <c r="Y6728" s="25"/>
      <c r="AF6728" s="25"/>
      <c r="AG6728" s="26"/>
      <c r="AH6728" s="25"/>
      <c r="AI6728" s="25"/>
    </row>
    <row r="6729" spans="5:35">
      <c r="E6729" s="24"/>
      <c r="F6729" s="24"/>
      <c r="H6729" s="24"/>
      <c r="I6729" s="24"/>
      <c r="J6729" s="24"/>
      <c r="K6729" s="24"/>
      <c r="L6729" s="24"/>
      <c r="M6729" s="24"/>
      <c r="N6729" s="24"/>
      <c r="O6729" s="24"/>
      <c r="P6729" s="24"/>
      <c r="U6729" s="25"/>
      <c r="V6729" s="25"/>
      <c r="W6729" s="25"/>
      <c r="X6729" s="25"/>
      <c r="Y6729" s="25"/>
      <c r="AF6729" s="25"/>
      <c r="AG6729" s="26"/>
      <c r="AH6729" s="25"/>
      <c r="AI6729" s="25"/>
    </row>
    <row r="6730" spans="5:35">
      <c r="E6730" s="24"/>
      <c r="F6730" s="24"/>
      <c r="H6730" s="24"/>
      <c r="I6730" s="24"/>
      <c r="J6730" s="24"/>
      <c r="K6730" s="24"/>
      <c r="L6730" s="24"/>
      <c r="M6730" s="24"/>
      <c r="N6730" s="24"/>
      <c r="O6730" s="24"/>
      <c r="P6730" s="24"/>
      <c r="U6730" s="25"/>
      <c r="V6730" s="25"/>
      <c r="W6730" s="25"/>
      <c r="X6730" s="25"/>
      <c r="Y6730" s="25"/>
      <c r="AF6730" s="25"/>
      <c r="AG6730" s="26"/>
      <c r="AH6730" s="25"/>
      <c r="AI6730" s="25"/>
    </row>
    <row r="6731" spans="5:35">
      <c r="E6731" s="24"/>
      <c r="F6731" s="24"/>
      <c r="H6731" s="24"/>
      <c r="I6731" s="24"/>
      <c r="J6731" s="24"/>
      <c r="K6731" s="24"/>
      <c r="L6731" s="24"/>
      <c r="M6731" s="24"/>
      <c r="N6731" s="24"/>
      <c r="O6731" s="24"/>
      <c r="P6731" s="24"/>
      <c r="U6731" s="25"/>
      <c r="V6731" s="25"/>
      <c r="W6731" s="25"/>
      <c r="X6731" s="25"/>
      <c r="Y6731" s="25"/>
      <c r="AF6731" s="25"/>
      <c r="AG6731" s="26"/>
      <c r="AH6731" s="25"/>
      <c r="AI6731" s="25"/>
    </row>
    <row r="6732" spans="5:35">
      <c r="E6732" s="24"/>
      <c r="F6732" s="24"/>
      <c r="H6732" s="24"/>
      <c r="I6732" s="24"/>
      <c r="J6732" s="24"/>
      <c r="K6732" s="24"/>
      <c r="L6732" s="24"/>
      <c r="M6732" s="24"/>
      <c r="N6732" s="24"/>
      <c r="O6732" s="24"/>
      <c r="P6732" s="24"/>
      <c r="U6732" s="25"/>
      <c r="V6732" s="25"/>
      <c r="W6732" s="25"/>
      <c r="X6732" s="25"/>
      <c r="Y6732" s="25"/>
      <c r="AF6732" s="25"/>
      <c r="AG6732" s="26"/>
      <c r="AH6732" s="25"/>
      <c r="AI6732" s="25"/>
    </row>
    <row r="6733" spans="5:35">
      <c r="E6733" s="24"/>
      <c r="F6733" s="24"/>
      <c r="H6733" s="24"/>
      <c r="I6733" s="24"/>
      <c r="J6733" s="24"/>
      <c r="K6733" s="24"/>
      <c r="L6733" s="24"/>
      <c r="M6733" s="24"/>
      <c r="N6733" s="24"/>
      <c r="O6733" s="24"/>
      <c r="P6733" s="24"/>
      <c r="U6733" s="25"/>
      <c r="V6733" s="25"/>
      <c r="W6733" s="25"/>
      <c r="X6733" s="25"/>
      <c r="Y6733" s="25"/>
      <c r="AF6733" s="25"/>
      <c r="AG6733" s="26"/>
      <c r="AH6733" s="25"/>
      <c r="AI6733" s="25"/>
    </row>
    <row r="6734" spans="5:35">
      <c r="E6734" s="24"/>
      <c r="F6734" s="24"/>
      <c r="H6734" s="24"/>
      <c r="I6734" s="24"/>
      <c r="J6734" s="24"/>
      <c r="K6734" s="24"/>
      <c r="L6734" s="24"/>
      <c r="M6734" s="24"/>
      <c r="N6734" s="24"/>
      <c r="O6734" s="24"/>
      <c r="P6734" s="24"/>
      <c r="U6734" s="25"/>
      <c r="V6734" s="25"/>
      <c r="W6734" s="25"/>
      <c r="X6734" s="25"/>
      <c r="Y6734" s="25"/>
      <c r="AF6734" s="25"/>
      <c r="AG6734" s="26"/>
      <c r="AH6734" s="25"/>
      <c r="AI6734" s="25"/>
    </row>
    <row r="6735" spans="5:35">
      <c r="E6735" s="24"/>
      <c r="F6735" s="24"/>
      <c r="H6735" s="24"/>
      <c r="I6735" s="24"/>
      <c r="J6735" s="24"/>
      <c r="K6735" s="24"/>
      <c r="L6735" s="24"/>
      <c r="M6735" s="24"/>
      <c r="N6735" s="24"/>
      <c r="O6735" s="24"/>
      <c r="P6735" s="24"/>
      <c r="U6735" s="25"/>
      <c r="V6735" s="25"/>
      <c r="W6735" s="25"/>
      <c r="X6735" s="25"/>
      <c r="Y6735" s="25"/>
      <c r="AF6735" s="25"/>
      <c r="AG6735" s="26"/>
      <c r="AH6735" s="25"/>
      <c r="AI6735" s="25"/>
    </row>
    <row r="6736" spans="5:35">
      <c r="E6736" s="24"/>
      <c r="F6736" s="24"/>
      <c r="H6736" s="24"/>
      <c r="I6736" s="24"/>
      <c r="J6736" s="24"/>
      <c r="K6736" s="24"/>
      <c r="L6736" s="24"/>
      <c r="M6736" s="24"/>
      <c r="N6736" s="24"/>
      <c r="O6736" s="24"/>
      <c r="P6736" s="24"/>
      <c r="U6736" s="25"/>
      <c r="V6736" s="25"/>
      <c r="W6736" s="25"/>
      <c r="X6736" s="25"/>
      <c r="Y6736" s="25"/>
      <c r="AF6736" s="25"/>
      <c r="AG6736" s="26"/>
      <c r="AH6736" s="25"/>
      <c r="AI6736" s="25"/>
    </row>
    <row r="6737" spans="5:35">
      <c r="E6737" s="24"/>
      <c r="F6737" s="24"/>
      <c r="H6737" s="24"/>
      <c r="I6737" s="24"/>
      <c r="J6737" s="24"/>
      <c r="K6737" s="24"/>
      <c r="L6737" s="24"/>
      <c r="M6737" s="24"/>
      <c r="N6737" s="24"/>
      <c r="O6737" s="24"/>
      <c r="P6737" s="24"/>
      <c r="U6737" s="25"/>
      <c r="V6737" s="25"/>
      <c r="W6737" s="25"/>
      <c r="X6737" s="25"/>
      <c r="Y6737" s="25"/>
      <c r="AF6737" s="25"/>
      <c r="AG6737" s="26"/>
      <c r="AH6737" s="25"/>
      <c r="AI6737" s="25"/>
    </row>
    <row r="6738" spans="5:35">
      <c r="E6738" s="24"/>
      <c r="F6738" s="24"/>
      <c r="H6738" s="24"/>
      <c r="I6738" s="24"/>
      <c r="J6738" s="24"/>
      <c r="K6738" s="24"/>
      <c r="L6738" s="24"/>
      <c r="M6738" s="24"/>
      <c r="N6738" s="24"/>
      <c r="O6738" s="24"/>
      <c r="P6738" s="24"/>
      <c r="U6738" s="25"/>
      <c r="V6738" s="25"/>
      <c r="W6738" s="25"/>
      <c r="X6738" s="25"/>
      <c r="Y6738" s="25"/>
      <c r="AF6738" s="25"/>
      <c r="AG6738" s="26"/>
      <c r="AH6738" s="25"/>
      <c r="AI6738" s="25"/>
    </row>
    <row r="6739" spans="5:35">
      <c r="E6739" s="24"/>
      <c r="F6739" s="24"/>
      <c r="H6739" s="24"/>
      <c r="I6739" s="24"/>
      <c r="J6739" s="24"/>
      <c r="K6739" s="24"/>
      <c r="L6739" s="24"/>
      <c r="M6739" s="24"/>
      <c r="N6739" s="24"/>
      <c r="O6739" s="24"/>
      <c r="P6739" s="24"/>
      <c r="U6739" s="25"/>
      <c r="V6739" s="25"/>
      <c r="W6739" s="25"/>
      <c r="X6739" s="25"/>
      <c r="Y6739" s="25"/>
      <c r="AF6739" s="25"/>
      <c r="AG6739" s="26"/>
      <c r="AH6739" s="25"/>
      <c r="AI6739" s="25"/>
    </row>
    <row r="6740" spans="5:35">
      <c r="E6740" s="24"/>
      <c r="F6740" s="24"/>
      <c r="H6740" s="24"/>
      <c r="I6740" s="24"/>
      <c r="J6740" s="24"/>
      <c r="K6740" s="24"/>
      <c r="L6740" s="24"/>
      <c r="M6740" s="24"/>
      <c r="N6740" s="24"/>
      <c r="O6740" s="24"/>
      <c r="P6740" s="24"/>
      <c r="U6740" s="25"/>
      <c r="V6740" s="25"/>
      <c r="W6740" s="25"/>
      <c r="X6740" s="25"/>
      <c r="Y6740" s="25"/>
      <c r="AF6740" s="25"/>
      <c r="AG6740" s="26"/>
      <c r="AH6740" s="25"/>
      <c r="AI6740" s="25"/>
    </row>
    <row r="6741" spans="5:35">
      <c r="E6741" s="24"/>
      <c r="F6741" s="24"/>
      <c r="H6741" s="24"/>
      <c r="I6741" s="24"/>
      <c r="J6741" s="24"/>
      <c r="K6741" s="24"/>
      <c r="L6741" s="24"/>
      <c r="M6741" s="24"/>
      <c r="N6741" s="24"/>
      <c r="O6741" s="24"/>
      <c r="P6741" s="24"/>
      <c r="U6741" s="25"/>
      <c r="V6741" s="25"/>
      <c r="W6741" s="25"/>
      <c r="X6741" s="25"/>
      <c r="Y6741" s="25"/>
      <c r="AF6741" s="25"/>
      <c r="AG6741" s="26"/>
      <c r="AH6741" s="25"/>
      <c r="AI6741" s="25"/>
    </row>
    <row r="6742" spans="5:35">
      <c r="E6742" s="24"/>
      <c r="F6742" s="24"/>
      <c r="H6742" s="24"/>
      <c r="I6742" s="24"/>
      <c r="J6742" s="24"/>
      <c r="K6742" s="24"/>
      <c r="L6742" s="24"/>
      <c r="M6742" s="24"/>
      <c r="N6742" s="24"/>
      <c r="O6742" s="24"/>
      <c r="P6742" s="24"/>
      <c r="U6742" s="25"/>
      <c r="V6742" s="25"/>
      <c r="W6742" s="25"/>
      <c r="X6742" s="25"/>
      <c r="Y6742" s="25"/>
      <c r="AF6742" s="25"/>
      <c r="AG6742" s="26"/>
      <c r="AH6742" s="25"/>
      <c r="AI6742" s="25"/>
    </row>
    <row r="6743" spans="5:35">
      <c r="E6743" s="24"/>
      <c r="F6743" s="24"/>
      <c r="H6743" s="24"/>
      <c r="I6743" s="24"/>
      <c r="J6743" s="24"/>
      <c r="K6743" s="24"/>
      <c r="L6743" s="24"/>
      <c r="M6743" s="24"/>
      <c r="N6743" s="24"/>
      <c r="O6743" s="24"/>
      <c r="P6743" s="24"/>
      <c r="U6743" s="25"/>
      <c r="V6743" s="25"/>
      <c r="W6743" s="25"/>
      <c r="X6743" s="25"/>
      <c r="Y6743" s="25"/>
      <c r="AF6743" s="25"/>
      <c r="AG6743" s="26"/>
      <c r="AH6743" s="25"/>
      <c r="AI6743" s="25"/>
    </row>
    <row r="6744" spans="5:35">
      <c r="E6744" s="24"/>
      <c r="F6744" s="24"/>
      <c r="H6744" s="24"/>
      <c r="I6744" s="24"/>
      <c r="J6744" s="24"/>
      <c r="K6744" s="24"/>
      <c r="L6744" s="24"/>
      <c r="M6744" s="24"/>
      <c r="N6744" s="24"/>
      <c r="O6744" s="24"/>
      <c r="P6744" s="24"/>
      <c r="U6744" s="25"/>
      <c r="V6744" s="25"/>
      <c r="W6744" s="25"/>
      <c r="X6744" s="25"/>
      <c r="Y6744" s="25"/>
      <c r="AF6744" s="25"/>
      <c r="AG6744" s="26"/>
      <c r="AH6744" s="25"/>
      <c r="AI6744" s="25"/>
    </row>
    <row r="6745" spans="5:35">
      <c r="E6745" s="24"/>
      <c r="F6745" s="24"/>
      <c r="H6745" s="24"/>
      <c r="I6745" s="24"/>
      <c r="J6745" s="24"/>
      <c r="K6745" s="24"/>
      <c r="L6745" s="24"/>
      <c r="M6745" s="24"/>
      <c r="N6745" s="24"/>
      <c r="O6745" s="24"/>
      <c r="P6745" s="24"/>
      <c r="U6745" s="25"/>
      <c r="V6745" s="25"/>
      <c r="W6745" s="25"/>
      <c r="X6745" s="25"/>
      <c r="Y6745" s="25"/>
      <c r="AF6745" s="25"/>
      <c r="AG6745" s="26"/>
      <c r="AH6745" s="25"/>
      <c r="AI6745" s="25"/>
    </row>
    <row r="6746" spans="5:35">
      <c r="E6746" s="24"/>
      <c r="F6746" s="24"/>
      <c r="H6746" s="24"/>
      <c r="I6746" s="24"/>
      <c r="J6746" s="24"/>
      <c r="K6746" s="24"/>
      <c r="L6746" s="24"/>
      <c r="M6746" s="24"/>
      <c r="N6746" s="24"/>
      <c r="O6746" s="24"/>
      <c r="P6746" s="24"/>
      <c r="U6746" s="25"/>
      <c r="V6746" s="25"/>
      <c r="W6746" s="25"/>
      <c r="X6746" s="25"/>
      <c r="Y6746" s="25"/>
      <c r="AF6746" s="25"/>
      <c r="AG6746" s="26"/>
      <c r="AH6746" s="25"/>
      <c r="AI6746" s="25"/>
    </row>
    <row r="6747" spans="5:35">
      <c r="E6747" s="24"/>
      <c r="F6747" s="24"/>
      <c r="H6747" s="24"/>
      <c r="I6747" s="24"/>
      <c r="J6747" s="24"/>
      <c r="K6747" s="24"/>
      <c r="L6747" s="24"/>
      <c r="M6747" s="24"/>
      <c r="N6747" s="24"/>
      <c r="O6747" s="24"/>
      <c r="P6747" s="24"/>
      <c r="U6747" s="25"/>
      <c r="V6747" s="25"/>
      <c r="W6747" s="25"/>
      <c r="X6747" s="25"/>
      <c r="Y6747" s="25"/>
      <c r="AF6747" s="25"/>
      <c r="AG6747" s="26"/>
      <c r="AH6747" s="25"/>
      <c r="AI6747" s="25"/>
    </row>
    <row r="6748" spans="5:35">
      <c r="E6748" s="24"/>
      <c r="F6748" s="24"/>
      <c r="H6748" s="24"/>
      <c r="I6748" s="24"/>
      <c r="J6748" s="24"/>
      <c r="K6748" s="24"/>
      <c r="L6748" s="24"/>
      <c r="M6748" s="24"/>
      <c r="N6748" s="24"/>
      <c r="O6748" s="24"/>
      <c r="P6748" s="24"/>
      <c r="U6748" s="25"/>
      <c r="V6748" s="25"/>
      <c r="W6748" s="25"/>
      <c r="X6748" s="25"/>
      <c r="Y6748" s="25"/>
      <c r="AF6748" s="25"/>
      <c r="AG6748" s="26"/>
      <c r="AH6748" s="25"/>
      <c r="AI6748" s="25"/>
    </row>
    <row r="6749" spans="5:35">
      <c r="E6749" s="24"/>
      <c r="F6749" s="24"/>
      <c r="H6749" s="24"/>
      <c r="I6749" s="24"/>
      <c r="J6749" s="24"/>
      <c r="K6749" s="24"/>
      <c r="L6749" s="24"/>
      <c r="M6749" s="24"/>
      <c r="N6749" s="24"/>
      <c r="O6749" s="24"/>
      <c r="P6749" s="24"/>
      <c r="U6749" s="25"/>
      <c r="V6749" s="25"/>
      <c r="W6749" s="25"/>
      <c r="X6749" s="25"/>
      <c r="Y6749" s="25"/>
      <c r="AF6749" s="25"/>
      <c r="AG6749" s="26"/>
      <c r="AH6749" s="25"/>
      <c r="AI6749" s="25"/>
    </row>
    <row r="6750" spans="5:35">
      <c r="E6750" s="24"/>
      <c r="F6750" s="24"/>
      <c r="H6750" s="24"/>
      <c r="I6750" s="24"/>
      <c r="J6750" s="24"/>
      <c r="K6750" s="24"/>
      <c r="L6750" s="24"/>
      <c r="M6750" s="24"/>
      <c r="N6750" s="24"/>
      <c r="O6750" s="24"/>
      <c r="P6750" s="24"/>
      <c r="U6750" s="25"/>
      <c r="V6750" s="25"/>
      <c r="W6750" s="25"/>
      <c r="X6750" s="25"/>
      <c r="Y6750" s="25"/>
      <c r="AF6750" s="25"/>
      <c r="AG6750" s="26"/>
      <c r="AH6750" s="25"/>
      <c r="AI6750" s="25"/>
    </row>
    <row r="6751" spans="5:35">
      <c r="E6751" s="24"/>
      <c r="F6751" s="24"/>
      <c r="H6751" s="24"/>
      <c r="I6751" s="24"/>
      <c r="J6751" s="24"/>
      <c r="K6751" s="24"/>
      <c r="L6751" s="24"/>
      <c r="M6751" s="24"/>
      <c r="N6751" s="24"/>
      <c r="O6751" s="24"/>
      <c r="P6751" s="24"/>
      <c r="U6751" s="25"/>
      <c r="V6751" s="25"/>
      <c r="W6751" s="25"/>
      <c r="X6751" s="25"/>
      <c r="Y6751" s="25"/>
      <c r="AF6751" s="25"/>
      <c r="AG6751" s="26"/>
      <c r="AH6751" s="25"/>
      <c r="AI6751" s="25"/>
    </row>
    <row r="6752" spans="5:35">
      <c r="E6752" s="24"/>
      <c r="F6752" s="24"/>
      <c r="H6752" s="24"/>
      <c r="I6752" s="24"/>
      <c r="J6752" s="24"/>
      <c r="K6752" s="24"/>
      <c r="L6752" s="24"/>
      <c r="M6752" s="24"/>
      <c r="N6752" s="24"/>
      <c r="O6752" s="24"/>
      <c r="P6752" s="24"/>
      <c r="U6752" s="25"/>
      <c r="V6752" s="25"/>
      <c r="W6752" s="25"/>
      <c r="X6752" s="25"/>
      <c r="Y6752" s="25"/>
      <c r="AF6752" s="25"/>
      <c r="AG6752" s="26"/>
      <c r="AH6752" s="25"/>
      <c r="AI6752" s="25"/>
    </row>
    <row r="6753" spans="5:35">
      <c r="E6753" s="24"/>
      <c r="F6753" s="24"/>
      <c r="H6753" s="24"/>
      <c r="I6753" s="24"/>
      <c r="J6753" s="24"/>
      <c r="K6753" s="24"/>
      <c r="L6753" s="24"/>
      <c r="M6753" s="24"/>
      <c r="N6753" s="24"/>
      <c r="O6753" s="24"/>
      <c r="P6753" s="24"/>
      <c r="U6753" s="25"/>
      <c r="V6753" s="25"/>
      <c r="W6753" s="25"/>
      <c r="X6753" s="25"/>
      <c r="Y6753" s="25"/>
      <c r="AF6753" s="25"/>
      <c r="AG6753" s="26"/>
      <c r="AH6753" s="25"/>
      <c r="AI6753" s="25"/>
    </row>
    <row r="6754" spans="5:35">
      <c r="E6754" s="24"/>
      <c r="F6754" s="24"/>
      <c r="H6754" s="24"/>
      <c r="I6754" s="24"/>
      <c r="J6754" s="24"/>
      <c r="K6754" s="24"/>
      <c r="L6754" s="24"/>
      <c r="M6754" s="24"/>
      <c r="N6754" s="24"/>
      <c r="O6754" s="24"/>
      <c r="P6754" s="24"/>
      <c r="U6754" s="25"/>
      <c r="V6754" s="25"/>
      <c r="W6754" s="25"/>
      <c r="X6754" s="25"/>
      <c r="Y6754" s="25"/>
      <c r="AF6754" s="25"/>
      <c r="AG6754" s="26"/>
      <c r="AH6754" s="25"/>
      <c r="AI6754" s="25"/>
    </row>
    <row r="6755" spans="5:35">
      <c r="E6755" s="24"/>
      <c r="F6755" s="24"/>
      <c r="H6755" s="24"/>
      <c r="I6755" s="24"/>
      <c r="J6755" s="24"/>
      <c r="K6755" s="24"/>
      <c r="L6755" s="24"/>
      <c r="M6755" s="24"/>
      <c r="N6755" s="24"/>
      <c r="O6755" s="24"/>
      <c r="P6755" s="24"/>
      <c r="U6755" s="25"/>
      <c r="V6755" s="25"/>
      <c r="W6755" s="25"/>
      <c r="X6755" s="25"/>
      <c r="Y6755" s="25"/>
      <c r="AF6755" s="25"/>
      <c r="AG6755" s="26"/>
      <c r="AH6755" s="25"/>
      <c r="AI6755" s="25"/>
    </row>
    <row r="6756" spans="5:35">
      <c r="E6756" s="24"/>
      <c r="F6756" s="24"/>
      <c r="H6756" s="24"/>
      <c r="I6756" s="24"/>
      <c r="J6756" s="24"/>
      <c r="K6756" s="24"/>
      <c r="L6756" s="24"/>
      <c r="M6756" s="24"/>
      <c r="N6756" s="24"/>
      <c r="O6756" s="24"/>
      <c r="P6756" s="24"/>
      <c r="U6756" s="25"/>
      <c r="V6756" s="25"/>
      <c r="W6756" s="25"/>
      <c r="X6756" s="25"/>
      <c r="Y6756" s="25"/>
      <c r="AF6756" s="25"/>
      <c r="AG6756" s="26"/>
      <c r="AH6756" s="25"/>
      <c r="AI6756" s="25"/>
    </row>
    <row r="6757" spans="5:35">
      <c r="E6757" s="24"/>
      <c r="F6757" s="24"/>
      <c r="H6757" s="24"/>
      <c r="I6757" s="24"/>
      <c r="J6757" s="24"/>
      <c r="K6757" s="24"/>
      <c r="L6757" s="24"/>
      <c r="M6757" s="24"/>
      <c r="N6757" s="24"/>
      <c r="O6757" s="24"/>
      <c r="P6757" s="24"/>
      <c r="U6757" s="25"/>
      <c r="V6757" s="25"/>
      <c r="W6757" s="25"/>
      <c r="X6757" s="25"/>
      <c r="Y6757" s="25"/>
      <c r="AF6757" s="25"/>
      <c r="AG6757" s="26"/>
      <c r="AH6757" s="25"/>
      <c r="AI6757" s="25"/>
    </row>
    <row r="6758" spans="5:35">
      <c r="E6758" s="24"/>
      <c r="F6758" s="24"/>
      <c r="H6758" s="24"/>
      <c r="I6758" s="24"/>
      <c r="J6758" s="24"/>
      <c r="K6758" s="24"/>
      <c r="L6758" s="24"/>
      <c r="M6758" s="24"/>
      <c r="N6758" s="24"/>
      <c r="O6758" s="24"/>
      <c r="P6758" s="24"/>
      <c r="U6758" s="25"/>
      <c r="V6758" s="25"/>
      <c r="W6758" s="25"/>
      <c r="X6758" s="25"/>
      <c r="Y6758" s="25"/>
      <c r="AF6758" s="25"/>
      <c r="AG6758" s="26"/>
      <c r="AH6758" s="25"/>
      <c r="AI6758" s="25"/>
    </row>
    <row r="6759" spans="5:35">
      <c r="E6759" s="24"/>
      <c r="F6759" s="24"/>
      <c r="H6759" s="24"/>
      <c r="I6759" s="24"/>
      <c r="J6759" s="24"/>
      <c r="K6759" s="24"/>
      <c r="L6759" s="24"/>
      <c r="M6759" s="24"/>
      <c r="N6759" s="24"/>
      <c r="O6759" s="24"/>
      <c r="P6759" s="24"/>
      <c r="U6759" s="25"/>
      <c r="V6759" s="25"/>
      <c r="W6759" s="25"/>
      <c r="X6759" s="25"/>
      <c r="Y6759" s="25"/>
      <c r="AF6759" s="25"/>
      <c r="AG6759" s="26"/>
      <c r="AH6759" s="25"/>
      <c r="AI6759" s="25"/>
    </row>
    <row r="6760" spans="5:35">
      <c r="E6760" s="24"/>
      <c r="F6760" s="24"/>
      <c r="H6760" s="24"/>
      <c r="I6760" s="24"/>
      <c r="J6760" s="24"/>
      <c r="K6760" s="24"/>
      <c r="L6760" s="24"/>
      <c r="M6760" s="24"/>
      <c r="N6760" s="24"/>
      <c r="O6760" s="24"/>
      <c r="P6760" s="24"/>
      <c r="U6760" s="25"/>
      <c r="V6760" s="25"/>
      <c r="W6760" s="25"/>
      <c r="X6760" s="25"/>
      <c r="Y6760" s="25"/>
      <c r="AF6760" s="25"/>
      <c r="AG6760" s="26"/>
      <c r="AH6760" s="25"/>
      <c r="AI6760" s="25"/>
    </row>
    <row r="6761" spans="5:35">
      <c r="E6761" s="24"/>
      <c r="F6761" s="24"/>
      <c r="H6761" s="24"/>
      <c r="I6761" s="24"/>
      <c r="J6761" s="24"/>
      <c r="K6761" s="24"/>
      <c r="L6761" s="24"/>
      <c r="M6761" s="24"/>
      <c r="N6761" s="24"/>
      <c r="O6761" s="24"/>
      <c r="P6761" s="24"/>
      <c r="U6761" s="25"/>
      <c r="V6761" s="25"/>
      <c r="W6761" s="25"/>
      <c r="X6761" s="25"/>
      <c r="Y6761" s="25"/>
      <c r="AF6761" s="25"/>
      <c r="AG6761" s="26"/>
      <c r="AH6761" s="25"/>
      <c r="AI6761" s="25"/>
    </row>
    <row r="6762" spans="5:35">
      <c r="E6762" s="24"/>
      <c r="F6762" s="24"/>
      <c r="H6762" s="24"/>
      <c r="I6762" s="24"/>
      <c r="J6762" s="24"/>
      <c r="K6762" s="24"/>
      <c r="L6762" s="24"/>
      <c r="M6762" s="24"/>
      <c r="N6762" s="24"/>
      <c r="O6762" s="24"/>
      <c r="P6762" s="24"/>
      <c r="U6762" s="25"/>
      <c r="V6762" s="25"/>
      <c r="W6762" s="25"/>
      <c r="X6762" s="25"/>
      <c r="Y6762" s="25"/>
      <c r="AF6762" s="25"/>
      <c r="AG6762" s="26"/>
      <c r="AH6762" s="25"/>
      <c r="AI6762" s="25"/>
    </row>
    <row r="6763" spans="5:35">
      <c r="E6763" s="24"/>
      <c r="F6763" s="24"/>
      <c r="H6763" s="24"/>
      <c r="I6763" s="24"/>
      <c r="J6763" s="24"/>
      <c r="K6763" s="24"/>
      <c r="L6763" s="24"/>
      <c r="M6763" s="24"/>
      <c r="N6763" s="24"/>
      <c r="O6763" s="24"/>
      <c r="P6763" s="24"/>
      <c r="U6763" s="25"/>
      <c r="V6763" s="25"/>
      <c r="W6763" s="25"/>
      <c r="X6763" s="25"/>
      <c r="Y6763" s="25"/>
      <c r="AF6763" s="25"/>
      <c r="AG6763" s="26"/>
      <c r="AH6763" s="25"/>
      <c r="AI6763" s="25"/>
    </row>
    <row r="6764" spans="5:35">
      <c r="E6764" s="24"/>
      <c r="F6764" s="24"/>
      <c r="H6764" s="24"/>
      <c r="I6764" s="24"/>
      <c r="J6764" s="24"/>
      <c r="K6764" s="24"/>
      <c r="L6764" s="24"/>
      <c r="M6764" s="24"/>
      <c r="N6764" s="24"/>
      <c r="O6764" s="24"/>
      <c r="P6764" s="24"/>
      <c r="U6764" s="25"/>
      <c r="V6764" s="25"/>
      <c r="W6764" s="25"/>
      <c r="X6764" s="25"/>
      <c r="Y6764" s="25"/>
      <c r="AF6764" s="25"/>
      <c r="AG6764" s="26"/>
      <c r="AH6764" s="25"/>
      <c r="AI6764" s="25"/>
    </row>
    <row r="6765" spans="5:35">
      <c r="E6765" s="24"/>
      <c r="F6765" s="24"/>
      <c r="H6765" s="24"/>
      <c r="I6765" s="24"/>
      <c r="J6765" s="24"/>
      <c r="K6765" s="24"/>
      <c r="L6765" s="24"/>
      <c r="M6765" s="24"/>
      <c r="N6765" s="24"/>
      <c r="O6765" s="24"/>
      <c r="P6765" s="24"/>
      <c r="U6765" s="25"/>
      <c r="V6765" s="25"/>
      <c r="W6765" s="25"/>
      <c r="X6765" s="25"/>
      <c r="Y6765" s="25"/>
      <c r="AF6765" s="25"/>
      <c r="AG6765" s="26"/>
      <c r="AH6765" s="25"/>
      <c r="AI6765" s="25"/>
    </row>
    <row r="6766" spans="5:35">
      <c r="E6766" s="24"/>
      <c r="F6766" s="24"/>
      <c r="H6766" s="24"/>
      <c r="I6766" s="24"/>
      <c r="J6766" s="24"/>
      <c r="K6766" s="24"/>
      <c r="L6766" s="24"/>
      <c r="M6766" s="24"/>
      <c r="N6766" s="24"/>
      <c r="O6766" s="24"/>
      <c r="P6766" s="24"/>
      <c r="U6766" s="25"/>
      <c r="V6766" s="25"/>
      <c r="W6766" s="25"/>
      <c r="X6766" s="25"/>
      <c r="Y6766" s="25"/>
      <c r="AF6766" s="25"/>
      <c r="AG6766" s="26"/>
      <c r="AH6766" s="25"/>
      <c r="AI6766" s="25"/>
    </row>
    <row r="6767" spans="5:35">
      <c r="E6767" s="24"/>
      <c r="F6767" s="24"/>
      <c r="H6767" s="24"/>
      <c r="I6767" s="24"/>
      <c r="J6767" s="24"/>
      <c r="K6767" s="24"/>
      <c r="L6767" s="24"/>
      <c r="M6767" s="24"/>
      <c r="N6767" s="24"/>
      <c r="O6767" s="24"/>
      <c r="P6767" s="24"/>
      <c r="U6767" s="25"/>
      <c r="V6767" s="25"/>
      <c r="W6767" s="25"/>
      <c r="X6767" s="25"/>
      <c r="Y6767" s="25"/>
      <c r="AF6767" s="25"/>
      <c r="AG6767" s="26"/>
      <c r="AH6767" s="25"/>
      <c r="AI6767" s="25"/>
    </row>
    <row r="6768" spans="5:35">
      <c r="E6768" s="24"/>
      <c r="F6768" s="24"/>
      <c r="H6768" s="24"/>
      <c r="I6768" s="24"/>
      <c r="J6768" s="24"/>
      <c r="K6768" s="24"/>
      <c r="L6768" s="24"/>
      <c r="M6768" s="24"/>
      <c r="N6768" s="24"/>
      <c r="O6768" s="24"/>
      <c r="P6768" s="24"/>
      <c r="U6768" s="25"/>
      <c r="V6768" s="25"/>
      <c r="W6768" s="25"/>
      <c r="X6768" s="25"/>
      <c r="Y6768" s="25"/>
      <c r="AF6768" s="25"/>
      <c r="AG6768" s="26"/>
      <c r="AH6768" s="25"/>
      <c r="AI6768" s="25"/>
    </row>
    <row r="6769" spans="5:35">
      <c r="E6769" s="24"/>
      <c r="F6769" s="24"/>
      <c r="H6769" s="24"/>
      <c r="I6769" s="24"/>
      <c r="J6769" s="24"/>
      <c r="K6769" s="24"/>
      <c r="L6769" s="24"/>
      <c r="M6769" s="24"/>
      <c r="N6769" s="24"/>
      <c r="O6769" s="24"/>
      <c r="P6769" s="24"/>
      <c r="U6769" s="25"/>
      <c r="V6769" s="25"/>
      <c r="W6769" s="25"/>
      <c r="X6769" s="25"/>
      <c r="Y6769" s="25"/>
      <c r="AF6769" s="25"/>
      <c r="AG6769" s="26"/>
      <c r="AH6769" s="25"/>
      <c r="AI6769" s="25"/>
    </row>
    <row r="6770" spans="5:35">
      <c r="E6770" s="24"/>
      <c r="F6770" s="24"/>
      <c r="H6770" s="24"/>
      <c r="I6770" s="24"/>
      <c r="J6770" s="24"/>
      <c r="K6770" s="24"/>
      <c r="L6770" s="24"/>
      <c r="M6770" s="24"/>
      <c r="N6770" s="24"/>
      <c r="O6770" s="24"/>
      <c r="P6770" s="24"/>
      <c r="U6770" s="25"/>
      <c r="V6770" s="25"/>
      <c r="W6770" s="25"/>
      <c r="X6770" s="25"/>
      <c r="Y6770" s="25"/>
      <c r="AF6770" s="25"/>
      <c r="AG6770" s="26"/>
      <c r="AH6770" s="25"/>
      <c r="AI6770" s="25"/>
    </row>
    <row r="6771" spans="5:35">
      <c r="E6771" s="24"/>
      <c r="F6771" s="24"/>
      <c r="H6771" s="24"/>
      <c r="I6771" s="24"/>
      <c r="J6771" s="24"/>
      <c r="K6771" s="24"/>
      <c r="L6771" s="24"/>
      <c r="M6771" s="24"/>
      <c r="N6771" s="24"/>
      <c r="O6771" s="24"/>
      <c r="P6771" s="24"/>
      <c r="U6771" s="25"/>
      <c r="V6771" s="25"/>
      <c r="W6771" s="25"/>
      <c r="X6771" s="25"/>
      <c r="Y6771" s="25"/>
      <c r="AF6771" s="25"/>
      <c r="AG6771" s="26"/>
      <c r="AH6771" s="25"/>
      <c r="AI6771" s="25"/>
    </row>
    <row r="6772" spans="5:35">
      <c r="E6772" s="24"/>
      <c r="F6772" s="24"/>
      <c r="H6772" s="24"/>
      <c r="I6772" s="24"/>
      <c r="J6772" s="24"/>
      <c r="K6772" s="24"/>
      <c r="L6772" s="24"/>
      <c r="M6772" s="24"/>
      <c r="N6772" s="24"/>
      <c r="O6772" s="24"/>
      <c r="P6772" s="24"/>
      <c r="U6772" s="25"/>
      <c r="V6772" s="25"/>
      <c r="W6772" s="25"/>
      <c r="X6772" s="25"/>
      <c r="Y6772" s="25"/>
      <c r="AF6772" s="25"/>
      <c r="AG6772" s="26"/>
      <c r="AH6772" s="25"/>
      <c r="AI6772" s="25"/>
    </row>
    <row r="6773" spans="5:35">
      <c r="E6773" s="24"/>
      <c r="F6773" s="24"/>
      <c r="H6773" s="24"/>
      <c r="I6773" s="24"/>
      <c r="J6773" s="24"/>
      <c r="K6773" s="24"/>
      <c r="L6773" s="24"/>
      <c r="M6773" s="24"/>
      <c r="N6773" s="24"/>
      <c r="O6773" s="24"/>
      <c r="P6773" s="24"/>
      <c r="U6773" s="25"/>
      <c r="V6773" s="25"/>
      <c r="W6773" s="25"/>
      <c r="X6773" s="25"/>
      <c r="Y6773" s="25"/>
      <c r="AF6773" s="25"/>
      <c r="AG6773" s="26"/>
      <c r="AH6773" s="25"/>
      <c r="AI6773" s="25"/>
    </row>
    <row r="6774" spans="5:35">
      <c r="E6774" s="24"/>
      <c r="F6774" s="24"/>
      <c r="H6774" s="24"/>
      <c r="I6774" s="24"/>
      <c r="J6774" s="24"/>
      <c r="K6774" s="24"/>
      <c r="L6774" s="24"/>
      <c r="M6774" s="24"/>
      <c r="N6774" s="24"/>
      <c r="O6774" s="24"/>
      <c r="P6774" s="24"/>
      <c r="U6774" s="25"/>
      <c r="V6774" s="25"/>
      <c r="W6774" s="25"/>
      <c r="X6774" s="25"/>
      <c r="Y6774" s="25"/>
      <c r="AF6774" s="25"/>
      <c r="AG6774" s="26"/>
      <c r="AH6774" s="25"/>
      <c r="AI6774" s="25"/>
    </row>
    <row r="6775" spans="5:35">
      <c r="E6775" s="24"/>
      <c r="F6775" s="24"/>
      <c r="H6775" s="24"/>
      <c r="I6775" s="24"/>
      <c r="J6775" s="24"/>
      <c r="K6775" s="24"/>
      <c r="L6775" s="24"/>
      <c r="M6775" s="24"/>
      <c r="N6775" s="24"/>
      <c r="O6775" s="24"/>
      <c r="P6775" s="24"/>
      <c r="U6775" s="25"/>
      <c r="V6775" s="25"/>
      <c r="W6775" s="25"/>
      <c r="X6775" s="25"/>
      <c r="Y6775" s="25"/>
      <c r="AF6775" s="25"/>
      <c r="AG6775" s="26"/>
      <c r="AH6775" s="25"/>
      <c r="AI6775" s="25"/>
    </row>
    <row r="6776" spans="5:35">
      <c r="E6776" s="24"/>
      <c r="F6776" s="24"/>
      <c r="H6776" s="24"/>
      <c r="I6776" s="24"/>
      <c r="J6776" s="24"/>
      <c r="K6776" s="24"/>
      <c r="L6776" s="24"/>
      <c r="M6776" s="24"/>
      <c r="N6776" s="24"/>
      <c r="O6776" s="24"/>
      <c r="P6776" s="24"/>
      <c r="U6776" s="25"/>
      <c r="V6776" s="25"/>
      <c r="W6776" s="25"/>
      <c r="X6776" s="25"/>
      <c r="Y6776" s="25"/>
      <c r="AF6776" s="25"/>
      <c r="AG6776" s="26"/>
      <c r="AH6776" s="25"/>
      <c r="AI6776" s="25"/>
    </row>
    <row r="6777" spans="5:35">
      <c r="E6777" s="24"/>
      <c r="F6777" s="24"/>
      <c r="H6777" s="24"/>
      <c r="I6777" s="24"/>
      <c r="J6777" s="24"/>
      <c r="K6777" s="24"/>
      <c r="L6777" s="24"/>
      <c r="M6777" s="24"/>
      <c r="N6777" s="24"/>
      <c r="O6777" s="24"/>
      <c r="P6777" s="24"/>
      <c r="U6777" s="25"/>
      <c r="V6777" s="25"/>
      <c r="W6777" s="25"/>
      <c r="X6777" s="25"/>
      <c r="Y6777" s="25"/>
      <c r="AF6777" s="25"/>
      <c r="AG6777" s="26"/>
      <c r="AH6777" s="25"/>
      <c r="AI6777" s="25"/>
    </row>
    <row r="6778" spans="5:35">
      <c r="E6778" s="24"/>
      <c r="F6778" s="24"/>
      <c r="H6778" s="24"/>
      <c r="I6778" s="24"/>
      <c r="J6778" s="24"/>
      <c r="K6778" s="24"/>
      <c r="L6778" s="24"/>
      <c r="M6778" s="24"/>
      <c r="N6778" s="24"/>
      <c r="O6778" s="24"/>
      <c r="P6778" s="24"/>
      <c r="U6778" s="25"/>
      <c r="V6778" s="25"/>
      <c r="W6778" s="25"/>
      <c r="X6778" s="25"/>
      <c r="Y6778" s="25"/>
      <c r="AF6778" s="25"/>
      <c r="AG6778" s="26"/>
      <c r="AH6778" s="25"/>
      <c r="AI6778" s="25"/>
    </row>
    <row r="6779" spans="5:35">
      <c r="E6779" s="24"/>
      <c r="F6779" s="24"/>
      <c r="H6779" s="24"/>
      <c r="I6779" s="24"/>
      <c r="J6779" s="24"/>
      <c r="K6779" s="24"/>
      <c r="L6779" s="24"/>
      <c r="M6779" s="24"/>
      <c r="N6779" s="24"/>
      <c r="O6779" s="24"/>
      <c r="P6779" s="24"/>
      <c r="U6779" s="25"/>
      <c r="V6779" s="25"/>
      <c r="W6779" s="25"/>
      <c r="X6779" s="25"/>
      <c r="Y6779" s="25"/>
      <c r="AF6779" s="25"/>
      <c r="AG6779" s="26"/>
      <c r="AH6779" s="25"/>
      <c r="AI6779" s="25"/>
    </row>
    <row r="6780" spans="5:35">
      <c r="E6780" s="24"/>
      <c r="F6780" s="24"/>
      <c r="H6780" s="24"/>
      <c r="I6780" s="24"/>
      <c r="J6780" s="24"/>
      <c r="K6780" s="24"/>
      <c r="L6780" s="24"/>
      <c r="M6780" s="24"/>
      <c r="N6780" s="24"/>
      <c r="O6780" s="24"/>
      <c r="P6780" s="24"/>
      <c r="U6780" s="25"/>
      <c r="V6780" s="25"/>
      <c r="W6780" s="25"/>
      <c r="X6780" s="25"/>
      <c r="Y6780" s="25"/>
      <c r="AF6780" s="25"/>
      <c r="AG6780" s="26"/>
      <c r="AH6780" s="25"/>
      <c r="AI6780" s="25"/>
    </row>
    <row r="6781" spans="5:35">
      <c r="E6781" s="24"/>
      <c r="F6781" s="24"/>
      <c r="H6781" s="24"/>
      <c r="I6781" s="24"/>
      <c r="J6781" s="24"/>
      <c r="K6781" s="24"/>
      <c r="L6781" s="24"/>
      <c r="M6781" s="24"/>
      <c r="N6781" s="24"/>
      <c r="O6781" s="24"/>
      <c r="P6781" s="24"/>
      <c r="U6781" s="25"/>
      <c r="V6781" s="25"/>
      <c r="W6781" s="25"/>
      <c r="X6781" s="25"/>
      <c r="Y6781" s="25"/>
      <c r="AF6781" s="25"/>
      <c r="AG6781" s="26"/>
      <c r="AH6781" s="25"/>
      <c r="AI6781" s="25"/>
    </row>
    <row r="6782" spans="5:35">
      <c r="E6782" s="24"/>
      <c r="F6782" s="24"/>
      <c r="H6782" s="24"/>
      <c r="I6782" s="24"/>
      <c r="J6782" s="24"/>
      <c r="K6782" s="24"/>
      <c r="L6782" s="24"/>
      <c r="M6782" s="24"/>
      <c r="N6782" s="24"/>
      <c r="O6782" s="24"/>
      <c r="P6782" s="24"/>
      <c r="U6782" s="25"/>
      <c r="V6782" s="25"/>
      <c r="W6782" s="25"/>
      <c r="X6782" s="25"/>
      <c r="Y6782" s="25"/>
      <c r="AF6782" s="25"/>
      <c r="AG6782" s="26"/>
      <c r="AH6782" s="25"/>
      <c r="AI6782" s="25"/>
    </row>
    <row r="6783" spans="5:35">
      <c r="E6783" s="24"/>
      <c r="F6783" s="24"/>
      <c r="H6783" s="24"/>
      <c r="I6783" s="24"/>
      <c r="J6783" s="24"/>
      <c r="K6783" s="24"/>
      <c r="L6783" s="24"/>
      <c r="M6783" s="24"/>
      <c r="N6783" s="24"/>
      <c r="O6783" s="24"/>
      <c r="P6783" s="24"/>
      <c r="U6783" s="25"/>
      <c r="V6783" s="25"/>
      <c r="W6783" s="25"/>
      <c r="X6783" s="25"/>
      <c r="Y6783" s="25"/>
      <c r="AF6783" s="25"/>
      <c r="AG6783" s="26"/>
      <c r="AH6783" s="25"/>
      <c r="AI6783" s="25"/>
    </row>
    <row r="6784" spans="5:35">
      <c r="E6784" s="24"/>
      <c r="F6784" s="24"/>
      <c r="H6784" s="24"/>
      <c r="I6784" s="24"/>
      <c r="J6784" s="24"/>
      <c r="K6784" s="24"/>
      <c r="L6784" s="24"/>
      <c r="M6784" s="24"/>
      <c r="N6784" s="24"/>
      <c r="O6784" s="24"/>
      <c r="P6784" s="24"/>
      <c r="U6784" s="25"/>
      <c r="V6784" s="25"/>
      <c r="W6784" s="25"/>
      <c r="X6784" s="25"/>
      <c r="Y6784" s="25"/>
      <c r="AF6784" s="25"/>
      <c r="AG6784" s="26"/>
      <c r="AH6784" s="25"/>
      <c r="AI6784" s="25"/>
    </row>
    <row r="6785" spans="5:35">
      <c r="E6785" s="24"/>
      <c r="F6785" s="24"/>
      <c r="H6785" s="24"/>
      <c r="I6785" s="24"/>
      <c r="J6785" s="24"/>
      <c r="K6785" s="24"/>
      <c r="L6785" s="24"/>
      <c r="M6785" s="24"/>
      <c r="N6785" s="24"/>
      <c r="O6785" s="24"/>
      <c r="P6785" s="24"/>
      <c r="U6785" s="25"/>
      <c r="V6785" s="25"/>
      <c r="W6785" s="25"/>
      <c r="X6785" s="25"/>
      <c r="Y6785" s="25"/>
      <c r="AF6785" s="25"/>
      <c r="AG6785" s="26"/>
      <c r="AH6785" s="25"/>
      <c r="AI6785" s="25"/>
    </row>
    <row r="6786" spans="5:35">
      <c r="E6786" s="24"/>
      <c r="F6786" s="24"/>
      <c r="H6786" s="24"/>
      <c r="I6786" s="24"/>
      <c r="J6786" s="24"/>
      <c r="K6786" s="24"/>
      <c r="L6786" s="24"/>
      <c r="M6786" s="24"/>
      <c r="N6786" s="24"/>
      <c r="O6786" s="24"/>
      <c r="P6786" s="24"/>
      <c r="U6786" s="25"/>
      <c r="V6786" s="25"/>
      <c r="W6786" s="25"/>
      <c r="X6786" s="25"/>
      <c r="Y6786" s="25"/>
      <c r="AF6786" s="25"/>
      <c r="AG6786" s="26"/>
      <c r="AH6786" s="25"/>
      <c r="AI6786" s="25"/>
    </row>
    <row r="6787" spans="5:35">
      <c r="E6787" s="24"/>
      <c r="F6787" s="24"/>
      <c r="H6787" s="24"/>
      <c r="I6787" s="24"/>
      <c r="J6787" s="24"/>
      <c r="K6787" s="24"/>
      <c r="L6787" s="24"/>
      <c r="M6787" s="24"/>
      <c r="N6787" s="24"/>
      <c r="O6787" s="24"/>
      <c r="P6787" s="24"/>
      <c r="U6787" s="25"/>
      <c r="V6787" s="25"/>
      <c r="W6787" s="25"/>
      <c r="X6787" s="25"/>
      <c r="Y6787" s="25"/>
      <c r="AF6787" s="25"/>
      <c r="AG6787" s="26"/>
      <c r="AH6787" s="25"/>
      <c r="AI6787" s="25"/>
    </row>
    <row r="6788" spans="5:35">
      <c r="E6788" s="24"/>
      <c r="F6788" s="24"/>
      <c r="H6788" s="24"/>
      <c r="I6788" s="24"/>
      <c r="J6788" s="24"/>
      <c r="K6788" s="24"/>
      <c r="L6788" s="24"/>
      <c r="M6788" s="24"/>
      <c r="N6788" s="24"/>
      <c r="O6788" s="24"/>
      <c r="P6788" s="24"/>
      <c r="U6788" s="25"/>
      <c r="V6788" s="25"/>
      <c r="W6788" s="25"/>
      <c r="X6788" s="25"/>
      <c r="Y6788" s="25"/>
      <c r="AF6788" s="25"/>
      <c r="AG6788" s="26"/>
      <c r="AH6788" s="25"/>
      <c r="AI6788" s="25"/>
    </row>
    <row r="6789" spans="5:35">
      <c r="E6789" s="24"/>
      <c r="F6789" s="24"/>
      <c r="H6789" s="24"/>
      <c r="I6789" s="24"/>
      <c r="J6789" s="24"/>
      <c r="K6789" s="24"/>
      <c r="L6789" s="24"/>
      <c r="M6789" s="24"/>
      <c r="N6789" s="24"/>
      <c r="O6789" s="24"/>
      <c r="P6789" s="24"/>
      <c r="U6789" s="25"/>
      <c r="V6789" s="25"/>
      <c r="W6789" s="25"/>
      <c r="X6789" s="25"/>
      <c r="Y6789" s="25"/>
      <c r="AF6789" s="25"/>
      <c r="AG6789" s="26"/>
      <c r="AH6789" s="25"/>
      <c r="AI6789" s="25"/>
    </row>
    <row r="6790" spans="5:35">
      <c r="E6790" s="24"/>
      <c r="F6790" s="24"/>
      <c r="H6790" s="24"/>
      <c r="I6790" s="24"/>
      <c r="J6790" s="24"/>
      <c r="K6790" s="24"/>
      <c r="L6790" s="24"/>
      <c r="M6790" s="24"/>
      <c r="N6790" s="24"/>
      <c r="O6790" s="24"/>
      <c r="P6790" s="24"/>
      <c r="U6790" s="25"/>
      <c r="V6790" s="25"/>
      <c r="W6790" s="25"/>
      <c r="X6790" s="25"/>
      <c r="Y6790" s="25"/>
      <c r="AF6790" s="25"/>
      <c r="AG6790" s="26"/>
      <c r="AH6790" s="25"/>
      <c r="AI6790" s="25"/>
    </row>
    <row r="6791" spans="5:35">
      <c r="E6791" s="24"/>
      <c r="F6791" s="24"/>
      <c r="H6791" s="24"/>
      <c r="I6791" s="24"/>
      <c r="J6791" s="24"/>
      <c r="K6791" s="24"/>
      <c r="L6791" s="24"/>
      <c r="M6791" s="24"/>
      <c r="N6791" s="24"/>
      <c r="O6791" s="24"/>
      <c r="P6791" s="24"/>
      <c r="U6791" s="25"/>
      <c r="V6791" s="25"/>
      <c r="W6791" s="25"/>
      <c r="X6791" s="25"/>
      <c r="Y6791" s="25"/>
      <c r="AF6791" s="25"/>
      <c r="AG6791" s="26"/>
      <c r="AH6791" s="25"/>
      <c r="AI6791" s="25"/>
    </row>
    <row r="6792" spans="5:35">
      <c r="E6792" s="24"/>
      <c r="F6792" s="24"/>
      <c r="H6792" s="24"/>
      <c r="I6792" s="24"/>
      <c r="J6792" s="24"/>
      <c r="K6792" s="24"/>
      <c r="L6792" s="24"/>
      <c r="M6792" s="24"/>
      <c r="N6792" s="24"/>
      <c r="O6792" s="24"/>
      <c r="P6792" s="24"/>
      <c r="U6792" s="25"/>
      <c r="V6792" s="25"/>
      <c r="W6792" s="25"/>
      <c r="X6792" s="25"/>
      <c r="Y6792" s="25"/>
      <c r="AF6792" s="25"/>
      <c r="AG6792" s="26"/>
      <c r="AH6792" s="25"/>
      <c r="AI6792" s="25"/>
    </row>
    <row r="6793" spans="5:35">
      <c r="E6793" s="24"/>
      <c r="F6793" s="24"/>
      <c r="H6793" s="24"/>
      <c r="I6793" s="24"/>
      <c r="J6793" s="24"/>
      <c r="K6793" s="24"/>
      <c r="L6793" s="24"/>
      <c r="M6793" s="24"/>
      <c r="N6793" s="24"/>
      <c r="O6793" s="24"/>
      <c r="P6793" s="24"/>
      <c r="U6793" s="25"/>
      <c r="V6793" s="25"/>
      <c r="W6793" s="25"/>
      <c r="X6793" s="25"/>
      <c r="Y6793" s="25"/>
      <c r="AF6793" s="25"/>
      <c r="AG6793" s="26"/>
      <c r="AH6793" s="25"/>
      <c r="AI6793" s="25"/>
    </row>
    <row r="6794" spans="5:35">
      <c r="E6794" s="24"/>
      <c r="F6794" s="24"/>
      <c r="H6794" s="24"/>
      <c r="I6794" s="24"/>
      <c r="J6794" s="24"/>
      <c r="K6794" s="24"/>
      <c r="L6794" s="24"/>
      <c r="M6794" s="24"/>
      <c r="N6794" s="24"/>
      <c r="O6794" s="24"/>
      <c r="P6794" s="24"/>
      <c r="U6794" s="25"/>
      <c r="V6794" s="25"/>
      <c r="W6794" s="25"/>
      <c r="X6794" s="25"/>
      <c r="Y6794" s="25"/>
      <c r="AF6794" s="25"/>
      <c r="AG6794" s="26"/>
      <c r="AH6794" s="25"/>
      <c r="AI6794" s="25"/>
    </row>
    <row r="6795" spans="5:35">
      <c r="E6795" s="24"/>
      <c r="F6795" s="24"/>
      <c r="H6795" s="24"/>
      <c r="I6795" s="24"/>
      <c r="J6795" s="24"/>
      <c r="K6795" s="24"/>
      <c r="L6795" s="24"/>
      <c r="M6795" s="24"/>
      <c r="N6795" s="24"/>
      <c r="O6795" s="24"/>
      <c r="P6795" s="24"/>
      <c r="U6795" s="25"/>
      <c r="V6795" s="25"/>
      <c r="W6795" s="25"/>
      <c r="X6795" s="25"/>
      <c r="Y6795" s="25"/>
      <c r="AF6795" s="25"/>
      <c r="AG6795" s="26"/>
      <c r="AH6795" s="25"/>
      <c r="AI6795" s="25"/>
    </row>
    <row r="6796" spans="5:35">
      <c r="E6796" s="24"/>
      <c r="F6796" s="24"/>
      <c r="H6796" s="24"/>
      <c r="I6796" s="24"/>
      <c r="J6796" s="24"/>
      <c r="K6796" s="24"/>
      <c r="L6796" s="24"/>
      <c r="M6796" s="24"/>
      <c r="N6796" s="24"/>
      <c r="O6796" s="24"/>
      <c r="P6796" s="24"/>
      <c r="U6796" s="25"/>
      <c r="V6796" s="25"/>
      <c r="W6796" s="25"/>
      <c r="X6796" s="25"/>
      <c r="Y6796" s="25"/>
      <c r="AF6796" s="25"/>
      <c r="AG6796" s="26"/>
      <c r="AH6796" s="25"/>
      <c r="AI6796" s="25"/>
    </row>
    <row r="6797" spans="5:35">
      <c r="E6797" s="24"/>
      <c r="F6797" s="24"/>
      <c r="H6797" s="24"/>
      <c r="I6797" s="24"/>
      <c r="J6797" s="24"/>
      <c r="K6797" s="24"/>
      <c r="L6797" s="24"/>
      <c r="M6797" s="24"/>
      <c r="N6797" s="24"/>
      <c r="O6797" s="24"/>
      <c r="P6797" s="24"/>
      <c r="U6797" s="25"/>
      <c r="V6797" s="25"/>
      <c r="W6797" s="25"/>
      <c r="X6797" s="25"/>
      <c r="Y6797" s="25"/>
      <c r="AF6797" s="25"/>
      <c r="AG6797" s="26"/>
      <c r="AH6797" s="25"/>
      <c r="AI6797" s="25"/>
    </row>
    <row r="6798" spans="5:35">
      <c r="E6798" s="24"/>
      <c r="F6798" s="24"/>
      <c r="H6798" s="24"/>
      <c r="I6798" s="24"/>
      <c r="J6798" s="24"/>
      <c r="K6798" s="24"/>
      <c r="L6798" s="24"/>
      <c r="M6798" s="24"/>
      <c r="N6798" s="24"/>
      <c r="O6798" s="24"/>
      <c r="P6798" s="24"/>
      <c r="U6798" s="25"/>
      <c r="V6798" s="25"/>
      <c r="W6798" s="25"/>
      <c r="X6798" s="25"/>
      <c r="Y6798" s="25"/>
      <c r="AF6798" s="25"/>
      <c r="AG6798" s="26"/>
      <c r="AH6798" s="25"/>
      <c r="AI6798" s="25"/>
    </row>
    <row r="6799" spans="5:35">
      <c r="E6799" s="24"/>
      <c r="F6799" s="24"/>
      <c r="H6799" s="24"/>
      <c r="I6799" s="24"/>
      <c r="J6799" s="24"/>
      <c r="K6799" s="24"/>
      <c r="L6799" s="24"/>
      <c r="M6799" s="24"/>
      <c r="N6799" s="24"/>
      <c r="O6799" s="24"/>
      <c r="P6799" s="24"/>
      <c r="U6799" s="25"/>
      <c r="V6799" s="25"/>
      <c r="W6799" s="25"/>
      <c r="X6799" s="25"/>
      <c r="Y6799" s="25"/>
      <c r="AF6799" s="25"/>
      <c r="AG6799" s="26"/>
      <c r="AH6799" s="25"/>
      <c r="AI6799" s="25"/>
    </row>
    <row r="6800" spans="5:35">
      <c r="E6800" s="24"/>
      <c r="F6800" s="24"/>
      <c r="H6800" s="24"/>
      <c r="I6800" s="24"/>
      <c r="J6800" s="24"/>
      <c r="K6800" s="24"/>
      <c r="L6800" s="24"/>
      <c r="M6800" s="24"/>
      <c r="N6800" s="24"/>
      <c r="O6800" s="24"/>
      <c r="P6800" s="24"/>
      <c r="U6800" s="25"/>
      <c r="V6800" s="25"/>
      <c r="W6800" s="25"/>
      <c r="X6800" s="25"/>
      <c r="Y6800" s="25"/>
      <c r="AF6800" s="25"/>
      <c r="AG6800" s="26"/>
      <c r="AH6800" s="25"/>
      <c r="AI6800" s="25"/>
    </row>
    <row r="6801" spans="5:35">
      <c r="E6801" s="24"/>
      <c r="F6801" s="24"/>
      <c r="H6801" s="24"/>
      <c r="I6801" s="24"/>
      <c r="J6801" s="24"/>
      <c r="K6801" s="24"/>
      <c r="L6801" s="24"/>
      <c r="M6801" s="24"/>
      <c r="N6801" s="24"/>
      <c r="O6801" s="24"/>
      <c r="P6801" s="24"/>
      <c r="U6801" s="25"/>
      <c r="V6801" s="25"/>
      <c r="W6801" s="25"/>
      <c r="X6801" s="25"/>
      <c r="Y6801" s="25"/>
      <c r="AF6801" s="25"/>
      <c r="AG6801" s="26"/>
      <c r="AH6801" s="25"/>
      <c r="AI6801" s="25"/>
    </row>
    <row r="6802" spans="5:35">
      <c r="E6802" s="24"/>
      <c r="F6802" s="24"/>
      <c r="H6802" s="24"/>
      <c r="I6802" s="24"/>
      <c r="J6802" s="24"/>
      <c r="K6802" s="24"/>
      <c r="L6802" s="24"/>
      <c r="M6802" s="24"/>
      <c r="N6802" s="24"/>
      <c r="O6802" s="24"/>
      <c r="P6802" s="24"/>
      <c r="U6802" s="25"/>
      <c r="V6802" s="25"/>
      <c r="W6802" s="25"/>
      <c r="X6802" s="25"/>
      <c r="Y6802" s="25"/>
      <c r="AF6802" s="25"/>
      <c r="AG6802" s="26"/>
      <c r="AH6802" s="25"/>
      <c r="AI6802" s="25"/>
    </row>
    <row r="6803" spans="5:35">
      <c r="E6803" s="24"/>
      <c r="F6803" s="24"/>
      <c r="H6803" s="24"/>
      <c r="I6803" s="24"/>
      <c r="J6803" s="24"/>
      <c r="K6803" s="24"/>
      <c r="L6803" s="24"/>
      <c r="M6803" s="24"/>
      <c r="N6803" s="24"/>
      <c r="O6803" s="24"/>
      <c r="P6803" s="24"/>
      <c r="U6803" s="25"/>
      <c r="V6803" s="25"/>
      <c r="W6803" s="25"/>
      <c r="X6803" s="25"/>
      <c r="Y6803" s="25"/>
      <c r="AF6803" s="25"/>
      <c r="AG6803" s="26"/>
      <c r="AH6803" s="25"/>
      <c r="AI6803" s="25"/>
    </row>
    <row r="6804" spans="5:35">
      <c r="E6804" s="24"/>
      <c r="F6804" s="24"/>
      <c r="H6804" s="24"/>
      <c r="I6804" s="24"/>
      <c r="J6804" s="24"/>
      <c r="K6804" s="24"/>
      <c r="L6804" s="24"/>
      <c r="M6804" s="24"/>
      <c r="N6804" s="24"/>
      <c r="O6804" s="24"/>
      <c r="P6804" s="24"/>
      <c r="U6804" s="25"/>
      <c r="V6804" s="25"/>
      <c r="W6804" s="25"/>
      <c r="X6804" s="25"/>
      <c r="Y6804" s="25"/>
      <c r="AF6804" s="25"/>
      <c r="AG6804" s="26"/>
      <c r="AH6804" s="25"/>
      <c r="AI6804" s="25"/>
    </row>
    <row r="6805" spans="5:35">
      <c r="E6805" s="24"/>
      <c r="F6805" s="24"/>
      <c r="H6805" s="24"/>
      <c r="I6805" s="24"/>
      <c r="J6805" s="24"/>
      <c r="K6805" s="24"/>
      <c r="L6805" s="24"/>
      <c r="M6805" s="24"/>
      <c r="N6805" s="24"/>
      <c r="O6805" s="24"/>
      <c r="P6805" s="24"/>
      <c r="U6805" s="25"/>
      <c r="V6805" s="25"/>
      <c r="W6805" s="25"/>
      <c r="X6805" s="25"/>
      <c r="Y6805" s="25"/>
      <c r="AF6805" s="25"/>
      <c r="AG6805" s="26"/>
      <c r="AH6805" s="25"/>
      <c r="AI6805" s="25"/>
    </row>
    <row r="6806" spans="5:35">
      <c r="E6806" s="24"/>
      <c r="F6806" s="24"/>
      <c r="H6806" s="24"/>
      <c r="I6806" s="24"/>
      <c r="J6806" s="24"/>
      <c r="K6806" s="24"/>
      <c r="L6806" s="24"/>
      <c r="M6806" s="24"/>
      <c r="N6806" s="24"/>
      <c r="O6806" s="24"/>
      <c r="P6806" s="24"/>
      <c r="U6806" s="25"/>
      <c r="V6806" s="25"/>
      <c r="W6806" s="25"/>
      <c r="X6806" s="25"/>
      <c r="Y6806" s="25"/>
      <c r="AF6806" s="25"/>
      <c r="AG6806" s="26"/>
      <c r="AH6806" s="25"/>
      <c r="AI6806" s="25"/>
    </row>
    <row r="6807" spans="5:35">
      <c r="E6807" s="24"/>
      <c r="F6807" s="24"/>
      <c r="H6807" s="24"/>
      <c r="I6807" s="24"/>
      <c r="J6807" s="24"/>
      <c r="K6807" s="24"/>
      <c r="L6807" s="24"/>
      <c r="M6807" s="24"/>
      <c r="N6807" s="24"/>
      <c r="O6807" s="24"/>
      <c r="P6807" s="24"/>
      <c r="U6807" s="25"/>
      <c r="V6807" s="25"/>
      <c r="W6807" s="25"/>
      <c r="X6807" s="25"/>
      <c r="Y6807" s="25"/>
      <c r="AF6807" s="25"/>
      <c r="AG6807" s="26"/>
      <c r="AH6807" s="25"/>
      <c r="AI6807" s="25"/>
    </row>
    <row r="6808" spans="5:35">
      <c r="E6808" s="24"/>
      <c r="F6808" s="24"/>
      <c r="H6808" s="24"/>
      <c r="I6808" s="24"/>
      <c r="J6808" s="24"/>
      <c r="K6808" s="24"/>
      <c r="L6808" s="24"/>
      <c r="M6808" s="24"/>
      <c r="N6808" s="24"/>
      <c r="O6808" s="24"/>
      <c r="P6808" s="24"/>
      <c r="U6808" s="25"/>
      <c r="V6808" s="25"/>
      <c r="W6808" s="25"/>
      <c r="X6808" s="25"/>
      <c r="Y6808" s="25"/>
      <c r="AF6808" s="25"/>
      <c r="AG6808" s="26"/>
      <c r="AH6808" s="25"/>
      <c r="AI6808" s="25"/>
    </row>
    <row r="6809" spans="5:35">
      <c r="E6809" s="24"/>
      <c r="F6809" s="24"/>
      <c r="H6809" s="24"/>
      <c r="I6809" s="24"/>
      <c r="J6809" s="24"/>
      <c r="K6809" s="24"/>
      <c r="L6809" s="24"/>
      <c r="M6809" s="24"/>
      <c r="N6809" s="24"/>
      <c r="O6809" s="24"/>
      <c r="P6809" s="24"/>
      <c r="U6809" s="25"/>
      <c r="V6809" s="25"/>
      <c r="W6809" s="25"/>
      <c r="X6809" s="25"/>
      <c r="Y6809" s="25"/>
      <c r="AF6809" s="25"/>
      <c r="AG6809" s="26"/>
      <c r="AH6809" s="25"/>
      <c r="AI6809" s="25"/>
    </row>
    <row r="6810" spans="5:35">
      <c r="E6810" s="24"/>
      <c r="F6810" s="24"/>
      <c r="H6810" s="24"/>
      <c r="I6810" s="24"/>
      <c r="J6810" s="24"/>
      <c r="K6810" s="24"/>
      <c r="L6810" s="24"/>
      <c r="M6810" s="24"/>
      <c r="N6810" s="24"/>
      <c r="O6810" s="24"/>
      <c r="P6810" s="24"/>
      <c r="U6810" s="25"/>
      <c r="V6810" s="25"/>
      <c r="W6810" s="25"/>
      <c r="X6810" s="25"/>
      <c r="Y6810" s="25"/>
      <c r="AF6810" s="25"/>
      <c r="AG6810" s="26"/>
      <c r="AH6810" s="25"/>
      <c r="AI6810" s="25"/>
    </row>
    <row r="6811" spans="5:35">
      <c r="E6811" s="24"/>
      <c r="F6811" s="24"/>
      <c r="H6811" s="24"/>
      <c r="I6811" s="24"/>
      <c r="J6811" s="24"/>
      <c r="K6811" s="24"/>
      <c r="L6811" s="24"/>
      <c r="M6811" s="24"/>
      <c r="N6811" s="24"/>
      <c r="O6811" s="24"/>
      <c r="P6811" s="24"/>
      <c r="U6811" s="25"/>
      <c r="V6811" s="25"/>
      <c r="W6811" s="25"/>
      <c r="X6811" s="25"/>
      <c r="Y6811" s="25"/>
      <c r="AF6811" s="25"/>
      <c r="AG6811" s="26"/>
      <c r="AH6811" s="25"/>
      <c r="AI6811" s="25"/>
    </row>
    <row r="6812" spans="5:35">
      <c r="E6812" s="24"/>
      <c r="F6812" s="24"/>
      <c r="H6812" s="24"/>
      <c r="I6812" s="24"/>
      <c r="J6812" s="24"/>
      <c r="K6812" s="24"/>
      <c r="L6812" s="24"/>
      <c r="M6812" s="24"/>
      <c r="N6812" s="24"/>
      <c r="O6812" s="24"/>
      <c r="P6812" s="24"/>
      <c r="U6812" s="25"/>
      <c r="V6812" s="25"/>
      <c r="W6812" s="25"/>
      <c r="X6812" s="25"/>
      <c r="Y6812" s="25"/>
      <c r="AF6812" s="25"/>
      <c r="AG6812" s="26"/>
      <c r="AH6812" s="25"/>
      <c r="AI6812" s="25"/>
    </row>
    <row r="6813" spans="5:35">
      <c r="E6813" s="24"/>
      <c r="F6813" s="24"/>
      <c r="H6813" s="24"/>
      <c r="I6813" s="24"/>
      <c r="J6813" s="24"/>
      <c r="K6813" s="24"/>
      <c r="L6813" s="24"/>
      <c r="M6813" s="24"/>
      <c r="N6813" s="24"/>
      <c r="O6813" s="24"/>
      <c r="P6813" s="24"/>
      <c r="U6813" s="25"/>
      <c r="V6813" s="25"/>
      <c r="W6813" s="25"/>
      <c r="X6813" s="25"/>
      <c r="Y6813" s="25"/>
      <c r="AF6813" s="25"/>
      <c r="AG6813" s="26"/>
      <c r="AH6813" s="25"/>
      <c r="AI6813" s="25"/>
    </row>
    <row r="6814" spans="5:35">
      <c r="E6814" s="24"/>
      <c r="F6814" s="24"/>
      <c r="H6814" s="24"/>
      <c r="I6814" s="24"/>
      <c r="J6814" s="24"/>
      <c r="K6814" s="24"/>
      <c r="L6814" s="24"/>
      <c r="M6814" s="24"/>
      <c r="N6814" s="24"/>
      <c r="O6814" s="24"/>
      <c r="P6814" s="24"/>
      <c r="U6814" s="25"/>
      <c r="V6814" s="25"/>
      <c r="W6814" s="25"/>
      <c r="X6814" s="25"/>
      <c r="Y6814" s="25"/>
      <c r="AF6814" s="25"/>
      <c r="AG6814" s="26"/>
      <c r="AH6814" s="25"/>
      <c r="AI6814" s="25"/>
    </row>
    <row r="6815" spans="5:35">
      <c r="E6815" s="24"/>
      <c r="F6815" s="24"/>
      <c r="H6815" s="24"/>
      <c r="I6815" s="24"/>
      <c r="J6815" s="24"/>
      <c r="K6815" s="24"/>
      <c r="L6815" s="24"/>
      <c r="M6815" s="24"/>
      <c r="N6815" s="24"/>
      <c r="O6815" s="24"/>
      <c r="P6815" s="24"/>
      <c r="U6815" s="25"/>
      <c r="V6815" s="25"/>
      <c r="W6815" s="25"/>
      <c r="X6815" s="25"/>
      <c r="Y6815" s="25"/>
      <c r="AF6815" s="25"/>
      <c r="AG6815" s="26"/>
      <c r="AH6815" s="25"/>
      <c r="AI6815" s="25"/>
    </row>
    <row r="6816" spans="5:35">
      <c r="E6816" s="24"/>
      <c r="F6816" s="24"/>
      <c r="H6816" s="24"/>
      <c r="I6816" s="24"/>
      <c r="J6816" s="24"/>
      <c r="K6816" s="24"/>
      <c r="L6816" s="24"/>
      <c r="M6816" s="24"/>
      <c r="N6816" s="24"/>
      <c r="O6816" s="24"/>
      <c r="P6816" s="24"/>
      <c r="U6816" s="25"/>
      <c r="V6816" s="25"/>
      <c r="W6816" s="25"/>
      <c r="X6816" s="25"/>
      <c r="Y6816" s="25"/>
      <c r="AF6816" s="25"/>
      <c r="AG6816" s="26"/>
      <c r="AH6816" s="25"/>
      <c r="AI6816" s="25"/>
    </row>
    <row r="6817" spans="5:35">
      <c r="E6817" s="24"/>
      <c r="F6817" s="24"/>
      <c r="H6817" s="24"/>
      <c r="I6817" s="24"/>
      <c r="J6817" s="24"/>
      <c r="K6817" s="24"/>
      <c r="L6817" s="24"/>
      <c r="M6817" s="24"/>
      <c r="N6817" s="24"/>
      <c r="O6817" s="24"/>
      <c r="P6817" s="24"/>
      <c r="U6817" s="25"/>
      <c r="V6817" s="25"/>
      <c r="W6817" s="25"/>
      <c r="X6817" s="25"/>
      <c r="Y6817" s="25"/>
      <c r="AF6817" s="25"/>
      <c r="AG6817" s="26"/>
      <c r="AH6817" s="25"/>
      <c r="AI6817" s="25"/>
    </row>
    <row r="6818" spans="5:35">
      <c r="E6818" s="24"/>
      <c r="F6818" s="24"/>
      <c r="H6818" s="24"/>
      <c r="I6818" s="24"/>
      <c r="J6818" s="24"/>
      <c r="K6818" s="24"/>
      <c r="L6818" s="24"/>
      <c r="M6818" s="24"/>
      <c r="N6818" s="24"/>
      <c r="O6818" s="24"/>
      <c r="P6818" s="24"/>
      <c r="U6818" s="25"/>
      <c r="V6818" s="25"/>
      <c r="W6818" s="25"/>
      <c r="X6818" s="25"/>
      <c r="Y6818" s="25"/>
      <c r="AF6818" s="25"/>
      <c r="AG6818" s="26"/>
      <c r="AH6818" s="25"/>
      <c r="AI6818" s="25"/>
    </row>
    <row r="6819" spans="5:35">
      <c r="E6819" s="24"/>
      <c r="F6819" s="24"/>
      <c r="H6819" s="24"/>
      <c r="I6819" s="24"/>
      <c r="J6819" s="24"/>
      <c r="K6819" s="24"/>
      <c r="L6819" s="24"/>
      <c r="M6819" s="24"/>
      <c r="N6819" s="24"/>
      <c r="O6819" s="24"/>
      <c r="P6819" s="24"/>
      <c r="U6819" s="25"/>
      <c r="V6819" s="25"/>
      <c r="W6819" s="25"/>
      <c r="X6819" s="25"/>
      <c r="Y6819" s="25"/>
      <c r="AF6819" s="25"/>
      <c r="AG6819" s="26"/>
      <c r="AH6819" s="25"/>
      <c r="AI6819" s="25"/>
    </row>
    <row r="6820" spans="5:35">
      <c r="E6820" s="24"/>
      <c r="F6820" s="24"/>
      <c r="H6820" s="24"/>
      <c r="I6820" s="24"/>
      <c r="J6820" s="24"/>
      <c r="K6820" s="24"/>
      <c r="L6820" s="24"/>
      <c r="M6820" s="24"/>
      <c r="N6820" s="24"/>
      <c r="O6820" s="24"/>
      <c r="P6820" s="24"/>
      <c r="U6820" s="25"/>
      <c r="V6820" s="25"/>
      <c r="W6820" s="25"/>
      <c r="X6820" s="25"/>
      <c r="Y6820" s="25"/>
      <c r="AF6820" s="25"/>
      <c r="AG6820" s="26"/>
      <c r="AH6820" s="25"/>
      <c r="AI6820" s="25"/>
    </row>
    <row r="6821" spans="5:35">
      <c r="E6821" s="24"/>
      <c r="F6821" s="24"/>
      <c r="H6821" s="24"/>
      <c r="I6821" s="24"/>
      <c r="J6821" s="24"/>
      <c r="K6821" s="24"/>
      <c r="L6821" s="24"/>
      <c r="M6821" s="24"/>
      <c r="N6821" s="24"/>
      <c r="O6821" s="24"/>
      <c r="P6821" s="24"/>
      <c r="U6821" s="25"/>
      <c r="V6821" s="25"/>
      <c r="W6821" s="25"/>
      <c r="X6821" s="25"/>
      <c r="Y6821" s="25"/>
      <c r="AF6821" s="25"/>
      <c r="AG6821" s="26"/>
      <c r="AH6821" s="25"/>
      <c r="AI6821" s="25"/>
    </row>
    <row r="6822" spans="5:35">
      <c r="E6822" s="24"/>
      <c r="F6822" s="24"/>
      <c r="H6822" s="24"/>
      <c r="I6822" s="24"/>
      <c r="J6822" s="24"/>
      <c r="K6822" s="24"/>
      <c r="L6822" s="24"/>
      <c r="M6822" s="24"/>
      <c r="N6822" s="24"/>
      <c r="O6822" s="24"/>
      <c r="P6822" s="24"/>
      <c r="U6822" s="25"/>
      <c r="V6822" s="25"/>
      <c r="W6822" s="25"/>
      <c r="X6822" s="25"/>
      <c r="Y6822" s="25"/>
      <c r="AF6822" s="25"/>
      <c r="AG6822" s="26"/>
      <c r="AH6822" s="25"/>
      <c r="AI6822" s="25"/>
    </row>
    <row r="6823" spans="5:35">
      <c r="E6823" s="24"/>
      <c r="F6823" s="24"/>
      <c r="H6823" s="24"/>
      <c r="I6823" s="24"/>
      <c r="J6823" s="24"/>
      <c r="K6823" s="24"/>
      <c r="L6823" s="24"/>
      <c r="M6823" s="24"/>
      <c r="N6823" s="24"/>
      <c r="O6823" s="24"/>
      <c r="P6823" s="24"/>
      <c r="U6823" s="25"/>
      <c r="V6823" s="25"/>
      <c r="W6823" s="25"/>
      <c r="X6823" s="25"/>
      <c r="Y6823" s="25"/>
      <c r="AF6823" s="25"/>
      <c r="AG6823" s="26"/>
      <c r="AH6823" s="25"/>
      <c r="AI6823" s="25"/>
    </row>
    <row r="6824" spans="5:35">
      <c r="E6824" s="24"/>
      <c r="F6824" s="24"/>
      <c r="H6824" s="24"/>
      <c r="I6824" s="24"/>
      <c r="J6824" s="24"/>
      <c r="K6824" s="24"/>
      <c r="L6824" s="24"/>
      <c r="M6824" s="24"/>
      <c r="N6824" s="24"/>
      <c r="O6824" s="24"/>
      <c r="P6824" s="24"/>
      <c r="U6824" s="25"/>
      <c r="V6824" s="25"/>
      <c r="W6824" s="25"/>
      <c r="X6824" s="25"/>
      <c r="Y6824" s="25"/>
      <c r="AF6824" s="25"/>
      <c r="AG6824" s="26"/>
      <c r="AH6824" s="25"/>
      <c r="AI6824" s="25"/>
    </row>
    <row r="6825" spans="5:35">
      <c r="E6825" s="24"/>
      <c r="F6825" s="24"/>
      <c r="H6825" s="24"/>
      <c r="I6825" s="24"/>
      <c r="J6825" s="24"/>
      <c r="K6825" s="24"/>
      <c r="L6825" s="24"/>
      <c r="M6825" s="24"/>
      <c r="N6825" s="24"/>
      <c r="O6825" s="24"/>
      <c r="P6825" s="24"/>
      <c r="U6825" s="25"/>
      <c r="V6825" s="25"/>
      <c r="W6825" s="25"/>
      <c r="X6825" s="25"/>
      <c r="Y6825" s="25"/>
      <c r="AF6825" s="25"/>
      <c r="AG6825" s="26"/>
      <c r="AH6825" s="25"/>
      <c r="AI6825" s="25"/>
    </row>
    <row r="6826" spans="5:35">
      <c r="E6826" s="24"/>
      <c r="F6826" s="24"/>
      <c r="H6826" s="24"/>
      <c r="I6826" s="24"/>
      <c r="J6826" s="24"/>
      <c r="K6826" s="24"/>
      <c r="L6826" s="24"/>
      <c r="M6826" s="24"/>
      <c r="N6826" s="24"/>
      <c r="O6826" s="24"/>
      <c r="P6826" s="24"/>
      <c r="U6826" s="25"/>
      <c r="V6826" s="25"/>
      <c r="W6826" s="25"/>
      <c r="X6826" s="25"/>
      <c r="Y6826" s="25"/>
      <c r="AF6826" s="25"/>
      <c r="AG6826" s="26"/>
      <c r="AH6826" s="25"/>
      <c r="AI6826" s="25"/>
    </row>
    <row r="6827" spans="5:35">
      <c r="E6827" s="24"/>
      <c r="F6827" s="24"/>
      <c r="H6827" s="24"/>
      <c r="I6827" s="24"/>
      <c r="J6827" s="24"/>
      <c r="K6827" s="24"/>
      <c r="L6827" s="24"/>
      <c r="M6827" s="24"/>
      <c r="N6827" s="24"/>
      <c r="O6827" s="24"/>
      <c r="P6827" s="24"/>
      <c r="U6827" s="25"/>
      <c r="V6827" s="25"/>
      <c r="W6827" s="25"/>
      <c r="X6827" s="25"/>
      <c r="Y6827" s="25"/>
      <c r="AF6827" s="25"/>
      <c r="AG6827" s="26"/>
      <c r="AH6827" s="25"/>
      <c r="AI6827" s="25"/>
    </row>
    <row r="6828" spans="5:35">
      <c r="E6828" s="24"/>
      <c r="F6828" s="24"/>
      <c r="H6828" s="24"/>
      <c r="I6828" s="24"/>
      <c r="J6828" s="24"/>
      <c r="K6828" s="24"/>
      <c r="L6828" s="24"/>
      <c r="M6828" s="24"/>
      <c r="N6828" s="24"/>
      <c r="O6828" s="24"/>
      <c r="P6828" s="24"/>
      <c r="U6828" s="25"/>
      <c r="V6828" s="25"/>
      <c r="W6828" s="25"/>
      <c r="X6828" s="25"/>
      <c r="Y6828" s="25"/>
      <c r="AF6828" s="25"/>
      <c r="AG6828" s="26"/>
      <c r="AH6828" s="25"/>
      <c r="AI6828" s="25"/>
    </row>
    <row r="6829" spans="5:35">
      <c r="E6829" s="24"/>
      <c r="F6829" s="24"/>
      <c r="H6829" s="24"/>
      <c r="I6829" s="24"/>
      <c r="J6829" s="24"/>
      <c r="K6829" s="24"/>
      <c r="L6829" s="24"/>
      <c r="M6829" s="24"/>
      <c r="N6829" s="24"/>
      <c r="O6829" s="24"/>
      <c r="P6829" s="24"/>
      <c r="U6829" s="25"/>
      <c r="V6829" s="25"/>
      <c r="W6829" s="25"/>
      <c r="X6829" s="25"/>
      <c r="Y6829" s="25"/>
      <c r="AF6829" s="25"/>
      <c r="AG6829" s="26"/>
      <c r="AH6829" s="25"/>
      <c r="AI6829" s="25"/>
    </row>
    <row r="6830" spans="5:35">
      <c r="E6830" s="24"/>
      <c r="F6830" s="24"/>
      <c r="H6830" s="24"/>
      <c r="I6830" s="24"/>
      <c r="J6830" s="24"/>
      <c r="K6830" s="24"/>
      <c r="L6830" s="24"/>
      <c r="M6830" s="24"/>
      <c r="N6830" s="24"/>
      <c r="O6830" s="24"/>
      <c r="P6830" s="24"/>
      <c r="U6830" s="25"/>
      <c r="V6830" s="25"/>
      <c r="W6830" s="25"/>
      <c r="X6830" s="25"/>
      <c r="Y6830" s="25"/>
      <c r="AF6830" s="25"/>
      <c r="AG6830" s="26"/>
      <c r="AH6830" s="25"/>
      <c r="AI6830" s="25"/>
    </row>
    <row r="6831" spans="5:35">
      <c r="E6831" s="24"/>
      <c r="F6831" s="24"/>
      <c r="H6831" s="24"/>
      <c r="I6831" s="24"/>
      <c r="J6831" s="24"/>
      <c r="K6831" s="24"/>
      <c r="L6831" s="24"/>
      <c r="M6831" s="24"/>
      <c r="N6831" s="24"/>
      <c r="O6831" s="24"/>
      <c r="P6831" s="24"/>
      <c r="U6831" s="25"/>
      <c r="V6831" s="25"/>
      <c r="W6831" s="25"/>
      <c r="X6831" s="25"/>
      <c r="Y6831" s="25"/>
      <c r="AF6831" s="25"/>
      <c r="AG6831" s="26"/>
      <c r="AH6831" s="25"/>
      <c r="AI6831" s="25"/>
    </row>
    <row r="6832" spans="5:35">
      <c r="E6832" s="24"/>
      <c r="F6832" s="24"/>
      <c r="H6832" s="24"/>
      <c r="I6832" s="24"/>
      <c r="J6832" s="24"/>
      <c r="K6832" s="24"/>
      <c r="L6832" s="24"/>
      <c r="M6832" s="24"/>
      <c r="N6832" s="24"/>
      <c r="O6832" s="24"/>
      <c r="P6832" s="24"/>
      <c r="U6832" s="25"/>
      <c r="V6832" s="25"/>
      <c r="W6832" s="25"/>
      <c r="X6832" s="25"/>
      <c r="Y6832" s="25"/>
      <c r="AF6832" s="25"/>
      <c r="AG6832" s="26"/>
      <c r="AH6832" s="25"/>
      <c r="AI6832" s="25"/>
    </row>
    <row r="6833" spans="5:35">
      <c r="E6833" s="24"/>
      <c r="F6833" s="24"/>
      <c r="H6833" s="24"/>
      <c r="I6833" s="24"/>
      <c r="J6833" s="24"/>
      <c r="K6833" s="24"/>
      <c r="L6833" s="24"/>
      <c r="M6833" s="24"/>
      <c r="N6833" s="24"/>
      <c r="O6833" s="24"/>
      <c r="P6833" s="24"/>
      <c r="U6833" s="25"/>
      <c r="V6833" s="25"/>
      <c r="W6833" s="25"/>
      <c r="X6833" s="25"/>
      <c r="Y6833" s="25"/>
      <c r="AF6833" s="25"/>
      <c r="AG6833" s="26"/>
      <c r="AH6833" s="25"/>
      <c r="AI6833" s="25"/>
    </row>
    <row r="6834" spans="5:35">
      <c r="E6834" s="24"/>
      <c r="F6834" s="24"/>
      <c r="H6834" s="24"/>
      <c r="I6834" s="24"/>
      <c r="J6834" s="24"/>
      <c r="K6834" s="24"/>
      <c r="L6834" s="24"/>
      <c r="M6834" s="24"/>
      <c r="N6834" s="24"/>
      <c r="O6834" s="24"/>
      <c r="P6834" s="24"/>
      <c r="U6834" s="25"/>
      <c r="V6834" s="25"/>
      <c r="W6834" s="25"/>
      <c r="X6834" s="25"/>
      <c r="Y6834" s="25"/>
      <c r="AF6834" s="25"/>
      <c r="AG6834" s="26"/>
      <c r="AH6834" s="25"/>
      <c r="AI6834" s="25"/>
    </row>
    <row r="6835" spans="5:35">
      <c r="E6835" s="24"/>
      <c r="F6835" s="24"/>
      <c r="H6835" s="24"/>
      <c r="I6835" s="24"/>
      <c r="J6835" s="24"/>
      <c r="K6835" s="24"/>
      <c r="L6835" s="24"/>
      <c r="M6835" s="24"/>
      <c r="N6835" s="24"/>
      <c r="O6835" s="24"/>
      <c r="P6835" s="24"/>
      <c r="U6835" s="25"/>
      <c r="V6835" s="25"/>
      <c r="W6835" s="25"/>
      <c r="X6835" s="25"/>
      <c r="Y6835" s="25"/>
      <c r="AF6835" s="25"/>
      <c r="AG6835" s="26"/>
      <c r="AH6835" s="25"/>
      <c r="AI6835" s="25"/>
    </row>
    <row r="6836" spans="5:35">
      <c r="E6836" s="24"/>
      <c r="F6836" s="24"/>
      <c r="H6836" s="24"/>
      <c r="I6836" s="24"/>
      <c r="J6836" s="24"/>
      <c r="K6836" s="24"/>
      <c r="L6836" s="24"/>
      <c r="M6836" s="24"/>
      <c r="N6836" s="24"/>
      <c r="O6836" s="24"/>
      <c r="P6836" s="24"/>
      <c r="U6836" s="25"/>
      <c r="V6836" s="25"/>
      <c r="W6836" s="25"/>
      <c r="X6836" s="25"/>
      <c r="Y6836" s="25"/>
      <c r="AF6836" s="25"/>
      <c r="AG6836" s="26"/>
      <c r="AH6836" s="25"/>
      <c r="AI6836" s="25"/>
    </row>
    <row r="6837" spans="5:35">
      <c r="E6837" s="24"/>
      <c r="F6837" s="24"/>
      <c r="H6837" s="24"/>
      <c r="I6837" s="24"/>
      <c r="J6837" s="24"/>
      <c r="K6837" s="24"/>
      <c r="L6837" s="24"/>
      <c r="M6837" s="24"/>
      <c r="N6837" s="24"/>
      <c r="O6837" s="24"/>
      <c r="P6837" s="24"/>
      <c r="U6837" s="25"/>
      <c r="V6837" s="25"/>
      <c r="W6837" s="25"/>
      <c r="X6837" s="25"/>
      <c r="Y6837" s="25"/>
      <c r="AF6837" s="25"/>
      <c r="AG6837" s="26"/>
      <c r="AH6837" s="25"/>
      <c r="AI6837" s="25"/>
    </row>
    <row r="6838" spans="5:35">
      <c r="E6838" s="24"/>
      <c r="F6838" s="24"/>
      <c r="H6838" s="24"/>
      <c r="I6838" s="24"/>
      <c r="J6838" s="24"/>
      <c r="K6838" s="24"/>
      <c r="L6838" s="24"/>
      <c r="M6838" s="24"/>
      <c r="N6838" s="24"/>
      <c r="O6838" s="24"/>
      <c r="P6838" s="24"/>
      <c r="U6838" s="25"/>
      <c r="V6838" s="25"/>
      <c r="W6838" s="25"/>
      <c r="X6838" s="25"/>
      <c r="Y6838" s="25"/>
      <c r="AF6838" s="25"/>
      <c r="AG6838" s="26"/>
      <c r="AH6838" s="25"/>
      <c r="AI6838" s="25"/>
    </row>
    <row r="6839" spans="5:35">
      <c r="E6839" s="24"/>
      <c r="F6839" s="24"/>
      <c r="H6839" s="24"/>
      <c r="I6839" s="24"/>
      <c r="J6839" s="24"/>
      <c r="K6839" s="24"/>
      <c r="L6839" s="24"/>
      <c r="M6839" s="24"/>
      <c r="N6839" s="24"/>
      <c r="O6839" s="24"/>
      <c r="P6839" s="24"/>
      <c r="U6839" s="25"/>
      <c r="V6839" s="25"/>
      <c r="W6839" s="25"/>
      <c r="X6839" s="25"/>
      <c r="Y6839" s="25"/>
      <c r="AF6839" s="25"/>
      <c r="AG6839" s="26"/>
      <c r="AH6839" s="25"/>
      <c r="AI6839" s="25"/>
    </row>
    <row r="6840" spans="5:35">
      <c r="E6840" s="24"/>
      <c r="F6840" s="24"/>
      <c r="H6840" s="24"/>
      <c r="I6840" s="24"/>
      <c r="J6840" s="24"/>
      <c r="K6840" s="24"/>
      <c r="L6840" s="24"/>
      <c r="M6840" s="24"/>
      <c r="N6840" s="24"/>
      <c r="O6840" s="24"/>
      <c r="P6840" s="24"/>
      <c r="U6840" s="25"/>
      <c r="V6840" s="25"/>
      <c r="W6840" s="25"/>
      <c r="X6840" s="25"/>
      <c r="Y6840" s="25"/>
      <c r="AF6840" s="25"/>
      <c r="AG6840" s="26"/>
      <c r="AH6840" s="25"/>
      <c r="AI6840" s="25"/>
    </row>
    <row r="6841" spans="5:35">
      <c r="E6841" s="24"/>
      <c r="F6841" s="24"/>
      <c r="H6841" s="24"/>
      <c r="I6841" s="24"/>
      <c r="J6841" s="24"/>
      <c r="K6841" s="24"/>
      <c r="L6841" s="24"/>
      <c r="M6841" s="24"/>
      <c r="N6841" s="24"/>
      <c r="O6841" s="24"/>
      <c r="P6841" s="24"/>
      <c r="U6841" s="25"/>
      <c r="V6841" s="25"/>
      <c r="W6841" s="25"/>
      <c r="X6841" s="25"/>
      <c r="Y6841" s="25"/>
      <c r="AF6841" s="25"/>
      <c r="AG6841" s="26"/>
      <c r="AH6841" s="25"/>
      <c r="AI6841" s="25"/>
    </row>
    <row r="6842" spans="5:35">
      <c r="E6842" s="24"/>
      <c r="F6842" s="24"/>
      <c r="H6842" s="24"/>
      <c r="I6842" s="24"/>
      <c r="J6842" s="24"/>
      <c r="K6842" s="24"/>
      <c r="L6842" s="24"/>
      <c r="M6842" s="24"/>
      <c r="N6842" s="24"/>
      <c r="O6842" s="24"/>
      <c r="P6842" s="24"/>
      <c r="U6842" s="25"/>
      <c r="V6842" s="25"/>
      <c r="W6842" s="25"/>
      <c r="X6842" s="25"/>
      <c r="Y6842" s="25"/>
      <c r="AF6842" s="25"/>
      <c r="AG6842" s="26"/>
      <c r="AH6842" s="25"/>
      <c r="AI6842" s="25"/>
    </row>
    <row r="6843" spans="5:35">
      <c r="E6843" s="24"/>
      <c r="F6843" s="24"/>
      <c r="H6843" s="24"/>
      <c r="I6843" s="24"/>
      <c r="J6843" s="24"/>
      <c r="K6843" s="24"/>
      <c r="L6843" s="24"/>
      <c r="M6843" s="24"/>
      <c r="N6843" s="24"/>
      <c r="O6843" s="24"/>
      <c r="P6843" s="24"/>
      <c r="U6843" s="25"/>
      <c r="V6843" s="25"/>
      <c r="W6843" s="25"/>
      <c r="X6843" s="25"/>
      <c r="Y6843" s="25"/>
      <c r="AF6843" s="25"/>
      <c r="AG6843" s="26"/>
      <c r="AH6843" s="25"/>
      <c r="AI6843" s="25"/>
    </row>
    <row r="6844" spans="5:35">
      <c r="E6844" s="24"/>
      <c r="F6844" s="24"/>
      <c r="H6844" s="24"/>
      <c r="I6844" s="24"/>
      <c r="J6844" s="24"/>
      <c r="K6844" s="24"/>
      <c r="L6844" s="24"/>
      <c r="M6844" s="24"/>
      <c r="N6844" s="24"/>
      <c r="O6844" s="24"/>
      <c r="P6844" s="24"/>
      <c r="U6844" s="25"/>
      <c r="V6844" s="25"/>
      <c r="W6844" s="25"/>
      <c r="X6844" s="25"/>
      <c r="Y6844" s="25"/>
      <c r="AF6844" s="25"/>
      <c r="AG6844" s="26"/>
      <c r="AH6844" s="25"/>
      <c r="AI6844" s="25"/>
    </row>
    <row r="6845" spans="5:35">
      <c r="E6845" s="24"/>
      <c r="F6845" s="24"/>
      <c r="H6845" s="24"/>
      <c r="I6845" s="24"/>
      <c r="J6845" s="24"/>
      <c r="K6845" s="24"/>
      <c r="L6845" s="24"/>
      <c r="M6845" s="24"/>
      <c r="N6845" s="24"/>
      <c r="O6845" s="24"/>
      <c r="P6845" s="24"/>
      <c r="U6845" s="25"/>
      <c r="V6845" s="25"/>
      <c r="W6845" s="25"/>
      <c r="X6845" s="25"/>
      <c r="Y6845" s="25"/>
      <c r="AF6845" s="25"/>
      <c r="AG6845" s="26"/>
      <c r="AH6845" s="25"/>
      <c r="AI6845" s="25"/>
    </row>
    <row r="6846" spans="5:35">
      <c r="E6846" s="24"/>
      <c r="F6846" s="24"/>
      <c r="H6846" s="24"/>
      <c r="I6846" s="24"/>
      <c r="J6846" s="24"/>
      <c r="K6846" s="24"/>
      <c r="L6846" s="24"/>
      <c r="M6846" s="24"/>
      <c r="N6846" s="24"/>
      <c r="O6846" s="24"/>
      <c r="P6846" s="24"/>
      <c r="U6846" s="25"/>
      <c r="V6846" s="25"/>
      <c r="W6846" s="25"/>
      <c r="X6846" s="25"/>
      <c r="Y6846" s="25"/>
      <c r="AF6846" s="25"/>
      <c r="AG6846" s="26"/>
      <c r="AH6846" s="25"/>
      <c r="AI6846" s="25"/>
    </row>
    <row r="6847" spans="5:35">
      <c r="E6847" s="24"/>
      <c r="F6847" s="24"/>
      <c r="H6847" s="24"/>
      <c r="I6847" s="24"/>
      <c r="J6847" s="24"/>
      <c r="K6847" s="24"/>
      <c r="L6847" s="24"/>
      <c r="M6847" s="24"/>
      <c r="N6847" s="24"/>
      <c r="O6847" s="24"/>
      <c r="P6847" s="24"/>
      <c r="U6847" s="25"/>
      <c r="V6847" s="25"/>
      <c r="W6847" s="25"/>
      <c r="X6847" s="25"/>
      <c r="Y6847" s="25"/>
      <c r="AF6847" s="25"/>
      <c r="AG6847" s="26"/>
      <c r="AH6847" s="25"/>
      <c r="AI6847" s="25"/>
    </row>
    <row r="6848" spans="5:35">
      <c r="E6848" s="24"/>
      <c r="F6848" s="24"/>
      <c r="H6848" s="24"/>
      <c r="I6848" s="24"/>
      <c r="J6848" s="24"/>
      <c r="K6848" s="24"/>
      <c r="L6848" s="24"/>
      <c r="M6848" s="24"/>
      <c r="N6848" s="24"/>
      <c r="O6848" s="24"/>
      <c r="P6848" s="24"/>
      <c r="U6848" s="25"/>
      <c r="V6848" s="25"/>
      <c r="W6848" s="25"/>
      <c r="X6848" s="25"/>
      <c r="Y6848" s="25"/>
      <c r="AF6848" s="25"/>
      <c r="AG6848" s="26"/>
      <c r="AH6848" s="25"/>
      <c r="AI6848" s="25"/>
    </row>
    <row r="6849" spans="5:35">
      <c r="E6849" s="24"/>
      <c r="F6849" s="24"/>
      <c r="H6849" s="24"/>
      <c r="I6849" s="24"/>
      <c r="J6849" s="24"/>
      <c r="K6849" s="24"/>
      <c r="L6849" s="24"/>
      <c r="M6849" s="24"/>
      <c r="N6849" s="24"/>
      <c r="O6849" s="24"/>
      <c r="P6849" s="24"/>
      <c r="U6849" s="25"/>
      <c r="V6849" s="25"/>
      <c r="W6849" s="25"/>
      <c r="X6849" s="25"/>
      <c r="Y6849" s="25"/>
      <c r="AF6849" s="25"/>
      <c r="AG6849" s="26"/>
      <c r="AH6849" s="25"/>
      <c r="AI6849" s="25"/>
    </row>
    <row r="6850" spans="5:35">
      <c r="E6850" s="24"/>
      <c r="F6850" s="24"/>
      <c r="H6850" s="24"/>
      <c r="I6850" s="24"/>
      <c r="J6850" s="24"/>
      <c r="K6850" s="24"/>
      <c r="L6850" s="24"/>
      <c r="M6850" s="24"/>
      <c r="N6850" s="24"/>
      <c r="O6850" s="24"/>
      <c r="P6850" s="24"/>
      <c r="U6850" s="25"/>
      <c r="V6850" s="25"/>
      <c r="W6850" s="25"/>
      <c r="X6850" s="25"/>
      <c r="Y6850" s="25"/>
      <c r="AF6850" s="25"/>
      <c r="AG6850" s="26"/>
      <c r="AH6850" s="25"/>
      <c r="AI6850" s="25"/>
    </row>
    <row r="6851" spans="5:35">
      <c r="E6851" s="24"/>
      <c r="F6851" s="24"/>
      <c r="H6851" s="24"/>
      <c r="I6851" s="24"/>
      <c r="J6851" s="24"/>
      <c r="K6851" s="24"/>
      <c r="L6851" s="24"/>
      <c r="M6851" s="24"/>
      <c r="N6851" s="24"/>
      <c r="O6851" s="24"/>
      <c r="P6851" s="24"/>
      <c r="U6851" s="25"/>
      <c r="V6851" s="25"/>
      <c r="W6851" s="25"/>
      <c r="X6851" s="25"/>
      <c r="Y6851" s="25"/>
      <c r="AF6851" s="25"/>
      <c r="AG6851" s="26"/>
      <c r="AH6851" s="25"/>
      <c r="AI6851" s="25"/>
    </row>
    <row r="6852" spans="5:35">
      <c r="E6852" s="24"/>
      <c r="F6852" s="24"/>
      <c r="H6852" s="24"/>
      <c r="I6852" s="24"/>
      <c r="J6852" s="24"/>
      <c r="K6852" s="24"/>
      <c r="L6852" s="24"/>
      <c r="M6852" s="24"/>
      <c r="N6852" s="24"/>
      <c r="O6852" s="24"/>
      <c r="P6852" s="24"/>
      <c r="U6852" s="25"/>
      <c r="V6852" s="25"/>
      <c r="W6852" s="25"/>
      <c r="X6852" s="25"/>
      <c r="Y6852" s="25"/>
      <c r="AF6852" s="25"/>
      <c r="AG6852" s="26"/>
      <c r="AH6852" s="25"/>
      <c r="AI6852" s="25"/>
    </row>
    <row r="6853" spans="5:35">
      <c r="E6853" s="24"/>
      <c r="F6853" s="24"/>
      <c r="H6853" s="24"/>
      <c r="I6853" s="24"/>
      <c r="J6853" s="24"/>
      <c r="K6853" s="24"/>
      <c r="L6853" s="24"/>
      <c r="M6853" s="24"/>
      <c r="N6853" s="24"/>
      <c r="O6853" s="24"/>
      <c r="P6853" s="24"/>
      <c r="U6853" s="25"/>
      <c r="V6853" s="25"/>
      <c r="W6853" s="25"/>
      <c r="X6853" s="25"/>
      <c r="Y6853" s="25"/>
      <c r="AF6853" s="25"/>
      <c r="AG6853" s="26"/>
      <c r="AH6853" s="25"/>
      <c r="AI6853" s="25"/>
    </row>
    <row r="6854" spans="5:35">
      <c r="E6854" s="24"/>
      <c r="F6854" s="24"/>
      <c r="H6854" s="24"/>
      <c r="I6854" s="24"/>
      <c r="J6854" s="24"/>
      <c r="K6854" s="24"/>
      <c r="L6854" s="24"/>
      <c r="M6854" s="24"/>
      <c r="N6854" s="24"/>
      <c r="O6854" s="24"/>
      <c r="P6854" s="24"/>
      <c r="U6854" s="25"/>
      <c r="V6854" s="25"/>
      <c r="W6854" s="25"/>
      <c r="X6854" s="25"/>
      <c r="Y6854" s="25"/>
      <c r="AF6854" s="25"/>
      <c r="AG6854" s="26"/>
      <c r="AH6854" s="25"/>
      <c r="AI6854" s="25"/>
    </row>
    <row r="6855" spans="5:35">
      <c r="E6855" s="24"/>
      <c r="F6855" s="24"/>
      <c r="H6855" s="24"/>
      <c r="I6855" s="24"/>
      <c r="J6855" s="24"/>
      <c r="K6855" s="24"/>
      <c r="L6855" s="24"/>
      <c r="M6855" s="24"/>
      <c r="N6855" s="24"/>
      <c r="O6855" s="24"/>
      <c r="P6855" s="24"/>
      <c r="U6855" s="25"/>
      <c r="V6855" s="25"/>
      <c r="W6855" s="25"/>
      <c r="X6855" s="25"/>
      <c r="Y6855" s="25"/>
      <c r="AF6855" s="25"/>
      <c r="AG6855" s="26"/>
      <c r="AH6855" s="25"/>
      <c r="AI6855" s="25"/>
    </row>
    <row r="6856" spans="5:35">
      <c r="E6856" s="24"/>
      <c r="F6856" s="24"/>
      <c r="H6856" s="24"/>
      <c r="I6856" s="24"/>
      <c r="J6856" s="24"/>
      <c r="K6856" s="24"/>
      <c r="L6856" s="24"/>
      <c r="M6856" s="24"/>
      <c r="N6856" s="24"/>
      <c r="O6856" s="24"/>
      <c r="P6856" s="24"/>
      <c r="U6856" s="25"/>
      <c r="V6856" s="25"/>
      <c r="W6856" s="25"/>
      <c r="X6856" s="25"/>
      <c r="Y6856" s="25"/>
      <c r="AF6856" s="25"/>
      <c r="AG6856" s="26"/>
      <c r="AH6856" s="25"/>
      <c r="AI6856" s="25"/>
    </row>
    <row r="6857" spans="5:35">
      <c r="E6857" s="24"/>
      <c r="F6857" s="24"/>
      <c r="H6857" s="24"/>
      <c r="I6857" s="24"/>
      <c r="J6857" s="24"/>
      <c r="K6857" s="24"/>
      <c r="L6857" s="24"/>
      <c r="M6857" s="24"/>
      <c r="N6857" s="24"/>
      <c r="O6857" s="24"/>
      <c r="P6857" s="24"/>
      <c r="U6857" s="25"/>
      <c r="V6857" s="25"/>
      <c r="W6857" s="25"/>
      <c r="X6857" s="25"/>
      <c r="Y6857" s="25"/>
      <c r="AF6857" s="25"/>
      <c r="AG6857" s="26"/>
      <c r="AH6857" s="25"/>
      <c r="AI6857" s="25"/>
    </row>
    <row r="6858" spans="5:35">
      <c r="E6858" s="24"/>
      <c r="F6858" s="24"/>
      <c r="H6858" s="24"/>
      <c r="I6858" s="24"/>
      <c r="J6858" s="24"/>
      <c r="K6858" s="24"/>
      <c r="L6858" s="24"/>
      <c r="M6858" s="24"/>
      <c r="N6858" s="24"/>
      <c r="O6858" s="24"/>
      <c r="P6858" s="24"/>
      <c r="U6858" s="25"/>
      <c r="V6858" s="25"/>
      <c r="W6858" s="25"/>
      <c r="X6858" s="25"/>
      <c r="Y6858" s="25"/>
      <c r="AF6858" s="25"/>
      <c r="AG6858" s="26"/>
      <c r="AH6858" s="25"/>
      <c r="AI6858" s="25"/>
    </row>
    <row r="6859" spans="5:35">
      <c r="E6859" s="24"/>
      <c r="F6859" s="24"/>
      <c r="H6859" s="24"/>
      <c r="I6859" s="24"/>
      <c r="J6859" s="24"/>
      <c r="K6859" s="24"/>
      <c r="L6859" s="24"/>
      <c r="M6859" s="24"/>
      <c r="N6859" s="24"/>
      <c r="O6859" s="24"/>
      <c r="P6859" s="24"/>
      <c r="U6859" s="25"/>
      <c r="V6859" s="25"/>
      <c r="W6859" s="25"/>
      <c r="X6859" s="25"/>
      <c r="Y6859" s="25"/>
      <c r="AF6859" s="25"/>
      <c r="AG6859" s="26"/>
      <c r="AH6859" s="25"/>
      <c r="AI6859" s="25"/>
    </row>
    <row r="6860" spans="5:35">
      <c r="E6860" s="24"/>
      <c r="F6860" s="24"/>
      <c r="H6860" s="24"/>
      <c r="I6860" s="24"/>
      <c r="J6860" s="24"/>
      <c r="K6860" s="24"/>
      <c r="L6860" s="24"/>
      <c r="M6860" s="24"/>
      <c r="N6860" s="24"/>
      <c r="O6860" s="24"/>
      <c r="P6860" s="24"/>
      <c r="U6860" s="25"/>
      <c r="V6860" s="25"/>
      <c r="W6860" s="25"/>
      <c r="X6860" s="25"/>
      <c r="Y6860" s="25"/>
      <c r="AF6860" s="25"/>
      <c r="AG6860" s="26"/>
      <c r="AH6860" s="25"/>
      <c r="AI6860" s="25"/>
    </row>
    <row r="6861" spans="5:35">
      <c r="E6861" s="24"/>
      <c r="F6861" s="24"/>
      <c r="H6861" s="24"/>
      <c r="I6861" s="24"/>
      <c r="J6861" s="24"/>
      <c r="K6861" s="24"/>
      <c r="L6861" s="24"/>
      <c r="M6861" s="24"/>
      <c r="N6861" s="24"/>
      <c r="O6861" s="24"/>
      <c r="P6861" s="24"/>
      <c r="U6861" s="25"/>
      <c r="V6861" s="25"/>
      <c r="W6861" s="25"/>
      <c r="X6861" s="25"/>
      <c r="Y6861" s="25"/>
      <c r="AF6861" s="25"/>
      <c r="AG6861" s="26"/>
      <c r="AH6861" s="25"/>
      <c r="AI6861" s="25"/>
    </row>
    <row r="6862" spans="5:35">
      <c r="E6862" s="24"/>
      <c r="F6862" s="24"/>
      <c r="H6862" s="24"/>
      <c r="I6862" s="24"/>
      <c r="J6862" s="24"/>
      <c r="K6862" s="24"/>
      <c r="L6862" s="24"/>
      <c r="M6862" s="24"/>
      <c r="N6862" s="24"/>
      <c r="O6862" s="24"/>
      <c r="P6862" s="24"/>
      <c r="U6862" s="25"/>
      <c r="V6862" s="25"/>
      <c r="W6862" s="25"/>
      <c r="X6862" s="25"/>
      <c r="Y6862" s="25"/>
      <c r="AF6862" s="25"/>
      <c r="AG6862" s="26"/>
      <c r="AH6862" s="25"/>
      <c r="AI6862" s="25"/>
    </row>
    <row r="6863" spans="5:35">
      <c r="E6863" s="24"/>
      <c r="F6863" s="24"/>
      <c r="H6863" s="24"/>
      <c r="I6863" s="24"/>
      <c r="J6863" s="24"/>
      <c r="K6863" s="24"/>
      <c r="L6863" s="24"/>
      <c r="M6863" s="24"/>
      <c r="N6863" s="24"/>
      <c r="O6863" s="24"/>
      <c r="P6863" s="24"/>
      <c r="U6863" s="25"/>
      <c r="V6863" s="25"/>
      <c r="W6863" s="25"/>
      <c r="X6863" s="25"/>
      <c r="Y6863" s="25"/>
      <c r="AF6863" s="25"/>
      <c r="AG6863" s="26"/>
      <c r="AH6863" s="25"/>
      <c r="AI6863" s="25"/>
    </row>
    <row r="6864" spans="5:35">
      <c r="E6864" s="24"/>
      <c r="F6864" s="24"/>
      <c r="H6864" s="24"/>
      <c r="I6864" s="24"/>
      <c r="J6864" s="24"/>
      <c r="K6864" s="24"/>
      <c r="L6864" s="24"/>
      <c r="M6864" s="24"/>
      <c r="N6864" s="24"/>
      <c r="O6864" s="24"/>
      <c r="P6864" s="24"/>
      <c r="U6864" s="25"/>
      <c r="V6864" s="25"/>
      <c r="W6864" s="25"/>
      <c r="X6864" s="25"/>
      <c r="Y6864" s="25"/>
      <c r="AF6864" s="25"/>
      <c r="AG6864" s="26"/>
      <c r="AH6864" s="25"/>
      <c r="AI6864" s="25"/>
    </row>
    <row r="6865" spans="5:35">
      <c r="E6865" s="24"/>
      <c r="F6865" s="24"/>
      <c r="H6865" s="24"/>
      <c r="I6865" s="24"/>
      <c r="J6865" s="24"/>
      <c r="K6865" s="24"/>
      <c r="L6865" s="24"/>
      <c r="M6865" s="24"/>
      <c r="N6865" s="24"/>
      <c r="O6865" s="24"/>
      <c r="P6865" s="24"/>
      <c r="U6865" s="25"/>
      <c r="V6865" s="25"/>
      <c r="W6865" s="25"/>
      <c r="X6865" s="25"/>
      <c r="Y6865" s="25"/>
      <c r="AF6865" s="25"/>
      <c r="AG6865" s="26"/>
      <c r="AH6865" s="25"/>
      <c r="AI6865" s="25"/>
    </row>
    <row r="6866" spans="5:35">
      <c r="E6866" s="24"/>
      <c r="F6866" s="24"/>
      <c r="H6866" s="24"/>
      <c r="I6866" s="24"/>
      <c r="J6866" s="24"/>
      <c r="K6866" s="24"/>
      <c r="L6866" s="24"/>
      <c r="M6866" s="24"/>
      <c r="N6866" s="24"/>
      <c r="O6866" s="24"/>
      <c r="P6866" s="24"/>
      <c r="U6866" s="25"/>
      <c r="V6866" s="25"/>
      <c r="W6866" s="25"/>
      <c r="X6866" s="25"/>
      <c r="Y6866" s="25"/>
      <c r="AF6866" s="25"/>
      <c r="AG6866" s="26"/>
      <c r="AH6866" s="25"/>
      <c r="AI6866" s="25"/>
    </row>
    <row r="6867" spans="5:35">
      <c r="E6867" s="24"/>
      <c r="F6867" s="24"/>
      <c r="H6867" s="24"/>
      <c r="I6867" s="24"/>
      <c r="J6867" s="24"/>
      <c r="K6867" s="24"/>
      <c r="L6867" s="24"/>
      <c r="M6867" s="24"/>
      <c r="N6867" s="24"/>
      <c r="O6867" s="24"/>
      <c r="P6867" s="24"/>
      <c r="U6867" s="25"/>
      <c r="V6867" s="25"/>
      <c r="W6867" s="25"/>
      <c r="X6867" s="25"/>
      <c r="Y6867" s="25"/>
      <c r="AF6867" s="25"/>
      <c r="AG6867" s="26"/>
      <c r="AH6867" s="25"/>
      <c r="AI6867" s="25"/>
    </row>
    <row r="6868" spans="5:35">
      <c r="E6868" s="24"/>
      <c r="F6868" s="24"/>
      <c r="H6868" s="24"/>
      <c r="I6868" s="24"/>
      <c r="J6868" s="24"/>
      <c r="K6868" s="24"/>
      <c r="L6868" s="24"/>
      <c r="M6868" s="24"/>
      <c r="N6868" s="24"/>
      <c r="O6868" s="24"/>
      <c r="P6868" s="24"/>
      <c r="U6868" s="25"/>
      <c r="V6868" s="25"/>
      <c r="W6868" s="25"/>
      <c r="X6868" s="25"/>
      <c r="Y6868" s="25"/>
      <c r="AF6868" s="25"/>
      <c r="AG6868" s="26"/>
      <c r="AH6868" s="25"/>
      <c r="AI6868" s="25"/>
    </row>
    <row r="6869" spans="5:35">
      <c r="E6869" s="24"/>
      <c r="F6869" s="24"/>
      <c r="H6869" s="24"/>
      <c r="I6869" s="24"/>
      <c r="J6869" s="24"/>
      <c r="K6869" s="24"/>
      <c r="L6869" s="24"/>
      <c r="M6869" s="24"/>
      <c r="N6869" s="24"/>
      <c r="O6869" s="24"/>
      <c r="P6869" s="24"/>
      <c r="U6869" s="25"/>
      <c r="V6869" s="25"/>
      <c r="W6869" s="25"/>
      <c r="X6869" s="25"/>
      <c r="Y6869" s="25"/>
      <c r="AF6869" s="25"/>
      <c r="AG6869" s="26"/>
      <c r="AH6869" s="25"/>
      <c r="AI6869" s="25"/>
    </row>
    <row r="6870" spans="5:35">
      <c r="E6870" s="24"/>
      <c r="F6870" s="24"/>
      <c r="H6870" s="24"/>
      <c r="I6870" s="24"/>
      <c r="J6870" s="24"/>
      <c r="K6870" s="24"/>
      <c r="L6870" s="24"/>
      <c r="M6870" s="24"/>
      <c r="N6870" s="24"/>
      <c r="O6870" s="24"/>
      <c r="P6870" s="24"/>
      <c r="U6870" s="25"/>
      <c r="V6870" s="25"/>
      <c r="W6870" s="25"/>
      <c r="X6870" s="25"/>
      <c r="Y6870" s="25"/>
      <c r="AF6870" s="25"/>
      <c r="AG6870" s="26"/>
      <c r="AH6870" s="25"/>
      <c r="AI6870" s="25"/>
    </row>
    <row r="6871" spans="5:35">
      <c r="E6871" s="24"/>
      <c r="F6871" s="24"/>
      <c r="H6871" s="24"/>
      <c r="I6871" s="24"/>
      <c r="J6871" s="24"/>
      <c r="K6871" s="24"/>
      <c r="L6871" s="24"/>
      <c r="M6871" s="24"/>
      <c r="N6871" s="24"/>
      <c r="O6871" s="24"/>
      <c r="P6871" s="24"/>
      <c r="U6871" s="25"/>
      <c r="V6871" s="25"/>
      <c r="W6871" s="25"/>
      <c r="X6871" s="25"/>
      <c r="Y6871" s="25"/>
      <c r="AF6871" s="25"/>
      <c r="AG6871" s="26"/>
      <c r="AH6871" s="25"/>
      <c r="AI6871" s="25"/>
    </row>
    <row r="6872" spans="5:35">
      <c r="E6872" s="24"/>
      <c r="F6872" s="24"/>
      <c r="H6872" s="24"/>
      <c r="I6872" s="24"/>
      <c r="J6872" s="24"/>
      <c r="K6872" s="24"/>
      <c r="L6872" s="24"/>
      <c r="M6872" s="24"/>
      <c r="N6872" s="24"/>
      <c r="O6872" s="24"/>
      <c r="P6872" s="24"/>
      <c r="U6872" s="25"/>
      <c r="V6872" s="25"/>
      <c r="W6872" s="25"/>
      <c r="X6872" s="25"/>
      <c r="Y6872" s="25"/>
      <c r="AF6872" s="25"/>
      <c r="AG6872" s="26"/>
      <c r="AH6872" s="25"/>
      <c r="AI6872" s="25"/>
    </row>
    <row r="6873" spans="5:35">
      <c r="E6873" s="24"/>
      <c r="F6873" s="24"/>
      <c r="H6873" s="24"/>
      <c r="I6873" s="24"/>
      <c r="J6873" s="24"/>
      <c r="K6873" s="24"/>
      <c r="L6873" s="24"/>
      <c r="M6873" s="24"/>
      <c r="N6873" s="24"/>
      <c r="O6873" s="24"/>
      <c r="P6873" s="24"/>
      <c r="U6873" s="25"/>
      <c r="V6873" s="25"/>
      <c r="W6873" s="25"/>
      <c r="X6873" s="25"/>
      <c r="Y6873" s="25"/>
      <c r="AF6873" s="25"/>
      <c r="AG6873" s="26"/>
      <c r="AH6873" s="25"/>
      <c r="AI6873" s="25"/>
    </row>
    <row r="6874" spans="5:35">
      <c r="E6874" s="24"/>
      <c r="F6874" s="24"/>
      <c r="H6874" s="24"/>
      <c r="I6874" s="24"/>
      <c r="J6874" s="24"/>
      <c r="K6874" s="24"/>
      <c r="L6874" s="24"/>
      <c r="M6874" s="24"/>
      <c r="N6874" s="24"/>
      <c r="O6874" s="24"/>
      <c r="P6874" s="24"/>
      <c r="U6874" s="25"/>
      <c r="V6874" s="25"/>
      <c r="W6874" s="25"/>
      <c r="X6874" s="25"/>
      <c r="Y6874" s="25"/>
      <c r="AF6874" s="25"/>
      <c r="AG6874" s="26"/>
      <c r="AH6874" s="25"/>
      <c r="AI6874" s="25"/>
    </row>
    <row r="6875" spans="5:35">
      <c r="E6875" s="24"/>
      <c r="F6875" s="24"/>
      <c r="H6875" s="24"/>
      <c r="I6875" s="24"/>
      <c r="J6875" s="24"/>
      <c r="K6875" s="24"/>
      <c r="L6875" s="24"/>
      <c r="M6875" s="24"/>
      <c r="N6875" s="24"/>
      <c r="O6875" s="24"/>
      <c r="P6875" s="24"/>
      <c r="U6875" s="25"/>
      <c r="V6875" s="25"/>
      <c r="W6875" s="25"/>
      <c r="X6875" s="25"/>
      <c r="Y6875" s="25"/>
      <c r="AF6875" s="25"/>
      <c r="AG6875" s="26"/>
      <c r="AH6875" s="25"/>
      <c r="AI6875" s="25"/>
    </row>
    <row r="6876" spans="5:35">
      <c r="E6876" s="24"/>
      <c r="F6876" s="24"/>
      <c r="H6876" s="24"/>
      <c r="I6876" s="24"/>
      <c r="J6876" s="24"/>
      <c r="K6876" s="24"/>
      <c r="L6876" s="24"/>
      <c r="M6876" s="24"/>
      <c r="N6876" s="24"/>
      <c r="O6876" s="24"/>
      <c r="P6876" s="24"/>
      <c r="U6876" s="25"/>
      <c r="V6876" s="25"/>
      <c r="W6876" s="25"/>
      <c r="X6876" s="25"/>
      <c r="Y6876" s="25"/>
      <c r="AF6876" s="25"/>
      <c r="AG6876" s="26"/>
      <c r="AH6876" s="25"/>
      <c r="AI6876" s="25"/>
    </row>
    <row r="6877" spans="5:35">
      <c r="E6877" s="24"/>
      <c r="F6877" s="24"/>
      <c r="H6877" s="24"/>
      <c r="I6877" s="24"/>
      <c r="J6877" s="24"/>
      <c r="K6877" s="24"/>
      <c r="L6877" s="24"/>
      <c r="M6877" s="24"/>
      <c r="N6877" s="24"/>
      <c r="O6877" s="24"/>
      <c r="P6877" s="24"/>
      <c r="U6877" s="25"/>
      <c r="V6877" s="25"/>
      <c r="W6877" s="25"/>
      <c r="X6877" s="25"/>
      <c r="Y6877" s="25"/>
      <c r="AF6877" s="25"/>
      <c r="AG6877" s="26"/>
      <c r="AH6877" s="25"/>
      <c r="AI6877" s="25"/>
    </row>
    <row r="6878" spans="5:35">
      <c r="E6878" s="24"/>
      <c r="F6878" s="24"/>
      <c r="H6878" s="24"/>
      <c r="I6878" s="24"/>
      <c r="J6878" s="24"/>
      <c r="K6878" s="24"/>
      <c r="L6878" s="24"/>
      <c r="M6878" s="24"/>
      <c r="N6878" s="24"/>
      <c r="O6878" s="24"/>
      <c r="P6878" s="24"/>
      <c r="U6878" s="25"/>
      <c r="V6878" s="25"/>
      <c r="W6878" s="25"/>
      <c r="X6878" s="25"/>
      <c r="Y6878" s="25"/>
      <c r="AF6878" s="25"/>
      <c r="AG6878" s="26"/>
      <c r="AH6878" s="25"/>
      <c r="AI6878" s="25"/>
    </row>
    <row r="6879" spans="5:35">
      <c r="E6879" s="24"/>
      <c r="F6879" s="24"/>
      <c r="H6879" s="24"/>
      <c r="I6879" s="24"/>
      <c r="J6879" s="24"/>
      <c r="K6879" s="24"/>
      <c r="L6879" s="24"/>
      <c r="M6879" s="24"/>
      <c r="N6879" s="24"/>
      <c r="O6879" s="24"/>
      <c r="P6879" s="24"/>
      <c r="U6879" s="25"/>
      <c r="V6879" s="25"/>
      <c r="W6879" s="25"/>
      <c r="X6879" s="25"/>
      <c r="Y6879" s="25"/>
      <c r="AF6879" s="25"/>
      <c r="AG6879" s="26"/>
      <c r="AH6879" s="25"/>
      <c r="AI6879" s="25"/>
    </row>
    <row r="6880" spans="5:35">
      <c r="E6880" s="24"/>
      <c r="F6880" s="24"/>
      <c r="H6880" s="24"/>
      <c r="I6880" s="24"/>
      <c r="J6880" s="24"/>
      <c r="K6880" s="24"/>
      <c r="L6880" s="24"/>
      <c r="M6880" s="24"/>
      <c r="N6880" s="24"/>
      <c r="O6880" s="24"/>
      <c r="P6880" s="24"/>
      <c r="U6880" s="25"/>
      <c r="V6880" s="25"/>
      <c r="W6880" s="25"/>
      <c r="X6880" s="25"/>
      <c r="Y6880" s="25"/>
      <c r="AF6880" s="25"/>
      <c r="AG6880" s="26"/>
      <c r="AH6880" s="25"/>
      <c r="AI6880" s="25"/>
    </row>
    <row r="6881" spans="5:35">
      <c r="E6881" s="24"/>
      <c r="F6881" s="24"/>
      <c r="H6881" s="24"/>
      <c r="I6881" s="24"/>
      <c r="J6881" s="24"/>
      <c r="K6881" s="24"/>
      <c r="L6881" s="24"/>
      <c r="M6881" s="24"/>
      <c r="N6881" s="24"/>
      <c r="O6881" s="24"/>
      <c r="P6881" s="24"/>
      <c r="U6881" s="25"/>
      <c r="V6881" s="25"/>
      <c r="W6881" s="25"/>
      <c r="X6881" s="25"/>
      <c r="Y6881" s="25"/>
      <c r="AF6881" s="25"/>
      <c r="AG6881" s="26"/>
      <c r="AH6881" s="25"/>
      <c r="AI6881" s="25"/>
    </row>
    <row r="6882" spans="5:35">
      <c r="E6882" s="24"/>
      <c r="F6882" s="24"/>
      <c r="H6882" s="24"/>
      <c r="I6882" s="24"/>
      <c r="J6882" s="24"/>
      <c r="K6882" s="24"/>
      <c r="L6882" s="24"/>
      <c r="M6882" s="24"/>
      <c r="N6882" s="24"/>
      <c r="O6882" s="24"/>
      <c r="P6882" s="24"/>
      <c r="U6882" s="25"/>
      <c r="V6882" s="25"/>
      <c r="W6882" s="25"/>
      <c r="X6882" s="25"/>
      <c r="Y6882" s="25"/>
      <c r="AF6882" s="25"/>
      <c r="AG6882" s="26"/>
      <c r="AH6882" s="25"/>
      <c r="AI6882" s="25"/>
    </row>
    <row r="6883" spans="5:35">
      <c r="E6883" s="24"/>
      <c r="F6883" s="24"/>
      <c r="H6883" s="24"/>
      <c r="I6883" s="24"/>
      <c r="J6883" s="24"/>
      <c r="K6883" s="24"/>
      <c r="L6883" s="24"/>
      <c r="M6883" s="24"/>
      <c r="N6883" s="24"/>
      <c r="O6883" s="24"/>
      <c r="P6883" s="24"/>
      <c r="U6883" s="25"/>
      <c r="V6883" s="25"/>
      <c r="W6883" s="25"/>
      <c r="X6883" s="25"/>
      <c r="Y6883" s="25"/>
      <c r="AF6883" s="25"/>
      <c r="AG6883" s="26"/>
      <c r="AH6883" s="25"/>
      <c r="AI6883" s="25"/>
    </row>
    <row r="6884" spans="5:35">
      <c r="E6884" s="24"/>
      <c r="F6884" s="24"/>
      <c r="H6884" s="24"/>
      <c r="I6884" s="24"/>
      <c r="J6884" s="24"/>
      <c r="K6884" s="24"/>
      <c r="L6884" s="24"/>
      <c r="M6884" s="24"/>
      <c r="N6884" s="24"/>
      <c r="O6884" s="24"/>
      <c r="P6884" s="24"/>
      <c r="U6884" s="25"/>
      <c r="V6884" s="25"/>
      <c r="W6884" s="25"/>
      <c r="X6884" s="25"/>
      <c r="Y6884" s="25"/>
      <c r="AF6884" s="25"/>
      <c r="AG6884" s="26"/>
      <c r="AH6884" s="25"/>
      <c r="AI6884" s="25"/>
    </row>
    <row r="6885" spans="5:35">
      <c r="E6885" s="24"/>
      <c r="F6885" s="24"/>
      <c r="H6885" s="24"/>
      <c r="I6885" s="24"/>
      <c r="J6885" s="24"/>
      <c r="K6885" s="24"/>
      <c r="L6885" s="24"/>
      <c r="M6885" s="24"/>
      <c r="N6885" s="24"/>
      <c r="O6885" s="24"/>
      <c r="P6885" s="24"/>
      <c r="U6885" s="25"/>
      <c r="V6885" s="25"/>
      <c r="W6885" s="25"/>
      <c r="X6885" s="25"/>
      <c r="Y6885" s="25"/>
      <c r="AF6885" s="25"/>
      <c r="AG6885" s="26"/>
      <c r="AH6885" s="25"/>
      <c r="AI6885" s="25"/>
    </row>
    <row r="6886" spans="5:35">
      <c r="E6886" s="24"/>
      <c r="F6886" s="24"/>
      <c r="H6886" s="24"/>
      <c r="I6886" s="24"/>
      <c r="J6886" s="24"/>
      <c r="K6886" s="24"/>
      <c r="L6886" s="24"/>
      <c r="M6886" s="24"/>
      <c r="N6886" s="24"/>
      <c r="O6886" s="24"/>
      <c r="P6886" s="24"/>
      <c r="U6886" s="25"/>
      <c r="V6886" s="25"/>
      <c r="W6886" s="25"/>
      <c r="X6886" s="25"/>
      <c r="Y6886" s="25"/>
      <c r="AF6886" s="25"/>
      <c r="AG6886" s="26"/>
      <c r="AH6886" s="25"/>
      <c r="AI6886" s="25"/>
    </row>
    <row r="6887" spans="5:35">
      <c r="E6887" s="24"/>
      <c r="F6887" s="24"/>
      <c r="H6887" s="24"/>
      <c r="I6887" s="24"/>
      <c r="J6887" s="24"/>
      <c r="K6887" s="24"/>
      <c r="L6887" s="24"/>
      <c r="M6887" s="24"/>
      <c r="N6887" s="24"/>
      <c r="O6887" s="24"/>
      <c r="P6887" s="24"/>
      <c r="U6887" s="25"/>
      <c r="V6887" s="25"/>
      <c r="W6887" s="25"/>
      <c r="X6887" s="25"/>
      <c r="Y6887" s="25"/>
      <c r="AF6887" s="25"/>
      <c r="AG6887" s="26"/>
      <c r="AH6887" s="25"/>
      <c r="AI6887" s="25"/>
    </row>
    <row r="6888" spans="5:35">
      <c r="E6888" s="24"/>
      <c r="F6888" s="24"/>
      <c r="H6888" s="24"/>
      <c r="I6888" s="24"/>
      <c r="J6888" s="24"/>
      <c r="K6888" s="24"/>
      <c r="L6888" s="24"/>
      <c r="M6888" s="24"/>
      <c r="N6888" s="24"/>
      <c r="O6888" s="24"/>
      <c r="P6888" s="24"/>
      <c r="U6888" s="25"/>
      <c r="V6888" s="25"/>
      <c r="W6888" s="25"/>
      <c r="X6888" s="25"/>
      <c r="Y6888" s="25"/>
      <c r="AF6888" s="25"/>
      <c r="AG6888" s="26"/>
      <c r="AH6888" s="25"/>
      <c r="AI6888" s="25"/>
    </row>
    <row r="6889" spans="5:35">
      <c r="E6889" s="24"/>
      <c r="F6889" s="24"/>
      <c r="H6889" s="24"/>
      <c r="I6889" s="24"/>
      <c r="J6889" s="24"/>
      <c r="K6889" s="24"/>
      <c r="L6889" s="24"/>
      <c r="M6889" s="24"/>
      <c r="N6889" s="24"/>
      <c r="O6889" s="24"/>
      <c r="P6889" s="24"/>
      <c r="U6889" s="25"/>
      <c r="V6889" s="25"/>
      <c r="W6889" s="25"/>
      <c r="X6889" s="25"/>
      <c r="Y6889" s="25"/>
      <c r="AF6889" s="25"/>
      <c r="AG6889" s="26"/>
      <c r="AH6889" s="25"/>
      <c r="AI6889" s="25"/>
    </row>
    <row r="6890" spans="5:35">
      <c r="E6890" s="24"/>
      <c r="F6890" s="24"/>
      <c r="H6890" s="24"/>
      <c r="I6890" s="24"/>
      <c r="J6890" s="24"/>
      <c r="K6890" s="24"/>
      <c r="L6890" s="24"/>
      <c r="M6890" s="24"/>
      <c r="N6890" s="24"/>
      <c r="O6890" s="24"/>
      <c r="P6890" s="24"/>
      <c r="U6890" s="25"/>
      <c r="V6890" s="25"/>
      <c r="W6890" s="25"/>
      <c r="X6890" s="25"/>
      <c r="Y6890" s="25"/>
      <c r="AF6890" s="25"/>
      <c r="AG6890" s="26"/>
      <c r="AH6890" s="25"/>
      <c r="AI6890" s="25"/>
    </row>
    <row r="6891" spans="5:35">
      <c r="E6891" s="24"/>
      <c r="F6891" s="24"/>
      <c r="H6891" s="24"/>
      <c r="I6891" s="24"/>
      <c r="J6891" s="24"/>
      <c r="K6891" s="24"/>
      <c r="L6891" s="24"/>
      <c r="M6891" s="24"/>
      <c r="N6891" s="24"/>
      <c r="O6891" s="24"/>
      <c r="P6891" s="24"/>
      <c r="U6891" s="25"/>
      <c r="V6891" s="25"/>
      <c r="W6891" s="25"/>
      <c r="X6891" s="25"/>
      <c r="Y6891" s="25"/>
      <c r="AF6891" s="25"/>
      <c r="AG6891" s="26"/>
      <c r="AH6891" s="25"/>
      <c r="AI6891" s="25"/>
    </row>
    <row r="6892" spans="5:35">
      <c r="E6892" s="24"/>
      <c r="F6892" s="24"/>
      <c r="H6892" s="24"/>
      <c r="I6892" s="24"/>
      <c r="J6892" s="24"/>
      <c r="K6892" s="24"/>
      <c r="L6892" s="24"/>
      <c r="M6892" s="24"/>
      <c r="N6892" s="24"/>
      <c r="O6892" s="24"/>
      <c r="P6892" s="24"/>
      <c r="U6892" s="25"/>
      <c r="V6892" s="25"/>
      <c r="W6892" s="25"/>
      <c r="X6892" s="25"/>
      <c r="Y6892" s="25"/>
      <c r="AF6892" s="25"/>
      <c r="AG6892" s="26"/>
      <c r="AH6892" s="25"/>
      <c r="AI6892" s="25"/>
    </row>
    <row r="6893" spans="5:35">
      <c r="E6893" s="24"/>
      <c r="F6893" s="24"/>
      <c r="H6893" s="24"/>
      <c r="I6893" s="24"/>
      <c r="J6893" s="24"/>
      <c r="K6893" s="24"/>
      <c r="L6893" s="24"/>
      <c r="M6893" s="24"/>
      <c r="N6893" s="24"/>
      <c r="O6893" s="24"/>
      <c r="P6893" s="24"/>
      <c r="U6893" s="25"/>
      <c r="V6893" s="25"/>
      <c r="W6893" s="25"/>
      <c r="X6893" s="25"/>
      <c r="Y6893" s="25"/>
      <c r="AF6893" s="25"/>
      <c r="AG6893" s="26"/>
      <c r="AH6893" s="25"/>
      <c r="AI6893" s="25"/>
    </row>
    <row r="6894" spans="5:35">
      <c r="E6894" s="24"/>
      <c r="F6894" s="24"/>
      <c r="H6894" s="24"/>
      <c r="I6894" s="24"/>
      <c r="J6894" s="24"/>
      <c r="K6894" s="24"/>
      <c r="L6894" s="24"/>
      <c r="M6894" s="24"/>
      <c r="N6894" s="24"/>
      <c r="O6894" s="24"/>
      <c r="P6894" s="24"/>
      <c r="U6894" s="25"/>
      <c r="V6894" s="25"/>
      <c r="W6894" s="25"/>
      <c r="X6894" s="25"/>
      <c r="Y6894" s="25"/>
      <c r="AF6894" s="25"/>
      <c r="AG6894" s="26"/>
      <c r="AH6894" s="25"/>
      <c r="AI6894" s="25"/>
    </row>
    <row r="6895" spans="5:35">
      <c r="E6895" s="24"/>
      <c r="F6895" s="24"/>
      <c r="H6895" s="24"/>
      <c r="I6895" s="24"/>
      <c r="J6895" s="24"/>
      <c r="K6895" s="24"/>
      <c r="L6895" s="24"/>
      <c r="M6895" s="24"/>
      <c r="N6895" s="24"/>
      <c r="O6895" s="24"/>
      <c r="P6895" s="24"/>
      <c r="U6895" s="25"/>
      <c r="V6895" s="25"/>
      <c r="W6895" s="25"/>
      <c r="X6895" s="25"/>
      <c r="Y6895" s="25"/>
      <c r="AF6895" s="25"/>
      <c r="AG6895" s="26"/>
      <c r="AH6895" s="25"/>
      <c r="AI6895" s="25"/>
    </row>
    <row r="6896" spans="5:35">
      <c r="E6896" s="24"/>
      <c r="F6896" s="24"/>
      <c r="H6896" s="24"/>
      <c r="I6896" s="24"/>
      <c r="J6896" s="24"/>
      <c r="K6896" s="24"/>
      <c r="L6896" s="24"/>
      <c r="M6896" s="24"/>
      <c r="N6896" s="24"/>
      <c r="O6896" s="24"/>
      <c r="P6896" s="24"/>
      <c r="U6896" s="25"/>
      <c r="V6896" s="25"/>
      <c r="W6896" s="25"/>
      <c r="X6896" s="25"/>
      <c r="Y6896" s="25"/>
      <c r="AF6896" s="25"/>
      <c r="AG6896" s="26"/>
      <c r="AH6896" s="25"/>
      <c r="AI6896" s="25"/>
    </row>
    <row r="6897" spans="5:35">
      <c r="E6897" s="24"/>
      <c r="F6897" s="24"/>
      <c r="H6897" s="24"/>
      <c r="I6897" s="24"/>
      <c r="J6897" s="24"/>
      <c r="K6897" s="24"/>
      <c r="L6897" s="24"/>
      <c r="M6897" s="24"/>
      <c r="N6897" s="24"/>
      <c r="O6897" s="24"/>
      <c r="P6897" s="24"/>
      <c r="U6897" s="25"/>
      <c r="V6897" s="25"/>
      <c r="W6897" s="25"/>
      <c r="X6897" s="25"/>
      <c r="Y6897" s="25"/>
      <c r="AF6897" s="25"/>
      <c r="AG6897" s="26"/>
      <c r="AH6897" s="25"/>
      <c r="AI6897" s="25"/>
    </row>
    <row r="6898" spans="5:35">
      <c r="E6898" s="24"/>
      <c r="F6898" s="24"/>
      <c r="H6898" s="24"/>
      <c r="I6898" s="24"/>
      <c r="J6898" s="24"/>
      <c r="K6898" s="24"/>
      <c r="L6898" s="24"/>
      <c r="M6898" s="24"/>
      <c r="N6898" s="24"/>
      <c r="O6898" s="24"/>
      <c r="P6898" s="24"/>
      <c r="U6898" s="25"/>
      <c r="V6898" s="25"/>
      <c r="W6898" s="25"/>
      <c r="X6898" s="25"/>
      <c r="Y6898" s="25"/>
      <c r="AF6898" s="25"/>
      <c r="AG6898" s="26"/>
      <c r="AH6898" s="25"/>
      <c r="AI6898" s="25"/>
    </row>
    <row r="6899" spans="5:35">
      <c r="E6899" s="24"/>
      <c r="F6899" s="24"/>
      <c r="H6899" s="24"/>
      <c r="I6899" s="24"/>
      <c r="J6899" s="24"/>
      <c r="K6899" s="24"/>
      <c r="L6899" s="24"/>
      <c r="M6899" s="24"/>
      <c r="N6899" s="24"/>
      <c r="O6899" s="24"/>
      <c r="P6899" s="24"/>
      <c r="U6899" s="25"/>
      <c r="V6899" s="25"/>
      <c r="W6899" s="25"/>
      <c r="X6899" s="25"/>
      <c r="Y6899" s="25"/>
      <c r="AF6899" s="25"/>
      <c r="AG6899" s="26"/>
      <c r="AH6899" s="25"/>
      <c r="AI6899" s="25"/>
    </row>
    <row r="6900" spans="5:35">
      <c r="E6900" s="24"/>
      <c r="F6900" s="24"/>
      <c r="H6900" s="24"/>
      <c r="I6900" s="24"/>
      <c r="J6900" s="24"/>
      <c r="K6900" s="24"/>
      <c r="L6900" s="24"/>
      <c r="M6900" s="24"/>
      <c r="N6900" s="24"/>
      <c r="O6900" s="24"/>
      <c r="P6900" s="24"/>
      <c r="U6900" s="25"/>
      <c r="V6900" s="25"/>
      <c r="W6900" s="25"/>
      <c r="X6900" s="25"/>
      <c r="Y6900" s="25"/>
      <c r="AF6900" s="25"/>
      <c r="AG6900" s="26"/>
      <c r="AH6900" s="25"/>
      <c r="AI6900" s="25"/>
    </row>
    <row r="6901" spans="5:35">
      <c r="E6901" s="24"/>
      <c r="F6901" s="24"/>
      <c r="H6901" s="24"/>
      <c r="I6901" s="24"/>
      <c r="J6901" s="24"/>
      <c r="K6901" s="24"/>
      <c r="L6901" s="24"/>
      <c r="M6901" s="24"/>
      <c r="N6901" s="24"/>
      <c r="O6901" s="24"/>
      <c r="P6901" s="24"/>
      <c r="U6901" s="25"/>
      <c r="V6901" s="25"/>
      <c r="W6901" s="25"/>
      <c r="X6901" s="25"/>
      <c r="Y6901" s="25"/>
      <c r="AF6901" s="25"/>
      <c r="AG6901" s="26"/>
      <c r="AH6901" s="25"/>
      <c r="AI6901" s="25"/>
    </row>
    <row r="6902" spans="5:35">
      <c r="E6902" s="24"/>
      <c r="F6902" s="24"/>
      <c r="H6902" s="24"/>
      <c r="I6902" s="24"/>
      <c r="J6902" s="24"/>
      <c r="K6902" s="24"/>
      <c r="L6902" s="24"/>
      <c r="M6902" s="24"/>
      <c r="N6902" s="24"/>
      <c r="O6902" s="24"/>
      <c r="P6902" s="24"/>
      <c r="U6902" s="25"/>
      <c r="V6902" s="25"/>
      <c r="W6902" s="25"/>
      <c r="X6902" s="25"/>
      <c r="Y6902" s="25"/>
      <c r="AF6902" s="25"/>
      <c r="AG6902" s="26"/>
      <c r="AH6902" s="25"/>
      <c r="AI6902" s="25"/>
    </row>
    <row r="6903" spans="5:35">
      <c r="E6903" s="24"/>
      <c r="F6903" s="24"/>
      <c r="H6903" s="24"/>
      <c r="I6903" s="24"/>
      <c r="J6903" s="24"/>
      <c r="K6903" s="24"/>
      <c r="L6903" s="24"/>
      <c r="M6903" s="24"/>
      <c r="N6903" s="24"/>
      <c r="O6903" s="24"/>
      <c r="P6903" s="24"/>
      <c r="U6903" s="25"/>
      <c r="V6903" s="25"/>
      <c r="W6903" s="25"/>
      <c r="X6903" s="25"/>
      <c r="Y6903" s="25"/>
      <c r="AF6903" s="25"/>
      <c r="AG6903" s="26"/>
      <c r="AH6903" s="25"/>
      <c r="AI6903" s="25"/>
    </row>
    <row r="6904" spans="5:35">
      <c r="E6904" s="24"/>
      <c r="F6904" s="24"/>
      <c r="H6904" s="24"/>
      <c r="I6904" s="24"/>
      <c r="J6904" s="24"/>
      <c r="K6904" s="24"/>
      <c r="L6904" s="24"/>
      <c r="M6904" s="24"/>
      <c r="N6904" s="24"/>
      <c r="O6904" s="24"/>
      <c r="P6904" s="24"/>
      <c r="U6904" s="25"/>
      <c r="V6904" s="25"/>
      <c r="W6904" s="25"/>
      <c r="X6904" s="25"/>
      <c r="Y6904" s="25"/>
      <c r="AF6904" s="25"/>
      <c r="AG6904" s="26"/>
      <c r="AH6904" s="25"/>
      <c r="AI6904" s="25"/>
    </row>
    <row r="6905" spans="5:35">
      <c r="E6905" s="24"/>
      <c r="F6905" s="24"/>
      <c r="H6905" s="24"/>
      <c r="I6905" s="24"/>
      <c r="J6905" s="24"/>
      <c r="K6905" s="24"/>
      <c r="L6905" s="24"/>
      <c r="M6905" s="24"/>
      <c r="N6905" s="24"/>
      <c r="O6905" s="24"/>
      <c r="P6905" s="24"/>
      <c r="U6905" s="25"/>
      <c r="V6905" s="25"/>
      <c r="W6905" s="25"/>
      <c r="X6905" s="25"/>
      <c r="Y6905" s="25"/>
      <c r="AF6905" s="25"/>
      <c r="AG6905" s="26"/>
      <c r="AH6905" s="25"/>
      <c r="AI6905" s="25"/>
    </row>
    <row r="6906" spans="5:35">
      <c r="E6906" s="24"/>
      <c r="F6906" s="24"/>
      <c r="H6906" s="24"/>
      <c r="I6906" s="24"/>
      <c r="J6906" s="24"/>
      <c r="K6906" s="24"/>
      <c r="L6906" s="24"/>
      <c r="M6906" s="24"/>
      <c r="N6906" s="24"/>
      <c r="O6906" s="24"/>
      <c r="P6906" s="24"/>
      <c r="U6906" s="25"/>
      <c r="V6906" s="25"/>
      <c r="W6906" s="25"/>
      <c r="X6906" s="25"/>
      <c r="Y6906" s="25"/>
      <c r="AF6906" s="25"/>
      <c r="AG6906" s="26"/>
      <c r="AH6906" s="25"/>
      <c r="AI6906" s="25"/>
    </row>
    <row r="6907" spans="5:35">
      <c r="E6907" s="24"/>
      <c r="F6907" s="24"/>
      <c r="H6907" s="24"/>
      <c r="I6907" s="24"/>
      <c r="J6907" s="24"/>
      <c r="K6907" s="24"/>
      <c r="L6907" s="24"/>
      <c r="M6907" s="24"/>
      <c r="N6907" s="24"/>
      <c r="O6907" s="24"/>
      <c r="P6907" s="24"/>
      <c r="U6907" s="25"/>
      <c r="V6907" s="25"/>
      <c r="W6907" s="25"/>
      <c r="X6907" s="25"/>
      <c r="Y6907" s="25"/>
      <c r="AF6907" s="25"/>
      <c r="AG6907" s="26"/>
      <c r="AH6907" s="25"/>
      <c r="AI6907" s="25"/>
    </row>
    <row r="6908" spans="5:35">
      <c r="E6908" s="24"/>
      <c r="F6908" s="24"/>
      <c r="H6908" s="24"/>
      <c r="I6908" s="24"/>
      <c r="J6908" s="24"/>
      <c r="K6908" s="24"/>
      <c r="L6908" s="24"/>
      <c r="M6908" s="24"/>
      <c r="N6908" s="24"/>
      <c r="O6908" s="24"/>
      <c r="P6908" s="24"/>
      <c r="U6908" s="25"/>
      <c r="V6908" s="25"/>
      <c r="W6908" s="25"/>
      <c r="X6908" s="25"/>
      <c r="Y6908" s="25"/>
      <c r="AF6908" s="25"/>
      <c r="AG6908" s="26"/>
      <c r="AH6908" s="25"/>
      <c r="AI6908" s="25"/>
    </row>
    <row r="6909" spans="5:35">
      <c r="E6909" s="24"/>
      <c r="F6909" s="24"/>
      <c r="H6909" s="24"/>
      <c r="I6909" s="24"/>
      <c r="J6909" s="24"/>
      <c r="K6909" s="24"/>
      <c r="L6909" s="24"/>
      <c r="M6909" s="24"/>
      <c r="N6909" s="24"/>
      <c r="O6909" s="24"/>
      <c r="P6909" s="24"/>
      <c r="U6909" s="25"/>
      <c r="V6909" s="25"/>
      <c r="W6909" s="25"/>
      <c r="X6909" s="25"/>
      <c r="Y6909" s="25"/>
      <c r="AF6909" s="25"/>
      <c r="AG6909" s="26"/>
      <c r="AH6909" s="25"/>
      <c r="AI6909" s="25"/>
    </row>
    <row r="6910" spans="5:35">
      <c r="E6910" s="24"/>
      <c r="F6910" s="24"/>
      <c r="H6910" s="24"/>
      <c r="I6910" s="24"/>
      <c r="J6910" s="24"/>
      <c r="K6910" s="24"/>
      <c r="L6910" s="24"/>
      <c r="M6910" s="24"/>
      <c r="N6910" s="24"/>
      <c r="O6910" s="24"/>
      <c r="P6910" s="24"/>
      <c r="U6910" s="25"/>
      <c r="V6910" s="25"/>
      <c r="W6910" s="25"/>
      <c r="X6910" s="25"/>
      <c r="Y6910" s="25"/>
      <c r="AF6910" s="25"/>
      <c r="AG6910" s="26"/>
      <c r="AH6910" s="25"/>
      <c r="AI6910" s="25"/>
    </row>
    <row r="6911" spans="5:35">
      <c r="E6911" s="24"/>
      <c r="F6911" s="24"/>
      <c r="H6911" s="24"/>
      <c r="I6911" s="24"/>
      <c r="J6911" s="24"/>
      <c r="K6911" s="24"/>
      <c r="L6911" s="24"/>
      <c r="M6911" s="24"/>
      <c r="N6911" s="24"/>
      <c r="O6911" s="24"/>
      <c r="P6911" s="24"/>
      <c r="U6911" s="25"/>
      <c r="V6911" s="25"/>
      <c r="W6911" s="25"/>
      <c r="X6911" s="25"/>
      <c r="Y6911" s="25"/>
      <c r="AF6911" s="25"/>
      <c r="AG6911" s="26"/>
      <c r="AH6911" s="25"/>
      <c r="AI6911" s="25"/>
    </row>
    <row r="6912" spans="5:35">
      <c r="E6912" s="24"/>
      <c r="F6912" s="24"/>
      <c r="H6912" s="24"/>
      <c r="I6912" s="24"/>
      <c r="J6912" s="24"/>
      <c r="K6912" s="24"/>
      <c r="L6912" s="24"/>
      <c r="M6912" s="24"/>
      <c r="N6912" s="24"/>
      <c r="O6912" s="24"/>
      <c r="P6912" s="24"/>
      <c r="U6912" s="25"/>
      <c r="V6912" s="25"/>
      <c r="W6912" s="25"/>
      <c r="X6912" s="25"/>
      <c r="Y6912" s="25"/>
      <c r="AF6912" s="25"/>
      <c r="AG6912" s="26"/>
      <c r="AH6912" s="25"/>
      <c r="AI6912" s="25"/>
    </row>
    <row r="6913" spans="5:35">
      <c r="E6913" s="24"/>
      <c r="F6913" s="24"/>
      <c r="H6913" s="24"/>
      <c r="I6913" s="24"/>
      <c r="J6913" s="24"/>
      <c r="K6913" s="24"/>
      <c r="L6913" s="24"/>
      <c r="M6913" s="24"/>
      <c r="N6913" s="24"/>
      <c r="O6913" s="24"/>
      <c r="P6913" s="24"/>
      <c r="U6913" s="25"/>
      <c r="V6913" s="25"/>
      <c r="W6913" s="25"/>
      <c r="X6913" s="25"/>
      <c r="Y6913" s="25"/>
      <c r="AF6913" s="25"/>
      <c r="AG6913" s="26"/>
      <c r="AH6913" s="25"/>
      <c r="AI6913" s="25"/>
    </row>
    <row r="6914" spans="5:35">
      <c r="E6914" s="24"/>
      <c r="F6914" s="24"/>
      <c r="H6914" s="24"/>
      <c r="I6914" s="24"/>
      <c r="J6914" s="24"/>
      <c r="K6914" s="24"/>
      <c r="L6914" s="24"/>
      <c r="M6914" s="24"/>
      <c r="N6914" s="24"/>
      <c r="O6914" s="24"/>
      <c r="P6914" s="24"/>
      <c r="U6914" s="25"/>
      <c r="V6914" s="25"/>
      <c r="W6914" s="25"/>
      <c r="X6914" s="25"/>
      <c r="Y6914" s="25"/>
      <c r="AF6914" s="25"/>
      <c r="AG6914" s="26"/>
      <c r="AH6914" s="25"/>
      <c r="AI6914" s="25"/>
    </row>
    <row r="6915" spans="5:35">
      <c r="E6915" s="24"/>
      <c r="F6915" s="24"/>
      <c r="H6915" s="24"/>
      <c r="I6915" s="24"/>
      <c r="J6915" s="24"/>
      <c r="K6915" s="24"/>
      <c r="L6915" s="24"/>
      <c r="M6915" s="24"/>
      <c r="N6915" s="24"/>
      <c r="O6915" s="24"/>
      <c r="P6915" s="24"/>
      <c r="U6915" s="25"/>
      <c r="V6915" s="25"/>
      <c r="W6915" s="25"/>
      <c r="X6915" s="25"/>
      <c r="Y6915" s="25"/>
      <c r="AF6915" s="25"/>
      <c r="AG6915" s="26"/>
      <c r="AH6915" s="25"/>
      <c r="AI6915" s="25"/>
    </row>
    <row r="6916" spans="5:35">
      <c r="E6916" s="24"/>
      <c r="F6916" s="24"/>
      <c r="H6916" s="24"/>
      <c r="I6916" s="24"/>
      <c r="J6916" s="24"/>
      <c r="K6916" s="24"/>
      <c r="L6916" s="24"/>
      <c r="M6916" s="24"/>
      <c r="N6916" s="24"/>
      <c r="O6916" s="24"/>
      <c r="P6916" s="24"/>
      <c r="U6916" s="25"/>
      <c r="V6916" s="25"/>
      <c r="W6916" s="25"/>
      <c r="X6916" s="25"/>
      <c r="Y6916" s="25"/>
      <c r="AF6916" s="25"/>
      <c r="AG6916" s="26"/>
      <c r="AH6916" s="25"/>
      <c r="AI6916" s="25"/>
    </row>
    <row r="6917" spans="5:35">
      <c r="E6917" s="24"/>
      <c r="F6917" s="24"/>
      <c r="H6917" s="24"/>
      <c r="I6917" s="24"/>
      <c r="J6917" s="24"/>
      <c r="K6917" s="24"/>
      <c r="L6917" s="24"/>
      <c r="M6917" s="24"/>
      <c r="N6917" s="24"/>
      <c r="O6917" s="24"/>
      <c r="P6917" s="24"/>
      <c r="U6917" s="25"/>
      <c r="V6917" s="25"/>
      <c r="W6917" s="25"/>
      <c r="X6917" s="25"/>
      <c r="Y6917" s="25"/>
      <c r="AF6917" s="25"/>
      <c r="AG6917" s="26"/>
      <c r="AH6917" s="25"/>
      <c r="AI6917" s="25"/>
    </row>
    <row r="6918" spans="5:35">
      <c r="E6918" s="24"/>
      <c r="F6918" s="24"/>
      <c r="H6918" s="24"/>
      <c r="I6918" s="24"/>
      <c r="J6918" s="24"/>
      <c r="K6918" s="24"/>
      <c r="L6918" s="24"/>
      <c r="M6918" s="24"/>
      <c r="N6918" s="24"/>
      <c r="O6918" s="24"/>
      <c r="P6918" s="24"/>
      <c r="U6918" s="25"/>
      <c r="V6918" s="25"/>
      <c r="W6918" s="25"/>
      <c r="X6918" s="25"/>
      <c r="Y6918" s="25"/>
      <c r="AF6918" s="25"/>
      <c r="AG6918" s="26"/>
      <c r="AH6918" s="25"/>
      <c r="AI6918" s="25"/>
    </row>
    <row r="6919" spans="5:35">
      <c r="E6919" s="24"/>
      <c r="F6919" s="24"/>
      <c r="H6919" s="24"/>
      <c r="I6919" s="24"/>
      <c r="J6919" s="24"/>
      <c r="K6919" s="24"/>
      <c r="L6919" s="24"/>
      <c r="M6919" s="24"/>
      <c r="N6919" s="24"/>
      <c r="O6919" s="24"/>
      <c r="P6919" s="24"/>
      <c r="U6919" s="25"/>
      <c r="V6919" s="25"/>
      <c r="W6919" s="25"/>
      <c r="X6919" s="25"/>
      <c r="Y6919" s="25"/>
      <c r="AF6919" s="25"/>
      <c r="AG6919" s="26"/>
      <c r="AH6919" s="25"/>
      <c r="AI6919" s="25"/>
    </row>
    <row r="6920" spans="5:35">
      <c r="E6920" s="24"/>
      <c r="F6920" s="24"/>
      <c r="H6920" s="24"/>
      <c r="I6920" s="24"/>
      <c r="J6920" s="24"/>
      <c r="K6920" s="24"/>
      <c r="L6920" s="24"/>
      <c r="M6920" s="24"/>
      <c r="N6920" s="24"/>
      <c r="O6920" s="24"/>
      <c r="P6920" s="24"/>
      <c r="U6920" s="25"/>
      <c r="V6920" s="25"/>
      <c r="W6920" s="25"/>
      <c r="X6920" s="25"/>
      <c r="Y6920" s="25"/>
      <c r="AF6920" s="25"/>
      <c r="AG6920" s="26"/>
      <c r="AH6920" s="25"/>
      <c r="AI6920" s="25"/>
    </row>
    <row r="6921" spans="5:35">
      <c r="E6921" s="24"/>
      <c r="F6921" s="24"/>
      <c r="H6921" s="24"/>
      <c r="I6921" s="24"/>
      <c r="J6921" s="24"/>
      <c r="K6921" s="24"/>
      <c r="L6921" s="24"/>
      <c r="M6921" s="24"/>
      <c r="N6921" s="24"/>
      <c r="O6921" s="24"/>
      <c r="P6921" s="24"/>
      <c r="U6921" s="25"/>
      <c r="V6921" s="25"/>
      <c r="W6921" s="25"/>
      <c r="X6921" s="25"/>
      <c r="Y6921" s="25"/>
      <c r="AF6921" s="25"/>
      <c r="AG6921" s="26"/>
      <c r="AH6921" s="25"/>
      <c r="AI6921" s="25"/>
    </row>
    <row r="6922" spans="5:35">
      <c r="E6922" s="24"/>
      <c r="F6922" s="24"/>
      <c r="H6922" s="24"/>
      <c r="I6922" s="24"/>
      <c r="J6922" s="24"/>
      <c r="K6922" s="24"/>
      <c r="L6922" s="24"/>
      <c r="M6922" s="24"/>
      <c r="N6922" s="24"/>
      <c r="O6922" s="24"/>
      <c r="P6922" s="24"/>
      <c r="U6922" s="25"/>
      <c r="V6922" s="25"/>
      <c r="W6922" s="25"/>
      <c r="X6922" s="25"/>
      <c r="Y6922" s="25"/>
      <c r="AF6922" s="25"/>
      <c r="AG6922" s="26"/>
      <c r="AH6922" s="25"/>
      <c r="AI6922" s="25"/>
    </row>
    <row r="6923" spans="5:35">
      <c r="E6923" s="24"/>
      <c r="F6923" s="24"/>
      <c r="H6923" s="24"/>
      <c r="I6923" s="24"/>
      <c r="J6923" s="24"/>
      <c r="K6923" s="24"/>
      <c r="L6923" s="24"/>
      <c r="M6923" s="24"/>
      <c r="N6923" s="24"/>
      <c r="O6923" s="24"/>
      <c r="P6923" s="24"/>
      <c r="U6923" s="25"/>
      <c r="V6923" s="25"/>
      <c r="W6923" s="25"/>
      <c r="X6923" s="25"/>
      <c r="Y6923" s="25"/>
      <c r="AF6923" s="25"/>
      <c r="AG6923" s="26"/>
      <c r="AH6923" s="25"/>
      <c r="AI6923" s="25"/>
    </row>
    <row r="6924" spans="5:35">
      <c r="E6924" s="24"/>
      <c r="F6924" s="24"/>
      <c r="H6924" s="24"/>
      <c r="I6924" s="24"/>
      <c r="J6924" s="24"/>
      <c r="K6924" s="24"/>
      <c r="L6924" s="24"/>
      <c r="M6924" s="24"/>
      <c r="N6924" s="24"/>
      <c r="O6924" s="24"/>
      <c r="P6924" s="24"/>
      <c r="U6924" s="25"/>
      <c r="V6924" s="25"/>
      <c r="W6924" s="25"/>
      <c r="X6924" s="25"/>
      <c r="Y6924" s="25"/>
      <c r="AF6924" s="25"/>
      <c r="AG6924" s="26"/>
      <c r="AH6924" s="25"/>
      <c r="AI6924" s="25"/>
    </row>
    <row r="6925" spans="5:35">
      <c r="E6925" s="24"/>
      <c r="F6925" s="24"/>
      <c r="H6925" s="24"/>
      <c r="I6925" s="24"/>
      <c r="J6925" s="24"/>
      <c r="K6925" s="24"/>
      <c r="L6925" s="24"/>
      <c r="M6925" s="24"/>
      <c r="N6925" s="24"/>
      <c r="O6925" s="24"/>
      <c r="P6925" s="24"/>
      <c r="U6925" s="25"/>
      <c r="V6925" s="25"/>
      <c r="W6925" s="25"/>
      <c r="X6925" s="25"/>
      <c r="Y6925" s="25"/>
      <c r="AF6925" s="25"/>
      <c r="AG6925" s="26"/>
      <c r="AH6925" s="25"/>
      <c r="AI6925" s="25"/>
    </row>
    <row r="6926" spans="5:35">
      <c r="E6926" s="24"/>
      <c r="F6926" s="24"/>
      <c r="H6926" s="24"/>
      <c r="I6926" s="24"/>
      <c r="J6926" s="24"/>
      <c r="K6926" s="24"/>
      <c r="L6926" s="24"/>
      <c r="M6926" s="24"/>
      <c r="N6926" s="24"/>
      <c r="O6926" s="24"/>
      <c r="P6926" s="24"/>
      <c r="U6926" s="25"/>
      <c r="V6926" s="25"/>
      <c r="W6926" s="25"/>
      <c r="X6926" s="25"/>
      <c r="Y6926" s="25"/>
      <c r="AF6926" s="25"/>
      <c r="AG6926" s="26"/>
      <c r="AH6926" s="25"/>
      <c r="AI6926" s="25"/>
    </row>
    <row r="6927" spans="5:35">
      <c r="E6927" s="24"/>
      <c r="F6927" s="24"/>
      <c r="H6927" s="24"/>
      <c r="I6927" s="24"/>
      <c r="J6927" s="24"/>
      <c r="K6927" s="24"/>
      <c r="L6927" s="24"/>
      <c r="M6927" s="24"/>
      <c r="N6927" s="24"/>
      <c r="O6927" s="24"/>
      <c r="P6927" s="24"/>
      <c r="U6927" s="25"/>
      <c r="V6927" s="25"/>
      <c r="W6927" s="25"/>
      <c r="X6927" s="25"/>
      <c r="Y6927" s="25"/>
      <c r="AF6927" s="25"/>
      <c r="AG6927" s="26"/>
      <c r="AH6927" s="25"/>
      <c r="AI6927" s="25"/>
    </row>
    <row r="6928" spans="5:35">
      <c r="E6928" s="24"/>
      <c r="F6928" s="24"/>
      <c r="H6928" s="24"/>
      <c r="I6928" s="24"/>
      <c r="J6928" s="24"/>
      <c r="K6928" s="24"/>
      <c r="L6928" s="24"/>
      <c r="M6928" s="24"/>
      <c r="N6928" s="24"/>
      <c r="O6928" s="24"/>
      <c r="P6928" s="24"/>
      <c r="U6928" s="25"/>
      <c r="V6928" s="25"/>
      <c r="W6928" s="25"/>
      <c r="X6928" s="25"/>
      <c r="Y6928" s="25"/>
      <c r="AF6928" s="25"/>
      <c r="AG6928" s="26"/>
      <c r="AH6928" s="25"/>
      <c r="AI6928" s="25"/>
    </row>
    <row r="6929" spans="5:35">
      <c r="E6929" s="24"/>
      <c r="F6929" s="24"/>
      <c r="H6929" s="24"/>
      <c r="I6929" s="24"/>
      <c r="J6929" s="24"/>
      <c r="K6929" s="24"/>
      <c r="L6929" s="24"/>
      <c r="M6929" s="24"/>
      <c r="N6929" s="24"/>
      <c r="O6929" s="24"/>
      <c r="P6929" s="24"/>
      <c r="U6929" s="25"/>
      <c r="V6929" s="25"/>
      <c r="W6929" s="25"/>
      <c r="X6929" s="25"/>
      <c r="Y6929" s="25"/>
      <c r="AF6929" s="25"/>
      <c r="AG6929" s="26"/>
      <c r="AH6929" s="25"/>
      <c r="AI6929" s="25"/>
    </row>
    <row r="6930" spans="5:35">
      <c r="E6930" s="24"/>
      <c r="F6930" s="24"/>
      <c r="H6930" s="24"/>
      <c r="I6930" s="24"/>
      <c r="J6930" s="24"/>
      <c r="K6930" s="24"/>
      <c r="L6930" s="24"/>
      <c r="M6930" s="24"/>
      <c r="N6930" s="24"/>
      <c r="O6930" s="24"/>
      <c r="P6930" s="24"/>
      <c r="U6930" s="25"/>
      <c r="V6930" s="25"/>
      <c r="W6930" s="25"/>
      <c r="X6930" s="25"/>
      <c r="Y6930" s="25"/>
      <c r="AF6930" s="25"/>
      <c r="AG6930" s="26"/>
      <c r="AH6930" s="25"/>
      <c r="AI6930" s="25"/>
    </row>
    <row r="6931" spans="5:35">
      <c r="E6931" s="24"/>
      <c r="F6931" s="24"/>
      <c r="H6931" s="24"/>
      <c r="I6931" s="24"/>
      <c r="J6931" s="24"/>
      <c r="K6931" s="24"/>
      <c r="L6931" s="24"/>
      <c r="M6931" s="24"/>
      <c r="N6931" s="24"/>
      <c r="O6931" s="24"/>
      <c r="P6931" s="24"/>
      <c r="U6931" s="25"/>
      <c r="V6931" s="25"/>
      <c r="W6931" s="25"/>
      <c r="X6931" s="25"/>
      <c r="Y6931" s="25"/>
      <c r="AF6931" s="25"/>
      <c r="AG6931" s="26"/>
      <c r="AH6931" s="25"/>
      <c r="AI6931" s="25"/>
    </row>
    <row r="6932" spans="5:35">
      <c r="E6932" s="24"/>
      <c r="F6932" s="24"/>
      <c r="H6932" s="24"/>
      <c r="I6932" s="24"/>
      <c r="J6932" s="24"/>
      <c r="K6932" s="24"/>
      <c r="L6932" s="24"/>
      <c r="M6932" s="24"/>
      <c r="N6932" s="24"/>
      <c r="O6932" s="24"/>
      <c r="P6932" s="24"/>
      <c r="U6932" s="25"/>
      <c r="V6932" s="25"/>
      <c r="W6932" s="25"/>
      <c r="X6932" s="25"/>
      <c r="Y6932" s="25"/>
      <c r="AF6932" s="25"/>
      <c r="AG6932" s="26"/>
      <c r="AH6932" s="25"/>
      <c r="AI6932" s="25"/>
    </row>
    <row r="6933" spans="5:35">
      <c r="E6933" s="24"/>
      <c r="F6933" s="24"/>
      <c r="H6933" s="24"/>
      <c r="I6933" s="24"/>
      <c r="J6933" s="24"/>
      <c r="K6933" s="24"/>
      <c r="L6933" s="24"/>
      <c r="M6933" s="24"/>
      <c r="N6933" s="24"/>
      <c r="O6933" s="24"/>
      <c r="P6933" s="24"/>
      <c r="U6933" s="25"/>
      <c r="V6933" s="25"/>
      <c r="W6933" s="25"/>
      <c r="X6933" s="25"/>
      <c r="Y6933" s="25"/>
      <c r="AF6933" s="25"/>
      <c r="AG6933" s="26"/>
      <c r="AH6933" s="25"/>
      <c r="AI6933" s="25"/>
    </row>
    <row r="6934" spans="5:35">
      <c r="E6934" s="24"/>
      <c r="F6934" s="24"/>
      <c r="H6934" s="24"/>
      <c r="I6934" s="24"/>
      <c r="J6934" s="24"/>
      <c r="K6934" s="24"/>
      <c r="L6934" s="24"/>
      <c r="M6934" s="24"/>
      <c r="N6934" s="24"/>
      <c r="O6934" s="24"/>
      <c r="P6934" s="24"/>
      <c r="U6934" s="25"/>
      <c r="V6934" s="25"/>
      <c r="W6934" s="25"/>
      <c r="X6934" s="25"/>
      <c r="Y6934" s="25"/>
      <c r="AF6934" s="25"/>
      <c r="AG6934" s="26"/>
      <c r="AH6934" s="25"/>
      <c r="AI6934" s="25"/>
    </row>
    <row r="6935" spans="5:35">
      <c r="E6935" s="24"/>
      <c r="F6935" s="24"/>
      <c r="H6935" s="24"/>
      <c r="I6935" s="24"/>
      <c r="J6935" s="24"/>
      <c r="K6935" s="24"/>
      <c r="L6935" s="24"/>
      <c r="M6935" s="24"/>
      <c r="N6935" s="24"/>
      <c r="O6935" s="24"/>
      <c r="P6935" s="24"/>
      <c r="U6935" s="25"/>
      <c r="V6935" s="25"/>
      <c r="W6935" s="25"/>
      <c r="X6935" s="25"/>
      <c r="Y6935" s="25"/>
      <c r="AF6935" s="25"/>
      <c r="AG6935" s="26"/>
      <c r="AH6935" s="25"/>
      <c r="AI6935" s="25"/>
    </row>
    <row r="6936" spans="5:35">
      <c r="E6936" s="24"/>
      <c r="F6936" s="24"/>
      <c r="H6936" s="24"/>
      <c r="I6936" s="24"/>
      <c r="J6936" s="24"/>
      <c r="K6936" s="24"/>
      <c r="L6936" s="24"/>
      <c r="M6936" s="24"/>
      <c r="N6936" s="24"/>
      <c r="O6936" s="24"/>
      <c r="P6936" s="24"/>
      <c r="U6936" s="25"/>
      <c r="V6936" s="25"/>
      <c r="W6936" s="25"/>
      <c r="X6936" s="25"/>
      <c r="Y6936" s="25"/>
      <c r="AF6936" s="25"/>
      <c r="AG6936" s="26"/>
      <c r="AH6936" s="25"/>
      <c r="AI6936" s="25"/>
    </row>
    <row r="6937" spans="5:35">
      <c r="E6937" s="24"/>
      <c r="F6937" s="24"/>
      <c r="H6937" s="24"/>
      <c r="I6937" s="24"/>
      <c r="J6937" s="24"/>
      <c r="K6937" s="24"/>
      <c r="L6937" s="24"/>
      <c r="M6937" s="24"/>
      <c r="N6937" s="24"/>
      <c r="O6937" s="24"/>
      <c r="P6937" s="24"/>
      <c r="U6937" s="25"/>
      <c r="V6937" s="25"/>
      <c r="W6937" s="25"/>
      <c r="X6937" s="25"/>
      <c r="Y6937" s="25"/>
      <c r="AF6937" s="25"/>
      <c r="AG6937" s="26"/>
      <c r="AH6937" s="25"/>
      <c r="AI6937" s="25"/>
    </row>
    <row r="6938" spans="5:35">
      <c r="E6938" s="24"/>
      <c r="F6938" s="24"/>
      <c r="H6938" s="24"/>
      <c r="I6938" s="24"/>
      <c r="J6938" s="24"/>
      <c r="K6938" s="24"/>
      <c r="L6938" s="24"/>
      <c r="M6938" s="24"/>
      <c r="N6938" s="24"/>
      <c r="O6938" s="24"/>
      <c r="P6938" s="24"/>
      <c r="U6938" s="25"/>
      <c r="V6938" s="25"/>
      <c r="W6938" s="25"/>
      <c r="X6938" s="25"/>
      <c r="Y6938" s="25"/>
      <c r="AF6938" s="25"/>
      <c r="AG6938" s="26"/>
      <c r="AH6938" s="25"/>
      <c r="AI6938" s="25"/>
    </row>
    <row r="6939" spans="5:35">
      <c r="E6939" s="24"/>
      <c r="F6939" s="24"/>
      <c r="H6939" s="24"/>
      <c r="I6939" s="24"/>
      <c r="J6939" s="24"/>
      <c r="K6939" s="24"/>
      <c r="L6939" s="24"/>
      <c r="M6939" s="24"/>
      <c r="N6939" s="24"/>
      <c r="O6939" s="24"/>
      <c r="P6939" s="24"/>
      <c r="U6939" s="25"/>
      <c r="V6939" s="25"/>
      <c r="W6939" s="25"/>
      <c r="X6939" s="25"/>
      <c r="Y6939" s="25"/>
      <c r="AF6939" s="25"/>
      <c r="AG6939" s="26"/>
      <c r="AH6939" s="25"/>
      <c r="AI6939" s="25"/>
    </row>
    <row r="6940" spans="5:35">
      <c r="E6940" s="24"/>
      <c r="F6940" s="24"/>
      <c r="H6940" s="24"/>
      <c r="I6940" s="24"/>
      <c r="J6940" s="24"/>
      <c r="K6940" s="24"/>
      <c r="L6940" s="24"/>
      <c r="M6940" s="24"/>
      <c r="N6940" s="24"/>
      <c r="O6940" s="24"/>
      <c r="P6940" s="24"/>
      <c r="U6940" s="25"/>
      <c r="V6940" s="25"/>
      <c r="W6940" s="25"/>
      <c r="X6940" s="25"/>
      <c r="Y6940" s="25"/>
      <c r="AF6940" s="25"/>
      <c r="AG6940" s="26"/>
      <c r="AH6940" s="25"/>
      <c r="AI6940" s="25"/>
    </row>
    <row r="6941" spans="5:35">
      <c r="E6941" s="24"/>
      <c r="F6941" s="24"/>
      <c r="H6941" s="24"/>
      <c r="I6941" s="24"/>
      <c r="J6941" s="24"/>
      <c r="K6941" s="24"/>
      <c r="L6941" s="24"/>
      <c r="M6941" s="24"/>
      <c r="N6941" s="24"/>
      <c r="O6941" s="24"/>
      <c r="P6941" s="24"/>
      <c r="U6941" s="25"/>
      <c r="V6941" s="25"/>
      <c r="W6941" s="25"/>
      <c r="X6941" s="25"/>
      <c r="Y6941" s="25"/>
      <c r="AF6941" s="25"/>
      <c r="AG6941" s="26"/>
      <c r="AH6941" s="25"/>
      <c r="AI6941" s="25"/>
    </row>
    <row r="6942" spans="5:35">
      <c r="E6942" s="24"/>
      <c r="F6942" s="24"/>
      <c r="H6942" s="24"/>
      <c r="I6942" s="24"/>
      <c r="J6942" s="24"/>
      <c r="K6942" s="24"/>
      <c r="L6942" s="24"/>
      <c r="M6942" s="24"/>
      <c r="N6942" s="24"/>
      <c r="O6942" s="24"/>
      <c r="P6942" s="24"/>
      <c r="U6942" s="25"/>
      <c r="V6942" s="25"/>
      <c r="W6942" s="25"/>
      <c r="X6942" s="25"/>
      <c r="Y6942" s="25"/>
      <c r="AF6942" s="25"/>
      <c r="AG6942" s="26"/>
      <c r="AH6942" s="25"/>
      <c r="AI6942" s="25"/>
    </row>
    <row r="6943" spans="5:35">
      <c r="E6943" s="24"/>
      <c r="F6943" s="24"/>
      <c r="H6943" s="24"/>
      <c r="I6943" s="24"/>
      <c r="J6943" s="24"/>
      <c r="K6943" s="24"/>
      <c r="L6943" s="24"/>
      <c r="M6943" s="24"/>
      <c r="N6943" s="24"/>
      <c r="O6943" s="24"/>
      <c r="P6943" s="24"/>
      <c r="U6943" s="25"/>
      <c r="V6943" s="25"/>
      <c r="W6943" s="25"/>
      <c r="X6943" s="25"/>
      <c r="Y6943" s="25"/>
      <c r="AF6943" s="25"/>
      <c r="AG6943" s="26"/>
      <c r="AH6943" s="25"/>
      <c r="AI6943" s="25"/>
    </row>
    <row r="6944" spans="5:35">
      <c r="E6944" s="24"/>
      <c r="F6944" s="24"/>
      <c r="H6944" s="24"/>
      <c r="I6944" s="24"/>
      <c r="J6944" s="24"/>
      <c r="K6944" s="24"/>
      <c r="L6944" s="24"/>
      <c r="M6944" s="24"/>
      <c r="N6944" s="24"/>
      <c r="O6944" s="24"/>
      <c r="P6944" s="24"/>
      <c r="U6944" s="25"/>
      <c r="V6944" s="25"/>
      <c r="W6944" s="25"/>
      <c r="X6944" s="25"/>
      <c r="Y6944" s="25"/>
      <c r="AF6944" s="25"/>
      <c r="AG6944" s="26"/>
      <c r="AH6944" s="25"/>
      <c r="AI6944" s="25"/>
    </row>
    <row r="6945" spans="5:35">
      <c r="E6945" s="24"/>
      <c r="F6945" s="24"/>
      <c r="H6945" s="24"/>
      <c r="I6945" s="24"/>
      <c r="J6945" s="24"/>
      <c r="K6945" s="24"/>
      <c r="L6945" s="24"/>
      <c r="M6945" s="24"/>
      <c r="N6945" s="24"/>
      <c r="O6945" s="24"/>
      <c r="P6945" s="24"/>
      <c r="U6945" s="25"/>
      <c r="V6945" s="25"/>
      <c r="W6945" s="25"/>
      <c r="X6945" s="25"/>
      <c r="Y6945" s="25"/>
      <c r="AF6945" s="25"/>
      <c r="AG6945" s="26"/>
      <c r="AH6945" s="25"/>
      <c r="AI6945" s="25"/>
    </row>
    <row r="6946" spans="5:35">
      <c r="E6946" s="24"/>
      <c r="F6946" s="24"/>
      <c r="H6946" s="24"/>
      <c r="I6946" s="24"/>
      <c r="J6946" s="24"/>
      <c r="K6946" s="24"/>
      <c r="L6946" s="24"/>
      <c r="M6946" s="24"/>
      <c r="N6946" s="24"/>
      <c r="O6946" s="24"/>
      <c r="P6946" s="24"/>
      <c r="U6946" s="25"/>
      <c r="V6946" s="25"/>
      <c r="W6946" s="25"/>
      <c r="X6946" s="25"/>
      <c r="Y6946" s="25"/>
      <c r="AF6946" s="25"/>
      <c r="AG6946" s="26"/>
      <c r="AH6946" s="25"/>
      <c r="AI6946" s="25"/>
    </row>
    <row r="6947" spans="5:35">
      <c r="E6947" s="24"/>
      <c r="F6947" s="24"/>
      <c r="H6947" s="24"/>
      <c r="I6947" s="24"/>
      <c r="J6947" s="24"/>
      <c r="K6947" s="24"/>
      <c r="L6947" s="24"/>
      <c r="M6947" s="24"/>
      <c r="N6947" s="24"/>
      <c r="O6947" s="24"/>
      <c r="P6947" s="24"/>
      <c r="U6947" s="25"/>
      <c r="V6947" s="25"/>
      <c r="W6947" s="25"/>
      <c r="X6947" s="25"/>
      <c r="Y6947" s="25"/>
      <c r="AF6947" s="25"/>
      <c r="AG6947" s="26"/>
      <c r="AH6947" s="25"/>
      <c r="AI6947" s="25"/>
    </row>
    <row r="6948" spans="5:35">
      <c r="E6948" s="24"/>
      <c r="F6948" s="24"/>
      <c r="H6948" s="24"/>
      <c r="I6948" s="24"/>
      <c r="J6948" s="24"/>
      <c r="K6948" s="24"/>
      <c r="L6948" s="24"/>
      <c r="M6948" s="24"/>
      <c r="N6948" s="24"/>
      <c r="O6948" s="24"/>
      <c r="P6948" s="24"/>
      <c r="U6948" s="25"/>
      <c r="V6948" s="25"/>
      <c r="W6948" s="25"/>
      <c r="X6948" s="25"/>
      <c r="Y6948" s="25"/>
      <c r="AF6948" s="25"/>
      <c r="AG6948" s="26"/>
      <c r="AH6948" s="25"/>
      <c r="AI6948" s="25"/>
    </row>
    <row r="6949" spans="5:35">
      <c r="E6949" s="24"/>
      <c r="F6949" s="24"/>
      <c r="H6949" s="24"/>
      <c r="I6949" s="24"/>
      <c r="J6949" s="24"/>
      <c r="K6949" s="24"/>
      <c r="L6949" s="24"/>
      <c r="M6949" s="24"/>
      <c r="N6949" s="24"/>
      <c r="O6949" s="24"/>
      <c r="P6949" s="24"/>
      <c r="U6949" s="25"/>
      <c r="V6949" s="25"/>
      <c r="W6949" s="25"/>
      <c r="X6949" s="25"/>
      <c r="Y6949" s="25"/>
      <c r="AF6949" s="25"/>
      <c r="AG6949" s="26"/>
      <c r="AH6949" s="25"/>
      <c r="AI6949" s="25"/>
    </row>
    <row r="6950" spans="5:35">
      <c r="E6950" s="24"/>
      <c r="F6950" s="24"/>
      <c r="H6950" s="24"/>
      <c r="I6950" s="24"/>
      <c r="J6950" s="24"/>
      <c r="K6950" s="24"/>
      <c r="L6950" s="24"/>
      <c r="M6950" s="24"/>
      <c r="N6950" s="24"/>
      <c r="O6950" s="24"/>
      <c r="P6950" s="24"/>
      <c r="U6950" s="25"/>
      <c r="V6950" s="25"/>
      <c r="W6950" s="25"/>
      <c r="X6950" s="25"/>
      <c r="Y6950" s="25"/>
      <c r="AF6950" s="25"/>
      <c r="AG6950" s="26"/>
      <c r="AH6950" s="25"/>
      <c r="AI6950" s="25"/>
    </row>
    <row r="6951" spans="5:35">
      <c r="E6951" s="24"/>
      <c r="F6951" s="24"/>
      <c r="H6951" s="24"/>
      <c r="I6951" s="24"/>
      <c r="J6951" s="24"/>
      <c r="K6951" s="24"/>
      <c r="L6951" s="24"/>
      <c r="M6951" s="24"/>
      <c r="N6951" s="24"/>
      <c r="O6951" s="24"/>
      <c r="P6951" s="24"/>
      <c r="U6951" s="25"/>
      <c r="V6951" s="25"/>
      <c r="W6951" s="25"/>
      <c r="X6951" s="25"/>
      <c r="Y6951" s="25"/>
      <c r="AF6951" s="25"/>
      <c r="AG6951" s="26"/>
      <c r="AH6951" s="25"/>
      <c r="AI6951" s="25"/>
    </row>
    <row r="6952" spans="5:35">
      <c r="E6952" s="24"/>
      <c r="F6952" s="24"/>
      <c r="H6952" s="24"/>
      <c r="I6952" s="24"/>
      <c r="J6952" s="24"/>
      <c r="K6952" s="24"/>
      <c r="L6952" s="24"/>
      <c r="M6952" s="24"/>
      <c r="N6952" s="24"/>
      <c r="O6952" s="24"/>
      <c r="P6952" s="24"/>
      <c r="U6952" s="25"/>
      <c r="V6952" s="25"/>
      <c r="W6952" s="25"/>
      <c r="X6952" s="25"/>
      <c r="Y6952" s="25"/>
      <c r="AF6952" s="25"/>
      <c r="AG6952" s="26"/>
      <c r="AH6952" s="25"/>
      <c r="AI6952" s="25"/>
    </row>
    <row r="6953" spans="5:35">
      <c r="E6953" s="24"/>
      <c r="F6953" s="24"/>
      <c r="H6953" s="24"/>
      <c r="I6953" s="24"/>
      <c r="J6953" s="24"/>
      <c r="K6953" s="24"/>
      <c r="L6953" s="24"/>
      <c r="M6953" s="24"/>
      <c r="N6953" s="24"/>
      <c r="O6953" s="24"/>
      <c r="P6953" s="24"/>
      <c r="U6953" s="25"/>
      <c r="V6953" s="25"/>
      <c r="W6953" s="25"/>
      <c r="X6953" s="25"/>
      <c r="Y6953" s="25"/>
      <c r="AF6953" s="25"/>
      <c r="AG6953" s="26"/>
      <c r="AH6953" s="25"/>
      <c r="AI6953" s="25"/>
    </row>
    <row r="6954" spans="5:35">
      <c r="E6954" s="24"/>
      <c r="F6954" s="24"/>
      <c r="H6954" s="24"/>
      <c r="I6954" s="24"/>
      <c r="J6954" s="24"/>
      <c r="K6954" s="24"/>
      <c r="L6954" s="24"/>
      <c r="M6954" s="24"/>
      <c r="N6954" s="24"/>
      <c r="O6954" s="24"/>
      <c r="P6954" s="24"/>
      <c r="U6954" s="25"/>
      <c r="V6954" s="25"/>
      <c r="W6954" s="25"/>
      <c r="X6954" s="25"/>
      <c r="Y6954" s="25"/>
      <c r="AF6954" s="25"/>
      <c r="AG6954" s="26"/>
      <c r="AH6954" s="25"/>
      <c r="AI6954" s="25"/>
    </row>
    <row r="6955" spans="5:35">
      <c r="E6955" s="24"/>
      <c r="F6955" s="24"/>
      <c r="H6955" s="24"/>
      <c r="I6955" s="24"/>
      <c r="J6955" s="24"/>
      <c r="K6955" s="24"/>
      <c r="L6955" s="24"/>
      <c r="M6955" s="24"/>
      <c r="N6955" s="24"/>
      <c r="O6955" s="24"/>
      <c r="P6955" s="24"/>
      <c r="U6955" s="25"/>
      <c r="V6955" s="25"/>
      <c r="W6955" s="25"/>
      <c r="X6955" s="25"/>
      <c r="Y6955" s="25"/>
      <c r="AF6955" s="25"/>
      <c r="AG6955" s="26"/>
      <c r="AH6955" s="25"/>
      <c r="AI6955" s="25"/>
    </row>
    <row r="6956" spans="5:35">
      <c r="E6956" s="24"/>
      <c r="F6956" s="24"/>
      <c r="H6956" s="24"/>
      <c r="I6956" s="24"/>
      <c r="J6956" s="24"/>
      <c r="K6956" s="24"/>
      <c r="L6956" s="24"/>
      <c r="M6956" s="24"/>
      <c r="N6956" s="24"/>
      <c r="O6956" s="24"/>
      <c r="P6956" s="24"/>
      <c r="U6956" s="25"/>
      <c r="V6956" s="25"/>
      <c r="W6956" s="25"/>
      <c r="X6956" s="25"/>
      <c r="Y6956" s="25"/>
      <c r="AF6956" s="25"/>
      <c r="AG6956" s="26"/>
      <c r="AH6956" s="25"/>
      <c r="AI6956" s="25"/>
    </row>
    <row r="6957" spans="5:35">
      <c r="E6957" s="24"/>
      <c r="F6957" s="24"/>
      <c r="H6957" s="24"/>
      <c r="I6957" s="24"/>
      <c r="J6957" s="24"/>
      <c r="K6957" s="24"/>
      <c r="L6957" s="24"/>
      <c r="M6957" s="24"/>
      <c r="N6957" s="24"/>
      <c r="O6957" s="24"/>
      <c r="P6957" s="24"/>
      <c r="U6957" s="25"/>
      <c r="V6957" s="25"/>
      <c r="W6957" s="25"/>
      <c r="X6957" s="25"/>
      <c r="Y6957" s="25"/>
      <c r="AF6957" s="25"/>
      <c r="AG6957" s="26"/>
      <c r="AH6957" s="25"/>
      <c r="AI6957" s="25"/>
    </row>
    <row r="6958" spans="5:35">
      <c r="E6958" s="24"/>
      <c r="F6958" s="24"/>
      <c r="H6958" s="24"/>
      <c r="I6958" s="24"/>
      <c r="J6958" s="24"/>
      <c r="K6958" s="24"/>
      <c r="L6958" s="24"/>
      <c r="M6958" s="24"/>
      <c r="N6958" s="24"/>
      <c r="O6958" s="24"/>
      <c r="P6958" s="24"/>
      <c r="U6958" s="25"/>
      <c r="V6958" s="25"/>
      <c r="W6958" s="25"/>
      <c r="X6958" s="25"/>
      <c r="Y6958" s="25"/>
      <c r="AF6958" s="25"/>
      <c r="AG6958" s="26"/>
      <c r="AH6958" s="25"/>
      <c r="AI6958" s="25"/>
    </row>
    <row r="6959" spans="5:35">
      <c r="E6959" s="24"/>
      <c r="F6959" s="24"/>
      <c r="H6959" s="24"/>
      <c r="I6959" s="24"/>
      <c r="J6959" s="24"/>
      <c r="K6959" s="24"/>
      <c r="L6959" s="24"/>
      <c r="M6959" s="24"/>
      <c r="N6959" s="24"/>
      <c r="O6959" s="24"/>
      <c r="P6959" s="24"/>
      <c r="U6959" s="25"/>
      <c r="V6959" s="25"/>
      <c r="W6959" s="25"/>
      <c r="X6959" s="25"/>
      <c r="Y6959" s="25"/>
      <c r="AF6959" s="25"/>
      <c r="AG6959" s="26"/>
      <c r="AH6959" s="25"/>
      <c r="AI6959" s="25"/>
    </row>
    <row r="6960" spans="5:35">
      <c r="E6960" s="24"/>
      <c r="F6960" s="24"/>
      <c r="H6960" s="24"/>
      <c r="I6960" s="24"/>
      <c r="J6960" s="24"/>
      <c r="K6960" s="24"/>
      <c r="L6960" s="24"/>
      <c r="M6960" s="24"/>
      <c r="N6960" s="24"/>
      <c r="O6960" s="24"/>
      <c r="P6960" s="24"/>
      <c r="U6960" s="25"/>
      <c r="V6960" s="25"/>
      <c r="W6960" s="25"/>
      <c r="X6960" s="25"/>
      <c r="Y6960" s="25"/>
      <c r="AF6960" s="25"/>
      <c r="AG6960" s="26"/>
      <c r="AH6960" s="25"/>
      <c r="AI6960" s="25"/>
    </row>
    <row r="6961" spans="5:35">
      <c r="E6961" s="24"/>
      <c r="F6961" s="24"/>
      <c r="H6961" s="24"/>
      <c r="I6961" s="24"/>
      <c r="J6961" s="24"/>
      <c r="K6961" s="24"/>
      <c r="L6961" s="24"/>
      <c r="M6961" s="24"/>
      <c r="N6961" s="24"/>
      <c r="O6961" s="24"/>
      <c r="P6961" s="24"/>
      <c r="U6961" s="25"/>
      <c r="V6961" s="25"/>
      <c r="W6961" s="25"/>
      <c r="X6961" s="25"/>
      <c r="Y6961" s="25"/>
      <c r="AF6961" s="25"/>
      <c r="AG6961" s="26"/>
      <c r="AH6961" s="25"/>
      <c r="AI6961" s="25"/>
    </row>
    <row r="6962" spans="5:35">
      <c r="E6962" s="24"/>
      <c r="F6962" s="24"/>
      <c r="H6962" s="24"/>
      <c r="I6962" s="24"/>
      <c r="J6962" s="24"/>
      <c r="K6962" s="24"/>
      <c r="L6962" s="24"/>
      <c r="M6962" s="24"/>
      <c r="N6962" s="24"/>
      <c r="O6962" s="24"/>
      <c r="P6962" s="24"/>
      <c r="U6962" s="25"/>
      <c r="V6962" s="25"/>
      <c r="W6962" s="25"/>
      <c r="X6962" s="25"/>
      <c r="Y6962" s="25"/>
      <c r="AF6962" s="25"/>
      <c r="AG6962" s="26"/>
      <c r="AH6962" s="25"/>
      <c r="AI6962" s="25"/>
    </row>
    <row r="6963" spans="5:35">
      <c r="E6963" s="24"/>
      <c r="F6963" s="24"/>
      <c r="H6963" s="24"/>
      <c r="I6963" s="24"/>
      <c r="J6963" s="24"/>
      <c r="K6963" s="24"/>
      <c r="L6963" s="24"/>
      <c r="M6963" s="24"/>
      <c r="N6963" s="24"/>
      <c r="O6963" s="24"/>
      <c r="P6963" s="24"/>
      <c r="U6963" s="25"/>
      <c r="V6963" s="25"/>
      <c r="W6963" s="25"/>
      <c r="X6963" s="25"/>
      <c r="Y6963" s="25"/>
      <c r="AF6963" s="25"/>
      <c r="AG6963" s="26"/>
      <c r="AH6963" s="25"/>
      <c r="AI6963" s="25"/>
    </row>
    <row r="6964" spans="5:35">
      <c r="E6964" s="24"/>
      <c r="F6964" s="24"/>
      <c r="H6964" s="24"/>
      <c r="I6964" s="24"/>
      <c r="J6964" s="24"/>
      <c r="K6964" s="24"/>
      <c r="L6964" s="24"/>
      <c r="M6964" s="24"/>
      <c r="N6964" s="24"/>
      <c r="O6964" s="24"/>
      <c r="P6964" s="24"/>
      <c r="U6964" s="25"/>
      <c r="V6964" s="25"/>
      <c r="W6964" s="25"/>
      <c r="X6964" s="25"/>
      <c r="Y6964" s="25"/>
      <c r="AF6964" s="25"/>
      <c r="AG6964" s="26"/>
      <c r="AH6964" s="25"/>
      <c r="AI6964" s="25"/>
    </row>
    <row r="6965" spans="5:35">
      <c r="E6965" s="24"/>
      <c r="F6965" s="24"/>
      <c r="H6965" s="24"/>
      <c r="I6965" s="24"/>
      <c r="J6965" s="24"/>
      <c r="K6965" s="24"/>
      <c r="L6965" s="24"/>
      <c r="M6965" s="24"/>
      <c r="N6965" s="24"/>
      <c r="O6965" s="24"/>
      <c r="P6965" s="24"/>
      <c r="U6965" s="25"/>
      <c r="V6965" s="25"/>
      <c r="W6965" s="25"/>
      <c r="X6965" s="25"/>
      <c r="Y6965" s="25"/>
      <c r="AF6965" s="25"/>
      <c r="AG6965" s="26"/>
      <c r="AH6965" s="25"/>
      <c r="AI6965" s="25"/>
    </row>
    <row r="6966" spans="5:35">
      <c r="E6966" s="24"/>
      <c r="F6966" s="24"/>
      <c r="H6966" s="24"/>
      <c r="I6966" s="24"/>
      <c r="J6966" s="24"/>
      <c r="K6966" s="24"/>
      <c r="L6966" s="24"/>
      <c r="M6966" s="24"/>
      <c r="N6966" s="24"/>
      <c r="O6966" s="24"/>
      <c r="P6966" s="24"/>
      <c r="U6966" s="25"/>
      <c r="V6966" s="25"/>
      <c r="W6966" s="25"/>
      <c r="X6966" s="25"/>
      <c r="Y6966" s="25"/>
      <c r="AF6966" s="25"/>
      <c r="AG6966" s="26"/>
      <c r="AH6966" s="25"/>
      <c r="AI6966" s="25"/>
    </row>
    <row r="6967" spans="5:35">
      <c r="E6967" s="24"/>
      <c r="F6967" s="24"/>
      <c r="H6967" s="24"/>
      <c r="I6967" s="24"/>
      <c r="J6967" s="24"/>
      <c r="K6967" s="24"/>
      <c r="L6967" s="24"/>
      <c r="M6967" s="24"/>
      <c r="N6967" s="24"/>
      <c r="O6967" s="24"/>
      <c r="P6967" s="24"/>
      <c r="U6967" s="25"/>
      <c r="V6967" s="25"/>
      <c r="W6967" s="25"/>
      <c r="X6967" s="25"/>
      <c r="Y6967" s="25"/>
      <c r="AF6967" s="25"/>
      <c r="AG6967" s="26"/>
      <c r="AH6967" s="25"/>
      <c r="AI6967" s="25"/>
    </row>
    <row r="6968" spans="5:35">
      <c r="E6968" s="24"/>
      <c r="F6968" s="24"/>
      <c r="H6968" s="24"/>
      <c r="I6968" s="24"/>
      <c r="J6968" s="24"/>
      <c r="K6968" s="24"/>
      <c r="L6968" s="24"/>
      <c r="M6968" s="24"/>
      <c r="N6968" s="24"/>
      <c r="O6968" s="24"/>
      <c r="P6968" s="24"/>
      <c r="U6968" s="25"/>
      <c r="V6968" s="25"/>
      <c r="W6968" s="25"/>
      <c r="X6968" s="25"/>
      <c r="Y6968" s="25"/>
      <c r="AF6968" s="25"/>
      <c r="AG6968" s="26"/>
      <c r="AH6968" s="25"/>
      <c r="AI6968" s="25"/>
    </row>
    <row r="6969" spans="5:35">
      <c r="E6969" s="24"/>
      <c r="F6969" s="24"/>
      <c r="H6969" s="24"/>
      <c r="I6969" s="24"/>
      <c r="J6969" s="24"/>
      <c r="K6969" s="24"/>
      <c r="L6969" s="24"/>
      <c r="M6969" s="24"/>
      <c r="N6969" s="24"/>
      <c r="O6969" s="24"/>
      <c r="P6969" s="24"/>
      <c r="U6969" s="25"/>
      <c r="V6969" s="25"/>
      <c r="W6969" s="25"/>
      <c r="X6969" s="25"/>
      <c r="Y6969" s="25"/>
      <c r="AF6969" s="25"/>
      <c r="AG6969" s="26"/>
      <c r="AH6969" s="25"/>
      <c r="AI6969" s="25"/>
    </row>
    <row r="6970" spans="5:35">
      <c r="E6970" s="24"/>
      <c r="F6970" s="24"/>
      <c r="H6970" s="24"/>
      <c r="I6970" s="24"/>
      <c r="J6970" s="24"/>
      <c r="K6970" s="24"/>
      <c r="L6970" s="24"/>
      <c r="M6970" s="24"/>
      <c r="N6970" s="24"/>
      <c r="O6970" s="24"/>
      <c r="P6970" s="24"/>
      <c r="U6970" s="25"/>
      <c r="V6970" s="25"/>
      <c r="W6970" s="25"/>
      <c r="X6970" s="25"/>
      <c r="Y6970" s="25"/>
      <c r="AF6970" s="25"/>
      <c r="AG6970" s="26"/>
      <c r="AH6970" s="25"/>
      <c r="AI6970" s="25"/>
    </row>
    <row r="6971" spans="5:35">
      <c r="E6971" s="24"/>
      <c r="F6971" s="24"/>
      <c r="H6971" s="24"/>
      <c r="I6971" s="24"/>
      <c r="J6971" s="24"/>
      <c r="K6971" s="24"/>
      <c r="L6971" s="24"/>
      <c r="M6971" s="24"/>
      <c r="N6971" s="24"/>
      <c r="O6971" s="24"/>
      <c r="P6971" s="24"/>
      <c r="U6971" s="25"/>
      <c r="V6971" s="25"/>
      <c r="W6971" s="25"/>
      <c r="X6971" s="25"/>
      <c r="Y6971" s="25"/>
      <c r="AF6971" s="25"/>
      <c r="AG6971" s="26"/>
      <c r="AH6971" s="25"/>
      <c r="AI6971" s="25"/>
    </row>
    <row r="6972" spans="5:35">
      <c r="E6972" s="24"/>
      <c r="F6972" s="24"/>
      <c r="H6972" s="24"/>
      <c r="I6972" s="24"/>
      <c r="J6972" s="24"/>
      <c r="K6972" s="24"/>
      <c r="L6972" s="24"/>
      <c r="M6972" s="24"/>
      <c r="N6972" s="24"/>
      <c r="O6972" s="24"/>
      <c r="P6972" s="24"/>
      <c r="U6972" s="25"/>
      <c r="V6972" s="25"/>
      <c r="W6972" s="25"/>
      <c r="X6972" s="25"/>
      <c r="Y6972" s="25"/>
      <c r="AF6972" s="25"/>
      <c r="AG6972" s="26"/>
      <c r="AH6972" s="25"/>
      <c r="AI6972" s="25"/>
    </row>
    <row r="6973" spans="5:35">
      <c r="E6973" s="24"/>
      <c r="F6973" s="24"/>
      <c r="H6973" s="24"/>
      <c r="I6973" s="24"/>
      <c r="J6973" s="24"/>
      <c r="K6973" s="24"/>
      <c r="L6973" s="24"/>
      <c r="M6973" s="24"/>
      <c r="N6973" s="24"/>
      <c r="O6973" s="24"/>
      <c r="P6973" s="24"/>
      <c r="U6973" s="25"/>
      <c r="V6973" s="25"/>
      <c r="W6973" s="25"/>
      <c r="X6973" s="25"/>
      <c r="Y6973" s="25"/>
      <c r="AF6973" s="25"/>
      <c r="AG6973" s="26"/>
      <c r="AH6973" s="25"/>
      <c r="AI6973" s="25"/>
    </row>
    <row r="6974" spans="5:35">
      <c r="E6974" s="24"/>
      <c r="F6974" s="24"/>
      <c r="H6974" s="24"/>
      <c r="I6974" s="24"/>
      <c r="J6974" s="24"/>
      <c r="K6974" s="24"/>
      <c r="L6974" s="24"/>
      <c r="M6974" s="24"/>
      <c r="N6974" s="24"/>
      <c r="O6974" s="24"/>
      <c r="P6974" s="24"/>
      <c r="U6974" s="25"/>
      <c r="V6974" s="25"/>
      <c r="W6974" s="25"/>
      <c r="X6974" s="25"/>
      <c r="Y6974" s="25"/>
      <c r="AF6974" s="25"/>
      <c r="AG6974" s="26"/>
      <c r="AH6974" s="25"/>
      <c r="AI6974" s="25"/>
    </row>
    <row r="6975" spans="5:35">
      <c r="E6975" s="24"/>
      <c r="F6975" s="24"/>
      <c r="H6975" s="24"/>
      <c r="I6975" s="24"/>
      <c r="J6975" s="24"/>
      <c r="K6975" s="24"/>
      <c r="L6975" s="24"/>
      <c r="M6975" s="24"/>
      <c r="N6975" s="24"/>
      <c r="O6975" s="24"/>
      <c r="P6975" s="24"/>
      <c r="U6975" s="25"/>
      <c r="V6975" s="25"/>
      <c r="W6975" s="25"/>
      <c r="X6975" s="25"/>
      <c r="Y6975" s="25"/>
      <c r="AF6975" s="25"/>
      <c r="AG6975" s="26"/>
      <c r="AH6975" s="25"/>
      <c r="AI6975" s="25"/>
    </row>
    <row r="6976" spans="5:35">
      <c r="E6976" s="24"/>
      <c r="F6976" s="24"/>
      <c r="H6976" s="24"/>
      <c r="I6976" s="24"/>
      <c r="J6976" s="24"/>
      <c r="K6976" s="24"/>
      <c r="L6976" s="24"/>
      <c r="M6976" s="24"/>
      <c r="N6976" s="24"/>
      <c r="O6976" s="24"/>
      <c r="P6976" s="24"/>
      <c r="U6976" s="25"/>
      <c r="V6976" s="25"/>
      <c r="W6976" s="25"/>
      <c r="X6976" s="25"/>
      <c r="Y6976" s="25"/>
      <c r="AF6976" s="25"/>
      <c r="AG6976" s="26"/>
      <c r="AH6976" s="25"/>
      <c r="AI6976" s="25"/>
    </row>
    <row r="6977" spans="5:35">
      <c r="E6977" s="24"/>
      <c r="F6977" s="24"/>
      <c r="H6977" s="24"/>
      <c r="I6977" s="24"/>
      <c r="J6977" s="24"/>
      <c r="K6977" s="24"/>
      <c r="L6977" s="24"/>
      <c r="M6977" s="24"/>
      <c r="N6977" s="24"/>
      <c r="O6977" s="24"/>
      <c r="P6977" s="24"/>
      <c r="U6977" s="25"/>
      <c r="V6977" s="25"/>
      <c r="W6977" s="25"/>
      <c r="X6977" s="25"/>
      <c r="Y6977" s="25"/>
      <c r="AF6977" s="25"/>
      <c r="AG6977" s="26"/>
      <c r="AH6977" s="25"/>
      <c r="AI6977" s="25"/>
    </row>
    <row r="6978" spans="5:35">
      <c r="E6978" s="24"/>
      <c r="F6978" s="24"/>
      <c r="H6978" s="24"/>
      <c r="I6978" s="24"/>
      <c r="J6978" s="24"/>
      <c r="K6978" s="24"/>
      <c r="L6978" s="24"/>
      <c r="M6978" s="24"/>
      <c r="N6978" s="24"/>
      <c r="O6978" s="24"/>
      <c r="P6978" s="24"/>
      <c r="U6978" s="25"/>
      <c r="V6978" s="25"/>
      <c r="W6978" s="25"/>
      <c r="X6978" s="25"/>
      <c r="Y6978" s="25"/>
      <c r="AF6978" s="25"/>
      <c r="AG6978" s="26"/>
      <c r="AH6978" s="25"/>
      <c r="AI6978" s="25"/>
    </row>
    <row r="6979" spans="5:35">
      <c r="E6979" s="24"/>
      <c r="F6979" s="24"/>
      <c r="H6979" s="24"/>
      <c r="I6979" s="24"/>
      <c r="J6979" s="24"/>
      <c r="K6979" s="24"/>
      <c r="L6979" s="24"/>
      <c r="M6979" s="24"/>
      <c r="N6979" s="24"/>
      <c r="O6979" s="24"/>
      <c r="P6979" s="24"/>
      <c r="U6979" s="25"/>
      <c r="V6979" s="25"/>
      <c r="W6979" s="25"/>
      <c r="X6979" s="25"/>
      <c r="Y6979" s="25"/>
      <c r="AF6979" s="25"/>
      <c r="AG6979" s="26"/>
      <c r="AH6979" s="25"/>
      <c r="AI6979" s="25"/>
    </row>
    <row r="6980" spans="5:35">
      <c r="E6980" s="24"/>
      <c r="F6980" s="24"/>
      <c r="H6980" s="24"/>
      <c r="I6980" s="24"/>
      <c r="J6980" s="24"/>
      <c r="K6980" s="24"/>
      <c r="L6980" s="24"/>
      <c r="M6980" s="24"/>
      <c r="N6980" s="24"/>
      <c r="O6980" s="24"/>
      <c r="P6980" s="24"/>
      <c r="U6980" s="25"/>
      <c r="V6980" s="25"/>
      <c r="W6980" s="25"/>
      <c r="X6980" s="25"/>
      <c r="Y6980" s="25"/>
      <c r="AF6980" s="25"/>
      <c r="AG6980" s="26"/>
      <c r="AH6980" s="25"/>
      <c r="AI6980" s="25"/>
    </row>
    <row r="6981" spans="5:35">
      <c r="E6981" s="24"/>
      <c r="F6981" s="24"/>
      <c r="H6981" s="24"/>
      <c r="I6981" s="24"/>
      <c r="J6981" s="24"/>
      <c r="K6981" s="24"/>
      <c r="L6981" s="24"/>
      <c r="M6981" s="24"/>
      <c r="N6981" s="24"/>
      <c r="O6981" s="24"/>
      <c r="P6981" s="24"/>
      <c r="U6981" s="25"/>
      <c r="V6981" s="25"/>
      <c r="W6981" s="25"/>
      <c r="X6981" s="25"/>
      <c r="Y6981" s="25"/>
      <c r="AF6981" s="25"/>
      <c r="AG6981" s="26"/>
      <c r="AH6981" s="25"/>
      <c r="AI6981" s="25"/>
    </row>
    <row r="6982" spans="5:35">
      <c r="E6982" s="24"/>
      <c r="F6982" s="24"/>
      <c r="H6982" s="24"/>
      <c r="I6982" s="24"/>
      <c r="J6982" s="24"/>
      <c r="K6982" s="24"/>
      <c r="L6982" s="24"/>
      <c r="M6982" s="24"/>
      <c r="N6982" s="24"/>
      <c r="O6982" s="24"/>
      <c r="P6982" s="24"/>
      <c r="U6982" s="25"/>
      <c r="V6982" s="25"/>
      <c r="W6982" s="25"/>
      <c r="X6982" s="25"/>
      <c r="Y6982" s="25"/>
      <c r="AF6982" s="25"/>
      <c r="AG6982" s="26"/>
      <c r="AH6982" s="25"/>
      <c r="AI6982" s="25"/>
    </row>
    <row r="6983" spans="5:35">
      <c r="E6983" s="24"/>
      <c r="F6983" s="24"/>
      <c r="H6983" s="24"/>
      <c r="I6983" s="24"/>
      <c r="J6983" s="24"/>
      <c r="K6983" s="24"/>
      <c r="L6983" s="24"/>
      <c r="M6983" s="24"/>
      <c r="N6983" s="24"/>
      <c r="O6983" s="24"/>
      <c r="P6983" s="24"/>
      <c r="U6983" s="25"/>
      <c r="V6983" s="25"/>
      <c r="W6983" s="25"/>
      <c r="X6983" s="25"/>
      <c r="Y6983" s="25"/>
      <c r="AF6983" s="25"/>
      <c r="AG6983" s="26"/>
      <c r="AH6983" s="25"/>
      <c r="AI6983" s="25"/>
    </row>
    <row r="6984" spans="5:35">
      <c r="E6984" s="24"/>
      <c r="F6984" s="24"/>
      <c r="H6984" s="24"/>
      <c r="I6984" s="24"/>
      <c r="J6984" s="24"/>
      <c r="K6984" s="24"/>
      <c r="L6984" s="24"/>
      <c r="M6984" s="24"/>
      <c r="N6984" s="24"/>
      <c r="O6984" s="24"/>
      <c r="P6984" s="24"/>
      <c r="U6984" s="25"/>
      <c r="V6984" s="25"/>
      <c r="W6984" s="25"/>
      <c r="X6984" s="25"/>
      <c r="Y6984" s="25"/>
      <c r="AF6984" s="25"/>
      <c r="AG6984" s="26"/>
      <c r="AH6984" s="25"/>
      <c r="AI6984" s="25"/>
    </row>
    <row r="6985" spans="5:35">
      <c r="E6985" s="24"/>
      <c r="F6985" s="24"/>
      <c r="H6985" s="24"/>
      <c r="I6985" s="24"/>
      <c r="J6985" s="24"/>
      <c r="K6985" s="24"/>
      <c r="L6985" s="24"/>
      <c r="M6985" s="24"/>
      <c r="N6985" s="24"/>
      <c r="O6985" s="24"/>
      <c r="P6985" s="24"/>
      <c r="U6985" s="25"/>
      <c r="V6985" s="25"/>
      <c r="W6985" s="25"/>
      <c r="X6985" s="25"/>
      <c r="Y6985" s="25"/>
      <c r="AF6985" s="25"/>
      <c r="AG6985" s="26"/>
      <c r="AH6985" s="25"/>
      <c r="AI6985" s="25"/>
    </row>
    <row r="6986" spans="5:35">
      <c r="E6986" s="24"/>
      <c r="F6986" s="24"/>
      <c r="H6986" s="24"/>
      <c r="I6986" s="24"/>
      <c r="J6986" s="24"/>
      <c r="K6986" s="24"/>
      <c r="L6986" s="24"/>
      <c r="M6986" s="24"/>
      <c r="N6986" s="24"/>
      <c r="O6986" s="24"/>
      <c r="P6986" s="24"/>
      <c r="U6986" s="25"/>
      <c r="V6986" s="25"/>
      <c r="W6986" s="25"/>
      <c r="X6986" s="25"/>
      <c r="Y6986" s="25"/>
      <c r="AF6986" s="25"/>
      <c r="AG6986" s="26"/>
      <c r="AH6986" s="25"/>
      <c r="AI6986" s="25"/>
    </row>
    <row r="6987" spans="5:35">
      <c r="E6987" s="24"/>
      <c r="F6987" s="24"/>
      <c r="H6987" s="24"/>
      <c r="I6987" s="24"/>
      <c r="J6987" s="24"/>
      <c r="K6987" s="24"/>
      <c r="L6987" s="24"/>
      <c r="M6987" s="24"/>
      <c r="N6987" s="24"/>
      <c r="O6987" s="24"/>
      <c r="P6987" s="24"/>
      <c r="U6987" s="25"/>
      <c r="V6987" s="25"/>
      <c r="W6987" s="25"/>
      <c r="X6987" s="25"/>
      <c r="Y6987" s="25"/>
      <c r="AF6987" s="25"/>
      <c r="AG6987" s="26"/>
      <c r="AH6987" s="25"/>
      <c r="AI6987" s="25"/>
    </row>
    <row r="6988" spans="5:35">
      <c r="E6988" s="24"/>
      <c r="F6988" s="24"/>
      <c r="H6988" s="24"/>
      <c r="I6988" s="24"/>
      <c r="J6988" s="24"/>
      <c r="K6988" s="24"/>
      <c r="L6988" s="24"/>
      <c r="M6988" s="24"/>
      <c r="N6988" s="24"/>
      <c r="O6988" s="24"/>
      <c r="P6988" s="24"/>
      <c r="U6988" s="25"/>
      <c r="V6988" s="25"/>
      <c r="W6988" s="25"/>
      <c r="X6988" s="25"/>
      <c r="Y6988" s="25"/>
      <c r="AF6988" s="25"/>
      <c r="AG6988" s="26"/>
      <c r="AH6988" s="25"/>
      <c r="AI6988" s="25"/>
    </row>
    <row r="6989" spans="5:35">
      <c r="E6989" s="24"/>
      <c r="F6989" s="24"/>
      <c r="H6989" s="24"/>
      <c r="I6989" s="24"/>
      <c r="J6989" s="24"/>
      <c r="K6989" s="24"/>
      <c r="L6989" s="24"/>
      <c r="M6989" s="24"/>
      <c r="N6989" s="24"/>
      <c r="O6989" s="24"/>
      <c r="P6989" s="24"/>
      <c r="U6989" s="25"/>
      <c r="V6989" s="25"/>
      <c r="W6989" s="25"/>
      <c r="X6989" s="25"/>
      <c r="Y6989" s="25"/>
      <c r="AF6989" s="25"/>
      <c r="AG6989" s="26"/>
      <c r="AH6989" s="25"/>
      <c r="AI6989" s="25"/>
    </row>
    <row r="6990" spans="5:35">
      <c r="E6990" s="24"/>
      <c r="F6990" s="24"/>
      <c r="H6990" s="24"/>
      <c r="I6990" s="24"/>
      <c r="J6990" s="24"/>
      <c r="K6990" s="24"/>
      <c r="L6990" s="24"/>
      <c r="M6990" s="24"/>
      <c r="N6990" s="24"/>
      <c r="O6990" s="24"/>
      <c r="P6990" s="24"/>
      <c r="U6990" s="25"/>
      <c r="V6990" s="25"/>
      <c r="W6990" s="25"/>
      <c r="X6990" s="25"/>
      <c r="Y6990" s="25"/>
      <c r="AF6990" s="25"/>
      <c r="AG6990" s="26"/>
      <c r="AH6990" s="25"/>
      <c r="AI6990" s="25"/>
    </row>
    <row r="6991" spans="5:35">
      <c r="E6991" s="24"/>
      <c r="F6991" s="24"/>
      <c r="H6991" s="24"/>
      <c r="I6991" s="24"/>
      <c r="J6991" s="24"/>
      <c r="K6991" s="24"/>
      <c r="L6991" s="24"/>
      <c r="M6991" s="24"/>
      <c r="N6991" s="24"/>
      <c r="O6991" s="24"/>
      <c r="P6991" s="24"/>
      <c r="U6991" s="25"/>
      <c r="V6991" s="25"/>
      <c r="W6991" s="25"/>
      <c r="X6991" s="25"/>
      <c r="Y6991" s="25"/>
      <c r="AF6991" s="25"/>
      <c r="AG6991" s="26"/>
      <c r="AH6991" s="25"/>
      <c r="AI6991" s="25"/>
    </row>
    <row r="6992" spans="5:35">
      <c r="E6992" s="24"/>
      <c r="F6992" s="24"/>
      <c r="H6992" s="24"/>
      <c r="I6992" s="24"/>
      <c r="J6992" s="24"/>
      <c r="K6992" s="24"/>
      <c r="L6992" s="24"/>
      <c r="M6992" s="24"/>
      <c r="N6992" s="24"/>
      <c r="O6992" s="24"/>
      <c r="P6992" s="24"/>
      <c r="U6992" s="25"/>
      <c r="V6992" s="25"/>
      <c r="W6992" s="25"/>
      <c r="X6992" s="25"/>
      <c r="Y6992" s="25"/>
      <c r="AF6992" s="25"/>
      <c r="AG6992" s="26"/>
      <c r="AH6992" s="25"/>
      <c r="AI6992" s="25"/>
    </row>
    <row r="6993" spans="5:35">
      <c r="E6993" s="24"/>
      <c r="F6993" s="24"/>
      <c r="H6993" s="24"/>
      <c r="I6993" s="24"/>
      <c r="J6993" s="24"/>
      <c r="K6993" s="24"/>
      <c r="L6993" s="24"/>
      <c r="M6993" s="24"/>
      <c r="N6993" s="24"/>
      <c r="O6993" s="24"/>
      <c r="P6993" s="24"/>
      <c r="U6993" s="25"/>
      <c r="V6993" s="25"/>
      <c r="W6993" s="25"/>
      <c r="X6993" s="25"/>
      <c r="Y6993" s="25"/>
      <c r="AF6993" s="25"/>
      <c r="AG6993" s="26"/>
      <c r="AH6993" s="25"/>
      <c r="AI6993" s="25"/>
    </row>
    <row r="6994" spans="5:35">
      <c r="E6994" s="24"/>
      <c r="F6994" s="24"/>
      <c r="H6994" s="24"/>
      <c r="I6994" s="24"/>
      <c r="J6994" s="24"/>
      <c r="K6994" s="24"/>
      <c r="L6994" s="24"/>
      <c r="M6994" s="24"/>
      <c r="N6994" s="24"/>
      <c r="O6994" s="24"/>
      <c r="P6994" s="24"/>
      <c r="U6994" s="25"/>
      <c r="V6994" s="25"/>
      <c r="W6994" s="25"/>
      <c r="X6994" s="25"/>
      <c r="Y6994" s="25"/>
      <c r="AF6994" s="25"/>
      <c r="AG6994" s="26"/>
      <c r="AH6994" s="25"/>
      <c r="AI6994" s="25"/>
    </row>
    <row r="6995" spans="5:35">
      <c r="E6995" s="24"/>
      <c r="F6995" s="24"/>
      <c r="H6995" s="24"/>
      <c r="I6995" s="24"/>
      <c r="J6995" s="24"/>
      <c r="K6995" s="24"/>
      <c r="L6995" s="24"/>
      <c r="M6995" s="24"/>
      <c r="N6995" s="24"/>
      <c r="O6995" s="24"/>
      <c r="P6995" s="24"/>
      <c r="U6995" s="25"/>
      <c r="V6995" s="25"/>
      <c r="W6995" s="25"/>
      <c r="X6995" s="25"/>
      <c r="Y6995" s="25"/>
      <c r="AF6995" s="25"/>
      <c r="AG6995" s="26"/>
      <c r="AH6995" s="25"/>
      <c r="AI6995" s="25"/>
    </row>
    <row r="6996" spans="5:35">
      <c r="E6996" s="24"/>
      <c r="F6996" s="24"/>
      <c r="H6996" s="24"/>
      <c r="I6996" s="24"/>
      <c r="J6996" s="24"/>
      <c r="K6996" s="24"/>
      <c r="L6996" s="24"/>
      <c r="M6996" s="24"/>
      <c r="N6996" s="24"/>
      <c r="O6996" s="24"/>
      <c r="P6996" s="24"/>
      <c r="U6996" s="25"/>
      <c r="V6996" s="25"/>
      <c r="W6996" s="25"/>
      <c r="X6996" s="25"/>
      <c r="Y6996" s="25"/>
      <c r="AF6996" s="25"/>
      <c r="AG6996" s="26"/>
      <c r="AH6996" s="25"/>
      <c r="AI6996" s="25"/>
    </row>
    <row r="6997" spans="5:35">
      <c r="E6997" s="24"/>
      <c r="F6997" s="24"/>
      <c r="H6997" s="24"/>
      <c r="I6997" s="24"/>
      <c r="J6997" s="24"/>
      <c r="K6997" s="24"/>
      <c r="L6997" s="24"/>
      <c r="M6997" s="24"/>
      <c r="N6997" s="24"/>
      <c r="O6997" s="24"/>
      <c r="P6997" s="24"/>
      <c r="U6997" s="25"/>
      <c r="V6997" s="25"/>
      <c r="W6997" s="25"/>
      <c r="X6997" s="25"/>
      <c r="Y6997" s="25"/>
      <c r="AF6997" s="25"/>
      <c r="AG6997" s="26"/>
      <c r="AH6997" s="25"/>
      <c r="AI6997" s="25"/>
    </row>
    <row r="6998" spans="5:35">
      <c r="E6998" s="24"/>
      <c r="F6998" s="24"/>
      <c r="H6998" s="24"/>
      <c r="I6998" s="24"/>
      <c r="J6998" s="24"/>
      <c r="K6998" s="24"/>
      <c r="L6998" s="24"/>
      <c r="M6998" s="24"/>
      <c r="N6998" s="24"/>
      <c r="O6998" s="24"/>
      <c r="P6998" s="24"/>
      <c r="U6998" s="25"/>
      <c r="V6998" s="25"/>
      <c r="W6998" s="25"/>
      <c r="X6998" s="25"/>
      <c r="Y6998" s="25"/>
      <c r="AF6998" s="25"/>
      <c r="AG6998" s="26"/>
      <c r="AH6998" s="25"/>
      <c r="AI6998" s="25"/>
    </row>
    <row r="6999" spans="5:35">
      <c r="E6999" s="24"/>
      <c r="F6999" s="24"/>
      <c r="H6999" s="24"/>
      <c r="I6999" s="24"/>
      <c r="J6999" s="24"/>
      <c r="K6999" s="24"/>
      <c r="L6999" s="24"/>
      <c r="M6999" s="24"/>
      <c r="N6999" s="24"/>
      <c r="O6999" s="24"/>
      <c r="P6999" s="24"/>
      <c r="U6999" s="25"/>
      <c r="V6999" s="25"/>
      <c r="W6999" s="25"/>
      <c r="X6999" s="25"/>
      <c r="Y6999" s="25"/>
      <c r="AF6999" s="25"/>
      <c r="AG6999" s="26"/>
      <c r="AH6999" s="25"/>
      <c r="AI6999" s="25"/>
    </row>
    <row r="7000" spans="5:35">
      <c r="E7000" s="24"/>
      <c r="F7000" s="24"/>
      <c r="H7000" s="24"/>
      <c r="I7000" s="24"/>
      <c r="J7000" s="24"/>
      <c r="K7000" s="24"/>
      <c r="L7000" s="24"/>
      <c r="M7000" s="24"/>
      <c r="N7000" s="24"/>
      <c r="O7000" s="24"/>
      <c r="P7000" s="24"/>
      <c r="U7000" s="25"/>
      <c r="V7000" s="25"/>
      <c r="W7000" s="25"/>
      <c r="X7000" s="25"/>
      <c r="Y7000" s="25"/>
      <c r="AF7000" s="25"/>
      <c r="AG7000" s="26"/>
      <c r="AH7000" s="25"/>
      <c r="AI7000" s="25"/>
    </row>
    <row r="7001" spans="5:35">
      <c r="E7001" s="24"/>
      <c r="F7001" s="24"/>
      <c r="H7001" s="24"/>
      <c r="I7001" s="24"/>
      <c r="J7001" s="24"/>
      <c r="K7001" s="24"/>
      <c r="L7001" s="24"/>
      <c r="M7001" s="24"/>
      <c r="N7001" s="24"/>
      <c r="O7001" s="24"/>
      <c r="P7001" s="24"/>
      <c r="U7001" s="25"/>
      <c r="V7001" s="25"/>
      <c r="W7001" s="25"/>
      <c r="X7001" s="25"/>
      <c r="Y7001" s="25"/>
      <c r="AF7001" s="25"/>
      <c r="AG7001" s="26"/>
      <c r="AH7001" s="25"/>
      <c r="AI7001" s="25"/>
    </row>
    <row r="7002" spans="5:35">
      <c r="E7002" s="24"/>
      <c r="F7002" s="24"/>
      <c r="H7002" s="24"/>
      <c r="I7002" s="24"/>
      <c r="J7002" s="24"/>
      <c r="K7002" s="24"/>
      <c r="L7002" s="24"/>
      <c r="M7002" s="24"/>
      <c r="N7002" s="24"/>
      <c r="O7002" s="24"/>
      <c r="P7002" s="24"/>
      <c r="U7002" s="25"/>
      <c r="V7002" s="25"/>
      <c r="W7002" s="25"/>
      <c r="X7002" s="25"/>
      <c r="Y7002" s="25"/>
      <c r="AF7002" s="25"/>
      <c r="AG7002" s="26"/>
      <c r="AH7002" s="25"/>
      <c r="AI7002" s="25"/>
    </row>
    <row r="7003" spans="5:35">
      <c r="E7003" s="24"/>
      <c r="F7003" s="24"/>
      <c r="H7003" s="24"/>
      <c r="I7003" s="24"/>
      <c r="J7003" s="24"/>
      <c r="K7003" s="24"/>
      <c r="L7003" s="24"/>
      <c r="M7003" s="24"/>
      <c r="N7003" s="24"/>
      <c r="O7003" s="24"/>
      <c r="P7003" s="24"/>
      <c r="U7003" s="25"/>
      <c r="V7003" s="25"/>
      <c r="W7003" s="25"/>
      <c r="X7003" s="25"/>
      <c r="Y7003" s="25"/>
      <c r="AF7003" s="25"/>
      <c r="AG7003" s="26"/>
      <c r="AH7003" s="25"/>
      <c r="AI7003" s="25"/>
    </row>
    <row r="7004" spans="5:35">
      <c r="E7004" s="24"/>
      <c r="F7004" s="24"/>
      <c r="H7004" s="24"/>
      <c r="I7004" s="24"/>
      <c r="J7004" s="24"/>
      <c r="K7004" s="24"/>
      <c r="L7004" s="24"/>
      <c r="M7004" s="24"/>
      <c r="N7004" s="24"/>
      <c r="O7004" s="24"/>
      <c r="P7004" s="24"/>
      <c r="U7004" s="25"/>
      <c r="V7004" s="25"/>
      <c r="W7004" s="25"/>
      <c r="X7004" s="25"/>
      <c r="Y7004" s="25"/>
      <c r="AF7004" s="25"/>
      <c r="AG7004" s="26"/>
      <c r="AH7004" s="25"/>
      <c r="AI7004" s="25"/>
    </row>
    <row r="7005" spans="5:35">
      <c r="E7005" s="24"/>
      <c r="F7005" s="24"/>
      <c r="H7005" s="24"/>
      <c r="I7005" s="24"/>
      <c r="J7005" s="24"/>
      <c r="K7005" s="24"/>
      <c r="L7005" s="24"/>
      <c r="M7005" s="24"/>
      <c r="N7005" s="24"/>
      <c r="O7005" s="24"/>
      <c r="P7005" s="24"/>
      <c r="U7005" s="25"/>
      <c r="V7005" s="25"/>
      <c r="W7005" s="25"/>
      <c r="X7005" s="25"/>
      <c r="Y7005" s="25"/>
      <c r="AF7005" s="25"/>
      <c r="AG7005" s="26"/>
      <c r="AH7005" s="25"/>
      <c r="AI7005" s="25"/>
    </row>
    <row r="7006" spans="5:35">
      <c r="E7006" s="24"/>
      <c r="F7006" s="24"/>
      <c r="H7006" s="24"/>
      <c r="I7006" s="24"/>
      <c r="J7006" s="24"/>
      <c r="K7006" s="24"/>
      <c r="L7006" s="24"/>
      <c r="M7006" s="24"/>
      <c r="N7006" s="24"/>
      <c r="O7006" s="24"/>
      <c r="P7006" s="24"/>
      <c r="U7006" s="25"/>
      <c r="V7006" s="25"/>
      <c r="W7006" s="25"/>
      <c r="X7006" s="25"/>
      <c r="Y7006" s="25"/>
      <c r="AF7006" s="25"/>
      <c r="AG7006" s="26"/>
      <c r="AH7006" s="25"/>
      <c r="AI7006" s="25"/>
    </row>
    <row r="7007" spans="5:35">
      <c r="E7007" s="24"/>
      <c r="F7007" s="24"/>
      <c r="H7007" s="24"/>
      <c r="I7007" s="24"/>
      <c r="J7007" s="24"/>
      <c r="K7007" s="24"/>
      <c r="L7007" s="24"/>
      <c r="M7007" s="24"/>
      <c r="N7007" s="24"/>
      <c r="O7007" s="24"/>
      <c r="P7007" s="24"/>
      <c r="U7007" s="25"/>
      <c r="V7007" s="25"/>
      <c r="W7007" s="25"/>
      <c r="X7007" s="25"/>
      <c r="Y7007" s="25"/>
      <c r="AF7007" s="25"/>
      <c r="AG7007" s="26"/>
      <c r="AH7007" s="25"/>
      <c r="AI7007" s="25"/>
    </row>
    <row r="7008" spans="5:35">
      <c r="E7008" s="24"/>
      <c r="F7008" s="24"/>
      <c r="H7008" s="24"/>
      <c r="I7008" s="24"/>
      <c r="J7008" s="24"/>
      <c r="K7008" s="24"/>
      <c r="L7008" s="24"/>
      <c r="M7008" s="24"/>
      <c r="N7008" s="24"/>
      <c r="O7008" s="24"/>
      <c r="P7008" s="24"/>
      <c r="U7008" s="25"/>
      <c r="V7008" s="25"/>
      <c r="W7008" s="25"/>
      <c r="X7008" s="25"/>
      <c r="Y7008" s="25"/>
      <c r="AF7008" s="25"/>
      <c r="AG7008" s="26"/>
      <c r="AH7008" s="25"/>
      <c r="AI7008" s="25"/>
    </row>
    <row r="7009" spans="5:35">
      <c r="E7009" s="24"/>
      <c r="F7009" s="24"/>
      <c r="H7009" s="24"/>
      <c r="I7009" s="24"/>
      <c r="J7009" s="24"/>
      <c r="K7009" s="24"/>
      <c r="L7009" s="24"/>
      <c r="M7009" s="24"/>
      <c r="N7009" s="24"/>
      <c r="O7009" s="24"/>
      <c r="P7009" s="24"/>
      <c r="U7009" s="25"/>
      <c r="V7009" s="25"/>
      <c r="W7009" s="25"/>
      <c r="X7009" s="25"/>
      <c r="Y7009" s="25"/>
      <c r="AF7009" s="25"/>
      <c r="AG7009" s="26"/>
      <c r="AH7009" s="25"/>
      <c r="AI7009" s="25"/>
    </row>
    <row r="7010" spans="5:35">
      <c r="E7010" s="24"/>
      <c r="F7010" s="24"/>
      <c r="H7010" s="24"/>
      <c r="I7010" s="24"/>
      <c r="J7010" s="24"/>
      <c r="K7010" s="24"/>
      <c r="L7010" s="24"/>
      <c r="M7010" s="24"/>
      <c r="N7010" s="24"/>
      <c r="O7010" s="24"/>
      <c r="P7010" s="24"/>
      <c r="U7010" s="25"/>
      <c r="V7010" s="25"/>
      <c r="W7010" s="25"/>
      <c r="X7010" s="25"/>
      <c r="Y7010" s="25"/>
      <c r="AF7010" s="25"/>
      <c r="AG7010" s="26"/>
      <c r="AH7010" s="25"/>
      <c r="AI7010" s="25"/>
    </row>
    <row r="7011" spans="5:35">
      <c r="E7011" s="24"/>
      <c r="F7011" s="24"/>
      <c r="H7011" s="24"/>
      <c r="I7011" s="24"/>
      <c r="J7011" s="24"/>
      <c r="K7011" s="24"/>
      <c r="L7011" s="24"/>
      <c r="M7011" s="24"/>
      <c r="N7011" s="24"/>
      <c r="O7011" s="24"/>
      <c r="P7011" s="24"/>
      <c r="U7011" s="25"/>
      <c r="V7011" s="25"/>
      <c r="W7011" s="25"/>
      <c r="X7011" s="25"/>
      <c r="Y7011" s="25"/>
      <c r="AF7011" s="25"/>
      <c r="AG7011" s="26"/>
      <c r="AH7011" s="25"/>
      <c r="AI7011" s="25"/>
    </row>
    <row r="7012" spans="5:35">
      <c r="E7012" s="24"/>
      <c r="F7012" s="24"/>
      <c r="H7012" s="24"/>
      <c r="I7012" s="24"/>
      <c r="J7012" s="24"/>
      <c r="K7012" s="24"/>
      <c r="L7012" s="24"/>
      <c r="M7012" s="24"/>
      <c r="N7012" s="24"/>
      <c r="O7012" s="24"/>
      <c r="P7012" s="24"/>
      <c r="U7012" s="25"/>
      <c r="V7012" s="25"/>
      <c r="W7012" s="25"/>
      <c r="X7012" s="25"/>
      <c r="Y7012" s="25"/>
      <c r="AF7012" s="25"/>
      <c r="AG7012" s="26"/>
      <c r="AH7012" s="25"/>
      <c r="AI7012" s="25"/>
    </row>
    <row r="7013" spans="5:35">
      <c r="E7013" s="24"/>
      <c r="F7013" s="24"/>
      <c r="H7013" s="24"/>
      <c r="I7013" s="24"/>
      <c r="J7013" s="24"/>
      <c r="K7013" s="24"/>
      <c r="L7013" s="24"/>
      <c r="M7013" s="24"/>
      <c r="N7013" s="24"/>
      <c r="O7013" s="24"/>
      <c r="P7013" s="24"/>
      <c r="U7013" s="25"/>
      <c r="V7013" s="25"/>
      <c r="W7013" s="25"/>
      <c r="X7013" s="25"/>
      <c r="Y7013" s="25"/>
      <c r="AF7013" s="25"/>
      <c r="AG7013" s="26"/>
      <c r="AH7013" s="25"/>
      <c r="AI7013" s="25"/>
    </row>
    <row r="7014" spans="5:35">
      <c r="E7014" s="24"/>
      <c r="F7014" s="24"/>
      <c r="H7014" s="24"/>
      <c r="I7014" s="24"/>
      <c r="J7014" s="24"/>
      <c r="K7014" s="24"/>
      <c r="L7014" s="24"/>
      <c r="M7014" s="24"/>
      <c r="N7014" s="24"/>
      <c r="O7014" s="24"/>
      <c r="P7014" s="24"/>
      <c r="U7014" s="25"/>
      <c r="V7014" s="25"/>
      <c r="W7014" s="25"/>
      <c r="X7014" s="25"/>
      <c r="Y7014" s="25"/>
      <c r="AF7014" s="25"/>
      <c r="AG7014" s="26"/>
      <c r="AH7014" s="25"/>
      <c r="AI7014" s="25"/>
    </row>
    <row r="7015" spans="5:35">
      <c r="E7015" s="24"/>
      <c r="F7015" s="24"/>
      <c r="H7015" s="24"/>
      <c r="I7015" s="24"/>
      <c r="J7015" s="24"/>
      <c r="K7015" s="24"/>
      <c r="L7015" s="24"/>
      <c r="M7015" s="24"/>
      <c r="N7015" s="24"/>
      <c r="O7015" s="24"/>
      <c r="P7015" s="24"/>
      <c r="U7015" s="25"/>
      <c r="V7015" s="25"/>
      <c r="W7015" s="25"/>
      <c r="X7015" s="25"/>
      <c r="Y7015" s="25"/>
      <c r="AF7015" s="25"/>
      <c r="AG7015" s="26"/>
      <c r="AH7015" s="25"/>
      <c r="AI7015" s="25"/>
    </row>
    <row r="7016" spans="5:35">
      <c r="E7016" s="24"/>
      <c r="F7016" s="24"/>
      <c r="H7016" s="24"/>
      <c r="I7016" s="24"/>
      <c r="J7016" s="24"/>
      <c r="K7016" s="24"/>
      <c r="L7016" s="24"/>
      <c r="M7016" s="24"/>
      <c r="N7016" s="24"/>
      <c r="O7016" s="24"/>
      <c r="P7016" s="24"/>
      <c r="U7016" s="25"/>
      <c r="V7016" s="25"/>
      <c r="W7016" s="25"/>
      <c r="X7016" s="25"/>
      <c r="Y7016" s="25"/>
      <c r="AF7016" s="25"/>
      <c r="AG7016" s="26"/>
      <c r="AH7016" s="25"/>
      <c r="AI7016" s="25"/>
    </row>
    <row r="7017" spans="5:35">
      <c r="E7017" s="24"/>
      <c r="F7017" s="24"/>
      <c r="H7017" s="24"/>
      <c r="I7017" s="24"/>
      <c r="J7017" s="24"/>
      <c r="K7017" s="24"/>
      <c r="L7017" s="24"/>
      <c r="M7017" s="24"/>
      <c r="N7017" s="24"/>
      <c r="O7017" s="24"/>
      <c r="P7017" s="24"/>
      <c r="U7017" s="25"/>
      <c r="V7017" s="25"/>
      <c r="W7017" s="25"/>
      <c r="X7017" s="25"/>
      <c r="Y7017" s="25"/>
      <c r="AF7017" s="25"/>
      <c r="AG7017" s="26"/>
      <c r="AH7017" s="25"/>
      <c r="AI7017" s="25"/>
    </row>
    <row r="7018" spans="5:35">
      <c r="E7018" s="24"/>
      <c r="F7018" s="24"/>
      <c r="H7018" s="24"/>
      <c r="I7018" s="24"/>
      <c r="J7018" s="24"/>
      <c r="K7018" s="24"/>
      <c r="L7018" s="24"/>
      <c r="M7018" s="24"/>
      <c r="N7018" s="24"/>
      <c r="O7018" s="24"/>
      <c r="P7018" s="24"/>
      <c r="U7018" s="25"/>
      <c r="V7018" s="25"/>
      <c r="W7018" s="25"/>
      <c r="X7018" s="25"/>
      <c r="Y7018" s="25"/>
      <c r="AF7018" s="25"/>
      <c r="AG7018" s="26"/>
      <c r="AH7018" s="25"/>
      <c r="AI7018" s="25"/>
    </row>
    <row r="7019" spans="5:35">
      <c r="E7019" s="24"/>
      <c r="F7019" s="24"/>
      <c r="H7019" s="24"/>
      <c r="I7019" s="24"/>
      <c r="J7019" s="24"/>
      <c r="K7019" s="24"/>
      <c r="L7019" s="24"/>
      <c r="M7019" s="24"/>
      <c r="N7019" s="24"/>
      <c r="O7019" s="24"/>
      <c r="P7019" s="24"/>
      <c r="U7019" s="25"/>
      <c r="V7019" s="25"/>
      <c r="W7019" s="25"/>
      <c r="X7019" s="25"/>
      <c r="Y7019" s="25"/>
      <c r="AF7019" s="25"/>
      <c r="AG7019" s="26"/>
      <c r="AH7019" s="25"/>
      <c r="AI7019" s="25"/>
    </row>
    <row r="7020" spans="5:35">
      <c r="E7020" s="24"/>
      <c r="F7020" s="24"/>
      <c r="H7020" s="24"/>
      <c r="I7020" s="24"/>
      <c r="J7020" s="24"/>
      <c r="K7020" s="24"/>
      <c r="L7020" s="24"/>
      <c r="M7020" s="24"/>
      <c r="N7020" s="24"/>
      <c r="O7020" s="24"/>
      <c r="P7020" s="24"/>
      <c r="U7020" s="25"/>
      <c r="V7020" s="25"/>
      <c r="W7020" s="25"/>
      <c r="X7020" s="25"/>
      <c r="Y7020" s="25"/>
      <c r="AF7020" s="25"/>
      <c r="AG7020" s="26"/>
      <c r="AH7020" s="25"/>
      <c r="AI7020" s="25"/>
    </row>
    <row r="7021" spans="5:35">
      <c r="E7021" s="24"/>
      <c r="F7021" s="24"/>
      <c r="H7021" s="24"/>
      <c r="I7021" s="24"/>
      <c r="J7021" s="24"/>
      <c r="K7021" s="24"/>
      <c r="L7021" s="24"/>
      <c r="M7021" s="24"/>
      <c r="N7021" s="24"/>
      <c r="O7021" s="24"/>
      <c r="P7021" s="24"/>
      <c r="U7021" s="25"/>
      <c r="V7021" s="25"/>
      <c r="W7021" s="25"/>
      <c r="X7021" s="25"/>
      <c r="Y7021" s="25"/>
      <c r="AF7021" s="25"/>
      <c r="AG7021" s="26"/>
      <c r="AH7021" s="25"/>
      <c r="AI7021" s="25"/>
    </row>
    <row r="7022" spans="5:35">
      <c r="E7022" s="24"/>
      <c r="F7022" s="24"/>
      <c r="H7022" s="24"/>
      <c r="I7022" s="24"/>
      <c r="J7022" s="24"/>
      <c r="K7022" s="24"/>
      <c r="L7022" s="24"/>
      <c r="M7022" s="24"/>
      <c r="N7022" s="24"/>
      <c r="O7022" s="24"/>
      <c r="P7022" s="24"/>
      <c r="U7022" s="25"/>
      <c r="V7022" s="25"/>
      <c r="W7022" s="25"/>
      <c r="X7022" s="25"/>
      <c r="Y7022" s="25"/>
      <c r="AF7022" s="25"/>
      <c r="AG7022" s="26"/>
      <c r="AH7022" s="25"/>
      <c r="AI7022" s="25"/>
    </row>
    <row r="7023" spans="5:35">
      <c r="E7023" s="24"/>
      <c r="F7023" s="24"/>
      <c r="H7023" s="24"/>
      <c r="I7023" s="24"/>
      <c r="J7023" s="24"/>
      <c r="K7023" s="24"/>
      <c r="L7023" s="24"/>
      <c r="M7023" s="24"/>
      <c r="N7023" s="24"/>
      <c r="O7023" s="24"/>
      <c r="P7023" s="24"/>
      <c r="U7023" s="25"/>
      <c r="V7023" s="25"/>
      <c r="W7023" s="25"/>
      <c r="X7023" s="25"/>
      <c r="Y7023" s="25"/>
      <c r="AF7023" s="25"/>
      <c r="AG7023" s="26"/>
      <c r="AH7023" s="25"/>
      <c r="AI7023" s="25"/>
    </row>
    <row r="7024" spans="5:35">
      <c r="E7024" s="24"/>
      <c r="F7024" s="24"/>
      <c r="H7024" s="24"/>
      <c r="I7024" s="24"/>
      <c r="J7024" s="24"/>
      <c r="K7024" s="24"/>
      <c r="L7024" s="24"/>
      <c r="M7024" s="24"/>
      <c r="N7024" s="24"/>
      <c r="O7024" s="24"/>
      <c r="P7024" s="24"/>
      <c r="U7024" s="25"/>
      <c r="V7024" s="25"/>
      <c r="W7024" s="25"/>
      <c r="X7024" s="25"/>
      <c r="Y7024" s="25"/>
      <c r="AF7024" s="25"/>
      <c r="AG7024" s="26"/>
      <c r="AH7024" s="25"/>
      <c r="AI7024" s="25"/>
    </row>
    <row r="7025" spans="5:35">
      <c r="E7025" s="24"/>
      <c r="F7025" s="24"/>
      <c r="H7025" s="24"/>
      <c r="I7025" s="24"/>
      <c r="J7025" s="24"/>
      <c r="K7025" s="24"/>
      <c r="L7025" s="24"/>
      <c r="M7025" s="24"/>
      <c r="N7025" s="24"/>
      <c r="O7025" s="24"/>
      <c r="P7025" s="24"/>
      <c r="U7025" s="25"/>
      <c r="V7025" s="25"/>
      <c r="W7025" s="25"/>
      <c r="X7025" s="25"/>
      <c r="Y7025" s="25"/>
      <c r="AF7025" s="25"/>
      <c r="AG7025" s="26"/>
      <c r="AH7025" s="25"/>
      <c r="AI7025" s="25"/>
    </row>
    <row r="7026" spans="5:35">
      <c r="E7026" s="24"/>
      <c r="F7026" s="24"/>
      <c r="H7026" s="24"/>
      <c r="I7026" s="24"/>
      <c r="J7026" s="24"/>
      <c r="K7026" s="24"/>
      <c r="L7026" s="24"/>
      <c r="M7026" s="24"/>
      <c r="N7026" s="24"/>
      <c r="O7026" s="24"/>
      <c r="P7026" s="24"/>
      <c r="U7026" s="25"/>
      <c r="V7026" s="25"/>
      <c r="W7026" s="25"/>
      <c r="X7026" s="25"/>
      <c r="Y7026" s="25"/>
      <c r="AF7026" s="25"/>
      <c r="AG7026" s="26"/>
      <c r="AH7026" s="25"/>
      <c r="AI7026" s="25"/>
    </row>
    <row r="7027" spans="5:35">
      <c r="E7027" s="24"/>
      <c r="F7027" s="24"/>
      <c r="H7027" s="24"/>
      <c r="I7027" s="24"/>
      <c r="J7027" s="24"/>
      <c r="K7027" s="24"/>
      <c r="L7027" s="24"/>
      <c r="M7027" s="24"/>
      <c r="N7027" s="24"/>
      <c r="O7027" s="24"/>
      <c r="P7027" s="24"/>
      <c r="U7027" s="25"/>
      <c r="V7027" s="25"/>
      <c r="W7027" s="25"/>
      <c r="X7027" s="25"/>
      <c r="Y7027" s="25"/>
      <c r="AF7027" s="25"/>
      <c r="AG7027" s="26"/>
      <c r="AH7027" s="25"/>
      <c r="AI7027" s="25"/>
    </row>
    <row r="7028" spans="5:35">
      <c r="E7028" s="24"/>
      <c r="F7028" s="24"/>
      <c r="H7028" s="24"/>
      <c r="I7028" s="24"/>
      <c r="J7028" s="24"/>
      <c r="K7028" s="24"/>
      <c r="L7028" s="24"/>
      <c r="M7028" s="24"/>
      <c r="N7028" s="24"/>
      <c r="O7028" s="24"/>
      <c r="P7028" s="24"/>
      <c r="U7028" s="25"/>
      <c r="V7028" s="25"/>
      <c r="W7028" s="25"/>
      <c r="X7028" s="25"/>
      <c r="Y7028" s="25"/>
      <c r="AF7028" s="25"/>
      <c r="AG7028" s="26"/>
      <c r="AH7028" s="25"/>
      <c r="AI7028" s="25"/>
    </row>
    <row r="7029" spans="5:35">
      <c r="E7029" s="24"/>
      <c r="F7029" s="24"/>
      <c r="H7029" s="24"/>
      <c r="I7029" s="24"/>
      <c r="J7029" s="24"/>
      <c r="K7029" s="24"/>
      <c r="L7029" s="24"/>
      <c r="M7029" s="24"/>
      <c r="N7029" s="24"/>
      <c r="O7029" s="24"/>
      <c r="P7029" s="24"/>
      <c r="U7029" s="25"/>
      <c r="V7029" s="25"/>
      <c r="W7029" s="25"/>
      <c r="X7029" s="25"/>
      <c r="Y7029" s="25"/>
      <c r="AF7029" s="25"/>
      <c r="AG7029" s="26"/>
      <c r="AH7029" s="25"/>
      <c r="AI7029" s="25"/>
    </row>
    <row r="7030" spans="5:35">
      <c r="E7030" s="24"/>
      <c r="F7030" s="24"/>
      <c r="H7030" s="24"/>
      <c r="I7030" s="24"/>
      <c r="J7030" s="24"/>
      <c r="K7030" s="24"/>
      <c r="L7030" s="24"/>
      <c r="M7030" s="24"/>
      <c r="N7030" s="24"/>
      <c r="O7030" s="24"/>
      <c r="P7030" s="24"/>
      <c r="U7030" s="25"/>
      <c r="V7030" s="25"/>
      <c r="W7030" s="25"/>
      <c r="X7030" s="25"/>
      <c r="Y7030" s="25"/>
      <c r="AF7030" s="25"/>
      <c r="AG7030" s="26"/>
      <c r="AH7030" s="25"/>
      <c r="AI7030" s="25"/>
    </row>
    <row r="7031" spans="5:35">
      <c r="E7031" s="24"/>
      <c r="F7031" s="24"/>
      <c r="H7031" s="24"/>
      <c r="I7031" s="24"/>
      <c r="J7031" s="24"/>
      <c r="K7031" s="24"/>
      <c r="L7031" s="24"/>
      <c r="M7031" s="24"/>
      <c r="N7031" s="24"/>
      <c r="O7031" s="24"/>
      <c r="P7031" s="24"/>
      <c r="U7031" s="25"/>
      <c r="V7031" s="25"/>
      <c r="W7031" s="25"/>
      <c r="X7031" s="25"/>
      <c r="Y7031" s="25"/>
      <c r="AF7031" s="25"/>
      <c r="AG7031" s="26"/>
      <c r="AH7031" s="25"/>
      <c r="AI7031" s="25"/>
    </row>
    <row r="7032" spans="5:35">
      <c r="E7032" s="24"/>
      <c r="F7032" s="24"/>
      <c r="H7032" s="24"/>
      <c r="I7032" s="24"/>
      <c r="J7032" s="24"/>
      <c r="K7032" s="24"/>
      <c r="L7032" s="24"/>
      <c r="M7032" s="24"/>
      <c r="N7032" s="24"/>
      <c r="O7032" s="24"/>
      <c r="P7032" s="24"/>
      <c r="U7032" s="25"/>
      <c r="V7032" s="25"/>
      <c r="W7032" s="25"/>
      <c r="X7032" s="25"/>
      <c r="Y7032" s="25"/>
      <c r="AF7032" s="25"/>
      <c r="AG7032" s="26"/>
      <c r="AH7032" s="25"/>
      <c r="AI7032" s="25"/>
    </row>
    <row r="7033" spans="5:35">
      <c r="E7033" s="24"/>
      <c r="F7033" s="24"/>
      <c r="H7033" s="24"/>
      <c r="I7033" s="24"/>
      <c r="J7033" s="24"/>
      <c r="K7033" s="24"/>
      <c r="L7033" s="24"/>
      <c r="M7033" s="24"/>
      <c r="N7033" s="24"/>
      <c r="O7033" s="24"/>
      <c r="P7033" s="24"/>
      <c r="U7033" s="25"/>
      <c r="V7033" s="25"/>
      <c r="W7033" s="25"/>
      <c r="X7033" s="25"/>
      <c r="Y7033" s="25"/>
      <c r="AF7033" s="25"/>
      <c r="AG7033" s="26"/>
      <c r="AH7033" s="25"/>
      <c r="AI7033" s="25"/>
    </row>
    <row r="7034" spans="5:35">
      <c r="E7034" s="24"/>
      <c r="F7034" s="24"/>
      <c r="H7034" s="24"/>
      <c r="I7034" s="24"/>
      <c r="J7034" s="24"/>
      <c r="K7034" s="24"/>
      <c r="L7034" s="24"/>
      <c r="M7034" s="24"/>
      <c r="N7034" s="24"/>
      <c r="O7034" s="24"/>
      <c r="P7034" s="24"/>
      <c r="U7034" s="25"/>
      <c r="V7034" s="25"/>
      <c r="W7034" s="25"/>
      <c r="X7034" s="25"/>
      <c r="Y7034" s="25"/>
      <c r="AF7034" s="25"/>
      <c r="AG7034" s="26"/>
      <c r="AH7034" s="25"/>
      <c r="AI7034" s="25"/>
    </row>
    <row r="7035" spans="5:35">
      <c r="E7035" s="24"/>
      <c r="F7035" s="24"/>
      <c r="H7035" s="24"/>
      <c r="I7035" s="24"/>
      <c r="J7035" s="24"/>
      <c r="K7035" s="24"/>
      <c r="L7035" s="24"/>
      <c r="M7035" s="24"/>
      <c r="N7035" s="24"/>
      <c r="O7035" s="24"/>
      <c r="P7035" s="24"/>
      <c r="U7035" s="25"/>
      <c r="V7035" s="25"/>
      <c r="W7035" s="25"/>
      <c r="X7035" s="25"/>
      <c r="Y7035" s="25"/>
      <c r="AF7035" s="25"/>
      <c r="AG7035" s="26"/>
      <c r="AH7035" s="25"/>
      <c r="AI7035" s="25"/>
    </row>
    <row r="7036" spans="5:35">
      <c r="E7036" s="24"/>
      <c r="F7036" s="24"/>
      <c r="H7036" s="24"/>
      <c r="I7036" s="24"/>
      <c r="J7036" s="24"/>
      <c r="K7036" s="24"/>
      <c r="L7036" s="24"/>
      <c r="M7036" s="24"/>
      <c r="N7036" s="24"/>
      <c r="O7036" s="24"/>
      <c r="P7036" s="24"/>
      <c r="U7036" s="25"/>
      <c r="V7036" s="25"/>
      <c r="W7036" s="25"/>
      <c r="X7036" s="25"/>
      <c r="Y7036" s="25"/>
      <c r="AF7036" s="25"/>
      <c r="AG7036" s="26"/>
      <c r="AH7036" s="25"/>
      <c r="AI7036" s="25"/>
    </row>
    <row r="7037" spans="5:35">
      <c r="E7037" s="24"/>
      <c r="F7037" s="24"/>
      <c r="H7037" s="24"/>
      <c r="I7037" s="24"/>
      <c r="J7037" s="24"/>
      <c r="K7037" s="24"/>
      <c r="L7037" s="24"/>
      <c r="M7037" s="24"/>
      <c r="N7037" s="24"/>
      <c r="O7037" s="24"/>
      <c r="P7037" s="24"/>
      <c r="U7037" s="25"/>
      <c r="V7037" s="25"/>
      <c r="W7037" s="25"/>
      <c r="X7037" s="25"/>
      <c r="Y7037" s="25"/>
      <c r="AF7037" s="25"/>
      <c r="AG7037" s="26"/>
      <c r="AH7037" s="25"/>
      <c r="AI7037" s="25"/>
    </row>
    <row r="7038" spans="5:35">
      <c r="E7038" s="24"/>
      <c r="F7038" s="24"/>
      <c r="H7038" s="24"/>
      <c r="I7038" s="24"/>
      <c r="J7038" s="24"/>
      <c r="K7038" s="24"/>
      <c r="L7038" s="24"/>
      <c r="M7038" s="24"/>
      <c r="N7038" s="24"/>
      <c r="O7038" s="24"/>
      <c r="P7038" s="24"/>
      <c r="U7038" s="25"/>
      <c r="V7038" s="25"/>
      <c r="W7038" s="25"/>
      <c r="X7038" s="25"/>
      <c r="Y7038" s="25"/>
      <c r="AF7038" s="25"/>
      <c r="AG7038" s="26"/>
      <c r="AH7038" s="25"/>
      <c r="AI7038" s="25"/>
    </row>
    <row r="7039" spans="5:35">
      <c r="E7039" s="24"/>
      <c r="F7039" s="24"/>
      <c r="H7039" s="24"/>
      <c r="I7039" s="24"/>
      <c r="J7039" s="24"/>
      <c r="K7039" s="24"/>
      <c r="L7039" s="24"/>
      <c r="M7039" s="24"/>
      <c r="N7039" s="24"/>
      <c r="O7039" s="24"/>
      <c r="P7039" s="24"/>
      <c r="U7039" s="25"/>
      <c r="V7039" s="25"/>
      <c r="W7039" s="25"/>
      <c r="X7039" s="25"/>
      <c r="Y7039" s="25"/>
      <c r="AF7039" s="25"/>
      <c r="AG7039" s="26"/>
      <c r="AH7039" s="25"/>
      <c r="AI7039" s="25"/>
    </row>
    <row r="7040" spans="5:35">
      <c r="E7040" s="24"/>
      <c r="F7040" s="24"/>
      <c r="H7040" s="24"/>
      <c r="I7040" s="24"/>
      <c r="J7040" s="24"/>
      <c r="K7040" s="24"/>
      <c r="L7040" s="24"/>
      <c r="M7040" s="24"/>
      <c r="N7040" s="24"/>
      <c r="O7040" s="24"/>
      <c r="P7040" s="24"/>
      <c r="U7040" s="25"/>
      <c r="V7040" s="25"/>
      <c r="W7040" s="25"/>
      <c r="X7040" s="25"/>
      <c r="Y7040" s="25"/>
      <c r="AF7040" s="25"/>
      <c r="AG7040" s="26"/>
      <c r="AH7040" s="25"/>
      <c r="AI7040" s="25"/>
    </row>
    <row r="7041" spans="5:35">
      <c r="E7041" s="24"/>
      <c r="F7041" s="24"/>
      <c r="H7041" s="24"/>
      <c r="I7041" s="24"/>
      <c r="J7041" s="24"/>
      <c r="K7041" s="24"/>
      <c r="L7041" s="24"/>
      <c r="M7041" s="24"/>
      <c r="N7041" s="24"/>
      <c r="O7041" s="24"/>
      <c r="P7041" s="24"/>
      <c r="U7041" s="25"/>
      <c r="V7041" s="25"/>
      <c r="W7041" s="25"/>
      <c r="X7041" s="25"/>
      <c r="Y7041" s="25"/>
      <c r="AF7041" s="25"/>
      <c r="AG7041" s="26"/>
      <c r="AH7041" s="25"/>
      <c r="AI7041" s="25"/>
    </row>
    <row r="7042" spans="5:35">
      <c r="E7042" s="24"/>
      <c r="F7042" s="24"/>
      <c r="H7042" s="24"/>
      <c r="I7042" s="24"/>
      <c r="J7042" s="24"/>
      <c r="K7042" s="24"/>
      <c r="L7042" s="24"/>
      <c r="M7042" s="24"/>
      <c r="N7042" s="24"/>
      <c r="O7042" s="24"/>
      <c r="P7042" s="24"/>
      <c r="U7042" s="25"/>
      <c r="V7042" s="25"/>
      <c r="W7042" s="25"/>
      <c r="X7042" s="25"/>
      <c r="Y7042" s="25"/>
      <c r="AF7042" s="25"/>
      <c r="AG7042" s="26"/>
      <c r="AH7042" s="25"/>
      <c r="AI7042" s="25"/>
    </row>
    <row r="7043" spans="5:35">
      <c r="E7043" s="24"/>
      <c r="F7043" s="24"/>
      <c r="H7043" s="24"/>
      <c r="I7043" s="24"/>
      <c r="J7043" s="24"/>
      <c r="K7043" s="24"/>
      <c r="L7043" s="24"/>
      <c r="M7043" s="24"/>
      <c r="N7043" s="24"/>
      <c r="O7043" s="24"/>
      <c r="P7043" s="24"/>
      <c r="U7043" s="25"/>
      <c r="V7043" s="25"/>
      <c r="W7043" s="25"/>
      <c r="X7043" s="25"/>
      <c r="Y7043" s="25"/>
      <c r="AF7043" s="25"/>
      <c r="AG7043" s="26"/>
      <c r="AH7043" s="25"/>
      <c r="AI7043" s="25"/>
    </row>
    <row r="7044" spans="5:35">
      <c r="E7044" s="24"/>
      <c r="F7044" s="24"/>
      <c r="H7044" s="24"/>
      <c r="I7044" s="24"/>
      <c r="J7044" s="24"/>
      <c r="K7044" s="24"/>
      <c r="L7044" s="24"/>
      <c r="M7044" s="24"/>
      <c r="N7044" s="24"/>
      <c r="O7044" s="24"/>
      <c r="P7044" s="24"/>
      <c r="U7044" s="25"/>
      <c r="V7044" s="25"/>
      <c r="W7044" s="25"/>
      <c r="X7044" s="25"/>
      <c r="Y7044" s="25"/>
      <c r="AF7044" s="25"/>
      <c r="AG7044" s="26"/>
      <c r="AH7044" s="25"/>
      <c r="AI7044" s="25"/>
    </row>
    <row r="7045" spans="5:35">
      <c r="E7045" s="24"/>
      <c r="F7045" s="24"/>
      <c r="H7045" s="24"/>
      <c r="I7045" s="24"/>
      <c r="J7045" s="24"/>
      <c r="K7045" s="24"/>
      <c r="L7045" s="24"/>
      <c r="M7045" s="24"/>
      <c r="N7045" s="24"/>
      <c r="O7045" s="24"/>
      <c r="P7045" s="24"/>
      <c r="U7045" s="25"/>
      <c r="V7045" s="25"/>
      <c r="W7045" s="25"/>
      <c r="X7045" s="25"/>
      <c r="Y7045" s="25"/>
      <c r="AF7045" s="25"/>
      <c r="AG7045" s="26"/>
      <c r="AH7045" s="25"/>
      <c r="AI7045" s="25"/>
    </row>
    <row r="7046" spans="5:35">
      <c r="E7046" s="24"/>
      <c r="F7046" s="24"/>
      <c r="H7046" s="24"/>
      <c r="I7046" s="24"/>
      <c r="J7046" s="24"/>
      <c r="K7046" s="24"/>
      <c r="L7046" s="24"/>
      <c r="M7046" s="24"/>
      <c r="N7046" s="24"/>
      <c r="O7046" s="24"/>
      <c r="P7046" s="24"/>
      <c r="U7046" s="25"/>
      <c r="V7046" s="25"/>
      <c r="W7046" s="25"/>
      <c r="X7046" s="25"/>
      <c r="Y7046" s="25"/>
      <c r="AF7046" s="25"/>
      <c r="AG7046" s="26"/>
      <c r="AH7046" s="25"/>
      <c r="AI7046" s="25"/>
    </row>
    <row r="7047" spans="5:35">
      <c r="E7047" s="24"/>
      <c r="F7047" s="24"/>
      <c r="H7047" s="24"/>
      <c r="I7047" s="24"/>
      <c r="J7047" s="24"/>
      <c r="K7047" s="24"/>
      <c r="L7047" s="24"/>
      <c r="M7047" s="24"/>
      <c r="N7047" s="24"/>
      <c r="O7047" s="24"/>
      <c r="P7047" s="24"/>
      <c r="U7047" s="25"/>
      <c r="V7047" s="25"/>
      <c r="W7047" s="25"/>
      <c r="X7047" s="25"/>
      <c r="Y7047" s="25"/>
      <c r="AF7047" s="25"/>
      <c r="AG7047" s="26"/>
      <c r="AH7047" s="25"/>
      <c r="AI7047" s="25"/>
    </row>
    <row r="7048" spans="5:35">
      <c r="E7048" s="24"/>
      <c r="F7048" s="24"/>
      <c r="H7048" s="24"/>
      <c r="I7048" s="24"/>
      <c r="J7048" s="24"/>
      <c r="K7048" s="24"/>
      <c r="L7048" s="24"/>
      <c r="M7048" s="24"/>
      <c r="N7048" s="24"/>
      <c r="O7048" s="24"/>
      <c r="P7048" s="24"/>
      <c r="U7048" s="25"/>
      <c r="V7048" s="25"/>
      <c r="W7048" s="25"/>
      <c r="X7048" s="25"/>
      <c r="Y7048" s="25"/>
      <c r="AF7048" s="25"/>
      <c r="AG7048" s="26"/>
      <c r="AH7048" s="25"/>
      <c r="AI7048" s="25"/>
    </row>
    <row r="7049" spans="5:35">
      <c r="E7049" s="24"/>
      <c r="F7049" s="24"/>
      <c r="H7049" s="24"/>
      <c r="I7049" s="24"/>
      <c r="J7049" s="24"/>
      <c r="K7049" s="24"/>
      <c r="L7049" s="24"/>
      <c r="M7049" s="24"/>
      <c r="N7049" s="24"/>
      <c r="O7049" s="24"/>
      <c r="P7049" s="24"/>
      <c r="U7049" s="25"/>
      <c r="V7049" s="25"/>
      <c r="W7049" s="25"/>
      <c r="X7049" s="25"/>
      <c r="Y7049" s="25"/>
      <c r="AF7049" s="25"/>
      <c r="AG7049" s="26"/>
      <c r="AH7049" s="25"/>
      <c r="AI7049" s="25"/>
    </row>
    <row r="7050" spans="5:35">
      <c r="E7050" s="24"/>
      <c r="F7050" s="24"/>
      <c r="H7050" s="24"/>
      <c r="I7050" s="24"/>
      <c r="J7050" s="24"/>
      <c r="K7050" s="24"/>
      <c r="L7050" s="24"/>
      <c r="M7050" s="24"/>
      <c r="N7050" s="24"/>
      <c r="O7050" s="24"/>
      <c r="P7050" s="24"/>
      <c r="U7050" s="25"/>
      <c r="V7050" s="25"/>
      <c r="W7050" s="25"/>
      <c r="X7050" s="25"/>
      <c r="Y7050" s="25"/>
      <c r="AF7050" s="25"/>
      <c r="AG7050" s="26"/>
      <c r="AH7050" s="25"/>
      <c r="AI7050" s="25"/>
    </row>
    <row r="7051" spans="5:35">
      <c r="E7051" s="24"/>
      <c r="F7051" s="24"/>
      <c r="H7051" s="24"/>
      <c r="I7051" s="24"/>
      <c r="J7051" s="24"/>
      <c r="K7051" s="24"/>
      <c r="L7051" s="24"/>
      <c r="M7051" s="24"/>
      <c r="N7051" s="24"/>
      <c r="O7051" s="24"/>
      <c r="P7051" s="24"/>
      <c r="U7051" s="25"/>
      <c r="V7051" s="25"/>
      <c r="W7051" s="25"/>
      <c r="X7051" s="25"/>
      <c r="Y7051" s="25"/>
      <c r="AF7051" s="25"/>
      <c r="AG7051" s="26"/>
      <c r="AH7051" s="25"/>
      <c r="AI7051" s="25"/>
    </row>
    <row r="7052" spans="5:35">
      <c r="E7052" s="24"/>
      <c r="F7052" s="24"/>
      <c r="H7052" s="24"/>
      <c r="I7052" s="24"/>
      <c r="J7052" s="24"/>
      <c r="K7052" s="24"/>
      <c r="L7052" s="24"/>
      <c r="M7052" s="24"/>
      <c r="N7052" s="24"/>
      <c r="O7052" s="24"/>
      <c r="P7052" s="24"/>
      <c r="U7052" s="25"/>
      <c r="V7052" s="25"/>
      <c r="W7052" s="25"/>
      <c r="X7052" s="25"/>
      <c r="Y7052" s="25"/>
      <c r="AF7052" s="25"/>
      <c r="AG7052" s="26"/>
      <c r="AH7052" s="25"/>
      <c r="AI7052" s="25"/>
    </row>
    <row r="7053" spans="5:35">
      <c r="E7053" s="24"/>
      <c r="F7053" s="24"/>
      <c r="H7053" s="24"/>
      <c r="I7053" s="24"/>
      <c r="J7053" s="24"/>
      <c r="K7053" s="24"/>
      <c r="L7053" s="24"/>
      <c r="M7053" s="24"/>
      <c r="N7053" s="24"/>
      <c r="O7053" s="24"/>
      <c r="P7053" s="24"/>
      <c r="U7053" s="25"/>
      <c r="V7053" s="25"/>
      <c r="W7053" s="25"/>
      <c r="X7053" s="25"/>
      <c r="Y7053" s="25"/>
      <c r="AF7053" s="25"/>
      <c r="AG7053" s="26"/>
      <c r="AH7053" s="25"/>
      <c r="AI7053" s="25"/>
    </row>
    <row r="7054" spans="5:35">
      <c r="E7054" s="24"/>
      <c r="F7054" s="24"/>
      <c r="H7054" s="24"/>
      <c r="I7054" s="24"/>
      <c r="J7054" s="24"/>
      <c r="K7054" s="24"/>
      <c r="L7054" s="24"/>
      <c r="M7054" s="24"/>
      <c r="N7054" s="24"/>
      <c r="O7054" s="24"/>
      <c r="P7054" s="24"/>
      <c r="U7054" s="25"/>
      <c r="V7054" s="25"/>
      <c r="W7054" s="25"/>
      <c r="X7054" s="25"/>
      <c r="Y7054" s="25"/>
      <c r="AF7054" s="25"/>
      <c r="AG7054" s="26"/>
      <c r="AH7054" s="25"/>
      <c r="AI7054" s="25"/>
    </row>
    <row r="7055" spans="5:35">
      <c r="E7055" s="24"/>
      <c r="F7055" s="24"/>
      <c r="H7055" s="24"/>
      <c r="I7055" s="24"/>
      <c r="J7055" s="24"/>
      <c r="K7055" s="24"/>
      <c r="L7055" s="24"/>
      <c r="M7055" s="24"/>
      <c r="N7055" s="24"/>
      <c r="O7055" s="24"/>
      <c r="P7055" s="24"/>
      <c r="U7055" s="25"/>
      <c r="V7055" s="25"/>
      <c r="W7055" s="25"/>
      <c r="X7055" s="25"/>
      <c r="Y7055" s="25"/>
      <c r="AF7055" s="25"/>
      <c r="AG7055" s="26"/>
      <c r="AH7055" s="25"/>
      <c r="AI7055" s="25"/>
    </row>
    <row r="7056" spans="5:35">
      <c r="E7056" s="24"/>
      <c r="F7056" s="24"/>
      <c r="H7056" s="24"/>
      <c r="I7056" s="24"/>
      <c r="J7056" s="24"/>
      <c r="K7056" s="24"/>
      <c r="L7056" s="24"/>
      <c r="M7056" s="24"/>
      <c r="N7056" s="24"/>
      <c r="O7056" s="24"/>
      <c r="P7056" s="24"/>
      <c r="U7056" s="25"/>
      <c r="V7056" s="25"/>
      <c r="W7056" s="25"/>
      <c r="X7056" s="25"/>
      <c r="Y7056" s="25"/>
      <c r="AF7056" s="25"/>
      <c r="AG7056" s="26"/>
      <c r="AH7056" s="25"/>
      <c r="AI7056" s="25"/>
    </row>
    <row r="7057" spans="5:35">
      <c r="E7057" s="24"/>
      <c r="F7057" s="24"/>
      <c r="H7057" s="24"/>
      <c r="I7057" s="24"/>
      <c r="J7057" s="24"/>
      <c r="K7057" s="24"/>
      <c r="L7057" s="24"/>
      <c r="M7057" s="24"/>
      <c r="N7057" s="24"/>
      <c r="O7057" s="24"/>
      <c r="P7057" s="24"/>
      <c r="U7057" s="25"/>
      <c r="V7057" s="25"/>
      <c r="W7057" s="25"/>
      <c r="X7057" s="25"/>
      <c r="Y7057" s="25"/>
      <c r="AF7057" s="25"/>
      <c r="AG7057" s="26"/>
      <c r="AH7057" s="25"/>
      <c r="AI7057" s="25"/>
    </row>
    <row r="7058" spans="5:35">
      <c r="E7058" s="24"/>
      <c r="F7058" s="24"/>
      <c r="H7058" s="24"/>
      <c r="I7058" s="24"/>
      <c r="J7058" s="24"/>
      <c r="K7058" s="24"/>
      <c r="L7058" s="24"/>
      <c r="M7058" s="24"/>
      <c r="N7058" s="24"/>
      <c r="O7058" s="24"/>
      <c r="P7058" s="24"/>
      <c r="U7058" s="25"/>
      <c r="V7058" s="25"/>
      <c r="W7058" s="25"/>
      <c r="X7058" s="25"/>
      <c r="Y7058" s="25"/>
      <c r="AF7058" s="25"/>
      <c r="AG7058" s="26"/>
      <c r="AH7058" s="25"/>
      <c r="AI7058" s="25"/>
    </row>
    <row r="7059" spans="5:35">
      <c r="E7059" s="24"/>
      <c r="F7059" s="24"/>
      <c r="H7059" s="24"/>
      <c r="I7059" s="24"/>
      <c r="J7059" s="24"/>
      <c r="K7059" s="24"/>
      <c r="L7059" s="24"/>
      <c r="M7059" s="24"/>
      <c r="N7059" s="24"/>
      <c r="O7059" s="24"/>
      <c r="P7059" s="24"/>
      <c r="U7059" s="25"/>
      <c r="V7059" s="25"/>
      <c r="W7059" s="25"/>
      <c r="X7059" s="25"/>
      <c r="Y7059" s="25"/>
      <c r="AF7059" s="25"/>
      <c r="AG7059" s="26"/>
      <c r="AH7059" s="25"/>
      <c r="AI7059" s="25"/>
    </row>
    <row r="7060" spans="5:35">
      <c r="E7060" s="24"/>
      <c r="F7060" s="24"/>
      <c r="H7060" s="24"/>
      <c r="I7060" s="24"/>
      <c r="J7060" s="24"/>
      <c r="K7060" s="24"/>
      <c r="L7060" s="24"/>
      <c r="M7060" s="24"/>
      <c r="N7060" s="24"/>
      <c r="O7060" s="24"/>
      <c r="P7060" s="24"/>
      <c r="U7060" s="25"/>
      <c r="V7060" s="25"/>
      <c r="W7060" s="25"/>
      <c r="X7060" s="25"/>
      <c r="Y7060" s="25"/>
      <c r="AF7060" s="25"/>
      <c r="AG7060" s="26"/>
      <c r="AH7060" s="25"/>
      <c r="AI7060" s="25"/>
    </row>
    <row r="7061" spans="5:35">
      <c r="E7061" s="24"/>
      <c r="F7061" s="24"/>
      <c r="H7061" s="24"/>
      <c r="I7061" s="24"/>
      <c r="J7061" s="24"/>
      <c r="K7061" s="24"/>
      <c r="L7061" s="24"/>
      <c r="M7061" s="24"/>
      <c r="N7061" s="24"/>
      <c r="O7061" s="24"/>
      <c r="P7061" s="24"/>
      <c r="U7061" s="25"/>
      <c r="V7061" s="25"/>
      <c r="W7061" s="25"/>
      <c r="X7061" s="25"/>
      <c r="Y7061" s="25"/>
      <c r="AF7061" s="25"/>
      <c r="AG7061" s="26"/>
      <c r="AH7061" s="25"/>
      <c r="AI7061" s="25"/>
    </row>
    <row r="7062" spans="5:35">
      <c r="E7062" s="24"/>
      <c r="F7062" s="24"/>
      <c r="H7062" s="24"/>
      <c r="I7062" s="24"/>
      <c r="J7062" s="24"/>
      <c r="K7062" s="24"/>
      <c r="L7062" s="24"/>
      <c r="M7062" s="24"/>
      <c r="N7062" s="24"/>
      <c r="O7062" s="24"/>
      <c r="P7062" s="24"/>
      <c r="U7062" s="25"/>
      <c r="V7062" s="25"/>
      <c r="W7062" s="25"/>
      <c r="X7062" s="25"/>
      <c r="Y7062" s="25"/>
      <c r="AF7062" s="25"/>
      <c r="AG7062" s="26"/>
      <c r="AH7062" s="25"/>
      <c r="AI7062" s="25"/>
    </row>
    <row r="7063" spans="5:35">
      <c r="E7063" s="24"/>
      <c r="F7063" s="24"/>
      <c r="H7063" s="24"/>
      <c r="I7063" s="24"/>
      <c r="J7063" s="24"/>
      <c r="K7063" s="24"/>
      <c r="L7063" s="24"/>
      <c r="M7063" s="24"/>
      <c r="N7063" s="24"/>
      <c r="O7063" s="24"/>
      <c r="P7063" s="24"/>
      <c r="U7063" s="25"/>
      <c r="V7063" s="25"/>
      <c r="W7063" s="25"/>
      <c r="X7063" s="25"/>
      <c r="Y7063" s="25"/>
      <c r="AF7063" s="25"/>
      <c r="AG7063" s="26"/>
      <c r="AH7063" s="25"/>
      <c r="AI7063" s="25"/>
    </row>
    <row r="7064" spans="5:35">
      <c r="E7064" s="24"/>
      <c r="F7064" s="24"/>
      <c r="H7064" s="24"/>
      <c r="I7064" s="24"/>
      <c r="J7064" s="24"/>
      <c r="K7064" s="24"/>
      <c r="L7064" s="24"/>
      <c r="M7064" s="24"/>
      <c r="N7064" s="24"/>
      <c r="O7064" s="24"/>
      <c r="P7064" s="24"/>
      <c r="U7064" s="25"/>
      <c r="V7064" s="25"/>
      <c r="W7064" s="25"/>
      <c r="X7064" s="25"/>
      <c r="Y7064" s="25"/>
      <c r="AF7064" s="25"/>
      <c r="AG7064" s="26"/>
      <c r="AH7064" s="25"/>
      <c r="AI7064" s="25"/>
    </row>
    <row r="7065" spans="5:35">
      <c r="E7065" s="24"/>
      <c r="F7065" s="24"/>
      <c r="H7065" s="24"/>
      <c r="I7065" s="24"/>
      <c r="J7065" s="24"/>
      <c r="K7065" s="24"/>
      <c r="L7065" s="24"/>
      <c r="M7065" s="24"/>
      <c r="N7065" s="24"/>
      <c r="O7065" s="24"/>
      <c r="P7065" s="24"/>
      <c r="U7065" s="25"/>
      <c r="V7065" s="25"/>
      <c r="W7065" s="25"/>
      <c r="X7065" s="25"/>
      <c r="Y7065" s="25"/>
      <c r="AF7065" s="25"/>
      <c r="AG7065" s="26"/>
      <c r="AH7065" s="25"/>
      <c r="AI7065" s="25"/>
    </row>
    <row r="7066" spans="5:35">
      <c r="E7066" s="24"/>
      <c r="F7066" s="24"/>
      <c r="H7066" s="24"/>
      <c r="I7066" s="24"/>
      <c r="J7066" s="24"/>
      <c r="K7066" s="24"/>
      <c r="L7066" s="24"/>
      <c r="M7066" s="24"/>
      <c r="N7066" s="24"/>
      <c r="O7066" s="24"/>
      <c r="P7066" s="24"/>
      <c r="U7066" s="25"/>
      <c r="V7066" s="25"/>
      <c r="W7066" s="25"/>
      <c r="X7066" s="25"/>
      <c r="Y7066" s="25"/>
      <c r="AF7066" s="25"/>
      <c r="AG7066" s="26"/>
      <c r="AH7066" s="25"/>
      <c r="AI7066" s="25"/>
    </row>
    <row r="7067" spans="5:35">
      <c r="E7067" s="24"/>
      <c r="F7067" s="24"/>
      <c r="H7067" s="24"/>
      <c r="I7067" s="24"/>
      <c r="J7067" s="24"/>
      <c r="K7067" s="24"/>
      <c r="L7067" s="24"/>
      <c r="M7067" s="24"/>
      <c r="N7067" s="24"/>
      <c r="O7067" s="24"/>
      <c r="P7067" s="24"/>
      <c r="U7067" s="25"/>
      <c r="V7067" s="25"/>
      <c r="W7067" s="25"/>
      <c r="X7067" s="25"/>
      <c r="Y7067" s="25"/>
      <c r="AF7067" s="25"/>
      <c r="AG7067" s="26"/>
      <c r="AH7067" s="25"/>
      <c r="AI7067" s="25"/>
    </row>
    <row r="7068" spans="5:35">
      <c r="E7068" s="24"/>
      <c r="F7068" s="24"/>
      <c r="H7068" s="24"/>
      <c r="I7068" s="24"/>
      <c r="J7068" s="24"/>
      <c r="K7068" s="24"/>
      <c r="L7068" s="24"/>
      <c r="M7068" s="24"/>
      <c r="N7068" s="24"/>
      <c r="O7068" s="24"/>
      <c r="P7068" s="24"/>
      <c r="U7068" s="25"/>
      <c r="V7068" s="25"/>
      <c r="W7068" s="25"/>
      <c r="X7068" s="25"/>
      <c r="Y7068" s="25"/>
      <c r="AF7068" s="25"/>
      <c r="AG7068" s="26"/>
      <c r="AH7068" s="25"/>
      <c r="AI7068" s="25"/>
    </row>
    <row r="7069" spans="5:35">
      <c r="E7069" s="24"/>
      <c r="F7069" s="24"/>
      <c r="H7069" s="24"/>
      <c r="I7069" s="24"/>
      <c r="J7069" s="24"/>
      <c r="K7069" s="24"/>
      <c r="L7069" s="24"/>
      <c r="M7069" s="24"/>
      <c r="N7069" s="24"/>
      <c r="O7069" s="24"/>
      <c r="P7069" s="24"/>
      <c r="U7069" s="25"/>
      <c r="V7069" s="25"/>
      <c r="W7069" s="25"/>
      <c r="X7069" s="25"/>
      <c r="Y7069" s="25"/>
      <c r="AF7069" s="25"/>
      <c r="AG7069" s="26"/>
      <c r="AH7069" s="25"/>
      <c r="AI7069" s="25"/>
    </row>
    <row r="7070" spans="5:35">
      <c r="E7070" s="24"/>
      <c r="F7070" s="24"/>
      <c r="H7070" s="24"/>
      <c r="I7070" s="24"/>
      <c r="J7070" s="24"/>
      <c r="K7070" s="24"/>
      <c r="L7070" s="24"/>
      <c r="M7070" s="24"/>
      <c r="N7070" s="24"/>
      <c r="O7070" s="24"/>
      <c r="P7070" s="24"/>
      <c r="U7070" s="25"/>
      <c r="V7070" s="25"/>
      <c r="W7070" s="25"/>
      <c r="X7070" s="25"/>
      <c r="Y7070" s="25"/>
      <c r="AF7070" s="25"/>
      <c r="AG7070" s="26"/>
      <c r="AH7070" s="25"/>
      <c r="AI7070" s="25"/>
    </row>
    <row r="7071" spans="5:35">
      <c r="E7071" s="24"/>
      <c r="F7071" s="24"/>
      <c r="H7071" s="24"/>
      <c r="I7071" s="24"/>
      <c r="J7071" s="24"/>
      <c r="K7071" s="24"/>
      <c r="L7071" s="24"/>
      <c r="M7071" s="24"/>
      <c r="N7071" s="24"/>
      <c r="O7071" s="24"/>
      <c r="P7071" s="24"/>
      <c r="U7071" s="25"/>
      <c r="V7071" s="25"/>
      <c r="W7071" s="25"/>
      <c r="X7071" s="25"/>
      <c r="Y7071" s="25"/>
      <c r="AF7071" s="25"/>
      <c r="AG7071" s="26"/>
      <c r="AH7071" s="25"/>
      <c r="AI7071" s="25"/>
    </row>
    <row r="7072" spans="5:35">
      <c r="E7072" s="24"/>
      <c r="F7072" s="24"/>
      <c r="H7072" s="24"/>
      <c r="I7072" s="24"/>
      <c r="J7072" s="24"/>
      <c r="K7072" s="24"/>
      <c r="L7072" s="24"/>
      <c r="M7072" s="24"/>
      <c r="N7072" s="24"/>
      <c r="O7072" s="24"/>
      <c r="P7072" s="24"/>
      <c r="U7072" s="25"/>
      <c r="V7072" s="25"/>
      <c r="W7072" s="25"/>
      <c r="X7072" s="25"/>
      <c r="Y7072" s="25"/>
      <c r="AF7072" s="25"/>
      <c r="AG7072" s="26"/>
      <c r="AH7072" s="25"/>
      <c r="AI7072" s="25"/>
    </row>
    <row r="7073" spans="5:35">
      <c r="E7073" s="24"/>
      <c r="F7073" s="24"/>
      <c r="H7073" s="24"/>
      <c r="I7073" s="24"/>
      <c r="J7073" s="24"/>
      <c r="K7073" s="24"/>
      <c r="L7073" s="24"/>
      <c r="M7073" s="24"/>
      <c r="N7073" s="24"/>
      <c r="O7073" s="24"/>
      <c r="P7073" s="24"/>
      <c r="U7073" s="25"/>
      <c r="V7073" s="25"/>
      <c r="W7073" s="25"/>
      <c r="X7073" s="25"/>
      <c r="Y7073" s="25"/>
      <c r="AF7073" s="25"/>
      <c r="AG7073" s="26"/>
      <c r="AH7073" s="25"/>
      <c r="AI7073" s="25"/>
    </row>
    <row r="7074" spans="5:35">
      <c r="E7074" s="24"/>
      <c r="F7074" s="24"/>
      <c r="H7074" s="24"/>
      <c r="I7074" s="24"/>
      <c r="J7074" s="24"/>
      <c r="K7074" s="24"/>
      <c r="L7074" s="24"/>
      <c r="M7074" s="24"/>
      <c r="N7074" s="24"/>
      <c r="O7074" s="24"/>
      <c r="P7074" s="24"/>
      <c r="U7074" s="25"/>
      <c r="V7074" s="25"/>
      <c r="W7074" s="25"/>
      <c r="X7074" s="25"/>
      <c r="Y7074" s="25"/>
      <c r="AF7074" s="25"/>
      <c r="AG7074" s="26"/>
      <c r="AH7074" s="25"/>
      <c r="AI7074" s="25"/>
    </row>
    <row r="7075" spans="5:35">
      <c r="E7075" s="24"/>
      <c r="F7075" s="24"/>
      <c r="H7075" s="24"/>
      <c r="I7075" s="24"/>
      <c r="J7075" s="24"/>
      <c r="K7075" s="24"/>
      <c r="L7075" s="24"/>
      <c r="M7075" s="24"/>
      <c r="N7075" s="24"/>
      <c r="O7075" s="24"/>
      <c r="P7075" s="24"/>
      <c r="U7075" s="25"/>
      <c r="V7075" s="25"/>
      <c r="W7075" s="25"/>
      <c r="X7075" s="25"/>
      <c r="Y7075" s="25"/>
      <c r="AF7075" s="25"/>
      <c r="AG7075" s="26"/>
      <c r="AH7075" s="25"/>
      <c r="AI7075" s="25"/>
    </row>
    <row r="7076" spans="5:35">
      <c r="E7076" s="24"/>
      <c r="F7076" s="24"/>
      <c r="H7076" s="24"/>
      <c r="I7076" s="24"/>
      <c r="J7076" s="24"/>
      <c r="K7076" s="24"/>
      <c r="L7076" s="24"/>
      <c r="M7076" s="24"/>
      <c r="N7076" s="24"/>
      <c r="O7076" s="24"/>
      <c r="P7076" s="24"/>
      <c r="U7076" s="25"/>
      <c r="V7076" s="25"/>
      <c r="W7076" s="25"/>
      <c r="X7076" s="25"/>
      <c r="Y7076" s="25"/>
      <c r="AF7076" s="25"/>
      <c r="AG7076" s="26"/>
      <c r="AH7076" s="25"/>
      <c r="AI7076" s="25"/>
    </row>
    <row r="7077" spans="5:35">
      <c r="E7077" s="24"/>
      <c r="F7077" s="24"/>
      <c r="H7077" s="24"/>
      <c r="I7077" s="24"/>
      <c r="J7077" s="24"/>
      <c r="K7077" s="24"/>
      <c r="L7077" s="24"/>
      <c r="M7077" s="24"/>
      <c r="N7077" s="24"/>
      <c r="O7077" s="24"/>
      <c r="P7077" s="24"/>
      <c r="U7077" s="25"/>
      <c r="V7077" s="25"/>
      <c r="W7077" s="25"/>
      <c r="X7077" s="25"/>
      <c r="Y7077" s="25"/>
      <c r="AF7077" s="25"/>
      <c r="AG7077" s="26"/>
      <c r="AH7077" s="25"/>
      <c r="AI7077" s="25"/>
    </row>
    <row r="7078" spans="5:35">
      <c r="E7078" s="24"/>
      <c r="F7078" s="24"/>
      <c r="H7078" s="24"/>
      <c r="I7078" s="24"/>
      <c r="J7078" s="24"/>
      <c r="K7078" s="24"/>
      <c r="L7078" s="24"/>
      <c r="M7078" s="24"/>
      <c r="N7078" s="24"/>
      <c r="O7078" s="24"/>
      <c r="P7078" s="24"/>
      <c r="U7078" s="25"/>
      <c r="V7078" s="25"/>
      <c r="W7078" s="25"/>
      <c r="X7078" s="25"/>
      <c r="Y7078" s="25"/>
      <c r="AF7078" s="25"/>
      <c r="AG7078" s="26"/>
      <c r="AH7078" s="25"/>
      <c r="AI7078" s="25"/>
    </row>
    <row r="7079" spans="5:35">
      <c r="E7079" s="24"/>
      <c r="F7079" s="24"/>
      <c r="H7079" s="24"/>
      <c r="I7079" s="24"/>
      <c r="J7079" s="24"/>
      <c r="K7079" s="24"/>
      <c r="L7079" s="24"/>
      <c r="M7079" s="24"/>
      <c r="N7079" s="24"/>
      <c r="O7079" s="24"/>
      <c r="P7079" s="24"/>
      <c r="U7079" s="25"/>
      <c r="V7079" s="25"/>
      <c r="W7079" s="25"/>
      <c r="X7079" s="25"/>
      <c r="Y7079" s="25"/>
      <c r="AF7079" s="25"/>
      <c r="AG7079" s="26"/>
      <c r="AH7079" s="25"/>
      <c r="AI7079" s="25"/>
    </row>
    <row r="7080" spans="5:35">
      <c r="E7080" s="24"/>
      <c r="F7080" s="24"/>
      <c r="H7080" s="24"/>
      <c r="I7080" s="24"/>
      <c r="J7080" s="24"/>
      <c r="K7080" s="24"/>
      <c r="L7080" s="24"/>
      <c r="M7080" s="24"/>
      <c r="N7080" s="24"/>
      <c r="O7080" s="24"/>
      <c r="P7080" s="24"/>
      <c r="U7080" s="25"/>
      <c r="V7080" s="25"/>
      <c r="W7080" s="25"/>
      <c r="X7080" s="25"/>
      <c r="Y7080" s="25"/>
      <c r="AF7080" s="25"/>
      <c r="AG7080" s="26"/>
      <c r="AH7080" s="25"/>
      <c r="AI7080" s="25"/>
    </row>
    <row r="7081" spans="5:35">
      <c r="E7081" s="24"/>
      <c r="F7081" s="24"/>
      <c r="H7081" s="24"/>
      <c r="I7081" s="24"/>
      <c r="J7081" s="24"/>
      <c r="K7081" s="24"/>
      <c r="L7081" s="24"/>
      <c r="M7081" s="24"/>
      <c r="N7081" s="24"/>
      <c r="O7081" s="24"/>
      <c r="P7081" s="24"/>
      <c r="U7081" s="25"/>
      <c r="V7081" s="25"/>
      <c r="W7081" s="25"/>
      <c r="X7081" s="25"/>
      <c r="Y7081" s="25"/>
      <c r="AF7081" s="25"/>
      <c r="AG7081" s="26"/>
      <c r="AH7081" s="25"/>
      <c r="AI7081" s="25"/>
    </row>
    <row r="7082" spans="5:35">
      <c r="E7082" s="24"/>
      <c r="F7082" s="24"/>
      <c r="H7082" s="24"/>
      <c r="I7082" s="24"/>
      <c r="J7082" s="24"/>
      <c r="K7082" s="24"/>
      <c r="L7082" s="24"/>
      <c r="M7082" s="24"/>
      <c r="N7082" s="24"/>
      <c r="O7082" s="24"/>
      <c r="P7082" s="24"/>
      <c r="U7082" s="25"/>
      <c r="V7082" s="25"/>
      <c r="W7082" s="25"/>
      <c r="X7082" s="25"/>
      <c r="Y7082" s="25"/>
      <c r="AF7082" s="25"/>
      <c r="AG7082" s="26"/>
      <c r="AH7082" s="25"/>
      <c r="AI7082" s="25"/>
    </row>
    <row r="7083" spans="5:35">
      <c r="E7083" s="24"/>
      <c r="F7083" s="24"/>
      <c r="H7083" s="24"/>
      <c r="I7083" s="24"/>
      <c r="J7083" s="24"/>
      <c r="K7083" s="24"/>
      <c r="L7083" s="24"/>
      <c r="M7083" s="24"/>
      <c r="N7083" s="24"/>
      <c r="O7083" s="24"/>
      <c r="P7083" s="24"/>
      <c r="U7083" s="25"/>
      <c r="V7083" s="25"/>
      <c r="W7083" s="25"/>
      <c r="X7083" s="25"/>
      <c r="Y7083" s="25"/>
      <c r="AF7083" s="25"/>
      <c r="AG7083" s="26"/>
      <c r="AH7083" s="25"/>
      <c r="AI7083" s="25"/>
    </row>
    <row r="7084" spans="5:35">
      <c r="E7084" s="24"/>
      <c r="F7084" s="24"/>
      <c r="H7084" s="24"/>
      <c r="I7084" s="24"/>
      <c r="J7084" s="24"/>
      <c r="K7084" s="24"/>
      <c r="L7084" s="24"/>
      <c r="M7084" s="24"/>
      <c r="N7084" s="24"/>
      <c r="O7084" s="24"/>
      <c r="P7084" s="24"/>
      <c r="U7084" s="25"/>
      <c r="V7084" s="25"/>
      <c r="W7084" s="25"/>
      <c r="X7084" s="25"/>
      <c r="Y7084" s="25"/>
      <c r="AF7084" s="25"/>
      <c r="AG7084" s="26"/>
      <c r="AH7084" s="25"/>
      <c r="AI7084" s="25"/>
    </row>
    <row r="7085" spans="5:35">
      <c r="E7085" s="24"/>
      <c r="F7085" s="24"/>
      <c r="H7085" s="24"/>
      <c r="I7085" s="24"/>
      <c r="J7085" s="24"/>
      <c r="K7085" s="24"/>
      <c r="L7085" s="24"/>
      <c r="M7085" s="24"/>
      <c r="N7085" s="24"/>
      <c r="O7085" s="24"/>
      <c r="P7085" s="24"/>
      <c r="U7085" s="25"/>
      <c r="V7085" s="25"/>
      <c r="W7085" s="25"/>
      <c r="X7085" s="25"/>
      <c r="Y7085" s="25"/>
      <c r="AF7085" s="25"/>
      <c r="AG7085" s="26"/>
      <c r="AH7085" s="25"/>
      <c r="AI7085" s="25"/>
    </row>
    <row r="7086" spans="5:35">
      <c r="E7086" s="24"/>
      <c r="F7086" s="24"/>
      <c r="H7086" s="24"/>
      <c r="I7086" s="24"/>
      <c r="J7086" s="24"/>
      <c r="K7086" s="24"/>
      <c r="L7086" s="24"/>
      <c r="M7086" s="24"/>
      <c r="N7086" s="24"/>
      <c r="O7086" s="24"/>
      <c r="P7086" s="24"/>
      <c r="U7086" s="25"/>
      <c r="V7086" s="25"/>
      <c r="W7086" s="25"/>
      <c r="X7086" s="25"/>
      <c r="Y7086" s="25"/>
      <c r="AF7086" s="25"/>
      <c r="AG7086" s="26"/>
      <c r="AH7086" s="25"/>
      <c r="AI7086" s="25"/>
    </row>
    <row r="7087" spans="5:35">
      <c r="E7087" s="24"/>
      <c r="F7087" s="24"/>
      <c r="H7087" s="24"/>
      <c r="I7087" s="24"/>
      <c r="J7087" s="24"/>
      <c r="K7087" s="24"/>
      <c r="L7087" s="24"/>
      <c r="M7087" s="24"/>
      <c r="N7087" s="24"/>
      <c r="O7087" s="24"/>
      <c r="P7087" s="24"/>
      <c r="U7087" s="25"/>
      <c r="V7087" s="25"/>
      <c r="W7087" s="25"/>
      <c r="X7087" s="25"/>
      <c r="Y7087" s="25"/>
      <c r="AF7087" s="25"/>
      <c r="AG7087" s="26"/>
      <c r="AH7087" s="25"/>
      <c r="AI7087" s="25"/>
    </row>
    <row r="7088" spans="5:35">
      <c r="E7088" s="24"/>
      <c r="F7088" s="24"/>
      <c r="H7088" s="24"/>
      <c r="I7088" s="24"/>
      <c r="J7088" s="24"/>
      <c r="K7088" s="24"/>
      <c r="L7088" s="24"/>
      <c r="M7088" s="24"/>
      <c r="N7088" s="24"/>
      <c r="O7088" s="24"/>
      <c r="P7088" s="24"/>
      <c r="U7088" s="25"/>
      <c r="V7088" s="25"/>
      <c r="W7088" s="25"/>
      <c r="X7088" s="25"/>
      <c r="Y7088" s="25"/>
      <c r="AF7088" s="25"/>
      <c r="AG7088" s="26"/>
      <c r="AH7088" s="25"/>
      <c r="AI7088" s="25"/>
    </row>
    <row r="7089" spans="5:35">
      <c r="E7089" s="24"/>
      <c r="F7089" s="24"/>
      <c r="H7089" s="24"/>
      <c r="I7089" s="24"/>
      <c r="J7089" s="24"/>
      <c r="K7089" s="24"/>
      <c r="L7089" s="24"/>
      <c r="M7089" s="24"/>
      <c r="N7089" s="24"/>
      <c r="O7089" s="24"/>
      <c r="P7089" s="24"/>
      <c r="U7089" s="25"/>
      <c r="V7089" s="25"/>
      <c r="W7089" s="25"/>
      <c r="X7089" s="25"/>
      <c r="Y7089" s="25"/>
      <c r="AF7089" s="25"/>
      <c r="AG7089" s="26"/>
      <c r="AH7089" s="25"/>
      <c r="AI7089" s="25"/>
    </row>
    <row r="7090" spans="5:35">
      <c r="E7090" s="24"/>
      <c r="F7090" s="24"/>
      <c r="H7090" s="24"/>
      <c r="I7090" s="24"/>
      <c r="J7090" s="24"/>
      <c r="K7090" s="24"/>
      <c r="L7090" s="24"/>
      <c r="M7090" s="24"/>
      <c r="N7090" s="24"/>
      <c r="O7090" s="24"/>
      <c r="P7090" s="24"/>
      <c r="U7090" s="25"/>
      <c r="V7090" s="25"/>
      <c r="W7090" s="25"/>
      <c r="X7090" s="25"/>
      <c r="Y7090" s="25"/>
      <c r="AF7090" s="25"/>
      <c r="AG7090" s="26"/>
      <c r="AH7090" s="25"/>
      <c r="AI7090" s="25"/>
    </row>
    <row r="7091" spans="5:35">
      <c r="E7091" s="24"/>
      <c r="F7091" s="24"/>
      <c r="H7091" s="24"/>
      <c r="I7091" s="24"/>
      <c r="J7091" s="24"/>
      <c r="K7091" s="24"/>
      <c r="L7091" s="24"/>
      <c r="M7091" s="24"/>
      <c r="N7091" s="24"/>
      <c r="O7091" s="24"/>
      <c r="P7091" s="24"/>
      <c r="U7091" s="25"/>
      <c r="V7091" s="25"/>
      <c r="W7091" s="25"/>
      <c r="X7091" s="25"/>
      <c r="Y7091" s="25"/>
      <c r="AF7091" s="25"/>
      <c r="AG7091" s="26"/>
      <c r="AH7091" s="25"/>
      <c r="AI7091" s="25"/>
    </row>
    <row r="7092" spans="5:35">
      <c r="E7092" s="24"/>
      <c r="F7092" s="24"/>
      <c r="H7092" s="24"/>
      <c r="I7092" s="24"/>
      <c r="J7092" s="24"/>
      <c r="K7092" s="24"/>
      <c r="L7092" s="24"/>
      <c r="M7092" s="24"/>
      <c r="N7092" s="24"/>
      <c r="O7092" s="24"/>
      <c r="P7092" s="24"/>
      <c r="U7092" s="25"/>
      <c r="V7092" s="25"/>
      <c r="W7092" s="25"/>
      <c r="X7092" s="25"/>
      <c r="Y7092" s="25"/>
      <c r="AF7092" s="25"/>
      <c r="AG7092" s="26"/>
      <c r="AH7092" s="25"/>
      <c r="AI7092" s="25"/>
    </row>
    <row r="7093" spans="5:35">
      <c r="E7093" s="24"/>
      <c r="F7093" s="24"/>
      <c r="H7093" s="24"/>
      <c r="I7093" s="24"/>
      <c r="J7093" s="24"/>
      <c r="K7093" s="24"/>
      <c r="L7093" s="24"/>
      <c r="M7093" s="24"/>
      <c r="N7093" s="24"/>
      <c r="O7093" s="24"/>
      <c r="P7093" s="24"/>
      <c r="U7093" s="25"/>
      <c r="V7093" s="25"/>
      <c r="W7093" s="25"/>
      <c r="X7093" s="25"/>
      <c r="Y7093" s="25"/>
      <c r="AF7093" s="25"/>
      <c r="AG7093" s="26"/>
      <c r="AH7093" s="25"/>
      <c r="AI7093" s="25"/>
    </row>
    <row r="7094" spans="5:35">
      <c r="E7094" s="24"/>
      <c r="F7094" s="24"/>
      <c r="H7094" s="24"/>
      <c r="I7094" s="24"/>
      <c r="J7094" s="24"/>
      <c r="K7094" s="24"/>
      <c r="L7094" s="24"/>
      <c r="M7094" s="24"/>
      <c r="N7094" s="24"/>
      <c r="O7094" s="24"/>
      <c r="P7094" s="24"/>
      <c r="U7094" s="25"/>
      <c r="V7094" s="25"/>
      <c r="W7094" s="25"/>
      <c r="X7094" s="25"/>
      <c r="Y7094" s="25"/>
      <c r="AF7094" s="25"/>
      <c r="AG7094" s="26"/>
      <c r="AH7094" s="25"/>
      <c r="AI7094" s="25"/>
    </row>
    <row r="7095" spans="5:35">
      <c r="E7095" s="24"/>
      <c r="F7095" s="24"/>
      <c r="H7095" s="24"/>
      <c r="I7095" s="24"/>
      <c r="J7095" s="24"/>
      <c r="K7095" s="24"/>
      <c r="L7095" s="24"/>
      <c r="M7095" s="24"/>
      <c r="N7095" s="24"/>
      <c r="O7095" s="24"/>
      <c r="P7095" s="24"/>
      <c r="U7095" s="25"/>
      <c r="V7095" s="25"/>
      <c r="W7095" s="25"/>
      <c r="X7095" s="25"/>
      <c r="Y7095" s="25"/>
      <c r="AF7095" s="25"/>
      <c r="AG7095" s="26"/>
      <c r="AH7095" s="25"/>
      <c r="AI7095" s="25"/>
    </row>
    <row r="7096" spans="5:35">
      <c r="E7096" s="24"/>
      <c r="F7096" s="24"/>
      <c r="H7096" s="24"/>
      <c r="I7096" s="24"/>
      <c r="J7096" s="24"/>
      <c r="K7096" s="24"/>
      <c r="L7096" s="24"/>
      <c r="M7096" s="24"/>
      <c r="N7096" s="24"/>
      <c r="O7096" s="24"/>
      <c r="P7096" s="24"/>
      <c r="U7096" s="25"/>
      <c r="V7096" s="25"/>
      <c r="W7096" s="25"/>
      <c r="X7096" s="25"/>
      <c r="Y7096" s="25"/>
      <c r="AF7096" s="25"/>
      <c r="AG7096" s="26"/>
      <c r="AH7096" s="25"/>
      <c r="AI7096" s="25"/>
    </row>
    <row r="7097" spans="5:35">
      <c r="E7097" s="24"/>
      <c r="F7097" s="24"/>
      <c r="H7097" s="24"/>
      <c r="I7097" s="24"/>
      <c r="J7097" s="24"/>
      <c r="K7097" s="24"/>
      <c r="L7097" s="24"/>
      <c r="M7097" s="24"/>
      <c r="N7097" s="24"/>
      <c r="O7097" s="24"/>
      <c r="P7097" s="24"/>
      <c r="U7097" s="25"/>
      <c r="V7097" s="25"/>
      <c r="W7097" s="25"/>
      <c r="X7097" s="25"/>
      <c r="Y7097" s="25"/>
      <c r="AF7097" s="25"/>
      <c r="AG7097" s="26"/>
      <c r="AH7097" s="25"/>
      <c r="AI7097" s="25"/>
    </row>
    <row r="7098" spans="5:35">
      <c r="E7098" s="24"/>
      <c r="F7098" s="24"/>
      <c r="H7098" s="24"/>
      <c r="I7098" s="24"/>
      <c r="J7098" s="24"/>
      <c r="K7098" s="24"/>
      <c r="L7098" s="24"/>
      <c r="M7098" s="24"/>
      <c r="N7098" s="24"/>
      <c r="O7098" s="24"/>
      <c r="P7098" s="24"/>
      <c r="U7098" s="25"/>
      <c r="V7098" s="25"/>
      <c r="W7098" s="25"/>
      <c r="X7098" s="25"/>
      <c r="Y7098" s="25"/>
      <c r="AF7098" s="25"/>
      <c r="AG7098" s="26"/>
      <c r="AH7098" s="25"/>
      <c r="AI7098" s="25"/>
    </row>
    <row r="7099" spans="5:35">
      <c r="E7099" s="24"/>
      <c r="F7099" s="24"/>
      <c r="H7099" s="24"/>
      <c r="I7099" s="24"/>
      <c r="J7099" s="24"/>
      <c r="K7099" s="24"/>
      <c r="L7099" s="24"/>
      <c r="M7099" s="24"/>
      <c r="N7099" s="24"/>
      <c r="O7099" s="24"/>
      <c r="P7099" s="24"/>
      <c r="U7099" s="25"/>
      <c r="V7099" s="25"/>
      <c r="W7099" s="25"/>
      <c r="X7099" s="25"/>
      <c r="Y7099" s="25"/>
      <c r="AF7099" s="25"/>
      <c r="AG7099" s="26"/>
      <c r="AH7099" s="25"/>
      <c r="AI7099" s="25"/>
    </row>
    <row r="7100" spans="5:35">
      <c r="E7100" s="24"/>
      <c r="F7100" s="24"/>
      <c r="H7100" s="24"/>
      <c r="I7100" s="24"/>
      <c r="J7100" s="24"/>
      <c r="K7100" s="24"/>
      <c r="L7100" s="24"/>
      <c r="M7100" s="24"/>
      <c r="N7100" s="24"/>
      <c r="O7100" s="24"/>
      <c r="P7100" s="24"/>
      <c r="U7100" s="25"/>
      <c r="V7100" s="25"/>
      <c r="W7100" s="25"/>
      <c r="X7100" s="25"/>
      <c r="Y7100" s="25"/>
      <c r="AF7100" s="25"/>
      <c r="AG7100" s="26"/>
      <c r="AH7100" s="25"/>
      <c r="AI7100" s="25"/>
    </row>
    <row r="7101" spans="5:35">
      <c r="E7101" s="24"/>
      <c r="F7101" s="24"/>
      <c r="H7101" s="24"/>
      <c r="I7101" s="24"/>
      <c r="J7101" s="24"/>
      <c r="K7101" s="24"/>
      <c r="L7101" s="24"/>
      <c r="M7101" s="24"/>
      <c r="N7101" s="24"/>
      <c r="O7101" s="24"/>
      <c r="P7101" s="24"/>
      <c r="U7101" s="25"/>
      <c r="V7101" s="25"/>
      <c r="W7101" s="25"/>
      <c r="X7101" s="25"/>
      <c r="Y7101" s="25"/>
      <c r="AF7101" s="25"/>
      <c r="AG7101" s="26"/>
      <c r="AH7101" s="25"/>
      <c r="AI7101" s="25"/>
    </row>
    <row r="7102" spans="5:35">
      <c r="E7102" s="24"/>
      <c r="F7102" s="24"/>
      <c r="H7102" s="24"/>
      <c r="I7102" s="24"/>
      <c r="J7102" s="24"/>
      <c r="K7102" s="24"/>
      <c r="L7102" s="24"/>
      <c r="M7102" s="24"/>
      <c r="N7102" s="24"/>
      <c r="O7102" s="24"/>
      <c r="P7102" s="24"/>
      <c r="U7102" s="25"/>
      <c r="V7102" s="25"/>
      <c r="W7102" s="25"/>
      <c r="X7102" s="25"/>
      <c r="Y7102" s="25"/>
      <c r="AF7102" s="25"/>
      <c r="AG7102" s="26"/>
      <c r="AH7102" s="25"/>
      <c r="AI7102" s="25"/>
    </row>
    <row r="7103" spans="5:35">
      <c r="E7103" s="24"/>
      <c r="F7103" s="24"/>
      <c r="H7103" s="24"/>
      <c r="I7103" s="24"/>
      <c r="J7103" s="24"/>
      <c r="K7103" s="24"/>
      <c r="L7103" s="24"/>
      <c r="M7103" s="24"/>
      <c r="N7103" s="24"/>
      <c r="O7103" s="24"/>
      <c r="P7103" s="24"/>
      <c r="U7103" s="25"/>
      <c r="V7103" s="25"/>
      <c r="W7103" s="25"/>
      <c r="X7103" s="25"/>
      <c r="Y7103" s="25"/>
      <c r="AF7103" s="25"/>
      <c r="AG7103" s="26"/>
      <c r="AH7103" s="25"/>
      <c r="AI7103" s="25"/>
    </row>
    <row r="7104" spans="5:35">
      <c r="E7104" s="24"/>
      <c r="F7104" s="24"/>
      <c r="H7104" s="24"/>
      <c r="I7104" s="24"/>
      <c r="J7104" s="24"/>
      <c r="K7104" s="24"/>
      <c r="L7104" s="24"/>
      <c r="M7104" s="24"/>
      <c r="N7104" s="24"/>
      <c r="O7104" s="24"/>
      <c r="P7104" s="24"/>
      <c r="U7104" s="25"/>
      <c r="V7104" s="25"/>
      <c r="W7104" s="25"/>
      <c r="X7104" s="25"/>
      <c r="Y7104" s="25"/>
      <c r="AF7104" s="25"/>
      <c r="AG7104" s="26"/>
      <c r="AH7104" s="25"/>
      <c r="AI7104" s="25"/>
    </row>
    <row r="7105" spans="5:35">
      <c r="E7105" s="24"/>
      <c r="F7105" s="24"/>
      <c r="H7105" s="24"/>
      <c r="I7105" s="24"/>
      <c r="J7105" s="24"/>
      <c r="K7105" s="24"/>
      <c r="L7105" s="24"/>
      <c r="M7105" s="24"/>
      <c r="N7105" s="24"/>
      <c r="O7105" s="24"/>
      <c r="P7105" s="24"/>
      <c r="U7105" s="25"/>
      <c r="V7105" s="25"/>
      <c r="W7105" s="25"/>
      <c r="X7105" s="25"/>
      <c r="Y7105" s="25"/>
      <c r="AF7105" s="25"/>
      <c r="AG7105" s="26"/>
      <c r="AH7105" s="25"/>
      <c r="AI7105" s="25"/>
    </row>
    <row r="7106" spans="5:35">
      <c r="E7106" s="24"/>
      <c r="F7106" s="24"/>
      <c r="H7106" s="24"/>
      <c r="I7106" s="24"/>
      <c r="J7106" s="24"/>
      <c r="K7106" s="24"/>
      <c r="L7106" s="24"/>
      <c r="M7106" s="24"/>
      <c r="N7106" s="24"/>
      <c r="O7106" s="24"/>
      <c r="P7106" s="24"/>
      <c r="U7106" s="25"/>
      <c r="V7106" s="25"/>
      <c r="W7106" s="25"/>
      <c r="X7106" s="25"/>
      <c r="Y7106" s="25"/>
      <c r="AF7106" s="25"/>
      <c r="AG7106" s="26"/>
      <c r="AH7106" s="25"/>
      <c r="AI7106" s="25"/>
    </row>
    <row r="7107" spans="5:35">
      <c r="E7107" s="24"/>
      <c r="F7107" s="24"/>
      <c r="H7107" s="24"/>
      <c r="I7107" s="24"/>
      <c r="J7107" s="24"/>
      <c r="K7107" s="24"/>
      <c r="L7107" s="24"/>
      <c r="M7107" s="24"/>
      <c r="N7107" s="24"/>
      <c r="O7107" s="24"/>
      <c r="P7107" s="24"/>
      <c r="U7107" s="25"/>
      <c r="V7107" s="25"/>
      <c r="W7107" s="25"/>
      <c r="X7107" s="25"/>
      <c r="Y7107" s="25"/>
      <c r="AF7107" s="25"/>
      <c r="AG7107" s="26"/>
      <c r="AH7107" s="25"/>
      <c r="AI7107" s="25"/>
    </row>
    <row r="7108" spans="5:35">
      <c r="E7108" s="24"/>
      <c r="F7108" s="24"/>
      <c r="H7108" s="24"/>
      <c r="I7108" s="24"/>
      <c r="J7108" s="24"/>
      <c r="K7108" s="24"/>
      <c r="L7108" s="24"/>
      <c r="M7108" s="24"/>
      <c r="N7108" s="24"/>
      <c r="O7108" s="24"/>
      <c r="P7108" s="24"/>
      <c r="U7108" s="25"/>
      <c r="V7108" s="25"/>
      <c r="W7108" s="25"/>
      <c r="X7108" s="25"/>
      <c r="Y7108" s="25"/>
      <c r="AF7108" s="25"/>
      <c r="AG7108" s="26"/>
      <c r="AH7108" s="25"/>
      <c r="AI7108" s="25"/>
    </row>
    <row r="7109" spans="5:35">
      <c r="E7109" s="24"/>
      <c r="F7109" s="24"/>
      <c r="H7109" s="24"/>
      <c r="I7109" s="24"/>
      <c r="J7109" s="24"/>
      <c r="K7109" s="24"/>
      <c r="L7109" s="24"/>
      <c r="M7109" s="24"/>
      <c r="N7109" s="24"/>
      <c r="O7109" s="24"/>
      <c r="P7109" s="24"/>
      <c r="U7109" s="25"/>
      <c r="V7109" s="25"/>
      <c r="W7109" s="25"/>
      <c r="X7109" s="25"/>
      <c r="Y7109" s="25"/>
      <c r="AF7109" s="25"/>
      <c r="AG7109" s="26"/>
      <c r="AH7109" s="25"/>
      <c r="AI7109" s="25"/>
    </row>
    <row r="7110" spans="5:35">
      <c r="E7110" s="24"/>
      <c r="F7110" s="24"/>
      <c r="H7110" s="24"/>
      <c r="I7110" s="24"/>
      <c r="J7110" s="24"/>
      <c r="K7110" s="24"/>
      <c r="L7110" s="24"/>
      <c r="M7110" s="24"/>
      <c r="N7110" s="24"/>
      <c r="O7110" s="24"/>
      <c r="P7110" s="24"/>
      <c r="U7110" s="25"/>
      <c r="V7110" s="25"/>
      <c r="W7110" s="25"/>
      <c r="X7110" s="25"/>
      <c r="Y7110" s="25"/>
      <c r="AF7110" s="25"/>
      <c r="AG7110" s="26"/>
      <c r="AH7110" s="25"/>
      <c r="AI7110" s="25"/>
    </row>
    <row r="7111" spans="5:35">
      <c r="E7111" s="24"/>
      <c r="F7111" s="24"/>
      <c r="H7111" s="24"/>
      <c r="I7111" s="24"/>
      <c r="J7111" s="24"/>
      <c r="K7111" s="24"/>
      <c r="L7111" s="24"/>
      <c r="M7111" s="24"/>
      <c r="N7111" s="24"/>
      <c r="O7111" s="24"/>
      <c r="P7111" s="24"/>
      <c r="U7111" s="25"/>
      <c r="V7111" s="25"/>
      <c r="W7111" s="25"/>
      <c r="X7111" s="25"/>
      <c r="Y7111" s="25"/>
      <c r="AF7111" s="25"/>
      <c r="AG7111" s="26"/>
      <c r="AH7111" s="25"/>
      <c r="AI7111" s="25"/>
    </row>
    <row r="7112" spans="5:35">
      <c r="E7112" s="24"/>
      <c r="F7112" s="24"/>
      <c r="H7112" s="24"/>
      <c r="I7112" s="24"/>
      <c r="J7112" s="24"/>
      <c r="K7112" s="24"/>
      <c r="L7112" s="24"/>
      <c r="M7112" s="24"/>
      <c r="N7112" s="24"/>
      <c r="O7112" s="24"/>
      <c r="P7112" s="24"/>
      <c r="U7112" s="25"/>
      <c r="V7112" s="25"/>
      <c r="W7112" s="25"/>
      <c r="X7112" s="25"/>
      <c r="Y7112" s="25"/>
      <c r="AF7112" s="25"/>
      <c r="AG7112" s="26"/>
      <c r="AH7112" s="25"/>
      <c r="AI7112" s="25"/>
    </row>
    <row r="7113" spans="5:35">
      <c r="E7113" s="24"/>
      <c r="F7113" s="24"/>
      <c r="H7113" s="24"/>
      <c r="I7113" s="24"/>
      <c r="J7113" s="24"/>
      <c r="K7113" s="24"/>
      <c r="L7113" s="24"/>
      <c r="M7113" s="24"/>
      <c r="N7113" s="24"/>
      <c r="O7113" s="24"/>
      <c r="P7113" s="24"/>
      <c r="U7113" s="25"/>
      <c r="V7113" s="25"/>
      <c r="W7113" s="25"/>
      <c r="X7113" s="25"/>
      <c r="Y7113" s="25"/>
      <c r="AF7113" s="25"/>
      <c r="AG7113" s="26"/>
      <c r="AH7113" s="25"/>
      <c r="AI7113" s="25"/>
    </row>
    <row r="7114" spans="5:35">
      <c r="E7114" s="24"/>
      <c r="F7114" s="24"/>
      <c r="H7114" s="24"/>
      <c r="I7114" s="24"/>
      <c r="J7114" s="24"/>
      <c r="K7114" s="24"/>
      <c r="L7114" s="24"/>
      <c r="M7114" s="24"/>
      <c r="N7114" s="24"/>
      <c r="O7114" s="24"/>
      <c r="P7114" s="24"/>
      <c r="U7114" s="25"/>
      <c r="V7114" s="25"/>
      <c r="W7114" s="25"/>
      <c r="X7114" s="25"/>
      <c r="Y7114" s="25"/>
      <c r="AF7114" s="25"/>
      <c r="AG7114" s="26"/>
      <c r="AH7114" s="25"/>
      <c r="AI7114" s="25"/>
    </row>
    <row r="7115" spans="5:35">
      <c r="E7115" s="24"/>
      <c r="F7115" s="24"/>
      <c r="H7115" s="24"/>
      <c r="I7115" s="24"/>
      <c r="J7115" s="24"/>
      <c r="K7115" s="24"/>
      <c r="L7115" s="24"/>
      <c r="M7115" s="24"/>
      <c r="N7115" s="24"/>
      <c r="O7115" s="24"/>
      <c r="P7115" s="24"/>
      <c r="U7115" s="25"/>
      <c r="V7115" s="25"/>
      <c r="W7115" s="25"/>
      <c r="X7115" s="25"/>
      <c r="Y7115" s="25"/>
      <c r="AF7115" s="25"/>
      <c r="AG7115" s="26"/>
      <c r="AH7115" s="25"/>
      <c r="AI7115" s="25"/>
    </row>
    <row r="7116" spans="5:35">
      <c r="E7116" s="24"/>
      <c r="F7116" s="24"/>
      <c r="H7116" s="24"/>
      <c r="I7116" s="24"/>
      <c r="J7116" s="24"/>
      <c r="K7116" s="24"/>
      <c r="L7116" s="24"/>
      <c r="M7116" s="24"/>
      <c r="N7116" s="24"/>
      <c r="O7116" s="24"/>
      <c r="P7116" s="24"/>
      <c r="U7116" s="25"/>
      <c r="V7116" s="25"/>
      <c r="W7116" s="25"/>
      <c r="X7116" s="25"/>
      <c r="Y7116" s="25"/>
      <c r="AF7116" s="25"/>
      <c r="AG7116" s="26"/>
      <c r="AH7116" s="25"/>
      <c r="AI7116" s="25"/>
    </row>
    <row r="7117" spans="5:35">
      <c r="E7117" s="24"/>
      <c r="F7117" s="24"/>
      <c r="H7117" s="24"/>
      <c r="I7117" s="24"/>
      <c r="J7117" s="24"/>
      <c r="K7117" s="24"/>
      <c r="L7117" s="24"/>
      <c r="M7117" s="24"/>
      <c r="N7117" s="24"/>
      <c r="O7117" s="24"/>
      <c r="P7117" s="24"/>
      <c r="U7117" s="25"/>
      <c r="V7117" s="25"/>
      <c r="W7117" s="25"/>
      <c r="X7117" s="25"/>
      <c r="Y7117" s="25"/>
      <c r="AF7117" s="25"/>
      <c r="AG7117" s="26"/>
      <c r="AH7117" s="25"/>
      <c r="AI7117" s="25"/>
    </row>
    <row r="7118" spans="5:35">
      <c r="E7118" s="24"/>
      <c r="F7118" s="24"/>
      <c r="H7118" s="24"/>
      <c r="I7118" s="24"/>
      <c r="J7118" s="24"/>
      <c r="K7118" s="24"/>
      <c r="L7118" s="24"/>
      <c r="M7118" s="24"/>
      <c r="N7118" s="24"/>
      <c r="O7118" s="24"/>
      <c r="P7118" s="24"/>
      <c r="U7118" s="25"/>
      <c r="V7118" s="25"/>
      <c r="W7118" s="25"/>
      <c r="X7118" s="25"/>
      <c r="Y7118" s="25"/>
      <c r="AF7118" s="25"/>
      <c r="AG7118" s="26"/>
      <c r="AH7118" s="25"/>
      <c r="AI7118" s="25"/>
    </row>
    <row r="7119" spans="5:35">
      <c r="E7119" s="24"/>
      <c r="F7119" s="24"/>
      <c r="H7119" s="24"/>
      <c r="I7119" s="24"/>
      <c r="J7119" s="24"/>
      <c r="K7119" s="24"/>
      <c r="L7119" s="24"/>
      <c r="M7119" s="24"/>
      <c r="N7119" s="24"/>
      <c r="O7119" s="24"/>
      <c r="P7119" s="24"/>
      <c r="U7119" s="25"/>
      <c r="V7119" s="25"/>
      <c r="W7119" s="25"/>
      <c r="X7119" s="25"/>
      <c r="Y7119" s="25"/>
      <c r="AF7119" s="25"/>
      <c r="AG7119" s="26"/>
      <c r="AH7119" s="25"/>
      <c r="AI7119" s="25"/>
    </row>
    <row r="7120" spans="5:35">
      <c r="E7120" s="24"/>
      <c r="F7120" s="24"/>
      <c r="H7120" s="24"/>
      <c r="I7120" s="24"/>
      <c r="J7120" s="24"/>
      <c r="K7120" s="24"/>
      <c r="L7120" s="24"/>
      <c r="M7120" s="24"/>
      <c r="N7120" s="24"/>
      <c r="O7120" s="24"/>
      <c r="P7120" s="24"/>
      <c r="U7120" s="25"/>
      <c r="V7120" s="25"/>
      <c r="W7120" s="25"/>
      <c r="X7120" s="25"/>
      <c r="Y7120" s="25"/>
      <c r="AF7120" s="25"/>
      <c r="AG7120" s="26"/>
      <c r="AH7120" s="25"/>
      <c r="AI7120" s="25"/>
    </row>
    <row r="7121" spans="5:35">
      <c r="E7121" s="24"/>
      <c r="F7121" s="24"/>
      <c r="H7121" s="24"/>
      <c r="I7121" s="24"/>
      <c r="J7121" s="24"/>
      <c r="K7121" s="24"/>
      <c r="L7121" s="24"/>
      <c r="M7121" s="24"/>
      <c r="N7121" s="24"/>
      <c r="O7121" s="24"/>
      <c r="P7121" s="24"/>
      <c r="U7121" s="25"/>
      <c r="V7121" s="25"/>
      <c r="W7121" s="25"/>
      <c r="X7121" s="25"/>
      <c r="Y7121" s="25"/>
      <c r="AF7121" s="25"/>
      <c r="AG7121" s="26"/>
      <c r="AH7121" s="25"/>
      <c r="AI7121" s="25"/>
    </row>
    <row r="7122" spans="5:35">
      <c r="E7122" s="24"/>
      <c r="F7122" s="24"/>
      <c r="H7122" s="24"/>
      <c r="I7122" s="24"/>
      <c r="J7122" s="24"/>
      <c r="K7122" s="24"/>
      <c r="L7122" s="24"/>
      <c r="M7122" s="24"/>
      <c r="N7122" s="24"/>
      <c r="O7122" s="24"/>
      <c r="P7122" s="24"/>
      <c r="U7122" s="25"/>
      <c r="V7122" s="25"/>
      <c r="W7122" s="25"/>
      <c r="X7122" s="25"/>
      <c r="Y7122" s="25"/>
      <c r="AF7122" s="25"/>
      <c r="AG7122" s="26"/>
      <c r="AH7122" s="25"/>
      <c r="AI7122" s="25"/>
    </row>
    <row r="7123" spans="5:35">
      <c r="E7123" s="24"/>
      <c r="F7123" s="24"/>
      <c r="H7123" s="24"/>
      <c r="I7123" s="24"/>
      <c r="J7123" s="24"/>
      <c r="K7123" s="24"/>
      <c r="L7123" s="24"/>
      <c r="M7123" s="24"/>
      <c r="N7123" s="24"/>
      <c r="O7123" s="24"/>
      <c r="P7123" s="24"/>
      <c r="U7123" s="25"/>
      <c r="V7123" s="25"/>
      <c r="W7123" s="25"/>
      <c r="X7123" s="25"/>
      <c r="Y7123" s="25"/>
      <c r="AF7123" s="25"/>
      <c r="AG7123" s="26"/>
      <c r="AH7123" s="25"/>
      <c r="AI7123" s="25"/>
    </row>
    <row r="7124" spans="5:35">
      <c r="E7124" s="24"/>
      <c r="F7124" s="24"/>
      <c r="H7124" s="24"/>
      <c r="I7124" s="24"/>
      <c r="J7124" s="24"/>
      <c r="K7124" s="24"/>
      <c r="L7124" s="24"/>
      <c r="M7124" s="24"/>
      <c r="N7124" s="24"/>
      <c r="O7124" s="24"/>
      <c r="P7124" s="24"/>
      <c r="U7124" s="25"/>
      <c r="V7124" s="25"/>
      <c r="W7124" s="25"/>
      <c r="X7124" s="25"/>
      <c r="Y7124" s="25"/>
      <c r="AF7124" s="25"/>
      <c r="AG7124" s="26"/>
      <c r="AH7124" s="25"/>
      <c r="AI7124" s="25"/>
    </row>
    <row r="7125" spans="5:35">
      <c r="E7125" s="24"/>
      <c r="F7125" s="24"/>
      <c r="H7125" s="24"/>
      <c r="I7125" s="24"/>
      <c r="J7125" s="24"/>
      <c r="K7125" s="24"/>
      <c r="L7125" s="24"/>
      <c r="M7125" s="24"/>
      <c r="N7125" s="24"/>
      <c r="O7125" s="24"/>
      <c r="P7125" s="24"/>
      <c r="U7125" s="25"/>
      <c r="V7125" s="25"/>
      <c r="W7125" s="25"/>
      <c r="X7125" s="25"/>
      <c r="Y7125" s="25"/>
      <c r="AF7125" s="25"/>
      <c r="AG7125" s="26"/>
      <c r="AH7125" s="25"/>
      <c r="AI7125" s="25"/>
    </row>
    <row r="7126" spans="5:35">
      <c r="E7126" s="24"/>
      <c r="F7126" s="24"/>
      <c r="H7126" s="24"/>
      <c r="I7126" s="24"/>
      <c r="J7126" s="24"/>
      <c r="K7126" s="24"/>
      <c r="L7126" s="24"/>
      <c r="M7126" s="24"/>
      <c r="N7126" s="24"/>
      <c r="O7126" s="24"/>
      <c r="P7126" s="24"/>
      <c r="U7126" s="25"/>
      <c r="V7126" s="25"/>
      <c r="W7126" s="25"/>
      <c r="X7126" s="25"/>
      <c r="Y7126" s="25"/>
      <c r="AF7126" s="25"/>
      <c r="AG7126" s="26"/>
      <c r="AH7126" s="25"/>
      <c r="AI7126" s="25"/>
    </row>
    <row r="7127" spans="5:35">
      <c r="E7127" s="24"/>
      <c r="F7127" s="24"/>
      <c r="H7127" s="24"/>
      <c r="I7127" s="24"/>
      <c r="J7127" s="24"/>
      <c r="K7127" s="24"/>
      <c r="L7127" s="24"/>
      <c r="M7127" s="24"/>
      <c r="N7127" s="24"/>
      <c r="O7127" s="24"/>
      <c r="P7127" s="24"/>
      <c r="U7127" s="25"/>
      <c r="V7127" s="25"/>
      <c r="W7127" s="25"/>
      <c r="X7127" s="25"/>
      <c r="Y7127" s="25"/>
      <c r="AF7127" s="25"/>
      <c r="AG7127" s="26"/>
      <c r="AH7127" s="25"/>
      <c r="AI7127" s="25"/>
    </row>
    <row r="7128" spans="5:35">
      <c r="E7128" s="24"/>
      <c r="F7128" s="24"/>
      <c r="H7128" s="24"/>
      <c r="I7128" s="24"/>
      <c r="J7128" s="24"/>
      <c r="K7128" s="24"/>
      <c r="L7128" s="24"/>
      <c r="M7128" s="24"/>
      <c r="N7128" s="24"/>
      <c r="O7128" s="24"/>
      <c r="P7128" s="24"/>
      <c r="U7128" s="25"/>
      <c r="V7128" s="25"/>
      <c r="W7128" s="25"/>
      <c r="X7128" s="25"/>
      <c r="Y7128" s="25"/>
      <c r="AF7128" s="25"/>
      <c r="AG7128" s="26"/>
      <c r="AH7128" s="25"/>
      <c r="AI7128" s="25"/>
    </row>
    <row r="7129" spans="5:35">
      <c r="E7129" s="24"/>
      <c r="F7129" s="24"/>
      <c r="H7129" s="24"/>
      <c r="I7129" s="24"/>
      <c r="J7129" s="24"/>
      <c r="K7129" s="24"/>
      <c r="L7129" s="24"/>
      <c r="M7129" s="24"/>
      <c r="N7129" s="24"/>
      <c r="O7129" s="24"/>
      <c r="P7129" s="24"/>
      <c r="U7129" s="25"/>
      <c r="V7129" s="25"/>
      <c r="W7129" s="25"/>
      <c r="X7129" s="25"/>
      <c r="Y7129" s="25"/>
      <c r="AF7129" s="25"/>
      <c r="AG7129" s="26"/>
      <c r="AH7129" s="25"/>
      <c r="AI7129" s="25"/>
    </row>
    <row r="7130" spans="5:35">
      <c r="E7130" s="24"/>
      <c r="F7130" s="24"/>
      <c r="H7130" s="24"/>
      <c r="I7130" s="24"/>
      <c r="J7130" s="24"/>
      <c r="K7130" s="24"/>
      <c r="L7130" s="24"/>
      <c r="M7130" s="24"/>
      <c r="N7130" s="24"/>
      <c r="O7130" s="24"/>
      <c r="P7130" s="24"/>
      <c r="U7130" s="25"/>
      <c r="V7130" s="25"/>
      <c r="W7130" s="25"/>
      <c r="X7130" s="25"/>
      <c r="Y7130" s="25"/>
      <c r="AF7130" s="25"/>
      <c r="AG7130" s="26"/>
      <c r="AH7130" s="25"/>
      <c r="AI7130" s="25"/>
    </row>
    <row r="7131" spans="5:35">
      <c r="E7131" s="24"/>
      <c r="F7131" s="24"/>
      <c r="H7131" s="24"/>
      <c r="I7131" s="24"/>
      <c r="J7131" s="24"/>
      <c r="K7131" s="24"/>
      <c r="L7131" s="24"/>
      <c r="M7131" s="24"/>
      <c r="N7131" s="24"/>
      <c r="O7131" s="24"/>
      <c r="P7131" s="24"/>
      <c r="U7131" s="25"/>
      <c r="V7131" s="25"/>
      <c r="W7131" s="25"/>
      <c r="X7131" s="25"/>
      <c r="Y7131" s="25"/>
      <c r="AF7131" s="25"/>
      <c r="AG7131" s="26"/>
      <c r="AH7131" s="25"/>
      <c r="AI7131" s="25"/>
    </row>
    <row r="7132" spans="5:35">
      <c r="E7132" s="24"/>
      <c r="F7132" s="24"/>
      <c r="H7132" s="24"/>
      <c r="I7132" s="24"/>
      <c r="J7132" s="24"/>
      <c r="K7132" s="24"/>
      <c r="L7132" s="24"/>
      <c r="M7132" s="24"/>
      <c r="N7132" s="24"/>
      <c r="O7132" s="24"/>
      <c r="P7132" s="24"/>
      <c r="U7132" s="25"/>
      <c r="V7132" s="25"/>
      <c r="W7132" s="25"/>
      <c r="X7132" s="25"/>
      <c r="Y7132" s="25"/>
      <c r="AF7132" s="25"/>
      <c r="AG7132" s="26"/>
      <c r="AH7132" s="25"/>
      <c r="AI7132" s="25"/>
    </row>
    <row r="7133" spans="5:35">
      <c r="E7133" s="24"/>
      <c r="F7133" s="24"/>
      <c r="H7133" s="24"/>
      <c r="I7133" s="24"/>
      <c r="J7133" s="24"/>
      <c r="K7133" s="24"/>
      <c r="L7133" s="24"/>
      <c r="M7133" s="24"/>
      <c r="N7133" s="24"/>
      <c r="O7133" s="24"/>
      <c r="P7133" s="24"/>
      <c r="U7133" s="25"/>
      <c r="V7133" s="25"/>
      <c r="W7133" s="25"/>
      <c r="X7133" s="25"/>
      <c r="Y7133" s="25"/>
      <c r="AF7133" s="25"/>
      <c r="AG7133" s="26"/>
      <c r="AH7133" s="25"/>
      <c r="AI7133" s="25"/>
    </row>
    <row r="7134" spans="5:35">
      <c r="E7134" s="24"/>
      <c r="F7134" s="24"/>
      <c r="H7134" s="24"/>
      <c r="I7134" s="24"/>
      <c r="J7134" s="24"/>
      <c r="K7134" s="24"/>
      <c r="L7134" s="24"/>
      <c r="M7134" s="24"/>
      <c r="N7134" s="24"/>
      <c r="O7134" s="24"/>
      <c r="P7134" s="24"/>
      <c r="U7134" s="25"/>
      <c r="V7134" s="25"/>
      <c r="W7134" s="25"/>
      <c r="X7134" s="25"/>
      <c r="Y7134" s="25"/>
      <c r="AF7134" s="25"/>
      <c r="AG7134" s="26"/>
      <c r="AH7134" s="25"/>
      <c r="AI7134" s="25"/>
    </row>
    <row r="7135" spans="5:35">
      <c r="E7135" s="24"/>
      <c r="F7135" s="24"/>
      <c r="H7135" s="24"/>
      <c r="I7135" s="24"/>
      <c r="J7135" s="24"/>
      <c r="K7135" s="24"/>
      <c r="L7135" s="24"/>
      <c r="M7135" s="24"/>
      <c r="N7135" s="24"/>
      <c r="O7135" s="24"/>
      <c r="P7135" s="24"/>
      <c r="U7135" s="25"/>
      <c r="V7135" s="25"/>
      <c r="W7135" s="25"/>
      <c r="X7135" s="25"/>
      <c r="Y7135" s="25"/>
      <c r="AF7135" s="25"/>
      <c r="AG7135" s="26"/>
      <c r="AH7135" s="25"/>
      <c r="AI7135" s="25"/>
    </row>
    <row r="7136" spans="5:35">
      <c r="E7136" s="24"/>
      <c r="F7136" s="24"/>
      <c r="H7136" s="24"/>
      <c r="I7136" s="24"/>
      <c r="J7136" s="24"/>
      <c r="K7136" s="24"/>
      <c r="L7136" s="24"/>
      <c r="M7136" s="24"/>
      <c r="N7136" s="24"/>
      <c r="O7136" s="24"/>
      <c r="P7136" s="24"/>
      <c r="U7136" s="25"/>
      <c r="V7136" s="25"/>
      <c r="W7136" s="25"/>
      <c r="X7136" s="25"/>
      <c r="Y7136" s="25"/>
      <c r="AF7136" s="25"/>
      <c r="AG7136" s="26"/>
      <c r="AH7136" s="25"/>
      <c r="AI7136" s="25"/>
    </row>
    <row r="7137" spans="5:35">
      <c r="E7137" s="24"/>
      <c r="F7137" s="24"/>
      <c r="H7137" s="24"/>
      <c r="I7137" s="24"/>
      <c r="J7137" s="24"/>
      <c r="K7137" s="24"/>
      <c r="L7137" s="24"/>
      <c r="M7137" s="24"/>
      <c r="N7137" s="24"/>
      <c r="O7137" s="24"/>
      <c r="P7137" s="24"/>
      <c r="U7137" s="25"/>
      <c r="V7137" s="25"/>
      <c r="W7137" s="25"/>
      <c r="X7137" s="25"/>
      <c r="Y7137" s="25"/>
      <c r="AF7137" s="25"/>
      <c r="AG7137" s="26"/>
      <c r="AH7137" s="25"/>
      <c r="AI7137" s="25"/>
    </row>
    <row r="7138" spans="5:35">
      <c r="E7138" s="24"/>
      <c r="F7138" s="24"/>
      <c r="H7138" s="24"/>
      <c r="I7138" s="24"/>
      <c r="J7138" s="24"/>
      <c r="K7138" s="24"/>
      <c r="L7138" s="24"/>
      <c r="M7138" s="24"/>
      <c r="N7138" s="24"/>
      <c r="O7138" s="24"/>
      <c r="P7138" s="24"/>
      <c r="U7138" s="25"/>
      <c r="V7138" s="25"/>
      <c r="W7138" s="25"/>
      <c r="X7138" s="25"/>
      <c r="Y7138" s="25"/>
      <c r="AF7138" s="25"/>
      <c r="AG7138" s="26"/>
      <c r="AH7138" s="25"/>
      <c r="AI7138" s="25"/>
    </row>
    <row r="7139" spans="5:35">
      <c r="E7139" s="24"/>
      <c r="F7139" s="24"/>
      <c r="H7139" s="24"/>
      <c r="I7139" s="24"/>
      <c r="J7139" s="24"/>
      <c r="K7139" s="24"/>
      <c r="L7139" s="24"/>
      <c r="M7139" s="24"/>
      <c r="N7139" s="24"/>
      <c r="O7139" s="24"/>
      <c r="P7139" s="24"/>
      <c r="U7139" s="25"/>
      <c r="V7139" s="25"/>
      <c r="W7139" s="25"/>
      <c r="X7139" s="25"/>
      <c r="Y7139" s="25"/>
      <c r="AF7139" s="25"/>
      <c r="AG7139" s="26"/>
      <c r="AH7139" s="25"/>
      <c r="AI7139" s="25"/>
    </row>
    <row r="7140" spans="5:35">
      <c r="E7140" s="24"/>
      <c r="F7140" s="24"/>
      <c r="H7140" s="24"/>
      <c r="I7140" s="24"/>
      <c r="J7140" s="24"/>
      <c r="K7140" s="24"/>
      <c r="L7140" s="24"/>
      <c r="M7140" s="24"/>
      <c r="N7140" s="24"/>
      <c r="O7140" s="24"/>
      <c r="P7140" s="24"/>
      <c r="U7140" s="25"/>
      <c r="V7140" s="25"/>
      <c r="W7140" s="25"/>
      <c r="X7140" s="25"/>
      <c r="Y7140" s="25"/>
      <c r="AF7140" s="25"/>
      <c r="AG7140" s="26"/>
      <c r="AH7140" s="25"/>
      <c r="AI7140" s="25"/>
    </row>
    <row r="7141" spans="5:35">
      <c r="E7141" s="24"/>
      <c r="F7141" s="24"/>
      <c r="H7141" s="24"/>
      <c r="I7141" s="24"/>
      <c r="J7141" s="24"/>
      <c r="K7141" s="24"/>
      <c r="L7141" s="24"/>
      <c r="M7141" s="24"/>
      <c r="N7141" s="24"/>
      <c r="O7141" s="24"/>
      <c r="P7141" s="24"/>
      <c r="U7141" s="25"/>
      <c r="V7141" s="25"/>
      <c r="W7141" s="25"/>
      <c r="X7141" s="25"/>
      <c r="Y7141" s="25"/>
      <c r="AF7141" s="25"/>
      <c r="AG7141" s="26"/>
      <c r="AH7141" s="25"/>
      <c r="AI7141" s="25"/>
    </row>
    <row r="7142" spans="5:35">
      <c r="E7142" s="24"/>
      <c r="F7142" s="24"/>
      <c r="H7142" s="24"/>
      <c r="I7142" s="24"/>
      <c r="J7142" s="24"/>
      <c r="K7142" s="24"/>
      <c r="L7142" s="24"/>
      <c r="M7142" s="24"/>
      <c r="N7142" s="24"/>
      <c r="O7142" s="24"/>
      <c r="P7142" s="24"/>
      <c r="U7142" s="25"/>
      <c r="V7142" s="25"/>
      <c r="W7142" s="25"/>
      <c r="X7142" s="25"/>
      <c r="Y7142" s="25"/>
      <c r="AF7142" s="25"/>
      <c r="AG7142" s="26"/>
      <c r="AH7142" s="25"/>
      <c r="AI7142" s="25"/>
    </row>
    <row r="7143" spans="5:35">
      <c r="E7143" s="24"/>
      <c r="F7143" s="24"/>
      <c r="H7143" s="24"/>
      <c r="I7143" s="24"/>
      <c r="J7143" s="24"/>
      <c r="K7143" s="24"/>
      <c r="L7143" s="24"/>
      <c r="M7143" s="24"/>
      <c r="N7143" s="24"/>
      <c r="O7143" s="24"/>
      <c r="P7143" s="24"/>
      <c r="U7143" s="25"/>
      <c r="V7143" s="25"/>
      <c r="W7143" s="25"/>
      <c r="X7143" s="25"/>
      <c r="Y7143" s="25"/>
      <c r="AF7143" s="25"/>
      <c r="AG7143" s="26"/>
      <c r="AH7143" s="25"/>
      <c r="AI7143" s="25"/>
    </row>
    <row r="7144" spans="5:35">
      <c r="E7144" s="24"/>
      <c r="F7144" s="24"/>
      <c r="H7144" s="24"/>
      <c r="I7144" s="24"/>
      <c r="J7144" s="24"/>
      <c r="K7144" s="24"/>
      <c r="L7144" s="24"/>
      <c r="M7144" s="24"/>
      <c r="N7144" s="24"/>
      <c r="O7144" s="24"/>
      <c r="P7144" s="24"/>
      <c r="U7144" s="25"/>
      <c r="V7144" s="25"/>
      <c r="W7144" s="25"/>
      <c r="X7144" s="25"/>
      <c r="Y7144" s="25"/>
      <c r="AF7144" s="25"/>
      <c r="AG7144" s="26"/>
      <c r="AH7144" s="25"/>
      <c r="AI7144" s="25"/>
    </row>
    <row r="7145" spans="5:35">
      <c r="E7145" s="24"/>
      <c r="F7145" s="24"/>
      <c r="H7145" s="24"/>
      <c r="I7145" s="24"/>
      <c r="J7145" s="24"/>
      <c r="K7145" s="24"/>
      <c r="L7145" s="24"/>
      <c r="M7145" s="24"/>
      <c r="N7145" s="24"/>
      <c r="O7145" s="24"/>
      <c r="P7145" s="24"/>
      <c r="U7145" s="25"/>
      <c r="V7145" s="25"/>
      <c r="W7145" s="25"/>
      <c r="X7145" s="25"/>
      <c r="Y7145" s="25"/>
      <c r="AF7145" s="25"/>
      <c r="AG7145" s="26"/>
      <c r="AH7145" s="25"/>
      <c r="AI7145" s="25"/>
    </row>
    <row r="7146" spans="5:35">
      <c r="E7146" s="24"/>
      <c r="F7146" s="24"/>
      <c r="H7146" s="24"/>
      <c r="I7146" s="24"/>
      <c r="J7146" s="24"/>
      <c r="K7146" s="24"/>
      <c r="L7146" s="24"/>
      <c r="M7146" s="24"/>
      <c r="N7146" s="24"/>
      <c r="O7146" s="24"/>
      <c r="P7146" s="24"/>
      <c r="U7146" s="25"/>
      <c r="V7146" s="25"/>
      <c r="W7146" s="25"/>
      <c r="X7146" s="25"/>
      <c r="Y7146" s="25"/>
      <c r="AF7146" s="25"/>
      <c r="AG7146" s="26"/>
      <c r="AH7146" s="25"/>
      <c r="AI7146" s="25"/>
    </row>
    <row r="7147" spans="5:35">
      <c r="E7147" s="24"/>
      <c r="F7147" s="24"/>
      <c r="H7147" s="24"/>
      <c r="I7147" s="24"/>
      <c r="J7147" s="24"/>
      <c r="K7147" s="24"/>
      <c r="L7147" s="24"/>
      <c r="M7147" s="24"/>
      <c r="N7147" s="24"/>
      <c r="O7147" s="24"/>
      <c r="P7147" s="24"/>
      <c r="U7147" s="25"/>
      <c r="V7147" s="25"/>
      <c r="W7147" s="25"/>
      <c r="X7147" s="25"/>
      <c r="Y7147" s="25"/>
      <c r="AF7147" s="25"/>
      <c r="AG7147" s="26"/>
      <c r="AH7147" s="25"/>
      <c r="AI7147" s="25"/>
    </row>
    <row r="7148" spans="5:35">
      <c r="E7148" s="24"/>
      <c r="F7148" s="24"/>
      <c r="H7148" s="24"/>
      <c r="I7148" s="24"/>
      <c r="J7148" s="24"/>
      <c r="K7148" s="24"/>
      <c r="L7148" s="24"/>
      <c r="M7148" s="24"/>
      <c r="N7148" s="24"/>
      <c r="O7148" s="24"/>
      <c r="P7148" s="24"/>
      <c r="U7148" s="25"/>
      <c r="V7148" s="25"/>
      <c r="W7148" s="25"/>
      <c r="X7148" s="25"/>
      <c r="Y7148" s="25"/>
      <c r="AF7148" s="25"/>
      <c r="AG7148" s="26"/>
      <c r="AH7148" s="25"/>
      <c r="AI7148" s="25"/>
    </row>
    <row r="7149" spans="5:35">
      <c r="E7149" s="24"/>
      <c r="F7149" s="24"/>
      <c r="H7149" s="24"/>
      <c r="I7149" s="24"/>
      <c r="J7149" s="24"/>
      <c r="K7149" s="24"/>
      <c r="L7149" s="24"/>
      <c r="M7149" s="24"/>
      <c r="N7149" s="24"/>
      <c r="O7149" s="24"/>
      <c r="P7149" s="24"/>
      <c r="U7149" s="25"/>
      <c r="V7149" s="25"/>
      <c r="W7149" s="25"/>
      <c r="X7149" s="25"/>
      <c r="Y7149" s="25"/>
      <c r="AF7149" s="25"/>
      <c r="AG7149" s="26"/>
      <c r="AH7149" s="25"/>
      <c r="AI7149" s="25"/>
    </row>
    <row r="7150" spans="5:35">
      <c r="E7150" s="24"/>
      <c r="F7150" s="24"/>
      <c r="H7150" s="24"/>
      <c r="I7150" s="24"/>
      <c r="J7150" s="24"/>
      <c r="K7150" s="24"/>
      <c r="L7150" s="24"/>
      <c r="M7150" s="24"/>
      <c r="N7150" s="24"/>
      <c r="O7150" s="24"/>
      <c r="P7150" s="24"/>
      <c r="U7150" s="25"/>
      <c r="V7150" s="25"/>
      <c r="W7150" s="25"/>
      <c r="X7150" s="25"/>
      <c r="Y7150" s="25"/>
      <c r="AF7150" s="25"/>
      <c r="AG7150" s="26"/>
      <c r="AH7150" s="25"/>
      <c r="AI7150" s="25"/>
    </row>
    <row r="7151" spans="5:35">
      <c r="E7151" s="24"/>
      <c r="F7151" s="24"/>
      <c r="H7151" s="24"/>
      <c r="I7151" s="24"/>
      <c r="J7151" s="24"/>
      <c r="K7151" s="24"/>
      <c r="L7151" s="24"/>
      <c r="M7151" s="24"/>
      <c r="N7151" s="24"/>
      <c r="O7151" s="24"/>
      <c r="P7151" s="24"/>
      <c r="U7151" s="25"/>
      <c r="V7151" s="25"/>
      <c r="W7151" s="25"/>
      <c r="X7151" s="25"/>
      <c r="Y7151" s="25"/>
      <c r="AF7151" s="25"/>
      <c r="AG7151" s="26"/>
      <c r="AH7151" s="25"/>
      <c r="AI7151" s="25"/>
    </row>
    <row r="7152" spans="5:35">
      <c r="E7152" s="24"/>
      <c r="F7152" s="24"/>
      <c r="H7152" s="24"/>
      <c r="I7152" s="24"/>
      <c r="J7152" s="24"/>
      <c r="K7152" s="24"/>
      <c r="L7152" s="24"/>
      <c r="M7152" s="24"/>
      <c r="N7152" s="24"/>
      <c r="O7152" s="24"/>
      <c r="P7152" s="24"/>
      <c r="U7152" s="25"/>
      <c r="V7152" s="25"/>
      <c r="W7152" s="25"/>
      <c r="X7152" s="25"/>
      <c r="Y7152" s="25"/>
      <c r="AF7152" s="25"/>
      <c r="AG7152" s="26"/>
      <c r="AH7152" s="25"/>
      <c r="AI7152" s="25"/>
    </row>
    <row r="7153" spans="5:35">
      <c r="E7153" s="24"/>
      <c r="F7153" s="24"/>
      <c r="H7153" s="24"/>
      <c r="I7153" s="24"/>
      <c r="J7153" s="24"/>
      <c r="K7153" s="24"/>
      <c r="L7153" s="24"/>
      <c r="M7153" s="24"/>
      <c r="N7153" s="24"/>
      <c r="O7153" s="24"/>
      <c r="P7153" s="24"/>
      <c r="U7153" s="25"/>
      <c r="V7153" s="25"/>
      <c r="W7153" s="25"/>
      <c r="X7153" s="25"/>
      <c r="Y7153" s="25"/>
      <c r="AF7153" s="25"/>
      <c r="AG7153" s="26"/>
      <c r="AH7153" s="25"/>
      <c r="AI7153" s="25"/>
    </row>
    <row r="7154" spans="5:35">
      <c r="E7154" s="24"/>
      <c r="F7154" s="24"/>
      <c r="H7154" s="24"/>
      <c r="I7154" s="24"/>
      <c r="J7154" s="24"/>
      <c r="K7154" s="24"/>
      <c r="L7154" s="24"/>
      <c r="M7154" s="24"/>
      <c r="N7154" s="24"/>
      <c r="O7154" s="24"/>
      <c r="P7154" s="24"/>
      <c r="U7154" s="25"/>
      <c r="V7154" s="25"/>
      <c r="W7154" s="25"/>
      <c r="X7154" s="25"/>
      <c r="Y7154" s="25"/>
      <c r="AF7154" s="25"/>
      <c r="AG7154" s="26"/>
      <c r="AH7154" s="25"/>
      <c r="AI7154" s="25"/>
    </row>
    <row r="7155" spans="5:35">
      <c r="E7155" s="24"/>
      <c r="F7155" s="24"/>
      <c r="H7155" s="24"/>
      <c r="I7155" s="24"/>
      <c r="J7155" s="24"/>
      <c r="K7155" s="24"/>
      <c r="L7155" s="24"/>
      <c r="M7155" s="24"/>
      <c r="N7155" s="24"/>
      <c r="O7155" s="24"/>
      <c r="P7155" s="24"/>
      <c r="U7155" s="25"/>
      <c r="V7155" s="25"/>
      <c r="W7155" s="25"/>
      <c r="X7155" s="25"/>
      <c r="Y7155" s="25"/>
      <c r="AF7155" s="25"/>
      <c r="AG7155" s="26"/>
      <c r="AH7155" s="25"/>
      <c r="AI7155" s="25"/>
    </row>
    <row r="7156" spans="5:35">
      <c r="E7156" s="24"/>
      <c r="F7156" s="24"/>
      <c r="H7156" s="24"/>
      <c r="I7156" s="24"/>
      <c r="J7156" s="24"/>
      <c r="K7156" s="24"/>
      <c r="L7156" s="24"/>
      <c r="M7156" s="24"/>
      <c r="N7156" s="24"/>
      <c r="O7156" s="24"/>
      <c r="P7156" s="24"/>
      <c r="U7156" s="25"/>
      <c r="V7156" s="25"/>
      <c r="W7156" s="25"/>
      <c r="X7156" s="25"/>
      <c r="Y7156" s="25"/>
      <c r="AF7156" s="25"/>
      <c r="AG7156" s="26"/>
      <c r="AH7156" s="25"/>
      <c r="AI7156" s="25"/>
    </row>
    <row r="7157" spans="5:35">
      <c r="E7157" s="24"/>
      <c r="F7157" s="24"/>
      <c r="H7157" s="24"/>
      <c r="I7157" s="24"/>
      <c r="J7157" s="24"/>
      <c r="K7157" s="24"/>
      <c r="L7157" s="24"/>
      <c r="M7157" s="24"/>
      <c r="N7157" s="24"/>
      <c r="O7157" s="24"/>
      <c r="P7157" s="24"/>
      <c r="U7157" s="25"/>
      <c r="V7157" s="25"/>
      <c r="W7157" s="25"/>
      <c r="X7157" s="25"/>
      <c r="Y7157" s="25"/>
      <c r="AF7157" s="25"/>
      <c r="AG7157" s="26"/>
      <c r="AH7157" s="25"/>
      <c r="AI7157" s="25"/>
    </row>
    <row r="7158" spans="5:35">
      <c r="E7158" s="24"/>
      <c r="F7158" s="24"/>
      <c r="H7158" s="24"/>
      <c r="I7158" s="24"/>
      <c r="J7158" s="24"/>
      <c r="K7158" s="24"/>
      <c r="L7158" s="24"/>
      <c r="M7158" s="24"/>
      <c r="N7158" s="24"/>
      <c r="O7158" s="24"/>
      <c r="P7158" s="24"/>
      <c r="U7158" s="25"/>
      <c r="V7158" s="25"/>
      <c r="W7158" s="25"/>
      <c r="X7158" s="25"/>
      <c r="Y7158" s="25"/>
      <c r="AF7158" s="25"/>
      <c r="AG7158" s="26"/>
      <c r="AH7158" s="25"/>
      <c r="AI7158" s="25"/>
    </row>
    <row r="7159" spans="5:35">
      <c r="E7159" s="24"/>
      <c r="F7159" s="24"/>
      <c r="H7159" s="24"/>
      <c r="I7159" s="24"/>
      <c r="J7159" s="24"/>
      <c r="K7159" s="24"/>
      <c r="L7159" s="24"/>
      <c r="M7159" s="24"/>
      <c r="N7159" s="24"/>
      <c r="O7159" s="24"/>
      <c r="P7159" s="24"/>
      <c r="U7159" s="25"/>
      <c r="V7159" s="25"/>
      <c r="W7159" s="25"/>
      <c r="X7159" s="25"/>
      <c r="Y7159" s="25"/>
      <c r="AF7159" s="25"/>
      <c r="AG7159" s="26"/>
      <c r="AH7159" s="25"/>
      <c r="AI7159" s="25"/>
    </row>
    <row r="7160" spans="5:35">
      <c r="E7160" s="24"/>
      <c r="F7160" s="24"/>
      <c r="H7160" s="24"/>
      <c r="I7160" s="24"/>
      <c r="J7160" s="24"/>
      <c r="K7160" s="24"/>
      <c r="L7160" s="24"/>
      <c r="M7160" s="24"/>
      <c r="N7160" s="24"/>
      <c r="O7160" s="24"/>
      <c r="P7160" s="24"/>
      <c r="U7160" s="25"/>
      <c r="V7160" s="25"/>
      <c r="W7160" s="25"/>
      <c r="X7160" s="25"/>
      <c r="Y7160" s="25"/>
      <c r="AF7160" s="25"/>
      <c r="AG7160" s="26"/>
      <c r="AH7160" s="25"/>
      <c r="AI7160" s="25"/>
    </row>
    <row r="7161" spans="5:35">
      <c r="E7161" s="24"/>
      <c r="F7161" s="24"/>
      <c r="H7161" s="24"/>
      <c r="I7161" s="24"/>
      <c r="J7161" s="24"/>
      <c r="K7161" s="24"/>
      <c r="L7161" s="24"/>
      <c r="M7161" s="24"/>
      <c r="N7161" s="24"/>
      <c r="O7161" s="24"/>
      <c r="P7161" s="24"/>
      <c r="U7161" s="25"/>
      <c r="V7161" s="25"/>
      <c r="W7161" s="25"/>
      <c r="X7161" s="25"/>
      <c r="Y7161" s="25"/>
      <c r="AF7161" s="25"/>
      <c r="AG7161" s="26"/>
      <c r="AH7161" s="25"/>
      <c r="AI7161" s="25"/>
    </row>
    <row r="7162" spans="5:35">
      <c r="E7162" s="24"/>
      <c r="F7162" s="24"/>
      <c r="H7162" s="24"/>
      <c r="I7162" s="24"/>
      <c r="J7162" s="24"/>
      <c r="K7162" s="24"/>
      <c r="L7162" s="24"/>
      <c r="M7162" s="24"/>
      <c r="N7162" s="24"/>
      <c r="O7162" s="24"/>
      <c r="P7162" s="24"/>
      <c r="U7162" s="25"/>
      <c r="V7162" s="25"/>
      <c r="W7162" s="25"/>
      <c r="X7162" s="25"/>
      <c r="Y7162" s="25"/>
      <c r="AF7162" s="25"/>
      <c r="AG7162" s="26"/>
      <c r="AH7162" s="25"/>
      <c r="AI7162" s="25"/>
    </row>
    <row r="7163" spans="5:35">
      <c r="E7163" s="24"/>
      <c r="F7163" s="24"/>
      <c r="H7163" s="24"/>
      <c r="I7163" s="24"/>
      <c r="J7163" s="24"/>
      <c r="K7163" s="24"/>
      <c r="L7163" s="24"/>
      <c r="M7163" s="24"/>
      <c r="N7163" s="24"/>
      <c r="O7163" s="24"/>
      <c r="P7163" s="24"/>
      <c r="U7163" s="25"/>
      <c r="V7163" s="25"/>
      <c r="W7163" s="25"/>
      <c r="X7163" s="25"/>
      <c r="Y7163" s="25"/>
      <c r="AF7163" s="25"/>
      <c r="AG7163" s="26"/>
      <c r="AH7163" s="25"/>
      <c r="AI7163" s="25"/>
    </row>
    <row r="7164" spans="5:35">
      <c r="E7164" s="24"/>
      <c r="F7164" s="24"/>
      <c r="H7164" s="24"/>
      <c r="I7164" s="24"/>
      <c r="J7164" s="24"/>
      <c r="K7164" s="24"/>
      <c r="L7164" s="24"/>
      <c r="M7164" s="24"/>
      <c r="N7164" s="24"/>
      <c r="O7164" s="24"/>
      <c r="P7164" s="24"/>
      <c r="U7164" s="25"/>
      <c r="V7164" s="25"/>
      <c r="W7164" s="25"/>
      <c r="X7164" s="25"/>
      <c r="Y7164" s="25"/>
      <c r="AF7164" s="25"/>
      <c r="AG7164" s="26"/>
      <c r="AH7164" s="25"/>
      <c r="AI7164" s="25"/>
    </row>
    <row r="7165" spans="5:35">
      <c r="E7165" s="24"/>
      <c r="F7165" s="24"/>
      <c r="H7165" s="24"/>
      <c r="I7165" s="24"/>
      <c r="J7165" s="24"/>
      <c r="K7165" s="24"/>
      <c r="L7165" s="24"/>
      <c r="M7165" s="24"/>
      <c r="N7165" s="24"/>
      <c r="O7165" s="24"/>
      <c r="P7165" s="24"/>
      <c r="U7165" s="25"/>
      <c r="V7165" s="25"/>
      <c r="W7165" s="25"/>
      <c r="X7165" s="25"/>
      <c r="Y7165" s="25"/>
      <c r="AF7165" s="25"/>
      <c r="AG7165" s="26"/>
      <c r="AH7165" s="25"/>
      <c r="AI7165" s="25"/>
    </row>
    <row r="7166" spans="5:35">
      <c r="E7166" s="24"/>
      <c r="F7166" s="24"/>
      <c r="H7166" s="24"/>
      <c r="I7166" s="24"/>
      <c r="J7166" s="24"/>
      <c r="K7166" s="24"/>
      <c r="L7166" s="24"/>
      <c r="M7166" s="24"/>
      <c r="N7166" s="24"/>
      <c r="O7166" s="24"/>
      <c r="P7166" s="24"/>
      <c r="U7166" s="25"/>
      <c r="V7166" s="25"/>
      <c r="W7166" s="25"/>
      <c r="X7166" s="25"/>
      <c r="Y7166" s="25"/>
      <c r="AF7166" s="25"/>
      <c r="AG7166" s="26"/>
      <c r="AH7166" s="25"/>
      <c r="AI7166" s="25"/>
    </row>
    <row r="7167" spans="5:35">
      <c r="E7167" s="24"/>
      <c r="F7167" s="24"/>
      <c r="H7167" s="24"/>
      <c r="I7167" s="24"/>
      <c r="J7167" s="24"/>
      <c r="K7167" s="24"/>
      <c r="L7167" s="24"/>
      <c r="M7167" s="24"/>
      <c r="N7167" s="24"/>
      <c r="O7167" s="24"/>
      <c r="P7167" s="24"/>
      <c r="U7167" s="25"/>
      <c r="V7167" s="25"/>
      <c r="W7167" s="25"/>
      <c r="X7167" s="25"/>
      <c r="Y7167" s="25"/>
      <c r="AF7167" s="25"/>
      <c r="AG7167" s="26"/>
      <c r="AH7167" s="25"/>
      <c r="AI7167" s="25"/>
    </row>
    <row r="7168" spans="5:35">
      <c r="E7168" s="24"/>
      <c r="F7168" s="24"/>
      <c r="H7168" s="24"/>
      <c r="I7168" s="24"/>
      <c r="J7168" s="24"/>
      <c r="K7168" s="24"/>
      <c r="L7168" s="24"/>
      <c r="M7168" s="24"/>
      <c r="N7168" s="24"/>
      <c r="O7168" s="24"/>
      <c r="P7168" s="24"/>
      <c r="U7168" s="25"/>
      <c r="V7168" s="25"/>
      <c r="W7168" s="25"/>
      <c r="X7168" s="25"/>
      <c r="Y7168" s="25"/>
      <c r="AF7168" s="25"/>
      <c r="AG7168" s="26"/>
      <c r="AH7168" s="25"/>
      <c r="AI7168" s="25"/>
    </row>
    <row r="7169" spans="5:35">
      <c r="E7169" s="24"/>
      <c r="F7169" s="24"/>
      <c r="H7169" s="24"/>
      <c r="I7169" s="24"/>
      <c r="J7169" s="24"/>
      <c r="K7169" s="24"/>
      <c r="L7169" s="24"/>
      <c r="M7169" s="24"/>
      <c r="N7169" s="24"/>
      <c r="O7169" s="24"/>
      <c r="P7169" s="24"/>
      <c r="U7169" s="25"/>
      <c r="V7169" s="25"/>
      <c r="W7169" s="25"/>
      <c r="X7169" s="25"/>
      <c r="Y7169" s="25"/>
      <c r="AF7169" s="25"/>
      <c r="AG7169" s="26"/>
      <c r="AH7169" s="25"/>
      <c r="AI7169" s="25"/>
    </row>
    <row r="7170" spans="5:35">
      <c r="E7170" s="24"/>
      <c r="F7170" s="24"/>
      <c r="H7170" s="24"/>
      <c r="I7170" s="24"/>
      <c r="J7170" s="24"/>
      <c r="K7170" s="24"/>
      <c r="L7170" s="24"/>
      <c r="M7170" s="24"/>
      <c r="N7170" s="24"/>
      <c r="O7170" s="24"/>
      <c r="P7170" s="24"/>
      <c r="U7170" s="25"/>
      <c r="V7170" s="25"/>
      <c r="W7170" s="25"/>
      <c r="X7170" s="25"/>
      <c r="Y7170" s="25"/>
      <c r="AF7170" s="25"/>
      <c r="AG7170" s="26"/>
      <c r="AH7170" s="25"/>
      <c r="AI7170" s="25"/>
    </row>
    <row r="7171" spans="5:35">
      <c r="E7171" s="24"/>
      <c r="F7171" s="24"/>
      <c r="H7171" s="24"/>
      <c r="I7171" s="24"/>
      <c r="J7171" s="24"/>
      <c r="K7171" s="24"/>
      <c r="L7171" s="24"/>
      <c r="M7171" s="24"/>
      <c r="N7171" s="24"/>
      <c r="O7171" s="24"/>
      <c r="P7171" s="24"/>
      <c r="U7171" s="25"/>
      <c r="V7171" s="25"/>
      <c r="W7171" s="25"/>
      <c r="X7171" s="25"/>
      <c r="Y7171" s="25"/>
      <c r="AF7171" s="25"/>
      <c r="AG7171" s="26"/>
      <c r="AH7171" s="25"/>
      <c r="AI7171" s="25"/>
    </row>
    <row r="7172" spans="5:35">
      <c r="E7172" s="24"/>
      <c r="F7172" s="24"/>
      <c r="H7172" s="24"/>
      <c r="I7172" s="24"/>
      <c r="J7172" s="24"/>
      <c r="K7172" s="24"/>
      <c r="L7172" s="24"/>
      <c r="M7172" s="24"/>
      <c r="N7172" s="24"/>
      <c r="O7172" s="24"/>
      <c r="P7172" s="24"/>
      <c r="U7172" s="25"/>
      <c r="V7172" s="25"/>
      <c r="W7172" s="25"/>
      <c r="X7172" s="25"/>
      <c r="Y7172" s="25"/>
      <c r="AF7172" s="25"/>
      <c r="AG7172" s="26"/>
      <c r="AH7172" s="25"/>
      <c r="AI7172" s="25"/>
    </row>
    <row r="7173" spans="5:35">
      <c r="E7173" s="24"/>
      <c r="F7173" s="24"/>
      <c r="H7173" s="24"/>
      <c r="I7173" s="24"/>
      <c r="J7173" s="24"/>
      <c r="K7173" s="24"/>
      <c r="L7173" s="24"/>
      <c r="M7173" s="24"/>
      <c r="N7173" s="24"/>
      <c r="O7173" s="24"/>
      <c r="P7173" s="24"/>
      <c r="U7173" s="25"/>
      <c r="V7173" s="25"/>
      <c r="W7173" s="25"/>
      <c r="X7173" s="25"/>
      <c r="Y7173" s="25"/>
      <c r="AF7173" s="25"/>
      <c r="AG7173" s="26"/>
      <c r="AH7173" s="25"/>
      <c r="AI7173" s="25"/>
    </row>
    <row r="7174" spans="5:35">
      <c r="E7174" s="24"/>
      <c r="F7174" s="24"/>
      <c r="H7174" s="24"/>
      <c r="I7174" s="24"/>
      <c r="J7174" s="24"/>
      <c r="K7174" s="24"/>
      <c r="L7174" s="24"/>
      <c r="M7174" s="24"/>
      <c r="N7174" s="24"/>
      <c r="O7174" s="24"/>
      <c r="P7174" s="24"/>
      <c r="U7174" s="25"/>
      <c r="V7174" s="25"/>
      <c r="W7174" s="25"/>
      <c r="X7174" s="25"/>
      <c r="Y7174" s="25"/>
      <c r="AF7174" s="25"/>
      <c r="AG7174" s="26"/>
      <c r="AH7174" s="25"/>
      <c r="AI7174" s="25"/>
    </row>
    <row r="7175" spans="5:35">
      <c r="E7175" s="24"/>
      <c r="F7175" s="24"/>
      <c r="H7175" s="24"/>
      <c r="I7175" s="24"/>
      <c r="J7175" s="24"/>
      <c r="K7175" s="24"/>
      <c r="L7175" s="24"/>
      <c r="M7175" s="24"/>
      <c r="N7175" s="24"/>
      <c r="O7175" s="24"/>
      <c r="P7175" s="24"/>
      <c r="U7175" s="25"/>
      <c r="V7175" s="25"/>
      <c r="W7175" s="25"/>
      <c r="X7175" s="25"/>
      <c r="Y7175" s="25"/>
      <c r="AF7175" s="25"/>
      <c r="AG7175" s="26"/>
      <c r="AH7175" s="25"/>
      <c r="AI7175" s="25"/>
    </row>
    <row r="7176" spans="5:35">
      <c r="E7176" s="24"/>
      <c r="F7176" s="24"/>
      <c r="H7176" s="24"/>
      <c r="I7176" s="24"/>
      <c r="J7176" s="24"/>
      <c r="K7176" s="24"/>
      <c r="L7176" s="24"/>
      <c r="M7176" s="24"/>
      <c r="N7176" s="24"/>
      <c r="O7176" s="24"/>
      <c r="P7176" s="24"/>
      <c r="U7176" s="25"/>
      <c r="V7176" s="25"/>
      <c r="W7176" s="25"/>
      <c r="X7176" s="25"/>
      <c r="Y7176" s="25"/>
      <c r="AF7176" s="25"/>
      <c r="AG7176" s="26"/>
      <c r="AH7176" s="25"/>
      <c r="AI7176" s="25"/>
    </row>
    <row r="7177" spans="5:35">
      <c r="E7177" s="24"/>
      <c r="F7177" s="24"/>
      <c r="H7177" s="24"/>
      <c r="I7177" s="24"/>
      <c r="J7177" s="24"/>
      <c r="K7177" s="24"/>
      <c r="L7177" s="24"/>
      <c r="M7177" s="24"/>
      <c r="N7177" s="24"/>
      <c r="O7177" s="24"/>
      <c r="P7177" s="24"/>
      <c r="U7177" s="25"/>
      <c r="V7177" s="25"/>
      <c r="W7177" s="25"/>
      <c r="X7177" s="25"/>
      <c r="Y7177" s="25"/>
      <c r="AF7177" s="25"/>
      <c r="AG7177" s="26"/>
      <c r="AH7177" s="25"/>
      <c r="AI7177" s="25"/>
    </row>
    <row r="7178" spans="5:35">
      <c r="E7178" s="24"/>
      <c r="F7178" s="24"/>
      <c r="H7178" s="24"/>
      <c r="I7178" s="24"/>
      <c r="J7178" s="24"/>
      <c r="K7178" s="24"/>
      <c r="L7178" s="24"/>
      <c r="M7178" s="24"/>
      <c r="N7178" s="24"/>
      <c r="O7178" s="24"/>
      <c r="P7178" s="24"/>
      <c r="U7178" s="25"/>
      <c r="V7178" s="25"/>
      <c r="W7178" s="25"/>
      <c r="X7178" s="25"/>
      <c r="Y7178" s="25"/>
      <c r="AF7178" s="25"/>
      <c r="AG7178" s="26"/>
      <c r="AH7178" s="25"/>
      <c r="AI7178" s="25"/>
    </row>
    <row r="7179" spans="5:35">
      <c r="E7179" s="24"/>
      <c r="F7179" s="24"/>
      <c r="H7179" s="24"/>
      <c r="I7179" s="24"/>
      <c r="J7179" s="24"/>
      <c r="K7179" s="24"/>
      <c r="L7179" s="24"/>
      <c r="M7179" s="24"/>
      <c r="N7179" s="24"/>
      <c r="O7179" s="24"/>
      <c r="P7179" s="24"/>
      <c r="U7179" s="25"/>
      <c r="V7179" s="25"/>
      <c r="W7179" s="25"/>
      <c r="X7179" s="25"/>
      <c r="Y7179" s="25"/>
      <c r="AF7179" s="25"/>
      <c r="AG7179" s="26"/>
      <c r="AH7179" s="25"/>
      <c r="AI7179" s="25"/>
    </row>
    <row r="7180" spans="5:35">
      <c r="E7180" s="24"/>
      <c r="F7180" s="24"/>
      <c r="H7180" s="24"/>
      <c r="I7180" s="24"/>
      <c r="J7180" s="24"/>
      <c r="K7180" s="24"/>
      <c r="L7180" s="24"/>
      <c r="M7180" s="24"/>
      <c r="N7180" s="24"/>
      <c r="O7180" s="24"/>
      <c r="P7180" s="24"/>
      <c r="U7180" s="25"/>
      <c r="V7180" s="25"/>
      <c r="W7180" s="25"/>
      <c r="X7180" s="25"/>
      <c r="Y7180" s="25"/>
      <c r="AF7180" s="25"/>
      <c r="AG7180" s="26"/>
      <c r="AH7180" s="25"/>
      <c r="AI7180" s="25"/>
    </row>
    <row r="7181" spans="5:35">
      <c r="E7181" s="24"/>
      <c r="F7181" s="24"/>
      <c r="H7181" s="24"/>
      <c r="I7181" s="24"/>
      <c r="J7181" s="24"/>
      <c r="K7181" s="24"/>
      <c r="L7181" s="24"/>
      <c r="M7181" s="24"/>
      <c r="N7181" s="24"/>
      <c r="O7181" s="24"/>
      <c r="P7181" s="24"/>
      <c r="U7181" s="25"/>
      <c r="V7181" s="25"/>
      <c r="W7181" s="25"/>
      <c r="X7181" s="25"/>
      <c r="Y7181" s="25"/>
      <c r="AF7181" s="25"/>
      <c r="AG7181" s="26"/>
      <c r="AH7181" s="25"/>
      <c r="AI7181" s="25"/>
    </row>
    <row r="7182" spans="5:35">
      <c r="E7182" s="24"/>
      <c r="F7182" s="24"/>
      <c r="H7182" s="24"/>
      <c r="I7182" s="24"/>
      <c r="J7182" s="24"/>
      <c r="K7182" s="24"/>
      <c r="L7182" s="24"/>
      <c r="M7182" s="24"/>
      <c r="N7182" s="24"/>
      <c r="O7182" s="24"/>
      <c r="P7182" s="24"/>
      <c r="U7182" s="25"/>
      <c r="V7182" s="25"/>
      <c r="W7182" s="25"/>
      <c r="X7182" s="25"/>
      <c r="Y7182" s="25"/>
      <c r="AF7182" s="25"/>
      <c r="AG7182" s="26"/>
      <c r="AH7182" s="25"/>
      <c r="AI7182" s="25"/>
    </row>
    <row r="7183" spans="5:35">
      <c r="E7183" s="24"/>
      <c r="F7183" s="24"/>
      <c r="H7183" s="24"/>
      <c r="I7183" s="24"/>
      <c r="J7183" s="24"/>
      <c r="K7183" s="24"/>
      <c r="L7183" s="24"/>
      <c r="M7183" s="24"/>
      <c r="N7183" s="24"/>
      <c r="O7183" s="24"/>
      <c r="P7183" s="24"/>
      <c r="U7183" s="25"/>
      <c r="V7183" s="25"/>
      <c r="W7183" s="25"/>
      <c r="X7183" s="25"/>
      <c r="Y7183" s="25"/>
      <c r="AF7183" s="25"/>
      <c r="AG7183" s="26"/>
      <c r="AH7183" s="25"/>
      <c r="AI7183" s="25"/>
    </row>
    <row r="7184" spans="5:35">
      <c r="E7184" s="24"/>
      <c r="F7184" s="24"/>
      <c r="H7184" s="24"/>
      <c r="I7184" s="24"/>
      <c r="J7184" s="24"/>
      <c r="K7184" s="24"/>
      <c r="L7184" s="24"/>
      <c r="M7184" s="24"/>
      <c r="N7184" s="24"/>
      <c r="O7184" s="24"/>
      <c r="P7184" s="24"/>
      <c r="U7184" s="25"/>
      <c r="V7184" s="25"/>
      <c r="W7184" s="25"/>
      <c r="X7184" s="25"/>
      <c r="Y7184" s="25"/>
      <c r="AF7184" s="25"/>
      <c r="AG7184" s="26"/>
      <c r="AH7184" s="25"/>
      <c r="AI7184" s="25"/>
    </row>
    <row r="7185" spans="5:35">
      <c r="E7185" s="24"/>
      <c r="F7185" s="24"/>
      <c r="H7185" s="24"/>
      <c r="I7185" s="24"/>
      <c r="J7185" s="24"/>
      <c r="K7185" s="24"/>
      <c r="L7185" s="24"/>
      <c r="M7185" s="24"/>
      <c r="N7185" s="24"/>
      <c r="O7185" s="24"/>
      <c r="P7185" s="24"/>
      <c r="U7185" s="25"/>
      <c r="V7185" s="25"/>
      <c r="W7185" s="25"/>
      <c r="X7185" s="25"/>
      <c r="Y7185" s="25"/>
      <c r="AF7185" s="25"/>
      <c r="AG7185" s="26"/>
      <c r="AH7185" s="25"/>
      <c r="AI7185" s="25"/>
    </row>
    <row r="7186" spans="5:35">
      <c r="E7186" s="24"/>
      <c r="F7186" s="24"/>
      <c r="H7186" s="24"/>
      <c r="I7186" s="24"/>
      <c r="J7186" s="24"/>
      <c r="K7186" s="24"/>
      <c r="L7186" s="24"/>
      <c r="M7186" s="24"/>
      <c r="N7186" s="24"/>
      <c r="O7186" s="24"/>
      <c r="P7186" s="24"/>
      <c r="U7186" s="25"/>
      <c r="V7186" s="25"/>
      <c r="W7186" s="25"/>
      <c r="X7186" s="25"/>
      <c r="Y7186" s="25"/>
      <c r="AF7186" s="25"/>
      <c r="AG7186" s="26"/>
      <c r="AH7186" s="25"/>
      <c r="AI7186" s="25"/>
    </row>
    <row r="7187" spans="5:35">
      <c r="E7187" s="24"/>
      <c r="F7187" s="24"/>
      <c r="H7187" s="24"/>
      <c r="I7187" s="24"/>
      <c r="J7187" s="24"/>
      <c r="K7187" s="24"/>
      <c r="L7187" s="24"/>
      <c r="M7187" s="24"/>
      <c r="N7187" s="24"/>
      <c r="O7187" s="24"/>
      <c r="P7187" s="24"/>
      <c r="U7187" s="25"/>
      <c r="V7187" s="25"/>
      <c r="W7187" s="25"/>
      <c r="X7187" s="25"/>
      <c r="Y7187" s="25"/>
      <c r="AF7187" s="25"/>
      <c r="AG7187" s="26"/>
      <c r="AH7187" s="25"/>
      <c r="AI7187" s="25"/>
    </row>
    <row r="7188" spans="5:35">
      <c r="E7188" s="24"/>
      <c r="F7188" s="24"/>
      <c r="H7188" s="24"/>
      <c r="I7188" s="24"/>
      <c r="J7188" s="24"/>
      <c r="K7188" s="24"/>
      <c r="L7188" s="24"/>
      <c r="M7188" s="24"/>
      <c r="N7188" s="24"/>
      <c r="O7188" s="24"/>
      <c r="P7188" s="24"/>
      <c r="U7188" s="25"/>
      <c r="V7188" s="25"/>
      <c r="W7188" s="25"/>
      <c r="X7188" s="25"/>
      <c r="Y7188" s="25"/>
      <c r="AF7188" s="25"/>
      <c r="AG7188" s="26"/>
      <c r="AH7188" s="25"/>
      <c r="AI7188" s="25"/>
    </row>
    <row r="7189" spans="5:35">
      <c r="E7189" s="24"/>
      <c r="F7189" s="24"/>
      <c r="H7189" s="24"/>
      <c r="I7189" s="24"/>
      <c r="J7189" s="24"/>
      <c r="K7189" s="24"/>
      <c r="L7189" s="24"/>
      <c r="M7189" s="24"/>
      <c r="N7189" s="24"/>
      <c r="O7189" s="24"/>
      <c r="P7189" s="24"/>
      <c r="U7189" s="25"/>
      <c r="V7189" s="25"/>
      <c r="W7189" s="25"/>
      <c r="X7189" s="25"/>
      <c r="Y7189" s="25"/>
      <c r="AF7189" s="25"/>
      <c r="AG7189" s="26"/>
      <c r="AH7189" s="25"/>
      <c r="AI7189" s="25"/>
    </row>
    <row r="7190" spans="5:35">
      <c r="E7190" s="24"/>
      <c r="F7190" s="24"/>
      <c r="H7190" s="24"/>
      <c r="I7190" s="24"/>
      <c r="J7190" s="24"/>
      <c r="K7190" s="24"/>
      <c r="L7190" s="24"/>
      <c r="M7190" s="24"/>
      <c r="N7190" s="24"/>
      <c r="O7190" s="24"/>
      <c r="P7190" s="24"/>
      <c r="U7190" s="25"/>
      <c r="V7190" s="25"/>
      <c r="W7190" s="25"/>
      <c r="X7190" s="25"/>
      <c r="Y7190" s="25"/>
      <c r="AF7190" s="25"/>
      <c r="AG7190" s="26"/>
      <c r="AH7190" s="25"/>
      <c r="AI7190" s="25"/>
    </row>
    <row r="7191" spans="5:35">
      <c r="E7191" s="24"/>
      <c r="F7191" s="24"/>
      <c r="H7191" s="24"/>
      <c r="I7191" s="24"/>
      <c r="J7191" s="24"/>
      <c r="K7191" s="24"/>
      <c r="L7191" s="24"/>
      <c r="M7191" s="24"/>
      <c r="N7191" s="24"/>
      <c r="O7191" s="24"/>
      <c r="P7191" s="24"/>
      <c r="U7191" s="25"/>
      <c r="V7191" s="25"/>
      <c r="W7191" s="25"/>
      <c r="X7191" s="25"/>
      <c r="Y7191" s="25"/>
      <c r="AF7191" s="25"/>
      <c r="AG7191" s="26"/>
      <c r="AH7191" s="25"/>
      <c r="AI7191" s="25"/>
    </row>
    <row r="7192" spans="5:35">
      <c r="E7192" s="24"/>
      <c r="F7192" s="24"/>
      <c r="H7192" s="24"/>
      <c r="I7192" s="24"/>
      <c r="J7192" s="24"/>
      <c r="K7192" s="24"/>
      <c r="L7192" s="24"/>
      <c r="M7192" s="24"/>
      <c r="N7192" s="24"/>
      <c r="O7192" s="24"/>
      <c r="P7192" s="24"/>
      <c r="U7192" s="25"/>
      <c r="V7192" s="25"/>
      <c r="W7192" s="25"/>
      <c r="X7192" s="25"/>
      <c r="Y7192" s="25"/>
      <c r="AF7192" s="25"/>
      <c r="AG7192" s="26"/>
      <c r="AH7192" s="25"/>
      <c r="AI7192" s="25"/>
    </row>
    <row r="7193" spans="5:35">
      <c r="E7193" s="24"/>
      <c r="F7193" s="24"/>
      <c r="H7193" s="24"/>
      <c r="I7193" s="24"/>
      <c r="J7193" s="24"/>
      <c r="K7193" s="24"/>
      <c r="L7193" s="24"/>
      <c r="M7193" s="24"/>
      <c r="N7193" s="24"/>
      <c r="O7193" s="24"/>
      <c r="P7193" s="24"/>
      <c r="U7193" s="25"/>
      <c r="V7193" s="25"/>
      <c r="W7193" s="25"/>
      <c r="X7193" s="25"/>
      <c r="Y7193" s="25"/>
      <c r="AF7193" s="25"/>
      <c r="AG7193" s="26"/>
      <c r="AH7193" s="25"/>
      <c r="AI7193" s="25"/>
    </row>
    <row r="7194" spans="5:35">
      <c r="E7194" s="24"/>
      <c r="F7194" s="24"/>
      <c r="H7194" s="24"/>
      <c r="I7194" s="24"/>
      <c r="J7194" s="24"/>
      <c r="K7194" s="24"/>
      <c r="L7194" s="24"/>
      <c r="M7194" s="24"/>
      <c r="N7194" s="24"/>
      <c r="O7194" s="24"/>
      <c r="P7194" s="24"/>
      <c r="U7194" s="25"/>
      <c r="V7194" s="25"/>
      <c r="W7194" s="25"/>
      <c r="X7194" s="25"/>
      <c r="Y7194" s="25"/>
      <c r="AF7194" s="25"/>
      <c r="AG7194" s="26"/>
      <c r="AH7194" s="25"/>
      <c r="AI7194" s="25"/>
    </row>
    <row r="7195" spans="5:35">
      <c r="E7195" s="24"/>
      <c r="F7195" s="24"/>
      <c r="H7195" s="24"/>
      <c r="I7195" s="24"/>
      <c r="J7195" s="24"/>
      <c r="K7195" s="24"/>
      <c r="L7195" s="24"/>
      <c r="M7195" s="24"/>
      <c r="N7195" s="24"/>
      <c r="O7195" s="24"/>
      <c r="P7195" s="24"/>
      <c r="U7195" s="25"/>
      <c r="V7195" s="25"/>
      <c r="W7195" s="25"/>
      <c r="X7195" s="25"/>
      <c r="Y7195" s="25"/>
      <c r="AF7195" s="25"/>
      <c r="AG7195" s="26"/>
      <c r="AH7195" s="25"/>
      <c r="AI7195" s="25"/>
    </row>
    <row r="7196" spans="5:35">
      <c r="E7196" s="24"/>
      <c r="F7196" s="24"/>
      <c r="H7196" s="24"/>
      <c r="I7196" s="24"/>
      <c r="J7196" s="24"/>
      <c r="K7196" s="24"/>
      <c r="L7196" s="24"/>
      <c r="M7196" s="24"/>
      <c r="N7196" s="24"/>
      <c r="O7196" s="24"/>
      <c r="P7196" s="24"/>
      <c r="U7196" s="25"/>
      <c r="V7196" s="25"/>
      <c r="W7196" s="25"/>
      <c r="X7196" s="25"/>
      <c r="Y7196" s="25"/>
      <c r="AF7196" s="25"/>
      <c r="AG7196" s="26"/>
      <c r="AH7196" s="25"/>
      <c r="AI7196" s="25"/>
    </row>
    <row r="7197" spans="5:35">
      <c r="E7197" s="24"/>
      <c r="F7197" s="24"/>
      <c r="H7197" s="24"/>
      <c r="I7197" s="24"/>
      <c r="J7197" s="24"/>
      <c r="K7197" s="24"/>
      <c r="L7197" s="24"/>
      <c r="M7197" s="24"/>
      <c r="N7197" s="24"/>
      <c r="O7197" s="24"/>
      <c r="P7197" s="24"/>
      <c r="U7197" s="25"/>
      <c r="V7197" s="25"/>
      <c r="W7197" s="25"/>
      <c r="X7197" s="25"/>
      <c r="Y7197" s="25"/>
      <c r="AF7197" s="25"/>
      <c r="AG7197" s="26"/>
      <c r="AH7197" s="25"/>
      <c r="AI7197" s="25"/>
    </row>
    <row r="7198" spans="5:35">
      <c r="E7198" s="24"/>
      <c r="F7198" s="24"/>
      <c r="H7198" s="24"/>
      <c r="I7198" s="24"/>
      <c r="J7198" s="24"/>
      <c r="K7198" s="24"/>
      <c r="L7198" s="24"/>
      <c r="M7198" s="24"/>
      <c r="N7198" s="24"/>
      <c r="O7198" s="24"/>
      <c r="P7198" s="24"/>
      <c r="U7198" s="25"/>
      <c r="V7198" s="25"/>
      <c r="W7198" s="25"/>
      <c r="X7198" s="25"/>
      <c r="Y7198" s="25"/>
      <c r="AF7198" s="25"/>
      <c r="AG7198" s="26"/>
      <c r="AH7198" s="25"/>
      <c r="AI7198" s="25"/>
    </row>
    <row r="7199" spans="5:35">
      <c r="E7199" s="24"/>
      <c r="F7199" s="24"/>
      <c r="H7199" s="24"/>
      <c r="I7199" s="24"/>
      <c r="J7199" s="24"/>
      <c r="K7199" s="24"/>
      <c r="L7199" s="24"/>
      <c r="M7199" s="24"/>
      <c r="N7199" s="24"/>
      <c r="O7199" s="24"/>
      <c r="P7199" s="24"/>
      <c r="U7199" s="25"/>
      <c r="V7199" s="25"/>
      <c r="W7199" s="25"/>
      <c r="X7199" s="25"/>
      <c r="Y7199" s="25"/>
      <c r="AF7199" s="25"/>
      <c r="AG7199" s="26"/>
      <c r="AH7199" s="25"/>
      <c r="AI7199" s="25"/>
    </row>
    <row r="7200" spans="5:35">
      <c r="E7200" s="24"/>
      <c r="F7200" s="24"/>
      <c r="H7200" s="24"/>
      <c r="I7200" s="24"/>
      <c r="J7200" s="24"/>
      <c r="K7200" s="24"/>
      <c r="L7200" s="24"/>
      <c r="M7200" s="24"/>
      <c r="N7200" s="24"/>
      <c r="O7200" s="24"/>
      <c r="P7200" s="24"/>
      <c r="U7200" s="25"/>
      <c r="V7200" s="25"/>
      <c r="W7200" s="25"/>
      <c r="X7200" s="25"/>
      <c r="Y7200" s="25"/>
      <c r="AF7200" s="25"/>
      <c r="AG7200" s="26"/>
      <c r="AH7200" s="25"/>
      <c r="AI7200" s="25"/>
    </row>
    <row r="7201" spans="5:35">
      <c r="E7201" s="24"/>
      <c r="F7201" s="24"/>
      <c r="H7201" s="24"/>
      <c r="I7201" s="24"/>
      <c r="J7201" s="24"/>
      <c r="K7201" s="24"/>
      <c r="L7201" s="24"/>
      <c r="M7201" s="24"/>
      <c r="N7201" s="24"/>
      <c r="O7201" s="24"/>
      <c r="P7201" s="24"/>
      <c r="U7201" s="25"/>
      <c r="V7201" s="25"/>
      <c r="W7201" s="25"/>
      <c r="X7201" s="25"/>
      <c r="Y7201" s="25"/>
      <c r="AF7201" s="25"/>
      <c r="AG7201" s="26"/>
      <c r="AH7201" s="25"/>
      <c r="AI7201" s="25"/>
    </row>
    <row r="7202" spans="5:35">
      <c r="E7202" s="24"/>
      <c r="F7202" s="24"/>
      <c r="H7202" s="24"/>
      <c r="I7202" s="24"/>
      <c r="J7202" s="24"/>
      <c r="K7202" s="24"/>
      <c r="L7202" s="24"/>
      <c r="M7202" s="24"/>
      <c r="N7202" s="24"/>
      <c r="O7202" s="24"/>
      <c r="P7202" s="24"/>
      <c r="U7202" s="25"/>
      <c r="V7202" s="25"/>
      <c r="W7202" s="25"/>
      <c r="X7202" s="25"/>
      <c r="Y7202" s="25"/>
      <c r="AF7202" s="25"/>
      <c r="AG7202" s="26"/>
      <c r="AH7202" s="25"/>
      <c r="AI7202" s="25"/>
    </row>
    <row r="7203" spans="5:35">
      <c r="E7203" s="24"/>
      <c r="F7203" s="24"/>
      <c r="H7203" s="24"/>
      <c r="I7203" s="24"/>
      <c r="J7203" s="24"/>
      <c r="K7203" s="24"/>
      <c r="L7203" s="24"/>
      <c r="M7203" s="24"/>
      <c r="N7203" s="24"/>
      <c r="O7203" s="24"/>
      <c r="P7203" s="24"/>
      <c r="U7203" s="25"/>
      <c r="V7203" s="25"/>
      <c r="W7203" s="25"/>
      <c r="X7203" s="25"/>
      <c r="Y7203" s="25"/>
      <c r="AF7203" s="25"/>
      <c r="AG7203" s="26"/>
      <c r="AH7203" s="25"/>
      <c r="AI7203" s="25"/>
    </row>
    <row r="7204" spans="5:35">
      <c r="E7204" s="24"/>
      <c r="F7204" s="24"/>
      <c r="H7204" s="24"/>
      <c r="I7204" s="24"/>
      <c r="J7204" s="24"/>
      <c r="K7204" s="24"/>
      <c r="L7204" s="24"/>
      <c r="M7204" s="24"/>
      <c r="N7204" s="24"/>
      <c r="O7204" s="24"/>
      <c r="P7204" s="24"/>
      <c r="U7204" s="25"/>
      <c r="V7204" s="25"/>
      <c r="W7204" s="25"/>
      <c r="X7204" s="25"/>
      <c r="Y7204" s="25"/>
      <c r="AF7204" s="25"/>
      <c r="AG7204" s="26"/>
      <c r="AH7204" s="25"/>
      <c r="AI7204" s="25"/>
    </row>
    <row r="7205" spans="5:35">
      <c r="E7205" s="24"/>
      <c r="F7205" s="24"/>
      <c r="H7205" s="24"/>
      <c r="I7205" s="24"/>
      <c r="J7205" s="24"/>
      <c r="K7205" s="24"/>
      <c r="L7205" s="24"/>
      <c r="M7205" s="24"/>
      <c r="N7205" s="24"/>
      <c r="O7205" s="24"/>
      <c r="P7205" s="24"/>
      <c r="U7205" s="25"/>
      <c r="V7205" s="25"/>
      <c r="W7205" s="25"/>
      <c r="X7205" s="25"/>
      <c r="Y7205" s="25"/>
      <c r="AF7205" s="25"/>
      <c r="AG7205" s="26"/>
      <c r="AH7205" s="25"/>
      <c r="AI7205" s="25"/>
    </row>
    <row r="7206" spans="5:35">
      <c r="E7206" s="24"/>
      <c r="F7206" s="24"/>
      <c r="H7206" s="24"/>
      <c r="I7206" s="24"/>
      <c r="J7206" s="24"/>
      <c r="K7206" s="24"/>
      <c r="L7206" s="24"/>
      <c r="M7206" s="24"/>
      <c r="N7206" s="24"/>
      <c r="O7206" s="24"/>
      <c r="P7206" s="24"/>
      <c r="U7206" s="25"/>
      <c r="V7206" s="25"/>
      <c r="W7206" s="25"/>
      <c r="X7206" s="25"/>
      <c r="Y7206" s="25"/>
      <c r="AF7206" s="25"/>
      <c r="AG7206" s="26"/>
      <c r="AH7206" s="25"/>
      <c r="AI7206" s="25"/>
    </row>
    <row r="7207" spans="5:35">
      <c r="E7207" s="24"/>
      <c r="F7207" s="24"/>
      <c r="H7207" s="24"/>
      <c r="I7207" s="24"/>
      <c r="J7207" s="24"/>
      <c r="K7207" s="24"/>
      <c r="L7207" s="24"/>
      <c r="M7207" s="24"/>
      <c r="N7207" s="24"/>
      <c r="O7207" s="24"/>
      <c r="P7207" s="24"/>
      <c r="U7207" s="25"/>
      <c r="V7207" s="25"/>
      <c r="W7207" s="25"/>
      <c r="X7207" s="25"/>
      <c r="Y7207" s="25"/>
      <c r="AF7207" s="25"/>
      <c r="AG7207" s="26"/>
      <c r="AH7207" s="25"/>
      <c r="AI7207" s="25"/>
    </row>
    <row r="7208" spans="5:35">
      <c r="E7208" s="24"/>
      <c r="F7208" s="24"/>
      <c r="H7208" s="24"/>
      <c r="I7208" s="24"/>
      <c r="J7208" s="24"/>
      <c r="K7208" s="24"/>
      <c r="L7208" s="24"/>
      <c r="M7208" s="24"/>
      <c r="N7208" s="24"/>
      <c r="O7208" s="24"/>
      <c r="P7208" s="24"/>
      <c r="U7208" s="25"/>
      <c r="V7208" s="25"/>
      <c r="W7208" s="25"/>
      <c r="X7208" s="25"/>
      <c r="Y7208" s="25"/>
      <c r="AF7208" s="25"/>
      <c r="AG7208" s="26"/>
      <c r="AH7208" s="25"/>
      <c r="AI7208" s="25"/>
    </row>
    <row r="7209" spans="5:35">
      <c r="E7209" s="24"/>
      <c r="F7209" s="24"/>
      <c r="H7209" s="24"/>
      <c r="I7209" s="24"/>
      <c r="J7209" s="24"/>
      <c r="K7209" s="24"/>
      <c r="L7209" s="24"/>
      <c r="M7209" s="24"/>
      <c r="N7209" s="24"/>
      <c r="O7209" s="24"/>
      <c r="P7209" s="24"/>
      <c r="U7209" s="25"/>
      <c r="V7209" s="25"/>
      <c r="W7209" s="25"/>
      <c r="X7209" s="25"/>
      <c r="Y7209" s="25"/>
      <c r="AF7209" s="25"/>
      <c r="AG7209" s="26"/>
      <c r="AH7209" s="25"/>
      <c r="AI7209" s="25"/>
    </row>
    <row r="7210" spans="5:35">
      <c r="E7210" s="24"/>
      <c r="F7210" s="24"/>
      <c r="H7210" s="24"/>
      <c r="I7210" s="24"/>
      <c r="J7210" s="24"/>
      <c r="K7210" s="24"/>
      <c r="L7210" s="24"/>
      <c r="M7210" s="24"/>
      <c r="N7210" s="24"/>
      <c r="O7210" s="24"/>
      <c r="P7210" s="24"/>
      <c r="U7210" s="25"/>
      <c r="V7210" s="25"/>
      <c r="W7210" s="25"/>
      <c r="X7210" s="25"/>
      <c r="Y7210" s="25"/>
      <c r="AF7210" s="25"/>
      <c r="AG7210" s="26"/>
      <c r="AH7210" s="25"/>
      <c r="AI7210" s="25"/>
    </row>
    <row r="7211" spans="5:35">
      <c r="E7211" s="24"/>
      <c r="F7211" s="24"/>
      <c r="H7211" s="24"/>
      <c r="I7211" s="24"/>
      <c r="J7211" s="24"/>
      <c r="K7211" s="24"/>
      <c r="L7211" s="24"/>
      <c r="M7211" s="24"/>
      <c r="N7211" s="24"/>
      <c r="O7211" s="24"/>
      <c r="P7211" s="24"/>
      <c r="U7211" s="25"/>
      <c r="V7211" s="25"/>
      <c r="W7211" s="25"/>
      <c r="X7211" s="25"/>
      <c r="Y7211" s="25"/>
      <c r="AF7211" s="25"/>
      <c r="AG7211" s="26"/>
      <c r="AH7211" s="25"/>
      <c r="AI7211" s="25"/>
    </row>
    <row r="7212" spans="5:35">
      <c r="E7212" s="24"/>
      <c r="F7212" s="24"/>
      <c r="H7212" s="24"/>
      <c r="I7212" s="24"/>
      <c r="J7212" s="24"/>
      <c r="K7212" s="24"/>
      <c r="L7212" s="24"/>
      <c r="M7212" s="24"/>
      <c r="N7212" s="24"/>
      <c r="O7212" s="24"/>
      <c r="P7212" s="24"/>
      <c r="U7212" s="25"/>
      <c r="V7212" s="25"/>
      <c r="W7212" s="25"/>
      <c r="X7212" s="25"/>
      <c r="Y7212" s="25"/>
      <c r="AF7212" s="25"/>
      <c r="AG7212" s="26"/>
      <c r="AH7212" s="25"/>
      <c r="AI7212" s="25"/>
    </row>
    <row r="7213" spans="5:35">
      <c r="E7213" s="24"/>
      <c r="F7213" s="24"/>
      <c r="H7213" s="24"/>
      <c r="I7213" s="24"/>
      <c r="J7213" s="24"/>
      <c r="K7213" s="24"/>
      <c r="L7213" s="24"/>
      <c r="M7213" s="24"/>
      <c r="N7213" s="24"/>
      <c r="O7213" s="24"/>
      <c r="P7213" s="24"/>
      <c r="U7213" s="25"/>
      <c r="V7213" s="25"/>
      <c r="W7213" s="25"/>
      <c r="X7213" s="25"/>
      <c r="Y7213" s="25"/>
      <c r="AF7213" s="25"/>
      <c r="AG7213" s="26"/>
      <c r="AH7213" s="25"/>
      <c r="AI7213" s="25"/>
    </row>
    <row r="7214" spans="5:35">
      <c r="E7214" s="24"/>
      <c r="F7214" s="24"/>
      <c r="H7214" s="24"/>
      <c r="I7214" s="24"/>
      <c r="J7214" s="24"/>
      <c r="K7214" s="24"/>
      <c r="L7214" s="24"/>
      <c r="M7214" s="24"/>
      <c r="N7214" s="24"/>
      <c r="O7214" s="24"/>
      <c r="P7214" s="24"/>
      <c r="U7214" s="25"/>
      <c r="V7214" s="25"/>
      <c r="W7214" s="25"/>
      <c r="X7214" s="25"/>
      <c r="Y7214" s="25"/>
      <c r="AF7214" s="25"/>
      <c r="AG7214" s="26"/>
      <c r="AH7214" s="25"/>
      <c r="AI7214" s="25"/>
    </row>
    <row r="7215" spans="5:35">
      <c r="E7215" s="24"/>
      <c r="F7215" s="24"/>
      <c r="H7215" s="24"/>
      <c r="I7215" s="24"/>
      <c r="J7215" s="24"/>
      <c r="K7215" s="24"/>
      <c r="L7215" s="24"/>
      <c r="M7215" s="24"/>
      <c r="N7215" s="24"/>
      <c r="O7215" s="24"/>
      <c r="P7215" s="24"/>
      <c r="U7215" s="25"/>
      <c r="V7215" s="25"/>
      <c r="W7215" s="25"/>
      <c r="X7215" s="25"/>
      <c r="Y7215" s="25"/>
      <c r="AF7215" s="25"/>
      <c r="AG7215" s="26"/>
      <c r="AH7215" s="25"/>
      <c r="AI7215" s="25"/>
    </row>
    <row r="7216" spans="5:35">
      <c r="E7216" s="24"/>
      <c r="F7216" s="24"/>
      <c r="H7216" s="24"/>
      <c r="I7216" s="24"/>
      <c r="J7216" s="24"/>
      <c r="K7216" s="24"/>
      <c r="L7216" s="24"/>
      <c r="M7216" s="24"/>
      <c r="N7216" s="24"/>
      <c r="O7216" s="24"/>
      <c r="P7216" s="24"/>
      <c r="U7216" s="25"/>
      <c r="V7216" s="25"/>
      <c r="W7216" s="25"/>
      <c r="X7216" s="25"/>
      <c r="Y7216" s="25"/>
      <c r="AF7216" s="25"/>
      <c r="AG7216" s="26"/>
      <c r="AH7216" s="25"/>
      <c r="AI7216" s="25"/>
    </row>
    <row r="7217" spans="5:35">
      <c r="E7217" s="24"/>
      <c r="F7217" s="24"/>
      <c r="H7217" s="24"/>
      <c r="I7217" s="24"/>
      <c r="J7217" s="24"/>
      <c r="K7217" s="24"/>
      <c r="L7217" s="24"/>
      <c r="M7217" s="24"/>
      <c r="N7217" s="24"/>
      <c r="O7217" s="24"/>
      <c r="P7217" s="24"/>
      <c r="U7217" s="25"/>
      <c r="V7217" s="25"/>
      <c r="W7217" s="25"/>
      <c r="X7217" s="25"/>
      <c r="Y7217" s="25"/>
      <c r="AF7217" s="25"/>
      <c r="AG7217" s="26"/>
      <c r="AH7217" s="25"/>
      <c r="AI7217" s="25"/>
    </row>
    <row r="7218" spans="5:35">
      <c r="E7218" s="24"/>
      <c r="F7218" s="24"/>
      <c r="H7218" s="24"/>
      <c r="I7218" s="24"/>
      <c r="J7218" s="24"/>
      <c r="K7218" s="24"/>
      <c r="L7218" s="24"/>
      <c r="M7218" s="24"/>
      <c r="N7218" s="24"/>
      <c r="O7218" s="24"/>
      <c r="P7218" s="24"/>
      <c r="U7218" s="25"/>
      <c r="V7218" s="25"/>
      <c r="W7218" s="25"/>
      <c r="X7218" s="25"/>
      <c r="Y7218" s="25"/>
      <c r="AF7218" s="25"/>
      <c r="AG7218" s="26"/>
      <c r="AH7218" s="25"/>
      <c r="AI7218" s="25"/>
    </row>
    <row r="7219" spans="5:35">
      <c r="E7219" s="24"/>
      <c r="F7219" s="24"/>
      <c r="H7219" s="24"/>
      <c r="I7219" s="24"/>
      <c r="J7219" s="24"/>
      <c r="K7219" s="24"/>
      <c r="L7219" s="24"/>
      <c r="M7219" s="24"/>
      <c r="N7219" s="24"/>
      <c r="O7219" s="24"/>
      <c r="P7219" s="24"/>
      <c r="U7219" s="25"/>
      <c r="V7219" s="25"/>
      <c r="W7219" s="25"/>
      <c r="X7219" s="25"/>
      <c r="Y7219" s="25"/>
      <c r="AF7219" s="25"/>
      <c r="AG7219" s="26"/>
      <c r="AH7219" s="25"/>
      <c r="AI7219" s="25"/>
    </row>
    <row r="7220" spans="5:35">
      <c r="E7220" s="24"/>
      <c r="F7220" s="24"/>
      <c r="H7220" s="24"/>
      <c r="I7220" s="24"/>
      <c r="J7220" s="24"/>
      <c r="K7220" s="24"/>
      <c r="L7220" s="24"/>
      <c r="M7220" s="24"/>
      <c r="N7220" s="24"/>
      <c r="O7220" s="24"/>
      <c r="P7220" s="24"/>
      <c r="U7220" s="25"/>
      <c r="V7220" s="25"/>
      <c r="W7220" s="25"/>
      <c r="X7220" s="25"/>
      <c r="Y7220" s="25"/>
      <c r="AF7220" s="25"/>
      <c r="AG7220" s="26"/>
      <c r="AH7220" s="25"/>
      <c r="AI7220" s="25"/>
    </row>
    <row r="7221" spans="5:35">
      <c r="E7221" s="24"/>
      <c r="F7221" s="24"/>
      <c r="H7221" s="24"/>
      <c r="I7221" s="24"/>
      <c r="J7221" s="24"/>
      <c r="K7221" s="24"/>
      <c r="L7221" s="24"/>
      <c r="M7221" s="24"/>
      <c r="N7221" s="24"/>
      <c r="O7221" s="24"/>
      <c r="P7221" s="24"/>
      <c r="U7221" s="25"/>
      <c r="V7221" s="25"/>
      <c r="W7221" s="25"/>
      <c r="X7221" s="25"/>
      <c r="Y7221" s="25"/>
      <c r="AF7221" s="25"/>
      <c r="AG7221" s="26"/>
      <c r="AH7221" s="25"/>
      <c r="AI7221" s="25"/>
    </row>
    <row r="7222" spans="5:35">
      <c r="E7222" s="24"/>
      <c r="F7222" s="24"/>
      <c r="H7222" s="24"/>
      <c r="I7222" s="24"/>
      <c r="J7222" s="24"/>
      <c r="K7222" s="24"/>
      <c r="L7222" s="24"/>
      <c r="M7222" s="24"/>
      <c r="N7222" s="24"/>
      <c r="O7222" s="24"/>
      <c r="P7222" s="24"/>
      <c r="U7222" s="25"/>
      <c r="V7222" s="25"/>
      <c r="W7222" s="25"/>
      <c r="X7222" s="25"/>
      <c r="Y7222" s="25"/>
      <c r="AF7222" s="25"/>
      <c r="AG7222" s="26"/>
      <c r="AH7222" s="25"/>
      <c r="AI7222" s="25"/>
    </row>
    <row r="7223" spans="5:35">
      <c r="E7223" s="24"/>
      <c r="F7223" s="24"/>
      <c r="H7223" s="24"/>
      <c r="I7223" s="24"/>
      <c r="J7223" s="24"/>
      <c r="K7223" s="24"/>
      <c r="L7223" s="24"/>
      <c r="M7223" s="24"/>
      <c r="N7223" s="24"/>
      <c r="O7223" s="24"/>
      <c r="P7223" s="24"/>
      <c r="U7223" s="25"/>
      <c r="V7223" s="25"/>
      <c r="W7223" s="25"/>
      <c r="X7223" s="25"/>
      <c r="Y7223" s="25"/>
      <c r="AF7223" s="25"/>
      <c r="AG7223" s="26"/>
      <c r="AH7223" s="25"/>
      <c r="AI7223" s="25"/>
    </row>
    <row r="7224" spans="5:35">
      <c r="E7224" s="24"/>
      <c r="F7224" s="24"/>
      <c r="H7224" s="24"/>
      <c r="I7224" s="24"/>
      <c r="J7224" s="24"/>
      <c r="K7224" s="24"/>
      <c r="L7224" s="24"/>
      <c r="M7224" s="24"/>
      <c r="N7224" s="24"/>
      <c r="O7224" s="24"/>
      <c r="P7224" s="24"/>
      <c r="U7224" s="25"/>
      <c r="V7224" s="25"/>
      <c r="W7224" s="25"/>
      <c r="X7224" s="25"/>
      <c r="Y7224" s="25"/>
      <c r="AF7224" s="25"/>
      <c r="AG7224" s="26"/>
      <c r="AH7224" s="25"/>
      <c r="AI7224" s="25"/>
    </row>
    <row r="7225" spans="5:35">
      <c r="E7225" s="24"/>
      <c r="F7225" s="24"/>
      <c r="H7225" s="24"/>
      <c r="I7225" s="24"/>
      <c r="J7225" s="24"/>
      <c r="K7225" s="24"/>
      <c r="L7225" s="24"/>
      <c r="M7225" s="24"/>
      <c r="N7225" s="24"/>
      <c r="O7225" s="24"/>
      <c r="P7225" s="24"/>
      <c r="U7225" s="25"/>
      <c r="V7225" s="25"/>
      <c r="W7225" s="25"/>
      <c r="X7225" s="25"/>
      <c r="Y7225" s="25"/>
      <c r="AF7225" s="25"/>
      <c r="AG7225" s="26"/>
      <c r="AH7225" s="25"/>
      <c r="AI7225" s="25"/>
    </row>
    <row r="7226" spans="5:35">
      <c r="E7226" s="24"/>
      <c r="F7226" s="24"/>
      <c r="H7226" s="24"/>
      <c r="I7226" s="24"/>
      <c r="J7226" s="24"/>
      <c r="K7226" s="24"/>
      <c r="L7226" s="24"/>
      <c r="M7226" s="24"/>
      <c r="N7226" s="24"/>
      <c r="O7226" s="24"/>
      <c r="P7226" s="24"/>
      <c r="U7226" s="25"/>
      <c r="V7226" s="25"/>
      <c r="W7226" s="25"/>
      <c r="X7226" s="25"/>
      <c r="Y7226" s="25"/>
      <c r="AF7226" s="25"/>
      <c r="AG7226" s="26"/>
      <c r="AH7226" s="25"/>
      <c r="AI7226" s="25"/>
    </row>
    <row r="7227" spans="5:35">
      <c r="E7227" s="24"/>
      <c r="F7227" s="24"/>
      <c r="H7227" s="24"/>
      <c r="I7227" s="24"/>
      <c r="J7227" s="24"/>
      <c r="K7227" s="24"/>
      <c r="L7227" s="24"/>
      <c r="M7227" s="24"/>
      <c r="N7227" s="24"/>
      <c r="O7227" s="24"/>
      <c r="P7227" s="24"/>
      <c r="U7227" s="25"/>
      <c r="V7227" s="25"/>
      <c r="W7227" s="25"/>
      <c r="X7227" s="25"/>
      <c r="Y7227" s="25"/>
      <c r="AF7227" s="25"/>
      <c r="AG7227" s="26"/>
      <c r="AH7227" s="25"/>
      <c r="AI7227" s="25"/>
    </row>
    <row r="7228" spans="5:35">
      <c r="E7228" s="24"/>
      <c r="F7228" s="24"/>
      <c r="H7228" s="24"/>
      <c r="I7228" s="24"/>
      <c r="J7228" s="24"/>
      <c r="K7228" s="24"/>
      <c r="L7228" s="24"/>
      <c r="M7228" s="24"/>
      <c r="N7228" s="24"/>
      <c r="O7228" s="24"/>
      <c r="P7228" s="24"/>
      <c r="U7228" s="25"/>
      <c r="V7228" s="25"/>
      <c r="W7228" s="25"/>
      <c r="X7228" s="25"/>
      <c r="Y7228" s="25"/>
      <c r="AF7228" s="25"/>
      <c r="AG7228" s="26"/>
      <c r="AH7228" s="25"/>
      <c r="AI7228" s="25"/>
    </row>
    <row r="7229" spans="5:35">
      <c r="E7229" s="24"/>
      <c r="F7229" s="24"/>
      <c r="H7229" s="24"/>
      <c r="I7229" s="24"/>
      <c r="J7229" s="24"/>
      <c r="K7229" s="24"/>
      <c r="L7229" s="24"/>
      <c r="M7229" s="24"/>
      <c r="N7229" s="24"/>
      <c r="O7229" s="24"/>
      <c r="P7229" s="24"/>
      <c r="U7229" s="25"/>
      <c r="V7229" s="25"/>
      <c r="W7229" s="25"/>
      <c r="X7229" s="25"/>
      <c r="Y7229" s="25"/>
      <c r="AF7229" s="25"/>
      <c r="AG7229" s="26"/>
      <c r="AH7229" s="25"/>
      <c r="AI7229" s="25"/>
    </row>
    <row r="7230" spans="5:35">
      <c r="E7230" s="24"/>
      <c r="F7230" s="24"/>
      <c r="H7230" s="24"/>
      <c r="I7230" s="24"/>
      <c r="J7230" s="24"/>
      <c r="K7230" s="24"/>
      <c r="L7230" s="24"/>
      <c r="M7230" s="24"/>
      <c r="N7230" s="24"/>
      <c r="O7230" s="24"/>
      <c r="P7230" s="24"/>
      <c r="U7230" s="25"/>
      <c r="V7230" s="25"/>
      <c r="W7230" s="25"/>
      <c r="X7230" s="25"/>
      <c r="Y7230" s="25"/>
      <c r="AF7230" s="25"/>
      <c r="AG7230" s="26"/>
      <c r="AH7230" s="25"/>
      <c r="AI7230" s="25"/>
    </row>
    <row r="7231" spans="5:35">
      <c r="E7231" s="24"/>
      <c r="F7231" s="24"/>
      <c r="H7231" s="24"/>
      <c r="I7231" s="24"/>
      <c r="J7231" s="24"/>
      <c r="K7231" s="24"/>
      <c r="L7231" s="24"/>
      <c r="M7231" s="24"/>
      <c r="N7231" s="24"/>
      <c r="O7231" s="24"/>
      <c r="P7231" s="24"/>
      <c r="U7231" s="25"/>
      <c r="V7231" s="25"/>
      <c r="W7231" s="25"/>
      <c r="X7231" s="25"/>
      <c r="Y7231" s="25"/>
      <c r="AF7231" s="25"/>
      <c r="AG7231" s="26"/>
      <c r="AH7231" s="25"/>
      <c r="AI7231" s="25"/>
    </row>
    <row r="7232" spans="5:35">
      <c r="E7232" s="24"/>
      <c r="F7232" s="24"/>
      <c r="H7232" s="24"/>
      <c r="I7232" s="24"/>
      <c r="J7232" s="24"/>
      <c r="K7232" s="24"/>
      <c r="L7232" s="24"/>
      <c r="M7232" s="24"/>
      <c r="N7232" s="24"/>
      <c r="O7232" s="24"/>
      <c r="P7232" s="24"/>
      <c r="U7232" s="25"/>
      <c r="V7232" s="25"/>
      <c r="W7232" s="25"/>
      <c r="X7232" s="25"/>
      <c r="Y7232" s="25"/>
      <c r="AF7232" s="25"/>
      <c r="AG7232" s="26"/>
      <c r="AH7232" s="25"/>
      <c r="AI7232" s="25"/>
    </row>
    <row r="7233" spans="5:35">
      <c r="E7233" s="24"/>
      <c r="F7233" s="24"/>
      <c r="H7233" s="24"/>
      <c r="I7233" s="24"/>
      <c r="J7233" s="24"/>
      <c r="K7233" s="24"/>
      <c r="L7233" s="24"/>
      <c r="M7233" s="24"/>
      <c r="N7233" s="24"/>
      <c r="O7233" s="24"/>
      <c r="P7233" s="24"/>
      <c r="U7233" s="25"/>
      <c r="V7233" s="25"/>
      <c r="W7233" s="25"/>
      <c r="X7233" s="25"/>
      <c r="Y7233" s="25"/>
      <c r="AF7233" s="25"/>
      <c r="AG7233" s="26"/>
      <c r="AH7233" s="25"/>
      <c r="AI7233" s="25"/>
    </row>
    <row r="7234" spans="5:35">
      <c r="E7234" s="24"/>
      <c r="F7234" s="24"/>
      <c r="H7234" s="24"/>
      <c r="I7234" s="24"/>
      <c r="J7234" s="24"/>
      <c r="K7234" s="24"/>
      <c r="L7234" s="24"/>
      <c r="M7234" s="24"/>
      <c r="N7234" s="24"/>
      <c r="O7234" s="24"/>
      <c r="P7234" s="24"/>
      <c r="U7234" s="25"/>
      <c r="V7234" s="25"/>
      <c r="W7234" s="25"/>
      <c r="X7234" s="25"/>
      <c r="Y7234" s="25"/>
      <c r="AF7234" s="25"/>
      <c r="AG7234" s="26"/>
      <c r="AH7234" s="25"/>
      <c r="AI7234" s="25"/>
    </row>
    <row r="7235" spans="5:35">
      <c r="E7235" s="24"/>
      <c r="F7235" s="24"/>
      <c r="H7235" s="24"/>
      <c r="I7235" s="24"/>
      <c r="J7235" s="24"/>
      <c r="K7235" s="24"/>
      <c r="L7235" s="24"/>
      <c r="M7235" s="24"/>
      <c r="N7235" s="24"/>
      <c r="O7235" s="24"/>
      <c r="P7235" s="24"/>
      <c r="U7235" s="25"/>
      <c r="V7235" s="25"/>
      <c r="W7235" s="25"/>
      <c r="X7235" s="25"/>
      <c r="Y7235" s="25"/>
      <c r="AF7235" s="25"/>
      <c r="AG7235" s="26"/>
      <c r="AH7235" s="25"/>
      <c r="AI7235" s="25"/>
    </row>
    <row r="7236" spans="5:35">
      <c r="E7236" s="24"/>
      <c r="F7236" s="24"/>
      <c r="H7236" s="24"/>
      <c r="I7236" s="24"/>
      <c r="J7236" s="24"/>
      <c r="K7236" s="24"/>
      <c r="L7236" s="24"/>
      <c r="M7236" s="24"/>
      <c r="N7236" s="24"/>
      <c r="O7236" s="24"/>
      <c r="P7236" s="24"/>
      <c r="U7236" s="25"/>
      <c r="V7236" s="25"/>
      <c r="W7236" s="25"/>
      <c r="X7236" s="25"/>
      <c r="Y7236" s="25"/>
      <c r="AF7236" s="25"/>
      <c r="AG7236" s="26"/>
      <c r="AH7236" s="25"/>
      <c r="AI7236" s="25"/>
    </row>
    <row r="7237" spans="5:35">
      <c r="E7237" s="24"/>
      <c r="F7237" s="24"/>
      <c r="H7237" s="24"/>
      <c r="I7237" s="24"/>
      <c r="J7237" s="24"/>
      <c r="K7237" s="24"/>
      <c r="L7237" s="24"/>
      <c r="M7237" s="24"/>
      <c r="N7237" s="24"/>
      <c r="O7237" s="24"/>
      <c r="P7237" s="24"/>
      <c r="U7237" s="25"/>
      <c r="V7237" s="25"/>
      <c r="W7237" s="25"/>
      <c r="X7237" s="25"/>
      <c r="Y7237" s="25"/>
      <c r="AF7237" s="25"/>
      <c r="AG7237" s="26"/>
      <c r="AH7237" s="25"/>
      <c r="AI7237" s="25"/>
    </row>
    <row r="7238" spans="5:35">
      <c r="E7238" s="24"/>
      <c r="F7238" s="24"/>
      <c r="H7238" s="24"/>
      <c r="I7238" s="24"/>
      <c r="J7238" s="24"/>
      <c r="K7238" s="24"/>
      <c r="L7238" s="24"/>
      <c r="M7238" s="24"/>
      <c r="N7238" s="24"/>
      <c r="O7238" s="24"/>
      <c r="P7238" s="24"/>
      <c r="U7238" s="25"/>
      <c r="V7238" s="25"/>
      <c r="W7238" s="25"/>
      <c r="X7238" s="25"/>
      <c r="Y7238" s="25"/>
      <c r="AF7238" s="25"/>
      <c r="AG7238" s="26"/>
      <c r="AH7238" s="25"/>
      <c r="AI7238" s="25"/>
    </row>
    <row r="7239" spans="5:35">
      <c r="E7239" s="24"/>
      <c r="F7239" s="24"/>
      <c r="H7239" s="24"/>
      <c r="I7239" s="24"/>
      <c r="J7239" s="24"/>
      <c r="K7239" s="24"/>
      <c r="L7239" s="24"/>
      <c r="M7239" s="24"/>
      <c r="N7239" s="24"/>
      <c r="O7239" s="24"/>
      <c r="P7239" s="24"/>
      <c r="U7239" s="25"/>
      <c r="V7239" s="25"/>
      <c r="W7239" s="25"/>
      <c r="X7239" s="25"/>
      <c r="Y7239" s="25"/>
      <c r="AF7239" s="25"/>
      <c r="AG7239" s="26"/>
      <c r="AH7239" s="25"/>
      <c r="AI7239" s="25"/>
    </row>
    <row r="7240" spans="5:35">
      <c r="E7240" s="24"/>
      <c r="F7240" s="24"/>
      <c r="H7240" s="24"/>
      <c r="I7240" s="24"/>
      <c r="J7240" s="24"/>
      <c r="K7240" s="24"/>
      <c r="L7240" s="24"/>
      <c r="M7240" s="24"/>
      <c r="N7240" s="24"/>
      <c r="O7240" s="24"/>
      <c r="P7240" s="24"/>
      <c r="U7240" s="25"/>
      <c r="V7240" s="25"/>
      <c r="W7240" s="25"/>
      <c r="X7240" s="25"/>
      <c r="Y7240" s="25"/>
      <c r="AF7240" s="25"/>
      <c r="AG7240" s="26"/>
      <c r="AH7240" s="25"/>
      <c r="AI7240" s="25"/>
    </row>
    <row r="7241" spans="5:35">
      <c r="E7241" s="24"/>
      <c r="F7241" s="24"/>
      <c r="H7241" s="24"/>
      <c r="I7241" s="24"/>
      <c r="J7241" s="24"/>
      <c r="K7241" s="24"/>
      <c r="L7241" s="24"/>
      <c r="M7241" s="24"/>
      <c r="N7241" s="24"/>
      <c r="O7241" s="24"/>
      <c r="P7241" s="24"/>
      <c r="U7241" s="25"/>
      <c r="V7241" s="25"/>
      <c r="W7241" s="25"/>
      <c r="X7241" s="25"/>
      <c r="Y7241" s="25"/>
      <c r="AF7241" s="25"/>
      <c r="AG7241" s="26"/>
      <c r="AH7241" s="25"/>
      <c r="AI7241" s="25"/>
    </row>
    <row r="7242" spans="5:35">
      <c r="E7242" s="24"/>
      <c r="F7242" s="24"/>
      <c r="H7242" s="24"/>
      <c r="I7242" s="24"/>
      <c r="J7242" s="24"/>
      <c r="K7242" s="24"/>
      <c r="L7242" s="24"/>
      <c r="M7242" s="24"/>
      <c r="N7242" s="24"/>
      <c r="O7242" s="24"/>
      <c r="P7242" s="24"/>
      <c r="U7242" s="25"/>
      <c r="V7242" s="25"/>
      <c r="W7242" s="25"/>
      <c r="X7242" s="25"/>
      <c r="Y7242" s="25"/>
      <c r="AF7242" s="25"/>
      <c r="AG7242" s="26"/>
      <c r="AH7242" s="25"/>
      <c r="AI7242" s="25"/>
    </row>
    <row r="7243" spans="5:35">
      <c r="E7243" s="24"/>
      <c r="F7243" s="24"/>
      <c r="H7243" s="24"/>
      <c r="I7243" s="24"/>
      <c r="J7243" s="24"/>
      <c r="K7243" s="24"/>
      <c r="L7243" s="24"/>
      <c r="M7243" s="24"/>
      <c r="N7243" s="24"/>
      <c r="O7243" s="24"/>
      <c r="P7243" s="24"/>
      <c r="U7243" s="25"/>
      <c r="V7243" s="25"/>
      <c r="W7243" s="25"/>
      <c r="X7243" s="25"/>
      <c r="Y7243" s="25"/>
      <c r="AF7243" s="25"/>
      <c r="AG7243" s="26"/>
      <c r="AH7243" s="25"/>
      <c r="AI7243" s="25"/>
    </row>
    <row r="7244" spans="5:35">
      <c r="E7244" s="24"/>
      <c r="F7244" s="24"/>
      <c r="H7244" s="24"/>
      <c r="I7244" s="24"/>
      <c r="J7244" s="24"/>
      <c r="K7244" s="24"/>
      <c r="L7244" s="24"/>
      <c r="M7244" s="24"/>
      <c r="N7244" s="24"/>
      <c r="O7244" s="24"/>
      <c r="P7244" s="24"/>
      <c r="U7244" s="25"/>
      <c r="V7244" s="25"/>
      <c r="W7244" s="25"/>
      <c r="X7244" s="25"/>
      <c r="Y7244" s="25"/>
      <c r="AF7244" s="25"/>
      <c r="AG7244" s="26"/>
      <c r="AH7244" s="25"/>
      <c r="AI7244" s="25"/>
    </row>
    <row r="7245" spans="5:35">
      <c r="E7245" s="24"/>
      <c r="F7245" s="24"/>
      <c r="H7245" s="24"/>
      <c r="I7245" s="24"/>
      <c r="J7245" s="24"/>
      <c r="K7245" s="24"/>
      <c r="L7245" s="24"/>
      <c r="M7245" s="24"/>
      <c r="N7245" s="24"/>
      <c r="O7245" s="24"/>
      <c r="P7245" s="24"/>
      <c r="U7245" s="25"/>
      <c r="V7245" s="25"/>
      <c r="W7245" s="25"/>
      <c r="X7245" s="25"/>
      <c r="Y7245" s="25"/>
      <c r="AF7245" s="25"/>
      <c r="AG7245" s="26"/>
      <c r="AH7245" s="25"/>
      <c r="AI7245" s="25"/>
    </row>
    <row r="7246" spans="5:35">
      <c r="E7246" s="24"/>
      <c r="F7246" s="24"/>
      <c r="H7246" s="24"/>
      <c r="I7246" s="24"/>
      <c r="J7246" s="24"/>
      <c r="K7246" s="24"/>
      <c r="L7246" s="24"/>
      <c r="M7246" s="24"/>
      <c r="N7246" s="24"/>
      <c r="O7246" s="24"/>
      <c r="P7246" s="24"/>
      <c r="U7246" s="25"/>
      <c r="V7246" s="25"/>
      <c r="W7246" s="25"/>
      <c r="X7246" s="25"/>
      <c r="Y7246" s="25"/>
      <c r="AF7246" s="25"/>
      <c r="AG7246" s="26"/>
      <c r="AH7246" s="25"/>
      <c r="AI7246" s="25"/>
    </row>
    <row r="7247" spans="5:35">
      <c r="E7247" s="24"/>
      <c r="F7247" s="24"/>
      <c r="H7247" s="24"/>
      <c r="I7247" s="24"/>
      <c r="J7247" s="24"/>
      <c r="K7247" s="24"/>
      <c r="L7247" s="24"/>
      <c r="M7247" s="24"/>
      <c r="N7247" s="24"/>
      <c r="O7247" s="24"/>
      <c r="P7247" s="24"/>
      <c r="U7247" s="25"/>
      <c r="V7247" s="25"/>
      <c r="W7247" s="25"/>
      <c r="X7247" s="25"/>
      <c r="Y7247" s="25"/>
      <c r="AF7247" s="25"/>
      <c r="AG7247" s="26"/>
      <c r="AH7247" s="25"/>
      <c r="AI7247" s="25"/>
    </row>
    <row r="7248" spans="5:35">
      <c r="E7248" s="24"/>
      <c r="F7248" s="24"/>
      <c r="H7248" s="24"/>
      <c r="I7248" s="24"/>
      <c r="J7248" s="24"/>
      <c r="K7248" s="24"/>
      <c r="L7248" s="24"/>
      <c r="M7248" s="24"/>
      <c r="N7248" s="24"/>
      <c r="O7248" s="24"/>
      <c r="P7248" s="24"/>
      <c r="U7248" s="25"/>
      <c r="V7248" s="25"/>
      <c r="W7248" s="25"/>
      <c r="X7248" s="25"/>
      <c r="Y7248" s="25"/>
      <c r="AF7248" s="25"/>
      <c r="AG7248" s="26"/>
      <c r="AH7248" s="25"/>
      <c r="AI7248" s="25"/>
    </row>
    <row r="7249" spans="5:35">
      <c r="E7249" s="24"/>
      <c r="F7249" s="24"/>
      <c r="H7249" s="24"/>
      <c r="I7249" s="24"/>
      <c r="J7249" s="24"/>
      <c r="K7249" s="24"/>
      <c r="L7249" s="24"/>
      <c r="M7249" s="24"/>
      <c r="N7249" s="24"/>
      <c r="O7249" s="24"/>
      <c r="P7249" s="24"/>
      <c r="U7249" s="25"/>
      <c r="V7249" s="25"/>
      <c r="W7249" s="25"/>
      <c r="X7249" s="25"/>
      <c r="Y7249" s="25"/>
      <c r="AF7249" s="25"/>
      <c r="AG7249" s="26"/>
      <c r="AH7249" s="25"/>
      <c r="AI7249" s="25"/>
    </row>
    <row r="7250" spans="5:35">
      <c r="E7250" s="24"/>
      <c r="F7250" s="24"/>
      <c r="H7250" s="24"/>
      <c r="I7250" s="24"/>
      <c r="J7250" s="24"/>
      <c r="K7250" s="24"/>
      <c r="L7250" s="24"/>
      <c r="M7250" s="24"/>
      <c r="N7250" s="24"/>
      <c r="O7250" s="24"/>
      <c r="P7250" s="24"/>
      <c r="U7250" s="25"/>
      <c r="V7250" s="25"/>
      <c r="W7250" s="25"/>
      <c r="X7250" s="25"/>
      <c r="Y7250" s="25"/>
      <c r="AF7250" s="25"/>
      <c r="AG7250" s="26"/>
      <c r="AH7250" s="25"/>
      <c r="AI7250" s="25"/>
    </row>
    <row r="7251" spans="5:35">
      <c r="E7251" s="24"/>
      <c r="F7251" s="24"/>
      <c r="H7251" s="24"/>
      <c r="I7251" s="24"/>
      <c r="J7251" s="24"/>
      <c r="K7251" s="24"/>
      <c r="L7251" s="24"/>
      <c r="M7251" s="24"/>
      <c r="N7251" s="24"/>
      <c r="O7251" s="24"/>
      <c r="P7251" s="24"/>
      <c r="U7251" s="25"/>
      <c r="V7251" s="25"/>
      <c r="W7251" s="25"/>
      <c r="X7251" s="25"/>
      <c r="Y7251" s="25"/>
      <c r="AF7251" s="25"/>
      <c r="AG7251" s="26"/>
      <c r="AH7251" s="25"/>
      <c r="AI7251" s="25"/>
    </row>
    <row r="7252" spans="5:35">
      <c r="E7252" s="24"/>
      <c r="F7252" s="24"/>
      <c r="H7252" s="24"/>
      <c r="I7252" s="24"/>
      <c r="J7252" s="24"/>
      <c r="K7252" s="24"/>
      <c r="L7252" s="24"/>
      <c r="M7252" s="24"/>
      <c r="N7252" s="24"/>
      <c r="O7252" s="24"/>
      <c r="P7252" s="24"/>
      <c r="U7252" s="25"/>
      <c r="V7252" s="25"/>
      <c r="W7252" s="25"/>
      <c r="X7252" s="25"/>
      <c r="Y7252" s="25"/>
      <c r="AF7252" s="25"/>
      <c r="AG7252" s="26"/>
      <c r="AH7252" s="25"/>
      <c r="AI7252" s="25"/>
    </row>
    <row r="7253" spans="5:35">
      <c r="E7253" s="24"/>
      <c r="F7253" s="24"/>
      <c r="H7253" s="24"/>
      <c r="I7253" s="24"/>
      <c r="J7253" s="24"/>
      <c r="K7253" s="24"/>
      <c r="L7253" s="24"/>
      <c r="M7253" s="24"/>
      <c r="N7253" s="24"/>
      <c r="O7253" s="24"/>
      <c r="P7253" s="24"/>
      <c r="U7253" s="25"/>
      <c r="V7253" s="25"/>
      <c r="W7253" s="25"/>
      <c r="X7253" s="25"/>
      <c r="Y7253" s="25"/>
      <c r="AF7253" s="25"/>
      <c r="AG7253" s="26"/>
      <c r="AH7253" s="25"/>
      <c r="AI7253" s="25"/>
    </row>
    <row r="7254" spans="5:35">
      <c r="E7254" s="24"/>
      <c r="F7254" s="24"/>
      <c r="H7254" s="24"/>
      <c r="I7254" s="24"/>
      <c r="J7254" s="24"/>
      <c r="K7254" s="24"/>
      <c r="L7254" s="24"/>
      <c r="M7254" s="24"/>
      <c r="N7254" s="24"/>
      <c r="O7254" s="24"/>
      <c r="P7254" s="24"/>
      <c r="U7254" s="25"/>
      <c r="V7254" s="25"/>
      <c r="W7254" s="25"/>
      <c r="X7254" s="25"/>
      <c r="Y7254" s="25"/>
      <c r="AF7254" s="25"/>
      <c r="AG7254" s="26"/>
      <c r="AH7254" s="25"/>
      <c r="AI7254" s="25"/>
    </row>
    <row r="7255" spans="5:35">
      <c r="E7255" s="24"/>
      <c r="F7255" s="24"/>
      <c r="H7255" s="24"/>
      <c r="I7255" s="24"/>
      <c r="J7255" s="24"/>
      <c r="K7255" s="24"/>
      <c r="L7255" s="24"/>
      <c r="M7255" s="24"/>
      <c r="N7255" s="24"/>
      <c r="O7255" s="24"/>
      <c r="P7255" s="24"/>
      <c r="U7255" s="25"/>
      <c r="V7255" s="25"/>
      <c r="W7255" s="25"/>
      <c r="X7255" s="25"/>
      <c r="Y7255" s="25"/>
      <c r="AF7255" s="25"/>
      <c r="AG7255" s="26"/>
      <c r="AH7255" s="25"/>
      <c r="AI7255" s="25"/>
    </row>
    <row r="7256" spans="5:35">
      <c r="E7256" s="24"/>
      <c r="F7256" s="24"/>
      <c r="H7256" s="24"/>
      <c r="I7256" s="24"/>
      <c r="J7256" s="24"/>
      <c r="K7256" s="24"/>
      <c r="L7256" s="24"/>
      <c r="M7256" s="24"/>
      <c r="N7256" s="24"/>
      <c r="O7256" s="24"/>
      <c r="P7256" s="24"/>
      <c r="U7256" s="25"/>
      <c r="V7256" s="25"/>
      <c r="W7256" s="25"/>
      <c r="X7256" s="25"/>
      <c r="Y7256" s="25"/>
      <c r="AF7256" s="25"/>
      <c r="AG7256" s="26"/>
      <c r="AH7256" s="25"/>
      <c r="AI7256" s="25"/>
    </row>
    <row r="7257" spans="5:35">
      <c r="E7257" s="24"/>
      <c r="F7257" s="24"/>
      <c r="H7257" s="24"/>
      <c r="I7257" s="24"/>
      <c r="J7257" s="24"/>
      <c r="K7257" s="24"/>
      <c r="L7257" s="24"/>
      <c r="M7257" s="24"/>
      <c r="N7257" s="24"/>
      <c r="O7257" s="24"/>
      <c r="P7257" s="24"/>
      <c r="U7257" s="25"/>
      <c r="V7257" s="25"/>
      <c r="W7257" s="25"/>
      <c r="X7257" s="25"/>
      <c r="Y7257" s="25"/>
      <c r="AF7257" s="25"/>
      <c r="AG7257" s="26"/>
      <c r="AH7257" s="25"/>
      <c r="AI7257" s="25"/>
    </row>
    <row r="7258" spans="5:35">
      <c r="E7258" s="24"/>
      <c r="F7258" s="24"/>
      <c r="H7258" s="24"/>
      <c r="I7258" s="24"/>
      <c r="J7258" s="24"/>
      <c r="K7258" s="24"/>
      <c r="L7258" s="24"/>
      <c r="M7258" s="24"/>
      <c r="N7258" s="24"/>
      <c r="O7258" s="24"/>
      <c r="P7258" s="24"/>
      <c r="U7258" s="25"/>
      <c r="V7258" s="25"/>
      <c r="W7258" s="25"/>
      <c r="X7258" s="25"/>
      <c r="Y7258" s="25"/>
      <c r="AF7258" s="25"/>
      <c r="AG7258" s="26"/>
      <c r="AH7258" s="25"/>
      <c r="AI7258" s="25"/>
    </row>
    <row r="7259" spans="5:35">
      <c r="E7259" s="24"/>
      <c r="F7259" s="24"/>
      <c r="H7259" s="24"/>
      <c r="I7259" s="24"/>
      <c r="J7259" s="24"/>
      <c r="K7259" s="24"/>
      <c r="L7259" s="24"/>
      <c r="M7259" s="24"/>
      <c r="N7259" s="24"/>
      <c r="O7259" s="24"/>
      <c r="P7259" s="24"/>
      <c r="U7259" s="25"/>
      <c r="V7259" s="25"/>
      <c r="W7259" s="25"/>
      <c r="X7259" s="25"/>
      <c r="Y7259" s="25"/>
      <c r="AF7259" s="25"/>
      <c r="AG7259" s="26"/>
      <c r="AH7259" s="25"/>
      <c r="AI7259" s="25"/>
    </row>
    <row r="7260" spans="5:35">
      <c r="E7260" s="24"/>
      <c r="F7260" s="24"/>
      <c r="H7260" s="24"/>
      <c r="I7260" s="24"/>
      <c r="J7260" s="24"/>
      <c r="K7260" s="24"/>
      <c r="L7260" s="24"/>
      <c r="M7260" s="24"/>
      <c r="N7260" s="24"/>
      <c r="O7260" s="24"/>
      <c r="P7260" s="24"/>
      <c r="U7260" s="25"/>
      <c r="V7260" s="25"/>
      <c r="W7260" s="25"/>
      <c r="X7260" s="25"/>
      <c r="Y7260" s="25"/>
      <c r="AF7260" s="25"/>
      <c r="AG7260" s="26"/>
      <c r="AH7260" s="25"/>
      <c r="AI7260" s="25"/>
    </row>
    <row r="7261" spans="5:35">
      <c r="E7261" s="24"/>
      <c r="F7261" s="24"/>
      <c r="H7261" s="24"/>
      <c r="I7261" s="24"/>
      <c r="J7261" s="24"/>
      <c r="K7261" s="24"/>
      <c r="L7261" s="24"/>
      <c r="M7261" s="24"/>
      <c r="N7261" s="24"/>
      <c r="O7261" s="24"/>
      <c r="P7261" s="24"/>
      <c r="U7261" s="25"/>
      <c r="V7261" s="25"/>
      <c r="W7261" s="25"/>
      <c r="X7261" s="25"/>
      <c r="Y7261" s="25"/>
      <c r="AF7261" s="25"/>
      <c r="AG7261" s="26"/>
      <c r="AH7261" s="25"/>
      <c r="AI7261" s="25"/>
    </row>
    <row r="7262" spans="5:35">
      <c r="E7262" s="24"/>
      <c r="F7262" s="24"/>
      <c r="H7262" s="24"/>
      <c r="I7262" s="24"/>
      <c r="J7262" s="24"/>
      <c r="K7262" s="24"/>
      <c r="L7262" s="24"/>
      <c r="M7262" s="24"/>
      <c r="N7262" s="24"/>
      <c r="O7262" s="24"/>
      <c r="P7262" s="24"/>
      <c r="U7262" s="25"/>
      <c r="V7262" s="25"/>
      <c r="W7262" s="25"/>
      <c r="X7262" s="25"/>
      <c r="Y7262" s="25"/>
      <c r="AF7262" s="25"/>
      <c r="AG7262" s="26"/>
      <c r="AH7262" s="25"/>
      <c r="AI7262" s="25"/>
    </row>
    <row r="7263" spans="5:35">
      <c r="E7263" s="24"/>
      <c r="F7263" s="24"/>
      <c r="H7263" s="24"/>
      <c r="I7263" s="24"/>
      <c r="J7263" s="24"/>
      <c r="K7263" s="24"/>
      <c r="L7263" s="24"/>
      <c r="M7263" s="24"/>
      <c r="N7263" s="24"/>
      <c r="O7263" s="24"/>
      <c r="P7263" s="24"/>
      <c r="U7263" s="25"/>
      <c r="V7263" s="25"/>
      <c r="W7263" s="25"/>
      <c r="X7263" s="25"/>
      <c r="Y7263" s="25"/>
      <c r="AF7263" s="25"/>
      <c r="AG7263" s="26"/>
      <c r="AH7263" s="25"/>
      <c r="AI7263" s="25"/>
    </row>
    <row r="7264" spans="5:35">
      <c r="E7264" s="24"/>
      <c r="F7264" s="24"/>
      <c r="H7264" s="24"/>
      <c r="I7264" s="24"/>
      <c r="J7264" s="24"/>
      <c r="K7264" s="24"/>
      <c r="L7264" s="24"/>
      <c r="M7264" s="24"/>
      <c r="N7264" s="24"/>
      <c r="O7264" s="24"/>
      <c r="P7264" s="24"/>
      <c r="U7264" s="25"/>
      <c r="V7264" s="25"/>
      <c r="W7264" s="25"/>
      <c r="X7264" s="25"/>
      <c r="Y7264" s="25"/>
      <c r="AF7264" s="25"/>
      <c r="AG7264" s="26"/>
      <c r="AH7264" s="25"/>
      <c r="AI7264" s="25"/>
    </row>
    <row r="7265" spans="5:35">
      <c r="E7265" s="24"/>
      <c r="F7265" s="24"/>
      <c r="H7265" s="24"/>
      <c r="I7265" s="24"/>
      <c r="J7265" s="24"/>
      <c r="K7265" s="24"/>
      <c r="L7265" s="24"/>
      <c r="M7265" s="24"/>
      <c r="N7265" s="24"/>
      <c r="O7265" s="24"/>
      <c r="P7265" s="24"/>
      <c r="U7265" s="25"/>
      <c r="V7265" s="25"/>
      <c r="W7265" s="25"/>
      <c r="X7265" s="25"/>
      <c r="Y7265" s="25"/>
      <c r="AF7265" s="25"/>
      <c r="AG7265" s="26"/>
      <c r="AH7265" s="25"/>
      <c r="AI7265" s="25"/>
    </row>
    <row r="7266" spans="5:35">
      <c r="E7266" s="24"/>
      <c r="F7266" s="24"/>
      <c r="H7266" s="24"/>
      <c r="I7266" s="24"/>
      <c r="J7266" s="24"/>
      <c r="K7266" s="24"/>
      <c r="L7266" s="24"/>
      <c r="M7266" s="24"/>
      <c r="N7266" s="24"/>
      <c r="O7266" s="24"/>
      <c r="P7266" s="24"/>
      <c r="U7266" s="25"/>
      <c r="V7266" s="25"/>
      <c r="W7266" s="25"/>
      <c r="X7266" s="25"/>
      <c r="Y7266" s="25"/>
      <c r="AF7266" s="25"/>
      <c r="AG7266" s="26"/>
      <c r="AH7266" s="25"/>
      <c r="AI7266" s="25"/>
    </row>
    <row r="7267" spans="5:35">
      <c r="E7267" s="24"/>
      <c r="F7267" s="24"/>
      <c r="H7267" s="24"/>
      <c r="I7267" s="24"/>
      <c r="J7267" s="24"/>
      <c r="K7267" s="24"/>
      <c r="L7267" s="24"/>
      <c r="M7267" s="24"/>
      <c r="N7267" s="24"/>
      <c r="O7267" s="24"/>
      <c r="P7267" s="24"/>
      <c r="U7267" s="25"/>
      <c r="V7267" s="25"/>
      <c r="W7267" s="25"/>
      <c r="X7267" s="25"/>
      <c r="Y7267" s="25"/>
      <c r="AF7267" s="25"/>
      <c r="AG7267" s="26"/>
      <c r="AH7267" s="25"/>
      <c r="AI7267" s="25"/>
    </row>
    <row r="7268" spans="5:35">
      <c r="E7268" s="24"/>
      <c r="F7268" s="24"/>
      <c r="H7268" s="24"/>
      <c r="I7268" s="24"/>
      <c r="J7268" s="24"/>
      <c r="K7268" s="24"/>
      <c r="L7268" s="24"/>
      <c r="M7268" s="24"/>
      <c r="N7268" s="24"/>
      <c r="O7268" s="24"/>
      <c r="P7268" s="24"/>
      <c r="U7268" s="25"/>
      <c r="V7268" s="25"/>
      <c r="W7268" s="25"/>
      <c r="X7268" s="25"/>
      <c r="Y7268" s="25"/>
      <c r="AF7268" s="25"/>
      <c r="AG7268" s="26"/>
      <c r="AH7268" s="25"/>
      <c r="AI7268" s="25"/>
    </row>
    <row r="7269" spans="5:35">
      <c r="E7269" s="24"/>
      <c r="F7269" s="24"/>
      <c r="H7269" s="24"/>
      <c r="I7269" s="24"/>
      <c r="J7269" s="24"/>
      <c r="K7269" s="24"/>
      <c r="L7269" s="24"/>
      <c r="M7269" s="24"/>
      <c r="N7269" s="24"/>
      <c r="O7269" s="24"/>
      <c r="P7269" s="24"/>
      <c r="U7269" s="25"/>
      <c r="V7269" s="25"/>
      <c r="W7269" s="25"/>
      <c r="X7269" s="25"/>
      <c r="Y7269" s="25"/>
      <c r="AF7269" s="25"/>
      <c r="AG7269" s="26"/>
      <c r="AH7269" s="25"/>
      <c r="AI7269" s="25"/>
    </row>
    <row r="7270" spans="5:35">
      <c r="E7270" s="24"/>
      <c r="F7270" s="24"/>
      <c r="H7270" s="24"/>
      <c r="I7270" s="24"/>
      <c r="J7270" s="24"/>
      <c r="K7270" s="24"/>
      <c r="L7270" s="24"/>
      <c r="M7270" s="24"/>
      <c r="N7270" s="24"/>
      <c r="O7270" s="24"/>
      <c r="P7270" s="24"/>
      <c r="U7270" s="25"/>
      <c r="V7270" s="25"/>
      <c r="W7270" s="25"/>
      <c r="X7270" s="25"/>
      <c r="Y7270" s="25"/>
      <c r="AF7270" s="25"/>
      <c r="AG7270" s="26"/>
      <c r="AH7270" s="25"/>
      <c r="AI7270" s="25"/>
    </row>
    <row r="7271" spans="5:35">
      <c r="E7271" s="24"/>
      <c r="F7271" s="24"/>
      <c r="H7271" s="24"/>
      <c r="I7271" s="24"/>
      <c r="J7271" s="24"/>
      <c r="K7271" s="24"/>
      <c r="L7271" s="24"/>
      <c r="M7271" s="24"/>
      <c r="N7271" s="24"/>
      <c r="O7271" s="24"/>
      <c r="P7271" s="24"/>
      <c r="U7271" s="25"/>
      <c r="V7271" s="25"/>
      <c r="W7271" s="25"/>
      <c r="X7271" s="25"/>
      <c r="Y7271" s="25"/>
      <c r="AF7271" s="25"/>
      <c r="AG7271" s="26"/>
      <c r="AH7271" s="25"/>
      <c r="AI7271" s="25"/>
    </row>
    <row r="7272" spans="5:35">
      <c r="E7272" s="24"/>
      <c r="F7272" s="24"/>
      <c r="H7272" s="24"/>
      <c r="I7272" s="24"/>
      <c r="J7272" s="24"/>
      <c r="K7272" s="24"/>
      <c r="L7272" s="24"/>
      <c r="M7272" s="24"/>
      <c r="N7272" s="24"/>
      <c r="O7272" s="24"/>
      <c r="P7272" s="24"/>
      <c r="U7272" s="25"/>
      <c r="V7272" s="25"/>
      <c r="W7272" s="25"/>
      <c r="X7272" s="25"/>
      <c r="Y7272" s="25"/>
      <c r="AF7272" s="25"/>
      <c r="AG7272" s="26"/>
      <c r="AH7272" s="25"/>
      <c r="AI7272" s="25"/>
    </row>
    <row r="7273" spans="5:35">
      <c r="E7273" s="24"/>
      <c r="F7273" s="24"/>
      <c r="H7273" s="24"/>
      <c r="I7273" s="24"/>
      <c r="J7273" s="24"/>
      <c r="K7273" s="24"/>
      <c r="L7273" s="24"/>
      <c r="M7273" s="24"/>
      <c r="N7273" s="24"/>
      <c r="O7273" s="24"/>
      <c r="P7273" s="24"/>
      <c r="U7273" s="25"/>
      <c r="V7273" s="25"/>
      <c r="W7273" s="25"/>
      <c r="X7273" s="25"/>
      <c r="Y7273" s="25"/>
      <c r="AF7273" s="25"/>
      <c r="AG7273" s="26"/>
      <c r="AH7273" s="25"/>
      <c r="AI7273" s="25"/>
    </row>
    <row r="7274" spans="5:35">
      <c r="E7274" s="24"/>
      <c r="F7274" s="24"/>
      <c r="H7274" s="24"/>
      <c r="I7274" s="24"/>
      <c r="J7274" s="24"/>
      <c r="K7274" s="24"/>
      <c r="L7274" s="24"/>
      <c r="M7274" s="24"/>
      <c r="N7274" s="24"/>
      <c r="O7274" s="24"/>
      <c r="P7274" s="24"/>
      <c r="U7274" s="25"/>
      <c r="V7274" s="25"/>
      <c r="W7274" s="25"/>
      <c r="X7274" s="25"/>
      <c r="Y7274" s="25"/>
      <c r="AF7274" s="25"/>
      <c r="AG7274" s="26"/>
      <c r="AH7274" s="25"/>
      <c r="AI7274" s="25"/>
    </row>
    <row r="7275" spans="5:35">
      <c r="E7275" s="24"/>
      <c r="F7275" s="24"/>
      <c r="H7275" s="24"/>
      <c r="I7275" s="24"/>
      <c r="J7275" s="24"/>
      <c r="K7275" s="24"/>
      <c r="L7275" s="24"/>
      <c r="M7275" s="24"/>
      <c r="N7275" s="24"/>
      <c r="O7275" s="24"/>
      <c r="P7275" s="24"/>
      <c r="U7275" s="25"/>
      <c r="V7275" s="25"/>
      <c r="W7275" s="25"/>
      <c r="X7275" s="25"/>
      <c r="Y7275" s="25"/>
      <c r="AF7275" s="25"/>
      <c r="AG7275" s="26"/>
      <c r="AH7275" s="25"/>
      <c r="AI7275" s="25"/>
    </row>
    <row r="7276" spans="5:35">
      <c r="E7276" s="24"/>
      <c r="F7276" s="24"/>
      <c r="H7276" s="24"/>
      <c r="I7276" s="24"/>
      <c r="J7276" s="24"/>
      <c r="K7276" s="24"/>
      <c r="L7276" s="24"/>
      <c r="M7276" s="24"/>
      <c r="N7276" s="24"/>
      <c r="O7276" s="24"/>
      <c r="P7276" s="24"/>
      <c r="U7276" s="25"/>
      <c r="V7276" s="25"/>
      <c r="W7276" s="25"/>
      <c r="X7276" s="25"/>
      <c r="Y7276" s="25"/>
      <c r="AF7276" s="25"/>
      <c r="AG7276" s="26"/>
      <c r="AH7276" s="25"/>
      <c r="AI7276" s="25"/>
    </row>
    <row r="7277" spans="5:35">
      <c r="E7277" s="24"/>
      <c r="F7277" s="24"/>
      <c r="H7277" s="24"/>
      <c r="I7277" s="24"/>
      <c r="J7277" s="24"/>
      <c r="K7277" s="24"/>
      <c r="L7277" s="24"/>
      <c r="M7277" s="24"/>
      <c r="N7277" s="24"/>
      <c r="O7277" s="24"/>
      <c r="P7277" s="24"/>
      <c r="U7277" s="25"/>
      <c r="V7277" s="25"/>
      <c r="W7277" s="25"/>
      <c r="X7277" s="25"/>
      <c r="Y7277" s="25"/>
      <c r="AF7277" s="25"/>
      <c r="AG7277" s="26"/>
      <c r="AH7277" s="25"/>
      <c r="AI7277" s="25"/>
    </row>
    <row r="7278" spans="5:35">
      <c r="E7278" s="24"/>
      <c r="F7278" s="24"/>
      <c r="H7278" s="24"/>
      <c r="I7278" s="24"/>
      <c r="J7278" s="24"/>
      <c r="K7278" s="24"/>
      <c r="L7278" s="24"/>
      <c r="M7278" s="24"/>
      <c r="N7278" s="24"/>
      <c r="O7278" s="24"/>
      <c r="P7278" s="24"/>
      <c r="U7278" s="25"/>
      <c r="V7278" s="25"/>
      <c r="W7278" s="25"/>
      <c r="X7278" s="25"/>
      <c r="Y7278" s="25"/>
      <c r="AF7278" s="25"/>
      <c r="AG7278" s="26"/>
      <c r="AH7278" s="25"/>
      <c r="AI7278" s="25"/>
    </row>
    <row r="7279" spans="5:35">
      <c r="E7279" s="24"/>
      <c r="F7279" s="24"/>
      <c r="H7279" s="24"/>
      <c r="I7279" s="24"/>
      <c r="J7279" s="24"/>
      <c r="K7279" s="24"/>
      <c r="L7279" s="24"/>
      <c r="M7279" s="24"/>
      <c r="N7279" s="24"/>
      <c r="O7279" s="24"/>
      <c r="P7279" s="24"/>
      <c r="U7279" s="25"/>
      <c r="V7279" s="25"/>
      <c r="W7279" s="25"/>
      <c r="X7279" s="25"/>
      <c r="Y7279" s="25"/>
      <c r="AF7279" s="25"/>
      <c r="AG7279" s="26"/>
      <c r="AH7279" s="25"/>
      <c r="AI7279" s="25"/>
    </row>
    <row r="7280" spans="5:35">
      <c r="E7280" s="24"/>
      <c r="F7280" s="24"/>
      <c r="H7280" s="24"/>
      <c r="I7280" s="24"/>
      <c r="J7280" s="24"/>
      <c r="K7280" s="24"/>
      <c r="L7280" s="24"/>
      <c r="M7280" s="24"/>
      <c r="N7280" s="24"/>
      <c r="O7280" s="24"/>
      <c r="P7280" s="24"/>
      <c r="U7280" s="25"/>
      <c r="V7280" s="25"/>
      <c r="W7280" s="25"/>
      <c r="X7280" s="25"/>
      <c r="Y7280" s="25"/>
      <c r="AF7280" s="25"/>
      <c r="AG7280" s="26"/>
      <c r="AH7280" s="25"/>
      <c r="AI7280" s="25"/>
    </row>
    <row r="7281" spans="5:35">
      <c r="E7281" s="24"/>
      <c r="F7281" s="24"/>
      <c r="H7281" s="24"/>
      <c r="I7281" s="24"/>
      <c r="J7281" s="24"/>
      <c r="K7281" s="24"/>
      <c r="L7281" s="24"/>
      <c r="M7281" s="24"/>
      <c r="N7281" s="24"/>
      <c r="O7281" s="24"/>
      <c r="P7281" s="24"/>
      <c r="U7281" s="25"/>
      <c r="V7281" s="25"/>
      <c r="W7281" s="25"/>
      <c r="X7281" s="25"/>
      <c r="Y7281" s="25"/>
      <c r="AF7281" s="25"/>
      <c r="AG7281" s="26"/>
      <c r="AH7281" s="25"/>
      <c r="AI7281" s="25"/>
    </row>
    <row r="7282" spans="5:35">
      <c r="E7282" s="24"/>
      <c r="F7282" s="24"/>
      <c r="H7282" s="24"/>
      <c r="I7282" s="24"/>
      <c r="J7282" s="24"/>
      <c r="K7282" s="24"/>
      <c r="L7282" s="24"/>
      <c r="M7282" s="24"/>
      <c r="N7282" s="24"/>
      <c r="O7282" s="24"/>
      <c r="P7282" s="24"/>
      <c r="U7282" s="25"/>
      <c r="V7282" s="25"/>
      <c r="W7282" s="25"/>
      <c r="X7282" s="25"/>
      <c r="Y7282" s="25"/>
      <c r="AF7282" s="25"/>
      <c r="AG7282" s="26"/>
      <c r="AH7282" s="25"/>
      <c r="AI7282" s="25"/>
    </row>
    <row r="7283" spans="5:35">
      <c r="E7283" s="24"/>
      <c r="F7283" s="24"/>
      <c r="H7283" s="24"/>
      <c r="I7283" s="24"/>
      <c r="J7283" s="24"/>
      <c r="K7283" s="24"/>
      <c r="L7283" s="24"/>
      <c r="M7283" s="24"/>
      <c r="N7283" s="24"/>
      <c r="O7283" s="24"/>
      <c r="P7283" s="24"/>
      <c r="U7283" s="25"/>
      <c r="V7283" s="25"/>
      <c r="W7283" s="25"/>
      <c r="X7283" s="25"/>
      <c r="Y7283" s="25"/>
      <c r="AF7283" s="25"/>
      <c r="AG7283" s="26"/>
      <c r="AH7283" s="25"/>
      <c r="AI7283" s="25"/>
    </row>
    <row r="7284" spans="5:35">
      <c r="E7284" s="24"/>
      <c r="F7284" s="24"/>
      <c r="H7284" s="24"/>
      <c r="I7284" s="24"/>
      <c r="J7284" s="24"/>
      <c r="K7284" s="24"/>
      <c r="L7284" s="24"/>
      <c r="M7284" s="24"/>
      <c r="N7284" s="24"/>
      <c r="O7284" s="24"/>
      <c r="P7284" s="24"/>
      <c r="U7284" s="25"/>
      <c r="V7284" s="25"/>
      <c r="W7284" s="25"/>
      <c r="X7284" s="25"/>
      <c r="Y7284" s="25"/>
      <c r="AF7284" s="25"/>
      <c r="AG7284" s="26"/>
      <c r="AH7284" s="25"/>
      <c r="AI7284" s="25"/>
    </row>
    <row r="7285" spans="5:35">
      <c r="E7285" s="24"/>
      <c r="F7285" s="24"/>
      <c r="H7285" s="24"/>
      <c r="I7285" s="24"/>
      <c r="J7285" s="24"/>
      <c r="K7285" s="24"/>
      <c r="L7285" s="24"/>
      <c r="M7285" s="24"/>
      <c r="N7285" s="24"/>
      <c r="O7285" s="24"/>
      <c r="P7285" s="24"/>
      <c r="U7285" s="25"/>
      <c r="V7285" s="25"/>
      <c r="W7285" s="25"/>
      <c r="X7285" s="25"/>
      <c r="Y7285" s="25"/>
      <c r="AF7285" s="25"/>
      <c r="AG7285" s="26"/>
      <c r="AH7285" s="25"/>
      <c r="AI7285" s="25"/>
    </row>
    <row r="7286" spans="5:35">
      <c r="E7286" s="24"/>
      <c r="F7286" s="24"/>
      <c r="H7286" s="24"/>
      <c r="I7286" s="24"/>
      <c r="J7286" s="24"/>
      <c r="K7286" s="24"/>
      <c r="L7286" s="24"/>
      <c r="M7286" s="24"/>
      <c r="N7286" s="24"/>
      <c r="O7286" s="24"/>
      <c r="P7286" s="24"/>
      <c r="U7286" s="25"/>
      <c r="V7286" s="25"/>
      <c r="W7286" s="25"/>
      <c r="X7286" s="25"/>
      <c r="Y7286" s="25"/>
      <c r="AF7286" s="25"/>
      <c r="AG7286" s="26"/>
      <c r="AH7286" s="25"/>
      <c r="AI7286" s="25"/>
    </row>
    <row r="7287" spans="5:35">
      <c r="E7287" s="24"/>
      <c r="F7287" s="24"/>
      <c r="H7287" s="24"/>
      <c r="I7287" s="24"/>
      <c r="J7287" s="24"/>
      <c r="K7287" s="24"/>
      <c r="L7287" s="24"/>
      <c r="M7287" s="24"/>
      <c r="N7287" s="24"/>
      <c r="O7287" s="24"/>
      <c r="P7287" s="24"/>
      <c r="U7287" s="25"/>
      <c r="V7287" s="25"/>
      <c r="W7287" s="25"/>
      <c r="X7287" s="25"/>
      <c r="Y7287" s="25"/>
      <c r="AF7287" s="25"/>
      <c r="AG7287" s="26"/>
      <c r="AH7287" s="25"/>
      <c r="AI7287" s="25"/>
    </row>
    <row r="7288" spans="5:35">
      <c r="E7288" s="24"/>
      <c r="F7288" s="24"/>
      <c r="H7288" s="24"/>
      <c r="I7288" s="24"/>
      <c r="J7288" s="24"/>
      <c r="K7288" s="24"/>
      <c r="L7288" s="24"/>
      <c r="M7288" s="24"/>
      <c r="N7288" s="24"/>
      <c r="O7288" s="24"/>
      <c r="P7288" s="24"/>
      <c r="U7288" s="25"/>
      <c r="V7288" s="25"/>
      <c r="W7288" s="25"/>
      <c r="X7288" s="25"/>
      <c r="Y7288" s="25"/>
      <c r="AF7288" s="25"/>
      <c r="AG7288" s="26"/>
      <c r="AH7288" s="25"/>
      <c r="AI7288" s="25"/>
    </row>
    <row r="7289" spans="5:35">
      <c r="E7289" s="24"/>
      <c r="F7289" s="24"/>
      <c r="H7289" s="24"/>
      <c r="I7289" s="24"/>
      <c r="J7289" s="24"/>
      <c r="K7289" s="24"/>
      <c r="L7289" s="24"/>
      <c r="M7289" s="24"/>
      <c r="N7289" s="24"/>
      <c r="O7289" s="24"/>
      <c r="P7289" s="24"/>
      <c r="U7289" s="25"/>
      <c r="V7289" s="25"/>
      <c r="W7289" s="25"/>
      <c r="X7289" s="25"/>
      <c r="Y7289" s="25"/>
      <c r="AF7289" s="25"/>
      <c r="AG7289" s="26"/>
      <c r="AH7289" s="25"/>
      <c r="AI7289" s="25"/>
    </row>
    <row r="7290" spans="5:35">
      <c r="E7290" s="24"/>
      <c r="F7290" s="24"/>
      <c r="H7290" s="24"/>
      <c r="I7290" s="24"/>
      <c r="J7290" s="24"/>
      <c r="K7290" s="24"/>
      <c r="L7290" s="24"/>
      <c r="M7290" s="24"/>
      <c r="N7290" s="24"/>
      <c r="O7290" s="24"/>
      <c r="P7290" s="24"/>
      <c r="U7290" s="25"/>
      <c r="V7290" s="25"/>
      <c r="W7290" s="25"/>
      <c r="X7290" s="25"/>
      <c r="Y7290" s="25"/>
      <c r="AF7290" s="25"/>
      <c r="AG7290" s="26"/>
      <c r="AH7290" s="25"/>
      <c r="AI7290" s="25"/>
    </row>
    <row r="7291" spans="5:35">
      <c r="E7291" s="24"/>
      <c r="F7291" s="24"/>
      <c r="H7291" s="24"/>
      <c r="I7291" s="24"/>
      <c r="J7291" s="24"/>
      <c r="K7291" s="24"/>
      <c r="L7291" s="24"/>
      <c r="M7291" s="24"/>
      <c r="N7291" s="24"/>
      <c r="O7291" s="24"/>
      <c r="P7291" s="24"/>
      <c r="U7291" s="25"/>
      <c r="V7291" s="25"/>
      <c r="W7291" s="25"/>
      <c r="X7291" s="25"/>
      <c r="Y7291" s="25"/>
      <c r="AF7291" s="25"/>
      <c r="AG7291" s="26"/>
      <c r="AH7291" s="25"/>
      <c r="AI7291" s="25"/>
    </row>
    <row r="7292" spans="5:35">
      <c r="E7292" s="24"/>
      <c r="F7292" s="24"/>
      <c r="H7292" s="24"/>
      <c r="I7292" s="24"/>
      <c r="J7292" s="24"/>
      <c r="K7292" s="24"/>
      <c r="L7292" s="24"/>
      <c r="M7292" s="24"/>
      <c r="N7292" s="24"/>
      <c r="O7292" s="24"/>
      <c r="P7292" s="24"/>
      <c r="U7292" s="25"/>
      <c r="V7292" s="25"/>
      <c r="W7292" s="25"/>
      <c r="X7292" s="25"/>
      <c r="Y7292" s="25"/>
      <c r="AF7292" s="25"/>
      <c r="AG7292" s="26"/>
      <c r="AH7292" s="25"/>
      <c r="AI7292" s="25"/>
    </row>
    <row r="7293" spans="5:35">
      <c r="E7293" s="24"/>
      <c r="F7293" s="24"/>
      <c r="H7293" s="24"/>
      <c r="I7293" s="24"/>
      <c r="J7293" s="24"/>
      <c r="K7293" s="24"/>
      <c r="L7293" s="24"/>
      <c r="M7293" s="24"/>
      <c r="N7293" s="24"/>
      <c r="O7293" s="24"/>
      <c r="P7293" s="24"/>
      <c r="U7293" s="25"/>
      <c r="V7293" s="25"/>
      <c r="W7293" s="25"/>
      <c r="X7293" s="25"/>
      <c r="Y7293" s="25"/>
      <c r="AF7293" s="25"/>
      <c r="AG7293" s="26"/>
      <c r="AH7293" s="25"/>
      <c r="AI7293" s="25"/>
    </row>
    <row r="7294" spans="5:35">
      <c r="E7294" s="24"/>
      <c r="F7294" s="24"/>
      <c r="H7294" s="24"/>
      <c r="I7294" s="24"/>
      <c r="J7294" s="24"/>
      <c r="K7294" s="24"/>
      <c r="L7294" s="24"/>
      <c r="M7294" s="24"/>
      <c r="N7294" s="24"/>
      <c r="O7294" s="24"/>
      <c r="P7294" s="24"/>
      <c r="U7294" s="25"/>
      <c r="V7294" s="25"/>
      <c r="W7294" s="25"/>
      <c r="X7294" s="25"/>
      <c r="Y7294" s="25"/>
      <c r="AF7294" s="25"/>
      <c r="AG7294" s="26"/>
      <c r="AH7294" s="25"/>
      <c r="AI7294" s="25"/>
    </row>
    <row r="7295" spans="5:35">
      <c r="E7295" s="24"/>
      <c r="F7295" s="24"/>
      <c r="H7295" s="24"/>
      <c r="I7295" s="24"/>
      <c r="J7295" s="24"/>
      <c r="K7295" s="24"/>
      <c r="L7295" s="24"/>
      <c r="M7295" s="24"/>
      <c r="N7295" s="24"/>
      <c r="O7295" s="24"/>
      <c r="P7295" s="24"/>
      <c r="U7295" s="25"/>
      <c r="V7295" s="25"/>
      <c r="W7295" s="25"/>
      <c r="X7295" s="25"/>
      <c r="Y7295" s="25"/>
      <c r="AF7295" s="25"/>
      <c r="AG7295" s="26"/>
      <c r="AH7295" s="25"/>
      <c r="AI7295" s="25"/>
    </row>
    <row r="7296" spans="5:35">
      <c r="E7296" s="24"/>
      <c r="F7296" s="24"/>
      <c r="H7296" s="24"/>
      <c r="I7296" s="24"/>
      <c r="J7296" s="24"/>
      <c r="K7296" s="24"/>
      <c r="L7296" s="24"/>
      <c r="M7296" s="24"/>
      <c r="N7296" s="24"/>
      <c r="O7296" s="24"/>
      <c r="P7296" s="24"/>
      <c r="U7296" s="25"/>
      <c r="V7296" s="25"/>
      <c r="W7296" s="25"/>
      <c r="X7296" s="25"/>
      <c r="Y7296" s="25"/>
      <c r="AF7296" s="25"/>
      <c r="AG7296" s="26"/>
      <c r="AH7296" s="25"/>
      <c r="AI7296" s="25"/>
    </row>
    <row r="7297" spans="5:35">
      <c r="E7297" s="24"/>
      <c r="F7297" s="24"/>
      <c r="H7297" s="24"/>
      <c r="I7297" s="24"/>
      <c r="J7297" s="24"/>
      <c r="K7297" s="24"/>
      <c r="L7297" s="24"/>
      <c r="M7297" s="24"/>
      <c r="N7297" s="24"/>
      <c r="O7297" s="24"/>
      <c r="P7297" s="24"/>
      <c r="U7297" s="25"/>
      <c r="V7297" s="25"/>
      <c r="W7297" s="25"/>
      <c r="X7297" s="25"/>
      <c r="Y7297" s="25"/>
      <c r="AF7297" s="25"/>
      <c r="AG7297" s="26"/>
      <c r="AH7297" s="25"/>
      <c r="AI7297" s="25"/>
    </row>
    <row r="7298" spans="5:35">
      <c r="E7298" s="24"/>
      <c r="F7298" s="24"/>
      <c r="H7298" s="24"/>
      <c r="I7298" s="24"/>
      <c r="J7298" s="24"/>
      <c r="K7298" s="24"/>
      <c r="L7298" s="24"/>
      <c r="M7298" s="24"/>
      <c r="N7298" s="24"/>
      <c r="O7298" s="24"/>
      <c r="P7298" s="24"/>
      <c r="U7298" s="25"/>
      <c r="V7298" s="25"/>
      <c r="W7298" s="25"/>
      <c r="X7298" s="25"/>
      <c r="Y7298" s="25"/>
      <c r="AF7298" s="25"/>
      <c r="AG7298" s="26"/>
      <c r="AH7298" s="25"/>
      <c r="AI7298" s="25"/>
    </row>
    <row r="7299" spans="5:35">
      <c r="E7299" s="24"/>
      <c r="F7299" s="24"/>
      <c r="H7299" s="24"/>
      <c r="I7299" s="24"/>
      <c r="J7299" s="24"/>
      <c r="K7299" s="24"/>
      <c r="L7299" s="24"/>
      <c r="M7299" s="24"/>
      <c r="N7299" s="24"/>
      <c r="O7299" s="24"/>
      <c r="P7299" s="24"/>
      <c r="U7299" s="25"/>
      <c r="V7299" s="25"/>
      <c r="W7299" s="25"/>
      <c r="X7299" s="25"/>
      <c r="Y7299" s="25"/>
      <c r="AF7299" s="25"/>
      <c r="AG7299" s="26"/>
      <c r="AH7299" s="25"/>
      <c r="AI7299" s="25"/>
    </row>
    <row r="7300" spans="5:35">
      <c r="E7300" s="24"/>
      <c r="F7300" s="24"/>
      <c r="H7300" s="24"/>
      <c r="I7300" s="24"/>
      <c r="J7300" s="24"/>
      <c r="K7300" s="24"/>
      <c r="L7300" s="24"/>
      <c r="M7300" s="24"/>
      <c r="N7300" s="24"/>
      <c r="O7300" s="24"/>
      <c r="P7300" s="24"/>
      <c r="U7300" s="25"/>
      <c r="V7300" s="25"/>
      <c r="W7300" s="25"/>
      <c r="X7300" s="25"/>
      <c r="Y7300" s="25"/>
      <c r="AF7300" s="25"/>
      <c r="AG7300" s="26"/>
      <c r="AH7300" s="25"/>
      <c r="AI7300" s="25"/>
    </row>
    <row r="7301" spans="5:35">
      <c r="E7301" s="24"/>
      <c r="F7301" s="24"/>
      <c r="H7301" s="24"/>
      <c r="I7301" s="24"/>
      <c r="J7301" s="24"/>
      <c r="K7301" s="24"/>
      <c r="L7301" s="24"/>
      <c r="M7301" s="24"/>
      <c r="N7301" s="24"/>
      <c r="O7301" s="24"/>
      <c r="P7301" s="24"/>
      <c r="U7301" s="25"/>
      <c r="V7301" s="25"/>
      <c r="W7301" s="25"/>
      <c r="X7301" s="25"/>
      <c r="Y7301" s="25"/>
      <c r="AF7301" s="25"/>
      <c r="AG7301" s="26"/>
      <c r="AH7301" s="25"/>
      <c r="AI7301" s="25"/>
    </row>
    <row r="7302" spans="5:35">
      <c r="E7302" s="24"/>
      <c r="F7302" s="24"/>
      <c r="H7302" s="24"/>
      <c r="I7302" s="24"/>
      <c r="J7302" s="24"/>
      <c r="K7302" s="24"/>
      <c r="L7302" s="24"/>
      <c r="M7302" s="24"/>
      <c r="N7302" s="24"/>
      <c r="O7302" s="24"/>
      <c r="P7302" s="24"/>
      <c r="U7302" s="25"/>
      <c r="V7302" s="25"/>
      <c r="W7302" s="25"/>
      <c r="X7302" s="25"/>
      <c r="Y7302" s="25"/>
      <c r="AF7302" s="25"/>
      <c r="AG7302" s="26"/>
      <c r="AH7302" s="25"/>
      <c r="AI7302" s="25"/>
    </row>
    <row r="7303" spans="5:35">
      <c r="E7303" s="24"/>
      <c r="F7303" s="24"/>
      <c r="H7303" s="24"/>
      <c r="I7303" s="24"/>
      <c r="J7303" s="24"/>
      <c r="K7303" s="24"/>
      <c r="L7303" s="24"/>
      <c r="M7303" s="24"/>
      <c r="N7303" s="24"/>
      <c r="O7303" s="24"/>
      <c r="P7303" s="24"/>
      <c r="U7303" s="25"/>
      <c r="V7303" s="25"/>
      <c r="W7303" s="25"/>
      <c r="X7303" s="25"/>
      <c r="Y7303" s="25"/>
      <c r="AF7303" s="25"/>
      <c r="AG7303" s="26"/>
      <c r="AH7303" s="25"/>
      <c r="AI7303" s="25"/>
    </row>
    <row r="7304" spans="5:35">
      <c r="E7304" s="24"/>
      <c r="F7304" s="24"/>
      <c r="H7304" s="24"/>
      <c r="I7304" s="24"/>
      <c r="J7304" s="24"/>
      <c r="K7304" s="24"/>
      <c r="L7304" s="24"/>
      <c r="M7304" s="24"/>
      <c r="N7304" s="24"/>
      <c r="O7304" s="24"/>
      <c r="P7304" s="24"/>
      <c r="U7304" s="25"/>
      <c r="V7304" s="25"/>
      <c r="W7304" s="25"/>
      <c r="X7304" s="25"/>
      <c r="Y7304" s="25"/>
      <c r="AF7304" s="25"/>
      <c r="AG7304" s="26"/>
      <c r="AH7304" s="25"/>
      <c r="AI7304" s="25"/>
    </row>
    <row r="7305" spans="5:35">
      <c r="E7305" s="24"/>
      <c r="F7305" s="24"/>
      <c r="H7305" s="24"/>
      <c r="I7305" s="24"/>
      <c r="J7305" s="24"/>
      <c r="K7305" s="24"/>
      <c r="L7305" s="24"/>
      <c r="M7305" s="24"/>
      <c r="N7305" s="24"/>
      <c r="O7305" s="24"/>
      <c r="P7305" s="24"/>
      <c r="U7305" s="25"/>
      <c r="V7305" s="25"/>
      <c r="W7305" s="25"/>
      <c r="X7305" s="25"/>
      <c r="Y7305" s="25"/>
      <c r="AF7305" s="25"/>
      <c r="AG7305" s="26"/>
      <c r="AH7305" s="25"/>
      <c r="AI7305" s="25"/>
    </row>
    <row r="7306" spans="5:35">
      <c r="E7306" s="24"/>
      <c r="F7306" s="24"/>
      <c r="H7306" s="24"/>
      <c r="I7306" s="24"/>
      <c r="J7306" s="24"/>
      <c r="K7306" s="24"/>
      <c r="L7306" s="24"/>
      <c r="M7306" s="24"/>
      <c r="N7306" s="24"/>
      <c r="O7306" s="24"/>
      <c r="P7306" s="24"/>
      <c r="U7306" s="25"/>
      <c r="V7306" s="25"/>
      <c r="W7306" s="25"/>
      <c r="X7306" s="25"/>
      <c r="Y7306" s="25"/>
      <c r="AF7306" s="25"/>
      <c r="AG7306" s="26"/>
      <c r="AH7306" s="25"/>
      <c r="AI7306" s="25"/>
    </row>
    <row r="7307" spans="5:35">
      <c r="E7307" s="24"/>
      <c r="F7307" s="24"/>
      <c r="H7307" s="24"/>
      <c r="I7307" s="24"/>
      <c r="J7307" s="24"/>
      <c r="K7307" s="24"/>
      <c r="L7307" s="24"/>
      <c r="M7307" s="24"/>
      <c r="N7307" s="24"/>
      <c r="O7307" s="24"/>
      <c r="P7307" s="24"/>
      <c r="U7307" s="25"/>
      <c r="V7307" s="25"/>
      <c r="W7307" s="25"/>
      <c r="X7307" s="25"/>
      <c r="Y7307" s="25"/>
      <c r="AF7307" s="25"/>
      <c r="AG7307" s="26"/>
      <c r="AH7307" s="25"/>
      <c r="AI7307" s="25"/>
    </row>
    <row r="7308" spans="5:35">
      <c r="E7308" s="24"/>
      <c r="F7308" s="24"/>
      <c r="H7308" s="24"/>
      <c r="I7308" s="24"/>
      <c r="J7308" s="24"/>
      <c r="K7308" s="24"/>
      <c r="L7308" s="24"/>
      <c r="M7308" s="24"/>
      <c r="N7308" s="24"/>
      <c r="O7308" s="24"/>
      <c r="P7308" s="24"/>
      <c r="U7308" s="25"/>
      <c r="V7308" s="25"/>
      <c r="W7308" s="25"/>
      <c r="X7308" s="25"/>
      <c r="Y7308" s="25"/>
      <c r="AF7308" s="25"/>
      <c r="AG7308" s="26"/>
      <c r="AH7308" s="25"/>
      <c r="AI7308" s="25"/>
    </row>
    <row r="7309" spans="5:35">
      <c r="E7309" s="24"/>
      <c r="F7309" s="24"/>
      <c r="H7309" s="24"/>
      <c r="I7309" s="24"/>
      <c r="J7309" s="24"/>
      <c r="K7309" s="24"/>
      <c r="L7309" s="24"/>
      <c r="M7309" s="24"/>
      <c r="N7309" s="24"/>
      <c r="O7309" s="24"/>
      <c r="P7309" s="24"/>
      <c r="U7309" s="25"/>
      <c r="V7309" s="25"/>
      <c r="W7309" s="25"/>
      <c r="X7309" s="25"/>
      <c r="Y7309" s="25"/>
      <c r="AF7309" s="25"/>
      <c r="AG7309" s="26"/>
      <c r="AH7309" s="25"/>
      <c r="AI7309" s="25"/>
    </row>
    <row r="7310" spans="5:35">
      <c r="E7310" s="24"/>
      <c r="F7310" s="24"/>
      <c r="H7310" s="24"/>
      <c r="I7310" s="24"/>
      <c r="J7310" s="24"/>
      <c r="K7310" s="24"/>
      <c r="L7310" s="24"/>
      <c r="M7310" s="24"/>
      <c r="N7310" s="24"/>
      <c r="O7310" s="24"/>
      <c r="P7310" s="24"/>
      <c r="U7310" s="25"/>
      <c r="V7310" s="25"/>
      <c r="W7310" s="25"/>
      <c r="X7310" s="25"/>
      <c r="Y7310" s="25"/>
      <c r="AF7310" s="25"/>
      <c r="AG7310" s="26"/>
      <c r="AH7310" s="25"/>
      <c r="AI7310" s="25"/>
    </row>
    <row r="7311" spans="5:35">
      <c r="E7311" s="24"/>
      <c r="F7311" s="24"/>
      <c r="H7311" s="24"/>
      <c r="I7311" s="24"/>
      <c r="J7311" s="24"/>
      <c r="K7311" s="24"/>
      <c r="L7311" s="24"/>
      <c r="M7311" s="24"/>
      <c r="N7311" s="24"/>
      <c r="O7311" s="24"/>
      <c r="P7311" s="24"/>
      <c r="U7311" s="25"/>
      <c r="V7311" s="25"/>
      <c r="W7311" s="25"/>
      <c r="X7311" s="25"/>
      <c r="Y7311" s="25"/>
      <c r="AF7311" s="25"/>
      <c r="AG7311" s="26"/>
      <c r="AH7311" s="25"/>
      <c r="AI7311" s="25"/>
    </row>
    <row r="7312" spans="5:35">
      <c r="E7312" s="24"/>
      <c r="F7312" s="24"/>
      <c r="H7312" s="24"/>
      <c r="I7312" s="24"/>
      <c r="J7312" s="24"/>
      <c r="K7312" s="24"/>
      <c r="L7312" s="24"/>
      <c r="M7312" s="24"/>
      <c r="N7312" s="24"/>
      <c r="O7312" s="24"/>
      <c r="P7312" s="24"/>
      <c r="U7312" s="25"/>
      <c r="V7312" s="25"/>
      <c r="W7312" s="25"/>
      <c r="X7312" s="25"/>
      <c r="Y7312" s="25"/>
      <c r="AF7312" s="25"/>
      <c r="AG7312" s="26"/>
      <c r="AH7312" s="25"/>
      <c r="AI7312" s="25"/>
    </row>
    <row r="7313" spans="5:35">
      <c r="E7313" s="24"/>
      <c r="F7313" s="24"/>
      <c r="H7313" s="24"/>
      <c r="I7313" s="24"/>
      <c r="J7313" s="24"/>
      <c r="K7313" s="24"/>
      <c r="L7313" s="24"/>
      <c r="M7313" s="24"/>
      <c r="N7313" s="24"/>
      <c r="O7313" s="24"/>
      <c r="P7313" s="24"/>
      <c r="U7313" s="25"/>
      <c r="V7313" s="25"/>
      <c r="W7313" s="25"/>
      <c r="X7313" s="25"/>
      <c r="Y7313" s="25"/>
      <c r="AF7313" s="25"/>
      <c r="AG7313" s="26"/>
      <c r="AH7313" s="25"/>
      <c r="AI7313" s="25"/>
    </row>
    <row r="7314" spans="5:35">
      <c r="E7314" s="24"/>
      <c r="F7314" s="24"/>
      <c r="H7314" s="24"/>
      <c r="I7314" s="24"/>
      <c r="J7314" s="24"/>
      <c r="K7314" s="24"/>
      <c r="L7314" s="24"/>
      <c r="M7314" s="24"/>
      <c r="N7314" s="24"/>
      <c r="O7314" s="24"/>
      <c r="P7314" s="24"/>
      <c r="U7314" s="25"/>
      <c r="V7314" s="25"/>
      <c r="W7314" s="25"/>
      <c r="X7314" s="25"/>
      <c r="Y7314" s="25"/>
      <c r="AF7314" s="25"/>
      <c r="AG7314" s="26"/>
      <c r="AH7314" s="25"/>
      <c r="AI7314" s="25"/>
    </row>
    <row r="7315" spans="5:35">
      <c r="E7315" s="24"/>
      <c r="F7315" s="24"/>
      <c r="H7315" s="24"/>
      <c r="I7315" s="24"/>
      <c r="J7315" s="24"/>
      <c r="K7315" s="24"/>
      <c r="L7315" s="24"/>
      <c r="M7315" s="24"/>
      <c r="N7315" s="24"/>
      <c r="O7315" s="24"/>
      <c r="P7315" s="24"/>
      <c r="U7315" s="25"/>
      <c r="V7315" s="25"/>
      <c r="W7315" s="25"/>
      <c r="X7315" s="25"/>
      <c r="Y7315" s="25"/>
      <c r="AF7315" s="25"/>
      <c r="AG7315" s="26"/>
      <c r="AH7315" s="25"/>
      <c r="AI7315" s="25"/>
    </row>
    <row r="7316" spans="5:35">
      <c r="E7316" s="24"/>
      <c r="F7316" s="24"/>
      <c r="H7316" s="24"/>
      <c r="I7316" s="24"/>
      <c r="J7316" s="24"/>
      <c r="K7316" s="24"/>
      <c r="L7316" s="24"/>
      <c r="M7316" s="24"/>
      <c r="N7316" s="24"/>
      <c r="O7316" s="24"/>
      <c r="P7316" s="24"/>
      <c r="U7316" s="25"/>
      <c r="V7316" s="25"/>
      <c r="W7316" s="25"/>
      <c r="X7316" s="25"/>
      <c r="Y7316" s="25"/>
      <c r="AF7316" s="25"/>
      <c r="AG7316" s="26"/>
      <c r="AH7316" s="25"/>
      <c r="AI7316" s="25"/>
    </row>
    <row r="7317" spans="5:35">
      <c r="E7317" s="24"/>
      <c r="F7317" s="24"/>
      <c r="H7317" s="24"/>
      <c r="I7317" s="24"/>
      <c r="J7317" s="24"/>
      <c r="K7317" s="24"/>
      <c r="L7317" s="24"/>
      <c r="M7317" s="24"/>
      <c r="N7317" s="24"/>
      <c r="O7317" s="24"/>
      <c r="P7317" s="24"/>
      <c r="U7317" s="25"/>
      <c r="V7317" s="25"/>
      <c r="W7317" s="25"/>
      <c r="X7317" s="25"/>
      <c r="Y7317" s="25"/>
      <c r="AF7317" s="25"/>
      <c r="AG7317" s="26"/>
      <c r="AH7317" s="25"/>
      <c r="AI7317" s="25"/>
    </row>
    <row r="7318" spans="5:35">
      <c r="E7318" s="24"/>
      <c r="F7318" s="24"/>
      <c r="H7318" s="24"/>
      <c r="I7318" s="24"/>
      <c r="J7318" s="24"/>
      <c r="K7318" s="24"/>
      <c r="L7318" s="24"/>
      <c r="M7318" s="24"/>
      <c r="N7318" s="24"/>
      <c r="O7318" s="24"/>
      <c r="P7318" s="24"/>
      <c r="U7318" s="25"/>
      <c r="V7318" s="25"/>
      <c r="W7318" s="25"/>
      <c r="X7318" s="25"/>
      <c r="Y7318" s="25"/>
      <c r="AF7318" s="25"/>
      <c r="AG7318" s="26"/>
      <c r="AH7318" s="25"/>
      <c r="AI7318" s="25"/>
    </row>
    <row r="7319" spans="5:35">
      <c r="E7319" s="24"/>
      <c r="F7319" s="24"/>
      <c r="H7319" s="24"/>
      <c r="I7319" s="24"/>
      <c r="J7319" s="24"/>
      <c r="K7319" s="24"/>
      <c r="L7319" s="24"/>
      <c r="M7319" s="24"/>
      <c r="N7319" s="24"/>
      <c r="O7319" s="24"/>
      <c r="P7319" s="24"/>
      <c r="U7319" s="25"/>
      <c r="V7319" s="25"/>
      <c r="W7319" s="25"/>
      <c r="X7319" s="25"/>
      <c r="Y7319" s="25"/>
      <c r="AF7319" s="25"/>
      <c r="AG7319" s="26"/>
      <c r="AH7319" s="25"/>
      <c r="AI7319" s="25"/>
    </row>
    <row r="7320" spans="5:35">
      <c r="E7320" s="24"/>
      <c r="F7320" s="24"/>
      <c r="H7320" s="24"/>
      <c r="I7320" s="24"/>
      <c r="J7320" s="24"/>
      <c r="K7320" s="24"/>
      <c r="L7320" s="24"/>
      <c r="M7320" s="24"/>
      <c r="N7320" s="24"/>
      <c r="O7320" s="24"/>
      <c r="P7320" s="24"/>
      <c r="U7320" s="25"/>
      <c r="V7320" s="25"/>
      <c r="W7320" s="25"/>
      <c r="X7320" s="25"/>
      <c r="Y7320" s="25"/>
      <c r="AF7320" s="25"/>
      <c r="AG7320" s="26"/>
      <c r="AH7320" s="25"/>
      <c r="AI7320" s="25"/>
    </row>
    <row r="7321" spans="5:35">
      <c r="E7321" s="24"/>
      <c r="F7321" s="24"/>
      <c r="H7321" s="24"/>
      <c r="I7321" s="24"/>
      <c r="J7321" s="24"/>
      <c r="K7321" s="24"/>
      <c r="L7321" s="24"/>
      <c r="M7321" s="24"/>
      <c r="N7321" s="24"/>
      <c r="O7321" s="24"/>
      <c r="P7321" s="24"/>
      <c r="U7321" s="25"/>
      <c r="V7321" s="25"/>
      <c r="W7321" s="25"/>
      <c r="X7321" s="25"/>
      <c r="Y7321" s="25"/>
      <c r="AF7321" s="25"/>
      <c r="AG7321" s="26"/>
      <c r="AH7321" s="25"/>
      <c r="AI7321" s="25"/>
    </row>
    <row r="7322" spans="5:35">
      <c r="E7322" s="24"/>
      <c r="F7322" s="24"/>
      <c r="H7322" s="24"/>
      <c r="I7322" s="24"/>
      <c r="J7322" s="24"/>
      <c r="K7322" s="24"/>
      <c r="L7322" s="24"/>
      <c r="M7322" s="24"/>
      <c r="N7322" s="24"/>
      <c r="O7322" s="24"/>
      <c r="P7322" s="24"/>
      <c r="U7322" s="25"/>
      <c r="V7322" s="25"/>
      <c r="W7322" s="25"/>
      <c r="X7322" s="25"/>
      <c r="Y7322" s="25"/>
      <c r="AF7322" s="25"/>
      <c r="AG7322" s="26"/>
      <c r="AH7322" s="25"/>
      <c r="AI7322" s="25"/>
    </row>
    <row r="7323" spans="5:35">
      <c r="E7323" s="24"/>
      <c r="F7323" s="24"/>
      <c r="H7323" s="24"/>
      <c r="I7323" s="24"/>
      <c r="J7323" s="24"/>
      <c r="K7323" s="24"/>
      <c r="L7323" s="24"/>
      <c r="M7323" s="24"/>
      <c r="N7323" s="24"/>
      <c r="O7323" s="24"/>
      <c r="P7323" s="24"/>
      <c r="U7323" s="25"/>
      <c r="V7323" s="25"/>
      <c r="W7323" s="25"/>
      <c r="X7323" s="25"/>
      <c r="Y7323" s="25"/>
      <c r="AF7323" s="25"/>
      <c r="AG7323" s="26"/>
      <c r="AH7323" s="25"/>
      <c r="AI7323" s="25"/>
    </row>
    <row r="7324" spans="5:35">
      <c r="E7324" s="24"/>
      <c r="F7324" s="24"/>
      <c r="H7324" s="24"/>
      <c r="I7324" s="24"/>
      <c r="J7324" s="24"/>
      <c r="K7324" s="24"/>
      <c r="L7324" s="24"/>
      <c r="M7324" s="24"/>
      <c r="N7324" s="24"/>
      <c r="O7324" s="24"/>
      <c r="P7324" s="24"/>
      <c r="U7324" s="25"/>
      <c r="V7324" s="25"/>
      <c r="W7324" s="25"/>
      <c r="X7324" s="25"/>
      <c r="Y7324" s="25"/>
      <c r="AF7324" s="25"/>
      <c r="AG7324" s="26"/>
      <c r="AH7324" s="25"/>
      <c r="AI7324" s="25"/>
    </row>
    <row r="7325" spans="5:35">
      <c r="E7325" s="24"/>
      <c r="F7325" s="24"/>
      <c r="H7325" s="24"/>
      <c r="I7325" s="24"/>
      <c r="J7325" s="24"/>
      <c r="K7325" s="24"/>
      <c r="L7325" s="24"/>
      <c r="M7325" s="24"/>
      <c r="N7325" s="24"/>
      <c r="O7325" s="24"/>
      <c r="P7325" s="24"/>
      <c r="U7325" s="25"/>
      <c r="V7325" s="25"/>
      <c r="W7325" s="25"/>
      <c r="X7325" s="25"/>
      <c r="Y7325" s="25"/>
      <c r="AF7325" s="25"/>
      <c r="AG7325" s="26"/>
      <c r="AH7325" s="25"/>
      <c r="AI7325" s="25"/>
    </row>
    <row r="7326" spans="5:35">
      <c r="E7326" s="24"/>
      <c r="F7326" s="24"/>
      <c r="H7326" s="24"/>
      <c r="I7326" s="24"/>
      <c r="J7326" s="24"/>
      <c r="K7326" s="24"/>
      <c r="L7326" s="24"/>
      <c r="M7326" s="24"/>
      <c r="N7326" s="24"/>
      <c r="O7326" s="24"/>
      <c r="P7326" s="24"/>
      <c r="U7326" s="25"/>
      <c r="V7326" s="25"/>
      <c r="W7326" s="25"/>
      <c r="X7326" s="25"/>
      <c r="Y7326" s="25"/>
      <c r="AF7326" s="25"/>
      <c r="AG7326" s="26"/>
      <c r="AH7326" s="25"/>
      <c r="AI7326" s="25"/>
    </row>
    <row r="7327" spans="5:35">
      <c r="E7327" s="24"/>
      <c r="F7327" s="24"/>
      <c r="H7327" s="24"/>
      <c r="I7327" s="24"/>
      <c r="J7327" s="24"/>
      <c r="K7327" s="24"/>
      <c r="L7327" s="24"/>
      <c r="M7327" s="24"/>
      <c r="N7327" s="24"/>
      <c r="O7327" s="24"/>
      <c r="P7327" s="24"/>
      <c r="U7327" s="25"/>
      <c r="V7327" s="25"/>
      <c r="W7327" s="25"/>
      <c r="X7327" s="25"/>
      <c r="Y7327" s="25"/>
      <c r="AF7327" s="25"/>
      <c r="AG7327" s="26"/>
      <c r="AH7327" s="25"/>
      <c r="AI7327" s="25"/>
    </row>
    <row r="7328" spans="5:35">
      <c r="E7328" s="24"/>
      <c r="F7328" s="24"/>
      <c r="H7328" s="24"/>
      <c r="I7328" s="24"/>
      <c r="J7328" s="24"/>
      <c r="K7328" s="24"/>
      <c r="L7328" s="24"/>
      <c r="M7328" s="24"/>
      <c r="N7328" s="24"/>
      <c r="O7328" s="24"/>
      <c r="P7328" s="24"/>
      <c r="U7328" s="25"/>
      <c r="V7328" s="25"/>
      <c r="W7328" s="25"/>
      <c r="X7328" s="25"/>
      <c r="Y7328" s="25"/>
      <c r="AF7328" s="25"/>
      <c r="AG7328" s="26"/>
      <c r="AH7328" s="25"/>
      <c r="AI7328" s="25"/>
    </row>
    <row r="7329" spans="5:35">
      <c r="E7329" s="24"/>
      <c r="F7329" s="24"/>
      <c r="H7329" s="24"/>
      <c r="I7329" s="24"/>
      <c r="J7329" s="24"/>
      <c r="K7329" s="24"/>
      <c r="L7329" s="24"/>
      <c r="M7329" s="24"/>
      <c r="N7329" s="24"/>
      <c r="O7329" s="24"/>
      <c r="P7329" s="24"/>
      <c r="U7329" s="25"/>
      <c r="V7329" s="25"/>
      <c r="W7329" s="25"/>
      <c r="X7329" s="25"/>
      <c r="Y7329" s="25"/>
      <c r="AF7329" s="25"/>
      <c r="AG7329" s="26"/>
      <c r="AH7329" s="25"/>
      <c r="AI7329" s="25"/>
    </row>
    <row r="7330" spans="5:35">
      <c r="E7330" s="24"/>
      <c r="F7330" s="24"/>
      <c r="H7330" s="24"/>
      <c r="I7330" s="24"/>
      <c r="J7330" s="24"/>
      <c r="K7330" s="24"/>
      <c r="L7330" s="24"/>
      <c r="M7330" s="24"/>
      <c r="N7330" s="24"/>
      <c r="O7330" s="24"/>
      <c r="P7330" s="24"/>
      <c r="U7330" s="25"/>
      <c r="V7330" s="25"/>
      <c r="W7330" s="25"/>
      <c r="X7330" s="25"/>
      <c r="Y7330" s="25"/>
      <c r="AF7330" s="25"/>
      <c r="AG7330" s="26"/>
      <c r="AH7330" s="25"/>
      <c r="AI7330" s="25"/>
    </row>
    <row r="7331" spans="5:35">
      <c r="E7331" s="24"/>
      <c r="F7331" s="24"/>
      <c r="H7331" s="24"/>
      <c r="I7331" s="24"/>
      <c r="J7331" s="24"/>
      <c r="K7331" s="24"/>
      <c r="L7331" s="24"/>
      <c r="M7331" s="24"/>
      <c r="N7331" s="24"/>
      <c r="O7331" s="24"/>
      <c r="P7331" s="24"/>
      <c r="U7331" s="25"/>
      <c r="V7331" s="25"/>
      <c r="W7331" s="25"/>
      <c r="X7331" s="25"/>
      <c r="Y7331" s="25"/>
      <c r="AF7331" s="25"/>
      <c r="AG7331" s="26"/>
      <c r="AH7331" s="25"/>
      <c r="AI7331" s="25"/>
    </row>
    <row r="7332" spans="5:35">
      <c r="E7332" s="24"/>
      <c r="F7332" s="24"/>
      <c r="H7332" s="24"/>
      <c r="I7332" s="24"/>
      <c r="J7332" s="24"/>
      <c r="K7332" s="24"/>
      <c r="L7332" s="24"/>
      <c r="M7332" s="24"/>
      <c r="N7332" s="24"/>
      <c r="O7332" s="24"/>
      <c r="P7332" s="24"/>
      <c r="U7332" s="25"/>
      <c r="V7332" s="25"/>
      <c r="W7332" s="25"/>
      <c r="X7332" s="25"/>
      <c r="Y7332" s="25"/>
      <c r="AF7332" s="25"/>
      <c r="AG7332" s="26"/>
      <c r="AH7332" s="25"/>
      <c r="AI7332" s="25"/>
    </row>
    <row r="7333" spans="5:35">
      <c r="E7333" s="24"/>
      <c r="F7333" s="24"/>
      <c r="H7333" s="24"/>
      <c r="I7333" s="24"/>
      <c r="J7333" s="24"/>
      <c r="K7333" s="24"/>
      <c r="L7333" s="24"/>
      <c r="M7333" s="24"/>
      <c r="N7333" s="24"/>
      <c r="O7333" s="24"/>
      <c r="P7333" s="24"/>
      <c r="U7333" s="25"/>
      <c r="V7333" s="25"/>
      <c r="W7333" s="25"/>
      <c r="X7333" s="25"/>
      <c r="Y7333" s="25"/>
      <c r="AF7333" s="25"/>
      <c r="AG7333" s="26"/>
      <c r="AH7333" s="25"/>
      <c r="AI7333" s="25"/>
    </row>
    <row r="7334" spans="5:35">
      <c r="E7334" s="24"/>
      <c r="F7334" s="24"/>
      <c r="H7334" s="24"/>
      <c r="I7334" s="24"/>
      <c r="J7334" s="24"/>
      <c r="K7334" s="24"/>
      <c r="L7334" s="24"/>
      <c r="M7334" s="24"/>
      <c r="N7334" s="24"/>
      <c r="O7334" s="24"/>
      <c r="P7334" s="24"/>
      <c r="U7334" s="25"/>
      <c r="V7334" s="25"/>
      <c r="W7334" s="25"/>
      <c r="X7334" s="25"/>
      <c r="Y7334" s="25"/>
      <c r="AF7334" s="25"/>
      <c r="AG7334" s="26"/>
      <c r="AH7334" s="25"/>
      <c r="AI7334" s="25"/>
    </row>
    <row r="7335" spans="5:35">
      <c r="E7335" s="24"/>
      <c r="F7335" s="24"/>
      <c r="H7335" s="24"/>
      <c r="I7335" s="24"/>
      <c r="J7335" s="24"/>
      <c r="K7335" s="24"/>
      <c r="L7335" s="24"/>
      <c r="M7335" s="24"/>
      <c r="N7335" s="24"/>
      <c r="O7335" s="24"/>
      <c r="P7335" s="24"/>
      <c r="U7335" s="25"/>
      <c r="V7335" s="25"/>
      <c r="W7335" s="25"/>
      <c r="X7335" s="25"/>
      <c r="Y7335" s="25"/>
      <c r="AF7335" s="25"/>
      <c r="AG7335" s="26"/>
      <c r="AH7335" s="25"/>
      <c r="AI7335" s="25"/>
    </row>
    <row r="7336" spans="5:35">
      <c r="E7336" s="24"/>
      <c r="F7336" s="24"/>
      <c r="H7336" s="24"/>
      <c r="I7336" s="24"/>
      <c r="J7336" s="24"/>
      <c r="K7336" s="24"/>
      <c r="L7336" s="24"/>
      <c r="M7336" s="24"/>
      <c r="N7336" s="24"/>
      <c r="O7336" s="24"/>
      <c r="P7336" s="24"/>
      <c r="U7336" s="25"/>
      <c r="V7336" s="25"/>
      <c r="W7336" s="25"/>
      <c r="X7336" s="25"/>
      <c r="Y7336" s="25"/>
      <c r="AF7336" s="25"/>
      <c r="AG7336" s="26"/>
      <c r="AH7336" s="25"/>
      <c r="AI7336" s="25"/>
    </row>
    <row r="7337" spans="5:35">
      <c r="E7337" s="24"/>
      <c r="F7337" s="24"/>
      <c r="H7337" s="24"/>
      <c r="I7337" s="24"/>
      <c r="J7337" s="24"/>
      <c r="K7337" s="24"/>
      <c r="L7337" s="24"/>
      <c r="M7337" s="24"/>
      <c r="N7337" s="24"/>
      <c r="O7337" s="24"/>
      <c r="P7337" s="24"/>
      <c r="U7337" s="25"/>
      <c r="V7337" s="25"/>
      <c r="W7337" s="25"/>
      <c r="X7337" s="25"/>
      <c r="Y7337" s="25"/>
      <c r="AF7337" s="25"/>
      <c r="AG7337" s="26"/>
      <c r="AH7337" s="25"/>
      <c r="AI7337" s="25"/>
    </row>
    <row r="7338" spans="5:35">
      <c r="E7338" s="24"/>
      <c r="F7338" s="24"/>
      <c r="H7338" s="24"/>
      <c r="I7338" s="24"/>
      <c r="J7338" s="24"/>
      <c r="K7338" s="24"/>
      <c r="L7338" s="24"/>
      <c r="M7338" s="24"/>
      <c r="N7338" s="24"/>
      <c r="O7338" s="24"/>
      <c r="P7338" s="24"/>
      <c r="U7338" s="25"/>
      <c r="V7338" s="25"/>
      <c r="W7338" s="25"/>
      <c r="X7338" s="25"/>
      <c r="Y7338" s="25"/>
      <c r="AF7338" s="25"/>
      <c r="AG7338" s="26"/>
      <c r="AH7338" s="25"/>
      <c r="AI7338" s="25"/>
    </row>
    <row r="7339" spans="5:35">
      <c r="E7339" s="24"/>
      <c r="F7339" s="24"/>
      <c r="H7339" s="24"/>
      <c r="I7339" s="24"/>
      <c r="J7339" s="24"/>
      <c r="K7339" s="24"/>
      <c r="L7339" s="24"/>
      <c r="M7339" s="24"/>
      <c r="N7339" s="24"/>
      <c r="O7339" s="24"/>
      <c r="P7339" s="24"/>
      <c r="U7339" s="25"/>
      <c r="V7339" s="25"/>
      <c r="W7339" s="25"/>
      <c r="X7339" s="25"/>
      <c r="Y7339" s="25"/>
      <c r="AF7339" s="25"/>
      <c r="AG7339" s="26"/>
      <c r="AH7339" s="25"/>
      <c r="AI7339" s="25"/>
    </row>
    <row r="7340" spans="5:35">
      <c r="E7340" s="24"/>
      <c r="F7340" s="24"/>
      <c r="H7340" s="24"/>
      <c r="I7340" s="24"/>
      <c r="J7340" s="24"/>
      <c r="K7340" s="24"/>
      <c r="L7340" s="24"/>
      <c r="M7340" s="24"/>
      <c r="N7340" s="24"/>
      <c r="O7340" s="24"/>
      <c r="P7340" s="24"/>
      <c r="U7340" s="25"/>
      <c r="V7340" s="25"/>
      <c r="W7340" s="25"/>
      <c r="X7340" s="25"/>
      <c r="Y7340" s="25"/>
      <c r="AF7340" s="25"/>
      <c r="AG7340" s="26"/>
      <c r="AH7340" s="25"/>
      <c r="AI7340" s="25"/>
    </row>
    <row r="7341" spans="5:35">
      <c r="E7341" s="24"/>
      <c r="F7341" s="24"/>
      <c r="H7341" s="24"/>
      <c r="I7341" s="24"/>
      <c r="J7341" s="24"/>
      <c r="K7341" s="24"/>
      <c r="L7341" s="24"/>
      <c r="M7341" s="24"/>
      <c r="N7341" s="24"/>
      <c r="O7341" s="24"/>
      <c r="P7341" s="24"/>
      <c r="U7341" s="25"/>
      <c r="V7341" s="25"/>
      <c r="W7341" s="25"/>
      <c r="X7341" s="25"/>
      <c r="Y7341" s="25"/>
      <c r="AF7341" s="25"/>
      <c r="AG7341" s="26"/>
      <c r="AH7341" s="25"/>
      <c r="AI7341" s="25"/>
    </row>
    <row r="7342" spans="5:35">
      <c r="E7342" s="24"/>
      <c r="F7342" s="24"/>
      <c r="H7342" s="24"/>
      <c r="I7342" s="24"/>
      <c r="J7342" s="24"/>
      <c r="K7342" s="24"/>
      <c r="L7342" s="24"/>
      <c r="M7342" s="24"/>
      <c r="N7342" s="24"/>
      <c r="O7342" s="24"/>
      <c r="P7342" s="24"/>
      <c r="U7342" s="25"/>
      <c r="V7342" s="25"/>
      <c r="W7342" s="25"/>
      <c r="X7342" s="25"/>
      <c r="Y7342" s="25"/>
      <c r="AF7342" s="25"/>
      <c r="AG7342" s="26"/>
      <c r="AH7342" s="25"/>
      <c r="AI7342" s="25"/>
    </row>
    <row r="7343" spans="5:35">
      <c r="E7343" s="24"/>
      <c r="F7343" s="24"/>
      <c r="H7343" s="24"/>
      <c r="I7343" s="24"/>
      <c r="J7343" s="24"/>
      <c r="K7343" s="24"/>
      <c r="L7343" s="24"/>
      <c r="M7343" s="24"/>
      <c r="N7343" s="24"/>
      <c r="O7343" s="24"/>
      <c r="P7343" s="24"/>
      <c r="U7343" s="25"/>
      <c r="V7343" s="25"/>
      <c r="W7343" s="25"/>
      <c r="X7343" s="25"/>
      <c r="Y7343" s="25"/>
      <c r="AF7343" s="25"/>
      <c r="AG7343" s="26"/>
      <c r="AH7343" s="25"/>
      <c r="AI7343" s="25"/>
    </row>
    <row r="7344" spans="5:35">
      <c r="E7344" s="24"/>
      <c r="F7344" s="24"/>
      <c r="H7344" s="24"/>
      <c r="I7344" s="24"/>
      <c r="J7344" s="24"/>
      <c r="K7344" s="24"/>
      <c r="L7344" s="24"/>
      <c r="M7344" s="24"/>
      <c r="N7344" s="24"/>
      <c r="O7344" s="24"/>
      <c r="P7344" s="24"/>
      <c r="U7344" s="25"/>
      <c r="V7344" s="25"/>
      <c r="W7344" s="25"/>
      <c r="X7344" s="25"/>
      <c r="Y7344" s="25"/>
      <c r="AF7344" s="25"/>
      <c r="AG7344" s="26"/>
      <c r="AH7344" s="25"/>
      <c r="AI7344" s="25"/>
    </row>
    <row r="7345" spans="5:35">
      <c r="E7345" s="24"/>
      <c r="F7345" s="24"/>
      <c r="H7345" s="24"/>
      <c r="I7345" s="24"/>
      <c r="J7345" s="24"/>
      <c r="K7345" s="24"/>
      <c r="L7345" s="24"/>
      <c r="M7345" s="24"/>
      <c r="N7345" s="24"/>
      <c r="O7345" s="24"/>
      <c r="P7345" s="24"/>
      <c r="U7345" s="25"/>
      <c r="V7345" s="25"/>
      <c r="W7345" s="25"/>
      <c r="X7345" s="25"/>
      <c r="Y7345" s="25"/>
      <c r="AF7345" s="25"/>
      <c r="AG7345" s="26"/>
      <c r="AH7345" s="25"/>
      <c r="AI7345" s="25"/>
    </row>
    <row r="7346" spans="5:35">
      <c r="E7346" s="24"/>
      <c r="F7346" s="24"/>
      <c r="H7346" s="24"/>
      <c r="I7346" s="24"/>
      <c r="J7346" s="24"/>
      <c r="K7346" s="24"/>
      <c r="L7346" s="24"/>
      <c r="M7346" s="24"/>
      <c r="N7346" s="24"/>
      <c r="O7346" s="24"/>
      <c r="P7346" s="24"/>
      <c r="U7346" s="25"/>
      <c r="V7346" s="25"/>
      <c r="W7346" s="25"/>
      <c r="X7346" s="25"/>
      <c r="Y7346" s="25"/>
      <c r="AF7346" s="25"/>
      <c r="AG7346" s="26"/>
      <c r="AH7346" s="25"/>
      <c r="AI7346" s="25"/>
    </row>
    <row r="7347" spans="5:35">
      <c r="E7347" s="24"/>
      <c r="F7347" s="24"/>
      <c r="H7347" s="24"/>
      <c r="I7347" s="24"/>
      <c r="J7347" s="24"/>
      <c r="K7347" s="24"/>
      <c r="L7347" s="24"/>
      <c r="M7347" s="24"/>
      <c r="N7347" s="24"/>
      <c r="O7347" s="24"/>
      <c r="P7347" s="24"/>
      <c r="U7347" s="25"/>
      <c r="V7347" s="25"/>
      <c r="W7347" s="25"/>
      <c r="X7347" s="25"/>
      <c r="Y7347" s="25"/>
      <c r="AF7347" s="25"/>
      <c r="AG7347" s="26"/>
      <c r="AH7347" s="25"/>
      <c r="AI7347" s="25"/>
    </row>
    <row r="7348" spans="5:35">
      <c r="E7348" s="24"/>
      <c r="F7348" s="24"/>
      <c r="H7348" s="24"/>
      <c r="I7348" s="24"/>
      <c r="J7348" s="24"/>
      <c r="K7348" s="24"/>
      <c r="L7348" s="24"/>
      <c r="M7348" s="24"/>
      <c r="N7348" s="24"/>
      <c r="O7348" s="24"/>
      <c r="P7348" s="24"/>
      <c r="U7348" s="25"/>
      <c r="V7348" s="25"/>
      <c r="W7348" s="25"/>
      <c r="X7348" s="25"/>
      <c r="Y7348" s="25"/>
      <c r="AF7348" s="25"/>
      <c r="AG7348" s="26"/>
      <c r="AH7348" s="25"/>
      <c r="AI7348" s="25"/>
    </row>
    <row r="7349" spans="5:35">
      <c r="E7349" s="24"/>
      <c r="F7349" s="24"/>
      <c r="H7349" s="24"/>
      <c r="I7349" s="24"/>
      <c r="J7349" s="24"/>
      <c r="K7349" s="24"/>
      <c r="L7349" s="24"/>
      <c r="M7349" s="24"/>
      <c r="N7349" s="24"/>
      <c r="O7349" s="24"/>
      <c r="P7349" s="24"/>
      <c r="U7349" s="25"/>
      <c r="V7349" s="25"/>
      <c r="W7349" s="25"/>
      <c r="X7349" s="25"/>
      <c r="Y7349" s="25"/>
      <c r="AF7349" s="25"/>
      <c r="AG7349" s="26"/>
      <c r="AH7349" s="25"/>
      <c r="AI7349" s="25"/>
    </row>
    <row r="7350" spans="5:35">
      <c r="E7350" s="24"/>
      <c r="F7350" s="24"/>
      <c r="H7350" s="24"/>
      <c r="I7350" s="24"/>
      <c r="J7350" s="24"/>
      <c r="K7350" s="24"/>
      <c r="L7350" s="24"/>
      <c r="M7350" s="24"/>
      <c r="N7350" s="24"/>
      <c r="O7350" s="24"/>
      <c r="P7350" s="24"/>
      <c r="U7350" s="25"/>
      <c r="V7350" s="25"/>
      <c r="W7350" s="25"/>
      <c r="X7350" s="25"/>
      <c r="Y7350" s="25"/>
      <c r="AF7350" s="25"/>
      <c r="AG7350" s="26"/>
      <c r="AH7350" s="25"/>
      <c r="AI7350" s="25"/>
    </row>
    <row r="7351" spans="5:35">
      <c r="E7351" s="24"/>
      <c r="F7351" s="24"/>
      <c r="H7351" s="24"/>
      <c r="I7351" s="24"/>
      <c r="J7351" s="24"/>
      <c r="K7351" s="24"/>
      <c r="L7351" s="24"/>
      <c r="M7351" s="24"/>
      <c r="N7351" s="24"/>
      <c r="O7351" s="24"/>
      <c r="P7351" s="24"/>
      <c r="U7351" s="25"/>
      <c r="V7351" s="25"/>
      <c r="W7351" s="25"/>
      <c r="X7351" s="25"/>
      <c r="Y7351" s="25"/>
      <c r="AF7351" s="25"/>
      <c r="AG7351" s="26"/>
      <c r="AH7351" s="25"/>
      <c r="AI7351" s="25"/>
    </row>
    <row r="7352" spans="5:35">
      <c r="E7352" s="24"/>
      <c r="F7352" s="24"/>
      <c r="H7352" s="24"/>
      <c r="I7352" s="24"/>
      <c r="J7352" s="24"/>
      <c r="K7352" s="24"/>
      <c r="L7352" s="24"/>
      <c r="M7352" s="24"/>
      <c r="N7352" s="24"/>
      <c r="O7352" s="24"/>
      <c r="P7352" s="24"/>
      <c r="U7352" s="25"/>
      <c r="V7352" s="25"/>
      <c r="W7352" s="25"/>
      <c r="X7352" s="25"/>
      <c r="Y7352" s="25"/>
      <c r="AF7352" s="25"/>
      <c r="AG7352" s="26"/>
      <c r="AH7352" s="25"/>
      <c r="AI7352" s="25"/>
    </row>
    <row r="7353" spans="5:35">
      <c r="E7353" s="24"/>
      <c r="F7353" s="24"/>
      <c r="H7353" s="24"/>
      <c r="I7353" s="24"/>
      <c r="J7353" s="24"/>
      <c r="K7353" s="24"/>
      <c r="L7353" s="24"/>
      <c r="M7353" s="24"/>
      <c r="N7353" s="24"/>
      <c r="O7353" s="24"/>
      <c r="P7353" s="24"/>
      <c r="U7353" s="25"/>
      <c r="V7353" s="25"/>
      <c r="W7353" s="25"/>
      <c r="X7353" s="25"/>
      <c r="Y7353" s="25"/>
      <c r="AF7353" s="25"/>
      <c r="AG7353" s="26"/>
      <c r="AH7353" s="25"/>
      <c r="AI7353" s="25"/>
    </row>
    <row r="7354" spans="5:35">
      <c r="E7354" s="24"/>
      <c r="F7354" s="24"/>
      <c r="H7354" s="24"/>
      <c r="I7354" s="24"/>
      <c r="J7354" s="24"/>
      <c r="K7354" s="24"/>
      <c r="L7354" s="24"/>
      <c r="M7354" s="24"/>
      <c r="N7354" s="24"/>
      <c r="O7354" s="24"/>
      <c r="P7354" s="24"/>
      <c r="U7354" s="25"/>
      <c r="V7354" s="25"/>
      <c r="W7354" s="25"/>
      <c r="X7354" s="25"/>
      <c r="Y7354" s="25"/>
      <c r="AF7354" s="25"/>
      <c r="AG7354" s="26"/>
      <c r="AH7354" s="25"/>
      <c r="AI7354" s="25"/>
    </row>
    <row r="7355" spans="5:35">
      <c r="E7355" s="24"/>
      <c r="F7355" s="24"/>
      <c r="H7355" s="24"/>
      <c r="I7355" s="24"/>
      <c r="J7355" s="24"/>
      <c r="K7355" s="24"/>
      <c r="L7355" s="24"/>
      <c r="M7355" s="24"/>
      <c r="N7355" s="24"/>
      <c r="O7355" s="24"/>
      <c r="P7355" s="24"/>
      <c r="U7355" s="25"/>
      <c r="V7355" s="25"/>
      <c r="W7355" s="25"/>
      <c r="X7355" s="25"/>
      <c r="Y7355" s="25"/>
      <c r="AF7355" s="25"/>
      <c r="AG7355" s="26"/>
      <c r="AH7355" s="25"/>
      <c r="AI7355" s="25"/>
    </row>
    <row r="7356" spans="5:35">
      <c r="E7356" s="24"/>
      <c r="F7356" s="24"/>
      <c r="H7356" s="24"/>
      <c r="I7356" s="24"/>
      <c r="J7356" s="24"/>
      <c r="K7356" s="24"/>
      <c r="L7356" s="24"/>
      <c r="M7356" s="24"/>
      <c r="N7356" s="24"/>
      <c r="O7356" s="24"/>
      <c r="P7356" s="24"/>
      <c r="U7356" s="25"/>
      <c r="V7356" s="25"/>
      <c r="W7356" s="25"/>
      <c r="X7356" s="25"/>
      <c r="Y7356" s="25"/>
      <c r="AF7356" s="25"/>
      <c r="AG7356" s="26"/>
      <c r="AH7356" s="25"/>
      <c r="AI7356" s="25"/>
    </row>
    <row r="7357" spans="5:35">
      <c r="E7357" s="24"/>
      <c r="F7357" s="24"/>
      <c r="H7357" s="24"/>
      <c r="I7357" s="24"/>
      <c r="J7357" s="24"/>
      <c r="K7357" s="24"/>
      <c r="L7357" s="24"/>
      <c r="M7357" s="24"/>
      <c r="N7357" s="24"/>
      <c r="O7357" s="24"/>
      <c r="P7357" s="24"/>
      <c r="U7357" s="25"/>
      <c r="V7357" s="25"/>
      <c r="W7357" s="25"/>
      <c r="X7357" s="25"/>
      <c r="Y7357" s="25"/>
      <c r="AF7357" s="25"/>
      <c r="AG7357" s="26"/>
      <c r="AH7357" s="25"/>
      <c r="AI7357" s="25"/>
    </row>
    <row r="7358" spans="5:35">
      <c r="E7358" s="24"/>
      <c r="F7358" s="24"/>
      <c r="H7358" s="24"/>
      <c r="I7358" s="24"/>
      <c r="J7358" s="24"/>
      <c r="K7358" s="24"/>
      <c r="L7358" s="24"/>
      <c r="M7358" s="24"/>
      <c r="N7358" s="24"/>
      <c r="O7358" s="24"/>
      <c r="P7358" s="24"/>
      <c r="U7358" s="25"/>
      <c r="V7358" s="25"/>
      <c r="W7358" s="25"/>
      <c r="X7358" s="25"/>
      <c r="Y7358" s="25"/>
      <c r="AF7358" s="25"/>
      <c r="AG7358" s="26"/>
      <c r="AH7358" s="25"/>
      <c r="AI7358" s="25"/>
    </row>
    <row r="7359" spans="5:35">
      <c r="E7359" s="24"/>
      <c r="F7359" s="24"/>
      <c r="H7359" s="24"/>
      <c r="I7359" s="24"/>
      <c r="J7359" s="24"/>
      <c r="K7359" s="24"/>
      <c r="L7359" s="24"/>
      <c r="M7359" s="24"/>
      <c r="N7359" s="24"/>
      <c r="O7359" s="24"/>
      <c r="P7359" s="24"/>
      <c r="U7359" s="25"/>
      <c r="V7359" s="25"/>
      <c r="W7359" s="25"/>
      <c r="X7359" s="25"/>
      <c r="Y7359" s="25"/>
      <c r="AF7359" s="25"/>
      <c r="AG7359" s="26"/>
      <c r="AH7359" s="25"/>
      <c r="AI7359" s="25"/>
    </row>
    <row r="7360" spans="5:35">
      <c r="E7360" s="24"/>
      <c r="F7360" s="24"/>
      <c r="H7360" s="24"/>
      <c r="I7360" s="24"/>
      <c r="J7360" s="24"/>
      <c r="K7360" s="24"/>
      <c r="L7360" s="24"/>
      <c r="M7360" s="24"/>
      <c r="N7360" s="24"/>
      <c r="O7360" s="24"/>
      <c r="P7360" s="24"/>
      <c r="U7360" s="25"/>
      <c r="V7360" s="25"/>
      <c r="W7360" s="25"/>
      <c r="X7360" s="25"/>
      <c r="Y7360" s="25"/>
      <c r="AF7360" s="25"/>
      <c r="AG7360" s="26"/>
      <c r="AH7360" s="25"/>
      <c r="AI7360" s="25"/>
    </row>
    <row r="7361" spans="5:35">
      <c r="E7361" s="24"/>
      <c r="F7361" s="24"/>
      <c r="H7361" s="24"/>
      <c r="I7361" s="24"/>
      <c r="J7361" s="24"/>
      <c r="K7361" s="24"/>
      <c r="L7361" s="24"/>
      <c r="M7361" s="24"/>
      <c r="N7361" s="24"/>
      <c r="O7361" s="24"/>
      <c r="P7361" s="24"/>
      <c r="U7361" s="25"/>
      <c r="V7361" s="25"/>
      <c r="W7361" s="25"/>
      <c r="X7361" s="25"/>
      <c r="Y7361" s="25"/>
      <c r="AF7361" s="25"/>
      <c r="AG7361" s="26"/>
      <c r="AH7361" s="25"/>
      <c r="AI7361" s="25"/>
    </row>
    <row r="7362" spans="5:35">
      <c r="E7362" s="24"/>
      <c r="F7362" s="24"/>
      <c r="H7362" s="24"/>
      <c r="I7362" s="24"/>
      <c r="J7362" s="24"/>
      <c r="K7362" s="24"/>
      <c r="L7362" s="24"/>
      <c r="M7362" s="24"/>
      <c r="N7362" s="24"/>
      <c r="O7362" s="24"/>
      <c r="P7362" s="24"/>
      <c r="U7362" s="25"/>
      <c r="V7362" s="25"/>
      <c r="W7362" s="25"/>
      <c r="X7362" s="25"/>
      <c r="Y7362" s="25"/>
      <c r="AF7362" s="25"/>
      <c r="AG7362" s="26"/>
      <c r="AH7362" s="25"/>
      <c r="AI7362" s="25"/>
    </row>
    <row r="7363" spans="5:35">
      <c r="E7363" s="24"/>
      <c r="F7363" s="24"/>
      <c r="H7363" s="24"/>
      <c r="I7363" s="24"/>
      <c r="J7363" s="24"/>
      <c r="K7363" s="24"/>
      <c r="L7363" s="24"/>
      <c r="M7363" s="24"/>
      <c r="N7363" s="24"/>
      <c r="O7363" s="24"/>
      <c r="P7363" s="24"/>
      <c r="U7363" s="25"/>
      <c r="V7363" s="25"/>
      <c r="W7363" s="25"/>
      <c r="X7363" s="25"/>
      <c r="Y7363" s="25"/>
      <c r="AF7363" s="25"/>
      <c r="AG7363" s="26"/>
      <c r="AH7363" s="25"/>
      <c r="AI7363" s="25"/>
    </row>
    <row r="7364" spans="5:35">
      <c r="E7364" s="24"/>
      <c r="F7364" s="24"/>
      <c r="H7364" s="24"/>
      <c r="I7364" s="24"/>
      <c r="J7364" s="24"/>
      <c r="K7364" s="24"/>
      <c r="L7364" s="24"/>
      <c r="M7364" s="24"/>
      <c r="N7364" s="24"/>
      <c r="O7364" s="24"/>
      <c r="P7364" s="24"/>
      <c r="U7364" s="25"/>
      <c r="V7364" s="25"/>
      <c r="W7364" s="25"/>
      <c r="X7364" s="25"/>
      <c r="Y7364" s="25"/>
      <c r="AF7364" s="25"/>
      <c r="AG7364" s="26"/>
      <c r="AH7364" s="25"/>
      <c r="AI7364" s="25"/>
    </row>
    <row r="7365" spans="5:35">
      <c r="E7365" s="24"/>
      <c r="F7365" s="24"/>
      <c r="H7365" s="24"/>
      <c r="I7365" s="24"/>
      <c r="J7365" s="24"/>
      <c r="K7365" s="24"/>
      <c r="L7365" s="24"/>
      <c r="M7365" s="24"/>
      <c r="N7365" s="24"/>
      <c r="O7365" s="24"/>
      <c r="P7365" s="24"/>
      <c r="U7365" s="25"/>
      <c r="V7365" s="25"/>
      <c r="W7365" s="25"/>
      <c r="X7365" s="25"/>
      <c r="Y7365" s="25"/>
      <c r="AF7365" s="25"/>
      <c r="AG7365" s="26"/>
      <c r="AH7365" s="25"/>
      <c r="AI7365" s="25"/>
    </row>
    <row r="7366" spans="5:35">
      <c r="E7366" s="24"/>
      <c r="F7366" s="24"/>
      <c r="H7366" s="24"/>
      <c r="I7366" s="24"/>
      <c r="J7366" s="24"/>
      <c r="K7366" s="24"/>
      <c r="L7366" s="24"/>
      <c r="M7366" s="24"/>
      <c r="N7366" s="24"/>
      <c r="O7366" s="24"/>
      <c r="P7366" s="24"/>
      <c r="U7366" s="25"/>
      <c r="V7366" s="25"/>
      <c r="W7366" s="25"/>
      <c r="X7366" s="25"/>
      <c r="Y7366" s="25"/>
      <c r="AF7366" s="25"/>
      <c r="AG7366" s="26"/>
      <c r="AH7366" s="25"/>
      <c r="AI7366" s="25"/>
    </row>
    <row r="7367" spans="5:35">
      <c r="E7367" s="24"/>
      <c r="F7367" s="24"/>
      <c r="H7367" s="24"/>
      <c r="I7367" s="24"/>
      <c r="J7367" s="24"/>
      <c r="K7367" s="24"/>
      <c r="L7367" s="24"/>
      <c r="M7367" s="24"/>
      <c r="N7367" s="24"/>
      <c r="O7367" s="24"/>
      <c r="P7367" s="24"/>
      <c r="U7367" s="25"/>
      <c r="V7367" s="25"/>
      <c r="W7367" s="25"/>
      <c r="X7367" s="25"/>
      <c r="Y7367" s="25"/>
      <c r="AF7367" s="25"/>
      <c r="AG7367" s="26"/>
      <c r="AH7367" s="25"/>
      <c r="AI7367" s="25"/>
    </row>
    <row r="7368" spans="5:35">
      <c r="E7368" s="24"/>
      <c r="F7368" s="24"/>
      <c r="H7368" s="24"/>
      <c r="I7368" s="24"/>
      <c r="J7368" s="24"/>
      <c r="K7368" s="24"/>
      <c r="L7368" s="24"/>
      <c r="M7368" s="24"/>
      <c r="N7368" s="24"/>
      <c r="O7368" s="24"/>
      <c r="P7368" s="24"/>
      <c r="U7368" s="25"/>
      <c r="V7368" s="25"/>
      <c r="W7368" s="25"/>
      <c r="X7368" s="25"/>
      <c r="Y7368" s="25"/>
      <c r="AF7368" s="25"/>
      <c r="AG7368" s="26"/>
      <c r="AH7368" s="25"/>
      <c r="AI7368" s="25"/>
    </row>
    <row r="7369" spans="5:35">
      <c r="E7369" s="24"/>
      <c r="F7369" s="24"/>
      <c r="H7369" s="24"/>
      <c r="I7369" s="24"/>
      <c r="J7369" s="24"/>
      <c r="K7369" s="24"/>
      <c r="L7369" s="24"/>
      <c r="M7369" s="24"/>
      <c r="N7369" s="24"/>
      <c r="O7369" s="24"/>
      <c r="P7369" s="24"/>
      <c r="U7369" s="25"/>
      <c r="V7369" s="25"/>
      <c r="W7369" s="25"/>
      <c r="X7369" s="25"/>
      <c r="Y7369" s="25"/>
      <c r="AF7369" s="25"/>
      <c r="AG7369" s="26"/>
      <c r="AH7369" s="25"/>
      <c r="AI7369" s="25"/>
    </row>
    <row r="7370" spans="5:35">
      <c r="E7370" s="24"/>
      <c r="F7370" s="24"/>
      <c r="H7370" s="24"/>
      <c r="I7370" s="24"/>
      <c r="J7370" s="24"/>
      <c r="K7370" s="24"/>
      <c r="L7370" s="24"/>
      <c r="M7370" s="24"/>
      <c r="N7370" s="24"/>
      <c r="O7370" s="24"/>
      <c r="P7370" s="24"/>
      <c r="U7370" s="25"/>
      <c r="V7370" s="25"/>
      <c r="W7370" s="25"/>
      <c r="X7370" s="25"/>
      <c r="Y7370" s="25"/>
      <c r="AF7370" s="25"/>
      <c r="AG7370" s="26"/>
      <c r="AH7370" s="25"/>
      <c r="AI7370" s="25"/>
    </row>
    <row r="7371" spans="5:35">
      <c r="E7371" s="24"/>
      <c r="F7371" s="24"/>
      <c r="H7371" s="24"/>
      <c r="I7371" s="24"/>
      <c r="J7371" s="24"/>
      <c r="K7371" s="24"/>
      <c r="L7371" s="24"/>
      <c r="M7371" s="24"/>
      <c r="N7371" s="24"/>
      <c r="O7371" s="24"/>
      <c r="P7371" s="24"/>
      <c r="U7371" s="25"/>
      <c r="V7371" s="25"/>
      <c r="W7371" s="25"/>
      <c r="X7371" s="25"/>
      <c r="Y7371" s="25"/>
      <c r="AF7371" s="25"/>
      <c r="AG7371" s="26"/>
      <c r="AH7371" s="25"/>
      <c r="AI7371" s="25"/>
    </row>
    <row r="7372" spans="5:35">
      <c r="E7372" s="24"/>
      <c r="F7372" s="24"/>
      <c r="H7372" s="24"/>
      <c r="I7372" s="24"/>
      <c r="J7372" s="24"/>
      <c r="K7372" s="24"/>
      <c r="L7372" s="24"/>
      <c r="M7372" s="24"/>
      <c r="N7372" s="24"/>
      <c r="O7372" s="24"/>
      <c r="P7372" s="24"/>
      <c r="U7372" s="25"/>
      <c r="V7372" s="25"/>
      <c r="W7372" s="25"/>
      <c r="X7372" s="25"/>
      <c r="Y7372" s="25"/>
      <c r="AF7372" s="25"/>
      <c r="AG7372" s="26"/>
      <c r="AH7372" s="25"/>
      <c r="AI7372" s="25"/>
    </row>
    <row r="7373" spans="5:35">
      <c r="E7373" s="24"/>
      <c r="F7373" s="24"/>
      <c r="H7373" s="24"/>
      <c r="I7373" s="24"/>
      <c r="J7373" s="24"/>
      <c r="K7373" s="24"/>
      <c r="L7373" s="24"/>
      <c r="M7373" s="24"/>
      <c r="N7373" s="24"/>
      <c r="O7373" s="24"/>
      <c r="P7373" s="24"/>
      <c r="U7373" s="25"/>
      <c r="V7373" s="25"/>
      <c r="W7373" s="25"/>
      <c r="X7373" s="25"/>
      <c r="Y7373" s="25"/>
      <c r="AF7373" s="25"/>
      <c r="AG7373" s="26"/>
      <c r="AH7373" s="25"/>
      <c r="AI7373" s="25"/>
    </row>
    <row r="7374" spans="5:35">
      <c r="E7374" s="24"/>
      <c r="F7374" s="24"/>
      <c r="H7374" s="24"/>
      <c r="I7374" s="24"/>
      <c r="J7374" s="24"/>
      <c r="K7374" s="24"/>
      <c r="L7374" s="24"/>
      <c r="M7374" s="24"/>
      <c r="N7374" s="24"/>
      <c r="O7374" s="24"/>
      <c r="P7374" s="24"/>
      <c r="U7374" s="25"/>
      <c r="V7374" s="25"/>
      <c r="W7374" s="25"/>
      <c r="X7374" s="25"/>
      <c r="Y7374" s="25"/>
      <c r="AF7374" s="25"/>
      <c r="AG7374" s="26"/>
      <c r="AH7374" s="25"/>
      <c r="AI7374" s="25"/>
    </row>
    <row r="7375" spans="5:35">
      <c r="E7375" s="24"/>
      <c r="F7375" s="24"/>
      <c r="H7375" s="24"/>
      <c r="I7375" s="24"/>
      <c r="J7375" s="24"/>
      <c r="K7375" s="24"/>
      <c r="L7375" s="24"/>
      <c r="M7375" s="24"/>
      <c r="N7375" s="24"/>
      <c r="O7375" s="24"/>
      <c r="P7375" s="24"/>
      <c r="U7375" s="25"/>
      <c r="V7375" s="25"/>
      <c r="W7375" s="25"/>
      <c r="X7375" s="25"/>
      <c r="Y7375" s="25"/>
      <c r="AF7375" s="25"/>
      <c r="AG7375" s="26"/>
      <c r="AH7375" s="25"/>
      <c r="AI7375" s="25"/>
    </row>
    <row r="7376" spans="5:35">
      <c r="E7376" s="24"/>
      <c r="F7376" s="24"/>
      <c r="H7376" s="24"/>
      <c r="I7376" s="24"/>
      <c r="J7376" s="24"/>
      <c r="K7376" s="24"/>
      <c r="L7376" s="24"/>
      <c r="M7376" s="24"/>
      <c r="N7376" s="24"/>
      <c r="O7376" s="24"/>
      <c r="P7376" s="24"/>
      <c r="U7376" s="25"/>
      <c r="V7376" s="25"/>
      <c r="W7376" s="25"/>
      <c r="X7376" s="25"/>
      <c r="Y7376" s="25"/>
      <c r="AF7376" s="25"/>
      <c r="AG7376" s="26"/>
      <c r="AH7376" s="25"/>
      <c r="AI7376" s="25"/>
    </row>
    <row r="7377" spans="5:35">
      <c r="E7377" s="24"/>
      <c r="F7377" s="24"/>
      <c r="H7377" s="24"/>
      <c r="I7377" s="24"/>
      <c r="J7377" s="24"/>
      <c r="K7377" s="24"/>
      <c r="L7377" s="24"/>
      <c r="M7377" s="24"/>
      <c r="N7377" s="24"/>
      <c r="O7377" s="24"/>
      <c r="P7377" s="24"/>
      <c r="U7377" s="25"/>
      <c r="V7377" s="25"/>
      <c r="W7377" s="25"/>
      <c r="X7377" s="25"/>
      <c r="Y7377" s="25"/>
      <c r="AF7377" s="25"/>
      <c r="AG7377" s="26"/>
      <c r="AH7377" s="25"/>
      <c r="AI7377" s="25"/>
    </row>
    <row r="7378" spans="5:35">
      <c r="E7378" s="24"/>
      <c r="F7378" s="24"/>
      <c r="H7378" s="24"/>
      <c r="I7378" s="24"/>
      <c r="J7378" s="24"/>
      <c r="K7378" s="24"/>
      <c r="L7378" s="24"/>
      <c r="M7378" s="24"/>
      <c r="N7378" s="24"/>
      <c r="O7378" s="24"/>
      <c r="P7378" s="24"/>
      <c r="U7378" s="25"/>
      <c r="V7378" s="25"/>
      <c r="W7378" s="25"/>
      <c r="X7378" s="25"/>
      <c r="Y7378" s="25"/>
      <c r="AF7378" s="25"/>
      <c r="AG7378" s="26"/>
      <c r="AH7378" s="25"/>
      <c r="AI7378" s="25"/>
    </row>
    <row r="7379" spans="5:35">
      <c r="E7379" s="24"/>
      <c r="F7379" s="24"/>
      <c r="H7379" s="24"/>
      <c r="I7379" s="24"/>
      <c r="J7379" s="24"/>
      <c r="K7379" s="24"/>
      <c r="L7379" s="24"/>
      <c r="M7379" s="24"/>
      <c r="N7379" s="24"/>
      <c r="O7379" s="24"/>
      <c r="P7379" s="24"/>
      <c r="U7379" s="25"/>
      <c r="V7379" s="25"/>
      <c r="W7379" s="25"/>
      <c r="X7379" s="25"/>
      <c r="Y7379" s="25"/>
      <c r="AF7379" s="25"/>
      <c r="AG7379" s="26"/>
      <c r="AH7379" s="25"/>
      <c r="AI7379" s="25"/>
    </row>
    <row r="7380" spans="5:35">
      <c r="E7380" s="24"/>
      <c r="F7380" s="24"/>
      <c r="H7380" s="24"/>
      <c r="I7380" s="24"/>
      <c r="J7380" s="24"/>
      <c r="K7380" s="24"/>
      <c r="L7380" s="24"/>
      <c r="M7380" s="24"/>
      <c r="N7380" s="24"/>
      <c r="O7380" s="24"/>
      <c r="P7380" s="24"/>
      <c r="U7380" s="25"/>
      <c r="V7380" s="25"/>
      <c r="W7380" s="25"/>
      <c r="X7380" s="25"/>
      <c r="Y7380" s="25"/>
      <c r="AF7380" s="25"/>
      <c r="AG7380" s="26"/>
      <c r="AH7380" s="25"/>
      <c r="AI7380" s="25"/>
    </row>
    <row r="7381" spans="5:35">
      <c r="E7381" s="24"/>
      <c r="F7381" s="24"/>
      <c r="H7381" s="24"/>
      <c r="I7381" s="24"/>
      <c r="J7381" s="24"/>
      <c r="K7381" s="24"/>
      <c r="L7381" s="24"/>
      <c r="M7381" s="24"/>
      <c r="N7381" s="24"/>
      <c r="O7381" s="24"/>
      <c r="P7381" s="24"/>
      <c r="U7381" s="25"/>
      <c r="V7381" s="25"/>
      <c r="W7381" s="25"/>
      <c r="X7381" s="25"/>
      <c r="Y7381" s="25"/>
      <c r="AF7381" s="25"/>
      <c r="AG7381" s="26"/>
      <c r="AH7381" s="25"/>
      <c r="AI7381" s="25"/>
    </row>
    <row r="7382" spans="5:35">
      <c r="E7382" s="24"/>
      <c r="F7382" s="24"/>
      <c r="H7382" s="24"/>
      <c r="I7382" s="24"/>
      <c r="J7382" s="24"/>
      <c r="K7382" s="24"/>
      <c r="L7382" s="24"/>
      <c r="M7382" s="24"/>
      <c r="N7382" s="24"/>
      <c r="O7382" s="24"/>
      <c r="P7382" s="24"/>
      <c r="U7382" s="25"/>
      <c r="V7382" s="25"/>
      <c r="W7382" s="25"/>
      <c r="X7382" s="25"/>
      <c r="Y7382" s="25"/>
      <c r="AF7382" s="25"/>
      <c r="AG7382" s="26"/>
      <c r="AH7382" s="25"/>
      <c r="AI7382" s="25"/>
    </row>
    <row r="7383" spans="5:35">
      <c r="E7383" s="24"/>
      <c r="F7383" s="24"/>
      <c r="H7383" s="24"/>
      <c r="I7383" s="24"/>
      <c r="J7383" s="24"/>
      <c r="K7383" s="24"/>
      <c r="L7383" s="24"/>
      <c r="M7383" s="24"/>
      <c r="N7383" s="24"/>
      <c r="O7383" s="24"/>
      <c r="P7383" s="24"/>
      <c r="U7383" s="25"/>
      <c r="V7383" s="25"/>
      <c r="W7383" s="25"/>
      <c r="X7383" s="25"/>
      <c r="Y7383" s="25"/>
      <c r="AF7383" s="25"/>
      <c r="AG7383" s="26"/>
      <c r="AH7383" s="25"/>
      <c r="AI7383" s="25"/>
    </row>
    <row r="7384" spans="5:35">
      <c r="E7384" s="24"/>
      <c r="F7384" s="24"/>
      <c r="H7384" s="24"/>
      <c r="I7384" s="24"/>
      <c r="J7384" s="24"/>
      <c r="K7384" s="24"/>
      <c r="L7384" s="24"/>
      <c r="M7384" s="24"/>
      <c r="N7384" s="24"/>
      <c r="O7384" s="24"/>
      <c r="P7384" s="24"/>
      <c r="U7384" s="25"/>
      <c r="V7384" s="25"/>
      <c r="W7384" s="25"/>
      <c r="X7384" s="25"/>
      <c r="Y7384" s="25"/>
      <c r="AF7384" s="25"/>
      <c r="AG7384" s="26"/>
      <c r="AH7384" s="25"/>
      <c r="AI7384" s="25"/>
    </row>
    <row r="7385" spans="5:35">
      <c r="E7385" s="24"/>
      <c r="F7385" s="24"/>
      <c r="H7385" s="24"/>
      <c r="I7385" s="24"/>
      <c r="J7385" s="24"/>
      <c r="K7385" s="24"/>
      <c r="L7385" s="24"/>
      <c r="M7385" s="24"/>
      <c r="N7385" s="24"/>
      <c r="O7385" s="24"/>
      <c r="P7385" s="24"/>
      <c r="U7385" s="25"/>
      <c r="V7385" s="25"/>
      <c r="W7385" s="25"/>
      <c r="X7385" s="25"/>
      <c r="Y7385" s="25"/>
      <c r="AF7385" s="25"/>
      <c r="AG7385" s="26"/>
      <c r="AH7385" s="25"/>
      <c r="AI7385" s="25"/>
    </row>
    <row r="7386" spans="5:35">
      <c r="E7386" s="24"/>
      <c r="F7386" s="24"/>
      <c r="H7386" s="24"/>
      <c r="I7386" s="24"/>
      <c r="J7386" s="24"/>
      <c r="K7386" s="24"/>
      <c r="L7386" s="24"/>
      <c r="M7386" s="24"/>
      <c r="N7386" s="24"/>
      <c r="O7386" s="24"/>
      <c r="P7386" s="24"/>
      <c r="U7386" s="25"/>
      <c r="V7386" s="25"/>
      <c r="W7386" s="25"/>
      <c r="X7386" s="25"/>
      <c r="Y7386" s="25"/>
      <c r="AF7386" s="25"/>
      <c r="AG7386" s="26"/>
      <c r="AH7386" s="25"/>
      <c r="AI7386" s="25"/>
    </row>
    <row r="7387" spans="5:35">
      <c r="E7387" s="24"/>
      <c r="F7387" s="24"/>
      <c r="H7387" s="24"/>
      <c r="I7387" s="24"/>
      <c r="J7387" s="24"/>
      <c r="K7387" s="24"/>
      <c r="L7387" s="24"/>
      <c r="M7387" s="24"/>
      <c r="N7387" s="24"/>
      <c r="O7387" s="24"/>
      <c r="P7387" s="24"/>
      <c r="U7387" s="25"/>
      <c r="V7387" s="25"/>
      <c r="W7387" s="25"/>
      <c r="X7387" s="25"/>
      <c r="Y7387" s="25"/>
      <c r="AF7387" s="25"/>
      <c r="AG7387" s="26"/>
      <c r="AH7387" s="25"/>
      <c r="AI7387" s="25"/>
    </row>
    <row r="7388" spans="5:35">
      <c r="E7388" s="24"/>
      <c r="F7388" s="24"/>
      <c r="H7388" s="24"/>
      <c r="I7388" s="24"/>
      <c r="J7388" s="24"/>
      <c r="K7388" s="24"/>
      <c r="L7388" s="24"/>
      <c r="M7388" s="24"/>
      <c r="N7388" s="24"/>
      <c r="O7388" s="24"/>
      <c r="P7388" s="24"/>
      <c r="U7388" s="25"/>
      <c r="V7388" s="25"/>
      <c r="W7388" s="25"/>
      <c r="X7388" s="25"/>
      <c r="Y7388" s="25"/>
      <c r="AF7388" s="25"/>
      <c r="AG7388" s="26"/>
      <c r="AH7388" s="25"/>
      <c r="AI7388" s="25"/>
    </row>
    <row r="7389" spans="5:35">
      <c r="E7389" s="24"/>
      <c r="F7389" s="24"/>
      <c r="H7389" s="24"/>
      <c r="I7389" s="24"/>
      <c r="J7389" s="24"/>
      <c r="K7389" s="24"/>
      <c r="L7389" s="24"/>
      <c r="M7389" s="24"/>
      <c r="N7389" s="24"/>
      <c r="O7389" s="24"/>
      <c r="P7389" s="24"/>
      <c r="U7389" s="25"/>
      <c r="V7389" s="25"/>
      <c r="W7389" s="25"/>
      <c r="X7389" s="25"/>
      <c r="Y7389" s="25"/>
      <c r="AF7389" s="25"/>
      <c r="AG7389" s="26"/>
      <c r="AH7389" s="25"/>
      <c r="AI7389" s="25"/>
    </row>
    <row r="7390" spans="5:35">
      <c r="E7390" s="24"/>
      <c r="F7390" s="24"/>
      <c r="H7390" s="24"/>
      <c r="I7390" s="24"/>
      <c r="J7390" s="24"/>
      <c r="K7390" s="24"/>
      <c r="L7390" s="24"/>
      <c r="M7390" s="24"/>
      <c r="N7390" s="24"/>
      <c r="O7390" s="24"/>
      <c r="P7390" s="24"/>
      <c r="U7390" s="25"/>
      <c r="V7390" s="25"/>
      <c r="W7390" s="25"/>
      <c r="X7390" s="25"/>
      <c r="Y7390" s="25"/>
      <c r="AF7390" s="25"/>
      <c r="AG7390" s="26"/>
      <c r="AH7390" s="25"/>
      <c r="AI7390" s="25"/>
    </row>
    <row r="7391" spans="5:35">
      <c r="E7391" s="24"/>
      <c r="F7391" s="24"/>
      <c r="H7391" s="24"/>
      <c r="I7391" s="24"/>
      <c r="J7391" s="24"/>
      <c r="K7391" s="24"/>
      <c r="L7391" s="24"/>
      <c r="M7391" s="24"/>
      <c r="N7391" s="24"/>
      <c r="O7391" s="24"/>
      <c r="P7391" s="24"/>
      <c r="U7391" s="25"/>
      <c r="V7391" s="25"/>
      <c r="W7391" s="25"/>
      <c r="X7391" s="25"/>
      <c r="Y7391" s="25"/>
      <c r="AF7391" s="25"/>
      <c r="AG7391" s="26"/>
      <c r="AH7391" s="25"/>
      <c r="AI7391" s="25"/>
    </row>
    <row r="7392" spans="5:35">
      <c r="E7392" s="24"/>
      <c r="F7392" s="24"/>
      <c r="H7392" s="24"/>
      <c r="I7392" s="24"/>
      <c r="J7392" s="24"/>
      <c r="K7392" s="24"/>
      <c r="L7392" s="24"/>
      <c r="M7392" s="24"/>
      <c r="N7392" s="24"/>
      <c r="O7392" s="24"/>
      <c r="P7392" s="24"/>
      <c r="U7392" s="25"/>
      <c r="V7392" s="25"/>
      <c r="W7392" s="25"/>
      <c r="X7392" s="25"/>
      <c r="Y7392" s="25"/>
      <c r="AF7392" s="25"/>
      <c r="AG7392" s="26"/>
      <c r="AH7392" s="25"/>
      <c r="AI7392" s="25"/>
    </row>
    <row r="7393" spans="5:35">
      <c r="E7393" s="24"/>
      <c r="F7393" s="24"/>
      <c r="H7393" s="24"/>
      <c r="I7393" s="24"/>
      <c r="J7393" s="24"/>
      <c r="K7393" s="24"/>
      <c r="L7393" s="24"/>
      <c r="M7393" s="24"/>
      <c r="N7393" s="24"/>
      <c r="O7393" s="24"/>
      <c r="P7393" s="24"/>
      <c r="U7393" s="25"/>
      <c r="V7393" s="25"/>
      <c r="W7393" s="25"/>
      <c r="X7393" s="25"/>
      <c r="Y7393" s="25"/>
      <c r="AF7393" s="25"/>
      <c r="AG7393" s="26"/>
      <c r="AH7393" s="25"/>
      <c r="AI7393" s="25"/>
    </row>
    <row r="7394" spans="5:35">
      <c r="E7394" s="24"/>
      <c r="F7394" s="24"/>
      <c r="H7394" s="24"/>
      <c r="I7394" s="24"/>
      <c r="J7394" s="24"/>
      <c r="K7394" s="24"/>
      <c r="L7394" s="24"/>
      <c r="M7394" s="24"/>
      <c r="N7394" s="24"/>
      <c r="O7394" s="24"/>
      <c r="P7394" s="24"/>
      <c r="U7394" s="25"/>
      <c r="V7394" s="25"/>
      <c r="W7394" s="25"/>
      <c r="X7394" s="25"/>
      <c r="Y7394" s="25"/>
      <c r="AF7394" s="25"/>
      <c r="AG7394" s="26"/>
      <c r="AH7394" s="25"/>
      <c r="AI7394" s="25"/>
    </row>
    <row r="7395" spans="5:35">
      <c r="E7395" s="24"/>
      <c r="F7395" s="24"/>
      <c r="H7395" s="24"/>
      <c r="I7395" s="24"/>
      <c r="J7395" s="24"/>
      <c r="K7395" s="24"/>
      <c r="L7395" s="24"/>
      <c r="M7395" s="24"/>
      <c r="N7395" s="24"/>
      <c r="O7395" s="24"/>
      <c r="P7395" s="24"/>
      <c r="U7395" s="25"/>
      <c r="V7395" s="25"/>
      <c r="W7395" s="25"/>
      <c r="X7395" s="25"/>
      <c r="Y7395" s="25"/>
      <c r="AF7395" s="25"/>
      <c r="AG7395" s="26"/>
      <c r="AH7395" s="25"/>
      <c r="AI7395" s="25"/>
    </row>
    <row r="7396" spans="5:35">
      <c r="E7396" s="24"/>
      <c r="F7396" s="24"/>
      <c r="H7396" s="24"/>
      <c r="I7396" s="24"/>
      <c r="J7396" s="24"/>
      <c r="K7396" s="24"/>
      <c r="L7396" s="24"/>
      <c r="M7396" s="24"/>
      <c r="N7396" s="24"/>
      <c r="O7396" s="24"/>
      <c r="P7396" s="24"/>
      <c r="U7396" s="25"/>
      <c r="V7396" s="25"/>
      <c r="W7396" s="25"/>
      <c r="X7396" s="25"/>
      <c r="Y7396" s="25"/>
      <c r="AF7396" s="25"/>
      <c r="AG7396" s="26"/>
      <c r="AH7396" s="25"/>
      <c r="AI7396" s="25"/>
    </row>
    <row r="7397" spans="5:35">
      <c r="E7397" s="24"/>
      <c r="F7397" s="24"/>
      <c r="H7397" s="24"/>
      <c r="I7397" s="24"/>
      <c r="J7397" s="24"/>
      <c r="K7397" s="24"/>
      <c r="L7397" s="24"/>
      <c r="M7397" s="24"/>
      <c r="N7397" s="24"/>
      <c r="O7397" s="24"/>
      <c r="P7397" s="24"/>
      <c r="U7397" s="25"/>
      <c r="V7397" s="25"/>
      <c r="W7397" s="25"/>
      <c r="X7397" s="25"/>
      <c r="Y7397" s="25"/>
      <c r="AF7397" s="25"/>
      <c r="AG7397" s="26"/>
      <c r="AH7397" s="25"/>
      <c r="AI7397" s="25"/>
    </row>
    <row r="7398" spans="5:35">
      <c r="E7398" s="24"/>
      <c r="F7398" s="24"/>
      <c r="H7398" s="24"/>
      <c r="I7398" s="24"/>
      <c r="J7398" s="24"/>
      <c r="K7398" s="24"/>
      <c r="L7398" s="24"/>
      <c r="M7398" s="24"/>
      <c r="N7398" s="24"/>
      <c r="O7398" s="24"/>
      <c r="P7398" s="24"/>
      <c r="U7398" s="25"/>
      <c r="V7398" s="25"/>
      <c r="W7398" s="25"/>
      <c r="X7398" s="25"/>
      <c r="Y7398" s="25"/>
      <c r="AF7398" s="25"/>
      <c r="AG7398" s="26"/>
      <c r="AH7398" s="25"/>
      <c r="AI7398" s="25"/>
    </row>
    <row r="7399" spans="5:35">
      <c r="E7399" s="24"/>
      <c r="F7399" s="24"/>
      <c r="H7399" s="24"/>
      <c r="I7399" s="24"/>
      <c r="J7399" s="24"/>
      <c r="K7399" s="24"/>
      <c r="L7399" s="24"/>
      <c r="M7399" s="24"/>
      <c r="N7399" s="24"/>
      <c r="O7399" s="24"/>
      <c r="P7399" s="24"/>
      <c r="U7399" s="25"/>
      <c r="V7399" s="25"/>
      <c r="W7399" s="25"/>
      <c r="X7399" s="25"/>
      <c r="Y7399" s="25"/>
      <c r="AF7399" s="25"/>
      <c r="AG7399" s="26"/>
      <c r="AH7399" s="25"/>
      <c r="AI7399" s="25"/>
    </row>
    <row r="7400" spans="5:35">
      <c r="E7400" s="24"/>
      <c r="F7400" s="24"/>
      <c r="H7400" s="24"/>
      <c r="I7400" s="24"/>
      <c r="J7400" s="24"/>
      <c r="K7400" s="24"/>
      <c r="L7400" s="24"/>
      <c r="M7400" s="24"/>
      <c r="N7400" s="24"/>
      <c r="O7400" s="24"/>
      <c r="P7400" s="24"/>
      <c r="U7400" s="25"/>
      <c r="V7400" s="25"/>
      <c r="W7400" s="25"/>
      <c r="X7400" s="25"/>
      <c r="Y7400" s="25"/>
      <c r="AF7400" s="25"/>
      <c r="AG7400" s="26"/>
      <c r="AH7400" s="25"/>
      <c r="AI7400" s="25"/>
    </row>
    <row r="7401" spans="5:35">
      <c r="E7401" s="24"/>
      <c r="F7401" s="24"/>
      <c r="H7401" s="24"/>
      <c r="I7401" s="24"/>
      <c r="J7401" s="24"/>
      <c r="K7401" s="24"/>
      <c r="L7401" s="24"/>
      <c r="M7401" s="24"/>
      <c r="N7401" s="24"/>
      <c r="O7401" s="24"/>
      <c r="P7401" s="24"/>
      <c r="U7401" s="25"/>
      <c r="V7401" s="25"/>
      <c r="W7401" s="25"/>
      <c r="X7401" s="25"/>
      <c r="Y7401" s="25"/>
      <c r="AF7401" s="25"/>
      <c r="AG7401" s="26"/>
      <c r="AH7401" s="25"/>
      <c r="AI7401" s="25"/>
    </row>
    <row r="7402" spans="5:35">
      <c r="E7402" s="24"/>
      <c r="F7402" s="24"/>
      <c r="H7402" s="24"/>
      <c r="I7402" s="24"/>
      <c r="J7402" s="24"/>
      <c r="K7402" s="24"/>
      <c r="L7402" s="24"/>
      <c r="M7402" s="24"/>
      <c r="N7402" s="24"/>
      <c r="O7402" s="24"/>
      <c r="P7402" s="24"/>
      <c r="U7402" s="25"/>
      <c r="V7402" s="25"/>
      <c r="W7402" s="25"/>
      <c r="X7402" s="25"/>
      <c r="Y7402" s="25"/>
      <c r="AF7402" s="25"/>
      <c r="AG7402" s="26"/>
      <c r="AH7402" s="25"/>
      <c r="AI7402" s="25"/>
    </row>
    <row r="7403" spans="5:35">
      <c r="E7403" s="24"/>
      <c r="F7403" s="24"/>
      <c r="H7403" s="24"/>
      <c r="I7403" s="24"/>
      <c r="J7403" s="24"/>
      <c r="K7403" s="24"/>
      <c r="L7403" s="24"/>
      <c r="M7403" s="24"/>
      <c r="N7403" s="24"/>
      <c r="O7403" s="24"/>
      <c r="P7403" s="24"/>
      <c r="U7403" s="25"/>
      <c r="V7403" s="25"/>
      <c r="W7403" s="25"/>
      <c r="X7403" s="25"/>
      <c r="Y7403" s="25"/>
      <c r="AF7403" s="25"/>
      <c r="AG7403" s="26"/>
      <c r="AH7403" s="25"/>
      <c r="AI7403" s="25"/>
    </row>
    <row r="7404" spans="5:35">
      <c r="E7404" s="24"/>
      <c r="F7404" s="24"/>
      <c r="H7404" s="24"/>
      <c r="I7404" s="24"/>
      <c r="J7404" s="24"/>
      <c r="K7404" s="24"/>
      <c r="L7404" s="24"/>
      <c r="M7404" s="24"/>
      <c r="N7404" s="24"/>
      <c r="O7404" s="24"/>
      <c r="P7404" s="24"/>
      <c r="U7404" s="25"/>
      <c r="V7404" s="25"/>
      <c r="W7404" s="25"/>
      <c r="X7404" s="25"/>
      <c r="Y7404" s="25"/>
      <c r="AF7404" s="25"/>
      <c r="AG7404" s="26"/>
      <c r="AH7404" s="25"/>
      <c r="AI7404" s="25"/>
    </row>
    <row r="7405" spans="5:35">
      <c r="E7405" s="24"/>
      <c r="F7405" s="24"/>
      <c r="H7405" s="24"/>
      <c r="I7405" s="24"/>
      <c r="J7405" s="24"/>
      <c r="K7405" s="24"/>
      <c r="L7405" s="24"/>
      <c r="M7405" s="24"/>
      <c r="N7405" s="24"/>
      <c r="O7405" s="24"/>
      <c r="P7405" s="24"/>
      <c r="U7405" s="25"/>
      <c r="V7405" s="25"/>
      <c r="W7405" s="25"/>
      <c r="X7405" s="25"/>
      <c r="Y7405" s="25"/>
      <c r="AF7405" s="25"/>
      <c r="AG7405" s="26"/>
      <c r="AH7405" s="25"/>
      <c r="AI7405" s="25"/>
    </row>
    <row r="7406" spans="5:35">
      <c r="E7406" s="24"/>
      <c r="F7406" s="24"/>
      <c r="H7406" s="24"/>
      <c r="I7406" s="24"/>
      <c r="J7406" s="24"/>
      <c r="K7406" s="24"/>
      <c r="L7406" s="24"/>
      <c r="M7406" s="24"/>
      <c r="N7406" s="24"/>
      <c r="O7406" s="24"/>
      <c r="P7406" s="24"/>
      <c r="U7406" s="25"/>
      <c r="V7406" s="25"/>
      <c r="W7406" s="25"/>
      <c r="X7406" s="25"/>
      <c r="Y7406" s="25"/>
      <c r="AF7406" s="25"/>
      <c r="AG7406" s="26"/>
      <c r="AH7406" s="25"/>
      <c r="AI7406" s="25"/>
    </row>
    <row r="7407" spans="5:35">
      <c r="E7407" s="24"/>
      <c r="F7407" s="24"/>
      <c r="H7407" s="24"/>
      <c r="I7407" s="24"/>
      <c r="J7407" s="24"/>
      <c r="K7407" s="24"/>
      <c r="L7407" s="24"/>
      <c r="M7407" s="24"/>
      <c r="N7407" s="24"/>
      <c r="O7407" s="24"/>
      <c r="P7407" s="24"/>
      <c r="U7407" s="25"/>
      <c r="V7407" s="25"/>
      <c r="W7407" s="25"/>
      <c r="X7407" s="25"/>
      <c r="Y7407" s="25"/>
      <c r="AF7407" s="25"/>
      <c r="AG7407" s="26"/>
      <c r="AH7407" s="25"/>
      <c r="AI7407" s="25"/>
    </row>
    <row r="7408" spans="5:35">
      <c r="E7408" s="24"/>
      <c r="F7408" s="24"/>
      <c r="H7408" s="24"/>
      <c r="I7408" s="24"/>
      <c r="J7408" s="24"/>
      <c r="K7408" s="24"/>
      <c r="L7408" s="24"/>
      <c r="M7408" s="24"/>
      <c r="N7408" s="24"/>
      <c r="O7408" s="24"/>
      <c r="P7408" s="24"/>
      <c r="U7408" s="25"/>
      <c r="V7408" s="25"/>
      <c r="W7408" s="25"/>
      <c r="X7408" s="25"/>
      <c r="Y7408" s="25"/>
      <c r="AF7408" s="25"/>
      <c r="AG7408" s="26"/>
      <c r="AH7408" s="25"/>
      <c r="AI7408" s="25"/>
    </row>
    <row r="7409" spans="5:35">
      <c r="E7409" s="24"/>
      <c r="F7409" s="24"/>
      <c r="H7409" s="24"/>
      <c r="I7409" s="24"/>
      <c r="J7409" s="24"/>
      <c r="K7409" s="24"/>
      <c r="L7409" s="24"/>
      <c r="M7409" s="24"/>
      <c r="N7409" s="24"/>
      <c r="O7409" s="24"/>
      <c r="P7409" s="24"/>
      <c r="U7409" s="25"/>
      <c r="V7409" s="25"/>
      <c r="W7409" s="25"/>
      <c r="X7409" s="25"/>
      <c r="Y7409" s="25"/>
      <c r="AF7409" s="25"/>
      <c r="AG7409" s="26"/>
      <c r="AH7409" s="25"/>
      <c r="AI7409" s="25"/>
    </row>
    <row r="7410" spans="5:35">
      <c r="E7410" s="24"/>
      <c r="F7410" s="24"/>
      <c r="H7410" s="24"/>
      <c r="I7410" s="24"/>
      <c r="J7410" s="24"/>
      <c r="K7410" s="24"/>
      <c r="L7410" s="24"/>
      <c r="M7410" s="24"/>
      <c r="N7410" s="24"/>
      <c r="O7410" s="24"/>
      <c r="P7410" s="24"/>
      <c r="U7410" s="25"/>
      <c r="V7410" s="25"/>
      <c r="W7410" s="25"/>
      <c r="X7410" s="25"/>
      <c r="Y7410" s="25"/>
      <c r="AF7410" s="25"/>
      <c r="AG7410" s="26"/>
      <c r="AH7410" s="25"/>
      <c r="AI7410" s="25"/>
    </row>
    <row r="7411" spans="5:35">
      <c r="E7411" s="24"/>
      <c r="F7411" s="24"/>
      <c r="H7411" s="24"/>
      <c r="I7411" s="24"/>
      <c r="J7411" s="24"/>
      <c r="K7411" s="24"/>
      <c r="L7411" s="24"/>
      <c r="M7411" s="24"/>
      <c r="N7411" s="24"/>
      <c r="O7411" s="24"/>
      <c r="P7411" s="24"/>
      <c r="U7411" s="25"/>
      <c r="V7411" s="25"/>
      <c r="W7411" s="25"/>
      <c r="X7411" s="25"/>
      <c r="Y7411" s="25"/>
      <c r="AF7411" s="25"/>
      <c r="AG7411" s="26"/>
      <c r="AH7411" s="25"/>
      <c r="AI7411" s="25"/>
    </row>
    <row r="7412" spans="5:35">
      <c r="E7412" s="24"/>
      <c r="F7412" s="24"/>
      <c r="H7412" s="24"/>
      <c r="I7412" s="24"/>
      <c r="J7412" s="24"/>
      <c r="K7412" s="24"/>
      <c r="L7412" s="24"/>
      <c r="M7412" s="24"/>
      <c r="N7412" s="24"/>
      <c r="O7412" s="24"/>
      <c r="P7412" s="24"/>
      <c r="U7412" s="25"/>
      <c r="V7412" s="25"/>
      <c r="W7412" s="25"/>
      <c r="X7412" s="25"/>
      <c r="Y7412" s="25"/>
      <c r="AF7412" s="25"/>
      <c r="AG7412" s="26"/>
      <c r="AH7412" s="25"/>
      <c r="AI7412" s="25"/>
    </row>
    <row r="7413" spans="5:35">
      <c r="E7413" s="24"/>
      <c r="F7413" s="24"/>
      <c r="H7413" s="24"/>
      <c r="I7413" s="24"/>
      <c r="J7413" s="24"/>
      <c r="K7413" s="24"/>
      <c r="L7413" s="24"/>
      <c r="M7413" s="24"/>
      <c r="N7413" s="24"/>
      <c r="O7413" s="24"/>
      <c r="P7413" s="24"/>
      <c r="U7413" s="25"/>
      <c r="V7413" s="25"/>
      <c r="W7413" s="25"/>
      <c r="X7413" s="25"/>
      <c r="Y7413" s="25"/>
      <c r="AF7413" s="25"/>
      <c r="AG7413" s="26"/>
      <c r="AH7413" s="25"/>
      <c r="AI7413" s="25"/>
    </row>
    <row r="7414" spans="5:35">
      <c r="E7414" s="24"/>
      <c r="F7414" s="24"/>
      <c r="H7414" s="24"/>
      <c r="I7414" s="24"/>
      <c r="J7414" s="24"/>
      <c r="K7414" s="24"/>
      <c r="L7414" s="24"/>
      <c r="M7414" s="24"/>
      <c r="N7414" s="24"/>
      <c r="O7414" s="24"/>
      <c r="P7414" s="24"/>
      <c r="U7414" s="25"/>
      <c r="V7414" s="25"/>
      <c r="W7414" s="25"/>
      <c r="X7414" s="25"/>
      <c r="Y7414" s="25"/>
      <c r="AF7414" s="25"/>
      <c r="AG7414" s="26"/>
      <c r="AH7414" s="25"/>
      <c r="AI7414" s="25"/>
    </row>
    <row r="7415" spans="5:35">
      <c r="E7415" s="24"/>
      <c r="F7415" s="24"/>
      <c r="H7415" s="24"/>
      <c r="I7415" s="24"/>
      <c r="J7415" s="24"/>
      <c r="K7415" s="24"/>
      <c r="L7415" s="24"/>
      <c r="M7415" s="24"/>
      <c r="N7415" s="24"/>
      <c r="O7415" s="24"/>
      <c r="P7415" s="24"/>
      <c r="U7415" s="25"/>
      <c r="V7415" s="25"/>
      <c r="W7415" s="25"/>
      <c r="X7415" s="25"/>
      <c r="Y7415" s="25"/>
      <c r="AF7415" s="25"/>
      <c r="AG7415" s="26"/>
      <c r="AH7415" s="25"/>
      <c r="AI7415" s="25"/>
    </row>
    <row r="7416" spans="5:35">
      <c r="E7416" s="24"/>
      <c r="F7416" s="24"/>
      <c r="H7416" s="24"/>
      <c r="I7416" s="24"/>
      <c r="J7416" s="24"/>
      <c r="K7416" s="24"/>
      <c r="L7416" s="24"/>
      <c r="M7416" s="24"/>
      <c r="N7416" s="24"/>
      <c r="O7416" s="24"/>
      <c r="P7416" s="24"/>
      <c r="U7416" s="25"/>
      <c r="V7416" s="25"/>
      <c r="W7416" s="25"/>
      <c r="X7416" s="25"/>
      <c r="Y7416" s="25"/>
      <c r="AF7416" s="25"/>
      <c r="AG7416" s="26"/>
      <c r="AH7416" s="25"/>
      <c r="AI7416" s="25"/>
    </row>
    <row r="7417" spans="5:35">
      <c r="E7417" s="24"/>
      <c r="F7417" s="24"/>
      <c r="H7417" s="24"/>
      <c r="I7417" s="24"/>
      <c r="J7417" s="24"/>
      <c r="K7417" s="24"/>
      <c r="L7417" s="24"/>
      <c r="M7417" s="24"/>
      <c r="N7417" s="24"/>
      <c r="O7417" s="24"/>
      <c r="P7417" s="24"/>
      <c r="U7417" s="25"/>
      <c r="V7417" s="25"/>
      <c r="W7417" s="25"/>
      <c r="X7417" s="25"/>
      <c r="Y7417" s="25"/>
      <c r="AF7417" s="25"/>
      <c r="AG7417" s="26"/>
      <c r="AH7417" s="25"/>
      <c r="AI7417" s="25"/>
    </row>
    <row r="7418" spans="5:35">
      <c r="E7418" s="24"/>
      <c r="F7418" s="24"/>
      <c r="H7418" s="24"/>
      <c r="I7418" s="24"/>
      <c r="J7418" s="24"/>
      <c r="K7418" s="24"/>
      <c r="L7418" s="24"/>
      <c r="M7418" s="24"/>
      <c r="N7418" s="24"/>
      <c r="O7418" s="24"/>
      <c r="P7418" s="24"/>
      <c r="U7418" s="25"/>
      <c r="V7418" s="25"/>
      <c r="W7418" s="25"/>
      <c r="X7418" s="25"/>
      <c r="Y7418" s="25"/>
      <c r="AF7418" s="25"/>
      <c r="AG7418" s="26"/>
      <c r="AH7418" s="25"/>
      <c r="AI7418" s="25"/>
    </row>
    <row r="7419" spans="5:35">
      <c r="E7419" s="24"/>
      <c r="F7419" s="24"/>
      <c r="H7419" s="24"/>
      <c r="I7419" s="24"/>
      <c r="J7419" s="24"/>
      <c r="K7419" s="24"/>
      <c r="L7419" s="24"/>
      <c r="M7419" s="24"/>
      <c r="N7419" s="24"/>
      <c r="O7419" s="24"/>
      <c r="P7419" s="24"/>
      <c r="U7419" s="25"/>
      <c r="V7419" s="25"/>
      <c r="W7419" s="25"/>
      <c r="X7419" s="25"/>
      <c r="Y7419" s="25"/>
      <c r="AF7419" s="25"/>
      <c r="AG7419" s="26"/>
      <c r="AH7419" s="25"/>
      <c r="AI7419" s="25"/>
    </row>
    <row r="7420" spans="5:35">
      <c r="E7420" s="24"/>
      <c r="F7420" s="24"/>
      <c r="H7420" s="24"/>
      <c r="I7420" s="24"/>
      <c r="J7420" s="24"/>
      <c r="K7420" s="24"/>
      <c r="L7420" s="24"/>
      <c r="M7420" s="24"/>
      <c r="N7420" s="24"/>
      <c r="O7420" s="24"/>
      <c r="P7420" s="24"/>
      <c r="U7420" s="25"/>
      <c r="V7420" s="25"/>
      <c r="W7420" s="25"/>
      <c r="X7420" s="25"/>
      <c r="Y7420" s="25"/>
      <c r="AF7420" s="25"/>
      <c r="AG7420" s="26"/>
      <c r="AH7420" s="25"/>
      <c r="AI7420" s="25"/>
    </row>
    <row r="7421" spans="5:35">
      <c r="E7421" s="24"/>
      <c r="F7421" s="24"/>
      <c r="H7421" s="24"/>
      <c r="I7421" s="24"/>
      <c r="J7421" s="24"/>
      <c r="K7421" s="24"/>
      <c r="L7421" s="24"/>
      <c r="M7421" s="24"/>
      <c r="N7421" s="24"/>
      <c r="O7421" s="24"/>
      <c r="P7421" s="24"/>
      <c r="U7421" s="25"/>
      <c r="V7421" s="25"/>
      <c r="W7421" s="25"/>
      <c r="X7421" s="25"/>
      <c r="Y7421" s="25"/>
      <c r="AF7421" s="25"/>
      <c r="AG7421" s="26"/>
      <c r="AH7421" s="25"/>
      <c r="AI7421" s="25"/>
    </row>
    <row r="7422" spans="5:35">
      <c r="E7422" s="24"/>
      <c r="F7422" s="24"/>
      <c r="H7422" s="24"/>
      <c r="I7422" s="24"/>
      <c r="J7422" s="24"/>
      <c r="K7422" s="24"/>
      <c r="L7422" s="24"/>
      <c r="M7422" s="24"/>
      <c r="N7422" s="24"/>
      <c r="O7422" s="24"/>
      <c r="P7422" s="24"/>
      <c r="U7422" s="25"/>
      <c r="V7422" s="25"/>
      <c r="W7422" s="25"/>
      <c r="X7422" s="25"/>
      <c r="Y7422" s="25"/>
      <c r="AF7422" s="25"/>
      <c r="AG7422" s="26"/>
      <c r="AH7422" s="25"/>
      <c r="AI7422" s="25"/>
    </row>
    <row r="7423" spans="5:35">
      <c r="E7423" s="24"/>
      <c r="F7423" s="24"/>
      <c r="H7423" s="24"/>
      <c r="I7423" s="24"/>
      <c r="J7423" s="24"/>
      <c r="K7423" s="24"/>
      <c r="L7423" s="24"/>
      <c r="M7423" s="24"/>
      <c r="N7423" s="24"/>
      <c r="O7423" s="24"/>
      <c r="P7423" s="24"/>
      <c r="U7423" s="25"/>
      <c r="V7423" s="25"/>
      <c r="W7423" s="25"/>
      <c r="X7423" s="25"/>
      <c r="Y7423" s="25"/>
      <c r="AF7423" s="25"/>
      <c r="AG7423" s="26"/>
      <c r="AH7423" s="25"/>
      <c r="AI7423" s="25"/>
    </row>
    <row r="7424" spans="5:35">
      <c r="E7424" s="24"/>
      <c r="F7424" s="24"/>
      <c r="H7424" s="24"/>
      <c r="I7424" s="24"/>
      <c r="J7424" s="24"/>
      <c r="K7424" s="24"/>
      <c r="L7424" s="24"/>
      <c r="M7424" s="24"/>
      <c r="N7424" s="24"/>
      <c r="O7424" s="24"/>
      <c r="P7424" s="24"/>
      <c r="U7424" s="25"/>
      <c r="V7424" s="25"/>
      <c r="W7424" s="25"/>
      <c r="X7424" s="25"/>
      <c r="Y7424" s="25"/>
      <c r="AF7424" s="25"/>
      <c r="AG7424" s="26"/>
      <c r="AH7424" s="25"/>
      <c r="AI7424" s="25"/>
    </row>
    <row r="7425" spans="5:35">
      <c r="E7425" s="24"/>
      <c r="F7425" s="24"/>
      <c r="H7425" s="24"/>
      <c r="I7425" s="24"/>
      <c r="J7425" s="24"/>
      <c r="K7425" s="24"/>
      <c r="L7425" s="24"/>
      <c r="M7425" s="24"/>
      <c r="N7425" s="24"/>
      <c r="O7425" s="24"/>
      <c r="P7425" s="24"/>
      <c r="U7425" s="25"/>
      <c r="V7425" s="25"/>
      <c r="W7425" s="25"/>
      <c r="X7425" s="25"/>
      <c r="Y7425" s="25"/>
      <c r="AF7425" s="25"/>
      <c r="AG7425" s="26"/>
      <c r="AH7425" s="25"/>
      <c r="AI7425" s="25"/>
    </row>
    <row r="7426" spans="5:35">
      <c r="E7426" s="24"/>
      <c r="F7426" s="24"/>
      <c r="H7426" s="24"/>
      <c r="I7426" s="24"/>
      <c r="J7426" s="24"/>
      <c r="K7426" s="24"/>
      <c r="L7426" s="24"/>
      <c r="M7426" s="24"/>
      <c r="N7426" s="24"/>
      <c r="O7426" s="24"/>
      <c r="P7426" s="24"/>
      <c r="U7426" s="25"/>
      <c r="V7426" s="25"/>
      <c r="W7426" s="25"/>
      <c r="X7426" s="25"/>
      <c r="Y7426" s="25"/>
      <c r="AF7426" s="25"/>
      <c r="AG7426" s="26"/>
      <c r="AH7426" s="25"/>
      <c r="AI7426" s="25"/>
    </row>
    <row r="7427" spans="5:35">
      <c r="E7427" s="24"/>
      <c r="F7427" s="24"/>
      <c r="H7427" s="24"/>
      <c r="I7427" s="24"/>
      <c r="J7427" s="24"/>
      <c r="K7427" s="24"/>
      <c r="L7427" s="24"/>
      <c r="M7427" s="24"/>
      <c r="N7427" s="24"/>
      <c r="O7427" s="24"/>
      <c r="P7427" s="24"/>
      <c r="U7427" s="25"/>
      <c r="V7427" s="25"/>
      <c r="W7427" s="25"/>
      <c r="X7427" s="25"/>
      <c r="Y7427" s="25"/>
      <c r="AF7427" s="25"/>
      <c r="AG7427" s="26"/>
      <c r="AH7427" s="25"/>
      <c r="AI7427" s="25"/>
    </row>
    <row r="7428" spans="5:35">
      <c r="E7428" s="24"/>
      <c r="F7428" s="24"/>
      <c r="H7428" s="24"/>
      <c r="I7428" s="24"/>
      <c r="J7428" s="24"/>
      <c r="K7428" s="24"/>
      <c r="L7428" s="24"/>
      <c r="M7428" s="24"/>
      <c r="N7428" s="24"/>
      <c r="O7428" s="24"/>
      <c r="P7428" s="24"/>
      <c r="U7428" s="25"/>
      <c r="V7428" s="25"/>
      <c r="W7428" s="25"/>
      <c r="X7428" s="25"/>
      <c r="Y7428" s="25"/>
      <c r="AF7428" s="25"/>
      <c r="AG7428" s="26"/>
      <c r="AH7428" s="25"/>
      <c r="AI7428" s="25"/>
    </row>
    <row r="7429" spans="5:35">
      <c r="E7429" s="24"/>
      <c r="F7429" s="24"/>
      <c r="H7429" s="24"/>
      <c r="I7429" s="24"/>
      <c r="J7429" s="24"/>
      <c r="K7429" s="24"/>
      <c r="L7429" s="24"/>
      <c r="M7429" s="24"/>
      <c r="N7429" s="24"/>
      <c r="O7429" s="24"/>
      <c r="P7429" s="24"/>
      <c r="U7429" s="25"/>
      <c r="V7429" s="25"/>
      <c r="W7429" s="25"/>
      <c r="X7429" s="25"/>
      <c r="Y7429" s="25"/>
      <c r="AF7429" s="25"/>
      <c r="AG7429" s="26"/>
      <c r="AH7429" s="25"/>
      <c r="AI7429" s="25"/>
    </row>
    <row r="7430" spans="5:35">
      <c r="E7430" s="24"/>
      <c r="F7430" s="24"/>
      <c r="H7430" s="24"/>
      <c r="I7430" s="24"/>
      <c r="J7430" s="24"/>
      <c r="K7430" s="24"/>
      <c r="L7430" s="24"/>
      <c r="M7430" s="24"/>
      <c r="N7430" s="24"/>
      <c r="O7430" s="24"/>
      <c r="P7430" s="24"/>
      <c r="U7430" s="25"/>
      <c r="V7430" s="25"/>
      <c r="W7430" s="25"/>
      <c r="X7430" s="25"/>
      <c r="Y7430" s="25"/>
      <c r="AF7430" s="25"/>
      <c r="AG7430" s="26"/>
      <c r="AH7430" s="25"/>
      <c r="AI7430" s="25"/>
    </row>
    <row r="7431" spans="5:35">
      <c r="E7431" s="24"/>
      <c r="F7431" s="24"/>
      <c r="H7431" s="24"/>
      <c r="I7431" s="24"/>
      <c r="J7431" s="24"/>
      <c r="K7431" s="24"/>
      <c r="L7431" s="24"/>
      <c r="M7431" s="24"/>
      <c r="N7431" s="24"/>
      <c r="O7431" s="24"/>
      <c r="P7431" s="24"/>
      <c r="U7431" s="25"/>
      <c r="V7431" s="25"/>
      <c r="W7431" s="25"/>
      <c r="X7431" s="25"/>
      <c r="Y7431" s="25"/>
      <c r="AF7431" s="25"/>
      <c r="AG7431" s="26"/>
      <c r="AH7431" s="25"/>
      <c r="AI7431" s="25"/>
    </row>
    <row r="7432" spans="5:35">
      <c r="E7432" s="24"/>
      <c r="F7432" s="24"/>
      <c r="H7432" s="24"/>
      <c r="I7432" s="24"/>
      <c r="J7432" s="24"/>
      <c r="K7432" s="24"/>
      <c r="L7432" s="24"/>
      <c r="M7432" s="24"/>
      <c r="N7432" s="24"/>
      <c r="O7432" s="24"/>
      <c r="P7432" s="24"/>
      <c r="U7432" s="25"/>
      <c r="V7432" s="25"/>
      <c r="W7432" s="25"/>
      <c r="X7432" s="25"/>
      <c r="Y7432" s="25"/>
      <c r="AF7432" s="25"/>
      <c r="AG7432" s="26"/>
      <c r="AH7432" s="25"/>
      <c r="AI7432" s="25"/>
    </row>
    <row r="7433" spans="5:35">
      <c r="E7433" s="24"/>
      <c r="F7433" s="24"/>
      <c r="H7433" s="24"/>
      <c r="I7433" s="24"/>
      <c r="J7433" s="24"/>
      <c r="K7433" s="24"/>
      <c r="L7433" s="24"/>
      <c r="M7433" s="24"/>
      <c r="N7433" s="24"/>
      <c r="O7433" s="24"/>
      <c r="P7433" s="24"/>
      <c r="U7433" s="25"/>
      <c r="V7433" s="25"/>
      <c r="W7433" s="25"/>
      <c r="X7433" s="25"/>
      <c r="Y7433" s="25"/>
      <c r="AF7433" s="25"/>
      <c r="AG7433" s="26"/>
      <c r="AH7433" s="25"/>
      <c r="AI7433" s="25"/>
    </row>
    <row r="7434" spans="5:35">
      <c r="E7434" s="24"/>
      <c r="F7434" s="24"/>
      <c r="H7434" s="24"/>
      <c r="I7434" s="24"/>
      <c r="J7434" s="24"/>
      <c r="K7434" s="24"/>
      <c r="L7434" s="24"/>
      <c r="M7434" s="24"/>
      <c r="N7434" s="24"/>
      <c r="O7434" s="24"/>
      <c r="P7434" s="24"/>
      <c r="U7434" s="25"/>
      <c r="V7434" s="25"/>
      <c r="W7434" s="25"/>
      <c r="X7434" s="25"/>
      <c r="Y7434" s="25"/>
      <c r="AF7434" s="25"/>
      <c r="AG7434" s="26"/>
      <c r="AH7434" s="25"/>
      <c r="AI7434" s="25"/>
    </row>
    <row r="7435" spans="5:35">
      <c r="E7435" s="24"/>
      <c r="F7435" s="24"/>
      <c r="H7435" s="24"/>
      <c r="I7435" s="24"/>
      <c r="J7435" s="24"/>
      <c r="K7435" s="24"/>
      <c r="L7435" s="24"/>
      <c r="M7435" s="24"/>
      <c r="N7435" s="24"/>
      <c r="O7435" s="24"/>
      <c r="P7435" s="24"/>
      <c r="U7435" s="25"/>
      <c r="V7435" s="25"/>
      <c r="W7435" s="25"/>
      <c r="X7435" s="25"/>
      <c r="Y7435" s="25"/>
      <c r="AF7435" s="25"/>
      <c r="AG7435" s="26"/>
      <c r="AH7435" s="25"/>
      <c r="AI7435" s="25"/>
    </row>
    <row r="7436" spans="5:35">
      <c r="E7436" s="24"/>
      <c r="F7436" s="24"/>
      <c r="H7436" s="24"/>
      <c r="I7436" s="24"/>
      <c r="J7436" s="24"/>
      <c r="K7436" s="24"/>
      <c r="L7436" s="24"/>
      <c r="M7436" s="24"/>
      <c r="N7436" s="24"/>
      <c r="O7436" s="24"/>
      <c r="P7436" s="24"/>
      <c r="U7436" s="25"/>
      <c r="V7436" s="25"/>
      <c r="W7436" s="25"/>
      <c r="X7436" s="25"/>
      <c r="Y7436" s="25"/>
      <c r="AF7436" s="25"/>
      <c r="AG7436" s="26"/>
      <c r="AH7436" s="25"/>
      <c r="AI7436" s="25"/>
    </row>
    <row r="7437" spans="5:35">
      <c r="E7437" s="24"/>
      <c r="F7437" s="24"/>
      <c r="H7437" s="24"/>
      <c r="I7437" s="24"/>
      <c r="J7437" s="24"/>
      <c r="K7437" s="24"/>
      <c r="L7437" s="24"/>
      <c r="M7437" s="24"/>
      <c r="N7437" s="24"/>
      <c r="O7437" s="24"/>
      <c r="P7437" s="24"/>
      <c r="U7437" s="25"/>
      <c r="V7437" s="25"/>
      <c r="W7437" s="25"/>
      <c r="X7437" s="25"/>
      <c r="Y7437" s="25"/>
      <c r="AF7437" s="25"/>
      <c r="AG7437" s="26"/>
      <c r="AH7437" s="25"/>
      <c r="AI7437" s="25"/>
    </row>
    <row r="7438" spans="5:35">
      <c r="E7438" s="24"/>
      <c r="F7438" s="24"/>
      <c r="H7438" s="24"/>
      <c r="I7438" s="24"/>
      <c r="J7438" s="24"/>
      <c r="K7438" s="24"/>
      <c r="L7438" s="24"/>
      <c r="M7438" s="24"/>
      <c r="N7438" s="24"/>
      <c r="O7438" s="24"/>
      <c r="P7438" s="24"/>
      <c r="U7438" s="25"/>
      <c r="V7438" s="25"/>
      <c r="W7438" s="25"/>
      <c r="X7438" s="25"/>
      <c r="Y7438" s="25"/>
      <c r="AF7438" s="25"/>
      <c r="AG7438" s="26"/>
      <c r="AH7438" s="25"/>
      <c r="AI7438" s="25"/>
    </row>
    <row r="7439" spans="5:35">
      <c r="E7439" s="24"/>
      <c r="F7439" s="24"/>
      <c r="H7439" s="24"/>
      <c r="I7439" s="24"/>
      <c r="J7439" s="24"/>
      <c r="K7439" s="24"/>
      <c r="L7439" s="24"/>
      <c r="M7439" s="24"/>
      <c r="N7439" s="24"/>
      <c r="O7439" s="24"/>
      <c r="P7439" s="24"/>
      <c r="U7439" s="25"/>
      <c r="V7439" s="25"/>
      <c r="W7439" s="25"/>
      <c r="X7439" s="25"/>
      <c r="Y7439" s="25"/>
      <c r="AF7439" s="25"/>
      <c r="AG7439" s="26"/>
      <c r="AH7439" s="25"/>
      <c r="AI7439" s="25"/>
    </row>
    <row r="7440" spans="5:35">
      <c r="E7440" s="24"/>
      <c r="F7440" s="24"/>
      <c r="H7440" s="24"/>
      <c r="I7440" s="24"/>
      <c r="J7440" s="24"/>
      <c r="K7440" s="24"/>
      <c r="L7440" s="24"/>
      <c r="M7440" s="24"/>
      <c r="N7440" s="24"/>
      <c r="O7440" s="24"/>
      <c r="P7440" s="24"/>
      <c r="U7440" s="25"/>
      <c r="V7440" s="25"/>
      <c r="W7440" s="25"/>
      <c r="X7440" s="25"/>
      <c r="Y7440" s="25"/>
      <c r="AF7440" s="25"/>
      <c r="AG7440" s="26"/>
      <c r="AH7440" s="25"/>
      <c r="AI7440" s="25"/>
    </row>
    <row r="7441" spans="5:35">
      <c r="E7441" s="24"/>
      <c r="F7441" s="24"/>
      <c r="H7441" s="24"/>
      <c r="I7441" s="24"/>
      <c r="J7441" s="24"/>
      <c r="K7441" s="24"/>
      <c r="L7441" s="24"/>
      <c r="M7441" s="24"/>
      <c r="N7441" s="24"/>
      <c r="O7441" s="24"/>
      <c r="P7441" s="24"/>
      <c r="U7441" s="25"/>
      <c r="V7441" s="25"/>
      <c r="W7441" s="25"/>
      <c r="X7441" s="25"/>
      <c r="Y7441" s="25"/>
      <c r="AF7441" s="25"/>
      <c r="AG7441" s="26"/>
      <c r="AH7441" s="25"/>
      <c r="AI7441" s="25"/>
    </row>
    <row r="7442" spans="5:35">
      <c r="E7442" s="24"/>
      <c r="F7442" s="24"/>
      <c r="H7442" s="24"/>
      <c r="I7442" s="24"/>
      <c r="J7442" s="24"/>
      <c r="K7442" s="24"/>
      <c r="L7442" s="24"/>
      <c r="M7442" s="24"/>
      <c r="N7442" s="24"/>
      <c r="O7442" s="24"/>
      <c r="P7442" s="24"/>
      <c r="U7442" s="25"/>
      <c r="V7442" s="25"/>
      <c r="W7442" s="25"/>
      <c r="X7442" s="25"/>
      <c r="Y7442" s="25"/>
      <c r="AF7442" s="25"/>
      <c r="AG7442" s="26"/>
      <c r="AH7442" s="25"/>
      <c r="AI7442" s="25"/>
    </row>
    <row r="7443" spans="5:35">
      <c r="E7443" s="24"/>
      <c r="F7443" s="24"/>
      <c r="H7443" s="24"/>
      <c r="I7443" s="24"/>
      <c r="J7443" s="24"/>
      <c r="K7443" s="24"/>
      <c r="L7443" s="24"/>
      <c r="M7443" s="24"/>
      <c r="N7443" s="24"/>
      <c r="O7443" s="24"/>
      <c r="P7443" s="24"/>
      <c r="U7443" s="25"/>
      <c r="V7443" s="25"/>
      <c r="W7443" s="25"/>
      <c r="X7443" s="25"/>
      <c r="Y7443" s="25"/>
      <c r="AF7443" s="25"/>
      <c r="AG7443" s="26"/>
      <c r="AH7443" s="25"/>
      <c r="AI7443" s="25"/>
    </row>
    <row r="7444" spans="5:35">
      <c r="E7444" s="24"/>
      <c r="F7444" s="24"/>
      <c r="H7444" s="24"/>
      <c r="I7444" s="24"/>
      <c r="J7444" s="24"/>
      <c r="K7444" s="24"/>
      <c r="L7444" s="24"/>
      <c r="M7444" s="24"/>
      <c r="N7444" s="24"/>
      <c r="O7444" s="24"/>
      <c r="P7444" s="24"/>
      <c r="U7444" s="25"/>
      <c r="V7444" s="25"/>
      <c r="W7444" s="25"/>
      <c r="X7444" s="25"/>
      <c r="Y7444" s="25"/>
      <c r="AF7444" s="25"/>
      <c r="AG7444" s="26"/>
      <c r="AH7444" s="25"/>
      <c r="AI7444" s="25"/>
    </row>
    <row r="7445" spans="5:35">
      <c r="E7445" s="24"/>
      <c r="F7445" s="24"/>
      <c r="H7445" s="24"/>
      <c r="I7445" s="24"/>
      <c r="J7445" s="24"/>
      <c r="K7445" s="24"/>
      <c r="L7445" s="24"/>
      <c r="M7445" s="24"/>
      <c r="N7445" s="24"/>
      <c r="O7445" s="24"/>
      <c r="P7445" s="24"/>
      <c r="U7445" s="25"/>
      <c r="V7445" s="25"/>
      <c r="W7445" s="25"/>
      <c r="X7445" s="25"/>
      <c r="Y7445" s="25"/>
      <c r="AF7445" s="25"/>
      <c r="AG7445" s="26"/>
      <c r="AH7445" s="25"/>
      <c r="AI7445" s="25"/>
    </row>
    <row r="7446" spans="5:35">
      <c r="E7446" s="24"/>
      <c r="F7446" s="24"/>
      <c r="H7446" s="24"/>
      <c r="I7446" s="24"/>
      <c r="J7446" s="24"/>
      <c r="K7446" s="24"/>
      <c r="L7446" s="24"/>
      <c r="M7446" s="24"/>
      <c r="N7446" s="24"/>
      <c r="O7446" s="24"/>
      <c r="P7446" s="24"/>
      <c r="U7446" s="25"/>
      <c r="V7446" s="25"/>
      <c r="W7446" s="25"/>
      <c r="X7446" s="25"/>
      <c r="Y7446" s="25"/>
      <c r="AF7446" s="25"/>
      <c r="AG7446" s="26"/>
      <c r="AH7446" s="25"/>
      <c r="AI7446" s="25"/>
    </row>
    <row r="7447" spans="5:35">
      <c r="E7447" s="24"/>
      <c r="F7447" s="24"/>
      <c r="H7447" s="24"/>
      <c r="I7447" s="24"/>
      <c r="J7447" s="24"/>
      <c r="K7447" s="24"/>
      <c r="L7447" s="24"/>
      <c r="M7447" s="24"/>
      <c r="N7447" s="24"/>
      <c r="O7447" s="24"/>
      <c r="P7447" s="24"/>
      <c r="U7447" s="25"/>
      <c r="V7447" s="25"/>
      <c r="W7447" s="25"/>
      <c r="X7447" s="25"/>
      <c r="Y7447" s="25"/>
      <c r="AF7447" s="25"/>
      <c r="AG7447" s="26"/>
      <c r="AH7447" s="25"/>
      <c r="AI7447" s="25"/>
    </row>
    <row r="7448" spans="5:35">
      <c r="E7448" s="24"/>
      <c r="F7448" s="24"/>
      <c r="H7448" s="24"/>
      <c r="I7448" s="24"/>
      <c r="J7448" s="24"/>
      <c r="K7448" s="24"/>
      <c r="L7448" s="24"/>
      <c r="M7448" s="24"/>
      <c r="N7448" s="24"/>
      <c r="O7448" s="24"/>
      <c r="P7448" s="24"/>
      <c r="U7448" s="25"/>
      <c r="V7448" s="25"/>
      <c r="W7448" s="25"/>
      <c r="X7448" s="25"/>
      <c r="Y7448" s="25"/>
      <c r="AF7448" s="25"/>
      <c r="AG7448" s="26"/>
      <c r="AH7448" s="25"/>
      <c r="AI7448" s="25"/>
    </row>
    <row r="7449" spans="5:35">
      <c r="E7449" s="24"/>
      <c r="F7449" s="24"/>
      <c r="H7449" s="24"/>
      <c r="I7449" s="24"/>
      <c r="J7449" s="24"/>
      <c r="K7449" s="24"/>
      <c r="L7449" s="24"/>
      <c r="M7449" s="24"/>
      <c r="N7449" s="24"/>
      <c r="O7449" s="24"/>
      <c r="P7449" s="24"/>
      <c r="U7449" s="25"/>
      <c r="V7449" s="25"/>
      <c r="W7449" s="25"/>
      <c r="X7449" s="25"/>
      <c r="Y7449" s="25"/>
      <c r="AF7449" s="25"/>
      <c r="AG7449" s="26"/>
      <c r="AH7449" s="25"/>
      <c r="AI7449" s="25"/>
    </row>
    <row r="7450" spans="5:35">
      <c r="E7450" s="24"/>
      <c r="F7450" s="24"/>
      <c r="H7450" s="24"/>
      <c r="I7450" s="24"/>
      <c r="J7450" s="24"/>
      <c r="K7450" s="24"/>
      <c r="L7450" s="24"/>
      <c r="M7450" s="24"/>
      <c r="N7450" s="24"/>
      <c r="O7450" s="24"/>
      <c r="P7450" s="24"/>
      <c r="U7450" s="25"/>
      <c r="V7450" s="25"/>
      <c r="W7450" s="25"/>
      <c r="X7450" s="25"/>
      <c r="Y7450" s="25"/>
      <c r="AF7450" s="25"/>
      <c r="AG7450" s="26"/>
      <c r="AH7450" s="25"/>
      <c r="AI7450" s="25"/>
    </row>
    <row r="7451" spans="5:35">
      <c r="E7451" s="24"/>
      <c r="F7451" s="24"/>
      <c r="H7451" s="24"/>
      <c r="I7451" s="24"/>
      <c r="J7451" s="24"/>
      <c r="K7451" s="24"/>
      <c r="L7451" s="24"/>
      <c r="M7451" s="24"/>
      <c r="N7451" s="24"/>
      <c r="O7451" s="24"/>
      <c r="P7451" s="24"/>
      <c r="U7451" s="25"/>
      <c r="V7451" s="25"/>
      <c r="W7451" s="25"/>
      <c r="X7451" s="25"/>
      <c r="Y7451" s="25"/>
      <c r="AF7451" s="25"/>
      <c r="AG7451" s="26"/>
      <c r="AH7451" s="25"/>
      <c r="AI7451" s="25"/>
    </row>
    <row r="7452" spans="5:35">
      <c r="E7452" s="24"/>
      <c r="F7452" s="24"/>
      <c r="H7452" s="24"/>
      <c r="I7452" s="24"/>
      <c r="J7452" s="24"/>
      <c r="K7452" s="24"/>
      <c r="L7452" s="24"/>
      <c r="M7452" s="24"/>
      <c r="N7452" s="24"/>
      <c r="O7452" s="24"/>
      <c r="P7452" s="24"/>
      <c r="U7452" s="25"/>
      <c r="V7452" s="25"/>
      <c r="W7452" s="25"/>
      <c r="X7452" s="25"/>
      <c r="Y7452" s="25"/>
      <c r="AF7452" s="25"/>
      <c r="AG7452" s="26"/>
      <c r="AH7452" s="25"/>
      <c r="AI7452" s="25"/>
    </row>
    <row r="7453" spans="5:35">
      <c r="E7453" s="24"/>
      <c r="F7453" s="24"/>
      <c r="H7453" s="24"/>
      <c r="I7453" s="24"/>
      <c r="J7453" s="24"/>
      <c r="K7453" s="24"/>
      <c r="L7453" s="24"/>
      <c r="M7453" s="24"/>
      <c r="N7453" s="24"/>
      <c r="O7453" s="24"/>
      <c r="P7453" s="24"/>
      <c r="U7453" s="25"/>
      <c r="V7453" s="25"/>
      <c r="W7453" s="25"/>
      <c r="X7453" s="25"/>
      <c r="Y7453" s="25"/>
      <c r="AF7453" s="25"/>
      <c r="AG7453" s="26"/>
      <c r="AH7453" s="25"/>
      <c r="AI7453" s="25"/>
    </row>
    <row r="7454" spans="5:35">
      <c r="E7454" s="24"/>
      <c r="F7454" s="24"/>
      <c r="H7454" s="24"/>
      <c r="I7454" s="24"/>
      <c r="J7454" s="24"/>
      <c r="K7454" s="24"/>
      <c r="L7454" s="24"/>
      <c r="M7454" s="24"/>
      <c r="N7454" s="24"/>
      <c r="O7454" s="24"/>
      <c r="P7454" s="24"/>
      <c r="U7454" s="25"/>
      <c r="V7454" s="25"/>
      <c r="W7454" s="25"/>
      <c r="X7454" s="25"/>
      <c r="Y7454" s="25"/>
      <c r="AF7454" s="25"/>
      <c r="AG7454" s="26"/>
      <c r="AH7454" s="25"/>
      <c r="AI7454" s="25"/>
    </row>
    <row r="7455" spans="5:35">
      <c r="E7455" s="24"/>
      <c r="F7455" s="24"/>
      <c r="H7455" s="24"/>
      <c r="I7455" s="24"/>
      <c r="J7455" s="24"/>
      <c r="K7455" s="24"/>
      <c r="L7455" s="24"/>
      <c r="M7455" s="24"/>
      <c r="N7455" s="24"/>
      <c r="O7455" s="24"/>
      <c r="P7455" s="24"/>
      <c r="U7455" s="25"/>
      <c r="V7455" s="25"/>
      <c r="W7455" s="25"/>
      <c r="X7455" s="25"/>
      <c r="Y7455" s="25"/>
      <c r="AF7455" s="25"/>
      <c r="AG7455" s="26"/>
      <c r="AH7455" s="25"/>
      <c r="AI7455" s="25"/>
    </row>
    <row r="7456" spans="5:35">
      <c r="E7456" s="24"/>
      <c r="F7456" s="24"/>
      <c r="H7456" s="24"/>
      <c r="I7456" s="24"/>
      <c r="J7456" s="24"/>
      <c r="K7456" s="24"/>
      <c r="L7456" s="24"/>
      <c r="M7456" s="24"/>
      <c r="N7456" s="24"/>
      <c r="O7456" s="24"/>
      <c r="P7456" s="24"/>
      <c r="U7456" s="25"/>
      <c r="V7456" s="25"/>
      <c r="W7456" s="25"/>
      <c r="X7456" s="25"/>
      <c r="Y7456" s="25"/>
      <c r="AF7456" s="25"/>
      <c r="AG7456" s="26"/>
      <c r="AH7456" s="25"/>
      <c r="AI7456" s="25"/>
    </row>
    <row r="7457" spans="5:35">
      <c r="E7457" s="24"/>
      <c r="F7457" s="24"/>
      <c r="H7457" s="24"/>
      <c r="I7457" s="24"/>
      <c r="J7457" s="24"/>
      <c r="K7457" s="24"/>
      <c r="L7457" s="24"/>
      <c r="M7457" s="24"/>
      <c r="N7457" s="24"/>
      <c r="O7457" s="24"/>
      <c r="P7457" s="24"/>
      <c r="U7457" s="25"/>
      <c r="V7457" s="25"/>
      <c r="W7457" s="25"/>
      <c r="X7457" s="25"/>
      <c r="Y7457" s="25"/>
      <c r="AF7457" s="25"/>
      <c r="AG7457" s="26"/>
      <c r="AH7457" s="25"/>
      <c r="AI7457" s="25"/>
    </row>
    <row r="7458" spans="5:35">
      <c r="E7458" s="24"/>
      <c r="F7458" s="24"/>
      <c r="H7458" s="24"/>
      <c r="I7458" s="24"/>
      <c r="J7458" s="24"/>
      <c r="K7458" s="24"/>
      <c r="L7458" s="24"/>
      <c r="M7458" s="24"/>
      <c r="N7458" s="24"/>
      <c r="O7458" s="24"/>
      <c r="P7458" s="24"/>
      <c r="U7458" s="25"/>
      <c r="V7458" s="25"/>
      <c r="W7458" s="25"/>
      <c r="X7458" s="25"/>
      <c r="Y7458" s="25"/>
      <c r="AF7458" s="25"/>
      <c r="AG7458" s="26"/>
      <c r="AH7458" s="25"/>
      <c r="AI7458" s="25"/>
    </row>
    <row r="7459" spans="5:35">
      <c r="E7459" s="24"/>
      <c r="F7459" s="24"/>
      <c r="H7459" s="24"/>
      <c r="I7459" s="24"/>
      <c r="J7459" s="24"/>
      <c r="K7459" s="24"/>
      <c r="L7459" s="24"/>
      <c r="M7459" s="24"/>
      <c r="N7459" s="24"/>
      <c r="O7459" s="24"/>
      <c r="P7459" s="24"/>
      <c r="U7459" s="25"/>
      <c r="V7459" s="25"/>
      <c r="W7459" s="25"/>
      <c r="X7459" s="25"/>
      <c r="Y7459" s="25"/>
      <c r="AF7459" s="25"/>
      <c r="AG7459" s="26"/>
      <c r="AH7459" s="25"/>
      <c r="AI7459" s="25"/>
    </row>
    <row r="7460" spans="5:35">
      <c r="E7460" s="24"/>
      <c r="F7460" s="24"/>
      <c r="H7460" s="24"/>
      <c r="I7460" s="24"/>
      <c r="J7460" s="24"/>
      <c r="K7460" s="24"/>
      <c r="L7460" s="24"/>
      <c r="M7460" s="24"/>
      <c r="N7460" s="24"/>
      <c r="O7460" s="24"/>
      <c r="P7460" s="24"/>
      <c r="U7460" s="25"/>
      <c r="V7460" s="25"/>
      <c r="W7460" s="25"/>
      <c r="X7460" s="25"/>
      <c r="Y7460" s="25"/>
      <c r="AF7460" s="25"/>
      <c r="AG7460" s="26"/>
      <c r="AH7460" s="25"/>
      <c r="AI7460" s="25"/>
    </row>
    <row r="7461" spans="5:35">
      <c r="E7461" s="24"/>
      <c r="F7461" s="24"/>
      <c r="H7461" s="24"/>
      <c r="I7461" s="24"/>
      <c r="J7461" s="24"/>
      <c r="K7461" s="24"/>
      <c r="L7461" s="24"/>
      <c r="M7461" s="24"/>
      <c r="N7461" s="24"/>
      <c r="O7461" s="24"/>
      <c r="P7461" s="24"/>
      <c r="U7461" s="25"/>
      <c r="V7461" s="25"/>
      <c r="W7461" s="25"/>
      <c r="X7461" s="25"/>
      <c r="Y7461" s="25"/>
      <c r="AF7461" s="25"/>
      <c r="AG7461" s="26"/>
      <c r="AH7461" s="25"/>
      <c r="AI7461" s="25"/>
    </row>
    <row r="7462" spans="5:35">
      <c r="E7462" s="24"/>
      <c r="F7462" s="24"/>
      <c r="H7462" s="24"/>
      <c r="I7462" s="24"/>
      <c r="J7462" s="24"/>
      <c r="K7462" s="24"/>
      <c r="L7462" s="24"/>
      <c r="M7462" s="24"/>
      <c r="N7462" s="24"/>
      <c r="O7462" s="24"/>
      <c r="P7462" s="24"/>
      <c r="U7462" s="25"/>
      <c r="V7462" s="25"/>
      <c r="W7462" s="25"/>
      <c r="X7462" s="25"/>
      <c r="Y7462" s="25"/>
      <c r="AF7462" s="25"/>
      <c r="AG7462" s="26"/>
      <c r="AH7462" s="25"/>
      <c r="AI7462" s="25"/>
    </row>
    <row r="7463" spans="5:35">
      <c r="E7463" s="24"/>
      <c r="F7463" s="24"/>
      <c r="H7463" s="24"/>
      <c r="I7463" s="24"/>
      <c r="J7463" s="24"/>
      <c r="K7463" s="24"/>
      <c r="L7463" s="24"/>
      <c r="M7463" s="24"/>
      <c r="N7463" s="24"/>
      <c r="O7463" s="24"/>
      <c r="P7463" s="24"/>
      <c r="U7463" s="25"/>
      <c r="V7463" s="25"/>
      <c r="W7463" s="25"/>
      <c r="X7463" s="25"/>
      <c r="Y7463" s="25"/>
      <c r="AF7463" s="25"/>
      <c r="AG7463" s="26"/>
      <c r="AH7463" s="25"/>
      <c r="AI7463" s="25"/>
    </row>
    <row r="7464" spans="5:35">
      <c r="E7464" s="24"/>
      <c r="F7464" s="24"/>
      <c r="H7464" s="24"/>
      <c r="I7464" s="24"/>
      <c r="J7464" s="24"/>
      <c r="K7464" s="24"/>
      <c r="L7464" s="24"/>
      <c r="M7464" s="24"/>
      <c r="N7464" s="24"/>
      <c r="O7464" s="24"/>
      <c r="P7464" s="24"/>
      <c r="U7464" s="25"/>
      <c r="V7464" s="25"/>
      <c r="W7464" s="25"/>
      <c r="X7464" s="25"/>
      <c r="Y7464" s="25"/>
      <c r="AF7464" s="25"/>
      <c r="AG7464" s="26"/>
      <c r="AH7464" s="25"/>
      <c r="AI7464" s="25"/>
    </row>
    <row r="7465" spans="5:35">
      <c r="E7465" s="24"/>
      <c r="F7465" s="24"/>
      <c r="H7465" s="24"/>
      <c r="I7465" s="24"/>
      <c r="J7465" s="24"/>
      <c r="K7465" s="24"/>
      <c r="L7465" s="24"/>
      <c r="M7465" s="24"/>
      <c r="N7465" s="24"/>
      <c r="O7465" s="24"/>
      <c r="P7465" s="24"/>
      <c r="U7465" s="25"/>
      <c r="V7465" s="25"/>
      <c r="W7465" s="25"/>
      <c r="X7465" s="25"/>
      <c r="Y7465" s="25"/>
      <c r="AF7465" s="25"/>
      <c r="AG7465" s="26"/>
      <c r="AH7465" s="25"/>
      <c r="AI7465" s="25"/>
    </row>
    <row r="7466" spans="5:35">
      <c r="E7466" s="24"/>
      <c r="F7466" s="24"/>
      <c r="H7466" s="24"/>
      <c r="I7466" s="24"/>
      <c r="J7466" s="24"/>
      <c r="K7466" s="24"/>
      <c r="L7466" s="24"/>
      <c r="M7466" s="24"/>
      <c r="N7466" s="24"/>
      <c r="O7466" s="24"/>
      <c r="P7466" s="24"/>
      <c r="U7466" s="25"/>
      <c r="V7466" s="25"/>
      <c r="W7466" s="25"/>
      <c r="X7466" s="25"/>
      <c r="Y7466" s="25"/>
      <c r="AF7466" s="25"/>
      <c r="AG7466" s="26"/>
      <c r="AH7466" s="25"/>
      <c r="AI7466" s="25"/>
    </row>
    <row r="7467" spans="5:35">
      <c r="E7467" s="24"/>
      <c r="F7467" s="24"/>
      <c r="H7467" s="24"/>
      <c r="I7467" s="24"/>
      <c r="J7467" s="24"/>
      <c r="K7467" s="24"/>
      <c r="L7467" s="24"/>
      <c r="M7467" s="24"/>
      <c r="N7467" s="24"/>
      <c r="O7467" s="24"/>
      <c r="P7467" s="24"/>
      <c r="U7467" s="25"/>
      <c r="V7467" s="25"/>
      <c r="W7467" s="25"/>
      <c r="X7467" s="25"/>
      <c r="Y7467" s="25"/>
      <c r="AF7467" s="25"/>
      <c r="AG7467" s="26"/>
      <c r="AH7467" s="25"/>
      <c r="AI7467" s="25"/>
    </row>
    <row r="7468" spans="5:35">
      <c r="E7468" s="24"/>
      <c r="F7468" s="24"/>
      <c r="H7468" s="24"/>
      <c r="I7468" s="24"/>
      <c r="J7468" s="24"/>
      <c r="K7468" s="24"/>
      <c r="L7468" s="24"/>
      <c r="M7468" s="24"/>
      <c r="N7468" s="24"/>
      <c r="O7468" s="24"/>
      <c r="P7468" s="24"/>
      <c r="U7468" s="25"/>
      <c r="V7468" s="25"/>
      <c r="W7468" s="25"/>
      <c r="X7468" s="25"/>
      <c r="Y7468" s="25"/>
      <c r="AF7468" s="25"/>
      <c r="AG7468" s="26"/>
      <c r="AH7468" s="25"/>
      <c r="AI7468" s="25"/>
    </row>
    <row r="7469" spans="5:35">
      <c r="E7469" s="24"/>
      <c r="F7469" s="24"/>
      <c r="H7469" s="24"/>
      <c r="I7469" s="24"/>
      <c r="J7469" s="24"/>
      <c r="K7469" s="24"/>
      <c r="L7469" s="24"/>
      <c r="M7469" s="24"/>
      <c r="N7469" s="24"/>
      <c r="O7469" s="24"/>
      <c r="P7469" s="24"/>
      <c r="U7469" s="25"/>
      <c r="V7469" s="25"/>
      <c r="W7469" s="25"/>
      <c r="X7469" s="25"/>
      <c r="Y7469" s="25"/>
      <c r="AF7469" s="25"/>
      <c r="AG7469" s="26"/>
      <c r="AH7469" s="25"/>
      <c r="AI7469" s="25"/>
    </row>
    <row r="7470" spans="5:35">
      <c r="E7470" s="24"/>
      <c r="F7470" s="24"/>
      <c r="H7470" s="24"/>
      <c r="I7470" s="24"/>
      <c r="J7470" s="24"/>
      <c r="K7470" s="24"/>
      <c r="L7470" s="24"/>
      <c r="M7470" s="24"/>
      <c r="N7470" s="24"/>
      <c r="O7470" s="24"/>
      <c r="P7470" s="24"/>
      <c r="U7470" s="25"/>
      <c r="V7470" s="25"/>
      <c r="W7470" s="25"/>
      <c r="X7470" s="25"/>
      <c r="Y7470" s="25"/>
      <c r="AF7470" s="25"/>
      <c r="AG7470" s="26"/>
      <c r="AH7470" s="25"/>
      <c r="AI7470" s="25"/>
    </row>
    <row r="7471" spans="5:35">
      <c r="E7471" s="24"/>
      <c r="F7471" s="24"/>
      <c r="H7471" s="24"/>
      <c r="I7471" s="24"/>
      <c r="J7471" s="24"/>
      <c r="K7471" s="24"/>
      <c r="L7471" s="24"/>
      <c r="M7471" s="24"/>
      <c r="N7471" s="24"/>
      <c r="O7471" s="24"/>
      <c r="P7471" s="24"/>
      <c r="U7471" s="25"/>
      <c r="V7471" s="25"/>
      <c r="W7471" s="25"/>
      <c r="X7471" s="25"/>
      <c r="Y7471" s="25"/>
      <c r="AF7471" s="25"/>
      <c r="AG7471" s="26"/>
      <c r="AH7471" s="25"/>
      <c r="AI7471" s="25"/>
    </row>
    <row r="7472" spans="5:35">
      <c r="E7472" s="24"/>
      <c r="F7472" s="24"/>
      <c r="H7472" s="24"/>
      <c r="I7472" s="24"/>
      <c r="J7472" s="24"/>
      <c r="K7472" s="24"/>
      <c r="L7472" s="24"/>
      <c r="M7472" s="24"/>
      <c r="N7472" s="24"/>
      <c r="O7472" s="24"/>
      <c r="P7472" s="24"/>
      <c r="U7472" s="25"/>
      <c r="V7472" s="25"/>
      <c r="W7472" s="25"/>
      <c r="X7472" s="25"/>
      <c r="Y7472" s="25"/>
      <c r="AF7472" s="25"/>
      <c r="AG7472" s="26"/>
      <c r="AH7472" s="25"/>
      <c r="AI7472" s="25"/>
    </row>
    <row r="7473" spans="5:35">
      <c r="E7473" s="24"/>
      <c r="F7473" s="24"/>
      <c r="H7473" s="24"/>
      <c r="I7473" s="24"/>
      <c r="J7473" s="24"/>
      <c r="K7473" s="24"/>
      <c r="L7473" s="24"/>
      <c r="M7473" s="24"/>
      <c r="N7473" s="24"/>
      <c r="O7473" s="24"/>
      <c r="P7473" s="24"/>
      <c r="U7473" s="25"/>
      <c r="V7473" s="25"/>
      <c r="W7473" s="25"/>
      <c r="X7473" s="25"/>
      <c r="Y7473" s="25"/>
      <c r="AF7473" s="25"/>
      <c r="AG7473" s="26"/>
      <c r="AH7473" s="25"/>
      <c r="AI7473" s="25"/>
    </row>
    <row r="7474" spans="5:35">
      <c r="E7474" s="24"/>
      <c r="F7474" s="24"/>
      <c r="H7474" s="24"/>
      <c r="I7474" s="24"/>
      <c r="J7474" s="24"/>
      <c r="K7474" s="24"/>
      <c r="L7474" s="24"/>
      <c r="M7474" s="24"/>
      <c r="N7474" s="24"/>
      <c r="O7474" s="24"/>
      <c r="P7474" s="24"/>
      <c r="U7474" s="25"/>
      <c r="V7474" s="25"/>
      <c r="W7474" s="25"/>
      <c r="X7474" s="25"/>
      <c r="Y7474" s="25"/>
      <c r="AF7474" s="25"/>
      <c r="AG7474" s="26"/>
      <c r="AH7474" s="25"/>
      <c r="AI7474" s="25"/>
    </row>
    <row r="7475" spans="5:35">
      <c r="E7475" s="24"/>
      <c r="F7475" s="24"/>
      <c r="H7475" s="24"/>
      <c r="I7475" s="24"/>
      <c r="J7475" s="24"/>
      <c r="K7475" s="24"/>
      <c r="L7475" s="24"/>
      <c r="M7475" s="24"/>
      <c r="N7475" s="24"/>
      <c r="O7475" s="24"/>
      <c r="P7475" s="24"/>
      <c r="U7475" s="25"/>
      <c r="V7475" s="25"/>
      <c r="W7475" s="25"/>
      <c r="X7475" s="25"/>
      <c r="Y7475" s="25"/>
      <c r="AF7475" s="25"/>
      <c r="AG7475" s="26"/>
      <c r="AH7475" s="25"/>
      <c r="AI7475" s="25"/>
    </row>
    <row r="7476" spans="5:35">
      <c r="E7476" s="24"/>
      <c r="F7476" s="24"/>
      <c r="H7476" s="24"/>
      <c r="I7476" s="24"/>
      <c r="J7476" s="24"/>
      <c r="K7476" s="24"/>
      <c r="L7476" s="24"/>
      <c r="M7476" s="24"/>
      <c r="N7476" s="24"/>
      <c r="O7476" s="24"/>
      <c r="P7476" s="24"/>
      <c r="U7476" s="25"/>
      <c r="V7476" s="25"/>
      <c r="W7476" s="25"/>
      <c r="X7476" s="25"/>
      <c r="Y7476" s="25"/>
      <c r="AF7476" s="25"/>
      <c r="AG7476" s="26"/>
      <c r="AH7476" s="25"/>
      <c r="AI7476" s="25"/>
    </row>
    <row r="7477" spans="5:35">
      <c r="E7477" s="24"/>
      <c r="F7477" s="24"/>
      <c r="H7477" s="24"/>
      <c r="I7477" s="24"/>
      <c r="J7477" s="24"/>
      <c r="K7477" s="24"/>
      <c r="L7477" s="24"/>
      <c r="M7477" s="24"/>
      <c r="N7477" s="24"/>
      <c r="O7477" s="24"/>
      <c r="P7477" s="24"/>
      <c r="U7477" s="25"/>
      <c r="V7477" s="25"/>
      <c r="W7477" s="25"/>
      <c r="X7477" s="25"/>
      <c r="Y7477" s="25"/>
      <c r="AF7477" s="25"/>
      <c r="AG7477" s="26"/>
      <c r="AH7477" s="25"/>
      <c r="AI7477" s="25"/>
    </row>
    <row r="7478" spans="5:35">
      <c r="E7478" s="24"/>
      <c r="F7478" s="24"/>
      <c r="H7478" s="24"/>
      <c r="I7478" s="24"/>
      <c r="J7478" s="24"/>
      <c r="K7478" s="24"/>
      <c r="L7478" s="24"/>
      <c r="M7478" s="24"/>
      <c r="N7478" s="24"/>
      <c r="O7478" s="24"/>
      <c r="P7478" s="24"/>
      <c r="U7478" s="25"/>
      <c r="V7478" s="25"/>
      <c r="W7478" s="25"/>
      <c r="X7478" s="25"/>
      <c r="Y7478" s="25"/>
      <c r="AF7478" s="25"/>
      <c r="AG7478" s="26"/>
      <c r="AH7478" s="25"/>
      <c r="AI7478" s="25"/>
    </row>
    <row r="7479" spans="5:35">
      <c r="E7479" s="24"/>
      <c r="F7479" s="24"/>
      <c r="H7479" s="24"/>
      <c r="I7479" s="24"/>
      <c r="J7479" s="24"/>
      <c r="K7479" s="24"/>
      <c r="L7479" s="24"/>
      <c r="M7479" s="24"/>
      <c r="N7479" s="24"/>
      <c r="O7479" s="24"/>
      <c r="P7479" s="24"/>
      <c r="U7479" s="25"/>
      <c r="V7479" s="25"/>
      <c r="W7479" s="25"/>
      <c r="X7479" s="25"/>
      <c r="Y7479" s="25"/>
      <c r="AF7479" s="25"/>
      <c r="AG7479" s="26"/>
      <c r="AH7479" s="25"/>
      <c r="AI7479" s="25"/>
    </row>
    <row r="7480" spans="5:35">
      <c r="E7480" s="24"/>
      <c r="F7480" s="24"/>
      <c r="H7480" s="24"/>
      <c r="I7480" s="24"/>
      <c r="J7480" s="24"/>
      <c r="K7480" s="24"/>
      <c r="L7480" s="24"/>
      <c r="M7480" s="24"/>
      <c r="N7480" s="24"/>
      <c r="O7480" s="24"/>
      <c r="P7480" s="24"/>
      <c r="U7480" s="25"/>
      <c r="V7480" s="25"/>
      <c r="W7480" s="25"/>
      <c r="X7480" s="25"/>
      <c r="Y7480" s="25"/>
      <c r="AF7480" s="25"/>
      <c r="AG7480" s="26"/>
      <c r="AH7480" s="25"/>
      <c r="AI7480" s="25"/>
    </row>
    <row r="7481" spans="5:35">
      <c r="E7481" s="24"/>
      <c r="F7481" s="24"/>
      <c r="H7481" s="24"/>
      <c r="I7481" s="24"/>
      <c r="J7481" s="24"/>
      <c r="K7481" s="24"/>
      <c r="L7481" s="24"/>
      <c r="M7481" s="24"/>
      <c r="N7481" s="24"/>
      <c r="O7481" s="24"/>
      <c r="P7481" s="24"/>
      <c r="U7481" s="25"/>
      <c r="V7481" s="25"/>
      <c r="W7481" s="25"/>
      <c r="X7481" s="25"/>
      <c r="Y7481" s="25"/>
      <c r="AF7481" s="25"/>
      <c r="AG7481" s="26"/>
      <c r="AH7481" s="25"/>
      <c r="AI7481" s="25"/>
    </row>
    <row r="7482" spans="5:35">
      <c r="E7482" s="24"/>
      <c r="F7482" s="24"/>
      <c r="H7482" s="24"/>
      <c r="I7482" s="24"/>
      <c r="J7482" s="24"/>
      <c r="K7482" s="24"/>
      <c r="L7482" s="24"/>
      <c r="M7482" s="24"/>
      <c r="N7482" s="24"/>
      <c r="O7482" s="24"/>
      <c r="P7482" s="24"/>
      <c r="U7482" s="25"/>
      <c r="V7482" s="25"/>
      <c r="W7482" s="25"/>
      <c r="X7482" s="25"/>
      <c r="Y7482" s="25"/>
      <c r="AF7482" s="25"/>
      <c r="AG7482" s="26"/>
      <c r="AH7482" s="25"/>
      <c r="AI7482" s="25"/>
    </row>
    <row r="7483" spans="5:35">
      <c r="E7483" s="24"/>
      <c r="F7483" s="24"/>
      <c r="H7483" s="24"/>
      <c r="I7483" s="24"/>
      <c r="J7483" s="24"/>
      <c r="K7483" s="24"/>
      <c r="L7483" s="24"/>
      <c r="M7483" s="24"/>
      <c r="N7483" s="24"/>
      <c r="O7483" s="24"/>
      <c r="P7483" s="24"/>
      <c r="U7483" s="25"/>
      <c r="V7483" s="25"/>
      <c r="W7483" s="25"/>
      <c r="X7483" s="25"/>
      <c r="Y7483" s="25"/>
      <c r="AF7483" s="25"/>
      <c r="AG7483" s="26"/>
      <c r="AH7483" s="25"/>
      <c r="AI7483" s="25"/>
    </row>
    <row r="7484" spans="5:35">
      <c r="E7484" s="24"/>
      <c r="F7484" s="24"/>
      <c r="H7484" s="24"/>
      <c r="I7484" s="24"/>
      <c r="J7484" s="24"/>
      <c r="K7484" s="24"/>
      <c r="L7484" s="24"/>
      <c r="M7484" s="24"/>
      <c r="N7484" s="24"/>
      <c r="O7484" s="24"/>
      <c r="P7484" s="24"/>
      <c r="U7484" s="25"/>
      <c r="V7484" s="25"/>
      <c r="W7484" s="25"/>
      <c r="X7484" s="25"/>
      <c r="Y7484" s="25"/>
      <c r="AF7484" s="25"/>
      <c r="AG7484" s="26"/>
      <c r="AH7484" s="25"/>
      <c r="AI7484" s="25"/>
    </row>
    <row r="7485" spans="5:35">
      <c r="E7485" s="24"/>
      <c r="F7485" s="24"/>
      <c r="H7485" s="24"/>
      <c r="I7485" s="24"/>
      <c r="J7485" s="24"/>
      <c r="K7485" s="24"/>
      <c r="L7485" s="24"/>
      <c r="M7485" s="24"/>
      <c r="N7485" s="24"/>
      <c r="O7485" s="24"/>
      <c r="P7485" s="24"/>
      <c r="U7485" s="25"/>
      <c r="V7485" s="25"/>
      <c r="W7485" s="25"/>
      <c r="X7485" s="25"/>
      <c r="Y7485" s="25"/>
      <c r="AF7485" s="25"/>
      <c r="AG7485" s="26"/>
      <c r="AH7485" s="25"/>
      <c r="AI7485" s="25"/>
    </row>
    <row r="7486" spans="5:35">
      <c r="E7486" s="24"/>
      <c r="F7486" s="24"/>
      <c r="H7486" s="24"/>
      <c r="I7486" s="24"/>
      <c r="J7486" s="24"/>
      <c r="K7486" s="24"/>
      <c r="L7486" s="24"/>
      <c r="M7486" s="24"/>
      <c r="N7486" s="24"/>
      <c r="O7486" s="24"/>
      <c r="P7486" s="24"/>
      <c r="U7486" s="25"/>
      <c r="V7486" s="25"/>
      <c r="W7486" s="25"/>
      <c r="X7486" s="25"/>
      <c r="Y7486" s="25"/>
      <c r="AF7486" s="25"/>
      <c r="AG7486" s="26"/>
      <c r="AH7486" s="25"/>
      <c r="AI7486" s="25"/>
    </row>
    <row r="7487" spans="5:35">
      <c r="E7487" s="24"/>
      <c r="F7487" s="24"/>
      <c r="H7487" s="24"/>
      <c r="I7487" s="24"/>
      <c r="J7487" s="24"/>
      <c r="K7487" s="24"/>
      <c r="L7487" s="24"/>
      <c r="M7487" s="24"/>
      <c r="N7487" s="24"/>
      <c r="O7487" s="24"/>
      <c r="P7487" s="24"/>
      <c r="U7487" s="25"/>
      <c r="V7487" s="25"/>
      <c r="W7487" s="25"/>
      <c r="X7487" s="25"/>
      <c r="Y7487" s="25"/>
      <c r="AF7487" s="25"/>
      <c r="AG7487" s="26"/>
      <c r="AH7487" s="25"/>
      <c r="AI7487" s="25"/>
    </row>
    <row r="7488" spans="5:35">
      <c r="E7488" s="24"/>
      <c r="F7488" s="24"/>
      <c r="H7488" s="24"/>
      <c r="I7488" s="24"/>
      <c r="J7488" s="24"/>
      <c r="K7488" s="24"/>
      <c r="L7488" s="24"/>
      <c r="M7488" s="24"/>
      <c r="N7488" s="24"/>
      <c r="O7488" s="24"/>
      <c r="P7488" s="24"/>
      <c r="U7488" s="25"/>
      <c r="V7488" s="25"/>
      <c r="W7488" s="25"/>
      <c r="X7488" s="25"/>
      <c r="Y7488" s="25"/>
      <c r="AF7488" s="25"/>
      <c r="AG7488" s="26"/>
      <c r="AH7488" s="25"/>
      <c r="AI7488" s="25"/>
    </row>
    <row r="7489" spans="5:35">
      <c r="E7489" s="24"/>
      <c r="F7489" s="24"/>
      <c r="H7489" s="24"/>
      <c r="I7489" s="24"/>
      <c r="J7489" s="24"/>
      <c r="K7489" s="24"/>
      <c r="L7489" s="24"/>
      <c r="M7489" s="24"/>
      <c r="N7489" s="24"/>
      <c r="O7489" s="24"/>
      <c r="P7489" s="24"/>
      <c r="U7489" s="25"/>
      <c r="V7489" s="25"/>
      <c r="W7489" s="25"/>
      <c r="X7489" s="25"/>
      <c r="Y7489" s="25"/>
      <c r="AF7489" s="25"/>
      <c r="AG7489" s="26"/>
      <c r="AH7489" s="25"/>
      <c r="AI7489" s="25"/>
    </row>
    <row r="7490" spans="5:35">
      <c r="E7490" s="24"/>
      <c r="F7490" s="24"/>
      <c r="H7490" s="24"/>
      <c r="I7490" s="24"/>
      <c r="J7490" s="24"/>
      <c r="K7490" s="24"/>
      <c r="L7490" s="24"/>
      <c r="M7490" s="24"/>
      <c r="N7490" s="24"/>
      <c r="O7490" s="24"/>
      <c r="P7490" s="24"/>
      <c r="U7490" s="25"/>
      <c r="V7490" s="25"/>
      <c r="W7490" s="25"/>
      <c r="X7490" s="25"/>
      <c r="Y7490" s="25"/>
      <c r="AF7490" s="25"/>
      <c r="AG7490" s="26"/>
      <c r="AH7490" s="25"/>
      <c r="AI7490" s="25"/>
    </row>
    <row r="7491" spans="5:35">
      <c r="E7491" s="24"/>
      <c r="F7491" s="24"/>
      <c r="H7491" s="24"/>
      <c r="I7491" s="24"/>
      <c r="J7491" s="24"/>
      <c r="K7491" s="24"/>
      <c r="L7491" s="24"/>
      <c r="M7491" s="24"/>
      <c r="N7491" s="24"/>
      <c r="O7491" s="24"/>
      <c r="P7491" s="24"/>
      <c r="U7491" s="25"/>
      <c r="V7491" s="25"/>
      <c r="W7491" s="25"/>
      <c r="X7491" s="25"/>
      <c r="Y7491" s="25"/>
      <c r="AF7491" s="25"/>
      <c r="AG7491" s="26"/>
      <c r="AH7491" s="25"/>
      <c r="AI7491" s="25"/>
    </row>
    <row r="7492" spans="5:35">
      <c r="E7492" s="24"/>
      <c r="F7492" s="24"/>
      <c r="H7492" s="24"/>
      <c r="I7492" s="24"/>
      <c r="J7492" s="24"/>
      <c r="K7492" s="24"/>
      <c r="L7492" s="24"/>
      <c r="M7492" s="24"/>
      <c r="N7492" s="24"/>
      <c r="O7492" s="24"/>
      <c r="P7492" s="24"/>
      <c r="U7492" s="25"/>
      <c r="V7492" s="25"/>
      <c r="W7492" s="25"/>
      <c r="X7492" s="25"/>
      <c r="Y7492" s="25"/>
      <c r="AF7492" s="25"/>
      <c r="AG7492" s="26"/>
      <c r="AH7492" s="25"/>
      <c r="AI7492" s="25"/>
    </row>
    <row r="7493" spans="5:35">
      <c r="E7493" s="24"/>
      <c r="F7493" s="24"/>
      <c r="H7493" s="24"/>
      <c r="I7493" s="24"/>
      <c r="J7493" s="24"/>
      <c r="K7493" s="24"/>
      <c r="L7493" s="24"/>
      <c r="M7493" s="24"/>
      <c r="N7493" s="24"/>
      <c r="O7493" s="24"/>
      <c r="P7493" s="24"/>
      <c r="U7493" s="25"/>
      <c r="V7493" s="25"/>
      <c r="W7493" s="25"/>
      <c r="X7493" s="25"/>
      <c r="Y7493" s="25"/>
      <c r="AF7493" s="25"/>
      <c r="AG7493" s="26"/>
      <c r="AH7493" s="25"/>
      <c r="AI7493" s="25"/>
    </row>
    <row r="7494" spans="5:35">
      <c r="E7494" s="24"/>
      <c r="F7494" s="24"/>
      <c r="H7494" s="24"/>
      <c r="I7494" s="24"/>
      <c r="J7494" s="24"/>
      <c r="K7494" s="24"/>
      <c r="L7494" s="24"/>
      <c r="M7494" s="24"/>
      <c r="N7494" s="24"/>
      <c r="O7494" s="24"/>
      <c r="P7494" s="24"/>
      <c r="U7494" s="25"/>
      <c r="V7494" s="25"/>
      <c r="W7494" s="25"/>
      <c r="X7494" s="25"/>
      <c r="Y7494" s="25"/>
      <c r="AF7494" s="25"/>
      <c r="AG7494" s="26"/>
      <c r="AH7494" s="25"/>
      <c r="AI7494" s="25"/>
    </row>
    <row r="7495" spans="5:35">
      <c r="E7495" s="24"/>
      <c r="F7495" s="24"/>
      <c r="H7495" s="24"/>
      <c r="I7495" s="24"/>
      <c r="J7495" s="24"/>
      <c r="K7495" s="24"/>
      <c r="L7495" s="24"/>
      <c r="M7495" s="24"/>
      <c r="N7495" s="24"/>
      <c r="O7495" s="24"/>
      <c r="P7495" s="24"/>
      <c r="U7495" s="25"/>
      <c r="V7495" s="25"/>
      <c r="W7495" s="25"/>
      <c r="X7495" s="25"/>
      <c r="Y7495" s="25"/>
      <c r="AF7495" s="25"/>
      <c r="AG7495" s="26"/>
      <c r="AH7495" s="25"/>
      <c r="AI7495" s="25"/>
    </row>
    <row r="7496" spans="5:35">
      <c r="E7496" s="24"/>
      <c r="F7496" s="24"/>
      <c r="H7496" s="24"/>
      <c r="I7496" s="24"/>
      <c r="J7496" s="24"/>
      <c r="K7496" s="24"/>
      <c r="L7496" s="24"/>
      <c r="M7496" s="24"/>
      <c r="N7496" s="24"/>
      <c r="O7496" s="24"/>
      <c r="P7496" s="24"/>
      <c r="U7496" s="25"/>
      <c r="V7496" s="25"/>
      <c r="W7496" s="25"/>
      <c r="X7496" s="25"/>
      <c r="Y7496" s="25"/>
      <c r="AF7496" s="25"/>
      <c r="AG7496" s="26"/>
      <c r="AH7496" s="25"/>
      <c r="AI7496" s="25"/>
    </row>
    <row r="7497" spans="5:35">
      <c r="E7497" s="24"/>
      <c r="F7497" s="24"/>
      <c r="H7497" s="24"/>
      <c r="I7497" s="24"/>
      <c r="J7497" s="24"/>
      <c r="K7497" s="24"/>
      <c r="L7497" s="24"/>
      <c r="M7497" s="24"/>
      <c r="N7497" s="24"/>
      <c r="O7497" s="24"/>
      <c r="P7497" s="24"/>
      <c r="U7497" s="25"/>
      <c r="V7497" s="25"/>
      <c r="W7497" s="25"/>
      <c r="X7497" s="25"/>
      <c r="Y7497" s="25"/>
      <c r="AF7497" s="25"/>
      <c r="AG7497" s="26"/>
      <c r="AH7497" s="25"/>
      <c r="AI7497" s="25"/>
    </row>
    <row r="7498" spans="5:35">
      <c r="E7498" s="24"/>
      <c r="F7498" s="24"/>
      <c r="H7498" s="24"/>
      <c r="I7498" s="24"/>
      <c r="J7498" s="24"/>
      <c r="K7498" s="24"/>
      <c r="L7498" s="24"/>
      <c r="M7498" s="24"/>
      <c r="N7498" s="24"/>
      <c r="O7498" s="24"/>
      <c r="P7498" s="24"/>
      <c r="U7498" s="25"/>
      <c r="V7498" s="25"/>
      <c r="W7498" s="25"/>
      <c r="X7498" s="25"/>
      <c r="Y7498" s="25"/>
      <c r="AF7498" s="25"/>
      <c r="AG7498" s="26"/>
      <c r="AH7498" s="25"/>
      <c r="AI7498" s="25"/>
    </row>
    <row r="7499" spans="5:35">
      <c r="E7499" s="24"/>
      <c r="F7499" s="24"/>
      <c r="H7499" s="24"/>
      <c r="I7499" s="24"/>
      <c r="J7499" s="24"/>
      <c r="K7499" s="24"/>
      <c r="L7499" s="24"/>
      <c r="M7499" s="24"/>
      <c r="N7499" s="24"/>
      <c r="O7499" s="24"/>
      <c r="P7499" s="24"/>
      <c r="U7499" s="25"/>
      <c r="V7499" s="25"/>
      <c r="W7499" s="25"/>
      <c r="X7499" s="25"/>
      <c r="Y7499" s="25"/>
      <c r="AF7499" s="25"/>
      <c r="AG7499" s="26"/>
      <c r="AH7499" s="25"/>
      <c r="AI7499" s="25"/>
    </row>
    <row r="7500" spans="5:35">
      <c r="E7500" s="24"/>
      <c r="F7500" s="24"/>
      <c r="H7500" s="24"/>
      <c r="I7500" s="24"/>
      <c r="J7500" s="24"/>
      <c r="K7500" s="24"/>
      <c r="L7500" s="24"/>
      <c r="M7500" s="24"/>
      <c r="N7500" s="24"/>
      <c r="O7500" s="24"/>
      <c r="P7500" s="24"/>
      <c r="U7500" s="25"/>
      <c r="V7500" s="25"/>
      <c r="W7500" s="25"/>
      <c r="X7500" s="25"/>
      <c r="Y7500" s="25"/>
      <c r="AF7500" s="25"/>
      <c r="AG7500" s="26"/>
      <c r="AH7500" s="25"/>
      <c r="AI7500" s="25"/>
    </row>
    <row r="7501" spans="5:35">
      <c r="E7501" s="24"/>
      <c r="F7501" s="24"/>
      <c r="H7501" s="24"/>
      <c r="I7501" s="24"/>
      <c r="J7501" s="24"/>
      <c r="K7501" s="24"/>
      <c r="L7501" s="24"/>
      <c r="M7501" s="24"/>
      <c r="N7501" s="24"/>
      <c r="O7501" s="24"/>
      <c r="P7501" s="24"/>
      <c r="U7501" s="25"/>
      <c r="V7501" s="25"/>
      <c r="W7501" s="25"/>
      <c r="X7501" s="25"/>
      <c r="Y7501" s="25"/>
      <c r="AF7501" s="25"/>
      <c r="AG7501" s="26"/>
      <c r="AH7501" s="25"/>
      <c r="AI7501" s="25"/>
    </row>
    <row r="7502" spans="5:35">
      <c r="E7502" s="24"/>
      <c r="F7502" s="24"/>
      <c r="H7502" s="24"/>
      <c r="I7502" s="24"/>
      <c r="J7502" s="24"/>
      <c r="K7502" s="24"/>
      <c r="L7502" s="24"/>
      <c r="M7502" s="24"/>
      <c r="N7502" s="24"/>
      <c r="O7502" s="24"/>
      <c r="P7502" s="24"/>
      <c r="U7502" s="25"/>
      <c r="V7502" s="25"/>
      <c r="W7502" s="25"/>
      <c r="X7502" s="25"/>
      <c r="Y7502" s="25"/>
      <c r="AF7502" s="25"/>
      <c r="AG7502" s="26"/>
      <c r="AH7502" s="25"/>
      <c r="AI7502" s="25"/>
    </row>
    <row r="7503" spans="5:35">
      <c r="E7503" s="24"/>
      <c r="F7503" s="24"/>
      <c r="H7503" s="24"/>
      <c r="I7503" s="24"/>
      <c r="J7503" s="24"/>
      <c r="K7503" s="24"/>
      <c r="L7503" s="24"/>
      <c r="M7503" s="24"/>
      <c r="N7503" s="24"/>
      <c r="O7503" s="24"/>
      <c r="P7503" s="24"/>
      <c r="U7503" s="25"/>
      <c r="V7503" s="25"/>
      <c r="W7503" s="25"/>
      <c r="X7503" s="25"/>
      <c r="Y7503" s="25"/>
      <c r="AF7503" s="25"/>
      <c r="AG7503" s="26"/>
      <c r="AH7503" s="25"/>
      <c r="AI7503" s="25"/>
    </row>
    <row r="7504" spans="5:35">
      <c r="E7504" s="24"/>
      <c r="F7504" s="24"/>
      <c r="H7504" s="24"/>
      <c r="I7504" s="24"/>
      <c r="J7504" s="24"/>
      <c r="K7504" s="24"/>
      <c r="L7504" s="24"/>
      <c r="M7504" s="24"/>
      <c r="N7504" s="24"/>
      <c r="O7504" s="24"/>
      <c r="P7504" s="24"/>
      <c r="U7504" s="25"/>
      <c r="V7504" s="25"/>
      <c r="W7504" s="25"/>
      <c r="X7504" s="25"/>
      <c r="Y7504" s="25"/>
      <c r="AF7504" s="25"/>
      <c r="AG7504" s="26"/>
      <c r="AH7504" s="25"/>
      <c r="AI7504" s="25"/>
    </row>
    <row r="7505" spans="5:35">
      <c r="E7505" s="24"/>
      <c r="F7505" s="24"/>
      <c r="H7505" s="24"/>
      <c r="I7505" s="24"/>
      <c r="J7505" s="24"/>
      <c r="K7505" s="24"/>
      <c r="L7505" s="24"/>
      <c r="M7505" s="24"/>
      <c r="N7505" s="24"/>
      <c r="O7505" s="24"/>
      <c r="P7505" s="24"/>
      <c r="U7505" s="25"/>
      <c r="V7505" s="25"/>
      <c r="W7505" s="25"/>
      <c r="X7505" s="25"/>
      <c r="Y7505" s="25"/>
      <c r="AF7505" s="25"/>
      <c r="AG7505" s="26"/>
      <c r="AH7505" s="25"/>
      <c r="AI7505" s="25"/>
    </row>
    <row r="7506" spans="5:35">
      <c r="E7506" s="24"/>
      <c r="F7506" s="24"/>
      <c r="H7506" s="24"/>
      <c r="I7506" s="24"/>
      <c r="J7506" s="24"/>
      <c r="K7506" s="24"/>
      <c r="L7506" s="24"/>
      <c r="M7506" s="24"/>
      <c r="N7506" s="24"/>
      <c r="O7506" s="24"/>
      <c r="P7506" s="24"/>
      <c r="U7506" s="25"/>
      <c r="V7506" s="25"/>
      <c r="W7506" s="25"/>
      <c r="X7506" s="25"/>
      <c r="Y7506" s="25"/>
      <c r="AF7506" s="25"/>
      <c r="AG7506" s="26"/>
      <c r="AH7506" s="25"/>
      <c r="AI7506" s="25"/>
    </row>
    <row r="7507" spans="5:35">
      <c r="E7507" s="24"/>
      <c r="F7507" s="24"/>
      <c r="H7507" s="24"/>
      <c r="I7507" s="24"/>
      <c r="J7507" s="24"/>
      <c r="K7507" s="24"/>
      <c r="L7507" s="24"/>
      <c r="M7507" s="24"/>
      <c r="N7507" s="24"/>
      <c r="O7507" s="24"/>
      <c r="P7507" s="24"/>
      <c r="U7507" s="25"/>
      <c r="V7507" s="25"/>
      <c r="W7507" s="25"/>
      <c r="X7507" s="25"/>
      <c r="Y7507" s="25"/>
      <c r="AF7507" s="25"/>
      <c r="AG7507" s="26"/>
      <c r="AH7507" s="25"/>
      <c r="AI7507" s="25"/>
    </row>
    <row r="7508" spans="5:35">
      <c r="E7508" s="24"/>
      <c r="F7508" s="24"/>
      <c r="H7508" s="24"/>
      <c r="I7508" s="24"/>
      <c r="J7508" s="24"/>
      <c r="K7508" s="24"/>
      <c r="L7508" s="24"/>
      <c r="M7508" s="24"/>
      <c r="N7508" s="24"/>
      <c r="O7508" s="24"/>
      <c r="P7508" s="24"/>
      <c r="U7508" s="25"/>
      <c r="V7508" s="25"/>
      <c r="W7508" s="25"/>
      <c r="X7508" s="25"/>
      <c r="Y7508" s="25"/>
      <c r="AF7508" s="25"/>
      <c r="AG7508" s="26"/>
      <c r="AH7508" s="25"/>
      <c r="AI7508" s="25"/>
    </row>
    <row r="7509" spans="5:35">
      <c r="E7509" s="24"/>
      <c r="F7509" s="24"/>
      <c r="H7509" s="24"/>
      <c r="I7509" s="24"/>
      <c r="J7509" s="24"/>
      <c r="K7509" s="24"/>
      <c r="L7509" s="24"/>
      <c r="M7509" s="24"/>
      <c r="N7509" s="24"/>
      <c r="O7509" s="24"/>
      <c r="P7509" s="24"/>
      <c r="U7509" s="25"/>
      <c r="V7509" s="25"/>
      <c r="W7509" s="25"/>
      <c r="X7509" s="25"/>
      <c r="Y7509" s="25"/>
      <c r="AF7509" s="25"/>
      <c r="AG7509" s="26"/>
      <c r="AH7509" s="25"/>
      <c r="AI7509" s="25"/>
    </row>
    <row r="7510" spans="5:35">
      <c r="E7510" s="24"/>
      <c r="F7510" s="24"/>
      <c r="H7510" s="24"/>
      <c r="I7510" s="24"/>
      <c r="J7510" s="24"/>
      <c r="K7510" s="24"/>
      <c r="L7510" s="24"/>
      <c r="M7510" s="24"/>
      <c r="N7510" s="24"/>
      <c r="O7510" s="24"/>
      <c r="P7510" s="24"/>
      <c r="U7510" s="25"/>
      <c r="V7510" s="25"/>
      <c r="W7510" s="25"/>
      <c r="X7510" s="25"/>
      <c r="Y7510" s="25"/>
      <c r="AF7510" s="25"/>
      <c r="AG7510" s="26"/>
      <c r="AH7510" s="25"/>
      <c r="AI7510" s="25"/>
    </row>
    <row r="7511" spans="5:35">
      <c r="E7511" s="24"/>
      <c r="F7511" s="24"/>
      <c r="H7511" s="24"/>
      <c r="I7511" s="24"/>
      <c r="J7511" s="24"/>
      <c r="K7511" s="24"/>
      <c r="L7511" s="24"/>
      <c r="M7511" s="24"/>
      <c r="N7511" s="24"/>
      <c r="O7511" s="24"/>
      <c r="P7511" s="24"/>
      <c r="U7511" s="25"/>
      <c r="V7511" s="25"/>
      <c r="W7511" s="25"/>
      <c r="X7511" s="25"/>
      <c r="Y7511" s="25"/>
      <c r="AF7511" s="25"/>
      <c r="AG7511" s="26"/>
      <c r="AH7511" s="25"/>
      <c r="AI7511" s="25"/>
    </row>
    <row r="7512" spans="5:35">
      <c r="E7512" s="24"/>
      <c r="F7512" s="24"/>
      <c r="H7512" s="24"/>
      <c r="I7512" s="24"/>
      <c r="J7512" s="24"/>
      <c r="K7512" s="24"/>
      <c r="L7512" s="24"/>
      <c r="M7512" s="24"/>
      <c r="N7512" s="24"/>
      <c r="O7512" s="24"/>
      <c r="P7512" s="24"/>
      <c r="U7512" s="25"/>
      <c r="V7512" s="25"/>
      <c r="W7512" s="25"/>
      <c r="X7512" s="25"/>
      <c r="Y7512" s="25"/>
      <c r="AF7512" s="25"/>
      <c r="AG7512" s="26"/>
      <c r="AH7512" s="25"/>
      <c r="AI7512" s="25"/>
    </row>
    <row r="7513" spans="5:35">
      <c r="E7513" s="24"/>
      <c r="F7513" s="24"/>
      <c r="H7513" s="24"/>
      <c r="I7513" s="24"/>
      <c r="J7513" s="24"/>
      <c r="K7513" s="24"/>
      <c r="L7513" s="24"/>
      <c r="M7513" s="24"/>
      <c r="N7513" s="24"/>
      <c r="O7513" s="24"/>
      <c r="P7513" s="24"/>
      <c r="U7513" s="25"/>
      <c r="V7513" s="25"/>
      <c r="W7513" s="25"/>
      <c r="X7513" s="25"/>
      <c r="Y7513" s="25"/>
      <c r="AF7513" s="25"/>
      <c r="AG7513" s="26"/>
      <c r="AH7513" s="25"/>
      <c r="AI7513" s="25"/>
    </row>
    <row r="7514" spans="5:35">
      <c r="E7514" s="24"/>
      <c r="F7514" s="24"/>
      <c r="H7514" s="24"/>
      <c r="I7514" s="24"/>
      <c r="J7514" s="24"/>
      <c r="K7514" s="24"/>
      <c r="L7514" s="24"/>
      <c r="M7514" s="24"/>
      <c r="N7514" s="24"/>
      <c r="O7514" s="24"/>
      <c r="P7514" s="24"/>
      <c r="U7514" s="25"/>
      <c r="V7514" s="25"/>
      <c r="W7514" s="25"/>
      <c r="X7514" s="25"/>
      <c r="Y7514" s="25"/>
      <c r="AF7514" s="25"/>
      <c r="AG7514" s="26"/>
      <c r="AH7514" s="25"/>
      <c r="AI7514" s="25"/>
    </row>
    <row r="7515" spans="5:35">
      <c r="E7515" s="24"/>
      <c r="F7515" s="24"/>
      <c r="H7515" s="24"/>
      <c r="I7515" s="24"/>
      <c r="J7515" s="24"/>
      <c r="K7515" s="24"/>
      <c r="L7515" s="24"/>
      <c r="M7515" s="24"/>
      <c r="N7515" s="24"/>
      <c r="O7515" s="24"/>
      <c r="P7515" s="24"/>
      <c r="U7515" s="25"/>
      <c r="V7515" s="25"/>
      <c r="W7515" s="25"/>
      <c r="X7515" s="25"/>
      <c r="Y7515" s="25"/>
      <c r="AF7515" s="25"/>
      <c r="AG7515" s="26"/>
      <c r="AH7515" s="25"/>
      <c r="AI7515" s="25"/>
    </row>
    <row r="7516" spans="5:35">
      <c r="E7516" s="24"/>
      <c r="F7516" s="24"/>
      <c r="H7516" s="24"/>
      <c r="I7516" s="24"/>
      <c r="J7516" s="24"/>
      <c r="K7516" s="24"/>
      <c r="L7516" s="24"/>
      <c r="M7516" s="24"/>
      <c r="N7516" s="24"/>
      <c r="O7516" s="24"/>
      <c r="P7516" s="24"/>
      <c r="U7516" s="25"/>
      <c r="V7516" s="25"/>
      <c r="W7516" s="25"/>
      <c r="X7516" s="25"/>
      <c r="Y7516" s="25"/>
      <c r="AF7516" s="25"/>
      <c r="AG7516" s="26"/>
      <c r="AH7516" s="25"/>
      <c r="AI7516" s="25"/>
    </row>
    <row r="7517" spans="5:35">
      <c r="E7517" s="24"/>
      <c r="F7517" s="24"/>
      <c r="H7517" s="24"/>
      <c r="I7517" s="24"/>
      <c r="J7517" s="24"/>
      <c r="K7517" s="24"/>
      <c r="L7517" s="24"/>
      <c r="M7517" s="24"/>
      <c r="N7517" s="24"/>
      <c r="O7517" s="24"/>
      <c r="P7517" s="24"/>
      <c r="U7517" s="25"/>
      <c r="V7517" s="25"/>
      <c r="W7517" s="25"/>
      <c r="X7517" s="25"/>
      <c r="Y7517" s="25"/>
      <c r="AF7517" s="25"/>
      <c r="AG7517" s="26"/>
      <c r="AH7517" s="25"/>
      <c r="AI7517" s="25"/>
    </row>
    <row r="7518" spans="5:35">
      <c r="E7518" s="24"/>
      <c r="F7518" s="24"/>
      <c r="H7518" s="24"/>
      <c r="I7518" s="24"/>
      <c r="J7518" s="24"/>
      <c r="K7518" s="24"/>
      <c r="L7518" s="24"/>
      <c r="M7518" s="24"/>
      <c r="N7518" s="24"/>
      <c r="O7518" s="24"/>
      <c r="P7518" s="24"/>
      <c r="U7518" s="25"/>
      <c r="V7518" s="25"/>
      <c r="W7518" s="25"/>
      <c r="X7518" s="25"/>
      <c r="Y7518" s="25"/>
      <c r="AF7518" s="25"/>
      <c r="AG7518" s="26"/>
      <c r="AH7518" s="25"/>
      <c r="AI7518" s="25"/>
    </row>
    <row r="7519" spans="5:35">
      <c r="E7519" s="24"/>
      <c r="F7519" s="24"/>
      <c r="H7519" s="24"/>
      <c r="I7519" s="24"/>
      <c r="J7519" s="24"/>
      <c r="K7519" s="24"/>
      <c r="L7519" s="24"/>
      <c r="M7519" s="24"/>
      <c r="N7519" s="24"/>
      <c r="O7519" s="24"/>
      <c r="P7519" s="24"/>
      <c r="U7519" s="25"/>
      <c r="V7519" s="25"/>
      <c r="W7519" s="25"/>
      <c r="X7519" s="25"/>
      <c r="Y7519" s="25"/>
      <c r="AF7519" s="25"/>
      <c r="AG7519" s="26"/>
      <c r="AH7519" s="25"/>
      <c r="AI7519" s="25"/>
    </row>
    <row r="7520" spans="5:35">
      <c r="E7520" s="24"/>
      <c r="F7520" s="24"/>
      <c r="H7520" s="24"/>
      <c r="I7520" s="24"/>
      <c r="J7520" s="24"/>
      <c r="K7520" s="24"/>
      <c r="L7520" s="24"/>
      <c r="M7520" s="24"/>
      <c r="N7520" s="24"/>
      <c r="O7520" s="24"/>
      <c r="P7520" s="24"/>
      <c r="U7520" s="25"/>
      <c r="V7520" s="25"/>
      <c r="W7520" s="25"/>
      <c r="X7520" s="25"/>
      <c r="Y7520" s="25"/>
      <c r="AF7520" s="25"/>
      <c r="AG7520" s="26"/>
      <c r="AH7520" s="25"/>
      <c r="AI7520" s="25"/>
    </row>
    <row r="7521" spans="5:35">
      <c r="E7521" s="24"/>
      <c r="F7521" s="24"/>
      <c r="H7521" s="24"/>
      <c r="I7521" s="24"/>
      <c r="J7521" s="24"/>
      <c r="K7521" s="24"/>
      <c r="L7521" s="24"/>
      <c r="M7521" s="24"/>
      <c r="N7521" s="24"/>
      <c r="O7521" s="24"/>
      <c r="P7521" s="24"/>
      <c r="U7521" s="25"/>
      <c r="V7521" s="25"/>
      <c r="W7521" s="25"/>
      <c r="X7521" s="25"/>
      <c r="Y7521" s="25"/>
      <c r="AF7521" s="25"/>
      <c r="AG7521" s="26"/>
      <c r="AH7521" s="25"/>
      <c r="AI7521" s="25"/>
    </row>
    <row r="7522" spans="5:35">
      <c r="E7522" s="24"/>
      <c r="F7522" s="24"/>
      <c r="H7522" s="24"/>
      <c r="I7522" s="24"/>
      <c r="J7522" s="24"/>
      <c r="K7522" s="24"/>
      <c r="L7522" s="24"/>
      <c r="M7522" s="24"/>
      <c r="N7522" s="24"/>
      <c r="O7522" s="24"/>
      <c r="P7522" s="24"/>
      <c r="U7522" s="25"/>
      <c r="V7522" s="25"/>
      <c r="W7522" s="25"/>
      <c r="X7522" s="25"/>
      <c r="Y7522" s="25"/>
      <c r="AF7522" s="25"/>
      <c r="AG7522" s="26"/>
      <c r="AH7522" s="25"/>
      <c r="AI7522" s="25"/>
    </row>
    <row r="7523" spans="5:35">
      <c r="E7523" s="24"/>
      <c r="F7523" s="24"/>
      <c r="H7523" s="24"/>
      <c r="I7523" s="24"/>
      <c r="J7523" s="24"/>
      <c r="K7523" s="24"/>
      <c r="L7523" s="24"/>
      <c r="M7523" s="24"/>
      <c r="N7523" s="24"/>
      <c r="O7523" s="24"/>
      <c r="P7523" s="24"/>
      <c r="U7523" s="25"/>
      <c r="V7523" s="25"/>
      <c r="W7523" s="25"/>
      <c r="X7523" s="25"/>
      <c r="Y7523" s="25"/>
      <c r="AF7523" s="25"/>
      <c r="AG7523" s="26"/>
      <c r="AH7523" s="25"/>
      <c r="AI7523" s="25"/>
    </row>
    <row r="7524" spans="5:35">
      <c r="E7524" s="24"/>
      <c r="F7524" s="24"/>
      <c r="H7524" s="24"/>
      <c r="I7524" s="24"/>
      <c r="J7524" s="24"/>
      <c r="K7524" s="24"/>
      <c r="L7524" s="24"/>
      <c r="M7524" s="24"/>
      <c r="N7524" s="24"/>
      <c r="O7524" s="24"/>
      <c r="P7524" s="24"/>
      <c r="U7524" s="25"/>
      <c r="V7524" s="25"/>
      <c r="W7524" s="25"/>
      <c r="X7524" s="25"/>
      <c r="Y7524" s="25"/>
      <c r="AF7524" s="25"/>
      <c r="AG7524" s="26"/>
      <c r="AH7524" s="25"/>
      <c r="AI7524" s="25"/>
    </row>
    <row r="7525" spans="5:35">
      <c r="E7525" s="24"/>
      <c r="F7525" s="24"/>
      <c r="H7525" s="24"/>
      <c r="I7525" s="24"/>
      <c r="J7525" s="24"/>
      <c r="K7525" s="24"/>
      <c r="L7525" s="24"/>
      <c r="M7525" s="24"/>
      <c r="N7525" s="24"/>
      <c r="O7525" s="24"/>
      <c r="P7525" s="24"/>
      <c r="U7525" s="25"/>
      <c r="V7525" s="25"/>
      <c r="W7525" s="25"/>
      <c r="X7525" s="25"/>
      <c r="Y7525" s="25"/>
      <c r="AF7525" s="25"/>
      <c r="AG7525" s="26"/>
      <c r="AH7525" s="25"/>
      <c r="AI7525" s="25"/>
    </row>
    <row r="7526" spans="5:35">
      <c r="E7526" s="24"/>
      <c r="F7526" s="24"/>
      <c r="H7526" s="24"/>
      <c r="I7526" s="24"/>
      <c r="J7526" s="24"/>
      <c r="K7526" s="24"/>
      <c r="L7526" s="24"/>
      <c r="M7526" s="24"/>
      <c r="N7526" s="24"/>
      <c r="O7526" s="24"/>
      <c r="P7526" s="24"/>
      <c r="U7526" s="25"/>
      <c r="V7526" s="25"/>
      <c r="W7526" s="25"/>
      <c r="X7526" s="25"/>
      <c r="Y7526" s="25"/>
      <c r="AF7526" s="25"/>
      <c r="AG7526" s="26"/>
      <c r="AH7526" s="25"/>
      <c r="AI7526" s="25"/>
    </row>
    <row r="7527" spans="5:35">
      <c r="E7527" s="24"/>
      <c r="F7527" s="24"/>
      <c r="H7527" s="24"/>
      <c r="I7527" s="24"/>
      <c r="J7527" s="24"/>
      <c r="K7527" s="24"/>
      <c r="L7527" s="24"/>
      <c r="M7527" s="24"/>
      <c r="N7527" s="24"/>
      <c r="O7527" s="24"/>
      <c r="P7527" s="24"/>
      <c r="U7527" s="25"/>
      <c r="V7527" s="25"/>
      <c r="W7527" s="25"/>
      <c r="X7527" s="25"/>
      <c r="Y7527" s="25"/>
      <c r="AF7527" s="25"/>
      <c r="AG7527" s="26"/>
      <c r="AH7527" s="25"/>
      <c r="AI7527" s="25"/>
    </row>
    <row r="7528" spans="5:35">
      <c r="E7528" s="24"/>
      <c r="F7528" s="24"/>
      <c r="H7528" s="24"/>
      <c r="I7528" s="24"/>
      <c r="J7528" s="24"/>
      <c r="K7528" s="24"/>
      <c r="L7528" s="24"/>
      <c r="M7528" s="24"/>
      <c r="N7528" s="24"/>
      <c r="O7528" s="24"/>
      <c r="P7528" s="24"/>
      <c r="U7528" s="25"/>
      <c r="V7528" s="25"/>
      <c r="W7528" s="25"/>
      <c r="X7528" s="25"/>
      <c r="Y7528" s="25"/>
      <c r="AF7528" s="25"/>
      <c r="AG7528" s="26"/>
      <c r="AH7528" s="25"/>
      <c r="AI7528" s="25"/>
    </row>
    <row r="7529" spans="5:35">
      <c r="E7529" s="24"/>
      <c r="F7529" s="24"/>
      <c r="H7529" s="24"/>
      <c r="I7529" s="24"/>
      <c r="J7529" s="24"/>
      <c r="K7529" s="24"/>
      <c r="L7529" s="24"/>
      <c r="M7529" s="24"/>
      <c r="N7529" s="24"/>
      <c r="O7529" s="24"/>
      <c r="P7529" s="24"/>
      <c r="U7529" s="25"/>
      <c r="V7529" s="25"/>
      <c r="W7529" s="25"/>
      <c r="X7529" s="25"/>
      <c r="Y7529" s="25"/>
      <c r="AF7529" s="25"/>
      <c r="AG7529" s="26"/>
      <c r="AH7529" s="25"/>
      <c r="AI7529" s="25"/>
    </row>
    <row r="7530" spans="5:35">
      <c r="E7530" s="24"/>
      <c r="F7530" s="24"/>
      <c r="H7530" s="24"/>
      <c r="I7530" s="24"/>
      <c r="J7530" s="24"/>
      <c r="K7530" s="24"/>
      <c r="L7530" s="24"/>
      <c r="M7530" s="24"/>
      <c r="N7530" s="24"/>
      <c r="O7530" s="24"/>
      <c r="P7530" s="24"/>
      <c r="U7530" s="25"/>
      <c r="V7530" s="25"/>
      <c r="W7530" s="25"/>
      <c r="X7530" s="25"/>
      <c r="Y7530" s="25"/>
      <c r="AF7530" s="25"/>
      <c r="AG7530" s="26"/>
      <c r="AH7530" s="25"/>
      <c r="AI7530" s="25"/>
    </row>
    <row r="7531" spans="5:35">
      <c r="E7531" s="24"/>
      <c r="F7531" s="24"/>
      <c r="H7531" s="24"/>
      <c r="I7531" s="24"/>
      <c r="J7531" s="24"/>
      <c r="K7531" s="24"/>
      <c r="L7531" s="24"/>
      <c r="M7531" s="24"/>
      <c r="N7531" s="24"/>
      <c r="O7531" s="24"/>
      <c r="P7531" s="24"/>
      <c r="U7531" s="25"/>
      <c r="V7531" s="25"/>
      <c r="W7531" s="25"/>
      <c r="X7531" s="25"/>
      <c r="Y7531" s="25"/>
      <c r="AF7531" s="25"/>
      <c r="AG7531" s="26"/>
      <c r="AH7531" s="25"/>
      <c r="AI7531" s="25"/>
    </row>
    <row r="7532" spans="5:35">
      <c r="E7532" s="24"/>
      <c r="F7532" s="24"/>
      <c r="H7532" s="24"/>
      <c r="I7532" s="24"/>
      <c r="J7532" s="24"/>
      <c r="K7532" s="24"/>
      <c r="L7532" s="24"/>
      <c r="M7532" s="24"/>
      <c r="N7532" s="24"/>
      <c r="O7532" s="24"/>
      <c r="P7532" s="24"/>
      <c r="U7532" s="25"/>
      <c r="V7532" s="25"/>
      <c r="W7532" s="25"/>
      <c r="X7532" s="25"/>
      <c r="Y7532" s="25"/>
      <c r="AF7532" s="25"/>
      <c r="AG7532" s="26"/>
      <c r="AH7532" s="25"/>
      <c r="AI7532" s="25"/>
    </row>
    <row r="7533" spans="5:35">
      <c r="E7533" s="24"/>
      <c r="F7533" s="24"/>
      <c r="H7533" s="24"/>
      <c r="I7533" s="24"/>
      <c r="J7533" s="24"/>
      <c r="K7533" s="24"/>
      <c r="L7533" s="24"/>
      <c r="M7533" s="24"/>
      <c r="N7533" s="24"/>
      <c r="O7533" s="24"/>
      <c r="P7533" s="24"/>
      <c r="U7533" s="25"/>
      <c r="V7533" s="25"/>
      <c r="W7533" s="25"/>
      <c r="X7533" s="25"/>
      <c r="Y7533" s="25"/>
      <c r="AF7533" s="25"/>
      <c r="AG7533" s="26"/>
      <c r="AH7533" s="25"/>
      <c r="AI7533" s="25"/>
    </row>
    <row r="7534" spans="5:35">
      <c r="E7534" s="24"/>
      <c r="F7534" s="24"/>
      <c r="H7534" s="24"/>
      <c r="I7534" s="24"/>
      <c r="J7534" s="24"/>
      <c r="K7534" s="24"/>
      <c r="L7534" s="24"/>
      <c r="M7534" s="24"/>
      <c r="N7534" s="24"/>
      <c r="O7534" s="24"/>
      <c r="P7534" s="24"/>
      <c r="U7534" s="25"/>
      <c r="V7534" s="25"/>
      <c r="W7534" s="25"/>
      <c r="X7534" s="25"/>
      <c r="Y7534" s="25"/>
      <c r="AF7534" s="25"/>
      <c r="AG7534" s="26"/>
      <c r="AH7534" s="25"/>
      <c r="AI7534" s="25"/>
    </row>
    <row r="7535" spans="5:35">
      <c r="E7535" s="24"/>
      <c r="F7535" s="24"/>
      <c r="H7535" s="24"/>
      <c r="I7535" s="24"/>
      <c r="J7535" s="24"/>
      <c r="K7535" s="24"/>
      <c r="L7535" s="24"/>
      <c r="M7535" s="24"/>
      <c r="N7535" s="24"/>
      <c r="O7535" s="24"/>
      <c r="P7535" s="24"/>
      <c r="U7535" s="25"/>
      <c r="V7535" s="25"/>
      <c r="W7535" s="25"/>
      <c r="X7535" s="25"/>
      <c r="Y7535" s="25"/>
      <c r="AF7535" s="25"/>
      <c r="AG7535" s="26"/>
      <c r="AH7535" s="25"/>
      <c r="AI7535" s="25"/>
    </row>
    <row r="7536" spans="5:35">
      <c r="E7536" s="24"/>
      <c r="F7536" s="24"/>
      <c r="H7536" s="24"/>
      <c r="I7536" s="24"/>
      <c r="J7536" s="24"/>
      <c r="K7536" s="24"/>
      <c r="L7536" s="24"/>
      <c r="M7536" s="24"/>
      <c r="N7536" s="24"/>
      <c r="O7536" s="24"/>
      <c r="P7536" s="24"/>
      <c r="U7536" s="25"/>
      <c r="V7536" s="25"/>
      <c r="W7536" s="25"/>
      <c r="X7536" s="25"/>
      <c r="Y7536" s="25"/>
      <c r="AF7536" s="25"/>
      <c r="AG7536" s="26"/>
      <c r="AH7536" s="25"/>
      <c r="AI7536" s="25"/>
    </row>
    <row r="7537" spans="5:35">
      <c r="E7537" s="24"/>
      <c r="F7537" s="24"/>
      <c r="H7537" s="24"/>
      <c r="I7537" s="24"/>
      <c r="J7537" s="24"/>
      <c r="K7537" s="24"/>
      <c r="L7537" s="24"/>
      <c r="M7537" s="24"/>
      <c r="N7537" s="24"/>
      <c r="O7537" s="24"/>
      <c r="P7537" s="24"/>
      <c r="U7537" s="25"/>
      <c r="V7537" s="25"/>
      <c r="W7537" s="25"/>
      <c r="X7537" s="25"/>
      <c r="Y7537" s="25"/>
      <c r="AF7537" s="25"/>
      <c r="AG7537" s="26"/>
      <c r="AH7537" s="25"/>
      <c r="AI7537" s="25"/>
    </row>
    <row r="7538" spans="5:35">
      <c r="E7538" s="24"/>
      <c r="F7538" s="24"/>
      <c r="H7538" s="24"/>
      <c r="I7538" s="24"/>
      <c r="J7538" s="24"/>
      <c r="K7538" s="24"/>
      <c r="L7538" s="24"/>
      <c r="M7538" s="24"/>
      <c r="N7538" s="24"/>
      <c r="O7538" s="24"/>
      <c r="P7538" s="24"/>
      <c r="U7538" s="25"/>
      <c r="V7538" s="25"/>
      <c r="W7538" s="25"/>
      <c r="X7538" s="25"/>
      <c r="Y7538" s="25"/>
      <c r="AF7538" s="25"/>
      <c r="AG7538" s="26"/>
      <c r="AH7538" s="25"/>
      <c r="AI7538" s="25"/>
    </row>
    <row r="7539" spans="5:35">
      <c r="E7539" s="24"/>
      <c r="F7539" s="24"/>
      <c r="H7539" s="24"/>
      <c r="I7539" s="24"/>
      <c r="J7539" s="24"/>
      <c r="K7539" s="24"/>
      <c r="L7539" s="24"/>
      <c r="M7539" s="24"/>
      <c r="N7539" s="24"/>
      <c r="O7539" s="24"/>
      <c r="P7539" s="24"/>
      <c r="U7539" s="25"/>
      <c r="V7539" s="25"/>
      <c r="W7539" s="25"/>
      <c r="X7539" s="25"/>
      <c r="Y7539" s="25"/>
      <c r="AF7539" s="25"/>
      <c r="AG7539" s="26"/>
      <c r="AH7539" s="25"/>
      <c r="AI7539" s="25"/>
    </row>
    <row r="7540" spans="5:35">
      <c r="E7540" s="24"/>
      <c r="F7540" s="24"/>
      <c r="H7540" s="24"/>
      <c r="I7540" s="24"/>
      <c r="J7540" s="24"/>
      <c r="K7540" s="24"/>
      <c r="L7540" s="24"/>
      <c r="M7540" s="24"/>
      <c r="N7540" s="24"/>
      <c r="O7540" s="24"/>
      <c r="P7540" s="24"/>
      <c r="U7540" s="25"/>
      <c r="V7540" s="25"/>
      <c r="W7540" s="25"/>
      <c r="X7540" s="25"/>
      <c r="Y7540" s="25"/>
      <c r="AF7540" s="25"/>
      <c r="AG7540" s="26"/>
      <c r="AH7540" s="25"/>
      <c r="AI7540" s="25"/>
    </row>
    <row r="7541" spans="5:35">
      <c r="E7541" s="24"/>
      <c r="F7541" s="24"/>
      <c r="H7541" s="24"/>
      <c r="I7541" s="24"/>
      <c r="J7541" s="24"/>
      <c r="K7541" s="24"/>
      <c r="L7541" s="24"/>
      <c r="M7541" s="24"/>
      <c r="N7541" s="24"/>
      <c r="O7541" s="24"/>
      <c r="P7541" s="24"/>
      <c r="U7541" s="25"/>
      <c r="V7541" s="25"/>
      <c r="W7541" s="25"/>
      <c r="X7541" s="25"/>
      <c r="Y7541" s="25"/>
      <c r="AF7541" s="25"/>
      <c r="AG7541" s="26"/>
      <c r="AH7541" s="25"/>
      <c r="AI7541" s="25"/>
    </row>
    <row r="7542" spans="5:35">
      <c r="E7542" s="24"/>
      <c r="F7542" s="24"/>
      <c r="H7542" s="24"/>
      <c r="I7542" s="24"/>
      <c r="J7542" s="24"/>
      <c r="K7542" s="24"/>
      <c r="L7542" s="24"/>
      <c r="M7542" s="24"/>
      <c r="N7542" s="24"/>
      <c r="O7542" s="24"/>
      <c r="P7542" s="24"/>
      <c r="U7542" s="25"/>
      <c r="V7542" s="25"/>
      <c r="W7542" s="25"/>
      <c r="X7542" s="25"/>
      <c r="Y7542" s="25"/>
      <c r="AF7542" s="25"/>
      <c r="AG7542" s="26"/>
      <c r="AH7542" s="25"/>
      <c r="AI7542" s="25"/>
    </row>
    <row r="7543" spans="5:35">
      <c r="E7543" s="24"/>
      <c r="F7543" s="24"/>
      <c r="H7543" s="24"/>
      <c r="I7543" s="24"/>
      <c r="J7543" s="24"/>
      <c r="K7543" s="24"/>
      <c r="L7543" s="24"/>
      <c r="M7543" s="24"/>
      <c r="N7543" s="24"/>
      <c r="O7543" s="24"/>
      <c r="P7543" s="24"/>
      <c r="U7543" s="25"/>
      <c r="V7543" s="25"/>
      <c r="W7543" s="25"/>
      <c r="X7543" s="25"/>
      <c r="Y7543" s="25"/>
      <c r="AF7543" s="25"/>
      <c r="AG7543" s="26"/>
      <c r="AH7543" s="25"/>
      <c r="AI7543" s="25"/>
    </row>
    <row r="7544" spans="5:35">
      <c r="E7544" s="24"/>
      <c r="F7544" s="24"/>
      <c r="H7544" s="24"/>
      <c r="I7544" s="24"/>
      <c r="J7544" s="24"/>
      <c r="K7544" s="24"/>
      <c r="L7544" s="24"/>
      <c r="M7544" s="24"/>
      <c r="N7544" s="24"/>
      <c r="O7544" s="24"/>
      <c r="P7544" s="24"/>
      <c r="U7544" s="25"/>
      <c r="V7544" s="25"/>
      <c r="W7544" s="25"/>
      <c r="X7544" s="25"/>
      <c r="Y7544" s="25"/>
      <c r="AF7544" s="25"/>
      <c r="AG7544" s="26"/>
      <c r="AH7544" s="25"/>
      <c r="AI7544" s="25"/>
    </row>
    <row r="7545" spans="5:35">
      <c r="E7545" s="24"/>
      <c r="F7545" s="24"/>
      <c r="H7545" s="24"/>
      <c r="I7545" s="24"/>
      <c r="J7545" s="24"/>
      <c r="K7545" s="24"/>
      <c r="L7545" s="24"/>
      <c r="M7545" s="24"/>
      <c r="N7545" s="24"/>
      <c r="O7545" s="24"/>
      <c r="P7545" s="24"/>
      <c r="U7545" s="25"/>
      <c r="V7545" s="25"/>
      <c r="W7545" s="25"/>
      <c r="X7545" s="25"/>
      <c r="Y7545" s="25"/>
      <c r="AF7545" s="25"/>
      <c r="AG7545" s="26"/>
      <c r="AH7545" s="25"/>
      <c r="AI7545" s="25"/>
    </row>
    <row r="7546" spans="5:35">
      <c r="E7546" s="24"/>
      <c r="F7546" s="24"/>
      <c r="H7546" s="24"/>
      <c r="I7546" s="24"/>
      <c r="J7546" s="24"/>
      <c r="K7546" s="24"/>
      <c r="L7546" s="24"/>
      <c r="M7546" s="24"/>
      <c r="N7546" s="24"/>
      <c r="O7546" s="24"/>
      <c r="P7546" s="24"/>
      <c r="U7546" s="25"/>
      <c r="V7546" s="25"/>
      <c r="W7546" s="25"/>
      <c r="X7546" s="25"/>
      <c r="Y7546" s="25"/>
      <c r="AF7546" s="25"/>
      <c r="AG7546" s="26"/>
      <c r="AH7546" s="25"/>
      <c r="AI7546" s="25"/>
    </row>
    <row r="7547" spans="5:35">
      <c r="E7547" s="24"/>
      <c r="F7547" s="24"/>
      <c r="H7547" s="24"/>
      <c r="I7547" s="24"/>
      <c r="J7547" s="24"/>
      <c r="K7547" s="24"/>
      <c r="L7547" s="24"/>
      <c r="M7547" s="24"/>
      <c r="N7547" s="24"/>
      <c r="O7547" s="24"/>
      <c r="P7547" s="24"/>
      <c r="U7547" s="25"/>
      <c r="V7547" s="25"/>
      <c r="W7547" s="25"/>
      <c r="X7547" s="25"/>
      <c r="Y7547" s="25"/>
      <c r="AF7547" s="25"/>
      <c r="AG7547" s="26"/>
      <c r="AH7547" s="25"/>
      <c r="AI7547" s="25"/>
    </row>
    <row r="7548" spans="5:35">
      <c r="E7548" s="24"/>
      <c r="F7548" s="24"/>
      <c r="H7548" s="24"/>
      <c r="I7548" s="24"/>
      <c r="J7548" s="24"/>
      <c r="K7548" s="24"/>
      <c r="L7548" s="24"/>
      <c r="M7548" s="24"/>
      <c r="N7548" s="24"/>
      <c r="O7548" s="24"/>
      <c r="P7548" s="24"/>
      <c r="U7548" s="25"/>
      <c r="V7548" s="25"/>
      <c r="W7548" s="25"/>
      <c r="X7548" s="25"/>
      <c r="Y7548" s="25"/>
      <c r="AF7548" s="25"/>
      <c r="AG7548" s="26"/>
      <c r="AH7548" s="25"/>
      <c r="AI7548" s="25"/>
    </row>
    <row r="7549" spans="5:35">
      <c r="E7549" s="24"/>
      <c r="F7549" s="24"/>
      <c r="H7549" s="24"/>
      <c r="I7549" s="24"/>
      <c r="J7549" s="24"/>
      <c r="K7549" s="24"/>
      <c r="L7549" s="24"/>
      <c r="M7549" s="24"/>
      <c r="N7549" s="24"/>
      <c r="O7549" s="24"/>
      <c r="P7549" s="24"/>
      <c r="U7549" s="25"/>
      <c r="V7549" s="25"/>
      <c r="W7549" s="25"/>
      <c r="X7549" s="25"/>
      <c r="Y7549" s="25"/>
      <c r="AF7549" s="25"/>
      <c r="AG7549" s="26"/>
      <c r="AH7549" s="25"/>
      <c r="AI7549" s="25"/>
    </row>
    <row r="7550" spans="5:35">
      <c r="E7550" s="24"/>
      <c r="F7550" s="24"/>
      <c r="H7550" s="24"/>
      <c r="I7550" s="24"/>
      <c r="J7550" s="24"/>
      <c r="K7550" s="24"/>
      <c r="L7550" s="24"/>
      <c r="M7550" s="24"/>
      <c r="N7550" s="24"/>
      <c r="O7550" s="24"/>
      <c r="P7550" s="24"/>
      <c r="U7550" s="25"/>
      <c r="V7550" s="25"/>
      <c r="W7550" s="25"/>
      <c r="X7550" s="25"/>
      <c r="Y7550" s="25"/>
      <c r="AF7550" s="25"/>
      <c r="AG7550" s="26"/>
      <c r="AH7550" s="25"/>
      <c r="AI7550" s="25"/>
    </row>
    <row r="7551" spans="5:35">
      <c r="E7551" s="24"/>
      <c r="F7551" s="24"/>
      <c r="H7551" s="24"/>
      <c r="I7551" s="24"/>
      <c r="J7551" s="24"/>
      <c r="K7551" s="24"/>
      <c r="L7551" s="24"/>
      <c r="M7551" s="24"/>
      <c r="N7551" s="24"/>
      <c r="O7551" s="24"/>
      <c r="P7551" s="24"/>
      <c r="U7551" s="25"/>
      <c r="V7551" s="25"/>
      <c r="W7551" s="25"/>
      <c r="X7551" s="25"/>
      <c r="Y7551" s="25"/>
      <c r="AF7551" s="25"/>
      <c r="AG7551" s="26"/>
      <c r="AH7551" s="25"/>
      <c r="AI7551" s="25"/>
    </row>
    <row r="7552" spans="5:35">
      <c r="E7552" s="24"/>
      <c r="F7552" s="24"/>
      <c r="H7552" s="24"/>
      <c r="I7552" s="24"/>
      <c r="J7552" s="24"/>
      <c r="K7552" s="24"/>
      <c r="L7552" s="24"/>
      <c r="M7552" s="24"/>
      <c r="N7552" s="24"/>
      <c r="O7552" s="24"/>
      <c r="P7552" s="24"/>
      <c r="U7552" s="25"/>
      <c r="V7552" s="25"/>
      <c r="W7552" s="25"/>
      <c r="X7552" s="25"/>
      <c r="Y7552" s="25"/>
      <c r="AF7552" s="25"/>
      <c r="AG7552" s="26"/>
      <c r="AH7552" s="25"/>
      <c r="AI7552" s="25"/>
    </row>
    <row r="7553" spans="5:35">
      <c r="E7553" s="24"/>
      <c r="F7553" s="24"/>
      <c r="H7553" s="24"/>
      <c r="I7553" s="24"/>
      <c r="J7553" s="24"/>
      <c r="K7553" s="24"/>
      <c r="L7553" s="24"/>
      <c r="M7553" s="24"/>
      <c r="N7553" s="24"/>
      <c r="O7553" s="24"/>
      <c r="P7553" s="24"/>
      <c r="U7553" s="25"/>
      <c r="V7553" s="25"/>
      <c r="W7553" s="25"/>
      <c r="X7553" s="25"/>
      <c r="Y7553" s="25"/>
      <c r="AF7553" s="25"/>
      <c r="AG7553" s="26"/>
      <c r="AH7553" s="25"/>
      <c r="AI7553" s="25"/>
    </row>
    <row r="7554" spans="5:35">
      <c r="E7554" s="24"/>
      <c r="F7554" s="24"/>
      <c r="H7554" s="24"/>
      <c r="I7554" s="24"/>
      <c r="J7554" s="24"/>
      <c r="K7554" s="24"/>
      <c r="L7554" s="24"/>
      <c r="M7554" s="24"/>
      <c r="N7554" s="24"/>
      <c r="O7554" s="24"/>
      <c r="P7554" s="24"/>
      <c r="U7554" s="25"/>
      <c r="V7554" s="25"/>
      <c r="W7554" s="25"/>
      <c r="X7554" s="25"/>
      <c r="Y7554" s="25"/>
      <c r="AF7554" s="25"/>
      <c r="AG7554" s="26"/>
      <c r="AH7554" s="25"/>
      <c r="AI7554" s="25"/>
    </row>
    <row r="7555" spans="5:35">
      <c r="E7555" s="24"/>
      <c r="F7555" s="24"/>
      <c r="H7555" s="24"/>
      <c r="I7555" s="24"/>
      <c r="J7555" s="24"/>
      <c r="K7555" s="24"/>
      <c r="L7555" s="24"/>
      <c r="M7555" s="24"/>
      <c r="N7555" s="24"/>
      <c r="O7555" s="24"/>
      <c r="P7555" s="24"/>
      <c r="U7555" s="25"/>
      <c r="V7555" s="25"/>
      <c r="W7555" s="25"/>
      <c r="X7555" s="25"/>
      <c r="Y7555" s="25"/>
      <c r="AF7555" s="25"/>
      <c r="AG7555" s="26"/>
      <c r="AH7555" s="25"/>
      <c r="AI7555" s="25"/>
    </row>
    <row r="7556" spans="5:35">
      <c r="E7556" s="24"/>
      <c r="F7556" s="24"/>
      <c r="H7556" s="24"/>
      <c r="I7556" s="24"/>
      <c r="J7556" s="24"/>
      <c r="K7556" s="24"/>
      <c r="L7556" s="24"/>
      <c r="M7556" s="24"/>
      <c r="N7556" s="24"/>
      <c r="O7556" s="24"/>
      <c r="P7556" s="24"/>
      <c r="U7556" s="25"/>
      <c r="V7556" s="25"/>
      <c r="W7556" s="25"/>
      <c r="X7556" s="25"/>
      <c r="Y7556" s="25"/>
      <c r="AF7556" s="25"/>
      <c r="AG7556" s="26"/>
      <c r="AH7556" s="25"/>
      <c r="AI7556" s="25"/>
    </row>
    <row r="7557" spans="5:35">
      <c r="E7557" s="24"/>
      <c r="F7557" s="24"/>
      <c r="H7557" s="24"/>
      <c r="I7557" s="24"/>
      <c r="J7557" s="24"/>
      <c r="K7557" s="24"/>
      <c r="L7557" s="24"/>
      <c r="M7557" s="24"/>
      <c r="N7557" s="24"/>
      <c r="O7557" s="24"/>
      <c r="P7557" s="24"/>
      <c r="U7557" s="25"/>
      <c r="V7557" s="25"/>
      <c r="W7557" s="25"/>
      <c r="X7557" s="25"/>
      <c r="Y7557" s="25"/>
      <c r="AF7557" s="25"/>
      <c r="AG7557" s="26"/>
      <c r="AH7557" s="25"/>
      <c r="AI7557" s="25"/>
    </row>
    <row r="7558" spans="5:35">
      <c r="E7558" s="24"/>
      <c r="F7558" s="24"/>
      <c r="H7558" s="24"/>
      <c r="I7558" s="24"/>
      <c r="J7558" s="24"/>
      <c r="K7558" s="24"/>
      <c r="L7558" s="24"/>
      <c r="M7558" s="24"/>
      <c r="N7558" s="24"/>
      <c r="O7558" s="24"/>
      <c r="P7558" s="24"/>
      <c r="U7558" s="25"/>
      <c r="V7558" s="25"/>
      <c r="W7558" s="25"/>
      <c r="X7558" s="25"/>
      <c r="Y7558" s="25"/>
      <c r="AF7558" s="25"/>
      <c r="AG7558" s="26"/>
      <c r="AH7558" s="25"/>
      <c r="AI7558" s="25"/>
    </row>
    <row r="7559" spans="5:35">
      <c r="E7559" s="24"/>
      <c r="F7559" s="24"/>
      <c r="H7559" s="24"/>
      <c r="I7559" s="24"/>
      <c r="J7559" s="24"/>
      <c r="K7559" s="24"/>
      <c r="L7559" s="24"/>
      <c r="M7559" s="24"/>
      <c r="N7559" s="24"/>
      <c r="O7559" s="24"/>
      <c r="P7559" s="24"/>
      <c r="U7559" s="25"/>
      <c r="V7559" s="25"/>
      <c r="W7559" s="25"/>
      <c r="X7559" s="25"/>
      <c r="Y7559" s="25"/>
      <c r="AF7559" s="25"/>
      <c r="AG7559" s="26"/>
      <c r="AH7559" s="25"/>
      <c r="AI7559" s="25"/>
    </row>
    <row r="7560" spans="5:35">
      <c r="E7560" s="24"/>
      <c r="F7560" s="24"/>
      <c r="H7560" s="24"/>
      <c r="I7560" s="24"/>
      <c r="J7560" s="24"/>
      <c r="K7560" s="24"/>
      <c r="L7560" s="24"/>
      <c r="M7560" s="24"/>
      <c r="N7560" s="24"/>
      <c r="O7560" s="24"/>
      <c r="P7560" s="24"/>
      <c r="U7560" s="25"/>
      <c r="V7560" s="25"/>
      <c r="W7560" s="25"/>
      <c r="X7560" s="25"/>
      <c r="Y7560" s="25"/>
      <c r="AF7560" s="25"/>
      <c r="AG7560" s="26"/>
      <c r="AH7560" s="25"/>
      <c r="AI7560" s="25"/>
    </row>
    <row r="7561" spans="5:35">
      <c r="E7561" s="24"/>
      <c r="F7561" s="24"/>
      <c r="H7561" s="24"/>
      <c r="I7561" s="24"/>
      <c r="J7561" s="24"/>
      <c r="K7561" s="24"/>
      <c r="L7561" s="24"/>
      <c r="M7561" s="24"/>
      <c r="N7561" s="24"/>
      <c r="O7561" s="24"/>
      <c r="P7561" s="24"/>
      <c r="U7561" s="25"/>
      <c r="V7561" s="25"/>
      <c r="W7561" s="25"/>
      <c r="X7561" s="25"/>
      <c r="Y7561" s="25"/>
      <c r="AF7561" s="25"/>
      <c r="AG7561" s="26"/>
      <c r="AH7561" s="25"/>
      <c r="AI7561" s="25"/>
    </row>
    <row r="7562" spans="5:35">
      <c r="E7562" s="24"/>
      <c r="F7562" s="24"/>
      <c r="H7562" s="24"/>
      <c r="I7562" s="24"/>
      <c r="J7562" s="24"/>
      <c r="K7562" s="24"/>
      <c r="L7562" s="24"/>
      <c r="M7562" s="24"/>
      <c r="N7562" s="24"/>
      <c r="O7562" s="24"/>
      <c r="P7562" s="24"/>
      <c r="U7562" s="25"/>
      <c r="V7562" s="25"/>
      <c r="W7562" s="25"/>
      <c r="X7562" s="25"/>
      <c r="Y7562" s="25"/>
      <c r="AF7562" s="25"/>
      <c r="AG7562" s="26"/>
      <c r="AH7562" s="25"/>
      <c r="AI7562" s="25"/>
    </row>
    <row r="7563" spans="5:35">
      <c r="E7563" s="24"/>
      <c r="F7563" s="24"/>
      <c r="H7563" s="24"/>
      <c r="I7563" s="24"/>
      <c r="J7563" s="24"/>
      <c r="K7563" s="24"/>
      <c r="L7563" s="24"/>
      <c r="M7563" s="24"/>
      <c r="N7563" s="24"/>
      <c r="O7563" s="24"/>
      <c r="P7563" s="24"/>
      <c r="U7563" s="25"/>
      <c r="V7563" s="25"/>
      <c r="W7563" s="25"/>
      <c r="X7563" s="25"/>
      <c r="Y7563" s="25"/>
      <c r="AF7563" s="25"/>
      <c r="AG7563" s="26"/>
      <c r="AH7563" s="25"/>
      <c r="AI7563" s="25"/>
    </row>
    <row r="7564" spans="5:35">
      <c r="E7564" s="24"/>
      <c r="F7564" s="24"/>
      <c r="H7564" s="24"/>
      <c r="I7564" s="24"/>
      <c r="J7564" s="24"/>
      <c r="K7564" s="24"/>
      <c r="L7564" s="24"/>
      <c r="M7564" s="24"/>
      <c r="N7564" s="24"/>
      <c r="O7564" s="24"/>
      <c r="P7564" s="24"/>
      <c r="U7564" s="25"/>
      <c r="V7564" s="25"/>
      <c r="W7564" s="25"/>
      <c r="X7564" s="25"/>
      <c r="Y7564" s="25"/>
      <c r="AF7564" s="25"/>
      <c r="AG7564" s="26"/>
      <c r="AH7564" s="25"/>
      <c r="AI7564" s="25"/>
    </row>
    <row r="7565" spans="5:35">
      <c r="E7565" s="24"/>
      <c r="F7565" s="24"/>
      <c r="H7565" s="24"/>
      <c r="I7565" s="24"/>
      <c r="J7565" s="24"/>
      <c r="K7565" s="24"/>
      <c r="L7565" s="24"/>
      <c r="M7565" s="24"/>
      <c r="N7565" s="24"/>
      <c r="O7565" s="24"/>
      <c r="P7565" s="24"/>
      <c r="U7565" s="25"/>
      <c r="V7565" s="25"/>
      <c r="W7565" s="25"/>
      <c r="X7565" s="25"/>
      <c r="Y7565" s="25"/>
      <c r="AF7565" s="25"/>
      <c r="AG7565" s="26"/>
      <c r="AH7565" s="25"/>
      <c r="AI7565" s="25"/>
    </row>
    <row r="7566" spans="5:35">
      <c r="E7566" s="24"/>
      <c r="F7566" s="24"/>
      <c r="H7566" s="24"/>
      <c r="I7566" s="24"/>
      <c r="J7566" s="24"/>
      <c r="K7566" s="24"/>
      <c r="L7566" s="24"/>
      <c r="M7566" s="24"/>
      <c r="N7566" s="24"/>
      <c r="O7566" s="24"/>
      <c r="P7566" s="24"/>
      <c r="U7566" s="25"/>
      <c r="V7566" s="25"/>
      <c r="W7566" s="25"/>
      <c r="X7566" s="25"/>
      <c r="Y7566" s="25"/>
      <c r="AF7566" s="25"/>
      <c r="AG7566" s="26"/>
      <c r="AH7566" s="25"/>
      <c r="AI7566" s="25"/>
    </row>
    <row r="7567" spans="5:35">
      <c r="E7567" s="24"/>
      <c r="F7567" s="24"/>
      <c r="H7567" s="24"/>
      <c r="I7567" s="24"/>
      <c r="J7567" s="24"/>
      <c r="K7567" s="24"/>
      <c r="L7567" s="24"/>
      <c r="M7567" s="24"/>
      <c r="N7567" s="24"/>
      <c r="O7567" s="24"/>
      <c r="P7567" s="24"/>
      <c r="U7567" s="25"/>
      <c r="V7567" s="25"/>
      <c r="W7567" s="25"/>
      <c r="X7567" s="25"/>
      <c r="Y7567" s="25"/>
      <c r="AF7567" s="25"/>
      <c r="AG7567" s="26"/>
      <c r="AH7567" s="25"/>
      <c r="AI7567" s="25"/>
    </row>
    <row r="7568" spans="5:35">
      <c r="E7568" s="24"/>
      <c r="F7568" s="24"/>
      <c r="H7568" s="24"/>
      <c r="I7568" s="24"/>
      <c r="J7568" s="24"/>
      <c r="K7568" s="24"/>
      <c r="L7568" s="24"/>
      <c r="M7568" s="24"/>
      <c r="N7568" s="24"/>
      <c r="O7568" s="24"/>
      <c r="P7568" s="24"/>
      <c r="U7568" s="25"/>
      <c r="V7568" s="25"/>
      <c r="W7568" s="25"/>
      <c r="X7568" s="25"/>
      <c r="Y7568" s="25"/>
      <c r="AF7568" s="25"/>
      <c r="AG7568" s="26"/>
      <c r="AH7568" s="25"/>
      <c r="AI7568" s="25"/>
    </row>
    <row r="7569" spans="5:35">
      <c r="E7569" s="24"/>
      <c r="F7569" s="24"/>
      <c r="H7569" s="24"/>
      <c r="I7569" s="24"/>
      <c r="J7569" s="24"/>
      <c r="K7569" s="24"/>
      <c r="L7569" s="24"/>
      <c r="M7569" s="24"/>
      <c r="N7569" s="24"/>
      <c r="O7569" s="24"/>
      <c r="P7569" s="24"/>
      <c r="U7569" s="25"/>
      <c r="V7569" s="25"/>
      <c r="W7569" s="25"/>
      <c r="X7569" s="25"/>
      <c r="Y7569" s="25"/>
      <c r="AF7569" s="25"/>
      <c r="AG7569" s="26"/>
      <c r="AH7569" s="25"/>
      <c r="AI7569" s="25"/>
    </row>
    <row r="7570" spans="5:35">
      <c r="E7570" s="24"/>
      <c r="F7570" s="24"/>
      <c r="H7570" s="24"/>
      <c r="I7570" s="24"/>
      <c r="J7570" s="24"/>
      <c r="K7570" s="24"/>
      <c r="L7570" s="24"/>
      <c r="M7570" s="24"/>
      <c r="N7570" s="24"/>
      <c r="O7570" s="24"/>
      <c r="P7570" s="24"/>
      <c r="U7570" s="25"/>
      <c r="V7570" s="25"/>
      <c r="W7570" s="25"/>
      <c r="X7570" s="25"/>
      <c r="Y7570" s="25"/>
      <c r="AF7570" s="25"/>
      <c r="AG7570" s="26"/>
      <c r="AH7570" s="25"/>
      <c r="AI7570" s="25"/>
    </row>
    <row r="7571" spans="5:35">
      <c r="E7571" s="24"/>
      <c r="F7571" s="24"/>
      <c r="H7571" s="24"/>
      <c r="I7571" s="24"/>
      <c r="J7571" s="24"/>
      <c r="K7571" s="24"/>
      <c r="L7571" s="24"/>
      <c r="M7571" s="24"/>
      <c r="N7571" s="24"/>
      <c r="O7571" s="24"/>
      <c r="P7571" s="24"/>
      <c r="U7571" s="25"/>
      <c r="V7571" s="25"/>
      <c r="W7571" s="25"/>
      <c r="X7571" s="25"/>
      <c r="Y7571" s="25"/>
      <c r="AF7571" s="25"/>
      <c r="AG7571" s="26"/>
      <c r="AH7571" s="25"/>
      <c r="AI7571" s="25"/>
    </row>
    <row r="7572" spans="5:35">
      <c r="E7572" s="24"/>
      <c r="F7572" s="24"/>
      <c r="H7572" s="24"/>
      <c r="I7572" s="24"/>
      <c r="J7572" s="24"/>
      <c r="K7572" s="24"/>
      <c r="L7572" s="24"/>
      <c r="M7572" s="24"/>
      <c r="N7572" s="24"/>
      <c r="O7572" s="24"/>
      <c r="P7572" s="24"/>
      <c r="U7572" s="25"/>
      <c r="V7572" s="25"/>
      <c r="W7572" s="25"/>
      <c r="X7572" s="25"/>
      <c r="Y7572" s="25"/>
      <c r="AF7572" s="25"/>
      <c r="AG7572" s="26"/>
      <c r="AH7572" s="25"/>
      <c r="AI7572" s="25"/>
    </row>
    <row r="7573" spans="5:35">
      <c r="E7573" s="24"/>
      <c r="F7573" s="24"/>
      <c r="H7573" s="24"/>
      <c r="I7573" s="24"/>
      <c r="J7573" s="24"/>
      <c r="K7573" s="24"/>
      <c r="L7573" s="24"/>
      <c r="M7573" s="24"/>
      <c r="N7573" s="24"/>
      <c r="O7573" s="24"/>
      <c r="P7573" s="24"/>
      <c r="U7573" s="25"/>
      <c r="V7573" s="25"/>
      <c r="W7573" s="25"/>
      <c r="X7573" s="25"/>
      <c r="Y7573" s="25"/>
      <c r="AF7573" s="25"/>
      <c r="AG7573" s="26"/>
      <c r="AH7573" s="25"/>
      <c r="AI7573" s="25"/>
    </row>
    <row r="7574" spans="5:35">
      <c r="E7574" s="24"/>
      <c r="F7574" s="24"/>
      <c r="H7574" s="24"/>
      <c r="I7574" s="24"/>
      <c r="J7574" s="24"/>
      <c r="K7574" s="24"/>
      <c r="L7574" s="24"/>
      <c r="M7574" s="24"/>
      <c r="N7574" s="24"/>
      <c r="O7574" s="24"/>
      <c r="P7574" s="24"/>
      <c r="U7574" s="25"/>
      <c r="V7574" s="25"/>
      <c r="W7574" s="25"/>
      <c r="X7574" s="25"/>
      <c r="Y7574" s="25"/>
      <c r="AF7574" s="25"/>
      <c r="AG7574" s="26"/>
      <c r="AH7574" s="25"/>
      <c r="AI7574" s="25"/>
    </row>
    <row r="7575" spans="5:35">
      <c r="E7575" s="24"/>
      <c r="F7575" s="24"/>
      <c r="H7575" s="24"/>
      <c r="I7575" s="24"/>
      <c r="J7575" s="24"/>
      <c r="K7575" s="24"/>
      <c r="L7575" s="24"/>
      <c r="M7575" s="24"/>
      <c r="N7575" s="24"/>
      <c r="O7575" s="24"/>
      <c r="P7575" s="24"/>
      <c r="U7575" s="25"/>
      <c r="V7575" s="25"/>
      <c r="W7575" s="25"/>
      <c r="X7575" s="25"/>
      <c r="Y7575" s="25"/>
      <c r="AF7575" s="25"/>
      <c r="AG7575" s="26"/>
      <c r="AH7575" s="25"/>
      <c r="AI7575" s="25"/>
    </row>
    <row r="7576" spans="5:35">
      <c r="E7576" s="24"/>
      <c r="F7576" s="24"/>
      <c r="H7576" s="24"/>
      <c r="I7576" s="24"/>
      <c r="J7576" s="24"/>
      <c r="K7576" s="24"/>
      <c r="L7576" s="24"/>
      <c r="M7576" s="24"/>
      <c r="N7576" s="24"/>
      <c r="O7576" s="24"/>
      <c r="P7576" s="24"/>
      <c r="U7576" s="25"/>
      <c r="V7576" s="25"/>
      <c r="W7576" s="25"/>
      <c r="X7576" s="25"/>
      <c r="Y7576" s="25"/>
      <c r="AF7576" s="25"/>
      <c r="AG7576" s="26"/>
      <c r="AH7576" s="25"/>
      <c r="AI7576" s="25"/>
    </row>
    <row r="7577" spans="5:35">
      <c r="E7577" s="24"/>
      <c r="F7577" s="24"/>
      <c r="H7577" s="24"/>
      <c r="I7577" s="24"/>
      <c r="J7577" s="24"/>
      <c r="K7577" s="24"/>
      <c r="L7577" s="24"/>
      <c r="M7577" s="24"/>
      <c r="N7577" s="24"/>
      <c r="O7577" s="24"/>
      <c r="P7577" s="24"/>
      <c r="U7577" s="25"/>
      <c r="V7577" s="25"/>
      <c r="W7577" s="25"/>
      <c r="X7577" s="25"/>
      <c r="Y7577" s="25"/>
      <c r="AF7577" s="25"/>
      <c r="AG7577" s="26"/>
      <c r="AH7577" s="25"/>
      <c r="AI7577" s="25"/>
    </row>
    <row r="7578" spans="5:35">
      <c r="E7578" s="24"/>
      <c r="F7578" s="24"/>
      <c r="H7578" s="24"/>
      <c r="I7578" s="24"/>
      <c r="J7578" s="24"/>
      <c r="K7578" s="24"/>
      <c r="L7578" s="24"/>
      <c r="M7578" s="24"/>
      <c r="N7578" s="24"/>
      <c r="O7578" s="24"/>
      <c r="P7578" s="24"/>
      <c r="U7578" s="25"/>
      <c r="V7578" s="25"/>
      <c r="W7578" s="25"/>
      <c r="X7578" s="25"/>
      <c r="Y7578" s="25"/>
      <c r="AF7578" s="25"/>
      <c r="AG7578" s="26"/>
      <c r="AH7578" s="25"/>
      <c r="AI7578" s="25"/>
    </row>
    <row r="7579" spans="5:35">
      <c r="E7579" s="24"/>
      <c r="F7579" s="24"/>
      <c r="H7579" s="24"/>
      <c r="I7579" s="24"/>
      <c r="J7579" s="24"/>
      <c r="K7579" s="24"/>
      <c r="L7579" s="24"/>
      <c r="M7579" s="24"/>
      <c r="N7579" s="24"/>
      <c r="O7579" s="24"/>
      <c r="P7579" s="24"/>
      <c r="U7579" s="25"/>
      <c r="V7579" s="25"/>
      <c r="W7579" s="25"/>
      <c r="X7579" s="25"/>
      <c r="Y7579" s="25"/>
      <c r="AF7579" s="25"/>
      <c r="AG7579" s="26"/>
      <c r="AH7579" s="25"/>
      <c r="AI7579" s="25"/>
    </row>
    <row r="7580" spans="5:35">
      <c r="E7580" s="24"/>
      <c r="F7580" s="24"/>
      <c r="H7580" s="24"/>
      <c r="I7580" s="24"/>
      <c r="J7580" s="24"/>
      <c r="K7580" s="24"/>
      <c r="L7580" s="24"/>
      <c r="M7580" s="24"/>
      <c r="N7580" s="24"/>
      <c r="O7580" s="24"/>
      <c r="P7580" s="24"/>
      <c r="U7580" s="25"/>
      <c r="V7580" s="25"/>
      <c r="W7580" s="25"/>
      <c r="X7580" s="25"/>
      <c r="Y7580" s="25"/>
      <c r="AF7580" s="25"/>
      <c r="AG7580" s="26"/>
      <c r="AH7580" s="25"/>
      <c r="AI7580" s="25"/>
    </row>
    <row r="7581" spans="5:35">
      <c r="E7581" s="24"/>
      <c r="F7581" s="24"/>
      <c r="H7581" s="24"/>
      <c r="I7581" s="24"/>
      <c r="J7581" s="24"/>
      <c r="K7581" s="24"/>
      <c r="L7581" s="24"/>
      <c r="M7581" s="24"/>
      <c r="N7581" s="24"/>
      <c r="O7581" s="24"/>
      <c r="P7581" s="24"/>
      <c r="U7581" s="25"/>
      <c r="V7581" s="25"/>
      <c r="W7581" s="25"/>
      <c r="X7581" s="25"/>
      <c r="Y7581" s="25"/>
      <c r="AF7581" s="25"/>
      <c r="AG7581" s="26"/>
      <c r="AH7581" s="25"/>
      <c r="AI7581" s="25"/>
    </row>
    <row r="7582" spans="5:35">
      <c r="E7582" s="24"/>
      <c r="F7582" s="24"/>
      <c r="H7582" s="24"/>
      <c r="I7582" s="24"/>
      <c r="J7582" s="24"/>
      <c r="K7582" s="24"/>
      <c r="L7582" s="24"/>
      <c r="M7582" s="24"/>
      <c r="N7582" s="24"/>
      <c r="O7582" s="24"/>
      <c r="P7582" s="24"/>
      <c r="U7582" s="25"/>
      <c r="V7582" s="25"/>
      <c r="W7582" s="25"/>
      <c r="X7582" s="25"/>
      <c r="Y7582" s="25"/>
      <c r="AF7582" s="25"/>
      <c r="AG7582" s="26"/>
      <c r="AH7582" s="25"/>
      <c r="AI7582" s="25"/>
    </row>
    <row r="7583" spans="5:35">
      <c r="E7583" s="24"/>
      <c r="F7583" s="24"/>
      <c r="H7583" s="24"/>
      <c r="I7583" s="24"/>
      <c r="J7583" s="24"/>
      <c r="K7583" s="24"/>
      <c r="L7583" s="24"/>
      <c r="M7583" s="24"/>
      <c r="N7583" s="24"/>
      <c r="O7583" s="24"/>
      <c r="P7583" s="24"/>
      <c r="U7583" s="25"/>
      <c r="V7583" s="25"/>
      <c r="W7583" s="25"/>
      <c r="X7583" s="25"/>
      <c r="Y7583" s="25"/>
      <c r="AF7583" s="25"/>
      <c r="AG7583" s="26"/>
      <c r="AH7583" s="25"/>
      <c r="AI7583" s="25"/>
    </row>
    <row r="7584" spans="5:35">
      <c r="E7584" s="24"/>
      <c r="F7584" s="24"/>
      <c r="H7584" s="24"/>
      <c r="I7584" s="24"/>
      <c r="J7584" s="24"/>
      <c r="K7584" s="24"/>
      <c r="L7584" s="24"/>
      <c r="M7584" s="24"/>
      <c r="N7584" s="24"/>
      <c r="O7584" s="24"/>
      <c r="P7584" s="24"/>
      <c r="U7584" s="25"/>
      <c r="V7584" s="25"/>
      <c r="W7584" s="25"/>
      <c r="X7584" s="25"/>
      <c r="Y7584" s="25"/>
      <c r="AF7584" s="25"/>
      <c r="AG7584" s="26"/>
      <c r="AH7584" s="25"/>
      <c r="AI7584" s="25"/>
    </row>
    <row r="7585" spans="5:35">
      <c r="E7585" s="24"/>
      <c r="F7585" s="24"/>
      <c r="H7585" s="24"/>
      <c r="I7585" s="24"/>
      <c r="J7585" s="24"/>
      <c r="K7585" s="24"/>
      <c r="L7585" s="24"/>
      <c r="M7585" s="24"/>
      <c r="N7585" s="24"/>
      <c r="O7585" s="24"/>
      <c r="P7585" s="24"/>
      <c r="U7585" s="25"/>
      <c r="V7585" s="25"/>
      <c r="W7585" s="25"/>
      <c r="X7585" s="25"/>
      <c r="Y7585" s="25"/>
      <c r="AF7585" s="25"/>
      <c r="AG7585" s="26"/>
      <c r="AH7585" s="25"/>
      <c r="AI7585" s="25"/>
    </row>
    <row r="7586" spans="5:35">
      <c r="E7586" s="24"/>
      <c r="F7586" s="24"/>
      <c r="H7586" s="24"/>
      <c r="I7586" s="24"/>
      <c r="J7586" s="24"/>
      <c r="K7586" s="24"/>
      <c r="L7586" s="24"/>
      <c r="M7586" s="24"/>
      <c r="N7586" s="24"/>
      <c r="O7586" s="24"/>
      <c r="P7586" s="24"/>
      <c r="U7586" s="25"/>
      <c r="V7586" s="25"/>
      <c r="W7586" s="25"/>
      <c r="X7586" s="25"/>
      <c r="Y7586" s="25"/>
      <c r="AF7586" s="25"/>
      <c r="AG7586" s="26"/>
      <c r="AH7586" s="25"/>
      <c r="AI7586" s="25"/>
    </row>
    <row r="7587" spans="5:35">
      <c r="E7587" s="24"/>
      <c r="F7587" s="24"/>
      <c r="H7587" s="24"/>
      <c r="I7587" s="24"/>
      <c r="J7587" s="24"/>
      <c r="K7587" s="24"/>
      <c r="L7587" s="24"/>
      <c r="M7587" s="24"/>
      <c r="N7587" s="24"/>
      <c r="O7587" s="24"/>
      <c r="P7587" s="24"/>
      <c r="U7587" s="25"/>
      <c r="V7587" s="25"/>
      <c r="W7587" s="25"/>
      <c r="X7587" s="25"/>
      <c r="Y7587" s="25"/>
      <c r="AF7587" s="25"/>
      <c r="AG7587" s="26"/>
      <c r="AH7587" s="25"/>
      <c r="AI7587" s="25"/>
    </row>
    <row r="7588" spans="5:35">
      <c r="E7588" s="24"/>
      <c r="F7588" s="24"/>
      <c r="H7588" s="24"/>
      <c r="I7588" s="24"/>
      <c r="J7588" s="24"/>
      <c r="K7588" s="24"/>
      <c r="L7588" s="24"/>
      <c r="M7588" s="24"/>
      <c r="N7588" s="24"/>
      <c r="O7588" s="24"/>
      <c r="P7588" s="24"/>
      <c r="U7588" s="25"/>
      <c r="V7588" s="25"/>
      <c r="W7588" s="25"/>
      <c r="X7588" s="25"/>
      <c r="Y7588" s="25"/>
      <c r="AF7588" s="25"/>
      <c r="AG7588" s="26"/>
      <c r="AH7588" s="25"/>
      <c r="AI7588" s="25"/>
    </row>
    <row r="7589" spans="5:35">
      <c r="E7589" s="24"/>
      <c r="F7589" s="24"/>
      <c r="H7589" s="24"/>
      <c r="I7589" s="24"/>
      <c r="J7589" s="24"/>
      <c r="K7589" s="24"/>
      <c r="L7589" s="24"/>
      <c r="M7589" s="24"/>
      <c r="N7589" s="24"/>
      <c r="O7589" s="24"/>
      <c r="P7589" s="24"/>
      <c r="U7589" s="25"/>
      <c r="V7589" s="25"/>
      <c r="W7589" s="25"/>
      <c r="X7589" s="25"/>
      <c r="Y7589" s="25"/>
      <c r="AF7589" s="25"/>
      <c r="AG7589" s="26"/>
      <c r="AH7589" s="25"/>
      <c r="AI7589" s="25"/>
    </row>
    <row r="7590" spans="5:35">
      <c r="E7590" s="24"/>
      <c r="F7590" s="24"/>
      <c r="H7590" s="24"/>
      <c r="I7590" s="24"/>
      <c r="J7590" s="24"/>
      <c r="K7590" s="24"/>
      <c r="L7590" s="24"/>
      <c r="M7590" s="24"/>
      <c r="N7590" s="24"/>
      <c r="O7590" s="24"/>
      <c r="P7590" s="24"/>
      <c r="U7590" s="25"/>
      <c r="V7590" s="25"/>
      <c r="W7590" s="25"/>
      <c r="X7590" s="25"/>
      <c r="Y7590" s="25"/>
      <c r="AF7590" s="25"/>
      <c r="AG7590" s="26"/>
      <c r="AH7590" s="25"/>
      <c r="AI7590" s="25"/>
    </row>
    <row r="7591" spans="5:35">
      <c r="E7591" s="24"/>
      <c r="F7591" s="24"/>
      <c r="H7591" s="24"/>
      <c r="I7591" s="24"/>
      <c r="J7591" s="24"/>
      <c r="K7591" s="24"/>
      <c r="L7591" s="24"/>
      <c r="M7591" s="24"/>
      <c r="N7591" s="24"/>
      <c r="O7591" s="24"/>
      <c r="P7591" s="24"/>
      <c r="U7591" s="25"/>
      <c r="V7591" s="25"/>
      <c r="W7591" s="25"/>
      <c r="X7591" s="25"/>
      <c r="Y7591" s="25"/>
      <c r="AF7591" s="25"/>
      <c r="AG7591" s="26"/>
      <c r="AH7591" s="25"/>
      <c r="AI7591" s="25"/>
    </row>
    <row r="7592" spans="5:35">
      <c r="E7592" s="24"/>
      <c r="F7592" s="24"/>
      <c r="H7592" s="24"/>
      <c r="I7592" s="24"/>
      <c r="J7592" s="24"/>
      <c r="K7592" s="24"/>
      <c r="L7592" s="24"/>
      <c r="M7592" s="24"/>
      <c r="N7592" s="24"/>
      <c r="O7592" s="24"/>
      <c r="P7592" s="24"/>
      <c r="U7592" s="25"/>
      <c r="V7592" s="25"/>
      <c r="W7592" s="25"/>
      <c r="X7592" s="25"/>
      <c r="Y7592" s="25"/>
      <c r="AF7592" s="25"/>
      <c r="AG7592" s="26"/>
      <c r="AH7592" s="25"/>
      <c r="AI7592" s="25"/>
    </row>
    <row r="7593" spans="5:35">
      <c r="E7593" s="24"/>
      <c r="F7593" s="24"/>
      <c r="H7593" s="24"/>
      <c r="I7593" s="24"/>
      <c r="J7593" s="24"/>
      <c r="K7593" s="24"/>
      <c r="L7593" s="24"/>
      <c r="M7593" s="24"/>
      <c r="N7593" s="24"/>
      <c r="O7593" s="24"/>
      <c r="P7593" s="24"/>
      <c r="U7593" s="25"/>
      <c r="V7593" s="25"/>
      <c r="W7593" s="25"/>
      <c r="X7593" s="25"/>
      <c r="Y7593" s="25"/>
      <c r="AF7593" s="25"/>
      <c r="AG7593" s="26"/>
      <c r="AH7593" s="25"/>
      <c r="AI7593" s="25"/>
    </row>
    <row r="7594" spans="5:35">
      <c r="E7594" s="24"/>
      <c r="F7594" s="24"/>
      <c r="H7594" s="24"/>
      <c r="I7594" s="24"/>
      <c r="J7594" s="24"/>
      <c r="K7594" s="24"/>
      <c r="L7594" s="24"/>
      <c r="M7594" s="24"/>
      <c r="N7594" s="24"/>
      <c r="O7594" s="24"/>
      <c r="P7594" s="24"/>
      <c r="U7594" s="25"/>
      <c r="V7594" s="25"/>
      <c r="W7594" s="25"/>
      <c r="X7594" s="25"/>
      <c r="Y7594" s="25"/>
      <c r="AF7594" s="25"/>
      <c r="AG7594" s="26"/>
      <c r="AH7594" s="25"/>
      <c r="AI7594" s="25"/>
    </row>
    <row r="7595" spans="5:35">
      <c r="E7595" s="24"/>
      <c r="F7595" s="24"/>
      <c r="H7595" s="24"/>
      <c r="I7595" s="24"/>
      <c r="J7595" s="24"/>
      <c r="K7595" s="24"/>
      <c r="L7595" s="24"/>
      <c r="M7595" s="24"/>
      <c r="N7595" s="24"/>
      <c r="O7595" s="24"/>
      <c r="P7595" s="24"/>
      <c r="U7595" s="25"/>
      <c r="V7595" s="25"/>
      <c r="W7595" s="25"/>
      <c r="X7595" s="25"/>
      <c r="Y7595" s="25"/>
      <c r="AF7595" s="25"/>
      <c r="AG7595" s="26"/>
      <c r="AH7595" s="25"/>
      <c r="AI7595" s="25"/>
    </row>
    <row r="7596" spans="5:35">
      <c r="E7596" s="24"/>
      <c r="F7596" s="24"/>
      <c r="H7596" s="24"/>
      <c r="I7596" s="24"/>
      <c r="J7596" s="24"/>
      <c r="K7596" s="24"/>
      <c r="L7596" s="24"/>
      <c r="M7596" s="24"/>
      <c r="N7596" s="24"/>
      <c r="O7596" s="24"/>
      <c r="P7596" s="24"/>
      <c r="U7596" s="25"/>
      <c r="V7596" s="25"/>
      <c r="W7596" s="25"/>
      <c r="X7596" s="25"/>
      <c r="Y7596" s="25"/>
      <c r="AF7596" s="25"/>
      <c r="AG7596" s="26"/>
      <c r="AH7596" s="25"/>
      <c r="AI7596" s="25"/>
    </row>
    <row r="7597" spans="5:35">
      <c r="E7597" s="24"/>
      <c r="F7597" s="24"/>
      <c r="H7597" s="24"/>
      <c r="I7597" s="24"/>
      <c r="J7597" s="24"/>
      <c r="K7597" s="24"/>
      <c r="L7597" s="24"/>
      <c r="M7597" s="24"/>
      <c r="N7597" s="24"/>
      <c r="O7597" s="24"/>
      <c r="P7597" s="24"/>
      <c r="U7597" s="25"/>
      <c r="V7597" s="25"/>
      <c r="W7597" s="25"/>
      <c r="X7597" s="25"/>
      <c r="Y7597" s="25"/>
      <c r="AF7597" s="25"/>
      <c r="AG7597" s="26"/>
      <c r="AH7597" s="25"/>
      <c r="AI7597" s="25"/>
    </row>
    <row r="7598" spans="5:35">
      <c r="E7598" s="24"/>
      <c r="F7598" s="24"/>
      <c r="H7598" s="24"/>
      <c r="I7598" s="24"/>
      <c r="J7598" s="24"/>
      <c r="K7598" s="24"/>
      <c r="L7598" s="24"/>
      <c r="M7598" s="24"/>
      <c r="N7598" s="24"/>
      <c r="O7598" s="24"/>
      <c r="P7598" s="24"/>
      <c r="U7598" s="25"/>
      <c r="V7598" s="25"/>
      <c r="W7598" s="25"/>
      <c r="X7598" s="25"/>
      <c r="Y7598" s="25"/>
      <c r="AF7598" s="25"/>
      <c r="AG7598" s="26"/>
      <c r="AH7598" s="25"/>
      <c r="AI7598" s="25"/>
    </row>
    <row r="7599" spans="5:35">
      <c r="E7599" s="24"/>
      <c r="F7599" s="24"/>
      <c r="H7599" s="24"/>
      <c r="I7599" s="24"/>
      <c r="J7599" s="24"/>
      <c r="K7599" s="24"/>
      <c r="L7599" s="24"/>
      <c r="M7599" s="24"/>
      <c r="N7599" s="24"/>
      <c r="O7599" s="24"/>
      <c r="P7599" s="24"/>
      <c r="U7599" s="25"/>
      <c r="V7599" s="25"/>
      <c r="W7599" s="25"/>
      <c r="X7599" s="25"/>
      <c r="Y7599" s="25"/>
      <c r="AF7599" s="25"/>
      <c r="AG7599" s="26"/>
      <c r="AH7599" s="25"/>
      <c r="AI7599" s="25"/>
    </row>
    <row r="7600" spans="5:35">
      <c r="E7600" s="24"/>
      <c r="F7600" s="24"/>
      <c r="H7600" s="24"/>
      <c r="I7600" s="24"/>
      <c r="J7600" s="24"/>
      <c r="K7600" s="24"/>
      <c r="L7600" s="24"/>
      <c r="M7600" s="24"/>
      <c r="N7600" s="24"/>
      <c r="O7600" s="24"/>
      <c r="P7600" s="24"/>
      <c r="U7600" s="25"/>
      <c r="V7600" s="25"/>
      <c r="W7600" s="25"/>
      <c r="X7600" s="25"/>
      <c r="Y7600" s="25"/>
      <c r="AF7600" s="25"/>
      <c r="AG7600" s="26"/>
      <c r="AH7600" s="25"/>
      <c r="AI7600" s="25"/>
    </row>
    <row r="7601" spans="5:35">
      <c r="E7601" s="24"/>
      <c r="F7601" s="24"/>
      <c r="H7601" s="24"/>
      <c r="I7601" s="24"/>
      <c r="J7601" s="24"/>
      <c r="K7601" s="24"/>
      <c r="L7601" s="24"/>
      <c r="M7601" s="24"/>
      <c r="N7601" s="24"/>
      <c r="O7601" s="24"/>
      <c r="P7601" s="24"/>
      <c r="U7601" s="25"/>
      <c r="V7601" s="25"/>
      <c r="W7601" s="25"/>
      <c r="X7601" s="25"/>
      <c r="Y7601" s="25"/>
      <c r="AF7601" s="25"/>
      <c r="AG7601" s="26"/>
      <c r="AH7601" s="25"/>
      <c r="AI7601" s="25"/>
    </row>
    <row r="7602" spans="5:35">
      <c r="E7602" s="24"/>
      <c r="F7602" s="24"/>
      <c r="H7602" s="24"/>
      <c r="I7602" s="24"/>
      <c r="J7602" s="24"/>
      <c r="K7602" s="24"/>
      <c r="L7602" s="24"/>
      <c r="M7602" s="24"/>
      <c r="N7602" s="24"/>
      <c r="O7602" s="24"/>
      <c r="P7602" s="24"/>
      <c r="U7602" s="25"/>
      <c r="V7602" s="25"/>
      <c r="W7602" s="25"/>
      <c r="X7602" s="25"/>
      <c r="Y7602" s="25"/>
      <c r="AF7602" s="25"/>
      <c r="AG7602" s="26"/>
      <c r="AH7602" s="25"/>
      <c r="AI7602" s="25"/>
    </row>
    <row r="7603" spans="5:35">
      <c r="E7603" s="24"/>
      <c r="F7603" s="24"/>
      <c r="H7603" s="24"/>
      <c r="I7603" s="24"/>
      <c r="J7603" s="24"/>
      <c r="K7603" s="24"/>
      <c r="L7603" s="24"/>
      <c r="M7603" s="24"/>
      <c r="N7603" s="24"/>
      <c r="O7603" s="24"/>
      <c r="P7603" s="24"/>
      <c r="U7603" s="25"/>
      <c r="V7603" s="25"/>
      <c r="W7603" s="25"/>
      <c r="X7603" s="25"/>
      <c r="Y7603" s="25"/>
      <c r="AF7603" s="25"/>
      <c r="AG7603" s="26"/>
      <c r="AH7603" s="25"/>
      <c r="AI7603" s="25"/>
    </row>
    <row r="7604" spans="5:35">
      <c r="E7604" s="24"/>
      <c r="F7604" s="24"/>
      <c r="H7604" s="24"/>
      <c r="I7604" s="24"/>
      <c r="J7604" s="24"/>
      <c r="K7604" s="24"/>
      <c r="L7604" s="24"/>
      <c r="M7604" s="24"/>
      <c r="N7604" s="24"/>
      <c r="O7604" s="24"/>
      <c r="P7604" s="24"/>
      <c r="U7604" s="25"/>
      <c r="V7604" s="25"/>
      <c r="W7604" s="25"/>
      <c r="X7604" s="25"/>
      <c r="Y7604" s="25"/>
      <c r="AF7604" s="25"/>
      <c r="AG7604" s="26"/>
      <c r="AH7604" s="25"/>
      <c r="AI7604" s="25"/>
    </row>
    <row r="7605" spans="5:35">
      <c r="E7605" s="24"/>
      <c r="F7605" s="24"/>
      <c r="H7605" s="24"/>
      <c r="I7605" s="24"/>
      <c r="J7605" s="24"/>
      <c r="K7605" s="24"/>
      <c r="L7605" s="24"/>
      <c r="M7605" s="24"/>
      <c r="N7605" s="24"/>
      <c r="O7605" s="24"/>
      <c r="P7605" s="24"/>
      <c r="U7605" s="25"/>
      <c r="V7605" s="25"/>
      <c r="W7605" s="25"/>
      <c r="X7605" s="25"/>
      <c r="Y7605" s="25"/>
      <c r="AF7605" s="25"/>
      <c r="AG7605" s="26"/>
      <c r="AH7605" s="25"/>
      <c r="AI7605" s="25"/>
    </row>
    <row r="7606" spans="5:35">
      <c r="E7606" s="24"/>
      <c r="F7606" s="24"/>
      <c r="H7606" s="24"/>
      <c r="I7606" s="24"/>
      <c r="J7606" s="24"/>
      <c r="K7606" s="24"/>
      <c r="L7606" s="24"/>
      <c r="M7606" s="24"/>
      <c r="N7606" s="24"/>
      <c r="O7606" s="24"/>
      <c r="P7606" s="24"/>
      <c r="U7606" s="25"/>
      <c r="V7606" s="25"/>
      <c r="W7606" s="25"/>
      <c r="X7606" s="25"/>
      <c r="Y7606" s="25"/>
      <c r="AF7606" s="25"/>
      <c r="AG7606" s="26"/>
      <c r="AH7606" s="25"/>
      <c r="AI7606" s="25"/>
    </row>
    <row r="7607" spans="5:35">
      <c r="E7607" s="24"/>
      <c r="F7607" s="24"/>
      <c r="H7607" s="24"/>
      <c r="I7607" s="24"/>
      <c r="J7607" s="24"/>
      <c r="K7607" s="24"/>
      <c r="L7607" s="24"/>
      <c r="M7607" s="24"/>
      <c r="N7607" s="24"/>
      <c r="O7607" s="24"/>
      <c r="P7607" s="24"/>
      <c r="U7607" s="25"/>
      <c r="V7607" s="25"/>
      <c r="W7607" s="25"/>
      <c r="X7607" s="25"/>
      <c r="Y7607" s="25"/>
      <c r="AF7607" s="25"/>
      <c r="AG7607" s="26"/>
      <c r="AH7607" s="25"/>
      <c r="AI7607" s="25"/>
    </row>
    <row r="7608" spans="5:35">
      <c r="E7608" s="24"/>
      <c r="F7608" s="24"/>
      <c r="H7608" s="24"/>
      <c r="I7608" s="24"/>
      <c r="J7608" s="24"/>
      <c r="K7608" s="24"/>
      <c r="L7608" s="24"/>
      <c r="M7608" s="24"/>
      <c r="N7608" s="24"/>
      <c r="O7608" s="24"/>
      <c r="P7608" s="24"/>
      <c r="U7608" s="25"/>
      <c r="V7608" s="25"/>
      <c r="W7608" s="25"/>
      <c r="X7608" s="25"/>
      <c r="Y7608" s="25"/>
      <c r="AF7608" s="25"/>
      <c r="AG7608" s="26"/>
      <c r="AH7608" s="25"/>
      <c r="AI7608" s="25"/>
    </row>
    <row r="7609" spans="5:35">
      <c r="E7609" s="24"/>
      <c r="F7609" s="24"/>
      <c r="H7609" s="24"/>
      <c r="I7609" s="24"/>
      <c r="J7609" s="24"/>
      <c r="K7609" s="24"/>
      <c r="L7609" s="24"/>
      <c r="M7609" s="24"/>
      <c r="N7609" s="24"/>
      <c r="O7609" s="24"/>
      <c r="P7609" s="24"/>
      <c r="U7609" s="25"/>
      <c r="V7609" s="25"/>
      <c r="W7609" s="25"/>
      <c r="X7609" s="25"/>
      <c r="Y7609" s="25"/>
      <c r="AF7609" s="25"/>
      <c r="AG7609" s="26"/>
      <c r="AH7609" s="25"/>
      <c r="AI7609" s="25"/>
    </row>
    <row r="7610" spans="5:35">
      <c r="E7610" s="24"/>
      <c r="F7610" s="24"/>
      <c r="H7610" s="24"/>
      <c r="I7610" s="24"/>
      <c r="J7610" s="24"/>
      <c r="K7610" s="24"/>
      <c r="L7610" s="24"/>
      <c r="M7610" s="24"/>
      <c r="N7610" s="24"/>
      <c r="O7610" s="24"/>
      <c r="P7610" s="24"/>
      <c r="U7610" s="25"/>
      <c r="V7610" s="25"/>
      <c r="W7610" s="25"/>
      <c r="X7610" s="25"/>
      <c r="Y7610" s="25"/>
      <c r="AF7610" s="25"/>
      <c r="AG7610" s="26"/>
      <c r="AH7610" s="25"/>
      <c r="AI7610" s="25"/>
    </row>
    <row r="7611" spans="5:35">
      <c r="E7611" s="24"/>
      <c r="F7611" s="24"/>
      <c r="H7611" s="24"/>
      <c r="I7611" s="24"/>
      <c r="J7611" s="24"/>
      <c r="K7611" s="24"/>
      <c r="L7611" s="24"/>
      <c r="M7611" s="24"/>
      <c r="N7611" s="24"/>
      <c r="O7611" s="24"/>
      <c r="P7611" s="24"/>
      <c r="U7611" s="25"/>
      <c r="V7611" s="25"/>
      <c r="W7611" s="25"/>
      <c r="X7611" s="25"/>
      <c r="Y7611" s="25"/>
      <c r="AF7611" s="25"/>
      <c r="AG7611" s="26"/>
      <c r="AH7611" s="25"/>
      <c r="AI7611" s="25"/>
    </row>
    <row r="7612" spans="5:35">
      <c r="E7612" s="24"/>
      <c r="F7612" s="24"/>
      <c r="H7612" s="24"/>
      <c r="I7612" s="24"/>
      <c r="J7612" s="24"/>
      <c r="K7612" s="24"/>
      <c r="L7612" s="24"/>
      <c r="M7612" s="24"/>
      <c r="N7612" s="24"/>
      <c r="O7612" s="24"/>
      <c r="P7612" s="24"/>
      <c r="U7612" s="25"/>
      <c r="V7612" s="25"/>
      <c r="W7612" s="25"/>
      <c r="X7612" s="25"/>
      <c r="Y7612" s="25"/>
      <c r="AF7612" s="25"/>
      <c r="AG7612" s="26"/>
      <c r="AH7612" s="25"/>
      <c r="AI7612" s="25"/>
    </row>
    <row r="7613" spans="5:35">
      <c r="E7613" s="24"/>
      <c r="F7613" s="24"/>
      <c r="H7613" s="24"/>
      <c r="I7613" s="24"/>
      <c r="J7613" s="24"/>
      <c r="K7613" s="24"/>
      <c r="L7613" s="24"/>
      <c r="M7613" s="24"/>
      <c r="N7613" s="24"/>
      <c r="O7613" s="24"/>
      <c r="P7613" s="24"/>
      <c r="U7613" s="25"/>
      <c r="V7613" s="25"/>
      <c r="W7613" s="25"/>
      <c r="X7613" s="25"/>
      <c r="Y7613" s="25"/>
      <c r="AF7613" s="25"/>
      <c r="AG7613" s="26"/>
      <c r="AH7613" s="25"/>
      <c r="AI7613" s="25"/>
    </row>
    <row r="7614" spans="5:35">
      <c r="E7614" s="24"/>
      <c r="F7614" s="24"/>
      <c r="H7614" s="24"/>
      <c r="I7614" s="24"/>
      <c r="J7614" s="24"/>
      <c r="K7614" s="24"/>
      <c r="L7614" s="24"/>
      <c r="M7614" s="24"/>
      <c r="N7614" s="24"/>
      <c r="O7614" s="24"/>
      <c r="P7614" s="24"/>
      <c r="U7614" s="25"/>
      <c r="V7614" s="25"/>
      <c r="W7614" s="25"/>
      <c r="X7614" s="25"/>
      <c r="Y7614" s="25"/>
      <c r="AF7614" s="25"/>
      <c r="AG7614" s="26"/>
      <c r="AH7614" s="25"/>
      <c r="AI7614" s="25"/>
    </row>
    <row r="7615" spans="5:35">
      <c r="E7615" s="24"/>
      <c r="F7615" s="24"/>
      <c r="H7615" s="24"/>
      <c r="I7615" s="24"/>
      <c r="J7615" s="24"/>
      <c r="K7615" s="24"/>
      <c r="L7615" s="24"/>
      <c r="M7615" s="24"/>
      <c r="N7615" s="24"/>
      <c r="O7615" s="24"/>
      <c r="P7615" s="24"/>
      <c r="U7615" s="25"/>
      <c r="V7615" s="25"/>
      <c r="W7615" s="25"/>
      <c r="X7615" s="25"/>
      <c r="Y7615" s="25"/>
      <c r="AF7615" s="25"/>
      <c r="AG7615" s="26"/>
      <c r="AH7615" s="25"/>
      <c r="AI7615" s="25"/>
    </row>
    <row r="7616" spans="5:35">
      <c r="E7616" s="24"/>
      <c r="F7616" s="24"/>
      <c r="H7616" s="24"/>
      <c r="I7616" s="24"/>
      <c r="J7616" s="24"/>
      <c r="K7616" s="24"/>
      <c r="L7616" s="24"/>
      <c r="M7616" s="24"/>
      <c r="N7616" s="24"/>
      <c r="O7616" s="24"/>
      <c r="P7616" s="24"/>
      <c r="U7616" s="25"/>
      <c r="V7616" s="25"/>
      <c r="W7616" s="25"/>
      <c r="X7616" s="25"/>
      <c r="Y7616" s="25"/>
      <c r="AF7616" s="25"/>
      <c r="AG7616" s="26"/>
      <c r="AH7616" s="25"/>
      <c r="AI7616" s="25"/>
    </row>
    <row r="7617" spans="5:35">
      <c r="E7617" s="24"/>
      <c r="F7617" s="24"/>
      <c r="H7617" s="24"/>
      <c r="I7617" s="24"/>
      <c r="J7617" s="24"/>
      <c r="K7617" s="24"/>
      <c r="L7617" s="24"/>
      <c r="M7617" s="24"/>
      <c r="N7617" s="24"/>
      <c r="O7617" s="24"/>
      <c r="P7617" s="24"/>
      <c r="U7617" s="25"/>
      <c r="V7617" s="25"/>
      <c r="W7617" s="25"/>
      <c r="X7617" s="25"/>
      <c r="Y7617" s="25"/>
      <c r="AF7617" s="25"/>
      <c r="AG7617" s="26"/>
      <c r="AH7617" s="25"/>
      <c r="AI7617" s="25"/>
    </row>
    <row r="7618" spans="5:35">
      <c r="E7618" s="24"/>
      <c r="F7618" s="24"/>
      <c r="H7618" s="24"/>
      <c r="I7618" s="24"/>
      <c r="J7618" s="24"/>
      <c r="K7618" s="24"/>
      <c r="L7618" s="24"/>
      <c r="M7618" s="24"/>
      <c r="N7618" s="24"/>
      <c r="O7618" s="24"/>
      <c r="P7618" s="24"/>
      <c r="U7618" s="25"/>
      <c r="V7618" s="25"/>
      <c r="W7618" s="25"/>
      <c r="X7618" s="25"/>
      <c r="Y7618" s="25"/>
      <c r="AF7618" s="25"/>
      <c r="AG7618" s="26"/>
      <c r="AH7618" s="25"/>
      <c r="AI7618" s="25"/>
    </row>
    <row r="7619" spans="5:35">
      <c r="E7619" s="24"/>
      <c r="F7619" s="24"/>
      <c r="H7619" s="24"/>
      <c r="I7619" s="24"/>
      <c r="J7619" s="24"/>
      <c r="K7619" s="24"/>
      <c r="L7619" s="24"/>
      <c r="M7619" s="24"/>
      <c r="N7619" s="24"/>
      <c r="O7619" s="24"/>
      <c r="P7619" s="24"/>
      <c r="U7619" s="25"/>
      <c r="V7619" s="25"/>
      <c r="W7619" s="25"/>
      <c r="X7619" s="25"/>
      <c r="Y7619" s="25"/>
      <c r="AF7619" s="25"/>
      <c r="AG7619" s="26"/>
      <c r="AH7619" s="25"/>
      <c r="AI7619" s="25"/>
    </row>
    <row r="7620" spans="5:35">
      <c r="E7620" s="24"/>
      <c r="F7620" s="24"/>
      <c r="H7620" s="24"/>
      <c r="I7620" s="24"/>
      <c r="J7620" s="24"/>
      <c r="K7620" s="24"/>
      <c r="L7620" s="24"/>
      <c r="M7620" s="24"/>
      <c r="N7620" s="24"/>
      <c r="O7620" s="24"/>
      <c r="P7620" s="24"/>
      <c r="U7620" s="25"/>
      <c r="V7620" s="25"/>
      <c r="W7620" s="25"/>
      <c r="X7620" s="25"/>
      <c r="Y7620" s="25"/>
      <c r="AF7620" s="25"/>
      <c r="AG7620" s="26"/>
      <c r="AH7620" s="25"/>
      <c r="AI7620" s="25"/>
    </row>
    <row r="7621" spans="5:35">
      <c r="E7621" s="24"/>
      <c r="F7621" s="24"/>
      <c r="H7621" s="24"/>
      <c r="I7621" s="24"/>
      <c r="J7621" s="24"/>
      <c r="K7621" s="24"/>
      <c r="L7621" s="24"/>
      <c r="M7621" s="24"/>
      <c r="N7621" s="24"/>
      <c r="O7621" s="24"/>
      <c r="P7621" s="24"/>
      <c r="U7621" s="25"/>
      <c r="V7621" s="25"/>
      <c r="W7621" s="25"/>
      <c r="X7621" s="25"/>
      <c r="Y7621" s="25"/>
      <c r="AF7621" s="25"/>
      <c r="AG7621" s="26"/>
      <c r="AH7621" s="25"/>
      <c r="AI7621" s="25"/>
    </row>
    <row r="7622" spans="5:35">
      <c r="E7622" s="24"/>
      <c r="F7622" s="24"/>
      <c r="H7622" s="24"/>
      <c r="I7622" s="24"/>
      <c r="J7622" s="24"/>
      <c r="K7622" s="24"/>
      <c r="L7622" s="24"/>
      <c r="M7622" s="24"/>
      <c r="N7622" s="24"/>
      <c r="O7622" s="24"/>
      <c r="P7622" s="24"/>
      <c r="U7622" s="25"/>
      <c r="V7622" s="25"/>
      <c r="W7622" s="25"/>
      <c r="X7622" s="25"/>
      <c r="Y7622" s="25"/>
      <c r="AF7622" s="25"/>
      <c r="AG7622" s="26"/>
      <c r="AH7622" s="25"/>
      <c r="AI7622" s="25"/>
    </row>
    <row r="7623" spans="5:35">
      <c r="E7623" s="24"/>
      <c r="F7623" s="24"/>
      <c r="H7623" s="24"/>
      <c r="I7623" s="24"/>
      <c r="J7623" s="24"/>
      <c r="K7623" s="24"/>
      <c r="L7623" s="24"/>
      <c r="M7623" s="24"/>
      <c r="N7623" s="24"/>
      <c r="O7623" s="24"/>
      <c r="P7623" s="24"/>
      <c r="U7623" s="25"/>
      <c r="V7623" s="25"/>
      <c r="W7623" s="25"/>
      <c r="X7623" s="25"/>
      <c r="Y7623" s="25"/>
      <c r="AF7623" s="25"/>
      <c r="AG7623" s="26"/>
      <c r="AH7623" s="25"/>
      <c r="AI7623" s="25"/>
    </row>
    <row r="7624" spans="5:35">
      <c r="E7624" s="24"/>
      <c r="F7624" s="24"/>
      <c r="H7624" s="24"/>
      <c r="I7624" s="24"/>
      <c r="J7624" s="24"/>
      <c r="K7624" s="24"/>
      <c r="L7624" s="24"/>
      <c r="M7624" s="24"/>
      <c r="N7624" s="24"/>
      <c r="O7624" s="24"/>
      <c r="P7624" s="24"/>
      <c r="U7624" s="25"/>
      <c r="V7624" s="25"/>
      <c r="W7624" s="25"/>
      <c r="X7624" s="25"/>
      <c r="Y7624" s="25"/>
      <c r="AF7624" s="25"/>
      <c r="AG7624" s="26"/>
      <c r="AH7624" s="25"/>
      <c r="AI7624" s="25"/>
    </row>
    <row r="7625" spans="5:35">
      <c r="E7625" s="24"/>
      <c r="F7625" s="24"/>
      <c r="H7625" s="24"/>
      <c r="I7625" s="24"/>
      <c r="J7625" s="24"/>
      <c r="K7625" s="24"/>
      <c r="L7625" s="24"/>
      <c r="M7625" s="24"/>
      <c r="N7625" s="24"/>
      <c r="O7625" s="24"/>
      <c r="P7625" s="24"/>
      <c r="U7625" s="25"/>
      <c r="V7625" s="25"/>
      <c r="W7625" s="25"/>
      <c r="X7625" s="25"/>
      <c r="Y7625" s="25"/>
      <c r="AF7625" s="25"/>
      <c r="AG7625" s="26"/>
      <c r="AH7625" s="25"/>
      <c r="AI7625" s="25"/>
    </row>
    <row r="7626" spans="5:35">
      <c r="E7626" s="24"/>
      <c r="F7626" s="24"/>
      <c r="H7626" s="24"/>
      <c r="I7626" s="24"/>
      <c r="J7626" s="24"/>
      <c r="K7626" s="24"/>
      <c r="L7626" s="24"/>
      <c r="M7626" s="24"/>
      <c r="N7626" s="24"/>
      <c r="O7626" s="24"/>
      <c r="P7626" s="24"/>
      <c r="U7626" s="25"/>
      <c r="V7626" s="25"/>
      <c r="W7626" s="25"/>
      <c r="X7626" s="25"/>
      <c r="Y7626" s="25"/>
      <c r="AF7626" s="25"/>
      <c r="AG7626" s="26"/>
      <c r="AH7626" s="25"/>
      <c r="AI7626" s="25"/>
    </row>
    <row r="7627" spans="5:35">
      <c r="E7627" s="24"/>
      <c r="F7627" s="24"/>
      <c r="H7627" s="24"/>
      <c r="I7627" s="24"/>
      <c r="J7627" s="24"/>
      <c r="K7627" s="24"/>
      <c r="L7627" s="24"/>
      <c r="M7627" s="24"/>
      <c r="N7627" s="24"/>
      <c r="O7627" s="24"/>
      <c r="P7627" s="24"/>
      <c r="U7627" s="25"/>
      <c r="V7627" s="25"/>
      <c r="W7627" s="25"/>
      <c r="X7627" s="25"/>
      <c r="Y7627" s="25"/>
      <c r="AF7627" s="25"/>
      <c r="AG7627" s="26"/>
      <c r="AH7627" s="25"/>
      <c r="AI7627" s="25"/>
    </row>
    <row r="7628" spans="5:35">
      <c r="E7628" s="24"/>
      <c r="F7628" s="24"/>
      <c r="H7628" s="24"/>
      <c r="I7628" s="24"/>
      <c r="J7628" s="24"/>
      <c r="K7628" s="24"/>
      <c r="L7628" s="24"/>
      <c r="M7628" s="24"/>
      <c r="N7628" s="24"/>
      <c r="O7628" s="24"/>
      <c r="P7628" s="24"/>
      <c r="U7628" s="25"/>
      <c r="V7628" s="25"/>
      <c r="W7628" s="25"/>
      <c r="X7628" s="25"/>
      <c r="Y7628" s="25"/>
      <c r="AF7628" s="25"/>
      <c r="AG7628" s="26"/>
      <c r="AH7628" s="25"/>
      <c r="AI7628" s="25"/>
    </row>
    <row r="7629" spans="5:35">
      <c r="E7629" s="24"/>
      <c r="F7629" s="24"/>
      <c r="H7629" s="24"/>
      <c r="I7629" s="24"/>
      <c r="J7629" s="24"/>
      <c r="K7629" s="24"/>
      <c r="L7629" s="24"/>
      <c r="M7629" s="24"/>
      <c r="N7629" s="24"/>
      <c r="O7629" s="24"/>
      <c r="P7629" s="24"/>
      <c r="U7629" s="25"/>
      <c r="V7629" s="25"/>
      <c r="W7629" s="25"/>
      <c r="X7629" s="25"/>
      <c r="Y7629" s="25"/>
      <c r="AF7629" s="25"/>
      <c r="AG7629" s="26"/>
      <c r="AH7629" s="25"/>
      <c r="AI7629" s="25"/>
    </row>
    <row r="7630" spans="5:35">
      <c r="E7630" s="24"/>
      <c r="F7630" s="24"/>
      <c r="H7630" s="24"/>
      <c r="I7630" s="24"/>
      <c r="J7630" s="24"/>
      <c r="K7630" s="24"/>
      <c r="L7630" s="24"/>
      <c r="M7630" s="24"/>
      <c r="N7630" s="24"/>
      <c r="O7630" s="24"/>
      <c r="P7630" s="24"/>
      <c r="U7630" s="25"/>
      <c r="V7630" s="25"/>
      <c r="W7630" s="25"/>
      <c r="X7630" s="25"/>
      <c r="Y7630" s="25"/>
      <c r="AF7630" s="25"/>
      <c r="AG7630" s="26"/>
      <c r="AH7630" s="25"/>
      <c r="AI7630" s="25"/>
    </row>
    <row r="7631" spans="5:35">
      <c r="E7631" s="24"/>
      <c r="F7631" s="24"/>
      <c r="H7631" s="24"/>
      <c r="I7631" s="24"/>
      <c r="J7631" s="24"/>
      <c r="K7631" s="24"/>
      <c r="L7631" s="24"/>
      <c r="M7631" s="24"/>
      <c r="N7631" s="24"/>
      <c r="O7631" s="24"/>
      <c r="P7631" s="24"/>
      <c r="U7631" s="25"/>
      <c r="V7631" s="25"/>
      <c r="W7631" s="25"/>
      <c r="X7631" s="25"/>
      <c r="Y7631" s="25"/>
      <c r="AF7631" s="25"/>
      <c r="AG7631" s="26"/>
      <c r="AH7631" s="25"/>
      <c r="AI7631" s="25"/>
    </row>
    <row r="7632" spans="5:35">
      <c r="E7632" s="24"/>
      <c r="F7632" s="24"/>
      <c r="H7632" s="24"/>
      <c r="I7632" s="24"/>
      <c r="J7632" s="24"/>
      <c r="K7632" s="24"/>
      <c r="L7632" s="24"/>
      <c r="M7632" s="24"/>
      <c r="N7632" s="24"/>
      <c r="O7632" s="24"/>
      <c r="P7632" s="24"/>
      <c r="U7632" s="25"/>
      <c r="V7632" s="25"/>
      <c r="W7632" s="25"/>
      <c r="X7632" s="25"/>
      <c r="Y7632" s="25"/>
      <c r="AF7632" s="25"/>
      <c r="AG7632" s="26"/>
      <c r="AH7632" s="25"/>
      <c r="AI7632" s="25"/>
    </row>
    <row r="7633" spans="5:35">
      <c r="E7633" s="24"/>
      <c r="F7633" s="24"/>
      <c r="H7633" s="24"/>
      <c r="I7633" s="24"/>
      <c r="J7633" s="24"/>
      <c r="K7633" s="24"/>
      <c r="L7633" s="24"/>
      <c r="M7633" s="24"/>
      <c r="N7633" s="24"/>
      <c r="O7633" s="24"/>
      <c r="P7633" s="24"/>
      <c r="U7633" s="25"/>
      <c r="V7633" s="25"/>
      <c r="W7633" s="25"/>
      <c r="X7633" s="25"/>
      <c r="Y7633" s="25"/>
      <c r="AF7633" s="25"/>
      <c r="AG7633" s="26"/>
      <c r="AH7633" s="25"/>
      <c r="AI7633" s="25"/>
    </row>
    <row r="7634" spans="5:35">
      <c r="E7634" s="24"/>
      <c r="F7634" s="24"/>
      <c r="H7634" s="24"/>
      <c r="I7634" s="24"/>
      <c r="J7634" s="24"/>
      <c r="K7634" s="24"/>
      <c r="L7634" s="24"/>
      <c r="M7634" s="24"/>
      <c r="N7634" s="24"/>
      <c r="O7634" s="24"/>
      <c r="P7634" s="24"/>
      <c r="U7634" s="25"/>
      <c r="V7634" s="25"/>
      <c r="W7634" s="25"/>
      <c r="X7634" s="25"/>
      <c r="Y7634" s="25"/>
      <c r="AF7634" s="25"/>
      <c r="AG7634" s="26"/>
      <c r="AH7634" s="25"/>
      <c r="AI7634" s="25"/>
    </row>
    <row r="7635" spans="5:35">
      <c r="E7635" s="24"/>
      <c r="F7635" s="24"/>
      <c r="H7635" s="24"/>
      <c r="I7635" s="24"/>
      <c r="J7635" s="24"/>
      <c r="K7635" s="24"/>
      <c r="L7635" s="24"/>
      <c r="M7635" s="24"/>
      <c r="N7635" s="24"/>
      <c r="O7635" s="24"/>
      <c r="P7635" s="24"/>
      <c r="U7635" s="25"/>
      <c r="V7635" s="25"/>
      <c r="W7635" s="25"/>
      <c r="X7635" s="25"/>
      <c r="Y7635" s="25"/>
      <c r="AF7635" s="25"/>
      <c r="AG7635" s="26"/>
      <c r="AH7635" s="25"/>
      <c r="AI7635" s="25"/>
    </row>
    <row r="7636" spans="5:35">
      <c r="E7636" s="24"/>
      <c r="F7636" s="24"/>
      <c r="H7636" s="24"/>
      <c r="I7636" s="24"/>
      <c r="J7636" s="24"/>
      <c r="K7636" s="24"/>
      <c r="L7636" s="24"/>
      <c r="M7636" s="24"/>
      <c r="N7636" s="24"/>
      <c r="O7636" s="24"/>
      <c r="P7636" s="24"/>
      <c r="U7636" s="25"/>
      <c r="V7636" s="25"/>
      <c r="W7636" s="25"/>
      <c r="X7636" s="25"/>
      <c r="Y7636" s="25"/>
      <c r="AF7636" s="25"/>
      <c r="AG7636" s="26"/>
      <c r="AH7636" s="25"/>
      <c r="AI7636" s="25"/>
    </row>
    <row r="7637" spans="5:35">
      <c r="E7637" s="24"/>
      <c r="F7637" s="24"/>
      <c r="H7637" s="24"/>
      <c r="I7637" s="24"/>
      <c r="J7637" s="24"/>
      <c r="K7637" s="24"/>
      <c r="L7637" s="24"/>
      <c r="M7637" s="24"/>
      <c r="N7637" s="24"/>
      <c r="O7637" s="24"/>
      <c r="P7637" s="24"/>
      <c r="U7637" s="25"/>
      <c r="V7637" s="25"/>
      <c r="W7637" s="25"/>
      <c r="X7637" s="25"/>
      <c r="Y7637" s="25"/>
      <c r="AF7637" s="25"/>
      <c r="AG7637" s="26"/>
      <c r="AH7637" s="25"/>
      <c r="AI7637" s="25"/>
    </row>
    <row r="7638" spans="5:35">
      <c r="E7638" s="24"/>
      <c r="F7638" s="24"/>
      <c r="H7638" s="24"/>
      <c r="I7638" s="24"/>
      <c r="J7638" s="24"/>
      <c r="K7638" s="24"/>
      <c r="L7638" s="24"/>
      <c r="M7638" s="24"/>
      <c r="N7638" s="24"/>
      <c r="O7638" s="24"/>
      <c r="P7638" s="24"/>
      <c r="U7638" s="25"/>
      <c r="V7638" s="25"/>
      <c r="W7638" s="25"/>
      <c r="X7638" s="25"/>
      <c r="Y7638" s="25"/>
      <c r="AF7638" s="25"/>
      <c r="AG7638" s="26"/>
      <c r="AH7638" s="25"/>
      <c r="AI7638" s="25"/>
    </row>
    <row r="7639" spans="5:35">
      <c r="E7639" s="24"/>
      <c r="F7639" s="24"/>
      <c r="H7639" s="24"/>
      <c r="I7639" s="24"/>
      <c r="J7639" s="24"/>
      <c r="K7639" s="24"/>
      <c r="L7639" s="24"/>
      <c r="M7639" s="24"/>
      <c r="N7639" s="24"/>
      <c r="O7639" s="24"/>
      <c r="P7639" s="24"/>
      <c r="U7639" s="25"/>
      <c r="V7639" s="25"/>
      <c r="W7639" s="25"/>
      <c r="X7639" s="25"/>
      <c r="Y7639" s="25"/>
      <c r="AF7639" s="25"/>
      <c r="AG7639" s="26"/>
      <c r="AH7639" s="25"/>
      <c r="AI7639" s="25"/>
    </row>
    <row r="7640" spans="5:35">
      <c r="E7640" s="24"/>
      <c r="F7640" s="24"/>
      <c r="H7640" s="24"/>
      <c r="I7640" s="24"/>
      <c r="J7640" s="24"/>
      <c r="K7640" s="24"/>
      <c r="L7640" s="24"/>
      <c r="M7640" s="24"/>
      <c r="N7640" s="24"/>
      <c r="O7640" s="24"/>
      <c r="P7640" s="24"/>
      <c r="U7640" s="25"/>
      <c r="V7640" s="25"/>
      <c r="W7640" s="25"/>
      <c r="X7640" s="25"/>
      <c r="Y7640" s="25"/>
      <c r="AF7640" s="25"/>
      <c r="AG7640" s="26"/>
      <c r="AH7640" s="25"/>
      <c r="AI7640" s="25"/>
    </row>
    <row r="7641" spans="5:35">
      <c r="E7641" s="24"/>
      <c r="F7641" s="24"/>
      <c r="H7641" s="24"/>
      <c r="I7641" s="24"/>
      <c r="J7641" s="24"/>
      <c r="K7641" s="24"/>
      <c r="L7641" s="24"/>
      <c r="M7641" s="24"/>
      <c r="N7641" s="24"/>
      <c r="O7641" s="24"/>
      <c r="P7641" s="24"/>
      <c r="U7641" s="25"/>
      <c r="V7641" s="25"/>
      <c r="W7641" s="25"/>
      <c r="X7641" s="25"/>
      <c r="Y7641" s="25"/>
      <c r="AF7641" s="25"/>
      <c r="AG7641" s="26"/>
      <c r="AH7641" s="25"/>
      <c r="AI7641" s="25"/>
    </row>
    <row r="7642" spans="5:35">
      <c r="E7642" s="24"/>
      <c r="F7642" s="24"/>
      <c r="H7642" s="24"/>
      <c r="I7642" s="24"/>
      <c r="J7642" s="24"/>
      <c r="K7642" s="24"/>
      <c r="L7642" s="24"/>
      <c r="M7642" s="24"/>
      <c r="N7642" s="24"/>
      <c r="O7642" s="24"/>
      <c r="P7642" s="24"/>
      <c r="U7642" s="25"/>
      <c r="V7642" s="25"/>
      <c r="W7642" s="25"/>
      <c r="X7642" s="25"/>
      <c r="Y7642" s="25"/>
      <c r="AF7642" s="25"/>
      <c r="AG7642" s="26"/>
      <c r="AH7642" s="25"/>
      <c r="AI7642" s="25"/>
    </row>
    <row r="7643" spans="5:35">
      <c r="E7643" s="24"/>
      <c r="F7643" s="24"/>
      <c r="H7643" s="24"/>
      <c r="I7643" s="24"/>
      <c r="J7643" s="24"/>
      <c r="K7643" s="24"/>
      <c r="L7643" s="24"/>
      <c r="M7643" s="24"/>
      <c r="N7643" s="24"/>
      <c r="O7643" s="24"/>
      <c r="P7643" s="24"/>
      <c r="U7643" s="25"/>
      <c r="V7643" s="25"/>
      <c r="W7643" s="25"/>
      <c r="X7643" s="25"/>
      <c r="Y7643" s="25"/>
      <c r="AF7643" s="25"/>
      <c r="AG7643" s="26"/>
      <c r="AH7643" s="25"/>
      <c r="AI7643" s="25"/>
    </row>
    <row r="7644" spans="5:35">
      <c r="E7644" s="24"/>
      <c r="F7644" s="24"/>
      <c r="H7644" s="24"/>
      <c r="I7644" s="24"/>
      <c r="J7644" s="24"/>
      <c r="K7644" s="24"/>
      <c r="L7644" s="24"/>
      <c r="M7644" s="24"/>
      <c r="N7644" s="24"/>
      <c r="O7644" s="24"/>
      <c r="P7644" s="24"/>
      <c r="U7644" s="25"/>
      <c r="V7644" s="25"/>
      <c r="W7644" s="25"/>
      <c r="X7644" s="25"/>
      <c r="Y7644" s="25"/>
      <c r="AF7644" s="25"/>
      <c r="AG7644" s="26"/>
      <c r="AH7644" s="25"/>
      <c r="AI7644" s="25"/>
    </row>
    <row r="7645" spans="5:35">
      <c r="E7645" s="24"/>
      <c r="F7645" s="24"/>
      <c r="H7645" s="24"/>
      <c r="I7645" s="24"/>
      <c r="J7645" s="24"/>
      <c r="K7645" s="24"/>
      <c r="L7645" s="24"/>
      <c r="M7645" s="24"/>
      <c r="N7645" s="24"/>
      <c r="O7645" s="24"/>
      <c r="P7645" s="24"/>
      <c r="U7645" s="25"/>
      <c r="V7645" s="25"/>
      <c r="W7645" s="25"/>
      <c r="X7645" s="25"/>
      <c r="Y7645" s="25"/>
      <c r="AF7645" s="25"/>
      <c r="AG7645" s="26"/>
      <c r="AH7645" s="25"/>
      <c r="AI7645" s="25"/>
    </row>
    <row r="7646" spans="5:35">
      <c r="E7646" s="24"/>
      <c r="F7646" s="24"/>
      <c r="H7646" s="24"/>
      <c r="I7646" s="24"/>
      <c r="J7646" s="24"/>
      <c r="K7646" s="24"/>
      <c r="L7646" s="24"/>
      <c r="M7646" s="24"/>
      <c r="N7646" s="24"/>
      <c r="O7646" s="24"/>
      <c r="P7646" s="24"/>
      <c r="U7646" s="25"/>
      <c r="V7646" s="25"/>
      <c r="W7646" s="25"/>
      <c r="X7646" s="25"/>
      <c r="Y7646" s="25"/>
      <c r="AF7646" s="25"/>
      <c r="AG7646" s="26"/>
      <c r="AH7646" s="25"/>
      <c r="AI7646" s="25"/>
    </row>
    <row r="7647" spans="5:35">
      <c r="E7647" s="24"/>
      <c r="F7647" s="24"/>
      <c r="H7647" s="24"/>
      <c r="I7647" s="24"/>
      <c r="J7647" s="24"/>
      <c r="K7647" s="24"/>
      <c r="L7647" s="24"/>
      <c r="M7647" s="24"/>
      <c r="N7647" s="24"/>
      <c r="O7647" s="24"/>
      <c r="P7647" s="24"/>
      <c r="U7647" s="25"/>
      <c r="V7647" s="25"/>
      <c r="W7647" s="25"/>
      <c r="X7647" s="25"/>
      <c r="Y7647" s="25"/>
      <c r="AF7647" s="25"/>
      <c r="AG7647" s="26"/>
      <c r="AH7647" s="25"/>
      <c r="AI7647" s="25"/>
    </row>
    <row r="7648" spans="5:35">
      <c r="E7648" s="24"/>
      <c r="F7648" s="24"/>
      <c r="H7648" s="24"/>
      <c r="I7648" s="24"/>
      <c r="J7648" s="24"/>
      <c r="K7648" s="24"/>
      <c r="L7648" s="24"/>
      <c r="M7648" s="24"/>
      <c r="N7648" s="24"/>
      <c r="O7648" s="24"/>
      <c r="P7648" s="24"/>
      <c r="U7648" s="25"/>
      <c r="V7648" s="25"/>
      <c r="W7648" s="25"/>
      <c r="X7648" s="25"/>
      <c r="Y7648" s="25"/>
      <c r="AF7648" s="25"/>
      <c r="AG7648" s="26"/>
      <c r="AH7648" s="25"/>
      <c r="AI7648" s="25"/>
    </row>
    <row r="7649" spans="5:35">
      <c r="E7649" s="24"/>
      <c r="F7649" s="24"/>
      <c r="H7649" s="24"/>
      <c r="I7649" s="24"/>
      <c r="J7649" s="24"/>
      <c r="K7649" s="24"/>
      <c r="L7649" s="24"/>
      <c r="M7649" s="24"/>
      <c r="N7649" s="24"/>
      <c r="O7649" s="24"/>
      <c r="P7649" s="24"/>
      <c r="U7649" s="25"/>
      <c r="V7649" s="25"/>
      <c r="W7649" s="25"/>
      <c r="X7649" s="25"/>
      <c r="Y7649" s="25"/>
      <c r="AF7649" s="25"/>
      <c r="AG7649" s="26"/>
      <c r="AH7649" s="25"/>
      <c r="AI7649" s="25"/>
    </row>
    <row r="7650" spans="5:35">
      <c r="E7650" s="24"/>
      <c r="F7650" s="24"/>
      <c r="H7650" s="24"/>
      <c r="I7650" s="24"/>
      <c r="J7650" s="24"/>
      <c r="K7650" s="24"/>
      <c r="L7650" s="24"/>
      <c r="M7650" s="24"/>
      <c r="N7650" s="24"/>
      <c r="O7650" s="24"/>
      <c r="P7650" s="24"/>
      <c r="U7650" s="25"/>
      <c r="V7650" s="25"/>
      <c r="W7650" s="25"/>
      <c r="X7650" s="25"/>
      <c r="Y7650" s="25"/>
      <c r="AF7650" s="25"/>
      <c r="AG7650" s="26"/>
      <c r="AH7650" s="25"/>
      <c r="AI7650" s="25"/>
    </row>
    <row r="7651" spans="5:35">
      <c r="E7651" s="24"/>
      <c r="F7651" s="24"/>
      <c r="H7651" s="24"/>
      <c r="I7651" s="24"/>
      <c r="J7651" s="24"/>
      <c r="K7651" s="24"/>
      <c r="L7651" s="24"/>
      <c r="M7651" s="24"/>
      <c r="N7651" s="24"/>
      <c r="O7651" s="24"/>
      <c r="P7651" s="24"/>
      <c r="U7651" s="25"/>
      <c r="V7651" s="25"/>
      <c r="W7651" s="25"/>
      <c r="X7651" s="25"/>
      <c r="Y7651" s="25"/>
      <c r="AF7651" s="25"/>
      <c r="AG7651" s="26"/>
      <c r="AH7651" s="25"/>
      <c r="AI7651" s="25"/>
    </row>
    <row r="7652" spans="5:35">
      <c r="E7652" s="24"/>
      <c r="F7652" s="24"/>
      <c r="H7652" s="24"/>
      <c r="I7652" s="24"/>
      <c r="J7652" s="24"/>
      <c r="K7652" s="24"/>
      <c r="L7652" s="24"/>
      <c r="M7652" s="24"/>
      <c r="N7652" s="24"/>
      <c r="O7652" s="24"/>
      <c r="P7652" s="24"/>
      <c r="U7652" s="25"/>
      <c r="V7652" s="25"/>
      <c r="W7652" s="25"/>
      <c r="X7652" s="25"/>
      <c r="Y7652" s="25"/>
      <c r="AF7652" s="25"/>
      <c r="AG7652" s="26"/>
      <c r="AH7652" s="25"/>
      <c r="AI7652" s="25"/>
    </row>
    <row r="7653" spans="5:35">
      <c r="E7653" s="24"/>
      <c r="F7653" s="24"/>
      <c r="H7653" s="24"/>
      <c r="I7653" s="24"/>
      <c r="J7653" s="24"/>
      <c r="K7653" s="24"/>
      <c r="L7653" s="24"/>
      <c r="M7653" s="24"/>
      <c r="N7653" s="24"/>
      <c r="O7653" s="24"/>
      <c r="P7653" s="24"/>
      <c r="U7653" s="25"/>
      <c r="V7653" s="25"/>
      <c r="W7653" s="25"/>
      <c r="X7653" s="25"/>
      <c r="Y7653" s="25"/>
      <c r="AF7653" s="25"/>
      <c r="AG7653" s="26"/>
      <c r="AH7653" s="25"/>
      <c r="AI7653" s="25"/>
    </row>
    <row r="7654" spans="5:35">
      <c r="E7654" s="24"/>
      <c r="F7654" s="24"/>
      <c r="H7654" s="24"/>
      <c r="I7654" s="24"/>
      <c r="J7654" s="24"/>
      <c r="K7654" s="24"/>
      <c r="L7654" s="24"/>
      <c r="M7654" s="24"/>
      <c r="N7654" s="24"/>
      <c r="O7654" s="24"/>
      <c r="P7654" s="24"/>
      <c r="U7654" s="25"/>
      <c r="V7654" s="25"/>
      <c r="W7654" s="25"/>
      <c r="X7654" s="25"/>
      <c r="Y7654" s="25"/>
      <c r="AF7654" s="25"/>
      <c r="AG7654" s="26"/>
      <c r="AH7654" s="25"/>
      <c r="AI7654" s="25"/>
    </row>
    <row r="7655" spans="5:35">
      <c r="E7655" s="24"/>
      <c r="F7655" s="24"/>
      <c r="H7655" s="24"/>
      <c r="I7655" s="24"/>
      <c r="J7655" s="24"/>
      <c r="K7655" s="24"/>
      <c r="L7655" s="24"/>
      <c r="M7655" s="24"/>
      <c r="N7655" s="24"/>
      <c r="O7655" s="24"/>
      <c r="P7655" s="24"/>
      <c r="U7655" s="25"/>
      <c r="V7655" s="25"/>
      <c r="W7655" s="25"/>
      <c r="X7655" s="25"/>
      <c r="Y7655" s="25"/>
      <c r="AF7655" s="25"/>
      <c r="AG7655" s="26"/>
      <c r="AH7655" s="25"/>
      <c r="AI7655" s="25"/>
    </row>
    <row r="7656" spans="5:35">
      <c r="E7656" s="24"/>
      <c r="F7656" s="24"/>
      <c r="H7656" s="24"/>
      <c r="I7656" s="24"/>
      <c r="J7656" s="24"/>
      <c r="K7656" s="24"/>
      <c r="L7656" s="24"/>
      <c r="M7656" s="24"/>
      <c r="N7656" s="24"/>
      <c r="O7656" s="24"/>
      <c r="P7656" s="24"/>
      <c r="U7656" s="25"/>
      <c r="V7656" s="25"/>
      <c r="W7656" s="25"/>
      <c r="X7656" s="25"/>
      <c r="Y7656" s="25"/>
      <c r="AF7656" s="25"/>
      <c r="AG7656" s="26"/>
      <c r="AH7656" s="25"/>
      <c r="AI7656" s="25"/>
    </row>
    <row r="7657" spans="5:35">
      <c r="E7657" s="24"/>
      <c r="F7657" s="24"/>
      <c r="H7657" s="24"/>
      <c r="I7657" s="24"/>
      <c r="J7657" s="24"/>
      <c r="K7657" s="24"/>
      <c r="L7657" s="24"/>
      <c r="M7657" s="24"/>
      <c r="N7657" s="24"/>
      <c r="O7657" s="24"/>
      <c r="P7657" s="24"/>
      <c r="U7657" s="25"/>
      <c r="V7657" s="25"/>
      <c r="W7657" s="25"/>
      <c r="X7657" s="25"/>
      <c r="Y7657" s="25"/>
      <c r="AF7657" s="25"/>
      <c r="AG7657" s="26"/>
      <c r="AH7657" s="25"/>
      <c r="AI7657" s="25"/>
    </row>
    <row r="7658" spans="5:35">
      <c r="E7658" s="24"/>
      <c r="F7658" s="24"/>
      <c r="H7658" s="24"/>
      <c r="I7658" s="24"/>
      <c r="J7658" s="24"/>
      <c r="K7658" s="24"/>
      <c r="L7658" s="24"/>
      <c r="M7658" s="24"/>
      <c r="N7658" s="24"/>
      <c r="O7658" s="24"/>
      <c r="P7658" s="24"/>
      <c r="U7658" s="25"/>
      <c r="V7658" s="25"/>
      <c r="W7658" s="25"/>
      <c r="X7658" s="25"/>
      <c r="Y7658" s="25"/>
      <c r="AF7658" s="25"/>
      <c r="AG7658" s="26"/>
      <c r="AH7658" s="25"/>
      <c r="AI7658" s="25"/>
    </row>
    <row r="7659" spans="5:35">
      <c r="E7659" s="24"/>
      <c r="F7659" s="24"/>
      <c r="H7659" s="24"/>
      <c r="I7659" s="24"/>
      <c r="J7659" s="24"/>
      <c r="K7659" s="24"/>
      <c r="L7659" s="24"/>
      <c r="M7659" s="24"/>
      <c r="N7659" s="24"/>
      <c r="O7659" s="24"/>
      <c r="P7659" s="24"/>
      <c r="U7659" s="25"/>
      <c r="V7659" s="25"/>
      <c r="W7659" s="25"/>
      <c r="X7659" s="25"/>
      <c r="Y7659" s="25"/>
      <c r="AF7659" s="25"/>
      <c r="AG7659" s="26"/>
      <c r="AH7659" s="25"/>
      <c r="AI7659" s="25"/>
    </row>
    <row r="7660" spans="5:35">
      <c r="E7660" s="24"/>
      <c r="F7660" s="24"/>
      <c r="H7660" s="24"/>
      <c r="I7660" s="24"/>
      <c r="J7660" s="24"/>
      <c r="K7660" s="24"/>
      <c r="L7660" s="24"/>
      <c r="M7660" s="24"/>
      <c r="N7660" s="24"/>
      <c r="O7660" s="24"/>
      <c r="P7660" s="24"/>
      <c r="U7660" s="25"/>
      <c r="V7660" s="25"/>
      <c r="W7660" s="25"/>
      <c r="X7660" s="25"/>
      <c r="Y7660" s="25"/>
      <c r="AF7660" s="25"/>
      <c r="AG7660" s="26"/>
      <c r="AH7660" s="25"/>
      <c r="AI7660" s="25"/>
    </row>
    <row r="7661" spans="5:35">
      <c r="E7661" s="24"/>
      <c r="F7661" s="24"/>
      <c r="H7661" s="24"/>
      <c r="I7661" s="24"/>
      <c r="J7661" s="24"/>
      <c r="K7661" s="24"/>
      <c r="L7661" s="24"/>
      <c r="M7661" s="24"/>
      <c r="N7661" s="24"/>
      <c r="O7661" s="24"/>
      <c r="P7661" s="24"/>
      <c r="U7661" s="25"/>
      <c r="V7661" s="25"/>
      <c r="W7661" s="25"/>
      <c r="X7661" s="25"/>
      <c r="Y7661" s="25"/>
      <c r="AF7661" s="25"/>
      <c r="AG7661" s="26"/>
      <c r="AH7661" s="25"/>
      <c r="AI7661" s="25"/>
    </row>
    <row r="7662" spans="5:35">
      <c r="E7662" s="24"/>
      <c r="F7662" s="24"/>
      <c r="H7662" s="24"/>
      <c r="I7662" s="24"/>
      <c r="J7662" s="24"/>
      <c r="K7662" s="24"/>
      <c r="L7662" s="24"/>
      <c r="M7662" s="24"/>
      <c r="N7662" s="24"/>
      <c r="O7662" s="24"/>
      <c r="P7662" s="24"/>
      <c r="U7662" s="25"/>
      <c r="V7662" s="25"/>
      <c r="W7662" s="25"/>
      <c r="X7662" s="25"/>
      <c r="Y7662" s="25"/>
      <c r="AF7662" s="25"/>
      <c r="AG7662" s="26"/>
      <c r="AH7662" s="25"/>
      <c r="AI7662" s="25"/>
    </row>
    <row r="7663" spans="5:35">
      <c r="E7663" s="24"/>
      <c r="F7663" s="24"/>
      <c r="H7663" s="24"/>
      <c r="I7663" s="24"/>
      <c r="J7663" s="24"/>
      <c r="K7663" s="24"/>
      <c r="L7663" s="24"/>
      <c r="M7663" s="24"/>
      <c r="N7663" s="24"/>
      <c r="O7663" s="24"/>
      <c r="P7663" s="24"/>
      <c r="U7663" s="25"/>
      <c r="V7663" s="25"/>
      <c r="W7663" s="25"/>
      <c r="X7663" s="25"/>
      <c r="Y7663" s="25"/>
      <c r="AF7663" s="25"/>
      <c r="AG7663" s="26"/>
      <c r="AH7663" s="25"/>
      <c r="AI7663" s="25"/>
    </row>
    <row r="7664" spans="5:35">
      <c r="E7664" s="24"/>
      <c r="F7664" s="24"/>
      <c r="H7664" s="24"/>
      <c r="I7664" s="24"/>
      <c r="J7664" s="24"/>
      <c r="K7664" s="24"/>
      <c r="L7664" s="24"/>
      <c r="M7664" s="24"/>
      <c r="N7664" s="24"/>
      <c r="O7664" s="24"/>
      <c r="P7664" s="24"/>
      <c r="U7664" s="25"/>
      <c r="V7664" s="25"/>
      <c r="W7664" s="25"/>
      <c r="X7664" s="25"/>
      <c r="Y7664" s="25"/>
      <c r="AF7664" s="25"/>
      <c r="AG7664" s="26"/>
      <c r="AH7664" s="25"/>
      <c r="AI7664" s="25"/>
    </row>
    <row r="7665" spans="5:35">
      <c r="E7665" s="24"/>
      <c r="F7665" s="24"/>
      <c r="H7665" s="24"/>
      <c r="I7665" s="24"/>
      <c r="J7665" s="24"/>
      <c r="K7665" s="24"/>
      <c r="L7665" s="24"/>
      <c r="M7665" s="24"/>
      <c r="N7665" s="24"/>
      <c r="O7665" s="24"/>
      <c r="P7665" s="24"/>
      <c r="U7665" s="25"/>
      <c r="V7665" s="25"/>
      <c r="W7665" s="25"/>
      <c r="X7665" s="25"/>
      <c r="Y7665" s="25"/>
      <c r="AF7665" s="25"/>
      <c r="AG7665" s="26"/>
      <c r="AH7665" s="25"/>
      <c r="AI7665" s="25"/>
    </row>
    <row r="7666" spans="5:35">
      <c r="E7666" s="24"/>
      <c r="F7666" s="24"/>
      <c r="H7666" s="24"/>
      <c r="I7666" s="24"/>
      <c r="J7666" s="24"/>
      <c r="K7666" s="24"/>
      <c r="L7666" s="24"/>
      <c r="M7666" s="24"/>
      <c r="N7666" s="24"/>
      <c r="O7666" s="24"/>
      <c r="P7666" s="24"/>
      <c r="U7666" s="25"/>
      <c r="V7666" s="25"/>
      <c r="W7666" s="25"/>
      <c r="X7666" s="25"/>
      <c r="Y7666" s="25"/>
      <c r="AF7666" s="25"/>
      <c r="AG7666" s="26"/>
      <c r="AH7666" s="25"/>
      <c r="AI7666" s="25"/>
    </row>
    <row r="7667" spans="5:35">
      <c r="E7667" s="24"/>
      <c r="F7667" s="24"/>
      <c r="H7667" s="24"/>
      <c r="I7667" s="24"/>
      <c r="J7667" s="24"/>
      <c r="K7667" s="24"/>
      <c r="L7667" s="24"/>
      <c r="M7667" s="24"/>
      <c r="N7667" s="24"/>
      <c r="O7667" s="24"/>
      <c r="P7667" s="24"/>
      <c r="U7667" s="25"/>
      <c r="V7667" s="25"/>
      <c r="W7667" s="25"/>
      <c r="X7667" s="25"/>
      <c r="Y7667" s="25"/>
      <c r="AF7667" s="25"/>
      <c r="AG7667" s="26"/>
      <c r="AH7667" s="25"/>
      <c r="AI7667" s="25"/>
    </row>
    <row r="7668" spans="5:35">
      <c r="E7668" s="24"/>
      <c r="F7668" s="24"/>
      <c r="H7668" s="24"/>
      <c r="I7668" s="24"/>
      <c r="J7668" s="24"/>
      <c r="K7668" s="24"/>
      <c r="L7668" s="24"/>
      <c r="M7668" s="24"/>
      <c r="N7668" s="24"/>
      <c r="O7668" s="24"/>
      <c r="P7668" s="24"/>
      <c r="U7668" s="25"/>
      <c r="V7668" s="25"/>
      <c r="W7668" s="25"/>
      <c r="X7668" s="25"/>
      <c r="Y7668" s="25"/>
      <c r="AF7668" s="25"/>
      <c r="AG7668" s="26"/>
      <c r="AH7668" s="25"/>
      <c r="AI7668" s="25"/>
    </row>
    <row r="7669" spans="5:35">
      <c r="E7669" s="24"/>
      <c r="F7669" s="24"/>
      <c r="H7669" s="24"/>
      <c r="I7669" s="24"/>
      <c r="J7669" s="24"/>
      <c r="K7669" s="24"/>
      <c r="L7669" s="24"/>
      <c r="M7669" s="24"/>
      <c r="N7669" s="24"/>
      <c r="O7669" s="24"/>
      <c r="P7669" s="24"/>
      <c r="U7669" s="25"/>
      <c r="V7669" s="25"/>
      <c r="W7669" s="25"/>
      <c r="X7669" s="25"/>
      <c r="Y7669" s="25"/>
      <c r="AF7669" s="25"/>
      <c r="AG7669" s="26"/>
      <c r="AH7669" s="25"/>
      <c r="AI7669" s="25"/>
    </row>
    <row r="7670" spans="5:35">
      <c r="E7670" s="24"/>
      <c r="F7670" s="24"/>
      <c r="H7670" s="24"/>
      <c r="I7670" s="24"/>
      <c r="J7670" s="24"/>
      <c r="K7670" s="24"/>
      <c r="L7670" s="24"/>
      <c r="M7670" s="24"/>
      <c r="N7670" s="24"/>
      <c r="O7670" s="24"/>
      <c r="P7670" s="24"/>
      <c r="U7670" s="25"/>
      <c r="V7670" s="25"/>
      <c r="W7670" s="25"/>
      <c r="X7670" s="25"/>
      <c r="Y7670" s="25"/>
      <c r="AF7670" s="25"/>
      <c r="AG7670" s="26"/>
      <c r="AH7670" s="25"/>
      <c r="AI7670" s="25"/>
    </row>
    <row r="7671" spans="5:35">
      <c r="E7671" s="24"/>
      <c r="F7671" s="24"/>
      <c r="H7671" s="24"/>
      <c r="I7671" s="24"/>
      <c r="J7671" s="24"/>
      <c r="K7671" s="24"/>
      <c r="L7671" s="24"/>
      <c r="M7671" s="24"/>
      <c r="N7671" s="24"/>
      <c r="O7671" s="24"/>
      <c r="P7671" s="24"/>
      <c r="U7671" s="25"/>
      <c r="V7671" s="25"/>
      <c r="W7671" s="25"/>
      <c r="X7671" s="25"/>
      <c r="Y7671" s="25"/>
      <c r="AF7671" s="25"/>
      <c r="AG7671" s="26"/>
      <c r="AH7671" s="25"/>
      <c r="AI7671" s="25"/>
    </row>
    <row r="7672" spans="5:35">
      <c r="E7672" s="24"/>
      <c r="F7672" s="24"/>
      <c r="H7672" s="24"/>
      <c r="I7672" s="24"/>
      <c r="J7672" s="24"/>
      <c r="K7672" s="24"/>
      <c r="L7672" s="24"/>
      <c r="M7672" s="24"/>
      <c r="N7672" s="24"/>
      <c r="O7672" s="24"/>
      <c r="P7672" s="24"/>
      <c r="U7672" s="25"/>
      <c r="V7672" s="25"/>
      <c r="W7672" s="25"/>
      <c r="X7672" s="25"/>
      <c r="Y7672" s="25"/>
      <c r="AF7672" s="25"/>
      <c r="AG7672" s="26"/>
      <c r="AH7672" s="25"/>
      <c r="AI7672" s="25"/>
    </row>
    <row r="7673" spans="5:35">
      <c r="E7673" s="24"/>
      <c r="F7673" s="24"/>
      <c r="H7673" s="24"/>
      <c r="I7673" s="24"/>
      <c r="J7673" s="24"/>
      <c r="K7673" s="24"/>
      <c r="L7673" s="24"/>
      <c r="M7673" s="24"/>
      <c r="N7673" s="24"/>
      <c r="O7673" s="24"/>
      <c r="P7673" s="24"/>
      <c r="U7673" s="25"/>
      <c r="V7673" s="25"/>
      <c r="W7673" s="25"/>
      <c r="X7673" s="25"/>
      <c r="Y7673" s="25"/>
      <c r="AF7673" s="25"/>
      <c r="AG7673" s="26"/>
      <c r="AH7673" s="25"/>
      <c r="AI7673" s="25"/>
    </row>
    <row r="7674" spans="5:35">
      <c r="E7674" s="24"/>
      <c r="F7674" s="24"/>
      <c r="H7674" s="24"/>
      <c r="I7674" s="24"/>
      <c r="J7674" s="24"/>
      <c r="K7674" s="24"/>
      <c r="L7674" s="24"/>
      <c r="M7674" s="24"/>
      <c r="N7674" s="24"/>
      <c r="O7674" s="24"/>
      <c r="P7674" s="24"/>
      <c r="U7674" s="25"/>
      <c r="V7674" s="25"/>
      <c r="W7674" s="25"/>
      <c r="X7674" s="25"/>
      <c r="Y7674" s="25"/>
      <c r="AF7674" s="25"/>
      <c r="AG7674" s="26"/>
      <c r="AH7674" s="25"/>
      <c r="AI7674" s="25"/>
    </row>
    <row r="7675" spans="5:35">
      <c r="E7675" s="24"/>
      <c r="F7675" s="24"/>
      <c r="H7675" s="24"/>
      <c r="I7675" s="24"/>
      <c r="J7675" s="24"/>
      <c r="K7675" s="24"/>
      <c r="L7675" s="24"/>
      <c r="M7675" s="24"/>
      <c r="N7675" s="24"/>
      <c r="O7675" s="24"/>
      <c r="P7675" s="24"/>
      <c r="U7675" s="25"/>
      <c r="V7675" s="25"/>
      <c r="W7675" s="25"/>
      <c r="X7675" s="25"/>
      <c r="Y7675" s="25"/>
      <c r="AF7675" s="25"/>
      <c r="AG7675" s="26"/>
      <c r="AH7675" s="25"/>
      <c r="AI7675" s="25"/>
    </row>
    <row r="7676" spans="5:35">
      <c r="E7676" s="24"/>
      <c r="F7676" s="24"/>
      <c r="H7676" s="24"/>
      <c r="I7676" s="24"/>
      <c r="J7676" s="24"/>
      <c r="K7676" s="24"/>
      <c r="L7676" s="24"/>
      <c r="M7676" s="24"/>
      <c r="N7676" s="24"/>
      <c r="O7676" s="24"/>
      <c r="P7676" s="24"/>
      <c r="U7676" s="25"/>
      <c r="V7676" s="25"/>
      <c r="W7676" s="25"/>
      <c r="X7676" s="25"/>
      <c r="Y7676" s="25"/>
      <c r="AF7676" s="25"/>
      <c r="AG7676" s="26"/>
      <c r="AH7676" s="25"/>
      <c r="AI7676" s="25"/>
    </row>
    <row r="7677" spans="5:35">
      <c r="E7677" s="24"/>
      <c r="F7677" s="24"/>
      <c r="H7677" s="24"/>
      <c r="I7677" s="24"/>
      <c r="J7677" s="24"/>
      <c r="K7677" s="24"/>
      <c r="L7677" s="24"/>
      <c r="M7677" s="24"/>
      <c r="N7677" s="24"/>
      <c r="O7677" s="24"/>
      <c r="P7677" s="24"/>
      <c r="U7677" s="25"/>
      <c r="V7677" s="25"/>
      <c r="W7677" s="25"/>
      <c r="X7677" s="25"/>
      <c r="Y7677" s="25"/>
      <c r="AF7677" s="25"/>
      <c r="AG7677" s="26"/>
      <c r="AH7677" s="25"/>
      <c r="AI7677" s="25"/>
    </row>
    <row r="7678" spans="5:35">
      <c r="E7678" s="24"/>
      <c r="F7678" s="24"/>
      <c r="H7678" s="24"/>
      <c r="I7678" s="24"/>
      <c r="J7678" s="24"/>
      <c r="K7678" s="24"/>
      <c r="L7678" s="24"/>
      <c r="M7678" s="24"/>
      <c r="N7678" s="24"/>
      <c r="O7678" s="24"/>
      <c r="P7678" s="24"/>
      <c r="U7678" s="25"/>
      <c r="V7678" s="25"/>
      <c r="W7678" s="25"/>
      <c r="X7678" s="25"/>
      <c r="Y7678" s="25"/>
      <c r="AF7678" s="25"/>
      <c r="AG7678" s="26"/>
      <c r="AH7678" s="25"/>
      <c r="AI7678" s="25"/>
    </row>
    <row r="7679" spans="5:35">
      <c r="E7679" s="24"/>
      <c r="F7679" s="24"/>
      <c r="H7679" s="24"/>
      <c r="I7679" s="24"/>
      <c r="J7679" s="24"/>
      <c r="K7679" s="24"/>
      <c r="L7679" s="24"/>
      <c r="M7679" s="24"/>
      <c r="N7679" s="24"/>
      <c r="O7679" s="24"/>
      <c r="P7679" s="24"/>
      <c r="U7679" s="25"/>
      <c r="V7679" s="25"/>
      <c r="W7679" s="25"/>
      <c r="X7679" s="25"/>
      <c r="Y7679" s="25"/>
      <c r="AF7679" s="25"/>
      <c r="AG7679" s="26"/>
      <c r="AH7679" s="25"/>
      <c r="AI7679" s="25"/>
    </row>
    <row r="7680" spans="5:35">
      <c r="E7680" s="24"/>
      <c r="F7680" s="24"/>
      <c r="H7680" s="24"/>
      <c r="I7680" s="24"/>
      <c r="J7680" s="24"/>
      <c r="K7680" s="24"/>
      <c r="L7680" s="24"/>
      <c r="M7680" s="24"/>
      <c r="N7680" s="24"/>
      <c r="O7680" s="24"/>
      <c r="P7680" s="24"/>
      <c r="U7680" s="25"/>
      <c r="V7680" s="25"/>
      <c r="W7680" s="25"/>
      <c r="X7680" s="25"/>
      <c r="Y7680" s="25"/>
      <c r="AF7680" s="25"/>
      <c r="AG7680" s="26"/>
      <c r="AH7680" s="25"/>
      <c r="AI7680" s="25"/>
    </row>
    <row r="7681" spans="5:35">
      <c r="E7681" s="24"/>
      <c r="F7681" s="24"/>
      <c r="H7681" s="24"/>
      <c r="I7681" s="24"/>
      <c r="J7681" s="24"/>
      <c r="K7681" s="24"/>
      <c r="L7681" s="24"/>
      <c r="M7681" s="24"/>
      <c r="N7681" s="24"/>
      <c r="O7681" s="24"/>
      <c r="P7681" s="24"/>
      <c r="U7681" s="25"/>
      <c r="V7681" s="25"/>
      <c r="W7681" s="25"/>
      <c r="X7681" s="25"/>
      <c r="Y7681" s="25"/>
      <c r="AF7681" s="25"/>
      <c r="AG7681" s="26"/>
      <c r="AH7681" s="25"/>
      <c r="AI7681" s="25"/>
    </row>
    <row r="7682" spans="5:35">
      <c r="E7682" s="24"/>
      <c r="F7682" s="24"/>
      <c r="H7682" s="24"/>
      <c r="I7682" s="24"/>
      <c r="J7682" s="24"/>
      <c r="K7682" s="24"/>
      <c r="L7682" s="24"/>
      <c r="M7682" s="24"/>
      <c r="N7682" s="24"/>
      <c r="O7682" s="24"/>
      <c r="P7682" s="24"/>
      <c r="U7682" s="25"/>
      <c r="V7682" s="25"/>
      <c r="W7682" s="25"/>
      <c r="X7682" s="25"/>
      <c r="Y7682" s="25"/>
      <c r="AF7682" s="25"/>
      <c r="AG7682" s="26"/>
      <c r="AH7682" s="25"/>
      <c r="AI7682" s="25"/>
    </row>
    <row r="7683" spans="5:35">
      <c r="E7683" s="24"/>
      <c r="F7683" s="24"/>
      <c r="H7683" s="24"/>
      <c r="I7683" s="24"/>
      <c r="J7683" s="24"/>
      <c r="K7683" s="24"/>
      <c r="L7683" s="24"/>
      <c r="M7683" s="24"/>
      <c r="N7683" s="24"/>
      <c r="O7683" s="24"/>
      <c r="P7683" s="24"/>
      <c r="U7683" s="25"/>
      <c r="V7683" s="25"/>
      <c r="W7683" s="25"/>
      <c r="X7683" s="25"/>
      <c r="Y7683" s="25"/>
      <c r="AF7683" s="25"/>
      <c r="AG7683" s="26"/>
      <c r="AH7683" s="25"/>
      <c r="AI7683" s="25"/>
    </row>
    <row r="7684" spans="5:35">
      <c r="E7684" s="24"/>
      <c r="F7684" s="24"/>
      <c r="H7684" s="24"/>
      <c r="I7684" s="24"/>
      <c r="J7684" s="24"/>
      <c r="K7684" s="24"/>
      <c r="L7684" s="24"/>
      <c r="M7684" s="24"/>
      <c r="N7684" s="24"/>
      <c r="O7684" s="24"/>
      <c r="P7684" s="24"/>
      <c r="U7684" s="25"/>
      <c r="V7684" s="25"/>
      <c r="W7684" s="25"/>
      <c r="X7684" s="25"/>
      <c r="Y7684" s="25"/>
      <c r="AF7684" s="25"/>
      <c r="AG7684" s="26"/>
      <c r="AH7684" s="25"/>
      <c r="AI7684" s="25"/>
    </row>
    <row r="7685" spans="5:35">
      <c r="E7685" s="24"/>
      <c r="F7685" s="24"/>
      <c r="H7685" s="24"/>
      <c r="I7685" s="24"/>
      <c r="J7685" s="24"/>
      <c r="K7685" s="24"/>
      <c r="L7685" s="24"/>
      <c r="M7685" s="24"/>
      <c r="N7685" s="24"/>
      <c r="O7685" s="24"/>
      <c r="P7685" s="24"/>
      <c r="U7685" s="25"/>
      <c r="V7685" s="25"/>
      <c r="W7685" s="25"/>
      <c r="X7685" s="25"/>
      <c r="Y7685" s="25"/>
      <c r="AF7685" s="25"/>
      <c r="AG7685" s="26"/>
      <c r="AH7685" s="25"/>
      <c r="AI7685" s="25"/>
    </row>
    <row r="7686" spans="5:35">
      <c r="E7686" s="24"/>
      <c r="F7686" s="24"/>
      <c r="H7686" s="24"/>
      <c r="I7686" s="24"/>
      <c r="J7686" s="24"/>
      <c r="K7686" s="24"/>
      <c r="L7686" s="24"/>
      <c r="M7686" s="24"/>
      <c r="N7686" s="24"/>
      <c r="O7686" s="24"/>
      <c r="P7686" s="24"/>
      <c r="U7686" s="25"/>
      <c r="V7686" s="25"/>
      <c r="W7686" s="25"/>
      <c r="X7686" s="25"/>
      <c r="Y7686" s="25"/>
      <c r="AF7686" s="25"/>
      <c r="AG7686" s="26"/>
      <c r="AH7686" s="25"/>
      <c r="AI7686" s="25"/>
    </row>
    <row r="7687" spans="5:35">
      <c r="E7687" s="24"/>
      <c r="F7687" s="24"/>
      <c r="H7687" s="24"/>
      <c r="I7687" s="24"/>
      <c r="J7687" s="24"/>
      <c r="K7687" s="24"/>
      <c r="L7687" s="24"/>
      <c r="M7687" s="24"/>
      <c r="N7687" s="24"/>
      <c r="O7687" s="24"/>
      <c r="P7687" s="24"/>
      <c r="U7687" s="25"/>
      <c r="V7687" s="25"/>
      <c r="W7687" s="25"/>
      <c r="X7687" s="25"/>
      <c r="Y7687" s="25"/>
      <c r="AF7687" s="25"/>
      <c r="AG7687" s="26"/>
      <c r="AH7687" s="25"/>
      <c r="AI7687" s="25"/>
    </row>
    <row r="7688" spans="5:35">
      <c r="E7688" s="24"/>
      <c r="F7688" s="24"/>
      <c r="H7688" s="24"/>
      <c r="I7688" s="24"/>
      <c r="J7688" s="24"/>
      <c r="K7688" s="24"/>
      <c r="L7688" s="24"/>
      <c r="M7688" s="24"/>
      <c r="N7688" s="24"/>
      <c r="O7688" s="24"/>
      <c r="P7688" s="24"/>
      <c r="U7688" s="25"/>
      <c r="V7688" s="25"/>
      <c r="W7688" s="25"/>
      <c r="X7688" s="25"/>
      <c r="Y7688" s="25"/>
      <c r="AF7688" s="25"/>
      <c r="AG7688" s="26"/>
      <c r="AH7688" s="25"/>
      <c r="AI7688" s="25"/>
    </row>
    <row r="7689" spans="5:35">
      <c r="E7689" s="24"/>
      <c r="F7689" s="24"/>
      <c r="H7689" s="24"/>
      <c r="I7689" s="24"/>
      <c r="J7689" s="24"/>
      <c r="K7689" s="24"/>
      <c r="L7689" s="24"/>
      <c r="M7689" s="24"/>
      <c r="N7689" s="24"/>
      <c r="O7689" s="24"/>
      <c r="P7689" s="24"/>
      <c r="U7689" s="25"/>
      <c r="V7689" s="25"/>
      <c r="W7689" s="25"/>
      <c r="X7689" s="25"/>
      <c r="Y7689" s="25"/>
      <c r="AF7689" s="25"/>
      <c r="AG7689" s="26"/>
      <c r="AH7689" s="25"/>
      <c r="AI7689" s="25"/>
    </row>
    <row r="7690" spans="5:35">
      <c r="E7690" s="24"/>
      <c r="F7690" s="24"/>
      <c r="H7690" s="24"/>
      <c r="I7690" s="24"/>
      <c r="J7690" s="24"/>
      <c r="K7690" s="24"/>
      <c r="L7690" s="24"/>
      <c r="M7690" s="24"/>
      <c r="N7690" s="24"/>
      <c r="O7690" s="24"/>
      <c r="P7690" s="24"/>
      <c r="U7690" s="25"/>
      <c r="V7690" s="25"/>
      <c r="W7690" s="25"/>
      <c r="X7690" s="25"/>
      <c r="Y7690" s="25"/>
      <c r="AF7690" s="25"/>
      <c r="AG7690" s="26"/>
      <c r="AH7690" s="25"/>
      <c r="AI7690" s="25"/>
    </row>
    <row r="7691" spans="5:35">
      <c r="E7691" s="24"/>
      <c r="F7691" s="24"/>
      <c r="H7691" s="24"/>
      <c r="I7691" s="24"/>
      <c r="J7691" s="24"/>
      <c r="K7691" s="24"/>
      <c r="L7691" s="24"/>
      <c r="M7691" s="24"/>
      <c r="N7691" s="24"/>
      <c r="O7691" s="24"/>
      <c r="P7691" s="24"/>
      <c r="U7691" s="25"/>
      <c r="V7691" s="25"/>
      <c r="W7691" s="25"/>
      <c r="X7691" s="25"/>
      <c r="Y7691" s="25"/>
      <c r="AF7691" s="25"/>
      <c r="AG7691" s="26"/>
      <c r="AH7691" s="25"/>
      <c r="AI7691" s="25"/>
    </row>
    <row r="7692" spans="5:35">
      <c r="E7692" s="24"/>
      <c r="F7692" s="24"/>
      <c r="H7692" s="24"/>
      <c r="I7692" s="24"/>
      <c r="J7692" s="24"/>
      <c r="K7692" s="24"/>
      <c r="L7692" s="24"/>
      <c r="M7692" s="24"/>
      <c r="N7692" s="24"/>
      <c r="O7692" s="24"/>
      <c r="P7692" s="24"/>
      <c r="U7692" s="25"/>
      <c r="V7692" s="25"/>
      <c r="W7692" s="25"/>
      <c r="X7692" s="25"/>
      <c r="Y7692" s="25"/>
      <c r="AF7692" s="25"/>
      <c r="AG7692" s="26"/>
      <c r="AH7692" s="25"/>
      <c r="AI7692" s="25"/>
    </row>
    <row r="7693" spans="5:35">
      <c r="E7693" s="24"/>
      <c r="F7693" s="24"/>
      <c r="H7693" s="24"/>
      <c r="I7693" s="24"/>
      <c r="J7693" s="24"/>
      <c r="K7693" s="24"/>
      <c r="L7693" s="24"/>
      <c r="M7693" s="24"/>
      <c r="N7693" s="24"/>
      <c r="O7693" s="24"/>
      <c r="P7693" s="24"/>
      <c r="U7693" s="25"/>
      <c r="V7693" s="25"/>
      <c r="W7693" s="25"/>
      <c r="X7693" s="25"/>
      <c r="Y7693" s="25"/>
      <c r="AF7693" s="25"/>
      <c r="AG7693" s="26"/>
      <c r="AH7693" s="25"/>
      <c r="AI7693" s="25"/>
    </row>
    <row r="7694" spans="5:35">
      <c r="E7694" s="24"/>
      <c r="F7694" s="24"/>
      <c r="H7694" s="24"/>
      <c r="I7694" s="24"/>
      <c r="J7694" s="24"/>
      <c r="K7694" s="24"/>
      <c r="L7694" s="24"/>
      <c r="M7694" s="24"/>
      <c r="N7694" s="24"/>
      <c r="O7694" s="24"/>
      <c r="P7694" s="24"/>
      <c r="U7694" s="25"/>
      <c r="V7694" s="25"/>
      <c r="W7694" s="25"/>
      <c r="X7694" s="25"/>
      <c r="Y7694" s="25"/>
      <c r="AF7694" s="25"/>
      <c r="AG7694" s="26"/>
      <c r="AH7694" s="25"/>
      <c r="AI7694" s="25"/>
    </row>
    <row r="7695" spans="5:35">
      <c r="E7695" s="24"/>
      <c r="F7695" s="24"/>
      <c r="H7695" s="24"/>
      <c r="I7695" s="24"/>
      <c r="J7695" s="24"/>
      <c r="K7695" s="24"/>
      <c r="L7695" s="24"/>
      <c r="M7695" s="24"/>
      <c r="N7695" s="24"/>
      <c r="O7695" s="24"/>
      <c r="P7695" s="24"/>
      <c r="U7695" s="25"/>
      <c r="V7695" s="25"/>
      <c r="W7695" s="25"/>
      <c r="X7695" s="25"/>
      <c r="Y7695" s="25"/>
      <c r="AF7695" s="25"/>
      <c r="AG7695" s="26"/>
      <c r="AH7695" s="25"/>
      <c r="AI7695" s="25"/>
    </row>
    <row r="7696" spans="5:35">
      <c r="E7696" s="24"/>
      <c r="F7696" s="24"/>
      <c r="H7696" s="24"/>
      <c r="I7696" s="24"/>
      <c r="J7696" s="24"/>
      <c r="K7696" s="24"/>
      <c r="L7696" s="24"/>
      <c r="M7696" s="24"/>
      <c r="N7696" s="24"/>
      <c r="O7696" s="24"/>
      <c r="P7696" s="24"/>
      <c r="U7696" s="25"/>
      <c r="V7696" s="25"/>
      <c r="W7696" s="25"/>
      <c r="X7696" s="25"/>
      <c r="Y7696" s="25"/>
      <c r="AF7696" s="25"/>
      <c r="AG7696" s="26"/>
      <c r="AH7696" s="25"/>
      <c r="AI7696" s="25"/>
    </row>
    <row r="7697" spans="5:35">
      <c r="E7697" s="24"/>
      <c r="F7697" s="24"/>
      <c r="H7697" s="24"/>
      <c r="I7697" s="24"/>
      <c r="J7697" s="24"/>
      <c r="K7697" s="24"/>
      <c r="L7697" s="24"/>
      <c r="M7697" s="24"/>
      <c r="N7697" s="24"/>
      <c r="O7697" s="24"/>
      <c r="P7697" s="24"/>
      <c r="U7697" s="25"/>
      <c r="V7697" s="25"/>
      <c r="W7697" s="25"/>
      <c r="X7697" s="25"/>
      <c r="Y7697" s="25"/>
      <c r="AF7697" s="25"/>
      <c r="AG7697" s="26"/>
      <c r="AH7697" s="25"/>
      <c r="AI7697" s="25"/>
    </row>
    <row r="7698" spans="5:35">
      <c r="E7698" s="24"/>
      <c r="F7698" s="24"/>
      <c r="H7698" s="24"/>
      <c r="I7698" s="24"/>
      <c r="J7698" s="24"/>
      <c r="K7698" s="24"/>
      <c r="L7698" s="24"/>
      <c r="M7698" s="24"/>
      <c r="N7698" s="24"/>
      <c r="O7698" s="24"/>
      <c r="P7698" s="24"/>
      <c r="U7698" s="25"/>
      <c r="V7698" s="25"/>
      <c r="W7698" s="25"/>
      <c r="X7698" s="25"/>
      <c r="Y7698" s="25"/>
      <c r="AF7698" s="25"/>
      <c r="AG7698" s="26"/>
      <c r="AH7698" s="25"/>
      <c r="AI7698" s="25"/>
    </row>
    <row r="7699" spans="5:35">
      <c r="E7699" s="24"/>
      <c r="F7699" s="24"/>
      <c r="H7699" s="24"/>
      <c r="I7699" s="24"/>
      <c r="J7699" s="24"/>
      <c r="K7699" s="24"/>
      <c r="L7699" s="24"/>
      <c r="M7699" s="24"/>
      <c r="N7699" s="24"/>
      <c r="O7699" s="24"/>
      <c r="P7699" s="24"/>
      <c r="U7699" s="25"/>
      <c r="V7699" s="25"/>
      <c r="W7699" s="25"/>
      <c r="X7699" s="25"/>
      <c r="Y7699" s="25"/>
      <c r="AF7699" s="25"/>
      <c r="AG7699" s="26"/>
      <c r="AH7699" s="25"/>
      <c r="AI7699" s="25"/>
    </row>
    <row r="7700" spans="5:35">
      <c r="E7700" s="24"/>
      <c r="F7700" s="24"/>
      <c r="H7700" s="24"/>
      <c r="I7700" s="24"/>
      <c r="J7700" s="24"/>
      <c r="K7700" s="24"/>
      <c r="L7700" s="24"/>
      <c r="M7700" s="24"/>
      <c r="N7700" s="24"/>
      <c r="O7700" s="24"/>
      <c r="P7700" s="24"/>
      <c r="U7700" s="25"/>
      <c r="V7700" s="25"/>
      <c r="W7700" s="25"/>
      <c r="X7700" s="25"/>
      <c r="Y7700" s="25"/>
      <c r="AF7700" s="25"/>
      <c r="AG7700" s="26"/>
      <c r="AH7700" s="25"/>
      <c r="AI7700" s="25"/>
    </row>
    <row r="7701" spans="5:35">
      <c r="E7701" s="24"/>
      <c r="F7701" s="24"/>
      <c r="H7701" s="24"/>
      <c r="I7701" s="24"/>
      <c r="J7701" s="24"/>
      <c r="K7701" s="24"/>
      <c r="L7701" s="24"/>
      <c r="M7701" s="24"/>
      <c r="N7701" s="24"/>
      <c r="O7701" s="24"/>
      <c r="P7701" s="24"/>
      <c r="U7701" s="25"/>
      <c r="V7701" s="25"/>
      <c r="W7701" s="25"/>
      <c r="X7701" s="25"/>
      <c r="Y7701" s="25"/>
      <c r="AF7701" s="25"/>
      <c r="AG7701" s="26"/>
      <c r="AH7701" s="25"/>
      <c r="AI7701" s="25"/>
    </row>
    <row r="7702" spans="5:35">
      <c r="E7702" s="24"/>
      <c r="F7702" s="24"/>
      <c r="H7702" s="24"/>
      <c r="I7702" s="24"/>
      <c r="J7702" s="24"/>
      <c r="K7702" s="24"/>
      <c r="L7702" s="24"/>
      <c r="M7702" s="24"/>
      <c r="N7702" s="24"/>
      <c r="O7702" s="24"/>
      <c r="P7702" s="24"/>
      <c r="U7702" s="25"/>
      <c r="V7702" s="25"/>
      <c r="W7702" s="25"/>
      <c r="X7702" s="25"/>
      <c r="Y7702" s="25"/>
      <c r="AF7702" s="25"/>
      <c r="AG7702" s="26"/>
      <c r="AH7702" s="25"/>
      <c r="AI7702" s="25"/>
    </row>
    <row r="7703" spans="5:35">
      <c r="E7703" s="24"/>
      <c r="F7703" s="24"/>
      <c r="H7703" s="24"/>
      <c r="I7703" s="24"/>
      <c r="J7703" s="24"/>
      <c r="K7703" s="24"/>
      <c r="L7703" s="24"/>
      <c r="M7703" s="24"/>
      <c r="N7703" s="24"/>
      <c r="O7703" s="24"/>
      <c r="P7703" s="24"/>
      <c r="U7703" s="25"/>
      <c r="V7703" s="25"/>
      <c r="W7703" s="25"/>
      <c r="X7703" s="25"/>
      <c r="Y7703" s="25"/>
      <c r="AF7703" s="25"/>
      <c r="AG7703" s="26"/>
      <c r="AH7703" s="25"/>
      <c r="AI7703" s="25"/>
    </row>
    <row r="7704" spans="5:35">
      <c r="E7704" s="24"/>
      <c r="F7704" s="24"/>
      <c r="H7704" s="24"/>
      <c r="I7704" s="24"/>
      <c r="J7704" s="24"/>
      <c r="K7704" s="24"/>
      <c r="L7704" s="24"/>
      <c r="M7704" s="24"/>
      <c r="N7704" s="24"/>
      <c r="O7704" s="24"/>
      <c r="P7704" s="24"/>
      <c r="U7704" s="25"/>
      <c r="V7704" s="25"/>
      <c r="W7704" s="25"/>
      <c r="X7704" s="25"/>
      <c r="Y7704" s="25"/>
      <c r="AF7704" s="25"/>
      <c r="AG7704" s="26"/>
      <c r="AH7704" s="25"/>
      <c r="AI7704" s="25"/>
    </row>
    <row r="7705" spans="5:35">
      <c r="E7705" s="24"/>
      <c r="F7705" s="24"/>
      <c r="H7705" s="24"/>
      <c r="I7705" s="24"/>
      <c r="J7705" s="24"/>
      <c r="K7705" s="24"/>
      <c r="L7705" s="24"/>
      <c r="M7705" s="24"/>
      <c r="N7705" s="24"/>
      <c r="O7705" s="24"/>
      <c r="P7705" s="24"/>
      <c r="U7705" s="25"/>
      <c r="V7705" s="25"/>
      <c r="W7705" s="25"/>
      <c r="X7705" s="25"/>
      <c r="Y7705" s="25"/>
      <c r="AF7705" s="25"/>
      <c r="AG7705" s="26"/>
      <c r="AH7705" s="25"/>
      <c r="AI7705" s="25"/>
    </row>
    <row r="7706" spans="5:35">
      <c r="E7706" s="24"/>
      <c r="F7706" s="24"/>
      <c r="H7706" s="24"/>
      <c r="I7706" s="24"/>
      <c r="J7706" s="24"/>
      <c r="K7706" s="24"/>
      <c r="L7706" s="24"/>
      <c r="M7706" s="24"/>
      <c r="N7706" s="24"/>
      <c r="O7706" s="24"/>
      <c r="P7706" s="24"/>
      <c r="U7706" s="25"/>
      <c r="V7706" s="25"/>
      <c r="W7706" s="25"/>
      <c r="X7706" s="25"/>
      <c r="Y7706" s="25"/>
      <c r="AF7706" s="25"/>
      <c r="AG7706" s="26"/>
      <c r="AH7706" s="25"/>
      <c r="AI7706" s="25"/>
    </row>
    <row r="7707" spans="5:35">
      <c r="E7707" s="24"/>
      <c r="F7707" s="24"/>
      <c r="H7707" s="24"/>
      <c r="I7707" s="24"/>
      <c r="J7707" s="24"/>
      <c r="K7707" s="24"/>
      <c r="L7707" s="24"/>
      <c r="M7707" s="24"/>
      <c r="N7707" s="24"/>
      <c r="O7707" s="24"/>
      <c r="P7707" s="24"/>
      <c r="U7707" s="25"/>
      <c r="V7707" s="25"/>
      <c r="W7707" s="25"/>
      <c r="X7707" s="25"/>
      <c r="Y7707" s="25"/>
      <c r="AF7707" s="25"/>
      <c r="AG7707" s="26"/>
      <c r="AH7707" s="25"/>
      <c r="AI7707" s="25"/>
    </row>
    <row r="7708" spans="5:35">
      <c r="E7708" s="24"/>
      <c r="F7708" s="24"/>
      <c r="H7708" s="24"/>
      <c r="I7708" s="24"/>
      <c r="J7708" s="24"/>
      <c r="K7708" s="24"/>
      <c r="L7708" s="24"/>
      <c r="M7708" s="24"/>
      <c r="N7708" s="24"/>
      <c r="O7708" s="24"/>
      <c r="P7708" s="24"/>
      <c r="U7708" s="25"/>
      <c r="V7708" s="25"/>
      <c r="W7708" s="25"/>
      <c r="X7708" s="25"/>
      <c r="Y7708" s="25"/>
      <c r="AF7708" s="25"/>
      <c r="AG7708" s="26"/>
      <c r="AH7708" s="25"/>
      <c r="AI7708" s="25"/>
    </row>
    <row r="7709" spans="5:35">
      <c r="E7709" s="24"/>
      <c r="F7709" s="24"/>
      <c r="H7709" s="24"/>
      <c r="I7709" s="24"/>
      <c r="J7709" s="24"/>
      <c r="K7709" s="24"/>
      <c r="L7709" s="24"/>
      <c r="M7709" s="24"/>
      <c r="N7709" s="24"/>
      <c r="O7709" s="24"/>
      <c r="P7709" s="24"/>
      <c r="U7709" s="25"/>
      <c r="V7709" s="25"/>
      <c r="W7709" s="25"/>
      <c r="X7709" s="25"/>
      <c r="Y7709" s="25"/>
      <c r="AF7709" s="25"/>
      <c r="AG7709" s="26"/>
      <c r="AH7709" s="25"/>
      <c r="AI7709" s="25"/>
    </row>
    <row r="7710" spans="5:35">
      <c r="E7710" s="24"/>
      <c r="F7710" s="24"/>
      <c r="H7710" s="24"/>
      <c r="I7710" s="24"/>
      <c r="J7710" s="24"/>
      <c r="K7710" s="24"/>
      <c r="L7710" s="24"/>
      <c r="M7710" s="24"/>
      <c r="N7710" s="24"/>
      <c r="O7710" s="24"/>
      <c r="P7710" s="24"/>
      <c r="U7710" s="25"/>
      <c r="V7710" s="25"/>
      <c r="W7710" s="25"/>
      <c r="X7710" s="25"/>
      <c r="Y7710" s="25"/>
      <c r="AF7710" s="25"/>
      <c r="AG7710" s="26"/>
      <c r="AH7710" s="25"/>
      <c r="AI7710" s="25"/>
    </row>
    <row r="7711" spans="5:35">
      <c r="E7711" s="24"/>
      <c r="F7711" s="24"/>
      <c r="H7711" s="24"/>
      <c r="I7711" s="24"/>
      <c r="J7711" s="24"/>
      <c r="K7711" s="24"/>
      <c r="L7711" s="24"/>
      <c r="M7711" s="24"/>
      <c r="N7711" s="24"/>
      <c r="O7711" s="24"/>
      <c r="P7711" s="24"/>
      <c r="U7711" s="25"/>
      <c r="V7711" s="25"/>
      <c r="W7711" s="25"/>
      <c r="X7711" s="25"/>
      <c r="Y7711" s="25"/>
      <c r="AF7711" s="25"/>
      <c r="AG7711" s="26"/>
      <c r="AH7711" s="25"/>
      <c r="AI7711" s="25"/>
    </row>
    <row r="7712" spans="5:35">
      <c r="E7712" s="24"/>
      <c r="F7712" s="24"/>
      <c r="H7712" s="24"/>
      <c r="I7712" s="24"/>
      <c r="J7712" s="24"/>
      <c r="K7712" s="24"/>
      <c r="L7712" s="24"/>
      <c r="M7712" s="24"/>
      <c r="N7712" s="24"/>
      <c r="O7712" s="24"/>
      <c r="P7712" s="24"/>
      <c r="U7712" s="25"/>
      <c r="V7712" s="25"/>
      <c r="W7712" s="25"/>
      <c r="X7712" s="25"/>
      <c r="Y7712" s="25"/>
      <c r="AF7712" s="25"/>
      <c r="AG7712" s="26"/>
      <c r="AH7712" s="25"/>
      <c r="AI7712" s="25"/>
    </row>
    <row r="7713" spans="5:35">
      <c r="E7713" s="24"/>
      <c r="F7713" s="24"/>
      <c r="H7713" s="24"/>
      <c r="I7713" s="24"/>
      <c r="J7713" s="24"/>
      <c r="K7713" s="24"/>
      <c r="L7713" s="24"/>
      <c r="M7713" s="24"/>
      <c r="N7713" s="24"/>
      <c r="O7713" s="24"/>
      <c r="P7713" s="24"/>
      <c r="U7713" s="25"/>
      <c r="V7713" s="25"/>
      <c r="W7713" s="25"/>
      <c r="X7713" s="25"/>
      <c r="Y7713" s="25"/>
      <c r="AF7713" s="25"/>
      <c r="AG7713" s="26"/>
      <c r="AH7713" s="25"/>
      <c r="AI7713" s="25"/>
    </row>
    <row r="7714" spans="5:35">
      <c r="E7714" s="24"/>
      <c r="F7714" s="24"/>
      <c r="H7714" s="24"/>
      <c r="I7714" s="24"/>
      <c r="J7714" s="24"/>
      <c r="K7714" s="24"/>
      <c r="L7714" s="24"/>
      <c r="M7714" s="24"/>
      <c r="N7714" s="24"/>
      <c r="O7714" s="24"/>
      <c r="P7714" s="24"/>
      <c r="U7714" s="25"/>
      <c r="V7714" s="25"/>
      <c r="W7714" s="25"/>
      <c r="X7714" s="25"/>
      <c r="Y7714" s="25"/>
      <c r="AF7714" s="25"/>
      <c r="AG7714" s="26"/>
      <c r="AH7714" s="25"/>
      <c r="AI7714" s="25"/>
    </row>
    <row r="7715" spans="5:35">
      <c r="E7715" s="24"/>
      <c r="F7715" s="24"/>
      <c r="H7715" s="24"/>
      <c r="I7715" s="24"/>
      <c r="J7715" s="24"/>
      <c r="K7715" s="24"/>
      <c r="L7715" s="24"/>
      <c r="M7715" s="24"/>
      <c r="N7715" s="24"/>
      <c r="O7715" s="24"/>
      <c r="P7715" s="24"/>
      <c r="U7715" s="25"/>
      <c r="V7715" s="25"/>
      <c r="W7715" s="25"/>
      <c r="X7715" s="25"/>
      <c r="Y7715" s="25"/>
      <c r="AF7715" s="25"/>
      <c r="AG7715" s="26"/>
      <c r="AH7715" s="25"/>
      <c r="AI7715" s="25"/>
    </row>
    <row r="7716" spans="5:35">
      <c r="E7716" s="24"/>
      <c r="F7716" s="24"/>
      <c r="H7716" s="24"/>
      <c r="I7716" s="24"/>
      <c r="J7716" s="24"/>
      <c r="K7716" s="24"/>
      <c r="L7716" s="24"/>
      <c r="M7716" s="24"/>
      <c r="N7716" s="24"/>
      <c r="O7716" s="24"/>
      <c r="P7716" s="24"/>
      <c r="U7716" s="25"/>
      <c r="V7716" s="25"/>
      <c r="W7716" s="25"/>
      <c r="X7716" s="25"/>
      <c r="Y7716" s="25"/>
      <c r="AF7716" s="25"/>
      <c r="AG7716" s="26"/>
      <c r="AH7716" s="25"/>
      <c r="AI7716" s="25"/>
    </row>
    <row r="7717" spans="5:35">
      <c r="E7717" s="24"/>
      <c r="F7717" s="24"/>
      <c r="H7717" s="24"/>
      <c r="I7717" s="24"/>
      <c r="J7717" s="24"/>
      <c r="K7717" s="24"/>
      <c r="L7717" s="24"/>
      <c r="M7717" s="24"/>
      <c r="N7717" s="24"/>
      <c r="O7717" s="24"/>
      <c r="P7717" s="24"/>
      <c r="U7717" s="25"/>
      <c r="V7717" s="25"/>
      <c r="W7717" s="25"/>
      <c r="X7717" s="25"/>
      <c r="Y7717" s="25"/>
      <c r="AF7717" s="25"/>
      <c r="AG7717" s="26"/>
      <c r="AH7717" s="25"/>
      <c r="AI7717" s="25"/>
    </row>
    <row r="7718" spans="5:35">
      <c r="E7718" s="24"/>
      <c r="F7718" s="24"/>
      <c r="H7718" s="24"/>
      <c r="I7718" s="24"/>
      <c r="J7718" s="24"/>
      <c r="K7718" s="24"/>
      <c r="L7718" s="24"/>
      <c r="M7718" s="24"/>
      <c r="N7718" s="24"/>
      <c r="O7718" s="24"/>
      <c r="P7718" s="24"/>
      <c r="U7718" s="25"/>
      <c r="V7718" s="25"/>
      <c r="W7718" s="25"/>
      <c r="X7718" s="25"/>
      <c r="Y7718" s="25"/>
      <c r="AF7718" s="25"/>
      <c r="AG7718" s="26"/>
      <c r="AH7718" s="25"/>
      <c r="AI7718" s="25"/>
    </row>
    <row r="7719" spans="5:35">
      <c r="E7719" s="24"/>
      <c r="F7719" s="24"/>
      <c r="H7719" s="24"/>
      <c r="I7719" s="24"/>
      <c r="J7719" s="24"/>
      <c r="K7719" s="24"/>
      <c r="L7719" s="24"/>
      <c r="M7719" s="24"/>
      <c r="N7719" s="24"/>
      <c r="O7719" s="24"/>
      <c r="P7719" s="24"/>
      <c r="U7719" s="25"/>
      <c r="V7719" s="25"/>
      <c r="W7719" s="25"/>
      <c r="X7719" s="25"/>
      <c r="Y7719" s="25"/>
      <c r="AF7719" s="25"/>
      <c r="AG7719" s="26"/>
      <c r="AH7719" s="25"/>
      <c r="AI7719" s="25"/>
    </row>
    <row r="7720" spans="5:35">
      <c r="E7720" s="24"/>
      <c r="F7720" s="24"/>
      <c r="H7720" s="24"/>
      <c r="I7720" s="24"/>
      <c r="J7720" s="24"/>
      <c r="K7720" s="24"/>
      <c r="L7720" s="24"/>
      <c r="M7720" s="24"/>
      <c r="N7720" s="24"/>
      <c r="O7720" s="24"/>
      <c r="P7720" s="24"/>
      <c r="U7720" s="25"/>
      <c r="V7720" s="25"/>
      <c r="W7720" s="25"/>
      <c r="X7720" s="25"/>
      <c r="Y7720" s="25"/>
      <c r="AF7720" s="25"/>
      <c r="AG7720" s="26"/>
      <c r="AH7720" s="25"/>
      <c r="AI7720" s="25"/>
    </row>
    <row r="7721" spans="5:35">
      <c r="E7721" s="24"/>
      <c r="F7721" s="24"/>
      <c r="H7721" s="24"/>
      <c r="I7721" s="24"/>
      <c r="J7721" s="24"/>
      <c r="K7721" s="24"/>
      <c r="L7721" s="24"/>
      <c r="M7721" s="24"/>
      <c r="N7721" s="24"/>
      <c r="O7721" s="24"/>
      <c r="P7721" s="24"/>
      <c r="U7721" s="25"/>
      <c r="V7721" s="25"/>
      <c r="W7721" s="25"/>
      <c r="X7721" s="25"/>
      <c r="Y7721" s="25"/>
      <c r="AF7721" s="25"/>
      <c r="AG7721" s="26"/>
      <c r="AH7721" s="25"/>
      <c r="AI7721" s="25"/>
    </row>
    <row r="7722" spans="5:35">
      <c r="E7722" s="24"/>
      <c r="F7722" s="24"/>
      <c r="H7722" s="24"/>
      <c r="I7722" s="24"/>
      <c r="J7722" s="24"/>
      <c r="K7722" s="24"/>
      <c r="L7722" s="24"/>
      <c r="M7722" s="24"/>
      <c r="N7722" s="24"/>
      <c r="O7722" s="24"/>
      <c r="P7722" s="24"/>
      <c r="U7722" s="25"/>
      <c r="V7722" s="25"/>
      <c r="W7722" s="25"/>
      <c r="X7722" s="25"/>
      <c r="Y7722" s="25"/>
      <c r="AF7722" s="25"/>
      <c r="AG7722" s="26"/>
      <c r="AH7722" s="25"/>
      <c r="AI7722" s="25"/>
    </row>
    <row r="7723" spans="5:35">
      <c r="E7723" s="24"/>
      <c r="F7723" s="24"/>
      <c r="H7723" s="24"/>
      <c r="I7723" s="24"/>
      <c r="J7723" s="24"/>
      <c r="K7723" s="24"/>
      <c r="L7723" s="24"/>
      <c r="M7723" s="24"/>
      <c r="N7723" s="24"/>
      <c r="O7723" s="24"/>
      <c r="P7723" s="24"/>
      <c r="U7723" s="25"/>
      <c r="V7723" s="25"/>
      <c r="W7723" s="25"/>
      <c r="X7723" s="25"/>
      <c r="Y7723" s="25"/>
      <c r="AF7723" s="25"/>
      <c r="AG7723" s="26"/>
      <c r="AH7723" s="25"/>
      <c r="AI7723" s="25"/>
    </row>
    <row r="7724" spans="5:35">
      <c r="E7724" s="24"/>
      <c r="F7724" s="24"/>
      <c r="H7724" s="24"/>
      <c r="I7724" s="24"/>
      <c r="J7724" s="24"/>
      <c r="K7724" s="24"/>
      <c r="L7724" s="24"/>
      <c r="M7724" s="24"/>
      <c r="N7724" s="24"/>
      <c r="O7724" s="24"/>
      <c r="P7724" s="24"/>
      <c r="U7724" s="25"/>
      <c r="V7724" s="25"/>
      <c r="W7724" s="25"/>
      <c r="X7724" s="25"/>
      <c r="Y7724" s="25"/>
      <c r="AF7724" s="25"/>
      <c r="AG7724" s="26"/>
      <c r="AH7724" s="25"/>
      <c r="AI7724" s="25"/>
    </row>
    <row r="7725" spans="5:35">
      <c r="E7725" s="24"/>
      <c r="F7725" s="24"/>
      <c r="H7725" s="24"/>
      <c r="I7725" s="24"/>
      <c r="J7725" s="24"/>
      <c r="K7725" s="24"/>
      <c r="L7725" s="24"/>
      <c r="M7725" s="24"/>
      <c r="N7725" s="24"/>
      <c r="O7725" s="24"/>
      <c r="P7725" s="24"/>
      <c r="U7725" s="25"/>
      <c r="V7725" s="25"/>
      <c r="W7725" s="25"/>
      <c r="X7725" s="25"/>
      <c r="Y7725" s="25"/>
      <c r="AF7725" s="25"/>
      <c r="AG7725" s="26"/>
      <c r="AH7725" s="25"/>
      <c r="AI7725" s="25"/>
    </row>
    <row r="7726" spans="5:35">
      <c r="E7726" s="24"/>
      <c r="F7726" s="24"/>
      <c r="H7726" s="24"/>
      <c r="I7726" s="24"/>
      <c r="J7726" s="24"/>
      <c r="K7726" s="24"/>
      <c r="L7726" s="24"/>
      <c r="M7726" s="24"/>
      <c r="N7726" s="24"/>
      <c r="O7726" s="24"/>
      <c r="P7726" s="24"/>
      <c r="U7726" s="25"/>
      <c r="V7726" s="25"/>
      <c r="W7726" s="25"/>
      <c r="X7726" s="25"/>
      <c r="Y7726" s="25"/>
      <c r="AF7726" s="25"/>
      <c r="AG7726" s="26"/>
      <c r="AH7726" s="25"/>
      <c r="AI7726" s="25"/>
    </row>
    <row r="7727" spans="5:35">
      <c r="E7727" s="24"/>
      <c r="F7727" s="24"/>
      <c r="H7727" s="24"/>
      <c r="I7727" s="24"/>
      <c r="J7727" s="24"/>
      <c r="K7727" s="24"/>
      <c r="L7727" s="24"/>
      <c r="M7727" s="24"/>
      <c r="N7727" s="24"/>
      <c r="O7727" s="24"/>
      <c r="P7727" s="24"/>
      <c r="U7727" s="25"/>
      <c r="V7727" s="25"/>
      <c r="W7727" s="25"/>
      <c r="X7727" s="25"/>
      <c r="Y7727" s="25"/>
      <c r="AF7727" s="25"/>
      <c r="AG7727" s="26"/>
      <c r="AH7727" s="25"/>
      <c r="AI7727" s="25"/>
    </row>
    <row r="7728" spans="5:35">
      <c r="E7728" s="24"/>
      <c r="F7728" s="24"/>
      <c r="H7728" s="24"/>
      <c r="I7728" s="24"/>
      <c r="J7728" s="24"/>
      <c r="K7728" s="24"/>
      <c r="L7728" s="24"/>
      <c r="M7728" s="24"/>
      <c r="N7728" s="24"/>
      <c r="O7728" s="24"/>
      <c r="P7728" s="24"/>
      <c r="U7728" s="25"/>
      <c r="V7728" s="25"/>
      <c r="W7728" s="25"/>
      <c r="X7728" s="25"/>
      <c r="Y7728" s="25"/>
      <c r="AF7728" s="25"/>
      <c r="AG7728" s="26"/>
      <c r="AH7728" s="25"/>
      <c r="AI7728" s="25"/>
    </row>
    <row r="7729" spans="5:35">
      <c r="E7729" s="24"/>
      <c r="F7729" s="24"/>
      <c r="H7729" s="24"/>
      <c r="I7729" s="24"/>
      <c r="J7729" s="24"/>
      <c r="K7729" s="24"/>
      <c r="L7729" s="24"/>
      <c r="M7729" s="24"/>
      <c r="N7729" s="24"/>
      <c r="O7729" s="24"/>
      <c r="P7729" s="24"/>
      <c r="U7729" s="25"/>
      <c r="V7729" s="25"/>
      <c r="W7729" s="25"/>
      <c r="X7729" s="25"/>
      <c r="Y7729" s="25"/>
      <c r="AF7729" s="25"/>
      <c r="AG7729" s="26"/>
      <c r="AH7729" s="25"/>
      <c r="AI7729" s="25"/>
    </row>
    <row r="7730" spans="5:35">
      <c r="E7730" s="24"/>
      <c r="F7730" s="24"/>
      <c r="H7730" s="24"/>
      <c r="I7730" s="24"/>
      <c r="J7730" s="24"/>
      <c r="K7730" s="24"/>
      <c r="L7730" s="24"/>
      <c r="M7730" s="24"/>
      <c r="N7730" s="24"/>
      <c r="O7730" s="24"/>
      <c r="P7730" s="24"/>
      <c r="U7730" s="25"/>
      <c r="V7730" s="25"/>
      <c r="W7730" s="25"/>
      <c r="X7730" s="25"/>
      <c r="Y7730" s="25"/>
      <c r="AF7730" s="25"/>
      <c r="AG7730" s="26"/>
      <c r="AH7730" s="25"/>
      <c r="AI7730" s="25"/>
    </row>
    <row r="7731" spans="5:35">
      <c r="E7731" s="24"/>
      <c r="F7731" s="24"/>
      <c r="H7731" s="24"/>
      <c r="I7731" s="24"/>
      <c r="J7731" s="24"/>
      <c r="K7731" s="24"/>
      <c r="L7731" s="24"/>
      <c r="M7731" s="24"/>
      <c r="N7731" s="24"/>
      <c r="O7731" s="24"/>
      <c r="P7731" s="24"/>
      <c r="U7731" s="25"/>
      <c r="V7731" s="25"/>
      <c r="W7731" s="25"/>
      <c r="X7731" s="25"/>
      <c r="Y7731" s="25"/>
      <c r="AF7731" s="25"/>
      <c r="AG7731" s="26"/>
      <c r="AH7731" s="25"/>
      <c r="AI7731" s="25"/>
    </row>
    <row r="7732" spans="5:35">
      <c r="E7732" s="24"/>
      <c r="F7732" s="24"/>
      <c r="H7732" s="24"/>
      <c r="I7732" s="24"/>
      <c r="J7732" s="24"/>
      <c r="K7732" s="24"/>
      <c r="L7732" s="24"/>
      <c r="M7732" s="24"/>
      <c r="N7732" s="24"/>
      <c r="O7732" s="24"/>
      <c r="P7732" s="24"/>
      <c r="U7732" s="25"/>
      <c r="V7732" s="25"/>
      <c r="W7732" s="25"/>
      <c r="X7732" s="25"/>
      <c r="Y7732" s="25"/>
      <c r="AF7732" s="25"/>
      <c r="AG7732" s="26"/>
      <c r="AH7732" s="25"/>
      <c r="AI7732" s="25"/>
    </row>
    <row r="7733" spans="5:35">
      <c r="E7733" s="24"/>
      <c r="F7733" s="24"/>
      <c r="H7733" s="24"/>
      <c r="I7733" s="24"/>
      <c r="J7733" s="24"/>
      <c r="K7733" s="24"/>
      <c r="L7733" s="24"/>
      <c r="M7733" s="24"/>
      <c r="N7733" s="24"/>
      <c r="O7733" s="24"/>
      <c r="P7733" s="24"/>
      <c r="U7733" s="25"/>
      <c r="V7733" s="25"/>
      <c r="W7733" s="25"/>
      <c r="X7733" s="25"/>
      <c r="Y7733" s="25"/>
      <c r="AF7733" s="25"/>
      <c r="AG7733" s="26"/>
      <c r="AH7733" s="25"/>
      <c r="AI7733" s="25"/>
    </row>
    <row r="7734" spans="5:35">
      <c r="E7734" s="24"/>
      <c r="F7734" s="24"/>
      <c r="H7734" s="24"/>
      <c r="I7734" s="24"/>
      <c r="J7734" s="24"/>
      <c r="K7734" s="24"/>
      <c r="L7734" s="24"/>
      <c r="M7734" s="24"/>
      <c r="N7734" s="24"/>
      <c r="O7734" s="24"/>
      <c r="P7734" s="24"/>
      <c r="U7734" s="25"/>
      <c r="V7734" s="25"/>
      <c r="W7734" s="25"/>
      <c r="X7734" s="25"/>
      <c r="Y7734" s="25"/>
      <c r="AF7734" s="25"/>
      <c r="AG7734" s="26"/>
      <c r="AH7734" s="25"/>
      <c r="AI7734" s="25"/>
    </row>
    <row r="7735" spans="5:35">
      <c r="E7735" s="24"/>
      <c r="F7735" s="24"/>
      <c r="H7735" s="24"/>
      <c r="I7735" s="24"/>
      <c r="J7735" s="24"/>
      <c r="K7735" s="24"/>
      <c r="L7735" s="24"/>
      <c r="M7735" s="24"/>
      <c r="N7735" s="24"/>
      <c r="O7735" s="24"/>
      <c r="P7735" s="24"/>
      <c r="U7735" s="25"/>
      <c r="V7735" s="25"/>
      <c r="W7735" s="25"/>
      <c r="X7735" s="25"/>
      <c r="Y7735" s="25"/>
      <c r="AF7735" s="25"/>
      <c r="AG7735" s="26"/>
      <c r="AH7735" s="25"/>
      <c r="AI7735" s="25"/>
    </row>
    <row r="7736" spans="5:35">
      <c r="E7736" s="24"/>
      <c r="F7736" s="24"/>
      <c r="H7736" s="24"/>
      <c r="I7736" s="24"/>
      <c r="J7736" s="24"/>
      <c r="K7736" s="24"/>
      <c r="L7736" s="24"/>
      <c r="M7736" s="24"/>
      <c r="N7736" s="24"/>
      <c r="O7736" s="24"/>
      <c r="P7736" s="24"/>
      <c r="U7736" s="25"/>
      <c r="V7736" s="25"/>
      <c r="W7736" s="25"/>
      <c r="X7736" s="25"/>
      <c r="Y7736" s="25"/>
      <c r="AF7736" s="25"/>
      <c r="AG7736" s="26"/>
      <c r="AH7736" s="25"/>
      <c r="AI7736" s="25"/>
    </row>
    <row r="7737" spans="5:35">
      <c r="E7737" s="24"/>
      <c r="F7737" s="24"/>
      <c r="H7737" s="24"/>
      <c r="I7737" s="24"/>
      <c r="J7737" s="24"/>
      <c r="K7737" s="24"/>
      <c r="L7737" s="24"/>
      <c r="M7737" s="24"/>
      <c r="N7737" s="24"/>
      <c r="O7737" s="24"/>
      <c r="P7737" s="24"/>
      <c r="U7737" s="25"/>
      <c r="V7737" s="25"/>
      <c r="W7737" s="25"/>
      <c r="X7737" s="25"/>
      <c r="Y7737" s="25"/>
      <c r="AF7737" s="25"/>
      <c r="AG7737" s="26"/>
      <c r="AH7737" s="25"/>
      <c r="AI7737" s="25"/>
    </row>
    <row r="7738" spans="5:35">
      <c r="E7738" s="24"/>
      <c r="F7738" s="24"/>
      <c r="H7738" s="24"/>
      <c r="I7738" s="24"/>
      <c r="J7738" s="24"/>
      <c r="K7738" s="24"/>
      <c r="L7738" s="24"/>
      <c r="M7738" s="24"/>
      <c r="N7738" s="24"/>
      <c r="O7738" s="24"/>
      <c r="P7738" s="24"/>
      <c r="U7738" s="25"/>
      <c r="V7738" s="25"/>
      <c r="W7738" s="25"/>
      <c r="X7738" s="25"/>
      <c r="Y7738" s="25"/>
      <c r="AF7738" s="25"/>
      <c r="AG7738" s="26"/>
      <c r="AH7738" s="25"/>
      <c r="AI7738" s="25"/>
    </row>
    <row r="7739" spans="5:35">
      <c r="E7739" s="24"/>
      <c r="F7739" s="24"/>
      <c r="H7739" s="24"/>
      <c r="I7739" s="24"/>
      <c r="J7739" s="24"/>
      <c r="K7739" s="24"/>
      <c r="L7739" s="24"/>
      <c r="M7739" s="24"/>
      <c r="N7739" s="24"/>
      <c r="O7739" s="24"/>
      <c r="P7739" s="24"/>
      <c r="U7739" s="25"/>
      <c r="V7739" s="25"/>
      <c r="W7739" s="25"/>
      <c r="X7739" s="25"/>
      <c r="Y7739" s="25"/>
      <c r="AF7739" s="25"/>
      <c r="AG7739" s="26"/>
      <c r="AH7739" s="25"/>
      <c r="AI7739" s="25"/>
    </row>
    <row r="7740" spans="5:35">
      <c r="E7740" s="24"/>
      <c r="F7740" s="24"/>
      <c r="H7740" s="24"/>
      <c r="I7740" s="24"/>
      <c r="J7740" s="24"/>
      <c r="K7740" s="24"/>
      <c r="L7740" s="24"/>
      <c r="M7740" s="24"/>
      <c r="N7740" s="24"/>
      <c r="O7740" s="24"/>
      <c r="P7740" s="24"/>
      <c r="U7740" s="25"/>
      <c r="V7740" s="25"/>
      <c r="W7740" s="25"/>
      <c r="X7740" s="25"/>
      <c r="Y7740" s="25"/>
      <c r="AF7740" s="25"/>
      <c r="AG7740" s="26"/>
      <c r="AH7740" s="25"/>
      <c r="AI7740" s="25"/>
    </row>
    <row r="7741" spans="5:35">
      <c r="E7741" s="24"/>
      <c r="F7741" s="24"/>
      <c r="H7741" s="24"/>
      <c r="I7741" s="24"/>
      <c r="J7741" s="24"/>
      <c r="K7741" s="24"/>
      <c r="L7741" s="24"/>
      <c r="M7741" s="24"/>
      <c r="N7741" s="24"/>
      <c r="O7741" s="24"/>
      <c r="P7741" s="24"/>
      <c r="U7741" s="25"/>
      <c r="V7741" s="25"/>
      <c r="W7741" s="25"/>
      <c r="X7741" s="25"/>
      <c r="Y7741" s="25"/>
      <c r="AF7741" s="25"/>
      <c r="AG7741" s="26"/>
      <c r="AH7741" s="25"/>
      <c r="AI7741" s="25"/>
    </row>
    <row r="7742" spans="5:35">
      <c r="E7742" s="24"/>
      <c r="F7742" s="24"/>
      <c r="H7742" s="24"/>
      <c r="I7742" s="24"/>
      <c r="J7742" s="24"/>
      <c r="K7742" s="24"/>
      <c r="L7742" s="24"/>
      <c r="M7742" s="24"/>
      <c r="N7742" s="24"/>
      <c r="O7742" s="24"/>
      <c r="P7742" s="24"/>
      <c r="U7742" s="25"/>
      <c r="V7742" s="25"/>
      <c r="W7742" s="25"/>
      <c r="X7742" s="25"/>
      <c r="Y7742" s="25"/>
      <c r="AF7742" s="25"/>
      <c r="AG7742" s="26"/>
      <c r="AH7742" s="25"/>
      <c r="AI7742" s="25"/>
    </row>
    <row r="7743" spans="5:35">
      <c r="E7743" s="24"/>
      <c r="F7743" s="24"/>
      <c r="H7743" s="24"/>
      <c r="I7743" s="24"/>
      <c r="J7743" s="24"/>
      <c r="K7743" s="24"/>
      <c r="L7743" s="24"/>
      <c r="M7743" s="24"/>
      <c r="N7743" s="24"/>
      <c r="O7743" s="24"/>
      <c r="P7743" s="24"/>
      <c r="U7743" s="25"/>
      <c r="V7743" s="25"/>
      <c r="W7743" s="25"/>
      <c r="X7743" s="25"/>
      <c r="Y7743" s="25"/>
      <c r="AF7743" s="25"/>
      <c r="AG7743" s="26"/>
      <c r="AH7743" s="25"/>
      <c r="AI7743" s="25"/>
    </row>
    <row r="7744" spans="5:35">
      <c r="E7744" s="24"/>
      <c r="F7744" s="24"/>
      <c r="H7744" s="24"/>
      <c r="I7744" s="24"/>
      <c r="J7744" s="24"/>
      <c r="K7744" s="24"/>
      <c r="L7744" s="24"/>
      <c r="M7744" s="24"/>
      <c r="N7744" s="24"/>
      <c r="O7744" s="24"/>
      <c r="P7744" s="24"/>
      <c r="U7744" s="25"/>
      <c r="V7744" s="25"/>
      <c r="W7744" s="25"/>
      <c r="X7744" s="25"/>
      <c r="Y7744" s="25"/>
      <c r="AF7744" s="25"/>
      <c r="AG7744" s="26"/>
      <c r="AH7744" s="25"/>
      <c r="AI7744" s="25"/>
    </row>
    <row r="7745" spans="5:35">
      <c r="E7745" s="24"/>
      <c r="F7745" s="24"/>
      <c r="H7745" s="24"/>
      <c r="I7745" s="24"/>
      <c r="J7745" s="24"/>
      <c r="K7745" s="24"/>
      <c r="L7745" s="24"/>
      <c r="M7745" s="24"/>
      <c r="N7745" s="24"/>
      <c r="O7745" s="24"/>
      <c r="P7745" s="24"/>
      <c r="U7745" s="25"/>
      <c r="V7745" s="25"/>
      <c r="W7745" s="25"/>
      <c r="X7745" s="25"/>
      <c r="Y7745" s="25"/>
      <c r="AF7745" s="25"/>
      <c r="AG7745" s="26"/>
      <c r="AH7745" s="25"/>
      <c r="AI7745" s="25"/>
    </row>
    <row r="7746" spans="5:35">
      <c r="E7746" s="24"/>
      <c r="F7746" s="24"/>
      <c r="H7746" s="24"/>
      <c r="I7746" s="24"/>
      <c r="J7746" s="24"/>
      <c r="K7746" s="24"/>
      <c r="L7746" s="24"/>
      <c r="M7746" s="24"/>
      <c r="N7746" s="24"/>
      <c r="O7746" s="24"/>
      <c r="P7746" s="24"/>
      <c r="U7746" s="25"/>
      <c r="V7746" s="25"/>
      <c r="W7746" s="25"/>
      <c r="X7746" s="25"/>
      <c r="Y7746" s="25"/>
      <c r="AF7746" s="25"/>
      <c r="AG7746" s="26"/>
      <c r="AH7746" s="25"/>
      <c r="AI7746" s="25"/>
    </row>
    <row r="7747" spans="5:35">
      <c r="E7747" s="24"/>
      <c r="F7747" s="24"/>
      <c r="H7747" s="24"/>
      <c r="I7747" s="24"/>
      <c r="J7747" s="24"/>
      <c r="K7747" s="24"/>
      <c r="L7747" s="24"/>
      <c r="M7747" s="24"/>
      <c r="N7747" s="24"/>
      <c r="O7747" s="24"/>
      <c r="P7747" s="24"/>
      <c r="U7747" s="25"/>
      <c r="V7747" s="25"/>
      <c r="W7747" s="25"/>
      <c r="X7747" s="25"/>
      <c r="Y7747" s="25"/>
      <c r="AF7747" s="25"/>
      <c r="AG7747" s="26"/>
      <c r="AH7747" s="25"/>
      <c r="AI7747" s="25"/>
    </row>
    <row r="7748" spans="5:35">
      <c r="E7748" s="24"/>
      <c r="F7748" s="24"/>
      <c r="H7748" s="24"/>
      <c r="I7748" s="24"/>
      <c r="J7748" s="24"/>
      <c r="K7748" s="24"/>
      <c r="L7748" s="24"/>
      <c r="M7748" s="24"/>
      <c r="N7748" s="24"/>
      <c r="O7748" s="24"/>
      <c r="P7748" s="24"/>
      <c r="U7748" s="25"/>
      <c r="V7748" s="25"/>
      <c r="W7748" s="25"/>
      <c r="X7748" s="25"/>
      <c r="Y7748" s="25"/>
      <c r="AF7748" s="25"/>
      <c r="AG7748" s="26"/>
      <c r="AH7748" s="25"/>
      <c r="AI7748" s="25"/>
    </row>
    <row r="7749" spans="5:35">
      <c r="E7749" s="24"/>
      <c r="F7749" s="24"/>
      <c r="H7749" s="24"/>
      <c r="I7749" s="24"/>
      <c r="J7749" s="24"/>
      <c r="K7749" s="24"/>
      <c r="L7749" s="24"/>
      <c r="M7749" s="24"/>
      <c r="N7749" s="24"/>
      <c r="O7749" s="24"/>
      <c r="P7749" s="24"/>
      <c r="U7749" s="25"/>
      <c r="V7749" s="25"/>
      <c r="W7749" s="25"/>
      <c r="X7749" s="25"/>
      <c r="Y7749" s="25"/>
      <c r="AF7749" s="25"/>
      <c r="AG7749" s="26"/>
      <c r="AH7749" s="25"/>
      <c r="AI7749" s="25"/>
    </row>
    <row r="7750" spans="5:35">
      <c r="E7750" s="24"/>
      <c r="F7750" s="24"/>
      <c r="H7750" s="24"/>
      <c r="I7750" s="24"/>
      <c r="J7750" s="24"/>
      <c r="K7750" s="24"/>
      <c r="L7750" s="24"/>
      <c r="M7750" s="24"/>
      <c r="N7750" s="24"/>
      <c r="O7750" s="24"/>
      <c r="P7750" s="24"/>
      <c r="U7750" s="25"/>
      <c r="V7750" s="25"/>
      <c r="W7750" s="25"/>
      <c r="X7750" s="25"/>
      <c r="Y7750" s="25"/>
      <c r="AF7750" s="25"/>
      <c r="AG7750" s="26"/>
      <c r="AH7750" s="25"/>
      <c r="AI7750" s="25"/>
    </row>
    <row r="7751" spans="5:35">
      <c r="E7751" s="24"/>
      <c r="F7751" s="24"/>
      <c r="H7751" s="24"/>
      <c r="I7751" s="24"/>
      <c r="J7751" s="24"/>
      <c r="K7751" s="24"/>
      <c r="L7751" s="24"/>
      <c r="M7751" s="24"/>
      <c r="N7751" s="24"/>
      <c r="O7751" s="24"/>
      <c r="P7751" s="24"/>
      <c r="U7751" s="25"/>
      <c r="V7751" s="25"/>
      <c r="W7751" s="25"/>
      <c r="X7751" s="25"/>
      <c r="Y7751" s="25"/>
      <c r="AF7751" s="25"/>
      <c r="AG7751" s="26"/>
      <c r="AH7751" s="25"/>
      <c r="AI7751" s="25"/>
    </row>
    <row r="7752" spans="5:35">
      <c r="E7752" s="24"/>
      <c r="F7752" s="24"/>
      <c r="H7752" s="24"/>
      <c r="I7752" s="24"/>
      <c r="J7752" s="24"/>
      <c r="K7752" s="24"/>
      <c r="L7752" s="24"/>
      <c r="M7752" s="24"/>
      <c r="N7752" s="24"/>
      <c r="O7752" s="24"/>
      <c r="P7752" s="24"/>
      <c r="U7752" s="25"/>
      <c r="V7752" s="25"/>
      <c r="W7752" s="25"/>
      <c r="X7752" s="25"/>
      <c r="Y7752" s="25"/>
      <c r="AF7752" s="25"/>
      <c r="AG7752" s="26"/>
      <c r="AH7752" s="25"/>
      <c r="AI7752" s="25"/>
    </row>
    <row r="7753" spans="5:35">
      <c r="E7753" s="24"/>
      <c r="F7753" s="24"/>
      <c r="H7753" s="24"/>
      <c r="I7753" s="24"/>
      <c r="J7753" s="24"/>
      <c r="K7753" s="24"/>
      <c r="L7753" s="24"/>
      <c r="M7753" s="24"/>
      <c r="N7753" s="24"/>
      <c r="O7753" s="24"/>
      <c r="P7753" s="24"/>
      <c r="U7753" s="25"/>
      <c r="V7753" s="25"/>
      <c r="W7753" s="25"/>
      <c r="X7753" s="25"/>
      <c r="Y7753" s="25"/>
      <c r="AF7753" s="25"/>
      <c r="AG7753" s="26"/>
      <c r="AH7753" s="25"/>
      <c r="AI7753" s="25"/>
    </row>
    <row r="7754" spans="5:35">
      <c r="E7754" s="24"/>
      <c r="F7754" s="24"/>
      <c r="H7754" s="24"/>
      <c r="I7754" s="24"/>
      <c r="J7754" s="24"/>
      <c r="K7754" s="24"/>
      <c r="L7754" s="24"/>
      <c r="M7754" s="24"/>
      <c r="N7754" s="24"/>
      <c r="O7754" s="24"/>
      <c r="P7754" s="24"/>
      <c r="U7754" s="25"/>
      <c r="V7754" s="25"/>
      <c r="W7754" s="25"/>
      <c r="X7754" s="25"/>
      <c r="Y7754" s="25"/>
      <c r="AF7754" s="25"/>
      <c r="AG7754" s="26"/>
      <c r="AH7754" s="25"/>
      <c r="AI7754" s="25"/>
    </row>
    <row r="7755" spans="5:35">
      <c r="E7755" s="24"/>
      <c r="F7755" s="24"/>
      <c r="H7755" s="24"/>
      <c r="I7755" s="24"/>
      <c r="J7755" s="24"/>
      <c r="K7755" s="24"/>
      <c r="L7755" s="24"/>
      <c r="M7755" s="24"/>
      <c r="N7755" s="24"/>
      <c r="O7755" s="24"/>
      <c r="P7755" s="24"/>
      <c r="U7755" s="25"/>
      <c r="V7755" s="25"/>
      <c r="W7755" s="25"/>
      <c r="X7755" s="25"/>
      <c r="Y7755" s="25"/>
      <c r="AF7755" s="25"/>
      <c r="AG7755" s="26"/>
      <c r="AH7755" s="25"/>
      <c r="AI7755" s="25"/>
    </row>
    <row r="7756" spans="5:35">
      <c r="E7756" s="24"/>
      <c r="F7756" s="24"/>
      <c r="H7756" s="24"/>
      <c r="I7756" s="24"/>
      <c r="J7756" s="24"/>
      <c r="K7756" s="24"/>
      <c r="L7756" s="24"/>
      <c r="M7756" s="24"/>
      <c r="N7756" s="24"/>
      <c r="O7756" s="24"/>
      <c r="P7756" s="24"/>
      <c r="U7756" s="25"/>
      <c r="V7756" s="25"/>
      <c r="W7756" s="25"/>
      <c r="X7756" s="25"/>
      <c r="Y7756" s="25"/>
      <c r="AF7756" s="25"/>
      <c r="AG7756" s="26"/>
      <c r="AH7756" s="25"/>
      <c r="AI7756" s="25"/>
    </row>
    <row r="7757" spans="5:35">
      <c r="E7757" s="24"/>
      <c r="F7757" s="24"/>
      <c r="H7757" s="24"/>
      <c r="I7757" s="24"/>
      <c r="J7757" s="24"/>
      <c r="K7757" s="24"/>
      <c r="L7757" s="24"/>
      <c r="M7757" s="24"/>
      <c r="N7757" s="24"/>
      <c r="O7757" s="24"/>
      <c r="P7757" s="24"/>
      <c r="U7757" s="25"/>
      <c r="V7757" s="25"/>
      <c r="W7757" s="25"/>
      <c r="X7757" s="25"/>
      <c r="Y7757" s="25"/>
      <c r="AF7757" s="25"/>
      <c r="AG7757" s="26"/>
      <c r="AH7757" s="25"/>
      <c r="AI7757" s="25"/>
    </row>
    <row r="7758" spans="5:35">
      <c r="E7758" s="24"/>
      <c r="F7758" s="24"/>
      <c r="H7758" s="24"/>
      <c r="I7758" s="24"/>
      <c r="J7758" s="24"/>
      <c r="K7758" s="24"/>
      <c r="L7758" s="24"/>
      <c r="M7758" s="24"/>
      <c r="N7758" s="24"/>
      <c r="O7758" s="24"/>
      <c r="P7758" s="24"/>
      <c r="U7758" s="25"/>
      <c r="V7758" s="25"/>
      <c r="W7758" s="25"/>
      <c r="X7758" s="25"/>
      <c r="Y7758" s="25"/>
      <c r="AF7758" s="25"/>
      <c r="AG7758" s="26"/>
      <c r="AH7758" s="25"/>
      <c r="AI7758" s="25"/>
    </row>
    <row r="7759" spans="5:35">
      <c r="E7759" s="24"/>
      <c r="F7759" s="24"/>
      <c r="H7759" s="24"/>
      <c r="I7759" s="24"/>
      <c r="J7759" s="24"/>
      <c r="K7759" s="24"/>
      <c r="L7759" s="24"/>
      <c r="M7759" s="24"/>
      <c r="N7759" s="24"/>
      <c r="O7759" s="24"/>
      <c r="P7759" s="24"/>
      <c r="U7759" s="25"/>
      <c r="V7759" s="25"/>
      <c r="W7759" s="25"/>
      <c r="X7759" s="25"/>
      <c r="Y7759" s="25"/>
      <c r="AF7759" s="25"/>
      <c r="AG7759" s="26"/>
      <c r="AH7759" s="25"/>
      <c r="AI7759" s="25"/>
    </row>
    <row r="7760" spans="5:35">
      <c r="E7760" s="24"/>
      <c r="F7760" s="24"/>
      <c r="H7760" s="24"/>
      <c r="I7760" s="24"/>
      <c r="J7760" s="24"/>
      <c r="K7760" s="24"/>
      <c r="L7760" s="24"/>
      <c r="M7760" s="24"/>
      <c r="N7760" s="24"/>
      <c r="O7760" s="24"/>
      <c r="P7760" s="24"/>
      <c r="U7760" s="25"/>
      <c r="V7760" s="25"/>
      <c r="W7760" s="25"/>
      <c r="X7760" s="25"/>
      <c r="Y7760" s="25"/>
      <c r="AF7760" s="25"/>
      <c r="AG7760" s="26"/>
      <c r="AH7760" s="25"/>
      <c r="AI7760" s="25"/>
    </row>
    <row r="7761" spans="5:35">
      <c r="E7761" s="24"/>
      <c r="F7761" s="24"/>
      <c r="H7761" s="24"/>
      <c r="I7761" s="24"/>
      <c r="J7761" s="24"/>
      <c r="K7761" s="24"/>
      <c r="L7761" s="24"/>
      <c r="M7761" s="24"/>
      <c r="N7761" s="24"/>
      <c r="O7761" s="24"/>
      <c r="P7761" s="24"/>
      <c r="U7761" s="25"/>
      <c r="V7761" s="25"/>
      <c r="W7761" s="25"/>
      <c r="X7761" s="25"/>
      <c r="Y7761" s="25"/>
      <c r="AF7761" s="25"/>
      <c r="AG7761" s="26"/>
      <c r="AH7761" s="25"/>
      <c r="AI7761" s="25"/>
    </row>
    <row r="7762" spans="5:35">
      <c r="E7762" s="24"/>
      <c r="F7762" s="24"/>
      <c r="H7762" s="24"/>
      <c r="I7762" s="24"/>
      <c r="J7762" s="24"/>
      <c r="K7762" s="24"/>
      <c r="L7762" s="24"/>
      <c r="M7762" s="24"/>
      <c r="N7762" s="24"/>
      <c r="O7762" s="24"/>
      <c r="P7762" s="24"/>
      <c r="U7762" s="25"/>
      <c r="V7762" s="25"/>
      <c r="W7762" s="25"/>
      <c r="X7762" s="25"/>
      <c r="Y7762" s="25"/>
      <c r="AF7762" s="25"/>
      <c r="AG7762" s="26"/>
      <c r="AH7762" s="25"/>
      <c r="AI7762" s="25"/>
    </row>
    <row r="7763" spans="5:35">
      <c r="E7763" s="24"/>
      <c r="F7763" s="24"/>
      <c r="H7763" s="24"/>
      <c r="I7763" s="24"/>
      <c r="J7763" s="24"/>
      <c r="K7763" s="24"/>
      <c r="L7763" s="24"/>
      <c r="M7763" s="24"/>
      <c r="N7763" s="24"/>
      <c r="O7763" s="24"/>
      <c r="P7763" s="24"/>
      <c r="U7763" s="25"/>
      <c r="V7763" s="25"/>
      <c r="W7763" s="25"/>
      <c r="X7763" s="25"/>
      <c r="Y7763" s="25"/>
      <c r="AF7763" s="25"/>
      <c r="AG7763" s="26"/>
      <c r="AH7763" s="25"/>
      <c r="AI7763" s="25"/>
    </row>
    <row r="7764" spans="5:35">
      <c r="E7764" s="24"/>
      <c r="F7764" s="24"/>
      <c r="H7764" s="24"/>
      <c r="I7764" s="24"/>
      <c r="J7764" s="24"/>
      <c r="K7764" s="24"/>
      <c r="L7764" s="24"/>
      <c r="M7764" s="24"/>
      <c r="N7764" s="24"/>
      <c r="O7764" s="24"/>
      <c r="P7764" s="24"/>
      <c r="U7764" s="25"/>
      <c r="V7764" s="25"/>
      <c r="W7764" s="25"/>
      <c r="X7764" s="25"/>
      <c r="Y7764" s="25"/>
      <c r="AF7764" s="25"/>
      <c r="AG7764" s="26"/>
      <c r="AH7764" s="25"/>
      <c r="AI7764" s="25"/>
    </row>
    <row r="7765" spans="5:35">
      <c r="E7765" s="24"/>
      <c r="F7765" s="24"/>
      <c r="H7765" s="24"/>
      <c r="I7765" s="24"/>
      <c r="J7765" s="24"/>
      <c r="K7765" s="24"/>
      <c r="L7765" s="24"/>
      <c r="M7765" s="24"/>
      <c r="N7765" s="24"/>
      <c r="O7765" s="24"/>
      <c r="P7765" s="24"/>
      <c r="U7765" s="25"/>
      <c r="V7765" s="25"/>
      <c r="W7765" s="25"/>
      <c r="X7765" s="25"/>
      <c r="Y7765" s="25"/>
      <c r="AF7765" s="25"/>
      <c r="AG7765" s="26"/>
      <c r="AH7765" s="25"/>
      <c r="AI7765" s="25"/>
    </row>
    <row r="7766" spans="5:35">
      <c r="E7766" s="24"/>
      <c r="F7766" s="24"/>
      <c r="H7766" s="24"/>
      <c r="I7766" s="24"/>
      <c r="J7766" s="24"/>
      <c r="K7766" s="24"/>
      <c r="L7766" s="24"/>
      <c r="M7766" s="24"/>
      <c r="N7766" s="24"/>
      <c r="O7766" s="24"/>
      <c r="P7766" s="24"/>
      <c r="U7766" s="25"/>
      <c r="V7766" s="25"/>
      <c r="W7766" s="25"/>
      <c r="X7766" s="25"/>
      <c r="Y7766" s="25"/>
      <c r="AF7766" s="25"/>
      <c r="AG7766" s="26"/>
      <c r="AH7766" s="25"/>
      <c r="AI7766" s="25"/>
    </row>
    <row r="7767" spans="5:35">
      <c r="E7767" s="24"/>
      <c r="F7767" s="24"/>
      <c r="H7767" s="24"/>
      <c r="I7767" s="24"/>
      <c r="J7767" s="24"/>
      <c r="K7767" s="24"/>
      <c r="L7767" s="24"/>
      <c r="M7767" s="24"/>
      <c r="N7767" s="24"/>
      <c r="O7767" s="24"/>
      <c r="P7767" s="24"/>
      <c r="U7767" s="25"/>
      <c r="V7767" s="25"/>
      <c r="W7767" s="25"/>
      <c r="X7767" s="25"/>
      <c r="Y7767" s="25"/>
      <c r="AF7767" s="25"/>
      <c r="AG7767" s="26"/>
      <c r="AH7767" s="25"/>
      <c r="AI7767" s="25"/>
    </row>
    <row r="7768" spans="5:35">
      <c r="E7768" s="24"/>
      <c r="F7768" s="24"/>
      <c r="H7768" s="24"/>
      <c r="I7768" s="24"/>
      <c r="J7768" s="24"/>
      <c r="K7768" s="24"/>
      <c r="L7768" s="24"/>
      <c r="M7768" s="24"/>
      <c r="N7768" s="24"/>
      <c r="O7768" s="24"/>
      <c r="P7768" s="24"/>
      <c r="U7768" s="25"/>
      <c r="V7768" s="25"/>
      <c r="W7768" s="25"/>
      <c r="X7768" s="25"/>
      <c r="Y7768" s="25"/>
      <c r="AF7768" s="25"/>
      <c r="AG7768" s="26"/>
      <c r="AH7768" s="25"/>
      <c r="AI7768" s="25"/>
    </row>
    <row r="7769" spans="5:35">
      <c r="E7769" s="24"/>
      <c r="F7769" s="24"/>
      <c r="H7769" s="24"/>
      <c r="I7769" s="24"/>
      <c r="J7769" s="24"/>
      <c r="K7769" s="24"/>
      <c r="L7769" s="24"/>
      <c r="M7769" s="24"/>
      <c r="N7769" s="24"/>
      <c r="O7769" s="24"/>
      <c r="P7769" s="24"/>
      <c r="U7769" s="25"/>
      <c r="V7769" s="25"/>
      <c r="W7769" s="25"/>
      <c r="X7769" s="25"/>
      <c r="Y7769" s="25"/>
      <c r="AF7769" s="25"/>
      <c r="AG7769" s="26"/>
      <c r="AH7769" s="25"/>
      <c r="AI7769" s="25"/>
    </row>
    <row r="7770" spans="5:35">
      <c r="E7770" s="24"/>
      <c r="F7770" s="24"/>
      <c r="H7770" s="24"/>
      <c r="I7770" s="24"/>
      <c r="J7770" s="24"/>
      <c r="K7770" s="24"/>
      <c r="L7770" s="24"/>
      <c r="M7770" s="24"/>
      <c r="N7770" s="24"/>
      <c r="O7770" s="24"/>
      <c r="P7770" s="24"/>
      <c r="U7770" s="25"/>
      <c r="V7770" s="25"/>
      <c r="W7770" s="25"/>
      <c r="X7770" s="25"/>
      <c r="Y7770" s="25"/>
      <c r="AF7770" s="25"/>
      <c r="AG7770" s="26"/>
      <c r="AH7770" s="25"/>
      <c r="AI7770" s="25"/>
    </row>
    <row r="7771" spans="5:35">
      <c r="E7771" s="24"/>
      <c r="F7771" s="24"/>
      <c r="H7771" s="24"/>
      <c r="I7771" s="24"/>
      <c r="J7771" s="24"/>
      <c r="K7771" s="24"/>
      <c r="L7771" s="24"/>
      <c r="M7771" s="24"/>
      <c r="N7771" s="24"/>
      <c r="O7771" s="24"/>
      <c r="P7771" s="24"/>
      <c r="U7771" s="25"/>
      <c r="V7771" s="25"/>
      <c r="W7771" s="25"/>
      <c r="X7771" s="25"/>
      <c r="Y7771" s="25"/>
      <c r="AF7771" s="25"/>
      <c r="AG7771" s="26"/>
      <c r="AH7771" s="25"/>
      <c r="AI7771" s="25"/>
    </row>
    <row r="7772" spans="5:35">
      <c r="E7772" s="24"/>
      <c r="F7772" s="24"/>
      <c r="H7772" s="24"/>
      <c r="I7772" s="24"/>
      <c r="J7772" s="24"/>
      <c r="K7772" s="24"/>
      <c r="L7772" s="24"/>
      <c r="M7772" s="24"/>
      <c r="N7772" s="24"/>
      <c r="O7772" s="24"/>
      <c r="P7772" s="24"/>
      <c r="U7772" s="25"/>
      <c r="V7772" s="25"/>
      <c r="W7772" s="25"/>
      <c r="X7772" s="25"/>
      <c r="Y7772" s="25"/>
      <c r="AF7772" s="25"/>
      <c r="AG7772" s="26"/>
      <c r="AH7772" s="25"/>
      <c r="AI7772" s="25"/>
    </row>
    <row r="7773" spans="5:35">
      <c r="E7773" s="24"/>
      <c r="F7773" s="24"/>
      <c r="H7773" s="24"/>
      <c r="I7773" s="24"/>
      <c r="J7773" s="24"/>
      <c r="K7773" s="24"/>
      <c r="L7773" s="24"/>
      <c r="M7773" s="24"/>
      <c r="N7773" s="24"/>
      <c r="O7773" s="24"/>
      <c r="P7773" s="24"/>
      <c r="U7773" s="25"/>
      <c r="V7773" s="25"/>
      <c r="W7773" s="25"/>
      <c r="X7773" s="25"/>
      <c r="Y7773" s="25"/>
      <c r="AF7773" s="25"/>
      <c r="AG7773" s="26"/>
      <c r="AH7773" s="25"/>
      <c r="AI7773" s="25"/>
    </row>
    <row r="7774" spans="5:35">
      <c r="E7774" s="24"/>
      <c r="F7774" s="24"/>
      <c r="H7774" s="24"/>
      <c r="I7774" s="24"/>
      <c r="J7774" s="24"/>
      <c r="K7774" s="24"/>
      <c r="L7774" s="24"/>
      <c r="M7774" s="24"/>
      <c r="N7774" s="24"/>
      <c r="O7774" s="24"/>
      <c r="P7774" s="24"/>
      <c r="U7774" s="25"/>
      <c r="V7774" s="25"/>
      <c r="W7774" s="25"/>
      <c r="X7774" s="25"/>
      <c r="Y7774" s="25"/>
      <c r="AF7774" s="25"/>
      <c r="AG7774" s="26"/>
      <c r="AH7774" s="25"/>
      <c r="AI7774" s="25"/>
    </row>
    <row r="7775" spans="5:35">
      <c r="E7775" s="24"/>
      <c r="F7775" s="24"/>
      <c r="H7775" s="24"/>
      <c r="I7775" s="24"/>
      <c r="J7775" s="24"/>
      <c r="K7775" s="24"/>
      <c r="L7775" s="24"/>
      <c r="M7775" s="24"/>
      <c r="N7775" s="24"/>
      <c r="O7775" s="24"/>
      <c r="P7775" s="24"/>
      <c r="U7775" s="25"/>
      <c r="V7775" s="25"/>
      <c r="W7775" s="25"/>
      <c r="X7775" s="25"/>
      <c r="Y7775" s="25"/>
      <c r="AF7775" s="25"/>
      <c r="AG7775" s="26"/>
      <c r="AH7775" s="25"/>
      <c r="AI7775" s="25"/>
    </row>
    <row r="7776" spans="5:35">
      <c r="E7776" s="24"/>
      <c r="F7776" s="24"/>
      <c r="H7776" s="24"/>
      <c r="I7776" s="24"/>
      <c r="J7776" s="24"/>
      <c r="K7776" s="24"/>
      <c r="L7776" s="24"/>
      <c r="M7776" s="24"/>
      <c r="N7776" s="24"/>
      <c r="O7776" s="24"/>
      <c r="P7776" s="24"/>
      <c r="U7776" s="25"/>
      <c r="V7776" s="25"/>
      <c r="W7776" s="25"/>
      <c r="X7776" s="25"/>
      <c r="Y7776" s="25"/>
      <c r="AF7776" s="25"/>
      <c r="AG7776" s="26"/>
      <c r="AH7776" s="25"/>
      <c r="AI7776" s="25"/>
    </row>
    <row r="7777" spans="5:35">
      <c r="E7777" s="24"/>
      <c r="F7777" s="24"/>
      <c r="H7777" s="24"/>
      <c r="I7777" s="24"/>
      <c r="J7777" s="24"/>
      <c r="K7777" s="24"/>
      <c r="L7777" s="24"/>
      <c r="M7777" s="24"/>
      <c r="N7777" s="24"/>
      <c r="O7777" s="24"/>
      <c r="P7777" s="24"/>
      <c r="U7777" s="25"/>
      <c r="V7777" s="25"/>
      <c r="W7777" s="25"/>
      <c r="X7777" s="25"/>
      <c r="Y7777" s="25"/>
      <c r="AF7777" s="25"/>
      <c r="AG7777" s="26"/>
      <c r="AH7777" s="25"/>
      <c r="AI7777" s="25"/>
    </row>
    <row r="7778" spans="5:35">
      <c r="E7778" s="24"/>
      <c r="F7778" s="24"/>
      <c r="H7778" s="24"/>
      <c r="I7778" s="24"/>
      <c r="J7778" s="24"/>
      <c r="K7778" s="24"/>
      <c r="L7778" s="24"/>
      <c r="M7778" s="24"/>
      <c r="N7778" s="24"/>
      <c r="O7778" s="24"/>
      <c r="P7778" s="24"/>
      <c r="U7778" s="25"/>
      <c r="V7778" s="25"/>
      <c r="W7778" s="25"/>
      <c r="X7778" s="25"/>
      <c r="Y7778" s="25"/>
      <c r="AF7778" s="25"/>
      <c r="AG7778" s="26"/>
      <c r="AH7778" s="25"/>
      <c r="AI7778" s="25"/>
    </row>
    <row r="7779" spans="5:35">
      <c r="E7779" s="24"/>
      <c r="F7779" s="24"/>
      <c r="H7779" s="24"/>
      <c r="I7779" s="24"/>
      <c r="J7779" s="24"/>
      <c r="K7779" s="24"/>
      <c r="L7779" s="24"/>
      <c r="M7779" s="24"/>
      <c r="N7779" s="24"/>
      <c r="O7779" s="24"/>
      <c r="P7779" s="24"/>
      <c r="U7779" s="25"/>
      <c r="V7779" s="25"/>
      <c r="W7779" s="25"/>
      <c r="X7779" s="25"/>
      <c r="Y7779" s="25"/>
      <c r="AF7779" s="25"/>
      <c r="AG7779" s="26"/>
      <c r="AH7779" s="25"/>
      <c r="AI7779" s="25"/>
    </row>
    <row r="7780" spans="5:35">
      <c r="E7780" s="24"/>
      <c r="F7780" s="24"/>
      <c r="H7780" s="24"/>
      <c r="I7780" s="24"/>
      <c r="J7780" s="24"/>
      <c r="K7780" s="24"/>
      <c r="L7780" s="24"/>
      <c r="M7780" s="24"/>
      <c r="N7780" s="24"/>
      <c r="O7780" s="24"/>
      <c r="P7780" s="24"/>
      <c r="U7780" s="25"/>
      <c r="V7780" s="25"/>
      <c r="W7780" s="25"/>
      <c r="X7780" s="25"/>
      <c r="Y7780" s="25"/>
      <c r="AF7780" s="25"/>
      <c r="AG7780" s="26"/>
      <c r="AH7780" s="25"/>
      <c r="AI7780" s="25"/>
    </row>
    <row r="7781" spans="5:35">
      <c r="E7781" s="24"/>
      <c r="F7781" s="24"/>
      <c r="H7781" s="24"/>
      <c r="I7781" s="24"/>
      <c r="J7781" s="24"/>
      <c r="K7781" s="24"/>
      <c r="L7781" s="24"/>
      <c r="M7781" s="24"/>
      <c r="N7781" s="24"/>
      <c r="O7781" s="24"/>
      <c r="P7781" s="24"/>
      <c r="U7781" s="25"/>
      <c r="V7781" s="25"/>
      <c r="W7781" s="25"/>
      <c r="X7781" s="25"/>
      <c r="Y7781" s="25"/>
      <c r="AF7781" s="25"/>
      <c r="AG7781" s="26"/>
      <c r="AH7781" s="25"/>
      <c r="AI7781" s="25"/>
    </row>
    <row r="7782" spans="5:35">
      <c r="E7782" s="24"/>
      <c r="F7782" s="24"/>
      <c r="H7782" s="24"/>
      <c r="I7782" s="24"/>
      <c r="J7782" s="24"/>
      <c r="K7782" s="24"/>
      <c r="L7782" s="24"/>
      <c r="M7782" s="24"/>
      <c r="N7782" s="24"/>
      <c r="O7782" s="24"/>
      <c r="P7782" s="24"/>
      <c r="U7782" s="25"/>
      <c r="V7782" s="25"/>
      <c r="W7782" s="25"/>
      <c r="X7782" s="25"/>
      <c r="Y7782" s="25"/>
      <c r="AF7782" s="25"/>
      <c r="AG7782" s="26"/>
      <c r="AH7782" s="25"/>
      <c r="AI7782" s="25"/>
    </row>
    <row r="7783" spans="5:35">
      <c r="E7783" s="24"/>
      <c r="F7783" s="24"/>
      <c r="H7783" s="24"/>
      <c r="I7783" s="24"/>
      <c r="J7783" s="24"/>
      <c r="K7783" s="24"/>
      <c r="L7783" s="24"/>
      <c r="M7783" s="24"/>
      <c r="N7783" s="24"/>
      <c r="O7783" s="24"/>
      <c r="P7783" s="24"/>
      <c r="U7783" s="25"/>
      <c r="V7783" s="25"/>
      <c r="W7783" s="25"/>
      <c r="X7783" s="25"/>
      <c r="Y7783" s="25"/>
      <c r="AF7783" s="25"/>
      <c r="AG7783" s="26"/>
      <c r="AH7783" s="25"/>
      <c r="AI7783" s="25"/>
    </row>
    <row r="7784" spans="5:35">
      <c r="E7784" s="24"/>
      <c r="F7784" s="24"/>
      <c r="H7784" s="24"/>
      <c r="I7784" s="24"/>
      <c r="J7784" s="24"/>
      <c r="K7784" s="24"/>
      <c r="L7784" s="24"/>
      <c r="M7784" s="24"/>
      <c r="N7784" s="24"/>
      <c r="O7784" s="24"/>
      <c r="P7784" s="24"/>
      <c r="U7784" s="25"/>
      <c r="V7784" s="25"/>
      <c r="W7784" s="25"/>
      <c r="X7784" s="25"/>
      <c r="Y7784" s="25"/>
      <c r="AF7784" s="25"/>
      <c r="AG7784" s="26"/>
      <c r="AH7784" s="25"/>
      <c r="AI7784" s="25"/>
    </row>
    <row r="7785" spans="5:35">
      <c r="E7785" s="24"/>
      <c r="F7785" s="24"/>
      <c r="H7785" s="24"/>
      <c r="I7785" s="24"/>
      <c r="J7785" s="24"/>
      <c r="K7785" s="24"/>
      <c r="L7785" s="24"/>
      <c r="M7785" s="24"/>
      <c r="N7785" s="24"/>
      <c r="O7785" s="24"/>
      <c r="P7785" s="24"/>
      <c r="U7785" s="25"/>
      <c r="V7785" s="25"/>
      <c r="W7785" s="25"/>
      <c r="X7785" s="25"/>
      <c r="Y7785" s="25"/>
      <c r="AF7785" s="25"/>
      <c r="AG7785" s="26"/>
      <c r="AH7785" s="25"/>
      <c r="AI7785" s="25"/>
    </row>
    <row r="7786" spans="5:35">
      <c r="E7786" s="24"/>
      <c r="F7786" s="24"/>
      <c r="H7786" s="24"/>
      <c r="I7786" s="24"/>
      <c r="J7786" s="24"/>
      <c r="K7786" s="24"/>
      <c r="L7786" s="24"/>
      <c r="M7786" s="24"/>
      <c r="N7786" s="24"/>
      <c r="O7786" s="24"/>
      <c r="P7786" s="24"/>
      <c r="U7786" s="25"/>
      <c r="V7786" s="25"/>
      <c r="W7786" s="25"/>
      <c r="X7786" s="25"/>
      <c r="Y7786" s="25"/>
      <c r="AF7786" s="25"/>
      <c r="AG7786" s="26"/>
      <c r="AH7786" s="25"/>
      <c r="AI7786" s="25"/>
    </row>
    <row r="7787" spans="5:35">
      <c r="E7787" s="24"/>
      <c r="F7787" s="24"/>
      <c r="H7787" s="24"/>
      <c r="I7787" s="24"/>
      <c r="J7787" s="24"/>
      <c r="K7787" s="24"/>
      <c r="L7787" s="24"/>
      <c r="M7787" s="24"/>
      <c r="N7787" s="24"/>
      <c r="O7787" s="24"/>
      <c r="P7787" s="24"/>
      <c r="U7787" s="25"/>
      <c r="V7787" s="25"/>
      <c r="W7787" s="25"/>
      <c r="X7787" s="25"/>
      <c r="Y7787" s="25"/>
      <c r="AF7787" s="25"/>
      <c r="AG7787" s="26"/>
      <c r="AH7787" s="25"/>
      <c r="AI7787" s="25"/>
    </row>
    <row r="7788" spans="5:35">
      <c r="E7788" s="24"/>
      <c r="F7788" s="24"/>
      <c r="H7788" s="24"/>
      <c r="I7788" s="24"/>
      <c r="J7788" s="24"/>
      <c r="K7788" s="24"/>
      <c r="L7788" s="24"/>
      <c r="M7788" s="24"/>
      <c r="N7788" s="24"/>
      <c r="O7788" s="24"/>
      <c r="P7788" s="24"/>
      <c r="U7788" s="25"/>
      <c r="V7788" s="25"/>
      <c r="W7788" s="25"/>
      <c r="X7788" s="25"/>
      <c r="Y7788" s="25"/>
      <c r="AF7788" s="25"/>
      <c r="AG7788" s="26"/>
      <c r="AH7788" s="25"/>
      <c r="AI7788" s="25"/>
    </row>
    <row r="7789" spans="5:35">
      <c r="E7789" s="24"/>
      <c r="F7789" s="24"/>
      <c r="H7789" s="24"/>
      <c r="I7789" s="24"/>
      <c r="J7789" s="24"/>
      <c r="K7789" s="24"/>
      <c r="L7789" s="24"/>
      <c r="M7789" s="24"/>
      <c r="N7789" s="24"/>
      <c r="O7789" s="24"/>
      <c r="P7789" s="24"/>
      <c r="U7789" s="25"/>
      <c r="V7789" s="25"/>
      <c r="W7789" s="25"/>
      <c r="X7789" s="25"/>
      <c r="Y7789" s="25"/>
      <c r="AF7789" s="25"/>
      <c r="AG7789" s="26"/>
      <c r="AH7789" s="25"/>
      <c r="AI7789" s="25"/>
    </row>
    <row r="7790" spans="5:35">
      <c r="E7790" s="24"/>
      <c r="F7790" s="24"/>
      <c r="H7790" s="24"/>
      <c r="I7790" s="24"/>
      <c r="J7790" s="24"/>
      <c r="K7790" s="24"/>
      <c r="L7790" s="24"/>
      <c r="M7790" s="24"/>
      <c r="N7790" s="24"/>
      <c r="O7790" s="24"/>
      <c r="P7790" s="24"/>
      <c r="U7790" s="25"/>
      <c r="V7790" s="25"/>
      <c r="W7790" s="25"/>
      <c r="X7790" s="25"/>
      <c r="Y7790" s="25"/>
      <c r="AF7790" s="25"/>
      <c r="AG7790" s="26"/>
      <c r="AH7790" s="25"/>
      <c r="AI7790" s="25"/>
    </row>
    <row r="7791" spans="5:35">
      <c r="E7791" s="24"/>
      <c r="F7791" s="24"/>
      <c r="H7791" s="24"/>
      <c r="I7791" s="24"/>
      <c r="J7791" s="24"/>
      <c r="K7791" s="24"/>
      <c r="L7791" s="24"/>
      <c r="M7791" s="24"/>
      <c r="N7791" s="24"/>
      <c r="O7791" s="24"/>
      <c r="P7791" s="24"/>
      <c r="U7791" s="25"/>
      <c r="V7791" s="25"/>
      <c r="W7791" s="25"/>
      <c r="X7791" s="25"/>
      <c r="Y7791" s="25"/>
      <c r="AF7791" s="25"/>
      <c r="AG7791" s="26"/>
      <c r="AH7791" s="25"/>
      <c r="AI7791" s="25"/>
    </row>
    <row r="7792" spans="5:35">
      <c r="E7792" s="24"/>
      <c r="F7792" s="24"/>
      <c r="H7792" s="24"/>
      <c r="I7792" s="24"/>
      <c r="J7792" s="24"/>
      <c r="K7792" s="24"/>
      <c r="L7792" s="24"/>
      <c r="M7792" s="24"/>
      <c r="N7792" s="24"/>
      <c r="O7792" s="24"/>
      <c r="P7792" s="24"/>
      <c r="U7792" s="25"/>
      <c r="V7792" s="25"/>
      <c r="W7792" s="25"/>
      <c r="X7792" s="25"/>
      <c r="Y7792" s="25"/>
      <c r="AF7792" s="25"/>
      <c r="AG7792" s="26"/>
      <c r="AH7792" s="25"/>
      <c r="AI7792" s="25"/>
    </row>
    <row r="7793" spans="5:35">
      <c r="E7793" s="24"/>
      <c r="F7793" s="24"/>
      <c r="H7793" s="24"/>
      <c r="I7793" s="24"/>
      <c r="J7793" s="24"/>
      <c r="K7793" s="24"/>
      <c r="L7793" s="24"/>
      <c r="M7793" s="24"/>
      <c r="N7793" s="24"/>
      <c r="O7793" s="24"/>
      <c r="P7793" s="24"/>
      <c r="U7793" s="25"/>
      <c r="V7793" s="25"/>
      <c r="W7793" s="25"/>
      <c r="X7793" s="25"/>
      <c r="Y7793" s="25"/>
      <c r="AF7793" s="25"/>
      <c r="AG7793" s="26"/>
      <c r="AH7793" s="25"/>
      <c r="AI7793" s="25"/>
    </row>
    <row r="7794" spans="5:35">
      <c r="E7794" s="24"/>
      <c r="F7794" s="24"/>
      <c r="H7794" s="24"/>
      <c r="I7794" s="24"/>
      <c r="J7794" s="24"/>
      <c r="K7794" s="24"/>
      <c r="L7794" s="24"/>
      <c r="M7794" s="24"/>
      <c r="N7794" s="24"/>
      <c r="O7794" s="24"/>
      <c r="P7794" s="24"/>
      <c r="U7794" s="25"/>
      <c r="V7794" s="25"/>
      <c r="W7794" s="25"/>
      <c r="X7794" s="25"/>
      <c r="Y7794" s="25"/>
      <c r="AF7794" s="25"/>
      <c r="AG7794" s="26"/>
      <c r="AH7794" s="25"/>
      <c r="AI7794" s="25"/>
    </row>
    <row r="7795" spans="5:35">
      <c r="E7795" s="24"/>
      <c r="F7795" s="24"/>
      <c r="H7795" s="24"/>
      <c r="I7795" s="24"/>
      <c r="J7795" s="24"/>
      <c r="K7795" s="24"/>
      <c r="L7795" s="24"/>
      <c r="M7795" s="24"/>
      <c r="N7795" s="24"/>
      <c r="O7795" s="24"/>
      <c r="P7795" s="24"/>
      <c r="U7795" s="25"/>
      <c r="V7795" s="25"/>
      <c r="W7795" s="25"/>
      <c r="X7795" s="25"/>
      <c r="Y7795" s="25"/>
      <c r="AF7795" s="25"/>
      <c r="AG7795" s="26"/>
      <c r="AH7795" s="25"/>
      <c r="AI7795" s="25"/>
    </row>
    <row r="7796" spans="5:35">
      <c r="E7796" s="24"/>
      <c r="F7796" s="24"/>
      <c r="H7796" s="24"/>
      <c r="I7796" s="24"/>
      <c r="J7796" s="24"/>
      <c r="K7796" s="24"/>
      <c r="L7796" s="24"/>
      <c r="M7796" s="24"/>
      <c r="N7796" s="24"/>
      <c r="O7796" s="24"/>
      <c r="P7796" s="24"/>
      <c r="U7796" s="25"/>
      <c r="V7796" s="25"/>
      <c r="W7796" s="25"/>
      <c r="X7796" s="25"/>
      <c r="Y7796" s="25"/>
      <c r="AF7796" s="25"/>
      <c r="AG7796" s="26"/>
      <c r="AH7796" s="25"/>
      <c r="AI7796" s="25"/>
    </row>
    <row r="7797" spans="5:35">
      <c r="E7797" s="24"/>
      <c r="F7797" s="24"/>
      <c r="H7797" s="24"/>
      <c r="I7797" s="24"/>
      <c r="J7797" s="24"/>
      <c r="K7797" s="24"/>
      <c r="L7797" s="24"/>
      <c r="M7797" s="24"/>
      <c r="N7797" s="24"/>
      <c r="O7797" s="24"/>
      <c r="P7797" s="24"/>
      <c r="U7797" s="25"/>
      <c r="V7797" s="25"/>
      <c r="W7797" s="25"/>
      <c r="X7797" s="25"/>
      <c r="Y7797" s="25"/>
      <c r="AF7797" s="25"/>
      <c r="AG7797" s="26"/>
      <c r="AH7797" s="25"/>
      <c r="AI7797" s="25"/>
    </row>
    <row r="7798" spans="5:35">
      <c r="E7798" s="24"/>
      <c r="F7798" s="24"/>
      <c r="H7798" s="24"/>
      <c r="I7798" s="24"/>
      <c r="J7798" s="24"/>
      <c r="K7798" s="24"/>
      <c r="L7798" s="24"/>
      <c r="M7798" s="24"/>
      <c r="N7798" s="24"/>
      <c r="O7798" s="24"/>
      <c r="P7798" s="24"/>
      <c r="U7798" s="25"/>
      <c r="V7798" s="25"/>
      <c r="W7798" s="25"/>
      <c r="X7798" s="25"/>
      <c r="Y7798" s="25"/>
      <c r="AF7798" s="25"/>
      <c r="AG7798" s="26"/>
      <c r="AH7798" s="25"/>
      <c r="AI7798" s="25"/>
    </row>
    <row r="7799" spans="5:35">
      <c r="E7799" s="24"/>
      <c r="F7799" s="24"/>
      <c r="H7799" s="24"/>
      <c r="I7799" s="24"/>
      <c r="J7799" s="24"/>
      <c r="K7799" s="24"/>
      <c r="L7799" s="24"/>
      <c r="M7799" s="24"/>
      <c r="N7799" s="24"/>
      <c r="O7799" s="24"/>
      <c r="P7799" s="24"/>
      <c r="U7799" s="25"/>
      <c r="V7799" s="25"/>
      <c r="W7799" s="25"/>
      <c r="X7799" s="25"/>
      <c r="Y7799" s="25"/>
      <c r="AF7799" s="25"/>
      <c r="AG7799" s="26"/>
      <c r="AH7799" s="25"/>
      <c r="AI7799" s="25"/>
    </row>
    <row r="7800" spans="5:35">
      <c r="E7800" s="24"/>
      <c r="F7800" s="24"/>
      <c r="H7800" s="24"/>
      <c r="I7800" s="24"/>
      <c r="J7800" s="24"/>
      <c r="K7800" s="24"/>
      <c r="L7800" s="24"/>
      <c r="M7800" s="24"/>
      <c r="N7800" s="24"/>
      <c r="O7800" s="24"/>
      <c r="P7800" s="24"/>
      <c r="U7800" s="25"/>
      <c r="V7800" s="25"/>
      <c r="W7800" s="25"/>
      <c r="X7800" s="25"/>
      <c r="Y7800" s="25"/>
      <c r="AF7800" s="25"/>
      <c r="AG7800" s="26"/>
      <c r="AH7800" s="25"/>
      <c r="AI7800" s="25"/>
    </row>
    <row r="7801" spans="5:35">
      <c r="E7801" s="24"/>
      <c r="F7801" s="24"/>
      <c r="H7801" s="24"/>
      <c r="I7801" s="24"/>
      <c r="J7801" s="24"/>
      <c r="K7801" s="24"/>
      <c r="L7801" s="24"/>
      <c r="M7801" s="24"/>
      <c r="N7801" s="24"/>
      <c r="O7801" s="24"/>
      <c r="P7801" s="24"/>
      <c r="U7801" s="25"/>
      <c r="V7801" s="25"/>
      <c r="W7801" s="25"/>
      <c r="X7801" s="25"/>
      <c r="Y7801" s="25"/>
      <c r="AF7801" s="25"/>
      <c r="AG7801" s="26"/>
      <c r="AH7801" s="25"/>
      <c r="AI7801" s="25"/>
    </row>
    <row r="7802" spans="5:35">
      <c r="E7802" s="24"/>
      <c r="F7802" s="24"/>
      <c r="H7802" s="24"/>
      <c r="I7802" s="24"/>
      <c r="J7802" s="24"/>
      <c r="K7802" s="24"/>
      <c r="L7802" s="24"/>
      <c r="M7802" s="24"/>
      <c r="N7802" s="24"/>
      <c r="O7802" s="24"/>
      <c r="P7802" s="24"/>
      <c r="U7802" s="25"/>
      <c r="V7802" s="25"/>
      <c r="W7802" s="25"/>
      <c r="X7802" s="25"/>
      <c r="Y7802" s="25"/>
      <c r="AF7802" s="25"/>
      <c r="AG7802" s="26"/>
      <c r="AH7802" s="25"/>
      <c r="AI7802" s="25"/>
    </row>
    <row r="7803" spans="5:35">
      <c r="E7803" s="24"/>
      <c r="F7803" s="24"/>
      <c r="H7803" s="24"/>
      <c r="I7803" s="24"/>
      <c r="J7803" s="24"/>
      <c r="K7803" s="24"/>
      <c r="L7803" s="24"/>
      <c r="M7803" s="24"/>
      <c r="N7803" s="24"/>
      <c r="O7803" s="24"/>
      <c r="P7803" s="24"/>
      <c r="U7803" s="25"/>
      <c r="V7803" s="25"/>
      <c r="W7803" s="25"/>
      <c r="X7803" s="25"/>
      <c r="Y7803" s="25"/>
      <c r="AF7803" s="25"/>
      <c r="AG7803" s="26"/>
      <c r="AH7803" s="25"/>
      <c r="AI7803" s="25"/>
    </row>
    <row r="7804" spans="5:35">
      <c r="E7804" s="24"/>
      <c r="F7804" s="24"/>
      <c r="H7804" s="24"/>
      <c r="I7804" s="24"/>
      <c r="J7804" s="24"/>
      <c r="K7804" s="24"/>
      <c r="L7804" s="24"/>
      <c r="M7804" s="24"/>
      <c r="N7804" s="24"/>
      <c r="O7804" s="24"/>
      <c r="P7804" s="24"/>
      <c r="U7804" s="25"/>
      <c r="V7804" s="25"/>
      <c r="W7804" s="25"/>
      <c r="X7804" s="25"/>
      <c r="Y7804" s="25"/>
      <c r="AF7804" s="25"/>
      <c r="AG7804" s="26"/>
      <c r="AH7804" s="25"/>
      <c r="AI7804" s="25"/>
    </row>
    <row r="7805" spans="5:35">
      <c r="E7805" s="24"/>
      <c r="F7805" s="24"/>
      <c r="H7805" s="24"/>
      <c r="I7805" s="24"/>
      <c r="J7805" s="24"/>
      <c r="K7805" s="24"/>
      <c r="L7805" s="24"/>
      <c r="M7805" s="24"/>
      <c r="N7805" s="24"/>
      <c r="O7805" s="24"/>
      <c r="P7805" s="24"/>
      <c r="U7805" s="25"/>
      <c r="V7805" s="25"/>
      <c r="W7805" s="25"/>
      <c r="X7805" s="25"/>
      <c r="Y7805" s="25"/>
      <c r="AF7805" s="25"/>
      <c r="AG7805" s="26"/>
      <c r="AH7805" s="25"/>
      <c r="AI7805" s="25"/>
    </row>
    <row r="7806" spans="5:35">
      <c r="E7806" s="24"/>
      <c r="F7806" s="24"/>
      <c r="H7806" s="24"/>
      <c r="I7806" s="24"/>
      <c r="J7806" s="24"/>
      <c r="K7806" s="24"/>
      <c r="L7806" s="24"/>
      <c r="M7806" s="24"/>
      <c r="N7806" s="24"/>
      <c r="O7806" s="24"/>
      <c r="P7806" s="24"/>
      <c r="U7806" s="25"/>
      <c r="V7806" s="25"/>
      <c r="W7806" s="25"/>
      <c r="X7806" s="25"/>
      <c r="Y7806" s="25"/>
      <c r="AF7806" s="25"/>
      <c r="AG7806" s="26"/>
      <c r="AH7806" s="25"/>
      <c r="AI7806" s="25"/>
    </row>
    <row r="7807" spans="5:35">
      <c r="E7807" s="24"/>
      <c r="F7807" s="24"/>
      <c r="H7807" s="24"/>
      <c r="I7807" s="24"/>
      <c r="J7807" s="24"/>
      <c r="K7807" s="24"/>
      <c r="L7807" s="24"/>
      <c r="M7807" s="24"/>
      <c r="N7807" s="24"/>
      <c r="O7807" s="24"/>
      <c r="P7807" s="24"/>
      <c r="U7807" s="25"/>
      <c r="V7807" s="25"/>
      <c r="W7807" s="25"/>
      <c r="X7807" s="25"/>
      <c r="Y7807" s="25"/>
      <c r="AF7807" s="25"/>
      <c r="AG7807" s="26"/>
      <c r="AH7807" s="25"/>
      <c r="AI7807" s="25"/>
    </row>
    <row r="7808" spans="5:35">
      <c r="E7808" s="24"/>
      <c r="F7808" s="24"/>
      <c r="H7808" s="24"/>
      <c r="I7808" s="24"/>
      <c r="J7808" s="24"/>
      <c r="K7808" s="24"/>
      <c r="L7808" s="24"/>
      <c r="M7808" s="24"/>
      <c r="N7808" s="24"/>
      <c r="O7808" s="24"/>
      <c r="P7808" s="24"/>
      <c r="U7808" s="25"/>
      <c r="V7808" s="25"/>
      <c r="W7808" s="25"/>
      <c r="X7808" s="25"/>
      <c r="Y7808" s="25"/>
      <c r="AF7808" s="25"/>
      <c r="AG7808" s="26"/>
      <c r="AH7808" s="25"/>
      <c r="AI7808" s="25"/>
    </row>
    <row r="7809" spans="5:35">
      <c r="E7809" s="24"/>
      <c r="F7809" s="24"/>
      <c r="H7809" s="24"/>
      <c r="I7809" s="24"/>
      <c r="J7809" s="24"/>
      <c r="K7809" s="24"/>
      <c r="L7809" s="24"/>
      <c r="M7809" s="24"/>
      <c r="N7809" s="24"/>
      <c r="O7809" s="24"/>
      <c r="P7809" s="24"/>
      <c r="U7809" s="25"/>
      <c r="V7809" s="25"/>
      <c r="W7809" s="25"/>
      <c r="X7809" s="25"/>
      <c r="Y7809" s="25"/>
      <c r="AF7809" s="25"/>
      <c r="AG7809" s="26"/>
      <c r="AH7809" s="25"/>
      <c r="AI7809" s="25"/>
    </row>
    <row r="7810" spans="5:35">
      <c r="E7810" s="24"/>
      <c r="F7810" s="24"/>
      <c r="H7810" s="24"/>
      <c r="I7810" s="24"/>
      <c r="J7810" s="24"/>
      <c r="K7810" s="24"/>
      <c r="L7810" s="24"/>
      <c r="M7810" s="24"/>
      <c r="N7810" s="24"/>
      <c r="O7810" s="24"/>
      <c r="P7810" s="24"/>
      <c r="U7810" s="25"/>
      <c r="V7810" s="25"/>
      <c r="W7810" s="25"/>
      <c r="X7810" s="25"/>
      <c r="Y7810" s="25"/>
      <c r="AF7810" s="25"/>
      <c r="AG7810" s="26"/>
      <c r="AH7810" s="25"/>
      <c r="AI7810" s="25"/>
    </row>
    <row r="7811" spans="5:35">
      <c r="E7811" s="24"/>
      <c r="F7811" s="24"/>
      <c r="H7811" s="24"/>
      <c r="I7811" s="24"/>
      <c r="J7811" s="24"/>
      <c r="K7811" s="24"/>
      <c r="L7811" s="24"/>
      <c r="M7811" s="24"/>
      <c r="N7811" s="24"/>
      <c r="O7811" s="24"/>
      <c r="P7811" s="24"/>
      <c r="U7811" s="25"/>
      <c r="V7811" s="25"/>
      <c r="W7811" s="25"/>
      <c r="X7811" s="25"/>
      <c r="Y7811" s="25"/>
      <c r="AF7811" s="25"/>
      <c r="AG7811" s="26"/>
      <c r="AH7811" s="25"/>
      <c r="AI7811" s="25"/>
    </row>
    <row r="7812" spans="5:35">
      <c r="E7812" s="24"/>
      <c r="F7812" s="24"/>
      <c r="H7812" s="24"/>
      <c r="I7812" s="24"/>
      <c r="J7812" s="24"/>
      <c r="K7812" s="24"/>
      <c r="L7812" s="24"/>
      <c r="M7812" s="24"/>
      <c r="N7812" s="24"/>
      <c r="O7812" s="24"/>
      <c r="P7812" s="24"/>
      <c r="U7812" s="25"/>
      <c r="V7812" s="25"/>
      <c r="W7812" s="25"/>
      <c r="X7812" s="25"/>
      <c r="Y7812" s="25"/>
      <c r="AF7812" s="25"/>
      <c r="AG7812" s="26"/>
      <c r="AH7812" s="25"/>
      <c r="AI7812" s="25"/>
    </row>
    <row r="7813" spans="5:35">
      <c r="E7813" s="24"/>
      <c r="F7813" s="24"/>
      <c r="H7813" s="24"/>
      <c r="I7813" s="24"/>
      <c r="J7813" s="24"/>
      <c r="K7813" s="24"/>
      <c r="L7813" s="24"/>
      <c r="M7813" s="24"/>
      <c r="N7813" s="24"/>
      <c r="O7813" s="24"/>
      <c r="P7813" s="24"/>
      <c r="U7813" s="25"/>
      <c r="V7813" s="25"/>
      <c r="W7813" s="25"/>
      <c r="X7813" s="25"/>
      <c r="Y7813" s="25"/>
      <c r="AF7813" s="25"/>
      <c r="AG7813" s="26"/>
      <c r="AH7813" s="25"/>
      <c r="AI7813" s="25"/>
    </row>
    <row r="7814" spans="5:35">
      <c r="E7814" s="24"/>
      <c r="F7814" s="24"/>
      <c r="H7814" s="24"/>
      <c r="I7814" s="24"/>
      <c r="J7814" s="24"/>
      <c r="K7814" s="24"/>
      <c r="L7814" s="24"/>
      <c r="M7814" s="24"/>
      <c r="N7814" s="24"/>
      <c r="O7814" s="24"/>
      <c r="P7814" s="24"/>
      <c r="U7814" s="25"/>
      <c r="V7814" s="25"/>
      <c r="W7814" s="25"/>
      <c r="X7814" s="25"/>
      <c r="Y7814" s="25"/>
      <c r="AF7814" s="25"/>
      <c r="AG7814" s="26"/>
      <c r="AH7814" s="25"/>
      <c r="AI7814" s="25"/>
    </row>
    <row r="7815" spans="5:35">
      <c r="E7815" s="24"/>
      <c r="F7815" s="24"/>
      <c r="H7815" s="24"/>
      <c r="I7815" s="24"/>
      <c r="J7815" s="24"/>
      <c r="K7815" s="24"/>
      <c r="L7815" s="24"/>
      <c r="M7815" s="24"/>
      <c r="N7815" s="24"/>
      <c r="O7815" s="24"/>
      <c r="P7815" s="24"/>
      <c r="U7815" s="25"/>
      <c r="V7815" s="25"/>
      <c r="W7815" s="25"/>
      <c r="X7815" s="25"/>
      <c r="Y7815" s="25"/>
      <c r="AF7815" s="25"/>
      <c r="AG7815" s="26"/>
      <c r="AH7815" s="25"/>
      <c r="AI7815" s="25"/>
    </row>
    <row r="7816" spans="5:35">
      <c r="E7816" s="24"/>
      <c r="F7816" s="24"/>
      <c r="H7816" s="24"/>
      <c r="I7816" s="24"/>
      <c r="J7816" s="24"/>
      <c r="K7816" s="24"/>
      <c r="L7816" s="24"/>
      <c r="M7816" s="24"/>
      <c r="N7816" s="24"/>
      <c r="O7816" s="24"/>
      <c r="P7816" s="24"/>
      <c r="U7816" s="25"/>
      <c r="V7816" s="25"/>
      <c r="W7816" s="25"/>
      <c r="X7816" s="25"/>
      <c r="Y7816" s="25"/>
      <c r="AF7816" s="25"/>
      <c r="AG7816" s="26"/>
      <c r="AH7816" s="25"/>
      <c r="AI7816" s="25"/>
    </row>
    <row r="7817" spans="5:35">
      <c r="E7817" s="24"/>
      <c r="F7817" s="24"/>
      <c r="H7817" s="24"/>
      <c r="I7817" s="24"/>
      <c r="J7817" s="24"/>
      <c r="K7817" s="24"/>
      <c r="L7817" s="24"/>
      <c r="M7817" s="24"/>
      <c r="N7817" s="24"/>
      <c r="O7817" s="24"/>
      <c r="P7817" s="24"/>
      <c r="U7817" s="25"/>
      <c r="V7817" s="25"/>
      <c r="W7817" s="25"/>
      <c r="X7817" s="25"/>
      <c r="Y7817" s="25"/>
      <c r="AF7817" s="25"/>
      <c r="AG7817" s="26"/>
      <c r="AH7817" s="25"/>
      <c r="AI7817" s="25"/>
    </row>
    <row r="7818" spans="5:35">
      <c r="E7818" s="24"/>
      <c r="F7818" s="24"/>
      <c r="H7818" s="24"/>
      <c r="I7818" s="24"/>
      <c r="J7818" s="24"/>
      <c r="K7818" s="24"/>
      <c r="L7818" s="24"/>
      <c r="M7818" s="24"/>
      <c r="N7818" s="24"/>
      <c r="O7818" s="24"/>
      <c r="P7818" s="24"/>
      <c r="U7818" s="25"/>
      <c r="V7818" s="25"/>
      <c r="W7818" s="25"/>
      <c r="X7818" s="25"/>
      <c r="Y7818" s="25"/>
      <c r="AF7818" s="25"/>
      <c r="AG7818" s="26"/>
      <c r="AH7818" s="25"/>
      <c r="AI7818" s="25"/>
    </row>
    <row r="7819" spans="5:35">
      <c r="E7819" s="24"/>
      <c r="F7819" s="24"/>
      <c r="H7819" s="24"/>
      <c r="I7819" s="24"/>
      <c r="J7819" s="24"/>
      <c r="K7819" s="24"/>
      <c r="L7819" s="24"/>
      <c r="M7819" s="24"/>
      <c r="N7819" s="24"/>
      <c r="O7819" s="24"/>
      <c r="P7819" s="24"/>
      <c r="U7819" s="25"/>
      <c r="V7819" s="25"/>
      <c r="W7819" s="25"/>
      <c r="X7819" s="25"/>
      <c r="Y7819" s="25"/>
      <c r="AF7819" s="25"/>
      <c r="AG7819" s="26"/>
      <c r="AH7819" s="25"/>
      <c r="AI7819" s="25"/>
    </row>
    <row r="7820" spans="5:35">
      <c r="E7820" s="24"/>
      <c r="F7820" s="24"/>
      <c r="H7820" s="24"/>
      <c r="I7820" s="24"/>
      <c r="J7820" s="24"/>
      <c r="K7820" s="24"/>
      <c r="L7820" s="24"/>
      <c r="M7820" s="24"/>
      <c r="N7820" s="24"/>
      <c r="O7820" s="24"/>
      <c r="P7820" s="24"/>
      <c r="U7820" s="25"/>
      <c r="V7820" s="25"/>
      <c r="W7820" s="25"/>
      <c r="X7820" s="25"/>
      <c r="Y7820" s="25"/>
      <c r="AF7820" s="25"/>
      <c r="AG7820" s="26"/>
      <c r="AH7820" s="25"/>
      <c r="AI7820" s="25"/>
    </row>
    <row r="7821" spans="5:35">
      <c r="E7821" s="24"/>
      <c r="F7821" s="24"/>
      <c r="H7821" s="24"/>
      <c r="I7821" s="24"/>
      <c r="J7821" s="24"/>
      <c r="K7821" s="24"/>
      <c r="L7821" s="24"/>
      <c r="M7821" s="24"/>
      <c r="N7821" s="24"/>
      <c r="O7821" s="24"/>
      <c r="P7821" s="24"/>
      <c r="U7821" s="25"/>
      <c r="V7821" s="25"/>
      <c r="W7821" s="25"/>
      <c r="X7821" s="25"/>
      <c r="Y7821" s="25"/>
      <c r="AF7821" s="25"/>
      <c r="AG7821" s="26"/>
      <c r="AH7821" s="25"/>
      <c r="AI7821" s="25"/>
    </row>
    <row r="7822" spans="5:35">
      <c r="E7822" s="24"/>
      <c r="F7822" s="24"/>
      <c r="H7822" s="24"/>
      <c r="I7822" s="24"/>
      <c r="J7822" s="24"/>
      <c r="K7822" s="24"/>
      <c r="L7822" s="24"/>
      <c r="M7822" s="24"/>
      <c r="N7822" s="24"/>
      <c r="O7822" s="24"/>
      <c r="P7822" s="24"/>
      <c r="U7822" s="25"/>
      <c r="V7822" s="25"/>
      <c r="W7822" s="25"/>
      <c r="X7822" s="25"/>
      <c r="Y7822" s="25"/>
      <c r="AF7822" s="25"/>
      <c r="AG7822" s="26"/>
      <c r="AH7822" s="25"/>
      <c r="AI7822" s="25"/>
    </row>
    <row r="7823" spans="5:35">
      <c r="E7823" s="24"/>
      <c r="F7823" s="24"/>
      <c r="H7823" s="24"/>
      <c r="I7823" s="24"/>
      <c r="J7823" s="24"/>
      <c r="K7823" s="24"/>
      <c r="L7823" s="24"/>
      <c r="M7823" s="24"/>
      <c r="N7823" s="24"/>
      <c r="O7823" s="24"/>
      <c r="P7823" s="24"/>
      <c r="U7823" s="25"/>
      <c r="V7823" s="25"/>
      <c r="W7823" s="25"/>
      <c r="X7823" s="25"/>
      <c r="Y7823" s="25"/>
      <c r="AF7823" s="25"/>
      <c r="AG7823" s="26"/>
      <c r="AH7823" s="25"/>
      <c r="AI7823" s="25"/>
    </row>
    <row r="7824" spans="5:35">
      <c r="E7824" s="24"/>
      <c r="F7824" s="24"/>
      <c r="H7824" s="24"/>
      <c r="I7824" s="24"/>
      <c r="J7824" s="24"/>
      <c r="K7824" s="24"/>
      <c r="L7824" s="24"/>
      <c r="M7824" s="24"/>
      <c r="N7824" s="24"/>
      <c r="O7824" s="24"/>
      <c r="P7824" s="24"/>
      <c r="U7824" s="25"/>
      <c r="V7824" s="25"/>
      <c r="W7824" s="25"/>
      <c r="X7824" s="25"/>
      <c r="Y7824" s="25"/>
      <c r="AF7824" s="25"/>
      <c r="AG7824" s="26"/>
      <c r="AH7824" s="25"/>
      <c r="AI7824" s="25"/>
    </row>
    <row r="7825" spans="5:35">
      <c r="E7825" s="24"/>
      <c r="F7825" s="24"/>
      <c r="H7825" s="24"/>
      <c r="I7825" s="24"/>
      <c r="J7825" s="24"/>
      <c r="K7825" s="24"/>
      <c r="L7825" s="24"/>
      <c r="M7825" s="24"/>
      <c r="N7825" s="24"/>
      <c r="O7825" s="24"/>
      <c r="P7825" s="24"/>
      <c r="U7825" s="25"/>
      <c r="V7825" s="25"/>
      <c r="W7825" s="25"/>
      <c r="X7825" s="25"/>
      <c r="Y7825" s="25"/>
      <c r="AF7825" s="25"/>
      <c r="AG7825" s="26"/>
      <c r="AH7825" s="25"/>
      <c r="AI7825" s="25"/>
    </row>
    <row r="7826" spans="5:35">
      <c r="E7826" s="24"/>
      <c r="F7826" s="24"/>
      <c r="H7826" s="24"/>
      <c r="I7826" s="24"/>
      <c r="J7826" s="24"/>
      <c r="K7826" s="24"/>
      <c r="L7826" s="24"/>
      <c r="M7826" s="24"/>
      <c r="N7826" s="24"/>
      <c r="O7826" s="24"/>
      <c r="P7826" s="24"/>
      <c r="U7826" s="25"/>
      <c r="V7826" s="25"/>
      <c r="W7826" s="25"/>
      <c r="X7826" s="25"/>
      <c r="Y7826" s="25"/>
      <c r="AF7826" s="25"/>
      <c r="AG7826" s="26"/>
      <c r="AH7826" s="25"/>
      <c r="AI7826" s="25"/>
    </row>
    <row r="7827" spans="5:35">
      <c r="E7827" s="24"/>
      <c r="F7827" s="24"/>
      <c r="H7827" s="24"/>
      <c r="I7827" s="24"/>
      <c r="J7827" s="24"/>
      <c r="K7827" s="24"/>
      <c r="L7827" s="24"/>
      <c r="M7827" s="24"/>
      <c r="N7827" s="24"/>
      <c r="O7827" s="24"/>
      <c r="P7827" s="24"/>
      <c r="U7827" s="25"/>
      <c r="V7827" s="25"/>
      <c r="W7827" s="25"/>
      <c r="X7827" s="25"/>
      <c r="Y7827" s="25"/>
      <c r="AF7827" s="25"/>
      <c r="AG7827" s="26"/>
      <c r="AH7827" s="25"/>
      <c r="AI7827" s="25"/>
    </row>
    <row r="7828" spans="5:35">
      <c r="E7828" s="24"/>
      <c r="F7828" s="24"/>
      <c r="H7828" s="24"/>
      <c r="I7828" s="24"/>
      <c r="J7828" s="24"/>
      <c r="K7828" s="24"/>
      <c r="L7828" s="24"/>
      <c r="M7828" s="24"/>
      <c r="N7828" s="24"/>
      <c r="O7828" s="24"/>
      <c r="P7828" s="24"/>
      <c r="U7828" s="25"/>
      <c r="V7828" s="25"/>
      <c r="W7828" s="25"/>
      <c r="X7828" s="25"/>
      <c r="Y7828" s="25"/>
      <c r="AF7828" s="25"/>
      <c r="AG7828" s="26"/>
      <c r="AH7828" s="25"/>
      <c r="AI7828" s="25"/>
    </row>
    <row r="7829" spans="5:35">
      <c r="E7829" s="24"/>
      <c r="F7829" s="24"/>
      <c r="H7829" s="24"/>
      <c r="I7829" s="24"/>
      <c r="J7829" s="24"/>
      <c r="K7829" s="24"/>
      <c r="L7829" s="24"/>
      <c r="M7829" s="24"/>
      <c r="N7829" s="24"/>
      <c r="O7829" s="24"/>
      <c r="P7829" s="24"/>
      <c r="U7829" s="25"/>
      <c r="V7829" s="25"/>
      <c r="W7829" s="25"/>
      <c r="X7829" s="25"/>
      <c r="Y7829" s="25"/>
      <c r="AF7829" s="25"/>
      <c r="AG7829" s="26"/>
      <c r="AH7829" s="25"/>
      <c r="AI7829" s="25"/>
    </row>
    <row r="7830" spans="5:35">
      <c r="E7830" s="24"/>
      <c r="F7830" s="24"/>
      <c r="H7830" s="24"/>
      <c r="I7830" s="24"/>
      <c r="J7830" s="24"/>
      <c r="K7830" s="24"/>
      <c r="L7830" s="24"/>
      <c r="M7830" s="24"/>
      <c r="N7830" s="24"/>
      <c r="O7830" s="24"/>
      <c r="P7830" s="24"/>
      <c r="U7830" s="25"/>
      <c r="V7830" s="25"/>
      <c r="W7830" s="25"/>
      <c r="X7830" s="25"/>
      <c r="Y7830" s="25"/>
      <c r="AF7830" s="25"/>
      <c r="AG7830" s="26"/>
      <c r="AH7830" s="25"/>
      <c r="AI7830" s="25"/>
    </row>
    <row r="7831" spans="5:35">
      <c r="E7831" s="24"/>
      <c r="F7831" s="24"/>
      <c r="H7831" s="24"/>
      <c r="I7831" s="24"/>
      <c r="J7831" s="24"/>
      <c r="K7831" s="24"/>
      <c r="L7831" s="24"/>
      <c r="M7831" s="24"/>
      <c r="N7831" s="24"/>
      <c r="O7831" s="24"/>
      <c r="P7831" s="24"/>
      <c r="U7831" s="25"/>
      <c r="V7831" s="25"/>
      <c r="W7831" s="25"/>
      <c r="X7831" s="25"/>
      <c r="Y7831" s="25"/>
      <c r="AF7831" s="25"/>
      <c r="AG7831" s="26"/>
      <c r="AH7831" s="25"/>
      <c r="AI7831" s="25"/>
    </row>
    <row r="7832" spans="5:35">
      <c r="E7832" s="24"/>
      <c r="F7832" s="24"/>
      <c r="H7832" s="24"/>
      <c r="I7832" s="24"/>
      <c r="J7832" s="24"/>
      <c r="K7832" s="24"/>
      <c r="L7832" s="24"/>
      <c r="M7832" s="24"/>
      <c r="N7832" s="24"/>
      <c r="O7832" s="24"/>
      <c r="P7832" s="24"/>
      <c r="U7832" s="25"/>
      <c r="V7832" s="25"/>
      <c r="W7832" s="25"/>
      <c r="X7832" s="25"/>
      <c r="Y7832" s="25"/>
      <c r="AF7832" s="25"/>
      <c r="AG7832" s="26"/>
      <c r="AH7832" s="25"/>
      <c r="AI7832" s="25"/>
    </row>
    <row r="7833" spans="5:35">
      <c r="E7833" s="24"/>
      <c r="F7833" s="24"/>
      <c r="H7833" s="24"/>
      <c r="I7833" s="24"/>
      <c r="J7833" s="24"/>
      <c r="K7833" s="24"/>
      <c r="L7833" s="24"/>
      <c r="M7833" s="24"/>
      <c r="N7833" s="24"/>
      <c r="O7833" s="24"/>
      <c r="P7833" s="24"/>
      <c r="U7833" s="25"/>
      <c r="V7833" s="25"/>
      <c r="W7833" s="25"/>
      <c r="X7833" s="25"/>
      <c r="Y7833" s="25"/>
      <c r="AF7833" s="25"/>
      <c r="AG7833" s="26"/>
      <c r="AH7833" s="25"/>
      <c r="AI7833" s="25"/>
    </row>
    <row r="7834" spans="5:35">
      <c r="E7834" s="24"/>
      <c r="F7834" s="24"/>
      <c r="H7834" s="24"/>
      <c r="I7834" s="24"/>
      <c r="J7834" s="24"/>
      <c r="K7834" s="24"/>
      <c r="L7834" s="24"/>
      <c r="M7834" s="24"/>
      <c r="N7834" s="24"/>
      <c r="O7834" s="24"/>
      <c r="P7834" s="24"/>
      <c r="U7834" s="25"/>
      <c r="V7834" s="25"/>
      <c r="W7834" s="25"/>
      <c r="X7834" s="25"/>
      <c r="Y7834" s="25"/>
      <c r="AF7834" s="25"/>
      <c r="AG7834" s="26"/>
      <c r="AH7834" s="25"/>
      <c r="AI7834" s="25"/>
    </row>
    <row r="7835" spans="5:35">
      <c r="E7835" s="24"/>
      <c r="F7835" s="24"/>
      <c r="H7835" s="24"/>
      <c r="I7835" s="24"/>
      <c r="J7835" s="24"/>
      <c r="K7835" s="24"/>
      <c r="L7835" s="24"/>
      <c r="M7835" s="24"/>
      <c r="N7835" s="24"/>
      <c r="O7835" s="24"/>
      <c r="P7835" s="24"/>
      <c r="U7835" s="25"/>
      <c r="V7835" s="25"/>
      <c r="W7835" s="25"/>
      <c r="X7835" s="25"/>
      <c r="Y7835" s="25"/>
      <c r="AF7835" s="25"/>
      <c r="AG7835" s="26"/>
      <c r="AH7835" s="25"/>
      <c r="AI7835" s="25"/>
    </row>
    <row r="7836" spans="5:35">
      <c r="E7836" s="24"/>
      <c r="F7836" s="24"/>
      <c r="H7836" s="24"/>
      <c r="I7836" s="24"/>
      <c r="J7836" s="24"/>
      <c r="K7836" s="24"/>
      <c r="L7836" s="24"/>
      <c r="M7836" s="24"/>
      <c r="N7836" s="24"/>
      <c r="O7836" s="24"/>
      <c r="P7836" s="24"/>
      <c r="U7836" s="25"/>
      <c r="V7836" s="25"/>
      <c r="W7836" s="25"/>
      <c r="X7836" s="25"/>
      <c r="Y7836" s="25"/>
      <c r="AF7836" s="25"/>
      <c r="AG7836" s="26"/>
      <c r="AH7836" s="25"/>
      <c r="AI7836" s="25"/>
    </row>
    <row r="7837" spans="5:35">
      <c r="E7837" s="24"/>
      <c r="F7837" s="24"/>
      <c r="H7837" s="24"/>
      <c r="I7837" s="24"/>
      <c r="J7837" s="24"/>
      <c r="K7837" s="24"/>
      <c r="L7837" s="24"/>
      <c r="M7837" s="24"/>
      <c r="N7837" s="24"/>
      <c r="O7837" s="24"/>
      <c r="P7837" s="24"/>
      <c r="U7837" s="25"/>
      <c r="V7837" s="25"/>
      <c r="W7837" s="25"/>
      <c r="X7837" s="25"/>
      <c r="Y7837" s="25"/>
      <c r="AF7837" s="25"/>
      <c r="AG7837" s="26"/>
      <c r="AH7837" s="25"/>
      <c r="AI7837" s="25"/>
    </row>
    <row r="7838" spans="5:35">
      <c r="E7838" s="24"/>
      <c r="F7838" s="24"/>
      <c r="H7838" s="24"/>
      <c r="I7838" s="24"/>
      <c r="J7838" s="24"/>
      <c r="K7838" s="24"/>
      <c r="L7838" s="24"/>
      <c r="M7838" s="24"/>
      <c r="N7838" s="24"/>
      <c r="O7838" s="24"/>
      <c r="P7838" s="24"/>
      <c r="U7838" s="25"/>
      <c r="V7838" s="25"/>
      <c r="W7838" s="25"/>
      <c r="X7838" s="25"/>
      <c r="Y7838" s="25"/>
      <c r="AF7838" s="25"/>
      <c r="AG7838" s="26"/>
      <c r="AH7838" s="25"/>
      <c r="AI7838" s="25"/>
    </row>
    <row r="7839" spans="5:35">
      <c r="E7839" s="24"/>
      <c r="F7839" s="24"/>
      <c r="H7839" s="24"/>
      <c r="I7839" s="24"/>
      <c r="J7839" s="24"/>
      <c r="K7839" s="24"/>
      <c r="L7839" s="24"/>
      <c r="M7839" s="24"/>
      <c r="N7839" s="24"/>
      <c r="O7839" s="24"/>
      <c r="P7839" s="24"/>
      <c r="U7839" s="25"/>
      <c r="V7839" s="25"/>
      <c r="W7839" s="25"/>
      <c r="X7839" s="25"/>
      <c r="Y7839" s="25"/>
      <c r="AF7839" s="25"/>
      <c r="AG7839" s="26"/>
      <c r="AH7839" s="25"/>
      <c r="AI7839" s="25"/>
    </row>
    <row r="7840" spans="5:35">
      <c r="E7840" s="24"/>
      <c r="F7840" s="24"/>
      <c r="H7840" s="24"/>
      <c r="I7840" s="24"/>
      <c r="J7840" s="24"/>
      <c r="K7840" s="24"/>
      <c r="L7840" s="24"/>
      <c r="M7840" s="24"/>
      <c r="N7840" s="24"/>
      <c r="O7840" s="24"/>
      <c r="P7840" s="24"/>
      <c r="U7840" s="25"/>
      <c r="V7840" s="25"/>
      <c r="W7840" s="25"/>
      <c r="X7840" s="25"/>
      <c r="Y7840" s="25"/>
      <c r="AF7840" s="25"/>
      <c r="AG7840" s="26"/>
      <c r="AH7840" s="25"/>
      <c r="AI7840" s="25"/>
    </row>
    <row r="7841" spans="5:35">
      <c r="E7841" s="24"/>
      <c r="F7841" s="24"/>
      <c r="H7841" s="24"/>
      <c r="I7841" s="24"/>
      <c r="J7841" s="24"/>
      <c r="K7841" s="24"/>
      <c r="L7841" s="24"/>
      <c r="M7841" s="24"/>
      <c r="N7841" s="24"/>
      <c r="O7841" s="24"/>
      <c r="P7841" s="24"/>
      <c r="U7841" s="25"/>
      <c r="V7841" s="25"/>
      <c r="W7841" s="25"/>
      <c r="X7841" s="25"/>
      <c r="Y7841" s="25"/>
      <c r="AF7841" s="25"/>
      <c r="AG7841" s="26"/>
      <c r="AH7841" s="25"/>
      <c r="AI7841" s="25"/>
    </row>
    <row r="7842" spans="5:35">
      <c r="E7842" s="24"/>
      <c r="F7842" s="24"/>
      <c r="H7842" s="24"/>
      <c r="I7842" s="24"/>
      <c r="J7842" s="24"/>
      <c r="K7842" s="24"/>
      <c r="L7842" s="24"/>
      <c r="M7842" s="24"/>
      <c r="N7842" s="24"/>
      <c r="O7842" s="24"/>
      <c r="P7842" s="24"/>
      <c r="U7842" s="25"/>
      <c r="V7842" s="25"/>
      <c r="W7842" s="25"/>
      <c r="X7842" s="25"/>
      <c r="Y7842" s="25"/>
      <c r="AF7842" s="25"/>
      <c r="AG7842" s="26"/>
      <c r="AH7842" s="25"/>
      <c r="AI7842" s="25"/>
    </row>
    <row r="7843" spans="5:35">
      <c r="E7843" s="24"/>
      <c r="F7843" s="24"/>
      <c r="H7843" s="24"/>
      <c r="I7843" s="24"/>
      <c r="J7843" s="24"/>
      <c r="K7843" s="24"/>
      <c r="L7843" s="24"/>
      <c r="M7843" s="24"/>
      <c r="N7843" s="24"/>
      <c r="O7843" s="24"/>
      <c r="P7843" s="24"/>
      <c r="U7843" s="25"/>
      <c r="V7843" s="25"/>
      <c r="W7843" s="25"/>
      <c r="X7843" s="25"/>
      <c r="Y7843" s="25"/>
      <c r="AF7843" s="25"/>
      <c r="AG7843" s="26"/>
      <c r="AH7843" s="25"/>
      <c r="AI7843" s="25"/>
    </row>
    <row r="7844" spans="5:35">
      <c r="E7844" s="24"/>
      <c r="F7844" s="24"/>
      <c r="H7844" s="24"/>
      <c r="I7844" s="24"/>
      <c r="J7844" s="24"/>
      <c r="K7844" s="24"/>
      <c r="L7844" s="24"/>
      <c r="M7844" s="24"/>
      <c r="N7844" s="24"/>
      <c r="O7844" s="24"/>
      <c r="P7844" s="24"/>
      <c r="U7844" s="25"/>
      <c r="V7844" s="25"/>
      <c r="W7844" s="25"/>
      <c r="X7844" s="25"/>
      <c r="Y7844" s="25"/>
      <c r="AF7844" s="25"/>
      <c r="AG7844" s="26"/>
      <c r="AH7844" s="25"/>
      <c r="AI7844" s="25"/>
    </row>
    <row r="7845" spans="5:35">
      <c r="E7845" s="24"/>
      <c r="F7845" s="24"/>
      <c r="H7845" s="24"/>
      <c r="I7845" s="24"/>
      <c r="J7845" s="24"/>
      <c r="K7845" s="24"/>
      <c r="L7845" s="24"/>
      <c r="M7845" s="24"/>
      <c r="N7845" s="24"/>
      <c r="O7845" s="24"/>
      <c r="P7845" s="24"/>
      <c r="U7845" s="25"/>
      <c r="V7845" s="25"/>
      <c r="W7845" s="25"/>
      <c r="X7845" s="25"/>
      <c r="Y7845" s="25"/>
      <c r="AF7845" s="25"/>
      <c r="AG7845" s="26"/>
      <c r="AH7845" s="25"/>
      <c r="AI7845" s="25"/>
    </row>
    <row r="7846" spans="5:35">
      <c r="E7846" s="24"/>
      <c r="F7846" s="24"/>
      <c r="H7846" s="24"/>
      <c r="I7846" s="24"/>
      <c r="J7846" s="24"/>
      <c r="K7846" s="24"/>
      <c r="L7846" s="24"/>
      <c r="M7846" s="24"/>
      <c r="N7846" s="24"/>
      <c r="O7846" s="24"/>
      <c r="P7846" s="24"/>
      <c r="U7846" s="25"/>
      <c r="V7846" s="25"/>
      <c r="W7846" s="25"/>
      <c r="X7846" s="25"/>
      <c r="Y7846" s="25"/>
      <c r="AF7846" s="25"/>
      <c r="AG7846" s="26"/>
      <c r="AH7846" s="25"/>
      <c r="AI7846" s="25"/>
    </row>
    <row r="7847" spans="5:35">
      <c r="E7847" s="24"/>
      <c r="F7847" s="24"/>
      <c r="H7847" s="24"/>
      <c r="I7847" s="24"/>
      <c r="J7847" s="24"/>
      <c r="K7847" s="24"/>
      <c r="L7847" s="24"/>
      <c r="M7847" s="24"/>
      <c r="N7847" s="24"/>
      <c r="O7847" s="24"/>
      <c r="P7847" s="24"/>
      <c r="U7847" s="25"/>
      <c r="V7847" s="25"/>
      <c r="W7847" s="25"/>
      <c r="X7847" s="25"/>
      <c r="Y7847" s="25"/>
      <c r="AF7847" s="25"/>
      <c r="AG7847" s="26"/>
      <c r="AH7847" s="25"/>
      <c r="AI7847" s="25"/>
    </row>
    <row r="7848" spans="5:35">
      <c r="E7848" s="24"/>
      <c r="F7848" s="24"/>
      <c r="H7848" s="24"/>
      <c r="I7848" s="24"/>
      <c r="J7848" s="24"/>
      <c r="K7848" s="24"/>
      <c r="L7848" s="24"/>
      <c r="M7848" s="24"/>
      <c r="N7848" s="24"/>
      <c r="O7848" s="24"/>
      <c r="P7848" s="24"/>
      <c r="U7848" s="25"/>
      <c r="V7848" s="25"/>
      <c r="W7848" s="25"/>
      <c r="X7848" s="25"/>
      <c r="Y7848" s="25"/>
      <c r="AF7848" s="25"/>
      <c r="AG7848" s="26"/>
      <c r="AH7848" s="25"/>
      <c r="AI7848" s="25"/>
    </row>
    <row r="7849" spans="5:35">
      <c r="E7849" s="24"/>
      <c r="F7849" s="24"/>
      <c r="H7849" s="24"/>
      <c r="I7849" s="24"/>
      <c r="J7849" s="24"/>
      <c r="K7849" s="24"/>
      <c r="L7849" s="24"/>
      <c r="M7849" s="24"/>
      <c r="N7849" s="24"/>
      <c r="O7849" s="24"/>
      <c r="P7849" s="24"/>
      <c r="U7849" s="25"/>
      <c r="V7849" s="25"/>
      <c r="W7849" s="25"/>
      <c r="X7849" s="25"/>
      <c r="Y7849" s="25"/>
      <c r="AF7849" s="25"/>
      <c r="AG7849" s="26"/>
      <c r="AH7849" s="25"/>
      <c r="AI7849" s="25"/>
    </row>
    <row r="7850" spans="5:35">
      <c r="E7850" s="24"/>
      <c r="F7850" s="24"/>
      <c r="H7850" s="24"/>
      <c r="I7850" s="24"/>
      <c r="J7850" s="24"/>
      <c r="K7850" s="24"/>
      <c r="L7850" s="24"/>
      <c r="M7850" s="24"/>
      <c r="N7850" s="24"/>
      <c r="O7850" s="24"/>
      <c r="P7850" s="24"/>
      <c r="U7850" s="25"/>
      <c r="V7850" s="25"/>
      <c r="W7850" s="25"/>
      <c r="X7850" s="25"/>
      <c r="Y7850" s="25"/>
      <c r="AF7850" s="25"/>
      <c r="AG7850" s="26"/>
      <c r="AH7850" s="25"/>
      <c r="AI7850" s="25"/>
    </row>
    <row r="7851" spans="5:35">
      <c r="E7851" s="24"/>
      <c r="F7851" s="24"/>
      <c r="H7851" s="24"/>
      <c r="I7851" s="24"/>
      <c r="J7851" s="24"/>
      <c r="K7851" s="24"/>
      <c r="L7851" s="24"/>
      <c r="M7851" s="24"/>
      <c r="N7851" s="24"/>
      <c r="O7851" s="24"/>
      <c r="P7851" s="24"/>
      <c r="U7851" s="25"/>
      <c r="V7851" s="25"/>
      <c r="W7851" s="25"/>
      <c r="X7851" s="25"/>
      <c r="Y7851" s="25"/>
      <c r="AF7851" s="25"/>
      <c r="AG7851" s="26"/>
      <c r="AH7851" s="25"/>
      <c r="AI7851" s="25"/>
    </row>
    <row r="7852" spans="5:35">
      <c r="E7852" s="24"/>
      <c r="F7852" s="24"/>
      <c r="H7852" s="24"/>
      <c r="I7852" s="24"/>
      <c r="J7852" s="24"/>
      <c r="K7852" s="24"/>
      <c r="L7852" s="24"/>
      <c r="M7852" s="24"/>
      <c r="N7852" s="24"/>
      <c r="O7852" s="24"/>
      <c r="P7852" s="24"/>
      <c r="U7852" s="25"/>
      <c r="V7852" s="25"/>
      <c r="W7852" s="25"/>
      <c r="X7852" s="25"/>
      <c r="Y7852" s="25"/>
      <c r="AF7852" s="25"/>
      <c r="AG7852" s="26"/>
      <c r="AH7852" s="25"/>
      <c r="AI7852" s="25"/>
    </row>
    <row r="7853" spans="5:35">
      <c r="E7853" s="24"/>
      <c r="F7853" s="24"/>
      <c r="H7853" s="24"/>
      <c r="I7853" s="24"/>
      <c r="J7853" s="24"/>
      <c r="K7853" s="24"/>
      <c r="L7853" s="24"/>
      <c r="M7853" s="24"/>
      <c r="N7853" s="24"/>
      <c r="O7853" s="24"/>
      <c r="P7853" s="24"/>
      <c r="U7853" s="25"/>
      <c r="V7853" s="25"/>
      <c r="W7853" s="25"/>
      <c r="X7853" s="25"/>
      <c r="Y7853" s="25"/>
      <c r="AF7853" s="25"/>
      <c r="AG7853" s="26"/>
      <c r="AH7853" s="25"/>
      <c r="AI7853" s="25"/>
    </row>
    <row r="7854" spans="5:35">
      <c r="E7854" s="24"/>
      <c r="F7854" s="24"/>
      <c r="H7854" s="24"/>
      <c r="I7854" s="24"/>
      <c r="J7854" s="24"/>
      <c r="K7854" s="24"/>
      <c r="L7854" s="24"/>
      <c r="M7854" s="24"/>
      <c r="N7854" s="24"/>
      <c r="O7854" s="24"/>
      <c r="P7854" s="24"/>
      <c r="U7854" s="25"/>
      <c r="V7854" s="25"/>
      <c r="W7854" s="25"/>
      <c r="X7854" s="25"/>
      <c r="Y7854" s="25"/>
      <c r="AF7854" s="25"/>
      <c r="AG7854" s="26"/>
      <c r="AH7854" s="25"/>
      <c r="AI7854" s="25"/>
    </row>
    <row r="7855" spans="5:35">
      <c r="E7855" s="24"/>
      <c r="F7855" s="24"/>
      <c r="H7855" s="24"/>
      <c r="I7855" s="24"/>
      <c r="J7855" s="24"/>
      <c r="K7855" s="24"/>
      <c r="L7855" s="24"/>
      <c r="M7855" s="24"/>
      <c r="N7855" s="24"/>
      <c r="O7855" s="24"/>
      <c r="P7855" s="24"/>
      <c r="U7855" s="25"/>
      <c r="V7855" s="25"/>
      <c r="W7855" s="25"/>
      <c r="X7855" s="25"/>
      <c r="Y7855" s="25"/>
      <c r="AF7855" s="25"/>
      <c r="AG7855" s="26"/>
      <c r="AH7855" s="25"/>
      <c r="AI7855" s="25"/>
    </row>
    <row r="7856" spans="5:35">
      <c r="E7856" s="24"/>
      <c r="F7856" s="24"/>
      <c r="H7856" s="24"/>
      <c r="I7856" s="24"/>
      <c r="J7856" s="24"/>
      <c r="K7856" s="24"/>
      <c r="L7856" s="24"/>
      <c r="M7856" s="24"/>
      <c r="N7856" s="24"/>
      <c r="O7856" s="24"/>
      <c r="P7856" s="24"/>
      <c r="U7856" s="25"/>
      <c r="V7856" s="25"/>
      <c r="W7856" s="25"/>
      <c r="X7856" s="25"/>
      <c r="Y7856" s="25"/>
      <c r="AF7856" s="25"/>
      <c r="AG7856" s="26"/>
      <c r="AH7856" s="25"/>
      <c r="AI7856" s="25"/>
    </row>
    <row r="7857" spans="5:35">
      <c r="E7857" s="24"/>
      <c r="F7857" s="24"/>
      <c r="H7857" s="24"/>
      <c r="I7857" s="24"/>
      <c r="J7857" s="24"/>
      <c r="K7857" s="24"/>
      <c r="L7857" s="24"/>
      <c r="M7857" s="24"/>
      <c r="N7857" s="24"/>
      <c r="O7857" s="24"/>
      <c r="P7857" s="24"/>
      <c r="U7857" s="25"/>
      <c r="V7857" s="25"/>
      <c r="W7857" s="25"/>
      <c r="X7857" s="25"/>
      <c r="Y7857" s="25"/>
      <c r="AF7857" s="25"/>
      <c r="AG7857" s="26"/>
      <c r="AH7857" s="25"/>
      <c r="AI7857" s="25"/>
    </row>
    <row r="7858" spans="5:35">
      <c r="E7858" s="24"/>
      <c r="F7858" s="24"/>
      <c r="H7858" s="24"/>
      <c r="I7858" s="24"/>
      <c r="J7858" s="24"/>
      <c r="K7858" s="24"/>
      <c r="L7858" s="24"/>
      <c r="M7858" s="24"/>
      <c r="N7858" s="24"/>
      <c r="O7858" s="24"/>
      <c r="P7858" s="24"/>
      <c r="U7858" s="25"/>
      <c r="V7858" s="25"/>
      <c r="W7858" s="25"/>
      <c r="X7858" s="25"/>
      <c r="Y7858" s="25"/>
      <c r="AF7858" s="25"/>
      <c r="AG7858" s="26"/>
      <c r="AH7858" s="25"/>
      <c r="AI7858" s="25"/>
    </row>
    <row r="7859" spans="5:35">
      <c r="E7859" s="24"/>
      <c r="F7859" s="24"/>
      <c r="H7859" s="24"/>
      <c r="I7859" s="24"/>
      <c r="J7859" s="24"/>
      <c r="K7859" s="24"/>
      <c r="L7859" s="24"/>
      <c r="M7859" s="24"/>
      <c r="N7859" s="24"/>
      <c r="O7859" s="24"/>
      <c r="P7859" s="24"/>
      <c r="U7859" s="25"/>
      <c r="V7859" s="25"/>
      <c r="W7859" s="25"/>
      <c r="X7859" s="25"/>
      <c r="Y7859" s="25"/>
      <c r="AF7859" s="25"/>
      <c r="AG7859" s="26"/>
      <c r="AH7859" s="25"/>
      <c r="AI7859" s="25"/>
    </row>
    <row r="7860" spans="5:35">
      <c r="E7860" s="24"/>
      <c r="F7860" s="24"/>
      <c r="H7860" s="24"/>
      <c r="I7860" s="24"/>
      <c r="J7860" s="24"/>
      <c r="K7860" s="24"/>
      <c r="L7860" s="24"/>
      <c r="M7860" s="24"/>
      <c r="N7860" s="24"/>
      <c r="O7860" s="24"/>
      <c r="P7860" s="24"/>
      <c r="U7860" s="25"/>
      <c r="V7860" s="25"/>
      <c r="W7860" s="25"/>
      <c r="X7860" s="25"/>
      <c r="Y7860" s="25"/>
      <c r="AF7860" s="25"/>
      <c r="AG7860" s="26"/>
      <c r="AH7860" s="25"/>
      <c r="AI7860" s="25"/>
    </row>
    <row r="7861" spans="5:35">
      <c r="E7861" s="24"/>
      <c r="F7861" s="24"/>
      <c r="H7861" s="24"/>
      <c r="I7861" s="24"/>
      <c r="J7861" s="24"/>
      <c r="K7861" s="24"/>
      <c r="L7861" s="24"/>
      <c r="M7861" s="24"/>
      <c r="N7861" s="24"/>
      <c r="O7861" s="24"/>
      <c r="P7861" s="24"/>
      <c r="U7861" s="25"/>
      <c r="V7861" s="25"/>
      <c r="W7861" s="25"/>
      <c r="X7861" s="25"/>
      <c r="Y7861" s="25"/>
      <c r="AF7861" s="25"/>
      <c r="AG7861" s="26"/>
      <c r="AH7861" s="25"/>
      <c r="AI7861" s="25"/>
    </row>
    <row r="7862" spans="5:35">
      <c r="E7862" s="24"/>
      <c r="F7862" s="24"/>
      <c r="H7862" s="24"/>
      <c r="I7862" s="24"/>
      <c r="J7862" s="24"/>
      <c r="K7862" s="24"/>
      <c r="L7862" s="24"/>
      <c r="M7862" s="24"/>
      <c r="N7862" s="24"/>
      <c r="O7862" s="24"/>
      <c r="P7862" s="24"/>
      <c r="U7862" s="25"/>
      <c r="V7862" s="25"/>
      <c r="W7862" s="25"/>
      <c r="X7862" s="25"/>
      <c r="Y7862" s="25"/>
      <c r="AF7862" s="25"/>
      <c r="AG7862" s="26"/>
      <c r="AH7862" s="25"/>
      <c r="AI7862" s="25"/>
    </row>
    <row r="7863" spans="5:35">
      <c r="E7863" s="24"/>
      <c r="F7863" s="24"/>
      <c r="H7863" s="24"/>
      <c r="I7863" s="24"/>
      <c r="J7863" s="24"/>
      <c r="K7863" s="24"/>
      <c r="L7863" s="24"/>
      <c r="M7863" s="24"/>
      <c r="N7863" s="24"/>
      <c r="O7863" s="24"/>
      <c r="P7863" s="24"/>
      <c r="U7863" s="25"/>
      <c r="V7863" s="25"/>
      <c r="W7863" s="25"/>
      <c r="X7863" s="25"/>
      <c r="Y7863" s="25"/>
      <c r="AF7863" s="25"/>
      <c r="AG7863" s="26"/>
      <c r="AH7863" s="25"/>
      <c r="AI7863" s="25"/>
    </row>
    <row r="7864" spans="5:35">
      <c r="E7864" s="24"/>
      <c r="F7864" s="24"/>
      <c r="H7864" s="24"/>
      <c r="I7864" s="24"/>
      <c r="J7864" s="24"/>
      <c r="K7864" s="24"/>
      <c r="L7864" s="24"/>
      <c r="M7864" s="24"/>
      <c r="N7864" s="24"/>
      <c r="O7864" s="24"/>
      <c r="P7864" s="24"/>
      <c r="U7864" s="25"/>
      <c r="V7864" s="25"/>
      <c r="W7864" s="25"/>
      <c r="X7864" s="25"/>
      <c r="Y7864" s="25"/>
      <c r="AF7864" s="25"/>
      <c r="AG7864" s="26"/>
      <c r="AH7864" s="25"/>
      <c r="AI7864" s="25"/>
    </row>
    <row r="7865" spans="5:35">
      <c r="E7865" s="24"/>
      <c r="F7865" s="24"/>
      <c r="H7865" s="24"/>
      <c r="I7865" s="24"/>
      <c r="J7865" s="24"/>
      <c r="K7865" s="24"/>
      <c r="L7865" s="24"/>
      <c r="M7865" s="24"/>
      <c r="N7865" s="24"/>
      <c r="O7865" s="24"/>
      <c r="P7865" s="24"/>
      <c r="U7865" s="25"/>
      <c r="V7865" s="25"/>
      <c r="W7865" s="25"/>
      <c r="X7865" s="25"/>
      <c r="Y7865" s="25"/>
      <c r="AF7865" s="25"/>
      <c r="AG7865" s="26"/>
      <c r="AH7865" s="25"/>
      <c r="AI7865" s="25"/>
    </row>
    <row r="7866" spans="5:35">
      <c r="E7866" s="24"/>
      <c r="F7866" s="24"/>
      <c r="H7866" s="24"/>
      <c r="I7866" s="24"/>
      <c r="J7866" s="24"/>
      <c r="K7866" s="24"/>
      <c r="L7866" s="24"/>
      <c r="M7866" s="24"/>
      <c r="N7866" s="24"/>
      <c r="O7866" s="24"/>
      <c r="P7866" s="24"/>
      <c r="U7866" s="25"/>
      <c r="V7866" s="25"/>
      <c r="W7866" s="25"/>
      <c r="X7866" s="25"/>
      <c r="Y7866" s="25"/>
      <c r="AF7866" s="25"/>
      <c r="AG7866" s="26"/>
      <c r="AH7866" s="25"/>
      <c r="AI7866" s="25"/>
    </row>
    <row r="7867" spans="5:35">
      <c r="E7867" s="24"/>
      <c r="F7867" s="24"/>
      <c r="H7867" s="24"/>
      <c r="I7867" s="24"/>
      <c r="J7867" s="24"/>
      <c r="K7867" s="24"/>
      <c r="L7867" s="24"/>
      <c r="M7867" s="24"/>
      <c r="N7867" s="24"/>
      <c r="O7867" s="24"/>
      <c r="P7867" s="24"/>
      <c r="U7867" s="25"/>
      <c r="V7867" s="25"/>
      <c r="W7867" s="25"/>
      <c r="X7867" s="25"/>
      <c r="Y7867" s="25"/>
      <c r="AF7867" s="25"/>
      <c r="AG7867" s="26"/>
      <c r="AH7867" s="25"/>
      <c r="AI7867" s="25"/>
    </row>
    <row r="7868" spans="5:35">
      <c r="E7868" s="24"/>
      <c r="F7868" s="24"/>
      <c r="H7868" s="24"/>
      <c r="I7868" s="24"/>
      <c r="J7868" s="24"/>
      <c r="K7868" s="24"/>
      <c r="L7868" s="24"/>
      <c r="M7868" s="24"/>
      <c r="N7868" s="24"/>
      <c r="O7868" s="24"/>
      <c r="P7868" s="24"/>
      <c r="U7868" s="25"/>
      <c r="V7868" s="25"/>
      <c r="W7868" s="25"/>
      <c r="X7868" s="25"/>
      <c r="Y7868" s="25"/>
      <c r="AF7868" s="25"/>
      <c r="AG7868" s="26"/>
      <c r="AH7868" s="25"/>
      <c r="AI7868" s="25"/>
    </row>
    <row r="7869" spans="5:35">
      <c r="E7869" s="24"/>
      <c r="F7869" s="24"/>
      <c r="H7869" s="24"/>
      <c r="I7869" s="24"/>
      <c r="J7869" s="24"/>
      <c r="K7869" s="24"/>
      <c r="L7869" s="24"/>
      <c r="M7869" s="24"/>
      <c r="N7869" s="24"/>
      <c r="O7869" s="24"/>
      <c r="P7869" s="24"/>
      <c r="U7869" s="25"/>
      <c r="V7869" s="25"/>
      <c r="W7869" s="25"/>
      <c r="X7869" s="25"/>
      <c r="Y7869" s="25"/>
      <c r="AF7869" s="25"/>
      <c r="AG7869" s="26"/>
      <c r="AH7869" s="25"/>
      <c r="AI7869" s="25"/>
    </row>
    <row r="7870" spans="5:35">
      <c r="E7870" s="24"/>
      <c r="F7870" s="24"/>
      <c r="H7870" s="24"/>
      <c r="I7870" s="24"/>
      <c r="J7870" s="24"/>
      <c r="K7870" s="24"/>
      <c r="L7870" s="24"/>
      <c r="M7870" s="24"/>
      <c r="N7870" s="24"/>
      <c r="O7870" s="24"/>
      <c r="P7870" s="24"/>
      <c r="U7870" s="25"/>
      <c r="V7870" s="25"/>
      <c r="W7870" s="25"/>
      <c r="X7870" s="25"/>
      <c r="Y7870" s="25"/>
      <c r="AF7870" s="25"/>
      <c r="AG7870" s="26"/>
      <c r="AH7870" s="25"/>
      <c r="AI7870" s="25"/>
    </row>
    <row r="7871" spans="5:35">
      <c r="E7871" s="24"/>
      <c r="F7871" s="24"/>
      <c r="H7871" s="24"/>
      <c r="I7871" s="24"/>
      <c r="J7871" s="24"/>
      <c r="K7871" s="24"/>
      <c r="L7871" s="24"/>
      <c r="M7871" s="24"/>
      <c r="N7871" s="24"/>
      <c r="O7871" s="24"/>
      <c r="P7871" s="24"/>
      <c r="U7871" s="25"/>
      <c r="V7871" s="25"/>
      <c r="W7871" s="25"/>
      <c r="X7871" s="25"/>
      <c r="Y7871" s="25"/>
      <c r="AF7871" s="25"/>
      <c r="AG7871" s="26"/>
      <c r="AH7871" s="25"/>
      <c r="AI7871" s="25"/>
    </row>
    <row r="7872" spans="5:35">
      <c r="E7872" s="24"/>
      <c r="F7872" s="24"/>
      <c r="H7872" s="24"/>
      <c r="I7872" s="24"/>
      <c r="J7872" s="24"/>
      <c r="K7872" s="24"/>
      <c r="L7872" s="24"/>
      <c r="M7872" s="24"/>
      <c r="N7872" s="24"/>
      <c r="O7872" s="24"/>
      <c r="P7872" s="24"/>
      <c r="U7872" s="25"/>
      <c r="V7872" s="25"/>
      <c r="W7872" s="25"/>
      <c r="X7872" s="25"/>
      <c r="Y7872" s="25"/>
      <c r="AF7872" s="25"/>
      <c r="AG7872" s="26"/>
      <c r="AH7872" s="25"/>
      <c r="AI7872" s="25"/>
    </row>
    <row r="7873" spans="5:35">
      <c r="E7873" s="24"/>
      <c r="F7873" s="24"/>
      <c r="H7873" s="24"/>
      <c r="I7873" s="24"/>
      <c r="J7873" s="24"/>
      <c r="K7873" s="24"/>
      <c r="L7873" s="24"/>
      <c r="M7873" s="24"/>
      <c r="N7873" s="24"/>
      <c r="O7873" s="24"/>
      <c r="P7873" s="24"/>
      <c r="U7873" s="25"/>
      <c r="V7873" s="25"/>
      <c r="W7873" s="25"/>
      <c r="X7873" s="25"/>
      <c r="Y7873" s="25"/>
      <c r="AF7873" s="25"/>
      <c r="AG7873" s="26"/>
      <c r="AH7873" s="25"/>
      <c r="AI7873" s="25"/>
    </row>
    <row r="7874" spans="5:35">
      <c r="E7874" s="24"/>
      <c r="F7874" s="24"/>
      <c r="H7874" s="24"/>
      <c r="I7874" s="24"/>
      <c r="J7874" s="24"/>
      <c r="K7874" s="24"/>
      <c r="L7874" s="24"/>
      <c r="M7874" s="24"/>
      <c r="N7874" s="24"/>
      <c r="O7874" s="24"/>
      <c r="P7874" s="24"/>
      <c r="U7874" s="25"/>
      <c r="V7874" s="25"/>
      <c r="W7874" s="25"/>
      <c r="X7874" s="25"/>
      <c r="Y7874" s="25"/>
      <c r="AF7874" s="25"/>
      <c r="AG7874" s="26"/>
      <c r="AH7874" s="25"/>
      <c r="AI7874" s="25"/>
    </row>
    <row r="7875" spans="5:35">
      <c r="E7875" s="24"/>
      <c r="F7875" s="24"/>
      <c r="H7875" s="24"/>
      <c r="I7875" s="24"/>
      <c r="J7875" s="24"/>
      <c r="K7875" s="24"/>
      <c r="L7875" s="24"/>
      <c r="M7875" s="24"/>
      <c r="N7875" s="24"/>
      <c r="O7875" s="24"/>
      <c r="P7875" s="24"/>
      <c r="U7875" s="25"/>
      <c r="V7875" s="25"/>
      <c r="W7875" s="25"/>
      <c r="X7875" s="25"/>
      <c r="Y7875" s="25"/>
      <c r="AF7875" s="25"/>
      <c r="AG7875" s="26"/>
      <c r="AH7875" s="25"/>
      <c r="AI7875" s="25"/>
    </row>
    <row r="7876" spans="5:35">
      <c r="E7876" s="24"/>
      <c r="F7876" s="24"/>
      <c r="H7876" s="24"/>
      <c r="I7876" s="24"/>
      <c r="J7876" s="24"/>
      <c r="K7876" s="24"/>
      <c r="L7876" s="24"/>
      <c r="M7876" s="24"/>
      <c r="N7876" s="24"/>
      <c r="O7876" s="24"/>
      <c r="P7876" s="24"/>
      <c r="U7876" s="25"/>
      <c r="V7876" s="25"/>
      <c r="W7876" s="25"/>
      <c r="X7876" s="25"/>
      <c r="Y7876" s="25"/>
      <c r="AF7876" s="25"/>
      <c r="AG7876" s="26"/>
      <c r="AH7876" s="25"/>
      <c r="AI7876" s="25"/>
    </row>
    <row r="7877" spans="5:35">
      <c r="E7877" s="24"/>
      <c r="F7877" s="24"/>
      <c r="H7877" s="24"/>
      <c r="I7877" s="24"/>
      <c r="J7877" s="24"/>
      <c r="K7877" s="24"/>
      <c r="L7877" s="24"/>
      <c r="M7877" s="24"/>
      <c r="N7877" s="24"/>
      <c r="O7877" s="24"/>
      <c r="P7877" s="24"/>
      <c r="U7877" s="25"/>
      <c r="V7877" s="25"/>
      <c r="W7877" s="25"/>
      <c r="X7877" s="25"/>
      <c r="Y7877" s="25"/>
      <c r="AF7877" s="25"/>
      <c r="AG7877" s="26"/>
      <c r="AH7877" s="25"/>
      <c r="AI7877" s="25"/>
    </row>
    <row r="7878" spans="5:35">
      <c r="E7878" s="24"/>
      <c r="F7878" s="24"/>
      <c r="H7878" s="24"/>
      <c r="I7878" s="24"/>
      <c r="J7878" s="24"/>
      <c r="K7878" s="24"/>
      <c r="L7878" s="24"/>
      <c r="M7878" s="24"/>
      <c r="N7878" s="24"/>
      <c r="O7878" s="24"/>
      <c r="P7878" s="24"/>
      <c r="U7878" s="25"/>
      <c r="V7878" s="25"/>
      <c r="W7878" s="25"/>
      <c r="X7878" s="25"/>
      <c r="Y7878" s="25"/>
      <c r="AF7878" s="25"/>
      <c r="AG7878" s="26"/>
      <c r="AH7878" s="25"/>
      <c r="AI7878" s="25"/>
    </row>
    <row r="7879" spans="5:35">
      <c r="E7879" s="24"/>
      <c r="F7879" s="24"/>
      <c r="H7879" s="24"/>
      <c r="I7879" s="24"/>
      <c r="J7879" s="24"/>
      <c r="K7879" s="24"/>
      <c r="L7879" s="24"/>
      <c r="M7879" s="24"/>
      <c r="N7879" s="24"/>
      <c r="O7879" s="24"/>
      <c r="P7879" s="24"/>
      <c r="U7879" s="25"/>
      <c r="V7879" s="25"/>
      <c r="W7879" s="25"/>
      <c r="X7879" s="25"/>
      <c r="Y7879" s="25"/>
      <c r="AF7879" s="25"/>
      <c r="AG7879" s="26"/>
      <c r="AH7879" s="25"/>
      <c r="AI7879" s="25"/>
    </row>
    <row r="7880" spans="5:35">
      <c r="E7880" s="24"/>
      <c r="F7880" s="24"/>
      <c r="H7880" s="24"/>
      <c r="I7880" s="24"/>
      <c r="J7880" s="24"/>
      <c r="K7880" s="24"/>
      <c r="L7880" s="24"/>
      <c r="M7880" s="24"/>
      <c r="N7880" s="24"/>
      <c r="O7880" s="24"/>
      <c r="P7880" s="24"/>
      <c r="U7880" s="25"/>
      <c r="V7880" s="25"/>
      <c r="W7880" s="25"/>
      <c r="X7880" s="25"/>
      <c r="Y7880" s="25"/>
      <c r="AF7880" s="25"/>
      <c r="AG7880" s="26"/>
      <c r="AH7880" s="25"/>
      <c r="AI7880" s="25"/>
    </row>
    <row r="7881" spans="5:35">
      <c r="E7881" s="24"/>
      <c r="F7881" s="24"/>
      <c r="H7881" s="24"/>
      <c r="I7881" s="24"/>
      <c r="J7881" s="24"/>
      <c r="K7881" s="24"/>
      <c r="L7881" s="24"/>
      <c r="M7881" s="24"/>
      <c r="N7881" s="24"/>
      <c r="O7881" s="24"/>
      <c r="P7881" s="24"/>
      <c r="U7881" s="25"/>
      <c r="V7881" s="25"/>
      <c r="W7881" s="25"/>
      <c r="X7881" s="25"/>
      <c r="Y7881" s="25"/>
      <c r="AF7881" s="25"/>
      <c r="AG7881" s="26"/>
      <c r="AH7881" s="25"/>
      <c r="AI7881" s="25"/>
    </row>
    <row r="7882" spans="5:35">
      <c r="E7882" s="24"/>
      <c r="F7882" s="24"/>
      <c r="H7882" s="24"/>
      <c r="I7882" s="24"/>
      <c r="J7882" s="24"/>
      <c r="K7882" s="24"/>
      <c r="L7882" s="24"/>
      <c r="M7882" s="24"/>
      <c r="N7882" s="24"/>
      <c r="O7882" s="24"/>
      <c r="P7882" s="24"/>
      <c r="U7882" s="25"/>
      <c r="V7882" s="25"/>
      <c r="W7882" s="25"/>
      <c r="X7882" s="25"/>
      <c r="Y7882" s="25"/>
      <c r="AF7882" s="25"/>
      <c r="AG7882" s="26"/>
      <c r="AH7882" s="25"/>
      <c r="AI7882" s="25"/>
    </row>
    <row r="7883" spans="5:35">
      <c r="E7883" s="24"/>
      <c r="F7883" s="24"/>
      <c r="H7883" s="24"/>
      <c r="I7883" s="24"/>
      <c r="J7883" s="24"/>
      <c r="K7883" s="24"/>
      <c r="L7883" s="24"/>
      <c r="M7883" s="24"/>
      <c r="N7883" s="24"/>
      <c r="O7883" s="24"/>
      <c r="P7883" s="24"/>
      <c r="U7883" s="25"/>
      <c r="V7883" s="25"/>
      <c r="W7883" s="25"/>
      <c r="X7883" s="25"/>
      <c r="Y7883" s="25"/>
      <c r="AF7883" s="25"/>
      <c r="AG7883" s="26"/>
      <c r="AH7883" s="25"/>
      <c r="AI7883" s="25"/>
    </row>
    <row r="7884" spans="5:35">
      <c r="E7884" s="24"/>
      <c r="F7884" s="24"/>
      <c r="H7884" s="24"/>
      <c r="I7884" s="24"/>
      <c r="J7884" s="24"/>
      <c r="K7884" s="24"/>
      <c r="L7884" s="24"/>
      <c r="M7884" s="24"/>
      <c r="N7884" s="24"/>
      <c r="O7884" s="24"/>
      <c r="P7884" s="24"/>
      <c r="U7884" s="25"/>
      <c r="V7884" s="25"/>
      <c r="W7884" s="25"/>
      <c r="X7884" s="25"/>
      <c r="Y7884" s="25"/>
      <c r="AF7884" s="25"/>
      <c r="AG7884" s="26"/>
      <c r="AH7884" s="25"/>
      <c r="AI7884" s="25"/>
    </row>
    <row r="7885" spans="5:35">
      <c r="E7885" s="24"/>
      <c r="F7885" s="24"/>
      <c r="H7885" s="24"/>
      <c r="I7885" s="24"/>
      <c r="J7885" s="24"/>
      <c r="K7885" s="24"/>
      <c r="L7885" s="24"/>
      <c r="M7885" s="24"/>
      <c r="N7885" s="24"/>
      <c r="O7885" s="24"/>
      <c r="P7885" s="24"/>
      <c r="U7885" s="25"/>
      <c r="V7885" s="25"/>
      <c r="W7885" s="25"/>
      <c r="X7885" s="25"/>
      <c r="Y7885" s="25"/>
      <c r="AF7885" s="25"/>
      <c r="AG7885" s="26"/>
      <c r="AH7885" s="25"/>
      <c r="AI7885" s="25"/>
    </row>
    <row r="7886" spans="5:35">
      <c r="E7886" s="24"/>
      <c r="F7886" s="24"/>
      <c r="H7886" s="24"/>
      <c r="I7886" s="24"/>
      <c r="J7886" s="24"/>
      <c r="K7886" s="24"/>
      <c r="L7886" s="24"/>
      <c r="M7886" s="24"/>
      <c r="N7886" s="24"/>
      <c r="O7886" s="24"/>
      <c r="P7886" s="24"/>
      <c r="U7886" s="25"/>
      <c r="V7886" s="25"/>
      <c r="W7886" s="25"/>
      <c r="X7886" s="25"/>
      <c r="Y7886" s="25"/>
      <c r="AF7886" s="25"/>
      <c r="AG7886" s="26"/>
      <c r="AH7886" s="25"/>
      <c r="AI7886" s="25"/>
    </row>
    <row r="7887" spans="5:35">
      <c r="E7887" s="24"/>
      <c r="F7887" s="24"/>
      <c r="H7887" s="24"/>
      <c r="I7887" s="24"/>
      <c r="J7887" s="24"/>
      <c r="K7887" s="24"/>
      <c r="L7887" s="24"/>
      <c r="M7887" s="24"/>
      <c r="N7887" s="24"/>
      <c r="O7887" s="24"/>
      <c r="P7887" s="24"/>
      <c r="U7887" s="25"/>
      <c r="V7887" s="25"/>
      <c r="W7887" s="25"/>
      <c r="X7887" s="25"/>
      <c r="Y7887" s="25"/>
      <c r="AF7887" s="25"/>
      <c r="AG7887" s="26"/>
      <c r="AH7887" s="25"/>
      <c r="AI7887" s="25"/>
    </row>
    <row r="7888" spans="5:35">
      <c r="E7888" s="24"/>
      <c r="F7888" s="24"/>
      <c r="H7888" s="24"/>
      <c r="I7888" s="24"/>
      <c r="J7888" s="24"/>
      <c r="K7888" s="24"/>
      <c r="L7888" s="24"/>
      <c r="M7888" s="24"/>
      <c r="N7888" s="24"/>
      <c r="O7888" s="24"/>
      <c r="P7888" s="24"/>
      <c r="U7888" s="25"/>
      <c r="V7888" s="25"/>
      <c r="W7888" s="25"/>
      <c r="X7888" s="25"/>
      <c r="Y7888" s="25"/>
      <c r="AF7888" s="25"/>
      <c r="AG7888" s="26"/>
      <c r="AH7888" s="25"/>
      <c r="AI7888" s="25"/>
    </row>
    <row r="7889" spans="5:35">
      <c r="E7889" s="24"/>
      <c r="F7889" s="24"/>
      <c r="H7889" s="24"/>
      <c r="I7889" s="24"/>
      <c r="J7889" s="24"/>
      <c r="K7889" s="24"/>
      <c r="L7889" s="24"/>
      <c r="M7889" s="24"/>
      <c r="N7889" s="24"/>
      <c r="O7889" s="24"/>
      <c r="P7889" s="24"/>
      <c r="U7889" s="25"/>
      <c r="V7889" s="25"/>
      <c r="W7889" s="25"/>
      <c r="X7889" s="25"/>
      <c r="Y7889" s="25"/>
      <c r="AF7889" s="25"/>
      <c r="AG7889" s="26"/>
      <c r="AH7889" s="25"/>
      <c r="AI7889" s="25"/>
    </row>
    <row r="7890" spans="5:35">
      <c r="E7890" s="24"/>
      <c r="F7890" s="24"/>
      <c r="H7890" s="24"/>
      <c r="I7890" s="24"/>
      <c r="J7890" s="24"/>
      <c r="K7890" s="24"/>
      <c r="L7890" s="24"/>
      <c r="M7890" s="24"/>
      <c r="N7890" s="24"/>
      <c r="O7890" s="24"/>
      <c r="P7890" s="24"/>
      <c r="U7890" s="25"/>
      <c r="V7890" s="25"/>
      <c r="W7890" s="25"/>
      <c r="X7890" s="25"/>
      <c r="Y7890" s="25"/>
      <c r="AF7890" s="25"/>
      <c r="AG7890" s="26"/>
      <c r="AH7890" s="25"/>
      <c r="AI7890" s="25"/>
    </row>
    <row r="7891" spans="5:35">
      <c r="E7891" s="24"/>
      <c r="F7891" s="24"/>
      <c r="H7891" s="24"/>
      <c r="I7891" s="24"/>
      <c r="J7891" s="24"/>
      <c r="K7891" s="24"/>
      <c r="L7891" s="24"/>
      <c r="M7891" s="24"/>
      <c r="N7891" s="24"/>
      <c r="O7891" s="24"/>
      <c r="P7891" s="24"/>
      <c r="U7891" s="25"/>
      <c r="V7891" s="25"/>
      <c r="W7891" s="25"/>
      <c r="X7891" s="25"/>
      <c r="Y7891" s="25"/>
      <c r="AF7891" s="25"/>
      <c r="AG7891" s="26"/>
      <c r="AH7891" s="25"/>
      <c r="AI7891" s="25"/>
    </row>
    <row r="7892" spans="5:35">
      <c r="E7892" s="24"/>
      <c r="F7892" s="24"/>
      <c r="H7892" s="24"/>
      <c r="I7892" s="24"/>
      <c r="J7892" s="24"/>
      <c r="K7892" s="24"/>
      <c r="L7892" s="24"/>
      <c r="M7892" s="24"/>
      <c r="N7892" s="24"/>
      <c r="O7892" s="24"/>
      <c r="P7892" s="24"/>
      <c r="U7892" s="25"/>
      <c r="V7892" s="25"/>
      <c r="W7892" s="25"/>
      <c r="X7892" s="25"/>
      <c r="Y7892" s="25"/>
      <c r="AF7892" s="25"/>
      <c r="AG7892" s="26"/>
      <c r="AH7892" s="25"/>
      <c r="AI7892" s="25"/>
    </row>
    <row r="7893" spans="5:35">
      <c r="E7893" s="24"/>
      <c r="F7893" s="24"/>
      <c r="H7893" s="24"/>
      <c r="I7893" s="24"/>
      <c r="J7893" s="24"/>
      <c r="K7893" s="24"/>
      <c r="L7893" s="24"/>
      <c r="M7893" s="24"/>
      <c r="N7893" s="24"/>
      <c r="O7893" s="24"/>
      <c r="P7893" s="24"/>
      <c r="U7893" s="25"/>
      <c r="V7893" s="25"/>
      <c r="W7893" s="25"/>
      <c r="X7893" s="25"/>
      <c r="Y7893" s="25"/>
      <c r="AF7893" s="25"/>
      <c r="AG7893" s="26"/>
      <c r="AH7893" s="25"/>
      <c r="AI7893" s="25"/>
    </row>
    <row r="7894" spans="5:35">
      <c r="E7894" s="24"/>
      <c r="F7894" s="24"/>
      <c r="H7894" s="24"/>
      <c r="I7894" s="24"/>
      <c r="J7894" s="24"/>
      <c r="K7894" s="24"/>
      <c r="L7894" s="24"/>
      <c r="M7894" s="24"/>
      <c r="N7894" s="24"/>
      <c r="O7894" s="24"/>
      <c r="P7894" s="24"/>
      <c r="U7894" s="25"/>
      <c r="V7894" s="25"/>
      <c r="W7894" s="25"/>
      <c r="X7894" s="25"/>
      <c r="Y7894" s="25"/>
      <c r="AF7894" s="25"/>
      <c r="AG7894" s="26"/>
      <c r="AH7894" s="25"/>
      <c r="AI7894" s="25"/>
    </row>
    <row r="7895" spans="5:35">
      <c r="E7895" s="24"/>
      <c r="F7895" s="24"/>
      <c r="H7895" s="24"/>
      <c r="I7895" s="24"/>
      <c r="J7895" s="24"/>
      <c r="K7895" s="24"/>
      <c r="L7895" s="24"/>
      <c r="M7895" s="24"/>
      <c r="N7895" s="24"/>
      <c r="O7895" s="24"/>
      <c r="P7895" s="24"/>
      <c r="U7895" s="25"/>
      <c r="V7895" s="25"/>
      <c r="W7895" s="25"/>
      <c r="X7895" s="25"/>
      <c r="Y7895" s="25"/>
      <c r="AF7895" s="25"/>
      <c r="AG7895" s="26"/>
      <c r="AH7895" s="25"/>
      <c r="AI7895" s="25"/>
    </row>
    <row r="7896" spans="5:35">
      <c r="E7896" s="24"/>
      <c r="F7896" s="24"/>
      <c r="H7896" s="24"/>
      <c r="I7896" s="24"/>
      <c r="J7896" s="24"/>
      <c r="K7896" s="24"/>
      <c r="L7896" s="24"/>
      <c r="M7896" s="24"/>
      <c r="N7896" s="24"/>
      <c r="O7896" s="24"/>
      <c r="P7896" s="24"/>
      <c r="U7896" s="25"/>
      <c r="V7896" s="25"/>
      <c r="W7896" s="25"/>
      <c r="X7896" s="25"/>
      <c r="Y7896" s="25"/>
      <c r="AF7896" s="25"/>
      <c r="AG7896" s="26"/>
      <c r="AH7896" s="25"/>
      <c r="AI7896" s="25"/>
    </row>
    <row r="7897" spans="5:35">
      <c r="E7897" s="24"/>
      <c r="F7897" s="24"/>
      <c r="H7897" s="24"/>
      <c r="I7897" s="24"/>
      <c r="J7897" s="24"/>
      <c r="K7897" s="24"/>
      <c r="L7897" s="24"/>
      <c r="M7897" s="24"/>
      <c r="N7897" s="24"/>
      <c r="O7897" s="24"/>
      <c r="P7897" s="24"/>
      <c r="U7897" s="25"/>
      <c r="V7897" s="25"/>
      <c r="W7897" s="25"/>
      <c r="X7897" s="25"/>
      <c r="Y7897" s="25"/>
      <c r="AF7897" s="25"/>
      <c r="AG7897" s="26"/>
      <c r="AH7897" s="25"/>
      <c r="AI7897" s="25"/>
    </row>
    <row r="7898" spans="5:35">
      <c r="E7898" s="24"/>
      <c r="F7898" s="24"/>
      <c r="H7898" s="24"/>
      <c r="I7898" s="24"/>
      <c r="J7898" s="24"/>
      <c r="K7898" s="24"/>
      <c r="L7898" s="24"/>
      <c r="M7898" s="24"/>
      <c r="N7898" s="24"/>
      <c r="O7898" s="24"/>
      <c r="P7898" s="24"/>
      <c r="U7898" s="25"/>
      <c r="V7898" s="25"/>
      <c r="W7898" s="25"/>
      <c r="X7898" s="25"/>
      <c r="Y7898" s="25"/>
      <c r="AF7898" s="25"/>
      <c r="AG7898" s="26"/>
      <c r="AH7898" s="25"/>
      <c r="AI7898" s="25"/>
    </row>
    <row r="7899" spans="5:35">
      <c r="E7899" s="24"/>
      <c r="F7899" s="24"/>
      <c r="H7899" s="24"/>
      <c r="I7899" s="24"/>
      <c r="J7899" s="24"/>
      <c r="K7899" s="24"/>
      <c r="L7899" s="24"/>
      <c r="M7899" s="24"/>
      <c r="N7899" s="24"/>
      <c r="O7899" s="24"/>
      <c r="P7899" s="24"/>
      <c r="U7899" s="25"/>
      <c r="V7899" s="25"/>
      <c r="W7899" s="25"/>
      <c r="X7899" s="25"/>
      <c r="Y7899" s="25"/>
      <c r="AF7899" s="25"/>
      <c r="AG7899" s="26"/>
      <c r="AH7899" s="25"/>
      <c r="AI7899" s="25"/>
    </row>
    <row r="7900" spans="5:35">
      <c r="E7900" s="24"/>
      <c r="F7900" s="24"/>
      <c r="H7900" s="24"/>
      <c r="I7900" s="24"/>
      <c r="J7900" s="24"/>
      <c r="K7900" s="24"/>
      <c r="L7900" s="24"/>
      <c r="M7900" s="24"/>
      <c r="N7900" s="24"/>
      <c r="O7900" s="24"/>
      <c r="P7900" s="24"/>
      <c r="U7900" s="25"/>
      <c r="V7900" s="25"/>
      <c r="W7900" s="25"/>
      <c r="X7900" s="25"/>
      <c r="Y7900" s="25"/>
      <c r="AF7900" s="25"/>
      <c r="AG7900" s="26"/>
      <c r="AH7900" s="25"/>
      <c r="AI7900" s="25"/>
    </row>
    <row r="7901" spans="5:35">
      <c r="E7901" s="24"/>
      <c r="F7901" s="24"/>
      <c r="H7901" s="24"/>
      <c r="I7901" s="24"/>
      <c r="J7901" s="24"/>
      <c r="K7901" s="24"/>
      <c r="L7901" s="24"/>
      <c r="M7901" s="24"/>
      <c r="N7901" s="24"/>
      <c r="O7901" s="24"/>
      <c r="P7901" s="24"/>
      <c r="U7901" s="25"/>
      <c r="V7901" s="25"/>
      <c r="W7901" s="25"/>
      <c r="X7901" s="25"/>
      <c r="Y7901" s="25"/>
      <c r="AF7901" s="25"/>
      <c r="AG7901" s="26"/>
      <c r="AH7901" s="25"/>
      <c r="AI7901" s="25"/>
    </row>
    <row r="7902" spans="5:35">
      <c r="E7902" s="24"/>
      <c r="F7902" s="24"/>
      <c r="H7902" s="24"/>
      <c r="I7902" s="24"/>
      <c r="J7902" s="24"/>
      <c r="K7902" s="24"/>
      <c r="L7902" s="24"/>
      <c r="M7902" s="24"/>
      <c r="N7902" s="24"/>
      <c r="O7902" s="24"/>
      <c r="P7902" s="24"/>
      <c r="U7902" s="25"/>
      <c r="V7902" s="25"/>
      <c r="W7902" s="25"/>
      <c r="X7902" s="25"/>
      <c r="Y7902" s="25"/>
      <c r="AF7902" s="25"/>
      <c r="AG7902" s="26"/>
      <c r="AH7902" s="25"/>
      <c r="AI7902" s="25"/>
    </row>
    <row r="7903" spans="5:35">
      <c r="E7903" s="24"/>
      <c r="F7903" s="24"/>
      <c r="H7903" s="24"/>
      <c r="I7903" s="24"/>
      <c r="J7903" s="24"/>
      <c r="K7903" s="24"/>
      <c r="L7903" s="24"/>
      <c r="M7903" s="24"/>
      <c r="N7903" s="24"/>
      <c r="O7903" s="24"/>
      <c r="P7903" s="24"/>
      <c r="U7903" s="25"/>
      <c r="V7903" s="25"/>
      <c r="W7903" s="25"/>
      <c r="X7903" s="25"/>
      <c r="Y7903" s="25"/>
      <c r="AF7903" s="25"/>
      <c r="AG7903" s="26"/>
      <c r="AH7903" s="25"/>
      <c r="AI7903" s="25"/>
    </row>
    <row r="7904" spans="5:35">
      <c r="E7904" s="24"/>
      <c r="F7904" s="24"/>
      <c r="H7904" s="24"/>
      <c r="I7904" s="24"/>
      <c r="J7904" s="24"/>
      <c r="K7904" s="24"/>
      <c r="L7904" s="24"/>
      <c r="M7904" s="24"/>
      <c r="N7904" s="24"/>
      <c r="O7904" s="24"/>
      <c r="P7904" s="24"/>
      <c r="U7904" s="25"/>
      <c r="V7904" s="25"/>
      <c r="W7904" s="25"/>
      <c r="X7904" s="25"/>
      <c r="Y7904" s="25"/>
      <c r="AF7904" s="25"/>
      <c r="AG7904" s="26"/>
      <c r="AH7904" s="25"/>
      <c r="AI7904" s="25"/>
    </row>
    <row r="7905" spans="5:35">
      <c r="E7905" s="24"/>
      <c r="F7905" s="24"/>
      <c r="H7905" s="24"/>
      <c r="I7905" s="24"/>
      <c r="J7905" s="24"/>
      <c r="K7905" s="24"/>
      <c r="L7905" s="24"/>
      <c r="M7905" s="24"/>
      <c r="N7905" s="24"/>
      <c r="O7905" s="24"/>
      <c r="P7905" s="24"/>
      <c r="U7905" s="25"/>
      <c r="V7905" s="25"/>
      <c r="W7905" s="25"/>
      <c r="X7905" s="25"/>
      <c r="Y7905" s="25"/>
      <c r="AF7905" s="25"/>
      <c r="AG7905" s="26"/>
      <c r="AH7905" s="25"/>
      <c r="AI7905" s="25"/>
    </row>
    <row r="7906" spans="5:35">
      <c r="E7906" s="24"/>
      <c r="F7906" s="24"/>
      <c r="H7906" s="24"/>
      <c r="I7906" s="24"/>
      <c r="J7906" s="24"/>
      <c r="K7906" s="24"/>
      <c r="L7906" s="24"/>
      <c r="M7906" s="24"/>
      <c r="N7906" s="24"/>
      <c r="O7906" s="24"/>
      <c r="P7906" s="24"/>
      <c r="U7906" s="25"/>
      <c r="V7906" s="25"/>
      <c r="W7906" s="25"/>
      <c r="X7906" s="25"/>
      <c r="Y7906" s="25"/>
      <c r="AF7906" s="25"/>
      <c r="AG7906" s="26"/>
      <c r="AH7906" s="25"/>
      <c r="AI7906" s="25"/>
    </row>
    <row r="7907" spans="5:35">
      <c r="E7907" s="24"/>
      <c r="F7907" s="24"/>
      <c r="H7907" s="24"/>
      <c r="I7907" s="24"/>
      <c r="J7907" s="24"/>
      <c r="K7907" s="24"/>
      <c r="L7907" s="24"/>
      <c r="M7907" s="24"/>
      <c r="N7907" s="24"/>
      <c r="O7907" s="24"/>
      <c r="P7907" s="24"/>
      <c r="U7907" s="25"/>
      <c r="V7907" s="25"/>
      <c r="W7907" s="25"/>
      <c r="X7907" s="25"/>
      <c r="Y7907" s="25"/>
      <c r="AF7907" s="25"/>
      <c r="AG7907" s="26"/>
      <c r="AH7907" s="25"/>
      <c r="AI7907" s="25"/>
    </row>
    <row r="7908" spans="5:35">
      <c r="E7908" s="24"/>
      <c r="F7908" s="24"/>
      <c r="H7908" s="24"/>
      <c r="I7908" s="24"/>
      <c r="J7908" s="24"/>
      <c r="K7908" s="24"/>
      <c r="L7908" s="24"/>
      <c r="M7908" s="24"/>
      <c r="N7908" s="24"/>
      <c r="O7908" s="24"/>
      <c r="P7908" s="24"/>
      <c r="U7908" s="25"/>
      <c r="V7908" s="25"/>
      <c r="W7908" s="25"/>
      <c r="X7908" s="25"/>
      <c r="Y7908" s="25"/>
      <c r="AF7908" s="25"/>
      <c r="AG7908" s="26"/>
      <c r="AH7908" s="25"/>
      <c r="AI7908" s="25"/>
    </row>
    <row r="7909" spans="5:35">
      <c r="E7909" s="24"/>
      <c r="F7909" s="24"/>
      <c r="H7909" s="24"/>
      <c r="I7909" s="24"/>
      <c r="J7909" s="24"/>
      <c r="K7909" s="24"/>
      <c r="L7909" s="24"/>
      <c r="M7909" s="24"/>
      <c r="N7909" s="24"/>
      <c r="O7909" s="24"/>
      <c r="P7909" s="24"/>
      <c r="U7909" s="25"/>
      <c r="V7909" s="25"/>
      <c r="W7909" s="25"/>
      <c r="X7909" s="25"/>
      <c r="Y7909" s="25"/>
      <c r="AF7909" s="25"/>
      <c r="AG7909" s="26"/>
      <c r="AH7909" s="25"/>
      <c r="AI7909" s="25"/>
    </row>
    <row r="7910" spans="5:35">
      <c r="E7910" s="24"/>
      <c r="F7910" s="24"/>
      <c r="H7910" s="24"/>
      <c r="I7910" s="24"/>
      <c r="J7910" s="24"/>
      <c r="K7910" s="24"/>
      <c r="L7910" s="24"/>
      <c r="M7910" s="24"/>
      <c r="N7910" s="24"/>
      <c r="O7910" s="24"/>
      <c r="P7910" s="24"/>
      <c r="U7910" s="25"/>
      <c r="V7910" s="25"/>
      <c r="W7910" s="25"/>
      <c r="X7910" s="25"/>
      <c r="Y7910" s="25"/>
      <c r="AF7910" s="25"/>
      <c r="AG7910" s="26"/>
      <c r="AH7910" s="25"/>
      <c r="AI7910" s="25"/>
    </row>
    <row r="7911" spans="5:35">
      <c r="E7911" s="24"/>
      <c r="F7911" s="24"/>
      <c r="H7911" s="24"/>
      <c r="I7911" s="24"/>
      <c r="J7911" s="24"/>
      <c r="K7911" s="24"/>
      <c r="L7911" s="24"/>
      <c r="M7911" s="24"/>
      <c r="N7911" s="24"/>
      <c r="O7911" s="24"/>
      <c r="P7911" s="24"/>
      <c r="U7911" s="25"/>
      <c r="V7911" s="25"/>
      <c r="W7911" s="25"/>
      <c r="X7911" s="25"/>
      <c r="Y7911" s="25"/>
      <c r="AF7911" s="25"/>
      <c r="AG7911" s="26"/>
      <c r="AH7911" s="25"/>
      <c r="AI7911" s="25"/>
    </row>
    <row r="7912" spans="5:35">
      <c r="E7912" s="24"/>
      <c r="F7912" s="24"/>
      <c r="H7912" s="24"/>
      <c r="I7912" s="24"/>
      <c r="J7912" s="24"/>
      <c r="K7912" s="24"/>
      <c r="L7912" s="24"/>
      <c r="M7912" s="24"/>
      <c r="N7912" s="24"/>
      <c r="O7912" s="24"/>
      <c r="P7912" s="24"/>
      <c r="U7912" s="25"/>
      <c r="V7912" s="25"/>
      <c r="W7912" s="25"/>
      <c r="X7912" s="25"/>
      <c r="Y7912" s="25"/>
      <c r="AF7912" s="25"/>
      <c r="AG7912" s="26"/>
      <c r="AH7912" s="25"/>
      <c r="AI7912" s="25"/>
    </row>
    <row r="7913" spans="5:35">
      <c r="E7913" s="24"/>
      <c r="F7913" s="24"/>
      <c r="H7913" s="24"/>
      <c r="I7913" s="24"/>
      <c r="J7913" s="24"/>
      <c r="K7913" s="24"/>
      <c r="L7913" s="24"/>
      <c r="M7913" s="24"/>
      <c r="N7913" s="24"/>
      <c r="O7913" s="24"/>
      <c r="P7913" s="24"/>
      <c r="U7913" s="25"/>
      <c r="V7913" s="25"/>
      <c r="W7913" s="25"/>
      <c r="X7913" s="25"/>
      <c r="Y7913" s="25"/>
      <c r="AF7913" s="25"/>
      <c r="AG7913" s="26"/>
      <c r="AH7913" s="25"/>
      <c r="AI7913" s="25"/>
    </row>
    <row r="7914" spans="5:35">
      <c r="E7914" s="24"/>
      <c r="F7914" s="24"/>
      <c r="H7914" s="24"/>
      <c r="I7914" s="24"/>
      <c r="J7914" s="24"/>
      <c r="K7914" s="24"/>
      <c r="L7914" s="24"/>
      <c r="M7914" s="24"/>
      <c r="N7914" s="24"/>
      <c r="O7914" s="24"/>
      <c r="P7914" s="24"/>
      <c r="U7914" s="25"/>
      <c r="V7914" s="25"/>
      <c r="W7914" s="25"/>
      <c r="X7914" s="25"/>
      <c r="Y7914" s="25"/>
      <c r="AF7914" s="25"/>
      <c r="AG7914" s="26"/>
      <c r="AH7914" s="25"/>
      <c r="AI7914" s="25"/>
    </row>
    <row r="7915" spans="5:35">
      <c r="E7915" s="24"/>
      <c r="F7915" s="24"/>
      <c r="H7915" s="24"/>
      <c r="I7915" s="24"/>
      <c r="J7915" s="24"/>
      <c r="K7915" s="24"/>
      <c r="L7915" s="24"/>
      <c r="M7915" s="24"/>
      <c r="N7915" s="24"/>
      <c r="O7915" s="24"/>
      <c r="P7915" s="24"/>
      <c r="U7915" s="25"/>
      <c r="V7915" s="25"/>
      <c r="W7915" s="25"/>
      <c r="X7915" s="25"/>
      <c r="Y7915" s="25"/>
      <c r="AF7915" s="25"/>
      <c r="AG7915" s="26"/>
      <c r="AH7915" s="25"/>
      <c r="AI7915" s="25"/>
    </row>
    <row r="7916" spans="5:35">
      <c r="E7916" s="24"/>
      <c r="F7916" s="24"/>
      <c r="H7916" s="24"/>
      <c r="I7916" s="24"/>
      <c r="J7916" s="24"/>
      <c r="K7916" s="24"/>
      <c r="L7916" s="24"/>
      <c r="M7916" s="24"/>
      <c r="N7916" s="24"/>
      <c r="O7916" s="24"/>
      <c r="P7916" s="24"/>
      <c r="U7916" s="25"/>
      <c r="V7916" s="25"/>
      <c r="W7916" s="25"/>
      <c r="X7916" s="25"/>
      <c r="Y7916" s="25"/>
      <c r="AF7916" s="25"/>
      <c r="AG7916" s="26"/>
      <c r="AH7916" s="25"/>
      <c r="AI7916" s="25"/>
    </row>
    <row r="7917" spans="5:35">
      <c r="E7917" s="24"/>
      <c r="F7917" s="24"/>
      <c r="H7917" s="24"/>
      <c r="I7917" s="24"/>
      <c r="J7917" s="24"/>
      <c r="K7917" s="24"/>
      <c r="L7917" s="24"/>
      <c r="M7917" s="24"/>
      <c r="N7917" s="24"/>
      <c r="O7917" s="24"/>
      <c r="P7917" s="24"/>
      <c r="U7917" s="25"/>
      <c r="V7917" s="25"/>
      <c r="W7917" s="25"/>
      <c r="X7917" s="25"/>
      <c r="Y7917" s="25"/>
      <c r="AF7917" s="25"/>
      <c r="AG7917" s="26"/>
      <c r="AH7917" s="25"/>
      <c r="AI7917" s="25"/>
    </row>
    <row r="7918" spans="5:35">
      <c r="E7918" s="24"/>
      <c r="F7918" s="24"/>
      <c r="H7918" s="24"/>
      <c r="I7918" s="24"/>
      <c r="J7918" s="24"/>
      <c r="K7918" s="24"/>
      <c r="L7918" s="24"/>
      <c r="M7918" s="24"/>
      <c r="N7918" s="24"/>
      <c r="O7918" s="24"/>
      <c r="P7918" s="24"/>
      <c r="U7918" s="25"/>
      <c r="V7918" s="25"/>
      <c r="W7918" s="25"/>
      <c r="X7918" s="25"/>
      <c r="Y7918" s="25"/>
      <c r="AF7918" s="25"/>
      <c r="AG7918" s="26"/>
      <c r="AH7918" s="25"/>
      <c r="AI7918" s="25"/>
    </row>
    <row r="7919" spans="5:35">
      <c r="E7919" s="24"/>
      <c r="F7919" s="24"/>
      <c r="H7919" s="24"/>
      <c r="I7919" s="24"/>
      <c r="J7919" s="24"/>
      <c r="K7919" s="24"/>
      <c r="L7919" s="24"/>
      <c r="M7919" s="24"/>
      <c r="N7919" s="24"/>
      <c r="O7919" s="24"/>
      <c r="P7919" s="24"/>
      <c r="U7919" s="25"/>
      <c r="V7919" s="25"/>
      <c r="W7919" s="25"/>
      <c r="X7919" s="25"/>
      <c r="Y7919" s="25"/>
      <c r="AF7919" s="25"/>
      <c r="AG7919" s="26"/>
      <c r="AH7919" s="25"/>
      <c r="AI7919" s="25"/>
    </row>
    <row r="7920" spans="5:35">
      <c r="E7920" s="24"/>
      <c r="F7920" s="24"/>
      <c r="H7920" s="24"/>
      <c r="I7920" s="24"/>
      <c r="J7920" s="24"/>
      <c r="K7920" s="24"/>
      <c r="L7920" s="24"/>
      <c r="M7920" s="24"/>
      <c r="N7920" s="24"/>
      <c r="O7920" s="24"/>
      <c r="P7920" s="24"/>
      <c r="U7920" s="25"/>
      <c r="V7920" s="25"/>
      <c r="W7920" s="25"/>
      <c r="X7920" s="25"/>
      <c r="Y7920" s="25"/>
      <c r="AF7920" s="25"/>
      <c r="AG7920" s="26"/>
      <c r="AH7920" s="25"/>
      <c r="AI7920" s="25"/>
    </row>
    <row r="7921" spans="5:35">
      <c r="E7921" s="24"/>
      <c r="F7921" s="24"/>
      <c r="H7921" s="24"/>
      <c r="I7921" s="24"/>
      <c r="J7921" s="24"/>
      <c r="K7921" s="24"/>
      <c r="L7921" s="24"/>
      <c r="M7921" s="24"/>
      <c r="N7921" s="24"/>
      <c r="O7921" s="24"/>
      <c r="P7921" s="24"/>
      <c r="U7921" s="25"/>
      <c r="V7921" s="25"/>
      <c r="W7921" s="25"/>
      <c r="X7921" s="25"/>
      <c r="Y7921" s="25"/>
      <c r="AF7921" s="25"/>
      <c r="AG7921" s="26"/>
      <c r="AH7921" s="25"/>
      <c r="AI7921" s="25"/>
    </row>
    <row r="7922" spans="5:35">
      <c r="E7922" s="24"/>
      <c r="F7922" s="24"/>
      <c r="H7922" s="24"/>
      <c r="I7922" s="24"/>
      <c r="J7922" s="24"/>
      <c r="K7922" s="24"/>
      <c r="L7922" s="24"/>
      <c r="M7922" s="24"/>
      <c r="N7922" s="24"/>
      <c r="O7922" s="24"/>
      <c r="P7922" s="24"/>
      <c r="U7922" s="25"/>
      <c r="V7922" s="25"/>
      <c r="W7922" s="25"/>
      <c r="X7922" s="25"/>
      <c r="Y7922" s="25"/>
      <c r="AF7922" s="25"/>
      <c r="AG7922" s="26"/>
      <c r="AH7922" s="25"/>
      <c r="AI7922" s="25"/>
    </row>
    <row r="7923" spans="5:35">
      <c r="E7923" s="24"/>
      <c r="F7923" s="24"/>
      <c r="H7923" s="24"/>
      <c r="I7923" s="24"/>
      <c r="J7923" s="24"/>
      <c r="K7923" s="24"/>
      <c r="L7923" s="24"/>
      <c r="M7923" s="24"/>
      <c r="N7923" s="24"/>
      <c r="O7923" s="24"/>
      <c r="P7923" s="24"/>
      <c r="U7923" s="25"/>
      <c r="V7923" s="25"/>
      <c r="W7923" s="25"/>
      <c r="X7923" s="25"/>
      <c r="Y7923" s="25"/>
      <c r="AF7923" s="25"/>
      <c r="AG7923" s="26"/>
      <c r="AH7923" s="25"/>
      <c r="AI7923" s="25"/>
    </row>
    <row r="7924" spans="5:35">
      <c r="E7924" s="24"/>
      <c r="F7924" s="24"/>
      <c r="H7924" s="24"/>
      <c r="I7924" s="24"/>
      <c r="J7924" s="24"/>
      <c r="K7924" s="24"/>
      <c r="L7924" s="24"/>
      <c r="M7924" s="24"/>
      <c r="N7924" s="24"/>
      <c r="O7924" s="24"/>
      <c r="P7924" s="24"/>
      <c r="U7924" s="25"/>
      <c r="V7924" s="25"/>
      <c r="W7924" s="25"/>
      <c r="X7924" s="25"/>
      <c r="Y7924" s="25"/>
      <c r="AF7924" s="25"/>
      <c r="AG7924" s="26"/>
      <c r="AH7924" s="25"/>
      <c r="AI7924" s="25"/>
    </row>
    <row r="7925" spans="5:35">
      <c r="E7925" s="24"/>
      <c r="F7925" s="24"/>
      <c r="H7925" s="24"/>
      <c r="I7925" s="24"/>
      <c r="J7925" s="24"/>
      <c r="K7925" s="24"/>
      <c r="L7925" s="24"/>
      <c r="M7925" s="24"/>
      <c r="N7925" s="24"/>
      <c r="O7925" s="24"/>
      <c r="P7925" s="24"/>
      <c r="U7925" s="25"/>
      <c r="V7925" s="25"/>
      <c r="W7925" s="25"/>
      <c r="X7925" s="25"/>
      <c r="Y7925" s="25"/>
      <c r="AF7925" s="25"/>
      <c r="AG7925" s="26"/>
      <c r="AH7925" s="25"/>
      <c r="AI7925" s="25"/>
    </row>
    <row r="7926" spans="5:35">
      <c r="E7926" s="24"/>
      <c r="F7926" s="24"/>
      <c r="H7926" s="24"/>
      <c r="I7926" s="24"/>
      <c r="J7926" s="24"/>
      <c r="K7926" s="24"/>
      <c r="L7926" s="24"/>
      <c r="M7926" s="24"/>
      <c r="N7926" s="24"/>
      <c r="O7926" s="24"/>
      <c r="P7926" s="24"/>
      <c r="U7926" s="25"/>
      <c r="V7926" s="25"/>
      <c r="W7926" s="25"/>
      <c r="X7926" s="25"/>
      <c r="Y7926" s="25"/>
      <c r="AF7926" s="25"/>
      <c r="AG7926" s="26"/>
      <c r="AH7926" s="25"/>
      <c r="AI7926" s="25"/>
    </row>
    <row r="7927" spans="5:35">
      <c r="E7927" s="24"/>
      <c r="F7927" s="24"/>
      <c r="H7927" s="24"/>
      <c r="I7927" s="24"/>
      <c r="J7927" s="24"/>
      <c r="K7927" s="24"/>
      <c r="L7927" s="24"/>
      <c r="M7927" s="24"/>
      <c r="N7927" s="24"/>
      <c r="O7927" s="24"/>
      <c r="P7927" s="24"/>
      <c r="U7927" s="25"/>
      <c r="V7927" s="25"/>
      <c r="W7927" s="25"/>
      <c r="X7927" s="25"/>
      <c r="Y7927" s="25"/>
      <c r="AF7927" s="25"/>
      <c r="AG7927" s="26"/>
      <c r="AH7927" s="25"/>
      <c r="AI7927" s="25"/>
    </row>
    <row r="7928" spans="5:35">
      <c r="E7928" s="24"/>
      <c r="F7928" s="24"/>
      <c r="H7928" s="24"/>
      <c r="I7928" s="24"/>
      <c r="J7928" s="24"/>
      <c r="K7928" s="24"/>
      <c r="L7928" s="24"/>
      <c r="M7928" s="24"/>
      <c r="N7928" s="24"/>
      <c r="O7928" s="24"/>
      <c r="P7928" s="24"/>
      <c r="U7928" s="25"/>
      <c r="V7928" s="25"/>
      <c r="W7928" s="25"/>
      <c r="X7928" s="25"/>
      <c r="Y7928" s="25"/>
      <c r="AF7928" s="25"/>
      <c r="AG7928" s="26"/>
      <c r="AH7928" s="25"/>
      <c r="AI7928" s="25"/>
    </row>
    <row r="7929" spans="5:35">
      <c r="E7929" s="24"/>
      <c r="F7929" s="24"/>
      <c r="H7929" s="24"/>
      <c r="I7929" s="24"/>
      <c r="J7929" s="24"/>
      <c r="K7929" s="24"/>
      <c r="L7929" s="24"/>
      <c r="M7929" s="24"/>
      <c r="N7929" s="24"/>
      <c r="O7929" s="24"/>
      <c r="P7929" s="24"/>
      <c r="U7929" s="25"/>
      <c r="V7929" s="25"/>
      <c r="W7929" s="25"/>
      <c r="X7929" s="25"/>
      <c r="Y7929" s="25"/>
      <c r="AF7929" s="25"/>
      <c r="AG7929" s="26"/>
      <c r="AH7929" s="25"/>
      <c r="AI7929" s="25"/>
    </row>
    <row r="7930" spans="5:35">
      <c r="E7930" s="24"/>
      <c r="F7930" s="24"/>
      <c r="H7930" s="24"/>
      <c r="I7930" s="24"/>
      <c r="J7930" s="24"/>
      <c r="K7930" s="24"/>
      <c r="L7930" s="24"/>
      <c r="M7930" s="24"/>
      <c r="N7930" s="24"/>
      <c r="O7930" s="24"/>
      <c r="P7930" s="24"/>
      <c r="U7930" s="25"/>
      <c r="V7930" s="25"/>
      <c r="W7930" s="25"/>
      <c r="X7930" s="25"/>
      <c r="Y7930" s="25"/>
      <c r="AF7930" s="25"/>
      <c r="AG7930" s="26"/>
      <c r="AH7930" s="25"/>
      <c r="AI7930" s="25"/>
    </row>
    <row r="7931" spans="5:35">
      <c r="E7931" s="24"/>
      <c r="F7931" s="24"/>
      <c r="H7931" s="24"/>
      <c r="I7931" s="24"/>
      <c r="J7931" s="24"/>
      <c r="K7931" s="24"/>
      <c r="L7931" s="24"/>
      <c r="M7931" s="24"/>
      <c r="N7931" s="24"/>
      <c r="O7931" s="24"/>
      <c r="P7931" s="24"/>
      <c r="U7931" s="25"/>
      <c r="V7931" s="25"/>
      <c r="W7931" s="25"/>
      <c r="X7931" s="25"/>
      <c r="Y7931" s="25"/>
      <c r="AF7931" s="25"/>
      <c r="AG7931" s="26"/>
      <c r="AH7931" s="25"/>
      <c r="AI7931" s="25"/>
    </row>
    <row r="7932" spans="5:35">
      <c r="E7932" s="24"/>
      <c r="F7932" s="24"/>
      <c r="H7932" s="24"/>
      <c r="I7932" s="24"/>
      <c r="J7932" s="24"/>
      <c r="K7932" s="24"/>
      <c r="L7932" s="24"/>
      <c r="M7932" s="24"/>
      <c r="N7932" s="24"/>
      <c r="O7932" s="24"/>
      <c r="P7932" s="24"/>
      <c r="U7932" s="25"/>
      <c r="V7932" s="25"/>
      <c r="W7932" s="25"/>
      <c r="X7932" s="25"/>
      <c r="Y7932" s="25"/>
      <c r="AF7932" s="25"/>
      <c r="AG7932" s="26"/>
      <c r="AH7932" s="25"/>
      <c r="AI7932" s="25"/>
    </row>
    <row r="7933" spans="5:35">
      <c r="E7933" s="24"/>
      <c r="F7933" s="24"/>
      <c r="H7933" s="24"/>
      <c r="I7933" s="24"/>
      <c r="J7933" s="24"/>
      <c r="K7933" s="24"/>
      <c r="L7933" s="24"/>
      <c r="M7933" s="24"/>
      <c r="N7933" s="24"/>
      <c r="O7933" s="24"/>
      <c r="P7933" s="24"/>
      <c r="U7933" s="25"/>
      <c r="V7933" s="25"/>
      <c r="W7933" s="25"/>
      <c r="X7933" s="25"/>
      <c r="Y7933" s="25"/>
      <c r="AF7933" s="25"/>
      <c r="AG7933" s="26"/>
      <c r="AH7933" s="25"/>
      <c r="AI7933" s="25"/>
    </row>
    <row r="7934" spans="5:35">
      <c r="E7934" s="24"/>
      <c r="F7934" s="24"/>
      <c r="H7934" s="24"/>
      <c r="I7934" s="24"/>
      <c r="J7934" s="24"/>
      <c r="K7934" s="24"/>
      <c r="L7934" s="24"/>
      <c r="M7934" s="24"/>
      <c r="N7934" s="24"/>
      <c r="O7934" s="24"/>
      <c r="P7934" s="24"/>
      <c r="U7934" s="25"/>
      <c r="V7934" s="25"/>
      <c r="W7934" s="25"/>
      <c r="X7934" s="25"/>
      <c r="Y7934" s="25"/>
      <c r="AF7934" s="25"/>
      <c r="AG7934" s="26"/>
      <c r="AH7934" s="25"/>
      <c r="AI7934" s="25"/>
    </row>
    <row r="7935" spans="5:35">
      <c r="E7935" s="24"/>
      <c r="F7935" s="24"/>
      <c r="H7935" s="24"/>
      <c r="I7935" s="24"/>
      <c r="J7935" s="24"/>
      <c r="K7935" s="24"/>
      <c r="L7935" s="24"/>
      <c r="M7935" s="24"/>
      <c r="N7935" s="24"/>
      <c r="O7935" s="24"/>
      <c r="P7935" s="24"/>
      <c r="U7935" s="25"/>
      <c r="V7935" s="25"/>
      <c r="W7935" s="25"/>
      <c r="X7935" s="25"/>
      <c r="Y7935" s="25"/>
      <c r="AF7935" s="25"/>
      <c r="AG7935" s="26"/>
      <c r="AH7935" s="25"/>
      <c r="AI7935" s="25"/>
    </row>
    <row r="7936" spans="5:35">
      <c r="E7936" s="24"/>
      <c r="F7936" s="24"/>
      <c r="H7936" s="24"/>
      <c r="I7936" s="24"/>
      <c r="J7936" s="24"/>
      <c r="K7936" s="24"/>
      <c r="L7936" s="24"/>
      <c r="M7936" s="24"/>
      <c r="N7936" s="24"/>
      <c r="O7936" s="24"/>
      <c r="P7936" s="24"/>
      <c r="U7936" s="25"/>
      <c r="V7936" s="25"/>
      <c r="W7936" s="25"/>
      <c r="X7936" s="25"/>
      <c r="Y7936" s="25"/>
      <c r="AF7936" s="25"/>
      <c r="AG7936" s="26"/>
      <c r="AH7936" s="25"/>
      <c r="AI7936" s="25"/>
    </row>
    <row r="7937" spans="5:35">
      <c r="E7937" s="24"/>
      <c r="F7937" s="24"/>
      <c r="H7937" s="24"/>
      <c r="I7937" s="24"/>
      <c r="J7937" s="24"/>
      <c r="K7937" s="24"/>
      <c r="L7937" s="24"/>
      <c r="M7937" s="24"/>
      <c r="N7937" s="24"/>
      <c r="O7937" s="24"/>
      <c r="P7937" s="24"/>
      <c r="U7937" s="25"/>
      <c r="V7937" s="25"/>
      <c r="W7937" s="25"/>
      <c r="X7937" s="25"/>
      <c r="Y7937" s="25"/>
      <c r="AF7937" s="25"/>
      <c r="AG7937" s="26"/>
      <c r="AH7937" s="25"/>
      <c r="AI7937" s="25"/>
    </row>
    <row r="7938" spans="5:35">
      <c r="E7938" s="24"/>
      <c r="F7938" s="24"/>
      <c r="H7938" s="24"/>
      <c r="I7938" s="24"/>
      <c r="J7938" s="24"/>
      <c r="K7938" s="24"/>
      <c r="L7938" s="24"/>
      <c r="M7938" s="24"/>
      <c r="N7938" s="24"/>
      <c r="O7938" s="24"/>
      <c r="P7938" s="24"/>
      <c r="U7938" s="25"/>
      <c r="V7938" s="25"/>
      <c r="W7938" s="25"/>
      <c r="X7938" s="25"/>
      <c r="Y7938" s="25"/>
      <c r="AF7938" s="25"/>
      <c r="AG7938" s="26"/>
      <c r="AH7938" s="25"/>
      <c r="AI7938" s="25"/>
    </row>
    <row r="7939" spans="5:35">
      <c r="E7939" s="24"/>
      <c r="F7939" s="24"/>
      <c r="H7939" s="24"/>
      <c r="I7939" s="24"/>
      <c r="J7939" s="24"/>
      <c r="K7939" s="24"/>
      <c r="L7939" s="24"/>
      <c r="M7939" s="24"/>
      <c r="N7939" s="24"/>
      <c r="O7939" s="24"/>
      <c r="P7939" s="24"/>
      <c r="U7939" s="25"/>
      <c r="V7939" s="25"/>
      <c r="W7939" s="25"/>
      <c r="X7939" s="25"/>
      <c r="Y7939" s="25"/>
      <c r="AF7939" s="25"/>
      <c r="AG7939" s="26"/>
      <c r="AH7939" s="25"/>
      <c r="AI7939" s="25"/>
    </row>
    <row r="7940" spans="5:35">
      <c r="E7940" s="24"/>
      <c r="F7940" s="24"/>
      <c r="H7940" s="24"/>
      <c r="I7940" s="24"/>
      <c r="J7940" s="24"/>
      <c r="K7940" s="24"/>
      <c r="L7940" s="24"/>
      <c r="M7940" s="24"/>
      <c r="N7940" s="24"/>
      <c r="O7940" s="24"/>
      <c r="P7940" s="24"/>
      <c r="U7940" s="25"/>
      <c r="V7940" s="25"/>
      <c r="W7940" s="25"/>
      <c r="X7940" s="25"/>
      <c r="Y7940" s="25"/>
      <c r="AF7940" s="25"/>
      <c r="AG7940" s="26"/>
      <c r="AH7940" s="25"/>
      <c r="AI7940" s="25"/>
    </row>
    <row r="7941" spans="5:35">
      <c r="E7941" s="24"/>
      <c r="F7941" s="24"/>
      <c r="H7941" s="24"/>
      <c r="I7941" s="24"/>
      <c r="J7941" s="24"/>
      <c r="K7941" s="24"/>
      <c r="L7941" s="24"/>
      <c r="M7941" s="24"/>
      <c r="N7941" s="24"/>
      <c r="O7941" s="24"/>
      <c r="P7941" s="24"/>
      <c r="U7941" s="25"/>
      <c r="V7941" s="25"/>
      <c r="W7941" s="25"/>
      <c r="X7941" s="25"/>
      <c r="Y7941" s="25"/>
      <c r="AF7941" s="25"/>
      <c r="AG7941" s="26"/>
      <c r="AH7941" s="25"/>
      <c r="AI7941" s="25"/>
    </row>
    <row r="7942" spans="5:35">
      <c r="E7942" s="24"/>
      <c r="F7942" s="24"/>
      <c r="H7942" s="24"/>
      <c r="I7942" s="24"/>
      <c r="J7942" s="24"/>
      <c r="K7942" s="24"/>
      <c r="L7942" s="24"/>
      <c r="M7942" s="24"/>
      <c r="N7942" s="24"/>
      <c r="O7942" s="24"/>
      <c r="P7942" s="24"/>
      <c r="U7942" s="25"/>
      <c r="V7942" s="25"/>
      <c r="W7942" s="25"/>
      <c r="X7942" s="25"/>
      <c r="Y7942" s="25"/>
      <c r="AF7942" s="25"/>
      <c r="AG7942" s="26"/>
      <c r="AH7942" s="25"/>
      <c r="AI7942" s="25"/>
    </row>
    <row r="7943" spans="5:35">
      <c r="E7943" s="24"/>
      <c r="F7943" s="24"/>
      <c r="H7943" s="24"/>
      <c r="I7943" s="24"/>
      <c r="J7943" s="24"/>
      <c r="K7943" s="24"/>
      <c r="L7943" s="24"/>
      <c r="M7943" s="24"/>
      <c r="N7943" s="24"/>
      <c r="O7943" s="24"/>
      <c r="P7943" s="24"/>
      <c r="U7943" s="25"/>
      <c r="V7943" s="25"/>
      <c r="W7943" s="25"/>
      <c r="X7943" s="25"/>
      <c r="Y7943" s="25"/>
      <c r="AF7943" s="25"/>
      <c r="AG7943" s="26"/>
      <c r="AH7943" s="25"/>
      <c r="AI7943" s="25"/>
    </row>
    <row r="7944" spans="5:35">
      <c r="E7944" s="24"/>
      <c r="F7944" s="24"/>
      <c r="H7944" s="24"/>
      <c r="I7944" s="24"/>
      <c r="J7944" s="24"/>
      <c r="K7944" s="24"/>
      <c r="L7944" s="24"/>
      <c r="M7944" s="24"/>
      <c r="N7944" s="24"/>
      <c r="O7944" s="24"/>
      <c r="P7944" s="24"/>
      <c r="U7944" s="25"/>
      <c r="V7944" s="25"/>
      <c r="W7944" s="25"/>
      <c r="X7944" s="25"/>
      <c r="Y7944" s="25"/>
      <c r="AF7944" s="25"/>
      <c r="AG7944" s="26"/>
      <c r="AH7944" s="25"/>
      <c r="AI7944" s="25"/>
    </row>
    <row r="7945" spans="5:35">
      <c r="E7945" s="24"/>
      <c r="F7945" s="24"/>
      <c r="H7945" s="24"/>
      <c r="I7945" s="24"/>
      <c r="J7945" s="24"/>
      <c r="K7945" s="24"/>
      <c r="L7945" s="24"/>
      <c r="M7945" s="24"/>
      <c r="N7945" s="24"/>
      <c r="O7945" s="24"/>
      <c r="P7945" s="24"/>
      <c r="U7945" s="25"/>
      <c r="V7945" s="25"/>
      <c r="W7945" s="25"/>
      <c r="X7945" s="25"/>
      <c r="Y7945" s="25"/>
      <c r="AF7945" s="25"/>
      <c r="AG7945" s="26"/>
      <c r="AH7945" s="25"/>
      <c r="AI7945" s="25"/>
    </row>
    <row r="7946" spans="5:35">
      <c r="E7946" s="24"/>
      <c r="F7946" s="24"/>
      <c r="H7946" s="24"/>
      <c r="I7946" s="24"/>
      <c r="J7946" s="24"/>
      <c r="K7946" s="24"/>
      <c r="L7946" s="24"/>
      <c r="M7946" s="24"/>
      <c r="N7946" s="24"/>
      <c r="O7946" s="24"/>
      <c r="P7946" s="24"/>
      <c r="U7946" s="25"/>
      <c r="V7946" s="25"/>
      <c r="W7946" s="25"/>
      <c r="X7946" s="25"/>
      <c r="Y7946" s="25"/>
      <c r="AF7946" s="25"/>
      <c r="AG7946" s="26"/>
      <c r="AH7946" s="25"/>
      <c r="AI7946" s="25"/>
    </row>
    <row r="7947" spans="5:35">
      <c r="E7947" s="24"/>
      <c r="F7947" s="24"/>
      <c r="H7947" s="24"/>
      <c r="I7947" s="24"/>
      <c r="J7947" s="24"/>
      <c r="K7947" s="24"/>
      <c r="L7947" s="24"/>
      <c r="M7947" s="24"/>
      <c r="N7947" s="24"/>
      <c r="O7947" s="24"/>
      <c r="P7947" s="24"/>
      <c r="U7947" s="25"/>
      <c r="V7947" s="25"/>
      <c r="W7947" s="25"/>
      <c r="X7947" s="25"/>
      <c r="Y7947" s="25"/>
      <c r="AF7947" s="25"/>
      <c r="AG7947" s="26"/>
      <c r="AH7947" s="25"/>
      <c r="AI7947" s="25"/>
    </row>
    <row r="7948" spans="5:35">
      <c r="E7948" s="24"/>
      <c r="F7948" s="24"/>
      <c r="H7948" s="24"/>
      <c r="I7948" s="24"/>
      <c r="J7948" s="24"/>
      <c r="K7948" s="24"/>
      <c r="L7948" s="24"/>
      <c r="M7948" s="24"/>
      <c r="N7948" s="24"/>
      <c r="O7948" s="24"/>
      <c r="P7948" s="24"/>
      <c r="U7948" s="25"/>
      <c r="V7948" s="25"/>
      <c r="W7948" s="25"/>
      <c r="X7948" s="25"/>
      <c r="Y7948" s="25"/>
      <c r="AF7948" s="25"/>
      <c r="AG7948" s="26"/>
      <c r="AH7948" s="25"/>
      <c r="AI7948" s="25"/>
    </row>
    <row r="7949" spans="5:35">
      <c r="E7949" s="24"/>
      <c r="F7949" s="24"/>
      <c r="H7949" s="24"/>
      <c r="I7949" s="24"/>
      <c r="J7949" s="24"/>
      <c r="K7949" s="24"/>
      <c r="L7949" s="24"/>
      <c r="M7949" s="24"/>
      <c r="N7949" s="24"/>
      <c r="O7949" s="24"/>
      <c r="P7949" s="24"/>
      <c r="U7949" s="25"/>
      <c r="V7949" s="25"/>
      <c r="W7949" s="25"/>
      <c r="X7949" s="25"/>
      <c r="Y7949" s="25"/>
      <c r="AF7949" s="25"/>
      <c r="AG7949" s="26"/>
      <c r="AH7949" s="25"/>
      <c r="AI7949" s="25"/>
    </row>
    <row r="7950" spans="5:35">
      <c r="E7950" s="24"/>
      <c r="F7950" s="24"/>
      <c r="H7950" s="24"/>
      <c r="I7950" s="24"/>
      <c r="J7950" s="24"/>
      <c r="K7950" s="24"/>
      <c r="L7950" s="24"/>
      <c r="M7950" s="24"/>
      <c r="N7950" s="24"/>
      <c r="O7950" s="24"/>
      <c r="P7950" s="24"/>
      <c r="U7950" s="25"/>
      <c r="V7950" s="25"/>
      <c r="W7950" s="25"/>
      <c r="X7950" s="25"/>
      <c r="Y7950" s="25"/>
      <c r="AF7950" s="25"/>
      <c r="AG7950" s="26"/>
      <c r="AH7950" s="25"/>
      <c r="AI7950" s="25"/>
    </row>
    <row r="7951" spans="5:35">
      <c r="E7951" s="24"/>
      <c r="F7951" s="24"/>
      <c r="H7951" s="24"/>
      <c r="I7951" s="24"/>
      <c r="J7951" s="24"/>
      <c r="K7951" s="24"/>
      <c r="L7951" s="24"/>
      <c r="M7951" s="24"/>
      <c r="N7951" s="24"/>
      <c r="O7951" s="24"/>
      <c r="P7951" s="24"/>
      <c r="U7951" s="25"/>
      <c r="V7951" s="25"/>
      <c r="W7951" s="25"/>
      <c r="X7951" s="25"/>
      <c r="Y7951" s="25"/>
      <c r="AF7951" s="25"/>
      <c r="AG7951" s="26"/>
      <c r="AH7951" s="25"/>
      <c r="AI7951" s="25"/>
    </row>
    <row r="7952" spans="5:35">
      <c r="E7952" s="24"/>
      <c r="F7952" s="24"/>
      <c r="H7952" s="24"/>
      <c r="I7952" s="24"/>
      <c r="J7952" s="24"/>
      <c r="K7952" s="24"/>
      <c r="L7952" s="24"/>
      <c r="M7952" s="24"/>
      <c r="N7952" s="24"/>
      <c r="O7952" s="24"/>
      <c r="P7952" s="24"/>
      <c r="U7952" s="25"/>
      <c r="V7952" s="25"/>
      <c r="W7952" s="25"/>
      <c r="X7952" s="25"/>
      <c r="Y7952" s="25"/>
      <c r="AF7952" s="25"/>
      <c r="AG7952" s="26"/>
      <c r="AH7952" s="25"/>
      <c r="AI7952" s="25"/>
    </row>
    <row r="7953" spans="5:35">
      <c r="E7953" s="24"/>
      <c r="F7953" s="24"/>
      <c r="H7953" s="24"/>
      <c r="I7953" s="24"/>
      <c r="J7953" s="24"/>
      <c r="K7953" s="24"/>
      <c r="L7953" s="24"/>
      <c r="M7953" s="24"/>
      <c r="N7953" s="24"/>
      <c r="O7953" s="24"/>
      <c r="P7953" s="24"/>
      <c r="U7953" s="25"/>
      <c r="V7953" s="25"/>
      <c r="W7953" s="25"/>
      <c r="X7953" s="25"/>
      <c r="Y7953" s="25"/>
      <c r="AF7953" s="25"/>
      <c r="AG7953" s="26"/>
      <c r="AH7953" s="25"/>
      <c r="AI7953" s="25"/>
    </row>
    <row r="7954" spans="5:35">
      <c r="E7954" s="24"/>
      <c r="F7954" s="24"/>
      <c r="H7954" s="24"/>
      <c r="I7954" s="24"/>
      <c r="J7954" s="24"/>
      <c r="K7954" s="24"/>
      <c r="L7954" s="24"/>
      <c r="M7954" s="24"/>
      <c r="N7954" s="24"/>
      <c r="O7954" s="24"/>
      <c r="P7954" s="24"/>
      <c r="U7954" s="25"/>
      <c r="V7954" s="25"/>
      <c r="W7954" s="25"/>
      <c r="X7954" s="25"/>
      <c r="Y7954" s="25"/>
      <c r="AF7954" s="25"/>
      <c r="AG7954" s="26"/>
      <c r="AH7954" s="25"/>
      <c r="AI7954" s="25"/>
    </row>
    <row r="7955" spans="5:35">
      <c r="E7955" s="24"/>
      <c r="F7955" s="24"/>
      <c r="H7955" s="24"/>
      <c r="I7955" s="24"/>
      <c r="J7955" s="24"/>
      <c r="K7955" s="24"/>
      <c r="L7955" s="24"/>
      <c r="M7955" s="24"/>
      <c r="N7955" s="24"/>
      <c r="O7955" s="24"/>
      <c r="P7955" s="24"/>
      <c r="U7955" s="25"/>
      <c r="V7955" s="25"/>
      <c r="W7955" s="25"/>
      <c r="X7955" s="25"/>
      <c r="Y7955" s="25"/>
      <c r="AF7955" s="25"/>
      <c r="AG7955" s="26"/>
      <c r="AH7955" s="25"/>
      <c r="AI7955" s="25"/>
    </row>
    <row r="7956" spans="5:35">
      <c r="E7956" s="24"/>
      <c r="F7956" s="24"/>
      <c r="H7956" s="24"/>
      <c r="I7956" s="24"/>
      <c r="J7956" s="24"/>
      <c r="K7956" s="24"/>
      <c r="L7956" s="24"/>
      <c r="M7956" s="24"/>
      <c r="N7956" s="24"/>
      <c r="O7956" s="24"/>
      <c r="P7956" s="24"/>
      <c r="U7956" s="25"/>
      <c r="V7956" s="25"/>
      <c r="W7956" s="25"/>
      <c r="X7956" s="25"/>
      <c r="Y7956" s="25"/>
      <c r="AF7956" s="25"/>
      <c r="AG7956" s="26"/>
      <c r="AH7956" s="25"/>
      <c r="AI7956" s="25"/>
    </row>
    <row r="7957" spans="5:35">
      <c r="E7957" s="24"/>
      <c r="F7957" s="24"/>
      <c r="H7957" s="24"/>
      <c r="I7957" s="24"/>
      <c r="J7957" s="24"/>
      <c r="K7957" s="24"/>
      <c r="L7957" s="24"/>
      <c r="M7957" s="24"/>
      <c r="N7957" s="24"/>
      <c r="O7957" s="24"/>
      <c r="P7957" s="24"/>
      <c r="U7957" s="25"/>
      <c r="V7957" s="25"/>
      <c r="W7957" s="25"/>
      <c r="X7957" s="25"/>
      <c r="Y7957" s="25"/>
      <c r="AF7957" s="25"/>
      <c r="AG7957" s="26"/>
      <c r="AH7957" s="25"/>
      <c r="AI7957" s="25"/>
    </row>
    <row r="7958" spans="5:35">
      <c r="E7958" s="24"/>
      <c r="F7958" s="24"/>
      <c r="H7958" s="24"/>
      <c r="I7958" s="24"/>
      <c r="J7958" s="24"/>
      <c r="K7958" s="24"/>
      <c r="L7958" s="24"/>
      <c r="M7958" s="24"/>
      <c r="N7958" s="24"/>
      <c r="O7958" s="24"/>
      <c r="P7958" s="24"/>
      <c r="U7958" s="25"/>
      <c r="V7958" s="25"/>
      <c r="W7958" s="25"/>
      <c r="X7958" s="25"/>
      <c r="Y7958" s="25"/>
      <c r="AF7958" s="25"/>
      <c r="AG7958" s="26"/>
      <c r="AH7958" s="25"/>
      <c r="AI7958" s="25"/>
    </row>
    <row r="7959" spans="5:35">
      <c r="E7959" s="24"/>
      <c r="F7959" s="24"/>
      <c r="H7959" s="24"/>
      <c r="I7959" s="24"/>
      <c r="J7959" s="24"/>
      <c r="K7959" s="24"/>
      <c r="L7959" s="24"/>
      <c r="M7959" s="24"/>
      <c r="N7959" s="24"/>
      <c r="O7959" s="24"/>
      <c r="P7959" s="24"/>
      <c r="U7959" s="25"/>
      <c r="V7959" s="25"/>
      <c r="W7959" s="25"/>
      <c r="X7959" s="25"/>
      <c r="Y7959" s="25"/>
      <c r="AF7959" s="25"/>
      <c r="AG7959" s="26"/>
      <c r="AH7959" s="25"/>
      <c r="AI7959" s="25"/>
    </row>
    <row r="7960" spans="5:35">
      <c r="E7960" s="24"/>
      <c r="F7960" s="24"/>
      <c r="H7960" s="24"/>
      <c r="I7960" s="24"/>
      <c r="J7960" s="24"/>
      <c r="K7960" s="24"/>
      <c r="L7960" s="24"/>
      <c r="M7960" s="24"/>
      <c r="N7960" s="24"/>
      <c r="O7960" s="24"/>
      <c r="P7960" s="24"/>
      <c r="U7960" s="25"/>
      <c r="V7960" s="25"/>
      <c r="W7960" s="25"/>
      <c r="X7960" s="25"/>
      <c r="Y7960" s="25"/>
      <c r="AF7960" s="25"/>
      <c r="AG7960" s="26"/>
      <c r="AH7960" s="25"/>
      <c r="AI7960" s="25"/>
    </row>
    <row r="7961" spans="5:35">
      <c r="E7961" s="24"/>
      <c r="F7961" s="24"/>
      <c r="H7961" s="24"/>
      <c r="I7961" s="24"/>
      <c r="J7961" s="24"/>
      <c r="K7961" s="24"/>
      <c r="L7961" s="24"/>
      <c r="M7961" s="24"/>
      <c r="N7961" s="24"/>
      <c r="O7961" s="24"/>
      <c r="P7961" s="24"/>
      <c r="U7961" s="25"/>
      <c r="V7961" s="25"/>
      <c r="W7961" s="25"/>
      <c r="X7961" s="25"/>
      <c r="Y7961" s="25"/>
      <c r="AF7961" s="25"/>
      <c r="AG7961" s="26"/>
      <c r="AH7961" s="25"/>
      <c r="AI7961" s="25"/>
    </row>
    <row r="7962" spans="5:35">
      <c r="E7962" s="24"/>
      <c r="F7962" s="24"/>
      <c r="H7962" s="24"/>
      <c r="I7962" s="24"/>
      <c r="J7962" s="24"/>
      <c r="K7962" s="24"/>
      <c r="L7962" s="24"/>
      <c r="M7962" s="24"/>
      <c r="N7962" s="24"/>
      <c r="O7962" s="24"/>
      <c r="P7962" s="24"/>
      <c r="U7962" s="25"/>
      <c r="V7962" s="25"/>
      <c r="W7962" s="25"/>
      <c r="X7962" s="25"/>
      <c r="Y7962" s="25"/>
      <c r="AF7962" s="25"/>
      <c r="AG7962" s="26"/>
      <c r="AH7962" s="25"/>
      <c r="AI7962" s="25"/>
    </row>
    <row r="7963" spans="5:35">
      <c r="E7963" s="24"/>
      <c r="F7963" s="24"/>
      <c r="H7963" s="24"/>
      <c r="I7963" s="24"/>
      <c r="J7963" s="24"/>
      <c r="K7963" s="24"/>
      <c r="L7963" s="24"/>
      <c r="M7963" s="24"/>
      <c r="N7963" s="24"/>
      <c r="O7963" s="24"/>
      <c r="P7963" s="24"/>
      <c r="U7963" s="25"/>
      <c r="V7963" s="25"/>
      <c r="W7963" s="25"/>
      <c r="X7963" s="25"/>
      <c r="Y7963" s="25"/>
      <c r="AF7963" s="25"/>
      <c r="AG7963" s="26"/>
      <c r="AH7963" s="25"/>
      <c r="AI7963" s="25"/>
    </row>
    <row r="7964" spans="5:35">
      <c r="E7964" s="24"/>
      <c r="F7964" s="24"/>
      <c r="H7964" s="24"/>
      <c r="I7964" s="24"/>
      <c r="J7964" s="24"/>
      <c r="K7964" s="24"/>
      <c r="L7964" s="24"/>
      <c r="M7964" s="24"/>
      <c r="N7964" s="24"/>
      <c r="O7964" s="24"/>
      <c r="P7964" s="24"/>
      <c r="U7964" s="25"/>
      <c r="V7964" s="25"/>
      <c r="W7964" s="25"/>
      <c r="X7964" s="25"/>
      <c r="Y7964" s="25"/>
      <c r="AF7964" s="25"/>
      <c r="AG7964" s="26"/>
      <c r="AH7964" s="25"/>
      <c r="AI7964" s="25"/>
    </row>
    <row r="7965" spans="5:35">
      <c r="E7965" s="24"/>
      <c r="F7965" s="24"/>
      <c r="H7965" s="24"/>
      <c r="I7965" s="24"/>
      <c r="J7965" s="24"/>
      <c r="K7965" s="24"/>
      <c r="L7965" s="24"/>
      <c r="M7965" s="24"/>
      <c r="N7965" s="24"/>
      <c r="O7965" s="24"/>
      <c r="P7965" s="24"/>
      <c r="U7965" s="25"/>
      <c r="V7965" s="25"/>
      <c r="W7965" s="25"/>
      <c r="X7965" s="25"/>
      <c r="Y7965" s="25"/>
      <c r="AF7965" s="25"/>
      <c r="AG7965" s="26"/>
      <c r="AH7965" s="25"/>
      <c r="AI7965" s="25"/>
    </row>
    <row r="7966" spans="5:35">
      <c r="E7966" s="24"/>
      <c r="F7966" s="24"/>
      <c r="H7966" s="24"/>
      <c r="I7966" s="24"/>
      <c r="J7966" s="24"/>
      <c r="K7966" s="24"/>
      <c r="L7966" s="24"/>
      <c r="M7966" s="24"/>
      <c r="N7966" s="24"/>
      <c r="O7966" s="24"/>
      <c r="P7966" s="24"/>
      <c r="U7966" s="25"/>
      <c r="V7966" s="25"/>
      <c r="W7966" s="25"/>
      <c r="X7966" s="25"/>
      <c r="Y7966" s="25"/>
      <c r="AF7966" s="25"/>
      <c r="AG7966" s="26"/>
      <c r="AH7966" s="25"/>
      <c r="AI7966" s="25"/>
    </row>
    <row r="7967" spans="5:35">
      <c r="E7967" s="24"/>
      <c r="F7967" s="24"/>
      <c r="H7967" s="24"/>
      <c r="I7967" s="24"/>
      <c r="J7967" s="24"/>
      <c r="K7967" s="24"/>
      <c r="L7967" s="24"/>
      <c r="M7967" s="24"/>
      <c r="N7967" s="24"/>
      <c r="O7967" s="24"/>
      <c r="P7967" s="24"/>
      <c r="U7967" s="25"/>
      <c r="V7967" s="25"/>
      <c r="W7967" s="25"/>
      <c r="X7967" s="25"/>
      <c r="Y7967" s="25"/>
      <c r="AF7967" s="25"/>
      <c r="AG7967" s="26"/>
      <c r="AH7967" s="25"/>
      <c r="AI7967" s="25"/>
    </row>
    <row r="7968" spans="5:35">
      <c r="E7968" s="24"/>
      <c r="F7968" s="24"/>
      <c r="H7968" s="24"/>
      <c r="I7968" s="24"/>
      <c r="J7968" s="24"/>
      <c r="K7968" s="24"/>
      <c r="L7968" s="24"/>
      <c r="M7968" s="24"/>
      <c r="N7968" s="24"/>
      <c r="O7968" s="24"/>
      <c r="P7968" s="24"/>
      <c r="U7968" s="25"/>
      <c r="V7968" s="25"/>
      <c r="W7968" s="25"/>
      <c r="X7968" s="25"/>
      <c r="Y7968" s="25"/>
      <c r="AF7968" s="25"/>
      <c r="AG7968" s="26"/>
      <c r="AH7968" s="25"/>
      <c r="AI7968" s="25"/>
    </row>
    <row r="7969" spans="5:35">
      <c r="E7969" s="24"/>
      <c r="F7969" s="24"/>
      <c r="H7969" s="24"/>
      <c r="I7969" s="24"/>
      <c r="J7969" s="24"/>
      <c r="K7969" s="24"/>
      <c r="L7969" s="24"/>
      <c r="M7969" s="24"/>
      <c r="N7969" s="24"/>
      <c r="O7969" s="24"/>
      <c r="P7969" s="24"/>
      <c r="U7969" s="25"/>
      <c r="V7969" s="25"/>
      <c r="W7969" s="25"/>
      <c r="X7969" s="25"/>
      <c r="Y7969" s="25"/>
      <c r="AF7969" s="25"/>
      <c r="AG7969" s="26"/>
      <c r="AH7969" s="25"/>
      <c r="AI7969" s="25"/>
    </row>
    <row r="7970" spans="5:35">
      <c r="E7970" s="24"/>
      <c r="F7970" s="24"/>
      <c r="H7970" s="24"/>
      <c r="I7970" s="24"/>
      <c r="J7970" s="24"/>
      <c r="K7970" s="24"/>
      <c r="L7970" s="24"/>
      <c r="M7970" s="24"/>
      <c r="N7970" s="24"/>
      <c r="O7970" s="24"/>
      <c r="P7970" s="24"/>
      <c r="U7970" s="25"/>
      <c r="V7970" s="25"/>
      <c r="W7970" s="25"/>
      <c r="X7970" s="25"/>
      <c r="Y7970" s="25"/>
      <c r="AF7970" s="25"/>
      <c r="AG7970" s="26"/>
      <c r="AH7970" s="25"/>
      <c r="AI7970" s="25"/>
    </row>
    <row r="7971" spans="5:35">
      <c r="E7971" s="24"/>
      <c r="F7971" s="24"/>
      <c r="H7971" s="24"/>
      <c r="I7971" s="24"/>
      <c r="J7971" s="24"/>
      <c r="K7971" s="24"/>
      <c r="L7971" s="24"/>
      <c r="M7971" s="24"/>
      <c r="N7971" s="24"/>
      <c r="O7971" s="24"/>
      <c r="P7971" s="24"/>
      <c r="U7971" s="25"/>
      <c r="V7971" s="25"/>
      <c r="W7971" s="25"/>
      <c r="X7971" s="25"/>
      <c r="Y7971" s="25"/>
      <c r="AF7971" s="25"/>
      <c r="AG7971" s="26"/>
      <c r="AH7971" s="25"/>
      <c r="AI7971" s="25"/>
    </row>
    <row r="7972" spans="5:35">
      <c r="E7972" s="24"/>
      <c r="F7972" s="24"/>
      <c r="H7972" s="24"/>
      <c r="I7972" s="24"/>
      <c r="J7972" s="24"/>
      <c r="K7972" s="24"/>
      <c r="L7972" s="24"/>
      <c r="M7972" s="24"/>
      <c r="N7972" s="24"/>
      <c r="O7972" s="24"/>
      <c r="P7972" s="24"/>
      <c r="U7972" s="25"/>
      <c r="V7972" s="25"/>
      <c r="W7972" s="25"/>
      <c r="X7972" s="25"/>
      <c r="Y7972" s="25"/>
      <c r="AF7972" s="25"/>
      <c r="AG7972" s="26"/>
      <c r="AH7972" s="25"/>
      <c r="AI7972" s="25"/>
    </row>
    <row r="7973" spans="5:35">
      <c r="E7973" s="24"/>
      <c r="F7973" s="24"/>
      <c r="H7973" s="24"/>
      <c r="I7973" s="24"/>
      <c r="J7973" s="24"/>
      <c r="K7973" s="24"/>
      <c r="L7973" s="24"/>
      <c r="M7973" s="24"/>
      <c r="N7973" s="24"/>
      <c r="O7973" s="24"/>
      <c r="P7973" s="24"/>
      <c r="U7973" s="25"/>
      <c r="V7973" s="25"/>
      <c r="W7973" s="25"/>
      <c r="X7973" s="25"/>
      <c r="Y7973" s="25"/>
      <c r="AF7973" s="25"/>
      <c r="AG7973" s="26"/>
      <c r="AH7973" s="25"/>
      <c r="AI7973" s="25"/>
    </row>
    <row r="7974" spans="5:35">
      <c r="E7974" s="24"/>
      <c r="F7974" s="24"/>
      <c r="H7974" s="24"/>
      <c r="I7974" s="24"/>
      <c r="J7974" s="24"/>
      <c r="K7974" s="24"/>
      <c r="L7974" s="24"/>
      <c r="M7974" s="24"/>
      <c r="N7974" s="24"/>
      <c r="O7974" s="24"/>
      <c r="P7974" s="24"/>
      <c r="U7974" s="25"/>
      <c r="V7974" s="25"/>
      <c r="W7974" s="25"/>
      <c r="X7974" s="25"/>
      <c r="Y7974" s="25"/>
      <c r="AF7974" s="25"/>
      <c r="AG7974" s="26"/>
      <c r="AH7974" s="25"/>
      <c r="AI7974" s="25"/>
    </row>
    <row r="7975" spans="5:35">
      <c r="E7975" s="24"/>
      <c r="F7975" s="24"/>
      <c r="H7975" s="24"/>
      <c r="I7975" s="24"/>
      <c r="J7975" s="24"/>
      <c r="K7975" s="24"/>
      <c r="L7975" s="24"/>
      <c r="M7975" s="24"/>
      <c r="N7975" s="24"/>
      <c r="O7975" s="24"/>
      <c r="P7975" s="24"/>
      <c r="U7975" s="25"/>
      <c r="V7975" s="25"/>
      <c r="W7975" s="25"/>
      <c r="X7975" s="25"/>
      <c r="Y7975" s="25"/>
      <c r="AF7975" s="25"/>
      <c r="AG7975" s="26"/>
      <c r="AH7975" s="25"/>
      <c r="AI7975" s="25"/>
    </row>
    <row r="7976" spans="5:35">
      <c r="E7976" s="24"/>
      <c r="F7976" s="24"/>
      <c r="H7976" s="24"/>
      <c r="I7976" s="24"/>
      <c r="J7976" s="24"/>
      <c r="K7976" s="24"/>
      <c r="L7976" s="24"/>
      <c r="M7976" s="24"/>
      <c r="N7976" s="24"/>
      <c r="O7976" s="24"/>
      <c r="P7976" s="24"/>
      <c r="U7976" s="25"/>
      <c r="V7976" s="25"/>
      <c r="W7976" s="25"/>
      <c r="X7976" s="25"/>
      <c r="Y7976" s="25"/>
      <c r="AF7976" s="25"/>
      <c r="AG7976" s="26"/>
      <c r="AH7976" s="25"/>
      <c r="AI7976" s="25"/>
    </row>
    <row r="7977" spans="5:35">
      <c r="E7977" s="24"/>
      <c r="F7977" s="24"/>
      <c r="H7977" s="24"/>
      <c r="I7977" s="24"/>
      <c r="J7977" s="24"/>
      <c r="K7977" s="24"/>
      <c r="L7977" s="24"/>
      <c r="M7977" s="24"/>
      <c r="N7977" s="24"/>
      <c r="O7977" s="24"/>
      <c r="P7977" s="24"/>
      <c r="U7977" s="25"/>
      <c r="V7977" s="25"/>
      <c r="W7977" s="25"/>
      <c r="X7977" s="25"/>
      <c r="Y7977" s="25"/>
      <c r="AF7977" s="25"/>
      <c r="AG7977" s="26"/>
      <c r="AH7977" s="25"/>
      <c r="AI7977" s="25"/>
    </row>
    <row r="7978" spans="5:35">
      <c r="E7978" s="24"/>
      <c r="F7978" s="24"/>
      <c r="H7978" s="24"/>
      <c r="I7978" s="24"/>
      <c r="J7978" s="24"/>
      <c r="K7978" s="24"/>
      <c r="L7978" s="24"/>
      <c r="M7978" s="24"/>
      <c r="N7978" s="24"/>
      <c r="O7978" s="24"/>
      <c r="P7978" s="24"/>
      <c r="U7978" s="25"/>
      <c r="V7978" s="25"/>
      <c r="W7978" s="25"/>
      <c r="X7978" s="25"/>
      <c r="Y7978" s="25"/>
      <c r="AF7978" s="25"/>
      <c r="AG7978" s="26"/>
      <c r="AH7978" s="25"/>
      <c r="AI7978" s="25"/>
    </row>
    <row r="7979" spans="5:35">
      <c r="E7979" s="24"/>
      <c r="F7979" s="24"/>
      <c r="H7979" s="24"/>
      <c r="I7979" s="24"/>
      <c r="J7979" s="24"/>
      <c r="K7979" s="24"/>
      <c r="L7979" s="24"/>
      <c r="M7979" s="24"/>
      <c r="N7979" s="24"/>
      <c r="O7979" s="24"/>
      <c r="P7979" s="24"/>
      <c r="U7979" s="25"/>
      <c r="V7979" s="25"/>
      <c r="W7979" s="25"/>
      <c r="X7979" s="25"/>
      <c r="Y7979" s="25"/>
      <c r="AF7979" s="25"/>
      <c r="AG7979" s="26"/>
      <c r="AH7979" s="25"/>
      <c r="AI7979" s="25"/>
    </row>
    <row r="7980" spans="5:35">
      <c r="E7980" s="24"/>
      <c r="F7980" s="24"/>
      <c r="H7980" s="24"/>
      <c r="I7980" s="24"/>
      <c r="J7980" s="24"/>
      <c r="K7980" s="24"/>
      <c r="L7980" s="24"/>
      <c r="M7980" s="24"/>
      <c r="N7980" s="24"/>
      <c r="O7980" s="24"/>
      <c r="P7980" s="24"/>
      <c r="U7980" s="25"/>
      <c r="V7980" s="25"/>
      <c r="W7980" s="25"/>
      <c r="X7980" s="25"/>
      <c r="Y7980" s="25"/>
      <c r="AF7980" s="25"/>
      <c r="AG7980" s="26"/>
      <c r="AH7980" s="25"/>
      <c r="AI7980" s="25"/>
    </row>
    <row r="7981" spans="5:35">
      <c r="E7981" s="24"/>
      <c r="F7981" s="24"/>
      <c r="H7981" s="24"/>
      <c r="I7981" s="24"/>
      <c r="J7981" s="24"/>
      <c r="K7981" s="24"/>
      <c r="L7981" s="24"/>
      <c r="M7981" s="24"/>
      <c r="N7981" s="24"/>
      <c r="O7981" s="24"/>
      <c r="P7981" s="24"/>
      <c r="U7981" s="25"/>
      <c r="V7981" s="25"/>
      <c r="W7981" s="25"/>
      <c r="X7981" s="25"/>
      <c r="Y7981" s="25"/>
      <c r="AF7981" s="25"/>
      <c r="AG7981" s="26"/>
      <c r="AH7981" s="25"/>
      <c r="AI7981" s="25"/>
    </row>
    <row r="7982" spans="5:35">
      <c r="E7982" s="24"/>
      <c r="F7982" s="24"/>
      <c r="H7982" s="24"/>
      <c r="I7982" s="24"/>
      <c r="J7982" s="24"/>
      <c r="K7982" s="24"/>
      <c r="L7982" s="24"/>
      <c r="M7982" s="24"/>
      <c r="N7982" s="24"/>
      <c r="O7982" s="24"/>
      <c r="P7982" s="24"/>
      <c r="U7982" s="25"/>
      <c r="V7982" s="25"/>
      <c r="W7982" s="25"/>
      <c r="X7982" s="25"/>
      <c r="Y7982" s="25"/>
      <c r="AF7982" s="25"/>
      <c r="AG7982" s="26"/>
      <c r="AH7982" s="25"/>
      <c r="AI7982" s="25"/>
    </row>
    <row r="7983" spans="5:35">
      <c r="E7983" s="24"/>
      <c r="F7983" s="24"/>
      <c r="H7983" s="24"/>
      <c r="I7983" s="24"/>
      <c r="J7983" s="24"/>
      <c r="K7983" s="24"/>
      <c r="L7983" s="24"/>
      <c r="M7983" s="24"/>
      <c r="N7983" s="24"/>
      <c r="O7983" s="24"/>
      <c r="P7983" s="24"/>
      <c r="U7983" s="25"/>
      <c r="V7983" s="25"/>
      <c r="W7983" s="25"/>
      <c r="X7983" s="25"/>
      <c r="Y7983" s="25"/>
      <c r="AF7983" s="25"/>
      <c r="AG7983" s="26"/>
      <c r="AH7983" s="25"/>
      <c r="AI7983" s="25"/>
    </row>
    <row r="7984" spans="5:35">
      <c r="E7984" s="24"/>
      <c r="F7984" s="24"/>
      <c r="H7984" s="24"/>
      <c r="I7984" s="24"/>
      <c r="J7984" s="24"/>
      <c r="K7984" s="24"/>
      <c r="L7984" s="24"/>
      <c r="M7984" s="24"/>
      <c r="N7984" s="24"/>
      <c r="O7984" s="24"/>
      <c r="P7984" s="24"/>
      <c r="U7984" s="25"/>
      <c r="V7984" s="25"/>
      <c r="W7984" s="25"/>
      <c r="X7984" s="25"/>
      <c r="Y7984" s="25"/>
      <c r="AF7984" s="25"/>
      <c r="AG7984" s="26"/>
      <c r="AH7984" s="25"/>
      <c r="AI7984" s="25"/>
    </row>
    <row r="7985" spans="5:35">
      <c r="E7985" s="24"/>
      <c r="F7985" s="24"/>
      <c r="H7985" s="24"/>
      <c r="I7985" s="24"/>
      <c r="J7985" s="24"/>
      <c r="K7985" s="24"/>
      <c r="L7985" s="24"/>
      <c r="M7985" s="24"/>
      <c r="N7985" s="24"/>
      <c r="O7985" s="24"/>
      <c r="P7985" s="24"/>
      <c r="U7985" s="25"/>
      <c r="V7985" s="25"/>
      <c r="W7985" s="25"/>
      <c r="X7985" s="25"/>
      <c r="Y7985" s="25"/>
      <c r="AF7985" s="25"/>
      <c r="AG7985" s="26"/>
      <c r="AH7985" s="25"/>
      <c r="AI7985" s="25"/>
    </row>
    <row r="7986" spans="5:35">
      <c r="E7986" s="24"/>
      <c r="F7986" s="24"/>
      <c r="H7986" s="24"/>
      <c r="I7986" s="24"/>
      <c r="J7986" s="24"/>
      <c r="K7986" s="24"/>
      <c r="L7986" s="24"/>
      <c r="M7986" s="24"/>
      <c r="N7986" s="24"/>
      <c r="O7986" s="24"/>
      <c r="P7986" s="24"/>
      <c r="U7986" s="25"/>
      <c r="V7986" s="25"/>
      <c r="W7986" s="25"/>
      <c r="X7986" s="25"/>
      <c r="Y7986" s="25"/>
      <c r="AF7986" s="25"/>
      <c r="AG7986" s="26"/>
      <c r="AH7986" s="25"/>
      <c r="AI7986" s="25"/>
    </row>
    <row r="7987" spans="5:35">
      <c r="E7987" s="24"/>
      <c r="F7987" s="24"/>
      <c r="H7987" s="24"/>
      <c r="I7987" s="24"/>
      <c r="J7987" s="24"/>
      <c r="K7987" s="24"/>
      <c r="L7987" s="24"/>
      <c r="M7987" s="24"/>
      <c r="N7987" s="24"/>
      <c r="O7987" s="24"/>
      <c r="P7987" s="24"/>
      <c r="U7987" s="25"/>
      <c r="V7987" s="25"/>
      <c r="W7987" s="25"/>
      <c r="X7987" s="25"/>
      <c r="Y7987" s="25"/>
      <c r="AF7987" s="25"/>
      <c r="AG7987" s="26"/>
      <c r="AH7987" s="25"/>
      <c r="AI7987" s="25"/>
    </row>
    <row r="7988" spans="5:35">
      <c r="E7988" s="24"/>
      <c r="F7988" s="24"/>
      <c r="H7988" s="24"/>
      <c r="I7988" s="24"/>
      <c r="J7988" s="24"/>
      <c r="K7988" s="24"/>
      <c r="L7988" s="24"/>
      <c r="M7988" s="24"/>
      <c r="N7988" s="24"/>
      <c r="O7988" s="24"/>
      <c r="P7988" s="24"/>
      <c r="U7988" s="25"/>
      <c r="V7988" s="25"/>
      <c r="W7988" s="25"/>
      <c r="X7988" s="25"/>
      <c r="Y7988" s="25"/>
      <c r="AF7988" s="25"/>
      <c r="AG7988" s="26"/>
      <c r="AH7988" s="25"/>
      <c r="AI7988" s="25"/>
    </row>
    <row r="7989" spans="5:35">
      <c r="E7989" s="24"/>
      <c r="F7989" s="24"/>
      <c r="H7989" s="24"/>
      <c r="I7989" s="24"/>
      <c r="J7989" s="24"/>
      <c r="K7989" s="24"/>
      <c r="L7989" s="24"/>
      <c r="M7989" s="24"/>
      <c r="N7989" s="24"/>
      <c r="O7989" s="24"/>
      <c r="P7989" s="24"/>
      <c r="U7989" s="25"/>
      <c r="V7989" s="25"/>
      <c r="W7989" s="25"/>
      <c r="X7989" s="25"/>
      <c r="Y7989" s="25"/>
      <c r="AF7989" s="25"/>
      <c r="AG7989" s="26"/>
      <c r="AH7989" s="25"/>
      <c r="AI7989" s="25"/>
    </row>
    <row r="7990" spans="5:35">
      <c r="E7990" s="24"/>
      <c r="F7990" s="24"/>
      <c r="H7990" s="24"/>
      <c r="I7990" s="24"/>
      <c r="J7990" s="24"/>
      <c r="K7990" s="24"/>
      <c r="L7990" s="24"/>
      <c r="M7990" s="24"/>
      <c r="N7990" s="24"/>
      <c r="O7990" s="24"/>
      <c r="P7990" s="24"/>
      <c r="U7990" s="25"/>
      <c r="V7990" s="25"/>
      <c r="W7990" s="25"/>
      <c r="X7990" s="25"/>
      <c r="Y7990" s="25"/>
      <c r="AF7990" s="25"/>
      <c r="AG7990" s="26"/>
      <c r="AH7990" s="25"/>
      <c r="AI7990" s="25"/>
    </row>
    <row r="7991" spans="5:35">
      <c r="E7991" s="24"/>
      <c r="F7991" s="24"/>
      <c r="H7991" s="24"/>
      <c r="I7991" s="24"/>
      <c r="J7991" s="24"/>
      <c r="K7991" s="24"/>
      <c r="L7991" s="24"/>
      <c r="M7991" s="24"/>
      <c r="N7991" s="24"/>
      <c r="O7991" s="24"/>
      <c r="P7991" s="24"/>
      <c r="U7991" s="25"/>
      <c r="V7991" s="25"/>
      <c r="W7991" s="25"/>
      <c r="X7991" s="25"/>
      <c r="Y7991" s="25"/>
      <c r="AF7991" s="25"/>
      <c r="AG7991" s="26"/>
      <c r="AH7991" s="25"/>
      <c r="AI7991" s="25"/>
    </row>
    <row r="7992" spans="5:35">
      <c r="E7992" s="24"/>
      <c r="F7992" s="24"/>
      <c r="H7992" s="24"/>
      <c r="I7992" s="24"/>
      <c r="J7992" s="24"/>
      <c r="K7992" s="24"/>
      <c r="L7992" s="24"/>
      <c r="M7992" s="24"/>
      <c r="N7992" s="24"/>
      <c r="O7992" s="24"/>
      <c r="P7992" s="24"/>
      <c r="U7992" s="25"/>
      <c r="V7992" s="25"/>
      <c r="W7992" s="25"/>
      <c r="X7992" s="25"/>
      <c r="Y7992" s="25"/>
      <c r="AF7992" s="25"/>
      <c r="AG7992" s="26"/>
      <c r="AH7992" s="25"/>
      <c r="AI7992" s="25"/>
    </row>
    <row r="7993" spans="5:35">
      <c r="E7993" s="24"/>
      <c r="F7993" s="24"/>
      <c r="H7993" s="24"/>
      <c r="I7993" s="24"/>
      <c r="J7993" s="24"/>
      <c r="K7993" s="24"/>
      <c r="L7993" s="24"/>
      <c r="M7993" s="24"/>
      <c r="N7993" s="24"/>
      <c r="O7993" s="24"/>
      <c r="P7993" s="24"/>
      <c r="U7993" s="25"/>
      <c r="V7993" s="25"/>
      <c r="W7993" s="25"/>
      <c r="X7993" s="25"/>
      <c r="Y7993" s="25"/>
      <c r="AF7993" s="25"/>
      <c r="AG7993" s="26"/>
      <c r="AH7993" s="25"/>
      <c r="AI7993" s="25"/>
    </row>
    <row r="7994" spans="5:35">
      <c r="E7994" s="24"/>
      <c r="F7994" s="24"/>
      <c r="H7994" s="24"/>
      <c r="I7994" s="24"/>
      <c r="J7994" s="24"/>
      <c r="K7994" s="24"/>
      <c r="L7994" s="24"/>
      <c r="M7994" s="24"/>
      <c r="N7994" s="24"/>
      <c r="O7994" s="24"/>
      <c r="P7994" s="24"/>
      <c r="U7994" s="25"/>
      <c r="V7994" s="25"/>
      <c r="W7994" s="25"/>
      <c r="X7994" s="25"/>
      <c r="Y7994" s="25"/>
      <c r="AF7994" s="25"/>
      <c r="AG7994" s="26"/>
      <c r="AH7994" s="25"/>
      <c r="AI7994" s="25"/>
    </row>
    <row r="7995" spans="5:35">
      <c r="E7995" s="24"/>
      <c r="F7995" s="24"/>
      <c r="H7995" s="24"/>
      <c r="I7995" s="24"/>
      <c r="J7995" s="24"/>
      <c r="K7995" s="24"/>
      <c r="L7995" s="24"/>
      <c r="M7995" s="24"/>
      <c r="N7995" s="24"/>
      <c r="O7995" s="24"/>
      <c r="P7995" s="24"/>
      <c r="U7995" s="25"/>
      <c r="V7995" s="25"/>
      <c r="W7995" s="25"/>
      <c r="X7995" s="25"/>
      <c r="Y7995" s="25"/>
      <c r="AF7995" s="25"/>
      <c r="AG7995" s="26"/>
      <c r="AH7995" s="25"/>
      <c r="AI7995" s="25"/>
    </row>
    <row r="7996" spans="5:35">
      <c r="E7996" s="24"/>
      <c r="F7996" s="24"/>
      <c r="H7996" s="24"/>
      <c r="I7996" s="24"/>
      <c r="J7996" s="24"/>
      <c r="K7996" s="24"/>
      <c r="L7996" s="24"/>
      <c r="M7996" s="24"/>
      <c r="N7996" s="24"/>
      <c r="O7996" s="24"/>
      <c r="P7996" s="24"/>
      <c r="U7996" s="25"/>
      <c r="V7996" s="25"/>
      <c r="W7996" s="25"/>
      <c r="X7996" s="25"/>
      <c r="Y7996" s="25"/>
      <c r="AF7996" s="25"/>
      <c r="AG7996" s="26"/>
      <c r="AH7996" s="25"/>
      <c r="AI7996" s="25"/>
    </row>
    <row r="7997" spans="5:35">
      <c r="E7997" s="24"/>
      <c r="F7997" s="24"/>
      <c r="H7997" s="24"/>
      <c r="I7997" s="24"/>
      <c r="J7997" s="24"/>
      <c r="K7997" s="24"/>
      <c r="L7997" s="24"/>
      <c r="M7997" s="24"/>
      <c r="N7997" s="24"/>
      <c r="O7997" s="24"/>
      <c r="P7997" s="24"/>
      <c r="U7997" s="25"/>
      <c r="V7997" s="25"/>
      <c r="W7997" s="25"/>
      <c r="X7997" s="25"/>
      <c r="Y7997" s="25"/>
      <c r="AF7997" s="25"/>
      <c r="AG7997" s="26"/>
      <c r="AH7997" s="25"/>
      <c r="AI7997" s="25"/>
    </row>
    <row r="7998" spans="5:35">
      <c r="E7998" s="24"/>
      <c r="F7998" s="24"/>
      <c r="H7998" s="24"/>
      <c r="I7998" s="24"/>
      <c r="J7998" s="24"/>
      <c r="K7998" s="24"/>
      <c r="L7998" s="24"/>
      <c r="M7998" s="24"/>
      <c r="N7998" s="24"/>
      <c r="O7998" s="24"/>
      <c r="P7998" s="24"/>
      <c r="U7998" s="25"/>
      <c r="V7998" s="25"/>
      <c r="W7998" s="25"/>
      <c r="X7998" s="25"/>
      <c r="Y7998" s="25"/>
      <c r="AF7998" s="25"/>
      <c r="AG7998" s="26"/>
      <c r="AH7998" s="25"/>
      <c r="AI7998" s="25"/>
    </row>
    <row r="7999" spans="5:35">
      <c r="E7999" s="24"/>
      <c r="F7999" s="24"/>
      <c r="H7999" s="24"/>
      <c r="I7999" s="24"/>
      <c r="J7999" s="24"/>
      <c r="K7999" s="24"/>
      <c r="L7999" s="24"/>
      <c r="M7999" s="24"/>
      <c r="N7999" s="24"/>
      <c r="O7999" s="24"/>
      <c r="P7999" s="24"/>
      <c r="U7999" s="25"/>
      <c r="V7999" s="25"/>
      <c r="W7999" s="25"/>
      <c r="X7999" s="25"/>
      <c r="Y7999" s="25"/>
      <c r="AF7999" s="25"/>
      <c r="AG7999" s="26"/>
      <c r="AH7999" s="25"/>
      <c r="AI7999" s="25"/>
    </row>
    <row r="8000" spans="5:35">
      <c r="E8000" s="24"/>
      <c r="F8000" s="24"/>
      <c r="H8000" s="24"/>
      <c r="I8000" s="24"/>
      <c r="J8000" s="24"/>
      <c r="K8000" s="24"/>
      <c r="L8000" s="24"/>
      <c r="M8000" s="24"/>
      <c r="N8000" s="24"/>
      <c r="O8000" s="24"/>
      <c r="P8000" s="24"/>
      <c r="U8000" s="25"/>
      <c r="V8000" s="25"/>
      <c r="W8000" s="25"/>
      <c r="X8000" s="25"/>
      <c r="Y8000" s="25"/>
      <c r="AF8000" s="25"/>
      <c r="AG8000" s="26"/>
      <c r="AH8000" s="25"/>
      <c r="AI8000" s="25"/>
    </row>
    <row r="8001" spans="5:35">
      <c r="E8001" s="24"/>
      <c r="F8001" s="24"/>
      <c r="H8001" s="24"/>
      <c r="I8001" s="24"/>
      <c r="J8001" s="24"/>
      <c r="K8001" s="24"/>
      <c r="L8001" s="24"/>
      <c r="M8001" s="24"/>
      <c r="N8001" s="24"/>
      <c r="O8001" s="24"/>
      <c r="P8001" s="24"/>
      <c r="U8001" s="25"/>
      <c r="V8001" s="25"/>
      <c r="W8001" s="25"/>
      <c r="X8001" s="25"/>
      <c r="Y8001" s="25"/>
      <c r="AF8001" s="25"/>
      <c r="AG8001" s="26"/>
      <c r="AH8001" s="25"/>
      <c r="AI8001" s="25"/>
    </row>
    <row r="8002" spans="5:35">
      <c r="E8002" s="24"/>
      <c r="F8002" s="24"/>
      <c r="H8002" s="24"/>
      <c r="I8002" s="24"/>
      <c r="J8002" s="24"/>
      <c r="K8002" s="24"/>
      <c r="L8002" s="24"/>
      <c r="M8002" s="24"/>
      <c r="N8002" s="24"/>
      <c r="O8002" s="24"/>
      <c r="P8002" s="24"/>
      <c r="U8002" s="25"/>
      <c r="V8002" s="25"/>
      <c r="W8002" s="25"/>
      <c r="X8002" s="25"/>
      <c r="Y8002" s="25"/>
      <c r="AF8002" s="25"/>
      <c r="AG8002" s="26"/>
      <c r="AH8002" s="25"/>
      <c r="AI8002" s="25"/>
    </row>
    <row r="8003" spans="5:35">
      <c r="E8003" s="24"/>
      <c r="F8003" s="24"/>
      <c r="H8003" s="24"/>
      <c r="I8003" s="24"/>
      <c r="J8003" s="24"/>
      <c r="K8003" s="24"/>
      <c r="L8003" s="24"/>
      <c r="M8003" s="24"/>
      <c r="N8003" s="24"/>
      <c r="O8003" s="24"/>
      <c r="P8003" s="24"/>
      <c r="U8003" s="25"/>
      <c r="V8003" s="25"/>
      <c r="W8003" s="25"/>
      <c r="X8003" s="25"/>
      <c r="Y8003" s="25"/>
      <c r="AF8003" s="25"/>
      <c r="AG8003" s="26"/>
      <c r="AH8003" s="25"/>
      <c r="AI8003" s="25"/>
    </row>
    <row r="8004" spans="5:35">
      <c r="E8004" s="24"/>
      <c r="F8004" s="24"/>
      <c r="H8004" s="24"/>
      <c r="I8004" s="24"/>
      <c r="J8004" s="24"/>
      <c r="K8004" s="24"/>
      <c r="L8004" s="24"/>
      <c r="M8004" s="24"/>
      <c r="N8004" s="24"/>
      <c r="O8004" s="24"/>
      <c r="P8004" s="24"/>
      <c r="U8004" s="25"/>
      <c r="V8004" s="25"/>
      <c r="W8004" s="25"/>
      <c r="X8004" s="25"/>
      <c r="Y8004" s="25"/>
      <c r="AF8004" s="25"/>
      <c r="AG8004" s="26"/>
      <c r="AH8004" s="25"/>
      <c r="AI8004" s="25"/>
    </row>
    <row r="8005" spans="5:35">
      <c r="E8005" s="24"/>
      <c r="F8005" s="24"/>
      <c r="H8005" s="24"/>
      <c r="I8005" s="24"/>
      <c r="J8005" s="24"/>
      <c r="K8005" s="24"/>
      <c r="L8005" s="24"/>
      <c r="M8005" s="24"/>
      <c r="N8005" s="24"/>
      <c r="O8005" s="24"/>
      <c r="P8005" s="24"/>
      <c r="U8005" s="25"/>
      <c r="V8005" s="25"/>
      <c r="W8005" s="25"/>
      <c r="X8005" s="25"/>
      <c r="Y8005" s="25"/>
      <c r="AF8005" s="25"/>
      <c r="AG8005" s="26"/>
      <c r="AH8005" s="25"/>
      <c r="AI8005" s="25"/>
    </row>
    <row r="8006" spans="5:35">
      <c r="E8006" s="24"/>
      <c r="F8006" s="24"/>
      <c r="H8006" s="24"/>
      <c r="I8006" s="24"/>
      <c r="J8006" s="24"/>
      <c r="K8006" s="24"/>
      <c r="L8006" s="24"/>
      <c r="M8006" s="24"/>
      <c r="N8006" s="24"/>
      <c r="O8006" s="24"/>
      <c r="P8006" s="24"/>
      <c r="U8006" s="25"/>
      <c r="V8006" s="25"/>
      <c r="W8006" s="25"/>
      <c r="X8006" s="25"/>
      <c r="Y8006" s="25"/>
      <c r="AF8006" s="25"/>
      <c r="AG8006" s="26"/>
      <c r="AH8006" s="25"/>
      <c r="AI8006" s="25"/>
    </row>
    <row r="8007" spans="5:35">
      <c r="E8007" s="24"/>
      <c r="F8007" s="24"/>
      <c r="H8007" s="24"/>
      <c r="I8007" s="24"/>
      <c r="J8007" s="24"/>
      <c r="K8007" s="24"/>
      <c r="L8007" s="24"/>
      <c r="M8007" s="24"/>
      <c r="N8007" s="24"/>
      <c r="O8007" s="24"/>
      <c r="P8007" s="24"/>
      <c r="U8007" s="25"/>
      <c r="V8007" s="25"/>
      <c r="W8007" s="25"/>
      <c r="X8007" s="25"/>
      <c r="Y8007" s="25"/>
      <c r="AF8007" s="25"/>
      <c r="AG8007" s="26"/>
      <c r="AH8007" s="25"/>
      <c r="AI8007" s="25"/>
    </row>
    <row r="8008" spans="5:35">
      <c r="E8008" s="24"/>
      <c r="F8008" s="24"/>
      <c r="H8008" s="24"/>
      <c r="I8008" s="24"/>
      <c r="J8008" s="24"/>
      <c r="K8008" s="24"/>
      <c r="L8008" s="24"/>
      <c r="M8008" s="24"/>
      <c r="N8008" s="24"/>
      <c r="O8008" s="24"/>
      <c r="P8008" s="24"/>
      <c r="U8008" s="25"/>
      <c r="V8008" s="25"/>
      <c r="W8008" s="25"/>
      <c r="X8008" s="25"/>
      <c r="Y8008" s="25"/>
      <c r="AF8008" s="25"/>
      <c r="AG8008" s="26"/>
      <c r="AH8008" s="25"/>
      <c r="AI8008" s="25"/>
    </row>
    <row r="8009" spans="5:35">
      <c r="E8009" s="24"/>
      <c r="F8009" s="24"/>
      <c r="H8009" s="24"/>
      <c r="I8009" s="24"/>
      <c r="J8009" s="24"/>
      <c r="K8009" s="24"/>
      <c r="L8009" s="24"/>
      <c r="M8009" s="24"/>
      <c r="N8009" s="24"/>
      <c r="O8009" s="24"/>
      <c r="P8009" s="24"/>
      <c r="U8009" s="25"/>
      <c r="V8009" s="25"/>
      <c r="W8009" s="25"/>
      <c r="X8009" s="25"/>
      <c r="Y8009" s="25"/>
      <c r="AF8009" s="25"/>
      <c r="AG8009" s="26"/>
      <c r="AH8009" s="25"/>
      <c r="AI8009" s="25"/>
    </row>
    <row r="8010" spans="5:35">
      <c r="E8010" s="24"/>
      <c r="F8010" s="24"/>
      <c r="H8010" s="24"/>
      <c r="I8010" s="24"/>
      <c r="J8010" s="24"/>
      <c r="K8010" s="24"/>
      <c r="L8010" s="24"/>
      <c r="M8010" s="24"/>
      <c r="N8010" s="24"/>
      <c r="O8010" s="24"/>
      <c r="P8010" s="24"/>
      <c r="U8010" s="25"/>
      <c r="V8010" s="25"/>
      <c r="W8010" s="25"/>
      <c r="X8010" s="25"/>
      <c r="Y8010" s="25"/>
      <c r="AF8010" s="25"/>
      <c r="AG8010" s="26"/>
      <c r="AH8010" s="25"/>
      <c r="AI8010" s="25"/>
    </row>
    <row r="8011" spans="5:35">
      <c r="E8011" s="24"/>
      <c r="F8011" s="24"/>
      <c r="H8011" s="24"/>
      <c r="I8011" s="24"/>
      <c r="J8011" s="24"/>
      <c r="K8011" s="24"/>
      <c r="L8011" s="24"/>
      <c r="M8011" s="24"/>
      <c r="N8011" s="24"/>
      <c r="O8011" s="24"/>
      <c r="P8011" s="24"/>
      <c r="U8011" s="25"/>
      <c r="V8011" s="25"/>
      <c r="W8011" s="25"/>
      <c r="X8011" s="25"/>
      <c r="Y8011" s="25"/>
      <c r="AF8011" s="25"/>
      <c r="AG8011" s="26"/>
      <c r="AH8011" s="25"/>
      <c r="AI8011" s="25"/>
    </row>
    <row r="8012" spans="5:35">
      <c r="E8012" s="24"/>
      <c r="F8012" s="24"/>
      <c r="H8012" s="24"/>
      <c r="I8012" s="24"/>
      <c r="J8012" s="24"/>
      <c r="K8012" s="24"/>
      <c r="L8012" s="24"/>
      <c r="M8012" s="24"/>
      <c r="N8012" s="24"/>
      <c r="O8012" s="24"/>
      <c r="P8012" s="24"/>
      <c r="U8012" s="25"/>
      <c r="V8012" s="25"/>
      <c r="W8012" s="25"/>
      <c r="X8012" s="25"/>
      <c r="Y8012" s="25"/>
      <c r="AF8012" s="25"/>
      <c r="AG8012" s="26"/>
      <c r="AH8012" s="25"/>
      <c r="AI8012" s="25"/>
    </row>
    <row r="8013" spans="5:35">
      <c r="E8013" s="24"/>
      <c r="F8013" s="24"/>
      <c r="H8013" s="24"/>
      <c r="I8013" s="24"/>
      <c r="J8013" s="24"/>
      <c r="K8013" s="24"/>
      <c r="L8013" s="24"/>
      <c r="M8013" s="24"/>
      <c r="N8013" s="24"/>
      <c r="O8013" s="24"/>
      <c r="P8013" s="24"/>
      <c r="U8013" s="25"/>
      <c r="V8013" s="25"/>
      <c r="W8013" s="25"/>
      <c r="X8013" s="25"/>
      <c r="Y8013" s="25"/>
      <c r="AF8013" s="25"/>
      <c r="AG8013" s="26"/>
      <c r="AH8013" s="25"/>
      <c r="AI8013" s="25"/>
    </row>
    <row r="8014" spans="5:35">
      <c r="E8014" s="24"/>
      <c r="F8014" s="24"/>
      <c r="H8014" s="24"/>
      <c r="I8014" s="24"/>
      <c r="J8014" s="24"/>
      <c r="K8014" s="24"/>
      <c r="L8014" s="24"/>
      <c r="M8014" s="24"/>
      <c r="N8014" s="24"/>
      <c r="O8014" s="24"/>
      <c r="P8014" s="24"/>
      <c r="U8014" s="25"/>
      <c r="V8014" s="25"/>
      <c r="W8014" s="25"/>
      <c r="X8014" s="25"/>
      <c r="Y8014" s="25"/>
      <c r="AF8014" s="25"/>
      <c r="AG8014" s="26"/>
      <c r="AH8014" s="25"/>
      <c r="AI8014" s="25"/>
    </row>
    <row r="8015" spans="5:35">
      <c r="E8015" s="24"/>
      <c r="F8015" s="24"/>
      <c r="H8015" s="24"/>
      <c r="I8015" s="24"/>
      <c r="J8015" s="24"/>
      <c r="K8015" s="24"/>
      <c r="L8015" s="24"/>
      <c r="M8015" s="24"/>
      <c r="N8015" s="24"/>
      <c r="O8015" s="24"/>
      <c r="P8015" s="24"/>
      <c r="U8015" s="25"/>
      <c r="V8015" s="25"/>
      <c r="W8015" s="25"/>
      <c r="X8015" s="25"/>
      <c r="Y8015" s="25"/>
      <c r="AF8015" s="25"/>
      <c r="AG8015" s="26"/>
      <c r="AH8015" s="25"/>
      <c r="AI8015" s="25"/>
    </row>
    <row r="8016" spans="5:35">
      <c r="E8016" s="24"/>
      <c r="F8016" s="24"/>
      <c r="H8016" s="24"/>
      <c r="I8016" s="24"/>
      <c r="J8016" s="24"/>
      <c r="K8016" s="24"/>
      <c r="L8016" s="24"/>
      <c r="M8016" s="24"/>
      <c r="N8016" s="24"/>
      <c r="O8016" s="24"/>
      <c r="P8016" s="24"/>
      <c r="U8016" s="25"/>
      <c r="V8016" s="25"/>
      <c r="W8016" s="25"/>
      <c r="X8016" s="25"/>
      <c r="Y8016" s="25"/>
      <c r="AF8016" s="25"/>
      <c r="AG8016" s="26"/>
      <c r="AH8016" s="25"/>
      <c r="AI8016" s="25"/>
    </row>
    <row r="8017" spans="5:35">
      <c r="E8017" s="24"/>
      <c r="F8017" s="24"/>
      <c r="H8017" s="24"/>
      <c r="I8017" s="24"/>
      <c r="J8017" s="24"/>
      <c r="K8017" s="24"/>
      <c r="L8017" s="24"/>
      <c r="M8017" s="24"/>
      <c r="N8017" s="24"/>
      <c r="O8017" s="24"/>
      <c r="P8017" s="24"/>
      <c r="U8017" s="25"/>
      <c r="V8017" s="25"/>
      <c r="W8017" s="25"/>
      <c r="X8017" s="25"/>
      <c r="Y8017" s="25"/>
      <c r="AF8017" s="25"/>
      <c r="AG8017" s="26"/>
      <c r="AH8017" s="25"/>
      <c r="AI8017" s="25"/>
    </row>
    <row r="8018" spans="5:35">
      <c r="E8018" s="24"/>
      <c r="F8018" s="24"/>
      <c r="H8018" s="24"/>
      <c r="I8018" s="24"/>
      <c r="J8018" s="24"/>
      <c r="K8018" s="24"/>
      <c r="L8018" s="24"/>
      <c r="M8018" s="24"/>
      <c r="N8018" s="24"/>
      <c r="O8018" s="24"/>
      <c r="P8018" s="24"/>
      <c r="U8018" s="25"/>
      <c r="V8018" s="25"/>
      <c r="W8018" s="25"/>
      <c r="X8018" s="25"/>
      <c r="Y8018" s="25"/>
      <c r="AF8018" s="25"/>
      <c r="AG8018" s="26"/>
      <c r="AH8018" s="25"/>
      <c r="AI8018" s="25"/>
    </row>
    <row r="8019" spans="5:35">
      <c r="E8019" s="24"/>
      <c r="F8019" s="24"/>
      <c r="H8019" s="24"/>
      <c r="I8019" s="24"/>
      <c r="J8019" s="24"/>
      <c r="K8019" s="24"/>
      <c r="L8019" s="24"/>
      <c r="M8019" s="24"/>
      <c r="N8019" s="24"/>
      <c r="O8019" s="24"/>
      <c r="P8019" s="24"/>
      <c r="U8019" s="25"/>
      <c r="V8019" s="25"/>
      <c r="W8019" s="25"/>
      <c r="X8019" s="25"/>
      <c r="Y8019" s="25"/>
      <c r="AF8019" s="25"/>
      <c r="AG8019" s="26"/>
      <c r="AH8019" s="25"/>
      <c r="AI8019" s="25"/>
    </row>
    <row r="8020" spans="5:35">
      <c r="E8020" s="24"/>
      <c r="F8020" s="24"/>
      <c r="H8020" s="24"/>
      <c r="I8020" s="24"/>
      <c r="J8020" s="24"/>
      <c r="K8020" s="24"/>
      <c r="L8020" s="24"/>
      <c r="M8020" s="24"/>
      <c r="N8020" s="24"/>
      <c r="O8020" s="24"/>
      <c r="P8020" s="24"/>
      <c r="U8020" s="25"/>
      <c r="V8020" s="25"/>
      <c r="W8020" s="25"/>
      <c r="X8020" s="25"/>
      <c r="Y8020" s="25"/>
      <c r="AF8020" s="25"/>
      <c r="AG8020" s="26"/>
      <c r="AH8020" s="25"/>
      <c r="AI8020" s="25"/>
    </row>
    <row r="8021" spans="5:35">
      <c r="E8021" s="24"/>
      <c r="F8021" s="24"/>
      <c r="H8021" s="24"/>
      <c r="I8021" s="24"/>
      <c r="J8021" s="24"/>
      <c r="K8021" s="24"/>
      <c r="L8021" s="24"/>
      <c r="M8021" s="24"/>
      <c r="N8021" s="24"/>
      <c r="O8021" s="24"/>
      <c r="P8021" s="24"/>
      <c r="U8021" s="25"/>
      <c r="V8021" s="25"/>
      <c r="W8021" s="25"/>
      <c r="X8021" s="25"/>
      <c r="Y8021" s="25"/>
      <c r="AF8021" s="25"/>
      <c r="AG8021" s="26"/>
      <c r="AH8021" s="25"/>
      <c r="AI8021" s="25"/>
    </row>
    <row r="8022" spans="5:35">
      <c r="E8022" s="24"/>
      <c r="F8022" s="24"/>
      <c r="H8022" s="24"/>
      <c r="I8022" s="24"/>
      <c r="J8022" s="24"/>
      <c r="K8022" s="24"/>
      <c r="L8022" s="24"/>
      <c r="M8022" s="24"/>
      <c r="N8022" s="24"/>
      <c r="O8022" s="24"/>
      <c r="P8022" s="24"/>
      <c r="U8022" s="25"/>
      <c r="V8022" s="25"/>
      <c r="W8022" s="25"/>
      <c r="X8022" s="25"/>
      <c r="Y8022" s="25"/>
      <c r="AF8022" s="25"/>
      <c r="AG8022" s="26"/>
      <c r="AH8022" s="25"/>
      <c r="AI8022" s="25"/>
    </row>
    <row r="8023" spans="5:35">
      <c r="E8023" s="24"/>
      <c r="F8023" s="24"/>
      <c r="H8023" s="24"/>
      <c r="I8023" s="24"/>
      <c r="J8023" s="24"/>
      <c r="K8023" s="24"/>
      <c r="L8023" s="24"/>
      <c r="M8023" s="24"/>
      <c r="N8023" s="24"/>
      <c r="O8023" s="24"/>
      <c r="P8023" s="24"/>
      <c r="U8023" s="25"/>
      <c r="V8023" s="25"/>
      <c r="W8023" s="25"/>
      <c r="X8023" s="25"/>
      <c r="Y8023" s="25"/>
      <c r="AF8023" s="25"/>
      <c r="AG8023" s="26"/>
      <c r="AH8023" s="25"/>
      <c r="AI8023" s="25"/>
    </row>
    <row r="8024" spans="5:35">
      <c r="E8024" s="24"/>
      <c r="F8024" s="24"/>
      <c r="H8024" s="24"/>
      <c r="I8024" s="24"/>
      <c r="J8024" s="24"/>
      <c r="K8024" s="24"/>
      <c r="L8024" s="24"/>
      <c r="M8024" s="24"/>
      <c r="N8024" s="24"/>
      <c r="O8024" s="24"/>
      <c r="P8024" s="24"/>
      <c r="U8024" s="25"/>
      <c r="V8024" s="25"/>
      <c r="W8024" s="25"/>
      <c r="X8024" s="25"/>
      <c r="Y8024" s="25"/>
      <c r="AF8024" s="25"/>
      <c r="AG8024" s="26"/>
      <c r="AH8024" s="25"/>
      <c r="AI8024" s="25"/>
    </row>
    <row r="8025" spans="5:35">
      <c r="E8025" s="24"/>
      <c r="F8025" s="24"/>
      <c r="H8025" s="24"/>
      <c r="I8025" s="24"/>
      <c r="J8025" s="24"/>
      <c r="K8025" s="24"/>
      <c r="L8025" s="24"/>
      <c r="M8025" s="24"/>
      <c r="N8025" s="24"/>
      <c r="O8025" s="24"/>
      <c r="P8025" s="24"/>
      <c r="U8025" s="25"/>
      <c r="V8025" s="25"/>
      <c r="W8025" s="25"/>
      <c r="X8025" s="25"/>
      <c r="Y8025" s="25"/>
      <c r="AF8025" s="25"/>
      <c r="AG8025" s="26"/>
      <c r="AH8025" s="25"/>
      <c r="AI8025" s="25"/>
    </row>
    <row r="8026" spans="5:35">
      <c r="E8026" s="24"/>
      <c r="F8026" s="24"/>
      <c r="H8026" s="24"/>
      <c r="I8026" s="24"/>
      <c r="J8026" s="24"/>
      <c r="K8026" s="24"/>
      <c r="L8026" s="24"/>
      <c r="M8026" s="24"/>
      <c r="N8026" s="24"/>
      <c r="O8026" s="24"/>
      <c r="P8026" s="24"/>
      <c r="U8026" s="25"/>
      <c r="V8026" s="25"/>
      <c r="W8026" s="25"/>
      <c r="X8026" s="25"/>
      <c r="Y8026" s="25"/>
      <c r="AF8026" s="25"/>
      <c r="AG8026" s="26"/>
      <c r="AH8026" s="25"/>
      <c r="AI8026" s="25"/>
    </row>
    <row r="8027" spans="5:35">
      <c r="E8027" s="24"/>
      <c r="F8027" s="24"/>
      <c r="H8027" s="24"/>
      <c r="I8027" s="24"/>
      <c r="J8027" s="24"/>
      <c r="K8027" s="24"/>
      <c r="L8027" s="24"/>
      <c r="M8027" s="24"/>
      <c r="N8027" s="24"/>
      <c r="O8027" s="24"/>
      <c r="P8027" s="24"/>
      <c r="U8027" s="25"/>
      <c r="V8027" s="25"/>
      <c r="W8027" s="25"/>
      <c r="X8027" s="25"/>
      <c r="Y8027" s="25"/>
      <c r="AF8027" s="25"/>
      <c r="AG8027" s="26"/>
      <c r="AH8027" s="25"/>
      <c r="AI8027" s="25"/>
    </row>
    <row r="8028" spans="5:35">
      <c r="E8028" s="24"/>
      <c r="F8028" s="24"/>
      <c r="H8028" s="24"/>
      <c r="I8028" s="24"/>
      <c r="J8028" s="24"/>
      <c r="K8028" s="24"/>
      <c r="L8028" s="24"/>
      <c r="M8028" s="24"/>
      <c r="N8028" s="24"/>
      <c r="O8028" s="24"/>
      <c r="P8028" s="24"/>
      <c r="U8028" s="25"/>
      <c r="V8028" s="25"/>
      <c r="W8028" s="25"/>
      <c r="X8028" s="25"/>
      <c r="Y8028" s="25"/>
      <c r="AF8028" s="25"/>
      <c r="AG8028" s="26"/>
      <c r="AH8028" s="25"/>
      <c r="AI8028" s="25"/>
    </row>
    <row r="8029" spans="5:35">
      <c r="E8029" s="24"/>
      <c r="F8029" s="24"/>
      <c r="H8029" s="24"/>
      <c r="I8029" s="24"/>
      <c r="J8029" s="24"/>
      <c r="K8029" s="24"/>
      <c r="L8029" s="24"/>
      <c r="M8029" s="24"/>
      <c r="N8029" s="24"/>
      <c r="O8029" s="24"/>
      <c r="P8029" s="24"/>
      <c r="U8029" s="25"/>
      <c r="V8029" s="25"/>
      <c r="W8029" s="25"/>
      <c r="X8029" s="25"/>
      <c r="Y8029" s="25"/>
      <c r="AF8029" s="25"/>
      <c r="AG8029" s="26"/>
      <c r="AH8029" s="25"/>
      <c r="AI8029" s="25"/>
    </row>
    <row r="8030" spans="5:35">
      <c r="E8030" s="24"/>
      <c r="F8030" s="24"/>
      <c r="H8030" s="24"/>
      <c r="I8030" s="24"/>
      <c r="J8030" s="24"/>
      <c r="K8030" s="24"/>
      <c r="L8030" s="24"/>
      <c r="M8030" s="24"/>
      <c r="N8030" s="24"/>
      <c r="O8030" s="24"/>
      <c r="P8030" s="24"/>
      <c r="U8030" s="25"/>
      <c r="V8030" s="25"/>
      <c r="W8030" s="25"/>
      <c r="X8030" s="25"/>
      <c r="Y8030" s="25"/>
      <c r="AF8030" s="25"/>
      <c r="AG8030" s="26"/>
      <c r="AH8030" s="25"/>
      <c r="AI8030" s="25"/>
    </row>
    <row r="8031" spans="5:35">
      <c r="E8031" s="24"/>
      <c r="F8031" s="24"/>
      <c r="H8031" s="24"/>
      <c r="I8031" s="24"/>
      <c r="J8031" s="24"/>
      <c r="K8031" s="24"/>
      <c r="L8031" s="24"/>
      <c r="M8031" s="24"/>
      <c r="N8031" s="24"/>
      <c r="O8031" s="24"/>
      <c r="P8031" s="24"/>
      <c r="U8031" s="25"/>
      <c r="V8031" s="25"/>
      <c r="W8031" s="25"/>
      <c r="X8031" s="25"/>
      <c r="Y8031" s="25"/>
      <c r="AF8031" s="25"/>
      <c r="AG8031" s="26"/>
      <c r="AH8031" s="25"/>
      <c r="AI8031" s="25"/>
    </row>
    <row r="8032" spans="5:35">
      <c r="E8032" s="24"/>
      <c r="F8032" s="24"/>
      <c r="H8032" s="24"/>
      <c r="I8032" s="24"/>
      <c r="J8032" s="24"/>
      <c r="K8032" s="24"/>
      <c r="L8032" s="24"/>
      <c r="M8032" s="24"/>
      <c r="N8032" s="24"/>
      <c r="O8032" s="24"/>
      <c r="P8032" s="24"/>
      <c r="U8032" s="25"/>
      <c r="V8032" s="25"/>
      <c r="W8032" s="25"/>
      <c r="X8032" s="25"/>
      <c r="Y8032" s="25"/>
      <c r="AF8032" s="25"/>
      <c r="AG8032" s="26"/>
      <c r="AH8032" s="25"/>
      <c r="AI8032" s="25"/>
    </row>
    <row r="8033" spans="5:35">
      <c r="E8033" s="24"/>
      <c r="F8033" s="24"/>
      <c r="H8033" s="24"/>
      <c r="I8033" s="24"/>
      <c r="J8033" s="24"/>
      <c r="K8033" s="24"/>
      <c r="L8033" s="24"/>
      <c r="M8033" s="24"/>
      <c r="N8033" s="24"/>
      <c r="O8033" s="24"/>
      <c r="P8033" s="24"/>
      <c r="U8033" s="25"/>
      <c r="V8033" s="25"/>
      <c r="W8033" s="25"/>
      <c r="X8033" s="25"/>
      <c r="Y8033" s="25"/>
      <c r="AF8033" s="25"/>
      <c r="AG8033" s="26"/>
      <c r="AH8033" s="25"/>
      <c r="AI8033" s="25"/>
    </row>
    <row r="8034" spans="5:35">
      <c r="E8034" s="24"/>
      <c r="F8034" s="24"/>
      <c r="H8034" s="24"/>
      <c r="I8034" s="24"/>
      <c r="J8034" s="24"/>
      <c r="K8034" s="24"/>
      <c r="L8034" s="24"/>
      <c r="M8034" s="24"/>
      <c r="N8034" s="24"/>
      <c r="O8034" s="24"/>
      <c r="P8034" s="24"/>
      <c r="U8034" s="25"/>
      <c r="V8034" s="25"/>
      <c r="W8034" s="25"/>
      <c r="X8034" s="25"/>
      <c r="Y8034" s="25"/>
      <c r="AF8034" s="25"/>
      <c r="AG8034" s="26"/>
      <c r="AH8034" s="25"/>
      <c r="AI8034" s="25"/>
    </row>
    <row r="8035" spans="5:35">
      <c r="E8035" s="24"/>
      <c r="F8035" s="24"/>
      <c r="H8035" s="24"/>
      <c r="I8035" s="24"/>
      <c r="J8035" s="24"/>
      <c r="K8035" s="24"/>
      <c r="L8035" s="24"/>
      <c r="M8035" s="24"/>
      <c r="N8035" s="24"/>
      <c r="O8035" s="24"/>
      <c r="P8035" s="24"/>
      <c r="U8035" s="25"/>
      <c r="V8035" s="25"/>
      <c r="W8035" s="25"/>
      <c r="X8035" s="25"/>
      <c r="Y8035" s="25"/>
      <c r="AF8035" s="25"/>
      <c r="AG8035" s="26"/>
      <c r="AH8035" s="25"/>
      <c r="AI8035" s="25"/>
    </row>
    <row r="8036" spans="5:35">
      <c r="E8036" s="24"/>
      <c r="F8036" s="24"/>
      <c r="H8036" s="24"/>
      <c r="I8036" s="24"/>
      <c r="J8036" s="24"/>
      <c r="K8036" s="24"/>
      <c r="L8036" s="24"/>
      <c r="M8036" s="24"/>
      <c r="N8036" s="24"/>
      <c r="O8036" s="24"/>
      <c r="P8036" s="24"/>
      <c r="U8036" s="25"/>
      <c r="V8036" s="25"/>
      <c r="W8036" s="25"/>
      <c r="X8036" s="25"/>
      <c r="Y8036" s="25"/>
      <c r="AF8036" s="25"/>
      <c r="AG8036" s="26"/>
      <c r="AH8036" s="25"/>
      <c r="AI8036" s="25"/>
    </row>
    <row r="8037" spans="5:35">
      <c r="E8037" s="24"/>
      <c r="F8037" s="24"/>
      <c r="H8037" s="24"/>
      <c r="I8037" s="24"/>
      <c r="J8037" s="24"/>
      <c r="K8037" s="24"/>
      <c r="L8037" s="24"/>
      <c r="M8037" s="24"/>
      <c r="N8037" s="24"/>
      <c r="O8037" s="24"/>
      <c r="P8037" s="24"/>
      <c r="U8037" s="25"/>
      <c r="V8037" s="25"/>
      <c r="W8037" s="25"/>
      <c r="X8037" s="25"/>
      <c r="Y8037" s="25"/>
      <c r="AF8037" s="25"/>
      <c r="AG8037" s="26"/>
      <c r="AH8037" s="25"/>
      <c r="AI8037" s="25"/>
    </row>
    <row r="8038" spans="5:35">
      <c r="E8038" s="24"/>
      <c r="F8038" s="24"/>
      <c r="H8038" s="24"/>
      <c r="I8038" s="24"/>
      <c r="J8038" s="24"/>
      <c r="K8038" s="24"/>
      <c r="L8038" s="24"/>
      <c r="M8038" s="24"/>
      <c r="N8038" s="24"/>
      <c r="O8038" s="24"/>
      <c r="P8038" s="24"/>
      <c r="U8038" s="25"/>
      <c r="V8038" s="25"/>
      <c r="W8038" s="25"/>
      <c r="X8038" s="25"/>
      <c r="Y8038" s="25"/>
      <c r="AF8038" s="25"/>
      <c r="AG8038" s="26"/>
      <c r="AH8038" s="25"/>
      <c r="AI8038" s="25"/>
    </row>
    <row r="8039" spans="5:35">
      <c r="E8039" s="24"/>
      <c r="F8039" s="24"/>
      <c r="H8039" s="24"/>
      <c r="I8039" s="24"/>
      <c r="J8039" s="24"/>
      <c r="K8039" s="24"/>
      <c r="L8039" s="24"/>
      <c r="M8039" s="24"/>
      <c r="N8039" s="24"/>
      <c r="O8039" s="24"/>
      <c r="P8039" s="24"/>
      <c r="U8039" s="25"/>
      <c r="V8039" s="25"/>
      <c r="W8039" s="25"/>
      <c r="X8039" s="25"/>
      <c r="Y8039" s="25"/>
      <c r="AF8039" s="25"/>
      <c r="AG8039" s="26"/>
      <c r="AH8039" s="25"/>
      <c r="AI8039" s="25"/>
    </row>
    <row r="8040" spans="5:35">
      <c r="E8040" s="24"/>
      <c r="F8040" s="24"/>
      <c r="H8040" s="24"/>
      <c r="I8040" s="24"/>
      <c r="J8040" s="24"/>
      <c r="K8040" s="24"/>
      <c r="L8040" s="24"/>
      <c r="M8040" s="24"/>
      <c r="N8040" s="24"/>
      <c r="O8040" s="24"/>
      <c r="P8040" s="24"/>
      <c r="U8040" s="25"/>
      <c r="V8040" s="25"/>
      <c r="W8040" s="25"/>
      <c r="X8040" s="25"/>
      <c r="Y8040" s="25"/>
      <c r="AF8040" s="25"/>
      <c r="AG8040" s="26"/>
      <c r="AH8040" s="25"/>
      <c r="AI8040" s="25"/>
    </row>
    <row r="8041" spans="5:35">
      <c r="E8041" s="24"/>
      <c r="F8041" s="24"/>
      <c r="H8041" s="24"/>
      <c r="I8041" s="24"/>
      <c r="J8041" s="24"/>
      <c r="K8041" s="24"/>
      <c r="L8041" s="24"/>
      <c r="M8041" s="24"/>
      <c r="N8041" s="24"/>
      <c r="O8041" s="24"/>
      <c r="P8041" s="24"/>
      <c r="U8041" s="25"/>
      <c r="V8041" s="25"/>
      <c r="W8041" s="25"/>
      <c r="X8041" s="25"/>
      <c r="Y8041" s="25"/>
      <c r="AF8041" s="25"/>
      <c r="AG8041" s="26"/>
      <c r="AH8041" s="25"/>
      <c r="AI8041" s="25"/>
    </row>
    <row r="8042" spans="5:35">
      <c r="E8042" s="24"/>
      <c r="F8042" s="24"/>
      <c r="H8042" s="24"/>
      <c r="I8042" s="24"/>
      <c r="J8042" s="24"/>
      <c r="K8042" s="24"/>
      <c r="L8042" s="24"/>
      <c r="M8042" s="24"/>
      <c r="N8042" s="24"/>
      <c r="O8042" s="24"/>
      <c r="P8042" s="24"/>
      <c r="U8042" s="25"/>
      <c r="V8042" s="25"/>
      <c r="W8042" s="25"/>
      <c r="X8042" s="25"/>
      <c r="Y8042" s="25"/>
      <c r="AF8042" s="25"/>
      <c r="AG8042" s="26"/>
      <c r="AH8042" s="25"/>
      <c r="AI8042" s="25"/>
    </row>
    <row r="8043" spans="5:35">
      <c r="E8043" s="24"/>
      <c r="F8043" s="24"/>
      <c r="H8043" s="24"/>
      <c r="I8043" s="24"/>
      <c r="J8043" s="24"/>
      <c r="K8043" s="24"/>
      <c r="L8043" s="24"/>
      <c r="M8043" s="24"/>
      <c r="N8043" s="24"/>
      <c r="O8043" s="24"/>
      <c r="P8043" s="24"/>
      <c r="U8043" s="25"/>
      <c r="V8043" s="25"/>
      <c r="W8043" s="25"/>
      <c r="X8043" s="25"/>
      <c r="Y8043" s="25"/>
      <c r="AF8043" s="25"/>
      <c r="AG8043" s="26"/>
      <c r="AH8043" s="25"/>
      <c r="AI8043" s="25"/>
    </row>
    <row r="8044" spans="5:35">
      <c r="E8044" s="24"/>
      <c r="F8044" s="24"/>
      <c r="H8044" s="24"/>
      <c r="I8044" s="24"/>
      <c r="J8044" s="24"/>
      <c r="K8044" s="24"/>
      <c r="L8044" s="24"/>
      <c r="M8044" s="24"/>
      <c r="N8044" s="24"/>
      <c r="O8044" s="24"/>
      <c r="P8044" s="24"/>
      <c r="U8044" s="25"/>
      <c r="V8044" s="25"/>
      <c r="W8044" s="25"/>
      <c r="X8044" s="25"/>
      <c r="Y8044" s="25"/>
      <c r="AF8044" s="25"/>
      <c r="AG8044" s="26"/>
      <c r="AH8044" s="25"/>
      <c r="AI8044" s="25"/>
    </row>
    <row r="8045" spans="5:35">
      <c r="E8045" s="24"/>
      <c r="F8045" s="24"/>
      <c r="H8045" s="24"/>
      <c r="I8045" s="24"/>
      <c r="J8045" s="24"/>
      <c r="K8045" s="24"/>
      <c r="L8045" s="24"/>
      <c r="M8045" s="24"/>
      <c r="N8045" s="24"/>
      <c r="O8045" s="24"/>
      <c r="P8045" s="24"/>
      <c r="U8045" s="25"/>
      <c r="V8045" s="25"/>
      <c r="W8045" s="25"/>
      <c r="X8045" s="25"/>
      <c r="Y8045" s="25"/>
      <c r="AF8045" s="25"/>
      <c r="AG8045" s="26"/>
      <c r="AH8045" s="25"/>
      <c r="AI8045" s="25"/>
    </row>
    <row r="8046" spans="5:35">
      <c r="E8046" s="24"/>
      <c r="F8046" s="24"/>
      <c r="H8046" s="24"/>
      <c r="I8046" s="24"/>
      <c r="J8046" s="24"/>
      <c r="K8046" s="24"/>
      <c r="L8046" s="24"/>
      <c r="M8046" s="24"/>
      <c r="N8046" s="24"/>
      <c r="O8046" s="24"/>
      <c r="P8046" s="24"/>
      <c r="U8046" s="25"/>
      <c r="V8046" s="25"/>
      <c r="W8046" s="25"/>
      <c r="X8046" s="25"/>
      <c r="Y8046" s="25"/>
      <c r="AF8046" s="25"/>
      <c r="AG8046" s="26"/>
      <c r="AH8046" s="25"/>
      <c r="AI8046" s="25"/>
    </row>
    <row r="8047" spans="5:35">
      <c r="E8047" s="24"/>
      <c r="F8047" s="24"/>
      <c r="H8047" s="24"/>
      <c r="I8047" s="24"/>
      <c r="J8047" s="24"/>
      <c r="K8047" s="24"/>
      <c r="L8047" s="24"/>
      <c r="M8047" s="24"/>
      <c r="N8047" s="24"/>
      <c r="O8047" s="24"/>
      <c r="P8047" s="24"/>
      <c r="U8047" s="25"/>
      <c r="V8047" s="25"/>
      <c r="W8047" s="25"/>
      <c r="X8047" s="25"/>
      <c r="Y8047" s="25"/>
      <c r="AF8047" s="25"/>
      <c r="AG8047" s="26"/>
      <c r="AH8047" s="25"/>
      <c r="AI8047" s="25"/>
    </row>
    <row r="8048" spans="5:35">
      <c r="E8048" s="24"/>
      <c r="F8048" s="24"/>
      <c r="H8048" s="24"/>
      <c r="I8048" s="24"/>
      <c r="J8048" s="24"/>
      <c r="K8048" s="24"/>
      <c r="L8048" s="24"/>
      <c r="M8048" s="24"/>
      <c r="N8048" s="24"/>
      <c r="O8048" s="24"/>
      <c r="P8048" s="24"/>
      <c r="U8048" s="25"/>
      <c r="V8048" s="25"/>
      <c r="W8048" s="25"/>
      <c r="X8048" s="25"/>
      <c r="Y8048" s="25"/>
      <c r="AF8048" s="25"/>
      <c r="AG8048" s="26"/>
      <c r="AH8048" s="25"/>
      <c r="AI8048" s="25"/>
    </row>
    <row r="8049" spans="5:35">
      <c r="E8049" s="24"/>
      <c r="F8049" s="24"/>
      <c r="H8049" s="24"/>
      <c r="I8049" s="24"/>
      <c r="J8049" s="24"/>
      <c r="K8049" s="24"/>
      <c r="L8049" s="24"/>
      <c r="M8049" s="24"/>
      <c r="N8049" s="24"/>
      <c r="O8049" s="24"/>
      <c r="P8049" s="24"/>
      <c r="U8049" s="25"/>
      <c r="V8049" s="25"/>
      <c r="W8049" s="25"/>
      <c r="X8049" s="25"/>
      <c r="Y8049" s="25"/>
      <c r="AF8049" s="25"/>
      <c r="AG8049" s="26"/>
      <c r="AH8049" s="25"/>
      <c r="AI8049" s="25"/>
    </row>
    <row r="8050" spans="5:35">
      <c r="E8050" s="24"/>
      <c r="F8050" s="24"/>
      <c r="H8050" s="24"/>
      <c r="I8050" s="24"/>
      <c r="J8050" s="24"/>
      <c r="K8050" s="24"/>
      <c r="L8050" s="24"/>
      <c r="M8050" s="24"/>
      <c r="N8050" s="24"/>
      <c r="O8050" s="24"/>
      <c r="P8050" s="24"/>
      <c r="U8050" s="25"/>
      <c r="V8050" s="25"/>
      <c r="W8050" s="25"/>
      <c r="X8050" s="25"/>
      <c r="Y8050" s="25"/>
      <c r="AF8050" s="25"/>
      <c r="AG8050" s="26"/>
      <c r="AH8050" s="25"/>
      <c r="AI8050" s="25"/>
    </row>
    <row r="8051" spans="5:35">
      <c r="E8051" s="24"/>
      <c r="F8051" s="24"/>
      <c r="H8051" s="24"/>
      <c r="I8051" s="24"/>
      <c r="J8051" s="24"/>
      <c r="K8051" s="24"/>
      <c r="L8051" s="24"/>
      <c r="M8051" s="24"/>
      <c r="N8051" s="24"/>
      <c r="O8051" s="24"/>
      <c r="P8051" s="24"/>
      <c r="U8051" s="25"/>
      <c r="V8051" s="25"/>
      <c r="W8051" s="25"/>
      <c r="X8051" s="25"/>
      <c r="Y8051" s="25"/>
      <c r="AF8051" s="25"/>
      <c r="AG8051" s="26"/>
      <c r="AH8051" s="25"/>
      <c r="AI8051" s="25"/>
    </row>
    <row r="8052" spans="5:35">
      <c r="E8052" s="24"/>
      <c r="F8052" s="24"/>
      <c r="H8052" s="24"/>
      <c r="I8052" s="24"/>
      <c r="J8052" s="24"/>
      <c r="K8052" s="24"/>
      <c r="L8052" s="24"/>
      <c r="M8052" s="24"/>
      <c r="N8052" s="24"/>
      <c r="O8052" s="24"/>
      <c r="P8052" s="24"/>
      <c r="U8052" s="25"/>
      <c r="V8052" s="25"/>
      <c r="W8052" s="25"/>
      <c r="X8052" s="25"/>
      <c r="Y8052" s="25"/>
      <c r="AF8052" s="25"/>
      <c r="AG8052" s="26"/>
      <c r="AH8052" s="25"/>
      <c r="AI8052" s="25"/>
    </row>
    <row r="8053" spans="5:35">
      <c r="E8053" s="24"/>
      <c r="F8053" s="24"/>
      <c r="H8053" s="24"/>
      <c r="I8053" s="24"/>
      <c r="J8053" s="24"/>
      <c r="K8053" s="24"/>
      <c r="L8053" s="24"/>
      <c r="M8053" s="24"/>
      <c r="N8053" s="24"/>
      <c r="O8053" s="24"/>
      <c r="P8053" s="24"/>
      <c r="U8053" s="25"/>
      <c r="V8053" s="25"/>
      <c r="W8053" s="25"/>
      <c r="X8053" s="25"/>
      <c r="Y8053" s="25"/>
      <c r="AF8053" s="25"/>
      <c r="AG8053" s="26"/>
      <c r="AH8053" s="25"/>
      <c r="AI8053" s="25"/>
    </row>
    <row r="8054" spans="5:35">
      <c r="E8054" s="24"/>
      <c r="F8054" s="24"/>
      <c r="H8054" s="24"/>
      <c r="I8054" s="24"/>
      <c r="J8054" s="24"/>
      <c r="K8054" s="24"/>
      <c r="L8054" s="24"/>
      <c r="M8054" s="24"/>
      <c r="N8054" s="24"/>
      <c r="O8054" s="24"/>
      <c r="P8054" s="24"/>
      <c r="U8054" s="25"/>
      <c r="V8054" s="25"/>
      <c r="W8054" s="25"/>
      <c r="X8054" s="25"/>
      <c r="Y8054" s="25"/>
      <c r="AF8054" s="25"/>
      <c r="AG8054" s="26"/>
      <c r="AH8054" s="25"/>
      <c r="AI8054" s="25"/>
    </row>
    <row r="8055" spans="5:35">
      <c r="E8055" s="24"/>
      <c r="F8055" s="24"/>
      <c r="H8055" s="24"/>
      <c r="I8055" s="24"/>
      <c r="J8055" s="24"/>
      <c r="K8055" s="24"/>
      <c r="L8055" s="24"/>
      <c r="M8055" s="24"/>
      <c r="N8055" s="24"/>
      <c r="O8055" s="24"/>
      <c r="P8055" s="24"/>
      <c r="U8055" s="25"/>
      <c r="V8055" s="25"/>
      <c r="W8055" s="25"/>
      <c r="X8055" s="25"/>
      <c r="Y8055" s="25"/>
      <c r="AF8055" s="25"/>
      <c r="AG8055" s="26"/>
      <c r="AH8055" s="25"/>
      <c r="AI8055" s="25"/>
    </row>
    <row r="8056" spans="5:35">
      <c r="E8056" s="24"/>
      <c r="F8056" s="24"/>
      <c r="H8056" s="24"/>
      <c r="I8056" s="24"/>
      <c r="J8056" s="24"/>
      <c r="K8056" s="24"/>
      <c r="L8056" s="24"/>
      <c r="M8056" s="24"/>
      <c r="N8056" s="24"/>
      <c r="O8056" s="24"/>
      <c r="P8056" s="24"/>
      <c r="U8056" s="25"/>
      <c r="V8056" s="25"/>
      <c r="W8056" s="25"/>
      <c r="X8056" s="25"/>
      <c r="Y8056" s="25"/>
      <c r="AF8056" s="25"/>
      <c r="AG8056" s="26"/>
      <c r="AH8056" s="25"/>
      <c r="AI8056" s="25"/>
    </row>
    <row r="8057" spans="5:35">
      <c r="E8057" s="24"/>
      <c r="F8057" s="24"/>
      <c r="H8057" s="24"/>
      <c r="I8057" s="24"/>
      <c r="J8057" s="24"/>
      <c r="K8057" s="24"/>
      <c r="L8057" s="24"/>
      <c r="M8057" s="24"/>
      <c r="N8057" s="24"/>
      <c r="O8057" s="24"/>
      <c r="P8057" s="24"/>
      <c r="U8057" s="25"/>
      <c r="V8057" s="25"/>
      <c r="W8057" s="25"/>
      <c r="X8057" s="25"/>
      <c r="Y8057" s="25"/>
      <c r="AF8057" s="25"/>
      <c r="AG8057" s="26"/>
      <c r="AH8057" s="25"/>
      <c r="AI8057" s="25"/>
    </row>
    <row r="8058" spans="5:35">
      <c r="E8058" s="24"/>
      <c r="F8058" s="24"/>
      <c r="H8058" s="24"/>
      <c r="I8058" s="24"/>
      <c r="J8058" s="24"/>
      <c r="K8058" s="24"/>
      <c r="L8058" s="24"/>
      <c r="M8058" s="24"/>
      <c r="N8058" s="24"/>
      <c r="O8058" s="24"/>
      <c r="P8058" s="24"/>
      <c r="U8058" s="25"/>
      <c r="V8058" s="25"/>
      <c r="W8058" s="25"/>
      <c r="X8058" s="25"/>
      <c r="Y8058" s="25"/>
      <c r="AF8058" s="25"/>
      <c r="AG8058" s="26"/>
      <c r="AH8058" s="25"/>
      <c r="AI8058" s="25"/>
    </row>
    <row r="8059" spans="5:35">
      <c r="E8059" s="24"/>
      <c r="F8059" s="24"/>
      <c r="H8059" s="24"/>
      <c r="I8059" s="24"/>
      <c r="J8059" s="24"/>
      <c r="K8059" s="24"/>
      <c r="L8059" s="24"/>
      <c r="M8059" s="24"/>
      <c r="N8059" s="24"/>
      <c r="O8059" s="24"/>
      <c r="P8059" s="24"/>
      <c r="U8059" s="25"/>
      <c r="V8059" s="25"/>
      <c r="W8059" s="25"/>
      <c r="X8059" s="25"/>
      <c r="Y8059" s="25"/>
      <c r="AF8059" s="25"/>
      <c r="AG8059" s="26"/>
      <c r="AH8059" s="25"/>
      <c r="AI8059" s="25"/>
    </row>
    <row r="8060" spans="5:35">
      <c r="E8060" s="24"/>
      <c r="F8060" s="24"/>
      <c r="H8060" s="24"/>
      <c r="I8060" s="24"/>
      <c r="J8060" s="24"/>
      <c r="K8060" s="24"/>
      <c r="L8060" s="24"/>
      <c r="M8060" s="24"/>
      <c r="N8060" s="24"/>
      <c r="O8060" s="24"/>
      <c r="P8060" s="24"/>
      <c r="U8060" s="25"/>
      <c r="V8060" s="25"/>
      <c r="W8060" s="25"/>
      <c r="X8060" s="25"/>
      <c r="Y8060" s="25"/>
      <c r="AF8060" s="25"/>
      <c r="AG8060" s="26"/>
      <c r="AH8060" s="25"/>
      <c r="AI8060" s="25"/>
    </row>
    <row r="8061" spans="5:35">
      <c r="E8061" s="24"/>
      <c r="F8061" s="24"/>
      <c r="H8061" s="24"/>
      <c r="I8061" s="24"/>
      <c r="J8061" s="24"/>
      <c r="K8061" s="24"/>
      <c r="L8061" s="24"/>
      <c r="M8061" s="24"/>
      <c r="N8061" s="24"/>
      <c r="O8061" s="24"/>
      <c r="P8061" s="24"/>
      <c r="U8061" s="25"/>
      <c r="V8061" s="25"/>
      <c r="W8061" s="25"/>
      <c r="X8061" s="25"/>
      <c r="Y8061" s="25"/>
      <c r="AF8061" s="25"/>
      <c r="AG8061" s="26"/>
      <c r="AH8061" s="25"/>
      <c r="AI8061" s="25"/>
    </row>
    <row r="8062" spans="5:35">
      <c r="E8062" s="24"/>
      <c r="F8062" s="24"/>
      <c r="H8062" s="24"/>
      <c r="I8062" s="24"/>
      <c r="J8062" s="24"/>
      <c r="K8062" s="24"/>
      <c r="L8062" s="24"/>
      <c r="M8062" s="24"/>
      <c r="N8062" s="24"/>
      <c r="O8062" s="24"/>
      <c r="P8062" s="24"/>
      <c r="U8062" s="25"/>
      <c r="V8062" s="25"/>
      <c r="W8062" s="25"/>
      <c r="X8062" s="25"/>
      <c r="Y8062" s="25"/>
      <c r="AF8062" s="25"/>
      <c r="AG8062" s="26"/>
      <c r="AH8062" s="25"/>
      <c r="AI8062" s="25"/>
    </row>
    <row r="8063" spans="5:35">
      <c r="E8063" s="24"/>
      <c r="F8063" s="24"/>
      <c r="H8063" s="24"/>
      <c r="I8063" s="24"/>
      <c r="J8063" s="24"/>
      <c r="K8063" s="24"/>
      <c r="L8063" s="24"/>
      <c r="M8063" s="24"/>
      <c r="N8063" s="24"/>
      <c r="O8063" s="24"/>
      <c r="P8063" s="24"/>
      <c r="U8063" s="25"/>
      <c r="V8063" s="25"/>
      <c r="W8063" s="25"/>
      <c r="X8063" s="25"/>
      <c r="Y8063" s="25"/>
      <c r="AF8063" s="25"/>
      <c r="AG8063" s="26"/>
      <c r="AH8063" s="25"/>
      <c r="AI8063" s="25"/>
    </row>
    <row r="8064" spans="5:35">
      <c r="E8064" s="24"/>
      <c r="F8064" s="24"/>
      <c r="H8064" s="24"/>
      <c r="I8064" s="24"/>
      <c r="J8064" s="24"/>
      <c r="K8064" s="24"/>
      <c r="L8064" s="24"/>
      <c r="M8064" s="24"/>
      <c r="N8064" s="24"/>
      <c r="O8064" s="24"/>
      <c r="P8064" s="24"/>
      <c r="U8064" s="25"/>
      <c r="V8064" s="25"/>
      <c r="W8064" s="25"/>
      <c r="X8064" s="25"/>
      <c r="Y8064" s="25"/>
      <c r="AF8064" s="25"/>
      <c r="AG8064" s="26"/>
      <c r="AH8064" s="25"/>
      <c r="AI8064" s="25"/>
    </row>
    <row r="8065" spans="5:35">
      <c r="E8065" s="24"/>
      <c r="F8065" s="24"/>
      <c r="H8065" s="24"/>
      <c r="I8065" s="24"/>
      <c r="J8065" s="24"/>
      <c r="K8065" s="24"/>
      <c r="L8065" s="24"/>
      <c r="M8065" s="24"/>
      <c r="N8065" s="24"/>
      <c r="O8065" s="24"/>
      <c r="P8065" s="24"/>
      <c r="U8065" s="25"/>
      <c r="V8065" s="25"/>
      <c r="W8065" s="25"/>
      <c r="X8065" s="25"/>
      <c r="Y8065" s="25"/>
      <c r="AF8065" s="25"/>
      <c r="AG8065" s="26"/>
      <c r="AH8065" s="25"/>
      <c r="AI8065" s="25"/>
    </row>
    <row r="8066" spans="5:35">
      <c r="E8066" s="24"/>
      <c r="F8066" s="24"/>
      <c r="H8066" s="24"/>
      <c r="I8066" s="24"/>
      <c r="J8066" s="24"/>
      <c r="K8066" s="24"/>
      <c r="L8066" s="24"/>
      <c r="M8066" s="24"/>
      <c r="N8066" s="24"/>
      <c r="O8066" s="24"/>
      <c r="P8066" s="24"/>
      <c r="U8066" s="25"/>
      <c r="V8066" s="25"/>
      <c r="W8066" s="25"/>
      <c r="X8066" s="25"/>
      <c r="Y8066" s="25"/>
      <c r="AF8066" s="25"/>
      <c r="AG8066" s="26"/>
      <c r="AH8066" s="25"/>
      <c r="AI8066" s="25"/>
    </row>
    <row r="8067" spans="5:35">
      <c r="E8067" s="24"/>
      <c r="F8067" s="24"/>
      <c r="H8067" s="24"/>
      <c r="I8067" s="24"/>
      <c r="J8067" s="24"/>
      <c r="K8067" s="24"/>
      <c r="L8067" s="24"/>
      <c r="M8067" s="24"/>
      <c r="N8067" s="24"/>
      <c r="O8067" s="24"/>
      <c r="P8067" s="24"/>
      <c r="U8067" s="25"/>
      <c r="V8067" s="25"/>
      <c r="W8067" s="25"/>
      <c r="X8067" s="25"/>
      <c r="Y8067" s="25"/>
      <c r="AF8067" s="25"/>
      <c r="AG8067" s="26"/>
      <c r="AH8067" s="25"/>
      <c r="AI8067" s="25"/>
    </row>
    <row r="8068" spans="5:35">
      <c r="E8068" s="24"/>
      <c r="F8068" s="24"/>
      <c r="H8068" s="24"/>
      <c r="I8068" s="24"/>
      <c r="J8068" s="24"/>
      <c r="K8068" s="24"/>
      <c r="L8068" s="24"/>
      <c r="M8068" s="24"/>
      <c r="N8068" s="24"/>
      <c r="O8068" s="24"/>
      <c r="P8068" s="24"/>
      <c r="U8068" s="25"/>
      <c r="V8068" s="25"/>
      <c r="W8068" s="25"/>
      <c r="X8068" s="25"/>
      <c r="Y8068" s="25"/>
      <c r="AF8068" s="25"/>
      <c r="AG8068" s="26"/>
      <c r="AH8068" s="25"/>
      <c r="AI8068" s="25"/>
    </row>
    <row r="8069" spans="5:35">
      <c r="E8069" s="24"/>
      <c r="F8069" s="24"/>
      <c r="H8069" s="24"/>
      <c r="I8069" s="24"/>
      <c r="J8069" s="24"/>
      <c r="K8069" s="24"/>
      <c r="L8069" s="24"/>
      <c r="M8069" s="24"/>
      <c r="N8069" s="24"/>
      <c r="O8069" s="24"/>
      <c r="P8069" s="24"/>
      <c r="U8069" s="25"/>
      <c r="V8069" s="25"/>
      <c r="W8069" s="25"/>
      <c r="X8069" s="25"/>
      <c r="Y8069" s="25"/>
      <c r="AF8069" s="25"/>
      <c r="AG8069" s="26"/>
      <c r="AH8069" s="25"/>
      <c r="AI8069" s="25"/>
    </row>
    <row r="8070" spans="5:35">
      <c r="E8070" s="24"/>
      <c r="F8070" s="24"/>
      <c r="H8070" s="24"/>
      <c r="I8070" s="24"/>
      <c r="J8070" s="24"/>
      <c r="K8070" s="24"/>
      <c r="L8070" s="24"/>
      <c r="M8070" s="24"/>
      <c r="N8070" s="24"/>
      <c r="O8070" s="24"/>
      <c r="P8070" s="24"/>
      <c r="U8070" s="25"/>
      <c r="V8070" s="25"/>
      <c r="W8070" s="25"/>
      <c r="X8070" s="25"/>
      <c r="Y8070" s="25"/>
      <c r="AF8070" s="25"/>
      <c r="AG8070" s="26"/>
      <c r="AH8070" s="25"/>
      <c r="AI8070" s="25"/>
    </row>
    <row r="8071" spans="5:35">
      <c r="E8071" s="24"/>
      <c r="F8071" s="24"/>
      <c r="H8071" s="24"/>
      <c r="I8071" s="24"/>
      <c r="J8071" s="24"/>
      <c r="K8071" s="24"/>
      <c r="L8071" s="24"/>
      <c r="M8071" s="24"/>
      <c r="N8071" s="24"/>
      <c r="O8071" s="24"/>
      <c r="P8071" s="24"/>
      <c r="U8071" s="25"/>
      <c r="V8071" s="25"/>
      <c r="W8071" s="25"/>
      <c r="X8071" s="25"/>
      <c r="Y8071" s="25"/>
      <c r="AF8071" s="25"/>
      <c r="AG8071" s="26"/>
      <c r="AH8071" s="25"/>
      <c r="AI8071" s="25"/>
    </row>
    <row r="8072" spans="5:35">
      <c r="E8072" s="24"/>
      <c r="F8072" s="24"/>
      <c r="H8072" s="24"/>
      <c r="I8072" s="24"/>
      <c r="J8072" s="24"/>
      <c r="K8072" s="24"/>
      <c r="L8072" s="24"/>
      <c r="M8072" s="24"/>
      <c r="N8072" s="24"/>
      <c r="O8072" s="24"/>
      <c r="P8072" s="24"/>
      <c r="U8072" s="25"/>
      <c r="V8072" s="25"/>
      <c r="W8072" s="25"/>
      <c r="X8072" s="25"/>
      <c r="Y8072" s="25"/>
      <c r="AF8072" s="25"/>
      <c r="AG8072" s="26"/>
      <c r="AH8072" s="25"/>
      <c r="AI8072" s="25"/>
    </row>
    <row r="8073" spans="5:35">
      <c r="E8073" s="24"/>
      <c r="F8073" s="24"/>
      <c r="H8073" s="24"/>
      <c r="I8073" s="24"/>
      <c r="J8073" s="24"/>
      <c r="K8073" s="24"/>
      <c r="L8073" s="24"/>
      <c r="M8073" s="24"/>
      <c r="N8073" s="24"/>
      <c r="O8073" s="24"/>
      <c r="P8073" s="24"/>
      <c r="U8073" s="25"/>
      <c r="V8073" s="25"/>
      <c r="W8073" s="25"/>
      <c r="X8073" s="25"/>
      <c r="Y8073" s="25"/>
      <c r="AF8073" s="25"/>
      <c r="AG8073" s="26"/>
      <c r="AH8073" s="25"/>
      <c r="AI8073" s="25"/>
    </row>
    <row r="8074" spans="5:35">
      <c r="E8074" s="24"/>
      <c r="F8074" s="24"/>
      <c r="H8074" s="24"/>
      <c r="I8074" s="24"/>
      <c r="J8074" s="24"/>
      <c r="K8074" s="24"/>
      <c r="L8074" s="24"/>
      <c r="M8074" s="24"/>
      <c r="N8074" s="24"/>
      <c r="O8074" s="24"/>
      <c r="P8074" s="24"/>
      <c r="U8074" s="25"/>
      <c r="V8074" s="25"/>
      <c r="W8074" s="25"/>
      <c r="X8074" s="25"/>
      <c r="Y8074" s="25"/>
      <c r="AF8074" s="25"/>
      <c r="AG8074" s="26"/>
      <c r="AH8074" s="25"/>
      <c r="AI8074" s="25"/>
    </row>
    <row r="8075" spans="5:35">
      <c r="E8075" s="24"/>
      <c r="F8075" s="24"/>
      <c r="H8075" s="24"/>
      <c r="I8075" s="24"/>
      <c r="J8075" s="24"/>
      <c r="K8075" s="24"/>
      <c r="L8075" s="24"/>
      <c r="M8075" s="24"/>
      <c r="N8075" s="24"/>
      <c r="O8075" s="24"/>
      <c r="P8075" s="24"/>
      <c r="U8075" s="25"/>
      <c r="V8075" s="25"/>
      <c r="W8075" s="25"/>
      <c r="X8075" s="25"/>
      <c r="Y8075" s="25"/>
      <c r="AF8075" s="25"/>
      <c r="AG8075" s="26"/>
      <c r="AH8075" s="25"/>
      <c r="AI8075" s="25"/>
    </row>
    <row r="8076" spans="5:35">
      <c r="E8076" s="24"/>
      <c r="F8076" s="24"/>
      <c r="H8076" s="24"/>
      <c r="I8076" s="24"/>
      <c r="J8076" s="24"/>
      <c r="K8076" s="24"/>
      <c r="L8076" s="24"/>
      <c r="M8076" s="24"/>
      <c r="N8076" s="24"/>
      <c r="O8076" s="24"/>
      <c r="P8076" s="24"/>
      <c r="U8076" s="25"/>
      <c r="V8076" s="25"/>
      <c r="W8076" s="25"/>
      <c r="X8076" s="25"/>
      <c r="Y8076" s="25"/>
      <c r="AF8076" s="25"/>
      <c r="AG8076" s="26"/>
      <c r="AH8076" s="25"/>
      <c r="AI8076" s="25"/>
    </row>
    <row r="8077" spans="5:35">
      <c r="E8077" s="24"/>
      <c r="F8077" s="24"/>
      <c r="H8077" s="24"/>
      <c r="I8077" s="24"/>
      <c r="J8077" s="24"/>
      <c r="K8077" s="24"/>
      <c r="L8077" s="24"/>
      <c r="M8077" s="24"/>
      <c r="N8077" s="24"/>
      <c r="O8077" s="24"/>
      <c r="P8077" s="24"/>
      <c r="U8077" s="25"/>
      <c r="V8077" s="25"/>
      <c r="W8077" s="25"/>
      <c r="X8077" s="25"/>
      <c r="Y8077" s="25"/>
      <c r="AF8077" s="25"/>
      <c r="AG8077" s="26"/>
      <c r="AH8077" s="25"/>
      <c r="AI8077" s="25"/>
    </row>
    <row r="8078" spans="5:35">
      <c r="E8078" s="24"/>
      <c r="F8078" s="24"/>
      <c r="H8078" s="24"/>
      <c r="I8078" s="24"/>
      <c r="J8078" s="24"/>
      <c r="K8078" s="24"/>
      <c r="L8078" s="24"/>
      <c r="M8078" s="24"/>
      <c r="N8078" s="24"/>
      <c r="O8078" s="24"/>
      <c r="P8078" s="24"/>
      <c r="U8078" s="25"/>
      <c r="V8078" s="25"/>
      <c r="W8078" s="25"/>
      <c r="X8078" s="25"/>
      <c r="Y8078" s="25"/>
      <c r="AF8078" s="25"/>
      <c r="AG8078" s="26"/>
      <c r="AH8078" s="25"/>
      <c r="AI8078" s="25"/>
    </row>
    <row r="8079" spans="5:35">
      <c r="E8079" s="24"/>
      <c r="F8079" s="24"/>
      <c r="H8079" s="24"/>
      <c r="I8079" s="24"/>
      <c r="J8079" s="24"/>
      <c r="K8079" s="24"/>
      <c r="L8079" s="24"/>
      <c r="M8079" s="24"/>
      <c r="N8079" s="24"/>
      <c r="O8079" s="24"/>
      <c r="P8079" s="24"/>
      <c r="U8079" s="25"/>
      <c r="V8079" s="25"/>
      <c r="W8079" s="25"/>
      <c r="X8079" s="25"/>
      <c r="Y8079" s="25"/>
      <c r="AF8079" s="25"/>
      <c r="AG8079" s="26"/>
      <c r="AH8079" s="25"/>
      <c r="AI8079" s="25"/>
    </row>
    <row r="8080" spans="5:35">
      <c r="E8080" s="24"/>
      <c r="F8080" s="24"/>
      <c r="H8080" s="24"/>
      <c r="I8080" s="24"/>
      <c r="J8080" s="24"/>
      <c r="K8080" s="24"/>
      <c r="L8080" s="24"/>
      <c r="M8080" s="24"/>
      <c r="N8080" s="24"/>
      <c r="O8080" s="24"/>
      <c r="P8080" s="24"/>
      <c r="U8080" s="25"/>
      <c r="V8080" s="25"/>
      <c r="W8080" s="25"/>
      <c r="X8080" s="25"/>
      <c r="Y8080" s="25"/>
      <c r="AF8080" s="25"/>
      <c r="AG8080" s="26"/>
      <c r="AH8080" s="25"/>
      <c r="AI8080" s="25"/>
    </row>
    <row r="8081" spans="5:35">
      <c r="E8081" s="24"/>
      <c r="F8081" s="24"/>
      <c r="H8081" s="24"/>
      <c r="I8081" s="24"/>
      <c r="J8081" s="24"/>
      <c r="K8081" s="24"/>
      <c r="L8081" s="24"/>
      <c r="M8081" s="24"/>
      <c r="N8081" s="24"/>
      <c r="O8081" s="24"/>
      <c r="P8081" s="24"/>
      <c r="U8081" s="25"/>
      <c r="V8081" s="25"/>
      <c r="W8081" s="25"/>
      <c r="X8081" s="25"/>
      <c r="Y8081" s="25"/>
      <c r="AF8081" s="25"/>
      <c r="AG8081" s="26"/>
      <c r="AH8081" s="25"/>
      <c r="AI8081" s="25"/>
    </row>
    <row r="8082" spans="5:35">
      <c r="E8082" s="24"/>
      <c r="F8082" s="24"/>
      <c r="H8082" s="24"/>
      <c r="I8082" s="24"/>
      <c r="J8082" s="24"/>
      <c r="K8082" s="24"/>
      <c r="L8082" s="24"/>
      <c r="M8082" s="24"/>
      <c r="N8082" s="24"/>
      <c r="O8082" s="24"/>
      <c r="P8082" s="24"/>
      <c r="U8082" s="25"/>
      <c r="V8082" s="25"/>
      <c r="W8082" s="25"/>
      <c r="X8082" s="25"/>
      <c r="Y8082" s="25"/>
      <c r="AF8082" s="25"/>
      <c r="AG8082" s="26"/>
      <c r="AH8082" s="25"/>
      <c r="AI8082" s="25"/>
    </row>
    <row r="8083" spans="5:35">
      <c r="E8083" s="24"/>
      <c r="F8083" s="24"/>
      <c r="H8083" s="24"/>
      <c r="I8083" s="24"/>
      <c r="J8083" s="24"/>
      <c r="K8083" s="24"/>
      <c r="L8083" s="24"/>
      <c r="M8083" s="24"/>
      <c r="N8083" s="24"/>
      <c r="O8083" s="24"/>
      <c r="P8083" s="24"/>
      <c r="U8083" s="25"/>
      <c r="V8083" s="25"/>
      <c r="W8083" s="25"/>
      <c r="X8083" s="25"/>
      <c r="Y8083" s="25"/>
      <c r="AF8083" s="25"/>
      <c r="AG8083" s="26"/>
      <c r="AH8083" s="25"/>
      <c r="AI8083" s="25"/>
    </row>
    <row r="8084" spans="5:35">
      <c r="E8084" s="24"/>
      <c r="F8084" s="24"/>
      <c r="H8084" s="24"/>
      <c r="I8084" s="24"/>
      <c r="J8084" s="24"/>
      <c r="K8084" s="24"/>
      <c r="L8084" s="24"/>
      <c r="M8084" s="24"/>
      <c r="N8084" s="24"/>
      <c r="O8084" s="24"/>
      <c r="P8084" s="24"/>
      <c r="U8084" s="25"/>
      <c r="V8084" s="25"/>
      <c r="W8084" s="25"/>
      <c r="X8084" s="25"/>
      <c r="Y8084" s="25"/>
      <c r="AF8084" s="25"/>
      <c r="AG8084" s="26"/>
      <c r="AH8084" s="25"/>
      <c r="AI8084" s="25"/>
    </row>
    <row r="8085" spans="5:35">
      <c r="E8085" s="24"/>
      <c r="F8085" s="24"/>
      <c r="H8085" s="24"/>
      <c r="I8085" s="24"/>
      <c r="J8085" s="24"/>
      <c r="K8085" s="24"/>
      <c r="L8085" s="24"/>
      <c r="M8085" s="24"/>
      <c r="N8085" s="24"/>
      <c r="O8085" s="24"/>
      <c r="P8085" s="24"/>
      <c r="U8085" s="25"/>
      <c r="V8085" s="25"/>
      <c r="W8085" s="25"/>
      <c r="X8085" s="25"/>
      <c r="Y8085" s="25"/>
      <c r="AF8085" s="25"/>
      <c r="AG8085" s="26"/>
      <c r="AH8085" s="25"/>
      <c r="AI8085" s="25"/>
    </row>
    <row r="8086" spans="5:35">
      <c r="E8086" s="24"/>
      <c r="F8086" s="24"/>
      <c r="H8086" s="24"/>
      <c r="I8086" s="24"/>
      <c r="J8086" s="24"/>
      <c r="K8086" s="24"/>
      <c r="L8086" s="24"/>
      <c r="M8086" s="24"/>
      <c r="N8086" s="24"/>
      <c r="O8086" s="24"/>
      <c r="P8086" s="24"/>
      <c r="U8086" s="25"/>
      <c r="V8086" s="25"/>
      <c r="W8086" s="25"/>
      <c r="X8086" s="25"/>
      <c r="Y8086" s="25"/>
      <c r="AF8086" s="25"/>
      <c r="AG8086" s="26"/>
      <c r="AH8086" s="25"/>
      <c r="AI8086" s="25"/>
    </row>
    <row r="8087" spans="5:35">
      <c r="E8087" s="24"/>
      <c r="F8087" s="24"/>
      <c r="H8087" s="24"/>
      <c r="I8087" s="24"/>
      <c r="J8087" s="24"/>
      <c r="K8087" s="24"/>
      <c r="L8087" s="24"/>
      <c r="M8087" s="24"/>
      <c r="N8087" s="24"/>
      <c r="O8087" s="24"/>
      <c r="P8087" s="24"/>
      <c r="U8087" s="25"/>
      <c r="V8087" s="25"/>
      <c r="W8087" s="25"/>
      <c r="X8087" s="25"/>
      <c r="Y8087" s="25"/>
      <c r="AF8087" s="25"/>
      <c r="AG8087" s="26"/>
      <c r="AH8087" s="25"/>
      <c r="AI8087" s="25"/>
    </row>
    <row r="8088" spans="5:35">
      <c r="E8088" s="24"/>
      <c r="F8088" s="24"/>
      <c r="H8088" s="24"/>
      <c r="I8088" s="24"/>
      <c r="J8088" s="24"/>
      <c r="K8088" s="24"/>
      <c r="L8088" s="24"/>
      <c r="M8088" s="24"/>
      <c r="N8088" s="24"/>
      <c r="O8088" s="24"/>
      <c r="P8088" s="24"/>
      <c r="U8088" s="25"/>
      <c r="V8088" s="25"/>
      <c r="W8088" s="25"/>
      <c r="X8088" s="25"/>
      <c r="Y8088" s="25"/>
      <c r="AF8088" s="25"/>
      <c r="AG8088" s="26"/>
      <c r="AH8088" s="25"/>
      <c r="AI8088" s="25"/>
    </row>
    <row r="8089" spans="5:35">
      <c r="E8089" s="24"/>
      <c r="F8089" s="24"/>
      <c r="H8089" s="24"/>
      <c r="I8089" s="24"/>
      <c r="J8089" s="24"/>
      <c r="K8089" s="24"/>
      <c r="L8089" s="24"/>
      <c r="M8089" s="24"/>
      <c r="N8089" s="24"/>
      <c r="O8089" s="24"/>
      <c r="P8089" s="24"/>
      <c r="U8089" s="25"/>
      <c r="V8089" s="25"/>
      <c r="W8089" s="25"/>
      <c r="X8089" s="25"/>
      <c r="Y8089" s="25"/>
      <c r="AF8089" s="25"/>
      <c r="AG8089" s="26"/>
      <c r="AH8089" s="25"/>
      <c r="AI8089" s="25"/>
    </row>
    <row r="8090" spans="5:35">
      <c r="E8090" s="24"/>
      <c r="F8090" s="24"/>
      <c r="H8090" s="24"/>
      <c r="I8090" s="24"/>
      <c r="J8090" s="24"/>
      <c r="K8090" s="24"/>
      <c r="L8090" s="24"/>
      <c r="M8090" s="24"/>
      <c r="N8090" s="24"/>
      <c r="O8090" s="24"/>
      <c r="P8090" s="24"/>
      <c r="U8090" s="25"/>
      <c r="V8090" s="25"/>
      <c r="W8090" s="25"/>
      <c r="X8090" s="25"/>
      <c r="Y8090" s="25"/>
      <c r="AF8090" s="25"/>
      <c r="AG8090" s="26"/>
      <c r="AH8090" s="25"/>
      <c r="AI8090" s="25"/>
    </row>
    <row r="8091" spans="5:35">
      <c r="E8091" s="24"/>
      <c r="F8091" s="24"/>
      <c r="H8091" s="24"/>
      <c r="I8091" s="24"/>
      <c r="J8091" s="24"/>
      <c r="K8091" s="24"/>
      <c r="L8091" s="24"/>
      <c r="M8091" s="24"/>
      <c r="N8091" s="24"/>
      <c r="O8091" s="24"/>
      <c r="P8091" s="24"/>
      <c r="U8091" s="25"/>
      <c r="V8091" s="25"/>
      <c r="W8091" s="25"/>
      <c r="X8091" s="25"/>
      <c r="Y8091" s="25"/>
      <c r="AF8091" s="25"/>
      <c r="AG8091" s="26"/>
      <c r="AH8091" s="25"/>
      <c r="AI8091" s="25"/>
    </row>
    <row r="8092" spans="5:35">
      <c r="E8092" s="24"/>
      <c r="F8092" s="24"/>
      <c r="H8092" s="24"/>
      <c r="I8092" s="24"/>
      <c r="J8092" s="24"/>
      <c r="K8092" s="24"/>
      <c r="L8092" s="24"/>
      <c r="M8092" s="24"/>
      <c r="N8092" s="24"/>
      <c r="O8092" s="24"/>
      <c r="P8092" s="24"/>
      <c r="U8092" s="25"/>
      <c r="V8092" s="25"/>
      <c r="W8092" s="25"/>
      <c r="X8092" s="25"/>
      <c r="Y8092" s="25"/>
      <c r="AF8092" s="25"/>
      <c r="AG8092" s="26"/>
      <c r="AH8092" s="25"/>
      <c r="AI8092" s="25"/>
    </row>
    <row r="8093" spans="5:35">
      <c r="E8093" s="24"/>
      <c r="F8093" s="24"/>
      <c r="H8093" s="24"/>
      <c r="I8093" s="24"/>
      <c r="J8093" s="24"/>
      <c r="K8093" s="24"/>
      <c r="L8093" s="24"/>
      <c r="M8093" s="24"/>
      <c r="N8093" s="24"/>
      <c r="O8093" s="24"/>
      <c r="P8093" s="24"/>
      <c r="U8093" s="25"/>
      <c r="V8093" s="25"/>
      <c r="W8093" s="25"/>
      <c r="X8093" s="25"/>
      <c r="Y8093" s="25"/>
      <c r="AF8093" s="25"/>
      <c r="AG8093" s="26"/>
      <c r="AH8093" s="25"/>
      <c r="AI8093" s="25"/>
    </row>
    <row r="8094" spans="5:35">
      <c r="E8094" s="24"/>
      <c r="F8094" s="24"/>
      <c r="H8094" s="24"/>
      <c r="I8094" s="24"/>
      <c r="J8094" s="24"/>
      <c r="K8094" s="24"/>
      <c r="L8094" s="24"/>
      <c r="M8094" s="24"/>
      <c r="N8094" s="24"/>
      <c r="O8094" s="24"/>
      <c r="P8094" s="24"/>
      <c r="U8094" s="25"/>
      <c r="V8094" s="25"/>
      <c r="W8094" s="25"/>
      <c r="X8094" s="25"/>
      <c r="Y8094" s="25"/>
      <c r="AF8094" s="25"/>
      <c r="AG8094" s="26"/>
      <c r="AH8094" s="25"/>
      <c r="AI8094" s="25"/>
    </row>
    <row r="8095" spans="5:35">
      <c r="E8095" s="24"/>
      <c r="F8095" s="24"/>
      <c r="H8095" s="24"/>
      <c r="I8095" s="24"/>
      <c r="J8095" s="24"/>
      <c r="K8095" s="24"/>
      <c r="L8095" s="24"/>
      <c r="M8095" s="24"/>
      <c r="N8095" s="24"/>
      <c r="O8095" s="24"/>
      <c r="P8095" s="24"/>
      <c r="U8095" s="25"/>
      <c r="V8095" s="25"/>
      <c r="W8095" s="25"/>
      <c r="X8095" s="25"/>
      <c r="Y8095" s="25"/>
      <c r="AF8095" s="25"/>
      <c r="AG8095" s="26"/>
      <c r="AH8095" s="25"/>
      <c r="AI8095" s="25"/>
    </row>
    <row r="8096" spans="5:35">
      <c r="E8096" s="24"/>
      <c r="F8096" s="24"/>
      <c r="H8096" s="24"/>
      <c r="I8096" s="24"/>
      <c r="J8096" s="24"/>
      <c r="K8096" s="24"/>
      <c r="L8096" s="24"/>
      <c r="M8096" s="24"/>
      <c r="N8096" s="24"/>
      <c r="O8096" s="24"/>
      <c r="P8096" s="24"/>
      <c r="U8096" s="25"/>
      <c r="V8096" s="25"/>
      <c r="W8096" s="25"/>
      <c r="X8096" s="25"/>
      <c r="Y8096" s="25"/>
      <c r="AF8096" s="25"/>
      <c r="AG8096" s="26"/>
      <c r="AH8096" s="25"/>
      <c r="AI8096" s="25"/>
    </row>
    <row r="8097" spans="5:35">
      <c r="E8097" s="24"/>
      <c r="F8097" s="24"/>
      <c r="H8097" s="24"/>
      <c r="I8097" s="24"/>
      <c r="J8097" s="24"/>
      <c r="K8097" s="24"/>
      <c r="L8097" s="24"/>
      <c r="M8097" s="24"/>
      <c r="N8097" s="24"/>
      <c r="O8097" s="24"/>
      <c r="P8097" s="24"/>
      <c r="U8097" s="25"/>
      <c r="V8097" s="25"/>
      <c r="W8097" s="25"/>
      <c r="X8097" s="25"/>
      <c r="Y8097" s="25"/>
      <c r="AF8097" s="25"/>
      <c r="AG8097" s="26"/>
      <c r="AH8097" s="25"/>
      <c r="AI8097" s="25"/>
    </row>
    <row r="8098" spans="5:35">
      <c r="E8098" s="24"/>
      <c r="F8098" s="24"/>
      <c r="H8098" s="24"/>
      <c r="I8098" s="24"/>
      <c r="J8098" s="24"/>
      <c r="K8098" s="24"/>
      <c r="L8098" s="24"/>
      <c r="M8098" s="24"/>
      <c r="N8098" s="24"/>
      <c r="O8098" s="24"/>
      <c r="P8098" s="24"/>
      <c r="U8098" s="25"/>
      <c r="V8098" s="25"/>
      <c r="W8098" s="25"/>
      <c r="X8098" s="25"/>
      <c r="Y8098" s="25"/>
      <c r="AF8098" s="25"/>
      <c r="AG8098" s="26"/>
      <c r="AH8098" s="25"/>
      <c r="AI8098" s="25"/>
    </row>
    <row r="8099" spans="5:35">
      <c r="E8099" s="24"/>
      <c r="F8099" s="24"/>
      <c r="H8099" s="24"/>
      <c r="I8099" s="24"/>
      <c r="J8099" s="24"/>
      <c r="K8099" s="24"/>
      <c r="L8099" s="24"/>
      <c r="M8099" s="24"/>
      <c r="N8099" s="24"/>
      <c r="O8099" s="24"/>
      <c r="P8099" s="24"/>
      <c r="U8099" s="25"/>
      <c r="V8099" s="25"/>
      <c r="W8099" s="25"/>
      <c r="X8099" s="25"/>
      <c r="Y8099" s="25"/>
      <c r="AF8099" s="25"/>
      <c r="AG8099" s="26"/>
      <c r="AH8099" s="25"/>
      <c r="AI8099" s="25"/>
    </row>
    <row r="8100" spans="5:35">
      <c r="E8100" s="24"/>
      <c r="F8100" s="24"/>
      <c r="H8100" s="24"/>
      <c r="I8100" s="24"/>
      <c r="J8100" s="24"/>
      <c r="K8100" s="24"/>
      <c r="L8100" s="24"/>
      <c r="M8100" s="24"/>
      <c r="N8100" s="24"/>
      <c r="O8100" s="24"/>
      <c r="P8100" s="24"/>
      <c r="U8100" s="25"/>
      <c r="V8100" s="25"/>
      <c r="W8100" s="25"/>
      <c r="X8100" s="25"/>
      <c r="Y8100" s="25"/>
      <c r="AF8100" s="25"/>
      <c r="AG8100" s="26"/>
      <c r="AH8100" s="25"/>
      <c r="AI8100" s="25"/>
    </row>
    <row r="8101" spans="5:35">
      <c r="E8101" s="24"/>
      <c r="F8101" s="24"/>
      <c r="H8101" s="24"/>
      <c r="I8101" s="24"/>
      <c r="J8101" s="24"/>
      <c r="K8101" s="24"/>
      <c r="L8101" s="24"/>
      <c r="M8101" s="24"/>
      <c r="N8101" s="24"/>
      <c r="O8101" s="24"/>
      <c r="P8101" s="24"/>
      <c r="U8101" s="25"/>
      <c r="V8101" s="25"/>
      <c r="W8101" s="25"/>
      <c r="X8101" s="25"/>
      <c r="Y8101" s="25"/>
      <c r="AF8101" s="25"/>
      <c r="AG8101" s="26"/>
      <c r="AH8101" s="25"/>
      <c r="AI8101" s="25"/>
    </row>
    <row r="8102" spans="5:35">
      <c r="E8102" s="24"/>
      <c r="F8102" s="24"/>
      <c r="H8102" s="24"/>
      <c r="I8102" s="24"/>
      <c r="J8102" s="24"/>
      <c r="K8102" s="24"/>
      <c r="L8102" s="24"/>
      <c r="M8102" s="24"/>
      <c r="N8102" s="24"/>
      <c r="O8102" s="24"/>
      <c r="P8102" s="24"/>
      <c r="U8102" s="25"/>
      <c r="V8102" s="25"/>
      <c r="W8102" s="25"/>
      <c r="X8102" s="25"/>
      <c r="Y8102" s="25"/>
      <c r="AF8102" s="25"/>
      <c r="AG8102" s="26"/>
      <c r="AH8102" s="25"/>
      <c r="AI8102" s="25"/>
    </row>
    <row r="8103" spans="5:35">
      <c r="E8103" s="24"/>
      <c r="F8103" s="24"/>
      <c r="H8103" s="24"/>
      <c r="I8103" s="24"/>
      <c r="J8103" s="24"/>
      <c r="K8103" s="24"/>
      <c r="L8103" s="24"/>
      <c r="M8103" s="24"/>
      <c r="N8103" s="24"/>
      <c r="O8103" s="24"/>
      <c r="P8103" s="24"/>
      <c r="U8103" s="25"/>
      <c r="V8103" s="25"/>
      <c r="W8103" s="25"/>
      <c r="X8103" s="25"/>
      <c r="Y8103" s="25"/>
      <c r="AF8103" s="25"/>
      <c r="AG8103" s="26"/>
      <c r="AH8103" s="25"/>
      <c r="AI8103" s="25"/>
    </row>
    <row r="8104" spans="5:35">
      <c r="E8104" s="24"/>
      <c r="F8104" s="24"/>
      <c r="H8104" s="24"/>
      <c r="I8104" s="24"/>
      <c r="J8104" s="24"/>
      <c r="K8104" s="24"/>
      <c r="L8104" s="24"/>
      <c r="M8104" s="24"/>
      <c r="N8104" s="24"/>
      <c r="O8104" s="24"/>
      <c r="P8104" s="24"/>
      <c r="U8104" s="25"/>
      <c r="V8104" s="25"/>
      <c r="W8104" s="25"/>
      <c r="X8104" s="25"/>
      <c r="Y8104" s="25"/>
      <c r="AF8104" s="25"/>
      <c r="AG8104" s="26"/>
      <c r="AH8104" s="25"/>
      <c r="AI8104" s="25"/>
    </row>
    <row r="8105" spans="5:35">
      <c r="E8105" s="24"/>
      <c r="F8105" s="24"/>
      <c r="H8105" s="24"/>
      <c r="I8105" s="24"/>
      <c r="J8105" s="24"/>
      <c r="K8105" s="24"/>
      <c r="L8105" s="24"/>
      <c r="M8105" s="24"/>
      <c r="N8105" s="24"/>
      <c r="O8105" s="24"/>
      <c r="P8105" s="24"/>
      <c r="U8105" s="25"/>
      <c r="V8105" s="25"/>
      <c r="W8105" s="25"/>
      <c r="X8105" s="25"/>
      <c r="Y8105" s="25"/>
      <c r="AF8105" s="25"/>
      <c r="AG8105" s="26"/>
      <c r="AH8105" s="25"/>
      <c r="AI8105" s="25"/>
    </row>
    <row r="8106" spans="5:35">
      <c r="E8106" s="24"/>
      <c r="F8106" s="24"/>
      <c r="H8106" s="24"/>
      <c r="I8106" s="24"/>
      <c r="J8106" s="24"/>
      <c r="K8106" s="24"/>
      <c r="L8106" s="24"/>
      <c r="M8106" s="24"/>
      <c r="N8106" s="24"/>
      <c r="O8106" s="24"/>
      <c r="P8106" s="24"/>
      <c r="U8106" s="25"/>
      <c r="V8106" s="25"/>
      <c r="W8106" s="25"/>
      <c r="X8106" s="25"/>
      <c r="Y8106" s="25"/>
      <c r="AF8106" s="25"/>
      <c r="AG8106" s="26"/>
      <c r="AH8106" s="25"/>
      <c r="AI8106" s="25"/>
    </row>
    <row r="8107" spans="5:35">
      <c r="E8107" s="24"/>
      <c r="F8107" s="24"/>
      <c r="H8107" s="24"/>
      <c r="I8107" s="24"/>
      <c r="J8107" s="24"/>
      <c r="K8107" s="24"/>
      <c r="L8107" s="24"/>
      <c r="M8107" s="24"/>
      <c r="N8107" s="24"/>
      <c r="O8107" s="24"/>
      <c r="P8107" s="24"/>
      <c r="U8107" s="25"/>
      <c r="V8107" s="25"/>
      <c r="W8107" s="25"/>
      <c r="X8107" s="25"/>
      <c r="Y8107" s="25"/>
      <c r="AF8107" s="25"/>
      <c r="AG8107" s="26"/>
      <c r="AH8107" s="25"/>
      <c r="AI8107" s="25"/>
    </row>
    <row r="8108" spans="5:35">
      <c r="E8108" s="24"/>
      <c r="F8108" s="24"/>
      <c r="H8108" s="24"/>
      <c r="I8108" s="24"/>
      <c r="J8108" s="24"/>
      <c r="K8108" s="24"/>
      <c r="L8108" s="24"/>
      <c r="M8108" s="24"/>
      <c r="N8108" s="24"/>
      <c r="O8108" s="24"/>
      <c r="P8108" s="24"/>
      <c r="U8108" s="25"/>
      <c r="V8108" s="25"/>
      <c r="W8108" s="25"/>
      <c r="X8108" s="25"/>
      <c r="Y8108" s="25"/>
      <c r="AF8108" s="25"/>
      <c r="AG8108" s="26"/>
      <c r="AH8108" s="25"/>
      <c r="AI8108" s="25"/>
    </row>
    <row r="8109" spans="5:35">
      <c r="E8109" s="24"/>
      <c r="F8109" s="24"/>
      <c r="H8109" s="24"/>
      <c r="I8109" s="24"/>
      <c r="J8109" s="24"/>
      <c r="K8109" s="24"/>
      <c r="L8109" s="24"/>
      <c r="M8109" s="24"/>
      <c r="N8109" s="24"/>
      <c r="O8109" s="24"/>
      <c r="P8109" s="24"/>
      <c r="U8109" s="25"/>
      <c r="V8109" s="25"/>
      <c r="W8109" s="25"/>
      <c r="X8109" s="25"/>
      <c r="Y8109" s="25"/>
      <c r="AF8109" s="25"/>
      <c r="AG8109" s="26"/>
      <c r="AH8109" s="25"/>
      <c r="AI8109" s="25"/>
    </row>
    <row r="8110" spans="5:35">
      <c r="E8110" s="24"/>
      <c r="F8110" s="24"/>
      <c r="H8110" s="24"/>
      <c r="I8110" s="24"/>
      <c r="J8110" s="24"/>
      <c r="K8110" s="24"/>
      <c r="L8110" s="24"/>
      <c r="M8110" s="24"/>
      <c r="N8110" s="24"/>
      <c r="O8110" s="24"/>
      <c r="P8110" s="24"/>
      <c r="U8110" s="25"/>
      <c r="V8110" s="25"/>
      <c r="W8110" s="25"/>
      <c r="X8110" s="25"/>
      <c r="Y8110" s="25"/>
      <c r="AF8110" s="25"/>
      <c r="AG8110" s="26"/>
      <c r="AH8110" s="25"/>
      <c r="AI8110" s="25"/>
    </row>
    <row r="8111" spans="5:35">
      <c r="E8111" s="24"/>
      <c r="F8111" s="24"/>
      <c r="H8111" s="24"/>
      <c r="I8111" s="24"/>
      <c r="J8111" s="24"/>
      <c r="K8111" s="24"/>
      <c r="L8111" s="24"/>
      <c r="M8111" s="24"/>
      <c r="N8111" s="24"/>
      <c r="O8111" s="24"/>
      <c r="P8111" s="24"/>
      <c r="U8111" s="25"/>
      <c r="V8111" s="25"/>
      <c r="W8111" s="25"/>
      <c r="X8111" s="25"/>
      <c r="Y8111" s="25"/>
      <c r="AF8111" s="25"/>
      <c r="AG8111" s="26"/>
      <c r="AH8111" s="25"/>
      <c r="AI8111" s="25"/>
    </row>
    <row r="8112" spans="5:35">
      <c r="E8112" s="24"/>
      <c r="F8112" s="24"/>
      <c r="H8112" s="24"/>
      <c r="I8112" s="24"/>
      <c r="J8112" s="24"/>
      <c r="K8112" s="24"/>
      <c r="L8112" s="24"/>
      <c r="M8112" s="24"/>
      <c r="N8112" s="24"/>
      <c r="O8112" s="24"/>
      <c r="P8112" s="24"/>
      <c r="U8112" s="25"/>
      <c r="V8112" s="25"/>
      <c r="W8112" s="25"/>
      <c r="X8112" s="25"/>
      <c r="Y8112" s="25"/>
      <c r="AF8112" s="25"/>
      <c r="AG8112" s="26"/>
      <c r="AH8112" s="25"/>
      <c r="AI8112" s="25"/>
    </row>
    <row r="8113" spans="5:35">
      <c r="E8113" s="24"/>
      <c r="F8113" s="24"/>
      <c r="H8113" s="24"/>
      <c r="I8113" s="24"/>
      <c r="J8113" s="24"/>
      <c r="K8113" s="24"/>
      <c r="L8113" s="24"/>
      <c r="M8113" s="24"/>
      <c r="N8113" s="24"/>
      <c r="O8113" s="24"/>
      <c r="P8113" s="24"/>
      <c r="U8113" s="25"/>
      <c r="V8113" s="25"/>
      <c r="W8113" s="25"/>
      <c r="X8113" s="25"/>
      <c r="Y8113" s="25"/>
      <c r="AF8113" s="25"/>
      <c r="AG8113" s="26"/>
      <c r="AH8113" s="25"/>
      <c r="AI8113" s="25"/>
    </row>
    <row r="8114" spans="5:35">
      <c r="E8114" s="24"/>
      <c r="F8114" s="24"/>
      <c r="H8114" s="24"/>
      <c r="I8114" s="24"/>
      <c r="J8114" s="24"/>
      <c r="K8114" s="24"/>
      <c r="L8114" s="24"/>
      <c r="M8114" s="24"/>
      <c r="N8114" s="24"/>
      <c r="O8114" s="24"/>
      <c r="P8114" s="24"/>
      <c r="U8114" s="25"/>
      <c r="V8114" s="25"/>
      <c r="W8114" s="25"/>
      <c r="X8114" s="25"/>
      <c r="Y8114" s="25"/>
      <c r="AF8114" s="25"/>
      <c r="AG8114" s="26"/>
      <c r="AH8114" s="25"/>
      <c r="AI8114" s="25"/>
    </row>
    <row r="8115" spans="5:35">
      <c r="E8115" s="24"/>
      <c r="F8115" s="24"/>
      <c r="H8115" s="24"/>
      <c r="I8115" s="24"/>
      <c r="J8115" s="24"/>
      <c r="K8115" s="24"/>
      <c r="L8115" s="24"/>
      <c r="M8115" s="24"/>
      <c r="N8115" s="24"/>
      <c r="O8115" s="24"/>
      <c r="P8115" s="24"/>
      <c r="U8115" s="25"/>
      <c r="V8115" s="25"/>
      <c r="W8115" s="25"/>
      <c r="X8115" s="25"/>
      <c r="Y8115" s="25"/>
      <c r="AF8115" s="25"/>
      <c r="AG8115" s="26"/>
      <c r="AH8115" s="25"/>
      <c r="AI8115" s="25"/>
    </row>
    <row r="8116" spans="5:35">
      <c r="E8116" s="24"/>
      <c r="F8116" s="24"/>
      <c r="H8116" s="24"/>
      <c r="I8116" s="24"/>
      <c r="J8116" s="24"/>
      <c r="K8116" s="24"/>
      <c r="L8116" s="24"/>
      <c r="M8116" s="24"/>
      <c r="N8116" s="24"/>
      <c r="O8116" s="24"/>
      <c r="P8116" s="24"/>
      <c r="U8116" s="25"/>
      <c r="V8116" s="25"/>
      <c r="W8116" s="25"/>
      <c r="X8116" s="25"/>
      <c r="Y8116" s="25"/>
      <c r="AF8116" s="25"/>
      <c r="AG8116" s="26"/>
      <c r="AH8116" s="25"/>
      <c r="AI8116" s="25"/>
    </row>
    <row r="8117" spans="5:35">
      <c r="E8117" s="24"/>
      <c r="F8117" s="24"/>
      <c r="H8117" s="24"/>
      <c r="I8117" s="24"/>
      <c r="J8117" s="24"/>
      <c r="K8117" s="24"/>
      <c r="L8117" s="24"/>
      <c r="M8117" s="24"/>
      <c r="N8117" s="24"/>
      <c r="O8117" s="24"/>
      <c r="P8117" s="24"/>
      <c r="U8117" s="25"/>
      <c r="V8117" s="25"/>
      <c r="W8117" s="25"/>
      <c r="X8117" s="25"/>
      <c r="Y8117" s="25"/>
      <c r="AF8117" s="25"/>
      <c r="AG8117" s="26"/>
      <c r="AH8117" s="25"/>
      <c r="AI8117" s="25"/>
    </row>
    <row r="8118" spans="5:35">
      <c r="E8118" s="24"/>
      <c r="F8118" s="24"/>
      <c r="H8118" s="24"/>
      <c r="I8118" s="24"/>
      <c r="J8118" s="24"/>
      <c r="K8118" s="24"/>
      <c r="L8118" s="24"/>
      <c r="M8118" s="24"/>
      <c r="N8118" s="24"/>
      <c r="O8118" s="24"/>
      <c r="P8118" s="24"/>
      <c r="U8118" s="25"/>
      <c r="V8118" s="25"/>
      <c r="W8118" s="25"/>
      <c r="X8118" s="25"/>
      <c r="Y8118" s="25"/>
      <c r="AF8118" s="25"/>
      <c r="AG8118" s="26"/>
      <c r="AH8118" s="25"/>
      <c r="AI8118" s="25"/>
    </row>
    <row r="8119" spans="5:35">
      <c r="E8119" s="24"/>
      <c r="F8119" s="24"/>
      <c r="H8119" s="24"/>
      <c r="I8119" s="24"/>
      <c r="J8119" s="24"/>
      <c r="K8119" s="24"/>
      <c r="L8119" s="24"/>
      <c r="M8119" s="24"/>
      <c r="N8119" s="24"/>
      <c r="O8119" s="24"/>
      <c r="P8119" s="24"/>
      <c r="U8119" s="25"/>
      <c r="V8119" s="25"/>
      <c r="W8119" s="25"/>
      <c r="X8119" s="25"/>
      <c r="Y8119" s="25"/>
      <c r="AF8119" s="25"/>
      <c r="AG8119" s="26"/>
      <c r="AH8119" s="25"/>
      <c r="AI8119" s="25"/>
    </row>
    <row r="8120" spans="5:35">
      <c r="E8120" s="24"/>
      <c r="F8120" s="24"/>
      <c r="H8120" s="24"/>
      <c r="I8120" s="24"/>
      <c r="J8120" s="24"/>
      <c r="K8120" s="24"/>
      <c r="L8120" s="24"/>
      <c r="M8120" s="24"/>
      <c r="N8120" s="24"/>
      <c r="O8120" s="24"/>
      <c r="P8120" s="24"/>
      <c r="U8120" s="25"/>
      <c r="V8120" s="25"/>
      <c r="W8120" s="25"/>
      <c r="X8120" s="25"/>
      <c r="Y8120" s="25"/>
      <c r="AF8120" s="25"/>
      <c r="AG8120" s="26"/>
      <c r="AH8120" s="25"/>
      <c r="AI8120" s="25"/>
    </row>
    <row r="8121" spans="5:35">
      <c r="E8121" s="24"/>
      <c r="F8121" s="24"/>
      <c r="H8121" s="24"/>
      <c r="I8121" s="24"/>
      <c r="J8121" s="24"/>
      <c r="K8121" s="24"/>
      <c r="L8121" s="24"/>
      <c r="M8121" s="24"/>
      <c r="N8121" s="24"/>
      <c r="O8121" s="24"/>
      <c r="P8121" s="24"/>
      <c r="U8121" s="25"/>
      <c r="V8121" s="25"/>
      <c r="W8121" s="25"/>
      <c r="X8121" s="25"/>
      <c r="Y8121" s="25"/>
      <c r="AF8121" s="25"/>
      <c r="AG8121" s="26"/>
      <c r="AH8121" s="25"/>
      <c r="AI8121" s="25"/>
    </row>
    <row r="8122" spans="5:35">
      <c r="E8122" s="24"/>
      <c r="F8122" s="24"/>
      <c r="H8122" s="24"/>
      <c r="I8122" s="24"/>
      <c r="J8122" s="24"/>
      <c r="K8122" s="24"/>
      <c r="L8122" s="24"/>
      <c r="M8122" s="24"/>
      <c r="N8122" s="24"/>
      <c r="O8122" s="24"/>
      <c r="P8122" s="24"/>
      <c r="U8122" s="25"/>
      <c r="V8122" s="25"/>
      <c r="W8122" s="25"/>
      <c r="X8122" s="25"/>
      <c r="Y8122" s="25"/>
      <c r="AF8122" s="25"/>
      <c r="AG8122" s="26"/>
      <c r="AH8122" s="25"/>
      <c r="AI8122" s="25"/>
    </row>
    <row r="8123" spans="5:35">
      <c r="E8123" s="24"/>
      <c r="F8123" s="24"/>
      <c r="H8123" s="24"/>
      <c r="I8123" s="24"/>
      <c r="J8123" s="24"/>
      <c r="K8123" s="24"/>
      <c r="L8123" s="24"/>
      <c r="M8123" s="24"/>
      <c r="N8123" s="24"/>
      <c r="O8123" s="24"/>
      <c r="P8123" s="24"/>
      <c r="U8123" s="25"/>
      <c r="V8123" s="25"/>
      <c r="W8123" s="25"/>
      <c r="X8123" s="25"/>
      <c r="Y8123" s="25"/>
      <c r="AF8123" s="25"/>
      <c r="AG8123" s="26"/>
      <c r="AH8123" s="25"/>
      <c r="AI8123" s="25"/>
    </row>
    <row r="8124" spans="5:35">
      <c r="E8124" s="24"/>
      <c r="F8124" s="24"/>
      <c r="H8124" s="24"/>
      <c r="I8124" s="24"/>
      <c r="J8124" s="24"/>
      <c r="K8124" s="24"/>
      <c r="L8124" s="24"/>
      <c r="M8124" s="24"/>
      <c r="N8124" s="24"/>
      <c r="O8124" s="24"/>
      <c r="P8124" s="24"/>
      <c r="U8124" s="25"/>
      <c r="V8124" s="25"/>
      <c r="W8124" s="25"/>
      <c r="X8124" s="25"/>
      <c r="Y8124" s="25"/>
      <c r="AF8124" s="25"/>
      <c r="AG8124" s="26"/>
      <c r="AH8124" s="25"/>
      <c r="AI8124" s="25"/>
    </row>
    <row r="8125" spans="5:35">
      <c r="E8125" s="24"/>
      <c r="F8125" s="24"/>
      <c r="H8125" s="24"/>
      <c r="I8125" s="24"/>
      <c r="J8125" s="24"/>
      <c r="K8125" s="24"/>
      <c r="L8125" s="24"/>
      <c r="M8125" s="24"/>
      <c r="N8125" s="24"/>
      <c r="O8125" s="24"/>
      <c r="P8125" s="24"/>
      <c r="U8125" s="25"/>
      <c r="V8125" s="25"/>
      <c r="W8125" s="25"/>
      <c r="X8125" s="25"/>
      <c r="Y8125" s="25"/>
      <c r="AF8125" s="25"/>
      <c r="AG8125" s="26"/>
      <c r="AH8125" s="25"/>
      <c r="AI8125" s="25"/>
    </row>
    <row r="8126" spans="5:35">
      <c r="E8126" s="24"/>
      <c r="F8126" s="24"/>
      <c r="H8126" s="24"/>
      <c r="I8126" s="24"/>
      <c r="J8126" s="24"/>
      <c r="K8126" s="24"/>
      <c r="L8126" s="24"/>
      <c r="M8126" s="24"/>
      <c r="N8126" s="24"/>
      <c r="O8126" s="24"/>
      <c r="P8126" s="24"/>
      <c r="U8126" s="25"/>
      <c r="V8126" s="25"/>
      <c r="W8126" s="25"/>
      <c r="X8126" s="25"/>
      <c r="Y8126" s="25"/>
      <c r="AF8126" s="25"/>
      <c r="AG8126" s="26"/>
      <c r="AH8126" s="25"/>
      <c r="AI8126" s="25"/>
    </row>
    <row r="8127" spans="5:35">
      <c r="E8127" s="24"/>
      <c r="F8127" s="24"/>
      <c r="H8127" s="24"/>
      <c r="I8127" s="24"/>
      <c r="J8127" s="24"/>
      <c r="K8127" s="24"/>
      <c r="L8127" s="24"/>
      <c r="M8127" s="24"/>
      <c r="N8127" s="24"/>
      <c r="O8127" s="24"/>
      <c r="P8127" s="24"/>
      <c r="U8127" s="25"/>
      <c r="V8127" s="25"/>
      <c r="W8127" s="25"/>
      <c r="X8127" s="25"/>
      <c r="Y8127" s="25"/>
      <c r="AF8127" s="25"/>
      <c r="AG8127" s="26"/>
      <c r="AH8127" s="25"/>
      <c r="AI8127" s="25"/>
    </row>
    <row r="8128" spans="5:35">
      <c r="E8128" s="24"/>
      <c r="F8128" s="24"/>
      <c r="H8128" s="24"/>
      <c r="I8128" s="24"/>
      <c r="J8128" s="24"/>
      <c r="K8128" s="24"/>
      <c r="L8128" s="24"/>
      <c r="M8128" s="24"/>
      <c r="N8128" s="24"/>
      <c r="O8128" s="24"/>
      <c r="P8128" s="24"/>
      <c r="U8128" s="25"/>
      <c r="V8128" s="25"/>
      <c r="W8128" s="25"/>
      <c r="X8128" s="25"/>
      <c r="Y8128" s="25"/>
      <c r="AF8128" s="25"/>
      <c r="AG8128" s="26"/>
      <c r="AH8128" s="25"/>
      <c r="AI8128" s="25"/>
    </row>
    <row r="8129" spans="5:35">
      <c r="E8129" s="24"/>
      <c r="F8129" s="24"/>
      <c r="H8129" s="24"/>
      <c r="I8129" s="24"/>
      <c r="J8129" s="24"/>
      <c r="K8129" s="24"/>
      <c r="L8129" s="24"/>
      <c r="M8129" s="24"/>
      <c r="N8129" s="24"/>
      <c r="O8129" s="24"/>
      <c r="P8129" s="24"/>
      <c r="U8129" s="25"/>
      <c r="V8129" s="25"/>
      <c r="W8129" s="25"/>
      <c r="X8129" s="25"/>
      <c r="Y8129" s="25"/>
      <c r="AF8129" s="25"/>
      <c r="AG8129" s="26"/>
      <c r="AH8129" s="25"/>
      <c r="AI8129" s="25"/>
    </row>
    <row r="8130" spans="5:35">
      <c r="E8130" s="24"/>
      <c r="F8130" s="24"/>
      <c r="H8130" s="24"/>
      <c r="I8130" s="24"/>
      <c r="J8130" s="24"/>
      <c r="K8130" s="24"/>
      <c r="L8130" s="24"/>
      <c r="M8130" s="24"/>
      <c r="N8130" s="24"/>
      <c r="O8130" s="24"/>
      <c r="P8130" s="24"/>
      <c r="U8130" s="25"/>
      <c r="V8130" s="25"/>
      <c r="W8130" s="25"/>
      <c r="X8130" s="25"/>
      <c r="Y8130" s="25"/>
      <c r="AF8130" s="25"/>
      <c r="AG8130" s="26"/>
      <c r="AH8130" s="25"/>
      <c r="AI8130" s="25"/>
    </row>
    <row r="8131" spans="5:35">
      <c r="E8131" s="24"/>
      <c r="F8131" s="24"/>
      <c r="H8131" s="24"/>
      <c r="I8131" s="24"/>
      <c r="J8131" s="24"/>
      <c r="K8131" s="24"/>
      <c r="L8131" s="24"/>
      <c r="M8131" s="24"/>
      <c r="N8131" s="24"/>
      <c r="O8131" s="24"/>
      <c r="P8131" s="24"/>
      <c r="U8131" s="25"/>
      <c r="V8131" s="25"/>
      <c r="W8131" s="25"/>
      <c r="X8131" s="25"/>
      <c r="Y8131" s="25"/>
      <c r="AF8131" s="25"/>
      <c r="AG8131" s="26"/>
      <c r="AH8131" s="25"/>
      <c r="AI8131" s="25"/>
    </row>
    <row r="8132" spans="5:35">
      <c r="E8132" s="24"/>
      <c r="F8132" s="24"/>
      <c r="H8132" s="24"/>
      <c r="I8132" s="24"/>
      <c r="J8132" s="24"/>
      <c r="K8132" s="24"/>
      <c r="L8132" s="24"/>
      <c r="M8132" s="24"/>
      <c r="N8132" s="24"/>
      <c r="O8132" s="24"/>
      <c r="P8132" s="24"/>
      <c r="U8132" s="25"/>
      <c r="V8132" s="25"/>
      <c r="W8132" s="25"/>
      <c r="X8132" s="25"/>
      <c r="Y8132" s="25"/>
      <c r="AF8132" s="25"/>
      <c r="AG8132" s="26"/>
      <c r="AH8132" s="25"/>
      <c r="AI8132" s="25"/>
    </row>
    <row r="8133" spans="5:35">
      <c r="E8133" s="24"/>
      <c r="F8133" s="24"/>
      <c r="H8133" s="24"/>
      <c r="I8133" s="24"/>
      <c r="J8133" s="24"/>
      <c r="K8133" s="24"/>
      <c r="L8133" s="24"/>
      <c r="M8133" s="24"/>
      <c r="N8133" s="24"/>
      <c r="O8133" s="24"/>
      <c r="P8133" s="24"/>
      <c r="U8133" s="25"/>
      <c r="V8133" s="25"/>
      <c r="W8133" s="25"/>
      <c r="X8133" s="25"/>
      <c r="Y8133" s="25"/>
      <c r="AF8133" s="25"/>
      <c r="AG8133" s="26"/>
      <c r="AH8133" s="25"/>
      <c r="AI8133" s="25"/>
    </row>
    <row r="8134" spans="5:35">
      <c r="E8134" s="24"/>
      <c r="F8134" s="24"/>
      <c r="H8134" s="24"/>
      <c r="I8134" s="24"/>
      <c r="J8134" s="24"/>
      <c r="K8134" s="24"/>
      <c r="L8134" s="24"/>
      <c r="M8134" s="24"/>
      <c r="N8134" s="24"/>
      <c r="O8134" s="24"/>
      <c r="P8134" s="24"/>
      <c r="U8134" s="25"/>
      <c r="V8134" s="25"/>
      <c r="W8134" s="25"/>
      <c r="X8134" s="25"/>
      <c r="Y8134" s="25"/>
      <c r="AF8134" s="25"/>
      <c r="AG8134" s="26"/>
      <c r="AH8134" s="25"/>
      <c r="AI8134" s="25"/>
    </row>
    <row r="8135" spans="5:35">
      <c r="E8135" s="24"/>
      <c r="F8135" s="24"/>
      <c r="H8135" s="24"/>
      <c r="I8135" s="24"/>
      <c r="J8135" s="24"/>
      <c r="K8135" s="24"/>
      <c r="L8135" s="24"/>
      <c r="M8135" s="24"/>
      <c r="N8135" s="24"/>
      <c r="O8135" s="24"/>
      <c r="P8135" s="24"/>
      <c r="U8135" s="25"/>
      <c r="V8135" s="25"/>
      <c r="W8135" s="25"/>
      <c r="X8135" s="25"/>
      <c r="Y8135" s="25"/>
      <c r="AF8135" s="25"/>
      <c r="AG8135" s="26"/>
      <c r="AH8135" s="25"/>
      <c r="AI8135" s="25"/>
    </row>
    <row r="8136" spans="5:35">
      <c r="E8136" s="24"/>
      <c r="F8136" s="24"/>
      <c r="H8136" s="24"/>
      <c r="I8136" s="24"/>
      <c r="J8136" s="24"/>
      <c r="K8136" s="24"/>
      <c r="L8136" s="24"/>
      <c r="M8136" s="24"/>
      <c r="N8136" s="24"/>
      <c r="O8136" s="24"/>
      <c r="P8136" s="24"/>
      <c r="U8136" s="25"/>
      <c r="V8136" s="25"/>
      <c r="W8136" s="25"/>
      <c r="X8136" s="25"/>
      <c r="Y8136" s="25"/>
      <c r="AF8136" s="25"/>
      <c r="AG8136" s="26"/>
      <c r="AH8136" s="25"/>
      <c r="AI8136" s="25"/>
    </row>
    <row r="8137" spans="5:35">
      <c r="E8137" s="24"/>
      <c r="F8137" s="24"/>
      <c r="H8137" s="24"/>
      <c r="I8137" s="24"/>
      <c r="J8137" s="24"/>
      <c r="K8137" s="24"/>
      <c r="L8137" s="24"/>
      <c r="M8137" s="24"/>
      <c r="N8137" s="24"/>
      <c r="O8137" s="24"/>
      <c r="P8137" s="24"/>
      <c r="U8137" s="25"/>
      <c r="V8137" s="25"/>
      <c r="W8137" s="25"/>
      <c r="X8137" s="25"/>
      <c r="Y8137" s="25"/>
      <c r="AF8137" s="25"/>
      <c r="AG8137" s="26"/>
      <c r="AH8137" s="25"/>
      <c r="AI8137" s="25"/>
    </row>
    <row r="8138" spans="5:35">
      <c r="E8138" s="24"/>
      <c r="F8138" s="24"/>
      <c r="H8138" s="24"/>
      <c r="I8138" s="24"/>
      <c r="J8138" s="24"/>
      <c r="K8138" s="24"/>
      <c r="L8138" s="24"/>
      <c r="M8138" s="24"/>
      <c r="N8138" s="24"/>
      <c r="O8138" s="24"/>
      <c r="P8138" s="24"/>
      <c r="U8138" s="25"/>
      <c r="V8138" s="25"/>
      <c r="W8138" s="25"/>
      <c r="X8138" s="25"/>
      <c r="Y8138" s="25"/>
      <c r="AF8138" s="25"/>
      <c r="AG8138" s="26"/>
      <c r="AH8138" s="25"/>
      <c r="AI8138" s="25"/>
    </row>
    <row r="8139" spans="5:35">
      <c r="E8139" s="24"/>
      <c r="F8139" s="24"/>
      <c r="H8139" s="24"/>
      <c r="I8139" s="24"/>
      <c r="J8139" s="24"/>
      <c r="K8139" s="24"/>
      <c r="L8139" s="24"/>
      <c r="M8139" s="24"/>
      <c r="N8139" s="24"/>
      <c r="O8139" s="24"/>
      <c r="P8139" s="24"/>
      <c r="U8139" s="25"/>
      <c r="V8139" s="25"/>
      <c r="W8139" s="25"/>
      <c r="X8139" s="25"/>
      <c r="Y8139" s="25"/>
      <c r="AF8139" s="25"/>
      <c r="AG8139" s="26"/>
      <c r="AH8139" s="25"/>
      <c r="AI8139" s="25"/>
    </row>
    <row r="8140" spans="5:35">
      <c r="E8140" s="24"/>
      <c r="F8140" s="24"/>
      <c r="H8140" s="24"/>
      <c r="I8140" s="24"/>
      <c r="J8140" s="24"/>
      <c r="K8140" s="24"/>
      <c r="L8140" s="24"/>
      <c r="M8140" s="24"/>
      <c r="N8140" s="24"/>
      <c r="O8140" s="24"/>
      <c r="P8140" s="24"/>
      <c r="U8140" s="25"/>
      <c r="V8140" s="25"/>
      <c r="W8140" s="25"/>
      <c r="X8140" s="25"/>
      <c r="Y8140" s="25"/>
      <c r="AF8140" s="25"/>
      <c r="AG8140" s="26"/>
      <c r="AH8140" s="25"/>
      <c r="AI8140" s="25"/>
    </row>
    <row r="8141" spans="5:35">
      <c r="E8141" s="24"/>
      <c r="F8141" s="24"/>
      <c r="H8141" s="24"/>
      <c r="I8141" s="24"/>
      <c r="J8141" s="24"/>
      <c r="K8141" s="24"/>
      <c r="L8141" s="24"/>
      <c r="M8141" s="24"/>
      <c r="N8141" s="24"/>
      <c r="O8141" s="24"/>
      <c r="P8141" s="24"/>
      <c r="U8141" s="25"/>
      <c r="V8141" s="25"/>
      <c r="W8141" s="25"/>
      <c r="X8141" s="25"/>
      <c r="Y8141" s="25"/>
      <c r="AF8141" s="25"/>
      <c r="AG8141" s="26"/>
      <c r="AH8141" s="25"/>
      <c r="AI8141" s="25"/>
    </row>
    <row r="8142" spans="5:35">
      <c r="E8142" s="24"/>
      <c r="F8142" s="24"/>
      <c r="H8142" s="24"/>
      <c r="I8142" s="24"/>
      <c r="J8142" s="24"/>
      <c r="K8142" s="24"/>
      <c r="L8142" s="24"/>
      <c r="M8142" s="24"/>
      <c r="N8142" s="24"/>
      <c r="O8142" s="24"/>
      <c r="P8142" s="24"/>
      <c r="U8142" s="25"/>
      <c r="V8142" s="25"/>
      <c r="W8142" s="25"/>
      <c r="X8142" s="25"/>
      <c r="Y8142" s="25"/>
      <c r="AF8142" s="25"/>
      <c r="AG8142" s="26"/>
      <c r="AH8142" s="25"/>
      <c r="AI8142" s="25"/>
    </row>
    <row r="8143" spans="5:35">
      <c r="E8143" s="24"/>
      <c r="F8143" s="24"/>
      <c r="H8143" s="24"/>
      <c r="I8143" s="24"/>
      <c r="J8143" s="24"/>
      <c r="K8143" s="24"/>
      <c r="L8143" s="24"/>
      <c r="M8143" s="24"/>
      <c r="N8143" s="24"/>
      <c r="O8143" s="24"/>
      <c r="P8143" s="24"/>
      <c r="U8143" s="25"/>
      <c r="V8143" s="25"/>
      <c r="W8143" s="25"/>
      <c r="X8143" s="25"/>
      <c r="Y8143" s="25"/>
      <c r="AF8143" s="25"/>
      <c r="AG8143" s="26"/>
      <c r="AH8143" s="25"/>
      <c r="AI8143" s="25"/>
    </row>
    <row r="8144" spans="5:35">
      <c r="E8144" s="24"/>
      <c r="F8144" s="24"/>
      <c r="H8144" s="24"/>
      <c r="I8144" s="24"/>
      <c r="J8144" s="24"/>
      <c r="K8144" s="24"/>
      <c r="L8144" s="24"/>
      <c r="M8144" s="24"/>
      <c r="N8144" s="24"/>
      <c r="O8144" s="24"/>
      <c r="P8144" s="24"/>
      <c r="U8144" s="25"/>
      <c r="V8144" s="25"/>
      <c r="W8144" s="25"/>
      <c r="X8144" s="25"/>
      <c r="Y8144" s="25"/>
      <c r="AF8144" s="25"/>
      <c r="AG8144" s="26"/>
      <c r="AH8144" s="25"/>
      <c r="AI8144" s="25"/>
    </row>
    <row r="8145" spans="5:35">
      <c r="E8145" s="24"/>
      <c r="F8145" s="24"/>
      <c r="H8145" s="24"/>
      <c r="I8145" s="24"/>
      <c r="J8145" s="24"/>
      <c r="K8145" s="24"/>
      <c r="L8145" s="24"/>
      <c r="M8145" s="24"/>
      <c r="N8145" s="24"/>
      <c r="O8145" s="24"/>
      <c r="P8145" s="24"/>
      <c r="U8145" s="25"/>
      <c r="V8145" s="25"/>
      <c r="W8145" s="25"/>
      <c r="X8145" s="25"/>
      <c r="Y8145" s="25"/>
      <c r="AF8145" s="25"/>
      <c r="AG8145" s="26"/>
      <c r="AH8145" s="25"/>
      <c r="AI8145" s="25"/>
    </row>
    <row r="8146" spans="5:35">
      <c r="E8146" s="24"/>
      <c r="F8146" s="24"/>
      <c r="H8146" s="24"/>
      <c r="I8146" s="24"/>
      <c r="J8146" s="24"/>
      <c r="K8146" s="24"/>
      <c r="L8146" s="24"/>
      <c r="M8146" s="24"/>
      <c r="N8146" s="24"/>
      <c r="O8146" s="24"/>
      <c r="P8146" s="24"/>
      <c r="U8146" s="25"/>
      <c r="V8146" s="25"/>
      <c r="W8146" s="25"/>
      <c r="X8146" s="25"/>
      <c r="Y8146" s="25"/>
      <c r="AF8146" s="25"/>
      <c r="AG8146" s="26"/>
      <c r="AH8146" s="25"/>
      <c r="AI8146" s="25"/>
    </row>
    <row r="8147" spans="5:35">
      <c r="E8147" s="24"/>
      <c r="F8147" s="24"/>
      <c r="H8147" s="24"/>
      <c r="I8147" s="24"/>
      <c r="J8147" s="24"/>
      <c r="K8147" s="24"/>
      <c r="L8147" s="24"/>
      <c r="M8147" s="24"/>
      <c r="N8147" s="24"/>
      <c r="O8147" s="24"/>
      <c r="P8147" s="24"/>
      <c r="U8147" s="25"/>
      <c r="V8147" s="25"/>
      <c r="W8147" s="25"/>
      <c r="X8147" s="25"/>
      <c r="Y8147" s="25"/>
      <c r="AF8147" s="25"/>
      <c r="AG8147" s="26"/>
      <c r="AH8147" s="25"/>
      <c r="AI8147" s="25"/>
    </row>
    <row r="8148" spans="5:35">
      <c r="E8148" s="24"/>
      <c r="F8148" s="24"/>
      <c r="H8148" s="24"/>
      <c r="I8148" s="24"/>
      <c r="J8148" s="24"/>
      <c r="K8148" s="24"/>
      <c r="L8148" s="24"/>
      <c r="M8148" s="24"/>
      <c r="N8148" s="24"/>
      <c r="O8148" s="24"/>
      <c r="P8148" s="24"/>
      <c r="U8148" s="25"/>
      <c r="V8148" s="25"/>
      <c r="W8148" s="25"/>
      <c r="X8148" s="25"/>
      <c r="Y8148" s="25"/>
      <c r="AF8148" s="25"/>
      <c r="AG8148" s="26"/>
      <c r="AH8148" s="25"/>
      <c r="AI8148" s="25"/>
    </row>
    <row r="8149" spans="5:35">
      <c r="E8149" s="24"/>
      <c r="F8149" s="24"/>
      <c r="H8149" s="24"/>
      <c r="I8149" s="24"/>
      <c r="J8149" s="24"/>
      <c r="K8149" s="24"/>
      <c r="L8149" s="24"/>
      <c r="M8149" s="24"/>
      <c r="N8149" s="24"/>
      <c r="O8149" s="24"/>
      <c r="P8149" s="24"/>
      <c r="U8149" s="25"/>
      <c r="V8149" s="25"/>
      <c r="W8149" s="25"/>
      <c r="X8149" s="25"/>
      <c r="Y8149" s="25"/>
      <c r="AF8149" s="25"/>
      <c r="AG8149" s="26"/>
      <c r="AH8149" s="25"/>
      <c r="AI8149" s="25"/>
    </row>
    <row r="8150" spans="5:35">
      <c r="E8150" s="24"/>
      <c r="F8150" s="24"/>
      <c r="H8150" s="24"/>
      <c r="I8150" s="24"/>
      <c r="J8150" s="24"/>
      <c r="K8150" s="24"/>
      <c r="L8150" s="24"/>
      <c r="M8150" s="24"/>
      <c r="N8150" s="24"/>
      <c r="O8150" s="24"/>
      <c r="P8150" s="24"/>
      <c r="U8150" s="25"/>
      <c r="V8150" s="25"/>
      <c r="W8150" s="25"/>
      <c r="X8150" s="25"/>
      <c r="Y8150" s="25"/>
      <c r="AF8150" s="25"/>
      <c r="AG8150" s="26"/>
      <c r="AH8150" s="25"/>
      <c r="AI8150" s="25"/>
    </row>
    <row r="8151" spans="5:35">
      <c r="E8151" s="24"/>
      <c r="F8151" s="24"/>
      <c r="H8151" s="24"/>
      <c r="I8151" s="24"/>
      <c r="J8151" s="24"/>
      <c r="K8151" s="24"/>
      <c r="L8151" s="24"/>
      <c r="M8151" s="24"/>
      <c r="N8151" s="24"/>
      <c r="O8151" s="24"/>
      <c r="P8151" s="24"/>
      <c r="U8151" s="25"/>
      <c r="V8151" s="25"/>
      <c r="W8151" s="25"/>
      <c r="X8151" s="25"/>
      <c r="Y8151" s="25"/>
      <c r="AF8151" s="25"/>
      <c r="AG8151" s="26"/>
      <c r="AH8151" s="25"/>
      <c r="AI8151" s="25"/>
    </row>
    <row r="8152" spans="5:35">
      <c r="E8152" s="24"/>
      <c r="F8152" s="24"/>
      <c r="H8152" s="24"/>
      <c r="I8152" s="24"/>
      <c r="J8152" s="24"/>
      <c r="K8152" s="24"/>
      <c r="L8152" s="24"/>
      <c r="M8152" s="24"/>
      <c r="N8152" s="24"/>
      <c r="O8152" s="24"/>
      <c r="P8152" s="24"/>
      <c r="U8152" s="25"/>
      <c r="V8152" s="25"/>
      <c r="W8152" s="25"/>
      <c r="X8152" s="25"/>
      <c r="Y8152" s="25"/>
      <c r="AF8152" s="25"/>
      <c r="AG8152" s="26"/>
      <c r="AH8152" s="25"/>
      <c r="AI8152" s="25"/>
    </row>
    <row r="8153" spans="5:35">
      <c r="E8153" s="24"/>
      <c r="F8153" s="24"/>
      <c r="H8153" s="24"/>
      <c r="I8153" s="24"/>
      <c r="J8153" s="24"/>
      <c r="K8153" s="24"/>
      <c r="L8153" s="24"/>
      <c r="M8153" s="24"/>
      <c r="N8153" s="24"/>
      <c r="O8153" s="24"/>
      <c r="P8153" s="24"/>
      <c r="U8153" s="25"/>
      <c r="V8153" s="25"/>
      <c r="W8153" s="25"/>
      <c r="X8153" s="25"/>
      <c r="Y8153" s="25"/>
      <c r="AF8153" s="25"/>
      <c r="AG8153" s="26"/>
      <c r="AH8153" s="25"/>
      <c r="AI8153" s="25"/>
    </row>
    <row r="8154" spans="5:35">
      <c r="E8154" s="24"/>
      <c r="F8154" s="24"/>
      <c r="H8154" s="24"/>
      <c r="I8154" s="24"/>
      <c r="J8154" s="24"/>
      <c r="K8154" s="24"/>
      <c r="L8154" s="24"/>
      <c r="M8154" s="24"/>
      <c r="N8154" s="24"/>
      <c r="O8154" s="24"/>
      <c r="P8154" s="24"/>
      <c r="U8154" s="25"/>
      <c r="V8154" s="25"/>
      <c r="W8154" s="25"/>
      <c r="X8154" s="25"/>
      <c r="Y8154" s="25"/>
      <c r="AF8154" s="25"/>
      <c r="AG8154" s="26"/>
      <c r="AH8154" s="25"/>
      <c r="AI8154" s="25"/>
    </row>
    <row r="8155" spans="5:35">
      <c r="E8155" s="24"/>
      <c r="F8155" s="24"/>
      <c r="H8155" s="24"/>
      <c r="I8155" s="24"/>
      <c r="J8155" s="24"/>
      <c r="K8155" s="24"/>
      <c r="L8155" s="24"/>
      <c r="M8155" s="24"/>
      <c r="N8155" s="24"/>
      <c r="O8155" s="24"/>
      <c r="P8155" s="24"/>
      <c r="U8155" s="25"/>
      <c r="V8155" s="25"/>
      <c r="W8155" s="25"/>
      <c r="X8155" s="25"/>
      <c r="Y8155" s="25"/>
      <c r="AF8155" s="25"/>
      <c r="AG8155" s="26"/>
      <c r="AH8155" s="25"/>
      <c r="AI8155" s="25"/>
    </row>
    <row r="8156" spans="5:35">
      <c r="E8156" s="24"/>
      <c r="F8156" s="24"/>
      <c r="H8156" s="24"/>
      <c r="I8156" s="24"/>
      <c r="J8156" s="24"/>
      <c r="K8156" s="24"/>
      <c r="L8156" s="24"/>
      <c r="M8156" s="24"/>
      <c r="N8156" s="24"/>
      <c r="O8156" s="24"/>
      <c r="P8156" s="24"/>
      <c r="U8156" s="25"/>
      <c r="V8156" s="25"/>
      <c r="W8156" s="25"/>
      <c r="X8156" s="25"/>
      <c r="Y8156" s="25"/>
      <c r="AF8156" s="25"/>
      <c r="AG8156" s="26"/>
      <c r="AH8156" s="25"/>
      <c r="AI8156" s="25"/>
    </row>
    <row r="8157" spans="5:35">
      <c r="E8157" s="24"/>
      <c r="F8157" s="24"/>
      <c r="H8157" s="24"/>
      <c r="I8157" s="24"/>
      <c r="J8157" s="24"/>
      <c r="K8157" s="24"/>
      <c r="L8157" s="24"/>
      <c r="M8157" s="24"/>
      <c r="N8157" s="24"/>
      <c r="O8157" s="24"/>
      <c r="P8157" s="24"/>
      <c r="U8157" s="25"/>
      <c r="V8157" s="25"/>
      <c r="W8157" s="25"/>
      <c r="X8157" s="25"/>
      <c r="Y8157" s="25"/>
      <c r="AF8157" s="25"/>
      <c r="AG8157" s="26"/>
      <c r="AH8157" s="25"/>
      <c r="AI8157" s="25"/>
    </row>
    <row r="8158" spans="5:35">
      <c r="E8158" s="24"/>
      <c r="F8158" s="24"/>
      <c r="H8158" s="24"/>
      <c r="I8158" s="24"/>
      <c r="J8158" s="24"/>
      <c r="K8158" s="24"/>
      <c r="L8158" s="24"/>
      <c r="M8158" s="24"/>
      <c r="N8158" s="24"/>
      <c r="O8158" s="24"/>
      <c r="P8158" s="24"/>
      <c r="U8158" s="25"/>
      <c r="V8158" s="25"/>
      <c r="W8158" s="25"/>
      <c r="X8158" s="25"/>
      <c r="Y8158" s="25"/>
      <c r="AF8158" s="25"/>
      <c r="AG8158" s="26"/>
      <c r="AH8158" s="25"/>
      <c r="AI8158" s="25"/>
    </row>
    <row r="8159" spans="5:35">
      <c r="E8159" s="24"/>
      <c r="F8159" s="24"/>
      <c r="H8159" s="24"/>
      <c r="I8159" s="24"/>
      <c r="J8159" s="24"/>
      <c r="K8159" s="24"/>
      <c r="L8159" s="24"/>
      <c r="M8159" s="24"/>
      <c r="N8159" s="24"/>
      <c r="O8159" s="24"/>
      <c r="P8159" s="24"/>
      <c r="U8159" s="25"/>
      <c r="V8159" s="25"/>
      <c r="W8159" s="25"/>
      <c r="X8159" s="25"/>
      <c r="Y8159" s="25"/>
      <c r="AF8159" s="25"/>
      <c r="AG8159" s="26"/>
      <c r="AH8159" s="25"/>
      <c r="AI8159" s="25"/>
    </row>
    <row r="8160" spans="5:35">
      <c r="E8160" s="24"/>
      <c r="F8160" s="24"/>
      <c r="H8160" s="24"/>
      <c r="I8160" s="24"/>
      <c r="J8160" s="24"/>
      <c r="K8160" s="24"/>
      <c r="L8160" s="24"/>
      <c r="M8160" s="24"/>
      <c r="N8160" s="24"/>
      <c r="O8160" s="24"/>
      <c r="P8160" s="24"/>
      <c r="U8160" s="25"/>
      <c r="V8160" s="25"/>
      <c r="W8160" s="25"/>
      <c r="X8160" s="25"/>
      <c r="Y8160" s="25"/>
      <c r="AF8160" s="25"/>
      <c r="AG8160" s="26"/>
      <c r="AH8160" s="25"/>
      <c r="AI8160" s="25"/>
    </row>
    <row r="8161" spans="5:35">
      <c r="E8161" s="24"/>
      <c r="F8161" s="24"/>
      <c r="H8161" s="24"/>
      <c r="I8161" s="24"/>
      <c r="J8161" s="24"/>
      <c r="K8161" s="24"/>
      <c r="L8161" s="24"/>
      <c r="M8161" s="24"/>
      <c r="N8161" s="24"/>
      <c r="O8161" s="24"/>
      <c r="P8161" s="24"/>
      <c r="U8161" s="25"/>
      <c r="V8161" s="25"/>
      <c r="W8161" s="25"/>
      <c r="X8161" s="25"/>
      <c r="Y8161" s="25"/>
      <c r="AF8161" s="25"/>
      <c r="AG8161" s="26"/>
      <c r="AH8161" s="25"/>
      <c r="AI8161" s="25"/>
    </row>
    <row r="8162" spans="5:35">
      <c r="E8162" s="24"/>
      <c r="F8162" s="24"/>
      <c r="H8162" s="24"/>
      <c r="I8162" s="24"/>
      <c r="J8162" s="24"/>
      <c r="K8162" s="24"/>
      <c r="L8162" s="24"/>
      <c r="M8162" s="24"/>
      <c r="N8162" s="24"/>
      <c r="O8162" s="24"/>
      <c r="P8162" s="24"/>
      <c r="U8162" s="25"/>
      <c r="V8162" s="25"/>
      <c r="W8162" s="25"/>
      <c r="X8162" s="25"/>
      <c r="Y8162" s="25"/>
      <c r="AF8162" s="25"/>
      <c r="AG8162" s="26"/>
      <c r="AH8162" s="25"/>
      <c r="AI8162" s="25"/>
    </row>
    <row r="8163" spans="5:35">
      <c r="E8163" s="24"/>
      <c r="F8163" s="24"/>
      <c r="H8163" s="24"/>
      <c r="I8163" s="24"/>
      <c r="J8163" s="24"/>
      <c r="K8163" s="24"/>
      <c r="L8163" s="24"/>
      <c r="M8163" s="24"/>
      <c r="N8163" s="24"/>
      <c r="O8163" s="24"/>
      <c r="P8163" s="24"/>
      <c r="U8163" s="25"/>
      <c r="V8163" s="25"/>
      <c r="W8163" s="25"/>
      <c r="X8163" s="25"/>
      <c r="Y8163" s="25"/>
      <c r="AF8163" s="25"/>
      <c r="AG8163" s="26"/>
      <c r="AH8163" s="25"/>
      <c r="AI8163" s="25"/>
    </row>
    <row r="8164" spans="5:35">
      <c r="E8164" s="24"/>
      <c r="F8164" s="24"/>
      <c r="H8164" s="24"/>
      <c r="I8164" s="24"/>
      <c r="J8164" s="24"/>
      <c r="K8164" s="24"/>
      <c r="L8164" s="24"/>
      <c r="M8164" s="24"/>
      <c r="N8164" s="24"/>
      <c r="O8164" s="24"/>
      <c r="P8164" s="24"/>
      <c r="U8164" s="25"/>
      <c r="V8164" s="25"/>
      <c r="W8164" s="25"/>
      <c r="X8164" s="25"/>
      <c r="Y8164" s="25"/>
      <c r="AF8164" s="25"/>
      <c r="AG8164" s="26"/>
      <c r="AH8164" s="25"/>
      <c r="AI8164" s="25"/>
    </row>
    <row r="8165" spans="5:35">
      <c r="E8165" s="24"/>
      <c r="F8165" s="24"/>
      <c r="H8165" s="24"/>
      <c r="I8165" s="24"/>
      <c r="J8165" s="24"/>
      <c r="K8165" s="24"/>
      <c r="L8165" s="24"/>
      <c r="M8165" s="24"/>
      <c r="N8165" s="24"/>
      <c r="O8165" s="24"/>
      <c r="P8165" s="24"/>
      <c r="U8165" s="25"/>
      <c r="V8165" s="25"/>
      <c r="W8165" s="25"/>
      <c r="X8165" s="25"/>
      <c r="Y8165" s="25"/>
      <c r="AF8165" s="25"/>
      <c r="AG8165" s="26"/>
      <c r="AH8165" s="25"/>
      <c r="AI8165" s="25"/>
    </row>
    <row r="8166" spans="5:35">
      <c r="E8166" s="24"/>
      <c r="F8166" s="24"/>
      <c r="H8166" s="24"/>
      <c r="I8166" s="24"/>
      <c r="J8166" s="24"/>
      <c r="K8166" s="24"/>
      <c r="L8166" s="24"/>
      <c r="M8166" s="24"/>
      <c r="N8166" s="24"/>
      <c r="O8166" s="24"/>
      <c r="P8166" s="24"/>
      <c r="U8166" s="25"/>
      <c r="V8166" s="25"/>
      <c r="W8166" s="25"/>
      <c r="X8166" s="25"/>
      <c r="Y8166" s="25"/>
      <c r="AF8166" s="25"/>
      <c r="AG8166" s="26"/>
      <c r="AH8166" s="25"/>
      <c r="AI8166" s="25"/>
    </row>
    <row r="8167" spans="5:35">
      <c r="E8167" s="24"/>
      <c r="F8167" s="24"/>
      <c r="H8167" s="24"/>
      <c r="I8167" s="24"/>
      <c r="J8167" s="24"/>
      <c r="K8167" s="24"/>
      <c r="L8167" s="24"/>
      <c r="M8167" s="24"/>
      <c r="N8167" s="24"/>
      <c r="O8167" s="24"/>
      <c r="P8167" s="24"/>
      <c r="U8167" s="25"/>
      <c r="V8167" s="25"/>
      <c r="W8167" s="25"/>
      <c r="X8167" s="25"/>
      <c r="Y8167" s="25"/>
      <c r="AF8167" s="25"/>
      <c r="AG8167" s="26"/>
      <c r="AH8167" s="25"/>
      <c r="AI8167" s="25"/>
    </row>
    <row r="8168" spans="5:35">
      <c r="E8168" s="24"/>
      <c r="F8168" s="24"/>
      <c r="H8168" s="24"/>
      <c r="I8168" s="24"/>
      <c r="J8168" s="24"/>
      <c r="K8168" s="24"/>
      <c r="L8168" s="24"/>
      <c r="M8168" s="24"/>
      <c r="N8168" s="24"/>
      <c r="O8168" s="24"/>
      <c r="P8168" s="24"/>
      <c r="U8168" s="25"/>
      <c r="V8168" s="25"/>
      <c r="W8168" s="25"/>
      <c r="X8168" s="25"/>
      <c r="Y8168" s="25"/>
      <c r="AF8168" s="25"/>
      <c r="AG8168" s="26"/>
      <c r="AH8168" s="25"/>
      <c r="AI8168" s="25"/>
    </row>
    <row r="8169" spans="5:35">
      <c r="E8169" s="24"/>
      <c r="F8169" s="24"/>
      <c r="H8169" s="24"/>
      <c r="I8169" s="24"/>
      <c r="J8169" s="24"/>
      <c r="K8169" s="24"/>
      <c r="L8169" s="24"/>
      <c r="M8169" s="24"/>
      <c r="N8169" s="24"/>
      <c r="O8169" s="24"/>
      <c r="P8169" s="24"/>
      <c r="U8169" s="25"/>
      <c r="V8169" s="25"/>
      <c r="W8169" s="25"/>
      <c r="X8169" s="25"/>
      <c r="Y8169" s="25"/>
      <c r="AF8169" s="25"/>
      <c r="AG8169" s="26"/>
      <c r="AH8169" s="25"/>
      <c r="AI8169" s="25"/>
    </row>
    <row r="8170" spans="5:35">
      <c r="E8170" s="24"/>
      <c r="F8170" s="24"/>
      <c r="H8170" s="24"/>
      <c r="I8170" s="24"/>
      <c r="J8170" s="24"/>
      <c r="K8170" s="24"/>
      <c r="L8170" s="24"/>
      <c r="M8170" s="24"/>
      <c r="N8170" s="24"/>
      <c r="O8170" s="24"/>
      <c r="P8170" s="24"/>
      <c r="U8170" s="25"/>
      <c r="V8170" s="25"/>
      <c r="W8170" s="25"/>
      <c r="X8170" s="25"/>
      <c r="Y8170" s="25"/>
      <c r="AF8170" s="25"/>
      <c r="AG8170" s="26"/>
      <c r="AH8170" s="25"/>
      <c r="AI8170" s="25"/>
    </row>
    <row r="8171" spans="5:35">
      <c r="E8171" s="24"/>
      <c r="F8171" s="24"/>
      <c r="H8171" s="24"/>
      <c r="I8171" s="24"/>
      <c r="J8171" s="24"/>
      <c r="K8171" s="24"/>
      <c r="L8171" s="24"/>
      <c r="M8171" s="24"/>
      <c r="N8171" s="24"/>
      <c r="O8171" s="24"/>
      <c r="P8171" s="24"/>
      <c r="U8171" s="25"/>
      <c r="V8171" s="25"/>
      <c r="W8171" s="25"/>
      <c r="X8171" s="25"/>
      <c r="Y8171" s="25"/>
      <c r="AF8171" s="25"/>
      <c r="AG8171" s="26"/>
      <c r="AH8171" s="25"/>
      <c r="AI8171" s="25"/>
    </row>
    <row r="8172" spans="5:35">
      <c r="E8172" s="24"/>
      <c r="F8172" s="24"/>
      <c r="H8172" s="24"/>
      <c r="I8172" s="24"/>
      <c r="J8172" s="24"/>
      <c r="K8172" s="24"/>
      <c r="L8172" s="24"/>
      <c r="M8172" s="24"/>
      <c r="N8172" s="24"/>
      <c r="O8172" s="24"/>
      <c r="P8172" s="24"/>
      <c r="U8172" s="25"/>
      <c r="V8172" s="25"/>
      <c r="W8172" s="25"/>
      <c r="X8172" s="25"/>
      <c r="Y8172" s="25"/>
      <c r="AF8172" s="25"/>
      <c r="AG8172" s="26"/>
      <c r="AH8172" s="25"/>
      <c r="AI8172" s="25"/>
    </row>
    <row r="8173" spans="5:35">
      <c r="E8173" s="24"/>
      <c r="F8173" s="24"/>
      <c r="H8173" s="24"/>
      <c r="I8173" s="24"/>
      <c r="J8173" s="24"/>
      <c r="K8173" s="24"/>
      <c r="L8173" s="24"/>
      <c r="M8173" s="24"/>
      <c r="N8173" s="24"/>
      <c r="O8173" s="24"/>
      <c r="P8173" s="24"/>
      <c r="U8173" s="25"/>
      <c r="V8173" s="25"/>
      <c r="W8173" s="25"/>
      <c r="X8173" s="25"/>
      <c r="Y8173" s="25"/>
      <c r="AF8173" s="25"/>
      <c r="AG8173" s="26"/>
      <c r="AH8173" s="25"/>
      <c r="AI8173" s="25"/>
    </row>
    <row r="8174" spans="5:35">
      <c r="E8174" s="24"/>
      <c r="F8174" s="24"/>
      <c r="H8174" s="24"/>
      <c r="I8174" s="24"/>
      <c r="J8174" s="24"/>
      <c r="K8174" s="24"/>
      <c r="L8174" s="24"/>
      <c r="M8174" s="24"/>
      <c r="N8174" s="24"/>
      <c r="O8174" s="24"/>
      <c r="P8174" s="24"/>
      <c r="U8174" s="25"/>
      <c r="V8174" s="25"/>
      <c r="W8174" s="25"/>
      <c r="X8174" s="25"/>
      <c r="Y8174" s="25"/>
      <c r="AF8174" s="25"/>
      <c r="AG8174" s="26"/>
      <c r="AH8174" s="25"/>
      <c r="AI8174" s="25"/>
    </row>
    <row r="8175" spans="5:35">
      <c r="E8175" s="24"/>
      <c r="F8175" s="24"/>
      <c r="H8175" s="24"/>
      <c r="I8175" s="24"/>
      <c r="J8175" s="24"/>
      <c r="K8175" s="24"/>
      <c r="L8175" s="24"/>
      <c r="M8175" s="24"/>
      <c r="N8175" s="24"/>
      <c r="O8175" s="24"/>
      <c r="P8175" s="24"/>
      <c r="U8175" s="25"/>
      <c r="V8175" s="25"/>
      <c r="W8175" s="25"/>
      <c r="X8175" s="25"/>
      <c r="Y8175" s="25"/>
      <c r="AF8175" s="25"/>
      <c r="AG8175" s="26"/>
      <c r="AH8175" s="25"/>
      <c r="AI8175" s="25"/>
    </row>
    <row r="8176" spans="5:35">
      <c r="E8176" s="24"/>
      <c r="F8176" s="24"/>
      <c r="H8176" s="24"/>
      <c r="I8176" s="24"/>
      <c r="J8176" s="24"/>
      <c r="K8176" s="24"/>
      <c r="L8176" s="24"/>
      <c r="M8176" s="24"/>
      <c r="N8176" s="24"/>
      <c r="O8176" s="24"/>
      <c r="P8176" s="24"/>
      <c r="U8176" s="25"/>
      <c r="V8176" s="25"/>
      <c r="W8176" s="25"/>
      <c r="X8176" s="25"/>
      <c r="Y8176" s="25"/>
      <c r="AF8176" s="25"/>
      <c r="AG8176" s="26"/>
      <c r="AH8176" s="25"/>
      <c r="AI8176" s="25"/>
    </row>
    <row r="8177" spans="5:35">
      <c r="E8177" s="24"/>
      <c r="F8177" s="24"/>
      <c r="H8177" s="24"/>
      <c r="I8177" s="24"/>
      <c r="J8177" s="24"/>
      <c r="K8177" s="24"/>
      <c r="L8177" s="24"/>
      <c r="M8177" s="24"/>
      <c r="N8177" s="24"/>
      <c r="O8177" s="24"/>
      <c r="P8177" s="24"/>
      <c r="U8177" s="25"/>
      <c r="V8177" s="25"/>
      <c r="W8177" s="25"/>
      <c r="X8177" s="25"/>
      <c r="Y8177" s="25"/>
      <c r="AF8177" s="25"/>
      <c r="AG8177" s="26"/>
      <c r="AH8177" s="25"/>
      <c r="AI8177" s="25"/>
    </row>
    <row r="8178" spans="5:35">
      <c r="E8178" s="24"/>
      <c r="F8178" s="24"/>
      <c r="H8178" s="24"/>
      <c r="I8178" s="24"/>
      <c r="J8178" s="24"/>
      <c r="K8178" s="24"/>
      <c r="L8178" s="24"/>
      <c r="M8178" s="24"/>
      <c r="N8178" s="24"/>
      <c r="O8178" s="24"/>
      <c r="P8178" s="24"/>
      <c r="U8178" s="25"/>
      <c r="V8178" s="25"/>
      <c r="W8178" s="25"/>
      <c r="X8178" s="25"/>
      <c r="Y8178" s="25"/>
      <c r="AF8178" s="25"/>
      <c r="AG8178" s="26"/>
      <c r="AH8178" s="25"/>
      <c r="AI8178" s="25"/>
    </row>
    <row r="8179" spans="5:35">
      <c r="E8179" s="24"/>
      <c r="F8179" s="24"/>
      <c r="H8179" s="24"/>
      <c r="I8179" s="24"/>
      <c r="J8179" s="24"/>
      <c r="K8179" s="24"/>
      <c r="L8179" s="24"/>
      <c r="M8179" s="24"/>
      <c r="N8179" s="24"/>
      <c r="O8179" s="24"/>
      <c r="P8179" s="24"/>
      <c r="U8179" s="25"/>
      <c r="V8179" s="25"/>
      <c r="W8179" s="25"/>
      <c r="X8179" s="25"/>
      <c r="Y8179" s="25"/>
      <c r="AF8179" s="25"/>
      <c r="AG8179" s="26"/>
      <c r="AH8179" s="25"/>
      <c r="AI8179" s="25"/>
    </row>
    <row r="8180" spans="5:35">
      <c r="E8180" s="24"/>
      <c r="F8180" s="24"/>
      <c r="H8180" s="24"/>
      <c r="I8180" s="24"/>
      <c r="J8180" s="24"/>
      <c r="K8180" s="24"/>
      <c r="L8180" s="24"/>
      <c r="M8180" s="24"/>
      <c r="N8180" s="24"/>
      <c r="O8180" s="24"/>
      <c r="P8180" s="24"/>
      <c r="U8180" s="25"/>
      <c r="V8180" s="25"/>
      <c r="W8180" s="25"/>
      <c r="X8180" s="25"/>
      <c r="Y8180" s="25"/>
      <c r="AF8180" s="25"/>
      <c r="AG8180" s="26"/>
      <c r="AH8180" s="25"/>
      <c r="AI8180" s="25"/>
    </row>
    <row r="8181" spans="5:35">
      <c r="E8181" s="24"/>
      <c r="F8181" s="24"/>
      <c r="H8181" s="24"/>
      <c r="I8181" s="24"/>
      <c r="J8181" s="24"/>
      <c r="K8181" s="24"/>
      <c r="L8181" s="24"/>
      <c r="M8181" s="24"/>
      <c r="N8181" s="24"/>
      <c r="O8181" s="24"/>
      <c r="P8181" s="24"/>
      <c r="U8181" s="25"/>
      <c r="V8181" s="25"/>
      <c r="W8181" s="25"/>
      <c r="X8181" s="25"/>
      <c r="Y8181" s="25"/>
      <c r="AF8181" s="25"/>
      <c r="AG8181" s="26"/>
      <c r="AH8181" s="25"/>
      <c r="AI8181" s="25"/>
    </row>
    <row r="8182" spans="5:35">
      <c r="E8182" s="24"/>
      <c r="F8182" s="24"/>
      <c r="H8182" s="24"/>
      <c r="I8182" s="24"/>
      <c r="J8182" s="24"/>
      <c r="K8182" s="24"/>
      <c r="L8182" s="24"/>
      <c r="M8182" s="24"/>
      <c r="N8182" s="24"/>
      <c r="O8182" s="24"/>
      <c r="P8182" s="24"/>
      <c r="U8182" s="25"/>
      <c r="V8182" s="25"/>
      <c r="W8182" s="25"/>
      <c r="X8182" s="25"/>
      <c r="Y8182" s="25"/>
      <c r="AF8182" s="25"/>
      <c r="AG8182" s="26"/>
      <c r="AH8182" s="25"/>
      <c r="AI8182" s="25"/>
    </row>
    <row r="8183" spans="5:35">
      <c r="E8183" s="24"/>
      <c r="F8183" s="24"/>
      <c r="H8183" s="24"/>
      <c r="I8183" s="24"/>
      <c r="J8183" s="24"/>
      <c r="K8183" s="24"/>
      <c r="L8183" s="24"/>
      <c r="M8183" s="24"/>
      <c r="N8183" s="24"/>
      <c r="O8183" s="24"/>
      <c r="P8183" s="24"/>
      <c r="U8183" s="25"/>
      <c r="V8183" s="25"/>
      <c r="W8183" s="25"/>
      <c r="X8183" s="25"/>
      <c r="Y8183" s="25"/>
      <c r="AF8183" s="25"/>
      <c r="AG8183" s="26"/>
      <c r="AH8183" s="25"/>
      <c r="AI8183" s="25"/>
    </row>
    <row r="8184" spans="5:35">
      <c r="E8184" s="24"/>
      <c r="F8184" s="24"/>
      <c r="H8184" s="24"/>
      <c r="I8184" s="24"/>
      <c r="J8184" s="24"/>
      <c r="K8184" s="24"/>
      <c r="L8184" s="24"/>
      <c r="M8184" s="24"/>
      <c r="N8184" s="24"/>
      <c r="O8184" s="24"/>
      <c r="P8184" s="24"/>
      <c r="U8184" s="25"/>
      <c r="V8184" s="25"/>
      <c r="W8184" s="25"/>
      <c r="X8184" s="25"/>
      <c r="Y8184" s="25"/>
      <c r="AF8184" s="25"/>
      <c r="AG8184" s="26"/>
      <c r="AH8184" s="25"/>
      <c r="AI8184" s="25"/>
    </row>
    <row r="8185" spans="5:35">
      <c r="E8185" s="24"/>
      <c r="F8185" s="24"/>
      <c r="H8185" s="24"/>
      <c r="I8185" s="24"/>
      <c r="J8185" s="24"/>
      <c r="K8185" s="24"/>
      <c r="L8185" s="24"/>
      <c r="M8185" s="24"/>
      <c r="N8185" s="24"/>
      <c r="O8185" s="24"/>
      <c r="P8185" s="24"/>
      <c r="U8185" s="25"/>
      <c r="V8185" s="25"/>
      <c r="W8185" s="25"/>
      <c r="X8185" s="25"/>
      <c r="Y8185" s="25"/>
      <c r="AF8185" s="25"/>
      <c r="AG8185" s="26"/>
      <c r="AH8185" s="25"/>
      <c r="AI8185" s="25"/>
    </row>
    <row r="8186" spans="5:35">
      <c r="E8186" s="24"/>
      <c r="F8186" s="24"/>
      <c r="H8186" s="24"/>
      <c r="I8186" s="24"/>
      <c r="J8186" s="24"/>
      <c r="K8186" s="24"/>
      <c r="L8186" s="24"/>
      <c r="M8186" s="24"/>
      <c r="N8186" s="24"/>
      <c r="O8186" s="24"/>
      <c r="P8186" s="24"/>
      <c r="U8186" s="25"/>
      <c r="V8186" s="25"/>
      <c r="W8186" s="25"/>
      <c r="X8186" s="25"/>
      <c r="Y8186" s="25"/>
      <c r="AF8186" s="25"/>
      <c r="AG8186" s="26"/>
      <c r="AH8186" s="25"/>
      <c r="AI8186" s="25"/>
    </row>
    <row r="8187" spans="5:35">
      <c r="E8187" s="24"/>
      <c r="F8187" s="24"/>
      <c r="H8187" s="24"/>
      <c r="I8187" s="24"/>
      <c r="J8187" s="24"/>
      <c r="K8187" s="24"/>
      <c r="L8187" s="24"/>
      <c r="M8187" s="24"/>
      <c r="N8187" s="24"/>
      <c r="O8187" s="24"/>
      <c r="P8187" s="24"/>
      <c r="U8187" s="25"/>
      <c r="V8187" s="25"/>
      <c r="W8187" s="25"/>
      <c r="X8187" s="25"/>
      <c r="Y8187" s="25"/>
      <c r="AF8187" s="25"/>
      <c r="AG8187" s="26"/>
      <c r="AH8187" s="25"/>
      <c r="AI8187" s="25"/>
    </row>
    <row r="8188" spans="5:35">
      <c r="E8188" s="24"/>
      <c r="F8188" s="24"/>
      <c r="H8188" s="24"/>
      <c r="I8188" s="24"/>
      <c r="J8188" s="24"/>
      <c r="K8188" s="24"/>
      <c r="L8188" s="24"/>
      <c r="M8188" s="24"/>
      <c r="N8188" s="24"/>
      <c r="O8188" s="24"/>
      <c r="P8188" s="24"/>
      <c r="U8188" s="25"/>
      <c r="V8188" s="25"/>
      <c r="W8188" s="25"/>
      <c r="X8188" s="25"/>
      <c r="Y8188" s="25"/>
      <c r="AF8188" s="25"/>
      <c r="AG8188" s="26"/>
      <c r="AH8188" s="25"/>
      <c r="AI8188" s="25"/>
    </row>
    <row r="8189" spans="5:35">
      <c r="E8189" s="24"/>
      <c r="F8189" s="24"/>
      <c r="H8189" s="24"/>
      <c r="I8189" s="24"/>
      <c r="J8189" s="24"/>
      <c r="K8189" s="24"/>
      <c r="L8189" s="24"/>
      <c r="M8189" s="24"/>
      <c r="N8189" s="24"/>
      <c r="O8189" s="24"/>
      <c r="P8189" s="24"/>
      <c r="U8189" s="25"/>
      <c r="V8189" s="25"/>
      <c r="W8189" s="25"/>
      <c r="X8189" s="25"/>
      <c r="Y8189" s="25"/>
      <c r="AF8189" s="25"/>
      <c r="AG8189" s="26"/>
      <c r="AH8189" s="25"/>
      <c r="AI8189" s="25"/>
    </row>
    <row r="8190" spans="5:35">
      <c r="E8190" s="24"/>
      <c r="F8190" s="24"/>
      <c r="H8190" s="24"/>
      <c r="I8190" s="24"/>
      <c r="J8190" s="24"/>
      <c r="K8190" s="24"/>
      <c r="L8190" s="24"/>
      <c r="M8190" s="24"/>
      <c r="N8190" s="24"/>
      <c r="O8190" s="24"/>
      <c r="P8190" s="24"/>
      <c r="U8190" s="25"/>
      <c r="V8190" s="25"/>
      <c r="W8190" s="25"/>
      <c r="X8190" s="25"/>
      <c r="Y8190" s="25"/>
      <c r="AF8190" s="25"/>
      <c r="AG8190" s="26"/>
      <c r="AH8190" s="25"/>
      <c r="AI8190" s="25"/>
    </row>
    <row r="8191" spans="5:35">
      <c r="E8191" s="24"/>
      <c r="F8191" s="24"/>
      <c r="H8191" s="24"/>
      <c r="I8191" s="24"/>
      <c r="J8191" s="24"/>
      <c r="K8191" s="24"/>
      <c r="L8191" s="24"/>
      <c r="M8191" s="24"/>
      <c r="N8191" s="24"/>
      <c r="O8191" s="24"/>
      <c r="P8191" s="24"/>
      <c r="U8191" s="25"/>
      <c r="V8191" s="25"/>
      <c r="W8191" s="25"/>
      <c r="X8191" s="25"/>
      <c r="Y8191" s="25"/>
      <c r="AF8191" s="25"/>
      <c r="AG8191" s="26"/>
      <c r="AH8191" s="25"/>
      <c r="AI8191" s="25"/>
    </row>
    <row r="8192" spans="5:35">
      <c r="E8192" s="24"/>
      <c r="F8192" s="24"/>
      <c r="H8192" s="24"/>
      <c r="I8192" s="24"/>
      <c r="J8192" s="24"/>
      <c r="K8192" s="24"/>
      <c r="L8192" s="24"/>
      <c r="M8192" s="24"/>
      <c r="N8192" s="24"/>
      <c r="O8192" s="24"/>
      <c r="P8192" s="24"/>
      <c r="U8192" s="25"/>
      <c r="V8192" s="25"/>
      <c r="W8192" s="25"/>
      <c r="X8192" s="25"/>
      <c r="Y8192" s="25"/>
      <c r="AF8192" s="25"/>
      <c r="AG8192" s="26"/>
      <c r="AH8192" s="25"/>
      <c r="AI8192" s="25"/>
    </row>
    <row r="8193" spans="5:35">
      <c r="E8193" s="24"/>
      <c r="F8193" s="24"/>
      <c r="H8193" s="24"/>
      <c r="I8193" s="24"/>
      <c r="J8193" s="24"/>
      <c r="K8193" s="24"/>
      <c r="L8193" s="24"/>
      <c r="M8193" s="24"/>
      <c r="N8193" s="24"/>
      <c r="O8193" s="24"/>
      <c r="P8193" s="24"/>
      <c r="U8193" s="25"/>
      <c r="V8193" s="25"/>
      <c r="W8193" s="25"/>
      <c r="X8193" s="25"/>
      <c r="Y8193" s="25"/>
      <c r="AF8193" s="25"/>
      <c r="AG8193" s="26"/>
      <c r="AH8193" s="25"/>
      <c r="AI8193" s="25"/>
    </row>
    <row r="8194" spans="5:35">
      <c r="E8194" s="24"/>
      <c r="F8194" s="24"/>
      <c r="H8194" s="24"/>
      <c r="I8194" s="24"/>
      <c r="J8194" s="24"/>
      <c r="K8194" s="24"/>
      <c r="L8194" s="24"/>
      <c r="M8194" s="24"/>
      <c r="N8194" s="24"/>
      <c r="O8194" s="24"/>
      <c r="P8194" s="24"/>
      <c r="U8194" s="25"/>
      <c r="V8194" s="25"/>
      <c r="W8194" s="25"/>
      <c r="X8194" s="25"/>
      <c r="Y8194" s="25"/>
      <c r="AF8194" s="25"/>
      <c r="AG8194" s="26"/>
      <c r="AH8194" s="25"/>
      <c r="AI8194" s="25"/>
    </row>
    <row r="8195" spans="5:35">
      <c r="E8195" s="24"/>
      <c r="F8195" s="24"/>
      <c r="H8195" s="24"/>
      <c r="I8195" s="24"/>
      <c r="J8195" s="24"/>
      <c r="K8195" s="24"/>
      <c r="L8195" s="24"/>
      <c r="M8195" s="24"/>
      <c r="N8195" s="24"/>
      <c r="O8195" s="24"/>
      <c r="P8195" s="24"/>
      <c r="U8195" s="25"/>
      <c r="V8195" s="25"/>
      <c r="W8195" s="25"/>
      <c r="X8195" s="25"/>
      <c r="Y8195" s="25"/>
      <c r="AF8195" s="25"/>
      <c r="AG8195" s="26"/>
      <c r="AH8195" s="25"/>
      <c r="AI8195" s="25"/>
    </row>
    <row r="8196" spans="5:35">
      <c r="E8196" s="24"/>
      <c r="F8196" s="24"/>
      <c r="H8196" s="24"/>
      <c r="I8196" s="24"/>
      <c r="J8196" s="24"/>
      <c r="K8196" s="24"/>
      <c r="L8196" s="24"/>
      <c r="M8196" s="24"/>
      <c r="N8196" s="24"/>
      <c r="O8196" s="24"/>
      <c r="P8196" s="24"/>
      <c r="U8196" s="25"/>
      <c r="V8196" s="25"/>
      <c r="W8196" s="25"/>
      <c r="X8196" s="25"/>
      <c r="Y8196" s="25"/>
      <c r="AF8196" s="25"/>
      <c r="AG8196" s="26"/>
      <c r="AH8196" s="25"/>
      <c r="AI8196" s="25"/>
    </row>
    <row r="8197" spans="5:35">
      <c r="E8197" s="24"/>
      <c r="F8197" s="24"/>
      <c r="H8197" s="24"/>
      <c r="I8197" s="24"/>
      <c r="J8197" s="24"/>
      <c r="K8197" s="24"/>
      <c r="L8197" s="24"/>
      <c r="M8197" s="24"/>
      <c r="N8197" s="24"/>
      <c r="O8197" s="24"/>
      <c r="P8197" s="24"/>
      <c r="U8197" s="25"/>
      <c r="V8197" s="25"/>
      <c r="W8197" s="25"/>
      <c r="X8197" s="25"/>
      <c r="Y8197" s="25"/>
      <c r="AF8197" s="25"/>
      <c r="AG8197" s="26"/>
      <c r="AH8197" s="25"/>
      <c r="AI8197" s="25"/>
    </row>
    <row r="8198" spans="5:35">
      <c r="E8198" s="24"/>
      <c r="F8198" s="24"/>
      <c r="H8198" s="24"/>
      <c r="I8198" s="24"/>
      <c r="J8198" s="24"/>
      <c r="K8198" s="24"/>
      <c r="L8198" s="24"/>
      <c r="M8198" s="24"/>
      <c r="N8198" s="24"/>
      <c r="O8198" s="24"/>
      <c r="P8198" s="24"/>
      <c r="U8198" s="25"/>
      <c r="V8198" s="25"/>
      <c r="W8198" s="25"/>
      <c r="X8198" s="25"/>
      <c r="Y8198" s="25"/>
      <c r="AF8198" s="25"/>
      <c r="AG8198" s="26"/>
      <c r="AH8198" s="25"/>
      <c r="AI8198" s="25"/>
    </row>
    <row r="8199" spans="5:35">
      <c r="E8199" s="24"/>
      <c r="F8199" s="24"/>
      <c r="H8199" s="24"/>
      <c r="I8199" s="24"/>
      <c r="J8199" s="24"/>
      <c r="K8199" s="24"/>
      <c r="L8199" s="24"/>
      <c r="M8199" s="24"/>
      <c r="N8199" s="24"/>
      <c r="O8199" s="24"/>
      <c r="P8199" s="24"/>
      <c r="U8199" s="25"/>
      <c r="V8199" s="25"/>
      <c r="W8199" s="25"/>
      <c r="X8199" s="25"/>
      <c r="Y8199" s="25"/>
      <c r="AF8199" s="25"/>
      <c r="AG8199" s="26"/>
      <c r="AH8199" s="25"/>
      <c r="AI8199" s="25"/>
    </row>
    <row r="8200" spans="5:35">
      <c r="E8200" s="24"/>
      <c r="F8200" s="24"/>
      <c r="H8200" s="24"/>
      <c r="I8200" s="24"/>
      <c r="J8200" s="24"/>
      <c r="K8200" s="24"/>
      <c r="L8200" s="24"/>
      <c r="M8200" s="24"/>
      <c r="N8200" s="24"/>
      <c r="O8200" s="24"/>
      <c r="P8200" s="24"/>
      <c r="U8200" s="25"/>
      <c r="V8200" s="25"/>
      <c r="W8200" s="25"/>
      <c r="X8200" s="25"/>
      <c r="Y8200" s="25"/>
      <c r="AF8200" s="25"/>
      <c r="AG8200" s="26"/>
      <c r="AH8200" s="25"/>
      <c r="AI8200" s="25"/>
    </row>
    <row r="8201" spans="5:35">
      <c r="E8201" s="24"/>
      <c r="F8201" s="24"/>
      <c r="H8201" s="24"/>
      <c r="I8201" s="24"/>
      <c r="J8201" s="24"/>
      <c r="K8201" s="24"/>
      <c r="L8201" s="24"/>
      <c r="M8201" s="24"/>
      <c r="N8201" s="24"/>
      <c r="O8201" s="24"/>
      <c r="P8201" s="24"/>
      <c r="U8201" s="25"/>
      <c r="V8201" s="25"/>
      <c r="W8201" s="25"/>
      <c r="X8201" s="25"/>
      <c r="Y8201" s="25"/>
      <c r="AF8201" s="25"/>
      <c r="AG8201" s="26"/>
      <c r="AH8201" s="25"/>
      <c r="AI8201" s="25"/>
    </row>
    <row r="8202" spans="5:35">
      <c r="E8202" s="24"/>
      <c r="F8202" s="24"/>
      <c r="H8202" s="24"/>
      <c r="I8202" s="24"/>
      <c r="J8202" s="24"/>
      <c r="K8202" s="24"/>
      <c r="L8202" s="24"/>
      <c r="M8202" s="24"/>
      <c r="N8202" s="24"/>
      <c r="O8202" s="24"/>
      <c r="P8202" s="24"/>
      <c r="U8202" s="25"/>
      <c r="V8202" s="25"/>
      <c r="W8202" s="25"/>
      <c r="X8202" s="25"/>
      <c r="Y8202" s="25"/>
      <c r="AF8202" s="25"/>
      <c r="AG8202" s="26"/>
      <c r="AH8202" s="25"/>
      <c r="AI8202" s="25"/>
    </row>
    <row r="8203" spans="5:35">
      <c r="E8203" s="24"/>
      <c r="F8203" s="24"/>
      <c r="H8203" s="24"/>
      <c r="I8203" s="24"/>
      <c r="J8203" s="24"/>
      <c r="K8203" s="24"/>
      <c r="L8203" s="24"/>
      <c r="M8203" s="24"/>
      <c r="N8203" s="24"/>
      <c r="O8203" s="24"/>
      <c r="P8203" s="24"/>
      <c r="U8203" s="25"/>
      <c r="V8203" s="25"/>
      <c r="W8203" s="25"/>
      <c r="X8203" s="25"/>
      <c r="Y8203" s="25"/>
      <c r="AF8203" s="25"/>
      <c r="AG8203" s="26"/>
      <c r="AH8203" s="25"/>
      <c r="AI8203" s="25"/>
    </row>
    <row r="8204" spans="5:35">
      <c r="E8204" s="24"/>
      <c r="F8204" s="24"/>
      <c r="H8204" s="24"/>
      <c r="I8204" s="24"/>
      <c r="J8204" s="24"/>
      <c r="K8204" s="24"/>
      <c r="L8204" s="24"/>
      <c r="M8204" s="24"/>
      <c r="N8204" s="24"/>
      <c r="O8204" s="24"/>
      <c r="P8204" s="24"/>
      <c r="U8204" s="25"/>
      <c r="V8204" s="25"/>
      <c r="W8204" s="25"/>
      <c r="X8204" s="25"/>
      <c r="Y8204" s="25"/>
      <c r="AF8204" s="25"/>
      <c r="AG8204" s="26"/>
      <c r="AH8204" s="25"/>
      <c r="AI8204" s="25"/>
    </row>
    <row r="8205" spans="5:35">
      <c r="E8205" s="24"/>
      <c r="F8205" s="24"/>
      <c r="H8205" s="24"/>
      <c r="I8205" s="24"/>
      <c r="J8205" s="24"/>
      <c r="K8205" s="24"/>
      <c r="L8205" s="24"/>
      <c r="M8205" s="24"/>
      <c r="N8205" s="24"/>
      <c r="O8205" s="24"/>
      <c r="P8205" s="24"/>
      <c r="U8205" s="25"/>
      <c r="V8205" s="25"/>
      <c r="W8205" s="25"/>
      <c r="X8205" s="25"/>
      <c r="Y8205" s="25"/>
      <c r="AF8205" s="25"/>
      <c r="AG8205" s="26"/>
      <c r="AH8205" s="25"/>
      <c r="AI8205" s="25"/>
    </row>
    <row r="8206" spans="5:35">
      <c r="E8206" s="24"/>
      <c r="F8206" s="24"/>
      <c r="H8206" s="24"/>
      <c r="I8206" s="24"/>
      <c r="J8206" s="24"/>
      <c r="K8206" s="24"/>
      <c r="L8206" s="24"/>
      <c r="M8206" s="24"/>
      <c r="N8206" s="24"/>
      <c r="O8206" s="24"/>
      <c r="P8206" s="24"/>
      <c r="U8206" s="25"/>
      <c r="V8206" s="25"/>
      <c r="W8206" s="25"/>
      <c r="X8206" s="25"/>
      <c r="Y8206" s="25"/>
      <c r="AF8206" s="25"/>
      <c r="AG8206" s="26"/>
      <c r="AH8206" s="25"/>
      <c r="AI8206" s="25"/>
    </row>
    <row r="8207" spans="5:35">
      <c r="E8207" s="24"/>
      <c r="F8207" s="24"/>
      <c r="H8207" s="24"/>
      <c r="I8207" s="24"/>
      <c r="J8207" s="24"/>
      <c r="K8207" s="24"/>
      <c r="L8207" s="24"/>
      <c r="M8207" s="24"/>
      <c r="N8207" s="24"/>
      <c r="O8207" s="24"/>
      <c r="P8207" s="24"/>
      <c r="U8207" s="25"/>
      <c r="V8207" s="25"/>
      <c r="W8207" s="25"/>
      <c r="X8207" s="25"/>
      <c r="Y8207" s="25"/>
      <c r="AF8207" s="25"/>
      <c r="AG8207" s="26"/>
      <c r="AH8207" s="25"/>
      <c r="AI8207" s="25"/>
    </row>
    <row r="8208" spans="5:35">
      <c r="E8208" s="24"/>
      <c r="F8208" s="24"/>
      <c r="H8208" s="24"/>
      <c r="I8208" s="24"/>
      <c r="J8208" s="24"/>
      <c r="K8208" s="24"/>
      <c r="L8208" s="24"/>
      <c r="M8208" s="24"/>
      <c r="N8208" s="24"/>
      <c r="O8208" s="24"/>
      <c r="P8208" s="24"/>
      <c r="U8208" s="25"/>
      <c r="V8208" s="25"/>
      <c r="W8208" s="25"/>
      <c r="X8208" s="25"/>
      <c r="Y8208" s="25"/>
      <c r="AF8208" s="25"/>
      <c r="AG8208" s="26"/>
      <c r="AH8208" s="25"/>
      <c r="AI8208" s="25"/>
    </row>
    <row r="8209" spans="5:35">
      <c r="E8209" s="24"/>
      <c r="F8209" s="24"/>
      <c r="H8209" s="24"/>
      <c r="I8209" s="24"/>
      <c r="J8209" s="24"/>
      <c r="K8209" s="24"/>
      <c r="L8209" s="24"/>
      <c r="M8209" s="24"/>
      <c r="N8209" s="24"/>
      <c r="O8209" s="24"/>
      <c r="P8209" s="24"/>
      <c r="U8209" s="25"/>
      <c r="V8209" s="25"/>
      <c r="W8209" s="25"/>
      <c r="X8209" s="25"/>
      <c r="Y8209" s="25"/>
      <c r="AF8209" s="25"/>
      <c r="AG8209" s="26"/>
      <c r="AH8209" s="25"/>
      <c r="AI8209" s="25"/>
    </row>
    <row r="8210" spans="5:35">
      <c r="E8210" s="24"/>
      <c r="F8210" s="24"/>
      <c r="H8210" s="24"/>
      <c r="I8210" s="24"/>
      <c r="J8210" s="24"/>
      <c r="K8210" s="24"/>
      <c r="L8210" s="24"/>
      <c r="M8210" s="24"/>
      <c r="N8210" s="24"/>
      <c r="O8210" s="24"/>
      <c r="P8210" s="24"/>
      <c r="U8210" s="25"/>
      <c r="V8210" s="25"/>
      <c r="W8210" s="25"/>
      <c r="X8210" s="25"/>
      <c r="Y8210" s="25"/>
      <c r="AF8210" s="25"/>
      <c r="AG8210" s="26"/>
      <c r="AH8210" s="25"/>
      <c r="AI8210" s="25"/>
    </row>
    <row r="8211" spans="5:35">
      <c r="E8211" s="24"/>
      <c r="F8211" s="24"/>
      <c r="H8211" s="24"/>
      <c r="I8211" s="24"/>
      <c r="J8211" s="24"/>
      <c r="K8211" s="24"/>
      <c r="L8211" s="24"/>
      <c r="M8211" s="24"/>
      <c r="N8211" s="24"/>
      <c r="O8211" s="24"/>
      <c r="P8211" s="24"/>
      <c r="U8211" s="25"/>
      <c r="V8211" s="25"/>
      <c r="W8211" s="25"/>
      <c r="X8211" s="25"/>
      <c r="Y8211" s="25"/>
      <c r="AF8211" s="25"/>
      <c r="AG8211" s="26"/>
      <c r="AH8211" s="25"/>
      <c r="AI8211" s="25"/>
    </row>
    <row r="8212" spans="5:35">
      <c r="E8212" s="24"/>
      <c r="F8212" s="24"/>
      <c r="H8212" s="24"/>
      <c r="I8212" s="24"/>
      <c r="J8212" s="24"/>
      <c r="K8212" s="24"/>
      <c r="L8212" s="24"/>
      <c r="M8212" s="24"/>
      <c r="N8212" s="24"/>
      <c r="O8212" s="24"/>
      <c r="P8212" s="24"/>
      <c r="U8212" s="25"/>
      <c r="V8212" s="25"/>
      <c r="W8212" s="25"/>
      <c r="X8212" s="25"/>
      <c r="Y8212" s="25"/>
      <c r="AF8212" s="25"/>
      <c r="AG8212" s="26"/>
      <c r="AH8212" s="25"/>
      <c r="AI8212" s="25"/>
    </row>
    <row r="8213" spans="5:35">
      <c r="E8213" s="24"/>
      <c r="F8213" s="24"/>
      <c r="H8213" s="24"/>
      <c r="I8213" s="24"/>
      <c r="J8213" s="24"/>
      <c r="K8213" s="24"/>
      <c r="L8213" s="24"/>
      <c r="M8213" s="24"/>
      <c r="N8213" s="24"/>
      <c r="O8213" s="24"/>
      <c r="P8213" s="24"/>
      <c r="U8213" s="25"/>
      <c r="V8213" s="25"/>
      <c r="W8213" s="25"/>
      <c r="X8213" s="25"/>
      <c r="Y8213" s="25"/>
      <c r="AF8213" s="25"/>
      <c r="AG8213" s="26"/>
      <c r="AH8213" s="25"/>
      <c r="AI8213" s="25"/>
    </row>
    <row r="8214" spans="5:35">
      <c r="E8214" s="24"/>
      <c r="F8214" s="24"/>
      <c r="H8214" s="24"/>
      <c r="I8214" s="24"/>
      <c r="J8214" s="24"/>
      <c r="K8214" s="24"/>
      <c r="L8214" s="24"/>
      <c r="M8214" s="24"/>
      <c r="N8214" s="24"/>
      <c r="O8214" s="24"/>
      <c r="P8214" s="24"/>
      <c r="U8214" s="25"/>
      <c r="V8214" s="25"/>
      <c r="W8214" s="25"/>
      <c r="X8214" s="25"/>
      <c r="Y8214" s="25"/>
      <c r="AF8214" s="25"/>
      <c r="AG8214" s="26"/>
      <c r="AH8214" s="25"/>
      <c r="AI8214" s="25"/>
    </row>
    <row r="8215" spans="5:35">
      <c r="E8215" s="24"/>
      <c r="F8215" s="24"/>
      <c r="H8215" s="24"/>
      <c r="I8215" s="24"/>
      <c r="J8215" s="24"/>
      <c r="K8215" s="24"/>
      <c r="L8215" s="24"/>
      <c r="M8215" s="24"/>
      <c r="N8215" s="24"/>
      <c r="O8215" s="24"/>
      <c r="P8215" s="24"/>
      <c r="U8215" s="25"/>
      <c r="V8215" s="25"/>
      <c r="W8215" s="25"/>
      <c r="X8215" s="25"/>
      <c r="Y8215" s="25"/>
      <c r="AF8215" s="25"/>
      <c r="AG8215" s="26"/>
      <c r="AH8215" s="25"/>
      <c r="AI8215" s="25"/>
    </row>
    <row r="8216" spans="5:35">
      <c r="E8216" s="24"/>
      <c r="F8216" s="24"/>
      <c r="H8216" s="24"/>
      <c r="I8216" s="24"/>
      <c r="J8216" s="24"/>
      <c r="K8216" s="24"/>
      <c r="L8216" s="24"/>
      <c r="M8216" s="24"/>
      <c r="N8216" s="24"/>
      <c r="O8216" s="24"/>
      <c r="P8216" s="24"/>
      <c r="U8216" s="25"/>
      <c r="V8216" s="25"/>
      <c r="W8216" s="25"/>
      <c r="X8216" s="25"/>
      <c r="Y8216" s="25"/>
      <c r="AF8216" s="25"/>
      <c r="AG8216" s="26"/>
      <c r="AH8216" s="25"/>
      <c r="AI8216" s="25"/>
    </row>
    <row r="8217" spans="5:35">
      <c r="E8217" s="24"/>
      <c r="F8217" s="24"/>
      <c r="H8217" s="24"/>
      <c r="I8217" s="24"/>
      <c r="J8217" s="24"/>
      <c r="K8217" s="24"/>
      <c r="L8217" s="24"/>
      <c r="M8217" s="24"/>
      <c r="N8217" s="24"/>
      <c r="O8217" s="24"/>
      <c r="P8217" s="24"/>
      <c r="U8217" s="25"/>
      <c r="V8217" s="25"/>
      <c r="W8217" s="25"/>
      <c r="X8217" s="25"/>
      <c r="Y8217" s="25"/>
      <c r="AF8217" s="25"/>
      <c r="AG8217" s="26"/>
      <c r="AH8217" s="25"/>
      <c r="AI8217" s="25"/>
    </row>
    <row r="8218" spans="5:35">
      <c r="E8218" s="24"/>
      <c r="F8218" s="24"/>
      <c r="H8218" s="24"/>
      <c r="I8218" s="24"/>
      <c r="J8218" s="24"/>
      <c r="K8218" s="24"/>
      <c r="L8218" s="24"/>
      <c r="M8218" s="24"/>
      <c r="N8218" s="24"/>
      <c r="O8218" s="24"/>
      <c r="P8218" s="24"/>
      <c r="U8218" s="25"/>
      <c r="V8218" s="25"/>
      <c r="W8218" s="25"/>
      <c r="X8218" s="25"/>
      <c r="Y8218" s="25"/>
      <c r="AF8218" s="25"/>
      <c r="AG8218" s="26"/>
      <c r="AH8218" s="25"/>
      <c r="AI8218" s="25"/>
    </row>
    <row r="8219" spans="5:35">
      <c r="E8219" s="24"/>
      <c r="F8219" s="24"/>
      <c r="H8219" s="24"/>
      <c r="I8219" s="24"/>
      <c r="J8219" s="24"/>
      <c r="K8219" s="24"/>
      <c r="L8219" s="24"/>
      <c r="M8219" s="24"/>
      <c r="N8219" s="24"/>
      <c r="O8219" s="24"/>
      <c r="P8219" s="24"/>
      <c r="U8219" s="25"/>
      <c r="V8219" s="25"/>
      <c r="W8219" s="25"/>
      <c r="X8219" s="25"/>
      <c r="Y8219" s="25"/>
      <c r="AF8219" s="25"/>
      <c r="AG8219" s="26"/>
      <c r="AH8219" s="25"/>
      <c r="AI8219" s="25"/>
    </row>
    <row r="8220" spans="5:35">
      <c r="E8220" s="24"/>
      <c r="F8220" s="24"/>
      <c r="H8220" s="24"/>
      <c r="I8220" s="24"/>
      <c r="J8220" s="24"/>
      <c r="K8220" s="24"/>
      <c r="L8220" s="24"/>
      <c r="M8220" s="24"/>
      <c r="N8220" s="24"/>
      <c r="O8220" s="24"/>
      <c r="P8220" s="24"/>
      <c r="U8220" s="25"/>
      <c r="V8220" s="25"/>
      <c r="W8220" s="25"/>
      <c r="X8220" s="25"/>
      <c r="Y8220" s="25"/>
      <c r="AF8220" s="25"/>
      <c r="AG8220" s="26"/>
      <c r="AH8220" s="25"/>
      <c r="AI8220" s="25"/>
    </row>
    <row r="8221" spans="5:35">
      <c r="E8221" s="24"/>
      <c r="F8221" s="24"/>
      <c r="H8221" s="24"/>
      <c r="I8221" s="24"/>
      <c r="J8221" s="24"/>
      <c r="K8221" s="24"/>
      <c r="L8221" s="24"/>
      <c r="M8221" s="24"/>
      <c r="N8221" s="24"/>
      <c r="O8221" s="24"/>
      <c r="P8221" s="24"/>
      <c r="U8221" s="25"/>
      <c r="V8221" s="25"/>
      <c r="W8221" s="25"/>
      <c r="X8221" s="25"/>
      <c r="Y8221" s="25"/>
      <c r="AF8221" s="25"/>
      <c r="AG8221" s="26"/>
      <c r="AH8221" s="25"/>
      <c r="AI8221" s="25"/>
    </row>
    <row r="8222" spans="5:35">
      <c r="E8222" s="24"/>
      <c r="F8222" s="24"/>
      <c r="H8222" s="24"/>
      <c r="I8222" s="24"/>
      <c r="J8222" s="24"/>
      <c r="K8222" s="24"/>
      <c r="L8222" s="24"/>
      <c r="M8222" s="24"/>
      <c r="N8222" s="24"/>
      <c r="O8222" s="24"/>
      <c r="P8222" s="24"/>
      <c r="U8222" s="25"/>
      <c r="V8222" s="25"/>
      <c r="W8222" s="25"/>
      <c r="X8222" s="25"/>
      <c r="Y8222" s="25"/>
      <c r="AF8222" s="25"/>
      <c r="AG8222" s="26"/>
      <c r="AH8222" s="25"/>
      <c r="AI8222" s="25"/>
    </row>
    <row r="8223" spans="5:35">
      <c r="E8223" s="24"/>
      <c r="F8223" s="24"/>
      <c r="H8223" s="24"/>
      <c r="I8223" s="24"/>
      <c r="J8223" s="24"/>
      <c r="K8223" s="24"/>
      <c r="L8223" s="24"/>
      <c r="M8223" s="24"/>
      <c r="N8223" s="24"/>
      <c r="O8223" s="24"/>
      <c r="P8223" s="24"/>
      <c r="U8223" s="25"/>
      <c r="V8223" s="25"/>
      <c r="W8223" s="25"/>
      <c r="X8223" s="25"/>
      <c r="Y8223" s="25"/>
      <c r="AF8223" s="25"/>
      <c r="AG8223" s="26"/>
      <c r="AH8223" s="25"/>
      <c r="AI8223" s="25"/>
    </row>
    <row r="8224" spans="5:35">
      <c r="E8224" s="24"/>
      <c r="F8224" s="24"/>
      <c r="H8224" s="24"/>
      <c r="I8224" s="24"/>
      <c r="J8224" s="24"/>
      <c r="K8224" s="24"/>
      <c r="L8224" s="24"/>
      <c r="M8224" s="24"/>
      <c r="N8224" s="24"/>
      <c r="O8224" s="24"/>
      <c r="P8224" s="24"/>
      <c r="U8224" s="25"/>
      <c r="V8224" s="25"/>
      <c r="W8224" s="25"/>
      <c r="X8224" s="25"/>
      <c r="Y8224" s="25"/>
      <c r="AF8224" s="25"/>
      <c r="AG8224" s="26"/>
      <c r="AH8224" s="25"/>
      <c r="AI8224" s="25"/>
    </row>
    <row r="8225" spans="5:35">
      <c r="E8225" s="24"/>
      <c r="F8225" s="24"/>
      <c r="H8225" s="24"/>
      <c r="I8225" s="24"/>
      <c r="J8225" s="24"/>
      <c r="K8225" s="24"/>
      <c r="L8225" s="24"/>
      <c r="M8225" s="24"/>
      <c r="N8225" s="24"/>
      <c r="O8225" s="24"/>
      <c r="P8225" s="24"/>
      <c r="U8225" s="25"/>
      <c r="V8225" s="25"/>
      <c r="W8225" s="25"/>
      <c r="X8225" s="25"/>
      <c r="Y8225" s="25"/>
      <c r="AF8225" s="25"/>
      <c r="AG8225" s="26"/>
      <c r="AH8225" s="25"/>
      <c r="AI8225" s="25"/>
    </row>
    <row r="8226" spans="5:35">
      <c r="E8226" s="24"/>
      <c r="F8226" s="24"/>
      <c r="H8226" s="24"/>
      <c r="I8226" s="24"/>
      <c r="J8226" s="24"/>
      <c r="K8226" s="24"/>
      <c r="L8226" s="24"/>
      <c r="M8226" s="24"/>
      <c r="N8226" s="24"/>
      <c r="O8226" s="24"/>
      <c r="P8226" s="24"/>
      <c r="U8226" s="25"/>
      <c r="V8226" s="25"/>
      <c r="W8226" s="25"/>
      <c r="X8226" s="25"/>
      <c r="Y8226" s="25"/>
      <c r="AF8226" s="25"/>
      <c r="AG8226" s="26"/>
      <c r="AH8226" s="25"/>
      <c r="AI8226" s="25"/>
    </row>
    <row r="8227" spans="5:35">
      <c r="E8227" s="24"/>
      <c r="F8227" s="24"/>
      <c r="H8227" s="24"/>
      <c r="I8227" s="24"/>
      <c r="J8227" s="24"/>
      <c r="K8227" s="24"/>
      <c r="L8227" s="24"/>
      <c r="M8227" s="24"/>
      <c r="N8227" s="24"/>
      <c r="O8227" s="24"/>
      <c r="P8227" s="24"/>
      <c r="U8227" s="25"/>
      <c r="V8227" s="25"/>
      <c r="W8227" s="25"/>
      <c r="X8227" s="25"/>
      <c r="Y8227" s="25"/>
      <c r="AF8227" s="25"/>
      <c r="AG8227" s="26"/>
      <c r="AH8227" s="25"/>
      <c r="AI8227" s="25"/>
    </row>
    <row r="8228" spans="5:35">
      <c r="E8228" s="24"/>
      <c r="F8228" s="24"/>
      <c r="H8228" s="24"/>
      <c r="I8228" s="24"/>
      <c r="J8228" s="24"/>
      <c r="K8228" s="24"/>
      <c r="L8228" s="24"/>
      <c r="M8228" s="24"/>
      <c r="N8228" s="24"/>
      <c r="O8228" s="24"/>
      <c r="P8228" s="24"/>
      <c r="U8228" s="25"/>
      <c r="V8228" s="25"/>
      <c r="W8228" s="25"/>
      <c r="X8228" s="25"/>
      <c r="Y8228" s="25"/>
      <c r="AF8228" s="25"/>
      <c r="AG8228" s="26"/>
      <c r="AH8228" s="25"/>
      <c r="AI8228" s="25"/>
    </row>
    <row r="8229" spans="5:35">
      <c r="E8229" s="24"/>
      <c r="F8229" s="24"/>
      <c r="H8229" s="24"/>
      <c r="I8229" s="24"/>
      <c r="J8229" s="24"/>
      <c r="K8229" s="24"/>
      <c r="L8229" s="24"/>
      <c r="M8229" s="24"/>
      <c r="N8229" s="24"/>
      <c r="O8229" s="24"/>
      <c r="P8229" s="24"/>
      <c r="U8229" s="25"/>
      <c r="V8229" s="25"/>
      <c r="W8229" s="25"/>
      <c r="X8229" s="25"/>
      <c r="Y8229" s="25"/>
      <c r="AF8229" s="25"/>
      <c r="AG8229" s="26"/>
      <c r="AH8229" s="25"/>
      <c r="AI8229" s="25"/>
    </row>
    <row r="8230" spans="5:35">
      <c r="E8230" s="24"/>
      <c r="F8230" s="24"/>
      <c r="H8230" s="24"/>
      <c r="I8230" s="24"/>
      <c r="J8230" s="24"/>
      <c r="K8230" s="24"/>
      <c r="L8230" s="24"/>
      <c r="M8230" s="24"/>
      <c r="N8230" s="24"/>
      <c r="O8230" s="24"/>
      <c r="P8230" s="24"/>
      <c r="U8230" s="25"/>
      <c r="V8230" s="25"/>
      <c r="W8230" s="25"/>
      <c r="X8230" s="25"/>
      <c r="Y8230" s="25"/>
      <c r="AF8230" s="25"/>
      <c r="AG8230" s="26"/>
      <c r="AH8230" s="25"/>
      <c r="AI8230" s="25"/>
    </row>
    <row r="8231" spans="5:35">
      <c r="E8231" s="24"/>
      <c r="F8231" s="24"/>
      <c r="H8231" s="24"/>
      <c r="I8231" s="24"/>
      <c r="J8231" s="24"/>
      <c r="K8231" s="24"/>
      <c r="L8231" s="24"/>
      <c r="M8231" s="24"/>
      <c r="N8231" s="24"/>
      <c r="O8231" s="24"/>
      <c r="P8231" s="24"/>
      <c r="U8231" s="25"/>
      <c r="V8231" s="25"/>
      <c r="W8231" s="25"/>
      <c r="X8231" s="25"/>
      <c r="Y8231" s="25"/>
      <c r="AF8231" s="25"/>
      <c r="AG8231" s="26"/>
      <c r="AH8231" s="25"/>
      <c r="AI8231" s="25"/>
    </row>
    <row r="8232" spans="5:35">
      <c r="E8232" s="24"/>
      <c r="F8232" s="24"/>
      <c r="H8232" s="24"/>
      <c r="I8232" s="24"/>
      <c r="J8232" s="24"/>
      <c r="K8232" s="24"/>
      <c r="L8232" s="24"/>
      <c r="M8232" s="24"/>
      <c r="N8232" s="24"/>
      <c r="O8232" s="24"/>
      <c r="P8232" s="24"/>
      <c r="U8232" s="25"/>
      <c r="V8232" s="25"/>
      <c r="W8232" s="25"/>
      <c r="X8232" s="25"/>
      <c r="Y8232" s="25"/>
      <c r="AF8232" s="25"/>
      <c r="AG8232" s="26"/>
      <c r="AH8232" s="25"/>
      <c r="AI8232" s="25"/>
    </row>
    <row r="8233" spans="5:35">
      <c r="E8233" s="24"/>
      <c r="F8233" s="24"/>
      <c r="H8233" s="24"/>
      <c r="I8233" s="24"/>
      <c r="J8233" s="24"/>
      <c r="K8233" s="24"/>
      <c r="L8233" s="24"/>
      <c r="M8233" s="24"/>
      <c r="N8233" s="24"/>
      <c r="O8233" s="24"/>
      <c r="P8233" s="24"/>
      <c r="U8233" s="25"/>
      <c r="V8233" s="25"/>
      <c r="W8233" s="25"/>
      <c r="X8233" s="25"/>
      <c r="Y8233" s="25"/>
      <c r="AF8233" s="25"/>
      <c r="AG8233" s="26"/>
      <c r="AH8233" s="25"/>
      <c r="AI8233" s="25"/>
    </row>
    <row r="8234" spans="5:35">
      <c r="E8234" s="24"/>
      <c r="F8234" s="24"/>
      <c r="H8234" s="24"/>
      <c r="I8234" s="24"/>
      <c r="J8234" s="24"/>
      <c r="K8234" s="24"/>
      <c r="L8234" s="24"/>
      <c r="M8234" s="24"/>
      <c r="N8234" s="24"/>
      <c r="O8234" s="24"/>
      <c r="P8234" s="24"/>
      <c r="U8234" s="25"/>
      <c r="V8234" s="25"/>
      <c r="W8234" s="25"/>
      <c r="X8234" s="25"/>
      <c r="Y8234" s="25"/>
      <c r="AF8234" s="25"/>
      <c r="AG8234" s="26"/>
      <c r="AH8234" s="25"/>
      <c r="AI8234" s="25"/>
    </row>
    <row r="8235" spans="5:35">
      <c r="E8235" s="24"/>
      <c r="F8235" s="24"/>
      <c r="H8235" s="24"/>
      <c r="I8235" s="24"/>
      <c r="J8235" s="24"/>
      <c r="K8235" s="24"/>
      <c r="L8235" s="24"/>
      <c r="M8235" s="24"/>
      <c r="N8235" s="24"/>
      <c r="O8235" s="24"/>
      <c r="P8235" s="24"/>
      <c r="U8235" s="25"/>
      <c r="V8235" s="25"/>
      <c r="W8235" s="25"/>
      <c r="X8235" s="25"/>
      <c r="Y8235" s="25"/>
      <c r="AF8235" s="25"/>
      <c r="AG8235" s="26"/>
      <c r="AH8235" s="25"/>
      <c r="AI8235" s="25"/>
    </row>
    <row r="8236" spans="5:35">
      <c r="E8236" s="24"/>
      <c r="F8236" s="24"/>
      <c r="H8236" s="24"/>
      <c r="I8236" s="24"/>
      <c r="J8236" s="24"/>
      <c r="K8236" s="24"/>
      <c r="L8236" s="24"/>
      <c r="M8236" s="24"/>
      <c r="N8236" s="24"/>
      <c r="O8236" s="24"/>
      <c r="P8236" s="24"/>
      <c r="U8236" s="25"/>
      <c r="V8236" s="25"/>
      <c r="W8236" s="25"/>
      <c r="X8236" s="25"/>
      <c r="Y8236" s="25"/>
      <c r="AF8236" s="25"/>
      <c r="AG8236" s="26"/>
      <c r="AH8236" s="25"/>
      <c r="AI8236" s="25"/>
    </row>
    <row r="8237" spans="5:35">
      <c r="E8237" s="24"/>
      <c r="F8237" s="24"/>
      <c r="H8237" s="24"/>
      <c r="I8237" s="24"/>
      <c r="J8237" s="24"/>
      <c r="K8237" s="24"/>
      <c r="L8237" s="24"/>
      <c r="M8237" s="24"/>
      <c r="N8237" s="24"/>
      <c r="O8237" s="24"/>
      <c r="P8237" s="24"/>
      <c r="U8237" s="25"/>
      <c r="V8237" s="25"/>
      <c r="W8237" s="25"/>
      <c r="X8237" s="25"/>
      <c r="Y8237" s="25"/>
      <c r="AF8237" s="25"/>
      <c r="AG8237" s="26"/>
      <c r="AH8237" s="25"/>
      <c r="AI8237" s="25"/>
    </row>
    <row r="8238" spans="5:35">
      <c r="E8238" s="24"/>
      <c r="F8238" s="24"/>
      <c r="H8238" s="24"/>
      <c r="I8238" s="24"/>
      <c r="J8238" s="24"/>
      <c r="K8238" s="24"/>
      <c r="L8238" s="24"/>
      <c r="M8238" s="24"/>
      <c r="N8238" s="24"/>
      <c r="O8238" s="24"/>
      <c r="P8238" s="24"/>
      <c r="U8238" s="25"/>
      <c r="V8238" s="25"/>
      <c r="W8238" s="25"/>
      <c r="X8238" s="25"/>
      <c r="Y8238" s="25"/>
      <c r="AF8238" s="25"/>
      <c r="AG8238" s="26"/>
      <c r="AH8238" s="25"/>
      <c r="AI8238" s="25"/>
    </row>
    <row r="8239" spans="5:35">
      <c r="E8239" s="24"/>
      <c r="F8239" s="24"/>
      <c r="H8239" s="24"/>
      <c r="I8239" s="24"/>
      <c r="J8239" s="24"/>
      <c r="K8239" s="24"/>
      <c r="L8239" s="24"/>
      <c r="M8239" s="24"/>
      <c r="N8239" s="24"/>
      <c r="O8239" s="24"/>
      <c r="P8239" s="24"/>
      <c r="U8239" s="25"/>
      <c r="V8239" s="25"/>
      <c r="W8239" s="25"/>
      <c r="X8239" s="25"/>
      <c r="Y8239" s="25"/>
      <c r="AF8239" s="25"/>
      <c r="AG8239" s="26"/>
      <c r="AH8239" s="25"/>
      <c r="AI8239" s="25"/>
    </row>
    <row r="8240" spans="5:35">
      <c r="E8240" s="24"/>
      <c r="F8240" s="24"/>
      <c r="H8240" s="24"/>
      <c r="I8240" s="24"/>
      <c r="J8240" s="24"/>
      <c r="K8240" s="24"/>
      <c r="L8240" s="24"/>
      <c r="M8240" s="24"/>
      <c r="N8240" s="24"/>
      <c r="O8240" s="24"/>
      <c r="P8240" s="24"/>
      <c r="U8240" s="25"/>
      <c r="V8240" s="25"/>
      <c r="W8240" s="25"/>
      <c r="X8240" s="25"/>
      <c r="Y8240" s="25"/>
      <c r="AF8240" s="25"/>
      <c r="AG8240" s="26"/>
      <c r="AH8240" s="25"/>
      <c r="AI8240" s="25"/>
    </row>
    <row r="8241" spans="5:35">
      <c r="E8241" s="24"/>
      <c r="F8241" s="24"/>
      <c r="H8241" s="24"/>
      <c r="I8241" s="24"/>
      <c r="J8241" s="24"/>
      <c r="K8241" s="24"/>
      <c r="L8241" s="24"/>
      <c r="M8241" s="24"/>
      <c r="N8241" s="24"/>
      <c r="O8241" s="24"/>
      <c r="P8241" s="24"/>
      <c r="U8241" s="25"/>
      <c r="V8241" s="25"/>
      <c r="W8241" s="25"/>
      <c r="X8241" s="25"/>
      <c r="Y8241" s="25"/>
      <c r="AF8241" s="25"/>
      <c r="AG8241" s="26"/>
      <c r="AH8241" s="25"/>
      <c r="AI8241" s="25"/>
    </row>
    <row r="8242" spans="5:35">
      <c r="E8242" s="24"/>
      <c r="F8242" s="24"/>
      <c r="H8242" s="24"/>
      <c r="I8242" s="24"/>
      <c r="J8242" s="24"/>
      <c r="K8242" s="24"/>
      <c r="L8242" s="24"/>
      <c r="M8242" s="24"/>
      <c r="N8242" s="24"/>
      <c r="O8242" s="24"/>
      <c r="P8242" s="24"/>
      <c r="U8242" s="25"/>
      <c r="V8242" s="25"/>
      <c r="W8242" s="25"/>
      <c r="X8242" s="25"/>
      <c r="Y8242" s="25"/>
      <c r="AF8242" s="25"/>
      <c r="AG8242" s="26"/>
      <c r="AH8242" s="25"/>
      <c r="AI8242" s="25"/>
    </row>
    <row r="8243" spans="5:35">
      <c r="E8243" s="24"/>
      <c r="F8243" s="24"/>
      <c r="H8243" s="24"/>
      <c r="I8243" s="24"/>
      <c r="J8243" s="24"/>
      <c r="K8243" s="24"/>
      <c r="L8243" s="24"/>
      <c r="M8243" s="24"/>
      <c r="N8243" s="24"/>
      <c r="O8243" s="24"/>
      <c r="P8243" s="24"/>
      <c r="U8243" s="25"/>
      <c r="V8243" s="25"/>
      <c r="W8243" s="25"/>
      <c r="X8243" s="25"/>
      <c r="Y8243" s="25"/>
      <c r="AF8243" s="25"/>
      <c r="AG8243" s="26"/>
      <c r="AH8243" s="25"/>
      <c r="AI8243" s="25"/>
    </row>
    <row r="8244" spans="5:35">
      <c r="E8244" s="24"/>
      <c r="F8244" s="24"/>
      <c r="H8244" s="24"/>
      <c r="I8244" s="24"/>
      <c r="J8244" s="24"/>
      <c r="K8244" s="24"/>
      <c r="L8244" s="24"/>
      <c r="M8244" s="24"/>
      <c r="N8244" s="24"/>
      <c r="O8244" s="24"/>
      <c r="P8244" s="24"/>
      <c r="U8244" s="25"/>
      <c r="V8244" s="25"/>
      <c r="W8244" s="25"/>
      <c r="X8244" s="25"/>
      <c r="Y8244" s="25"/>
      <c r="AF8244" s="25"/>
      <c r="AG8244" s="26"/>
      <c r="AH8244" s="25"/>
      <c r="AI8244" s="25"/>
    </row>
    <row r="8245" spans="5:35">
      <c r="E8245" s="24"/>
      <c r="F8245" s="24"/>
      <c r="H8245" s="24"/>
      <c r="I8245" s="24"/>
      <c r="J8245" s="24"/>
      <c r="K8245" s="24"/>
      <c r="L8245" s="24"/>
      <c r="M8245" s="24"/>
      <c r="N8245" s="24"/>
      <c r="O8245" s="24"/>
      <c r="P8245" s="24"/>
      <c r="U8245" s="25"/>
      <c r="V8245" s="25"/>
      <c r="W8245" s="25"/>
      <c r="X8245" s="25"/>
      <c r="Y8245" s="25"/>
      <c r="AF8245" s="25"/>
      <c r="AG8245" s="26"/>
      <c r="AH8245" s="25"/>
      <c r="AI8245" s="25"/>
    </row>
    <row r="8246" spans="5:35">
      <c r="E8246" s="24"/>
      <c r="F8246" s="24"/>
      <c r="H8246" s="24"/>
      <c r="I8246" s="24"/>
      <c r="J8246" s="24"/>
      <c r="K8246" s="24"/>
      <c r="L8246" s="24"/>
      <c r="M8246" s="24"/>
      <c r="N8246" s="24"/>
      <c r="O8246" s="24"/>
      <c r="P8246" s="24"/>
      <c r="U8246" s="25"/>
      <c r="V8246" s="25"/>
      <c r="W8246" s="25"/>
      <c r="X8246" s="25"/>
      <c r="Y8246" s="25"/>
      <c r="AF8246" s="25"/>
      <c r="AG8246" s="26"/>
      <c r="AH8246" s="25"/>
      <c r="AI8246" s="25"/>
    </row>
    <row r="8247" spans="5:35">
      <c r="E8247" s="24"/>
      <c r="F8247" s="24"/>
      <c r="H8247" s="24"/>
      <c r="I8247" s="24"/>
      <c r="J8247" s="24"/>
      <c r="K8247" s="24"/>
      <c r="L8247" s="24"/>
      <c r="M8247" s="24"/>
      <c r="N8247" s="24"/>
      <c r="O8247" s="24"/>
      <c r="P8247" s="24"/>
      <c r="U8247" s="25"/>
      <c r="V8247" s="25"/>
      <c r="W8247" s="25"/>
      <c r="X8247" s="25"/>
      <c r="Y8247" s="25"/>
      <c r="AF8247" s="25"/>
      <c r="AG8247" s="26"/>
      <c r="AH8247" s="25"/>
      <c r="AI8247" s="25"/>
    </row>
    <row r="8248" spans="5:35">
      <c r="E8248" s="24"/>
      <c r="F8248" s="24"/>
      <c r="H8248" s="24"/>
      <c r="I8248" s="24"/>
      <c r="J8248" s="24"/>
      <c r="K8248" s="24"/>
      <c r="L8248" s="24"/>
      <c r="M8248" s="24"/>
      <c r="N8248" s="24"/>
      <c r="O8248" s="24"/>
      <c r="P8248" s="24"/>
      <c r="U8248" s="25"/>
      <c r="V8248" s="25"/>
      <c r="W8248" s="25"/>
      <c r="X8248" s="25"/>
      <c r="Y8248" s="25"/>
      <c r="AF8248" s="25"/>
      <c r="AG8248" s="26"/>
      <c r="AH8248" s="25"/>
      <c r="AI8248" s="25"/>
    </row>
    <row r="8249" spans="5:35">
      <c r="E8249" s="24"/>
      <c r="F8249" s="24"/>
      <c r="H8249" s="24"/>
      <c r="I8249" s="24"/>
      <c r="J8249" s="24"/>
      <c r="K8249" s="24"/>
      <c r="L8249" s="24"/>
      <c r="M8249" s="24"/>
      <c r="N8249" s="24"/>
      <c r="O8249" s="24"/>
      <c r="P8249" s="24"/>
      <c r="U8249" s="25"/>
      <c r="V8249" s="25"/>
      <c r="W8249" s="25"/>
      <c r="X8249" s="25"/>
      <c r="Y8249" s="25"/>
      <c r="AF8249" s="25"/>
      <c r="AG8249" s="26"/>
      <c r="AH8249" s="25"/>
      <c r="AI8249" s="25"/>
    </row>
    <row r="8250" spans="5:35">
      <c r="E8250" s="24"/>
      <c r="F8250" s="24"/>
      <c r="H8250" s="24"/>
      <c r="I8250" s="24"/>
      <c r="J8250" s="24"/>
      <c r="K8250" s="24"/>
      <c r="L8250" s="24"/>
      <c r="M8250" s="24"/>
      <c r="N8250" s="24"/>
      <c r="O8250" s="24"/>
      <c r="P8250" s="24"/>
      <c r="U8250" s="25"/>
      <c r="V8250" s="25"/>
      <c r="W8250" s="25"/>
      <c r="X8250" s="25"/>
      <c r="Y8250" s="25"/>
      <c r="AF8250" s="25"/>
      <c r="AG8250" s="26"/>
      <c r="AH8250" s="25"/>
      <c r="AI8250" s="25"/>
    </row>
    <row r="8251" spans="5:35">
      <c r="E8251" s="24"/>
      <c r="F8251" s="24"/>
      <c r="H8251" s="24"/>
      <c r="I8251" s="24"/>
      <c r="J8251" s="24"/>
      <c r="K8251" s="24"/>
      <c r="L8251" s="24"/>
      <c r="M8251" s="24"/>
      <c r="N8251" s="24"/>
      <c r="O8251" s="24"/>
      <c r="P8251" s="24"/>
      <c r="U8251" s="25"/>
      <c r="V8251" s="25"/>
      <c r="W8251" s="25"/>
      <c r="X8251" s="25"/>
      <c r="Y8251" s="25"/>
      <c r="AF8251" s="25"/>
      <c r="AG8251" s="26"/>
      <c r="AH8251" s="25"/>
      <c r="AI8251" s="25"/>
    </row>
    <row r="8252" spans="5:35">
      <c r="E8252" s="24"/>
      <c r="F8252" s="24"/>
      <c r="H8252" s="24"/>
      <c r="I8252" s="24"/>
      <c r="J8252" s="24"/>
      <c r="K8252" s="24"/>
      <c r="L8252" s="24"/>
      <c r="M8252" s="24"/>
      <c r="N8252" s="24"/>
      <c r="O8252" s="24"/>
      <c r="P8252" s="24"/>
      <c r="U8252" s="25"/>
      <c r="V8252" s="25"/>
      <c r="W8252" s="25"/>
      <c r="X8252" s="25"/>
      <c r="Y8252" s="25"/>
      <c r="AF8252" s="25"/>
      <c r="AG8252" s="26"/>
      <c r="AH8252" s="25"/>
      <c r="AI8252" s="25"/>
    </row>
    <row r="8253" spans="5:35">
      <c r="E8253" s="24"/>
      <c r="F8253" s="24"/>
      <c r="H8253" s="24"/>
      <c r="I8253" s="24"/>
      <c r="J8253" s="24"/>
      <c r="K8253" s="24"/>
      <c r="L8253" s="24"/>
      <c r="M8253" s="24"/>
      <c r="N8253" s="24"/>
      <c r="O8253" s="24"/>
      <c r="P8253" s="24"/>
      <c r="U8253" s="25"/>
      <c r="V8253" s="25"/>
      <c r="W8253" s="25"/>
      <c r="X8253" s="25"/>
      <c r="Y8253" s="25"/>
      <c r="AF8253" s="25"/>
      <c r="AG8253" s="26"/>
      <c r="AH8253" s="25"/>
      <c r="AI8253" s="25"/>
    </row>
    <row r="8254" spans="5:35">
      <c r="E8254" s="24"/>
      <c r="F8254" s="24"/>
      <c r="H8254" s="24"/>
      <c r="I8254" s="24"/>
      <c r="J8254" s="24"/>
      <c r="K8254" s="24"/>
      <c r="L8254" s="24"/>
      <c r="M8254" s="24"/>
      <c r="N8254" s="24"/>
      <c r="O8254" s="24"/>
      <c r="P8254" s="24"/>
      <c r="U8254" s="25"/>
      <c r="V8254" s="25"/>
      <c r="W8254" s="25"/>
      <c r="X8254" s="25"/>
      <c r="Y8254" s="25"/>
      <c r="AF8254" s="25"/>
      <c r="AG8254" s="26"/>
      <c r="AH8254" s="25"/>
      <c r="AI8254" s="25"/>
    </row>
    <row r="8255" spans="5:35">
      <c r="E8255" s="24"/>
      <c r="F8255" s="24"/>
      <c r="H8255" s="24"/>
      <c r="I8255" s="24"/>
      <c r="J8255" s="24"/>
      <c r="K8255" s="24"/>
      <c r="L8255" s="24"/>
      <c r="M8255" s="24"/>
      <c r="N8255" s="24"/>
      <c r="O8255" s="24"/>
      <c r="P8255" s="24"/>
      <c r="U8255" s="25"/>
      <c r="V8255" s="25"/>
      <c r="W8255" s="25"/>
      <c r="X8255" s="25"/>
      <c r="Y8255" s="25"/>
      <c r="AF8255" s="25"/>
      <c r="AG8255" s="26"/>
      <c r="AH8255" s="25"/>
      <c r="AI8255" s="25"/>
    </row>
    <row r="8256" spans="5:35">
      <c r="E8256" s="24"/>
      <c r="F8256" s="24"/>
      <c r="H8256" s="24"/>
      <c r="I8256" s="24"/>
      <c r="J8256" s="24"/>
      <c r="K8256" s="24"/>
      <c r="L8256" s="24"/>
      <c r="M8256" s="24"/>
      <c r="N8256" s="24"/>
      <c r="O8256" s="24"/>
      <c r="P8256" s="24"/>
      <c r="U8256" s="25"/>
      <c r="V8256" s="25"/>
      <c r="W8256" s="25"/>
      <c r="X8256" s="25"/>
      <c r="Y8256" s="25"/>
      <c r="AF8256" s="25"/>
      <c r="AG8256" s="26"/>
      <c r="AH8256" s="25"/>
      <c r="AI8256" s="25"/>
    </row>
    <row r="8257" spans="5:35">
      <c r="E8257" s="24"/>
      <c r="F8257" s="24"/>
      <c r="H8257" s="24"/>
      <c r="I8257" s="24"/>
      <c r="J8257" s="24"/>
      <c r="K8257" s="24"/>
      <c r="L8257" s="24"/>
      <c r="M8257" s="24"/>
      <c r="N8257" s="24"/>
      <c r="O8257" s="24"/>
      <c r="P8257" s="24"/>
      <c r="U8257" s="25"/>
      <c r="V8257" s="25"/>
      <c r="W8257" s="25"/>
      <c r="X8257" s="25"/>
      <c r="Y8257" s="25"/>
      <c r="AF8257" s="25"/>
      <c r="AG8257" s="26"/>
      <c r="AH8257" s="25"/>
      <c r="AI8257" s="25"/>
    </row>
    <row r="8258" spans="5:35">
      <c r="E8258" s="24"/>
      <c r="F8258" s="24"/>
      <c r="H8258" s="24"/>
      <c r="I8258" s="24"/>
      <c r="J8258" s="24"/>
      <c r="K8258" s="24"/>
      <c r="L8258" s="24"/>
      <c r="M8258" s="24"/>
      <c r="N8258" s="24"/>
      <c r="O8258" s="24"/>
      <c r="P8258" s="24"/>
      <c r="U8258" s="25"/>
      <c r="V8258" s="25"/>
      <c r="W8258" s="25"/>
      <c r="X8258" s="25"/>
      <c r="Y8258" s="25"/>
      <c r="AF8258" s="25"/>
      <c r="AG8258" s="26"/>
      <c r="AH8258" s="25"/>
      <c r="AI8258" s="25"/>
    </row>
    <row r="8259" spans="5:35">
      <c r="E8259" s="24"/>
      <c r="F8259" s="24"/>
      <c r="H8259" s="24"/>
      <c r="I8259" s="24"/>
      <c r="J8259" s="24"/>
      <c r="K8259" s="24"/>
      <c r="L8259" s="24"/>
      <c r="M8259" s="24"/>
      <c r="N8259" s="24"/>
      <c r="O8259" s="24"/>
      <c r="P8259" s="24"/>
      <c r="U8259" s="25"/>
      <c r="V8259" s="25"/>
      <c r="W8259" s="25"/>
      <c r="X8259" s="25"/>
      <c r="Y8259" s="25"/>
      <c r="AF8259" s="25"/>
      <c r="AG8259" s="26"/>
      <c r="AH8259" s="25"/>
      <c r="AI8259" s="25"/>
    </row>
    <row r="8260" spans="5:35">
      <c r="E8260" s="24"/>
      <c r="F8260" s="24"/>
      <c r="H8260" s="24"/>
      <c r="I8260" s="24"/>
      <c r="J8260" s="24"/>
      <c r="K8260" s="24"/>
      <c r="L8260" s="24"/>
      <c r="M8260" s="24"/>
      <c r="N8260" s="24"/>
      <c r="O8260" s="24"/>
      <c r="P8260" s="24"/>
      <c r="U8260" s="25"/>
      <c r="V8260" s="25"/>
      <c r="W8260" s="25"/>
      <c r="X8260" s="25"/>
      <c r="Y8260" s="25"/>
      <c r="AF8260" s="25"/>
      <c r="AG8260" s="26"/>
      <c r="AH8260" s="25"/>
      <c r="AI8260" s="25"/>
    </row>
    <row r="8261" spans="5:35">
      <c r="E8261" s="24"/>
      <c r="F8261" s="24"/>
      <c r="H8261" s="24"/>
      <c r="I8261" s="24"/>
      <c r="J8261" s="24"/>
      <c r="K8261" s="24"/>
      <c r="L8261" s="24"/>
      <c r="M8261" s="24"/>
      <c r="N8261" s="24"/>
      <c r="O8261" s="24"/>
      <c r="P8261" s="24"/>
      <c r="U8261" s="25"/>
      <c r="V8261" s="25"/>
      <c r="W8261" s="25"/>
      <c r="X8261" s="25"/>
      <c r="Y8261" s="25"/>
      <c r="AF8261" s="25"/>
      <c r="AG8261" s="26"/>
      <c r="AH8261" s="25"/>
      <c r="AI8261" s="25"/>
    </row>
    <row r="8262" spans="5:35">
      <c r="E8262" s="24"/>
      <c r="F8262" s="24"/>
      <c r="H8262" s="24"/>
      <c r="I8262" s="24"/>
      <c r="J8262" s="24"/>
      <c r="K8262" s="24"/>
      <c r="L8262" s="24"/>
      <c r="M8262" s="24"/>
      <c r="N8262" s="24"/>
      <c r="O8262" s="24"/>
      <c r="P8262" s="24"/>
      <c r="U8262" s="25"/>
      <c r="V8262" s="25"/>
      <c r="W8262" s="25"/>
      <c r="X8262" s="25"/>
      <c r="Y8262" s="25"/>
      <c r="AF8262" s="25"/>
      <c r="AG8262" s="26"/>
      <c r="AH8262" s="25"/>
      <c r="AI8262" s="25"/>
    </row>
    <row r="8263" spans="5:35">
      <c r="E8263" s="24"/>
      <c r="F8263" s="24"/>
      <c r="H8263" s="24"/>
      <c r="I8263" s="24"/>
      <c r="J8263" s="24"/>
      <c r="K8263" s="24"/>
      <c r="L8263" s="24"/>
      <c r="M8263" s="24"/>
      <c r="N8263" s="24"/>
      <c r="O8263" s="24"/>
      <c r="P8263" s="24"/>
      <c r="U8263" s="25"/>
      <c r="V8263" s="25"/>
      <c r="W8263" s="25"/>
      <c r="X8263" s="25"/>
      <c r="Y8263" s="25"/>
      <c r="AF8263" s="25"/>
      <c r="AG8263" s="26"/>
      <c r="AH8263" s="25"/>
      <c r="AI8263" s="25"/>
    </row>
    <row r="8264" spans="5:35">
      <c r="E8264" s="24"/>
      <c r="F8264" s="24"/>
      <c r="H8264" s="24"/>
      <c r="I8264" s="24"/>
      <c r="J8264" s="24"/>
      <c r="K8264" s="24"/>
      <c r="L8264" s="24"/>
      <c r="M8264" s="24"/>
      <c r="N8264" s="24"/>
      <c r="O8264" s="24"/>
      <c r="P8264" s="24"/>
      <c r="U8264" s="25"/>
      <c r="V8264" s="25"/>
      <c r="W8264" s="25"/>
      <c r="X8264" s="25"/>
      <c r="Y8264" s="25"/>
      <c r="AF8264" s="25"/>
      <c r="AG8264" s="26"/>
      <c r="AH8264" s="25"/>
      <c r="AI8264" s="25"/>
    </row>
    <row r="8265" spans="5:35">
      <c r="E8265" s="24"/>
      <c r="F8265" s="24"/>
      <c r="H8265" s="24"/>
      <c r="I8265" s="24"/>
      <c r="J8265" s="24"/>
      <c r="K8265" s="24"/>
      <c r="L8265" s="24"/>
      <c r="M8265" s="24"/>
      <c r="N8265" s="24"/>
      <c r="O8265" s="24"/>
      <c r="P8265" s="24"/>
      <c r="U8265" s="25"/>
      <c r="V8265" s="25"/>
      <c r="W8265" s="25"/>
      <c r="X8265" s="25"/>
      <c r="Y8265" s="25"/>
      <c r="AF8265" s="25"/>
      <c r="AG8265" s="26"/>
      <c r="AH8265" s="25"/>
      <c r="AI8265" s="25"/>
    </row>
    <row r="8266" spans="5:35">
      <c r="E8266" s="24"/>
      <c r="F8266" s="24"/>
      <c r="H8266" s="24"/>
      <c r="I8266" s="24"/>
      <c r="J8266" s="24"/>
      <c r="K8266" s="24"/>
      <c r="L8266" s="24"/>
      <c r="M8266" s="24"/>
      <c r="N8266" s="24"/>
      <c r="O8266" s="24"/>
      <c r="P8266" s="24"/>
      <c r="U8266" s="25"/>
      <c r="V8266" s="25"/>
      <c r="W8266" s="25"/>
      <c r="X8266" s="25"/>
      <c r="Y8266" s="25"/>
      <c r="AF8266" s="25"/>
      <c r="AG8266" s="26"/>
      <c r="AH8266" s="25"/>
      <c r="AI8266" s="25"/>
    </row>
    <row r="8267" spans="5:35">
      <c r="E8267" s="24"/>
      <c r="F8267" s="24"/>
      <c r="H8267" s="24"/>
      <c r="I8267" s="24"/>
      <c r="J8267" s="24"/>
      <c r="K8267" s="24"/>
      <c r="L8267" s="24"/>
      <c r="M8267" s="24"/>
      <c r="N8267" s="24"/>
      <c r="O8267" s="24"/>
      <c r="P8267" s="24"/>
      <c r="U8267" s="25"/>
      <c r="V8267" s="25"/>
      <c r="W8267" s="25"/>
      <c r="X8267" s="25"/>
      <c r="Y8267" s="25"/>
      <c r="AF8267" s="25"/>
      <c r="AG8267" s="26"/>
      <c r="AH8267" s="25"/>
      <c r="AI8267" s="25"/>
    </row>
    <row r="8268" spans="5:35">
      <c r="E8268" s="24"/>
      <c r="F8268" s="24"/>
      <c r="H8268" s="24"/>
      <c r="I8268" s="24"/>
      <c r="J8268" s="24"/>
      <c r="K8268" s="24"/>
      <c r="L8268" s="24"/>
      <c r="M8268" s="24"/>
      <c r="N8268" s="24"/>
      <c r="O8268" s="24"/>
      <c r="P8268" s="24"/>
      <c r="U8268" s="25"/>
      <c r="V8268" s="25"/>
      <c r="W8268" s="25"/>
      <c r="X8268" s="25"/>
      <c r="Y8268" s="25"/>
      <c r="AF8268" s="25"/>
      <c r="AG8268" s="26"/>
      <c r="AH8268" s="25"/>
      <c r="AI8268" s="25"/>
    </row>
    <row r="8269" spans="5:35">
      <c r="E8269" s="24"/>
      <c r="F8269" s="24"/>
      <c r="H8269" s="24"/>
      <c r="I8269" s="24"/>
      <c r="J8269" s="24"/>
      <c r="K8269" s="24"/>
      <c r="L8269" s="24"/>
      <c r="M8269" s="24"/>
      <c r="N8269" s="24"/>
      <c r="O8269" s="24"/>
      <c r="P8269" s="24"/>
      <c r="U8269" s="25"/>
      <c r="V8269" s="25"/>
      <c r="W8269" s="25"/>
      <c r="X8269" s="25"/>
      <c r="Y8269" s="25"/>
      <c r="AF8269" s="25"/>
      <c r="AG8269" s="26"/>
      <c r="AH8269" s="25"/>
      <c r="AI8269" s="25"/>
    </row>
    <row r="8270" spans="5:35">
      <c r="E8270" s="24"/>
      <c r="F8270" s="24"/>
      <c r="H8270" s="24"/>
      <c r="I8270" s="24"/>
      <c r="J8270" s="24"/>
      <c r="K8270" s="24"/>
      <c r="L8270" s="24"/>
      <c r="M8270" s="24"/>
      <c r="N8270" s="24"/>
      <c r="O8270" s="24"/>
      <c r="P8270" s="24"/>
      <c r="U8270" s="25"/>
      <c r="V8270" s="25"/>
      <c r="W8270" s="25"/>
      <c r="X8270" s="25"/>
      <c r="Y8270" s="25"/>
      <c r="AF8270" s="25"/>
      <c r="AG8270" s="26"/>
      <c r="AH8270" s="25"/>
      <c r="AI8270" s="25"/>
    </row>
    <row r="8271" spans="5:35">
      <c r="E8271" s="24"/>
      <c r="F8271" s="24"/>
      <c r="H8271" s="24"/>
      <c r="I8271" s="24"/>
      <c r="J8271" s="24"/>
      <c r="K8271" s="24"/>
      <c r="L8271" s="24"/>
      <c r="M8271" s="24"/>
      <c r="N8271" s="24"/>
      <c r="O8271" s="24"/>
      <c r="P8271" s="24"/>
      <c r="U8271" s="25"/>
      <c r="V8271" s="25"/>
      <c r="W8271" s="25"/>
      <c r="X8271" s="25"/>
      <c r="Y8271" s="25"/>
      <c r="AF8271" s="25"/>
      <c r="AG8271" s="26"/>
      <c r="AH8271" s="25"/>
      <c r="AI8271" s="25"/>
    </row>
    <row r="8272" spans="5:35">
      <c r="E8272" s="24"/>
      <c r="F8272" s="24"/>
      <c r="H8272" s="24"/>
      <c r="I8272" s="24"/>
      <c r="J8272" s="24"/>
      <c r="K8272" s="24"/>
      <c r="L8272" s="24"/>
      <c r="M8272" s="24"/>
      <c r="N8272" s="24"/>
      <c r="O8272" s="24"/>
      <c r="P8272" s="24"/>
      <c r="U8272" s="25"/>
      <c r="V8272" s="25"/>
      <c r="W8272" s="25"/>
      <c r="X8272" s="25"/>
      <c r="Y8272" s="25"/>
      <c r="AF8272" s="25"/>
      <c r="AG8272" s="26"/>
      <c r="AH8272" s="25"/>
      <c r="AI8272" s="25"/>
    </row>
    <row r="8273" spans="5:35">
      <c r="E8273" s="24"/>
      <c r="F8273" s="24"/>
      <c r="H8273" s="24"/>
      <c r="I8273" s="24"/>
      <c r="J8273" s="24"/>
      <c r="K8273" s="24"/>
      <c r="L8273" s="24"/>
      <c r="M8273" s="24"/>
      <c r="N8273" s="24"/>
      <c r="O8273" s="24"/>
      <c r="P8273" s="24"/>
      <c r="U8273" s="25"/>
      <c r="V8273" s="25"/>
      <c r="W8273" s="25"/>
      <c r="X8273" s="25"/>
      <c r="Y8273" s="25"/>
      <c r="AF8273" s="25"/>
      <c r="AG8273" s="26"/>
      <c r="AH8273" s="25"/>
      <c r="AI8273" s="25"/>
    </row>
    <row r="8274" spans="5:35">
      <c r="E8274" s="24"/>
      <c r="F8274" s="24"/>
      <c r="H8274" s="24"/>
      <c r="I8274" s="24"/>
      <c r="J8274" s="24"/>
      <c r="K8274" s="24"/>
      <c r="L8274" s="24"/>
      <c r="M8274" s="24"/>
      <c r="N8274" s="24"/>
      <c r="O8274" s="24"/>
      <c r="P8274" s="24"/>
      <c r="U8274" s="25"/>
      <c r="V8274" s="25"/>
      <c r="W8274" s="25"/>
      <c r="X8274" s="25"/>
      <c r="Y8274" s="25"/>
      <c r="AF8274" s="25"/>
      <c r="AG8274" s="26"/>
      <c r="AH8274" s="25"/>
      <c r="AI8274" s="25"/>
    </row>
    <row r="8275" spans="5:35">
      <c r="E8275" s="24"/>
      <c r="F8275" s="24"/>
      <c r="H8275" s="24"/>
      <c r="I8275" s="24"/>
      <c r="J8275" s="24"/>
      <c r="K8275" s="24"/>
      <c r="L8275" s="24"/>
      <c r="M8275" s="24"/>
      <c r="N8275" s="24"/>
      <c r="O8275" s="24"/>
      <c r="P8275" s="24"/>
      <c r="U8275" s="25"/>
      <c r="V8275" s="25"/>
      <c r="W8275" s="25"/>
      <c r="X8275" s="25"/>
      <c r="Y8275" s="25"/>
      <c r="AF8275" s="25"/>
      <c r="AG8275" s="26"/>
      <c r="AH8275" s="25"/>
      <c r="AI8275" s="25"/>
    </row>
    <row r="8276" spans="5:35">
      <c r="E8276" s="24"/>
      <c r="F8276" s="24"/>
      <c r="H8276" s="24"/>
      <c r="I8276" s="24"/>
      <c r="J8276" s="24"/>
      <c r="K8276" s="24"/>
      <c r="L8276" s="24"/>
      <c r="M8276" s="24"/>
      <c r="N8276" s="24"/>
      <c r="O8276" s="24"/>
      <c r="P8276" s="24"/>
      <c r="U8276" s="25"/>
      <c r="V8276" s="25"/>
      <c r="W8276" s="25"/>
      <c r="X8276" s="25"/>
      <c r="Y8276" s="25"/>
      <c r="AF8276" s="25"/>
      <c r="AG8276" s="26"/>
      <c r="AH8276" s="25"/>
      <c r="AI8276" s="25"/>
    </row>
    <row r="8277" spans="5:35">
      <c r="E8277" s="24"/>
      <c r="F8277" s="24"/>
      <c r="H8277" s="24"/>
      <c r="I8277" s="24"/>
      <c r="J8277" s="24"/>
      <c r="K8277" s="24"/>
      <c r="L8277" s="24"/>
      <c r="M8277" s="24"/>
      <c r="N8277" s="24"/>
      <c r="O8277" s="24"/>
      <c r="P8277" s="24"/>
      <c r="U8277" s="25"/>
      <c r="V8277" s="25"/>
      <c r="W8277" s="25"/>
      <c r="X8277" s="25"/>
      <c r="Y8277" s="25"/>
      <c r="AF8277" s="25"/>
      <c r="AG8277" s="26"/>
      <c r="AH8277" s="25"/>
      <c r="AI8277" s="25"/>
    </row>
    <row r="8278" spans="5:35">
      <c r="E8278" s="24"/>
      <c r="F8278" s="24"/>
      <c r="H8278" s="24"/>
      <c r="I8278" s="24"/>
      <c r="J8278" s="24"/>
      <c r="K8278" s="24"/>
      <c r="L8278" s="24"/>
      <c r="M8278" s="24"/>
      <c r="N8278" s="24"/>
      <c r="O8278" s="24"/>
      <c r="P8278" s="24"/>
      <c r="U8278" s="25"/>
      <c r="V8278" s="25"/>
      <c r="W8278" s="25"/>
      <c r="X8278" s="25"/>
      <c r="Y8278" s="25"/>
      <c r="AF8278" s="25"/>
      <c r="AG8278" s="26"/>
      <c r="AH8278" s="25"/>
      <c r="AI8278" s="25"/>
    </row>
    <row r="8279" spans="5:35">
      <c r="E8279" s="24"/>
      <c r="F8279" s="24"/>
      <c r="H8279" s="24"/>
      <c r="I8279" s="24"/>
      <c r="J8279" s="24"/>
      <c r="K8279" s="24"/>
      <c r="L8279" s="24"/>
      <c r="M8279" s="24"/>
      <c r="N8279" s="24"/>
      <c r="O8279" s="24"/>
      <c r="P8279" s="24"/>
      <c r="U8279" s="25"/>
      <c r="V8279" s="25"/>
      <c r="W8279" s="25"/>
      <c r="X8279" s="25"/>
      <c r="Y8279" s="25"/>
      <c r="AF8279" s="25"/>
      <c r="AG8279" s="26"/>
      <c r="AH8279" s="25"/>
      <c r="AI8279" s="25"/>
    </row>
    <row r="8280" spans="5:35">
      <c r="E8280" s="24"/>
      <c r="F8280" s="24"/>
      <c r="H8280" s="24"/>
      <c r="I8280" s="24"/>
      <c r="J8280" s="24"/>
      <c r="K8280" s="24"/>
      <c r="L8280" s="24"/>
      <c r="M8280" s="24"/>
      <c r="N8280" s="24"/>
      <c r="O8280" s="24"/>
      <c r="P8280" s="24"/>
      <c r="U8280" s="25"/>
      <c r="V8280" s="25"/>
      <c r="W8280" s="25"/>
      <c r="X8280" s="25"/>
      <c r="Y8280" s="25"/>
      <c r="AF8280" s="25"/>
      <c r="AG8280" s="26"/>
      <c r="AH8280" s="25"/>
      <c r="AI8280" s="25"/>
    </row>
    <row r="8281" spans="5:35">
      <c r="E8281" s="24"/>
      <c r="F8281" s="24"/>
      <c r="H8281" s="24"/>
      <c r="I8281" s="24"/>
      <c r="J8281" s="24"/>
      <c r="K8281" s="24"/>
      <c r="L8281" s="24"/>
      <c r="M8281" s="24"/>
      <c r="N8281" s="24"/>
      <c r="O8281" s="24"/>
      <c r="P8281" s="24"/>
      <c r="U8281" s="25"/>
      <c r="V8281" s="25"/>
      <c r="W8281" s="25"/>
      <c r="X8281" s="25"/>
      <c r="Y8281" s="25"/>
      <c r="AF8281" s="25"/>
      <c r="AG8281" s="26"/>
      <c r="AH8281" s="25"/>
      <c r="AI8281" s="25"/>
    </row>
    <row r="8282" spans="5:35">
      <c r="E8282" s="24"/>
      <c r="F8282" s="24"/>
      <c r="H8282" s="24"/>
      <c r="I8282" s="24"/>
      <c r="J8282" s="24"/>
      <c r="K8282" s="24"/>
      <c r="L8282" s="24"/>
      <c r="M8282" s="24"/>
      <c r="N8282" s="24"/>
      <c r="O8282" s="24"/>
      <c r="P8282" s="24"/>
      <c r="U8282" s="25"/>
      <c r="V8282" s="25"/>
      <c r="W8282" s="25"/>
      <c r="X8282" s="25"/>
      <c r="Y8282" s="25"/>
      <c r="AF8282" s="25"/>
      <c r="AG8282" s="26"/>
      <c r="AH8282" s="25"/>
      <c r="AI8282" s="25"/>
    </row>
    <row r="8283" spans="5:35">
      <c r="E8283" s="24"/>
      <c r="F8283" s="24"/>
      <c r="H8283" s="24"/>
      <c r="I8283" s="24"/>
      <c r="J8283" s="24"/>
      <c r="K8283" s="24"/>
      <c r="L8283" s="24"/>
      <c r="M8283" s="24"/>
      <c r="N8283" s="24"/>
      <c r="O8283" s="24"/>
      <c r="P8283" s="24"/>
      <c r="U8283" s="25"/>
      <c r="V8283" s="25"/>
      <c r="W8283" s="25"/>
      <c r="X8283" s="25"/>
      <c r="Y8283" s="25"/>
      <c r="AF8283" s="25"/>
      <c r="AG8283" s="26"/>
      <c r="AH8283" s="25"/>
      <c r="AI8283" s="25"/>
    </row>
    <row r="8284" spans="5:35">
      <c r="E8284" s="24"/>
      <c r="F8284" s="24"/>
      <c r="H8284" s="24"/>
      <c r="I8284" s="24"/>
      <c r="J8284" s="24"/>
      <c r="K8284" s="24"/>
      <c r="L8284" s="24"/>
      <c r="M8284" s="24"/>
      <c r="N8284" s="24"/>
      <c r="O8284" s="24"/>
      <c r="P8284" s="24"/>
      <c r="U8284" s="25"/>
      <c r="V8284" s="25"/>
      <c r="W8284" s="25"/>
      <c r="X8284" s="25"/>
      <c r="Y8284" s="25"/>
      <c r="AF8284" s="25"/>
      <c r="AG8284" s="26"/>
      <c r="AH8284" s="25"/>
      <c r="AI8284" s="25"/>
    </row>
    <row r="8285" spans="5:35">
      <c r="E8285" s="24"/>
      <c r="F8285" s="24"/>
      <c r="H8285" s="24"/>
      <c r="I8285" s="24"/>
      <c r="J8285" s="24"/>
      <c r="K8285" s="24"/>
      <c r="L8285" s="24"/>
      <c r="M8285" s="24"/>
      <c r="N8285" s="24"/>
      <c r="O8285" s="24"/>
      <c r="P8285" s="24"/>
      <c r="U8285" s="25"/>
      <c r="V8285" s="25"/>
      <c r="W8285" s="25"/>
      <c r="X8285" s="25"/>
      <c r="Y8285" s="25"/>
      <c r="AF8285" s="25"/>
      <c r="AG8285" s="26"/>
      <c r="AH8285" s="25"/>
      <c r="AI8285" s="25"/>
    </row>
    <row r="8286" spans="5:35">
      <c r="E8286" s="24"/>
      <c r="F8286" s="24"/>
      <c r="H8286" s="24"/>
      <c r="I8286" s="24"/>
      <c r="J8286" s="24"/>
      <c r="K8286" s="24"/>
      <c r="L8286" s="24"/>
      <c r="M8286" s="24"/>
      <c r="N8286" s="24"/>
      <c r="O8286" s="24"/>
      <c r="P8286" s="24"/>
      <c r="U8286" s="25"/>
      <c r="V8286" s="25"/>
      <c r="W8286" s="25"/>
      <c r="X8286" s="25"/>
      <c r="Y8286" s="25"/>
      <c r="AF8286" s="25"/>
      <c r="AG8286" s="26"/>
      <c r="AH8286" s="25"/>
      <c r="AI8286" s="25"/>
    </row>
    <row r="8287" spans="5:35">
      <c r="E8287" s="24"/>
      <c r="F8287" s="24"/>
      <c r="H8287" s="24"/>
      <c r="I8287" s="24"/>
      <c r="J8287" s="24"/>
      <c r="K8287" s="24"/>
      <c r="L8287" s="24"/>
      <c r="M8287" s="24"/>
      <c r="N8287" s="24"/>
      <c r="O8287" s="24"/>
      <c r="P8287" s="24"/>
      <c r="U8287" s="25"/>
      <c r="V8287" s="25"/>
      <c r="W8287" s="25"/>
      <c r="X8287" s="25"/>
      <c r="Y8287" s="25"/>
      <c r="AF8287" s="25"/>
      <c r="AG8287" s="26"/>
      <c r="AH8287" s="25"/>
      <c r="AI8287" s="25"/>
    </row>
    <row r="8288" spans="5:35">
      <c r="E8288" s="24"/>
      <c r="F8288" s="24"/>
      <c r="H8288" s="24"/>
      <c r="I8288" s="24"/>
      <c r="J8288" s="24"/>
      <c r="K8288" s="24"/>
      <c r="L8288" s="24"/>
      <c r="M8288" s="24"/>
      <c r="N8288" s="24"/>
      <c r="O8288" s="24"/>
      <c r="P8288" s="24"/>
      <c r="U8288" s="25"/>
      <c r="V8288" s="25"/>
      <c r="W8288" s="25"/>
      <c r="X8288" s="25"/>
      <c r="Y8288" s="25"/>
      <c r="AF8288" s="25"/>
      <c r="AG8288" s="26"/>
      <c r="AH8288" s="25"/>
      <c r="AI8288" s="25"/>
    </row>
    <row r="8289" spans="5:35">
      <c r="E8289" s="24"/>
      <c r="F8289" s="24"/>
      <c r="H8289" s="24"/>
      <c r="I8289" s="24"/>
      <c r="J8289" s="24"/>
      <c r="K8289" s="24"/>
      <c r="L8289" s="24"/>
      <c r="M8289" s="24"/>
      <c r="N8289" s="24"/>
      <c r="O8289" s="24"/>
      <c r="P8289" s="24"/>
      <c r="U8289" s="25"/>
      <c r="V8289" s="25"/>
      <c r="W8289" s="25"/>
      <c r="X8289" s="25"/>
      <c r="Y8289" s="25"/>
      <c r="AF8289" s="25"/>
      <c r="AG8289" s="26"/>
      <c r="AH8289" s="25"/>
      <c r="AI8289" s="25"/>
    </row>
    <row r="8290" spans="5:35">
      <c r="E8290" s="24"/>
      <c r="F8290" s="24"/>
      <c r="H8290" s="24"/>
      <c r="I8290" s="24"/>
      <c r="J8290" s="24"/>
      <c r="K8290" s="24"/>
      <c r="L8290" s="24"/>
      <c r="M8290" s="24"/>
      <c r="N8290" s="24"/>
      <c r="O8290" s="24"/>
      <c r="P8290" s="24"/>
      <c r="U8290" s="25"/>
      <c r="V8290" s="25"/>
      <c r="W8290" s="25"/>
      <c r="X8290" s="25"/>
      <c r="Y8290" s="25"/>
      <c r="AF8290" s="25"/>
      <c r="AG8290" s="26"/>
      <c r="AH8290" s="25"/>
      <c r="AI8290" s="25"/>
    </row>
    <row r="8291" spans="5:35">
      <c r="E8291" s="24"/>
      <c r="F8291" s="24"/>
      <c r="H8291" s="24"/>
      <c r="I8291" s="24"/>
      <c r="J8291" s="24"/>
      <c r="K8291" s="24"/>
      <c r="L8291" s="24"/>
      <c r="M8291" s="24"/>
      <c r="N8291" s="24"/>
      <c r="O8291" s="24"/>
      <c r="P8291" s="24"/>
      <c r="U8291" s="25"/>
      <c r="V8291" s="25"/>
      <c r="W8291" s="25"/>
      <c r="X8291" s="25"/>
      <c r="Y8291" s="25"/>
      <c r="AF8291" s="25"/>
      <c r="AG8291" s="26"/>
      <c r="AH8291" s="25"/>
      <c r="AI8291" s="25"/>
    </row>
    <row r="8292" spans="5:35">
      <c r="E8292" s="24"/>
      <c r="F8292" s="24"/>
      <c r="H8292" s="24"/>
      <c r="I8292" s="24"/>
      <c r="J8292" s="24"/>
      <c r="K8292" s="24"/>
      <c r="L8292" s="24"/>
      <c r="M8292" s="24"/>
      <c r="N8292" s="24"/>
      <c r="O8292" s="24"/>
      <c r="P8292" s="24"/>
      <c r="U8292" s="25"/>
      <c r="V8292" s="25"/>
      <c r="W8292" s="25"/>
      <c r="X8292" s="25"/>
      <c r="Y8292" s="25"/>
      <c r="AF8292" s="25"/>
      <c r="AG8292" s="26"/>
      <c r="AH8292" s="25"/>
      <c r="AI8292" s="25"/>
    </row>
    <row r="8293" spans="5:35">
      <c r="E8293" s="24"/>
      <c r="F8293" s="24"/>
      <c r="H8293" s="24"/>
      <c r="I8293" s="24"/>
      <c r="J8293" s="24"/>
      <c r="K8293" s="24"/>
      <c r="L8293" s="24"/>
      <c r="M8293" s="24"/>
      <c r="N8293" s="24"/>
      <c r="O8293" s="24"/>
      <c r="P8293" s="24"/>
      <c r="U8293" s="25"/>
      <c r="V8293" s="25"/>
      <c r="W8293" s="25"/>
      <c r="X8293" s="25"/>
      <c r="Y8293" s="25"/>
      <c r="AF8293" s="25"/>
      <c r="AG8293" s="26"/>
      <c r="AH8293" s="25"/>
      <c r="AI8293" s="25"/>
    </row>
    <row r="8294" spans="5:35">
      <c r="E8294" s="24"/>
      <c r="F8294" s="24"/>
      <c r="H8294" s="24"/>
      <c r="I8294" s="24"/>
      <c r="J8294" s="24"/>
      <c r="K8294" s="24"/>
      <c r="L8294" s="24"/>
      <c r="M8294" s="24"/>
      <c r="N8294" s="24"/>
      <c r="O8294" s="24"/>
      <c r="P8294" s="24"/>
      <c r="U8294" s="25"/>
      <c r="V8294" s="25"/>
      <c r="W8294" s="25"/>
      <c r="X8294" s="25"/>
      <c r="Y8294" s="25"/>
      <c r="AF8294" s="25"/>
      <c r="AG8294" s="26"/>
      <c r="AH8294" s="25"/>
      <c r="AI8294" s="25"/>
    </row>
    <row r="8295" spans="5:35">
      <c r="E8295" s="24"/>
      <c r="F8295" s="24"/>
      <c r="H8295" s="24"/>
      <c r="I8295" s="24"/>
      <c r="J8295" s="24"/>
      <c r="K8295" s="24"/>
      <c r="L8295" s="24"/>
      <c r="M8295" s="24"/>
      <c r="N8295" s="24"/>
      <c r="O8295" s="24"/>
      <c r="P8295" s="24"/>
      <c r="U8295" s="25"/>
      <c r="V8295" s="25"/>
      <c r="W8295" s="25"/>
      <c r="X8295" s="25"/>
      <c r="Y8295" s="25"/>
      <c r="AF8295" s="25"/>
      <c r="AG8295" s="26"/>
      <c r="AH8295" s="25"/>
      <c r="AI8295" s="25"/>
    </row>
    <row r="8296" spans="5:35">
      <c r="E8296" s="24"/>
      <c r="F8296" s="24"/>
      <c r="H8296" s="24"/>
      <c r="I8296" s="24"/>
      <c r="J8296" s="24"/>
      <c r="K8296" s="24"/>
      <c r="L8296" s="24"/>
      <c r="M8296" s="24"/>
      <c r="N8296" s="24"/>
      <c r="O8296" s="24"/>
      <c r="P8296" s="24"/>
      <c r="U8296" s="25"/>
      <c r="V8296" s="25"/>
      <c r="W8296" s="25"/>
      <c r="X8296" s="25"/>
      <c r="Y8296" s="25"/>
      <c r="AF8296" s="25"/>
      <c r="AG8296" s="26"/>
      <c r="AH8296" s="25"/>
      <c r="AI8296" s="25"/>
    </row>
    <row r="8297" spans="5:35">
      <c r="E8297" s="24"/>
      <c r="F8297" s="24"/>
      <c r="H8297" s="24"/>
      <c r="I8297" s="24"/>
      <c r="J8297" s="24"/>
      <c r="K8297" s="24"/>
      <c r="L8297" s="24"/>
      <c r="M8297" s="24"/>
      <c r="N8297" s="24"/>
      <c r="O8297" s="24"/>
      <c r="P8297" s="24"/>
      <c r="U8297" s="25"/>
      <c r="V8297" s="25"/>
      <c r="W8297" s="25"/>
      <c r="X8297" s="25"/>
      <c r="Y8297" s="25"/>
      <c r="AF8297" s="25"/>
      <c r="AG8297" s="26"/>
      <c r="AH8297" s="25"/>
      <c r="AI8297" s="25"/>
    </row>
    <row r="8298" spans="5:35">
      <c r="E8298" s="24"/>
      <c r="F8298" s="24"/>
      <c r="H8298" s="24"/>
      <c r="I8298" s="24"/>
      <c r="J8298" s="24"/>
      <c r="K8298" s="24"/>
      <c r="L8298" s="24"/>
      <c r="M8298" s="24"/>
      <c r="N8298" s="24"/>
      <c r="O8298" s="24"/>
      <c r="P8298" s="24"/>
      <c r="U8298" s="25"/>
      <c r="V8298" s="25"/>
      <c r="W8298" s="25"/>
      <c r="X8298" s="25"/>
      <c r="Y8298" s="25"/>
      <c r="AF8298" s="25"/>
      <c r="AG8298" s="26"/>
      <c r="AH8298" s="25"/>
      <c r="AI8298" s="25"/>
    </row>
    <row r="8299" spans="5:35">
      <c r="E8299" s="24"/>
      <c r="F8299" s="24"/>
      <c r="H8299" s="24"/>
      <c r="I8299" s="24"/>
      <c r="J8299" s="24"/>
      <c r="K8299" s="24"/>
      <c r="L8299" s="24"/>
      <c r="M8299" s="24"/>
      <c r="N8299" s="24"/>
      <c r="O8299" s="24"/>
      <c r="P8299" s="24"/>
      <c r="U8299" s="25"/>
      <c r="V8299" s="25"/>
      <c r="W8299" s="25"/>
      <c r="X8299" s="25"/>
      <c r="Y8299" s="25"/>
      <c r="AF8299" s="25"/>
      <c r="AG8299" s="26"/>
      <c r="AH8299" s="25"/>
      <c r="AI8299" s="25"/>
    </row>
    <row r="8300" spans="5:35">
      <c r="E8300" s="24"/>
      <c r="F8300" s="24"/>
      <c r="H8300" s="24"/>
      <c r="I8300" s="24"/>
      <c r="J8300" s="24"/>
      <c r="K8300" s="24"/>
      <c r="L8300" s="24"/>
      <c r="M8300" s="24"/>
      <c r="N8300" s="24"/>
      <c r="O8300" s="24"/>
      <c r="P8300" s="24"/>
      <c r="U8300" s="25"/>
      <c r="V8300" s="25"/>
      <c r="W8300" s="25"/>
      <c r="X8300" s="25"/>
      <c r="Y8300" s="25"/>
      <c r="AF8300" s="25"/>
      <c r="AG8300" s="26"/>
      <c r="AH8300" s="25"/>
      <c r="AI8300" s="25"/>
    </row>
    <row r="8301" spans="5:35">
      <c r="E8301" s="24"/>
      <c r="F8301" s="24"/>
      <c r="H8301" s="24"/>
      <c r="I8301" s="24"/>
      <c r="J8301" s="24"/>
      <c r="K8301" s="24"/>
      <c r="L8301" s="24"/>
      <c r="M8301" s="24"/>
      <c r="N8301" s="24"/>
      <c r="O8301" s="24"/>
      <c r="P8301" s="24"/>
      <c r="U8301" s="25"/>
      <c r="V8301" s="25"/>
      <c r="W8301" s="25"/>
      <c r="X8301" s="25"/>
      <c r="Y8301" s="25"/>
      <c r="AF8301" s="25"/>
      <c r="AG8301" s="26"/>
      <c r="AH8301" s="25"/>
      <c r="AI8301" s="25"/>
    </row>
    <row r="8302" spans="5:35">
      <c r="E8302" s="24"/>
      <c r="F8302" s="24"/>
      <c r="H8302" s="24"/>
      <c r="I8302" s="24"/>
      <c r="J8302" s="24"/>
      <c r="K8302" s="24"/>
      <c r="L8302" s="24"/>
      <c r="M8302" s="24"/>
      <c r="N8302" s="24"/>
      <c r="O8302" s="24"/>
      <c r="P8302" s="24"/>
      <c r="U8302" s="25"/>
      <c r="V8302" s="25"/>
      <c r="W8302" s="25"/>
      <c r="X8302" s="25"/>
      <c r="Y8302" s="25"/>
      <c r="AF8302" s="25"/>
      <c r="AG8302" s="26"/>
      <c r="AH8302" s="25"/>
      <c r="AI8302" s="25"/>
    </row>
    <row r="8303" spans="5:35">
      <c r="E8303" s="24"/>
      <c r="F8303" s="24"/>
      <c r="H8303" s="24"/>
      <c r="I8303" s="24"/>
      <c r="J8303" s="24"/>
      <c r="K8303" s="24"/>
      <c r="L8303" s="24"/>
      <c r="M8303" s="24"/>
      <c r="N8303" s="24"/>
      <c r="O8303" s="24"/>
      <c r="P8303" s="24"/>
      <c r="U8303" s="25"/>
      <c r="V8303" s="25"/>
      <c r="W8303" s="25"/>
      <c r="X8303" s="25"/>
      <c r="Y8303" s="25"/>
      <c r="AF8303" s="25"/>
      <c r="AG8303" s="26"/>
      <c r="AH8303" s="25"/>
      <c r="AI8303" s="25"/>
    </row>
    <row r="8304" spans="5:35">
      <c r="E8304" s="24"/>
      <c r="F8304" s="24"/>
      <c r="H8304" s="24"/>
      <c r="I8304" s="24"/>
      <c r="J8304" s="24"/>
      <c r="K8304" s="24"/>
      <c r="L8304" s="24"/>
      <c r="M8304" s="24"/>
      <c r="N8304" s="24"/>
      <c r="O8304" s="24"/>
      <c r="P8304" s="24"/>
      <c r="U8304" s="25"/>
      <c r="V8304" s="25"/>
      <c r="W8304" s="25"/>
      <c r="X8304" s="25"/>
      <c r="Y8304" s="25"/>
      <c r="AF8304" s="25"/>
      <c r="AG8304" s="26"/>
      <c r="AH8304" s="25"/>
      <c r="AI8304" s="25"/>
    </row>
    <row r="8305" spans="5:35">
      <c r="E8305" s="24"/>
      <c r="F8305" s="24"/>
      <c r="H8305" s="24"/>
      <c r="I8305" s="24"/>
      <c r="J8305" s="24"/>
      <c r="K8305" s="24"/>
      <c r="L8305" s="24"/>
      <c r="M8305" s="24"/>
      <c r="N8305" s="24"/>
      <c r="O8305" s="24"/>
      <c r="P8305" s="24"/>
      <c r="U8305" s="25"/>
      <c r="V8305" s="25"/>
      <c r="W8305" s="25"/>
      <c r="X8305" s="25"/>
      <c r="Y8305" s="25"/>
      <c r="AF8305" s="25"/>
      <c r="AG8305" s="26"/>
      <c r="AH8305" s="25"/>
      <c r="AI8305" s="25"/>
    </row>
    <row r="8306" spans="5:35">
      <c r="E8306" s="24"/>
      <c r="F8306" s="24"/>
      <c r="H8306" s="24"/>
      <c r="I8306" s="24"/>
      <c r="J8306" s="24"/>
      <c r="K8306" s="24"/>
      <c r="L8306" s="24"/>
      <c r="M8306" s="24"/>
      <c r="N8306" s="24"/>
      <c r="O8306" s="24"/>
      <c r="P8306" s="24"/>
      <c r="U8306" s="25"/>
      <c r="V8306" s="25"/>
      <c r="W8306" s="25"/>
      <c r="X8306" s="25"/>
      <c r="Y8306" s="25"/>
      <c r="AF8306" s="25"/>
      <c r="AG8306" s="26"/>
      <c r="AH8306" s="25"/>
      <c r="AI8306" s="25"/>
    </row>
    <row r="8307" spans="5:35">
      <c r="E8307" s="24"/>
      <c r="F8307" s="24"/>
      <c r="H8307" s="24"/>
      <c r="I8307" s="24"/>
      <c r="J8307" s="24"/>
      <c r="K8307" s="24"/>
      <c r="L8307" s="24"/>
      <c r="M8307" s="24"/>
      <c r="N8307" s="24"/>
      <c r="O8307" s="24"/>
      <c r="P8307" s="24"/>
      <c r="U8307" s="25"/>
      <c r="V8307" s="25"/>
      <c r="W8307" s="25"/>
      <c r="X8307" s="25"/>
      <c r="Y8307" s="25"/>
      <c r="AF8307" s="25"/>
      <c r="AG8307" s="26"/>
      <c r="AH8307" s="25"/>
      <c r="AI8307" s="25"/>
    </row>
    <row r="8308" spans="5:35">
      <c r="E8308" s="24"/>
      <c r="F8308" s="24"/>
      <c r="H8308" s="24"/>
      <c r="I8308" s="24"/>
      <c r="J8308" s="24"/>
      <c r="K8308" s="24"/>
      <c r="L8308" s="24"/>
      <c r="M8308" s="24"/>
      <c r="N8308" s="24"/>
      <c r="O8308" s="24"/>
      <c r="P8308" s="24"/>
      <c r="U8308" s="25"/>
      <c r="V8308" s="25"/>
      <c r="W8308" s="25"/>
      <c r="X8308" s="25"/>
      <c r="Y8308" s="25"/>
      <c r="AF8308" s="25"/>
      <c r="AG8308" s="26"/>
      <c r="AH8308" s="25"/>
      <c r="AI8308" s="25"/>
    </row>
    <row r="8309" spans="5:35">
      <c r="E8309" s="24"/>
      <c r="F8309" s="24"/>
      <c r="H8309" s="24"/>
      <c r="I8309" s="24"/>
      <c r="J8309" s="24"/>
      <c r="K8309" s="24"/>
      <c r="L8309" s="24"/>
      <c r="M8309" s="24"/>
      <c r="N8309" s="24"/>
      <c r="O8309" s="24"/>
      <c r="P8309" s="24"/>
      <c r="U8309" s="25"/>
      <c r="V8309" s="25"/>
      <c r="W8309" s="25"/>
      <c r="X8309" s="25"/>
      <c r="Y8309" s="25"/>
      <c r="AF8309" s="25"/>
      <c r="AG8309" s="26"/>
      <c r="AH8309" s="25"/>
      <c r="AI8309" s="25"/>
    </row>
    <row r="8310" spans="5:35">
      <c r="E8310" s="24"/>
      <c r="F8310" s="24"/>
      <c r="H8310" s="24"/>
      <c r="I8310" s="24"/>
      <c r="J8310" s="24"/>
      <c r="K8310" s="24"/>
      <c r="L8310" s="24"/>
      <c r="M8310" s="24"/>
      <c r="N8310" s="24"/>
      <c r="O8310" s="24"/>
      <c r="P8310" s="24"/>
      <c r="U8310" s="25"/>
      <c r="V8310" s="25"/>
      <c r="W8310" s="25"/>
      <c r="X8310" s="25"/>
      <c r="Y8310" s="25"/>
      <c r="AF8310" s="25"/>
      <c r="AG8310" s="26"/>
      <c r="AH8310" s="25"/>
      <c r="AI8310" s="25"/>
    </row>
    <row r="8311" spans="5:35">
      <c r="E8311" s="24"/>
      <c r="F8311" s="24"/>
      <c r="H8311" s="24"/>
      <c r="I8311" s="24"/>
      <c r="J8311" s="24"/>
      <c r="K8311" s="24"/>
      <c r="L8311" s="24"/>
      <c r="M8311" s="24"/>
      <c r="N8311" s="24"/>
      <c r="O8311" s="24"/>
      <c r="P8311" s="24"/>
      <c r="U8311" s="25"/>
      <c r="V8311" s="25"/>
      <c r="W8311" s="25"/>
      <c r="X8311" s="25"/>
      <c r="Y8311" s="25"/>
      <c r="AF8311" s="25"/>
      <c r="AG8311" s="26"/>
      <c r="AH8311" s="25"/>
      <c r="AI8311" s="25"/>
    </row>
    <row r="8312" spans="5:35">
      <c r="E8312" s="24"/>
      <c r="F8312" s="24"/>
      <c r="H8312" s="24"/>
      <c r="I8312" s="24"/>
      <c r="J8312" s="24"/>
      <c r="K8312" s="24"/>
      <c r="L8312" s="24"/>
      <c r="M8312" s="24"/>
      <c r="N8312" s="24"/>
      <c r="O8312" s="24"/>
      <c r="P8312" s="24"/>
      <c r="U8312" s="25"/>
      <c r="V8312" s="25"/>
      <c r="W8312" s="25"/>
      <c r="X8312" s="25"/>
      <c r="Y8312" s="25"/>
      <c r="AF8312" s="25"/>
      <c r="AG8312" s="26"/>
      <c r="AH8312" s="25"/>
      <c r="AI8312" s="25"/>
    </row>
    <row r="8313" spans="5:35">
      <c r="E8313" s="24"/>
      <c r="F8313" s="24"/>
      <c r="H8313" s="24"/>
      <c r="I8313" s="24"/>
      <c r="J8313" s="24"/>
      <c r="K8313" s="24"/>
      <c r="L8313" s="24"/>
      <c r="M8313" s="24"/>
      <c r="N8313" s="24"/>
      <c r="O8313" s="24"/>
      <c r="P8313" s="24"/>
      <c r="U8313" s="25"/>
      <c r="V8313" s="25"/>
      <c r="W8313" s="25"/>
      <c r="X8313" s="25"/>
      <c r="Y8313" s="25"/>
      <c r="AF8313" s="25"/>
      <c r="AG8313" s="26"/>
      <c r="AH8313" s="25"/>
      <c r="AI8313" s="25"/>
    </row>
    <row r="8314" spans="5:35">
      <c r="E8314" s="24"/>
      <c r="F8314" s="24"/>
      <c r="H8314" s="24"/>
      <c r="I8314" s="24"/>
      <c r="J8314" s="24"/>
      <c r="K8314" s="24"/>
      <c r="L8314" s="24"/>
      <c r="M8314" s="24"/>
      <c r="N8314" s="24"/>
      <c r="O8314" s="24"/>
      <c r="P8314" s="24"/>
      <c r="U8314" s="25"/>
      <c r="V8314" s="25"/>
      <c r="W8314" s="25"/>
      <c r="X8314" s="25"/>
      <c r="Y8314" s="25"/>
      <c r="AF8314" s="25"/>
      <c r="AG8314" s="26"/>
      <c r="AH8314" s="25"/>
      <c r="AI8314" s="25"/>
    </row>
    <row r="8315" spans="5:35">
      <c r="E8315" s="24"/>
      <c r="F8315" s="24"/>
      <c r="H8315" s="24"/>
      <c r="I8315" s="24"/>
      <c r="J8315" s="24"/>
      <c r="K8315" s="24"/>
      <c r="L8315" s="24"/>
      <c r="M8315" s="24"/>
      <c r="N8315" s="24"/>
      <c r="O8315" s="24"/>
      <c r="P8315" s="24"/>
      <c r="U8315" s="25"/>
      <c r="V8315" s="25"/>
      <c r="W8315" s="25"/>
      <c r="X8315" s="25"/>
      <c r="Y8315" s="25"/>
      <c r="AF8315" s="25"/>
      <c r="AG8315" s="26"/>
      <c r="AH8315" s="25"/>
      <c r="AI8315" s="25"/>
    </row>
    <row r="8316" spans="5:35">
      <c r="E8316" s="24"/>
      <c r="F8316" s="24"/>
      <c r="H8316" s="24"/>
      <c r="I8316" s="24"/>
      <c r="J8316" s="24"/>
      <c r="K8316" s="24"/>
      <c r="L8316" s="24"/>
      <c r="M8316" s="24"/>
      <c r="N8316" s="24"/>
      <c r="O8316" s="24"/>
      <c r="P8316" s="24"/>
      <c r="U8316" s="25"/>
      <c r="V8316" s="25"/>
      <c r="W8316" s="25"/>
      <c r="X8316" s="25"/>
      <c r="Y8316" s="25"/>
      <c r="AF8316" s="25"/>
      <c r="AG8316" s="26"/>
      <c r="AH8316" s="25"/>
      <c r="AI8316" s="25"/>
    </row>
    <row r="8317" spans="5:35">
      <c r="E8317" s="24"/>
      <c r="F8317" s="24"/>
      <c r="H8317" s="24"/>
      <c r="I8317" s="24"/>
      <c r="J8317" s="24"/>
      <c r="K8317" s="24"/>
      <c r="L8317" s="24"/>
      <c r="M8317" s="24"/>
      <c r="N8317" s="24"/>
      <c r="O8317" s="24"/>
      <c r="P8317" s="24"/>
      <c r="U8317" s="25"/>
      <c r="V8317" s="25"/>
      <c r="W8317" s="25"/>
      <c r="X8317" s="25"/>
      <c r="Y8317" s="25"/>
      <c r="AF8317" s="25"/>
      <c r="AG8317" s="26"/>
      <c r="AH8317" s="25"/>
      <c r="AI8317" s="25"/>
    </row>
    <row r="8318" spans="5:35">
      <c r="E8318" s="24"/>
      <c r="F8318" s="24"/>
      <c r="H8318" s="24"/>
      <c r="I8318" s="24"/>
      <c r="J8318" s="24"/>
      <c r="K8318" s="24"/>
      <c r="L8318" s="24"/>
      <c r="M8318" s="24"/>
      <c r="N8318" s="24"/>
      <c r="O8318" s="24"/>
      <c r="P8318" s="24"/>
      <c r="U8318" s="25"/>
      <c r="V8318" s="25"/>
      <c r="W8318" s="25"/>
      <c r="X8318" s="25"/>
      <c r="Y8318" s="25"/>
      <c r="AF8318" s="25"/>
      <c r="AG8318" s="26"/>
      <c r="AH8318" s="25"/>
      <c r="AI8318" s="25"/>
    </row>
    <row r="8319" spans="5:35">
      <c r="E8319" s="24"/>
      <c r="F8319" s="24"/>
      <c r="H8319" s="24"/>
      <c r="I8319" s="24"/>
      <c r="J8319" s="24"/>
      <c r="K8319" s="24"/>
      <c r="L8319" s="24"/>
      <c r="M8319" s="24"/>
      <c r="N8319" s="24"/>
      <c r="O8319" s="24"/>
      <c r="P8319" s="24"/>
      <c r="U8319" s="25"/>
      <c r="V8319" s="25"/>
      <c r="W8319" s="25"/>
      <c r="X8319" s="25"/>
      <c r="Y8319" s="25"/>
      <c r="AF8319" s="25"/>
      <c r="AG8319" s="26"/>
      <c r="AH8319" s="25"/>
      <c r="AI8319" s="25"/>
    </row>
    <row r="8320" spans="5:35">
      <c r="E8320" s="24"/>
      <c r="F8320" s="24"/>
      <c r="H8320" s="24"/>
      <c r="I8320" s="24"/>
      <c r="J8320" s="24"/>
      <c r="K8320" s="24"/>
      <c r="L8320" s="24"/>
      <c r="M8320" s="24"/>
      <c r="N8320" s="24"/>
      <c r="O8320" s="24"/>
      <c r="P8320" s="24"/>
      <c r="U8320" s="25"/>
      <c r="V8320" s="25"/>
      <c r="W8320" s="25"/>
      <c r="X8320" s="25"/>
      <c r="Y8320" s="25"/>
      <c r="AF8320" s="25"/>
      <c r="AG8320" s="26"/>
      <c r="AH8320" s="25"/>
      <c r="AI8320" s="25"/>
    </row>
    <row r="8321" spans="5:35">
      <c r="E8321" s="24"/>
      <c r="F8321" s="24"/>
      <c r="H8321" s="24"/>
      <c r="I8321" s="24"/>
      <c r="J8321" s="24"/>
      <c r="K8321" s="24"/>
      <c r="L8321" s="24"/>
      <c r="M8321" s="24"/>
      <c r="N8321" s="24"/>
      <c r="O8321" s="24"/>
      <c r="P8321" s="24"/>
      <c r="U8321" s="25"/>
      <c r="V8321" s="25"/>
      <c r="W8321" s="25"/>
      <c r="X8321" s="25"/>
      <c r="Y8321" s="25"/>
      <c r="AF8321" s="25"/>
      <c r="AG8321" s="26"/>
      <c r="AH8321" s="25"/>
      <c r="AI8321" s="25"/>
    </row>
    <row r="8322" spans="5:35">
      <c r="E8322" s="24"/>
      <c r="F8322" s="24"/>
      <c r="H8322" s="24"/>
      <c r="I8322" s="24"/>
      <c r="J8322" s="24"/>
      <c r="K8322" s="24"/>
      <c r="L8322" s="24"/>
      <c r="M8322" s="24"/>
      <c r="N8322" s="24"/>
      <c r="O8322" s="24"/>
      <c r="P8322" s="24"/>
      <c r="U8322" s="25"/>
      <c r="V8322" s="25"/>
      <c r="W8322" s="25"/>
      <c r="X8322" s="25"/>
      <c r="Y8322" s="25"/>
      <c r="AF8322" s="25"/>
      <c r="AG8322" s="26"/>
      <c r="AH8322" s="25"/>
      <c r="AI8322" s="25"/>
    </row>
    <row r="8323" spans="5:35">
      <c r="E8323" s="24"/>
      <c r="F8323" s="24"/>
      <c r="H8323" s="24"/>
      <c r="I8323" s="24"/>
      <c r="J8323" s="24"/>
      <c r="K8323" s="24"/>
      <c r="L8323" s="24"/>
      <c r="M8323" s="24"/>
      <c r="N8323" s="24"/>
      <c r="O8323" s="24"/>
      <c r="P8323" s="24"/>
      <c r="U8323" s="25"/>
      <c r="V8323" s="25"/>
      <c r="W8323" s="25"/>
      <c r="X8323" s="25"/>
      <c r="Y8323" s="25"/>
      <c r="AF8323" s="25"/>
      <c r="AG8323" s="26"/>
      <c r="AH8323" s="25"/>
      <c r="AI8323" s="25"/>
    </row>
    <row r="8324" spans="5:35">
      <c r="E8324" s="24"/>
      <c r="F8324" s="24"/>
      <c r="H8324" s="24"/>
      <c r="I8324" s="24"/>
      <c r="J8324" s="24"/>
      <c r="K8324" s="24"/>
      <c r="L8324" s="24"/>
      <c r="M8324" s="24"/>
      <c r="N8324" s="24"/>
      <c r="O8324" s="24"/>
      <c r="P8324" s="24"/>
      <c r="U8324" s="25"/>
      <c r="V8324" s="25"/>
      <c r="W8324" s="25"/>
      <c r="X8324" s="25"/>
      <c r="Y8324" s="25"/>
      <c r="AF8324" s="25"/>
      <c r="AG8324" s="26"/>
      <c r="AH8324" s="25"/>
      <c r="AI8324" s="25"/>
    </row>
    <row r="8325" spans="5:35">
      <c r="E8325" s="24"/>
      <c r="F8325" s="24"/>
      <c r="H8325" s="24"/>
      <c r="I8325" s="24"/>
      <c r="J8325" s="24"/>
      <c r="K8325" s="24"/>
      <c r="L8325" s="24"/>
      <c r="M8325" s="24"/>
      <c r="N8325" s="24"/>
      <c r="O8325" s="24"/>
      <c r="P8325" s="24"/>
      <c r="U8325" s="25"/>
      <c r="V8325" s="25"/>
      <c r="W8325" s="25"/>
      <c r="X8325" s="25"/>
      <c r="Y8325" s="25"/>
      <c r="AF8325" s="25"/>
      <c r="AG8325" s="26"/>
      <c r="AH8325" s="25"/>
      <c r="AI8325" s="25"/>
    </row>
    <row r="8326" spans="5:35">
      <c r="E8326" s="24"/>
      <c r="F8326" s="24"/>
      <c r="H8326" s="24"/>
      <c r="I8326" s="24"/>
      <c r="J8326" s="24"/>
      <c r="K8326" s="24"/>
      <c r="L8326" s="24"/>
      <c r="M8326" s="24"/>
      <c r="N8326" s="24"/>
      <c r="O8326" s="24"/>
      <c r="P8326" s="24"/>
      <c r="U8326" s="25"/>
      <c r="V8326" s="25"/>
      <c r="W8326" s="25"/>
      <c r="X8326" s="25"/>
      <c r="Y8326" s="25"/>
      <c r="AF8326" s="25"/>
      <c r="AG8326" s="26"/>
      <c r="AH8326" s="25"/>
      <c r="AI8326" s="25"/>
    </row>
    <row r="8327" spans="5:35">
      <c r="E8327" s="24"/>
      <c r="F8327" s="24"/>
      <c r="H8327" s="24"/>
      <c r="I8327" s="24"/>
      <c r="J8327" s="24"/>
      <c r="K8327" s="24"/>
      <c r="L8327" s="24"/>
      <c r="M8327" s="24"/>
      <c r="N8327" s="24"/>
      <c r="O8327" s="24"/>
      <c r="P8327" s="24"/>
      <c r="U8327" s="25"/>
      <c r="V8327" s="25"/>
      <c r="W8327" s="25"/>
      <c r="X8327" s="25"/>
      <c r="Y8327" s="25"/>
      <c r="AF8327" s="25"/>
      <c r="AG8327" s="26"/>
      <c r="AH8327" s="25"/>
      <c r="AI8327" s="25"/>
    </row>
    <row r="8328" spans="5:35">
      <c r="E8328" s="24"/>
      <c r="F8328" s="24"/>
      <c r="H8328" s="24"/>
      <c r="I8328" s="24"/>
      <c r="J8328" s="24"/>
      <c r="K8328" s="24"/>
      <c r="L8328" s="24"/>
      <c r="M8328" s="24"/>
      <c r="N8328" s="24"/>
      <c r="O8328" s="24"/>
      <c r="P8328" s="24"/>
      <c r="U8328" s="25"/>
      <c r="V8328" s="25"/>
      <c r="W8328" s="25"/>
      <c r="X8328" s="25"/>
      <c r="Y8328" s="25"/>
      <c r="AF8328" s="25"/>
      <c r="AG8328" s="26"/>
      <c r="AH8328" s="25"/>
      <c r="AI8328" s="25"/>
    </row>
    <row r="8329" spans="5:35">
      <c r="E8329" s="24"/>
      <c r="F8329" s="24"/>
      <c r="H8329" s="24"/>
      <c r="I8329" s="24"/>
      <c r="J8329" s="24"/>
      <c r="K8329" s="24"/>
      <c r="L8329" s="24"/>
      <c r="M8329" s="24"/>
      <c r="N8329" s="24"/>
      <c r="O8329" s="24"/>
      <c r="P8329" s="24"/>
      <c r="U8329" s="25"/>
      <c r="V8329" s="25"/>
      <c r="W8329" s="25"/>
      <c r="X8329" s="25"/>
      <c r="Y8329" s="25"/>
      <c r="AF8329" s="25"/>
      <c r="AG8329" s="26"/>
      <c r="AH8329" s="25"/>
      <c r="AI8329" s="25"/>
    </row>
    <row r="8330" spans="5:35">
      <c r="E8330" s="24"/>
      <c r="F8330" s="24"/>
      <c r="H8330" s="24"/>
      <c r="I8330" s="24"/>
      <c r="J8330" s="24"/>
      <c r="K8330" s="24"/>
      <c r="L8330" s="24"/>
      <c r="M8330" s="24"/>
      <c r="N8330" s="24"/>
      <c r="O8330" s="24"/>
      <c r="P8330" s="24"/>
      <c r="U8330" s="25"/>
      <c r="V8330" s="25"/>
      <c r="W8330" s="25"/>
      <c r="X8330" s="25"/>
      <c r="Y8330" s="25"/>
      <c r="AF8330" s="25"/>
      <c r="AG8330" s="26"/>
      <c r="AH8330" s="25"/>
      <c r="AI8330" s="25"/>
    </row>
    <row r="8331" spans="5:35">
      <c r="E8331" s="24"/>
      <c r="F8331" s="24"/>
      <c r="H8331" s="24"/>
      <c r="I8331" s="24"/>
      <c r="J8331" s="24"/>
      <c r="K8331" s="24"/>
      <c r="L8331" s="24"/>
      <c r="M8331" s="24"/>
      <c r="N8331" s="24"/>
      <c r="O8331" s="24"/>
      <c r="P8331" s="24"/>
      <c r="U8331" s="25"/>
      <c r="V8331" s="25"/>
      <c r="W8331" s="25"/>
      <c r="X8331" s="25"/>
      <c r="Y8331" s="25"/>
      <c r="AF8331" s="25"/>
      <c r="AG8331" s="26"/>
      <c r="AH8331" s="25"/>
      <c r="AI8331" s="25"/>
    </row>
    <row r="8332" spans="5:35">
      <c r="E8332" s="24"/>
      <c r="F8332" s="24"/>
      <c r="H8332" s="24"/>
      <c r="I8332" s="24"/>
      <c r="J8332" s="24"/>
      <c r="K8332" s="24"/>
      <c r="L8332" s="24"/>
      <c r="M8332" s="24"/>
      <c r="N8332" s="24"/>
      <c r="O8332" s="24"/>
      <c r="P8332" s="24"/>
      <c r="U8332" s="25"/>
      <c r="V8332" s="25"/>
      <c r="W8332" s="25"/>
      <c r="X8332" s="25"/>
      <c r="Y8332" s="25"/>
      <c r="AF8332" s="25"/>
      <c r="AG8332" s="26"/>
      <c r="AH8332" s="25"/>
      <c r="AI8332" s="25"/>
    </row>
    <row r="8333" spans="5:35">
      <c r="E8333" s="24"/>
      <c r="F8333" s="24"/>
      <c r="H8333" s="24"/>
      <c r="I8333" s="24"/>
      <c r="J8333" s="24"/>
      <c r="K8333" s="24"/>
      <c r="L8333" s="24"/>
      <c r="M8333" s="24"/>
      <c r="N8333" s="24"/>
      <c r="O8333" s="24"/>
      <c r="P8333" s="24"/>
      <c r="U8333" s="25"/>
      <c r="V8333" s="25"/>
      <c r="W8333" s="25"/>
      <c r="X8333" s="25"/>
      <c r="Y8333" s="25"/>
      <c r="AF8333" s="25"/>
      <c r="AG8333" s="26"/>
      <c r="AH8333" s="25"/>
      <c r="AI8333" s="25"/>
    </row>
    <row r="8334" spans="5:35">
      <c r="E8334" s="24"/>
      <c r="F8334" s="24"/>
      <c r="H8334" s="24"/>
      <c r="I8334" s="24"/>
      <c r="J8334" s="24"/>
      <c r="K8334" s="24"/>
      <c r="L8334" s="24"/>
      <c r="M8334" s="24"/>
      <c r="N8334" s="24"/>
      <c r="O8334" s="24"/>
      <c r="P8334" s="24"/>
      <c r="U8334" s="25"/>
      <c r="V8334" s="25"/>
      <c r="W8334" s="25"/>
      <c r="X8334" s="25"/>
      <c r="Y8334" s="25"/>
      <c r="AF8334" s="25"/>
      <c r="AG8334" s="26"/>
      <c r="AH8334" s="25"/>
      <c r="AI8334" s="25"/>
    </row>
    <row r="8335" spans="5:35">
      <c r="E8335" s="24"/>
      <c r="F8335" s="24"/>
      <c r="H8335" s="24"/>
      <c r="I8335" s="24"/>
      <c r="J8335" s="24"/>
      <c r="K8335" s="24"/>
      <c r="L8335" s="24"/>
      <c r="M8335" s="24"/>
      <c r="N8335" s="24"/>
      <c r="O8335" s="24"/>
      <c r="P8335" s="24"/>
      <c r="U8335" s="25"/>
      <c r="V8335" s="25"/>
      <c r="W8335" s="25"/>
      <c r="X8335" s="25"/>
      <c r="Y8335" s="25"/>
      <c r="AF8335" s="25"/>
      <c r="AG8335" s="26"/>
      <c r="AH8335" s="25"/>
      <c r="AI8335" s="25"/>
    </row>
    <row r="8336" spans="5:35">
      <c r="E8336" s="24"/>
      <c r="F8336" s="24"/>
      <c r="H8336" s="24"/>
      <c r="I8336" s="24"/>
      <c r="J8336" s="24"/>
      <c r="K8336" s="24"/>
      <c r="L8336" s="24"/>
      <c r="M8336" s="24"/>
      <c r="N8336" s="24"/>
      <c r="O8336" s="24"/>
      <c r="P8336" s="24"/>
      <c r="U8336" s="25"/>
      <c r="V8336" s="25"/>
      <c r="W8336" s="25"/>
      <c r="X8336" s="25"/>
      <c r="Y8336" s="25"/>
      <c r="AF8336" s="25"/>
      <c r="AG8336" s="26"/>
      <c r="AH8336" s="25"/>
      <c r="AI8336" s="25"/>
    </row>
    <row r="8337" spans="5:35">
      <c r="E8337" s="24"/>
      <c r="F8337" s="24"/>
      <c r="H8337" s="24"/>
      <c r="I8337" s="24"/>
      <c r="J8337" s="24"/>
      <c r="K8337" s="24"/>
      <c r="L8337" s="24"/>
      <c r="M8337" s="24"/>
      <c r="N8337" s="24"/>
      <c r="O8337" s="24"/>
      <c r="P8337" s="24"/>
      <c r="U8337" s="25"/>
      <c r="V8337" s="25"/>
      <c r="W8337" s="25"/>
      <c r="X8337" s="25"/>
      <c r="Y8337" s="25"/>
      <c r="AF8337" s="25"/>
      <c r="AG8337" s="26"/>
      <c r="AH8337" s="25"/>
      <c r="AI8337" s="25"/>
    </row>
    <row r="8338" spans="5:35">
      <c r="E8338" s="24"/>
      <c r="F8338" s="24"/>
      <c r="H8338" s="24"/>
      <c r="I8338" s="24"/>
      <c r="J8338" s="24"/>
      <c r="K8338" s="24"/>
      <c r="L8338" s="24"/>
      <c r="M8338" s="24"/>
      <c r="N8338" s="24"/>
      <c r="O8338" s="24"/>
      <c r="P8338" s="24"/>
      <c r="U8338" s="25"/>
      <c r="V8338" s="25"/>
      <c r="W8338" s="25"/>
      <c r="X8338" s="25"/>
      <c r="Y8338" s="25"/>
      <c r="AF8338" s="25"/>
      <c r="AG8338" s="26"/>
      <c r="AH8338" s="25"/>
      <c r="AI8338" s="25"/>
    </row>
    <row r="8339" spans="5:35">
      <c r="E8339" s="24"/>
      <c r="F8339" s="24"/>
      <c r="H8339" s="24"/>
      <c r="I8339" s="24"/>
      <c r="J8339" s="24"/>
      <c r="K8339" s="24"/>
      <c r="L8339" s="24"/>
      <c r="M8339" s="24"/>
      <c r="N8339" s="24"/>
      <c r="O8339" s="24"/>
      <c r="P8339" s="24"/>
      <c r="U8339" s="25"/>
      <c r="V8339" s="25"/>
      <c r="W8339" s="25"/>
      <c r="X8339" s="25"/>
      <c r="Y8339" s="25"/>
      <c r="AF8339" s="25"/>
      <c r="AG8339" s="26"/>
      <c r="AH8339" s="25"/>
      <c r="AI8339" s="25"/>
    </row>
    <row r="8340" spans="5:35">
      <c r="E8340" s="24"/>
      <c r="F8340" s="24"/>
      <c r="H8340" s="24"/>
      <c r="I8340" s="24"/>
      <c r="J8340" s="24"/>
      <c r="K8340" s="24"/>
      <c r="L8340" s="24"/>
      <c r="M8340" s="24"/>
      <c r="N8340" s="24"/>
      <c r="O8340" s="24"/>
      <c r="P8340" s="24"/>
      <c r="U8340" s="25"/>
      <c r="V8340" s="25"/>
      <c r="W8340" s="25"/>
      <c r="X8340" s="25"/>
      <c r="Y8340" s="25"/>
      <c r="AF8340" s="25"/>
      <c r="AG8340" s="26"/>
      <c r="AH8340" s="25"/>
      <c r="AI8340" s="25"/>
    </row>
    <row r="8341" spans="5:35">
      <c r="E8341" s="24"/>
      <c r="F8341" s="24"/>
      <c r="H8341" s="24"/>
      <c r="I8341" s="24"/>
      <c r="J8341" s="24"/>
      <c r="K8341" s="24"/>
      <c r="L8341" s="24"/>
      <c r="M8341" s="24"/>
      <c r="N8341" s="24"/>
      <c r="O8341" s="24"/>
      <c r="P8341" s="24"/>
      <c r="U8341" s="25"/>
      <c r="V8341" s="25"/>
      <c r="W8341" s="25"/>
      <c r="X8341" s="25"/>
      <c r="Y8341" s="25"/>
      <c r="AF8341" s="25"/>
      <c r="AG8341" s="26"/>
      <c r="AH8341" s="25"/>
      <c r="AI8341" s="25"/>
    </row>
    <row r="8342" spans="5:35">
      <c r="E8342" s="24"/>
      <c r="F8342" s="24"/>
      <c r="H8342" s="24"/>
      <c r="I8342" s="24"/>
      <c r="J8342" s="24"/>
      <c r="K8342" s="24"/>
      <c r="L8342" s="24"/>
      <c r="M8342" s="24"/>
      <c r="N8342" s="24"/>
      <c r="O8342" s="24"/>
      <c r="P8342" s="24"/>
      <c r="U8342" s="25"/>
      <c r="V8342" s="25"/>
      <c r="W8342" s="25"/>
      <c r="X8342" s="25"/>
      <c r="Y8342" s="25"/>
      <c r="AF8342" s="25"/>
      <c r="AG8342" s="26"/>
      <c r="AH8342" s="25"/>
      <c r="AI8342" s="25"/>
    </row>
    <row r="8343" spans="5:35">
      <c r="E8343" s="24"/>
      <c r="F8343" s="24"/>
      <c r="H8343" s="24"/>
      <c r="I8343" s="24"/>
      <c r="J8343" s="24"/>
      <c r="K8343" s="24"/>
      <c r="L8343" s="24"/>
      <c r="M8343" s="24"/>
      <c r="N8343" s="24"/>
      <c r="O8343" s="24"/>
      <c r="P8343" s="24"/>
      <c r="U8343" s="25"/>
      <c r="V8343" s="25"/>
      <c r="W8343" s="25"/>
      <c r="X8343" s="25"/>
      <c r="Y8343" s="25"/>
      <c r="AF8343" s="25"/>
      <c r="AG8343" s="26"/>
      <c r="AH8343" s="25"/>
      <c r="AI8343" s="25"/>
    </row>
    <row r="8344" spans="5:35">
      <c r="E8344" s="24"/>
      <c r="F8344" s="24"/>
      <c r="H8344" s="24"/>
      <c r="I8344" s="24"/>
      <c r="J8344" s="24"/>
      <c r="K8344" s="24"/>
      <c r="L8344" s="24"/>
      <c r="M8344" s="24"/>
      <c r="N8344" s="24"/>
      <c r="O8344" s="24"/>
      <c r="P8344" s="24"/>
      <c r="U8344" s="25"/>
      <c r="V8344" s="25"/>
      <c r="W8344" s="25"/>
      <c r="X8344" s="25"/>
      <c r="Y8344" s="25"/>
      <c r="AF8344" s="25"/>
      <c r="AG8344" s="26"/>
      <c r="AH8344" s="25"/>
      <c r="AI8344" s="25"/>
    </row>
    <row r="8345" spans="5:35">
      <c r="E8345" s="24"/>
      <c r="F8345" s="24"/>
      <c r="H8345" s="24"/>
      <c r="I8345" s="24"/>
      <c r="J8345" s="24"/>
      <c r="K8345" s="24"/>
      <c r="L8345" s="24"/>
      <c r="M8345" s="24"/>
      <c r="N8345" s="24"/>
      <c r="O8345" s="24"/>
      <c r="P8345" s="24"/>
      <c r="U8345" s="25"/>
      <c r="V8345" s="25"/>
      <c r="W8345" s="25"/>
      <c r="X8345" s="25"/>
      <c r="Y8345" s="25"/>
      <c r="AF8345" s="25"/>
      <c r="AG8345" s="26"/>
      <c r="AH8345" s="25"/>
      <c r="AI8345" s="25"/>
    </row>
    <row r="8346" spans="5:35">
      <c r="E8346" s="24"/>
      <c r="F8346" s="24"/>
      <c r="H8346" s="24"/>
      <c r="I8346" s="24"/>
      <c r="J8346" s="24"/>
      <c r="K8346" s="24"/>
      <c r="L8346" s="24"/>
      <c r="M8346" s="24"/>
      <c r="N8346" s="24"/>
      <c r="O8346" s="24"/>
      <c r="P8346" s="24"/>
      <c r="U8346" s="25"/>
      <c r="V8346" s="25"/>
      <c r="W8346" s="25"/>
      <c r="X8346" s="25"/>
      <c r="Y8346" s="25"/>
      <c r="AF8346" s="25"/>
      <c r="AG8346" s="26"/>
      <c r="AH8346" s="25"/>
      <c r="AI8346" s="25"/>
    </row>
    <row r="8347" spans="5:35">
      <c r="E8347" s="24"/>
      <c r="F8347" s="24"/>
      <c r="H8347" s="24"/>
      <c r="I8347" s="24"/>
      <c r="J8347" s="24"/>
      <c r="K8347" s="24"/>
      <c r="L8347" s="24"/>
      <c r="M8347" s="24"/>
      <c r="N8347" s="24"/>
      <c r="O8347" s="24"/>
      <c r="P8347" s="24"/>
      <c r="U8347" s="25"/>
      <c r="V8347" s="25"/>
      <c r="W8347" s="25"/>
      <c r="X8347" s="25"/>
      <c r="Y8347" s="25"/>
      <c r="AF8347" s="25"/>
      <c r="AG8347" s="26"/>
      <c r="AH8347" s="25"/>
      <c r="AI8347" s="25"/>
    </row>
    <row r="8348" spans="5:35">
      <c r="E8348" s="24"/>
      <c r="F8348" s="24"/>
      <c r="H8348" s="24"/>
      <c r="I8348" s="24"/>
      <c r="J8348" s="24"/>
      <c r="K8348" s="24"/>
      <c r="L8348" s="24"/>
      <c r="M8348" s="24"/>
      <c r="N8348" s="24"/>
      <c r="O8348" s="24"/>
      <c r="P8348" s="24"/>
      <c r="U8348" s="25"/>
      <c r="V8348" s="25"/>
      <c r="W8348" s="25"/>
      <c r="X8348" s="25"/>
      <c r="Y8348" s="25"/>
      <c r="AF8348" s="25"/>
      <c r="AG8348" s="26"/>
      <c r="AH8348" s="25"/>
      <c r="AI8348" s="25"/>
    </row>
    <row r="8349" spans="5:35">
      <c r="E8349" s="24"/>
      <c r="F8349" s="24"/>
      <c r="H8349" s="24"/>
      <c r="I8349" s="24"/>
      <c r="J8349" s="24"/>
      <c r="K8349" s="24"/>
      <c r="L8349" s="24"/>
      <c r="M8349" s="24"/>
      <c r="N8349" s="24"/>
      <c r="O8349" s="24"/>
      <c r="P8349" s="24"/>
      <c r="U8349" s="25"/>
      <c r="V8349" s="25"/>
      <c r="W8349" s="25"/>
      <c r="X8349" s="25"/>
      <c r="Y8349" s="25"/>
      <c r="AF8349" s="25"/>
      <c r="AG8349" s="26"/>
      <c r="AH8349" s="25"/>
      <c r="AI8349" s="25"/>
    </row>
    <row r="8350" spans="5:35">
      <c r="E8350" s="24"/>
      <c r="F8350" s="24"/>
      <c r="H8350" s="24"/>
      <c r="I8350" s="24"/>
      <c r="J8350" s="24"/>
      <c r="K8350" s="24"/>
      <c r="L8350" s="24"/>
      <c r="M8350" s="24"/>
      <c r="N8350" s="24"/>
      <c r="O8350" s="24"/>
      <c r="P8350" s="24"/>
      <c r="U8350" s="25"/>
      <c r="V8350" s="25"/>
      <c r="W8350" s="25"/>
      <c r="X8350" s="25"/>
      <c r="Y8350" s="25"/>
      <c r="AF8350" s="25"/>
      <c r="AG8350" s="26"/>
      <c r="AH8350" s="25"/>
      <c r="AI8350" s="25"/>
    </row>
    <row r="8351" spans="5:35">
      <c r="E8351" s="24"/>
      <c r="F8351" s="24"/>
      <c r="H8351" s="24"/>
      <c r="I8351" s="24"/>
      <c r="J8351" s="24"/>
      <c r="K8351" s="24"/>
      <c r="L8351" s="24"/>
      <c r="M8351" s="24"/>
      <c r="N8351" s="24"/>
      <c r="O8351" s="24"/>
      <c r="P8351" s="24"/>
      <c r="U8351" s="25"/>
      <c r="V8351" s="25"/>
      <c r="W8351" s="25"/>
      <c r="X8351" s="25"/>
      <c r="Y8351" s="25"/>
      <c r="AF8351" s="25"/>
      <c r="AG8351" s="26"/>
      <c r="AH8351" s="25"/>
      <c r="AI8351" s="25"/>
    </row>
    <row r="8352" spans="5:35">
      <c r="E8352" s="24"/>
      <c r="F8352" s="24"/>
      <c r="H8352" s="24"/>
      <c r="I8352" s="24"/>
      <c r="J8352" s="24"/>
      <c r="K8352" s="24"/>
      <c r="L8352" s="24"/>
      <c r="M8352" s="24"/>
      <c r="N8352" s="24"/>
      <c r="O8352" s="24"/>
      <c r="P8352" s="24"/>
      <c r="U8352" s="25"/>
      <c r="V8352" s="25"/>
      <c r="W8352" s="25"/>
      <c r="X8352" s="25"/>
      <c r="Y8352" s="25"/>
      <c r="AF8352" s="25"/>
      <c r="AG8352" s="26"/>
      <c r="AH8352" s="25"/>
      <c r="AI8352" s="25"/>
    </row>
    <row r="8353" spans="5:35">
      <c r="E8353" s="24"/>
      <c r="F8353" s="24"/>
      <c r="H8353" s="24"/>
      <c r="I8353" s="24"/>
      <c r="J8353" s="24"/>
      <c r="K8353" s="24"/>
      <c r="L8353" s="24"/>
      <c r="M8353" s="24"/>
      <c r="N8353" s="24"/>
      <c r="O8353" s="24"/>
      <c r="P8353" s="24"/>
      <c r="U8353" s="25"/>
      <c r="V8353" s="25"/>
      <c r="W8353" s="25"/>
      <c r="X8353" s="25"/>
      <c r="Y8353" s="25"/>
      <c r="AF8353" s="25"/>
      <c r="AG8353" s="26"/>
      <c r="AH8353" s="25"/>
      <c r="AI8353" s="25"/>
    </row>
    <row r="8354" spans="5:35">
      <c r="E8354" s="24"/>
      <c r="F8354" s="24"/>
      <c r="H8354" s="24"/>
      <c r="I8354" s="24"/>
      <c r="J8354" s="24"/>
      <c r="K8354" s="24"/>
      <c r="L8354" s="24"/>
      <c r="M8354" s="24"/>
      <c r="N8354" s="24"/>
      <c r="O8354" s="24"/>
      <c r="P8354" s="24"/>
      <c r="U8354" s="25"/>
      <c r="V8354" s="25"/>
      <c r="W8354" s="25"/>
      <c r="X8354" s="25"/>
      <c r="Y8354" s="25"/>
      <c r="AF8354" s="25"/>
      <c r="AG8354" s="26"/>
      <c r="AH8354" s="25"/>
      <c r="AI8354" s="25"/>
    </row>
    <row r="8355" spans="5:35">
      <c r="E8355" s="24"/>
      <c r="F8355" s="24"/>
      <c r="H8355" s="24"/>
      <c r="I8355" s="24"/>
      <c r="J8355" s="24"/>
      <c r="K8355" s="24"/>
      <c r="L8355" s="24"/>
      <c r="M8355" s="24"/>
      <c r="N8355" s="24"/>
      <c r="O8355" s="24"/>
      <c r="P8355" s="24"/>
      <c r="U8355" s="25"/>
      <c r="V8355" s="25"/>
      <c r="W8355" s="25"/>
      <c r="X8355" s="25"/>
      <c r="Y8355" s="25"/>
      <c r="AF8355" s="25"/>
      <c r="AG8355" s="26"/>
      <c r="AH8355" s="25"/>
      <c r="AI8355" s="25"/>
    </row>
    <row r="8356" spans="5:35">
      <c r="E8356" s="24"/>
      <c r="F8356" s="24"/>
      <c r="H8356" s="24"/>
      <c r="I8356" s="24"/>
      <c r="J8356" s="24"/>
      <c r="K8356" s="24"/>
      <c r="L8356" s="24"/>
      <c r="M8356" s="24"/>
      <c r="N8356" s="24"/>
      <c r="O8356" s="24"/>
      <c r="P8356" s="24"/>
      <c r="U8356" s="25"/>
      <c r="V8356" s="25"/>
      <c r="W8356" s="25"/>
      <c r="X8356" s="25"/>
      <c r="Y8356" s="25"/>
      <c r="AF8356" s="25"/>
      <c r="AG8356" s="26"/>
      <c r="AH8356" s="25"/>
      <c r="AI8356" s="25"/>
    </row>
    <row r="8357" spans="5:35">
      <c r="E8357" s="24"/>
      <c r="F8357" s="24"/>
      <c r="H8357" s="24"/>
      <c r="I8357" s="24"/>
      <c r="J8357" s="24"/>
      <c r="K8357" s="24"/>
      <c r="L8357" s="24"/>
      <c r="M8357" s="24"/>
      <c r="N8357" s="24"/>
      <c r="O8357" s="24"/>
      <c r="P8357" s="24"/>
      <c r="U8357" s="25"/>
      <c r="V8357" s="25"/>
      <c r="W8357" s="25"/>
      <c r="X8357" s="25"/>
      <c r="Y8357" s="25"/>
      <c r="AF8357" s="25"/>
      <c r="AG8357" s="26"/>
      <c r="AH8357" s="25"/>
      <c r="AI8357" s="25"/>
    </row>
    <row r="8358" spans="5:35">
      <c r="E8358" s="24"/>
      <c r="F8358" s="24"/>
      <c r="H8358" s="24"/>
      <c r="I8358" s="24"/>
      <c r="J8358" s="24"/>
      <c r="K8358" s="24"/>
      <c r="L8358" s="24"/>
      <c r="M8358" s="24"/>
      <c r="N8358" s="24"/>
      <c r="O8358" s="24"/>
      <c r="P8358" s="24"/>
      <c r="U8358" s="25"/>
      <c r="V8358" s="25"/>
      <c r="W8358" s="25"/>
      <c r="X8358" s="25"/>
      <c r="Y8358" s="25"/>
      <c r="AF8358" s="25"/>
      <c r="AG8358" s="26"/>
      <c r="AH8358" s="25"/>
      <c r="AI8358" s="25"/>
    </row>
    <row r="8359" spans="5:35">
      <c r="E8359" s="24"/>
      <c r="F8359" s="24"/>
      <c r="H8359" s="24"/>
      <c r="I8359" s="24"/>
      <c r="J8359" s="24"/>
      <c r="K8359" s="24"/>
      <c r="L8359" s="24"/>
      <c r="M8359" s="24"/>
      <c r="N8359" s="24"/>
      <c r="O8359" s="24"/>
      <c r="P8359" s="24"/>
      <c r="U8359" s="25"/>
      <c r="V8359" s="25"/>
      <c r="W8359" s="25"/>
      <c r="X8359" s="25"/>
      <c r="Y8359" s="25"/>
      <c r="AF8359" s="25"/>
      <c r="AG8359" s="26"/>
      <c r="AH8359" s="25"/>
      <c r="AI8359" s="25"/>
    </row>
    <row r="8360" spans="5:35">
      <c r="E8360" s="24"/>
      <c r="F8360" s="24"/>
      <c r="H8360" s="24"/>
      <c r="I8360" s="24"/>
      <c r="J8360" s="24"/>
      <c r="K8360" s="24"/>
      <c r="L8360" s="24"/>
      <c r="M8360" s="24"/>
      <c r="N8360" s="24"/>
      <c r="O8360" s="24"/>
      <c r="P8360" s="24"/>
      <c r="U8360" s="25"/>
      <c r="V8360" s="25"/>
      <c r="W8360" s="25"/>
      <c r="X8360" s="25"/>
      <c r="Y8360" s="25"/>
      <c r="AF8360" s="25"/>
      <c r="AG8360" s="26"/>
      <c r="AH8360" s="25"/>
      <c r="AI8360" s="25"/>
    </row>
    <row r="8361" spans="5:35">
      <c r="E8361" s="24"/>
      <c r="F8361" s="24"/>
      <c r="H8361" s="24"/>
      <c r="I8361" s="24"/>
      <c r="J8361" s="24"/>
      <c r="K8361" s="24"/>
      <c r="L8361" s="24"/>
      <c r="M8361" s="24"/>
      <c r="N8361" s="24"/>
      <c r="O8361" s="24"/>
      <c r="P8361" s="24"/>
      <c r="U8361" s="25"/>
      <c r="V8361" s="25"/>
      <c r="W8361" s="25"/>
      <c r="X8361" s="25"/>
      <c r="Y8361" s="25"/>
      <c r="AF8361" s="25"/>
      <c r="AG8361" s="26"/>
      <c r="AH8361" s="25"/>
      <c r="AI8361" s="25"/>
    </row>
    <row r="8362" spans="5:35">
      <c r="E8362" s="24"/>
      <c r="F8362" s="24"/>
      <c r="H8362" s="24"/>
      <c r="I8362" s="24"/>
      <c r="J8362" s="24"/>
      <c r="K8362" s="24"/>
      <c r="L8362" s="24"/>
      <c r="M8362" s="24"/>
      <c r="N8362" s="24"/>
      <c r="O8362" s="24"/>
      <c r="P8362" s="24"/>
      <c r="U8362" s="25"/>
      <c r="V8362" s="25"/>
      <c r="W8362" s="25"/>
      <c r="X8362" s="25"/>
      <c r="Y8362" s="25"/>
      <c r="AF8362" s="25"/>
      <c r="AG8362" s="26"/>
      <c r="AH8362" s="25"/>
      <c r="AI8362" s="25"/>
    </row>
    <row r="8363" spans="5:35">
      <c r="E8363" s="24"/>
      <c r="F8363" s="24"/>
      <c r="H8363" s="24"/>
      <c r="I8363" s="24"/>
      <c r="J8363" s="24"/>
      <c r="K8363" s="24"/>
      <c r="L8363" s="24"/>
      <c r="M8363" s="24"/>
      <c r="N8363" s="24"/>
      <c r="O8363" s="24"/>
      <c r="P8363" s="24"/>
      <c r="U8363" s="25"/>
      <c r="V8363" s="25"/>
      <c r="W8363" s="25"/>
      <c r="X8363" s="25"/>
      <c r="Y8363" s="25"/>
      <c r="AF8363" s="25"/>
      <c r="AG8363" s="26"/>
      <c r="AH8363" s="25"/>
      <c r="AI8363" s="25"/>
    </row>
    <row r="8364" spans="5:35">
      <c r="E8364" s="24"/>
      <c r="F8364" s="24"/>
      <c r="H8364" s="24"/>
      <c r="I8364" s="24"/>
      <c r="J8364" s="24"/>
      <c r="K8364" s="24"/>
      <c r="L8364" s="24"/>
      <c r="M8364" s="24"/>
      <c r="N8364" s="24"/>
      <c r="O8364" s="24"/>
      <c r="P8364" s="24"/>
      <c r="U8364" s="25"/>
      <c r="V8364" s="25"/>
      <c r="W8364" s="25"/>
      <c r="X8364" s="25"/>
      <c r="Y8364" s="25"/>
      <c r="AF8364" s="25"/>
      <c r="AG8364" s="26"/>
      <c r="AH8364" s="25"/>
      <c r="AI8364" s="25"/>
    </row>
    <row r="8365" spans="5:35">
      <c r="E8365" s="24"/>
      <c r="F8365" s="24"/>
      <c r="H8365" s="24"/>
      <c r="I8365" s="24"/>
      <c r="J8365" s="24"/>
      <c r="K8365" s="24"/>
      <c r="L8365" s="24"/>
      <c r="M8365" s="24"/>
      <c r="N8365" s="24"/>
      <c r="O8365" s="24"/>
      <c r="P8365" s="24"/>
      <c r="U8365" s="25"/>
      <c r="V8365" s="25"/>
      <c r="W8365" s="25"/>
      <c r="X8365" s="25"/>
      <c r="Y8365" s="25"/>
      <c r="AF8365" s="25"/>
      <c r="AG8365" s="26"/>
      <c r="AH8365" s="25"/>
      <c r="AI8365" s="25"/>
    </row>
    <row r="8366" spans="5:35">
      <c r="E8366" s="24"/>
      <c r="F8366" s="24"/>
      <c r="H8366" s="24"/>
      <c r="I8366" s="24"/>
      <c r="J8366" s="24"/>
      <c r="K8366" s="24"/>
      <c r="L8366" s="24"/>
      <c r="M8366" s="24"/>
      <c r="N8366" s="24"/>
      <c r="O8366" s="24"/>
      <c r="P8366" s="24"/>
      <c r="U8366" s="25"/>
      <c r="V8366" s="25"/>
      <c r="W8366" s="25"/>
      <c r="X8366" s="25"/>
      <c r="Y8366" s="25"/>
      <c r="AF8366" s="25"/>
      <c r="AG8366" s="26"/>
      <c r="AH8366" s="25"/>
      <c r="AI8366" s="25"/>
    </row>
    <row r="8367" spans="5:35">
      <c r="E8367" s="24"/>
      <c r="F8367" s="24"/>
      <c r="H8367" s="24"/>
      <c r="I8367" s="24"/>
      <c r="J8367" s="24"/>
      <c r="K8367" s="24"/>
      <c r="L8367" s="24"/>
      <c r="M8367" s="24"/>
      <c r="N8367" s="24"/>
      <c r="O8367" s="24"/>
      <c r="P8367" s="24"/>
      <c r="U8367" s="25"/>
      <c r="V8367" s="25"/>
      <c r="W8367" s="25"/>
      <c r="X8367" s="25"/>
      <c r="Y8367" s="25"/>
      <c r="AF8367" s="25"/>
      <c r="AG8367" s="26"/>
      <c r="AH8367" s="25"/>
      <c r="AI8367" s="25"/>
    </row>
    <row r="8368" spans="5:35">
      <c r="E8368" s="24"/>
      <c r="F8368" s="24"/>
      <c r="H8368" s="24"/>
      <c r="I8368" s="24"/>
      <c r="J8368" s="24"/>
      <c r="K8368" s="24"/>
      <c r="L8368" s="24"/>
      <c r="M8368" s="24"/>
      <c r="N8368" s="24"/>
      <c r="O8368" s="24"/>
      <c r="P8368" s="24"/>
      <c r="U8368" s="25"/>
      <c r="V8368" s="25"/>
      <c r="W8368" s="25"/>
      <c r="X8368" s="25"/>
      <c r="Y8368" s="25"/>
      <c r="AF8368" s="25"/>
      <c r="AG8368" s="26"/>
      <c r="AH8368" s="25"/>
      <c r="AI8368" s="25"/>
    </row>
    <row r="8369" spans="5:35">
      <c r="E8369" s="24"/>
      <c r="F8369" s="24"/>
      <c r="H8369" s="24"/>
      <c r="I8369" s="24"/>
      <c r="J8369" s="24"/>
      <c r="K8369" s="24"/>
      <c r="L8369" s="24"/>
      <c r="M8369" s="24"/>
      <c r="N8369" s="24"/>
      <c r="O8369" s="24"/>
      <c r="P8369" s="24"/>
      <c r="U8369" s="25"/>
      <c r="V8369" s="25"/>
      <c r="W8369" s="25"/>
      <c r="X8369" s="25"/>
      <c r="Y8369" s="25"/>
      <c r="AF8369" s="25"/>
      <c r="AG8369" s="26"/>
      <c r="AH8369" s="25"/>
      <c r="AI8369" s="25"/>
    </row>
    <row r="8370" spans="5:35">
      <c r="E8370" s="24"/>
      <c r="F8370" s="24"/>
      <c r="H8370" s="24"/>
      <c r="I8370" s="24"/>
      <c r="J8370" s="24"/>
      <c r="K8370" s="24"/>
      <c r="L8370" s="24"/>
      <c r="M8370" s="24"/>
      <c r="N8370" s="24"/>
      <c r="O8370" s="24"/>
      <c r="P8370" s="24"/>
      <c r="U8370" s="25"/>
      <c r="V8370" s="25"/>
      <c r="W8370" s="25"/>
      <c r="X8370" s="25"/>
      <c r="Y8370" s="25"/>
      <c r="AF8370" s="25"/>
      <c r="AG8370" s="26"/>
      <c r="AH8370" s="25"/>
      <c r="AI8370" s="25"/>
    </row>
    <row r="8371" spans="5:35">
      <c r="E8371" s="24"/>
      <c r="F8371" s="24"/>
      <c r="H8371" s="24"/>
      <c r="I8371" s="24"/>
      <c r="J8371" s="24"/>
      <c r="K8371" s="24"/>
      <c r="L8371" s="24"/>
      <c r="M8371" s="24"/>
      <c r="N8371" s="24"/>
      <c r="O8371" s="24"/>
      <c r="P8371" s="24"/>
      <c r="U8371" s="25"/>
      <c r="V8371" s="25"/>
      <c r="W8371" s="25"/>
      <c r="X8371" s="25"/>
      <c r="Y8371" s="25"/>
      <c r="AF8371" s="25"/>
      <c r="AG8371" s="26"/>
      <c r="AH8371" s="25"/>
      <c r="AI8371" s="25"/>
    </row>
    <row r="8372" spans="5:35">
      <c r="E8372" s="24"/>
      <c r="F8372" s="24"/>
      <c r="H8372" s="24"/>
      <c r="I8372" s="24"/>
      <c r="J8372" s="24"/>
      <c r="K8372" s="24"/>
      <c r="L8372" s="24"/>
      <c r="M8372" s="24"/>
      <c r="N8372" s="24"/>
      <c r="O8372" s="24"/>
      <c r="P8372" s="24"/>
      <c r="U8372" s="25"/>
      <c r="V8372" s="25"/>
      <c r="W8372" s="25"/>
      <c r="X8372" s="25"/>
      <c r="Y8372" s="25"/>
      <c r="AF8372" s="25"/>
      <c r="AG8372" s="26"/>
      <c r="AH8372" s="25"/>
      <c r="AI8372" s="25"/>
    </row>
    <row r="8373" spans="5:35">
      <c r="E8373" s="24"/>
      <c r="F8373" s="24"/>
      <c r="H8373" s="24"/>
      <c r="I8373" s="24"/>
      <c r="J8373" s="24"/>
      <c r="K8373" s="24"/>
      <c r="L8373" s="24"/>
      <c r="M8373" s="24"/>
      <c r="N8373" s="24"/>
      <c r="O8373" s="24"/>
      <c r="P8373" s="24"/>
      <c r="U8373" s="25"/>
      <c r="V8373" s="25"/>
      <c r="W8373" s="25"/>
      <c r="X8373" s="25"/>
      <c r="Y8373" s="25"/>
      <c r="AF8373" s="25"/>
      <c r="AG8373" s="26"/>
      <c r="AH8373" s="25"/>
      <c r="AI8373" s="25"/>
    </row>
    <row r="8374" spans="5:35">
      <c r="E8374" s="24"/>
      <c r="F8374" s="24"/>
      <c r="H8374" s="24"/>
      <c r="I8374" s="24"/>
      <c r="J8374" s="24"/>
      <c r="K8374" s="24"/>
      <c r="L8374" s="24"/>
      <c r="M8374" s="24"/>
      <c r="N8374" s="24"/>
      <c r="O8374" s="24"/>
      <c r="P8374" s="24"/>
      <c r="U8374" s="25"/>
      <c r="V8374" s="25"/>
      <c r="W8374" s="25"/>
      <c r="X8374" s="25"/>
      <c r="Y8374" s="25"/>
      <c r="AF8374" s="25"/>
      <c r="AG8374" s="26"/>
      <c r="AH8374" s="25"/>
      <c r="AI8374" s="25"/>
    </row>
    <row r="8375" spans="5:35">
      <c r="E8375" s="24"/>
      <c r="F8375" s="24"/>
      <c r="H8375" s="24"/>
      <c r="I8375" s="24"/>
      <c r="J8375" s="24"/>
      <c r="K8375" s="24"/>
      <c r="L8375" s="24"/>
      <c r="M8375" s="24"/>
      <c r="N8375" s="24"/>
      <c r="O8375" s="24"/>
      <c r="P8375" s="24"/>
      <c r="U8375" s="25"/>
      <c r="V8375" s="25"/>
      <c r="W8375" s="25"/>
      <c r="X8375" s="25"/>
      <c r="Y8375" s="25"/>
      <c r="AF8375" s="25"/>
      <c r="AG8375" s="26"/>
      <c r="AH8375" s="25"/>
      <c r="AI8375" s="25"/>
    </row>
    <row r="8376" spans="5:35">
      <c r="E8376" s="24"/>
      <c r="F8376" s="24"/>
      <c r="H8376" s="24"/>
      <c r="I8376" s="24"/>
      <c r="J8376" s="24"/>
      <c r="K8376" s="24"/>
      <c r="L8376" s="24"/>
      <c r="M8376" s="24"/>
      <c r="N8376" s="24"/>
      <c r="O8376" s="24"/>
      <c r="P8376" s="24"/>
      <c r="U8376" s="25"/>
      <c r="V8376" s="25"/>
      <c r="W8376" s="25"/>
      <c r="X8376" s="25"/>
      <c r="Y8376" s="25"/>
      <c r="AF8376" s="25"/>
      <c r="AG8376" s="26"/>
      <c r="AH8376" s="25"/>
      <c r="AI8376" s="25"/>
    </row>
    <row r="8377" spans="5:35">
      <c r="E8377" s="24"/>
      <c r="F8377" s="24"/>
      <c r="H8377" s="24"/>
      <c r="I8377" s="24"/>
      <c r="J8377" s="24"/>
      <c r="K8377" s="24"/>
      <c r="L8377" s="24"/>
      <c r="M8377" s="24"/>
      <c r="N8377" s="24"/>
      <c r="O8377" s="24"/>
      <c r="P8377" s="24"/>
      <c r="U8377" s="25"/>
      <c r="V8377" s="25"/>
      <c r="W8377" s="25"/>
      <c r="X8377" s="25"/>
      <c r="Y8377" s="25"/>
      <c r="AF8377" s="25"/>
      <c r="AG8377" s="26"/>
      <c r="AH8377" s="25"/>
      <c r="AI8377" s="25"/>
    </row>
    <row r="8378" spans="5:35">
      <c r="E8378" s="24"/>
      <c r="F8378" s="24"/>
      <c r="H8378" s="24"/>
      <c r="I8378" s="24"/>
      <c r="J8378" s="24"/>
      <c r="K8378" s="24"/>
      <c r="L8378" s="24"/>
      <c r="M8378" s="24"/>
      <c r="N8378" s="24"/>
      <c r="O8378" s="24"/>
      <c r="P8378" s="24"/>
      <c r="U8378" s="25"/>
      <c r="V8378" s="25"/>
      <c r="W8378" s="25"/>
      <c r="X8378" s="25"/>
      <c r="Y8378" s="25"/>
      <c r="AF8378" s="25"/>
      <c r="AG8378" s="26"/>
      <c r="AH8378" s="25"/>
      <c r="AI8378" s="25"/>
    </row>
    <row r="8379" spans="5:35">
      <c r="E8379" s="24"/>
      <c r="F8379" s="24"/>
      <c r="H8379" s="24"/>
      <c r="I8379" s="24"/>
      <c r="J8379" s="24"/>
      <c r="K8379" s="24"/>
      <c r="L8379" s="24"/>
      <c r="M8379" s="24"/>
      <c r="N8379" s="24"/>
      <c r="O8379" s="24"/>
      <c r="P8379" s="24"/>
      <c r="U8379" s="25"/>
      <c r="V8379" s="25"/>
      <c r="W8379" s="25"/>
      <c r="X8379" s="25"/>
      <c r="Y8379" s="25"/>
      <c r="AF8379" s="25"/>
      <c r="AG8379" s="26"/>
      <c r="AH8379" s="25"/>
      <c r="AI8379" s="25"/>
    </row>
    <row r="8380" spans="5:35">
      <c r="E8380" s="24"/>
      <c r="F8380" s="24"/>
      <c r="H8380" s="24"/>
      <c r="I8380" s="24"/>
      <c r="J8380" s="24"/>
      <c r="K8380" s="24"/>
      <c r="L8380" s="24"/>
      <c r="M8380" s="24"/>
      <c r="N8380" s="24"/>
      <c r="O8380" s="24"/>
      <c r="P8380" s="24"/>
      <c r="U8380" s="25"/>
      <c r="V8380" s="25"/>
      <c r="W8380" s="25"/>
      <c r="X8380" s="25"/>
      <c r="Y8380" s="25"/>
      <c r="AF8380" s="25"/>
      <c r="AG8380" s="26"/>
      <c r="AH8380" s="25"/>
      <c r="AI8380" s="25"/>
    </row>
    <row r="8381" spans="5:35">
      <c r="E8381" s="24"/>
      <c r="F8381" s="24"/>
      <c r="H8381" s="24"/>
      <c r="I8381" s="24"/>
      <c r="J8381" s="24"/>
      <c r="K8381" s="24"/>
      <c r="L8381" s="24"/>
      <c r="M8381" s="24"/>
      <c r="N8381" s="24"/>
      <c r="O8381" s="24"/>
      <c r="P8381" s="24"/>
      <c r="U8381" s="25"/>
      <c r="V8381" s="25"/>
      <c r="W8381" s="25"/>
      <c r="X8381" s="25"/>
      <c r="Y8381" s="25"/>
      <c r="AF8381" s="25"/>
      <c r="AG8381" s="26"/>
      <c r="AH8381" s="25"/>
      <c r="AI8381" s="25"/>
    </row>
    <row r="8382" spans="5:35">
      <c r="E8382" s="24"/>
      <c r="F8382" s="24"/>
      <c r="H8382" s="24"/>
      <c r="I8382" s="24"/>
      <c r="J8382" s="24"/>
      <c r="K8382" s="24"/>
      <c r="L8382" s="24"/>
      <c r="M8382" s="24"/>
      <c r="N8382" s="24"/>
      <c r="O8382" s="24"/>
      <c r="P8382" s="24"/>
      <c r="U8382" s="25"/>
      <c r="V8382" s="25"/>
      <c r="W8382" s="25"/>
      <c r="X8382" s="25"/>
      <c r="Y8382" s="25"/>
      <c r="AF8382" s="25"/>
      <c r="AG8382" s="26"/>
      <c r="AH8382" s="25"/>
      <c r="AI8382" s="25"/>
    </row>
    <row r="8383" spans="5:35">
      <c r="E8383" s="24"/>
      <c r="F8383" s="24"/>
      <c r="H8383" s="24"/>
      <c r="I8383" s="24"/>
      <c r="J8383" s="24"/>
      <c r="K8383" s="24"/>
      <c r="L8383" s="24"/>
      <c r="M8383" s="24"/>
      <c r="N8383" s="24"/>
      <c r="O8383" s="24"/>
      <c r="P8383" s="24"/>
      <c r="U8383" s="25"/>
      <c r="V8383" s="25"/>
      <c r="W8383" s="25"/>
      <c r="X8383" s="25"/>
      <c r="Y8383" s="25"/>
      <c r="AF8383" s="25"/>
      <c r="AG8383" s="26"/>
      <c r="AH8383" s="25"/>
      <c r="AI8383" s="25"/>
    </row>
    <row r="8384" spans="5:35">
      <c r="E8384" s="24"/>
      <c r="F8384" s="24"/>
      <c r="H8384" s="24"/>
      <c r="I8384" s="24"/>
      <c r="J8384" s="24"/>
      <c r="K8384" s="24"/>
      <c r="L8384" s="24"/>
      <c r="M8384" s="24"/>
      <c r="N8384" s="24"/>
      <c r="O8384" s="24"/>
      <c r="P8384" s="24"/>
      <c r="U8384" s="25"/>
      <c r="V8384" s="25"/>
      <c r="W8384" s="25"/>
      <c r="X8384" s="25"/>
      <c r="Y8384" s="25"/>
      <c r="AF8384" s="25"/>
      <c r="AG8384" s="26"/>
      <c r="AH8384" s="25"/>
      <c r="AI8384" s="25"/>
    </row>
    <row r="8385" spans="5:35">
      <c r="E8385" s="24"/>
      <c r="F8385" s="24"/>
      <c r="H8385" s="24"/>
      <c r="I8385" s="24"/>
      <c r="J8385" s="24"/>
      <c r="K8385" s="24"/>
      <c r="L8385" s="24"/>
      <c r="M8385" s="24"/>
      <c r="N8385" s="24"/>
      <c r="O8385" s="24"/>
      <c r="P8385" s="24"/>
      <c r="U8385" s="25"/>
      <c r="V8385" s="25"/>
      <c r="W8385" s="25"/>
      <c r="X8385" s="25"/>
      <c r="Y8385" s="25"/>
      <c r="AF8385" s="25"/>
      <c r="AG8385" s="26"/>
      <c r="AH8385" s="25"/>
      <c r="AI8385" s="25"/>
    </row>
    <row r="8386" spans="5:35">
      <c r="E8386" s="24"/>
      <c r="F8386" s="24"/>
      <c r="H8386" s="24"/>
      <c r="I8386" s="24"/>
      <c r="J8386" s="24"/>
      <c r="K8386" s="24"/>
      <c r="L8386" s="24"/>
      <c r="M8386" s="24"/>
      <c r="N8386" s="24"/>
      <c r="O8386" s="24"/>
      <c r="P8386" s="24"/>
      <c r="U8386" s="25"/>
      <c r="V8386" s="25"/>
      <c r="W8386" s="25"/>
      <c r="X8386" s="25"/>
      <c r="Y8386" s="25"/>
      <c r="AF8386" s="25"/>
      <c r="AG8386" s="26"/>
      <c r="AH8386" s="25"/>
      <c r="AI8386" s="25"/>
    </row>
    <row r="8387" spans="5:35">
      <c r="E8387" s="24"/>
      <c r="F8387" s="24"/>
      <c r="H8387" s="24"/>
      <c r="I8387" s="24"/>
      <c r="J8387" s="24"/>
      <c r="K8387" s="24"/>
      <c r="L8387" s="24"/>
      <c r="M8387" s="24"/>
      <c r="N8387" s="24"/>
      <c r="O8387" s="24"/>
      <c r="P8387" s="24"/>
      <c r="U8387" s="25"/>
      <c r="V8387" s="25"/>
      <c r="W8387" s="25"/>
      <c r="X8387" s="25"/>
      <c r="Y8387" s="25"/>
      <c r="AF8387" s="25"/>
      <c r="AG8387" s="26"/>
      <c r="AH8387" s="25"/>
      <c r="AI8387" s="25"/>
    </row>
    <row r="8388" spans="5:35">
      <c r="E8388" s="24"/>
      <c r="F8388" s="24"/>
      <c r="H8388" s="24"/>
      <c r="I8388" s="24"/>
      <c r="J8388" s="24"/>
      <c r="K8388" s="24"/>
      <c r="L8388" s="24"/>
      <c r="M8388" s="24"/>
      <c r="N8388" s="24"/>
      <c r="O8388" s="24"/>
      <c r="P8388" s="24"/>
      <c r="U8388" s="25"/>
      <c r="V8388" s="25"/>
      <c r="W8388" s="25"/>
      <c r="X8388" s="25"/>
      <c r="Y8388" s="25"/>
      <c r="AF8388" s="25"/>
      <c r="AG8388" s="26"/>
      <c r="AH8388" s="25"/>
      <c r="AI8388" s="25"/>
    </row>
    <row r="8389" spans="5:35">
      <c r="E8389" s="24"/>
      <c r="F8389" s="24"/>
      <c r="H8389" s="24"/>
      <c r="I8389" s="24"/>
      <c r="J8389" s="24"/>
      <c r="K8389" s="24"/>
      <c r="L8389" s="24"/>
      <c r="M8389" s="24"/>
      <c r="N8389" s="24"/>
      <c r="O8389" s="24"/>
      <c r="P8389" s="24"/>
      <c r="U8389" s="25"/>
      <c r="V8389" s="25"/>
      <c r="W8389" s="25"/>
      <c r="X8389" s="25"/>
      <c r="Y8389" s="25"/>
      <c r="AF8389" s="25"/>
      <c r="AG8389" s="26"/>
      <c r="AH8389" s="25"/>
      <c r="AI8389" s="25"/>
    </row>
    <row r="8390" spans="5:35">
      <c r="E8390" s="24"/>
      <c r="F8390" s="24"/>
      <c r="H8390" s="24"/>
      <c r="I8390" s="24"/>
      <c r="J8390" s="24"/>
      <c r="K8390" s="24"/>
      <c r="L8390" s="24"/>
      <c r="M8390" s="24"/>
      <c r="N8390" s="24"/>
      <c r="O8390" s="24"/>
      <c r="P8390" s="24"/>
      <c r="U8390" s="25"/>
      <c r="V8390" s="25"/>
      <c r="W8390" s="25"/>
      <c r="X8390" s="25"/>
      <c r="Y8390" s="25"/>
      <c r="AF8390" s="25"/>
      <c r="AG8390" s="26"/>
      <c r="AH8390" s="25"/>
      <c r="AI8390" s="25"/>
    </row>
    <row r="8391" spans="5:35">
      <c r="E8391" s="24"/>
      <c r="F8391" s="24"/>
      <c r="H8391" s="24"/>
      <c r="I8391" s="24"/>
      <c r="J8391" s="24"/>
      <c r="K8391" s="24"/>
      <c r="L8391" s="24"/>
      <c r="M8391" s="24"/>
      <c r="N8391" s="24"/>
      <c r="O8391" s="24"/>
      <c r="P8391" s="24"/>
      <c r="U8391" s="25"/>
      <c r="V8391" s="25"/>
      <c r="W8391" s="25"/>
      <c r="X8391" s="25"/>
      <c r="Y8391" s="25"/>
      <c r="AF8391" s="25"/>
      <c r="AG8391" s="26"/>
      <c r="AH8391" s="25"/>
      <c r="AI8391" s="25"/>
    </row>
    <row r="8392" spans="5:35">
      <c r="E8392" s="24"/>
      <c r="F8392" s="24"/>
      <c r="H8392" s="24"/>
      <c r="I8392" s="24"/>
      <c r="J8392" s="24"/>
      <c r="K8392" s="24"/>
      <c r="L8392" s="24"/>
      <c r="M8392" s="24"/>
      <c r="N8392" s="24"/>
      <c r="O8392" s="24"/>
      <c r="P8392" s="24"/>
      <c r="U8392" s="25"/>
      <c r="V8392" s="25"/>
      <c r="W8392" s="25"/>
      <c r="X8392" s="25"/>
      <c r="Y8392" s="25"/>
      <c r="AF8392" s="25"/>
      <c r="AG8392" s="26"/>
      <c r="AH8392" s="25"/>
      <c r="AI8392" s="25"/>
    </row>
    <row r="8393" spans="5:35">
      <c r="E8393" s="24"/>
      <c r="F8393" s="24"/>
      <c r="H8393" s="24"/>
      <c r="I8393" s="24"/>
      <c r="J8393" s="24"/>
      <c r="K8393" s="24"/>
      <c r="L8393" s="24"/>
      <c r="M8393" s="24"/>
      <c r="N8393" s="24"/>
      <c r="O8393" s="24"/>
      <c r="P8393" s="24"/>
      <c r="U8393" s="25"/>
      <c r="V8393" s="25"/>
      <c r="W8393" s="25"/>
      <c r="X8393" s="25"/>
      <c r="Y8393" s="25"/>
      <c r="AF8393" s="25"/>
      <c r="AG8393" s="26"/>
      <c r="AH8393" s="25"/>
      <c r="AI8393" s="25"/>
    </row>
    <row r="8394" spans="5:35">
      <c r="E8394" s="24"/>
      <c r="F8394" s="24"/>
      <c r="H8394" s="24"/>
      <c r="I8394" s="24"/>
      <c r="J8394" s="24"/>
      <c r="K8394" s="24"/>
      <c r="L8394" s="24"/>
      <c r="M8394" s="24"/>
      <c r="N8394" s="24"/>
      <c r="O8394" s="24"/>
      <c r="P8394" s="24"/>
      <c r="U8394" s="25"/>
      <c r="V8394" s="25"/>
      <c r="W8394" s="25"/>
      <c r="X8394" s="25"/>
      <c r="Y8394" s="25"/>
      <c r="AF8394" s="25"/>
      <c r="AG8394" s="26"/>
      <c r="AH8394" s="25"/>
      <c r="AI8394" s="25"/>
    </row>
    <row r="8395" spans="5:35">
      <c r="E8395" s="24"/>
      <c r="F8395" s="24"/>
      <c r="H8395" s="24"/>
      <c r="I8395" s="24"/>
      <c r="J8395" s="24"/>
      <c r="K8395" s="24"/>
      <c r="L8395" s="24"/>
      <c r="M8395" s="24"/>
      <c r="N8395" s="24"/>
      <c r="O8395" s="24"/>
      <c r="P8395" s="24"/>
      <c r="U8395" s="25"/>
      <c r="V8395" s="25"/>
      <c r="W8395" s="25"/>
      <c r="X8395" s="25"/>
      <c r="Y8395" s="25"/>
      <c r="AF8395" s="25"/>
      <c r="AG8395" s="26"/>
      <c r="AH8395" s="25"/>
      <c r="AI8395" s="25"/>
    </row>
    <row r="8396" spans="5:35">
      <c r="E8396" s="24"/>
      <c r="F8396" s="24"/>
      <c r="H8396" s="24"/>
      <c r="I8396" s="24"/>
      <c r="J8396" s="24"/>
      <c r="K8396" s="24"/>
      <c r="L8396" s="24"/>
      <c r="M8396" s="24"/>
      <c r="N8396" s="24"/>
      <c r="O8396" s="24"/>
      <c r="P8396" s="24"/>
      <c r="U8396" s="25"/>
      <c r="V8396" s="25"/>
      <c r="W8396" s="25"/>
      <c r="X8396" s="25"/>
      <c r="Y8396" s="25"/>
      <c r="AF8396" s="25"/>
      <c r="AG8396" s="26"/>
      <c r="AH8396" s="25"/>
      <c r="AI8396" s="25"/>
    </row>
    <row r="8397" spans="5:35">
      <c r="E8397" s="24"/>
      <c r="F8397" s="24"/>
      <c r="H8397" s="24"/>
      <c r="I8397" s="24"/>
      <c r="J8397" s="24"/>
      <c r="K8397" s="24"/>
      <c r="L8397" s="24"/>
      <c r="M8397" s="24"/>
      <c r="N8397" s="24"/>
      <c r="O8397" s="24"/>
      <c r="P8397" s="24"/>
      <c r="U8397" s="25"/>
      <c r="V8397" s="25"/>
      <c r="W8397" s="25"/>
      <c r="X8397" s="25"/>
      <c r="Y8397" s="25"/>
      <c r="AF8397" s="25"/>
      <c r="AG8397" s="26"/>
      <c r="AH8397" s="25"/>
      <c r="AI8397" s="25"/>
    </row>
    <row r="8398" spans="5:35">
      <c r="E8398" s="24"/>
      <c r="F8398" s="24"/>
      <c r="H8398" s="24"/>
      <c r="I8398" s="24"/>
      <c r="J8398" s="24"/>
      <c r="K8398" s="24"/>
      <c r="L8398" s="24"/>
      <c r="M8398" s="24"/>
      <c r="N8398" s="24"/>
      <c r="O8398" s="24"/>
      <c r="P8398" s="24"/>
      <c r="U8398" s="25"/>
      <c r="V8398" s="25"/>
      <c r="W8398" s="25"/>
      <c r="X8398" s="25"/>
      <c r="Y8398" s="25"/>
      <c r="AF8398" s="25"/>
      <c r="AG8398" s="26"/>
      <c r="AH8398" s="25"/>
      <c r="AI8398" s="25"/>
    </row>
    <row r="8399" spans="5:35">
      <c r="E8399" s="24"/>
      <c r="F8399" s="24"/>
      <c r="H8399" s="24"/>
      <c r="I8399" s="24"/>
      <c r="J8399" s="24"/>
      <c r="K8399" s="24"/>
      <c r="L8399" s="24"/>
      <c r="M8399" s="24"/>
      <c r="N8399" s="24"/>
      <c r="O8399" s="24"/>
      <c r="P8399" s="24"/>
      <c r="U8399" s="25"/>
      <c r="V8399" s="25"/>
      <c r="W8399" s="25"/>
      <c r="X8399" s="25"/>
      <c r="Y8399" s="25"/>
      <c r="AF8399" s="25"/>
      <c r="AG8399" s="26"/>
      <c r="AH8399" s="25"/>
      <c r="AI8399" s="25"/>
    </row>
    <row r="8400" spans="5:35">
      <c r="E8400" s="24"/>
      <c r="F8400" s="24"/>
      <c r="H8400" s="24"/>
      <c r="I8400" s="24"/>
      <c r="J8400" s="24"/>
      <c r="K8400" s="24"/>
      <c r="L8400" s="24"/>
      <c r="M8400" s="24"/>
      <c r="N8400" s="24"/>
      <c r="O8400" s="24"/>
      <c r="P8400" s="24"/>
      <c r="U8400" s="25"/>
      <c r="V8400" s="25"/>
      <c r="W8400" s="25"/>
      <c r="X8400" s="25"/>
      <c r="Y8400" s="25"/>
      <c r="AF8400" s="25"/>
      <c r="AG8400" s="26"/>
      <c r="AH8400" s="25"/>
      <c r="AI8400" s="25"/>
    </row>
    <row r="8401" spans="5:35">
      <c r="E8401" s="24"/>
      <c r="F8401" s="24"/>
      <c r="H8401" s="24"/>
      <c r="I8401" s="24"/>
      <c r="J8401" s="24"/>
      <c r="K8401" s="24"/>
      <c r="L8401" s="24"/>
      <c r="M8401" s="24"/>
      <c r="N8401" s="24"/>
      <c r="O8401" s="24"/>
      <c r="P8401" s="24"/>
      <c r="U8401" s="25"/>
      <c r="V8401" s="25"/>
      <c r="W8401" s="25"/>
      <c r="X8401" s="25"/>
      <c r="Y8401" s="25"/>
      <c r="AF8401" s="25"/>
      <c r="AG8401" s="26"/>
      <c r="AH8401" s="25"/>
      <c r="AI8401" s="25"/>
    </row>
    <row r="8402" spans="5:35">
      <c r="E8402" s="24"/>
      <c r="F8402" s="24"/>
      <c r="H8402" s="24"/>
      <c r="I8402" s="24"/>
      <c r="J8402" s="24"/>
      <c r="K8402" s="24"/>
      <c r="L8402" s="24"/>
      <c r="M8402" s="24"/>
      <c r="N8402" s="24"/>
      <c r="O8402" s="24"/>
      <c r="P8402" s="24"/>
      <c r="U8402" s="25"/>
      <c r="V8402" s="25"/>
      <c r="W8402" s="25"/>
      <c r="X8402" s="25"/>
      <c r="Y8402" s="25"/>
      <c r="AF8402" s="25"/>
      <c r="AG8402" s="26"/>
      <c r="AH8402" s="25"/>
      <c r="AI8402" s="25"/>
    </row>
    <row r="8403" spans="5:35">
      <c r="E8403" s="24"/>
      <c r="F8403" s="24"/>
      <c r="H8403" s="24"/>
      <c r="I8403" s="24"/>
      <c r="J8403" s="24"/>
      <c r="K8403" s="24"/>
      <c r="L8403" s="24"/>
      <c r="M8403" s="24"/>
      <c r="N8403" s="24"/>
      <c r="O8403" s="24"/>
      <c r="P8403" s="24"/>
      <c r="U8403" s="25"/>
      <c r="V8403" s="25"/>
      <c r="W8403" s="25"/>
      <c r="X8403" s="25"/>
      <c r="Y8403" s="25"/>
      <c r="AF8403" s="25"/>
      <c r="AG8403" s="26"/>
      <c r="AH8403" s="25"/>
      <c r="AI8403" s="25"/>
    </row>
    <row r="8404" spans="5:35">
      <c r="E8404" s="24"/>
      <c r="F8404" s="24"/>
      <c r="H8404" s="24"/>
      <c r="I8404" s="24"/>
      <c r="J8404" s="24"/>
      <c r="K8404" s="24"/>
      <c r="L8404" s="24"/>
      <c r="M8404" s="24"/>
      <c r="N8404" s="24"/>
      <c r="O8404" s="24"/>
      <c r="P8404" s="24"/>
      <c r="U8404" s="25"/>
      <c r="V8404" s="25"/>
      <c r="W8404" s="25"/>
      <c r="X8404" s="25"/>
      <c r="Y8404" s="25"/>
      <c r="AF8404" s="25"/>
      <c r="AG8404" s="26"/>
      <c r="AH8404" s="25"/>
      <c r="AI8404" s="25"/>
    </row>
    <row r="8405" spans="5:35">
      <c r="E8405" s="24"/>
      <c r="F8405" s="24"/>
      <c r="H8405" s="24"/>
      <c r="I8405" s="24"/>
      <c r="J8405" s="24"/>
      <c r="K8405" s="24"/>
      <c r="L8405" s="24"/>
      <c r="M8405" s="24"/>
      <c r="N8405" s="24"/>
      <c r="O8405" s="24"/>
      <c r="P8405" s="24"/>
      <c r="U8405" s="25"/>
      <c r="V8405" s="25"/>
      <c r="W8405" s="25"/>
      <c r="X8405" s="25"/>
      <c r="Y8405" s="25"/>
      <c r="AF8405" s="25"/>
      <c r="AG8405" s="26"/>
      <c r="AH8405" s="25"/>
      <c r="AI8405" s="25"/>
    </row>
    <row r="8406" spans="5:35">
      <c r="E8406" s="24"/>
      <c r="F8406" s="24"/>
      <c r="H8406" s="24"/>
      <c r="I8406" s="24"/>
      <c r="J8406" s="24"/>
      <c r="K8406" s="24"/>
      <c r="L8406" s="24"/>
      <c r="M8406" s="24"/>
      <c r="N8406" s="24"/>
      <c r="O8406" s="24"/>
      <c r="P8406" s="24"/>
      <c r="U8406" s="25"/>
      <c r="V8406" s="25"/>
      <c r="W8406" s="25"/>
      <c r="X8406" s="25"/>
      <c r="Y8406" s="25"/>
      <c r="AF8406" s="25"/>
      <c r="AG8406" s="26"/>
      <c r="AH8406" s="25"/>
      <c r="AI8406" s="25"/>
    </row>
    <row r="8407" spans="5:35">
      <c r="E8407" s="24"/>
      <c r="F8407" s="24"/>
      <c r="H8407" s="24"/>
      <c r="I8407" s="24"/>
      <c r="J8407" s="24"/>
      <c r="K8407" s="24"/>
      <c r="L8407" s="24"/>
      <c r="M8407" s="24"/>
      <c r="N8407" s="24"/>
      <c r="O8407" s="24"/>
      <c r="P8407" s="24"/>
      <c r="U8407" s="25"/>
      <c r="V8407" s="25"/>
      <c r="W8407" s="25"/>
      <c r="X8407" s="25"/>
      <c r="Y8407" s="25"/>
      <c r="AF8407" s="25"/>
      <c r="AG8407" s="26"/>
      <c r="AH8407" s="25"/>
      <c r="AI8407" s="25"/>
    </row>
    <row r="8408" spans="5:35">
      <c r="E8408" s="24"/>
      <c r="F8408" s="24"/>
      <c r="H8408" s="24"/>
      <c r="I8408" s="24"/>
      <c r="J8408" s="24"/>
      <c r="K8408" s="24"/>
      <c r="L8408" s="24"/>
      <c r="M8408" s="24"/>
      <c r="N8408" s="24"/>
      <c r="O8408" s="24"/>
      <c r="P8408" s="24"/>
      <c r="U8408" s="25"/>
      <c r="V8408" s="25"/>
      <c r="W8408" s="25"/>
      <c r="X8408" s="25"/>
      <c r="Y8408" s="25"/>
      <c r="AF8408" s="25"/>
      <c r="AG8408" s="26"/>
      <c r="AH8408" s="25"/>
      <c r="AI8408" s="25"/>
    </row>
    <row r="8409" spans="5:35">
      <c r="E8409" s="24"/>
      <c r="F8409" s="24"/>
      <c r="H8409" s="24"/>
      <c r="I8409" s="24"/>
      <c r="J8409" s="24"/>
      <c r="K8409" s="24"/>
      <c r="L8409" s="24"/>
      <c r="M8409" s="24"/>
      <c r="N8409" s="24"/>
      <c r="O8409" s="24"/>
      <c r="P8409" s="24"/>
      <c r="U8409" s="25"/>
      <c r="V8409" s="25"/>
      <c r="W8409" s="25"/>
      <c r="X8409" s="25"/>
      <c r="Y8409" s="25"/>
      <c r="AF8409" s="25"/>
      <c r="AG8409" s="26"/>
      <c r="AH8409" s="25"/>
      <c r="AI8409" s="25"/>
    </row>
    <row r="8410" spans="5:35">
      <c r="E8410" s="24"/>
      <c r="F8410" s="24"/>
      <c r="H8410" s="24"/>
      <c r="I8410" s="24"/>
      <c r="J8410" s="24"/>
      <c r="K8410" s="24"/>
      <c r="L8410" s="24"/>
      <c r="M8410" s="24"/>
      <c r="N8410" s="24"/>
      <c r="O8410" s="24"/>
      <c r="P8410" s="24"/>
      <c r="U8410" s="25"/>
      <c r="V8410" s="25"/>
      <c r="W8410" s="25"/>
      <c r="X8410" s="25"/>
      <c r="Y8410" s="25"/>
      <c r="AF8410" s="25"/>
      <c r="AG8410" s="26"/>
      <c r="AH8410" s="25"/>
      <c r="AI8410" s="25"/>
    </row>
    <row r="8411" spans="5:35">
      <c r="E8411" s="24"/>
      <c r="F8411" s="24"/>
      <c r="H8411" s="24"/>
      <c r="I8411" s="24"/>
      <c r="J8411" s="24"/>
      <c r="K8411" s="24"/>
      <c r="L8411" s="24"/>
      <c r="M8411" s="24"/>
      <c r="N8411" s="24"/>
      <c r="O8411" s="24"/>
      <c r="P8411" s="24"/>
      <c r="U8411" s="25"/>
      <c r="V8411" s="25"/>
      <c r="W8411" s="25"/>
      <c r="X8411" s="25"/>
      <c r="Y8411" s="25"/>
      <c r="AF8411" s="25"/>
      <c r="AG8411" s="26"/>
      <c r="AH8411" s="25"/>
      <c r="AI8411" s="25"/>
    </row>
    <row r="8412" spans="5:35">
      <c r="E8412" s="24"/>
      <c r="F8412" s="24"/>
      <c r="H8412" s="24"/>
      <c r="I8412" s="24"/>
      <c r="J8412" s="24"/>
      <c r="K8412" s="24"/>
      <c r="L8412" s="24"/>
      <c r="M8412" s="24"/>
      <c r="N8412" s="24"/>
      <c r="O8412" s="24"/>
      <c r="P8412" s="24"/>
      <c r="U8412" s="25"/>
      <c r="V8412" s="25"/>
      <c r="W8412" s="25"/>
      <c r="X8412" s="25"/>
      <c r="Y8412" s="25"/>
      <c r="AF8412" s="25"/>
      <c r="AG8412" s="26"/>
      <c r="AH8412" s="25"/>
      <c r="AI8412" s="25"/>
    </row>
    <row r="8413" spans="5:35">
      <c r="E8413" s="24"/>
      <c r="F8413" s="24"/>
      <c r="H8413" s="24"/>
      <c r="I8413" s="24"/>
      <c r="J8413" s="24"/>
      <c r="K8413" s="24"/>
      <c r="L8413" s="24"/>
      <c r="M8413" s="24"/>
      <c r="N8413" s="24"/>
      <c r="O8413" s="24"/>
      <c r="P8413" s="24"/>
      <c r="U8413" s="25"/>
      <c r="V8413" s="25"/>
      <c r="W8413" s="25"/>
      <c r="X8413" s="25"/>
      <c r="Y8413" s="25"/>
      <c r="AF8413" s="25"/>
      <c r="AG8413" s="26"/>
      <c r="AH8413" s="25"/>
      <c r="AI8413" s="25"/>
    </row>
    <row r="8414" spans="5:35">
      <c r="E8414" s="24"/>
      <c r="F8414" s="24"/>
      <c r="H8414" s="24"/>
      <c r="I8414" s="24"/>
      <c r="J8414" s="24"/>
      <c r="K8414" s="24"/>
      <c r="L8414" s="24"/>
      <c r="M8414" s="24"/>
      <c r="N8414" s="24"/>
      <c r="O8414" s="24"/>
      <c r="P8414" s="24"/>
      <c r="U8414" s="25"/>
      <c r="V8414" s="25"/>
      <c r="W8414" s="25"/>
      <c r="X8414" s="25"/>
      <c r="Y8414" s="25"/>
      <c r="AF8414" s="25"/>
      <c r="AG8414" s="26"/>
      <c r="AH8414" s="25"/>
      <c r="AI8414" s="25"/>
    </row>
    <row r="8415" spans="5:35">
      <c r="E8415" s="24"/>
      <c r="F8415" s="24"/>
      <c r="H8415" s="24"/>
      <c r="I8415" s="24"/>
      <c r="J8415" s="24"/>
      <c r="K8415" s="24"/>
      <c r="L8415" s="24"/>
      <c r="M8415" s="24"/>
      <c r="N8415" s="24"/>
      <c r="O8415" s="24"/>
      <c r="P8415" s="24"/>
      <c r="U8415" s="25"/>
      <c r="V8415" s="25"/>
      <c r="W8415" s="25"/>
      <c r="X8415" s="25"/>
      <c r="Y8415" s="25"/>
      <c r="AF8415" s="25"/>
      <c r="AG8415" s="26"/>
      <c r="AH8415" s="25"/>
      <c r="AI8415" s="25"/>
    </row>
    <row r="8416" spans="5:35">
      <c r="E8416" s="24"/>
      <c r="F8416" s="24"/>
      <c r="H8416" s="24"/>
      <c r="I8416" s="24"/>
      <c r="J8416" s="24"/>
      <c r="K8416" s="24"/>
      <c r="L8416" s="24"/>
      <c r="M8416" s="24"/>
      <c r="N8416" s="24"/>
      <c r="O8416" s="24"/>
      <c r="P8416" s="24"/>
      <c r="U8416" s="25"/>
      <c r="V8416" s="25"/>
      <c r="W8416" s="25"/>
      <c r="X8416" s="25"/>
      <c r="Y8416" s="25"/>
      <c r="AF8416" s="25"/>
      <c r="AG8416" s="26"/>
      <c r="AH8416" s="25"/>
      <c r="AI8416" s="25"/>
    </row>
    <row r="8417" spans="5:35">
      <c r="E8417" s="24"/>
      <c r="F8417" s="24"/>
      <c r="H8417" s="24"/>
      <c r="I8417" s="24"/>
      <c r="J8417" s="24"/>
      <c r="K8417" s="24"/>
      <c r="L8417" s="24"/>
      <c r="M8417" s="24"/>
      <c r="N8417" s="24"/>
      <c r="O8417" s="24"/>
      <c r="P8417" s="24"/>
      <c r="U8417" s="25"/>
      <c r="V8417" s="25"/>
      <c r="W8417" s="25"/>
      <c r="X8417" s="25"/>
      <c r="Y8417" s="25"/>
      <c r="AF8417" s="25"/>
      <c r="AG8417" s="26"/>
      <c r="AH8417" s="25"/>
      <c r="AI8417" s="25"/>
    </row>
    <row r="8418" spans="5:35">
      <c r="E8418" s="24"/>
      <c r="F8418" s="24"/>
      <c r="H8418" s="24"/>
      <c r="I8418" s="24"/>
      <c r="J8418" s="24"/>
      <c r="K8418" s="24"/>
      <c r="L8418" s="24"/>
      <c r="M8418" s="24"/>
      <c r="N8418" s="24"/>
      <c r="O8418" s="24"/>
      <c r="P8418" s="24"/>
      <c r="U8418" s="25"/>
      <c r="V8418" s="25"/>
      <c r="W8418" s="25"/>
      <c r="X8418" s="25"/>
      <c r="Y8418" s="25"/>
      <c r="AF8418" s="25"/>
      <c r="AG8418" s="26"/>
      <c r="AH8418" s="25"/>
      <c r="AI8418" s="25"/>
    </row>
    <row r="8419" spans="5:35">
      <c r="E8419" s="24"/>
      <c r="F8419" s="24"/>
      <c r="H8419" s="24"/>
      <c r="I8419" s="24"/>
      <c r="J8419" s="24"/>
      <c r="K8419" s="24"/>
      <c r="L8419" s="24"/>
      <c r="M8419" s="24"/>
      <c r="N8419" s="24"/>
      <c r="O8419" s="24"/>
      <c r="P8419" s="24"/>
      <c r="U8419" s="25"/>
      <c r="V8419" s="25"/>
      <c r="W8419" s="25"/>
      <c r="X8419" s="25"/>
      <c r="Y8419" s="25"/>
      <c r="AF8419" s="25"/>
      <c r="AG8419" s="26"/>
      <c r="AH8419" s="25"/>
      <c r="AI8419" s="25"/>
    </row>
    <row r="8420" spans="5:35">
      <c r="E8420" s="24"/>
      <c r="F8420" s="24"/>
      <c r="H8420" s="24"/>
      <c r="I8420" s="24"/>
      <c r="J8420" s="24"/>
      <c r="K8420" s="24"/>
      <c r="L8420" s="24"/>
      <c r="M8420" s="24"/>
      <c r="N8420" s="24"/>
      <c r="O8420" s="24"/>
      <c r="P8420" s="24"/>
      <c r="U8420" s="25"/>
      <c r="V8420" s="25"/>
      <c r="W8420" s="25"/>
      <c r="X8420" s="25"/>
      <c r="Y8420" s="25"/>
      <c r="AF8420" s="25"/>
      <c r="AG8420" s="26"/>
      <c r="AH8420" s="25"/>
      <c r="AI8420" s="25"/>
    </row>
    <row r="8421" spans="5:35">
      <c r="E8421" s="24"/>
      <c r="F8421" s="24"/>
      <c r="H8421" s="24"/>
      <c r="I8421" s="24"/>
      <c r="J8421" s="24"/>
      <c r="K8421" s="24"/>
      <c r="L8421" s="24"/>
      <c r="M8421" s="24"/>
      <c r="N8421" s="24"/>
      <c r="O8421" s="24"/>
      <c r="P8421" s="24"/>
      <c r="U8421" s="25"/>
      <c r="V8421" s="25"/>
      <c r="W8421" s="25"/>
      <c r="X8421" s="25"/>
      <c r="Y8421" s="25"/>
      <c r="AF8421" s="25"/>
      <c r="AG8421" s="26"/>
      <c r="AH8421" s="25"/>
      <c r="AI8421" s="25"/>
    </row>
    <row r="8422" spans="5:35">
      <c r="E8422" s="24"/>
      <c r="F8422" s="24"/>
      <c r="H8422" s="24"/>
      <c r="I8422" s="24"/>
      <c r="J8422" s="24"/>
      <c r="K8422" s="24"/>
      <c r="L8422" s="24"/>
      <c r="M8422" s="24"/>
      <c r="N8422" s="24"/>
      <c r="O8422" s="24"/>
      <c r="P8422" s="24"/>
      <c r="U8422" s="25"/>
      <c r="V8422" s="25"/>
      <c r="W8422" s="25"/>
      <c r="X8422" s="25"/>
      <c r="Y8422" s="25"/>
      <c r="AF8422" s="25"/>
      <c r="AG8422" s="26"/>
      <c r="AH8422" s="25"/>
      <c r="AI8422" s="25"/>
    </row>
    <row r="8423" spans="5:35">
      <c r="E8423" s="24"/>
      <c r="F8423" s="24"/>
      <c r="H8423" s="24"/>
      <c r="I8423" s="24"/>
      <c r="J8423" s="24"/>
      <c r="K8423" s="24"/>
      <c r="L8423" s="24"/>
      <c r="M8423" s="24"/>
      <c r="N8423" s="24"/>
      <c r="O8423" s="24"/>
      <c r="P8423" s="24"/>
      <c r="U8423" s="25"/>
      <c r="V8423" s="25"/>
      <c r="W8423" s="25"/>
      <c r="X8423" s="25"/>
      <c r="Y8423" s="25"/>
      <c r="AF8423" s="25"/>
      <c r="AG8423" s="26"/>
      <c r="AH8423" s="25"/>
      <c r="AI8423" s="25"/>
    </row>
    <row r="8424" spans="5:35">
      <c r="E8424" s="24"/>
      <c r="F8424" s="24"/>
      <c r="H8424" s="24"/>
      <c r="I8424" s="24"/>
      <c r="J8424" s="24"/>
      <c r="K8424" s="24"/>
      <c r="L8424" s="24"/>
      <c r="M8424" s="24"/>
      <c r="N8424" s="24"/>
      <c r="O8424" s="24"/>
      <c r="P8424" s="24"/>
      <c r="U8424" s="25"/>
      <c r="V8424" s="25"/>
      <c r="W8424" s="25"/>
      <c r="X8424" s="25"/>
      <c r="Y8424" s="25"/>
      <c r="AF8424" s="25"/>
      <c r="AG8424" s="26"/>
      <c r="AH8424" s="25"/>
      <c r="AI8424" s="25"/>
    </row>
    <row r="8425" spans="5:35">
      <c r="E8425" s="24"/>
      <c r="F8425" s="24"/>
      <c r="H8425" s="24"/>
      <c r="I8425" s="24"/>
      <c r="J8425" s="24"/>
      <c r="K8425" s="24"/>
      <c r="L8425" s="24"/>
      <c r="M8425" s="24"/>
      <c r="N8425" s="24"/>
      <c r="O8425" s="24"/>
      <c r="P8425" s="24"/>
      <c r="U8425" s="25"/>
      <c r="V8425" s="25"/>
      <c r="W8425" s="25"/>
      <c r="X8425" s="25"/>
      <c r="Y8425" s="25"/>
      <c r="AF8425" s="25"/>
      <c r="AG8425" s="26"/>
      <c r="AH8425" s="25"/>
      <c r="AI8425" s="25"/>
    </row>
    <row r="8426" spans="5:35">
      <c r="E8426" s="24"/>
      <c r="F8426" s="24"/>
      <c r="H8426" s="24"/>
      <c r="I8426" s="24"/>
      <c r="J8426" s="24"/>
      <c r="K8426" s="24"/>
      <c r="L8426" s="24"/>
      <c r="M8426" s="24"/>
      <c r="N8426" s="24"/>
      <c r="O8426" s="24"/>
      <c r="P8426" s="24"/>
      <c r="U8426" s="25"/>
      <c r="V8426" s="25"/>
      <c r="W8426" s="25"/>
      <c r="X8426" s="25"/>
      <c r="Y8426" s="25"/>
      <c r="AF8426" s="25"/>
      <c r="AG8426" s="26"/>
      <c r="AH8426" s="25"/>
      <c r="AI8426" s="25"/>
    </row>
    <row r="8427" spans="5:35">
      <c r="E8427" s="24"/>
      <c r="F8427" s="24"/>
      <c r="H8427" s="24"/>
      <c r="I8427" s="24"/>
      <c r="J8427" s="24"/>
      <c r="K8427" s="24"/>
      <c r="L8427" s="24"/>
      <c r="M8427" s="24"/>
      <c r="N8427" s="24"/>
      <c r="O8427" s="24"/>
      <c r="P8427" s="24"/>
      <c r="U8427" s="25"/>
      <c r="V8427" s="25"/>
      <c r="W8427" s="25"/>
      <c r="X8427" s="25"/>
      <c r="Y8427" s="25"/>
      <c r="AF8427" s="25"/>
      <c r="AG8427" s="26"/>
      <c r="AH8427" s="25"/>
      <c r="AI8427" s="25"/>
    </row>
    <row r="8428" spans="5:35">
      <c r="E8428" s="24"/>
      <c r="F8428" s="24"/>
      <c r="H8428" s="24"/>
      <c r="I8428" s="24"/>
      <c r="J8428" s="24"/>
      <c r="K8428" s="24"/>
      <c r="L8428" s="24"/>
      <c r="M8428" s="24"/>
      <c r="N8428" s="24"/>
      <c r="O8428" s="24"/>
      <c r="P8428" s="24"/>
      <c r="U8428" s="25"/>
      <c r="V8428" s="25"/>
      <c r="W8428" s="25"/>
      <c r="X8428" s="25"/>
      <c r="Y8428" s="25"/>
      <c r="AF8428" s="25"/>
      <c r="AG8428" s="26"/>
      <c r="AH8428" s="25"/>
      <c r="AI8428" s="25"/>
    </row>
    <row r="8429" spans="5:35">
      <c r="E8429" s="24"/>
      <c r="F8429" s="24"/>
      <c r="H8429" s="24"/>
      <c r="I8429" s="24"/>
      <c r="J8429" s="24"/>
      <c r="K8429" s="24"/>
      <c r="L8429" s="24"/>
      <c r="M8429" s="24"/>
      <c r="N8429" s="24"/>
      <c r="O8429" s="24"/>
      <c r="P8429" s="24"/>
      <c r="U8429" s="25"/>
      <c r="V8429" s="25"/>
      <c r="W8429" s="25"/>
      <c r="X8429" s="25"/>
      <c r="Y8429" s="25"/>
      <c r="AF8429" s="25"/>
      <c r="AG8429" s="26"/>
      <c r="AH8429" s="25"/>
      <c r="AI8429" s="25"/>
    </row>
    <row r="8430" spans="5:35">
      <c r="E8430" s="24"/>
      <c r="F8430" s="24"/>
      <c r="H8430" s="24"/>
      <c r="I8430" s="24"/>
      <c r="J8430" s="24"/>
      <c r="K8430" s="24"/>
      <c r="L8430" s="24"/>
      <c r="M8430" s="24"/>
      <c r="N8430" s="24"/>
      <c r="O8430" s="24"/>
      <c r="P8430" s="24"/>
      <c r="U8430" s="25"/>
      <c r="V8430" s="25"/>
      <c r="W8430" s="25"/>
      <c r="X8430" s="25"/>
      <c r="Y8430" s="25"/>
      <c r="AF8430" s="25"/>
      <c r="AG8430" s="26"/>
      <c r="AH8430" s="25"/>
      <c r="AI8430" s="25"/>
    </row>
    <row r="8431" spans="5:35">
      <c r="E8431" s="24"/>
      <c r="F8431" s="24"/>
      <c r="H8431" s="24"/>
      <c r="I8431" s="24"/>
      <c r="J8431" s="24"/>
      <c r="K8431" s="24"/>
      <c r="L8431" s="24"/>
      <c r="M8431" s="24"/>
      <c r="N8431" s="24"/>
      <c r="O8431" s="24"/>
      <c r="P8431" s="24"/>
      <c r="U8431" s="25"/>
      <c r="V8431" s="25"/>
      <c r="W8431" s="25"/>
      <c r="X8431" s="25"/>
      <c r="Y8431" s="25"/>
      <c r="AF8431" s="25"/>
      <c r="AG8431" s="26"/>
      <c r="AH8431" s="25"/>
      <c r="AI8431" s="25"/>
    </row>
    <row r="8432" spans="5:35">
      <c r="E8432" s="24"/>
      <c r="F8432" s="24"/>
      <c r="H8432" s="24"/>
      <c r="I8432" s="24"/>
      <c r="J8432" s="24"/>
      <c r="K8432" s="24"/>
      <c r="L8432" s="24"/>
      <c r="M8432" s="24"/>
      <c r="N8432" s="24"/>
      <c r="O8432" s="24"/>
      <c r="P8432" s="24"/>
      <c r="U8432" s="25"/>
      <c r="V8432" s="25"/>
      <c r="W8432" s="25"/>
      <c r="X8432" s="25"/>
      <c r="Y8432" s="25"/>
      <c r="AF8432" s="25"/>
      <c r="AG8432" s="26"/>
      <c r="AH8432" s="25"/>
      <c r="AI8432" s="25"/>
    </row>
    <row r="8433" spans="5:35">
      <c r="E8433" s="24"/>
      <c r="F8433" s="24"/>
      <c r="H8433" s="24"/>
      <c r="I8433" s="24"/>
      <c r="J8433" s="24"/>
      <c r="K8433" s="24"/>
      <c r="L8433" s="24"/>
      <c r="M8433" s="24"/>
      <c r="N8433" s="24"/>
      <c r="O8433" s="24"/>
      <c r="P8433" s="24"/>
      <c r="U8433" s="25"/>
      <c r="V8433" s="25"/>
      <c r="W8433" s="25"/>
      <c r="X8433" s="25"/>
      <c r="Y8433" s="25"/>
      <c r="AF8433" s="25"/>
      <c r="AG8433" s="26"/>
      <c r="AH8433" s="25"/>
      <c r="AI8433" s="25"/>
    </row>
    <row r="8434" spans="5:35">
      <c r="E8434" s="24"/>
      <c r="F8434" s="24"/>
      <c r="H8434" s="24"/>
      <c r="I8434" s="24"/>
      <c r="J8434" s="24"/>
      <c r="K8434" s="24"/>
      <c r="L8434" s="24"/>
      <c r="M8434" s="24"/>
      <c r="N8434" s="24"/>
      <c r="O8434" s="24"/>
      <c r="P8434" s="24"/>
      <c r="U8434" s="25"/>
      <c r="V8434" s="25"/>
      <c r="W8434" s="25"/>
      <c r="X8434" s="25"/>
      <c r="Y8434" s="25"/>
      <c r="AF8434" s="25"/>
      <c r="AG8434" s="26"/>
      <c r="AH8434" s="25"/>
      <c r="AI8434" s="25"/>
    </row>
    <row r="8435" spans="5:35">
      <c r="E8435" s="24"/>
      <c r="F8435" s="24"/>
      <c r="H8435" s="24"/>
      <c r="I8435" s="24"/>
      <c r="J8435" s="24"/>
      <c r="K8435" s="24"/>
      <c r="L8435" s="24"/>
      <c r="M8435" s="24"/>
      <c r="N8435" s="24"/>
      <c r="O8435" s="24"/>
      <c r="P8435" s="24"/>
      <c r="U8435" s="25"/>
      <c r="V8435" s="25"/>
      <c r="W8435" s="25"/>
      <c r="X8435" s="25"/>
      <c r="Y8435" s="25"/>
      <c r="AF8435" s="25"/>
      <c r="AG8435" s="26"/>
      <c r="AH8435" s="25"/>
      <c r="AI8435" s="25"/>
    </row>
    <row r="8436" spans="5:35">
      <c r="E8436" s="24"/>
      <c r="F8436" s="24"/>
      <c r="H8436" s="24"/>
      <c r="I8436" s="24"/>
      <c r="J8436" s="24"/>
      <c r="K8436" s="24"/>
      <c r="L8436" s="24"/>
      <c r="M8436" s="24"/>
      <c r="N8436" s="24"/>
      <c r="O8436" s="24"/>
      <c r="P8436" s="24"/>
      <c r="U8436" s="25"/>
      <c r="V8436" s="25"/>
      <c r="W8436" s="25"/>
      <c r="X8436" s="25"/>
      <c r="Y8436" s="25"/>
      <c r="AF8436" s="25"/>
      <c r="AG8436" s="26"/>
      <c r="AH8436" s="25"/>
      <c r="AI8436" s="25"/>
    </row>
    <row r="8437" spans="5:35">
      <c r="E8437" s="24"/>
      <c r="F8437" s="24"/>
      <c r="H8437" s="24"/>
      <c r="I8437" s="24"/>
      <c r="J8437" s="24"/>
      <c r="K8437" s="24"/>
      <c r="L8437" s="24"/>
      <c r="M8437" s="24"/>
      <c r="N8437" s="24"/>
      <c r="O8437" s="24"/>
      <c r="P8437" s="24"/>
      <c r="U8437" s="25"/>
      <c r="V8437" s="25"/>
      <c r="W8437" s="25"/>
      <c r="X8437" s="25"/>
      <c r="Y8437" s="25"/>
      <c r="AF8437" s="25"/>
      <c r="AG8437" s="26"/>
      <c r="AH8437" s="25"/>
      <c r="AI8437" s="25"/>
    </row>
    <row r="8438" spans="5:35">
      <c r="E8438" s="24"/>
      <c r="F8438" s="24"/>
      <c r="H8438" s="24"/>
      <c r="I8438" s="24"/>
      <c r="J8438" s="24"/>
      <c r="K8438" s="24"/>
      <c r="L8438" s="24"/>
      <c r="M8438" s="24"/>
      <c r="N8438" s="24"/>
      <c r="O8438" s="24"/>
      <c r="P8438" s="24"/>
      <c r="U8438" s="25"/>
      <c r="V8438" s="25"/>
      <c r="W8438" s="25"/>
      <c r="X8438" s="25"/>
      <c r="Y8438" s="25"/>
      <c r="AF8438" s="25"/>
      <c r="AG8438" s="26"/>
      <c r="AH8438" s="25"/>
      <c r="AI8438" s="25"/>
    </row>
    <row r="8439" spans="5:35">
      <c r="E8439" s="24"/>
      <c r="F8439" s="24"/>
      <c r="H8439" s="24"/>
      <c r="I8439" s="24"/>
      <c r="J8439" s="24"/>
      <c r="K8439" s="24"/>
      <c r="L8439" s="24"/>
      <c r="M8439" s="24"/>
      <c r="N8439" s="24"/>
      <c r="O8439" s="24"/>
      <c r="P8439" s="24"/>
      <c r="U8439" s="25"/>
      <c r="V8439" s="25"/>
      <c r="W8439" s="25"/>
      <c r="X8439" s="25"/>
      <c r="Y8439" s="25"/>
      <c r="AF8439" s="25"/>
      <c r="AG8439" s="26"/>
      <c r="AH8439" s="25"/>
      <c r="AI8439" s="25"/>
    </row>
    <row r="8440" spans="5:35">
      <c r="E8440" s="24"/>
      <c r="F8440" s="24"/>
      <c r="H8440" s="24"/>
      <c r="I8440" s="24"/>
      <c r="J8440" s="24"/>
      <c r="K8440" s="24"/>
      <c r="L8440" s="24"/>
      <c r="M8440" s="24"/>
      <c r="N8440" s="24"/>
      <c r="O8440" s="24"/>
      <c r="P8440" s="24"/>
      <c r="U8440" s="25"/>
      <c r="V8440" s="25"/>
      <c r="W8440" s="25"/>
      <c r="X8440" s="25"/>
      <c r="Y8440" s="25"/>
      <c r="AF8440" s="25"/>
      <c r="AG8440" s="26"/>
      <c r="AH8440" s="25"/>
      <c r="AI8440" s="25"/>
    </row>
    <row r="8441" spans="5:35">
      <c r="E8441" s="24"/>
      <c r="F8441" s="24"/>
      <c r="H8441" s="24"/>
      <c r="I8441" s="24"/>
      <c r="J8441" s="24"/>
      <c r="K8441" s="24"/>
      <c r="L8441" s="24"/>
      <c r="M8441" s="24"/>
      <c r="N8441" s="24"/>
      <c r="O8441" s="24"/>
      <c r="P8441" s="24"/>
      <c r="U8441" s="25"/>
      <c r="V8441" s="25"/>
      <c r="W8441" s="25"/>
      <c r="X8441" s="25"/>
      <c r="Y8441" s="25"/>
      <c r="AF8441" s="25"/>
      <c r="AG8441" s="26"/>
      <c r="AH8441" s="25"/>
      <c r="AI8441" s="25"/>
    </row>
    <row r="8442" spans="5:35">
      <c r="E8442" s="24"/>
      <c r="F8442" s="24"/>
      <c r="H8442" s="24"/>
      <c r="I8442" s="24"/>
      <c r="J8442" s="24"/>
      <c r="K8442" s="24"/>
      <c r="L8442" s="24"/>
      <c r="M8442" s="24"/>
      <c r="N8442" s="24"/>
      <c r="O8442" s="24"/>
      <c r="P8442" s="24"/>
      <c r="U8442" s="25"/>
      <c r="V8442" s="25"/>
      <c r="W8442" s="25"/>
      <c r="X8442" s="25"/>
      <c r="Y8442" s="25"/>
      <c r="AF8442" s="25"/>
      <c r="AG8442" s="26"/>
      <c r="AH8442" s="25"/>
      <c r="AI8442" s="25"/>
    </row>
    <row r="8443" spans="5:35">
      <c r="E8443" s="24"/>
      <c r="F8443" s="24"/>
      <c r="H8443" s="24"/>
      <c r="I8443" s="24"/>
      <c r="J8443" s="24"/>
      <c r="K8443" s="24"/>
      <c r="L8443" s="24"/>
      <c r="M8443" s="24"/>
      <c r="N8443" s="24"/>
      <c r="O8443" s="24"/>
      <c r="P8443" s="24"/>
      <c r="U8443" s="25"/>
      <c r="V8443" s="25"/>
      <c r="W8443" s="25"/>
      <c r="X8443" s="25"/>
      <c r="Y8443" s="25"/>
      <c r="AF8443" s="25"/>
      <c r="AG8443" s="26"/>
      <c r="AH8443" s="25"/>
      <c r="AI8443" s="25"/>
    </row>
    <row r="8444" spans="5:35">
      <c r="E8444" s="24"/>
      <c r="F8444" s="24"/>
      <c r="H8444" s="24"/>
      <c r="I8444" s="24"/>
      <c r="J8444" s="24"/>
      <c r="K8444" s="24"/>
      <c r="L8444" s="24"/>
      <c r="M8444" s="24"/>
      <c r="N8444" s="24"/>
      <c r="O8444" s="24"/>
      <c r="P8444" s="24"/>
      <c r="U8444" s="25"/>
      <c r="V8444" s="25"/>
      <c r="W8444" s="25"/>
      <c r="X8444" s="25"/>
      <c r="Y8444" s="25"/>
      <c r="AF8444" s="25"/>
      <c r="AG8444" s="26"/>
      <c r="AH8444" s="25"/>
      <c r="AI8444" s="25"/>
    </row>
    <row r="8445" spans="5:35">
      <c r="E8445" s="24"/>
      <c r="F8445" s="24"/>
      <c r="H8445" s="24"/>
      <c r="I8445" s="24"/>
      <c r="J8445" s="24"/>
      <c r="K8445" s="24"/>
      <c r="L8445" s="24"/>
      <c r="M8445" s="24"/>
      <c r="N8445" s="24"/>
      <c r="O8445" s="24"/>
      <c r="P8445" s="24"/>
      <c r="U8445" s="25"/>
      <c r="V8445" s="25"/>
      <c r="W8445" s="25"/>
      <c r="X8445" s="25"/>
      <c r="Y8445" s="25"/>
      <c r="AF8445" s="25"/>
      <c r="AG8445" s="26"/>
      <c r="AH8445" s="25"/>
      <c r="AI8445" s="25"/>
    </row>
    <row r="8446" spans="5:35">
      <c r="E8446" s="24"/>
      <c r="F8446" s="24"/>
      <c r="H8446" s="24"/>
      <c r="I8446" s="24"/>
      <c r="J8446" s="24"/>
      <c r="K8446" s="24"/>
      <c r="L8446" s="24"/>
      <c r="M8446" s="24"/>
      <c r="N8446" s="24"/>
      <c r="O8446" s="24"/>
      <c r="P8446" s="24"/>
      <c r="U8446" s="25"/>
      <c r="V8446" s="25"/>
      <c r="W8446" s="25"/>
      <c r="X8446" s="25"/>
      <c r="Y8446" s="25"/>
      <c r="AF8446" s="25"/>
      <c r="AG8446" s="26"/>
      <c r="AH8446" s="25"/>
      <c r="AI8446" s="25"/>
    </row>
    <row r="8447" spans="5:35">
      <c r="E8447" s="24"/>
      <c r="F8447" s="24"/>
      <c r="H8447" s="24"/>
      <c r="I8447" s="24"/>
      <c r="J8447" s="24"/>
      <c r="K8447" s="24"/>
      <c r="L8447" s="24"/>
      <c r="M8447" s="24"/>
      <c r="N8447" s="24"/>
      <c r="O8447" s="24"/>
      <c r="P8447" s="24"/>
      <c r="U8447" s="25"/>
      <c r="V8447" s="25"/>
      <c r="W8447" s="25"/>
      <c r="X8447" s="25"/>
      <c r="Y8447" s="25"/>
      <c r="AF8447" s="25"/>
      <c r="AG8447" s="26"/>
      <c r="AH8447" s="25"/>
      <c r="AI8447" s="25"/>
    </row>
    <row r="8448" spans="5:35">
      <c r="E8448" s="24"/>
      <c r="F8448" s="24"/>
      <c r="H8448" s="24"/>
      <c r="I8448" s="24"/>
      <c r="J8448" s="24"/>
      <c r="K8448" s="24"/>
      <c r="L8448" s="24"/>
      <c r="M8448" s="24"/>
      <c r="N8448" s="24"/>
      <c r="O8448" s="24"/>
      <c r="P8448" s="24"/>
      <c r="U8448" s="25"/>
      <c r="V8448" s="25"/>
      <c r="W8448" s="25"/>
      <c r="X8448" s="25"/>
      <c r="Y8448" s="25"/>
      <c r="AF8448" s="25"/>
      <c r="AG8448" s="26"/>
      <c r="AH8448" s="25"/>
      <c r="AI8448" s="25"/>
    </row>
    <row r="8449" spans="5:35">
      <c r="E8449" s="24"/>
      <c r="F8449" s="24"/>
      <c r="H8449" s="24"/>
      <c r="I8449" s="24"/>
      <c r="J8449" s="24"/>
      <c r="K8449" s="24"/>
      <c r="L8449" s="24"/>
      <c r="M8449" s="24"/>
      <c r="N8449" s="24"/>
      <c r="O8449" s="24"/>
      <c r="P8449" s="24"/>
      <c r="U8449" s="25"/>
      <c r="V8449" s="25"/>
      <c r="W8449" s="25"/>
      <c r="X8449" s="25"/>
      <c r="Y8449" s="25"/>
      <c r="AF8449" s="25"/>
      <c r="AG8449" s="26"/>
      <c r="AH8449" s="25"/>
      <c r="AI8449" s="25"/>
    </row>
    <row r="8450" spans="5:35">
      <c r="E8450" s="24"/>
      <c r="F8450" s="24"/>
      <c r="H8450" s="24"/>
      <c r="I8450" s="24"/>
      <c r="J8450" s="24"/>
      <c r="K8450" s="24"/>
      <c r="L8450" s="24"/>
      <c r="M8450" s="24"/>
      <c r="N8450" s="24"/>
      <c r="O8450" s="24"/>
      <c r="P8450" s="24"/>
      <c r="U8450" s="25"/>
      <c r="V8450" s="25"/>
      <c r="W8450" s="25"/>
      <c r="X8450" s="25"/>
      <c r="Y8450" s="25"/>
      <c r="AF8450" s="25"/>
      <c r="AG8450" s="26"/>
      <c r="AH8450" s="25"/>
      <c r="AI8450" s="25"/>
    </row>
    <row r="8451" spans="5:35">
      <c r="E8451" s="24"/>
      <c r="F8451" s="24"/>
      <c r="H8451" s="24"/>
      <c r="I8451" s="24"/>
      <c r="J8451" s="24"/>
      <c r="K8451" s="24"/>
      <c r="L8451" s="24"/>
      <c r="M8451" s="24"/>
      <c r="N8451" s="24"/>
      <c r="O8451" s="24"/>
      <c r="P8451" s="24"/>
      <c r="U8451" s="25"/>
      <c r="V8451" s="25"/>
      <c r="W8451" s="25"/>
      <c r="X8451" s="25"/>
      <c r="Y8451" s="25"/>
      <c r="AF8451" s="25"/>
      <c r="AG8451" s="26"/>
      <c r="AH8451" s="25"/>
      <c r="AI8451" s="25"/>
    </row>
    <row r="8452" spans="5:35">
      <c r="E8452" s="24"/>
      <c r="F8452" s="24"/>
      <c r="H8452" s="24"/>
      <c r="I8452" s="24"/>
      <c r="J8452" s="24"/>
      <c r="K8452" s="24"/>
      <c r="L8452" s="24"/>
      <c r="M8452" s="24"/>
      <c r="N8452" s="24"/>
      <c r="O8452" s="24"/>
      <c r="P8452" s="24"/>
      <c r="U8452" s="25"/>
      <c r="V8452" s="25"/>
      <c r="W8452" s="25"/>
      <c r="X8452" s="25"/>
      <c r="Y8452" s="25"/>
      <c r="AF8452" s="25"/>
      <c r="AG8452" s="26"/>
      <c r="AH8452" s="25"/>
      <c r="AI8452" s="25"/>
    </row>
    <row r="8453" spans="5:35">
      <c r="E8453" s="24"/>
      <c r="F8453" s="24"/>
      <c r="H8453" s="24"/>
      <c r="I8453" s="24"/>
      <c r="J8453" s="24"/>
      <c r="K8453" s="24"/>
      <c r="L8453" s="24"/>
      <c r="M8453" s="24"/>
      <c r="N8453" s="24"/>
      <c r="O8453" s="24"/>
      <c r="P8453" s="24"/>
      <c r="U8453" s="25"/>
      <c r="V8453" s="25"/>
      <c r="W8453" s="25"/>
      <c r="X8453" s="25"/>
      <c r="Y8453" s="25"/>
      <c r="AF8453" s="25"/>
      <c r="AG8453" s="26"/>
      <c r="AH8453" s="25"/>
      <c r="AI8453" s="25"/>
    </row>
    <row r="8454" spans="5:35">
      <c r="E8454" s="24"/>
      <c r="F8454" s="24"/>
      <c r="H8454" s="24"/>
      <c r="I8454" s="24"/>
      <c r="J8454" s="24"/>
      <c r="K8454" s="24"/>
      <c r="L8454" s="24"/>
      <c r="M8454" s="24"/>
      <c r="N8454" s="24"/>
      <c r="O8454" s="24"/>
      <c r="P8454" s="24"/>
      <c r="U8454" s="25"/>
      <c r="V8454" s="25"/>
      <c r="W8454" s="25"/>
      <c r="X8454" s="25"/>
      <c r="Y8454" s="25"/>
      <c r="AF8454" s="25"/>
      <c r="AG8454" s="26"/>
      <c r="AH8454" s="25"/>
      <c r="AI8454" s="25"/>
    </row>
    <row r="8455" spans="5:35">
      <c r="E8455" s="24"/>
      <c r="F8455" s="24"/>
      <c r="H8455" s="24"/>
      <c r="I8455" s="24"/>
      <c r="J8455" s="24"/>
      <c r="K8455" s="24"/>
      <c r="L8455" s="24"/>
      <c r="M8455" s="24"/>
      <c r="N8455" s="24"/>
      <c r="O8455" s="24"/>
      <c r="P8455" s="24"/>
      <c r="U8455" s="25"/>
      <c r="V8455" s="25"/>
      <c r="W8455" s="25"/>
      <c r="X8455" s="25"/>
      <c r="Y8455" s="25"/>
      <c r="AF8455" s="25"/>
      <c r="AG8455" s="26"/>
      <c r="AH8455" s="25"/>
      <c r="AI8455" s="25"/>
    </row>
    <row r="8456" spans="5:35">
      <c r="E8456" s="24"/>
      <c r="F8456" s="24"/>
      <c r="H8456" s="24"/>
      <c r="I8456" s="24"/>
      <c r="J8456" s="24"/>
      <c r="K8456" s="24"/>
      <c r="L8456" s="24"/>
      <c r="M8456" s="24"/>
      <c r="N8456" s="24"/>
      <c r="O8456" s="24"/>
      <c r="P8456" s="24"/>
      <c r="U8456" s="25"/>
      <c r="V8456" s="25"/>
      <c r="W8456" s="25"/>
      <c r="X8456" s="25"/>
      <c r="Y8456" s="25"/>
      <c r="AF8456" s="25"/>
      <c r="AG8456" s="26"/>
      <c r="AH8456" s="25"/>
      <c r="AI8456" s="25"/>
    </row>
    <row r="8457" spans="5:35">
      <c r="E8457" s="24"/>
      <c r="F8457" s="24"/>
      <c r="H8457" s="24"/>
      <c r="I8457" s="24"/>
      <c r="J8457" s="24"/>
      <c r="K8457" s="24"/>
      <c r="L8457" s="24"/>
      <c r="M8457" s="24"/>
      <c r="N8457" s="24"/>
      <c r="O8457" s="24"/>
      <c r="P8457" s="24"/>
      <c r="U8457" s="25"/>
      <c r="V8457" s="25"/>
      <c r="W8457" s="25"/>
      <c r="X8457" s="25"/>
      <c r="Y8457" s="25"/>
      <c r="AF8457" s="25"/>
      <c r="AG8457" s="26"/>
      <c r="AH8457" s="25"/>
      <c r="AI8457" s="25"/>
    </row>
    <row r="8458" spans="5:35">
      <c r="E8458" s="24"/>
      <c r="F8458" s="24"/>
      <c r="H8458" s="24"/>
      <c r="I8458" s="24"/>
      <c r="J8458" s="24"/>
      <c r="K8458" s="24"/>
      <c r="L8458" s="24"/>
      <c r="M8458" s="24"/>
      <c r="N8458" s="24"/>
      <c r="O8458" s="24"/>
      <c r="P8458" s="24"/>
      <c r="U8458" s="25"/>
      <c r="V8458" s="25"/>
      <c r="W8458" s="25"/>
      <c r="X8458" s="25"/>
      <c r="Y8458" s="25"/>
      <c r="AF8458" s="25"/>
      <c r="AG8458" s="26"/>
      <c r="AH8458" s="25"/>
      <c r="AI8458" s="25"/>
    </row>
    <row r="8459" spans="5:35">
      <c r="E8459" s="24"/>
      <c r="F8459" s="24"/>
      <c r="H8459" s="24"/>
      <c r="I8459" s="24"/>
      <c r="J8459" s="24"/>
      <c r="K8459" s="24"/>
      <c r="L8459" s="24"/>
      <c r="M8459" s="24"/>
      <c r="N8459" s="24"/>
      <c r="O8459" s="24"/>
      <c r="P8459" s="24"/>
      <c r="U8459" s="25"/>
      <c r="V8459" s="25"/>
      <c r="W8459" s="25"/>
      <c r="X8459" s="25"/>
      <c r="Y8459" s="25"/>
      <c r="AF8459" s="25"/>
      <c r="AG8459" s="26"/>
      <c r="AH8459" s="25"/>
      <c r="AI8459" s="25"/>
    </row>
    <row r="8460" spans="5:35">
      <c r="E8460" s="24"/>
      <c r="F8460" s="24"/>
      <c r="H8460" s="24"/>
      <c r="I8460" s="24"/>
      <c r="J8460" s="24"/>
      <c r="K8460" s="24"/>
      <c r="L8460" s="24"/>
      <c r="M8460" s="24"/>
      <c r="N8460" s="24"/>
      <c r="O8460" s="24"/>
      <c r="P8460" s="24"/>
      <c r="U8460" s="25"/>
      <c r="V8460" s="25"/>
      <c r="W8460" s="25"/>
      <c r="X8460" s="25"/>
      <c r="Y8460" s="25"/>
      <c r="AF8460" s="25"/>
      <c r="AG8460" s="26"/>
      <c r="AH8460" s="25"/>
      <c r="AI8460" s="25"/>
    </row>
    <row r="8461" spans="5:35">
      <c r="E8461" s="24"/>
      <c r="F8461" s="24"/>
      <c r="H8461" s="24"/>
      <c r="I8461" s="24"/>
      <c r="J8461" s="24"/>
      <c r="K8461" s="24"/>
      <c r="L8461" s="24"/>
      <c r="M8461" s="24"/>
      <c r="N8461" s="24"/>
      <c r="O8461" s="24"/>
      <c r="P8461" s="24"/>
      <c r="U8461" s="25"/>
      <c r="V8461" s="25"/>
      <c r="W8461" s="25"/>
      <c r="X8461" s="25"/>
      <c r="Y8461" s="25"/>
      <c r="AF8461" s="25"/>
      <c r="AG8461" s="26"/>
      <c r="AH8461" s="25"/>
      <c r="AI8461" s="25"/>
    </row>
    <row r="8462" spans="5:35">
      <c r="E8462" s="24"/>
      <c r="F8462" s="24"/>
      <c r="H8462" s="24"/>
      <c r="I8462" s="24"/>
      <c r="J8462" s="24"/>
      <c r="K8462" s="24"/>
      <c r="L8462" s="24"/>
      <c r="M8462" s="24"/>
      <c r="N8462" s="24"/>
      <c r="O8462" s="24"/>
      <c r="P8462" s="24"/>
      <c r="U8462" s="25"/>
      <c r="V8462" s="25"/>
      <c r="W8462" s="25"/>
      <c r="X8462" s="25"/>
      <c r="Y8462" s="25"/>
      <c r="AF8462" s="25"/>
      <c r="AG8462" s="26"/>
      <c r="AH8462" s="25"/>
      <c r="AI8462" s="25"/>
    </row>
    <row r="8463" spans="5:35">
      <c r="E8463" s="24"/>
      <c r="F8463" s="24"/>
      <c r="H8463" s="24"/>
      <c r="I8463" s="24"/>
      <c r="J8463" s="24"/>
      <c r="K8463" s="24"/>
      <c r="L8463" s="24"/>
      <c r="M8463" s="24"/>
      <c r="N8463" s="24"/>
      <c r="O8463" s="24"/>
      <c r="P8463" s="24"/>
      <c r="U8463" s="25"/>
      <c r="V8463" s="25"/>
      <c r="W8463" s="25"/>
      <c r="X8463" s="25"/>
      <c r="Y8463" s="25"/>
      <c r="AF8463" s="25"/>
      <c r="AG8463" s="26"/>
      <c r="AH8463" s="25"/>
      <c r="AI8463" s="25"/>
    </row>
    <row r="8464" spans="5:35">
      <c r="E8464" s="24"/>
      <c r="F8464" s="24"/>
      <c r="H8464" s="24"/>
      <c r="I8464" s="24"/>
      <c r="J8464" s="24"/>
      <c r="K8464" s="24"/>
      <c r="L8464" s="24"/>
      <c r="M8464" s="24"/>
      <c r="N8464" s="24"/>
      <c r="O8464" s="24"/>
      <c r="P8464" s="24"/>
      <c r="U8464" s="25"/>
      <c r="V8464" s="25"/>
      <c r="W8464" s="25"/>
      <c r="X8464" s="25"/>
      <c r="Y8464" s="25"/>
      <c r="AF8464" s="25"/>
      <c r="AG8464" s="26"/>
      <c r="AH8464" s="25"/>
      <c r="AI8464" s="25"/>
    </row>
    <row r="8465" spans="5:35">
      <c r="E8465" s="24"/>
      <c r="F8465" s="24"/>
      <c r="H8465" s="24"/>
      <c r="I8465" s="24"/>
      <c r="J8465" s="24"/>
      <c r="K8465" s="24"/>
      <c r="L8465" s="24"/>
      <c r="M8465" s="24"/>
      <c r="N8465" s="24"/>
      <c r="O8465" s="24"/>
      <c r="P8465" s="24"/>
      <c r="U8465" s="25"/>
      <c r="V8465" s="25"/>
      <c r="W8465" s="25"/>
      <c r="X8465" s="25"/>
      <c r="Y8465" s="25"/>
      <c r="AF8465" s="25"/>
      <c r="AG8465" s="26"/>
      <c r="AH8465" s="25"/>
      <c r="AI8465" s="25"/>
    </row>
    <row r="8466" spans="5:35">
      <c r="E8466" s="24"/>
      <c r="F8466" s="24"/>
      <c r="H8466" s="24"/>
      <c r="I8466" s="24"/>
      <c r="J8466" s="24"/>
      <c r="K8466" s="24"/>
      <c r="L8466" s="24"/>
      <c r="M8466" s="24"/>
      <c r="N8466" s="24"/>
      <c r="O8466" s="24"/>
      <c r="P8466" s="24"/>
      <c r="U8466" s="25"/>
      <c r="V8466" s="25"/>
      <c r="W8466" s="25"/>
      <c r="X8466" s="25"/>
      <c r="Y8466" s="25"/>
      <c r="AF8466" s="25"/>
      <c r="AG8466" s="26"/>
      <c r="AH8466" s="25"/>
      <c r="AI8466" s="25"/>
    </row>
    <row r="8467" spans="5:35">
      <c r="E8467" s="24"/>
      <c r="F8467" s="24"/>
      <c r="H8467" s="24"/>
      <c r="I8467" s="24"/>
      <c r="J8467" s="24"/>
      <c r="K8467" s="24"/>
      <c r="L8467" s="24"/>
      <c r="M8467" s="24"/>
      <c r="N8467" s="24"/>
      <c r="O8467" s="24"/>
      <c r="P8467" s="24"/>
      <c r="U8467" s="25"/>
      <c r="V8467" s="25"/>
      <c r="W8467" s="25"/>
      <c r="X8467" s="25"/>
      <c r="Y8467" s="25"/>
      <c r="AF8467" s="25"/>
      <c r="AG8467" s="26"/>
      <c r="AH8467" s="25"/>
      <c r="AI8467" s="25"/>
    </row>
    <row r="8468" spans="5:35">
      <c r="E8468" s="24"/>
      <c r="F8468" s="24"/>
      <c r="H8468" s="24"/>
      <c r="I8468" s="24"/>
      <c r="J8468" s="24"/>
      <c r="K8468" s="24"/>
      <c r="L8468" s="24"/>
      <c r="M8468" s="24"/>
      <c r="N8468" s="24"/>
      <c r="O8468" s="24"/>
      <c r="P8468" s="24"/>
      <c r="U8468" s="25"/>
      <c r="V8468" s="25"/>
      <c r="W8468" s="25"/>
      <c r="X8468" s="25"/>
      <c r="Y8468" s="25"/>
      <c r="AF8468" s="25"/>
      <c r="AG8468" s="26"/>
      <c r="AH8468" s="25"/>
      <c r="AI8468" s="25"/>
    </row>
    <row r="8469" spans="5:35">
      <c r="E8469" s="24"/>
      <c r="F8469" s="24"/>
      <c r="H8469" s="24"/>
      <c r="I8469" s="24"/>
      <c r="J8469" s="24"/>
      <c r="K8469" s="24"/>
      <c r="L8469" s="24"/>
      <c r="M8469" s="24"/>
      <c r="N8469" s="24"/>
      <c r="O8469" s="24"/>
      <c r="P8469" s="24"/>
      <c r="U8469" s="25"/>
      <c r="V8469" s="25"/>
      <c r="W8469" s="25"/>
      <c r="X8469" s="25"/>
      <c r="Y8469" s="25"/>
      <c r="AF8469" s="25"/>
      <c r="AG8469" s="26"/>
      <c r="AH8469" s="25"/>
      <c r="AI8469" s="25"/>
    </row>
    <row r="8470" spans="5:35">
      <c r="E8470" s="24"/>
      <c r="F8470" s="24"/>
      <c r="H8470" s="24"/>
      <c r="I8470" s="24"/>
      <c r="J8470" s="24"/>
      <c r="K8470" s="24"/>
      <c r="L8470" s="24"/>
      <c r="M8470" s="24"/>
      <c r="N8470" s="24"/>
      <c r="O8470" s="24"/>
      <c r="P8470" s="24"/>
      <c r="U8470" s="25"/>
      <c r="V8470" s="25"/>
      <c r="W8470" s="25"/>
      <c r="X8470" s="25"/>
      <c r="Y8470" s="25"/>
      <c r="AF8470" s="25"/>
      <c r="AG8470" s="26"/>
      <c r="AH8470" s="25"/>
      <c r="AI8470" s="25"/>
    </row>
    <row r="8471" spans="5:35">
      <c r="E8471" s="24"/>
      <c r="F8471" s="24"/>
      <c r="H8471" s="24"/>
      <c r="I8471" s="24"/>
      <c r="J8471" s="24"/>
      <c r="K8471" s="24"/>
      <c r="L8471" s="24"/>
      <c r="M8471" s="24"/>
      <c r="N8471" s="24"/>
      <c r="O8471" s="24"/>
      <c r="P8471" s="24"/>
      <c r="U8471" s="25"/>
      <c r="V8471" s="25"/>
      <c r="W8471" s="25"/>
      <c r="X8471" s="25"/>
      <c r="Y8471" s="25"/>
      <c r="AF8471" s="25"/>
      <c r="AG8471" s="26"/>
      <c r="AH8471" s="25"/>
      <c r="AI8471" s="25"/>
    </row>
    <row r="8472" spans="5:35">
      <c r="E8472" s="24"/>
      <c r="F8472" s="24"/>
      <c r="H8472" s="24"/>
      <c r="I8472" s="24"/>
      <c r="J8472" s="24"/>
      <c r="K8472" s="24"/>
      <c r="L8472" s="24"/>
      <c r="M8472" s="24"/>
      <c r="N8472" s="24"/>
      <c r="O8472" s="24"/>
      <c r="P8472" s="24"/>
      <c r="U8472" s="25"/>
      <c r="V8472" s="25"/>
      <c r="W8472" s="25"/>
      <c r="X8472" s="25"/>
      <c r="Y8472" s="25"/>
      <c r="AF8472" s="25"/>
      <c r="AG8472" s="26"/>
      <c r="AH8472" s="25"/>
      <c r="AI8472" s="25"/>
    </row>
    <row r="8473" spans="5:35">
      <c r="E8473" s="24"/>
      <c r="F8473" s="24"/>
      <c r="H8473" s="24"/>
      <c r="I8473" s="24"/>
      <c r="J8473" s="24"/>
      <c r="K8473" s="24"/>
      <c r="L8473" s="24"/>
      <c r="M8473" s="24"/>
      <c r="N8473" s="24"/>
      <c r="O8473" s="24"/>
      <c r="P8473" s="24"/>
      <c r="U8473" s="25"/>
      <c r="V8473" s="25"/>
      <c r="W8473" s="25"/>
      <c r="X8473" s="25"/>
      <c r="Y8473" s="25"/>
      <c r="AF8473" s="25"/>
      <c r="AG8473" s="26"/>
      <c r="AH8473" s="25"/>
      <c r="AI8473" s="25"/>
    </row>
    <row r="8474" spans="5:35">
      <c r="E8474" s="24"/>
      <c r="F8474" s="24"/>
      <c r="H8474" s="24"/>
      <c r="I8474" s="24"/>
      <c r="J8474" s="24"/>
      <c r="K8474" s="24"/>
      <c r="L8474" s="24"/>
      <c r="M8474" s="24"/>
      <c r="N8474" s="24"/>
      <c r="O8474" s="24"/>
      <c r="P8474" s="24"/>
      <c r="U8474" s="25"/>
      <c r="V8474" s="25"/>
      <c r="W8474" s="25"/>
      <c r="X8474" s="25"/>
      <c r="Y8474" s="25"/>
      <c r="AF8474" s="25"/>
      <c r="AG8474" s="26"/>
      <c r="AH8474" s="25"/>
      <c r="AI8474" s="25"/>
    </row>
    <row r="8475" spans="5:35">
      <c r="E8475" s="24"/>
      <c r="F8475" s="24"/>
      <c r="H8475" s="24"/>
      <c r="I8475" s="24"/>
      <c r="J8475" s="24"/>
      <c r="K8475" s="24"/>
      <c r="L8475" s="24"/>
      <c r="M8475" s="24"/>
      <c r="N8475" s="24"/>
      <c r="O8475" s="24"/>
      <c r="P8475" s="24"/>
      <c r="U8475" s="25"/>
      <c r="V8475" s="25"/>
      <c r="W8475" s="25"/>
      <c r="X8475" s="25"/>
      <c r="Y8475" s="25"/>
      <c r="AF8475" s="25"/>
      <c r="AG8475" s="26"/>
      <c r="AH8475" s="25"/>
      <c r="AI8475" s="25"/>
    </row>
    <row r="8476" spans="5:35">
      <c r="E8476" s="24"/>
      <c r="F8476" s="24"/>
      <c r="H8476" s="24"/>
      <c r="I8476" s="24"/>
      <c r="J8476" s="24"/>
      <c r="K8476" s="24"/>
      <c r="L8476" s="24"/>
      <c r="M8476" s="24"/>
      <c r="N8476" s="24"/>
      <c r="O8476" s="24"/>
      <c r="P8476" s="24"/>
      <c r="U8476" s="25"/>
      <c r="V8476" s="25"/>
      <c r="W8476" s="25"/>
      <c r="X8476" s="25"/>
      <c r="Y8476" s="25"/>
      <c r="AF8476" s="25"/>
      <c r="AG8476" s="26"/>
      <c r="AH8476" s="25"/>
      <c r="AI8476" s="25"/>
    </row>
    <row r="8477" spans="5:35">
      <c r="E8477" s="24"/>
      <c r="F8477" s="24"/>
      <c r="H8477" s="24"/>
      <c r="I8477" s="24"/>
      <c r="J8477" s="24"/>
      <c r="K8477" s="24"/>
      <c r="L8477" s="24"/>
      <c r="M8477" s="24"/>
      <c r="N8477" s="24"/>
      <c r="O8477" s="24"/>
      <c r="P8477" s="24"/>
      <c r="U8477" s="25"/>
      <c r="V8477" s="25"/>
      <c r="W8477" s="25"/>
      <c r="X8477" s="25"/>
      <c r="Y8477" s="25"/>
      <c r="AF8477" s="25"/>
      <c r="AG8477" s="26"/>
      <c r="AH8477" s="25"/>
      <c r="AI8477" s="25"/>
    </row>
    <row r="8478" spans="5:35">
      <c r="E8478" s="24"/>
      <c r="F8478" s="24"/>
      <c r="H8478" s="24"/>
      <c r="I8478" s="24"/>
      <c r="J8478" s="24"/>
      <c r="K8478" s="24"/>
      <c r="L8478" s="24"/>
      <c r="M8478" s="24"/>
      <c r="N8478" s="24"/>
      <c r="O8478" s="24"/>
      <c r="P8478" s="24"/>
      <c r="U8478" s="25"/>
      <c r="V8478" s="25"/>
      <c r="W8478" s="25"/>
      <c r="X8478" s="25"/>
      <c r="Y8478" s="25"/>
      <c r="AF8478" s="25"/>
      <c r="AG8478" s="26"/>
      <c r="AH8478" s="25"/>
      <c r="AI8478" s="25"/>
    </row>
    <row r="8479" spans="5:35">
      <c r="E8479" s="24"/>
      <c r="F8479" s="24"/>
      <c r="H8479" s="24"/>
      <c r="I8479" s="24"/>
      <c r="J8479" s="24"/>
      <c r="K8479" s="24"/>
      <c r="L8479" s="24"/>
      <c r="M8479" s="24"/>
      <c r="N8479" s="24"/>
      <c r="O8479" s="24"/>
      <c r="P8479" s="24"/>
      <c r="U8479" s="25"/>
      <c r="V8479" s="25"/>
      <c r="W8479" s="25"/>
      <c r="X8479" s="25"/>
      <c r="Y8479" s="25"/>
      <c r="AF8479" s="25"/>
      <c r="AG8479" s="26"/>
      <c r="AH8479" s="25"/>
      <c r="AI8479" s="25"/>
    </row>
    <row r="8480" spans="5:35">
      <c r="E8480" s="24"/>
      <c r="F8480" s="24"/>
      <c r="H8480" s="24"/>
      <c r="I8480" s="24"/>
      <c r="J8480" s="24"/>
      <c r="K8480" s="24"/>
      <c r="L8480" s="24"/>
      <c r="M8480" s="24"/>
      <c r="N8480" s="24"/>
      <c r="O8480" s="24"/>
      <c r="P8480" s="24"/>
      <c r="U8480" s="25"/>
      <c r="V8480" s="25"/>
      <c r="W8480" s="25"/>
      <c r="X8480" s="25"/>
      <c r="Y8480" s="25"/>
      <c r="AF8480" s="25"/>
      <c r="AG8480" s="26"/>
      <c r="AH8480" s="25"/>
      <c r="AI8480" s="25"/>
    </row>
    <row r="8481" spans="5:35">
      <c r="E8481" s="24"/>
      <c r="F8481" s="24"/>
      <c r="H8481" s="24"/>
      <c r="I8481" s="24"/>
      <c r="J8481" s="24"/>
      <c r="K8481" s="24"/>
      <c r="L8481" s="24"/>
      <c r="M8481" s="24"/>
      <c r="N8481" s="24"/>
      <c r="O8481" s="24"/>
      <c r="P8481" s="24"/>
      <c r="U8481" s="25"/>
      <c r="V8481" s="25"/>
      <c r="W8481" s="25"/>
      <c r="X8481" s="25"/>
      <c r="Y8481" s="25"/>
      <c r="AF8481" s="25"/>
      <c r="AG8481" s="26"/>
      <c r="AH8481" s="25"/>
      <c r="AI8481" s="25"/>
    </row>
    <row r="8482" spans="5:35">
      <c r="E8482" s="24"/>
      <c r="F8482" s="24"/>
      <c r="H8482" s="24"/>
      <c r="I8482" s="24"/>
      <c r="J8482" s="24"/>
      <c r="K8482" s="24"/>
      <c r="L8482" s="24"/>
      <c r="M8482" s="24"/>
      <c r="N8482" s="24"/>
      <c r="O8482" s="24"/>
      <c r="P8482" s="24"/>
      <c r="U8482" s="25"/>
      <c r="V8482" s="25"/>
      <c r="W8482" s="25"/>
      <c r="X8482" s="25"/>
      <c r="Y8482" s="25"/>
      <c r="AF8482" s="25"/>
      <c r="AG8482" s="26"/>
      <c r="AH8482" s="25"/>
      <c r="AI8482" s="25"/>
    </row>
    <row r="8483" spans="5:35">
      <c r="E8483" s="24"/>
      <c r="F8483" s="24"/>
      <c r="H8483" s="24"/>
      <c r="I8483" s="24"/>
      <c r="J8483" s="24"/>
      <c r="K8483" s="24"/>
      <c r="L8483" s="24"/>
      <c r="M8483" s="24"/>
      <c r="N8483" s="24"/>
      <c r="O8483" s="24"/>
      <c r="P8483" s="24"/>
      <c r="U8483" s="25"/>
      <c r="V8483" s="25"/>
      <c r="W8483" s="25"/>
      <c r="X8483" s="25"/>
      <c r="Y8483" s="25"/>
      <c r="AF8483" s="25"/>
      <c r="AG8483" s="26"/>
      <c r="AH8483" s="25"/>
      <c r="AI8483" s="25"/>
    </row>
    <row r="8484" spans="5:35">
      <c r="E8484" s="24"/>
      <c r="F8484" s="24"/>
      <c r="H8484" s="24"/>
      <c r="I8484" s="24"/>
      <c r="J8484" s="24"/>
      <c r="K8484" s="24"/>
      <c r="L8484" s="24"/>
      <c r="M8484" s="24"/>
      <c r="N8484" s="24"/>
      <c r="O8484" s="24"/>
      <c r="P8484" s="24"/>
      <c r="U8484" s="25"/>
      <c r="V8484" s="25"/>
      <c r="W8484" s="25"/>
      <c r="X8484" s="25"/>
      <c r="Y8484" s="25"/>
      <c r="AF8484" s="25"/>
      <c r="AG8484" s="26"/>
      <c r="AH8484" s="25"/>
      <c r="AI8484" s="25"/>
    </row>
    <row r="8485" spans="5:35">
      <c r="E8485" s="24"/>
      <c r="F8485" s="24"/>
      <c r="H8485" s="24"/>
      <c r="I8485" s="24"/>
      <c r="J8485" s="24"/>
      <c r="K8485" s="24"/>
      <c r="L8485" s="24"/>
      <c r="M8485" s="24"/>
      <c r="N8485" s="24"/>
      <c r="O8485" s="24"/>
      <c r="P8485" s="24"/>
      <c r="U8485" s="25"/>
      <c r="V8485" s="25"/>
      <c r="W8485" s="25"/>
      <c r="X8485" s="25"/>
      <c r="Y8485" s="25"/>
      <c r="AF8485" s="25"/>
      <c r="AG8485" s="26"/>
      <c r="AH8485" s="25"/>
      <c r="AI8485" s="25"/>
    </row>
    <row r="8486" spans="5:35">
      <c r="E8486" s="24"/>
      <c r="F8486" s="24"/>
      <c r="H8486" s="24"/>
      <c r="I8486" s="24"/>
      <c r="J8486" s="24"/>
      <c r="K8486" s="24"/>
      <c r="L8486" s="24"/>
      <c r="M8486" s="24"/>
      <c r="N8486" s="24"/>
      <c r="O8486" s="24"/>
      <c r="P8486" s="24"/>
      <c r="U8486" s="25"/>
      <c r="V8486" s="25"/>
      <c r="W8486" s="25"/>
      <c r="X8486" s="25"/>
      <c r="Y8486" s="25"/>
      <c r="AF8486" s="25"/>
      <c r="AG8486" s="26"/>
      <c r="AH8486" s="25"/>
      <c r="AI8486" s="25"/>
    </row>
    <row r="8487" spans="5:35">
      <c r="E8487" s="24"/>
      <c r="F8487" s="24"/>
      <c r="H8487" s="24"/>
      <c r="I8487" s="24"/>
      <c r="J8487" s="24"/>
      <c r="K8487" s="24"/>
      <c r="L8487" s="24"/>
      <c r="M8487" s="24"/>
      <c r="N8487" s="24"/>
      <c r="O8487" s="24"/>
      <c r="P8487" s="24"/>
      <c r="U8487" s="25"/>
      <c r="V8487" s="25"/>
      <c r="W8487" s="25"/>
      <c r="X8487" s="25"/>
      <c r="Y8487" s="25"/>
      <c r="AF8487" s="25"/>
      <c r="AG8487" s="26"/>
      <c r="AH8487" s="25"/>
      <c r="AI8487" s="25"/>
    </row>
    <row r="8488" spans="5:35">
      <c r="E8488" s="24"/>
      <c r="F8488" s="24"/>
      <c r="H8488" s="24"/>
      <c r="I8488" s="24"/>
      <c r="J8488" s="24"/>
      <c r="K8488" s="24"/>
      <c r="L8488" s="24"/>
      <c r="M8488" s="24"/>
      <c r="N8488" s="24"/>
      <c r="O8488" s="24"/>
      <c r="P8488" s="24"/>
      <c r="U8488" s="25"/>
      <c r="V8488" s="25"/>
      <c r="W8488" s="25"/>
      <c r="X8488" s="25"/>
      <c r="Y8488" s="25"/>
      <c r="AF8488" s="25"/>
      <c r="AG8488" s="26"/>
      <c r="AH8488" s="25"/>
      <c r="AI8488" s="25"/>
    </row>
    <row r="8489" spans="5:35">
      <c r="E8489" s="24"/>
      <c r="F8489" s="24"/>
      <c r="H8489" s="24"/>
      <c r="I8489" s="24"/>
      <c r="J8489" s="24"/>
      <c r="K8489" s="24"/>
      <c r="L8489" s="24"/>
      <c r="M8489" s="24"/>
      <c r="N8489" s="24"/>
      <c r="O8489" s="24"/>
      <c r="P8489" s="24"/>
      <c r="U8489" s="25"/>
      <c r="V8489" s="25"/>
      <c r="W8489" s="25"/>
      <c r="X8489" s="25"/>
      <c r="Y8489" s="25"/>
      <c r="AF8489" s="25"/>
      <c r="AG8489" s="26"/>
      <c r="AH8489" s="25"/>
      <c r="AI8489" s="25"/>
    </row>
    <row r="8490" spans="5:35">
      <c r="E8490" s="24"/>
      <c r="F8490" s="24"/>
      <c r="H8490" s="24"/>
      <c r="I8490" s="24"/>
      <c r="J8490" s="24"/>
      <c r="K8490" s="24"/>
      <c r="L8490" s="24"/>
      <c r="M8490" s="24"/>
      <c r="N8490" s="24"/>
      <c r="O8490" s="24"/>
      <c r="P8490" s="24"/>
      <c r="U8490" s="25"/>
      <c r="V8490" s="25"/>
      <c r="W8490" s="25"/>
      <c r="X8490" s="25"/>
      <c r="Y8490" s="25"/>
      <c r="AF8490" s="25"/>
      <c r="AG8490" s="26"/>
      <c r="AH8490" s="25"/>
      <c r="AI8490" s="25"/>
    </row>
    <row r="8491" spans="5:35">
      <c r="E8491" s="24"/>
      <c r="F8491" s="24"/>
      <c r="H8491" s="24"/>
      <c r="I8491" s="24"/>
      <c r="J8491" s="24"/>
      <c r="K8491" s="24"/>
      <c r="L8491" s="24"/>
      <c r="M8491" s="24"/>
      <c r="N8491" s="24"/>
      <c r="O8491" s="24"/>
      <c r="P8491" s="24"/>
      <c r="U8491" s="25"/>
      <c r="V8491" s="25"/>
      <c r="W8491" s="25"/>
      <c r="X8491" s="25"/>
      <c r="Y8491" s="25"/>
      <c r="AF8491" s="25"/>
      <c r="AG8491" s="26"/>
      <c r="AH8491" s="25"/>
      <c r="AI8491" s="25"/>
    </row>
    <row r="8492" spans="5:35">
      <c r="E8492" s="24"/>
      <c r="F8492" s="24"/>
      <c r="H8492" s="24"/>
      <c r="I8492" s="24"/>
      <c r="J8492" s="24"/>
      <c r="K8492" s="24"/>
      <c r="L8492" s="24"/>
      <c r="M8492" s="24"/>
      <c r="N8492" s="24"/>
      <c r="O8492" s="24"/>
      <c r="P8492" s="24"/>
      <c r="U8492" s="25"/>
      <c r="V8492" s="25"/>
      <c r="W8492" s="25"/>
      <c r="X8492" s="25"/>
      <c r="Y8492" s="25"/>
      <c r="AF8492" s="25"/>
      <c r="AG8492" s="26"/>
      <c r="AH8492" s="25"/>
      <c r="AI8492" s="25"/>
    </row>
    <row r="8493" spans="5:35">
      <c r="E8493" s="24"/>
      <c r="F8493" s="24"/>
      <c r="H8493" s="24"/>
      <c r="I8493" s="24"/>
      <c r="J8493" s="24"/>
      <c r="K8493" s="24"/>
      <c r="L8493" s="24"/>
      <c r="M8493" s="24"/>
      <c r="N8493" s="24"/>
      <c r="O8493" s="24"/>
      <c r="P8493" s="24"/>
      <c r="U8493" s="25"/>
      <c r="V8493" s="25"/>
      <c r="W8493" s="25"/>
      <c r="X8493" s="25"/>
      <c r="Y8493" s="25"/>
      <c r="AF8493" s="25"/>
      <c r="AG8493" s="26"/>
      <c r="AH8493" s="25"/>
      <c r="AI8493" s="25"/>
    </row>
    <row r="8494" spans="5:35">
      <c r="E8494" s="24"/>
      <c r="F8494" s="24"/>
      <c r="H8494" s="24"/>
      <c r="I8494" s="24"/>
      <c r="J8494" s="24"/>
      <c r="K8494" s="24"/>
      <c r="L8494" s="24"/>
      <c r="M8494" s="24"/>
      <c r="N8494" s="24"/>
      <c r="O8494" s="24"/>
      <c r="P8494" s="24"/>
      <c r="U8494" s="25"/>
      <c r="V8494" s="25"/>
      <c r="W8494" s="25"/>
      <c r="X8494" s="25"/>
      <c r="Y8494" s="25"/>
      <c r="AF8494" s="25"/>
      <c r="AG8494" s="26"/>
      <c r="AH8494" s="25"/>
      <c r="AI8494" s="25"/>
    </row>
    <row r="8495" spans="5:35">
      <c r="E8495" s="24"/>
      <c r="F8495" s="24"/>
      <c r="H8495" s="24"/>
      <c r="I8495" s="24"/>
      <c r="J8495" s="24"/>
      <c r="K8495" s="24"/>
      <c r="L8495" s="24"/>
      <c r="M8495" s="24"/>
      <c r="N8495" s="24"/>
      <c r="O8495" s="24"/>
      <c r="P8495" s="24"/>
      <c r="U8495" s="25"/>
      <c r="V8495" s="25"/>
      <c r="W8495" s="25"/>
      <c r="X8495" s="25"/>
      <c r="Y8495" s="25"/>
      <c r="AF8495" s="25"/>
      <c r="AG8495" s="26"/>
      <c r="AH8495" s="25"/>
      <c r="AI8495" s="25"/>
    </row>
    <row r="8496" spans="5:35">
      <c r="E8496" s="24"/>
      <c r="F8496" s="24"/>
      <c r="H8496" s="24"/>
      <c r="I8496" s="24"/>
      <c r="J8496" s="24"/>
      <c r="K8496" s="24"/>
      <c r="L8496" s="24"/>
      <c r="M8496" s="24"/>
      <c r="N8496" s="24"/>
      <c r="O8496" s="24"/>
      <c r="P8496" s="24"/>
      <c r="U8496" s="25"/>
      <c r="V8496" s="25"/>
      <c r="W8496" s="25"/>
      <c r="X8496" s="25"/>
      <c r="Y8496" s="25"/>
      <c r="AF8496" s="25"/>
      <c r="AG8496" s="26"/>
      <c r="AH8496" s="25"/>
      <c r="AI8496" s="25"/>
    </row>
    <row r="8497" spans="5:35">
      <c r="E8497" s="24"/>
      <c r="F8497" s="24"/>
      <c r="H8497" s="24"/>
      <c r="I8497" s="24"/>
      <c r="J8497" s="24"/>
      <c r="K8497" s="24"/>
      <c r="L8497" s="24"/>
      <c r="M8497" s="24"/>
      <c r="N8497" s="24"/>
      <c r="O8497" s="24"/>
      <c r="P8497" s="24"/>
      <c r="U8497" s="25"/>
      <c r="V8497" s="25"/>
      <c r="W8497" s="25"/>
      <c r="X8497" s="25"/>
      <c r="Y8497" s="25"/>
      <c r="AF8497" s="25"/>
      <c r="AG8497" s="26"/>
      <c r="AH8497" s="25"/>
      <c r="AI8497" s="25"/>
    </row>
    <row r="8498" spans="5:35">
      <c r="E8498" s="24"/>
      <c r="F8498" s="24"/>
      <c r="H8498" s="24"/>
      <c r="I8498" s="24"/>
      <c r="J8498" s="24"/>
      <c r="K8498" s="24"/>
      <c r="L8498" s="24"/>
      <c r="M8498" s="24"/>
      <c r="N8498" s="24"/>
      <c r="O8498" s="24"/>
      <c r="P8498" s="24"/>
      <c r="U8498" s="25"/>
      <c r="V8498" s="25"/>
      <c r="W8498" s="25"/>
      <c r="X8498" s="25"/>
      <c r="Y8498" s="25"/>
      <c r="AF8498" s="25"/>
      <c r="AG8498" s="26"/>
      <c r="AH8498" s="25"/>
      <c r="AI8498" s="25"/>
    </row>
    <row r="8499" spans="5:35">
      <c r="E8499" s="24"/>
      <c r="F8499" s="24"/>
      <c r="H8499" s="24"/>
      <c r="I8499" s="24"/>
      <c r="J8499" s="24"/>
      <c r="K8499" s="24"/>
      <c r="L8499" s="24"/>
      <c r="M8499" s="24"/>
      <c r="N8499" s="24"/>
      <c r="O8499" s="24"/>
      <c r="P8499" s="24"/>
      <c r="U8499" s="25"/>
      <c r="V8499" s="25"/>
      <c r="W8499" s="25"/>
      <c r="X8499" s="25"/>
      <c r="Y8499" s="25"/>
      <c r="AF8499" s="25"/>
      <c r="AG8499" s="26"/>
      <c r="AH8499" s="25"/>
      <c r="AI8499" s="25"/>
    </row>
    <row r="8500" spans="5:35">
      <c r="E8500" s="24"/>
      <c r="F8500" s="24"/>
      <c r="H8500" s="24"/>
      <c r="I8500" s="24"/>
      <c r="J8500" s="24"/>
      <c r="K8500" s="24"/>
      <c r="L8500" s="24"/>
      <c r="M8500" s="24"/>
      <c r="N8500" s="24"/>
      <c r="O8500" s="24"/>
      <c r="P8500" s="24"/>
      <c r="U8500" s="25"/>
      <c r="V8500" s="25"/>
      <c r="W8500" s="25"/>
      <c r="X8500" s="25"/>
      <c r="Y8500" s="25"/>
      <c r="AF8500" s="25"/>
      <c r="AG8500" s="26"/>
      <c r="AH8500" s="25"/>
      <c r="AI8500" s="25"/>
    </row>
    <row r="8501" spans="5:35">
      <c r="E8501" s="24"/>
      <c r="F8501" s="24"/>
      <c r="H8501" s="24"/>
      <c r="I8501" s="24"/>
      <c r="J8501" s="24"/>
      <c r="K8501" s="24"/>
      <c r="L8501" s="24"/>
      <c r="M8501" s="24"/>
      <c r="N8501" s="24"/>
      <c r="O8501" s="24"/>
      <c r="P8501" s="24"/>
      <c r="U8501" s="25"/>
      <c r="V8501" s="25"/>
      <c r="W8501" s="25"/>
      <c r="X8501" s="25"/>
      <c r="Y8501" s="25"/>
      <c r="AF8501" s="25"/>
      <c r="AG8501" s="26"/>
      <c r="AH8501" s="25"/>
      <c r="AI8501" s="25"/>
    </row>
    <row r="8502" spans="5:35">
      <c r="E8502" s="24"/>
      <c r="F8502" s="24"/>
      <c r="H8502" s="24"/>
      <c r="I8502" s="24"/>
      <c r="J8502" s="24"/>
      <c r="K8502" s="24"/>
      <c r="L8502" s="24"/>
      <c r="M8502" s="24"/>
      <c r="N8502" s="24"/>
      <c r="O8502" s="24"/>
      <c r="P8502" s="24"/>
      <c r="U8502" s="25"/>
      <c r="V8502" s="25"/>
      <c r="W8502" s="25"/>
      <c r="X8502" s="25"/>
      <c r="Y8502" s="25"/>
      <c r="AF8502" s="25"/>
      <c r="AG8502" s="26"/>
      <c r="AH8502" s="25"/>
      <c r="AI8502" s="25"/>
    </row>
    <row r="8503" spans="5:35">
      <c r="E8503" s="24"/>
      <c r="F8503" s="24"/>
      <c r="H8503" s="24"/>
      <c r="I8503" s="24"/>
      <c r="J8503" s="24"/>
      <c r="K8503" s="24"/>
      <c r="L8503" s="24"/>
      <c r="M8503" s="24"/>
      <c r="N8503" s="24"/>
      <c r="O8503" s="24"/>
      <c r="P8503" s="24"/>
      <c r="U8503" s="25"/>
      <c r="V8503" s="25"/>
      <c r="W8503" s="25"/>
      <c r="X8503" s="25"/>
      <c r="Y8503" s="25"/>
      <c r="AF8503" s="25"/>
      <c r="AG8503" s="26"/>
      <c r="AH8503" s="25"/>
      <c r="AI8503" s="25"/>
    </row>
    <row r="8504" spans="5:35">
      <c r="E8504" s="24"/>
      <c r="F8504" s="24"/>
      <c r="H8504" s="24"/>
      <c r="I8504" s="24"/>
      <c r="J8504" s="24"/>
      <c r="K8504" s="24"/>
      <c r="L8504" s="24"/>
      <c r="M8504" s="24"/>
      <c r="N8504" s="24"/>
      <c r="O8504" s="24"/>
      <c r="P8504" s="24"/>
      <c r="U8504" s="25"/>
      <c r="V8504" s="25"/>
      <c r="W8504" s="25"/>
      <c r="X8504" s="25"/>
      <c r="Y8504" s="25"/>
      <c r="AF8504" s="25"/>
      <c r="AG8504" s="26"/>
      <c r="AH8504" s="25"/>
      <c r="AI8504" s="25"/>
    </row>
    <row r="8505" spans="5:35">
      <c r="E8505" s="24"/>
      <c r="F8505" s="24"/>
      <c r="H8505" s="24"/>
      <c r="I8505" s="24"/>
      <c r="J8505" s="24"/>
      <c r="K8505" s="24"/>
      <c r="L8505" s="24"/>
      <c r="M8505" s="24"/>
      <c r="N8505" s="24"/>
      <c r="O8505" s="24"/>
      <c r="P8505" s="24"/>
      <c r="U8505" s="25"/>
      <c r="V8505" s="25"/>
      <c r="W8505" s="25"/>
      <c r="X8505" s="25"/>
      <c r="Y8505" s="25"/>
      <c r="AF8505" s="25"/>
      <c r="AG8505" s="26"/>
      <c r="AH8505" s="25"/>
      <c r="AI8505" s="25"/>
    </row>
    <row r="8506" spans="5:35">
      <c r="E8506" s="24"/>
      <c r="F8506" s="24"/>
      <c r="H8506" s="24"/>
      <c r="I8506" s="24"/>
      <c r="J8506" s="24"/>
      <c r="K8506" s="24"/>
      <c r="L8506" s="24"/>
      <c r="M8506" s="24"/>
      <c r="N8506" s="24"/>
      <c r="O8506" s="24"/>
      <c r="P8506" s="24"/>
      <c r="U8506" s="25"/>
      <c r="V8506" s="25"/>
      <c r="W8506" s="25"/>
      <c r="X8506" s="25"/>
      <c r="Y8506" s="25"/>
      <c r="AF8506" s="25"/>
      <c r="AG8506" s="26"/>
      <c r="AH8506" s="25"/>
      <c r="AI8506" s="25"/>
    </row>
    <row r="8507" spans="5:35">
      <c r="E8507" s="24"/>
      <c r="F8507" s="24"/>
      <c r="H8507" s="24"/>
      <c r="I8507" s="24"/>
      <c r="J8507" s="24"/>
      <c r="K8507" s="24"/>
      <c r="L8507" s="24"/>
      <c r="M8507" s="24"/>
      <c r="N8507" s="24"/>
      <c r="O8507" s="24"/>
      <c r="P8507" s="24"/>
      <c r="U8507" s="25"/>
      <c r="V8507" s="25"/>
      <c r="W8507" s="25"/>
      <c r="X8507" s="25"/>
      <c r="Y8507" s="25"/>
      <c r="AF8507" s="25"/>
      <c r="AG8507" s="26"/>
      <c r="AH8507" s="25"/>
      <c r="AI8507" s="25"/>
    </row>
    <row r="8508" spans="5:35">
      <c r="E8508" s="24"/>
      <c r="F8508" s="24"/>
      <c r="H8508" s="24"/>
      <c r="I8508" s="24"/>
      <c r="J8508" s="24"/>
      <c r="K8508" s="24"/>
      <c r="L8508" s="24"/>
      <c r="M8508" s="24"/>
      <c r="N8508" s="24"/>
      <c r="O8508" s="24"/>
      <c r="P8508" s="24"/>
      <c r="U8508" s="25"/>
      <c r="V8508" s="25"/>
      <c r="W8508" s="25"/>
      <c r="X8508" s="25"/>
      <c r="Y8508" s="25"/>
      <c r="AF8508" s="25"/>
      <c r="AG8508" s="26"/>
      <c r="AH8508" s="25"/>
      <c r="AI8508" s="25"/>
    </row>
    <row r="8509" spans="5:35">
      <c r="E8509" s="24"/>
      <c r="F8509" s="24"/>
      <c r="H8509" s="24"/>
      <c r="I8509" s="24"/>
      <c r="J8509" s="24"/>
      <c r="K8509" s="24"/>
      <c r="L8509" s="24"/>
      <c r="M8509" s="24"/>
      <c r="N8509" s="24"/>
      <c r="O8509" s="24"/>
      <c r="P8509" s="24"/>
      <c r="U8509" s="25"/>
      <c r="V8509" s="25"/>
      <c r="W8509" s="25"/>
      <c r="X8509" s="25"/>
      <c r="Y8509" s="25"/>
      <c r="AF8509" s="25"/>
      <c r="AG8509" s="26"/>
      <c r="AH8509" s="25"/>
      <c r="AI8509" s="25"/>
    </row>
    <row r="8510" spans="5:35">
      <c r="E8510" s="24"/>
      <c r="F8510" s="24"/>
      <c r="H8510" s="24"/>
      <c r="I8510" s="24"/>
      <c r="J8510" s="24"/>
      <c r="K8510" s="24"/>
      <c r="L8510" s="24"/>
      <c r="M8510" s="24"/>
      <c r="N8510" s="24"/>
      <c r="O8510" s="24"/>
      <c r="P8510" s="24"/>
      <c r="U8510" s="25"/>
      <c r="V8510" s="25"/>
      <c r="W8510" s="25"/>
      <c r="X8510" s="25"/>
      <c r="Y8510" s="25"/>
      <c r="AF8510" s="25"/>
      <c r="AG8510" s="26"/>
      <c r="AH8510" s="25"/>
      <c r="AI8510" s="25"/>
    </row>
    <row r="8511" spans="5:35">
      <c r="E8511" s="24"/>
      <c r="F8511" s="24"/>
      <c r="H8511" s="24"/>
      <c r="I8511" s="24"/>
      <c r="J8511" s="24"/>
      <c r="K8511" s="24"/>
      <c r="L8511" s="24"/>
      <c r="M8511" s="24"/>
      <c r="N8511" s="24"/>
      <c r="O8511" s="24"/>
      <c r="P8511" s="24"/>
      <c r="U8511" s="25"/>
      <c r="V8511" s="25"/>
      <c r="W8511" s="25"/>
      <c r="X8511" s="25"/>
      <c r="Y8511" s="25"/>
      <c r="AF8511" s="25"/>
      <c r="AG8511" s="26"/>
      <c r="AH8511" s="25"/>
      <c r="AI8511" s="25"/>
    </row>
    <row r="8512" spans="5:35">
      <c r="E8512" s="24"/>
      <c r="F8512" s="24"/>
      <c r="H8512" s="24"/>
      <c r="I8512" s="24"/>
      <c r="J8512" s="24"/>
      <c r="K8512" s="24"/>
      <c r="L8512" s="24"/>
      <c r="M8512" s="24"/>
      <c r="N8512" s="24"/>
      <c r="O8512" s="24"/>
      <c r="P8512" s="24"/>
      <c r="U8512" s="25"/>
      <c r="V8512" s="25"/>
      <c r="W8512" s="25"/>
      <c r="X8512" s="25"/>
      <c r="Y8512" s="25"/>
      <c r="AF8512" s="25"/>
      <c r="AG8512" s="26"/>
      <c r="AH8512" s="25"/>
      <c r="AI8512" s="25"/>
    </row>
    <row r="8513" spans="5:35">
      <c r="E8513" s="24"/>
      <c r="F8513" s="24"/>
      <c r="H8513" s="24"/>
      <c r="I8513" s="24"/>
      <c r="J8513" s="24"/>
      <c r="K8513" s="24"/>
      <c r="L8513" s="24"/>
      <c r="M8513" s="24"/>
      <c r="N8513" s="24"/>
      <c r="O8513" s="24"/>
      <c r="P8513" s="24"/>
      <c r="U8513" s="25"/>
      <c r="V8513" s="25"/>
      <c r="W8513" s="25"/>
      <c r="X8513" s="25"/>
      <c r="Y8513" s="25"/>
      <c r="AF8513" s="25"/>
      <c r="AG8513" s="26"/>
      <c r="AH8513" s="25"/>
      <c r="AI8513" s="25"/>
    </row>
    <row r="8514" spans="5:35">
      <c r="E8514" s="24"/>
      <c r="F8514" s="24"/>
      <c r="H8514" s="24"/>
      <c r="I8514" s="24"/>
      <c r="J8514" s="24"/>
      <c r="K8514" s="24"/>
      <c r="L8514" s="24"/>
      <c r="M8514" s="24"/>
      <c r="N8514" s="24"/>
      <c r="O8514" s="24"/>
      <c r="P8514" s="24"/>
      <c r="U8514" s="25"/>
      <c r="V8514" s="25"/>
      <c r="W8514" s="25"/>
      <c r="X8514" s="25"/>
      <c r="Y8514" s="25"/>
      <c r="AF8514" s="25"/>
      <c r="AG8514" s="26"/>
      <c r="AH8514" s="25"/>
      <c r="AI8514" s="25"/>
    </row>
    <row r="8515" spans="5:35">
      <c r="E8515" s="24"/>
      <c r="F8515" s="24"/>
      <c r="H8515" s="24"/>
      <c r="I8515" s="24"/>
      <c r="J8515" s="24"/>
      <c r="K8515" s="24"/>
      <c r="L8515" s="24"/>
      <c r="M8515" s="24"/>
      <c r="N8515" s="24"/>
      <c r="O8515" s="24"/>
      <c r="P8515" s="24"/>
      <c r="U8515" s="25"/>
      <c r="V8515" s="25"/>
      <c r="W8515" s="25"/>
      <c r="X8515" s="25"/>
      <c r="Y8515" s="25"/>
      <c r="AF8515" s="25"/>
      <c r="AG8515" s="26"/>
      <c r="AH8515" s="25"/>
      <c r="AI8515" s="25"/>
    </row>
    <row r="8516" spans="5:35">
      <c r="E8516" s="24"/>
      <c r="F8516" s="24"/>
      <c r="H8516" s="24"/>
      <c r="I8516" s="24"/>
      <c r="J8516" s="24"/>
      <c r="K8516" s="24"/>
      <c r="L8516" s="24"/>
      <c r="M8516" s="24"/>
      <c r="N8516" s="24"/>
      <c r="O8516" s="24"/>
      <c r="P8516" s="24"/>
      <c r="U8516" s="25"/>
      <c r="V8516" s="25"/>
      <c r="W8516" s="25"/>
      <c r="X8516" s="25"/>
      <c r="Y8516" s="25"/>
      <c r="AF8516" s="25"/>
      <c r="AG8516" s="26"/>
      <c r="AH8516" s="25"/>
      <c r="AI8516" s="25"/>
    </row>
    <row r="8517" spans="5:35">
      <c r="E8517" s="24"/>
      <c r="F8517" s="24"/>
      <c r="H8517" s="24"/>
      <c r="I8517" s="24"/>
      <c r="J8517" s="24"/>
      <c r="K8517" s="24"/>
      <c r="L8517" s="24"/>
      <c r="M8517" s="24"/>
      <c r="N8517" s="24"/>
      <c r="O8517" s="24"/>
      <c r="P8517" s="24"/>
      <c r="U8517" s="25"/>
      <c r="V8517" s="25"/>
      <c r="W8517" s="25"/>
      <c r="X8517" s="25"/>
      <c r="Y8517" s="25"/>
      <c r="AF8517" s="25"/>
      <c r="AG8517" s="26"/>
      <c r="AH8517" s="25"/>
      <c r="AI8517" s="25"/>
    </row>
    <row r="8518" spans="5:35">
      <c r="E8518" s="24"/>
      <c r="F8518" s="24"/>
      <c r="H8518" s="24"/>
      <c r="I8518" s="24"/>
      <c r="J8518" s="24"/>
      <c r="K8518" s="24"/>
      <c r="L8518" s="24"/>
      <c r="M8518" s="24"/>
      <c r="N8518" s="24"/>
      <c r="O8518" s="24"/>
      <c r="P8518" s="24"/>
      <c r="U8518" s="25"/>
      <c r="V8518" s="25"/>
      <c r="W8518" s="25"/>
      <c r="X8518" s="25"/>
      <c r="Y8518" s="25"/>
      <c r="AF8518" s="25"/>
      <c r="AG8518" s="26"/>
      <c r="AH8518" s="25"/>
      <c r="AI8518" s="25"/>
    </row>
    <row r="8519" spans="5:35">
      <c r="E8519" s="24"/>
      <c r="F8519" s="24"/>
      <c r="H8519" s="24"/>
      <c r="I8519" s="24"/>
      <c r="J8519" s="24"/>
      <c r="K8519" s="24"/>
      <c r="L8519" s="24"/>
      <c r="M8519" s="24"/>
      <c r="N8519" s="24"/>
      <c r="O8519" s="24"/>
      <c r="P8519" s="24"/>
      <c r="U8519" s="25"/>
      <c r="V8519" s="25"/>
      <c r="W8519" s="25"/>
      <c r="X8519" s="25"/>
      <c r="Y8519" s="25"/>
      <c r="AF8519" s="25"/>
      <c r="AG8519" s="26"/>
      <c r="AH8519" s="25"/>
      <c r="AI8519" s="25"/>
    </row>
    <row r="8520" spans="5:35">
      <c r="E8520" s="24"/>
      <c r="F8520" s="24"/>
      <c r="H8520" s="24"/>
      <c r="I8520" s="24"/>
      <c r="J8520" s="24"/>
      <c r="K8520" s="24"/>
      <c r="L8520" s="24"/>
      <c r="M8520" s="24"/>
      <c r="N8520" s="24"/>
      <c r="O8520" s="24"/>
      <c r="P8520" s="24"/>
      <c r="U8520" s="25"/>
      <c r="V8520" s="25"/>
      <c r="W8520" s="25"/>
      <c r="X8520" s="25"/>
      <c r="Y8520" s="25"/>
      <c r="AF8520" s="25"/>
      <c r="AG8520" s="26"/>
      <c r="AH8520" s="25"/>
      <c r="AI8520" s="25"/>
    </row>
    <row r="8521" spans="5:35">
      <c r="E8521" s="24"/>
      <c r="F8521" s="24"/>
      <c r="H8521" s="24"/>
      <c r="I8521" s="24"/>
      <c r="J8521" s="24"/>
      <c r="K8521" s="24"/>
      <c r="L8521" s="24"/>
      <c r="M8521" s="24"/>
      <c r="N8521" s="24"/>
      <c r="O8521" s="24"/>
      <c r="P8521" s="24"/>
      <c r="U8521" s="25"/>
      <c r="V8521" s="25"/>
      <c r="W8521" s="25"/>
      <c r="X8521" s="25"/>
      <c r="Y8521" s="25"/>
      <c r="AF8521" s="25"/>
      <c r="AG8521" s="26"/>
      <c r="AH8521" s="25"/>
      <c r="AI8521" s="25"/>
    </row>
    <row r="8522" spans="5:35">
      <c r="E8522" s="24"/>
      <c r="F8522" s="24"/>
      <c r="H8522" s="24"/>
      <c r="I8522" s="24"/>
      <c r="J8522" s="24"/>
      <c r="K8522" s="24"/>
      <c r="L8522" s="24"/>
      <c r="M8522" s="24"/>
      <c r="N8522" s="24"/>
      <c r="O8522" s="24"/>
      <c r="P8522" s="24"/>
      <c r="U8522" s="25"/>
      <c r="V8522" s="25"/>
      <c r="W8522" s="25"/>
      <c r="X8522" s="25"/>
      <c r="Y8522" s="25"/>
      <c r="AF8522" s="25"/>
      <c r="AG8522" s="26"/>
      <c r="AH8522" s="25"/>
      <c r="AI8522" s="25"/>
    </row>
    <row r="8523" spans="5:35">
      <c r="E8523" s="24"/>
      <c r="F8523" s="24"/>
      <c r="H8523" s="24"/>
      <c r="I8523" s="24"/>
      <c r="J8523" s="24"/>
      <c r="K8523" s="24"/>
      <c r="L8523" s="24"/>
      <c r="M8523" s="24"/>
      <c r="N8523" s="24"/>
      <c r="O8523" s="24"/>
      <c r="P8523" s="24"/>
      <c r="U8523" s="25"/>
      <c r="V8523" s="25"/>
      <c r="W8523" s="25"/>
      <c r="X8523" s="25"/>
      <c r="Y8523" s="25"/>
      <c r="AF8523" s="25"/>
      <c r="AG8523" s="26"/>
      <c r="AH8523" s="25"/>
      <c r="AI8523" s="25"/>
    </row>
    <row r="8524" spans="5:35">
      <c r="E8524" s="24"/>
      <c r="F8524" s="24"/>
      <c r="H8524" s="24"/>
      <c r="I8524" s="24"/>
      <c r="J8524" s="24"/>
      <c r="K8524" s="24"/>
      <c r="L8524" s="24"/>
      <c r="M8524" s="24"/>
      <c r="N8524" s="24"/>
      <c r="O8524" s="24"/>
      <c r="P8524" s="24"/>
      <c r="U8524" s="25"/>
      <c r="V8524" s="25"/>
      <c r="W8524" s="25"/>
      <c r="X8524" s="25"/>
      <c r="Y8524" s="25"/>
      <c r="AF8524" s="25"/>
      <c r="AG8524" s="26"/>
      <c r="AH8524" s="25"/>
      <c r="AI8524" s="25"/>
    </row>
    <row r="8525" spans="5:35">
      <c r="E8525" s="24"/>
      <c r="F8525" s="24"/>
      <c r="H8525" s="24"/>
      <c r="I8525" s="24"/>
      <c r="J8525" s="24"/>
      <c r="K8525" s="24"/>
      <c r="L8525" s="24"/>
      <c r="M8525" s="24"/>
      <c r="N8525" s="24"/>
      <c r="O8525" s="24"/>
      <c r="P8525" s="24"/>
      <c r="U8525" s="25"/>
      <c r="V8525" s="25"/>
      <c r="W8525" s="25"/>
      <c r="X8525" s="25"/>
      <c r="Y8525" s="25"/>
      <c r="AF8525" s="25"/>
      <c r="AG8525" s="26"/>
      <c r="AH8525" s="25"/>
      <c r="AI8525" s="25"/>
    </row>
    <row r="8526" spans="5:35">
      <c r="E8526" s="24"/>
      <c r="F8526" s="24"/>
      <c r="H8526" s="24"/>
      <c r="I8526" s="24"/>
      <c r="J8526" s="24"/>
      <c r="K8526" s="24"/>
      <c r="L8526" s="24"/>
      <c r="M8526" s="24"/>
      <c r="N8526" s="24"/>
      <c r="O8526" s="24"/>
      <c r="P8526" s="24"/>
      <c r="U8526" s="25"/>
      <c r="V8526" s="25"/>
      <c r="W8526" s="25"/>
      <c r="X8526" s="25"/>
      <c r="Y8526" s="25"/>
      <c r="AF8526" s="25"/>
      <c r="AG8526" s="26"/>
      <c r="AH8526" s="25"/>
      <c r="AI8526" s="25"/>
    </row>
    <row r="8527" spans="5:35">
      <c r="E8527" s="24"/>
      <c r="F8527" s="24"/>
      <c r="H8527" s="24"/>
      <c r="I8527" s="24"/>
      <c r="J8527" s="24"/>
      <c r="K8527" s="24"/>
      <c r="L8527" s="24"/>
      <c r="M8527" s="24"/>
      <c r="N8527" s="24"/>
      <c r="O8527" s="24"/>
      <c r="P8527" s="24"/>
      <c r="U8527" s="25"/>
      <c r="V8527" s="25"/>
      <c r="W8527" s="25"/>
      <c r="X8527" s="25"/>
      <c r="Y8527" s="25"/>
      <c r="AF8527" s="25"/>
      <c r="AG8527" s="26"/>
      <c r="AH8527" s="25"/>
      <c r="AI8527" s="25"/>
    </row>
    <row r="8528" spans="5:35">
      <c r="E8528" s="24"/>
      <c r="F8528" s="24"/>
      <c r="H8528" s="24"/>
      <c r="I8528" s="24"/>
      <c r="J8528" s="24"/>
      <c r="K8528" s="24"/>
      <c r="L8528" s="24"/>
      <c r="M8528" s="24"/>
      <c r="N8528" s="24"/>
      <c r="O8528" s="24"/>
      <c r="P8528" s="24"/>
      <c r="U8528" s="25"/>
      <c r="V8528" s="25"/>
      <c r="W8528" s="25"/>
      <c r="X8528" s="25"/>
      <c r="Y8528" s="25"/>
      <c r="AF8528" s="25"/>
      <c r="AG8528" s="26"/>
      <c r="AH8528" s="25"/>
      <c r="AI8528" s="25"/>
    </row>
    <row r="8529" spans="5:35">
      <c r="E8529" s="24"/>
      <c r="F8529" s="24"/>
      <c r="H8529" s="24"/>
      <c r="I8529" s="24"/>
      <c r="J8529" s="24"/>
      <c r="K8529" s="24"/>
      <c r="L8529" s="24"/>
      <c r="M8529" s="24"/>
      <c r="N8529" s="24"/>
      <c r="O8529" s="24"/>
      <c r="P8529" s="24"/>
      <c r="U8529" s="25"/>
      <c r="V8529" s="25"/>
      <c r="W8529" s="25"/>
      <c r="X8529" s="25"/>
      <c r="Y8529" s="25"/>
      <c r="AF8529" s="25"/>
      <c r="AG8529" s="26"/>
      <c r="AH8529" s="25"/>
      <c r="AI8529" s="25"/>
    </row>
    <row r="8530" spans="5:35">
      <c r="E8530" s="24"/>
      <c r="F8530" s="24"/>
      <c r="H8530" s="24"/>
      <c r="I8530" s="24"/>
      <c r="J8530" s="24"/>
      <c r="K8530" s="24"/>
      <c r="L8530" s="24"/>
      <c r="M8530" s="24"/>
      <c r="N8530" s="24"/>
      <c r="O8530" s="24"/>
      <c r="P8530" s="24"/>
      <c r="U8530" s="25"/>
      <c r="V8530" s="25"/>
      <c r="W8530" s="25"/>
      <c r="X8530" s="25"/>
      <c r="Y8530" s="25"/>
      <c r="AF8530" s="25"/>
      <c r="AG8530" s="26"/>
      <c r="AH8530" s="25"/>
      <c r="AI8530" s="25"/>
    </row>
    <row r="8531" spans="5:35">
      <c r="E8531" s="24"/>
      <c r="F8531" s="24"/>
      <c r="H8531" s="24"/>
      <c r="I8531" s="24"/>
      <c r="J8531" s="24"/>
      <c r="K8531" s="24"/>
      <c r="L8531" s="24"/>
      <c r="M8531" s="24"/>
      <c r="N8531" s="24"/>
      <c r="O8531" s="24"/>
      <c r="P8531" s="24"/>
      <c r="U8531" s="25"/>
      <c r="V8531" s="25"/>
      <c r="W8531" s="25"/>
      <c r="X8531" s="25"/>
      <c r="Y8531" s="25"/>
      <c r="AF8531" s="25"/>
      <c r="AG8531" s="26"/>
      <c r="AH8531" s="25"/>
      <c r="AI8531" s="25"/>
    </row>
    <row r="8532" spans="5:35">
      <c r="E8532" s="24"/>
      <c r="F8532" s="24"/>
      <c r="H8532" s="24"/>
      <c r="I8532" s="24"/>
      <c r="J8532" s="24"/>
      <c r="K8532" s="24"/>
      <c r="L8532" s="24"/>
      <c r="M8532" s="24"/>
      <c r="N8532" s="24"/>
      <c r="O8532" s="24"/>
      <c r="P8532" s="24"/>
      <c r="U8532" s="25"/>
      <c r="V8532" s="25"/>
      <c r="W8532" s="25"/>
      <c r="X8532" s="25"/>
      <c r="Y8532" s="25"/>
      <c r="AF8532" s="25"/>
      <c r="AG8532" s="26"/>
      <c r="AH8532" s="25"/>
      <c r="AI8532" s="25"/>
    </row>
    <row r="8533" spans="5:35">
      <c r="E8533" s="24"/>
      <c r="F8533" s="24"/>
      <c r="H8533" s="24"/>
      <c r="I8533" s="24"/>
      <c r="J8533" s="24"/>
      <c r="K8533" s="24"/>
      <c r="L8533" s="24"/>
      <c r="M8533" s="24"/>
      <c r="N8533" s="24"/>
      <c r="O8533" s="24"/>
      <c r="P8533" s="24"/>
      <c r="U8533" s="25"/>
      <c r="V8533" s="25"/>
      <c r="W8533" s="25"/>
      <c r="X8533" s="25"/>
      <c r="Y8533" s="25"/>
      <c r="AF8533" s="25"/>
      <c r="AG8533" s="26"/>
      <c r="AH8533" s="25"/>
      <c r="AI8533" s="25"/>
    </row>
    <row r="8534" spans="5:35">
      <c r="E8534" s="24"/>
      <c r="F8534" s="24"/>
      <c r="H8534" s="24"/>
      <c r="I8534" s="24"/>
      <c r="J8534" s="24"/>
      <c r="K8534" s="24"/>
      <c r="L8534" s="24"/>
      <c r="M8534" s="24"/>
      <c r="N8534" s="24"/>
      <c r="O8534" s="24"/>
      <c r="P8534" s="24"/>
      <c r="U8534" s="25"/>
      <c r="V8534" s="25"/>
      <c r="W8534" s="25"/>
      <c r="X8534" s="25"/>
      <c r="Y8534" s="25"/>
      <c r="AF8534" s="25"/>
      <c r="AG8534" s="26"/>
      <c r="AH8534" s="25"/>
      <c r="AI8534" s="25"/>
    </row>
    <row r="8535" spans="5:35">
      <c r="E8535" s="24"/>
      <c r="F8535" s="24"/>
      <c r="H8535" s="24"/>
      <c r="I8535" s="24"/>
      <c r="J8535" s="24"/>
      <c r="K8535" s="24"/>
      <c r="L8535" s="24"/>
      <c r="M8535" s="24"/>
      <c r="N8535" s="24"/>
      <c r="O8535" s="24"/>
      <c r="P8535" s="24"/>
      <c r="U8535" s="25"/>
      <c r="V8535" s="25"/>
      <c r="W8535" s="25"/>
      <c r="X8535" s="25"/>
      <c r="Y8535" s="25"/>
      <c r="AF8535" s="25"/>
      <c r="AG8535" s="26"/>
      <c r="AH8535" s="25"/>
      <c r="AI8535" s="25"/>
    </row>
    <row r="8536" spans="5:35">
      <c r="E8536" s="24"/>
      <c r="F8536" s="24"/>
      <c r="H8536" s="24"/>
      <c r="I8536" s="24"/>
      <c r="J8536" s="24"/>
      <c r="K8536" s="24"/>
      <c r="L8536" s="24"/>
      <c r="M8536" s="24"/>
      <c r="N8536" s="24"/>
      <c r="O8536" s="24"/>
      <c r="P8536" s="24"/>
      <c r="U8536" s="25"/>
      <c r="V8536" s="25"/>
      <c r="W8536" s="25"/>
      <c r="X8536" s="25"/>
      <c r="Y8536" s="25"/>
      <c r="AF8536" s="25"/>
      <c r="AG8536" s="26"/>
      <c r="AH8536" s="25"/>
      <c r="AI8536" s="25"/>
    </row>
    <row r="8537" spans="5:35">
      <c r="E8537" s="24"/>
      <c r="F8537" s="24"/>
      <c r="H8537" s="24"/>
      <c r="I8537" s="24"/>
      <c r="J8537" s="24"/>
      <c r="K8537" s="24"/>
      <c r="L8537" s="24"/>
      <c r="M8537" s="24"/>
      <c r="N8537" s="24"/>
      <c r="O8537" s="24"/>
      <c r="P8537" s="24"/>
      <c r="U8537" s="25"/>
      <c r="V8537" s="25"/>
      <c r="W8537" s="25"/>
      <c r="X8537" s="25"/>
      <c r="Y8537" s="25"/>
      <c r="AF8537" s="25"/>
      <c r="AG8537" s="26"/>
      <c r="AH8537" s="25"/>
      <c r="AI8537" s="25"/>
    </row>
    <row r="8538" spans="5:35">
      <c r="E8538" s="24"/>
      <c r="F8538" s="24"/>
      <c r="H8538" s="24"/>
      <c r="I8538" s="24"/>
      <c r="J8538" s="24"/>
      <c r="K8538" s="24"/>
      <c r="L8538" s="24"/>
      <c r="M8538" s="24"/>
      <c r="N8538" s="24"/>
      <c r="O8538" s="24"/>
      <c r="P8538" s="24"/>
      <c r="U8538" s="25"/>
      <c r="V8538" s="25"/>
      <c r="W8538" s="25"/>
      <c r="X8538" s="25"/>
      <c r="Y8538" s="25"/>
      <c r="AF8538" s="25"/>
      <c r="AG8538" s="26"/>
      <c r="AH8538" s="25"/>
      <c r="AI8538" s="25"/>
    </row>
    <row r="8539" spans="5:35">
      <c r="E8539" s="24"/>
      <c r="F8539" s="24"/>
      <c r="H8539" s="24"/>
      <c r="I8539" s="24"/>
      <c r="J8539" s="24"/>
      <c r="K8539" s="24"/>
      <c r="L8539" s="24"/>
      <c r="M8539" s="24"/>
      <c r="N8539" s="24"/>
      <c r="O8539" s="24"/>
      <c r="P8539" s="24"/>
      <c r="U8539" s="25"/>
      <c r="V8539" s="25"/>
      <c r="W8539" s="25"/>
      <c r="X8539" s="25"/>
      <c r="Y8539" s="25"/>
      <c r="AF8539" s="25"/>
      <c r="AG8539" s="26"/>
      <c r="AH8539" s="25"/>
      <c r="AI8539" s="25"/>
    </row>
    <row r="8540" spans="5:35">
      <c r="E8540" s="24"/>
      <c r="F8540" s="24"/>
      <c r="H8540" s="24"/>
      <c r="I8540" s="24"/>
      <c r="J8540" s="24"/>
      <c r="K8540" s="24"/>
      <c r="L8540" s="24"/>
      <c r="M8540" s="24"/>
      <c r="N8540" s="24"/>
      <c r="O8540" s="24"/>
      <c r="P8540" s="24"/>
      <c r="U8540" s="25"/>
      <c r="V8540" s="25"/>
      <c r="W8540" s="25"/>
      <c r="X8540" s="25"/>
      <c r="Y8540" s="25"/>
      <c r="AF8540" s="25"/>
      <c r="AG8540" s="26"/>
      <c r="AH8540" s="25"/>
      <c r="AI8540" s="25"/>
    </row>
    <row r="8541" spans="5:35">
      <c r="E8541" s="24"/>
      <c r="F8541" s="24"/>
      <c r="H8541" s="24"/>
      <c r="I8541" s="24"/>
      <c r="J8541" s="24"/>
      <c r="K8541" s="24"/>
      <c r="L8541" s="24"/>
      <c r="M8541" s="24"/>
      <c r="N8541" s="24"/>
      <c r="O8541" s="24"/>
      <c r="P8541" s="24"/>
      <c r="U8541" s="25"/>
      <c r="V8541" s="25"/>
      <c r="W8541" s="25"/>
      <c r="X8541" s="25"/>
      <c r="Y8541" s="25"/>
      <c r="AF8541" s="25"/>
      <c r="AG8541" s="26"/>
      <c r="AH8541" s="25"/>
      <c r="AI8541" s="25"/>
    </row>
    <row r="8542" spans="5:35">
      <c r="E8542" s="24"/>
      <c r="F8542" s="24"/>
      <c r="H8542" s="24"/>
      <c r="I8542" s="24"/>
      <c r="J8542" s="24"/>
      <c r="K8542" s="24"/>
      <c r="L8542" s="24"/>
      <c r="M8542" s="24"/>
      <c r="N8542" s="24"/>
      <c r="O8542" s="24"/>
      <c r="P8542" s="24"/>
      <c r="U8542" s="25"/>
      <c r="V8542" s="25"/>
      <c r="W8542" s="25"/>
      <c r="X8542" s="25"/>
      <c r="Y8542" s="25"/>
      <c r="AF8542" s="25"/>
      <c r="AG8542" s="26"/>
      <c r="AH8542" s="25"/>
      <c r="AI8542" s="25"/>
    </row>
    <row r="8543" spans="5:35">
      <c r="E8543" s="24"/>
      <c r="F8543" s="24"/>
      <c r="H8543" s="24"/>
      <c r="I8543" s="24"/>
      <c r="J8543" s="24"/>
      <c r="K8543" s="24"/>
      <c r="L8543" s="24"/>
      <c r="M8543" s="24"/>
      <c r="N8543" s="24"/>
      <c r="O8543" s="24"/>
      <c r="P8543" s="24"/>
      <c r="U8543" s="25"/>
      <c r="V8543" s="25"/>
      <c r="W8543" s="25"/>
      <c r="X8543" s="25"/>
      <c r="Y8543" s="25"/>
      <c r="AF8543" s="25"/>
      <c r="AG8543" s="26"/>
      <c r="AH8543" s="25"/>
      <c r="AI8543" s="25"/>
    </row>
    <row r="8544" spans="5:35">
      <c r="E8544" s="24"/>
      <c r="F8544" s="24"/>
      <c r="H8544" s="24"/>
      <c r="I8544" s="24"/>
      <c r="J8544" s="24"/>
      <c r="K8544" s="24"/>
      <c r="L8544" s="24"/>
      <c r="M8544" s="24"/>
      <c r="N8544" s="24"/>
      <c r="O8544" s="24"/>
      <c r="P8544" s="24"/>
      <c r="U8544" s="25"/>
      <c r="V8544" s="25"/>
      <c r="W8544" s="25"/>
      <c r="X8544" s="25"/>
      <c r="Y8544" s="25"/>
      <c r="AF8544" s="25"/>
      <c r="AG8544" s="26"/>
      <c r="AH8544" s="25"/>
      <c r="AI8544" s="25"/>
    </row>
    <row r="8545" spans="5:35">
      <c r="E8545" s="24"/>
      <c r="F8545" s="24"/>
      <c r="H8545" s="24"/>
      <c r="I8545" s="24"/>
      <c r="J8545" s="24"/>
      <c r="K8545" s="24"/>
      <c r="L8545" s="24"/>
      <c r="M8545" s="24"/>
      <c r="N8545" s="24"/>
      <c r="O8545" s="24"/>
      <c r="P8545" s="24"/>
      <c r="U8545" s="25"/>
      <c r="V8545" s="25"/>
      <c r="W8545" s="25"/>
      <c r="X8545" s="25"/>
      <c r="Y8545" s="25"/>
      <c r="AF8545" s="25"/>
      <c r="AG8545" s="26"/>
      <c r="AH8545" s="25"/>
      <c r="AI8545" s="25"/>
    </row>
    <row r="8546" spans="5:35">
      <c r="E8546" s="24"/>
      <c r="F8546" s="24"/>
      <c r="H8546" s="24"/>
      <c r="I8546" s="24"/>
      <c r="J8546" s="24"/>
      <c r="K8546" s="24"/>
      <c r="L8546" s="24"/>
      <c r="M8546" s="24"/>
      <c r="N8546" s="24"/>
      <c r="O8546" s="24"/>
      <c r="P8546" s="24"/>
      <c r="U8546" s="25"/>
      <c r="V8546" s="25"/>
      <c r="W8546" s="25"/>
      <c r="X8546" s="25"/>
      <c r="Y8546" s="25"/>
      <c r="AF8546" s="25"/>
      <c r="AG8546" s="26"/>
      <c r="AH8546" s="25"/>
      <c r="AI8546" s="25"/>
    </row>
    <row r="8547" spans="5:35">
      <c r="E8547" s="24"/>
      <c r="F8547" s="24"/>
      <c r="H8547" s="24"/>
      <c r="I8547" s="24"/>
      <c r="J8547" s="24"/>
      <c r="K8547" s="24"/>
      <c r="L8547" s="24"/>
      <c r="M8547" s="24"/>
      <c r="N8547" s="24"/>
      <c r="O8547" s="24"/>
      <c r="P8547" s="24"/>
      <c r="U8547" s="25"/>
      <c r="V8547" s="25"/>
      <c r="W8547" s="25"/>
      <c r="X8547" s="25"/>
      <c r="Y8547" s="25"/>
      <c r="AF8547" s="25"/>
      <c r="AG8547" s="26"/>
      <c r="AH8547" s="25"/>
      <c r="AI8547" s="25"/>
    </row>
    <row r="8548" spans="5:35">
      <c r="E8548" s="24"/>
      <c r="F8548" s="24"/>
      <c r="H8548" s="24"/>
      <c r="I8548" s="24"/>
      <c r="J8548" s="24"/>
      <c r="K8548" s="24"/>
      <c r="L8548" s="24"/>
      <c r="M8548" s="24"/>
      <c r="N8548" s="24"/>
      <c r="O8548" s="24"/>
      <c r="P8548" s="24"/>
      <c r="U8548" s="25"/>
      <c r="V8548" s="25"/>
      <c r="W8548" s="25"/>
      <c r="X8548" s="25"/>
      <c r="Y8548" s="25"/>
      <c r="AF8548" s="25"/>
      <c r="AG8548" s="26"/>
      <c r="AH8548" s="25"/>
      <c r="AI8548" s="25"/>
    </row>
    <row r="8549" spans="5:35">
      <c r="E8549" s="24"/>
      <c r="F8549" s="24"/>
      <c r="H8549" s="24"/>
      <c r="I8549" s="24"/>
      <c r="J8549" s="24"/>
      <c r="K8549" s="24"/>
      <c r="L8549" s="24"/>
      <c r="M8549" s="24"/>
      <c r="N8549" s="24"/>
      <c r="O8549" s="24"/>
      <c r="P8549" s="24"/>
      <c r="U8549" s="25"/>
      <c r="V8549" s="25"/>
      <c r="W8549" s="25"/>
      <c r="X8549" s="25"/>
      <c r="Y8549" s="25"/>
      <c r="AF8549" s="25"/>
      <c r="AG8549" s="26"/>
      <c r="AH8549" s="25"/>
      <c r="AI8549" s="25"/>
    </row>
    <row r="8550" spans="5:35">
      <c r="E8550" s="24"/>
      <c r="F8550" s="24"/>
      <c r="H8550" s="24"/>
      <c r="I8550" s="24"/>
      <c r="J8550" s="24"/>
      <c r="K8550" s="24"/>
      <c r="L8550" s="24"/>
      <c r="M8550" s="24"/>
      <c r="N8550" s="24"/>
      <c r="O8550" s="24"/>
      <c r="P8550" s="24"/>
      <c r="U8550" s="25"/>
      <c r="V8550" s="25"/>
      <c r="W8550" s="25"/>
      <c r="X8550" s="25"/>
      <c r="Y8550" s="25"/>
      <c r="AF8550" s="25"/>
      <c r="AG8550" s="26"/>
      <c r="AH8550" s="25"/>
      <c r="AI8550" s="25"/>
    </row>
    <row r="8551" spans="5:35">
      <c r="E8551" s="24"/>
      <c r="F8551" s="24"/>
      <c r="H8551" s="24"/>
      <c r="I8551" s="24"/>
      <c r="J8551" s="24"/>
      <c r="K8551" s="24"/>
      <c r="L8551" s="24"/>
      <c r="M8551" s="24"/>
      <c r="N8551" s="24"/>
      <c r="O8551" s="24"/>
      <c r="P8551" s="24"/>
      <c r="U8551" s="25"/>
      <c r="V8551" s="25"/>
      <c r="W8551" s="25"/>
      <c r="X8551" s="25"/>
      <c r="Y8551" s="25"/>
      <c r="AF8551" s="25"/>
      <c r="AG8551" s="26"/>
      <c r="AH8551" s="25"/>
      <c r="AI8551" s="25"/>
    </row>
    <row r="8552" spans="5:35">
      <c r="E8552" s="24"/>
      <c r="F8552" s="24"/>
      <c r="H8552" s="24"/>
      <c r="I8552" s="24"/>
      <c r="J8552" s="24"/>
      <c r="K8552" s="24"/>
      <c r="L8552" s="24"/>
      <c r="M8552" s="24"/>
      <c r="N8552" s="24"/>
      <c r="O8552" s="24"/>
      <c r="P8552" s="24"/>
      <c r="U8552" s="25"/>
      <c r="V8552" s="25"/>
      <c r="W8552" s="25"/>
      <c r="X8552" s="25"/>
      <c r="Y8552" s="25"/>
      <c r="AF8552" s="25"/>
      <c r="AG8552" s="26"/>
      <c r="AH8552" s="25"/>
      <c r="AI8552" s="25"/>
    </row>
    <row r="8553" spans="5:35">
      <c r="E8553" s="24"/>
      <c r="F8553" s="24"/>
      <c r="H8553" s="24"/>
      <c r="I8553" s="24"/>
      <c r="J8553" s="24"/>
      <c r="K8553" s="24"/>
      <c r="L8553" s="24"/>
      <c r="M8553" s="24"/>
      <c r="N8553" s="24"/>
      <c r="O8553" s="24"/>
      <c r="P8553" s="24"/>
      <c r="U8553" s="25"/>
      <c r="V8553" s="25"/>
      <c r="W8553" s="25"/>
      <c r="X8553" s="25"/>
      <c r="Y8553" s="25"/>
      <c r="AF8553" s="25"/>
      <c r="AG8553" s="26"/>
      <c r="AH8553" s="25"/>
      <c r="AI8553" s="25"/>
    </row>
    <row r="8554" spans="5:35">
      <c r="E8554" s="24"/>
      <c r="F8554" s="24"/>
      <c r="H8554" s="24"/>
      <c r="I8554" s="24"/>
      <c r="J8554" s="24"/>
      <c r="K8554" s="24"/>
      <c r="L8554" s="24"/>
      <c r="M8554" s="24"/>
      <c r="N8554" s="24"/>
      <c r="O8554" s="24"/>
      <c r="P8554" s="24"/>
      <c r="U8554" s="25"/>
      <c r="V8554" s="25"/>
      <c r="W8554" s="25"/>
      <c r="X8554" s="25"/>
      <c r="Y8554" s="25"/>
      <c r="AF8554" s="25"/>
      <c r="AG8554" s="26"/>
      <c r="AH8554" s="25"/>
      <c r="AI8554" s="25"/>
    </row>
    <row r="8555" spans="5:35">
      <c r="E8555" s="24"/>
      <c r="F8555" s="24"/>
      <c r="H8555" s="24"/>
      <c r="I8555" s="24"/>
      <c r="J8555" s="24"/>
      <c r="K8555" s="24"/>
      <c r="L8555" s="24"/>
      <c r="M8555" s="24"/>
      <c r="N8555" s="24"/>
      <c r="O8555" s="24"/>
      <c r="P8555" s="24"/>
      <c r="U8555" s="25"/>
      <c r="V8555" s="25"/>
      <c r="W8555" s="25"/>
      <c r="X8555" s="25"/>
      <c r="Y8555" s="25"/>
      <c r="AF8555" s="25"/>
      <c r="AG8555" s="26"/>
      <c r="AH8555" s="25"/>
      <c r="AI8555" s="25"/>
    </row>
    <row r="8556" spans="5:35">
      <c r="E8556" s="24"/>
      <c r="F8556" s="24"/>
      <c r="H8556" s="24"/>
      <c r="I8556" s="24"/>
      <c r="J8556" s="24"/>
      <c r="K8556" s="24"/>
      <c r="L8556" s="24"/>
      <c r="M8556" s="24"/>
      <c r="N8556" s="24"/>
      <c r="O8556" s="24"/>
      <c r="P8556" s="24"/>
      <c r="U8556" s="25"/>
      <c r="V8556" s="25"/>
      <c r="W8556" s="25"/>
      <c r="X8556" s="25"/>
      <c r="Y8556" s="25"/>
      <c r="AF8556" s="25"/>
      <c r="AG8556" s="26"/>
      <c r="AH8556" s="25"/>
      <c r="AI8556" s="25"/>
    </row>
    <row r="8557" spans="5:35">
      <c r="E8557" s="24"/>
      <c r="F8557" s="24"/>
      <c r="H8557" s="24"/>
      <c r="I8557" s="24"/>
      <c r="J8557" s="24"/>
      <c r="K8557" s="24"/>
      <c r="L8557" s="24"/>
      <c r="M8557" s="24"/>
      <c r="N8557" s="24"/>
      <c r="O8557" s="24"/>
      <c r="P8557" s="24"/>
      <c r="U8557" s="25"/>
      <c r="V8557" s="25"/>
      <c r="W8557" s="25"/>
      <c r="X8557" s="25"/>
      <c r="Y8557" s="25"/>
      <c r="AF8557" s="25"/>
      <c r="AG8557" s="26"/>
      <c r="AH8557" s="25"/>
      <c r="AI8557" s="25"/>
    </row>
    <row r="8558" spans="5:35">
      <c r="E8558" s="24"/>
      <c r="F8558" s="24"/>
      <c r="H8558" s="24"/>
      <c r="I8558" s="24"/>
      <c r="J8558" s="24"/>
      <c r="K8558" s="24"/>
      <c r="L8558" s="24"/>
      <c r="M8558" s="24"/>
      <c r="N8558" s="24"/>
      <c r="O8558" s="24"/>
      <c r="P8558" s="24"/>
      <c r="U8558" s="25"/>
      <c r="V8558" s="25"/>
      <c r="W8558" s="25"/>
      <c r="X8558" s="25"/>
      <c r="Y8558" s="25"/>
      <c r="AF8558" s="25"/>
      <c r="AG8558" s="26"/>
      <c r="AH8558" s="25"/>
      <c r="AI8558" s="25"/>
    </row>
    <row r="8559" spans="5:35">
      <c r="E8559" s="24"/>
      <c r="F8559" s="24"/>
      <c r="H8559" s="24"/>
      <c r="I8559" s="24"/>
      <c r="J8559" s="24"/>
      <c r="K8559" s="24"/>
      <c r="L8559" s="24"/>
      <c r="M8559" s="24"/>
      <c r="N8559" s="24"/>
      <c r="O8559" s="24"/>
      <c r="P8559" s="24"/>
      <c r="U8559" s="25"/>
      <c r="V8559" s="25"/>
      <c r="W8559" s="25"/>
      <c r="X8559" s="25"/>
      <c r="Y8559" s="25"/>
      <c r="AF8559" s="25"/>
      <c r="AG8559" s="26"/>
      <c r="AH8559" s="25"/>
      <c r="AI8559" s="25"/>
    </row>
    <row r="8560" spans="5:35">
      <c r="E8560" s="24"/>
      <c r="F8560" s="24"/>
      <c r="H8560" s="24"/>
      <c r="I8560" s="24"/>
      <c r="J8560" s="24"/>
      <c r="K8560" s="24"/>
      <c r="L8560" s="24"/>
      <c r="M8560" s="24"/>
      <c r="N8560" s="24"/>
      <c r="O8560" s="24"/>
      <c r="P8560" s="24"/>
      <c r="U8560" s="25"/>
      <c r="V8560" s="25"/>
      <c r="W8560" s="25"/>
      <c r="X8560" s="25"/>
      <c r="Y8560" s="25"/>
      <c r="AF8560" s="25"/>
      <c r="AG8560" s="26"/>
      <c r="AH8560" s="25"/>
      <c r="AI8560" s="25"/>
    </row>
    <row r="8561" spans="5:35">
      <c r="E8561" s="24"/>
      <c r="F8561" s="24"/>
      <c r="H8561" s="24"/>
      <c r="I8561" s="24"/>
      <c r="J8561" s="24"/>
      <c r="K8561" s="24"/>
      <c r="L8561" s="24"/>
      <c r="M8561" s="24"/>
      <c r="N8561" s="24"/>
      <c r="O8561" s="24"/>
      <c r="P8561" s="24"/>
      <c r="U8561" s="25"/>
      <c r="V8561" s="25"/>
      <c r="W8561" s="25"/>
      <c r="X8561" s="25"/>
      <c r="Y8561" s="25"/>
      <c r="AF8561" s="25"/>
      <c r="AG8561" s="26"/>
      <c r="AH8561" s="25"/>
      <c r="AI8561" s="25"/>
    </row>
    <row r="8562" spans="5:35">
      <c r="E8562" s="24"/>
      <c r="F8562" s="24"/>
      <c r="H8562" s="24"/>
      <c r="I8562" s="24"/>
      <c r="J8562" s="24"/>
      <c r="K8562" s="24"/>
      <c r="L8562" s="24"/>
      <c r="M8562" s="24"/>
      <c r="N8562" s="24"/>
      <c r="O8562" s="24"/>
      <c r="P8562" s="24"/>
      <c r="U8562" s="25"/>
      <c r="V8562" s="25"/>
      <c r="W8562" s="25"/>
      <c r="X8562" s="25"/>
      <c r="Y8562" s="25"/>
      <c r="AF8562" s="25"/>
      <c r="AG8562" s="26"/>
      <c r="AH8562" s="25"/>
      <c r="AI8562" s="25"/>
    </row>
    <row r="8563" spans="5:35">
      <c r="E8563" s="24"/>
      <c r="F8563" s="24"/>
      <c r="H8563" s="24"/>
      <c r="I8563" s="24"/>
      <c r="J8563" s="24"/>
      <c r="K8563" s="24"/>
      <c r="L8563" s="24"/>
      <c r="M8563" s="24"/>
      <c r="N8563" s="24"/>
      <c r="O8563" s="24"/>
      <c r="P8563" s="24"/>
      <c r="U8563" s="25"/>
      <c r="V8563" s="25"/>
      <c r="W8563" s="25"/>
      <c r="X8563" s="25"/>
      <c r="Y8563" s="25"/>
      <c r="AF8563" s="25"/>
      <c r="AG8563" s="26"/>
      <c r="AH8563" s="25"/>
      <c r="AI8563" s="25"/>
    </row>
    <row r="8564" spans="5:35">
      <c r="E8564" s="24"/>
      <c r="F8564" s="24"/>
      <c r="H8564" s="24"/>
      <c r="I8564" s="24"/>
      <c r="J8564" s="24"/>
      <c r="K8564" s="24"/>
      <c r="L8564" s="24"/>
      <c r="M8564" s="24"/>
      <c r="N8564" s="24"/>
      <c r="O8564" s="24"/>
      <c r="P8564" s="24"/>
      <c r="U8564" s="25"/>
      <c r="V8564" s="25"/>
      <c r="W8564" s="25"/>
      <c r="X8564" s="25"/>
      <c r="Y8564" s="25"/>
      <c r="AF8564" s="25"/>
      <c r="AG8564" s="26"/>
      <c r="AH8564" s="25"/>
      <c r="AI8564" s="25"/>
    </row>
    <row r="8565" spans="5:35">
      <c r="E8565" s="24"/>
      <c r="F8565" s="24"/>
      <c r="H8565" s="24"/>
      <c r="I8565" s="24"/>
      <c r="J8565" s="24"/>
      <c r="K8565" s="24"/>
      <c r="L8565" s="24"/>
      <c r="M8565" s="24"/>
      <c r="N8565" s="24"/>
      <c r="O8565" s="24"/>
      <c r="P8565" s="24"/>
      <c r="U8565" s="25"/>
      <c r="V8565" s="25"/>
      <c r="W8565" s="25"/>
      <c r="X8565" s="25"/>
      <c r="Y8565" s="25"/>
      <c r="AF8565" s="25"/>
      <c r="AG8565" s="26"/>
      <c r="AH8565" s="25"/>
      <c r="AI8565" s="25"/>
    </row>
    <row r="8566" spans="5:35">
      <c r="E8566" s="24"/>
      <c r="F8566" s="24"/>
      <c r="H8566" s="24"/>
      <c r="I8566" s="24"/>
      <c r="J8566" s="24"/>
      <c r="K8566" s="24"/>
      <c r="L8566" s="24"/>
      <c r="M8566" s="24"/>
      <c r="N8566" s="24"/>
      <c r="O8566" s="24"/>
      <c r="P8566" s="24"/>
      <c r="U8566" s="25"/>
      <c r="V8566" s="25"/>
      <c r="W8566" s="25"/>
      <c r="X8566" s="25"/>
      <c r="Y8566" s="25"/>
      <c r="AF8566" s="25"/>
      <c r="AG8566" s="26"/>
      <c r="AH8566" s="25"/>
      <c r="AI8566" s="25"/>
    </row>
    <row r="8567" spans="5:35">
      <c r="E8567" s="24"/>
      <c r="F8567" s="24"/>
      <c r="H8567" s="24"/>
      <c r="I8567" s="24"/>
      <c r="J8567" s="24"/>
      <c r="K8567" s="24"/>
      <c r="L8567" s="24"/>
      <c r="M8567" s="24"/>
      <c r="N8567" s="24"/>
      <c r="O8567" s="24"/>
      <c r="P8567" s="24"/>
      <c r="U8567" s="25"/>
      <c r="V8567" s="25"/>
      <c r="W8567" s="25"/>
      <c r="X8567" s="25"/>
      <c r="Y8567" s="25"/>
      <c r="AF8567" s="25"/>
      <c r="AG8567" s="26"/>
      <c r="AH8567" s="25"/>
      <c r="AI8567" s="25"/>
    </row>
    <row r="8568" spans="5:35">
      <c r="E8568" s="24"/>
      <c r="F8568" s="24"/>
      <c r="H8568" s="24"/>
      <c r="I8568" s="24"/>
      <c r="J8568" s="24"/>
      <c r="K8568" s="24"/>
      <c r="L8568" s="24"/>
      <c r="M8568" s="24"/>
      <c r="N8568" s="24"/>
      <c r="O8568" s="24"/>
      <c r="P8568" s="24"/>
      <c r="U8568" s="25"/>
      <c r="V8568" s="25"/>
      <c r="W8568" s="25"/>
      <c r="X8568" s="25"/>
      <c r="Y8568" s="25"/>
      <c r="AF8568" s="25"/>
      <c r="AG8568" s="26"/>
      <c r="AH8568" s="25"/>
      <c r="AI8568" s="25"/>
    </row>
    <row r="8569" spans="5:35">
      <c r="E8569" s="24"/>
      <c r="F8569" s="24"/>
      <c r="H8569" s="24"/>
      <c r="I8569" s="24"/>
      <c r="J8569" s="24"/>
      <c r="K8569" s="24"/>
      <c r="L8569" s="24"/>
      <c r="M8569" s="24"/>
      <c r="N8569" s="24"/>
      <c r="O8569" s="24"/>
      <c r="P8569" s="24"/>
      <c r="U8569" s="25"/>
      <c r="V8569" s="25"/>
      <c r="W8569" s="25"/>
      <c r="X8569" s="25"/>
      <c r="Y8569" s="25"/>
      <c r="AF8569" s="25"/>
      <c r="AG8569" s="26"/>
      <c r="AH8569" s="25"/>
      <c r="AI8569" s="25"/>
    </row>
    <row r="8570" spans="5:35">
      <c r="E8570" s="24"/>
      <c r="F8570" s="24"/>
      <c r="H8570" s="24"/>
      <c r="I8570" s="24"/>
      <c r="J8570" s="24"/>
      <c r="K8570" s="24"/>
      <c r="L8570" s="24"/>
      <c r="M8570" s="24"/>
      <c r="N8570" s="24"/>
      <c r="O8570" s="24"/>
      <c r="P8570" s="24"/>
      <c r="U8570" s="25"/>
      <c r="V8570" s="25"/>
      <c r="W8570" s="25"/>
      <c r="X8570" s="25"/>
      <c r="Y8570" s="25"/>
      <c r="AF8570" s="25"/>
      <c r="AG8570" s="26"/>
      <c r="AH8570" s="25"/>
      <c r="AI8570" s="25"/>
    </row>
    <row r="8571" spans="5:35">
      <c r="E8571" s="24"/>
      <c r="F8571" s="24"/>
      <c r="H8571" s="24"/>
      <c r="I8571" s="24"/>
      <c r="J8571" s="24"/>
      <c r="K8571" s="24"/>
      <c r="L8571" s="24"/>
      <c r="M8571" s="24"/>
      <c r="N8571" s="24"/>
      <c r="O8571" s="24"/>
      <c r="P8571" s="24"/>
      <c r="U8571" s="25"/>
      <c r="V8571" s="25"/>
      <c r="W8571" s="25"/>
      <c r="X8571" s="25"/>
      <c r="Y8571" s="25"/>
      <c r="AF8571" s="25"/>
      <c r="AG8571" s="26"/>
      <c r="AH8571" s="25"/>
      <c r="AI8571" s="25"/>
    </row>
    <row r="8572" spans="5:35">
      <c r="E8572" s="24"/>
      <c r="F8572" s="24"/>
      <c r="H8572" s="24"/>
      <c r="I8572" s="24"/>
      <c r="J8572" s="24"/>
      <c r="K8572" s="24"/>
      <c r="L8572" s="24"/>
      <c r="M8572" s="24"/>
      <c r="N8572" s="24"/>
      <c r="O8572" s="24"/>
      <c r="P8572" s="24"/>
      <c r="U8572" s="25"/>
      <c r="V8572" s="25"/>
      <c r="W8572" s="25"/>
      <c r="X8572" s="25"/>
      <c r="Y8572" s="25"/>
      <c r="AF8572" s="25"/>
      <c r="AG8572" s="26"/>
      <c r="AH8572" s="25"/>
      <c r="AI8572" s="25"/>
    </row>
    <row r="8573" spans="5:35">
      <c r="E8573" s="24"/>
      <c r="F8573" s="24"/>
      <c r="H8573" s="24"/>
      <c r="I8573" s="24"/>
      <c r="J8573" s="24"/>
      <c r="K8573" s="24"/>
      <c r="L8573" s="24"/>
      <c r="M8573" s="24"/>
      <c r="N8573" s="24"/>
      <c r="O8573" s="24"/>
      <c r="P8573" s="24"/>
      <c r="U8573" s="25"/>
      <c r="V8573" s="25"/>
      <c r="W8573" s="25"/>
      <c r="X8573" s="25"/>
      <c r="Y8573" s="25"/>
      <c r="AF8573" s="25"/>
      <c r="AG8573" s="26"/>
      <c r="AH8573" s="25"/>
      <c r="AI8573" s="25"/>
    </row>
    <row r="8574" spans="5:35">
      <c r="E8574" s="24"/>
      <c r="F8574" s="24"/>
      <c r="H8574" s="24"/>
      <c r="I8574" s="24"/>
      <c r="J8574" s="24"/>
      <c r="K8574" s="24"/>
      <c r="L8574" s="24"/>
      <c r="M8574" s="24"/>
      <c r="N8574" s="24"/>
      <c r="O8574" s="24"/>
      <c r="P8574" s="24"/>
      <c r="U8574" s="25"/>
      <c r="V8574" s="25"/>
      <c r="W8574" s="25"/>
      <c r="X8574" s="25"/>
      <c r="Y8574" s="25"/>
      <c r="AF8574" s="25"/>
      <c r="AG8574" s="26"/>
      <c r="AH8574" s="25"/>
      <c r="AI8574" s="25"/>
    </row>
    <row r="8575" spans="5:35">
      <c r="E8575" s="24"/>
      <c r="F8575" s="24"/>
      <c r="H8575" s="24"/>
      <c r="I8575" s="24"/>
      <c r="J8575" s="24"/>
      <c r="K8575" s="24"/>
      <c r="L8575" s="24"/>
      <c r="M8575" s="24"/>
      <c r="N8575" s="24"/>
      <c r="O8575" s="24"/>
      <c r="P8575" s="24"/>
      <c r="U8575" s="25"/>
      <c r="V8575" s="25"/>
      <c r="W8575" s="25"/>
      <c r="X8575" s="25"/>
      <c r="Y8575" s="25"/>
      <c r="AF8575" s="25"/>
      <c r="AG8575" s="26"/>
      <c r="AH8575" s="25"/>
      <c r="AI8575" s="25"/>
    </row>
    <row r="8576" spans="5:35">
      <c r="E8576" s="24"/>
      <c r="F8576" s="24"/>
      <c r="H8576" s="24"/>
      <c r="I8576" s="24"/>
      <c r="J8576" s="24"/>
      <c r="K8576" s="24"/>
      <c r="L8576" s="24"/>
      <c r="M8576" s="24"/>
      <c r="N8576" s="24"/>
      <c r="O8576" s="24"/>
      <c r="P8576" s="24"/>
      <c r="U8576" s="25"/>
      <c r="V8576" s="25"/>
      <c r="W8576" s="25"/>
      <c r="X8576" s="25"/>
      <c r="Y8576" s="25"/>
      <c r="AF8576" s="25"/>
      <c r="AG8576" s="26"/>
      <c r="AH8576" s="25"/>
      <c r="AI8576" s="25"/>
    </row>
    <row r="8577" spans="5:35">
      <c r="E8577" s="24"/>
      <c r="F8577" s="24"/>
      <c r="H8577" s="24"/>
      <c r="I8577" s="24"/>
      <c r="J8577" s="24"/>
      <c r="K8577" s="24"/>
      <c r="L8577" s="24"/>
      <c r="M8577" s="24"/>
      <c r="N8577" s="24"/>
      <c r="O8577" s="24"/>
      <c r="P8577" s="24"/>
      <c r="U8577" s="25"/>
      <c r="V8577" s="25"/>
      <c r="W8577" s="25"/>
      <c r="X8577" s="25"/>
      <c r="Y8577" s="25"/>
      <c r="AF8577" s="25"/>
      <c r="AG8577" s="26"/>
      <c r="AH8577" s="25"/>
      <c r="AI8577" s="25"/>
    </row>
    <row r="8578" spans="5:35">
      <c r="E8578" s="24"/>
      <c r="F8578" s="24"/>
      <c r="H8578" s="24"/>
      <c r="I8578" s="24"/>
      <c r="J8578" s="24"/>
      <c r="K8578" s="24"/>
      <c r="L8578" s="24"/>
      <c r="M8578" s="24"/>
      <c r="N8578" s="24"/>
      <c r="O8578" s="24"/>
      <c r="P8578" s="24"/>
      <c r="U8578" s="25"/>
      <c r="V8578" s="25"/>
      <c r="W8578" s="25"/>
      <c r="X8578" s="25"/>
      <c r="Y8578" s="25"/>
      <c r="AF8578" s="25"/>
      <c r="AG8578" s="26"/>
      <c r="AH8578" s="25"/>
      <c r="AI8578" s="25"/>
    </row>
    <row r="8579" spans="5:35">
      <c r="E8579" s="24"/>
      <c r="F8579" s="24"/>
      <c r="H8579" s="24"/>
      <c r="I8579" s="24"/>
      <c r="J8579" s="24"/>
      <c r="K8579" s="24"/>
      <c r="L8579" s="24"/>
      <c r="M8579" s="24"/>
      <c r="N8579" s="24"/>
      <c r="O8579" s="24"/>
      <c r="P8579" s="24"/>
      <c r="U8579" s="25"/>
      <c r="V8579" s="25"/>
      <c r="W8579" s="25"/>
      <c r="X8579" s="25"/>
      <c r="Y8579" s="25"/>
      <c r="AF8579" s="25"/>
      <c r="AG8579" s="26"/>
      <c r="AH8579" s="25"/>
      <c r="AI8579" s="25"/>
    </row>
    <row r="8580" spans="5:35">
      <c r="E8580" s="24"/>
      <c r="F8580" s="24"/>
      <c r="H8580" s="24"/>
      <c r="I8580" s="24"/>
      <c r="J8580" s="24"/>
      <c r="K8580" s="24"/>
      <c r="L8580" s="24"/>
      <c r="M8580" s="24"/>
      <c r="N8580" s="24"/>
      <c r="O8580" s="24"/>
      <c r="P8580" s="24"/>
      <c r="U8580" s="25"/>
      <c r="V8580" s="25"/>
      <c r="W8580" s="25"/>
      <c r="X8580" s="25"/>
      <c r="Y8580" s="25"/>
      <c r="AF8580" s="25"/>
      <c r="AG8580" s="26"/>
      <c r="AH8580" s="25"/>
      <c r="AI8580" s="25"/>
    </row>
    <row r="8581" spans="5:35">
      <c r="E8581" s="24"/>
      <c r="F8581" s="24"/>
      <c r="H8581" s="24"/>
      <c r="I8581" s="24"/>
      <c r="J8581" s="24"/>
      <c r="K8581" s="24"/>
      <c r="L8581" s="24"/>
      <c r="M8581" s="24"/>
      <c r="N8581" s="24"/>
      <c r="O8581" s="24"/>
      <c r="P8581" s="24"/>
      <c r="U8581" s="25"/>
      <c r="V8581" s="25"/>
      <c r="W8581" s="25"/>
      <c r="X8581" s="25"/>
      <c r="Y8581" s="25"/>
      <c r="AF8581" s="25"/>
      <c r="AG8581" s="26"/>
      <c r="AH8581" s="25"/>
      <c r="AI8581" s="25"/>
    </row>
    <row r="8582" spans="5:35">
      <c r="E8582" s="24"/>
      <c r="F8582" s="24"/>
      <c r="H8582" s="24"/>
      <c r="I8582" s="24"/>
      <c r="J8582" s="24"/>
      <c r="K8582" s="24"/>
      <c r="L8582" s="24"/>
      <c r="M8582" s="24"/>
      <c r="N8582" s="24"/>
      <c r="O8582" s="24"/>
      <c r="P8582" s="24"/>
      <c r="U8582" s="25"/>
      <c r="V8582" s="25"/>
      <c r="W8582" s="25"/>
      <c r="X8582" s="25"/>
      <c r="Y8582" s="25"/>
      <c r="AF8582" s="25"/>
      <c r="AG8582" s="26"/>
      <c r="AH8582" s="25"/>
      <c r="AI8582" s="25"/>
    </row>
    <row r="8583" spans="5:35">
      <c r="E8583" s="24"/>
      <c r="F8583" s="24"/>
      <c r="H8583" s="24"/>
      <c r="I8583" s="24"/>
      <c r="J8583" s="24"/>
      <c r="K8583" s="24"/>
      <c r="L8583" s="24"/>
      <c r="M8583" s="24"/>
      <c r="N8583" s="24"/>
      <c r="O8583" s="24"/>
      <c r="P8583" s="24"/>
      <c r="U8583" s="25"/>
      <c r="V8583" s="25"/>
      <c r="W8583" s="25"/>
      <c r="X8583" s="25"/>
      <c r="Y8583" s="25"/>
      <c r="AF8583" s="25"/>
      <c r="AG8583" s="26"/>
      <c r="AH8583" s="25"/>
      <c r="AI8583" s="25"/>
    </row>
    <row r="8584" spans="5:35">
      <c r="E8584" s="24"/>
      <c r="F8584" s="24"/>
      <c r="H8584" s="24"/>
      <c r="I8584" s="24"/>
      <c r="J8584" s="24"/>
      <c r="K8584" s="24"/>
      <c r="L8584" s="24"/>
      <c r="M8584" s="24"/>
      <c r="N8584" s="24"/>
      <c r="O8584" s="24"/>
      <c r="P8584" s="24"/>
      <c r="U8584" s="25"/>
      <c r="V8584" s="25"/>
      <c r="W8584" s="25"/>
      <c r="X8584" s="25"/>
      <c r="Y8584" s="25"/>
      <c r="AF8584" s="25"/>
      <c r="AG8584" s="26"/>
      <c r="AH8584" s="25"/>
      <c r="AI8584" s="25"/>
    </row>
    <row r="8585" spans="5:35">
      <c r="E8585" s="24"/>
      <c r="F8585" s="24"/>
      <c r="H8585" s="24"/>
      <c r="I8585" s="24"/>
      <c r="J8585" s="24"/>
      <c r="K8585" s="24"/>
      <c r="L8585" s="24"/>
      <c r="M8585" s="24"/>
      <c r="N8585" s="24"/>
      <c r="O8585" s="24"/>
      <c r="P8585" s="24"/>
      <c r="U8585" s="25"/>
      <c r="V8585" s="25"/>
      <c r="W8585" s="25"/>
      <c r="X8585" s="25"/>
      <c r="Y8585" s="25"/>
      <c r="AF8585" s="25"/>
      <c r="AG8585" s="26"/>
      <c r="AH8585" s="25"/>
      <c r="AI8585" s="25"/>
    </row>
    <row r="8586" spans="5:35">
      <c r="E8586" s="24"/>
      <c r="F8586" s="24"/>
      <c r="H8586" s="24"/>
      <c r="I8586" s="24"/>
      <c r="J8586" s="24"/>
      <c r="K8586" s="24"/>
      <c r="L8586" s="24"/>
      <c r="M8586" s="24"/>
      <c r="N8586" s="24"/>
      <c r="O8586" s="24"/>
      <c r="P8586" s="24"/>
      <c r="U8586" s="25"/>
      <c r="V8586" s="25"/>
      <c r="W8586" s="25"/>
      <c r="X8586" s="25"/>
      <c r="Y8586" s="25"/>
      <c r="AF8586" s="25"/>
      <c r="AG8586" s="26"/>
      <c r="AH8586" s="25"/>
      <c r="AI8586" s="25"/>
    </row>
    <row r="8587" spans="5:35">
      <c r="E8587" s="24"/>
      <c r="F8587" s="24"/>
      <c r="H8587" s="24"/>
      <c r="I8587" s="24"/>
      <c r="J8587" s="24"/>
      <c r="K8587" s="24"/>
      <c r="L8587" s="24"/>
      <c r="M8587" s="24"/>
      <c r="N8587" s="24"/>
      <c r="O8587" s="24"/>
      <c r="P8587" s="24"/>
      <c r="U8587" s="25"/>
      <c r="V8587" s="25"/>
      <c r="W8587" s="25"/>
      <c r="X8587" s="25"/>
      <c r="Y8587" s="25"/>
      <c r="AF8587" s="25"/>
      <c r="AG8587" s="26"/>
      <c r="AH8587" s="25"/>
      <c r="AI8587" s="25"/>
    </row>
    <row r="8588" spans="5:35">
      <c r="E8588" s="24"/>
      <c r="F8588" s="24"/>
      <c r="H8588" s="24"/>
      <c r="I8588" s="24"/>
      <c r="J8588" s="24"/>
      <c r="K8588" s="24"/>
      <c r="L8588" s="24"/>
      <c r="M8588" s="24"/>
      <c r="N8588" s="24"/>
      <c r="O8588" s="24"/>
      <c r="P8588" s="24"/>
      <c r="U8588" s="25"/>
      <c r="V8588" s="25"/>
      <c r="W8588" s="25"/>
      <c r="X8588" s="25"/>
      <c r="Y8588" s="25"/>
      <c r="AF8588" s="25"/>
      <c r="AG8588" s="26"/>
      <c r="AH8588" s="25"/>
      <c r="AI8588" s="25"/>
    </row>
    <row r="8589" spans="5:35">
      <c r="E8589" s="24"/>
      <c r="F8589" s="24"/>
      <c r="H8589" s="24"/>
      <c r="I8589" s="24"/>
      <c r="J8589" s="24"/>
      <c r="K8589" s="24"/>
      <c r="L8589" s="24"/>
      <c r="M8589" s="24"/>
      <c r="N8589" s="24"/>
      <c r="O8589" s="24"/>
      <c r="P8589" s="24"/>
      <c r="U8589" s="25"/>
      <c r="V8589" s="25"/>
      <c r="W8589" s="25"/>
      <c r="X8589" s="25"/>
      <c r="Y8589" s="25"/>
      <c r="AF8589" s="25"/>
      <c r="AG8589" s="26"/>
      <c r="AH8589" s="25"/>
      <c r="AI8589" s="25"/>
    </row>
    <row r="8590" spans="5:35">
      <c r="E8590" s="24"/>
      <c r="F8590" s="24"/>
      <c r="H8590" s="24"/>
      <c r="I8590" s="24"/>
      <c r="J8590" s="24"/>
      <c r="K8590" s="24"/>
      <c r="L8590" s="24"/>
      <c r="M8590" s="24"/>
      <c r="N8590" s="24"/>
      <c r="O8590" s="24"/>
      <c r="P8590" s="24"/>
      <c r="U8590" s="25"/>
      <c r="V8590" s="25"/>
      <c r="W8590" s="25"/>
      <c r="X8590" s="25"/>
      <c r="Y8590" s="25"/>
      <c r="AF8590" s="25"/>
      <c r="AG8590" s="26"/>
      <c r="AH8590" s="25"/>
      <c r="AI8590" s="25"/>
    </row>
    <row r="8591" spans="5:35">
      <c r="E8591" s="24"/>
      <c r="F8591" s="24"/>
      <c r="H8591" s="24"/>
      <c r="I8591" s="24"/>
      <c r="J8591" s="24"/>
      <c r="K8591" s="24"/>
      <c r="L8591" s="24"/>
      <c r="M8591" s="24"/>
      <c r="N8591" s="24"/>
      <c r="O8591" s="24"/>
      <c r="P8591" s="24"/>
      <c r="U8591" s="25"/>
      <c r="V8591" s="25"/>
      <c r="W8591" s="25"/>
      <c r="X8591" s="25"/>
      <c r="Y8591" s="25"/>
      <c r="AF8591" s="25"/>
      <c r="AG8591" s="26"/>
      <c r="AH8591" s="25"/>
      <c r="AI8591" s="25"/>
    </row>
    <row r="8592" spans="5:35">
      <c r="E8592" s="24"/>
      <c r="F8592" s="24"/>
      <c r="H8592" s="24"/>
      <c r="I8592" s="24"/>
      <c r="J8592" s="24"/>
      <c r="K8592" s="24"/>
      <c r="L8592" s="24"/>
      <c r="M8592" s="24"/>
      <c r="N8592" s="24"/>
      <c r="O8592" s="24"/>
      <c r="P8592" s="24"/>
      <c r="U8592" s="25"/>
      <c r="V8592" s="25"/>
      <c r="W8592" s="25"/>
      <c r="X8592" s="25"/>
      <c r="Y8592" s="25"/>
      <c r="AF8592" s="25"/>
      <c r="AG8592" s="26"/>
      <c r="AH8592" s="25"/>
      <c r="AI8592" s="25"/>
    </row>
    <row r="8593" spans="5:35">
      <c r="E8593" s="24"/>
      <c r="F8593" s="24"/>
      <c r="H8593" s="24"/>
      <c r="I8593" s="24"/>
      <c r="J8593" s="24"/>
      <c r="K8593" s="24"/>
      <c r="L8593" s="24"/>
      <c r="M8593" s="24"/>
      <c r="N8593" s="24"/>
      <c r="O8593" s="24"/>
      <c r="P8593" s="24"/>
      <c r="U8593" s="25"/>
      <c r="V8593" s="25"/>
      <c r="W8593" s="25"/>
      <c r="X8593" s="25"/>
      <c r="Y8593" s="25"/>
      <c r="AF8593" s="25"/>
      <c r="AG8593" s="26"/>
      <c r="AH8593" s="25"/>
      <c r="AI8593" s="25"/>
    </row>
    <row r="8594" spans="5:35">
      <c r="E8594" s="24"/>
      <c r="F8594" s="24"/>
      <c r="H8594" s="24"/>
      <c r="I8594" s="24"/>
      <c r="J8594" s="24"/>
      <c r="K8594" s="24"/>
      <c r="L8594" s="24"/>
      <c r="M8594" s="24"/>
      <c r="N8594" s="24"/>
      <c r="O8594" s="24"/>
      <c r="P8594" s="24"/>
      <c r="U8594" s="25"/>
      <c r="V8594" s="25"/>
      <c r="W8594" s="25"/>
      <c r="X8594" s="25"/>
      <c r="Y8594" s="25"/>
      <c r="AF8594" s="25"/>
      <c r="AG8594" s="26"/>
      <c r="AH8594" s="25"/>
      <c r="AI8594" s="25"/>
    </row>
    <row r="8595" spans="5:35">
      <c r="E8595" s="24"/>
      <c r="F8595" s="24"/>
      <c r="H8595" s="24"/>
      <c r="I8595" s="24"/>
      <c r="J8595" s="24"/>
      <c r="K8595" s="24"/>
      <c r="L8595" s="24"/>
      <c r="M8595" s="24"/>
      <c r="N8595" s="24"/>
      <c r="O8595" s="24"/>
      <c r="P8595" s="24"/>
      <c r="U8595" s="25"/>
      <c r="V8595" s="25"/>
      <c r="W8595" s="25"/>
      <c r="X8595" s="25"/>
      <c r="Y8595" s="25"/>
      <c r="AF8595" s="25"/>
      <c r="AG8595" s="26"/>
      <c r="AH8595" s="25"/>
      <c r="AI8595" s="25"/>
    </row>
    <row r="8596" spans="5:35">
      <c r="E8596" s="24"/>
      <c r="F8596" s="24"/>
      <c r="H8596" s="24"/>
      <c r="I8596" s="24"/>
      <c r="J8596" s="24"/>
      <c r="K8596" s="24"/>
      <c r="L8596" s="24"/>
      <c r="M8596" s="24"/>
      <c r="N8596" s="24"/>
      <c r="O8596" s="24"/>
      <c r="P8596" s="24"/>
      <c r="U8596" s="25"/>
      <c r="V8596" s="25"/>
      <c r="W8596" s="25"/>
      <c r="X8596" s="25"/>
      <c r="Y8596" s="25"/>
      <c r="AF8596" s="25"/>
      <c r="AG8596" s="26"/>
      <c r="AH8596" s="25"/>
      <c r="AI8596" s="25"/>
    </row>
    <row r="8597" spans="5:35">
      <c r="E8597" s="24"/>
      <c r="F8597" s="24"/>
      <c r="H8597" s="24"/>
      <c r="I8597" s="24"/>
      <c r="J8597" s="24"/>
      <c r="K8597" s="24"/>
      <c r="L8597" s="24"/>
      <c r="M8597" s="24"/>
      <c r="N8597" s="24"/>
      <c r="O8597" s="24"/>
      <c r="P8597" s="24"/>
      <c r="U8597" s="25"/>
      <c r="V8597" s="25"/>
      <c r="W8597" s="25"/>
      <c r="X8597" s="25"/>
      <c r="Y8597" s="25"/>
      <c r="AF8597" s="25"/>
      <c r="AG8597" s="26"/>
      <c r="AH8597" s="25"/>
      <c r="AI8597" s="25"/>
    </row>
    <row r="8598" spans="5:35">
      <c r="E8598" s="24"/>
      <c r="F8598" s="24"/>
      <c r="H8598" s="24"/>
      <c r="I8598" s="24"/>
      <c r="J8598" s="24"/>
      <c r="K8598" s="24"/>
      <c r="L8598" s="24"/>
      <c r="M8598" s="24"/>
      <c r="N8598" s="24"/>
      <c r="O8598" s="24"/>
      <c r="P8598" s="24"/>
      <c r="U8598" s="25"/>
      <c r="V8598" s="25"/>
      <c r="W8598" s="25"/>
      <c r="X8598" s="25"/>
      <c r="Y8598" s="25"/>
      <c r="AF8598" s="25"/>
      <c r="AG8598" s="26"/>
      <c r="AH8598" s="25"/>
      <c r="AI8598" s="25"/>
    </row>
    <row r="8599" spans="5:35">
      <c r="E8599" s="24"/>
      <c r="F8599" s="24"/>
      <c r="H8599" s="24"/>
      <c r="I8599" s="24"/>
      <c r="J8599" s="24"/>
      <c r="K8599" s="24"/>
      <c r="L8599" s="24"/>
      <c r="M8599" s="24"/>
      <c r="N8599" s="24"/>
      <c r="O8599" s="24"/>
      <c r="P8599" s="24"/>
      <c r="U8599" s="25"/>
      <c r="V8599" s="25"/>
      <c r="W8599" s="25"/>
      <c r="X8599" s="25"/>
      <c r="Y8599" s="25"/>
      <c r="AF8599" s="25"/>
      <c r="AG8599" s="26"/>
      <c r="AH8599" s="25"/>
      <c r="AI8599" s="25"/>
    </row>
    <row r="8600" spans="5:35">
      <c r="E8600" s="24"/>
      <c r="F8600" s="24"/>
      <c r="H8600" s="24"/>
      <c r="I8600" s="24"/>
      <c r="J8600" s="24"/>
      <c r="K8600" s="24"/>
      <c r="L8600" s="24"/>
      <c r="M8600" s="24"/>
      <c r="N8600" s="24"/>
      <c r="O8600" s="24"/>
      <c r="P8600" s="24"/>
      <c r="U8600" s="25"/>
      <c r="V8600" s="25"/>
      <c r="W8600" s="25"/>
      <c r="X8600" s="25"/>
      <c r="Y8600" s="25"/>
      <c r="AF8600" s="25"/>
      <c r="AG8600" s="26"/>
      <c r="AH8600" s="25"/>
      <c r="AI8600" s="25"/>
    </row>
    <row r="8601" spans="5:35">
      <c r="E8601" s="24"/>
      <c r="F8601" s="24"/>
      <c r="H8601" s="24"/>
      <c r="I8601" s="24"/>
      <c r="J8601" s="24"/>
      <c r="K8601" s="24"/>
      <c r="L8601" s="24"/>
      <c r="M8601" s="24"/>
      <c r="N8601" s="24"/>
      <c r="O8601" s="24"/>
      <c r="P8601" s="24"/>
      <c r="U8601" s="25"/>
      <c r="V8601" s="25"/>
      <c r="W8601" s="25"/>
      <c r="X8601" s="25"/>
      <c r="Y8601" s="25"/>
      <c r="AF8601" s="25"/>
      <c r="AG8601" s="26"/>
      <c r="AH8601" s="25"/>
      <c r="AI8601" s="25"/>
    </row>
    <row r="8602" spans="5:35">
      <c r="E8602" s="24"/>
      <c r="F8602" s="24"/>
      <c r="H8602" s="24"/>
      <c r="I8602" s="24"/>
      <c r="J8602" s="24"/>
      <c r="K8602" s="24"/>
      <c r="L8602" s="24"/>
      <c r="M8602" s="24"/>
      <c r="N8602" s="24"/>
      <c r="O8602" s="24"/>
      <c r="P8602" s="24"/>
      <c r="U8602" s="25"/>
      <c r="V8602" s="25"/>
      <c r="W8602" s="25"/>
      <c r="X8602" s="25"/>
      <c r="Y8602" s="25"/>
      <c r="AF8602" s="25"/>
      <c r="AG8602" s="26"/>
      <c r="AH8602" s="25"/>
      <c r="AI8602" s="25"/>
    </row>
    <row r="8603" spans="5:35">
      <c r="E8603" s="24"/>
      <c r="F8603" s="24"/>
      <c r="H8603" s="24"/>
      <c r="I8603" s="24"/>
      <c r="J8603" s="24"/>
      <c r="K8603" s="24"/>
      <c r="L8603" s="24"/>
      <c r="M8603" s="24"/>
      <c r="N8603" s="24"/>
      <c r="O8603" s="24"/>
      <c r="P8603" s="24"/>
      <c r="U8603" s="25"/>
      <c r="V8603" s="25"/>
      <c r="W8603" s="25"/>
      <c r="X8603" s="25"/>
      <c r="Y8603" s="25"/>
      <c r="AF8603" s="25"/>
      <c r="AG8603" s="26"/>
      <c r="AH8603" s="25"/>
      <c r="AI8603" s="25"/>
    </row>
    <row r="8604" spans="5:35">
      <c r="E8604" s="24"/>
      <c r="F8604" s="24"/>
      <c r="H8604" s="24"/>
      <c r="I8604" s="24"/>
      <c r="J8604" s="24"/>
      <c r="K8604" s="24"/>
      <c r="L8604" s="24"/>
      <c r="M8604" s="24"/>
      <c r="N8604" s="24"/>
      <c r="O8604" s="24"/>
      <c r="P8604" s="24"/>
      <c r="U8604" s="25"/>
      <c r="V8604" s="25"/>
      <c r="W8604" s="25"/>
      <c r="X8604" s="25"/>
      <c r="Y8604" s="25"/>
      <c r="AF8604" s="25"/>
      <c r="AG8604" s="26"/>
      <c r="AH8604" s="25"/>
      <c r="AI8604" s="25"/>
    </row>
    <row r="8605" spans="5:35">
      <c r="E8605" s="24"/>
      <c r="F8605" s="24"/>
      <c r="H8605" s="24"/>
      <c r="I8605" s="24"/>
      <c r="J8605" s="24"/>
      <c r="K8605" s="24"/>
      <c r="L8605" s="24"/>
      <c r="M8605" s="24"/>
      <c r="N8605" s="24"/>
      <c r="O8605" s="24"/>
      <c r="P8605" s="24"/>
      <c r="U8605" s="25"/>
      <c r="V8605" s="25"/>
      <c r="W8605" s="25"/>
      <c r="X8605" s="25"/>
      <c r="Y8605" s="25"/>
      <c r="AF8605" s="25"/>
      <c r="AG8605" s="26"/>
      <c r="AH8605" s="25"/>
      <c r="AI8605" s="25"/>
    </row>
    <row r="8606" spans="5:35">
      <c r="E8606" s="24"/>
      <c r="F8606" s="24"/>
      <c r="H8606" s="24"/>
      <c r="I8606" s="24"/>
      <c r="J8606" s="24"/>
      <c r="K8606" s="24"/>
      <c r="L8606" s="24"/>
      <c r="M8606" s="24"/>
      <c r="N8606" s="24"/>
      <c r="O8606" s="24"/>
      <c r="P8606" s="24"/>
      <c r="U8606" s="25"/>
      <c r="V8606" s="25"/>
      <c r="W8606" s="25"/>
      <c r="X8606" s="25"/>
      <c r="Y8606" s="25"/>
      <c r="AF8606" s="25"/>
      <c r="AG8606" s="26"/>
      <c r="AH8606" s="25"/>
      <c r="AI8606" s="25"/>
    </row>
    <row r="8607" spans="5:35">
      <c r="E8607" s="24"/>
      <c r="F8607" s="24"/>
      <c r="H8607" s="24"/>
      <c r="I8607" s="24"/>
      <c r="J8607" s="24"/>
      <c r="K8607" s="24"/>
      <c r="L8607" s="24"/>
      <c r="M8607" s="24"/>
      <c r="N8607" s="24"/>
      <c r="O8607" s="24"/>
      <c r="P8607" s="24"/>
      <c r="U8607" s="25"/>
      <c r="V8607" s="25"/>
      <c r="W8607" s="25"/>
      <c r="X8607" s="25"/>
      <c r="Y8607" s="25"/>
      <c r="AF8607" s="25"/>
      <c r="AG8607" s="26"/>
      <c r="AH8607" s="25"/>
      <c r="AI8607" s="25"/>
    </row>
    <row r="8608" spans="5:35">
      <c r="E8608" s="24"/>
      <c r="F8608" s="24"/>
      <c r="H8608" s="24"/>
      <c r="I8608" s="24"/>
      <c r="J8608" s="24"/>
      <c r="K8608" s="24"/>
      <c r="L8608" s="24"/>
      <c r="M8608" s="24"/>
      <c r="N8608" s="24"/>
      <c r="O8608" s="24"/>
      <c r="P8608" s="24"/>
      <c r="U8608" s="25"/>
      <c r="V8608" s="25"/>
      <c r="W8608" s="25"/>
      <c r="X8608" s="25"/>
      <c r="Y8608" s="25"/>
      <c r="AF8608" s="25"/>
      <c r="AG8608" s="26"/>
      <c r="AH8608" s="25"/>
      <c r="AI8608" s="25"/>
    </row>
    <row r="8609" spans="5:35">
      <c r="E8609" s="24"/>
      <c r="F8609" s="24"/>
      <c r="H8609" s="24"/>
      <c r="I8609" s="24"/>
      <c r="J8609" s="24"/>
      <c r="K8609" s="24"/>
      <c r="L8609" s="24"/>
      <c r="M8609" s="24"/>
      <c r="N8609" s="24"/>
      <c r="O8609" s="24"/>
      <c r="P8609" s="24"/>
      <c r="U8609" s="25"/>
      <c r="V8609" s="25"/>
      <c r="W8609" s="25"/>
      <c r="X8609" s="25"/>
      <c r="Y8609" s="25"/>
      <c r="AF8609" s="25"/>
      <c r="AG8609" s="26"/>
      <c r="AH8609" s="25"/>
      <c r="AI8609" s="25"/>
    </row>
    <row r="8610" spans="5:35">
      <c r="E8610" s="24"/>
      <c r="F8610" s="24"/>
      <c r="H8610" s="24"/>
      <c r="I8610" s="24"/>
      <c r="J8610" s="24"/>
      <c r="K8610" s="24"/>
      <c r="L8610" s="24"/>
      <c r="M8610" s="24"/>
      <c r="N8610" s="24"/>
      <c r="O8610" s="24"/>
      <c r="P8610" s="24"/>
      <c r="U8610" s="25"/>
      <c r="V8610" s="25"/>
      <c r="W8610" s="25"/>
      <c r="X8610" s="25"/>
      <c r="Y8610" s="25"/>
      <c r="AF8610" s="25"/>
      <c r="AG8610" s="26"/>
      <c r="AH8610" s="25"/>
      <c r="AI8610" s="25"/>
    </row>
    <row r="8611" spans="5:35">
      <c r="E8611" s="24"/>
      <c r="F8611" s="24"/>
      <c r="H8611" s="24"/>
      <c r="I8611" s="24"/>
      <c r="J8611" s="24"/>
      <c r="K8611" s="24"/>
      <c r="L8611" s="24"/>
      <c r="M8611" s="24"/>
      <c r="N8611" s="24"/>
      <c r="O8611" s="24"/>
      <c r="P8611" s="24"/>
      <c r="U8611" s="25"/>
      <c r="V8611" s="25"/>
      <c r="W8611" s="25"/>
      <c r="X8611" s="25"/>
      <c r="Y8611" s="25"/>
      <c r="AF8611" s="25"/>
      <c r="AG8611" s="26"/>
      <c r="AH8611" s="25"/>
      <c r="AI8611" s="25"/>
    </row>
    <row r="8612" spans="5:35">
      <c r="E8612" s="24"/>
      <c r="F8612" s="24"/>
      <c r="H8612" s="24"/>
      <c r="I8612" s="24"/>
      <c r="J8612" s="24"/>
      <c r="K8612" s="24"/>
      <c r="L8612" s="24"/>
      <c r="M8612" s="24"/>
      <c r="N8612" s="24"/>
      <c r="O8612" s="24"/>
      <c r="P8612" s="24"/>
      <c r="U8612" s="25"/>
      <c r="V8612" s="25"/>
      <c r="W8612" s="25"/>
      <c r="X8612" s="25"/>
      <c r="Y8612" s="25"/>
      <c r="AF8612" s="25"/>
      <c r="AG8612" s="26"/>
      <c r="AH8612" s="25"/>
      <c r="AI8612" s="25"/>
    </row>
    <row r="8613" spans="5:35">
      <c r="E8613" s="24"/>
      <c r="F8613" s="24"/>
      <c r="H8613" s="24"/>
      <c r="I8613" s="24"/>
      <c r="J8613" s="24"/>
      <c r="K8613" s="24"/>
      <c r="L8613" s="24"/>
      <c r="M8613" s="24"/>
      <c r="N8613" s="24"/>
      <c r="O8613" s="24"/>
      <c r="P8613" s="24"/>
      <c r="U8613" s="25"/>
      <c r="V8613" s="25"/>
      <c r="W8613" s="25"/>
      <c r="X8613" s="25"/>
      <c r="Y8613" s="25"/>
      <c r="AF8613" s="25"/>
      <c r="AG8613" s="26"/>
      <c r="AH8613" s="25"/>
      <c r="AI8613" s="25"/>
    </row>
    <row r="8614" spans="5:35">
      <c r="E8614" s="24"/>
      <c r="F8614" s="24"/>
      <c r="H8614" s="24"/>
      <c r="I8614" s="24"/>
      <c r="J8614" s="24"/>
      <c r="K8614" s="24"/>
      <c r="L8614" s="24"/>
      <c r="M8614" s="24"/>
      <c r="N8614" s="24"/>
      <c r="O8614" s="24"/>
      <c r="P8614" s="24"/>
      <c r="U8614" s="25"/>
      <c r="V8614" s="25"/>
      <c r="W8614" s="25"/>
      <c r="X8614" s="25"/>
      <c r="Y8614" s="25"/>
      <c r="AF8614" s="25"/>
      <c r="AG8614" s="26"/>
      <c r="AH8614" s="25"/>
      <c r="AI8614" s="25"/>
    </row>
    <row r="8615" spans="5:35">
      <c r="E8615" s="24"/>
      <c r="F8615" s="24"/>
      <c r="H8615" s="24"/>
      <c r="I8615" s="24"/>
      <c r="J8615" s="24"/>
      <c r="K8615" s="24"/>
      <c r="L8615" s="24"/>
      <c r="M8615" s="24"/>
      <c r="N8615" s="24"/>
      <c r="O8615" s="24"/>
      <c r="P8615" s="24"/>
      <c r="U8615" s="25"/>
      <c r="V8615" s="25"/>
      <c r="W8615" s="25"/>
      <c r="X8615" s="25"/>
      <c r="Y8615" s="25"/>
      <c r="AF8615" s="25"/>
      <c r="AG8615" s="26"/>
      <c r="AH8615" s="25"/>
      <c r="AI8615" s="25"/>
    </row>
    <row r="8616" spans="5:35">
      <c r="E8616" s="24"/>
      <c r="F8616" s="24"/>
      <c r="H8616" s="24"/>
      <c r="I8616" s="24"/>
      <c r="J8616" s="24"/>
      <c r="K8616" s="24"/>
      <c r="L8616" s="24"/>
      <c r="M8616" s="24"/>
      <c r="N8616" s="24"/>
      <c r="O8616" s="24"/>
      <c r="P8616" s="24"/>
      <c r="U8616" s="25"/>
      <c r="V8616" s="25"/>
      <c r="W8616" s="25"/>
      <c r="X8616" s="25"/>
      <c r="Y8616" s="25"/>
      <c r="AF8616" s="25"/>
      <c r="AG8616" s="26"/>
      <c r="AH8616" s="25"/>
      <c r="AI8616" s="25"/>
    </row>
    <row r="8617" spans="5:35">
      <c r="E8617" s="24"/>
      <c r="F8617" s="24"/>
      <c r="H8617" s="24"/>
      <c r="I8617" s="24"/>
      <c r="J8617" s="24"/>
      <c r="K8617" s="24"/>
      <c r="L8617" s="24"/>
      <c r="M8617" s="24"/>
      <c r="N8617" s="24"/>
      <c r="O8617" s="24"/>
      <c r="P8617" s="24"/>
      <c r="U8617" s="25"/>
      <c r="V8617" s="25"/>
      <c r="W8617" s="25"/>
      <c r="X8617" s="25"/>
      <c r="Y8617" s="25"/>
      <c r="AF8617" s="25"/>
      <c r="AG8617" s="26"/>
      <c r="AH8617" s="25"/>
      <c r="AI8617" s="25"/>
    </row>
    <row r="8618" spans="5:35">
      <c r="E8618" s="24"/>
      <c r="F8618" s="24"/>
      <c r="H8618" s="24"/>
      <c r="I8618" s="24"/>
      <c r="J8618" s="24"/>
      <c r="K8618" s="24"/>
      <c r="L8618" s="24"/>
      <c r="M8618" s="24"/>
      <c r="N8618" s="24"/>
      <c r="O8618" s="24"/>
      <c r="P8618" s="24"/>
      <c r="U8618" s="25"/>
      <c r="V8618" s="25"/>
      <c r="W8618" s="25"/>
      <c r="X8618" s="25"/>
      <c r="Y8618" s="25"/>
      <c r="AF8618" s="25"/>
      <c r="AG8618" s="26"/>
      <c r="AH8618" s="25"/>
      <c r="AI8618" s="25"/>
    </row>
    <row r="8619" spans="5:35">
      <c r="E8619" s="24"/>
      <c r="F8619" s="24"/>
      <c r="H8619" s="24"/>
      <c r="I8619" s="24"/>
      <c r="J8619" s="24"/>
      <c r="K8619" s="24"/>
      <c r="L8619" s="24"/>
      <c r="M8619" s="24"/>
      <c r="N8619" s="24"/>
      <c r="O8619" s="24"/>
      <c r="P8619" s="24"/>
      <c r="U8619" s="25"/>
      <c r="V8619" s="25"/>
      <c r="W8619" s="25"/>
      <c r="X8619" s="25"/>
      <c r="Y8619" s="25"/>
      <c r="AF8619" s="25"/>
      <c r="AG8619" s="26"/>
      <c r="AH8619" s="25"/>
      <c r="AI8619" s="25"/>
    </row>
    <row r="8620" spans="5:35">
      <c r="E8620" s="24"/>
      <c r="F8620" s="24"/>
      <c r="H8620" s="24"/>
      <c r="I8620" s="24"/>
      <c r="J8620" s="24"/>
      <c r="K8620" s="24"/>
      <c r="L8620" s="24"/>
      <c r="M8620" s="24"/>
      <c r="N8620" s="24"/>
      <c r="O8620" s="24"/>
      <c r="P8620" s="24"/>
      <c r="U8620" s="25"/>
      <c r="V8620" s="25"/>
      <c r="W8620" s="25"/>
      <c r="X8620" s="25"/>
      <c r="Y8620" s="25"/>
      <c r="AF8620" s="25"/>
      <c r="AG8620" s="26"/>
      <c r="AH8620" s="25"/>
      <c r="AI8620" s="25"/>
    </row>
    <row r="8621" spans="5:35">
      <c r="E8621" s="24"/>
      <c r="F8621" s="24"/>
      <c r="H8621" s="24"/>
      <c r="I8621" s="24"/>
      <c r="J8621" s="24"/>
      <c r="K8621" s="24"/>
      <c r="L8621" s="24"/>
      <c r="M8621" s="24"/>
      <c r="N8621" s="24"/>
      <c r="O8621" s="24"/>
      <c r="P8621" s="24"/>
      <c r="U8621" s="25"/>
      <c r="V8621" s="25"/>
      <c r="W8621" s="25"/>
      <c r="X8621" s="25"/>
      <c r="Y8621" s="25"/>
      <c r="AF8621" s="25"/>
      <c r="AG8621" s="26"/>
      <c r="AH8621" s="25"/>
      <c r="AI8621" s="25"/>
    </row>
    <row r="8622" spans="5:35">
      <c r="E8622" s="24"/>
      <c r="F8622" s="24"/>
      <c r="H8622" s="24"/>
      <c r="I8622" s="24"/>
      <c r="J8622" s="24"/>
      <c r="K8622" s="24"/>
      <c r="L8622" s="24"/>
      <c r="M8622" s="24"/>
      <c r="N8622" s="24"/>
      <c r="O8622" s="24"/>
      <c r="P8622" s="24"/>
      <c r="U8622" s="25"/>
      <c r="V8622" s="25"/>
      <c r="W8622" s="25"/>
      <c r="X8622" s="25"/>
      <c r="Y8622" s="25"/>
      <c r="AF8622" s="25"/>
      <c r="AG8622" s="26"/>
      <c r="AH8622" s="25"/>
      <c r="AI8622" s="25"/>
    </row>
    <row r="8623" spans="5:35">
      <c r="E8623" s="24"/>
      <c r="F8623" s="24"/>
      <c r="H8623" s="24"/>
      <c r="I8623" s="24"/>
      <c r="J8623" s="24"/>
      <c r="K8623" s="24"/>
      <c r="L8623" s="24"/>
      <c r="M8623" s="24"/>
      <c r="N8623" s="24"/>
      <c r="O8623" s="24"/>
      <c r="P8623" s="24"/>
      <c r="U8623" s="25"/>
      <c r="V8623" s="25"/>
      <c r="W8623" s="25"/>
      <c r="X8623" s="25"/>
      <c r="Y8623" s="25"/>
      <c r="AF8623" s="25"/>
      <c r="AG8623" s="26"/>
      <c r="AH8623" s="25"/>
      <c r="AI8623" s="25"/>
    </row>
    <row r="8624" spans="5:35">
      <c r="E8624" s="24"/>
      <c r="F8624" s="24"/>
      <c r="H8624" s="24"/>
      <c r="I8624" s="24"/>
      <c r="J8624" s="24"/>
      <c r="K8624" s="24"/>
      <c r="L8624" s="24"/>
      <c r="M8624" s="24"/>
      <c r="N8624" s="24"/>
      <c r="O8624" s="24"/>
      <c r="P8624" s="24"/>
      <c r="U8624" s="25"/>
      <c r="V8624" s="25"/>
      <c r="W8624" s="25"/>
      <c r="X8624" s="25"/>
      <c r="Y8624" s="25"/>
      <c r="AF8624" s="25"/>
      <c r="AG8624" s="26"/>
      <c r="AH8624" s="25"/>
      <c r="AI8624" s="25"/>
    </row>
    <row r="8625" spans="5:35">
      <c r="E8625" s="24"/>
      <c r="F8625" s="24"/>
      <c r="H8625" s="24"/>
      <c r="I8625" s="24"/>
      <c r="J8625" s="24"/>
      <c r="K8625" s="24"/>
      <c r="L8625" s="24"/>
      <c r="M8625" s="24"/>
      <c r="N8625" s="24"/>
      <c r="O8625" s="24"/>
      <c r="P8625" s="24"/>
      <c r="U8625" s="25"/>
      <c r="V8625" s="25"/>
      <c r="W8625" s="25"/>
      <c r="X8625" s="25"/>
      <c r="Y8625" s="25"/>
      <c r="AF8625" s="25"/>
      <c r="AG8625" s="26"/>
      <c r="AH8625" s="25"/>
      <c r="AI8625" s="25"/>
    </row>
    <row r="8626" spans="5:35">
      <c r="E8626" s="24"/>
      <c r="F8626" s="24"/>
      <c r="H8626" s="24"/>
      <c r="I8626" s="24"/>
      <c r="J8626" s="24"/>
      <c r="K8626" s="24"/>
      <c r="L8626" s="24"/>
      <c r="M8626" s="24"/>
      <c r="N8626" s="24"/>
      <c r="O8626" s="24"/>
      <c r="P8626" s="24"/>
      <c r="U8626" s="25"/>
      <c r="V8626" s="25"/>
      <c r="W8626" s="25"/>
      <c r="X8626" s="25"/>
      <c r="Y8626" s="25"/>
      <c r="AF8626" s="25"/>
      <c r="AG8626" s="26"/>
      <c r="AH8626" s="25"/>
      <c r="AI8626" s="25"/>
    </row>
    <row r="8627" spans="5:35">
      <c r="E8627" s="24"/>
      <c r="F8627" s="24"/>
      <c r="H8627" s="24"/>
      <c r="I8627" s="24"/>
      <c r="J8627" s="24"/>
      <c r="K8627" s="24"/>
      <c r="L8627" s="24"/>
      <c r="M8627" s="24"/>
      <c r="N8627" s="24"/>
      <c r="O8627" s="24"/>
      <c r="P8627" s="24"/>
      <c r="U8627" s="25"/>
      <c r="V8627" s="25"/>
      <c r="W8627" s="25"/>
      <c r="X8627" s="25"/>
      <c r="Y8627" s="25"/>
      <c r="AF8627" s="25"/>
      <c r="AG8627" s="26"/>
      <c r="AH8627" s="25"/>
      <c r="AI8627" s="25"/>
    </row>
    <row r="8628" spans="5:35">
      <c r="E8628" s="24"/>
      <c r="F8628" s="24"/>
      <c r="H8628" s="24"/>
      <c r="I8628" s="24"/>
      <c r="J8628" s="24"/>
      <c r="K8628" s="24"/>
      <c r="L8628" s="24"/>
      <c r="M8628" s="24"/>
      <c r="N8628" s="24"/>
      <c r="O8628" s="24"/>
      <c r="P8628" s="24"/>
      <c r="U8628" s="25"/>
      <c r="V8628" s="25"/>
      <c r="W8628" s="25"/>
      <c r="X8628" s="25"/>
      <c r="Y8628" s="25"/>
      <c r="AF8628" s="25"/>
      <c r="AG8628" s="26"/>
      <c r="AH8628" s="25"/>
      <c r="AI8628" s="25"/>
    </row>
    <row r="8629" spans="5:35">
      <c r="E8629" s="24"/>
      <c r="F8629" s="24"/>
      <c r="H8629" s="24"/>
      <c r="I8629" s="24"/>
      <c r="J8629" s="24"/>
      <c r="K8629" s="24"/>
      <c r="L8629" s="24"/>
      <c r="M8629" s="24"/>
      <c r="N8629" s="24"/>
      <c r="O8629" s="24"/>
      <c r="P8629" s="24"/>
      <c r="U8629" s="25"/>
      <c r="V8629" s="25"/>
      <c r="W8629" s="25"/>
      <c r="X8629" s="25"/>
      <c r="Y8629" s="25"/>
      <c r="AF8629" s="25"/>
      <c r="AG8629" s="26"/>
      <c r="AH8629" s="25"/>
      <c r="AI8629" s="25"/>
    </row>
    <row r="8630" spans="5:35">
      <c r="E8630" s="24"/>
      <c r="F8630" s="24"/>
      <c r="H8630" s="24"/>
      <c r="I8630" s="24"/>
      <c r="J8630" s="24"/>
      <c r="K8630" s="24"/>
      <c r="L8630" s="24"/>
      <c r="M8630" s="24"/>
      <c r="N8630" s="24"/>
      <c r="O8630" s="24"/>
      <c r="P8630" s="24"/>
      <c r="U8630" s="25"/>
      <c r="V8630" s="25"/>
      <c r="W8630" s="25"/>
      <c r="X8630" s="25"/>
      <c r="Y8630" s="25"/>
      <c r="AF8630" s="25"/>
      <c r="AG8630" s="26"/>
      <c r="AH8630" s="25"/>
      <c r="AI8630" s="25"/>
    </row>
    <row r="8631" spans="5:35">
      <c r="E8631" s="24"/>
      <c r="F8631" s="24"/>
      <c r="H8631" s="24"/>
      <c r="I8631" s="24"/>
      <c r="J8631" s="24"/>
      <c r="K8631" s="24"/>
      <c r="L8631" s="24"/>
      <c r="M8631" s="24"/>
      <c r="N8631" s="24"/>
      <c r="O8631" s="24"/>
      <c r="P8631" s="24"/>
      <c r="U8631" s="25"/>
      <c r="V8631" s="25"/>
      <c r="W8631" s="25"/>
      <c r="X8631" s="25"/>
      <c r="Y8631" s="25"/>
      <c r="AF8631" s="25"/>
      <c r="AG8631" s="26"/>
      <c r="AH8631" s="25"/>
      <c r="AI8631" s="25"/>
    </row>
    <row r="8632" spans="5:35">
      <c r="E8632" s="24"/>
      <c r="F8632" s="24"/>
      <c r="H8632" s="24"/>
      <c r="I8632" s="24"/>
      <c r="J8632" s="24"/>
      <c r="K8632" s="24"/>
      <c r="L8632" s="24"/>
      <c r="M8632" s="24"/>
      <c r="N8632" s="24"/>
      <c r="O8632" s="24"/>
      <c r="P8632" s="24"/>
      <c r="U8632" s="25"/>
      <c r="V8632" s="25"/>
      <c r="W8632" s="25"/>
      <c r="X8632" s="25"/>
      <c r="Y8632" s="25"/>
      <c r="AF8632" s="25"/>
      <c r="AG8632" s="26"/>
      <c r="AH8632" s="25"/>
      <c r="AI8632" s="25"/>
    </row>
    <row r="8633" spans="5:35">
      <c r="E8633" s="24"/>
      <c r="F8633" s="24"/>
      <c r="H8633" s="24"/>
      <c r="I8633" s="24"/>
      <c r="J8633" s="24"/>
      <c r="K8633" s="24"/>
      <c r="L8633" s="24"/>
      <c r="M8633" s="24"/>
      <c r="N8633" s="24"/>
      <c r="O8633" s="24"/>
      <c r="P8633" s="24"/>
      <c r="U8633" s="25"/>
      <c r="V8633" s="25"/>
      <c r="W8633" s="25"/>
      <c r="X8633" s="25"/>
      <c r="Y8633" s="25"/>
      <c r="AF8633" s="25"/>
      <c r="AG8633" s="26"/>
      <c r="AH8633" s="25"/>
      <c r="AI8633" s="25"/>
    </row>
    <row r="8634" spans="5:35">
      <c r="E8634" s="24"/>
      <c r="F8634" s="24"/>
      <c r="H8634" s="24"/>
      <c r="I8634" s="24"/>
      <c r="J8634" s="24"/>
      <c r="K8634" s="24"/>
      <c r="L8634" s="24"/>
      <c r="M8634" s="24"/>
      <c r="N8634" s="24"/>
      <c r="O8634" s="24"/>
      <c r="P8634" s="24"/>
      <c r="U8634" s="25"/>
      <c r="V8634" s="25"/>
      <c r="W8634" s="25"/>
      <c r="X8634" s="25"/>
      <c r="Y8634" s="25"/>
      <c r="AF8634" s="25"/>
      <c r="AG8634" s="26"/>
      <c r="AH8634" s="25"/>
      <c r="AI8634" s="25"/>
    </row>
    <row r="8635" spans="5:35">
      <c r="E8635" s="24"/>
      <c r="F8635" s="24"/>
      <c r="H8635" s="24"/>
      <c r="I8635" s="24"/>
      <c r="J8635" s="24"/>
      <c r="K8635" s="24"/>
      <c r="L8635" s="24"/>
      <c r="M8635" s="24"/>
      <c r="N8635" s="24"/>
      <c r="O8635" s="24"/>
      <c r="P8635" s="24"/>
      <c r="U8635" s="25"/>
      <c r="V8635" s="25"/>
      <c r="W8635" s="25"/>
      <c r="X8635" s="25"/>
      <c r="Y8635" s="25"/>
      <c r="AF8635" s="25"/>
      <c r="AG8635" s="26"/>
      <c r="AH8635" s="25"/>
      <c r="AI8635" s="25"/>
    </row>
    <row r="8636" spans="5:35">
      <c r="E8636" s="24"/>
      <c r="F8636" s="24"/>
      <c r="H8636" s="24"/>
      <c r="I8636" s="24"/>
      <c r="J8636" s="24"/>
      <c r="K8636" s="24"/>
      <c r="L8636" s="24"/>
      <c r="M8636" s="24"/>
      <c r="N8636" s="24"/>
      <c r="O8636" s="24"/>
      <c r="P8636" s="24"/>
      <c r="U8636" s="25"/>
      <c r="V8636" s="25"/>
      <c r="W8636" s="25"/>
      <c r="X8636" s="25"/>
      <c r="Y8636" s="25"/>
      <c r="AF8636" s="25"/>
      <c r="AG8636" s="26"/>
      <c r="AH8636" s="25"/>
      <c r="AI8636" s="25"/>
    </row>
    <row r="8637" spans="5:35">
      <c r="E8637" s="24"/>
      <c r="F8637" s="24"/>
      <c r="H8637" s="24"/>
      <c r="I8637" s="24"/>
      <c r="J8637" s="24"/>
      <c r="K8637" s="24"/>
      <c r="L8637" s="24"/>
      <c r="M8637" s="24"/>
      <c r="N8637" s="24"/>
      <c r="O8637" s="24"/>
      <c r="P8637" s="24"/>
      <c r="U8637" s="25"/>
      <c r="V8637" s="25"/>
      <c r="W8637" s="25"/>
      <c r="X8637" s="25"/>
      <c r="Y8637" s="25"/>
      <c r="AF8637" s="25"/>
      <c r="AG8637" s="26"/>
      <c r="AH8637" s="25"/>
      <c r="AI8637" s="25"/>
    </row>
    <row r="8638" spans="5:35">
      <c r="E8638" s="24"/>
      <c r="F8638" s="24"/>
      <c r="H8638" s="24"/>
      <c r="I8638" s="24"/>
      <c r="J8638" s="24"/>
      <c r="K8638" s="24"/>
      <c r="L8638" s="24"/>
      <c r="M8638" s="24"/>
      <c r="N8638" s="24"/>
      <c r="O8638" s="24"/>
      <c r="P8638" s="24"/>
      <c r="U8638" s="25"/>
      <c r="V8638" s="25"/>
      <c r="W8638" s="25"/>
      <c r="X8638" s="25"/>
      <c r="Y8638" s="25"/>
      <c r="AF8638" s="25"/>
      <c r="AG8638" s="26"/>
      <c r="AH8638" s="25"/>
      <c r="AI8638" s="25"/>
    </row>
    <row r="8639" spans="5:35">
      <c r="E8639" s="24"/>
      <c r="F8639" s="24"/>
      <c r="H8639" s="24"/>
      <c r="I8639" s="24"/>
      <c r="J8639" s="24"/>
      <c r="K8639" s="24"/>
      <c r="L8639" s="24"/>
      <c r="M8639" s="24"/>
      <c r="N8639" s="24"/>
      <c r="O8639" s="24"/>
      <c r="P8639" s="24"/>
      <c r="U8639" s="25"/>
      <c r="V8639" s="25"/>
      <c r="W8639" s="25"/>
      <c r="X8639" s="25"/>
      <c r="Y8639" s="25"/>
      <c r="AF8639" s="25"/>
      <c r="AG8639" s="26"/>
      <c r="AH8639" s="25"/>
      <c r="AI8639" s="25"/>
    </row>
    <row r="8640" spans="5:35">
      <c r="E8640" s="24"/>
      <c r="F8640" s="24"/>
      <c r="H8640" s="24"/>
      <c r="I8640" s="24"/>
      <c r="J8640" s="24"/>
      <c r="K8640" s="24"/>
      <c r="L8640" s="24"/>
      <c r="M8640" s="24"/>
      <c r="N8640" s="24"/>
      <c r="O8640" s="24"/>
      <c r="P8640" s="24"/>
      <c r="U8640" s="25"/>
      <c r="V8640" s="25"/>
      <c r="W8640" s="25"/>
      <c r="X8640" s="25"/>
      <c r="Y8640" s="25"/>
      <c r="AF8640" s="25"/>
      <c r="AG8640" s="26"/>
      <c r="AH8640" s="25"/>
      <c r="AI8640" s="25"/>
    </row>
    <row r="8641" spans="5:35">
      <c r="E8641" s="24"/>
      <c r="F8641" s="24"/>
      <c r="H8641" s="24"/>
      <c r="I8641" s="24"/>
      <c r="J8641" s="24"/>
      <c r="K8641" s="24"/>
      <c r="L8641" s="24"/>
      <c r="M8641" s="24"/>
      <c r="N8641" s="24"/>
      <c r="O8641" s="24"/>
      <c r="P8641" s="24"/>
      <c r="U8641" s="25"/>
      <c r="V8641" s="25"/>
      <c r="W8641" s="25"/>
      <c r="X8641" s="25"/>
      <c r="Y8641" s="25"/>
      <c r="AF8641" s="25"/>
      <c r="AG8641" s="26"/>
      <c r="AH8641" s="25"/>
      <c r="AI8641" s="25"/>
    </row>
    <row r="8642" spans="5:35">
      <c r="E8642" s="24"/>
      <c r="F8642" s="24"/>
      <c r="H8642" s="24"/>
      <c r="I8642" s="24"/>
      <c r="J8642" s="24"/>
      <c r="K8642" s="24"/>
      <c r="L8642" s="24"/>
      <c r="M8642" s="24"/>
      <c r="N8642" s="24"/>
      <c r="O8642" s="24"/>
      <c r="P8642" s="24"/>
      <c r="U8642" s="25"/>
      <c r="V8642" s="25"/>
      <c r="W8642" s="25"/>
      <c r="X8642" s="25"/>
      <c r="Y8642" s="25"/>
      <c r="AF8642" s="25"/>
      <c r="AG8642" s="26"/>
      <c r="AH8642" s="25"/>
      <c r="AI8642" s="25"/>
    </row>
    <row r="8643" spans="5:35">
      <c r="E8643" s="24"/>
      <c r="F8643" s="24"/>
      <c r="H8643" s="24"/>
      <c r="I8643" s="24"/>
      <c r="J8643" s="24"/>
      <c r="K8643" s="24"/>
      <c r="L8643" s="24"/>
      <c r="M8643" s="24"/>
      <c r="N8643" s="24"/>
      <c r="O8643" s="24"/>
      <c r="P8643" s="24"/>
      <c r="U8643" s="25"/>
      <c r="V8643" s="25"/>
      <c r="W8643" s="25"/>
      <c r="X8643" s="25"/>
      <c r="Y8643" s="25"/>
      <c r="AF8643" s="25"/>
      <c r="AG8643" s="26"/>
      <c r="AH8643" s="25"/>
      <c r="AI8643" s="25"/>
    </row>
    <row r="8644" spans="5:35">
      <c r="E8644" s="24"/>
      <c r="F8644" s="24"/>
      <c r="H8644" s="24"/>
      <c r="I8644" s="24"/>
      <c r="J8644" s="24"/>
      <c r="K8644" s="24"/>
      <c r="L8644" s="24"/>
      <c r="M8644" s="24"/>
      <c r="N8644" s="24"/>
      <c r="O8644" s="24"/>
      <c r="P8644" s="24"/>
      <c r="U8644" s="25"/>
      <c r="V8644" s="25"/>
      <c r="W8644" s="25"/>
      <c r="X8644" s="25"/>
      <c r="Y8644" s="25"/>
      <c r="AF8644" s="25"/>
      <c r="AG8644" s="26"/>
      <c r="AH8644" s="25"/>
      <c r="AI8644" s="25"/>
    </row>
    <row r="8645" spans="5:35">
      <c r="E8645" s="24"/>
      <c r="F8645" s="24"/>
      <c r="H8645" s="24"/>
      <c r="I8645" s="24"/>
      <c r="J8645" s="24"/>
      <c r="K8645" s="24"/>
      <c r="L8645" s="24"/>
      <c r="M8645" s="24"/>
      <c r="N8645" s="24"/>
      <c r="O8645" s="24"/>
      <c r="P8645" s="24"/>
      <c r="U8645" s="25"/>
      <c r="V8645" s="25"/>
      <c r="W8645" s="25"/>
      <c r="X8645" s="25"/>
      <c r="Y8645" s="25"/>
      <c r="AF8645" s="25"/>
      <c r="AG8645" s="26"/>
      <c r="AH8645" s="25"/>
      <c r="AI8645" s="25"/>
    </row>
    <row r="8646" spans="5:35">
      <c r="E8646" s="24"/>
      <c r="F8646" s="24"/>
      <c r="H8646" s="24"/>
      <c r="I8646" s="24"/>
      <c r="J8646" s="24"/>
      <c r="K8646" s="24"/>
      <c r="L8646" s="24"/>
      <c r="M8646" s="24"/>
      <c r="N8646" s="24"/>
      <c r="O8646" s="24"/>
      <c r="P8646" s="24"/>
      <c r="U8646" s="25"/>
      <c r="V8646" s="25"/>
      <c r="W8646" s="25"/>
      <c r="X8646" s="25"/>
      <c r="Y8646" s="25"/>
      <c r="AF8646" s="25"/>
      <c r="AG8646" s="26"/>
      <c r="AH8646" s="25"/>
      <c r="AI8646" s="25"/>
    </row>
    <row r="8647" spans="5:35">
      <c r="E8647" s="24"/>
      <c r="F8647" s="24"/>
      <c r="H8647" s="24"/>
      <c r="I8647" s="24"/>
      <c r="J8647" s="24"/>
      <c r="K8647" s="24"/>
      <c r="L8647" s="24"/>
      <c r="M8647" s="24"/>
      <c r="N8647" s="24"/>
      <c r="O8647" s="24"/>
      <c r="P8647" s="24"/>
      <c r="U8647" s="25"/>
      <c r="V8647" s="25"/>
      <c r="W8647" s="25"/>
      <c r="X8647" s="25"/>
      <c r="Y8647" s="25"/>
      <c r="AF8647" s="25"/>
      <c r="AG8647" s="26"/>
      <c r="AH8647" s="25"/>
      <c r="AI8647" s="25"/>
    </row>
    <row r="8648" spans="5:35">
      <c r="E8648" s="24"/>
      <c r="F8648" s="24"/>
      <c r="H8648" s="24"/>
      <c r="I8648" s="24"/>
      <c r="J8648" s="24"/>
      <c r="K8648" s="24"/>
      <c r="L8648" s="24"/>
      <c r="M8648" s="24"/>
      <c r="N8648" s="24"/>
      <c r="O8648" s="24"/>
      <c r="P8648" s="24"/>
      <c r="U8648" s="25"/>
      <c r="V8648" s="25"/>
      <c r="W8648" s="25"/>
      <c r="X8648" s="25"/>
      <c r="Y8648" s="25"/>
      <c r="AF8648" s="25"/>
      <c r="AG8648" s="26"/>
      <c r="AH8648" s="25"/>
      <c r="AI8648" s="25"/>
    </row>
    <row r="8649" spans="5:35">
      <c r="E8649" s="24"/>
      <c r="F8649" s="24"/>
      <c r="H8649" s="24"/>
      <c r="I8649" s="24"/>
      <c r="J8649" s="24"/>
      <c r="K8649" s="24"/>
      <c r="L8649" s="24"/>
      <c r="M8649" s="24"/>
      <c r="N8649" s="24"/>
      <c r="O8649" s="24"/>
      <c r="P8649" s="24"/>
      <c r="U8649" s="25"/>
      <c r="V8649" s="25"/>
      <c r="W8649" s="25"/>
      <c r="X8649" s="25"/>
      <c r="Y8649" s="25"/>
      <c r="AF8649" s="25"/>
      <c r="AG8649" s="26"/>
      <c r="AH8649" s="25"/>
      <c r="AI8649" s="25"/>
    </row>
    <row r="8650" spans="5:35">
      <c r="E8650" s="24"/>
      <c r="F8650" s="24"/>
      <c r="H8650" s="24"/>
      <c r="I8650" s="24"/>
      <c r="J8650" s="24"/>
      <c r="K8650" s="24"/>
      <c r="L8650" s="24"/>
      <c r="M8650" s="24"/>
      <c r="N8650" s="24"/>
      <c r="O8650" s="24"/>
      <c r="P8650" s="24"/>
      <c r="U8650" s="25"/>
      <c r="V8650" s="25"/>
      <c r="W8650" s="25"/>
      <c r="X8650" s="25"/>
      <c r="Y8650" s="25"/>
      <c r="AF8650" s="25"/>
      <c r="AG8650" s="26"/>
      <c r="AH8650" s="25"/>
      <c r="AI8650" s="25"/>
    </row>
    <row r="8651" spans="5:35">
      <c r="E8651" s="24"/>
      <c r="F8651" s="24"/>
      <c r="H8651" s="24"/>
      <c r="I8651" s="24"/>
      <c r="J8651" s="24"/>
      <c r="K8651" s="24"/>
      <c r="L8651" s="24"/>
      <c r="M8651" s="24"/>
      <c r="N8651" s="24"/>
      <c r="O8651" s="24"/>
      <c r="P8651" s="24"/>
      <c r="U8651" s="25"/>
      <c r="V8651" s="25"/>
      <c r="W8651" s="25"/>
      <c r="X8651" s="25"/>
      <c r="Y8651" s="25"/>
      <c r="AF8651" s="25"/>
      <c r="AG8651" s="26"/>
      <c r="AH8651" s="25"/>
      <c r="AI8651" s="25"/>
    </row>
    <row r="8652" spans="5:35">
      <c r="E8652" s="24"/>
      <c r="F8652" s="24"/>
      <c r="H8652" s="24"/>
      <c r="I8652" s="24"/>
      <c r="J8652" s="24"/>
      <c r="K8652" s="24"/>
      <c r="L8652" s="24"/>
      <c r="M8652" s="24"/>
      <c r="N8652" s="24"/>
      <c r="O8652" s="24"/>
      <c r="P8652" s="24"/>
      <c r="U8652" s="25"/>
      <c r="V8652" s="25"/>
      <c r="W8652" s="25"/>
      <c r="X8652" s="25"/>
      <c r="Y8652" s="25"/>
      <c r="AF8652" s="25"/>
      <c r="AG8652" s="26"/>
      <c r="AH8652" s="25"/>
      <c r="AI8652" s="25"/>
    </row>
    <row r="8653" spans="5:35">
      <c r="E8653" s="24"/>
      <c r="F8653" s="24"/>
      <c r="H8653" s="24"/>
      <c r="I8653" s="24"/>
      <c r="J8653" s="24"/>
      <c r="K8653" s="24"/>
      <c r="L8653" s="24"/>
      <c r="M8653" s="24"/>
      <c r="N8653" s="24"/>
      <c r="O8653" s="24"/>
      <c r="P8653" s="24"/>
      <c r="U8653" s="25"/>
      <c r="V8653" s="25"/>
      <c r="W8653" s="25"/>
      <c r="X8653" s="25"/>
      <c r="Y8653" s="25"/>
      <c r="AF8653" s="25"/>
      <c r="AG8653" s="26"/>
      <c r="AH8653" s="25"/>
      <c r="AI8653" s="25"/>
    </row>
    <row r="8654" spans="5:35">
      <c r="E8654" s="24"/>
      <c r="F8654" s="24"/>
      <c r="H8654" s="24"/>
      <c r="I8654" s="24"/>
      <c r="J8654" s="24"/>
      <c r="K8654" s="24"/>
      <c r="L8654" s="24"/>
      <c r="M8654" s="24"/>
      <c r="N8654" s="24"/>
      <c r="O8654" s="24"/>
      <c r="P8654" s="24"/>
      <c r="U8654" s="25"/>
      <c r="V8654" s="25"/>
      <c r="W8654" s="25"/>
      <c r="X8654" s="25"/>
      <c r="Y8654" s="25"/>
      <c r="AF8654" s="25"/>
      <c r="AG8654" s="26"/>
      <c r="AH8654" s="25"/>
      <c r="AI8654" s="25"/>
    </row>
    <row r="8655" spans="5:35">
      <c r="E8655" s="24"/>
      <c r="F8655" s="24"/>
      <c r="H8655" s="24"/>
      <c r="I8655" s="24"/>
      <c r="J8655" s="24"/>
      <c r="K8655" s="24"/>
      <c r="L8655" s="24"/>
      <c r="M8655" s="24"/>
      <c r="N8655" s="24"/>
      <c r="O8655" s="24"/>
      <c r="P8655" s="24"/>
      <c r="U8655" s="25"/>
      <c r="V8655" s="25"/>
      <c r="W8655" s="25"/>
      <c r="X8655" s="25"/>
      <c r="Y8655" s="25"/>
      <c r="AF8655" s="25"/>
      <c r="AG8655" s="26"/>
      <c r="AH8655" s="25"/>
      <c r="AI8655" s="25"/>
    </row>
    <row r="8656" spans="5:35">
      <c r="E8656" s="24"/>
      <c r="F8656" s="24"/>
      <c r="H8656" s="24"/>
      <c r="I8656" s="24"/>
      <c r="J8656" s="24"/>
      <c r="K8656" s="24"/>
      <c r="L8656" s="24"/>
      <c r="M8656" s="24"/>
      <c r="N8656" s="24"/>
      <c r="O8656" s="24"/>
      <c r="P8656" s="24"/>
      <c r="U8656" s="25"/>
      <c r="V8656" s="25"/>
      <c r="W8656" s="25"/>
      <c r="X8656" s="25"/>
      <c r="Y8656" s="25"/>
      <c r="AF8656" s="25"/>
      <c r="AG8656" s="26"/>
      <c r="AH8656" s="25"/>
      <c r="AI8656" s="25"/>
    </row>
    <row r="8657" spans="5:35">
      <c r="E8657" s="24"/>
      <c r="F8657" s="24"/>
      <c r="H8657" s="24"/>
      <c r="I8657" s="24"/>
      <c r="J8657" s="24"/>
      <c r="K8657" s="24"/>
      <c r="L8657" s="24"/>
      <c r="M8657" s="24"/>
      <c r="N8657" s="24"/>
      <c r="O8657" s="24"/>
      <c r="P8657" s="24"/>
      <c r="U8657" s="25"/>
      <c r="V8657" s="25"/>
      <c r="W8657" s="25"/>
      <c r="X8657" s="25"/>
      <c r="Y8657" s="25"/>
      <c r="AF8657" s="25"/>
      <c r="AG8657" s="26"/>
      <c r="AH8657" s="25"/>
      <c r="AI8657" s="25"/>
    </row>
    <row r="8658" spans="5:35">
      <c r="E8658" s="24"/>
      <c r="F8658" s="24"/>
      <c r="H8658" s="24"/>
      <c r="I8658" s="24"/>
      <c r="J8658" s="24"/>
      <c r="K8658" s="24"/>
      <c r="L8658" s="24"/>
      <c r="M8658" s="24"/>
      <c r="N8658" s="24"/>
      <c r="O8658" s="24"/>
      <c r="P8658" s="24"/>
      <c r="U8658" s="25"/>
      <c r="V8658" s="25"/>
      <c r="W8658" s="25"/>
      <c r="X8658" s="25"/>
      <c r="Y8658" s="25"/>
      <c r="AF8658" s="25"/>
      <c r="AG8658" s="26"/>
      <c r="AH8658" s="25"/>
      <c r="AI8658" s="25"/>
    </row>
    <row r="8659" spans="5:35">
      <c r="E8659" s="24"/>
      <c r="F8659" s="24"/>
      <c r="H8659" s="24"/>
      <c r="I8659" s="24"/>
      <c r="J8659" s="24"/>
      <c r="K8659" s="24"/>
      <c r="L8659" s="24"/>
      <c r="M8659" s="24"/>
      <c r="N8659" s="24"/>
      <c r="O8659" s="24"/>
      <c r="P8659" s="24"/>
      <c r="U8659" s="25"/>
      <c r="V8659" s="25"/>
      <c r="W8659" s="25"/>
      <c r="X8659" s="25"/>
      <c r="Y8659" s="25"/>
      <c r="AF8659" s="25"/>
      <c r="AG8659" s="26"/>
      <c r="AH8659" s="25"/>
      <c r="AI8659" s="25"/>
    </row>
    <row r="8660" spans="5:35">
      <c r="E8660" s="24"/>
      <c r="F8660" s="24"/>
      <c r="H8660" s="24"/>
      <c r="I8660" s="24"/>
      <c r="J8660" s="24"/>
      <c r="K8660" s="24"/>
      <c r="L8660" s="24"/>
      <c r="M8660" s="24"/>
      <c r="N8660" s="24"/>
      <c r="O8660" s="24"/>
      <c r="P8660" s="24"/>
      <c r="U8660" s="25"/>
      <c r="V8660" s="25"/>
      <c r="W8660" s="25"/>
      <c r="X8660" s="25"/>
      <c r="Y8660" s="25"/>
      <c r="AF8660" s="25"/>
      <c r="AG8660" s="26"/>
      <c r="AH8660" s="25"/>
      <c r="AI8660" s="25"/>
    </row>
    <row r="8661" spans="5:35">
      <c r="E8661" s="24"/>
      <c r="F8661" s="24"/>
      <c r="H8661" s="24"/>
      <c r="I8661" s="24"/>
      <c r="J8661" s="24"/>
      <c r="K8661" s="24"/>
      <c r="L8661" s="24"/>
      <c r="M8661" s="24"/>
      <c r="N8661" s="24"/>
      <c r="O8661" s="24"/>
      <c r="P8661" s="24"/>
      <c r="U8661" s="25"/>
      <c r="V8661" s="25"/>
      <c r="W8661" s="25"/>
      <c r="X8661" s="25"/>
      <c r="Y8661" s="25"/>
      <c r="AF8661" s="25"/>
      <c r="AG8661" s="26"/>
      <c r="AH8661" s="25"/>
      <c r="AI8661" s="25"/>
    </row>
    <row r="8662" spans="5:35">
      <c r="E8662" s="24"/>
      <c r="F8662" s="24"/>
      <c r="H8662" s="24"/>
      <c r="I8662" s="24"/>
      <c r="J8662" s="24"/>
      <c r="K8662" s="24"/>
      <c r="L8662" s="24"/>
      <c r="M8662" s="24"/>
      <c r="N8662" s="24"/>
      <c r="O8662" s="24"/>
      <c r="P8662" s="24"/>
      <c r="U8662" s="25"/>
      <c r="V8662" s="25"/>
      <c r="W8662" s="25"/>
      <c r="X8662" s="25"/>
      <c r="Y8662" s="25"/>
      <c r="AF8662" s="25"/>
      <c r="AG8662" s="26"/>
      <c r="AH8662" s="25"/>
      <c r="AI8662" s="25"/>
    </row>
    <row r="8663" spans="5:35">
      <c r="E8663" s="24"/>
      <c r="F8663" s="24"/>
      <c r="H8663" s="24"/>
      <c r="I8663" s="24"/>
      <c r="J8663" s="24"/>
      <c r="K8663" s="24"/>
      <c r="L8663" s="24"/>
      <c r="M8663" s="24"/>
      <c r="N8663" s="24"/>
      <c r="O8663" s="24"/>
      <c r="P8663" s="24"/>
      <c r="U8663" s="25"/>
      <c r="V8663" s="25"/>
      <c r="W8663" s="25"/>
      <c r="X8663" s="25"/>
      <c r="Y8663" s="25"/>
      <c r="AF8663" s="25"/>
      <c r="AG8663" s="26"/>
      <c r="AH8663" s="25"/>
      <c r="AI8663" s="25"/>
    </row>
    <row r="8664" spans="5:35">
      <c r="E8664" s="24"/>
      <c r="F8664" s="24"/>
      <c r="H8664" s="24"/>
      <c r="I8664" s="24"/>
      <c r="J8664" s="24"/>
      <c r="K8664" s="24"/>
      <c r="L8664" s="24"/>
      <c r="M8664" s="24"/>
      <c r="N8664" s="24"/>
      <c r="O8664" s="24"/>
      <c r="P8664" s="24"/>
      <c r="U8664" s="25"/>
      <c r="V8664" s="25"/>
      <c r="W8664" s="25"/>
      <c r="X8664" s="25"/>
      <c r="Y8664" s="25"/>
      <c r="AF8664" s="25"/>
      <c r="AG8664" s="26"/>
      <c r="AH8664" s="25"/>
      <c r="AI8664" s="25"/>
    </row>
    <row r="8665" spans="5:35">
      <c r="E8665" s="24"/>
      <c r="F8665" s="24"/>
      <c r="H8665" s="24"/>
      <c r="I8665" s="24"/>
      <c r="J8665" s="24"/>
      <c r="K8665" s="24"/>
      <c r="L8665" s="24"/>
      <c r="M8665" s="24"/>
      <c r="N8665" s="24"/>
      <c r="O8665" s="24"/>
      <c r="P8665" s="24"/>
      <c r="U8665" s="25"/>
      <c r="V8665" s="25"/>
      <c r="W8665" s="25"/>
      <c r="X8665" s="25"/>
      <c r="Y8665" s="25"/>
      <c r="AF8665" s="25"/>
      <c r="AG8665" s="26"/>
      <c r="AH8665" s="25"/>
      <c r="AI8665" s="25"/>
    </row>
    <row r="8666" spans="5:35">
      <c r="E8666" s="24"/>
      <c r="F8666" s="24"/>
      <c r="H8666" s="24"/>
      <c r="I8666" s="24"/>
      <c r="J8666" s="24"/>
      <c r="K8666" s="24"/>
      <c r="L8666" s="24"/>
      <c r="M8666" s="24"/>
      <c r="N8666" s="24"/>
      <c r="O8666" s="24"/>
      <c r="P8666" s="24"/>
      <c r="U8666" s="25"/>
      <c r="V8666" s="25"/>
      <c r="W8666" s="25"/>
      <c r="X8666" s="25"/>
      <c r="Y8666" s="25"/>
      <c r="AF8666" s="25"/>
      <c r="AG8666" s="26"/>
      <c r="AH8666" s="25"/>
      <c r="AI8666" s="25"/>
    </row>
    <row r="8667" spans="5:35">
      <c r="E8667" s="24"/>
      <c r="F8667" s="24"/>
      <c r="H8667" s="24"/>
      <c r="I8667" s="24"/>
      <c r="J8667" s="24"/>
      <c r="K8667" s="24"/>
      <c r="L8667" s="24"/>
      <c r="M8667" s="24"/>
      <c r="N8667" s="24"/>
      <c r="O8667" s="24"/>
      <c r="P8667" s="24"/>
      <c r="U8667" s="25"/>
      <c r="V8667" s="25"/>
      <c r="W8667" s="25"/>
      <c r="X8667" s="25"/>
      <c r="Y8667" s="25"/>
      <c r="AF8667" s="25"/>
      <c r="AG8667" s="26"/>
      <c r="AH8667" s="25"/>
      <c r="AI8667" s="25"/>
    </row>
    <row r="8668" spans="5:35">
      <c r="E8668" s="24"/>
      <c r="F8668" s="24"/>
      <c r="H8668" s="24"/>
      <c r="I8668" s="24"/>
      <c r="J8668" s="24"/>
      <c r="K8668" s="24"/>
      <c r="L8668" s="24"/>
      <c r="M8668" s="24"/>
      <c r="N8668" s="24"/>
      <c r="O8668" s="24"/>
      <c r="P8668" s="24"/>
      <c r="U8668" s="25"/>
      <c r="V8668" s="25"/>
      <c r="W8668" s="25"/>
      <c r="X8668" s="25"/>
      <c r="Y8668" s="25"/>
      <c r="AF8668" s="25"/>
      <c r="AG8668" s="26"/>
      <c r="AH8668" s="25"/>
      <c r="AI8668" s="25"/>
    </row>
    <row r="8669" spans="5:35">
      <c r="E8669" s="24"/>
      <c r="F8669" s="24"/>
      <c r="H8669" s="24"/>
      <c r="I8669" s="24"/>
      <c r="J8669" s="24"/>
      <c r="K8669" s="24"/>
      <c r="L8669" s="24"/>
      <c r="M8669" s="24"/>
      <c r="N8669" s="24"/>
      <c r="O8669" s="24"/>
      <c r="P8669" s="24"/>
      <c r="U8669" s="25"/>
      <c r="V8669" s="25"/>
      <c r="W8669" s="25"/>
      <c r="X8669" s="25"/>
      <c r="Y8669" s="25"/>
      <c r="AF8669" s="25"/>
      <c r="AG8669" s="26"/>
      <c r="AH8669" s="25"/>
      <c r="AI8669" s="25"/>
    </row>
    <row r="8670" spans="5:35">
      <c r="E8670" s="24"/>
      <c r="F8670" s="24"/>
      <c r="H8670" s="24"/>
      <c r="I8670" s="24"/>
      <c r="J8670" s="24"/>
      <c r="K8670" s="24"/>
      <c r="L8670" s="24"/>
      <c r="M8670" s="24"/>
      <c r="N8670" s="24"/>
      <c r="O8670" s="24"/>
      <c r="P8670" s="24"/>
      <c r="U8670" s="25"/>
      <c r="V8670" s="25"/>
      <c r="W8670" s="25"/>
      <c r="X8670" s="25"/>
      <c r="Y8670" s="25"/>
      <c r="AF8670" s="25"/>
      <c r="AG8670" s="26"/>
      <c r="AH8670" s="25"/>
      <c r="AI8670" s="25"/>
    </row>
    <row r="8671" spans="5:35">
      <c r="E8671" s="24"/>
      <c r="F8671" s="24"/>
      <c r="H8671" s="24"/>
      <c r="I8671" s="24"/>
      <c r="J8671" s="24"/>
      <c r="K8671" s="24"/>
      <c r="L8671" s="24"/>
      <c r="M8671" s="24"/>
      <c r="N8671" s="24"/>
      <c r="O8671" s="24"/>
      <c r="P8671" s="24"/>
      <c r="U8671" s="25"/>
      <c r="V8671" s="25"/>
      <c r="W8671" s="25"/>
      <c r="X8671" s="25"/>
      <c r="Y8671" s="25"/>
      <c r="AF8671" s="25"/>
      <c r="AG8671" s="26"/>
      <c r="AH8671" s="25"/>
      <c r="AI8671" s="25"/>
    </row>
    <row r="8672" spans="5:35">
      <c r="E8672" s="24"/>
      <c r="F8672" s="24"/>
      <c r="H8672" s="24"/>
      <c r="I8672" s="24"/>
      <c r="J8672" s="24"/>
      <c r="K8672" s="24"/>
      <c r="L8672" s="24"/>
      <c r="M8672" s="24"/>
      <c r="N8672" s="24"/>
      <c r="O8672" s="24"/>
      <c r="P8672" s="24"/>
      <c r="U8672" s="25"/>
      <c r="V8672" s="25"/>
      <c r="W8672" s="25"/>
      <c r="X8672" s="25"/>
      <c r="Y8672" s="25"/>
      <c r="AF8672" s="25"/>
      <c r="AG8672" s="26"/>
      <c r="AH8672" s="25"/>
      <c r="AI8672" s="25"/>
    </row>
    <row r="8673" spans="5:35">
      <c r="E8673" s="24"/>
      <c r="F8673" s="24"/>
      <c r="H8673" s="24"/>
      <c r="I8673" s="24"/>
      <c r="J8673" s="24"/>
      <c r="K8673" s="24"/>
      <c r="L8673" s="24"/>
      <c r="M8673" s="24"/>
      <c r="N8673" s="24"/>
      <c r="O8673" s="24"/>
      <c r="P8673" s="24"/>
      <c r="U8673" s="25"/>
      <c r="V8673" s="25"/>
      <c r="W8673" s="25"/>
      <c r="X8673" s="25"/>
      <c r="Y8673" s="25"/>
      <c r="AF8673" s="25"/>
      <c r="AG8673" s="26"/>
      <c r="AH8673" s="25"/>
      <c r="AI8673" s="25"/>
    </row>
    <row r="8674" spans="5:35">
      <c r="E8674" s="24"/>
      <c r="F8674" s="24"/>
      <c r="H8674" s="24"/>
      <c r="I8674" s="24"/>
      <c r="J8674" s="24"/>
      <c r="K8674" s="24"/>
      <c r="L8674" s="24"/>
      <c r="M8674" s="24"/>
      <c r="N8674" s="24"/>
      <c r="O8674" s="24"/>
      <c r="P8674" s="24"/>
      <c r="U8674" s="25"/>
      <c r="V8674" s="25"/>
      <c r="W8674" s="25"/>
      <c r="X8674" s="25"/>
      <c r="Y8674" s="25"/>
      <c r="AF8674" s="25"/>
      <c r="AG8674" s="26"/>
      <c r="AH8674" s="25"/>
      <c r="AI8674" s="25"/>
    </row>
    <row r="8675" spans="5:35">
      <c r="E8675" s="24"/>
      <c r="F8675" s="24"/>
      <c r="H8675" s="24"/>
      <c r="I8675" s="24"/>
      <c r="J8675" s="24"/>
      <c r="K8675" s="24"/>
      <c r="L8675" s="24"/>
      <c r="M8675" s="24"/>
      <c r="N8675" s="24"/>
      <c r="O8675" s="24"/>
      <c r="P8675" s="24"/>
      <c r="U8675" s="25"/>
      <c r="V8675" s="25"/>
      <c r="W8675" s="25"/>
      <c r="X8675" s="25"/>
      <c r="Y8675" s="25"/>
      <c r="AF8675" s="25"/>
      <c r="AG8675" s="26"/>
      <c r="AH8675" s="25"/>
      <c r="AI8675" s="25"/>
    </row>
    <row r="8676" spans="5:35">
      <c r="E8676" s="24"/>
      <c r="F8676" s="24"/>
      <c r="H8676" s="24"/>
      <c r="I8676" s="24"/>
      <c r="J8676" s="24"/>
      <c r="K8676" s="24"/>
      <c r="L8676" s="24"/>
      <c r="M8676" s="24"/>
      <c r="N8676" s="24"/>
      <c r="O8676" s="24"/>
      <c r="P8676" s="24"/>
      <c r="U8676" s="25"/>
      <c r="V8676" s="25"/>
      <c r="W8676" s="25"/>
      <c r="X8676" s="25"/>
      <c r="Y8676" s="25"/>
      <c r="AF8676" s="25"/>
      <c r="AG8676" s="26"/>
      <c r="AH8676" s="25"/>
      <c r="AI8676" s="25"/>
    </row>
    <row r="8677" spans="5:35">
      <c r="E8677" s="24"/>
      <c r="F8677" s="24"/>
      <c r="H8677" s="24"/>
      <c r="I8677" s="24"/>
      <c r="J8677" s="24"/>
      <c r="K8677" s="24"/>
      <c r="L8677" s="24"/>
      <c r="M8677" s="24"/>
      <c r="N8677" s="24"/>
      <c r="O8677" s="24"/>
      <c r="P8677" s="24"/>
      <c r="U8677" s="25"/>
      <c r="V8677" s="25"/>
      <c r="W8677" s="25"/>
      <c r="X8677" s="25"/>
      <c r="Y8677" s="25"/>
      <c r="AF8677" s="25"/>
      <c r="AG8677" s="26"/>
      <c r="AH8677" s="25"/>
      <c r="AI8677" s="25"/>
    </row>
    <row r="8678" spans="5:35">
      <c r="E8678" s="24"/>
      <c r="F8678" s="24"/>
      <c r="H8678" s="24"/>
      <c r="I8678" s="24"/>
      <c r="J8678" s="24"/>
      <c r="K8678" s="24"/>
      <c r="L8678" s="24"/>
      <c r="M8678" s="24"/>
      <c r="N8678" s="24"/>
      <c r="O8678" s="24"/>
      <c r="P8678" s="24"/>
      <c r="U8678" s="25"/>
      <c r="V8678" s="25"/>
      <c r="W8678" s="25"/>
      <c r="X8678" s="25"/>
      <c r="Y8678" s="25"/>
      <c r="AF8678" s="25"/>
      <c r="AG8678" s="26"/>
      <c r="AH8678" s="25"/>
      <c r="AI8678" s="25"/>
    </row>
    <row r="8679" spans="5:35">
      <c r="E8679" s="24"/>
      <c r="F8679" s="24"/>
      <c r="H8679" s="24"/>
      <c r="I8679" s="24"/>
      <c r="J8679" s="24"/>
      <c r="K8679" s="24"/>
      <c r="L8679" s="24"/>
      <c r="M8679" s="24"/>
      <c r="N8679" s="24"/>
      <c r="O8679" s="24"/>
      <c r="P8679" s="24"/>
      <c r="U8679" s="25"/>
      <c r="V8679" s="25"/>
      <c r="W8679" s="25"/>
      <c r="X8679" s="25"/>
      <c r="Y8679" s="25"/>
      <c r="AF8679" s="25"/>
      <c r="AG8679" s="26"/>
      <c r="AH8679" s="25"/>
      <c r="AI8679" s="25"/>
    </row>
    <row r="8680" spans="5:35">
      <c r="E8680" s="24"/>
      <c r="F8680" s="24"/>
      <c r="H8680" s="24"/>
      <c r="I8680" s="24"/>
      <c r="J8680" s="24"/>
      <c r="K8680" s="24"/>
      <c r="L8680" s="24"/>
      <c r="M8680" s="24"/>
      <c r="N8680" s="24"/>
      <c r="O8680" s="24"/>
      <c r="P8680" s="24"/>
      <c r="U8680" s="25"/>
      <c r="V8680" s="25"/>
      <c r="W8680" s="25"/>
      <c r="X8680" s="25"/>
      <c r="Y8680" s="25"/>
      <c r="AF8680" s="25"/>
      <c r="AG8680" s="26"/>
      <c r="AH8680" s="25"/>
      <c r="AI8680" s="25"/>
    </row>
    <row r="8681" spans="5:35">
      <c r="E8681" s="24"/>
      <c r="F8681" s="24"/>
      <c r="H8681" s="24"/>
      <c r="I8681" s="24"/>
      <c r="J8681" s="24"/>
      <c r="K8681" s="24"/>
      <c r="L8681" s="24"/>
      <c r="M8681" s="24"/>
      <c r="N8681" s="24"/>
      <c r="O8681" s="24"/>
      <c r="P8681" s="24"/>
      <c r="U8681" s="25"/>
      <c r="V8681" s="25"/>
      <c r="W8681" s="25"/>
      <c r="X8681" s="25"/>
      <c r="Y8681" s="25"/>
      <c r="AF8681" s="25"/>
      <c r="AG8681" s="26"/>
      <c r="AH8681" s="25"/>
      <c r="AI8681" s="25"/>
    </row>
    <row r="8682" spans="5:35">
      <c r="E8682" s="24"/>
      <c r="F8682" s="24"/>
      <c r="H8682" s="24"/>
      <c r="I8682" s="24"/>
      <c r="J8682" s="24"/>
      <c r="K8682" s="24"/>
      <c r="L8682" s="24"/>
      <c r="M8682" s="24"/>
      <c r="N8682" s="24"/>
      <c r="O8682" s="24"/>
      <c r="P8682" s="24"/>
      <c r="U8682" s="25"/>
      <c r="V8682" s="25"/>
      <c r="W8682" s="25"/>
      <c r="X8682" s="25"/>
      <c r="Y8682" s="25"/>
      <c r="AF8682" s="25"/>
      <c r="AG8682" s="26"/>
      <c r="AH8682" s="25"/>
      <c r="AI8682" s="25"/>
    </row>
    <row r="8683" spans="5:35">
      <c r="E8683" s="24"/>
      <c r="F8683" s="24"/>
      <c r="H8683" s="24"/>
      <c r="I8683" s="24"/>
      <c r="J8683" s="24"/>
      <c r="K8683" s="24"/>
      <c r="L8683" s="24"/>
      <c r="M8683" s="24"/>
      <c r="N8683" s="24"/>
      <c r="O8683" s="24"/>
      <c r="P8683" s="24"/>
      <c r="U8683" s="25"/>
      <c r="V8683" s="25"/>
      <c r="W8683" s="25"/>
      <c r="X8683" s="25"/>
      <c r="Y8683" s="25"/>
      <c r="AF8683" s="25"/>
      <c r="AG8683" s="26"/>
      <c r="AH8683" s="25"/>
      <c r="AI8683" s="25"/>
    </row>
    <row r="8684" spans="5:35">
      <c r="E8684" s="24"/>
      <c r="F8684" s="24"/>
      <c r="H8684" s="24"/>
      <c r="I8684" s="24"/>
      <c r="J8684" s="24"/>
      <c r="K8684" s="24"/>
      <c r="L8684" s="24"/>
      <c r="M8684" s="24"/>
      <c r="N8684" s="24"/>
      <c r="O8684" s="24"/>
      <c r="P8684" s="24"/>
      <c r="U8684" s="25"/>
      <c r="V8684" s="25"/>
      <c r="W8684" s="25"/>
      <c r="X8684" s="25"/>
      <c r="Y8684" s="25"/>
      <c r="AF8684" s="25"/>
      <c r="AG8684" s="26"/>
      <c r="AH8684" s="25"/>
      <c r="AI8684" s="25"/>
    </row>
    <row r="8685" spans="5:35">
      <c r="E8685" s="24"/>
      <c r="F8685" s="24"/>
      <c r="H8685" s="24"/>
      <c r="I8685" s="24"/>
      <c r="J8685" s="24"/>
      <c r="K8685" s="24"/>
      <c r="L8685" s="24"/>
      <c r="M8685" s="24"/>
      <c r="N8685" s="24"/>
      <c r="O8685" s="24"/>
      <c r="P8685" s="24"/>
      <c r="U8685" s="25"/>
      <c r="V8685" s="25"/>
      <c r="W8685" s="25"/>
      <c r="X8685" s="25"/>
      <c r="Y8685" s="25"/>
      <c r="AF8685" s="25"/>
      <c r="AG8685" s="26"/>
      <c r="AH8685" s="25"/>
      <c r="AI8685" s="25"/>
    </row>
    <row r="8686" spans="5:35">
      <c r="E8686" s="24"/>
      <c r="F8686" s="24"/>
      <c r="H8686" s="24"/>
      <c r="I8686" s="24"/>
      <c r="J8686" s="24"/>
      <c r="K8686" s="24"/>
      <c r="L8686" s="24"/>
      <c r="M8686" s="24"/>
      <c r="N8686" s="24"/>
      <c r="O8686" s="24"/>
      <c r="P8686" s="24"/>
      <c r="U8686" s="25"/>
      <c r="V8686" s="25"/>
      <c r="W8686" s="25"/>
      <c r="X8686" s="25"/>
      <c r="Y8686" s="25"/>
      <c r="AF8686" s="25"/>
      <c r="AG8686" s="26"/>
      <c r="AH8686" s="25"/>
      <c r="AI8686" s="25"/>
    </row>
    <row r="8687" spans="5:35">
      <c r="E8687" s="24"/>
      <c r="F8687" s="24"/>
      <c r="H8687" s="24"/>
      <c r="I8687" s="24"/>
      <c r="J8687" s="24"/>
      <c r="K8687" s="24"/>
      <c r="L8687" s="24"/>
      <c r="M8687" s="24"/>
      <c r="N8687" s="24"/>
      <c r="O8687" s="24"/>
      <c r="P8687" s="24"/>
      <c r="U8687" s="25"/>
      <c r="V8687" s="25"/>
      <c r="W8687" s="25"/>
      <c r="X8687" s="25"/>
      <c r="Y8687" s="25"/>
      <c r="AF8687" s="25"/>
      <c r="AG8687" s="26"/>
      <c r="AH8687" s="25"/>
      <c r="AI8687" s="25"/>
    </row>
    <row r="8688" spans="5:35">
      <c r="E8688" s="24"/>
      <c r="F8688" s="24"/>
      <c r="H8688" s="24"/>
      <c r="I8688" s="24"/>
      <c r="J8688" s="24"/>
      <c r="K8688" s="24"/>
      <c r="L8688" s="24"/>
      <c r="M8688" s="24"/>
      <c r="N8688" s="24"/>
      <c r="O8688" s="24"/>
      <c r="P8688" s="24"/>
      <c r="U8688" s="25"/>
      <c r="V8688" s="25"/>
      <c r="W8688" s="25"/>
      <c r="X8688" s="25"/>
      <c r="Y8688" s="25"/>
      <c r="AF8688" s="25"/>
      <c r="AG8688" s="26"/>
      <c r="AH8688" s="25"/>
      <c r="AI8688" s="25"/>
    </row>
    <row r="8689" spans="5:35">
      <c r="E8689" s="24"/>
      <c r="F8689" s="24"/>
      <c r="H8689" s="24"/>
      <c r="I8689" s="24"/>
      <c r="J8689" s="24"/>
      <c r="K8689" s="24"/>
      <c r="L8689" s="24"/>
      <c r="M8689" s="24"/>
      <c r="N8689" s="24"/>
      <c r="O8689" s="24"/>
      <c r="P8689" s="24"/>
      <c r="U8689" s="25"/>
      <c r="V8689" s="25"/>
      <c r="W8689" s="25"/>
      <c r="X8689" s="25"/>
      <c r="Y8689" s="25"/>
      <c r="AF8689" s="25"/>
      <c r="AG8689" s="26"/>
      <c r="AH8689" s="25"/>
      <c r="AI8689" s="25"/>
    </row>
    <row r="8690" spans="5:35">
      <c r="E8690" s="24"/>
      <c r="F8690" s="24"/>
      <c r="H8690" s="24"/>
      <c r="I8690" s="24"/>
      <c r="J8690" s="24"/>
      <c r="K8690" s="24"/>
      <c r="L8690" s="24"/>
      <c r="M8690" s="24"/>
      <c r="N8690" s="24"/>
      <c r="O8690" s="24"/>
      <c r="P8690" s="24"/>
      <c r="U8690" s="25"/>
      <c r="V8690" s="25"/>
      <c r="W8690" s="25"/>
      <c r="X8690" s="25"/>
      <c r="Y8690" s="25"/>
      <c r="AF8690" s="25"/>
      <c r="AG8690" s="26"/>
      <c r="AH8690" s="25"/>
      <c r="AI8690" s="25"/>
    </row>
    <row r="8691" spans="5:35">
      <c r="E8691" s="24"/>
      <c r="F8691" s="24"/>
      <c r="H8691" s="24"/>
      <c r="I8691" s="24"/>
      <c r="J8691" s="24"/>
      <c r="K8691" s="24"/>
      <c r="L8691" s="24"/>
      <c r="M8691" s="24"/>
      <c r="N8691" s="24"/>
      <c r="O8691" s="24"/>
      <c r="P8691" s="24"/>
      <c r="U8691" s="25"/>
      <c r="V8691" s="25"/>
      <c r="W8691" s="25"/>
      <c r="X8691" s="25"/>
      <c r="Y8691" s="25"/>
      <c r="AF8691" s="25"/>
      <c r="AG8691" s="26"/>
      <c r="AH8691" s="25"/>
      <c r="AI8691" s="25"/>
    </row>
    <row r="8692" spans="5:35">
      <c r="E8692" s="24"/>
      <c r="F8692" s="24"/>
      <c r="H8692" s="24"/>
      <c r="I8692" s="24"/>
      <c r="J8692" s="24"/>
      <c r="K8692" s="24"/>
      <c r="L8692" s="24"/>
      <c r="M8692" s="24"/>
      <c r="N8692" s="24"/>
      <c r="O8692" s="24"/>
      <c r="P8692" s="24"/>
      <c r="U8692" s="25"/>
      <c r="V8692" s="25"/>
      <c r="W8692" s="25"/>
      <c r="X8692" s="25"/>
      <c r="Y8692" s="25"/>
      <c r="AF8692" s="25"/>
      <c r="AG8692" s="26"/>
      <c r="AH8692" s="25"/>
      <c r="AI8692" s="25"/>
    </row>
    <row r="8693" spans="5:35">
      <c r="E8693" s="24"/>
      <c r="F8693" s="24"/>
      <c r="H8693" s="24"/>
      <c r="I8693" s="24"/>
      <c r="J8693" s="24"/>
      <c r="K8693" s="24"/>
      <c r="L8693" s="24"/>
      <c r="M8693" s="24"/>
      <c r="N8693" s="24"/>
      <c r="O8693" s="24"/>
      <c r="P8693" s="24"/>
      <c r="U8693" s="25"/>
      <c r="V8693" s="25"/>
      <c r="W8693" s="25"/>
      <c r="X8693" s="25"/>
      <c r="Y8693" s="25"/>
      <c r="AF8693" s="25"/>
      <c r="AG8693" s="26"/>
      <c r="AH8693" s="25"/>
      <c r="AI8693" s="25"/>
    </row>
    <row r="8694" spans="5:35">
      <c r="E8694" s="24"/>
      <c r="F8694" s="24"/>
      <c r="H8694" s="24"/>
      <c r="I8694" s="24"/>
      <c r="J8694" s="24"/>
      <c r="K8694" s="24"/>
      <c r="L8694" s="24"/>
      <c r="M8694" s="24"/>
      <c r="N8694" s="24"/>
      <c r="O8694" s="24"/>
      <c r="P8694" s="24"/>
      <c r="U8694" s="25"/>
      <c r="V8694" s="25"/>
      <c r="W8694" s="25"/>
      <c r="X8694" s="25"/>
      <c r="Y8694" s="25"/>
      <c r="AF8694" s="25"/>
      <c r="AG8694" s="26"/>
      <c r="AH8694" s="25"/>
      <c r="AI8694" s="25"/>
    </row>
    <row r="8695" spans="5:35">
      <c r="E8695" s="24"/>
      <c r="F8695" s="24"/>
      <c r="H8695" s="24"/>
      <c r="I8695" s="24"/>
      <c r="J8695" s="24"/>
      <c r="K8695" s="24"/>
      <c r="L8695" s="24"/>
      <c r="M8695" s="24"/>
      <c r="N8695" s="24"/>
      <c r="O8695" s="24"/>
      <c r="P8695" s="24"/>
      <c r="U8695" s="25"/>
      <c r="V8695" s="25"/>
      <c r="W8695" s="25"/>
      <c r="X8695" s="25"/>
      <c r="Y8695" s="25"/>
      <c r="AF8695" s="25"/>
      <c r="AG8695" s="26"/>
      <c r="AH8695" s="25"/>
      <c r="AI8695" s="25"/>
    </row>
    <row r="8696" spans="5:35">
      <c r="E8696" s="24"/>
      <c r="F8696" s="24"/>
      <c r="H8696" s="24"/>
      <c r="I8696" s="24"/>
      <c r="J8696" s="24"/>
      <c r="K8696" s="24"/>
      <c r="L8696" s="24"/>
      <c r="M8696" s="24"/>
      <c r="N8696" s="24"/>
      <c r="O8696" s="24"/>
      <c r="P8696" s="24"/>
      <c r="U8696" s="25"/>
      <c r="V8696" s="25"/>
      <c r="W8696" s="25"/>
      <c r="X8696" s="25"/>
      <c r="Y8696" s="25"/>
      <c r="AF8696" s="25"/>
      <c r="AG8696" s="26"/>
      <c r="AH8696" s="25"/>
      <c r="AI8696" s="25"/>
    </row>
    <row r="8697" spans="5:35">
      <c r="E8697" s="24"/>
      <c r="F8697" s="24"/>
      <c r="H8697" s="24"/>
      <c r="I8697" s="24"/>
      <c r="J8697" s="24"/>
      <c r="K8697" s="24"/>
      <c r="L8697" s="24"/>
      <c r="M8697" s="24"/>
      <c r="N8697" s="24"/>
      <c r="O8697" s="24"/>
      <c r="P8697" s="24"/>
      <c r="U8697" s="25"/>
      <c r="V8697" s="25"/>
      <c r="W8697" s="25"/>
      <c r="X8697" s="25"/>
      <c r="Y8697" s="25"/>
      <c r="AF8697" s="25"/>
      <c r="AG8697" s="26"/>
      <c r="AH8697" s="25"/>
      <c r="AI8697" s="25"/>
    </row>
    <row r="8698" spans="5:35">
      <c r="E8698" s="24"/>
      <c r="F8698" s="24"/>
      <c r="H8698" s="24"/>
      <c r="I8698" s="24"/>
      <c r="J8698" s="24"/>
      <c r="K8698" s="24"/>
      <c r="L8698" s="24"/>
      <c r="M8698" s="24"/>
      <c r="N8698" s="24"/>
      <c r="O8698" s="24"/>
      <c r="P8698" s="24"/>
      <c r="U8698" s="25"/>
      <c r="V8698" s="25"/>
      <c r="W8698" s="25"/>
      <c r="X8698" s="25"/>
      <c r="Y8698" s="25"/>
      <c r="AF8698" s="25"/>
      <c r="AG8698" s="26"/>
      <c r="AH8698" s="25"/>
      <c r="AI8698" s="25"/>
    </row>
    <row r="8699" spans="5:35">
      <c r="E8699" s="24"/>
      <c r="F8699" s="24"/>
      <c r="H8699" s="24"/>
      <c r="I8699" s="24"/>
      <c r="J8699" s="24"/>
      <c r="K8699" s="24"/>
      <c r="L8699" s="24"/>
      <c r="M8699" s="24"/>
      <c r="N8699" s="24"/>
      <c r="O8699" s="24"/>
      <c r="P8699" s="24"/>
      <c r="U8699" s="25"/>
      <c r="V8699" s="25"/>
      <c r="W8699" s="25"/>
      <c r="X8699" s="25"/>
      <c r="Y8699" s="25"/>
      <c r="AF8699" s="25"/>
      <c r="AG8699" s="26"/>
      <c r="AH8699" s="25"/>
      <c r="AI8699" s="25"/>
    </row>
    <row r="8700" spans="5:35">
      <c r="E8700" s="24"/>
      <c r="F8700" s="24"/>
      <c r="H8700" s="24"/>
      <c r="I8700" s="24"/>
      <c r="J8700" s="24"/>
      <c r="K8700" s="24"/>
      <c r="L8700" s="24"/>
      <c r="M8700" s="24"/>
      <c r="N8700" s="24"/>
      <c r="O8700" s="24"/>
      <c r="P8700" s="24"/>
      <c r="U8700" s="25"/>
      <c r="V8700" s="25"/>
      <c r="W8700" s="25"/>
      <c r="X8700" s="25"/>
      <c r="Y8700" s="25"/>
      <c r="AF8700" s="25"/>
      <c r="AG8700" s="26"/>
      <c r="AH8700" s="25"/>
      <c r="AI8700" s="25"/>
    </row>
    <row r="8701" spans="5:35">
      <c r="E8701" s="24"/>
      <c r="F8701" s="24"/>
      <c r="H8701" s="24"/>
      <c r="I8701" s="24"/>
      <c r="J8701" s="24"/>
      <c r="K8701" s="24"/>
      <c r="L8701" s="24"/>
      <c r="M8701" s="24"/>
      <c r="N8701" s="24"/>
      <c r="O8701" s="24"/>
      <c r="P8701" s="24"/>
      <c r="U8701" s="25"/>
      <c r="V8701" s="25"/>
      <c r="W8701" s="25"/>
      <c r="X8701" s="25"/>
      <c r="Y8701" s="25"/>
      <c r="AF8701" s="25"/>
      <c r="AG8701" s="26"/>
      <c r="AH8701" s="25"/>
      <c r="AI8701" s="25"/>
    </row>
    <row r="8702" spans="5:35">
      <c r="E8702" s="24"/>
      <c r="F8702" s="24"/>
      <c r="H8702" s="24"/>
      <c r="I8702" s="24"/>
      <c r="J8702" s="24"/>
      <c r="K8702" s="24"/>
      <c r="L8702" s="24"/>
      <c r="M8702" s="24"/>
      <c r="N8702" s="24"/>
      <c r="O8702" s="24"/>
      <c r="P8702" s="24"/>
      <c r="U8702" s="25"/>
      <c r="V8702" s="25"/>
      <c r="W8702" s="25"/>
      <c r="X8702" s="25"/>
      <c r="Y8702" s="25"/>
      <c r="AF8702" s="25"/>
      <c r="AG8702" s="26"/>
      <c r="AH8702" s="25"/>
      <c r="AI8702" s="25"/>
    </row>
    <row r="8703" spans="5:35">
      <c r="E8703" s="24"/>
      <c r="F8703" s="24"/>
      <c r="H8703" s="24"/>
      <c r="I8703" s="24"/>
      <c r="J8703" s="24"/>
      <c r="K8703" s="24"/>
      <c r="L8703" s="24"/>
      <c r="M8703" s="24"/>
      <c r="N8703" s="24"/>
      <c r="O8703" s="24"/>
      <c r="P8703" s="24"/>
      <c r="U8703" s="25"/>
      <c r="V8703" s="25"/>
      <c r="W8703" s="25"/>
      <c r="X8703" s="25"/>
      <c r="Y8703" s="25"/>
      <c r="AF8703" s="25"/>
      <c r="AG8703" s="26"/>
      <c r="AH8703" s="25"/>
      <c r="AI8703" s="25"/>
    </row>
    <row r="8704" spans="5:35">
      <c r="E8704" s="24"/>
      <c r="F8704" s="24"/>
      <c r="H8704" s="24"/>
      <c r="I8704" s="24"/>
      <c r="J8704" s="24"/>
      <c r="K8704" s="24"/>
      <c r="L8704" s="24"/>
      <c r="M8704" s="24"/>
      <c r="N8704" s="24"/>
      <c r="O8704" s="24"/>
      <c r="P8704" s="24"/>
      <c r="U8704" s="25"/>
      <c r="V8704" s="25"/>
      <c r="W8704" s="25"/>
      <c r="X8704" s="25"/>
      <c r="Y8704" s="25"/>
      <c r="AF8704" s="25"/>
      <c r="AG8704" s="26"/>
      <c r="AH8704" s="25"/>
      <c r="AI8704" s="25"/>
    </row>
    <row r="8705" spans="5:35">
      <c r="E8705" s="24"/>
      <c r="F8705" s="24"/>
      <c r="H8705" s="24"/>
      <c r="I8705" s="24"/>
      <c r="J8705" s="24"/>
      <c r="K8705" s="24"/>
      <c r="L8705" s="24"/>
      <c r="M8705" s="24"/>
      <c r="N8705" s="24"/>
      <c r="O8705" s="24"/>
      <c r="P8705" s="24"/>
      <c r="U8705" s="25"/>
      <c r="V8705" s="25"/>
      <c r="W8705" s="25"/>
      <c r="X8705" s="25"/>
      <c r="Y8705" s="25"/>
      <c r="AF8705" s="25"/>
      <c r="AG8705" s="26"/>
      <c r="AH8705" s="25"/>
      <c r="AI8705" s="25"/>
    </row>
    <row r="8706" spans="5:35">
      <c r="E8706" s="24"/>
      <c r="F8706" s="24"/>
      <c r="H8706" s="24"/>
      <c r="I8706" s="24"/>
      <c r="J8706" s="24"/>
      <c r="K8706" s="24"/>
      <c r="L8706" s="24"/>
      <c r="M8706" s="24"/>
      <c r="N8706" s="24"/>
      <c r="O8706" s="24"/>
      <c r="P8706" s="24"/>
      <c r="U8706" s="25"/>
      <c r="V8706" s="25"/>
      <c r="W8706" s="25"/>
      <c r="X8706" s="25"/>
      <c r="Y8706" s="25"/>
      <c r="AF8706" s="25"/>
      <c r="AG8706" s="26"/>
      <c r="AH8706" s="25"/>
      <c r="AI8706" s="25"/>
    </row>
    <row r="8707" spans="5:35">
      <c r="E8707" s="24"/>
      <c r="F8707" s="24"/>
      <c r="H8707" s="24"/>
      <c r="I8707" s="24"/>
      <c r="J8707" s="24"/>
      <c r="K8707" s="24"/>
      <c r="L8707" s="24"/>
      <c r="M8707" s="24"/>
      <c r="N8707" s="24"/>
      <c r="O8707" s="24"/>
      <c r="P8707" s="24"/>
      <c r="U8707" s="25"/>
      <c r="V8707" s="25"/>
      <c r="W8707" s="25"/>
      <c r="X8707" s="25"/>
      <c r="Y8707" s="25"/>
      <c r="AF8707" s="25"/>
      <c r="AG8707" s="26"/>
      <c r="AH8707" s="25"/>
      <c r="AI8707" s="25"/>
    </row>
    <row r="8708" spans="5:35">
      <c r="E8708" s="24"/>
      <c r="F8708" s="24"/>
      <c r="H8708" s="24"/>
      <c r="I8708" s="24"/>
      <c r="J8708" s="24"/>
      <c r="K8708" s="24"/>
      <c r="L8708" s="24"/>
      <c r="M8708" s="24"/>
      <c r="N8708" s="24"/>
      <c r="O8708" s="24"/>
      <c r="P8708" s="24"/>
      <c r="U8708" s="25"/>
      <c r="V8708" s="25"/>
      <c r="W8708" s="25"/>
      <c r="X8708" s="25"/>
      <c r="Y8708" s="25"/>
      <c r="AF8708" s="25"/>
      <c r="AG8708" s="26"/>
      <c r="AH8708" s="25"/>
      <c r="AI8708" s="25"/>
    </row>
    <row r="8709" spans="5:35">
      <c r="E8709" s="24"/>
      <c r="F8709" s="24"/>
      <c r="H8709" s="24"/>
      <c r="I8709" s="24"/>
      <c r="J8709" s="24"/>
      <c r="K8709" s="24"/>
      <c r="L8709" s="24"/>
      <c r="M8709" s="24"/>
      <c r="N8709" s="24"/>
      <c r="O8709" s="24"/>
      <c r="P8709" s="24"/>
      <c r="U8709" s="25"/>
      <c r="V8709" s="25"/>
      <c r="W8709" s="25"/>
      <c r="X8709" s="25"/>
      <c r="Y8709" s="25"/>
      <c r="AF8709" s="25"/>
      <c r="AG8709" s="26"/>
      <c r="AH8709" s="25"/>
      <c r="AI8709" s="25"/>
    </row>
    <row r="8710" spans="5:35">
      <c r="E8710" s="24"/>
      <c r="F8710" s="24"/>
      <c r="H8710" s="24"/>
      <c r="I8710" s="24"/>
      <c r="J8710" s="24"/>
      <c r="K8710" s="24"/>
      <c r="L8710" s="24"/>
      <c r="M8710" s="24"/>
      <c r="N8710" s="24"/>
      <c r="O8710" s="24"/>
      <c r="P8710" s="24"/>
      <c r="U8710" s="25"/>
      <c r="V8710" s="25"/>
      <c r="W8710" s="25"/>
      <c r="X8710" s="25"/>
      <c r="Y8710" s="25"/>
      <c r="AF8710" s="25"/>
      <c r="AG8710" s="26"/>
      <c r="AH8710" s="25"/>
      <c r="AI8710" s="25"/>
    </row>
    <row r="8711" spans="5:35">
      <c r="E8711" s="24"/>
      <c r="F8711" s="24"/>
      <c r="H8711" s="24"/>
      <c r="I8711" s="24"/>
      <c r="J8711" s="24"/>
      <c r="K8711" s="24"/>
      <c r="L8711" s="24"/>
      <c r="M8711" s="24"/>
      <c r="N8711" s="24"/>
      <c r="O8711" s="24"/>
      <c r="P8711" s="24"/>
      <c r="U8711" s="25"/>
      <c r="V8711" s="25"/>
      <c r="W8711" s="25"/>
      <c r="X8711" s="25"/>
      <c r="Y8711" s="25"/>
      <c r="AF8711" s="25"/>
      <c r="AG8711" s="26"/>
      <c r="AH8711" s="25"/>
      <c r="AI8711" s="25"/>
    </row>
    <row r="8712" spans="5:35">
      <c r="E8712" s="24"/>
      <c r="F8712" s="24"/>
      <c r="H8712" s="24"/>
      <c r="I8712" s="24"/>
      <c r="J8712" s="24"/>
      <c r="K8712" s="24"/>
      <c r="L8712" s="24"/>
      <c r="M8712" s="24"/>
      <c r="N8712" s="24"/>
      <c r="O8712" s="24"/>
      <c r="P8712" s="24"/>
      <c r="U8712" s="25"/>
      <c r="V8712" s="25"/>
      <c r="W8712" s="25"/>
      <c r="X8712" s="25"/>
      <c r="Y8712" s="25"/>
      <c r="AF8712" s="25"/>
      <c r="AG8712" s="26"/>
      <c r="AH8712" s="25"/>
      <c r="AI8712" s="25"/>
    </row>
    <row r="8713" spans="5:35">
      <c r="E8713" s="24"/>
      <c r="F8713" s="24"/>
      <c r="H8713" s="24"/>
      <c r="I8713" s="24"/>
      <c r="J8713" s="24"/>
      <c r="K8713" s="24"/>
      <c r="L8713" s="24"/>
      <c r="M8713" s="24"/>
      <c r="N8713" s="24"/>
      <c r="O8713" s="24"/>
      <c r="P8713" s="24"/>
      <c r="U8713" s="25"/>
      <c r="V8713" s="25"/>
      <c r="W8713" s="25"/>
      <c r="X8713" s="25"/>
      <c r="Y8713" s="25"/>
      <c r="AF8713" s="25"/>
      <c r="AG8713" s="26"/>
      <c r="AH8713" s="25"/>
      <c r="AI8713" s="25"/>
    </row>
    <row r="8714" spans="5:35">
      <c r="E8714" s="24"/>
      <c r="F8714" s="24"/>
      <c r="H8714" s="24"/>
      <c r="I8714" s="24"/>
      <c r="J8714" s="24"/>
      <c r="K8714" s="24"/>
      <c r="L8714" s="24"/>
      <c r="M8714" s="24"/>
      <c r="N8714" s="24"/>
      <c r="O8714" s="24"/>
      <c r="P8714" s="24"/>
      <c r="U8714" s="25"/>
      <c r="V8714" s="25"/>
      <c r="W8714" s="25"/>
      <c r="X8714" s="25"/>
      <c r="Y8714" s="25"/>
      <c r="AF8714" s="25"/>
      <c r="AG8714" s="26"/>
      <c r="AH8714" s="25"/>
      <c r="AI8714" s="25"/>
    </row>
    <row r="8715" spans="5:35">
      <c r="E8715" s="24"/>
      <c r="F8715" s="24"/>
      <c r="H8715" s="24"/>
      <c r="I8715" s="24"/>
      <c r="J8715" s="24"/>
      <c r="K8715" s="24"/>
      <c r="L8715" s="24"/>
      <c r="M8715" s="24"/>
      <c r="N8715" s="24"/>
      <c r="O8715" s="24"/>
      <c r="P8715" s="24"/>
      <c r="U8715" s="25"/>
      <c r="V8715" s="25"/>
      <c r="W8715" s="25"/>
      <c r="X8715" s="25"/>
      <c r="Y8715" s="25"/>
      <c r="AF8715" s="25"/>
      <c r="AG8715" s="26"/>
      <c r="AH8715" s="25"/>
      <c r="AI8715" s="25"/>
    </row>
    <row r="8716" spans="5:35">
      <c r="E8716" s="24"/>
      <c r="F8716" s="24"/>
      <c r="H8716" s="24"/>
      <c r="I8716" s="24"/>
      <c r="J8716" s="24"/>
      <c r="K8716" s="24"/>
      <c r="L8716" s="24"/>
      <c r="M8716" s="24"/>
      <c r="N8716" s="24"/>
      <c r="O8716" s="24"/>
      <c r="P8716" s="24"/>
      <c r="U8716" s="25"/>
      <c r="V8716" s="25"/>
      <c r="W8716" s="25"/>
      <c r="X8716" s="25"/>
      <c r="Y8716" s="25"/>
      <c r="AF8716" s="25"/>
      <c r="AG8716" s="26"/>
      <c r="AH8716" s="25"/>
      <c r="AI8716" s="25"/>
    </row>
    <row r="8717" spans="5:35">
      <c r="E8717" s="24"/>
      <c r="F8717" s="24"/>
      <c r="H8717" s="24"/>
      <c r="I8717" s="24"/>
      <c r="J8717" s="24"/>
      <c r="K8717" s="24"/>
      <c r="L8717" s="24"/>
      <c r="M8717" s="24"/>
      <c r="N8717" s="24"/>
      <c r="O8717" s="24"/>
      <c r="P8717" s="24"/>
      <c r="U8717" s="25"/>
      <c r="V8717" s="25"/>
      <c r="W8717" s="25"/>
      <c r="X8717" s="25"/>
      <c r="Y8717" s="25"/>
      <c r="AF8717" s="25"/>
      <c r="AG8717" s="26"/>
      <c r="AH8717" s="25"/>
      <c r="AI8717" s="25"/>
    </row>
    <row r="8718" spans="5:35">
      <c r="E8718" s="24"/>
      <c r="F8718" s="24"/>
      <c r="H8718" s="24"/>
      <c r="I8718" s="24"/>
      <c r="J8718" s="24"/>
      <c r="K8718" s="24"/>
      <c r="L8718" s="24"/>
      <c r="M8718" s="24"/>
      <c r="N8718" s="24"/>
      <c r="O8718" s="24"/>
      <c r="P8718" s="24"/>
      <c r="U8718" s="25"/>
      <c r="V8718" s="25"/>
      <c r="W8718" s="25"/>
      <c r="X8718" s="25"/>
      <c r="Y8718" s="25"/>
      <c r="AF8718" s="25"/>
      <c r="AG8718" s="26"/>
      <c r="AH8718" s="25"/>
      <c r="AI8718" s="25"/>
    </row>
    <row r="8719" spans="5:35">
      <c r="E8719" s="24"/>
      <c r="F8719" s="24"/>
      <c r="H8719" s="24"/>
      <c r="I8719" s="24"/>
      <c r="J8719" s="24"/>
      <c r="K8719" s="24"/>
      <c r="L8719" s="24"/>
      <c r="M8719" s="24"/>
      <c r="N8719" s="24"/>
      <c r="O8719" s="24"/>
      <c r="P8719" s="24"/>
      <c r="U8719" s="25"/>
      <c r="V8719" s="25"/>
      <c r="W8719" s="25"/>
      <c r="X8719" s="25"/>
      <c r="Y8719" s="25"/>
      <c r="AF8719" s="25"/>
      <c r="AG8719" s="26"/>
      <c r="AH8719" s="25"/>
      <c r="AI8719" s="25"/>
    </row>
    <row r="8720" spans="5:35">
      <c r="E8720" s="24"/>
      <c r="F8720" s="24"/>
      <c r="H8720" s="24"/>
      <c r="I8720" s="24"/>
      <c r="J8720" s="24"/>
      <c r="K8720" s="24"/>
      <c r="L8720" s="24"/>
      <c r="M8720" s="24"/>
      <c r="N8720" s="24"/>
      <c r="O8720" s="24"/>
      <c r="P8720" s="24"/>
      <c r="U8720" s="25"/>
      <c r="V8720" s="25"/>
      <c r="W8720" s="25"/>
      <c r="X8720" s="25"/>
      <c r="Y8720" s="25"/>
      <c r="AF8720" s="25"/>
      <c r="AG8720" s="26"/>
      <c r="AH8720" s="25"/>
      <c r="AI8720" s="25"/>
    </row>
    <row r="8721" spans="5:35">
      <c r="E8721" s="24"/>
      <c r="F8721" s="24"/>
      <c r="H8721" s="24"/>
      <c r="I8721" s="24"/>
      <c r="J8721" s="24"/>
      <c r="K8721" s="24"/>
      <c r="L8721" s="24"/>
      <c r="M8721" s="24"/>
      <c r="N8721" s="24"/>
      <c r="O8721" s="24"/>
      <c r="P8721" s="24"/>
      <c r="U8721" s="25"/>
      <c r="V8721" s="25"/>
      <c r="W8721" s="25"/>
      <c r="X8721" s="25"/>
      <c r="Y8721" s="25"/>
      <c r="AF8721" s="25"/>
      <c r="AG8721" s="26"/>
      <c r="AH8721" s="25"/>
      <c r="AI8721" s="25"/>
    </row>
    <row r="8722" spans="5:35">
      <c r="E8722" s="24"/>
      <c r="F8722" s="24"/>
      <c r="H8722" s="24"/>
      <c r="I8722" s="24"/>
      <c r="J8722" s="24"/>
      <c r="K8722" s="24"/>
      <c r="L8722" s="24"/>
      <c r="M8722" s="24"/>
      <c r="N8722" s="24"/>
      <c r="O8722" s="24"/>
      <c r="P8722" s="24"/>
      <c r="U8722" s="25"/>
      <c r="V8722" s="25"/>
      <c r="W8722" s="25"/>
      <c r="X8722" s="25"/>
      <c r="Y8722" s="25"/>
      <c r="AF8722" s="25"/>
      <c r="AG8722" s="26"/>
      <c r="AH8722" s="25"/>
      <c r="AI8722" s="25"/>
    </row>
    <row r="8723" spans="5:35">
      <c r="E8723" s="24"/>
      <c r="F8723" s="24"/>
      <c r="H8723" s="24"/>
      <c r="I8723" s="24"/>
      <c r="J8723" s="24"/>
      <c r="K8723" s="24"/>
      <c r="L8723" s="24"/>
      <c r="M8723" s="24"/>
      <c r="N8723" s="24"/>
      <c r="O8723" s="24"/>
      <c r="P8723" s="24"/>
      <c r="U8723" s="25"/>
      <c r="V8723" s="25"/>
      <c r="W8723" s="25"/>
      <c r="X8723" s="25"/>
      <c r="Y8723" s="25"/>
      <c r="AF8723" s="25"/>
      <c r="AG8723" s="26"/>
      <c r="AH8723" s="25"/>
      <c r="AI8723" s="25"/>
    </row>
    <row r="8724" spans="5:35">
      <c r="E8724" s="24"/>
      <c r="F8724" s="24"/>
      <c r="H8724" s="24"/>
      <c r="I8724" s="24"/>
      <c r="J8724" s="24"/>
      <c r="K8724" s="24"/>
      <c r="L8724" s="24"/>
      <c r="M8724" s="24"/>
      <c r="N8724" s="24"/>
      <c r="O8724" s="24"/>
      <c r="P8724" s="24"/>
      <c r="U8724" s="25"/>
      <c r="V8724" s="25"/>
      <c r="W8724" s="25"/>
      <c r="X8724" s="25"/>
      <c r="Y8724" s="25"/>
      <c r="AF8724" s="25"/>
      <c r="AG8724" s="26"/>
      <c r="AH8724" s="25"/>
      <c r="AI8724" s="25"/>
    </row>
    <row r="8725" spans="5:35">
      <c r="E8725" s="24"/>
      <c r="F8725" s="24"/>
      <c r="H8725" s="24"/>
      <c r="I8725" s="24"/>
      <c r="J8725" s="24"/>
      <c r="K8725" s="24"/>
      <c r="L8725" s="24"/>
      <c r="M8725" s="24"/>
      <c r="N8725" s="24"/>
      <c r="O8725" s="24"/>
      <c r="P8725" s="24"/>
      <c r="U8725" s="25"/>
      <c r="V8725" s="25"/>
      <c r="W8725" s="25"/>
      <c r="X8725" s="25"/>
      <c r="Y8725" s="25"/>
      <c r="AF8725" s="25"/>
      <c r="AG8725" s="26"/>
      <c r="AH8725" s="25"/>
      <c r="AI8725" s="25"/>
    </row>
    <row r="8726" spans="5:35">
      <c r="E8726" s="24"/>
      <c r="F8726" s="24"/>
      <c r="H8726" s="24"/>
      <c r="I8726" s="24"/>
      <c r="J8726" s="24"/>
      <c r="K8726" s="24"/>
      <c r="L8726" s="24"/>
      <c r="M8726" s="24"/>
      <c r="N8726" s="24"/>
      <c r="O8726" s="24"/>
      <c r="P8726" s="24"/>
      <c r="U8726" s="25"/>
      <c r="V8726" s="25"/>
      <c r="W8726" s="25"/>
      <c r="X8726" s="25"/>
      <c r="Y8726" s="25"/>
      <c r="AF8726" s="25"/>
      <c r="AG8726" s="26"/>
      <c r="AH8726" s="25"/>
      <c r="AI8726" s="25"/>
    </row>
    <row r="8727" spans="5:35">
      <c r="E8727" s="24"/>
      <c r="F8727" s="24"/>
      <c r="H8727" s="24"/>
      <c r="I8727" s="24"/>
      <c r="J8727" s="24"/>
      <c r="K8727" s="24"/>
      <c r="L8727" s="24"/>
      <c r="M8727" s="24"/>
      <c r="N8727" s="24"/>
      <c r="O8727" s="24"/>
      <c r="P8727" s="24"/>
      <c r="U8727" s="25"/>
      <c r="V8727" s="25"/>
      <c r="W8727" s="25"/>
      <c r="X8727" s="25"/>
      <c r="Y8727" s="25"/>
      <c r="AF8727" s="25"/>
      <c r="AG8727" s="26"/>
      <c r="AH8727" s="25"/>
      <c r="AI8727" s="25"/>
    </row>
    <row r="8728" spans="5:35">
      <c r="E8728" s="24"/>
      <c r="F8728" s="24"/>
      <c r="H8728" s="24"/>
      <c r="I8728" s="24"/>
      <c r="J8728" s="24"/>
      <c r="K8728" s="24"/>
      <c r="L8728" s="24"/>
      <c r="M8728" s="24"/>
      <c r="N8728" s="24"/>
      <c r="O8728" s="24"/>
      <c r="P8728" s="24"/>
      <c r="U8728" s="25"/>
      <c r="V8728" s="25"/>
      <c r="W8728" s="25"/>
      <c r="X8728" s="25"/>
      <c r="Y8728" s="25"/>
      <c r="AF8728" s="25"/>
      <c r="AG8728" s="26"/>
      <c r="AH8728" s="25"/>
      <c r="AI8728" s="25"/>
    </row>
    <row r="8729" spans="5:35">
      <c r="E8729" s="24"/>
      <c r="F8729" s="24"/>
      <c r="H8729" s="24"/>
      <c r="I8729" s="24"/>
      <c r="J8729" s="24"/>
      <c r="K8729" s="24"/>
      <c r="L8729" s="24"/>
      <c r="M8729" s="24"/>
      <c r="N8729" s="24"/>
      <c r="O8729" s="24"/>
      <c r="P8729" s="24"/>
      <c r="U8729" s="25"/>
      <c r="V8729" s="25"/>
      <c r="W8729" s="25"/>
      <c r="X8729" s="25"/>
      <c r="Y8729" s="25"/>
      <c r="AF8729" s="25"/>
      <c r="AG8729" s="26"/>
      <c r="AH8729" s="25"/>
      <c r="AI8729" s="25"/>
    </row>
    <row r="8730" spans="5:35">
      <c r="E8730" s="24"/>
      <c r="F8730" s="24"/>
      <c r="H8730" s="24"/>
      <c r="I8730" s="24"/>
      <c r="J8730" s="24"/>
      <c r="K8730" s="24"/>
      <c r="L8730" s="24"/>
      <c r="M8730" s="24"/>
      <c r="N8730" s="24"/>
      <c r="O8730" s="24"/>
      <c r="P8730" s="24"/>
      <c r="U8730" s="25"/>
      <c r="V8730" s="25"/>
      <c r="W8730" s="25"/>
      <c r="X8730" s="25"/>
      <c r="Y8730" s="25"/>
      <c r="AF8730" s="25"/>
      <c r="AG8730" s="26"/>
      <c r="AH8730" s="25"/>
      <c r="AI8730" s="25"/>
    </row>
    <row r="8731" spans="5:35">
      <c r="E8731" s="24"/>
      <c r="F8731" s="24"/>
      <c r="H8731" s="24"/>
      <c r="I8731" s="24"/>
      <c r="J8731" s="24"/>
      <c r="K8731" s="24"/>
      <c r="L8731" s="24"/>
      <c r="M8731" s="24"/>
      <c r="N8731" s="24"/>
      <c r="O8731" s="24"/>
      <c r="P8731" s="24"/>
      <c r="U8731" s="25"/>
      <c r="V8731" s="25"/>
      <c r="W8731" s="25"/>
      <c r="X8731" s="25"/>
      <c r="Y8731" s="25"/>
      <c r="AF8731" s="25"/>
      <c r="AG8731" s="26"/>
      <c r="AH8731" s="25"/>
      <c r="AI8731" s="25"/>
    </row>
    <row r="8732" spans="5:35">
      <c r="E8732" s="24"/>
      <c r="F8732" s="24"/>
      <c r="H8732" s="24"/>
      <c r="I8732" s="24"/>
      <c r="J8732" s="24"/>
      <c r="K8732" s="24"/>
      <c r="L8732" s="24"/>
      <c r="M8732" s="24"/>
      <c r="N8732" s="24"/>
      <c r="O8732" s="24"/>
      <c r="P8732" s="24"/>
      <c r="U8732" s="25"/>
      <c r="V8732" s="25"/>
      <c r="W8732" s="25"/>
      <c r="X8732" s="25"/>
      <c r="Y8732" s="25"/>
      <c r="AF8732" s="25"/>
      <c r="AG8732" s="26"/>
      <c r="AH8732" s="25"/>
      <c r="AI8732" s="25"/>
    </row>
    <row r="8733" spans="5:35">
      <c r="E8733" s="24"/>
      <c r="F8733" s="24"/>
      <c r="H8733" s="24"/>
      <c r="I8733" s="24"/>
      <c r="J8733" s="24"/>
      <c r="K8733" s="24"/>
      <c r="L8733" s="24"/>
      <c r="M8733" s="24"/>
      <c r="N8733" s="24"/>
      <c r="O8733" s="24"/>
      <c r="P8733" s="24"/>
      <c r="U8733" s="25"/>
      <c r="V8733" s="25"/>
      <c r="W8733" s="25"/>
      <c r="X8733" s="25"/>
      <c r="Y8733" s="25"/>
      <c r="AF8733" s="25"/>
      <c r="AG8733" s="26"/>
      <c r="AH8733" s="25"/>
      <c r="AI8733" s="25"/>
    </row>
    <row r="8734" spans="5:35">
      <c r="E8734" s="24"/>
      <c r="F8734" s="24"/>
      <c r="H8734" s="24"/>
      <c r="I8734" s="24"/>
      <c r="J8734" s="24"/>
      <c r="K8734" s="24"/>
      <c r="L8734" s="24"/>
      <c r="M8734" s="24"/>
      <c r="N8734" s="24"/>
      <c r="O8734" s="24"/>
      <c r="P8734" s="24"/>
      <c r="U8734" s="25"/>
      <c r="V8734" s="25"/>
      <c r="W8734" s="25"/>
      <c r="X8734" s="25"/>
      <c r="Y8734" s="25"/>
      <c r="AF8734" s="25"/>
      <c r="AG8734" s="26"/>
      <c r="AH8734" s="25"/>
      <c r="AI8734" s="25"/>
    </row>
    <row r="8735" spans="5:35">
      <c r="E8735" s="24"/>
      <c r="F8735" s="24"/>
      <c r="H8735" s="24"/>
      <c r="I8735" s="24"/>
      <c r="J8735" s="24"/>
      <c r="K8735" s="24"/>
      <c r="L8735" s="24"/>
      <c r="M8735" s="24"/>
      <c r="N8735" s="24"/>
      <c r="O8735" s="24"/>
      <c r="P8735" s="24"/>
      <c r="U8735" s="25"/>
      <c r="V8735" s="25"/>
      <c r="W8735" s="25"/>
      <c r="X8735" s="25"/>
      <c r="Y8735" s="25"/>
      <c r="AF8735" s="25"/>
      <c r="AG8735" s="26"/>
      <c r="AH8735" s="25"/>
      <c r="AI8735" s="25"/>
    </row>
    <row r="8736" spans="5:35">
      <c r="E8736" s="24"/>
      <c r="F8736" s="24"/>
      <c r="H8736" s="24"/>
      <c r="I8736" s="24"/>
      <c r="J8736" s="24"/>
      <c r="K8736" s="24"/>
      <c r="L8736" s="24"/>
      <c r="M8736" s="24"/>
      <c r="N8736" s="24"/>
      <c r="O8736" s="24"/>
      <c r="P8736" s="24"/>
      <c r="U8736" s="25"/>
      <c r="V8736" s="25"/>
      <c r="W8736" s="25"/>
      <c r="X8736" s="25"/>
      <c r="Y8736" s="25"/>
      <c r="AF8736" s="25"/>
      <c r="AG8736" s="26"/>
      <c r="AH8736" s="25"/>
      <c r="AI8736" s="25"/>
    </row>
    <row r="8737" spans="5:35">
      <c r="E8737" s="24"/>
      <c r="F8737" s="24"/>
      <c r="H8737" s="24"/>
      <c r="I8737" s="24"/>
      <c r="J8737" s="24"/>
      <c r="K8737" s="24"/>
      <c r="L8737" s="24"/>
      <c r="M8737" s="24"/>
      <c r="N8737" s="24"/>
      <c r="O8737" s="24"/>
      <c r="P8737" s="24"/>
      <c r="U8737" s="25"/>
      <c r="V8737" s="25"/>
      <c r="W8737" s="25"/>
      <c r="X8737" s="25"/>
      <c r="Y8737" s="25"/>
      <c r="AF8737" s="25"/>
      <c r="AG8737" s="26"/>
      <c r="AH8737" s="25"/>
      <c r="AI8737" s="25"/>
    </row>
    <row r="8738" spans="5:35">
      <c r="E8738" s="24"/>
      <c r="F8738" s="24"/>
      <c r="H8738" s="24"/>
      <c r="I8738" s="24"/>
      <c r="J8738" s="24"/>
      <c r="K8738" s="24"/>
      <c r="L8738" s="24"/>
      <c r="M8738" s="24"/>
      <c r="N8738" s="24"/>
      <c r="O8738" s="24"/>
      <c r="P8738" s="24"/>
      <c r="U8738" s="25"/>
      <c r="V8738" s="25"/>
      <c r="W8738" s="25"/>
      <c r="X8738" s="25"/>
      <c r="Y8738" s="25"/>
      <c r="AF8738" s="25"/>
      <c r="AG8738" s="26"/>
      <c r="AH8738" s="25"/>
      <c r="AI8738" s="25"/>
    </row>
    <row r="8739" spans="5:35">
      <c r="E8739" s="24"/>
      <c r="F8739" s="24"/>
      <c r="H8739" s="24"/>
      <c r="I8739" s="24"/>
      <c r="J8739" s="24"/>
      <c r="K8739" s="24"/>
      <c r="L8739" s="24"/>
      <c r="M8739" s="24"/>
      <c r="N8739" s="24"/>
      <c r="O8739" s="24"/>
      <c r="P8739" s="24"/>
      <c r="U8739" s="25"/>
      <c r="V8739" s="25"/>
      <c r="W8739" s="25"/>
      <c r="X8739" s="25"/>
      <c r="Y8739" s="25"/>
      <c r="AF8739" s="25"/>
      <c r="AG8739" s="26"/>
      <c r="AH8739" s="25"/>
      <c r="AI8739" s="25"/>
    </row>
    <row r="8740" spans="5:35">
      <c r="E8740" s="24"/>
      <c r="F8740" s="24"/>
      <c r="H8740" s="24"/>
      <c r="I8740" s="24"/>
      <c r="J8740" s="24"/>
      <c r="K8740" s="24"/>
      <c r="L8740" s="24"/>
      <c r="M8740" s="24"/>
      <c r="N8740" s="24"/>
      <c r="O8740" s="24"/>
      <c r="P8740" s="24"/>
      <c r="U8740" s="25"/>
      <c r="V8740" s="25"/>
      <c r="W8740" s="25"/>
      <c r="X8740" s="25"/>
      <c r="Y8740" s="25"/>
      <c r="AF8740" s="25"/>
      <c r="AG8740" s="26"/>
      <c r="AH8740" s="25"/>
      <c r="AI8740" s="25"/>
    </row>
    <row r="8741" spans="5:35">
      <c r="E8741" s="24"/>
      <c r="F8741" s="24"/>
      <c r="H8741" s="24"/>
      <c r="I8741" s="24"/>
      <c r="J8741" s="24"/>
      <c r="K8741" s="24"/>
      <c r="L8741" s="24"/>
      <c r="M8741" s="24"/>
      <c r="N8741" s="24"/>
      <c r="O8741" s="24"/>
      <c r="P8741" s="24"/>
      <c r="U8741" s="25"/>
      <c r="V8741" s="25"/>
      <c r="W8741" s="25"/>
      <c r="X8741" s="25"/>
      <c r="Y8741" s="25"/>
      <c r="AF8741" s="25"/>
      <c r="AG8741" s="26"/>
      <c r="AH8741" s="25"/>
      <c r="AI8741" s="25"/>
    </row>
    <row r="8742" spans="5:35">
      <c r="E8742" s="24"/>
      <c r="F8742" s="24"/>
      <c r="H8742" s="24"/>
      <c r="I8742" s="24"/>
      <c r="J8742" s="24"/>
      <c r="K8742" s="24"/>
      <c r="L8742" s="24"/>
      <c r="M8742" s="24"/>
      <c r="N8742" s="24"/>
      <c r="O8742" s="24"/>
      <c r="P8742" s="24"/>
      <c r="U8742" s="25"/>
      <c r="V8742" s="25"/>
      <c r="W8742" s="25"/>
      <c r="X8742" s="25"/>
      <c r="Y8742" s="25"/>
      <c r="AF8742" s="25"/>
      <c r="AG8742" s="26"/>
      <c r="AH8742" s="25"/>
      <c r="AI8742" s="25"/>
    </row>
    <row r="8743" spans="5:35">
      <c r="E8743" s="24"/>
      <c r="F8743" s="24"/>
      <c r="H8743" s="24"/>
      <c r="I8743" s="24"/>
      <c r="J8743" s="24"/>
      <c r="K8743" s="24"/>
      <c r="L8743" s="24"/>
      <c r="M8743" s="24"/>
      <c r="N8743" s="24"/>
      <c r="O8743" s="24"/>
      <c r="P8743" s="24"/>
      <c r="U8743" s="25"/>
      <c r="V8743" s="25"/>
      <c r="W8743" s="25"/>
      <c r="X8743" s="25"/>
      <c r="Y8743" s="25"/>
      <c r="AF8743" s="25"/>
      <c r="AG8743" s="26"/>
      <c r="AH8743" s="25"/>
      <c r="AI8743" s="25"/>
    </row>
    <row r="8744" spans="5:35">
      <c r="E8744" s="24"/>
      <c r="F8744" s="24"/>
      <c r="H8744" s="24"/>
      <c r="I8744" s="24"/>
      <c r="J8744" s="24"/>
      <c r="K8744" s="24"/>
      <c r="L8744" s="24"/>
      <c r="M8744" s="24"/>
      <c r="N8744" s="24"/>
      <c r="O8744" s="24"/>
      <c r="P8744" s="24"/>
      <c r="U8744" s="25"/>
      <c r="V8744" s="25"/>
      <c r="W8744" s="25"/>
      <c r="X8744" s="25"/>
      <c r="Y8744" s="25"/>
      <c r="AF8744" s="25"/>
      <c r="AG8744" s="26"/>
      <c r="AH8744" s="25"/>
      <c r="AI8744" s="25"/>
    </row>
    <row r="8745" spans="5:35">
      <c r="E8745" s="24"/>
      <c r="F8745" s="24"/>
      <c r="H8745" s="24"/>
      <c r="I8745" s="24"/>
      <c r="J8745" s="24"/>
      <c r="K8745" s="24"/>
      <c r="L8745" s="24"/>
      <c r="M8745" s="24"/>
      <c r="N8745" s="24"/>
      <c r="O8745" s="24"/>
      <c r="P8745" s="24"/>
      <c r="U8745" s="25"/>
      <c r="V8745" s="25"/>
      <c r="W8745" s="25"/>
      <c r="X8745" s="25"/>
      <c r="Y8745" s="25"/>
      <c r="AF8745" s="25"/>
      <c r="AG8745" s="26"/>
      <c r="AH8745" s="25"/>
      <c r="AI8745" s="25"/>
    </row>
    <row r="8746" spans="5:35">
      <c r="E8746" s="24"/>
      <c r="F8746" s="24"/>
      <c r="H8746" s="24"/>
      <c r="I8746" s="24"/>
      <c r="J8746" s="24"/>
      <c r="K8746" s="24"/>
      <c r="L8746" s="24"/>
      <c r="M8746" s="24"/>
      <c r="N8746" s="24"/>
      <c r="O8746" s="24"/>
      <c r="P8746" s="24"/>
      <c r="U8746" s="25"/>
      <c r="V8746" s="25"/>
      <c r="W8746" s="25"/>
      <c r="X8746" s="25"/>
      <c r="Y8746" s="25"/>
      <c r="AF8746" s="25"/>
      <c r="AG8746" s="26"/>
      <c r="AH8746" s="25"/>
      <c r="AI8746" s="25"/>
    </row>
    <row r="8747" spans="5:35">
      <c r="E8747" s="24"/>
      <c r="F8747" s="24"/>
      <c r="H8747" s="24"/>
      <c r="I8747" s="24"/>
      <c r="J8747" s="24"/>
      <c r="K8747" s="24"/>
      <c r="L8747" s="24"/>
      <c r="M8747" s="24"/>
      <c r="N8747" s="24"/>
      <c r="O8747" s="24"/>
      <c r="P8747" s="24"/>
      <c r="U8747" s="25"/>
      <c r="V8747" s="25"/>
      <c r="W8747" s="25"/>
      <c r="X8747" s="25"/>
      <c r="Y8747" s="25"/>
      <c r="AF8747" s="25"/>
      <c r="AG8747" s="26"/>
      <c r="AH8747" s="25"/>
      <c r="AI8747" s="25"/>
    </row>
    <row r="8748" spans="5:35">
      <c r="E8748" s="24"/>
      <c r="F8748" s="24"/>
      <c r="H8748" s="24"/>
      <c r="I8748" s="24"/>
      <c r="J8748" s="24"/>
      <c r="K8748" s="24"/>
      <c r="L8748" s="24"/>
      <c r="M8748" s="24"/>
      <c r="N8748" s="24"/>
      <c r="O8748" s="24"/>
      <c r="P8748" s="24"/>
      <c r="U8748" s="25"/>
      <c r="V8748" s="25"/>
      <c r="W8748" s="25"/>
      <c r="X8748" s="25"/>
      <c r="Y8748" s="25"/>
      <c r="AF8748" s="25"/>
      <c r="AG8748" s="26"/>
      <c r="AH8748" s="25"/>
      <c r="AI8748" s="25"/>
    </row>
    <row r="8749" spans="5:35">
      <c r="E8749" s="24"/>
      <c r="F8749" s="24"/>
      <c r="H8749" s="24"/>
      <c r="I8749" s="24"/>
      <c r="J8749" s="24"/>
      <c r="K8749" s="24"/>
      <c r="L8749" s="24"/>
      <c r="M8749" s="24"/>
      <c r="N8749" s="24"/>
      <c r="O8749" s="24"/>
      <c r="P8749" s="24"/>
      <c r="U8749" s="25"/>
      <c r="V8749" s="25"/>
      <c r="W8749" s="25"/>
      <c r="X8749" s="25"/>
      <c r="Y8749" s="25"/>
      <c r="AF8749" s="25"/>
      <c r="AG8749" s="26"/>
      <c r="AH8749" s="25"/>
      <c r="AI8749" s="25"/>
    </row>
    <row r="8750" spans="5:35">
      <c r="E8750" s="24"/>
      <c r="F8750" s="24"/>
      <c r="H8750" s="24"/>
      <c r="I8750" s="24"/>
      <c r="J8750" s="24"/>
      <c r="K8750" s="24"/>
      <c r="L8750" s="24"/>
      <c r="M8750" s="24"/>
      <c r="N8750" s="24"/>
      <c r="O8750" s="24"/>
      <c r="P8750" s="24"/>
      <c r="U8750" s="25"/>
      <c r="V8750" s="25"/>
      <c r="W8750" s="25"/>
      <c r="X8750" s="25"/>
      <c r="Y8750" s="25"/>
      <c r="AF8750" s="25"/>
      <c r="AG8750" s="26"/>
      <c r="AH8750" s="25"/>
      <c r="AI8750" s="25"/>
    </row>
    <row r="8751" spans="5:35">
      <c r="E8751" s="24"/>
      <c r="F8751" s="24"/>
      <c r="H8751" s="24"/>
      <c r="I8751" s="24"/>
      <c r="J8751" s="24"/>
      <c r="K8751" s="24"/>
      <c r="L8751" s="24"/>
      <c r="M8751" s="24"/>
      <c r="N8751" s="24"/>
      <c r="O8751" s="24"/>
      <c r="P8751" s="24"/>
      <c r="U8751" s="25"/>
      <c r="V8751" s="25"/>
      <c r="W8751" s="25"/>
      <c r="X8751" s="25"/>
      <c r="Y8751" s="25"/>
      <c r="AF8751" s="25"/>
      <c r="AG8751" s="26"/>
      <c r="AH8751" s="25"/>
      <c r="AI8751" s="25"/>
    </row>
    <row r="8752" spans="5:35">
      <c r="E8752" s="24"/>
      <c r="F8752" s="24"/>
      <c r="H8752" s="24"/>
      <c r="I8752" s="24"/>
      <c r="J8752" s="24"/>
      <c r="K8752" s="24"/>
      <c r="L8752" s="24"/>
      <c r="M8752" s="24"/>
      <c r="N8752" s="24"/>
      <c r="O8752" s="24"/>
      <c r="P8752" s="24"/>
      <c r="U8752" s="25"/>
      <c r="V8752" s="25"/>
      <c r="W8752" s="25"/>
      <c r="X8752" s="25"/>
      <c r="Y8752" s="25"/>
      <c r="AF8752" s="25"/>
      <c r="AG8752" s="26"/>
      <c r="AH8752" s="25"/>
      <c r="AI8752" s="25"/>
    </row>
    <row r="8753" spans="5:35">
      <c r="E8753" s="24"/>
      <c r="F8753" s="24"/>
      <c r="H8753" s="24"/>
      <c r="I8753" s="24"/>
      <c r="J8753" s="24"/>
      <c r="K8753" s="24"/>
      <c r="L8753" s="24"/>
      <c r="M8753" s="24"/>
      <c r="N8753" s="24"/>
      <c r="O8753" s="24"/>
      <c r="P8753" s="24"/>
      <c r="U8753" s="25"/>
      <c r="V8753" s="25"/>
      <c r="W8753" s="25"/>
      <c r="X8753" s="25"/>
      <c r="Y8753" s="25"/>
      <c r="AF8753" s="25"/>
      <c r="AG8753" s="26"/>
      <c r="AH8753" s="25"/>
      <c r="AI8753" s="25"/>
    </row>
    <row r="8754" spans="5:35">
      <c r="E8754" s="24"/>
      <c r="F8754" s="24"/>
      <c r="H8754" s="24"/>
      <c r="I8754" s="24"/>
      <c r="J8754" s="24"/>
      <c r="K8754" s="24"/>
      <c r="L8754" s="24"/>
      <c r="M8754" s="24"/>
      <c r="N8754" s="24"/>
      <c r="O8754" s="24"/>
      <c r="P8754" s="24"/>
      <c r="U8754" s="25"/>
      <c r="V8754" s="25"/>
      <c r="W8754" s="25"/>
      <c r="X8754" s="25"/>
      <c r="Y8754" s="25"/>
      <c r="AF8754" s="25"/>
      <c r="AG8754" s="26"/>
      <c r="AH8754" s="25"/>
      <c r="AI8754" s="25"/>
    </row>
    <row r="8755" spans="5:35">
      <c r="E8755" s="24"/>
      <c r="F8755" s="24"/>
      <c r="H8755" s="24"/>
      <c r="I8755" s="24"/>
      <c r="J8755" s="24"/>
      <c r="K8755" s="24"/>
      <c r="L8755" s="24"/>
      <c r="M8755" s="24"/>
      <c r="N8755" s="24"/>
      <c r="O8755" s="24"/>
      <c r="P8755" s="24"/>
      <c r="U8755" s="25"/>
      <c r="V8755" s="25"/>
      <c r="W8755" s="25"/>
      <c r="X8755" s="25"/>
      <c r="Y8755" s="25"/>
      <c r="AF8755" s="25"/>
      <c r="AG8755" s="26"/>
      <c r="AH8755" s="25"/>
      <c r="AI8755" s="25"/>
    </row>
    <row r="8756" spans="5:35">
      <c r="E8756" s="24"/>
      <c r="F8756" s="24"/>
      <c r="H8756" s="24"/>
      <c r="I8756" s="24"/>
      <c r="J8756" s="24"/>
      <c r="K8756" s="24"/>
      <c r="L8756" s="24"/>
      <c r="M8756" s="24"/>
      <c r="N8756" s="24"/>
      <c r="O8756" s="24"/>
      <c r="P8756" s="24"/>
      <c r="U8756" s="25"/>
      <c r="V8756" s="25"/>
      <c r="W8756" s="25"/>
      <c r="X8756" s="25"/>
      <c r="Y8756" s="25"/>
      <c r="AF8756" s="25"/>
      <c r="AG8756" s="26"/>
      <c r="AH8756" s="25"/>
      <c r="AI8756" s="25"/>
    </row>
    <row r="8757" spans="5:35">
      <c r="E8757" s="24"/>
      <c r="F8757" s="24"/>
      <c r="H8757" s="24"/>
      <c r="I8757" s="24"/>
      <c r="J8757" s="24"/>
      <c r="K8757" s="24"/>
      <c r="L8757" s="24"/>
      <c r="M8757" s="24"/>
      <c r="N8757" s="24"/>
      <c r="O8757" s="24"/>
      <c r="P8757" s="24"/>
      <c r="U8757" s="25"/>
      <c r="V8757" s="25"/>
      <c r="W8757" s="25"/>
      <c r="X8757" s="25"/>
      <c r="Y8757" s="25"/>
      <c r="AF8757" s="25"/>
      <c r="AG8757" s="26"/>
      <c r="AH8757" s="25"/>
      <c r="AI8757" s="25"/>
    </row>
    <row r="8758" spans="5:35">
      <c r="E8758" s="24"/>
      <c r="F8758" s="24"/>
      <c r="H8758" s="24"/>
      <c r="I8758" s="24"/>
      <c r="J8758" s="24"/>
      <c r="K8758" s="24"/>
      <c r="L8758" s="24"/>
      <c r="M8758" s="24"/>
      <c r="N8758" s="24"/>
      <c r="O8758" s="24"/>
      <c r="P8758" s="24"/>
      <c r="U8758" s="25"/>
      <c r="V8758" s="25"/>
      <c r="W8758" s="25"/>
      <c r="X8758" s="25"/>
      <c r="Y8758" s="25"/>
      <c r="AF8758" s="25"/>
      <c r="AG8758" s="26"/>
      <c r="AH8758" s="25"/>
      <c r="AI8758" s="25"/>
    </row>
    <row r="8759" spans="5:35">
      <c r="E8759" s="24"/>
      <c r="F8759" s="24"/>
      <c r="H8759" s="24"/>
      <c r="I8759" s="24"/>
      <c r="J8759" s="24"/>
      <c r="K8759" s="24"/>
      <c r="L8759" s="24"/>
      <c r="M8759" s="24"/>
      <c r="N8759" s="24"/>
      <c r="O8759" s="24"/>
      <c r="P8759" s="24"/>
      <c r="U8759" s="25"/>
      <c r="V8759" s="25"/>
      <c r="W8759" s="25"/>
      <c r="X8759" s="25"/>
      <c r="Y8759" s="25"/>
      <c r="AF8759" s="25"/>
      <c r="AG8759" s="26"/>
      <c r="AH8759" s="25"/>
      <c r="AI8759" s="25"/>
    </row>
    <row r="8760" spans="5:35">
      <c r="E8760" s="24"/>
      <c r="F8760" s="24"/>
      <c r="H8760" s="24"/>
      <c r="I8760" s="24"/>
      <c r="J8760" s="24"/>
      <c r="K8760" s="24"/>
      <c r="L8760" s="24"/>
      <c r="M8760" s="24"/>
      <c r="N8760" s="24"/>
      <c r="O8760" s="24"/>
      <c r="P8760" s="24"/>
      <c r="U8760" s="25"/>
      <c r="V8760" s="25"/>
      <c r="W8760" s="25"/>
      <c r="X8760" s="25"/>
      <c r="Y8760" s="25"/>
      <c r="AF8760" s="25"/>
      <c r="AG8760" s="26"/>
      <c r="AH8760" s="25"/>
      <c r="AI8760" s="25"/>
    </row>
    <row r="8761" spans="5:35">
      <c r="E8761" s="24"/>
      <c r="F8761" s="24"/>
      <c r="H8761" s="24"/>
      <c r="I8761" s="24"/>
      <c r="J8761" s="24"/>
      <c r="K8761" s="24"/>
      <c r="L8761" s="24"/>
      <c r="M8761" s="24"/>
      <c r="N8761" s="24"/>
      <c r="O8761" s="24"/>
      <c r="P8761" s="24"/>
      <c r="U8761" s="25"/>
      <c r="V8761" s="25"/>
      <c r="W8761" s="25"/>
      <c r="X8761" s="25"/>
      <c r="Y8761" s="25"/>
      <c r="AF8761" s="25"/>
      <c r="AG8761" s="26"/>
      <c r="AH8761" s="25"/>
      <c r="AI8761" s="25"/>
    </row>
    <row r="8762" spans="5:35">
      <c r="E8762" s="24"/>
      <c r="F8762" s="24"/>
      <c r="H8762" s="24"/>
      <c r="I8762" s="24"/>
      <c r="J8762" s="24"/>
      <c r="K8762" s="24"/>
      <c r="L8762" s="24"/>
      <c r="M8762" s="24"/>
      <c r="N8762" s="24"/>
      <c r="O8762" s="24"/>
      <c r="P8762" s="24"/>
      <c r="U8762" s="25"/>
      <c r="V8762" s="25"/>
      <c r="W8762" s="25"/>
      <c r="X8762" s="25"/>
      <c r="Y8762" s="25"/>
      <c r="AF8762" s="25"/>
      <c r="AG8762" s="26"/>
      <c r="AH8762" s="25"/>
      <c r="AI8762" s="25"/>
    </row>
    <row r="8763" spans="5:35">
      <c r="E8763" s="24"/>
      <c r="F8763" s="24"/>
      <c r="H8763" s="24"/>
      <c r="I8763" s="24"/>
      <c r="J8763" s="24"/>
      <c r="K8763" s="24"/>
      <c r="L8763" s="24"/>
      <c r="M8763" s="24"/>
      <c r="N8763" s="24"/>
      <c r="O8763" s="24"/>
      <c r="P8763" s="24"/>
      <c r="U8763" s="25"/>
      <c r="V8763" s="25"/>
      <c r="W8763" s="25"/>
      <c r="X8763" s="25"/>
      <c r="Y8763" s="25"/>
      <c r="AF8763" s="25"/>
      <c r="AG8763" s="26"/>
      <c r="AH8763" s="25"/>
      <c r="AI8763" s="25"/>
    </row>
    <row r="8764" spans="5:35">
      <c r="E8764" s="24"/>
      <c r="F8764" s="24"/>
      <c r="H8764" s="24"/>
      <c r="I8764" s="24"/>
      <c r="J8764" s="24"/>
      <c r="K8764" s="24"/>
      <c r="L8764" s="24"/>
      <c r="M8764" s="24"/>
      <c r="N8764" s="24"/>
      <c r="O8764" s="24"/>
      <c r="P8764" s="24"/>
      <c r="U8764" s="25"/>
      <c r="V8764" s="25"/>
      <c r="W8764" s="25"/>
      <c r="X8764" s="25"/>
      <c r="Y8764" s="25"/>
      <c r="AF8764" s="25"/>
      <c r="AG8764" s="26"/>
      <c r="AH8764" s="25"/>
      <c r="AI8764" s="25"/>
    </row>
    <row r="8765" spans="5:35">
      <c r="E8765" s="24"/>
      <c r="F8765" s="24"/>
      <c r="H8765" s="24"/>
      <c r="I8765" s="24"/>
      <c r="J8765" s="24"/>
      <c r="K8765" s="24"/>
      <c r="L8765" s="24"/>
      <c r="M8765" s="24"/>
      <c r="N8765" s="24"/>
      <c r="O8765" s="24"/>
      <c r="P8765" s="24"/>
      <c r="U8765" s="25"/>
      <c r="V8765" s="25"/>
      <c r="W8765" s="25"/>
      <c r="X8765" s="25"/>
      <c r="Y8765" s="25"/>
      <c r="AF8765" s="25"/>
      <c r="AG8765" s="26"/>
      <c r="AH8765" s="25"/>
      <c r="AI8765" s="25"/>
    </row>
    <row r="8766" spans="5:35">
      <c r="E8766" s="24"/>
      <c r="F8766" s="24"/>
      <c r="H8766" s="24"/>
      <c r="I8766" s="24"/>
      <c r="J8766" s="24"/>
      <c r="K8766" s="24"/>
      <c r="L8766" s="24"/>
      <c r="M8766" s="24"/>
      <c r="N8766" s="24"/>
      <c r="O8766" s="24"/>
      <c r="P8766" s="24"/>
      <c r="U8766" s="25"/>
      <c r="V8766" s="25"/>
      <c r="W8766" s="25"/>
      <c r="X8766" s="25"/>
      <c r="Y8766" s="25"/>
      <c r="AF8766" s="25"/>
      <c r="AG8766" s="26"/>
      <c r="AH8766" s="25"/>
      <c r="AI8766" s="25"/>
    </row>
    <row r="8767" spans="5:35">
      <c r="E8767" s="24"/>
      <c r="F8767" s="24"/>
      <c r="H8767" s="24"/>
      <c r="I8767" s="24"/>
      <c r="J8767" s="24"/>
      <c r="K8767" s="24"/>
      <c r="L8767" s="24"/>
      <c r="M8767" s="24"/>
      <c r="N8767" s="24"/>
      <c r="O8767" s="24"/>
      <c r="P8767" s="24"/>
      <c r="U8767" s="25"/>
      <c r="V8767" s="25"/>
      <c r="W8767" s="25"/>
      <c r="X8767" s="25"/>
      <c r="Y8767" s="25"/>
      <c r="AF8767" s="25"/>
      <c r="AG8767" s="26"/>
      <c r="AH8767" s="25"/>
      <c r="AI8767" s="25"/>
    </row>
    <row r="8768" spans="5:35">
      <c r="E8768" s="24"/>
      <c r="F8768" s="24"/>
      <c r="H8768" s="24"/>
      <c r="I8768" s="24"/>
      <c r="J8768" s="24"/>
      <c r="K8768" s="24"/>
      <c r="L8768" s="24"/>
      <c r="M8768" s="24"/>
      <c r="N8768" s="24"/>
      <c r="O8768" s="24"/>
      <c r="P8768" s="24"/>
      <c r="U8768" s="25"/>
      <c r="V8768" s="25"/>
      <c r="W8768" s="25"/>
      <c r="X8768" s="25"/>
      <c r="Y8768" s="25"/>
      <c r="AF8768" s="25"/>
      <c r="AG8768" s="26"/>
      <c r="AH8768" s="25"/>
      <c r="AI8768" s="25"/>
    </row>
    <row r="8769" spans="5:35">
      <c r="E8769" s="24"/>
      <c r="F8769" s="24"/>
      <c r="H8769" s="24"/>
      <c r="I8769" s="24"/>
      <c r="J8769" s="24"/>
      <c r="K8769" s="24"/>
      <c r="L8769" s="24"/>
      <c r="M8769" s="24"/>
      <c r="N8769" s="24"/>
      <c r="O8769" s="24"/>
      <c r="P8769" s="24"/>
      <c r="U8769" s="25"/>
      <c r="V8769" s="25"/>
      <c r="W8769" s="25"/>
      <c r="X8769" s="25"/>
      <c r="Y8769" s="25"/>
      <c r="AF8769" s="25"/>
      <c r="AG8769" s="26"/>
      <c r="AH8769" s="25"/>
      <c r="AI8769" s="25"/>
    </row>
    <row r="8770" spans="5:35">
      <c r="E8770" s="24"/>
      <c r="F8770" s="24"/>
      <c r="H8770" s="24"/>
      <c r="I8770" s="24"/>
      <c r="J8770" s="24"/>
      <c r="K8770" s="24"/>
      <c r="L8770" s="24"/>
      <c r="M8770" s="24"/>
      <c r="N8770" s="24"/>
      <c r="O8770" s="24"/>
      <c r="P8770" s="24"/>
      <c r="U8770" s="25"/>
      <c r="V8770" s="25"/>
      <c r="W8770" s="25"/>
      <c r="X8770" s="25"/>
      <c r="Y8770" s="25"/>
      <c r="AF8770" s="25"/>
      <c r="AG8770" s="26"/>
      <c r="AH8770" s="25"/>
      <c r="AI8770" s="25"/>
    </row>
    <row r="8771" spans="5:35">
      <c r="E8771" s="24"/>
      <c r="F8771" s="24"/>
      <c r="H8771" s="24"/>
      <c r="I8771" s="24"/>
      <c r="J8771" s="24"/>
      <c r="K8771" s="24"/>
      <c r="L8771" s="24"/>
      <c r="M8771" s="24"/>
      <c r="N8771" s="24"/>
      <c r="O8771" s="24"/>
      <c r="P8771" s="24"/>
      <c r="U8771" s="25"/>
      <c r="V8771" s="25"/>
      <c r="W8771" s="25"/>
      <c r="X8771" s="25"/>
      <c r="Y8771" s="25"/>
      <c r="AF8771" s="25"/>
      <c r="AG8771" s="26"/>
      <c r="AH8771" s="25"/>
      <c r="AI8771" s="25"/>
    </row>
    <row r="8772" spans="5:35">
      <c r="E8772" s="24"/>
      <c r="F8772" s="24"/>
      <c r="H8772" s="24"/>
      <c r="I8772" s="24"/>
      <c r="J8772" s="24"/>
      <c r="K8772" s="24"/>
      <c r="L8772" s="24"/>
      <c r="M8772" s="24"/>
      <c r="N8772" s="24"/>
      <c r="O8772" s="24"/>
      <c r="P8772" s="24"/>
      <c r="U8772" s="25"/>
      <c r="V8772" s="25"/>
      <c r="W8772" s="25"/>
      <c r="X8772" s="25"/>
      <c r="Y8772" s="25"/>
      <c r="AF8772" s="25"/>
      <c r="AG8772" s="26"/>
      <c r="AH8772" s="25"/>
      <c r="AI8772" s="25"/>
    </row>
    <row r="8773" spans="5:35">
      <c r="E8773" s="24"/>
      <c r="F8773" s="24"/>
      <c r="H8773" s="24"/>
      <c r="I8773" s="24"/>
      <c r="J8773" s="24"/>
      <c r="K8773" s="24"/>
      <c r="L8773" s="24"/>
      <c r="M8773" s="24"/>
      <c r="N8773" s="24"/>
      <c r="O8773" s="24"/>
      <c r="P8773" s="24"/>
      <c r="U8773" s="25"/>
      <c r="V8773" s="25"/>
      <c r="W8773" s="25"/>
      <c r="X8773" s="25"/>
      <c r="Y8773" s="25"/>
      <c r="AF8773" s="25"/>
      <c r="AG8773" s="26"/>
      <c r="AH8773" s="25"/>
      <c r="AI8773" s="25"/>
    </row>
    <row r="8774" spans="5:35">
      <c r="E8774" s="24"/>
      <c r="F8774" s="24"/>
      <c r="H8774" s="24"/>
      <c r="I8774" s="24"/>
      <c r="J8774" s="24"/>
      <c r="K8774" s="24"/>
      <c r="L8774" s="24"/>
      <c r="M8774" s="24"/>
      <c r="N8774" s="24"/>
      <c r="O8774" s="24"/>
      <c r="P8774" s="24"/>
      <c r="U8774" s="25"/>
      <c r="V8774" s="25"/>
      <c r="W8774" s="25"/>
      <c r="X8774" s="25"/>
      <c r="Y8774" s="25"/>
      <c r="AF8774" s="25"/>
      <c r="AG8774" s="26"/>
      <c r="AH8774" s="25"/>
      <c r="AI8774" s="25"/>
    </row>
    <row r="8775" spans="5:35">
      <c r="E8775" s="24"/>
      <c r="F8775" s="24"/>
      <c r="H8775" s="24"/>
      <c r="I8775" s="24"/>
      <c r="J8775" s="24"/>
      <c r="K8775" s="24"/>
      <c r="L8775" s="24"/>
      <c r="M8775" s="24"/>
      <c r="N8775" s="24"/>
      <c r="O8775" s="24"/>
      <c r="P8775" s="24"/>
      <c r="U8775" s="25"/>
      <c r="V8775" s="25"/>
      <c r="W8775" s="25"/>
      <c r="X8775" s="25"/>
      <c r="Y8775" s="25"/>
      <c r="AF8775" s="25"/>
      <c r="AG8775" s="26"/>
      <c r="AH8775" s="25"/>
      <c r="AI8775" s="25"/>
    </row>
    <row r="8776" spans="5:35">
      <c r="E8776" s="24"/>
      <c r="F8776" s="24"/>
      <c r="H8776" s="24"/>
      <c r="I8776" s="24"/>
      <c r="J8776" s="24"/>
      <c r="K8776" s="24"/>
      <c r="L8776" s="24"/>
      <c r="M8776" s="24"/>
      <c r="N8776" s="24"/>
      <c r="O8776" s="24"/>
      <c r="P8776" s="24"/>
      <c r="U8776" s="25"/>
      <c r="V8776" s="25"/>
      <c r="W8776" s="25"/>
      <c r="X8776" s="25"/>
      <c r="Y8776" s="25"/>
      <c r="AF8776" s="25"/>
      <c r="AG8776" s="26"/>
      <c r="AH8776" s="25"/>
      <c r="AI8776" s="25"/>
    </row>
    <row r="8777" spans="5:35">
      <c r="E8777" s="24"/>
      <c r="F8777" s="24"/>
      <c r="H8777" s="24"/>
      <c r="I8777" s="24"/>
      <c r="J8777" s="24"/>
      <c r="K8777" s="24"/>
      <c r="L8777" s="24"/>
      <c r="M8777" s="24"/>
      <c r="N8777" s="24"/>
      <c r="O8777" s="24"/>
      <c r="P8777" s="24"/>
      <c r="U8777" s="25"/>
      <c r="V8777" s="25"/>
      <c r="W8777" s="25"/>
      <c r="X8777" s="25"/>
      <c r="Y8777" s="25"/>
      <c r="AF8777" s="25"/>
      <c r="AG8777" s="26"/>
      <c r="AH8777" s="25"/>
      <c r="AI8777" s="25"/>
    </row>
    <row r="8778" spans="5:35">
      <c r="E8778" s="24"/>
      <c r="F8778" s="24"/>
      <c r="H8778" s="24"/>
      <c r="I8778" s="24"/>
      <c r="J8778" s="24"/>
      <c r="K8778" s="24"/>
      <c r="L8778" s="24"/>
      <c r="M8778" s="24"/>
      <c r="N8778" s="24"/>
      <c r="O8778" s="24"/>
      <c r="P8778" s="24"/>
      <c r="U8778" s="25"/>
      <c r="V8778" s="25"/>
      <c r="W8778" s="25"/>
      <c r="X8778" s="25"/>
      <c r="Y8778" s="25"/>
      <c r="AF8778" s="25"/>
      <c r="AG8778" s="26"/>
      <c r="AH8778" s="25"/>
      <c r="AI8778" s="25"/>
    </row>
    <row r="8779" spans="5:35">
      <c r="E8779" s="24"/>
      <c r="F8779" s="24"/>
      <c r="H8779" s="24"/>
      <c r="I8779" s="24"/>
      <c r="J8779" s="24"/>
      <c r="K8779" s="24"/>
      <c r="L8779" s="24"/>
      <c r="M8779" s="24"/>
      <c r="N8779" s="24"/>
      <c r="O8779" s="24"/>
      <c r="P8779" s="24"/>
      <c r="U8779" s="25"/>
      <c r="V8779" s="25"/>
      <c r="W8779" s="25"/>
      <c r="X8779" s="25"/>
      <c r="Y8779" s="25"/>
      <c r="AF8779" s="25"/>
      <c r="AG8779" s="26"/>
      <c r="AH8779" s="25"/>
      <c r="AI8779" s="25"/>
    </row>
    <row r="8780" spans="5:35">
      <c r="E8780" s="24"/>
      <c r="F8780" s="24"/>
      <c r="H8780" s="24"/>
      <c r="I8780" s="24"/>
      <c r="J8780" s="24"/>
      <c r="K8780" s="24"/>
      <c r="L8780" s="24"/>
      <c r="M8780" s="24"/>
      <c r="N8780" s="24"/>
      <c r="O8780" s="24"/>
      <c r="P8780" s="24"/>
      <c r="U8780" s="25"/>
      <c r="V8780" s="25"/>
      <c r="W8780" s="25"/>
      <c r="X8780" s="25"/>
      <c r="Y8780" s="25"/>
      <c r="AF8780" s="25"/>
      <c r="AG8780" s="26"/>
      <c r="AH8780" s="25"/>
      <c r="AI8780" s="25"/>
    </row>
    <row r="8781" spans="5:35">
      <c r="E8781" s="24"/>
      <c r="F8781" s="24"/>
      <c r="H8781" s="24"/>
      <c r="I8781" s="24"/>
      <c r="J8781" s="24"/>
      <c r="K8781" s="24"/>
      <c r="L8781" s="24"/>
      <c r="M8781" s="24"/>
      <c r="N8781" s="24"/>
      <c r="O8781" s="24"/>
      <c r="P8781" s="24"/>
      <c r="U8781" s="25"/>
      <c r="V8781" s="25"/>
      <c r="W8781" s="25"/>
      <c r="X8781" s="25"/>
      <c r="Y8781" s="25"/>
      <c r="AF8781" s="25"/>
      <c r="AG8781" s="26"/>
      <c r="AH8781" s="25"/>
      <c r="AI8781" s="25"/>
    </row>
    <row r="8782" spans="5:35">
      <c r="E8782" s="24"/>
      <c r="F8782" s="24"/>
      <c r="H8782" s="24"/>
      <c r="I8782" s="24"/>
      <c r="J8782" s="24"/>
      <c r="K8782" s="24"/>
      <c r="L8782" s="24"/>
      <c r="M8782" s="24"/>
      <c r="N8782" s="24"/>
      <c r="O8782" s="24"/>
      <c r="P8782" s="24"/>
      <c r="U8782" s="25"/>
      <c r="V8782" s="25"/>
      <c r="W8782" s="25"/>
      <c r="X8782" s="25"/>
      <c r="Y8782" s="25"/>
      <c r="AF8782" s="25"/>
      <c r="AG8782" s="26"/>
      <c r="AH8782" s="25"/>
      <c r="AI8782" s="25"/>
    </row>
    <row r="8783" spans="5:35">
      <c r="E8783" s="24"/>
      <c r="F8783" s="24"/>
      <c r="H8783" s="24"/>
      <c r="I8783" s="24"/>
      <c r="J8783" s="24"/>
      <c r="K8783" s="24"/>
      <c r="L8783" s="24"/>
      <c r="M8783" s="24"/>
      <c r="N8783" s="24"/>
      <c r="O8783" s="24"/>
      <c r="P8783" s="24"/>
      <c r="U8783" s="25"/>
      <c r="V8783" s="25"/>
      <c r="W8783" s="25"/>
      <c r="X8783" s="25"/>
      <c r="Y8783" s="25"/>
      <c r="AF8783" s="25"/>
      <c r="AG8783" s="26"/>
      <c r="AH8783" s="25"/>
      <c r="AI8783" s="25"/>
    </row>
    <row r="8784" spans="5:35">
      <c r="E8784" s="24"/>
      <c r="F8784" s="24"/>
      <c r="H8784" s="24"/>
      <c r="I8784" s="24"/>
      <c r="J8784" s="24"/>
      <c r="K8784" s="24"/>
      <c r="L8784" s="24"/>
      <c r="M8784" s="24"/>
      <c r="N8784" s="24"/>
      <c r="O8784" s="24"/>
      <c r="P8784" s="24"/>
      <c r="U8784" s="25"/>
      <c r="V8784" s="25"/>
      <c r="W8784" s="25"/>
      <c r="X8784" s="25"/>
      <c r="Y8784" s="25"/>
      <c r="AF8784" s="25"/>
      <c r="AG8784" s="26"/>
      <c r="AH8784" s="25"/>
      <c r="AI8784" s="25"/>
    </row>
    <row r="8785" spans="5:35">
      <c r="E8785" s="24"/>
      <c r="F8785" s="24"/>
      <c r="H8785" s="24"/>
      <c r="I8785" s="24"/>
      <c r="J8785" s="24"/>
      <c r="K8785" s="24"/>
      <c r="L8785" s="24"/>
      <c r="M8785" s="24"/>
      <c r="N8785" s="24"/>
      <c r="O8785" s="24"/>
      <c r="P8785" s="24"/>
      <c r="U8785" s="25"/>
      <c r="V8785" s="25"/>
      <c r="W8785" s="25"/>
      <c r="X8785" s="25"/>
      <c r="Y8785" s="25"/>
      <c r="AF8785" s="25"/>
      <c r="AG8785" s="26"/>
      <c r="AH8785" s="25"/>
      <c r="AI8785" s="25"/>
    </row>
    <row r="8786" spans="5:35">
      <c r="E8786" s="24"/>
      <c r="F8786" s="24"/>
      <c r="H8786" s="24"/>
      <c r="I8786" s="24"/>
      <c r="J8786" s="24"/>
      <c r="K8786" s="24"/>
      <c r="L8786" s="24"/>
      <c r="M8786" s="24"/>
      <c r="N8786" s="24"/>
      <c r="O8786" s="24"/>
      <c r="P8786" s="24"/>
      <c r="U8786" s="25"/>
      <c r="V8786" s="25"/>
      <c r="W8786" s="25"/>
      <c r="X8786" s="25"/>
      <c r="Y8786" s="25"/>
      <c r="AF8786" s="25"/>
      <c r="AG8786" s="26"/>
      <c r="AH8786" s="25"/>
      <c r="AI8786" s="25"/>
    </row>
    <row r="8787" spans="5:35">
      <c r="E8787" s="24"/>
      <c r="F8787" s="24"/>
      <c r="H8787" s="24"/>
      <c r="I8787" s="24"/>
      <c r="J8787" s="24"/>
      <c r="K8787" s="24"/>
      <c r="L8787" s="24"/>
      <c r="M8787" s="24"/>
      <c r="N8787" s="24"/>
      <c r="O8787" s="24"/>
      <c r="P8787" s="24"/>
      <c r="U8787" s="25"/>
      <c r="V8787" s="25"/>
      <c r="W8787" s="25"/>
      <c r="X8787" s="25"/>
      <c r="Y8787" s="25"/>
      <c r="AF8787" s="25"/>
      <c r="AG8787" s="26"/>
      <c r="AH8787" s="25"/>
      <c r="AI8787" s="25"/>
    </row>
    <row r="8788" spans="5:35">
      <c r="E8788" s="24"/>
      <c r="F8788" s="24"/>
      <c r="H8788" s="24"/>
      <c r="I8788" s="24"/>
      <c r="J8788" s="24"/>
      <c r="K8788" s="24"/>
      <c r="L8788" s="24"/>
      <c r="M8788" s="24"/>
      <c r="N8788" s="24"/>
      <c r="O8788" s="24"/>
      <c r="P8788" s="24"/>
      <c r="U8788" s="25"/>
      <c r="V8788" s="25"/>
      <c r="W8788" s="25"/>
      <c r="X8788" s="25"/>
      <c r="Y8788" s="25"/>
      <c r="AF8788" s="25"/>
      <c r="AG8788" s="26"/>
      <c r="AH8788" s="25"/>
      <c r="AI8788" s="25"/>
    </row>
    <row r="8789" spans="5:35">
      <c r="E8789" s="24"/>
      <c r="F8789" s="24"/>
      <c r="H8789" s="24"/>
      <c r="I8789" s="24"/>
      <c r="J8789" s="24"/>
      <c r="K8789" s="24"/>
      <c r="L8789" s="24"/>
      <c r="M8789" s="24"/>
      <c r="N8789" s="24"/>
      <c r="O8789" s="24"/>
      <c r="P8789" s="24"/>
      <c r="U8789" s="25"/>
      <c r="V8789" s="25"/>
      <c r="W8789" s="25"/>
      <c r="X8789" s="25"/>
      <c r="Y8789" s="25"/>
      <c r="AF8789" s="25"/>
      <c r="AG8789" s="26"/>
      <c r="AH8789" s="25"/>
      <c r="AI8789" s="25"/>
    </row>
    <row r="8790" spans="5:35">
      <c r="E8790" s="24"/>
      <c r="F8790" s="24"/>
      <c r="H8790" s="24"/>
      <c r="I8790" s="24"/>
      <c r="J8790" s="24"/>
      <c r="K8790" s="24"/>
      <c r="L8790" s="24"/>
      <c r="M8790" s="24"/>
      <c r="N8790" s="24"/>
      <c r="O8790" s="24"/>
      <c r="P8790" s="24"/>
      <c r="U8790" s="25"/>
      <c r="V8790" s="25"/>
      <c r="W8790" s="25"/>
      <c r="X8790" s="25"/>
      <c r="Y8790" s="25"/>
      <c r="AF8790" s="25"/>
      <c r="AG8790" s="26"/>
      <c r="AH8790" s="25"/>
      <c r="AI8790" s="25"/>
    </row>
    <row r="8791" spans="5:35">
      <c r="E8791" s="24"/>
      <c r="F8791" s="24"/>
      <c r="H8791" s="24"/>
      <c r="I8791" s="24"/>
      <c r="J8791" s="24"/>
      <c r="K8791" s="24"/>
      <c r="L8791" s="24"/>
      <c r="M8791" s="24"/>
      <c r="N8791" s="24"/>
      <c r="O8791" s="24"/>
      <c r="P8791" s="24"/>
      <c r="U8791" s="25"/>
      <c r="V8791" s="25"/>
      <c r="W8791" s="25"/>
      <c r="X8791" s="25"/>
      <c r="Y8791" s="25"/>
      <c r="AF8791" s="25"/>
      <c r="AG8791" s="26"/>
      <c r="AH8791" s="25"/>
      <c r="AI8791" s="25"/>
    </row>
    <row r="8792" spans="5:35">
      <c r="E8792" s="24"/>
      <c r="F8792" s="24"/>
      <c r="H8792" s="24"/>
      <c r="I8792" s="24"/>
      <c r="J8792" s="24"/>
      <c r="K8792" s="24"/>
      <c r="L8792" s="24"/>
      <c r="M8792" s="24"/>
      <c r="N8792" s="24"/>
      <c r="O8792" s="24"/>
      <c r="P8792" s="24"/>
      <c r="U8792" s="25"/>
      <c r="V8792" s="25"/>
      <c r="W8792" s="25"/>
      <c r="X8792" s="25"/>
      <c r="Y8792" s="25"/>
      <c r="AF8792" s="25"/>
      <c r="AG8792" s="26"/>
      <c r="AH8792" s="25"/>
      <c r="AI8792" s="25"/>
    </row>
    <row r="8793" spans="5:35">
      <c r="E8793" s="24"/>
      <c r="F8793" s="24"/>
      <c r="H8793" s="24"/>
      <c r="I8793" s="24"/>
      <c r="J8793" s="24"/>
      <c r="K8793" s="24"/>
      <c r="L8793" s="24"/>
      <c r="M8793" s="24"/>
      <c r="N8793" s="24"/>
      <c r="O8793" s="24"/>
      <c r="P8793" s="24"/>
      <c r="U8793" s="25"/>
      <c r="V8793" s="25"/>
      <c r="W8793" s="25"/>
      <c r="X8793" s="25"/>
      <c r="Y8793" s="25"/>
      <c r="AF8793" s="25"/>
      <c r="AG8793" s="26"/>
      <c r="AH8793" s="25"/>
      <c r="AI8793" s="25"/>
    </row>
    <row r="8794" spans="5:35">
      <c r="E8794" s="24"/>
      <c r="F8794" s="24"/>
      <c r="H8794" s="24"/>
      <c r="I8794" s="24"/>
      <c r="J8794" s="24"/>
      <c r="K8794" s="24"/>
      <c r="L8794" s="24"/>
      <c r="M8794" s="24"/>
      <c r="N8794" s="24"/>
      <c r="O8794" s="24"/>
      <c r="P8794" s="24"/>
      <c r="U8794" s="25"/>
      <c r="V8794" s="25"/>
      <c r="W8794" s="25"/>
      <c r="X8794" s="25"/>
      <c r="Y8794" s="25"/>
      <c r="AF8794" s="25"/>
      <c r="AG8794" s="26"/>
      <c r="AH8794" s="25"/>
      <c r="AI8794" s="25"/>
    </row>
    <row r="8795" spans="5:35">
      <c r="E8795" s="24"/>
      <c r="F8795" s="24"/>
      <c r="H8795" s="24"/>
      <c r="I8795" s="24"/>
      <c r="J8795" s="24"/>
      <c r="K8795" s="24"/>
      <c r="L8795" s="24"/>
      <c r="M8795" s="24"/>
      <c r="N8795" s="24"/>
      <c r="O8795" s="24"/>
      <c r="P8795" s="24"/>
      <c r="U8795" s="25"/>
      <c r="V8795" s="25"/>
      <c r="W8795" s="25"/>
      <c r="X8795" s="25"/>
      <c r="Y8795" s="25"/>
      <c r="AF8795" s="25"/>
      <c r="AG8795" s="26"/>
      <c r="AH8795" s="25"/>
      <c r="AI8795" s="25"/>
    </row>
    <row r="8796" spans="5:35">
      <c r="E8796" s="24"/>
      <c r="F8796" s="24"/>
      <c r="H8796" s="24"/>
      <c r="I8796" s="24"/>
      <c r="J8796" s="24"/>
      <c r="K8796" s="24"/>
      <c r="L8796" s="24"/>
      <c r="M8796" s="24"/>
      <c r="N8796" s="24"/>
      <c r="O8796" s="24"/>
      <c r="P8796" s="24"/>
      <c r="U8796" s="25"/>
      <c r="V8796" s="25"/>
      <c r="W8796" s="25"/>
      <c r="X8796" s="25"/>
      <c r="Y8796" s="25"/>
      <c r="AF8796" s="25"/>
      <c r="AG8796" s="26"/>
      <c r="AH8796" s="25"/>
      <c r="AI8796" s="25"/>
    </row>
    <row r="8797" spans="5:35">
      <c r="E8797" s="24"/>
      <c r="F8797" s="24"/>
      <c r="H8797" s="24"/>
      <c r="I8797" s="24"/>
      <c r="J8797" s="24"/>
      <c r="K8797" s="24"/>
      <c r="L8797" s="24"/>
      <c r="M8797" s="24"/>
      <c r="N8797" s="24"/>
      <c r="O8797" s="24"/>
      <c r="P8797" s="24"/>
      <c r="U8797" s="25"/>
      <c r="V8797" s="25"/>
      <c r="W8797" s="25"/>
      <c r="X8797" s="25"/>
      <c r="Y8797" s="25"/>
      <c r="AF8797" s="25"/>
      <c r="AG8797" s="26"/>
      <c r="AH8797" s="25"/>
      <c r="AI8797" s="25"/>
    </row>
    <row r="8798" spans="5:35">
      <c r="E8798" s="24"/>
      <c r="F8798" s="24"/>
      <c r="H8798" s="24"/>
      <c r="I8798" s="24"/>
      <c r="J8798" s="24"/>
      <c r="K8798" s="24"/>
      <c r="L8798" s="24"/>
      <c r="M8798" s="24"/>
      <c r="N8798" s="24"/>
      <c r="O8798" s="24"/>
      <c r="P8798" s="24"/>
      <c r="U8798" s="25"/>
      <c r="V8798" s="25"/>
      <c r="W8798" s="25"/>
      <c r="X8798" s="25"/>
      <c r="Y8798" s="25"/>
      <c r="AF8798" s="25"/>
      <c r="AG8798" s="26"/>
      <c r="AH8798" s="25"/>
      <c r="AI8798" s="25"/>
    </row>
    <row r="8799" spans="5:35">
      <c r="E8799" s="24"/>
      <c r="F8799" s="24"/>
      <c r="H8799" s="24"/>
      <c r="I8799" s="24"/>
      <c r="J8799" s="24"/>
      <c r="K8799" s="24"/>
      <c r="L8799" s="24"/>
      <c r="M8799" s="24"/>
      <c r="N8799" s="24"/>
      <c r="O8799" s="24"/>
      <c r="P8799" s="24"/>
      <c r="U8799" s="25"/>
      <c r="V8799" s="25"/>
      <c r="W8799" s="25"/>
      <c r="X8799" s="25"/>
      <c r="Y8799" s="25"/>
      <c r="AF8799" s="25"/>
      <c r="AG8799" s="26"/>
      <c r="AH8799" s="25"/>
      <c r="AI8799" s="25"/>
    </row>
    <row r="8800" spans="5:35">
      <c r="E8800" s="24"/>
      <c r="F8800" s="24"/>
      <c r="H8800" s="24"/>
      <c r="I8800" s="24"/>
      <c r="J8800" s="24"/>
      <c r="K8800" s="24"/>
      <c r="L8800" s="24"/>
      <c r="M8800" s="24"/>
      <c r="N8800" s="24"/>
      <c r="O8800" s="24"/>
      <c r="P8800" s="24"/>
      <c r="U8800" s="25"/>
      <c r="V8800" s="25"/>
      <c r="W8800" s="25"/>
      <c r="X8800" s="25"/>
      <c r="Y8800" s="25"/>
      <c r="AF8800" s="25"/>
      <c r="AG8800" s="26"/>
      <c r="AH8800" s="25"/>
      <c r="AI8800" s="25"/>
    </row>
    <row r="8801" spans="5:35">
      <c r="E8801" s="24"/>
      <c r="F8801" s="24"/>
      <c r="H8801" s="24"/>
      <c r="I8801" s="24"/>
      <c r="J8801" s="24"/>
      <c r="K8801" s="24"/>
      <c r="L8801" s="24"/>
      <c r="M8801" s="24"/>
      <c r="N8801" s="24"/>
      <c r="O8801" s="24"/>
      <c r="P8801" s="24"/>
      <c r="U8801" s="25"/>
      <c r="V8801" s="25"/>
      <c r="W8801" s="25"/>
      <c r="X8801" s="25"/>
      <c r="Y8801" s="25"/>
      <c r="AF8801" s="25"/>
      <c r="AG8801" s="26"/>
      <c r="AH8801" s="25"/>
      <c r="AI8801" s="25"/>
    </row>
    <row r="8802" spans="5:35">
      <c r="E8802" s="24"/>
      <c r="F8802" s="24"/>
      <c r="H8802" s="24"/>
      <c r="I8802" s="24"/>
      <c r="J8802" s="24"/>
      <c r="K8802" s="24"/>
      <c r="L8802" s="24"/>
      <c r="M8802" s="24"/>
      <c r="N8802" s="24"/>
      <c r="O8802" s="24"/>
      <c r="P8802" s="24"/>
      <c r="U8802" s="25"/>
      <c r="V8802" s="25"/>
      <c r="W8802" s="25"/>
      <c r="X8802" s="25"/>
      <c r="Y8802" s="25"/>
      <c r="AF8802" s="25"/>
      <c r="AG8802" s="26"/>
      <c r="AH8802" s="25"/>
      <c r="AI8802" s="25"/>
    </row>
    <row r="8803" spans="5:35">
      <c r="E8803" s="24"/>
      <c r="F8803" s="24"/>
      <c r="H8803" s="24"/>
      <c r="I8803" s="24"/>
      <c r="J8803" s="24"/>
      <c r="K8803" s="24"/>
      <c r="L8803" s="24"/>
      <c r="M8803" s="24"/>
      <c r="N8803" s="24"/>
      <c r="O8803" s="24"/>
      <c r="P8803" s="24"/>
      <c r="U8803" s="25"/>
      <c r="V8803" s="25"/>
      <c r="W8803" s="25"/>
      <c r="X8803" s="25"/>
      <c r="Y8803" s="25"/>
      <c r="AF8803" s="25"/>
      <c r="AG8803" s="26"/>
      <c r="AH8803" s="25"/>
      <c r="AI8803" s="25"/>
    </row>
    <row r="8804" spans="5:35">
      <c r="E8804" s="24"/>
      <c r="F8804" s="24"/>
      <c r="H8804" s="24"/>
      <c r="I8804" s="24"/>
      <c r="J8804" s="24"/>
      <c r="K8804" s="24"/>
      <c r="L8804" s="24"/>
      <c r="M8804" s="24"/>
      <c r="N8804" s="24"/>
      <c r="O8804" s="24"/>
      <c r="P8804" s="24"/>
      <c r="U8804" s="25"/>
      <c r="V8804" s="25"/>
      <c r="W8804" s="25"/>
      <c r="X8804" s="25"/>
      <c r="Y8804" s="25"/>
      <c r="AF8804" s="25"/>
      <c r="AG8804" s="26"/>
      <c r="AH8804" s="25"/>
      <c r="AI8804" s="25"/>
    </row>
    <row r="8805" spans="5:35">
      <c r="E8805" s="24"/>
      <c r="F8805" s="24"/>
      <c r="H8805" s="24"/>
      <c r="I8805" s="24"/>
      <c r="J8805" s="24"/>
      <c r="K8805" s="24"/>
      <c r="L8805" s="24"/>
      <c r="M8805" s="24"/>
      <c r="N8805" s="24"/>
      <c r="O8805" s="24"/>
      <c r="P8805" s="24"/>
      <c r="U8805" s="25"/>
      <c r="V8805" s="25"/>
      <c r="W8805" s="25"/>
      <c r="X8805" s="25"/>
      <c r="Y8805" s="25"/>
      <c r="AF8805" s="25"/>
      <c r="AG8805" s="26"/>
      <c r="AH8805" s="25"/>
      <c r="AI8805" s="25"/>
    </row>
    <row r="8806" spans="5:35">
      <c r="E8806" s="24"/>
      <c r="F8806" s="24"/>
      <c r="H8806" s="24"/>
      <c r="I8806" s="24"/>
      <c r="J8806" s="24"/>
      <c r="K8806" s="24"/>
      <c r="L8806" s="24"/>
      <c r="M8806" s="24"/>
      <c r="N8806" s="24"/>
      <c r="O8806" s="24"/>
      <c r="P8806" s="24"/>
      <c r="U8806" s="25"/>
      <c r="V8806" s="25"/>
      <c r="W8806" s="25"/>
      <c r="X8806" s="25"/>
      <c r="Y8806" s="25"/>
      <c r="AF8806" s="25"/>
      <c r="AG8806" s="26"/>
      <c r="AH8806" s="25"/>
      <c r="AI8806" s="25"/>
    </row>
    <row r="8807" spans="5:35">
      <c r="E8807" s="24"/>
      <c r="F8807" s="24"/>
      <c r="H8807" s="24"/>
      <c r="I8807" s="24"/>
      <c r="J8807" s="24"/>
      <c r="K8807" s="24"/>
      <c r="L8807" s="24"/>
      <c r="M8807" s="24"/>
      <c r="N8807" s="24"/>
      <c r="O8807" s="24"/>
      <c r="P8807" s="24"/>
      <c r="U8807" s="25"/>
      <c r="V8807" s="25"/>
      <c r="W8807" s="25"/>
      <c r="X8807" s="25"/>
      <c r="Y8807" s="25"/>
      <c r="AF8807" s="25"/>
      <c r="AG8807" s="26"/>
      <c r="AH8807" s="25"/>
      <c r="AI8807" s="25"/>
    </row>
    <row r="8808" spans="5:35">
      <c r="E8808" s="24"/>
      <c r="F8808" s="24"/>
      <c r="H8808" s="24"/>
      <c r="I8808" s="24"/>
      <c r="J8808" s="24"/>
      <c r="K8808" s="24"/>
      <c r="L8808" s="24"/>
      <c r="M8808" s="24"/>
      <c r="N8808" s="24"/>
      <c r="O8808" s="24"/>
      <c r="P8808" s="24"/>
      <c r="U8808" s="25"/>
      <c r="V8808" s="25"/>
      <c r="W8808" s="25"/>
      <c r="X8808" s="25"/>
      <c r="Y8808" s="25"/>
      <c r="AF8808" s="25"/>
      <c r="AG8808" s="26"/>
      <c r="AH8808" s="25"/>
      <c r="AI8808" s="25"/>
    </row>
    <row r="8809" spans="5:35">
      <c r="E8809" s="24"/>
      <c r="F8809" s="24"/>
      <c r="H8809" s="24"/>
      <c r="I8809" s="24"/>
      <c r="J8809" s="24"/>
      <c r="K8809" s="24"/>
      <c r="L8809" s="24"/>
      <c r="M8809" s="24"/>
      <c r="N8809" s="24"/>
      <c r="O8809" s="24"/>
      <c r="P8809" s="24"/>
      <c r="U8809" s="25"/>
      <c r="V8809" s="25"/>
      <c r="W8809" s="25"/>
      <c r="X8809" s="25"/>
      <c r="Y8809" s="25"/>
      <c r="AF8809" s="25"/>
      <c r="AG8809" s="26"/>
      <c r="AH8809" s="25"/>
      <c r="AI8809" s="25"/>
    </row>
    <row r="8810" spans="5:35">
      <c r="E8810" s="24"/>
      <c r="F8810" s="24"/>
      <c r="H8810" s="24"/>
      <c r="I8810" s="24"/>
      <c r="J8810" s="24"/>
      <c r="K8810" s="24"/>
      <c r="L8810" s="24"/>
      <c r="M8810" s="24"/>
      <c r="N8810" s="24"/>
      <c r="O8810" s="24"/>
      <c r="P8810" s="24"/>
      <c r="U8810" s="25"/>
      <c r="V8810" s="25"/>
      <c r="W8810" s="25"/>
      <c r="X8810" s="25"/>
      <c r="Y8810" s="25"/>
      <c r="AF8810" s="25"/>
      <c r="AG8810" s="26"/>
      <c r="AH8810" s="25"/>
      <c r="AI8810" s="25"/>
    </row>
    <row r="8811" spans="5:35">
      <c r="E8811" s="24"/>
      <c r="F8811" s="24"/>
      <c r="H8811" s="24"/>
      <c r="I8811" s="24"/>
      <c r="J8811" s="24"/>
      <c r="K8811" s="24"/>
      <c r="L8811" s="24"/>
      <c r="M8811" s="24"/>
      <c r="N8811" s="24"/>
      <c r="O8811" s="24"/>
      <c r="P8811" s="24"/>
      <c r="U8811" s="25"/>
      <c r="V8811" s="25"/>
      <c r="W8811" s="25"/>
      <c r="X8811" s="25"/>
      <c r="Y8811" s="25"/>
      <c r="AF8811" s="25"/>
      <c r="AG8811" s="26"/>
      <c r="AH8811" s="25"/>
      <c r="AI8811" s="25"/>
    </row>
    <row r="8812" spans="5:35">
      <c r="E8812" s="24"/>
      <c r="F8812" s="24"/>
      <c r="H8812" s="24"/>
      <c r="I8812" s="24"/>
      <c r="J8812" s="24"/>
      <c r="K8812" s="24"/>
      <c r="L8812" s="24"/>
      <c r="M8812" s="24"/>
      <c r="N8812" s="24"/>
      <c r="O8812" s="24"/>
      <c r="P8812" s="24"/>
      <c r="U8812" s="25"/>
      <c r="V8812" s="25"/>
      <c r="W8812" s="25"/>
      <c r="X8812" s="25"/>
      <c r="Y8812" s="25"/>
      <c r="AF8812" s="25"/>
      <c r="AG8812" s="26"/>
      <c r="AH8812" s="25"/>
      <c r="AI8812" s="25"/>
    </row>
    <row r="8813" spans="5:35">
      <c r="E8813" s="24"/>
      <c r="F8813" s="24"/>
      <c r="H8813" s="24"/>
      <c r="I8813" s="24"/>
      <c r="J8813" s="24"/>
      <c r="K8813" s="24"/>
      <c r="L8813" s="24"/>
      <c r="M8813" s="24"/>
      <c r="N8813" s="24"/>
      <c r="O8813" s="24"/>
      <c r="P8813" s="24"/>
      <c r="U8813" s="25"/>
      <c r="V8813" s="25"/>
      <c r="W8813" s="25"/>
      <c r="X8813" s="25"/>
      <c r="Y8813" s="25"/>
      <c r="AF8813" s="25"/>
      <c r="AG8813" s="26"/>
      <c r="AH8813" s="25"/>
      <c r="AI8813" s="25"/>
    </row>
    <row r="8814" spans="5:35">
      <c r="E8814" s="24"/>
      <c r="F8814" s="24"/>
      <c r="H8814" s="24"/>
      <c r="I8814" s="24"/>
      <c r="J8814" s="24"/>
      <c r="K8814" s="24"/>
      <c r="L8814" s="24"/>
      <c r="M8814" s="24"/>
      <c r="N8814" s="24"/>
      <c r="O8814" s="24"/>
      <c r="P8814" s="24"/>
      <c r="U8814" s="25"/>
      <c r="V8814" s="25"/>
      <c r="W8814" s="25"/>
      <c r="X8814" s="25"/>
      <c r="Y8814" s="25"/>
      <c r="AF8814" s="25"/>
      <c r="AG8814" s="26"/>
      <c r="AH8814" s="25"/>
      <c r="AI8814" s="25"/>
    </row>
    <row r="8815" spans="5:35">
      <c r="E8815" s="24"/>
      <c r="F8815" s="24"/>
      <c r="H8815" s="24"/>
      <c r="I8815" s="24"/>
      <c r="J8815" s="24"/>
      <c r="K8815" s="24"/>
      <c r="L8815" s="24"/>
      <c r="M8815" s="24"/>
      <c r="N8815" s="24"/>
      <c r="O8815" s="24"/>
      <c r="P8815" s="24"/>
      <c r="U8815" s="25"/>
      <c r="V8815" s="25"/>
      <c r="W8815" s="25"/>
      <c r="X8815" s="25"/>
      <c r="Y8815" s="25"/>
      <c r="AF8815" s="25"/>
      <c r="AG8815" s="26"/>
      <c r="AH8815" s="25"/>
      <c r="AI8815" s="25"/>
    </row>
    <row r="8816" spans="5:35">
      <c r="E8816" s="24"/>
      <c r="F8816" s="24"/>
      <c r="H8816" s="24"/>
      <c r="I8816" s="24"/>
      <c r="J8816" s="24"/>
      <c r="K8816" s="24"/>
      <c r="L8816" s="24"/>
      <c r="M8816" s="24"/>
      <c r="N8816" s="24"/>
      <c r="O8816" s="24"/>
      <c r="P8816" s="24"/>
      <c r="U8816" s="25"/>
      <c r="V8816" s="25"/>
      <c r="W8816" s="25"/>
      <c r="X8816" s="25"/>
      <c r="Y8816" s="25"/>
      <c r="AF8816" s="25"/>
      <c r="AG8816" s="26"/>
      <c r="AH8816" s="25"/>
      <c r="AI8816" s="25"/>
    </row>
    <row r="8817" spans="5:35">
      <c r="E8817" s="24"/>
      <c r="F8817" s="24"/>
      <c r="H8817" s="24"/>
      <c r="I8817" s="24"/>
      <c r="J8817" s="24"/>
      <c r="K8817" s="24"/>
      <c r="L8817" s="24"/>
      <c r="M8817" s="24"/>
      <c r="N8817" s="24"/>
      <c r="O8817" s="24"/>
      <c r="P8817" s="24"/>
      <c r="U8817" s="25"/>
      <c r="V8817" s="25"/>
      <c r="W8817" s="25"/>
      <c r="X8817" s="25"/>
      <c r="Y8817" s="25"/>
      <c r="AF8817" s="25"/>
      <c r="AG8817" s="26"/>
      <c r="AH8817" s="25"/>
      <c r="AI8817" s="25"/>
    </row>
    <row r="8818" spans="5:35">
      <c r="E8818" s="24"/>
      <c r="F8818" s="24"/>
      <c r="H8818" s="24"/>
      <c r="I8818" s="24"/>
      <c r="J8818" s="24"/>
      <c r="K8818" s="24"/>
      <c r="L8818" s="24"/>
      <c r="M8818" s="24"/>
      <c r="N8818" s="24"/>
      <c r="O8818" s="24"/>
      <c r="P8818" s="24"/>
      <c r="U8818" s="25"/>
      <c r="V8818" s="25"/>
      <c r="W8818" s="25"/>
      <c r="X8818" s="25"/>
      <c r="Y8818" s="25"/>
      <c r="AF8818" s="25"/>
      <c r="AG8818" s="26"/>
      <c r="AH8818" s="25"/>
      <c r="AI8818" s="25"/>
    </row>
    <row r="8819" spans="5:35">
      <c r="E8819" s="24"/>
      <c r="F8819" s="24"/>
      <c r="H8819" s="24"/>
      <c r="I8819" s="24"/>
      <c r="J8819" s="24"/>
      <c r="K8819" s="24"/>
      <c r="L8819" s="24"/>
      <c r="M8819" s="24"/>
      <c r="N8819" s="24"/>
      <c r="O8819" s="24"/>
      <c r="P8819" s="24"/>
      <c r="U8819" s="25"/>
      <c r="V8819" s="25"/>
      <c r="W8819" s="25"/>
      <c r="X8819" s="25"/>
      <c r="Y8819" s="25"/>
      <c r="AF8819" s="25"/>
      <c r="AG8819" s="26"/>
      <c r="AH8819" s="25"/>
      <c r="AI8819" s="25"/>
    </row>
    <row r="8820" spans="5:35">
      <c r="E8820" s="24"/>
      <c r="F8820" s="24"/>
      <c r="H8820" s="24"/>
      <c r="I8820" s="24"/>
      <c r="J8820" s="24"/>
      <c r="K8820" s="24"/>
      <c r="L8820" s="24"/>
      <c r="M8820" s="24"/>
      <c r="N8820" s="24"/>
      <c r="O8820" s="24"/>
      <c r="P8820" s="24"/>
      <c r="U8820" s="25"/>
      <c r="V8820" s="25"/>
      <c r="W8820" s="25"/>
      <c r="X8820" s="25"/>
      <c r="Y8820" s="25"/>
      <c r="AF8820" s="25"/>
      <c r="AG8820" s="26"/>
      <c r="AH8820" s="25"/>
      <c r="AI8820" s="25"/>
    </row>
    <row r="8821" spans="5:35">
      <c r="E8821" s="24"/>
      <c r="F8821" s="24"/>
      <c r="H8821" s="24"/>
      <c r="I8821" s="24"/>
      <c r="J8821" s="24"/>
      <c r="K8821" s="24"/>
      <c r="L8821" s="24"/>
      <c r="M8821" s="24"/>
      <c r="N8821" s="24"/>
      <c r="O8821" s="24"/>
      <c r="P8821" s="24"/>
      <c r="U8821" s="25"/>
      <c r="V8821" s="25"/>
      <c r="W8821" s="25"/>
      <c r="X8821" s="25"/>
      <c r="Y8821" s="25"/>
      <c r="AF8821" s="25"/>
      <c r="AG8821" s="26"/>
      <c r="AH8821" s="25"/>
      <c r="AI8821" s="25"/>
    </row>
    <row r="8822" spans="5:35">
      <c r="E8822" s="24"/>
      <c r="F8822" s="24"/>
      <c r="H8822" s="24"/>
      <c r="I8822" s="24"/>
      <c r="J8822" s="24"/>
      <c r="K8822" s="24"/>
      <c r="L8822" s="24"/>
      <c r="M8822" s="24"/>
      <c r="N8822" s="24"/>
      <c r="O8822" s="24"/>
      <c r="P8822" s="24"/>
      <c r="U8822" s="25"/>
      <c r="V8822" s="25"/>
      <c r="W8822" s="25"/>
      <c r="X8822" s="25"/>
      <c r="Y8822" s="25"/>
      <c r="AF8822" s="25"/>
      <c r="AG8822" s="26"/>
      <c r="AH8822" s="25"/>
      <c r="AI8822" s="25"/>
    </row>
    <row r="8823" spans="5:35">
      <c r="E8823" s="24"/>
      <c r="F8823" s="24"/>
      <c r="H8823" s="24"/>
      <c r="I8823" s="24"/>
      <c r="J8823" s="24"/>
      <c r="K8823" s="24"/>
      <c r="L8823" s="24"/>
      <c r="M8823" s="24"/>
      <c r="N8823" s="24"/>
      <c r="O8823" s="24"/>
      <c r="P8823" s="24"/>
      <c r="U8823" s="25"/>
      <c r="V8823" s="25"/>
      <c r="W8823" s="25"/>
      <c r="X8823" s="25"/>
      <c r="Y8823" s="25"/>
      <c r="AF8823" s="25"/>
      <c r="AG8823" s="26"/>
      <c r="AH8823" s="25"/>
      <c r="AI8823" s="25"/>
    </row>
    <row r="8824" spans="5:35">
      <c r="E8824" s="24"/>
      <c r="F8824" s="24"/>
      <c r="H8824" s="24"/>
      <c r="I8824" s="24"/>
      <c r="J8824" s="24"/>
      <c r="K8824" s="24"/>
      <c r="L8824" s="24"/>
      <c r="M8824" s="24"/>
      <c r="N8824" s="24"/>
      <c r="O8824" s="24"/>
      <c r="P8824" s="24"/>
      <c r="U8824" s="25"/>
      <c r="V8824" s="25"/>
      <c r="W8824" s="25"/>
      <c r="X8824" s="25"/>
      <c r="Y8824" s="25"/>
      <c r="AF8824" s="25"/>
      <c r="AG8824" s="26"/>
      <c r="AH8824" s="25"/>
      <c r="AI8824" s="25"/>
    </row>
    <row r="8825" spans="5:35">
      <c r="E8825" s="24"/>
      <c r="F8825" s="24"/>
      <c r="H8825" s="24"/>
      <c r="I8825" s="24"/>
      <c r="J8825" s="24"/>
      <c r="K8825" s="24"/>
      <c r="L8825" s="24"/>
      <c r="M8825" s="24"/>
      <c r="N8825" s="24"/>
      <c r="O8825" s="24"/>
      <c r="P8825" s="24"/>
      <c r="U8825" s="25"/>
      <c r="V8825" s="25"/>
      <c r="W8825" s="25"/>
      <c r="X8825" s="25"/>
      <c r="Y8825" s="25"/>
      <c r="AF8825" s="25"/>
      <c r="AG8825" s="26"/>
      <c r="AH8825" s="25"/>
      <c r="AI8825" s="25"/>
    </row>
    <row r="8826" spans="5:35">
      <c r="E8826" s="24"/>
      <c r="F8826" s="24"/>
      <c r="H8826" s="24"/>
      <c r="I8826" s="24"/>
      <c r="J8826" s="24"/>
      <c r="K8826" s="24"/>
      <c r="L8826" s="24"/>
      <c r="M8826" s="24"/>
      <c r="N8826" s="24"/>
      <c r="O8826" s="24"/>
      <c r="P8826" s="24"/>
      <c r="U8826" s="25"/>
      <c r="V8826" s="25"/>
      <c r="W8826" s="25"/>
      <c r="X8826" s="25"/>
      <c r="Y8826" s="25"/>
      <c r="AF8826" s="25"/>
      <c r="AG8826" s="26"/>
      <c r="AH8826" s="25"/>
      <c r="AI8826" s="25"/>
    </row>
    <row r="8827" spans="5:35">
      <c r="E8827" s="24"/>
      <c r="F8827" s="24"/>
      <c r="H8827" s="24"/>
      <c r="I8827" s="24"/>
      <c r="J8827" s="24"/>
      <c r="K8827" s="24"/>
      <c r="L8827" s="24"/>
      <c r="M8827" s="24"/>
      <c r="N8827" s="24"/>
      <c r="O8827" s="24"/>
      <c r="P8827" s="24"/>
      <c r="U8827" s="25"/>
      <c r="V8827" s="25"/>
      <c r="W8827" s="25"/>
      <c r="X8827" s="25"/>
      <c r="Y8827" s="25"/>
      <c r="AF8827" s="25"/>
      <c r="AG8827" s="26"/>
      <c r="AH8827" s="25"/>
      <c r="AI8827" s="25"/>
    </row>
    <row r="8828" spans="5:35">
      <c r="E8828" s="24"/>
      <c r="F8828" s="24"/>
      <c r="H8828" s="24"/>
      <c r="I8828" s="24"/>
      <c r="J8828" s="24"/>
      <c r="K8828" s="24"/>
      <c r="L8828" s="24"/>
      <c r="M8828" s="24"/>
      <c r="N8828" s="24"/>
      <c r="O8828" s="24"/>
      <c r="P8828" s="24"/>
      <c r="U8828" s="25"/>
      <c r="V8828" s="25"/>
      <c r="W8828" s="25"/>
      <c r="X8828" s="25"/>
      <c r="Y8828" s="25"/>
      <c r="AF8828" s="25"/>
      <c r="AG8828" s="26"/>
      <c r="AH8828" s="25"/>
      <c r="AI8828" s="25"/>
    </row>
    <row r="8829" spans="5:35">
      <c r="E8829" s="24"/>
      <c r="F8829" s="24"/>
      <c r="H8829" s="24"/>
      <c r="I8829" s="24"/>
      <c r="J8829" s="24"/>
      <c r="K8829" s="24"/>
      <c r="L8829" s="24"/>
      <c r="M8829" s="24"/>
      <c r="N8829" s="24"/>
      <c r="O8829" s="24"/>
      <c r="P8829" s="24"/>
      <c r="U8829" s="25"/>
      <c r="V8829" s="25"/>
      <c r="W8829" s="25"/>
      <c r="X8829" s="25"/>
      <c r="Y8829" s="25"/>
      <c r="AF8829" s="25"/>
      <c r="AG8829" s="26"/>
      <c r="AH8829" s="25"/>
      <c r="AI8829" s="25"/>
    </row>
    <row r="8830" spans="5:35">
      <c r="E8830" s="24"/>
      <c r="F8830" s="24"/>
      <c r="H8830" s="24"/>
      <c r="I8830" s="24"/>
      <c r="J8830" s="24"/>
      <c r="K8830" s="24"/>
      <c r="L8830" s="24"/>
      <c r="M8830" s="24"/>
      <c r="N8830" s="24"/>
      <c r="O8830" s="24"/>
      <c r="P8830" s="24"/>
      <c r="U8830" s="25"/>
      <c r="V8830" s="25"/>
      <c r="W8830" s="25"/>
      <c r="X8830" s="25"/>
      <c r="Y8830" s="25"/>
      <c r="AF8830" s="25"/>
      <c r="AG8830" s="26"/>
      <c r="AH8830" s="25"/>
      <c r="AI8830" s="25"/>
    </row>
    <row r="8831" spans="5:35">
      <c r="E8831" s="24"/>
      <c r="F8831" s="24"/>
      <c r="H8831" s="24"/>
      <c r="I8831" s="24"/>
      <c r="J8831" s="24"/>
      <c r="K8831" s="24"/>
      <c r="L8831" s="24"/>
      <c r="M8831" s="24"/>
      <c r="N8831" s="24"/>
      <c r="O8831" s="24"/>
      <c r="P8831" s="24"/>
      <c r="U8831" s="25"/>
      <c r="V8831" s="25"/>
      <c r="W8831" s="25"/>
      <c r="X8831" s="25"/>
      <c r="Y8831" s="25"/>
      <c r="AF8831" s="25"/>
      <c r="AG8831" s="26"/>
      <c r="AH8831" s="25"/>
      <c r="AI8831" s="25"/>
    </row>
    <row r="8832" spans="5:35">
      <c r="E8832" s="24"/>
      <c r="F8832" s="24"/>
      <c r="H8832" s="24"/>
      <c r="I8832" s="24"/>
      <c r="J8832" s="24"/>
      <c r="K8832" s="24"/>
      <c r="L8832" s="24"/>
      <c r="M8832" s="24"/>
      <c r="N8832" s="24"/>
      <c r="O8832" s="24"/>
      <c r="P8832" s="24"/>
      <c r="U8832" s="25"/>
      <c r="V8832" s="25"/>
      <c r="W8832" s="25"/>
      <c r="X8832" s="25"/>
      <c r="Y8832" s="25"/>
      <c r="AF8832" s="25"/>
      <c r="AG8832" s="26"/>
      <c r="AH8832" s="25"/>
      <c r="AI8832" s="25"/>
    </row>
    <row r="8833" spans="5:35">
      <c r="E8833" s="24"/>
      <c r="F8833" s="24"/>
      <c r="H8833" s="24"/>
      <c r="I8833" s="24"/>
      <c r="J8833" s="24"/>
      <c r="K8833" s="24"/>
      <c r="L8833" s="24"/>
      <c r="M8833" s="24"/>
      <c r="N8833" s="24"/>
      <c r="O8833" s="24"/>
      <c r="P8833" s="24"/>
      <c r="U8833" s="25"/>
      <c r="V8833" s="25"/>
      <c r="W8833" s="25"/>
      <c r="X8833" s="25"/>
      <c r="Y8833" s="25"/>
      <c r="AF8833" s="25"/>
      <c r="AG8833" s="26"/>
      <c r="AH8833" s="25"/>
      <c r="AI8833" s="25"/>
    </row>
    <row r="8834" spans="5:35">
      <c r="E8834" s="24"/>
      <c r="F8834" s="24"/>
      <c r="H8834" s="24"/>
      <c r="I8834" s="24"/>
      <c r="J8834" s="24"/>
      <c r="K8834" s="24"/>
      <c r="L8834" s="24"/>
      <c r="M8834" s="24"/>
      <c r="N8834" s="24"/>
      <c r="O8834" s="24"/>
      <c r="P8834" s="24"/>
      <c r="U8834" s="25"/>
      <c r="V8834" s="25"/>
      <c r="W8834" s="25"/>
      <c r="X8834" s="25"/>
      <c r="Y8834" s="25"/>
      <c r="AF8834" s="25"/>
      <c r="AG8834" s="26"/>
      <c r="AH8834" s="25"/>
      <c r="AI8834" s="25"/>
    </row>
    <row r="8835" spans="5:35">
      <c r="E8835" s="24"/>
      <c r="F8835" s="24"/>
      <c r="H8835" s="24"/>
      <c r="I8835" s="24"/>
      <c r="J8835" s="24"/>
      <c r="K8835" s="24"/>
      <c r="L8835" s="24"/>
      <c r="M8835" s="24"/>
      <c r="N8835" s="24"/>
      <c r="O8835" s="24"/>
      <c r="P8835" s="24"/>
      <c r="U8835" s="25"/>
      <c r="V8835" s="25"/>
      <c r="W8835" s="25"/>
      <c r="X8835" s="25"/>
      <c r="Y8835" s="25"/>
      <c r="AF8835" s="25"/>
      <c r="AG8835" s="26"/>
      <c r="AH8835" s="25"/>
      <c r="AI8835" s="25"/>
    </row>
    <row r="8836" spans="5:35">
      <c r="E8836" s="24"/>
      <c r="F8836" s="24"/>
      <c r="H8836" s="24"/>
      <c r="I8836" s="24"/>
      <c r="J8836" s="24"/>
      <c r="K8836" s="24"/>
      <c r="L8836" s="24"/>
      <c r="M8836" s="24"/>
      <c r="N8836" s="24"/>
      <c r="O8836" s="24"/>
      <c r="P8836" s="24"/>
      <c r="U8836" s="25"/>
      <c r="V8836" s="25"/>
      <c r="W8836" s="25"/>
      <c r="X8836" s="25"/>
      <c r="Y8836" s="25"/>
      <c r="AF8836" s="25"/>
      <c r="AG8836" s="26"/>
      <c r="AH8836" s="25"/>
      <c r="AI8836" s="25"/>
    </row>
    <row r="8837" spans="5:35">
      <c r="E8837" s="24"/>
      <c r="F8837" s="24"/>
      <c r="H8837" s="24"/>
      <c r="I8837" s="24"/>
      <c r="J8837" s="24"/>
      <c r="K8837" s="24"/>
      <c r="L8837" s="24"/>
      <c r="M8837" s="24"/>
      <c r="N8837" s="24"/>
      <c r="O8837" s="24"/>
      <c r="P8837" s="24"/>
      <c r="U8837" s="25"/>
      <c r="V8837" s="25"/>
      <c r="W8837" s="25"/>
      <c r="X8837" s="25"/>
      <c r="Y8837" s="25"/>
      <c r="AF8837" s="25"/>
      <c r="AG8837" s="26"/>
      <c r="AH8837" s="25"/>
      <c r="AI8837" s="25"/>
    </row>
    <row r="8838" spans="5:35">
      <c r="E8838" s="24"/>
      <c r="F8838" s="24"/>
      <c r="H8838" s="24"/>
      <c r="I8838" s="24"/>
      <c r="J8838" s="24"/>
      <c r="K8838" s="24"/>
      <c r="L8838" s="24"/>
      <c r="M8838" s="24"/>
      <c r="N8838" s="24"/>
      <c r="O8838" s="24"/>
      <c r="P8838" s="24"/>
      <c r="U8838" s="25"/>
      <c r="V8838" s="25"/>
      <c r="W8838" s="25"/>
      <c r="X8838" s="25"/>
      <c r="Y8838" s="25"/>
      <c r="AF8838" s="25"/>
      <c r="AG8838" s="26"/>
      <c r="AH8838" s="25"/>
      <c r="AI8838" s="25"/>
    </row>
    <row r="8839" spans="5:35">
      <c r="E8839" s="24"/>
      <c r="F8839" s="24"/>
      <c r="H8839" s="24"/>
      <c r="I8839" s="24"/>
      <c r="J8839" s="24"/>
      <c r="K8839" s="24"/>
      <c r="L8839" s="24"/>
      <c r="M8839" s="24"/>
      <c r="N8839" s="24"/>
      <c r="O8839" s="24"/>
      <c r="P8839" s="24"/>
      <c r="U8839" s="25"/>
      <c r="V8839" s="25"/>
      <c r="W8839" s="25"/>
      <c r="X8839" s="25"/>
      <c r="Y8839" s="25"/>
      <c r="AF8839" s="25"/>
      <c r="AG8839" s="26"/>
      <c r="AH8839" s="25"/>
      <c r="AI8839" s="25"/>
    </row>
    <row r="8840" spans="5:35">
      <c r="E8840" s="24"/>
      <c r="F8840" s="24"/>
      <c r="H8840" s="24"/>
      <c r="I8840" s="24"/>
      <c r="J8840" s="24"/>
      <c r="K8840" s="24"/>
      <c r="L8840" s="24"/>
      <c r="M8840" s="24"/>
      <c r="N8840" s="24"/>
      <c r="O8840" s="24"/>
      <c r="P8840" s="24"/>
      <c r="U8840" s="25"/>
      <c r="V8840" s="25"/>
      <c r="W8840" s="25"/>
      <c r="X8840" s="25"/>
      <c r="Y8840" s="25"/>
      <c r="AF8840" s="25"/>
      <c r="AG8840" s="26"/>
      <c r="AH8840" s="25"/>
      <c r="AI8840" s="25"/>
    </row>
    <row r="8841" spans="5:35">
      <c r="E8841" s="24"/>
      <c r="F8841" s="24"/>
      <c r="H8841" s="24"/>
      <c r="I8841" s="24"/>
      <c r="J8841" s="24"/>
      <c r="K8841" s="24"/>
      <c r="L8841" s="24"/>
      <c r="M8841" s="24"/>
      <c r="N8841" s="24"/>
      <c r="O8841" s="24"/>
      <c r="P8841" s="24"/>
      <c r="U8841" s="25"/>
      <c r="V8841" s="25"/>
      <c r="W8841" s="25"/>
      <c r="X8841" s="25"/>
      <c r="Y8841" s="25"/>
      <c r="AF8841" s="25"/>
      <c r="AG8841" s="26"/>
      <c r="AH8841" s="25"/>
      <c r="AI8841" s="25"/>
    </row>
    <row r="8842" spans="5:35">
      <c r="E8842" s="24"/>
      <c r="F8842" s="24"/>
      <c r="H8842" s="24"/>
      <c r="I8842" s="24"/>
      <c r="J8842" s="24"/>
      <c r="K8842" s="24"/>
      <c r="L8842" s="24"/>
      <c r="M8842" s="24"/>
      <c r="N8842" s="24"/>
      <c r="O8842" s="24"/>
      <c r="P8842" s="24"/>
      <c r="U8842" s="25"/>
      <c r="V8842" s="25"/>
      <c r="W8842" s="25"/>
      <c r="X8842" s="25"/>
      <c r="Y8842" s="25"/>
      <c r="AF8842" s="25"/>
      <c r="AG8842" s="26"/>
      <c r="AH8842" s="25"/>
      <c r="AI8842" s="25"/>
    </row>
    <row r="8843" spans="5:35">
      <c r="E8843" s="24"/>
      <c r="F8843" s="24"/>
      <c r="H8843" s="24"/>
      <c r="I8843" s="24"/>
      <c r="J8843" s="24"/>
      <c r="K8843" s="24"/>
      <c r="L8843" s="24"/>
      <c r="M8843" s="24"/>
      <c r="N8843" s="24"/>
      <c r="O8843" s="24"/>
      <c r="P8843" s="24"/>
      <c r="U8843" s="25"/>
      <c r="V8843" s="25"/>
      <c r="W8843" s="25"/>
      <c r="X8843" s="25"/>
      <c r="Y8843" s="25"/>
      <c r="AF8843" s="25"/>
      <c r="AG8843" s="26"/>
      <c r="AH8843" s="25"/>
      <c r="AI8843" s="25"/>
    </row>
    <row r="8844" spans="5:35">
      <c r="E8844" s="24"/>
      <c r="F8844" s="24"/>
      <c r="H8844" s="24"/>
      <c r="I8844" s="24"/>
      <c r="J8844" s="24"/>
      <c r="K8844" s="24"/>
      <c r="L8844" s="24"/>
      <c r="M8844" s="24"/>
      <c r="N8844" s="24"/>
      <c r="O8844" s="24"/>
      <c r="P8844" s="24"/>
      <c r="U8844" s="25"/>
      <c r="V8844" s="25"/>
      <c r="W8844" s="25"/>
      <c r="X8844" s="25"/>
      <c r="Y8844" s="25"/>
      <c r="AF8844" s="25"/>
      <c r="AG8844" s="26"/>
      <c r="AH8844" s="25"/>
      <c r="AI8844" s="25"/>
    </row>
    <row r="8845" spans="5:35">
      <c r="E8845" s="24"/>
      <c r="F8845" s="24"/>
      <c r="H8845" s="24"/>
      <c r="I8845" s="24"/>
      <c r="J8845" s="24"/>
      <c r="K8845" s="24"/>
      <c r="L8845" s="24"/>
      <c r="M8845" s="24"/>
      <c r="N8845" s="24"/>
      <c r="O8845" s="24"/>
      <c r="P8845" s="24"/>
      <c r="U8845" s="25"/>
      <c r="V8845" s="25"/>
      <c r="W8845" s="25"/>
      <c r="X8845" s="25"/>
      <c r="Y8845" s="25"/>
      <c r="AF8845" s="25"/>
      <c r="AG8845" s="26"/>
      <c r="AH8845" s="25"/>
      <c r="AI8845" s="25"/>
    </row>
    <row r="8846" spans="5:35">
      <c r="E8846" s="24"/>
      <c r="F8846" s="24"/>
      <c r="H8846" s="24"/>
      <c r="I8846" s="24"/>
      <c r="J8846" s="24"/>
      <c r="K8846" s="24"/>
      <c r="L8846" s="24"/>
      <c r="M8846" s="24"/>
      <c r="N8846" s="24"/>
      <c r="O8846" s="24"/>
      <c r="P8846" s="24"/>
      <c r="U8846" s="25"/>
      <c r="V8846" s="25"/>
      <c r="W8846" s="25"/>
      <c r="X8846" s="25"/>
      <c r="Y8846" s="25"/>
      <c r="AF8846" s="25"/>
      <c r="AG8846" s="26"/>
      <c r="AH8846" s="25"/>
      <c r="AI8846" s="25"/>
    </row>
    <row r="8847" spans="5:35">
      <c r="E8847" s="24"/>
      <c r="F8847" s="24"/>
      <c r="H8847" s="24"/>
      <c r="I8847" s="24"/>
      <c r="J8847" s="24"/>
      <c r="K8847" s="24"/>
      <c r="L8847" s="24"/>
      <c r="M8847" s="24"/>
      <c r="N8847" s="24"/>
      <c r="O8847" s="24"/>
      <c r="P8847" s="24"/>
      <c r="U8847" s="25"/>
      <c r="V8847" s="25"/>
      <c r="W8847" s="25"/>
      <c r="X8847" s="25"/>
      <c r="Y8847" s="25"/>
      <c r="AF8847" s="25"/>
      <c r="AG8847" s="26"/>
      <c r="AH8847" s="25"/>
      <c r="AI8847" s="25"/>
    </row>
    <row r="8848" spans="5:35">
      <c r="E8848" s="24"/>
      <c r="F8848" s="24"/>
      <c r="H8848" s="24"/>
      <c r="I8848" s="24"/>
      <c r="J8848" s="24"/>
      <c r="K8848" s="24"/>
      <c r="L8848" s="24"/>
      <c r="M8848" s="24"/>
      <c r="N8848" s="24"/>
      <c r="O8848" s="24"/>
      <c r="P8848" s="24"/>
      <c r="U8848" s="25"/>
      <c r="V8848" s="25"/>
      <c r="W8848" s="25"/>
      <c r="X8848" s="25"/>
      <c r="Y8848" s="25"/>
      <c r="AF8848" s="25"/>
      <c r="AG8848" s="26"/>
      <c r="AH8848" s="25"/>
      <c r="AI8848" s="25"/>
    </row>
    <row r="8849" spans="5:35">
      <c r="E8849" s="24"/>
      <c r="F8849" s="24"/>
      <c r="H8849" s="24"/>
      <c r="I8849" s="24"/>
      <c r="J8849" s="24"/>
      <c r="K8849" s="24"/>
      <c r="L8849" s="24"/>
      <c r="M8849" s="24"/>
      <c r="N8849" s="24"/>
      <c r="O8849" s="24"/>
      <c r="P8849" s="24"/>
      <c r="U8849" s="25"/>
      <c r="V8849" s="25"/>
      <c r="W8849" s="25"/>
      <c r="X8849" s="25"/>
      <c r="Y8849" s="25"/>
      <c r="AF8849" s="25"/>
      <c r="AG8849" s="26"/>
      <c r="AH8849" s="25"/>
      <c r="AI8849" s="25"/>
    </row>
    <row r="8850" spans="5:35">
      <c r="E8850" s="24"/>
      <c r="F8850" s="24"/>
      <c r="H8850" s="24"/>
      <c r="I8850" s="24"/>
      <c r="J8850" s="24"/>
      <c r="K8850" s="24"/>
      <c r="L8850" s="24"/>
      <c r="M8850" s="24"/>
      <c r="N8850" s="24"/>
      <c r="O8850" s="24"/>
      <c r="P8850" s="24"/>
      <c r="U8850" s="25"/>
      <c r="V8850" s="25"/>
      <c r="W8850" s="25"/>
      <c r="X8850" s="25"/>
      <c r="Y8850" s="25"/>
      <c r="AF8850" s="25"/>
      <c r="AG8850" s="26"/>
      <c r="AH8850" s="25"/>
      <c r="AI8850" s="25"/>
    </row>
    <row r="8851" spans="5:35">
      <c r="E8851" s="24"/>
      <c r="F8851" s="24"/>
      <c r="H8851" s="24"/>
      <c r="I8851" s="24"/>
      <c r="J8851" s="24"/>
      <c r="K8851" s="24"/>
      <c r="L8851" s="24"/>
      <c r="M8851" s="24"/>
      <c r="N8851" s="24"/>
      <c r="O8851" s="24"/>
      <c r="P8851" s="24"/>
      <c r="U8851" s="25"/>
      <c r="V8851" s="25"/>
      <c r="W8851" s="25"/>
      <c r="X8851" s="25"/>
      <c r="Y8851" s="25"/>
      <c r="AF8851" s="25"/>
      <c r="AG8851" s="26"/>
      <c r="AH8851" s="25"/>
      <c r="AI8851" s="25"/>
    </row>
    <row r="8852" spans="5:35">
      <c r="E8852" s="24"/>
      <c r="F8852" s="24"/>
      <c r="H8852" s="24"/>
      <c r="I8852" s="24"/>
      <c r="J8852" s="24"/>
      <c r="K8852" s="24"/>
      <c r="L8852" s="24"/>
      <c r="M8852" s="24"/>
      <c r="N8852" s="24"/>
      <c r="O8852" s="24"/>
      <c r="P8852" s="24"/>
      <c r="U8852" s="25"/>
      <c r="V8852" s="25"/>
      <c r="W8852" s="25"/>
      <c r="X8852" s="25"/>
      <c r="Y8852" s="25"/>
      <c r="AF8852" s="25"/>
      <c r="AG8852" s="26"/>
      <c r="AH8852" s="25"/>
      <c r="AI8852" s="25"/>
    </row>
    <row r="8853" spans="5:35">
      <c r="E8853" s="24"/>
      <c r="F8853" s="24"/>
      <c r="H8853" s="24"/>
      <c r="I8853" s="24"/>
      <c r="J8853" s="24"/>
      <c r="K8853" s="24"/>
      <c r="L8853" s="24"/>
      <c r="M8853" s="24"/>
      <c r="N8853" s="24"/>
      <c r="O8853" s="24"/>
      <c r="P8853" s="24"/>
      <c r="U8853" s="25"/>
      <c r="V8853" s="25"/>
      <c r="W8853" s="25"/>
      <c r="X8853" s="25"/>
      <c r="Y8853" s="25"/>
      <c r="AF8853" s="25"/>
      <c r="AG8853" s="26"/>
      <c r="AH8853" s="25"/>
      <c r="AI8853" s="25"/>
    </row>
    <row r="8854" spans="5:35">
      <c r="E8854" s="24"/>
      <c r="F8854" s="24"/>
      <c r="H8854" s="24"/>
      <c r="I8854" s="24"/>
      <c r="J8854" s="24"/>
      <c r="K8854" s="24"/>
      <c r="L8854" s="24"/>
      <c r="M8854" s="24"/>
      <c r="N8854" s="24"/>
      <c r="O8854" s="24"/>
      <c r="P8854" s="24"/>
      <c r="U8854" s="25"/>
      <c r="V8854" s="25"/>
      <c r="W8854" s="25"/>
      <c r="X8854" s="25"/>
      <c r="Y8854" s="25"/>
      <c r="AF8854" s="25"/>
      <c r="AG8854" s="26"/>
      <c r="AH8854" s="25"/>
      <c r="AI8854" s="25"/>
    </row>
    <row r="8855" spans="5:35">
      <c r="E8855" s="24"/>
      <c r="F8855" s="24"/>
      <c r="H8855" s="24"/>
      <c r="I8855" s="24"/>
      <c r="J8855" s="24"/>
      <c r="K8855" s="24"/>
      <c r="L8855" s="24"/>
      <c r="M8855" s="24"/>
      <c r="N8855" s="24"/>
      <c r="O8855" s="24"/>
      <c r="P8855" s="24"/>
      <c r="U8855" s="25"/>
      <c r="V8855" s="25"/>
      <c r="W8855" s="25"/>
      <c r="X8855" s="25"/>
      <c r="Y8855" s="25"/>
      <c r="AF8855" s="25"/>
      <c r="AG8855" s="26"/>
      <c r="AH8855" s="25"/>
      <c r="AI8855" s="25"/>
    </row>
    <row r="8856" spans="5:35">
      <c r="E8856" s="24"/>
      <c r="F8856" s="24"/>
      <c r="H8856" s="24"/>
      <c r="I8856" s="24"/>
      <c r="J8856" s="24"/>
      <c r="K8856" s="24"/>
      <c r="L8856" s="24"/>
      <c r="M8856" s="24"/>
      <c r="N8856" s="24"/>
      <c r="O8856" s="24"/>
      <c r="P8856" s="24"/>
      <c r="U8856" s="25"/>
      <c r="V8856" s="25"/>
      <c r="W8856" s="25"/>
      <c r="X8856" s="25"/>
      <c r="Y8856" s="25"/>
      <c r="AF8856" s="25"/>
      <c r="AG8856" s="26"/>
      <c r="AH8856" s="25"/>
      <c r="AI8856" s="25"/>
    </row>
    <row r="8857" spans="5:35">
      <c r="E8857" s="24"/>
      <c r="F8857" s="24"/>
      <c r="H8857" s="24"/>
      <c r="I8857" s="24"/>
      <c r="J8857" s="24"/>
      <c r="K8857" s="24"/>
      <c r="L8857" s="24"/>
      <c r="M8857" s="24"/>
      <c r="N8857" s="24"/>
      <c r="O8857" s="24"/>
      <c r="P8857" s="24"/>
      <c r="U8857" s="25"/>
      <c r="V8857" s="25"/>
      <c r="W8857" s="25"/>
      <c r="X8857" s="25"/>
      <c r="Y8857" s="25"/>
      <c r="AF8857" s="25"/>
      <c r="AG8857" s="26"/>
      <c r="AH8857" s="25"/>
      <c r="AI8857" s="25"/>
    </row>
    <row r="8858" spans="5:35">
      <c r="E8858" s="24"/>
      <c r="F8858" s="24"/>
      <c r="H8858" s="24"/>
      <c r="I8858" s="24"/>
      <c r="J8858" s="24"/>
      <c r="K8858" s="24"/>
      <c r="L8858" s="24"/>
      <c r="M8858" s="24"/>
      <c r="N8858" s="24"/>
      <c r="O8858" s="24"/>
      <c r="P8858" s="24"/>
      <c r="U8858" s="25"/>
      <c r="V8858" s="25"/>
      <c r="W8858" s="25"/>
      <c r="X8858" s="25"/>
      <c r="Y8858" s="25"/>
      <c r="AF8858" s="25"/>
      <c r="AG8858" s="26"/>
      <c r="AH8858" s="25"/>
      <c r="AI8858" s="25"/>
    </row>
    <row r="8859" spans="5:35">
      <c r="E8859" s="24"/>
      <c r="F8859" s="24"/>
      <c r="H8859" s="24"/>
      <c r="I8859" s="24"/>
      <c r="J8859" s="24"/>
      <c r="K8859" s="24"/>
      <c r="L8859" s="24"/>
      <c r="M8859" s="24"/>
      <c r="N8859" s="24"/>
      <c r="O8859" s="24"/>
      <c r="P8859" s="24"/>
      <c r="U8859" s="25"/>
      <c r="V8859" s="25"/>
      <c r="W8859" s="25"/>
      <c r="X8859" s="25"/>
      <c r="Y8859" s="25"/>
      <c r="AF8859" s="25"/>
      <c r="AG8859" s="26"/>
      <c r="AH8859" s="25"/>
      <c r="AI8859" s="25"/>
    </row>
    <row r="8860" spans="5:35">
      <c r="E8860" s="24"/>
      <c r="F8860" s="24"/>
      <c r="H8860" s="24"/>
      <c r="I8860" s="24"/>
      <c r="J8860" s="24"/>
      <c r="K8860" s="24"/>
      <c r="L8860" s="24"/>
      <c r="M8860" s="24"/>
      <c r="N8860" s="24"/>
      <c r="O8860" s="24"/>
      <c r="P8860" s="24"/>
      <c r="U8860" s="25"/>
      <c r="V8860" s="25"/>
      <c r="W8860" s="25"/>
      <c r="X8860" s="25"/>
      <c r="Y8860" s="25"/>
      <c r="AF8860" s="25"/>
      <c r="AG8860" s="26"/>
      <c r="AH8860" s="25"/>
      <c r="AI8860" s="25"/>
    </row>
    <row r="8861" spans="5:35">
      <c r="E8861" s="24"/>
      <c r="F8861" s="24"/>
      <c r="H8861" s="24"/>
      <c r="I8861" s="24"/>
      <c r="J8861" s="24"/>
      <c r="K8861" s="24"/>
      <c r="L8861" s="24"/>
      <c r="M8861" s="24"/>
      <c r="N8861" s="24"/>
      <c r="O8861" s="24"/>
      <c r="P8861" s="24"/>
      <c r="U8861" s="25"/>
      <c r="V8861" s="25"/>
      <c r="W8861" s="25"/>
      <c r="X8861" s="25"/>
      <c r="Y8861" s="25"/>
      <c r="AF8861" s="25"/>
      <c r="AG8861" s="26"/>
      <c r="AH8861" s="25"/>
      <c r="AI8861" s="25"/>
    </row>
    <row r="8862" spans="5:35">
      <c r="E8862" s="24"/>
      <c r="F8862" s="24"/>
      <c r="H8862" s="24"/>
      <c r="I8862" s="24"/>
      <c r="J8862" s="24"/>
      <c r="K8862" s="24"/>
      <c r="L8862" s="24"/>
      <c r="M8862" s="24"/>
      <c r="N8862" s="24"/>
      <c r="O8862" s="24"/>
      <c r="P8862" s="24"/>
      <c r="U8862" s="25"/>
      <c r="V8862" s="25"/>
      <c r="W8862" s="25"/>
      <c r="X8862" s="25"/>
      <c r="Y8862" s="25"/>
      <c r="AF8862" s="25"/>
      <c r="AG8862" s="26"/>
      <c r="AH8862" s="25"/>
      <c r="AI8862" s="25"/>
    </row>
    <row r="8863" spans="5:35">
      <c r="E8863" s="24"/>
      <c r="F8863" s="24"/>
      <c r="H8863" s="24"/>
      <c r="I8863" s="24"/>
      <c r="J8863" s="24"/>
      <c r="K8863" s="24"/>
      <c r="L8863" s="24"/>
      <c r="M8863" s="24"/>
      <c r="N8863" s="24"/>
      <c r="O8863" s="24"/>
      <c r="P8863" s="24"/>
      <c r="U8863" s="25"/>
      <c r="V8863" s="25"/>
      <c r="W8863" s="25"/>
      <c r="X8863" s="25"/>
      <c r="Y8863" s="25"/>
      <c r="AF8863" s="25"/>
      <c r="AG8863" s="26"/>
      <c r="AH8863" s="25"/>
      <c r="AI8863" s="25"/>
    </row>
    <row r="8864" spans="5:35">
      <c r="E8864" s="24"/>
      <c r="F8864" s="24"/>
      <c r="H8864" s="24"/>
      <c r="I8864" s="24"/>
      <c r="J8864" s="24"/>
      <c r="K8864" s="24"/>
      <c r="L8864" s="24"/>
      <c r="M8864" s="24"/>
      <c r="N8864" s="24"/>
      <c r="O8864" s="24"/>
      <c r="P8864" s="24"/>
      <c r="U8864" s="25"/>
      <c r="V8864" s="25"/>
      <c r="W8864" s="25"/>
      <c r="X8864" s="25"/>
      <c r="Y8864" s="25"/>
      <c r="AF8864" s="25"/>
      <c r="AG8864" s="26"/>
      <c r="AH8864" s="25"/>
      <c r="AI8864" s="25"/>
    </row>
    <row r="8865" spans="5:35">
      <c r="E8865" s="24"/>
      <c r="F8865" s="24"/>
      <c r="H8865" s="24"/>
      <c r="I8865" s="24"/>
      <c r="J8865" s="24"/>
      <c r="K8865" s="24"/>
      <c r="L8865" s="24"/>
      <c r="M8865" s="24"/>
      <c r="N8865" s="24"/>
      <c r="O8865" s="24"/>
      <c r="P8865" s="24"/>
      <c r="U8865" s="25"/>
      <c r="V8865" s="25"/>
      <c r="W8865" s="25"/>
      <c r="X8865" s="25"/>
      <c r="Y8865" s="25"/>
      <c r="AF8865" s="25"/>
      <c r="AG8865" s="26"/>
      <c r="AH8865" s="25"/>
      <c r="AI8865" s="25"/>
    </row>
    <row r="8866" spans="5:35">
      <c r="E8866" s="24"/>
      <c r="F8866" s="24"/>
      <c r="H8866" s="24"/>
      <c r="I8866" s="24"/>
      <c r="J8866" s="24"/>
      <c r="K8866" s="24"/>
      <c r="L8866" s="24"/>
      <c r="M8866" s="24"/>
      <c r="N8866" s="24"/>
      <c r="O8866" s="24"/>
      <c r="P8866" s="24"/>
      <c r="U8866" s="25"/>
      <c r="V8866" s="25"/>
      <c r="W8866" s="25"/>
      <c r="X8866" s="25"/>
      <c r="Y8866" s="25"/>
      <c r="AF8866" s="25"/>
      <c r="AG8866" s="26"/>
      <c r="AH8866" s="25"/>
      <c r="AI8866" s="25"/>
    </row>
    <row r="8867" spans="5:35">
      <c r="E8867" s="24"/>
      <c r="F8867" s="24"/>
      <c r="H8867" s="24"/>
      <c r="I8867" s="24"/>
      <c r="J8867" s="24"/>
      <c r="K8867" s="24"/>
      <c r="L8867" s="24"/>
      <c r="M8867" s="24"/>
      <c r="N8867" s="24"/>
      <c r="O8867" s="24"/>
      <c r="P8867" s="24"/>
      <c r="U8867" s="25"/>
      <c r="V8867" s="25"/>
      <c r="W8867" s="25"/>
      <c r="X8867" s="25"/>
      <c r="Y8867" s="25"/>
      <c r="AF8867" s="25"/>
      <c r="AG8867" s="26"/>
      <c r="AH8867" s="25"/>
      <c r="AI8867" s="25"/>
    </row>
    <row r="8868" spans="5:35">
      <c r="E8868" s="24"/>
      <c r="F8868" s="24"/>
      <c r="H8868" s="24"/>
      <c r="I8868" s="24"/>
      <c r="J8868" s="24"/>
      <c r="K8868" s="24"/>
      <c r="L8868" s="24"/>
      <c r="M8868" s="24"/>
      <c r="N8868" s="24"/>
      <c r="O8868" s="24"/>
      <c r="P8868" s="24"/>
      <c r="U8868" s="25"/>
      <c r="V8868" s="25"/>
      <c r="W8868" s="25"/>
      <c r="X8868" s="25"/>
      <c r="Y8868" s="25"/>
      <c r="AF8868" s="25"/>
      <c r="AG8868" s="26"/>
      <c r="AH8868" s="25"/>
      <c r="AI8868" s="25"/>
    </row>
    <row r="8869" spans="5:35">
      <c r="E8869" s="24"/>
      <c r="F8869" s="24"/>
      <c r="H8869" s="24"/>
      <c r="I8869" s="24"/>
      <c r="J8869" s="24"/>
      <c r="K8869" s="24"/>
      <c r="L8869" s="24"/>
      <c r="M8869" s="24"/>
      <c r="N8869" s="24"/>
      <c r="O8869" s="24"/>
      <c r="P8869" s="24"/>
      <c r="U8869" s="25"/>
      <c r="V8869" s="25"/>
      <c r="W8869" s="25"/>
      <c r="X8869" s="25"/>
      <c r="Y8869" s="25"/>
      <c r="AF8869" s="25"/>
      <c r="AG8869" s="26"/>
      <c r="AH8869" s="25"/>
      <c r="AI8869" s="25"/>
    </row>
    <row r="8870" spans="5:35">
      <c r="E8870" s="24"/>
      <c r="F8870" s="24"/>
      <c r="H8870" s="24"/>
      <c r="I8870" s="24"/>
      <c r="J8870" s="24"/>
      <c r="K8870" s="24"/>
      <c r="L8870" s="24"/>
      <c r="M8870" s="24"/>
      <c r="N8870" s="24"/>
      <c r="O8870" s="24"/>
      <c r="P8870" s="24"/>
      <c r="U8870" s="25"/>
      <c r="V8870" s="25"/>
      <c r="W8870" s="25"/>
      <c r="X8870" s="25"/>
      <c r="Y8870" s="25"/>
      <c r="AF8870" s="25"/>
      <c r="AG8870" s="26"/>
      <c r="AH8870" s="25"/>
      <c r="AI8870" s="25"/>
    </row>
    <row r="8871" spans="5:35">
      <c r="E8871" s="24"/>
      <c r="F8871" s="24"/>
      <c r="H8871" s="24"/>
      <c r="I8871" s="24"/>
      <c r="J8871" s="24"/>
      <c r="K8871" s="24"/>
      <c r="L8871" s="24"/>
      <c r="M8871" s="24"/>
      <c r="N8871" s="24"/>
      <c r="O8871" s="24"/>
      <c r="P8871" s="24"/>
      <c r="U8871" s="25"/>
      <c r="V8871" s="25"/>
      <c r="W8871" s="25"/>
      <c r="X8871" s="25"/>
      <c r="Y8871" s="25"/>
      <c r="AF8871" s="25"/>
      <c r="AG8871" s="26"/>
      <c r="AH8871" s="25"/>
      <c r="AI8871" s="25"/>
    </row>
    <row r="8872" spans="5:35">
      <c r="E8872" s="24"/>
      <c r="F8872" s="24"/>
      <c r="H8872" s="24"/>
      <c r="I8872" s="24"/>
      <c r="J8872" s="24"/>
      <c r="K8872" s="24"/>
      <c r="L8872" s="24"/>
      <c r="M8872" s="24"/>
      <c r="N8872" s="24"/>
      <c r="O8872" s="24"/>
      <c r="P8872" s="24"/>
      <c r="U8872" s="25"/>
      <c r="V8872" s="25"/>
      <c r="W8872" s="25"/>
      <c r="X8872" s="25"/>
      <c r="Y8872" s="25"/>
      <c r="AF8872" s="25"/>
      <c r="AG8872" s="26"/>
      <c r="AH8872" s="25"/>
      <c r="AI8872" s="25"/>
    </row>
    <row r="8873" spans="5:35">
      <c r="E8873" s="24"/>
      <c r="F8873" s="24"/>
      <c r="H8873" s="24"/>
      <c r="I8873" s="24"/>
      <c r="J8873" s="24"/>
      <c r="K8873" s="24"/>
      <c r="L8873" s="24"/>
      <c r="M8873" s="24"/>
      <c r="N8873" s="24"/>
      <c r="O8873" s="24"/>
      <c r="P8873" s="24"/>
      <c r="U8873" s="25"/>
      <c r="V8873" s="25"/>
      <c r="W8873" s="25"/>
      <c r="X8873" s="25"/>
      <c r="Y8873" s="25"/>
      <c r="AF8873" s="25"/>
      <c r="AG8873" s="26"/>
      <c r="AH8873" s="25"/>
      <c r="AI8873" s="25"/>
    </row>
    <row r="8874" spans="5:35">
      <c r="E8874" s="24"/>
      <c r="F8874" s="24"/>
      <c r="H8874" s="24"/>
      <c r="I8874" s="24"/>
      <c r="J8874" s="24"/>
      <c r="K8874" s="24"/>
      <c r="L8874" s="24"/>
      <c r="M8874" s="24"/>
      <c r="N8874" s="24"/>
      <c r="O8874" s="24"/>
      <c r="P8874" s="24"/>
      <c r="U8874" s="25"/>
      <c r="V8874" s="25"/>
      <c r="W8874" s="25"/>
      <c r="X8874" s="25"/>
      <c r="Y8874" s="25"/>
      <c r="AF8874" s="25"/>
      <c r="AG8874" s="26"/>
      <c r="AH8874" s="25"/>
      <c r="AI8874" s="25"/>
    </row>
    <row r="8875" spans="5:35">
      <c r="E8875" s="24"/>
      <c r="F8875" s="24"/>
      <c r="H8875" s="24"/>
      <c r="I8875" s="24"/>
      <c r="J8875" s="24"/>
      <c r="K8875" s="24"/>
      <c r="L8875" s="24"/>
      <c r="M8875" s="24"/>
      <c r="N8875" s="24"/>
      <c r="O8875" s="24"/>
      <c r="P8875" s="24"/>
      <c r="U8875" s="25"/>
      <c r="V8875" s="25"/>
      <c r="W8875" s="25"/>
      <c r="X8875" s="25"/>
      <c r="Y8875" s="25"/>
      <c r="AF8875" s="25"/>
      <c r="AG8875" s="26"/>
      <c r="AH8875" s="25"/>
      <c r="AI8875" s="25"/>
    </row>
    <row r="8876" spans="5:35">
      <c r="E8876" s="24"/>
      <c r="F8876" s="24"/>
      <c r="H8876" s="24"/>
      <c r="I8876" s="24"/>
      <c r="J8876" s="24"/>
      <c r="K8876" s="24"/>
      <c r="L8876" s="24"/>
      <c r="M8876" s="24"/>
      <c r="N8876" s="24"/>
      <c r="O8876" s="24"/>
      <c r="P8876" s="24"/>
      <c r="U8876" s="25"/>
      <c r="V8876" s="25"/>
      <c r="W8876" s="25"/>
      <c r="X8876" s="25"/>
      <c r="Y8876" s="25"/>
      <c r="AF8876" s="25"/>
      <c r="AG8876" s="26"/>
      <c r="AH8876" s="25"/>
      <c r="AI8876" s="25"/>
    </row>
    <row r="8877" spans="5:35">
      <c r="E8877" s="24"/>
      <c r="F8877" s="24"/>
      <c r="H8877" s="24"/>
      <c r="I8877" s="24"/>
      <c r="J8877" s="24"/>
      <c r="K8877" s="24"/>
      <c r="L8877" s="24"/>
      <c r="M8877" s="24"/>
      <c r="N8877" s="24"/>
      <c r="O8877" s="24"/>
      <c r="P8877" s="24"/>
      <c r="U8877" s="25"/>
      <c r="V8877" s="25"/>
      <c r="W8877" s="25"/>
      <c r="X8877" s="25"/>
      <c r="Y8877" s="25"/>
      <c r="AF8877" s="25"/>
      <c r="AG8877" s="26"/>
      <c r="AH8877" s="25"/>
      <c r="AI8877" s="25"/>
    </row>
    <row r="8878" spans="5:35">
      <c r="E8878" s="24"/>
      <c r="F8878" s="24"/>
      <c r="H8878" s="24"/>
      <c r="I8878" s="24"/>
      <c r="J8878" s="24"/>
      <c r="K8878" s="24"/>
      <c r="L8878" s="24"/>
      <c r="M8878" s="24"/>
      <c r="N8878" s="24"/>
      <c r="O8878" s="24"/>
      <c r="P8878" s="24"/>
      <c r="U8878" s="25"/>
      <c r="V8878" s="25"/>
      <c r="W8878" s="25"/>
      <c r="X8878" s="25"/>
      <c r="Y8878" s="25"/>
      <c r="AF8878" s="25"/>
      <c r="AG8878" s="26"/>
      <c r="AH8878" s="25"/>
      <c r="AI8878" s="25"/>
    </row>
    <row r="8879" spans="5:35">
      <c r="E8879" s="24"/>
      <c r="F8879" s="24"/>
      <c r="H8879" s="24"/>
      <c r="I8879" s="24"/>
      <c r="J8879" s="24"/>
      <c r="K8879" s="24"/>
      <c r="L8879" s="24"/>
      <c r="M8879" s="24"/>
      <c r="N8879" s="24"/>
      <c r="O8879" s="24"/>
      <c r="P8879" s="24"/>
      <c r="U8879" s="25"/>
      <c r="V8879" s="25"/>
      <c r="W8879" s="25"/>
      <c r="X8879" s="25"/>
      <c r="Y8879" s="25"/>
      <c r="AF8879" s="25"/>
      <c r="AG8879" s="26"/>
      <c r="AH8879" s="25"/>
      <c r="AI8879" s="25"/>
    </row>
    <row r="8880" spans="5:35">
      <c r="E8880" s="24"/>
      <c r="F8880" s="24"/>
      <c r="H8880" s="24"/>
      <c r="I8880" s="24"/>
      <c r="J8880" s="24"/>
      <c r="K8880" s="24"/>
      <c r="L8880" s="24"/>
      <c r="M8880" s="24"/>
      <c r="N8880" s="24"/>
      <c r="O8880" s="24"/>
      <c r="P8880" s="24"/>
      <c r="U8880" s="25"/>
      <c r="V8880" s="25"/>
      <c r="W8880" s="25"/>
      <c r="X8880" s="25"/>
      <c r="Y8880" s="25"/>
      <c r="AF8880" s="25"/>
      <c r="AG8880" s="26"/>
      <c r="AH8880" s="25"/>
      <c r="AI8880" s="25"/>
    </row>
    <row r="8881" spans="5:35">
      <c r="E8881" s="24"/>
      <c r="F8881" s="24"/>
      <c r="H8881" s="24"/>
      <c r="I8881" s="24"/>
      <c r="J8881" s="24"/>
      <c r="K8881" s="24"/>
      <c r="L8881" s="24"/>
      <c r="M8881" s="24"/>
      <c r="N8881" s="24"/>
      <c r="O8881" s="24"/>
      <c r="P8881" s="24"/>
      <c r="U8881" s="25"/>
      <c r="V8881" s="25"/>
      <c r="W8881" s="25"/>
      <c r="X8881" s="25"/>
      <c r="Y8881" s="25"/>
      <c r="AF8881" s="25"/>
      <c r="AG8881" s="26"/>
      <c r="AH8881" s="25"/>
      <c r="AI8881" s="25"/>
    </row>
    <row r="8882" spans="5:35">
      <c r="E8882" s="24"/>
      <c r="F8882" s="24"/>
      <c r="H8882" s="24"/>
      <c r="I8882" s="24"/>
      <c r="J8882" s="24"/>
      <c r="K8882" s="24"/>
      <c r="L8882" s="24"/>
      <c r="M8882" s="24"/>
      <c r="N8882" s="24"/>
      <c r="O8882" s="24"/>
      <c r="P8882" s="24"/>
      <c r="U8882" s="25"/>
      <c r="V8882" s="25"/>
      <c r="W8882" s="25"/>
      <c r="X8882" s="25"/>
      <c r="Y8882" s="25"/>
      <c r="AF8882" s="25"/>
      <c r="AG8882" s="26"/>
      <c r="AH8882" s="25"/>
      <c r="AI8882" s="25"/>
    </row>
    <row r="8883" spans="5:35">
      <c r="E8883" s="24"/>
      <c r="F8883" s="24"/>
      <c r="H8883" s="24"/>
      <c r="I8883" s="24"/>
      <c r="J8883" s="24"/>
      <c r="K8883" s="24"/>
      <c r="L8883" s="24"/>
      <c r="M8883" s="24"/>
      <c r="N8883" s="24"/>
      <c r="O8883" s="24"/>
      <c r="P8883" s="24"/>
      <c r="U8883" s="25"/>
      <c r="V8883" s="25"/>
      <c r="W8883" s="25"/>
      <c r="X8883" s="25"/>
      <c r="Y8883" s="25"/>
      <c r="AF8883" s="25"/>
      <c r="AG8883" s="26"/>
      <c r="AH8883" s="25"/>
      <c r="AI8883" s="25"/>
    </row>
    <row r="8884" spans="5:35">
      <c r="E8884" s="24"/>
      <c r="F8884" s="24"/>
      <c r="H8884" s="24"/>
      <c r="I8884" s="24"/>
      <c r="J8884" s="24"/>
      <c r="K8884" s="24"/>
      <c r="L8884" s="24"/>
      <c r="M8884" s="24"/>
      <c r="N8884" s="24"/>
      <c r="O8884" s="24"/>
      <c r="P8884" s="24"/>
      <c r="U8884" s="25"/>
      <c r="V8884" s="25"/>
      <c r="W8884" s="25"/>
      <c r="X8884" s="25"/>
      <c r="Y8884" s="25"/>
      <c r="AF8884" s="25"/>
      <c r="AG8884" s="26"/>
      <c r="AH8884" s="25"/>
      <c r="AI8884" s="25"/>
    </row>
    <row r="8885" spans="5:35">
      <c r="E8885" s="24"/>
      <c r="F8885" s="24"/>
      <c r="H8885" s="24"/>
      <c r="I8885" s="24"/>
      <c r="J8885" s="24"/>
      <c r="K8885" s="24"/>
      <c r="L8885" s="24"/>
      <c r="M8885" s="24"/>
      <c r="N8885" s="24"/>
      <c r="O8885" s="24"/>
      <c r="P8885" s="24"/>
      <c r="U8885" s="25"/>
      <c r="V8885" s="25"/>
      <c r="W8885" s="25"/>
      <c r="X8885" s="25"/>
      <c r="Y8885" s="25"/>
      <c r="AF8885" s="25"/>
      <c r="AG8885" s="26"/>
      <c r="AH8885" s="25"/>
      <c r="AI8885" s="25"/>
    </row>
    <row r="8886" spans="5:35">
      <c r="E8886" s="24"/>
      <c r="F8886" s="24"/>
      <c r="H8886" s="24"/>
      <c r="I8886" s="24"/>
      <c r="J8886" s="24"/>
      <c r="K8886" s="24"/>
      <c r="L8886" s="24"/>
      <c r="M8886" s="24"/>
      <c r="N8886" s="24"/>
      <c r="O8886" s="24"/>
      <c r="P8886" s="24"/>
      <c r="U8886" s="25"/>
      <c r="V8886" s="25"/>
      <c r="W8886" s="25"/>
      <c r="X8886" s="25"/>
      <c r="Y8886" s="25"/>
      <c r="AF8886" s="25"/>
      <c r="AG8886" s="26"/>
      <c r="AH8886" s="25"/>
      <c r="AI8886" s="25"/>
    </row>
    <row r="8887" spans="5:35">
      <c r="E8887" s="24"/>
      <c r="F8887" s="24"/>
      <c r="H8887" s="24"/>
      <c r="I8887" s="24"/>
      <c r="J8887" s="24"/>
      <c r="K8887" s="24"/>
      <c r="L8887" s="24"/>
      <c r="M8887" s="24"/>
      <c r="N8887" s="24"/>
      <c r="O8887" s="24"/>
      <c r="P8887" s="24"/>
      <c r="U8887" s="25"/>
      <c r="V8887" s="25"/>
      <c r="W8887" s="25"/>
      <c r="X8887" s="25"/>
      <c r="Y8887" s="25"/>
      <c r="AF8887" s="25"/>
      <c r="AG8887" s="26"/>
      <c r="AH8887" s="25"/>
      <c r="AI8887" s="25"/>
    </row>
    <row r="8888" spans="5:35">
      <c r="E8888" s="24"/>
      <c r="F8888" s="24"/>
      <c r="H8888" s="24"/>
      <c r="I8888" s="24"/>
      <c r="J8888" s="24"/>
      <c r="K8888" s="24"/>
      <c r="L8888" s="24"/>
      <c r="M8888" s="24"/>
      <c r="N8888" s="24"/>
      <c r="O8888" s="24"/>
      <c r="P8888" s="24"/>
      <c r="U8888" s="25"/>
      <c r="V8888" s="25"/>
      <c r="W8888" s="25"/>
      <c r="X8888" s="25"/>
      <c r="Y8888" s="25"/>
      <c r="AF8888" s="25"/>
      <c r="AG8888" s="26"/>
      <c r="AH8888" s="25"/>
      <c r="AI8888" s="25"/>
    </row>
    <row r="8889" spans="5:35">
      <c r="E8889" s="24"/>
      <c r="F8889" s="24"/>
      <c r="H8889" s="24"/>
      <c r="I8889" s="24"/>
      <c r="J8889" s="24"/>
      <c r="K8889" s="24"/>
      <c r="L8889" s="24"/>
      <c r="M8889" s="24"/>
      <c r="N8889" s="24"/>
      <c r="O8889" s="24"/>
      <c r="P8889" s="24"/>
      <c r="U8889" s="25"/>
      <c r="V8889" s="25"/>
      <c r="W8889" s="25"/>
      <c r="X8889" s="25"/>
      <c r="Y8889" s="25"/>
      <c r="AF8889" s="25"/>
      <c r="AG8889" s="26"/>
      <c r="AH8889" s="25"/>
      <c r="AI8889" s="25"/>
    </row>
    <row r="8890" spans="5:35">
      <c r="E8890" s="24"/>
      <c r="F8890" s="24"/>
      <c r="H8890" s="24"/>
      <c r="I8890" s="24"/>
      <c r="J8890" s="24"/>
      <c r="K8890" s="24"/>
      <c r="L8890" s="24"/>
      <c r="M8890" s="24"/>
      <c r="N8890" s="24"/>
      <c r="O8890" s="24"/>
      <c r="P8890" s="24"/>
      <c r="U8890" s="25"/>
      <c r="V8890" s="25"/>
      <c r="W8890" s="25"/>
      <c r="X8890" s="25"/>
      <c r="Y8890" s="25"/>
      <c r="AF8890" s="25"/>
      <c r="AG8890" s="26"/>
      <c r="AH8890" s="25"/>
      <c r="AI8890" s="25"/>
    </row>
    <row r="8891" spans="5:35">
      <c r="E8891" s="24"/>
      <c r="F8891" s="24"/>
      <c r="H8891" s="24"/>
      <c r="I8891" s="24"/>
      <c r="J8891" s="24"/>
      <c r="K8891" s="24"/>
      <c r="L8891" s="24"/>
      <c r="M8891" s="24"/>
      <c r="N8891" s="24"/>
      <c r="O8891" s="24"/>
      <c r="P8891" s="24"/>
      <c r="U8891" s="25"/>
      <c r="V8891" s="25"/>
      <c r="W8891" s="25"/>
      <c r="X8891" s="25"/>
      <c r="Y8891" s="25"/>
      <c r="AF8891" s="25"/>
      <c r="AG8891" s="26"/>
      <c r="AH8891" s="25"/>
      <c r="AI8891" s="25"/>
    </row>
    <row r="8892" spans="5:35">
      <c r="E8892" s="24"/>
      <c r="F8892" s="24"/>
      <c r="H8892" s="24"/>
      <c r="I8892" s="24"/>
      <c r="J8892" s="24"/>
      <c r="K8892" s="24"/>
      <c r="L8892" s="24"/>
      <c r="M8892" s="24"/>
      <c r="N8892" s="24"/>
      <c r="O8892" s="24"/>
      <c r="P8892" s="24"/>
      <c r="U8892" s="25"/>
      <c r="V8892" s="25"/>
      <c r="W8892" s="25"/>
      <c r="X8892" s="25"/>
      <c r="Y8892" s="25"/>
      <c r="AF8892" s="25"/>
      <c r="AG8892" s="26"/>
      <c r="AH8892" s="25"/>
      <c r="AI8892" s="25"/>
    </row>
    <row r="8893" spans="5:35">
      <c r="E8893" s="24"/>
      <c r="F8893" s="24"/>
      <c r="H8893" s="24"/>
      <c r="I8893" s="24"/>
      <c r="J8893" s="24"/>
      <c r="K8893" s="24"/>
      <c r="L8893" s="24"/>
      <c r="M8893" s="24"/>
      <c r="N8893" s="24"/>
      <c r="O8893" s="24"/>
      <c r="P8893" s="24"/>
      <c r="U8893" s="25"/>
      <c r="V8893" s="25"/>
      <c r="W8893" s="25"/>
      <c r="X8893" s="25"/>
      <c r="Y8893" s="25"/>
      <c r="AF8893" s="25"/>
      <c r="AG8893" s="26"/>
      <c r="AH8893" s="25"/>
      <c r="AI8893" s="25"/>
    </row>
    <row r="8894" spans="5:35">
      <c r="E8894" s="24"/>
      <c r="F8894" s="24"/>
      <c r="H8894" s="24"/>
      <c r="I8894" s="24"/>
      <c r="J8894" s="24"/>
      <c r="K8894" s="24"/>
      <c r="L8894" s="24"/>
      <c r="M8894" s="24"/>
      <c r="N8894" s="24"/>
      <c r="O8894" s="24"/>
      <c r="P8894" s="24"/>
      <c r="U8894" s="25"/>
      <c r="V8894" s="25"/>
      <c r="W8894" s="25"/>
      <c r="X8894" s="25"/>
      <c r="Y8894" s="25"/>
      <c r="AF8894" s="25"/>
      <c r="AG8894" s="26"/>
      <c r="AH8894" s="25"/>
      <c r="AI8894" s="25"/>
    </row>
    <row r="8895" spans="5:35">
      <c r="E8895" s="24"/>
      <c r="F8895" s="24"/>
      <c r="H8895" s="24"/>
      <c r="I8895" s="24"/>
      <c r="J8895" s="24"/>
      <c r="K8895" s="24"/>
      <c r="L8895" s="24"/>
      <c r="M8895" s="24"/>
      <c r="N8895" s="24"/>
      <c r="O8895" s="24"/>
      <c r="P8895" s="24"/>
      <c r="U8895" s="25"/>
      <c r="V8895" s="25"/>
      <c r="W8895" s="25"/>
      <c r="X8895" s="25"/>
      <c r="Y8895" s="25"/>
      <c r="AF8895" s="25"/>
      <c r="AG8895" s="26"/>
      <c r="AH8895" s="25"/>
      <c r="AI8895" s="25"/>
    </row>
    <row r="8896" spans="5:35">
      <c r="E8896" s="24"/>
      <c r="F8896" s="24"/>
      <c r="H8896" s="24"/>
      <c r="I8896" s="24"/>
      <c r="J8896" s="24"/>
      <c r="K8896" s="24"/>
      <c r="L8896" s="24"/>
      <c r="M8896" s="24"/>
      <c r="N8896" s="24"/>
      <c r="O8896" s="24"/>
      <c r="P8896" s="24"/>
      <c r="U8896" s="25"/>
      <c r="V8896" s="25"/>
      <c r="W8896" s="25"/>
      <c r="X8896" s="25"/>
      <c r="Y8896" s="25"/>
      <c r="AF8896" s="25"/>
      <c r="AG8896" s="26"/>
      <c r="AH8896" s="25"/>
      <c r="AI8896" s="25"/>
    </row>
    <row r="8897" spans="5:35">
      <c r="E8897" s="24"/>
      <c r="F8897" s="24"/>
      <c r="H8897" s="24"/>
      <c r="I8897" s="24"/>
      <c r="J8897" s="24"/>
      <c r="K8897" s="24"/>
      <c r="L8897" s="24"/>
      <c r="M8897" s="24"/>
      <c r="N8897" s="24"/>
      <c r="O8897" s="24"/>
      <c r="P8897" s="24"/>
      <c r="U8897" s="25"/>
      <c r="V8897" s="25"/>
      <c r="W8897" s="25"/>
      <c r="X8897" s="25"/>
      <c r="Y8897" s="25"/>
      <c r="AF8897" s="25"/>
      <c r="AG8897" s="26"/>
      <c r="AH8897" s="25"/>
      <c r="AI8897" s="25"/>
    </row>
    <row r="8898" spans="5:35">
      <c r="E8898" s="24"/>
      <c r="F8898" s="24"/>
      <c r="H8898" s="24"/>
      <c r="I8898" s="24"/>
      <c r="J8898" s="24"/>
      <c r="K8898" s="24"/>
      <c r="L8898" s="24"/>
      <c r="M8898" s="24"/>
      <c r="N8898" s="24"/>
      <c r="O8898" s="24"/>
      <c r="P8898" s="24"/>
      <c r="U8898" s="25"/>
      <c r="V8898" s="25"/>
      <c r="W8898" s="25"/>
      <c r="X8898" s="25"/>
      <c r="Y8898" s="25"/>
      <c r="AF8898" s="25"/>
      <c r="AG8898" s="26"/>
      <c r="AH8898" s="25"/>
      <c r="AI8898" s="25"/>
    </row>
    <row r="8899" spans="5:35">
      <c r="E8899" s="24"/>
      <c r="F8899" s="24"/>
      <c r="H8899" s="24"/>
      <c r="I8899" s="24"/>
      <c r="J8899" s="24"/>
      <c r="K8899" s="24"/>
      <c r="L8899" s="24"/>
      <c r="M8899" s="24"/>
      <c r="N8899" s="24"/>
      <c r="O8899" s="24"/>
      <c r="P8899" s="24"/>
      <c r="U8899" s="25"/>
      <c r="V8899" s="25"/>
      <c r="W8899" s="25"/>
      <c r="X8899" s="25"/>
      <c r="Y8899" s="25"/>
      <c r="AF8899" s="25"/>
      <c r="AG8899" s="26"/>
      <c r="AH8899" s="25"/>
      <c r="AI8899" s="25"/>
    </row>
    <row r="8900" spans="5:35">
      <c r="E8900" s="24"/>
      <c r="F8900" s="24"/>
      <c r="H8900" s="24"/>
      <c r="I8900" s="24"/>
      <c r="J8900" s="24"/>
      <c r="K8900" s="24"/>
      <c r="L8900" s="24"/>
      <c r="M8900" s="24"/>
      <c r="N8900" s="24"/>
      <c r="O8900" s="24"/>
      <c r="P8900" s="24"/>
      <c r="U8900" s="25"/>
      <c r="V8900" s="25"/>
      <c r="W8900" s="25"/>
      <c r="X8900" s="25"/>
      <c r="Y8900" s="25"/>
      <c r="AF8900" s="25"/>
      <c r="AG8900" s="26"/>
      <c r="AH8900" s="25"/>
      <c r="AI8900" s="25"/>
    </row>
    <row r="8901" spans="5:35">
      <c r="E8901" s="24"/>
      <c r="F8901" s="24"/>
      <c r="H8901" s="24"/>
      <c r="I8901" s="24"/>
      <c r="J8901" s="24"/>
      <c r="K8901" s="24"/>
      <c r="L8901" s="24"/>
      <c r="M8901" s="24"/>
      <c r="N8901" s="24"/>
      <c r="O8901" s="24"/>
      <c r="P8901" s="24"/>
      <c r="U8901" s="25"/>
      <c r="V8901" s="25"/>
      <c r="W8901" s="25"/>
      <c r="X8901" s="25"/>
      <c r="Y8901" s="25"/>
      <c r="AF8901" s="25"/>
      <c r="AG8901" s="26"/>
      <c r="AH8901" s="25"/>
      <c r="AI8901" s="25"/>
    </row>
    <row r="8902" spans="5:35">
      <c r="E8902" s="24"/>
      <c r="F8902" s="24"/>
      <c r="H8902" s="24"/>
      <c r="I8902" s="24"/>
      <c r="J8902" s="24"/>
      <c r="K8902" s="24"/>
      <c r="L8902" s="24"/>
      <c r="M8902" s="24"/>
      <c r="N8902" s="24"/>
      <c r="O8902" s="24"/>
      <c r="P8902" s="24"/>
      <c r="U8902" s="25"/>
      <c r="V8902" s="25"/>
      <c r="W8902" s="25"/>
      <c r="X8902" s="25"/>
      <c r="Y8902" s="25"/>
      <c r="AF8902" s="25"/>
      <c r="AG8902" s="26"/>
      <c r="AH8902" s="25"/>
      <c r="AI8902" s="25"/>
    </row>
    <row r="8903" spans="5:35">
      <c r="E8903" s="24"/>
      <c r="F8903" s="24"/>
      <c r="H8903" s="24"/>
      <c r="I8903" s="24"/>
      <c r="J8903" s="24"/>
      <c r="K8903" s="24"/>
      <c r="L8903" s="24"/>
      <c r="M8903" s="24"/>
      <c r="N8903" s="24"/>
      <c r="O8903" s="24"/>
      <c r="P8903" s="24"/>
      <c r="U8903" s="25"/>
      <c r="V8903" s="25"/>
      <c r="W8903" s="25"/>
      <c r="X8903" s="25"/>
      <c r="Y8903" s="25"/>
      <c r="AF8903" s="25"/>
      <c r="AG8903" s="26"/>
      <c r="AH8903" s="25"/>
      <c r="AI8903" s="25"/>
    </row>
    <row r="8904" spans="5:35">
      <c r="E8904" s="24"/>
      <c r="F8904" s="24"/>
      <c r="H8904" s="24"/>
      <c r="I8904" s="24"/>
      <c r="J8904" s="24"/>
      <c r="K8904" s="24"/>
      <c r="L8904" s="24"/>
      <c r="M8904" s="24"/>
      <c r="N8904" s="24"/>
      <c r="O8904" s="24"/>
      <c r="P8904" s="24"/>
      <c r="U8904" s="25"/>
      <c r="V8904" s="25"/>
      <c r="W8904" s="25"/>
      <c r="X8904" s="25"/>
      <c r="Y8904" s="25"/>
      <c r="AF8904" s="25"/>
      <c r="AG8904" s="26"/>
      <c r="AH8904" s="25"/>
      <c r="AI8904" s="25"/>
    </row>
    <row r="8905" spans="5:35">
      <c r="E8905" s="24"/>
      <c r="F8905" s="24"/>
      <c r="H8905" s="24"/>
      <c r="I8905" s="24"/>
      <c r="J8905" s="24"/>
      <c r="K8905" s="24"/>
      <c r="L8905" s="24"/>
      <c r="M8905" s="24"/>
      <c r="N8905" s="24"/>
      <c r="O8905" s="24"/>
      <c r="P8905" s="24"/>
      <c r="U8905" s="25"/>
      <c r="V8905" s="25"/>
      <c r="W8905" s="25"/>
      <c r="X8905" s="25"/>
      <c r="Y8905" s="25"/>
      <c r="AF8905" s="25"/>
      <c r="AG8905" s="26"/>
      <c r="AH8905" s="25"/>
      <c r="AI8905" s="25"/>
    </row>
    <row r="8906" spans="5:35">
      <c r="E8906" s="24"/>
      <c r="F8906" s="24"/>
      <c r="H8906" s="24"/>
      <c r="I8906" s="24"/>
      <c r="J8906" s="24"/>
      <c r="K8906" s="24"/>
      <c r="L8906" s="24"/>
      <c r="M8906" s="24"/>
      <c r="N8906" s="24"/>
      <c r="O8906" s="24"/>
      <c r="P8906" s="24"/>
      <c r="U8906" s="25"/>
      <c r="V8906" s="25"/>
      <c r="W8906" s="25"/>
      <c r="X8906" s="25"/>
      <c r="Y8906" s="25"/>
      <c r="AF8906" s="25"/>
      <c r="AG8906" s="26"/>
      <c r="AH8906" s="25"/>
      <c r="AI8906" s="25"/>
    </row>
    <row r="8907" spans="5:35">
      <c r="E8907" s="24"/>
      <c r="F8907" s="24"/>
      <c r="H8907" s="24"/>
      <c r="I8907" s="24"/>
      <c r="J8907" s="24"/>
      <c r="K8907" s="24"/>
      <c r="L8907" s="24"/>
      <c r="M8907" s="24"/>
      <c r="N8907" s="24"/>
      <c r="O8907" s="24"/>
      <c r="P8907" s="24"/>
      <c r="U8907" s="25"/>
      <c r="V8907" s="25"/>
      <c r="W8907" s="25"/>
      <c r="X8907" s="25"/>
      <c r="Y8907" s="25"/>
      <c r="AF8907" s="25"/>
      <c r="AG8907" s="26"/>
      <c r="AH8907" s="25"/>
      <c r="AI8907" s="25"/>
    </row>
    <row r="8908" spans="5:35">
      <c r="E8908" s="24"/>
      <c r="F8908" s="24"/>
      <c r="H8908" s="24"/>
      <c r="I8908" s="24"/>
      <c r="J8908" s="24"/>
      <c r="K8908" s="24"/>
      <c r="L8908" s="24"/>
      <c r="M8908" s="24"/>
      <c r="N8908" s="24"/>
      <c r="O8908" s="24"/>
      <c r="P8908" s="24"/>
      <c r="U8908" s="25"/>
      <c r="V8908" s="25"/>
      <c r="W8908" s="25"/>
      <c r="X8908" s="25"/>
      <c r="Y8908" s="25"/>
      <c r="AF8908" s="25"/>
      <c r="AG8908" s="26"/>
      <c r="AH8908" s="25"/>
      <c r="AI8908" s="25"/>
    </row>
    <row r="8909" spans="5:35">
      <c r="E8909" s="24"/>
      <c r="F8909" s="24"/>
      <c r="H8909" s="24"/>
      <c r="I8909" s="24"/>
      <c r="J8909" s="24"/>
      <c r="K8909" s="24"/>
      <c r="L8909" s="24"/>
      <c r="M8909" s="24"/>
      <c r="N8909" s="24"/>
      <c r="O8909" s="24"/>
      <c r="P8909" s="24"/>
      <c r="U8909" s="25"/>
      <c r="V8909" s="25"/>
      <c r="W8909" s="25"/>
      <c r="X8909" s="25"/>
      <c r="Y8909" s="25"/>
      <c r="AF8909" s="25"/>
      <c r="AG8909" s="26"/>
      <c r="AH8909" s="25"/>
      <c r="AI8909" s="25"/>
    </row>
    <row r="8910" spans="5:35">
      <c r="E8910" s="24"/>
      <c r="F8910" s="24"/>
      <c r="H8910" s="24"/>
      <c r="I8910" s="24"/>
      <c r="J8910" s="24"/>
      <c r="K8910" s="24"/>
      <c r="L8910" s="24"/>
      <c r="M8910" s="24"/>
      <c r="N8910" s="24"/>
      <c r="O8910" s="24"/>
      <c r="P8910" s="24"/>
      <c r="U8910" s="25"/>
      <c r="V8910" s="25"/>
      <c r="W8910" s="25"/>
      <c r="X8910" s="25"/>
      <c r="Y8910" s="25"/>
      <c r="AF8910" s="25"/>
      <c r="AG8910" s="26"/>
      <c r="AH8910" s="25"/>
      <c r="AI8910" s="25"/>
    </row>
    <row r="8911" spans="5:35">
      <c r="E8911" s="24"/>
      <c r="F8911" s="24"/>
      <c r="H8911" s="24"/>
      <c r="I8911" s="24"/>
      <c r="J8911" s="24"/>
      <c r="K8911" s="24"/>
      <c r="L8911" s="24"/>
      <c r="M8911" s="24"/>
      <c r="N8911" s="24"/>
      <c r="O8911" s="24"/>
      <c r="P8911" s="24"/>
      <c r="U8911" s="25"/>
      <c r="V8911" s="25"/>
      <c r="W8911" s="25"/>
      <c r="X8911" s="25"/>
      <c r="Y8911" s="25"/>
      <c r="AF8911" s="25"/>
      <c r="AG8911" s="26"/>
      <c r="AH8911" s="25"/>
      <c r="AI8911" s="25"/>
    </row>
    <row r="8912" spans="5:35">
      <c r="E8912" s="24"/>
      <c r="F8912" s="24"/>
      <c r="H8912" s="24"/>
      <c r="I8912" s="24"/>
      <c r="J8912" s="24"/>
      <c r="K8912" s="24"/>
      <c r="L8912" s="24"/>
      <c r="M8912" s="24"/>
      <c r="N8912" s="24"/>
      <c r="O8912" s="24"/>
      <c r="P8912" s="24"/>
      <c r="U8912" s="25"/>
      <c r="V8912" s="25"/>
      <c r="W8912" s="25"/>
      <c r="X8912" s="25"/>
      <c r="Y8912" s="25"/>
      <c r="AF8912" s="25"/>
      <c r="AG8912" s="26"/>
      <c r="AH8912" s="25"/>
      <c r="AI8912" s="25"/>
    </row>
    <row r="8913" spans="5:35">
      <c r="E8913" s="24"/>
      <c r="F8913" s="24"/>
      <c r="H8913" s="24"/>
      <c r="I8913" s="24"/>
      <c r="J8913" s="24"/>
      <c r="K8913" s="24"/>
      <c r="L8913" s="24"/>
      <c r="M8913" s="24"/>
      <c r="N8913" s="24"/>
      <c r="O8913" s="24"/>
      <c r="P8913" s="24"/>
      <c r="U8913" s="25"/>
      <c r="V8913" s="25"/>
      <c r="W8913" s="25"/>
      <c r="X8913" s="25"/>
      <c r="Y8913" s="25"/>
      <c r="AF8913" s="25"/>
      <c r="AG8913" s="26"/>
      <c r="AH8913" s="25"/>
      <c r="AI8913" s="25"/>
    </row>
    <row r="8914" spans="5:35">
      <c r="E8914" s="24"/>
      <c r="F8914" s="24"/>
      <c r="H8914" s="24"/>
      <c r="I8914" s="24"/>
      <c r="J8914" s="24"/>
      <c r="K8914" s="24"/>
      <c r="L8914" s="24"/>
      <c r="M8914" s="24"/>
      <c r="N8914" s="24"/>
      <c r="O8914" s="24"/>
      <c r="P8914" s="24"/>
      <c r="U8914" s="25"/>
      <c r="V8914" s="25"/>
      <c r="W8914" s="25"/>
      <c r="X8914" s="25"/>
      <c r="Y8914" s="25"/>
      <c r="AF8914" s="25"/>
      <c r="AG8914" s="26"/>
      <c r="AH8914" s="25"/>
      <c r="AI8914" s="25"/>
    </row>
    <row r="8915" spans="5:35">
      <c r="E8915" s="24"/>
      <c r="F8915" s="24"/>
      <c r="H8915" s="24"/>
      <c r="I8915" s="24"/>
      <c r="J8915" s="24"/>
      <c r="K8915" s="24"/>
      <c r="L8915" s="24"/>
      <c r="M8915" s="24"/>
      <c r="N8915" s="24"/>
      <c r="O8915" s="24"/>
      <c r="P8915" s="24"/>
      <c r="U8915" s="25"/>
      <c r="V8915" s="25"/>
      <c r="W8915" s="25"/>
      <c r="X8915" s="25"/>
      <c r="Y8915" s="25"/>
      <c r="AF8915" s="25"/>
      <c r="AG8915" s="26"/>
      <c r="AH8915" s="25"/>
      <c r="AI8915" s="25"/>
    </row>
    <row r="8916" spans="5:35">
      <c r="E8916" s="24"/>
      <c r="F8916" s="24"/>
      <c r="H8916" s="24"/>
      <c r="I8916" s="24"/>
      <c r="J8916" s="24"/>
      <c r="K8916" s="24"/>
      <c r="L8916" s="24"/>
      <c r="M8916" s="24"/>
      <c r="N8916" s="24"/>
      <c r="O8916" s="24"/>
      <c r="P8916" s="24"/>
      <c r="U8916" s="25"/>
      <c r="V8916" s="25"/>
      <c r="W8916" s="25"/>
      <c r="X8916" s="25"/>
      <c r="Y8916" s="25"/>
      <c r="AF8916" s="25"/>
      <c r="AG8916" s="26"/>
      <c r="AH8916" s="25"/>
      <c r="AI8916" s="25"/>
    </row>
    <row r="8917" spans="5:35">
      <c r="E8917" s="24"/>
      <c r="F8917" s="24"/>
      <c r="H8917" s="24"/>
      <c r="I8917" s="24"/>
      <c r="J8917" s="24"/>
      <c r="K8917" s="24"/>
      <c r="L8917" s="24"/>
      <c r="M8917" s="24"/>
      <c r="N8917" s="24"/>
      <c r="O8917" s="24"/>
      <c r="P8917" s="24"/>
      <c r="U8917" s="25"/>
      <c r="V8917" s="25"/>
      <c r="W8917" s="25"/>
      <c r="X8917" s="25"/>
      <c r="Y8917" s="25"/>
      <c r="AF8917" s="25"/>
      <c r="AG8917" s="26"/>
      <c r="AH8917" s="25"/>
      <c r="AI8917" s="25"/>
    </row>
    <row r="8918" spans="5:35">
      <c r="E8918" s="24"/>
      <c r="F8918" s="24"/>
      <c r="H8918" s="24"/>
      <c r="I8918" s="24"/>
      <c r="J8918" s="24"/>
      <c r="K8918" s="24"/>
      <c r="L8918" s="24"/>
      <c r="M8918" s="24"/>
      <c r="N8918" s="24"/>
      <c r="O8918" s="24"/>
      <c r="P8918" s="24"/>
      <c r="U8918" s="25"/>
      <c r="V8918" s="25"/>
      <c r="W8918" s="25"/>
      <c r="X8918" s="25"/>
      <c r="Y8918" s="25"/>
      <c r="AF8918" s="25"/>
      <c r="AG8918" s="26"/>
      <c r="AH8918" s="25"/>
      <c r="AI8918" s="25"/>
    </row>
    <row r="8919" spans="5:35">
      <c r="E8919" s="24"/>
      <c r="F8919" s="24"/>
      <c r="H8919" s="24"/>
      <c r="I8919" s="24"/>
      <c r="J8919" s="24"/>
      <c r="K8919" s="24"/>
      <c r="L8919" s="24"/>
      <c r="M8919" s="24"/>
      <c r="N8919" s="24"/>
      <c r="O8919" s="24"/>
      <c r="P8919" s="24"/>
      <c r="U8919" s="25"/>
      <c r="V8919" s="25"/>
      <c r="W8919" s="25"/>
      <c r="X8919" s="25"/>
      <c r="Y8919" s="25"/>
      <c r="AF8919" s="25"/>
      <c r="AG8919" s="26"/>
      <c r="AH8919" s="25"/>
      <c r="AI8919" s="25"/>
    </row>
    <row r="8920" spans="5:35">
      <c r="E8920" s="24"/>
      <c r="F8920" s="24"/>
      <c r="H8920" s="24"/>
      <c r="I8920" s="24"/>
      <c r="J8920" s="24"/>
      <c r="K8920" s="24"/>
      <c r="L8920" s="24"/>
      <c r="M8920" s="24"/>
      <c r="N8920" s="24"/>
      <c r="O8920" s="24"/>
      <c r="P8920" s="24"/>
      <c r="U8920" s="25"/>
      <c r="V8920" s="25"/>
      <c r="W8920" s="25"/>
      <c r="X8920" s="25"/>
      <c r="Y8920" s="25"/>
      <c r="AF8920" s="25"/>
      <c r="AG8920" s="26"/>
      <c r="AH8920" s="25"/>
      <c r="AI8920" s="25"/>
    </row>
    <row r="8921" spans="5:35">
      <c r="E8921" s="24"/>
      <c r="F8921" s="24"/>
      <c r="H8921" s="24"/>
      <c r="I8921" s="24"/>
      <c r="J8921" s="24"/>
      <c r="K8921" s="24"/>
      <c r="L8921" s="24"/>
      <c r="M8921" s="24"/>
      <c r="N8921" s="24"/>
      <c r="O8921" s="24"/>
      <c r="P8921" s="24"/>
      <c r="U8921" s="25"/>
      <c r="V8921" s="25"/>
      <c r="W8921" s="25"/>
      <c r="X8921" s="25"/>
      <c r="Y8921" s="25"/>
      <c r="AF8921" s="25"/>
      <c r="AG8921" s="26"/>
      <c r="AH8921" s="25"/>
      <c r="AI8921" s="25"/>
    </row>
    <row r="8922" spans="5:35">
      <c r="E8922" s="24"/>
      <c r="F8922" s="24"/>
      <c r="H8922" s="24"/>
      <c r="I8922" s="24"/>
      <c r="J8922" s="24"/>
      <c r="K8922" s="24"/>
      <c r="L8922" s="24"/>
      <c r="M8922" s="24"/>
      <c r="N8922" s="24"/>
      <c r="O8922" s="24"/>
      <c r="P8922" s="24"/>
      <c r="U8922" s="25"/>
      <c r="V8922" s="25"/>
      <c r="W8922" s="25"/>
      <c r="X8922" s="25"/>
      <c r="Y8922" s="25"/>
      <c r="AF8922" s="25"/>
      <c r="AG8922" s="26"/>
      <c r="AH8922" s="25"/>
      <c r="AI8922" s="25"/>
    </row>
    <row r="8923" spans="5:35">
      <c r="E8923" s="24"/>
      <c r="F8923" s="24"/>
      <c r="H8923" s="24"/>
      <c r="I8923" s="24"/>
      <c r="J8923" s="24"/>
      <c r="K8923" s="24"/>
      <c r="L8923" s="24"/>
      <c r="M8923" s="24"/>
      <c r="N8923" s="24"/>
      <c r="O8923" s="24"/>
      <c r="P8923" s="24"/>
      <c r="U8923" s="25"/>
      <c r="V8923" s="25"/>
      <c r="W8923" s="25"/>
      <c r="X8923" s="25"/>
      <c r="Y8923" s="25"/>
      <c r="AF8923" s="25"/>
      <c r="AG8923" s="26"/>
      <c r="AH8923" s="25"/>
      <c r="AI8923" s="25"/>
    </row>
    <row r="8924" spans="5:35">
      <c r="E8924" s="24"/>
      <c r="F8924" s="24"/>
      <c r="H8924" s="24"/>
      <c r="I8924" s="24"/>
      <c r="J8924" s="24"/>
      <c r="K8924" s="24"/>
      <c r="L8924" s="24"/>
      <c r="M8924" s="24"/>
      <c r="N8924" s="24"/>
      <c r="O8924" s="24"/>
      <c r="P8924" s="24"/>
      <c r="U8924" s="25"/>
      <c r="V8924" s="25"/>
      <c r="W8924" s="25"/>
      <c r="X8924" s="25"/>
      <c r="Y8924" s="25"/>
      <c r="AF8924" s="25"/>
      <c r="AG8924" s="26"/>
      <c r="AH8924" s="25"/>
      <c r="AI8924" s="25"/>
    </row>
    <row r="8925" spans="5:35">
      <c r="E8925" s="24"/>
      <c r="F8925" s="24"/>
      <c r="H8925" s="24"/>
      <c r="I8925" s="24"/>
      <c r="J8925" s="24"/>
      <c r="K8925" s="24"/>
      <c r="L8925" s="24"/>
      <c r="M8925" s="24"/>
      <c r="N8925" s="24"/>
      <c r="O8925" s="24"/>
      <c r="P8925" s="24"/>
      <c r="U8925" s="25"/>
      <c r="V8925" s="25"/>
      <c r="W8925" s="25"/>
      <c r="X8925" s="25"/>
      <c r="Y8925" s="25"/>
      <c r="AF8925" s="25"/>
      <c r="AG8925" s="26"/>
      <c r="AH8925" s="25"/>
      <c r="AI8925" s="25"/>
    </row>
    <row r="8926" spans="5:35">
      <c r="E8926" s="24"/>
      <c r="F8926" s="24"/>
      <c r="H8926" s="24"/>
      <c r="I8926" s="24"/>
      <c r="J8926" s="24"/>
      <c r="K8926" s="24"/>
      <c r="L8926" s="24"/>
      <c r="M8926" s="24"/>
      <c r="N8926" s="24"/>
      <c r="O8926" s="24"/>
      <c r="P8926" s="24"/>
      <c r="U8926" s="25"/>
      <c r="V8926" s="25"/>
      <c r="W8926" s="25"/>
      <c r="X8926" s="25"/>
      <c r="Y8926" s="25"/>
      <c r="AF8926" s="25"/>
      <c r="AG8926" s="26"/>
      <c r="AH8926" s="25"/>
      <c r="AI8926" s="25"/>
    </row>
    <row r="8927" spans="5:35">
      <c r="E8927" s="24"/>
      <c r="F8927" s="24"/>
      <c r="H8927" s="24"/>
      <c r="I8927" s="24"/>
      <c r="J8927" s="24"/>
      <c r="K8927" s="24"/>
      <c r="L8927" s="24"/>
      <c r="M8927" s="24"/>
      <c r="N8927" s="24"/>
      <c r="O8927" s="24"/>
      <c r="P8927" s="24"/>
      <c r="U8927" s="25"/>
      <c r="V8927" s="25"/>
      <c r="W8927" s="25"/>
      <c r="X8927" s="25"/>
      <c r="Y8927" s="25"/>
      <c r="AF8927" s="25"/>
      <c r="AG8927" s="26"/>
      <c r="AH8927" s="25"/>
      <c r="AI8927" s="25"/>
    </row>
    <row r="8928" spans="5:35">
      <c r="E8928" s="24"/>
      <c r="F8928" s="24"/>
      <c r="H8928" s="24"/>
      <c r="I8928" s="24"/>
      <c r="J8928" s="24"/>
      <c r="K8928" s="24"/>
      <c r="L8928" s="24"/>
      <c r="M8928" s="24"/>
      <c r="N8928" s="24"/>
      <c r="O8928" s="24"/>
      <c r="P8928" s="24"/>
      <c r="U8928" s="25"/>
      <c r="V8928" s="25"/>
      <c r="W8928" s="25"/>
      <c r="X8928" s="25"/>
      <c r="Y8928" s="25"/>
      <c r="AF8928" s="25"/>
      <c r="AG8928" s="26"/>
      <c r="AH8928" s="25"/>
      <c r="AI8928" s="25"/>
    </row>
    <row r="8929" spans="5:35">
      <c r="E8929" s="24"/>
      <c r="F8929" s="24"/>
      <c r="H8929" s="24"/>
      <c r="I8929" s="24"/>
      <c r="J8929" s="24"/>
      <c r="K8929" s="24"/>
      <c r="L8929" s="24"/>
      <c r="M8929" s="24"/>
      <c r="N8929" s="24"/>
      <c r="O8929" s="24"/>
      <c r="P8929" s="24"/>
      <c r="U8929" s="25"/>
      <c r="V8929" s="25"/>
      <c r="W8929" s="25"/>
      <c r="X8929" s="25"/>
      <c r="Y8929" s="25"/>
      <c r="AF8929" s="25"/>
      <c r="AG8929" s="26"/>
      <c r="AH8929" s="25"/>
      <c r="AI8929" s="25"/>
    </row>
    <row r="8930" spans="5:35">
      <c r="E8930" s="24"/>
      <c r="F8930" s="24"/>
      <c r="H8930" s="24"/>
      <c r="I8930" s="24"/>
      <c r="J8930" s="24"/>
      <c r="K8930" s="24"/>
      <c r="L8930" s="24"/>
      <c r="M8930" s="24"/>
      <c r="N8930" s="24"/>
      <c r="O8930" s="24"/>
      <c r="P8930" s="24"/>
      <c r="U8930" s="25"/>
      <c r="V8930" s="25"/>
      <c r="W8930" s="25"/>
      <c r="X8930" s="25"/>
      <c r="Y8930" s="25"/>
      <c r="AF8930" s="25"/>
      <c r="AG8930" s="26"/>
      <c r="AH8930" s="25"/>
      <c r="AI8930" s="25"/>
    </row>
    <row r="8931" spans="5:35">
      <c r="E8931" s="24"/>
      <c r="F8931" s="24"/>
      <c r="H8931" s="24"/>
      <c r="I8931" s="24"/>
      <c r="J8931" s="24"/>
      <c r="K8931" s="24"/>
      <c r="L8931" s="24"/>
      <c r="M8931" s="24"/>
      <c r="N8931" s="24"/>
      <c r="O8931" s="24"/>
      <c r="P8931" s="24"/>
      <c r="U8931" s="25"/>
      <c r="V8931" s="25"/>
      <c r="W8931" s="25"/>
      <c r="X8931" s="25"/>
      <c r="Y8931" s="25"/>
      <c r="AF8931" s="25"/>
      <c r="AG8931" s="26"/>
      <c r="AH8931" s="25"/>
      <c r="AI8931" s="25"/>
    </row>
    <row r="8932" spans="5:35">
      <c r="E8932" s="24"/>
      <c r="F8932" s="24"/>
      <c r="H8932" s="24"/>
      <c r="I8932" s="24"/>
      <c r="J8932" s="24"/>
      <c r="K8932" s="24"/>
      <c r="L8932" s="24"/>
      <c r="M8932" s="24"/>
      <c r="N8932" s="24"/>
      <c r="O8932" s="24"/>
      <c r="P8932" s="24"/>
      <c r="U8932" s="25"/>
      <c r="V8932" s="25"/>
      <c r="W8932" s="25"/>
      <c r="X8932" s="25"/>
      <c r="Y8932" s="25"/>
      <c r="AF8932" s="25"/>
      <c r="AG8932" s="26"/>
      <c r="AH8932" s="25"/>
      <c r="AI8932" s="25"/>
    </row>
    <row r="8933" spans="5:35">
      <c r="E8933" s="24"/>
      <c r="F8933" s="24"/>
      <c r="H8933" s="24"/>
      <c r="I8933" s="24"/>
      <c r="J8933" s="24"/>
      <c r="K8933" s="24"/>
      <c r="L8933" s="24"/>
      <c r="M8933" s="24"/>
      <c r="N8933" s="24"/>
      <c r="O8933" s="24"/>
      <c r="P8933" s="24"/>
      <c r="U8933" s="25"/>
      <c r="V8933" s="25"/>
      <c r="W8933" s="25"/>
      <c r="X8933" s="25"/>
      <c r="Y8933" s="25"/>
      <c r="AF8933" s="25"/>
      <c r="AG8933" s="26"/>
      <c r="AH8933" s="25"/>
      <c r="AI8933" s="25"/>
    </row>
    <row r="8934" spans="5:35">
      <c r="E8934" s="24"/>
      <c r="F8934" s="24"/>
      <c r="H8934" s="24"/>
      <c r="I8934" s="24"/>
      <c r="J8934" s="24"/>
      <c r="K8934" s="24"/>
      <c r="L8934" s="24"/>
      <c r="M8934" s="24"/>
      <c r="N8934" s="24"/>
      <c r="O8934" s="24"/>
      <c r="P8934" s="24"/>
      <c r="U8934" s="25"/>
      <c r="V8934" s="25"/>
      <c r="W8934" s="25"/>
      <c r="X8934" s="25"/>
      <c r="Y8934" s="25"/>
      <c r="AF8934" s="25"/>
      <c r="AG8934" s="26"/>
      <c r="AH8934" s="25"/>
      <c r="AI8934" s="25"/>
    </row>
    <row r="8935" spans="5:35">
      <c r="E8935" s="24"/>
      <c r="F8935" s="24"/>
      <c r="H8935" s="24"/>
      <c r="I8935" s="24"/>
      <c r="J8935" s="24"/>
      <c r="K8935" s="24"/>
      <c r="L8935" s="24"/>
      <c r="M8935" s="24"/>
      <c r="N8935" s="24"/>
      <c r="O8935" s="24"/>
      <c r="P8935" s="24"/>
      <c r="U8935" s="25"/>
      <c r="V8935" s="25"/>
      <c r="W8935" s="25"/>
      <c r="X8935" s="25"/>
      <c r="Y8935" s="25"/>
      <c r="AF8935" s="25"/>
      <c r="AG8935" s="26"/>
      <c r="AH8935" s="25"/>
      <c r="AI8935" s="25"/>
    </row>
    <row r="8936" spans="5:35">
      <c r="E8936" s="24"/>
      <c r="F8936" s="24"/>
      <c r="H8936" s="24"/>
      <c r="I8936" s="24"/>
      <c r="J8936" s="24"/>
      <c r="K8936" s="24"/>
      <c r="L8936" s="24"/>
      <c r="M8936" s="24"/>
      <c r="N8936" s="24"/>
      <c r="O8936" s="24"/>
      <c r="P8936" s="24"/>
      <c r="U8936" s="25"/>
      <c r="V8936" s="25"/>
      <c r="W8936" s="25"/>
      <c r="X8936" s="25"/>
      <c r="Y8936" s="25"/>
      <c r="AF8936" s="25"/>
      <c r="AG8936" s="26"/>
      <c r="AH8936" s="25"/>
      <c r="AI8936" s="25"/>
    </row>
    <row r="8937" spans="5:35">
      <c r="E8937" s="24"/>
      <c r="F8937" s="24"/>
      <c r="H8937" s="24"/>
      <c r="I8937" s="24"/>
      <c r="J8937" s="24"/>
      <c r="K8937" s="24"/>
      <c r="L8937" s="24"/>
      <c r="M8937" s="24"/>
      <c r="N8937" s="24"/>
      <c r="O8937" s="24"/>
      <c r="P8937" s="24"/>
      <c r="U8937" s="25"/>
      <c r="V8937" s="25"/>
      <c r="W8937" s="25"/>
      <c r="X8937" s="25"/>
      <c r="Y8937" s="25"/>
      <c r="AF8937" s="25"/>
      <c r="AG8937" s="26"/>
      <c r="AH8937" s="25"/>
      <c r="AI8937" s="25"/>
    </row>
    <row r="8938" spans="5:35">
      <c r="E8938" s="24"/>
      <c r="F8938" s="24"/>
      <c r="H8938" s="24"/>
      <c r="I8938" s="24"/>
      <c r="J8938" s="24"/>
      <c r="K8938" s="24"/>
      <c r="L8938" s="24"/>
      <c r="M8938" s="24"/>
      <c r="N8938" s="24"/>
      <c r="O8938" s="24"/>
      <c r="P8938" s="24"/>
      <c r="U8938" s="25"/>
      <c r="V8938" s="25"/>
      <c r="W8938" s="25"/>
      <c r="X8938" s="25"/>
      <c r="Y8938" s="25"/>
      <c r="AF8938" s="25"/>
      <c r="AG8938" s="26"/>
      <c r="AH8938" s="25"/>
      <c r="AI8938" s="25"/>
    </row>
    <row r="8939" spans="5:35">
      <c r="E8939" s="24"/>
      <c r="F8939" s="24"/>
      <c r="H8939" s="24"/>
      <c r="I8939" s="24"/>
      <c r="J8939" s="24"/>
      <c r="K8939" s="24"/>
      <c r="L8939" s="24"/>
      <c r="M8939" s="24"/>
      <c r="N8939" s="24"/>
      <c r="O8939" s="24"/>
      <c r="P8939" s="24"/>
      <c r="U8939" s="25"/>
      <c r="V8939" s="25"/>
      <c r="W8939" s="25"/>
      <c r="X8939" s="25"/>
      <c r="Y8939" s="25"/>
      <c r="AF8939" s="25"/>
      <c r="AG8939" s="26"/>
      <c r="AH8939" s="25"/>
      <c r="AI8939" s="25"/>
    </row>
    <row r="8940" spans="5:35">
      <c r="E8940" s="24"/>
      <c r="F8940" s="24"/>
      <c r="H8940" s="24"/>
      <c r="I8940" s="24"/>
      <c r="J8940" s="24"/>
      <c r="K8940" s="24"/>
      <c r="L8940" s="24"/>
      <c r="M8940" s="24"/>
      <c r="N8940" s="24"/>
      <c r="O8940" s="24"/>
      <c r="P8940" s="24"/>
      <c r="U8940" s="25"/>
      <c r="V8940" s="25"/>
      <c r="W8940" s="25"/>
      <c r="X8940" s="25"/>
      <c r="Y8940" s="25"/>
      <c r="AF8940" s="25"/>
      <c r="AG8940" s="26"/>
      <c r="AH8940" s="25"/>
      <c r="AI8940" s="25"/>
    </row>
    <row r="8941" spans="5:35">
      <c r="E8941" s="24"/>
      <c r="F8941" s="24"/>
      <c r="H8941" s="24"/>
      <c r="I8941" s="24"/>
      <c r="J8941" s="24"/>
      <c r="K8941" s="24"/>
      <c r="L8941" s="24"/>
      <c r="M8941" s="24"/>
      <c r="N8941" s="24"/>
      <c r="O8941" s="24"/>
      <c r="P8941" s="24"/>
      <c r="U8941" s="25"/>
      <c r="V8941" s="25"/>
      <c r="W8941" s="25"/>
      <c r="X8941" s="25"/>
      <c r="Y8941" s="25"/>
      <c r="AF8941" s="25"/>
      <c r="AG8941" s="26"/>
      <c r="AH8941" s="25"/>
      <c r="AI8941" s="25"/>
    </row>
    <row r="8942" spans="5:35">
      <c r="E8942" s="24"/>
      <c r="F8942" s="24"/>
      <c r="H8942" s="24"/>
      <c r="I8942" s="24"/>
      <c r="J8942" s="24"/>
      <c r="K8942" s="24"/>
      <c r="L8942" s="24"/>
      <c r="M8942" s="24"/>
      <c r="N8942" s="24"/>
      <c r="O8942" s="24"/>
      <c r="P8942" s="24"/>
      <c r="U8942" s="25"/>
      <c r="V8942" s="25"/>
      <c r="W8942" s="25"/>
      <c r="X8942" s="25"/>
      <c r="Y8942" s="25"/>
      <c r="AF8942" s="25"/>
      <c r="AG8942" s="26"/>
      <c r="AH8942" s="25"/>
      <c r="AI8942" s="25"/>
    </row>
    <row r="8943" spans="5:35">
      <c r="E8943" s="24"/>
      <c r="F8943" s="24"/>
      <c r="H8943" s="24"/>
      <c r="I8943" s="24"/>
      <c r="J8943" s="24"/>
      <c r="K8943" s="24"/>
      <c r="L8943" s="24"/>
      <c r="M8943" s="24"/>
      <c r="N8943" s="24"/>
      <c r="O8943" s="24"/>
      <c r="P8943" s="24"/>
      <c r="U8943" s="25"/>
      <c r="V8943" s="25"/>
      <c r="W8943" s="25"/>
      <c r="X8943" s="25"/>
      <c r="Y8943" s="25"/>
      <c r="AF8943" s="25"/>
      <c r="AG8943" s="26"/>
      <c r="AH8943" s="25"/>
      <c r="AI8943" s="25"/>
    </row>
    <row r="8944" spans="5:35">
      <c r="E8944" s="24"/>
      <c r="F8944" s="24"/>
      <c r="H8944" s="24"/>
      <c r="I8944" s="24"/>
      <c r="J8944" s="24"/>
      <c r="K8944" s="24"/>
      <c r="L8944" s="24"/>
      <c r="M8944" s="24"/>
      <c r="N8944" s="24"/>
      <c r="O8944" s="24"/>
      <c r="P8944" s="24"/>
      <c r="U8944" s="25"/>
      <c r="V8944" s="25"/>
      <c r="W8944" s="25"/>
      <c r="X8944" s="25"/>
      <c r="Y8944" s="25"/>
      <c r="AF8944" s="25"/>
      <c r="AG8944" s="26"/>
      <c r="AH8944" s="25"/>
      <c r="AI8944" s="25"/>
    </row>
    <row r="8945" spans="5:35">
      <c r="E8945" s="24"/>
      <c r="F8945" s="24"/>
      <c r="H8945" s="24"/>
      <c r="I8945" s="24"/>
      <c r="J8945" s="24"/>
      <c r="K8945" s="24"/>
      <c r="L8945" s="24"/>
      <c r="M8945" s="24"/>
      <c r="N8945" s="24"/>
      <c r="O8945" s="24"/>
      <c r="P8945" s="24"/>
      <c r="U8945" s="25"/>
      <c r="V8945" s="25"/>
      <c r="W8945" s="25"/>
      <c r="X8945" s="25"/>
      <c r="Y8945" s="25"/>
      <c r="AF8945" s="25"/>
      <c r="AG8945" s="26"/>
      <c r="AH8945" s="25"/>
      <c r="AI8945" s="25"/>
    </row>
    <row r="8946" spans="5:35">
      <c r="E8946" s="24"/>
      <c r="F8946" s="24"/>
      <c r="H8946" s="24"/>
      <c r="I8946" s="24"/>
      <c r="J8946" s="24"/>
      <c r="K8946" s="24"/>
      <c r="L8946" s="24"/>
      <c r="M8946" s="24"/>
      <c r="N8946" s="24"/>
      <c r="O8946" s="24"/>
      <c r="P8946" s="24"/>
      <c r="U8946" s="25"/>
      <c r="V8946" s="25"/>
      <c r="W8946" s="25"/>
      <c r="X8946" s="25"/>
      <c r="Y8946" s="25"/>
      <c r="AF8946" s="25"/>
      <c r="AG8946" s="26"/>
      <c r="AH8946" s="25"/>
      <c r="AI8946" s="25"/>
    </row>
    <row r="8947" spans="5:35">
      <c r="E8947" s="24"/>
      <c r="F8947" s="24"/>
      <c r="H8947" s="24"/>
      <c r="I8947" s="24"/>
      <c r="J8947" s="24"/>
      <c r="K8947" s="24"/>
      <c r="L8947" s="24"/>
      <c r="M8947" s="24"/>
      <c r="N8947" s="24"/>
      <c r="O8947" s="24"/>
      <c r="P8947" s="24"/>
      <c r="U8947" s="25"/>
      <c r="V8947" s="25"/>
      <c r="W8947" s="25"/>
      <c r="X8947" s="25"/>
      <c r="Y8947" s="25"/>
      <c r="AF8947" s="25"/>
      <c r="AG8947" s="26"/>
      <c r="AH8947" s="25"/>
      <c r="AI8947" s="25"/>
    </row>
    <row r="8948" spans="5:35">
      <c r="E8948" s="24"/>
      <c r="F8948" s="24"/>
      <c r="H8948" s="24"/>
      <c r="I8948" s="24"/>
      <c r="J8948" s="24"/>
      <c r="K8948" s="24"/>
      <c r="L8948" s="24"/>
      <c r="M8948" s="24"/>
      <c r="N8948" s="24"/>
      <c r="O8948" s="24"/>
      <c r="P8948" s="24"/>
      <c r="U8948" s="25"/>
      <c r="V8948" s="25"/>
      <c r="W8948" s="25"/>
      <c r="X8948" s="25"/>
      <c r="Y8948" s="25"/>
      <c r="AF8948" s="25"/>
      <c r="AG8948" s="26"/>
      <c r="AH8948" s="25"/>
      <c r="AI8948" s="25"/>
    </row>
    <row r="8949" spans="5:35">
      <c r="E8949" s="24"/>
      <c r="F8949" s="24"/>
      <c r="H8949" s="24"/>
      <c r="I8949" s="24"/>
      <c r="J8949" s="24"/>
      <c r="K8949" s="24"/>
      <c r="L8949" s="24"/>
      <c r="M8949" s="24"/>
      <c r="N8949" s="24"/>
      <c r="O8949" s="24"/>
      <c r="P8949" s="24"/>
      <c r="U8949" s="25"/>
      <c r="V8949" s="25"/>
      <c r="W8949" s="25"/>
      <c r="X8949" s="25"/>
      <c r="Y8949" s="25"/>
      <c r="AF8949" s="25"/>
      <c r="AG8949" s="26"/>
      <c r="AH8949" s="25"/>
      <c r="AI8949" s="25"/>
    </row>
    <row r="8950" spans="5:35">
      <c r="E8950" s="24"/>
      <c r="F8950" s="24"/>
      <c r="H8950" s="24"/>
      <c r="I8950" s="24"/>
      <c r="J8950" s="24"/>
      <c r="K8950" s="24"/>
      <c r="L8950" s="24"/>
      <c r="M8950" s="24"/>
      <c r="N8950" s="24"/>
      <c r="O8950" s="24"/>
      <c r="P8950" s="24"/>
      <c r="U8950" s="25"/>
      <c r="V8950" s="25"/>
      <c r="W8950" s="25"/>
      <c r="X8950" s="25"/>
      <c r="Y8950" s="25"/>
      <c r="AF8950" s="25"/>
      <c r="AG8950" s="26"/>
      <c r="AH8950" s="25"/>
      <c r="AI8950" s="25"/>
    </row>
    <row r="8951" spans="5:35">
      <c r="E8951" s="24"/>
      <c r="F8951" s="24"/>
      <c r="H8951" s="24"/>
      <c r="I8951" s="24"/>
      <c r="J8951" s="24"/>
      <c r="K8951" s="24"/>
      <c r="L8951" s="24"/>
      <c r="M8951" s="24"/>
      <c r="N8951" s="24"/>
      <c r="O8951" s="24"/>
      <c r="P8951" s="24"/>
      <c r="U8951" s="25"/>
      <c r="V8951" s="25"/>
      <c r="W8951" s="25"/>
      <c r="X8951" s="25"/>
      <c r="Y8951" s="25"/>
      <c r="AF8951" s="25"/>
      <c r="AG8951" s="26"/>
      <c r="AH8951" s="25"/>
      <c r="AI8951" s="25"/>
    </row>
    <row r="8952" spans="5:35">
      <c r="E8952" s="24"/>
      <c r="F8952" s="24"/>
      <c r="H8952" s="24"/>
      <c r="I8952" s="24"/>
      <c r="J8952" s="24"/>
      <c r="K8952" s="24"/>
      <c r="L8952" s="24"/>
      <c r="M8952" s="24"/>
      <c r="N8952" s="24"/>
      <c r="O8952" s="24"/>
      <c r="P8952" s="24"/>
      <c r="U8952" s="25"/>
      <c r="V8952" s="25"/>
      <c r="W8952" s="25"/>
      <c r="X8952" s="25"/>
      <c r="Y8952" s="25"/>
      <c r="AF8952" s="25"/>
      <c r="AG8952" s="26"/>
      <c r="AH8952" s="25"/>
      <c r="AI8952" s="25"/>
    </row>
    <row r="8953" spans="5:35">
      <c r="E8953" s="24"/>
      <c r="F8953" s="24"/>
      <c r="H8953" s="24"/>
      <c r="I8953" s="24"/>
      <c r="J8953" s="24"/>
      <c r="K8953" s="24"/>
      <c r="L8953" s="24"/>
      <c r="M8953" s="24"/>
      <c r="N8953" s="24"/>
      <c r="O8953" s="24"/>
      <c r="P8953" s="24"/>
      <c r="U8953" s="25"/>
      <c r="V8953" s="25"/>
      <c r="W8953" s="25"/>
      <c r="X8953" s="25"/>
      <c r="Y8953" s="25"/>
      <c r="AF8953" s="25"/>
      <c r="AG8953" s="26"/>
      <c r="AH8953" s="25"/>
      <c r="AI8953" s="25"/>
    </row>
    <row r="8954" spans="5:35">
      <c r="E8954" s="24"/>
      <c r="F8954" s="24"/>
      <c r="H8954" s="24"/>
      <c r="I8954" s="24"/>
      <c r="J8954" s="24"/>
      <c r="K8954" s="24"/>
      <c r="L8954" s="24"/>
      <c r="M8954" s="24"/>
      <c r="N8954" s="24"/>
      <c r="O8954" s="24"/>
      <c r="P8954" s="24"/>
      <c r="U8954" s="25"/>
      <c r="V8954" s="25"/>
      <c r="W8954" s="25"/>
      <c r="X8954" s="25"/>
      <c r="Y8954" s="25"/>
      <c r="AF8954" s="25"/>
      <c r="AG8954" s="26"/>
      <c r="AH8954" s="25"/>
      <c r="AI8954" s="25"/>
    </row>
    <row r="8955" spans="5:35">
      <c r="E8955" s="24"/>
      <c r="F8955" s="24"/>
      <c r="H8955" s="24"/>
      <c r="I8955" s="24"/>
      <c r="J8955" s="24"/>
      <c r="K8955" s="24"/>
      <c r="L8955" s="24"/>
      <c r="M8955" s="24"/>
      <c r="N8955" s="24"/>
      <c r="O8955" s="24"/>
      <c r="P8955" s="24"/>
      <c r="U8955" s="25"/>
      <c r="V8955" s="25"/>
      <c r="W8955" s="25"/>
      <c r="X8955" s="25"/>
      <c r="Y8955" s="25"/>
      <c r="AF8955" s="25"/>
      <c r="AG8955" s="26"/>
      <c r="AH8955" s="25"/>
      <c r="AI8955" s="25"/>
    </row>
    <row r="8956" spans="5:35">
      <c r="E8956" s="24"/>
      <c r="F8956" s="24"/>
      <c r="H8956" s="24"/>
      <c r="I8956" s="24"/>
      <c r="J8956" s="24"/>
      <c r="K8956" s="24"/>
      <c r="L8956" s="24"/>
      <c r="M8956" s="24"/>
      <c r="N8956" s="24"/>
      <c r="O8956" s="24"/>
      <c r="P8956" s="24"/>
      <c r="U8956" s="25"/>
      <c r="V8956" s="25"/>
      <c r="W8956" s="25"/>
      <c r="X8956" s="25"/>
      <c r="Y8956" s="25"/>
      <c r="AF8956" s="25"/>
      <c r="AG8956" s="26"/>
      <c r="AH8956" s="25"/>
      <c r="AI8956" s="25"/>
    </row>
    <row r="8957" spans="5:35">
      <c r="E8957" s="24"/>
      <c r="F8957" s="24"/>
      <c r="H8957" s="24"/>
      <c r="I8957" s="24"/>
      <c r="J8957" s="24"/>
      <c r="K8957" s="24"/>
      <c r="L8957" s="24"/>
      <c r="M8957" s="24"/>
      <c r="N8957" s="24"/>
      <c r="O8957" s="24"/>
      <c r="P8957" s="24"/>
      <c r="U8957" s="25"/>
      <c r="V8957" s="25"/>
      <c r="W8957" s="25"/>
      <c r="X8957" s="25"/>
      <c r="Y8957" s="25"/>
      <c r="AF8957" s="25"/>
      <c r="AG8957" s="26"/>
      <c r="AH8957" s="25"/>
      <c r="AI8957" s="25"/>
    </row>
    <row r="8958" spans="5:35">
      <c r="E8958" s="24"/>
      <c r="F8958" s="24"/>
      <c r="H8958" s="24"/>
      <c r="I8958" s="24"/>
      <c r="J8958" s="24"/>
      <c r="K8958" s="24"/>
      <c r="L8958" s="24"/>
      <c r="M8958" s="24"/>
      <c r="N8958" s="24"/>
      <c r="O8958" s="24"/>
      <c r="P8958" s="24"/>
      <c r="U8958" s="25"/>
      <c r="V8958" s="25"/>
      <c r="W8958" s="25"/>
      <c r="X8958" s="25"/>
      <c r="Y8958" s="25"/>
      <c r="AF8958" s="25"/>
      <c r="AG8958" s="26"/>
      <c r="AH8958" s="25"/>
      <c r="AI8958" s="25"/>
    </row>
    <row r="8959" spans="5:35">
      <c r="E8959" s="24"/>
      <c r="F8959" s="24"/>
      <c r="H8959" s="24"/>
      <c r="I8959" s="24"/>
      <c r="J8959" s="24"/>
      <c r="K8959" s="24"/>
      <c r="L8959" s="24"/>
      <c r="M8959" s="24"/>
      <c r="N8959" s="24"/>
      <c r="O8959" s="24"/>
      <c r="P8959" s="24"/>
      <c r="U8959" s="25"/>
      <c r="V8959" s="25"/>
      <c r="W8959" s="25"/>
      <c r="X8959" s="25"/>
      <c r="Y8959" s="25"/>
      <c r="AF8959" s="25"/>
      <c r="AG8959" s="26"/>
      <c r="AH8959" s="25"/>
      <c r="AI8959" s="25"/>
    </row>
    <row r="8960" spans="5:35">
      <c r="E8960" s="24"/>
      <c r="F8960" s="24"/>
      <c r="H8960" s="24"/>
      <c r="I8960" s="24"/>
      <c r="J8960" s="24"/>
      <c r="K8960" s="24"/>
      <c r="L8960" s="24"/>
      <c r="M8960" s="24"/>
      <c r="N8960" s="24"/>
      <c r="O8960" s="24"/>
      <c r="P8960" s="24"/>
      <c r="U8960" s="25"/>
      <c r="V8960" s="25"/>
      <c r="W8960" s="25"/>
      <c r="X8960" s="25"/>
      <c r="Y8960" s="25"/>
      <c r="AF8960" s="25"/>
      <c r="AG8960" s="26"/>
      <c r="AH8960" s="25"/>
      <c r="AI8960" s="25"/>
    </row>
    <row r="8961" spans="5:35">
      <c r="E8961" s="24"/>
      <c r="F8961" s="24"/>
      <c r="H8961" s="24"/>
      <c r="I8961" s="24"/>
      <c r="J8961" s="24"/>
      <c r="K8961" s="24"/>
      <c r="L8961" s="24"/>
      <c r="M8961" s="24"/>
      <c r="N8961" s="24"/>
      <c r="O8961" s="24"/>
      <c r="P8961" s="24"/>
      <c r="U8961" s="25"/>
      <c r="V8961" s="25"/>
      <c r="W8961" s="25"/>
      <c r="X8961" s="25"/>
      <c r="Y8961" s="25"/>
      <c r="AF8961" s="25"/>
      <c r="AG8961" s="26"/>
      <c r="AH8961" s="25"/>
      <c r="AI8961" s="25"/>
    </row>
    <row r="8962" spans="5:35">
      <c r="E8962" s="24"/>
      <c r="F8962" s="24"/>
      <c r="H8962" s="24"/>
      <c r="I8962" s="24"/>
      <c r="J8962" s="24"/>
      <c r="K8962" s="24"/>
      <c r="L8962" s="24"/>
      <c r="M8962" s="24"/>
      <c r="N8962" s="24"/>
      <c r="O8962" s="24"/>
      <c r="P8962" s="24"/>
      <c r="U8962" s="25"/>
      <c r="V8962" s="25"/>
      <c r="W8962" s="25"/>
      <c r="X8962" s="25"/>
      <c r="Y8962" s="25"/>
      <c r="AF8962" s="25"/>
      <c r="AG8962" s="26"/>
      <c r="AH8962" s="25"/>
      <c r="AI8962" s="25"/>
    </row>
    <row r="8963" spans="5:35">
      <c r="E8963" s="24"/>
      <c r="F8963" s="24"/>
      <c r="H8963" s="24"/>
      <c r="I8963" s="24"/>
      <c r="J8963" s="24"/>
      <c r="K8963" s="24"/>
      <c r="L8963" s="24"/>
      <c r="M8963" s="24"/>
      <c r="N8963" s="24"/>
      <c r="O8963" s="24"/>
      <c r="P8963" s="24"/>
      <c r="U8963" s="25"/>
      <c r="V8963" s="25"/>
      <c r="W8963" s="25"/>
      <c r="X8963" s="25"/>
      <c r="Y8963" s="25"/>
      <c r="AF8963" s="25"/>
      <c r="AG8963" s="26"/>
      <c r="AH8963" s="25"/>
      <c r="AI8963" s="25"/>
    </row>
    <row r="8964" spans="5:35">
      <c r="E8964" s="24"/>
      <c r="F8964" s="24"/>
      <c r="H8964" s="24"/>
      <c r="I8964" s="24"/>
      <c r="J8964" s="24"/>
      <c r="K8964" s="24"/>
      <c r="L8964" s="24"/>
      <c r="M8964" s="24"/>
      <c r="N8964" s="24"/>
      <c r="O8964" s="24"/>
      <c r="P8964" s="24"/>
      <c r="U8964" s="25"/>
      <c r="V8964" s="25"/>
      <c r="W8964" s="25"/>
      <c r="X8964" s="25"/>
      <c r="Y8964" s="25"/>
      <c r="AF8964" s="25"/>
      <c r="AG8964" s="26"/>
      <c r="AH8964" s="25"/>
      <c r="AI8964" s="25"/>
    </row>
    <row r="8965" spans="5:35">
      <c r="E8965" s="24"/>
      <c r="F8965" s="24"/>
      <c r="H8965" s="24"/>
      <c r="I8965" s="24"/>
      <c r="J8965" s="24"/>
      <c r="K8965" s="24"/>
      <c r="L8965" s="24"/>
      <c r="M8965" s="24"/>
      <c r="N8965" s="24"/>
      <c r="O8965" s="24"/>
      <c r="P8965" s="24"/>
      <c r="U8965" s="25"/>
      <c r="V8965" s="25"/>
      <c r="W8965" s="25"/>
      <c r="X8965" s="25"/>
      <c r="Y8965" s="25"/>
      <c r="AF8965" s="25"/>
      <c r="AG8965" s="26"/>
      <c r="AH8965" s="25"/>
      <c r="AI8965" s="25"/>
    </row>
    <row r="8966" spans="5:35">
      <c r="E8966" s="24"/>
      <c r="F8966" s="24"/>
      <c r="H8966" s="24"/>
      <c r="I8966" s="24"/>
      <c r="J8966" s="24"/>
      <c r="K8966" s="24"/>
      <c r="L8966" s="24"/>
      <c r="M8966" s="24"/>
      <c r="N8966" s="24"/>
      <c r="O8966" s="24"/>
      <c r="P8966" s="24"/>
      <c r="U8966" s="25"/>
      <c r="V8966" s="25"/>
      <c r="W8966" s="25"/>
      <c r="X8966" s="25"/>
      <c r="Y8966" s="25"/>
      <c r="AF8966" s="25"/>
      <c r="AG8966" s="26"/>
      <c r="AH8966" s="25"/>
      <c r="AI8966" s="25"/>
    </row>
    <row r="8967" spans="5:35">
      <c r="E8967" s="24"/>
      <c r="F8967" s="24"/>
      <c r="H8967" s="24"/>
      <c r="I8967" s="24"/>
      <c r="J8967" s="24"/>
      <c r="K8967" s="24"/>
      <c r="L8967" s="24"/>
      <c r="M8967" s="24"/>
      <c r="N8967" s="24"/>
      <c r="O8967" s="24"/>
      <c r="P8967" s="24"/>
      <c r="U8967" s="25"/>
      <c r="V8967" s="25"/>
      <c r="W8967" s="25"/>
      <c r="X8967" s="25"/>
      <c r="Y8967" s="25"/>
      <c r="AF8967" s="25"/>
      <c r="AG8967" s="26"/>
      <c r="AH8967" s="25"/>
      <c r="AI8967" s="25"/>
    </row>
    <row r="8968" spans="5:35">
      <c r="E8968" s="24"/>
      <c r="F8968" s="24"/>
      <c r="H8968" s="24"/>
      <c r="I8968" s="24"/>
      <c r="J8968" s="24"/>
      <c r="K8968" s="24"/>
      <c r="L8968" s="24"/>
      <c r="M8968" s="24"/>
      <c r="N8968" s="24"/>
      <c r="O8968" s="24"/>
      <c r="P8968" s="24"/>
      <c r="U8968" s="25"/>
      <c r="V8968" s="25"/>
      <c r="W8968" s="25"/>
      <c r="X8968" s="25"/>
      <c r="Y8968" s="25"/>
      <c r="AF8968" s="25"/>
      <c r="AG8968" s="26"/>
      <c r="AH8968" s="25"/>
      <c r="AI8968" s="25"/>
    </row>
    <row r="8969" spans="5:35">
      <c r="E8969" s="24"/>
      <c r="F8969" s="24"/>
      <c r="H8969" s="24"/>
      <c r="I8969" s="24"/>
      <c r="J8969" s="24"/>
      <c r="K8969" s="24"/>
      <c r="L8969" s="24"/>
      <c r="M8969" s="24"/>
      <c r="N8969" s="24"/>
      <c r="O8969" s="24"/>
      <c r="P8969" s="24"/>
      <c r="U8969" s="25"/>
      <c r="V8969" s="25"/>
      <c r="W8969" s="25"/>
      <c r="X8969" s="25"/>
      <c r="Y8969" s="25"/>
      <c r="AF8969" s="25"/>
      <c r="AG8969" s="26"/>
      <c r="AH8969" s="25"/>
      <c r="AI8969" s="25"/>
    </row>
    <row r="8970" spans="5:35">
      <c r="E8970" s="24"/>
      <c r="F8970" s="24"/>
      <c r="H8970" s="24"/>
      <c r="I8970" s="24"/>
      <c r="J8970" s="24"/>
      <c r="K8970" s="24"/>
      <c r="L8970" s="24"/>
      <c r="M8970" s="24"/>
      <c r="N8970" s="24"/>
      <c r="O8970" s="24"/>
      <c r="P8970" s="24"/>
      <c r="U8970" s="25"/>
      <c r="V8970" s="25"/>
      <c r="W8970" s="25"/>
      <c r="X8970" s="25"/>
      <c r="Y8970" s="25"/>
      <c r="AF8970" s="25"/>
      <c r="AG8970" s="26"/>
      <c r="AH8970" s="25"/>
      <c r="AI8970" s="25"/>
    </row>
    <row r="8971" spans="5:35">
      <c r="E8971" s="24"/>
      <c r="F8971" s="24"/>
      <c r="H8971" s="24"/>
      <c r="I8971" s="24"/>
      <c r="J8971" s="24"/>
      <c r="K8971" s="24"/>
      <c r="L8971" s="24"/>
      <c r="M8971" s="24"/>
      <c r="N8971" s="24"/>
      <c r="O8971" s="24"/>
      <c r="P8971" s="24"/>
      <c r="U8971" s="25"/>
      <c r="V8971" s="25"/>
      <c r="W8971" s="25"/>
      <c r="X8971" s="25"/>
      <c r="Y8971" s="25"/>
      <c r="AF8971" s="25"/>
      <c r="AG8971" s="26"/>
      <c r="AH8971" s="25"/>
      <c r="AI8971" s="25"/>
    </row>
    <row r="8972" spans="5:35">
      <c r="E8972" s="24"/>
      <c r="F8972" s="24"/>
      <c r="H8972" s="24"/>
      <c r="I8972" s="24"/>
      <c r="J8972" s="24"/>
      <c r="K8972" s="24"/>
      <c r="L8972" s="24"/>
      <c r="M8972" s="24"/>
      <c r="N8972" s="24"/>
      <c r="O8972" s="24"/>
      <c r="P8972" s="24"/>
      <c r="U8972" s="25"/>
      <c r="V8972" s="25"/>
      <c r="W8972" s="25"/>
      <c r="X8972" s="25"/>
      <c r="Y8972" s="25"/>
      <c r="AF8972" s="25"/>
      <c r="AG8972" s="26"/>
      <c r="AH8972" s="25"/>
      <c r="AI8972" s="25"/>
    </row>
    <row r="8973" spans="5:35">
      <c r="E8973" s="24"/>
      <c r="F8973" s="24"/>
      <c r="H8973" s="24"/>
      <c r="I8973" s="24"/>
      <c r="J8973" s="24"/>
      <c r="K8973" s="24"/>
      <c r="L8973" s="24"/>
      <c r="M8973" s="24"/>
      <c r="N8973" s="24"/>
      <c r="O8973" s="24"/>
      <c r="P8973" s="24"/>
      <c r="U8973" s="25"/>
      <c r="V8973" s="25"/>
      <c r="W8973" s="25"/>
      <c r="X8973" s="25"/>
      <c r="Y8973" s="25"/>
      <c r="AF8973" s="25"/>
      <c r="AG8973" s="26"/>
      <c r="AH8973" s="25"/>
      <c r="AI8973" s="25"/>
    </row>
    <row r="8974" spans="5:35">
      <c r="E8974" s="24"/>
      <c r="F8974" s="24"/>
      <c r="H8974" s="24"/>
      <c r="I8974" s="24"/>
      <c r="J8974" s="24"/>
      <c r="K8974" s="24"/>
      <c r="L8974" s="24"/>
      <c r="M8974" s="24"/>
      <c r="N8974" s="24"/>
      <c r="O8974" s="24"/>
      <c r="P8974" s="24"/>
      <c r="U8974" s="25"/>
      <c r="V8974" s="25"/>
      <c r="W8974" s="25"/>
      <c r="X8974" s="25"/>
      <c r="Y8974" s="25"/>
      <c r="AF8974" s="25"/>
      <c r="AG8974" s="26"/>
      <c r="AH8974" s="25"/>
      <c r="AI8974" s="25"/>
    </row>
    <row r="8975" spans="5:35">
      <c r="E8975" s="24"/>
      <c r="F8975" s="24"/>
      <c r="H8975" s="24"/>
      <c r="I8975" s="24"/>
      <c r="J8975" s="24"/>
      <c r="K8975" s="24"/>
      <c r="L8975" s="24"/>
      <c r="M8975" s="24"/>
      <c r="N8975" s="24"/>
      <c r="O8975" s="24"/>
      <c r="P8975" s="24"/>
      <c r="U8975" s="25"/>
      <c r="V8975" s="25"/>
      <c r="W8975" s="25"/>
      <c r="X8975" s="25"/>
      <c r="Y8975" s="25"/>
      <c r="AF8975" s="25"/>
      <c r="AG8975" s="26"/>
      <c r="AH8975" s="25"/>
      <c r="AI8975" s="25"/>
    </row>
    <row r="8976" spans="5:35">
      <c r="E8976" s="24"/>
      <c r="F8976" s="24"/>
      <c r="H8976" s="24"/>
      <c r="I8976" s="24"/>
      <c r="J8976" s="24"/>
      <c r="K8976" s="24"/>
      <c r="L8976" s="24"/>
      <c r="M8976" s="24"/>
      <c r="N8976" s="24"/>
      <c r="O8976" s="24"/>
      <c r="P8976" s="24"/>
      <c r="U8976" s="25"/>
      <c r="V8976" s="25"/>
      <c r="W8976" s="25"/>
      <c r="X8976" s="25"/>
      <c r="Y8976" s="25"/>
      <c r="AF8976" s="25"/>
      <c r="AG8976" s="26"/>
      <c r="AH8976" s="25"/>
      <c r="AI8976" s="25"/>
    </row>
    <row r="8977" spans="5:35">
      <c r="E8977" s="24"/>
      <c r="F8977" s="24"/>
      <c r="H8977" s="24"/>
      <c r="I8977" s="24"/>
      <c r="J8977" s="24"/>
      <c r="K8977" s="24"/>
      <c r="L8977" s="24"/>
      <c r="M8977" s="24"/>
      <c r="N8977" s="24"/>
      <c r="O8977" s="24"/>
      <c r="P8977" s="24"/>
      <c r="U8977" s="25"/>
      <c r="V8977" s="25"/>
      <c r="W8977" s="25"/>
      <c r="X8977" s="25"/>
      <c r="Y8977" s="25"/>
      <c r="AF8977" s="25"/>
      <c r="AG8977" s="26"/>
      <c r="AH8977" s="25"/>
      <c r="AI8977" s="25"/>
    </row>
    <row r="8978" spans="5:35">
      <c r="E8978" s="24"/>
      <c r="F8978" s="24"/>
      <c r="H8978" s="24"/>
      <c r="I8978" s="24"/>
      <c r="J8978" s="24"/>
      <c r="K8978" s="24"/>
      <c r="L8978" s="24"/>
      <c r="M8978" s="24"/>
      <c r="N8978" s="24"/>
      <c r="O8978" s="24"/>
      <c r="P8978" s="24"/>
      <c r="U8978" s="25"/>
      <c r="V8978" s="25"/>
      <c r="W8978" s="25"/>
      <c r="X8978" s="25"/>
      <c r="Y8978" s="25"/>
      <c r="AF8978" s="25"/>
      <c r="AG8978" s="26"/>
      <c r="AH8978" s="25"/>
      <c r="AI8978" s="25"/>
    </row>
    <row r="8979" spans="5:35">
      <c r="E8979" s="24"/>
      <c r="F8979" s="24"/>
      <c r="H8979" s="24"/>
      <c r="I8979" s="24"/>
      <c r="J8979" s="24"/>
      <c r="K8979" s="24"/>
      <c r="L8979" s="24"/>
      <c r="M8979" s="24"/>
      <c r="N8979" s="24"/>
      <c r="O8979" s="24"/>
      <c r="P8979" s="24"/>
      <c r="U8979" s="25"/>
      <c r="V8979" s="25"/>
      <c r="W8979" s="25"/>
      <c r="X8979" s="25"/>
      <c r="Y8979" s="25"/>
      <c r="AF8979" s="25"/>
      <c r="AG8979" s="26"/>
      <c r="AH8979" s="25"/>
      <c r="AI8979" s="25"/>
    </row>
    <row r="8980" spans="5:35">
      <c r="E8980" s="24"/>
      <c r="F8980" s="24"/>
      <c r="H8980" s="24"/>
      <c r="I8980" s="24"/>
      <c r="J8980" s="24"/>
      <c r="K8980" s="24"/>
      <c r="L8980" s="24"/>
      <c r="M8980" s="24"/>
      <c r="N8980" s="24"/>
      <c r="O8980" s="24"/>
      <c r="P8980" s="24"/>
      <c r="U8980" s="25"/>
      <c r="V8980" s="25"/>
      <c r="W8980" s="25"/>
      <c r="X8980" s="25"/>
      <c r="Y8980" s="25"/>
      <c r="AF8980" s="25"/>
      <c r="AG8980" s="26"/>
      <c r="AH8980" s="25"/>
      <c r="AI8980" s="25"/>
    </row>
    <row r="8981" spans="5:35">
      <c r="E8981" s="24"/>
      <c r="F8981" s="24"/>
      <c r="H8981" s="24"/>
      <c r="I8981" s="24"/>
      <c r="J8981" s="24"/>
      <c r="K8981" s="24"/>
      <c r="L8981" s="24"/>
      <c r="M8981" s="24"/>
      <c r="N8981" s="24"/>
      <c r="O8981" s="24"/>
      <c r="P8981" s="24"/>
      <c r="U8981" s="25"/>
      <c r="V8981" s="25"/>
      <c r="W8981" s="25"/>
      <c r="X8981" s="25"/>
      <c r="Y8981" s="25"/>
      <c r="AF8981" s="25"/>
      <c r="AG8981" s="26"/>
      <c r="AH8981" s="25"/>
      <c r="AI8981" s="25"/>
    </row>
    <row r="8982" spans="5:35">
      <c r="E8982" s="24"/>
      <c r="F8982" s="24"/>
      <c r="H8982" s="24"/>
      <c r="I8982" s="24"/>
      <c r="J8982" s="24"/>
      <c r="K8982" s="24"/>
      <c r="L8982" s="24"/>
      <c r="M8982" s="24"/>
      <c r="N8982" s="24"/>
      <c r="O8982" s="24"/>
      <c r="P8982" s="24"/>
      <c r="U8982" s="25"/>
      <c r="V8982" s="25"/>
      <c r="W8982" s="25"/>
      <c r="X8982" s="25"/>
      <c r="Y8982" s="25"/>
      <c r="AF8982" s="25"/>
      <c r="AG8982" s="26"/>
      <c r="AH8982" s="25"/>
      <c r="AI8982" s="25"/>
    </row>
    <row r="8983" spans="5:35">
      <c r="E8983" s="24"/>
      <c r="F8983" s="24"/>
      <c r="H8983" s="24"/>
      <c r="I8983" s="24"/>
      <c r="J8983" s="24"/>
      <c r="K8983" s="24"/>
      <c r="L8983" s="24"/>
      <c r="M8983" s="24"/>
      <c r="N8983" s="24"/>
      <c r="O8983" s="24"/>
      <c r="P8983" s="24"/>
      <c r="U8983" s="25"/>
      <c r="V8983" s="25"/>
      <c r="W8983" s="25"/>
      <c r="X8983" s="25"/>
      <c r="Y8983" s="25"/>
      <c r="AF8983" s="25"/>
      <c r="AG8983" s="26"/>
      <c r="AH8983" s="25"/>
      <c r="AI8983" s="25"/>
    </row>
    <row r="8984" spans="5:35">
      <c r="E8984" s="24"/>
      <c r="F8984" s="24"/>
      <c r="H8984" s="24"/>
      <c r="I8984" s="24"/>
      <c r="J8984" s="24"/>
      <c r="K8984" s="24"/>
      <c r="L8984" s="24"/>
      <c r="M8984" s="24"/>
      <c r="N8984" s="24"/>
      <c r="O8984" s="24"/>
      <c r="P8984" s="24"/>
      <c r="U8984" s="25"/>
      <c r="V8984" s="25"/>
      <c r="W8984" s="25"/>
      <c r="X8984" s="25"/>
      <c r="Y8984" s="25"/>
      <c r="AF8984" s="25"/>
      <c r="AG8984" s="26"/>
      <c r="AH8984" s="25"/>
      <c r="AI8984" s="25"/>
    </row>
    <row r="8985" spans="5:35">
      <c r="E8985" s="24"/>
      <c r="F8985" s="24"/>
      <c r="H8985" s="24"/>
      <c r="I8985" s="24"/>
      <c r="J8985" s="24"/>
      <c r="K8985" s="24"/>
      <c r="L8985" s="24"/>
      <c r="M8985" s="24"/>
      <c r="N8985" s="24"/>
      <c r="O8985" s="24"/>
      <c r="P8985" s="24"/>
      <c r="U8985" s="25"/>
      <c r="V8985" s="25"/>
      <c r="W8985" s="25"/>
      <c r="X8985" s="25"/>
      <c r="Y8985" s="25"/>
      <c r="AF8985" s="25"/>
      <c r="AG8985" s="26"/>
      <c r="AH8985" s="25"/>
      <c r="AI8985" s="25"/>
    </row>
    <row r="8986" spans="5:35">
      <c r="E8986" s="24"/>
      <c r="F8986" s="24"/>
      <c r="H8986" s="24"/>
      <c r="I8986" s="24"/>
      <c r="J8986" s="24"/>
      <c r="K8986" s="24"/>
      <c r="L8986" s="24"/>
      <c r="M8986" s="24"/>
      <c r="N8986" s="24"/>
      <c r="O8986" s="24"/>
      <c r="P8986" s="24"/>
      <c r="U8986" s="25"/>
      <c r="V8986" s="25"/>
      <c r="W8986" s="25"/>
      <c r="X8986" s="25"/>
      <c r="Y8986" s="25"/>
      <c r="AF8986" s="25"/>
      <c r="AG8986" s="26"/>
      <c r="AH8986" s="25"/>
      <c r="AI8986" s="25"/>
    </row>
    <row r="8987" spans="5:35">
      <c r="E8987" s="24"/>
      <c r="F8987" s="24"/>
      <c r="H8987" s="24"/>
      <c r="I8987" s="24"/>
      <c r="J8987" s="24"/>
      <c r="K8987" s="24"/>
      <c r="L8987" s="24"/>
      <c r="M8987" s="24"/>
      <c r="N8987" s="24"/>
      <c r="O8987" s="24"/>
      <c r="P8987" s="24"/>
      <c r="U8987" s="25"/>
      <c r="V8987" s="25"/>
      <c r="W8987" s="25"/>
      <c r="X8987" s="25"/>
      <c r="Y8987" s="25"/>
      <c r="AF8987" s="25"/>
      <c r="AG8987" s="26"/>
      <c r="AH8987" s="25"/>
      <c r="AI8987" s="25"/>
    </row>
    <row r="8988" spans="5:35">
      <c r="E8988" s="24"/>
      <c r="F8988" s="24"/>
      <c r="H8988" s="24"/>
      <c r="I8988" s="24"/>
      <c r="J8988" s="24"/>
      <c r="K8988" s="24"/>
      <c r="L8988" s="24"/>
      <c r="M8988" s="24"/>
      <c r="N8988" s="24"/>
      <c r="O8988" s="24"/>
      <c r="P8988" s="24"/>
      <c r="U8988" s="25"/>
      <c r="V8988" s="25"/>
      <c r="W8988" s="25"/>
      <c r="X8988" s="25"/>
      <c r="Y8988" s="25"/>
      <c r="AF8988" s="25"/>
      <c r="AG8988" s="26"/>
      <c r="AH8988" s="25"/>
      <c r="AI8988" s="25"/>
    </row>
    <row r="8989" spans="5:35">
      <c r="E8989" s="24"/>
      <c r="F8989" s="24"/>
      <c r="H8989" s="24"/>
      <c r="I8989" s="24"/>
      <c r="J8989" s="24"/>
      <c r="K8989" s="24"/>
      <c r="L8989" s="24"/>
      <c r="M8989" s="24"/>
      <c r="N8989" s="24"/>
      <c r="O8989" s="24"/>
      <c r="P8989" s="24"/>
      <c r="U8989" s="25"/>
      <c r="V8989" s="25"/>
      <c r="W8989" s="25"/>
      <c r="X8989" s="25"/>
      <c r="Y8989" s="25"/>
      <c r="AF8989" s="25"/>
      <c r="AG8989" s="26"/>
      <c r="AH8989" s="25"/>
      <c r="AI8989" s="25"/>
    </row>
    <row r="8990" spans="5:35">
      <c r="E8990" s="24"/>
      <c r="F8990" s="24"/>
      <c r="H8990" s="24"/>
      <c r="I8990" s="24"/>
      <c r="J8990" s="24"/>
      <c r="K8990" s="24"/>
      <c r="L8990" s="24"/>
      <c r="M8990" s="24"/>
      <c r="N8990" s="24"/>
      <c r="O8990" s="24"/>
      <c r="P8990" s="24"/>
      <c r="U8990" s="25"/>
      <c r="V8990" s="25"/>
      <c r="W8990" s="25"/>
      <c r="X8990" s="25"/>
      <c r="Y8990" s="25"/>
      <c r="AF8990" s="25"/>
      <c r="AG8990" s="26"/>
      <c r="AH8990" s="25"/>
      <c r="AI8990" s="25"/>
    </row>
    <row r="8991" spans="5:35">
      <c r="E8991" s="24"/>
      <c r="F8991" s="24"/>
      <c r="H8991" s="24"/>
      <c r="I8991" s="24"/>
      <c r="J8991" s="24"/>
      <c r="K8991" s="24"/>
      <c r="L8991" s="24"/>
      <c r="M8991" s="24"/>
      <c r="N8991" s="24"/>
      <c r="O8991" s="24"/>
      <c r="P8991" s="24"/>
      <c r="U8991" s="25"/>
      <c r="V8991" s="25"/>
      <c r="W8991" s="25"/>
      <c r="X8991" s="25"/>
      <c r="Y8991" s="25"/>
      <c r="AF8991" s="25"/>
      <c r="AG8991" s="26"/>
      <c r="AH8991" s="25"/>
      <c r="AI8991" s="25"/>
    </row>
    <row r="8992" spans="5:35">
      <c r="E8992" s="24"/>
      <c r="F8992" s="24"/>
      <c r="H8992" s="24"/>
      <c r="I8992" s="24"/>
      <c r="J8992" s="24"/>
      <c r="K8992" s="24"/>
      <c r="L8992" s="24"/>
      <c r="M8992" s="24"/>
      <c r="N8992" s="24"/>
      <c r="O8992" s="24"/>
      <c r="P8992" s="24"/>
      <c r="U8992" s="25"/>
      <c r="V8992" s="25"/>
      <c r="W8992" s="25"/>
      <c r="X8992" s="25"/>
      <c r="Y8992" s="25"/>
      <c r="AF8992" s="25"/>
      <c r="AG8992" s="26"/>
      <c r="AH8992" s="25"/>
      <c r="AI8992" s="25"/>
    </row>
    <row r="8993" spans="5:35">
      <c r="E8993" s="24"/>
      <c r="F8993" s="24"/>
      <c r="H8993" s="24"/>
      <c r="I8993" s="24"/>
      <c r="J8993" s="24"/>
      <c r="K8993" s="24"/>
      <c r="L8993" s="24"/>
      <c r="M8993" s="24"/>
      <c r="N8993" s="24"/>
      <c r="O8993" s="24"/>
      <c r="P8993" s="24"/>
      <c r="U8993" s="25"/>
      <c r="V8993" s="25"/>
      <c r="W8993" s="25"/>
      <c r="X8993" s="25"/>
      <c r="Y8993" s="25"/>
      <c r="AF8993" s="25"/>
      <c r="AG8993" s="26"/>
      <c r="AH8993" s="25"/>
      <c r="AI8993" s="25"/>
    </row>
    <row r="8994" spans="5:35">
      <c r="E8994" s="24"/>
      <c r="F8994" s="24"/>
      <c r="H8994" s="24"/>
      <c r="I8994" s="24"/>
      <c r="J8994" s="24"/>
      <c r="K8994" s="24"/>
      <c r="L8994" s="24"/>
      <c r="M8994" s="24"/>
      <c r="N8994" s="24"/>
      <c r="O8994" s="24"/>
      <c r="P8994" s="24"/>
      <c r="U8994" s="25"/>
      <c r="V8994" s="25"/>
      <c r="W8994" s="25"/>
      <c r="X8994" s="25"/>
      <c r="Y8994" s="25"/>
      <c r="AF8994" s="25"/>
      <c r="AG8994" s="26"/>
      <c r="AH8994" s="25"/>
      <c r="AI8994" s="25"/>
    </row>
    <row r="8995" spans="5:35">
      <c r="E8995" s="24"/>
      <c r="F8995" s="24"/>
      <c r="H8995" s="24"/>
      <c r="I8995" s="24"/>
      <c r="J8995" s="24"/>
      <c r="K8995" s="24"/>
      <c r="L8995" s="24"/>
      <c r="M8995" s="24"/>
      <c r="N8995" s="24"/>
      <c r="O8995" s="24"/>
      <c r="P8995" s="24"/>
      <c r="U8995" s="25"/>
      <c r="V8995" s="25"/>
      <c r="W8995" s="25"/>
      <c r="X8995" s="25"/>
      <c r="Y8995" s="25"/>
      <c r="AF8995" s="25"/>
      <c r="AG8995" s="26"/>
      <c r="AH8995" s="25"/>
      <c r="AI8995" s="25"/>
    </row>
    <row r="8996" spans="5:35">
      <c r="E8996" s="24"/>
      <c r="F8996" s="24"/>
      <c r="H8996" s="24"/>
      <c r="I8996" s="24"/>
      <c r="J8996" s="24"/>
      <c r="K8996" s="24"/>
      <c r="L8996" s="24"/>
      <c r="M8996" s="24"/>
      <c r="N8996" s="24"/>
      <c r="O8996" s="24"/>
      <c r="P8996" s="24"/>
      <c r="U8996" s="25"/>
      <c r="V8996" s="25"/>
      <c r="W8996" s="25"/>
      <c r="X8996" s="25"/>
      <c r="Y8996" s="25"/>
      <c r="AF8996" s="25"/>
      <c r="AG8996" s="26"/>
      <c r="AH8996" s="25"/>
      <c r="AI8996" s="25"/>
    </row>
    <row r="8997" spans="5:35">
      <c r="E8997" s="24"/>
      <c r="F8997" s="24"/>
      <c r="H8997" s="24"/>
      <c r="I8997" s="24"/>
      <c r="J8997" s="24"/>
      <c r="K8997" s="24"/>
      <c r="L8997" s="24"/>
      <c r="M8997" s="24"/>
      <c r="N8997" s="24"/>
      <c r="O8997" s="24"/>
      <c r="P8997" s="24"/>
      <c r="U8997" s="25"/>
      <c r="V8997" s="25"/>
      <c r="W8997" s="25"/>
      <c r="X8997" s="25"/>
      <c r="Y8997" s="25"/>
      <c r="AF8997" s="25"/>
      <c r="AG8997" s="26"/>
      <c r="AH8997" s="25"/>
      <c r="AI8997" s="25"/>
    </row>
    <row r="8998" spans="5:35">
      <c r="E8998" s="24"/>
      <c r="F8998" s="24"/>
      <c r="H8998" s="24"/>
      <c r="I8998" s="24"/>
      <c r="J8998" s="24"/>
      <c r="K8998" s="24"/>
      <c r="L8998" s="24"/>
      <c r="M8998" s="24"/>
      <c r="N8998" s="24"/>
      <c r="O8998" s="24"/>
      <c r="P8998" s="24"/>
      <c r="U8998" s="25"/>
      <c r="V8998" s="25"/>
      <c r="W8998" s="25"/>
      <c r="X8998" s="25"/>
      <c r="Y8998" s="25"/>
      <c r="AF8998" s="25"/>
      <c r="AG8998" s="26"/>
      <c r="AH8998" s="25"/>
      <c r="AI8998" s="25"/>
    </row>
    <row r="8999" spans="5:35">
      <c r="E8999" s="24"/>
      <c r="F8999" s="24"/>
      <c r="H8999" s="24"/>
      <c r="I8999" s="24"/>
      <c r="J8999" s="24"/>
      <c r="K8999" s="24"/>
      <c r="L8999" s="24"/>
      <c r="M8999" s="24"/>
      <c r="N8999" s="24"/>
      <c r="O8999" s="24"/>
      <c r="P8999" s="24"/>
      <c r="U8999" s="25"/>
      <c r="V8999" s="25"/>
      <c r="W8999" s="25"/>
      <c r="X8999" s="25"/>
      <c r="Y8999" s="25"/>
      <c r="AF8999" s="25"/>
      <c r="AG8999" s="26"/>
      <c r="AH8999" s="25"/>
      <c r="AI8999" s="25"/>
    </row>
    <row r="9000" spans="5:35">
      <c r="E9000" s="24"/>
      <c r="F9000" s="24"/>
      <c r="H9000" s="24"/>
      <c r="I9000" s="24"/>
      <c r="J9000" s="24"/>
      <c r="K9000" s="24"/>
      <c r="L9000" s="24"/>
      <c r="M9000" s="24"/>
      <c r="N9000" s="24"/>
      <c r="O9000" s="24"/>
      <c r="P9000" s="24"/>
      <c r="U9000" s="25"/>
      <c r="V9000" s="25"/>
      <c r="W9000" s="25"/>
      <c r="X9000" s="25"/>
      <c r="Y9000" s="25"/>
      <c r="AF9000" s="25"/>
      <c r="AG9000" s="26"/>
      <c r="AH9000" s="25"/>
      <c r="AI9000" s="25"/>
    </row>
    <row r="9001" spans="5:35">
      <c r="E9001" s="24"/>
      <c r="F9001" s="24"/>
      <c r="H9001" s="24"/>
      <c r="I9001" s="24"/>
      <c r="J9001" s="24"/>
      <c r="K9001" s="24"/>
      <c r="L9001" s="24"/>
      <c r="M9001" s="24"/>
      <c r="N9001" s="24"/>
      <c r="O9001" s="24"/>
      <c r="P9001" s="24"/>
      <c r="U9001" s="25"/>
      <c r="V9001" s="25"/>
      <c r="W9001" s="25"/>
      <c r="X9001" s="25"/>
      <c r="Y9001" s="25"/>
      <c r="AF9001" s="25"/>
      <c r="AG9001" s="26"/>
      <c r="AH9001" s="25"/>
      <c r="AI9001" s="25"/>
    </row>
    <row r="9002" spans="5:35">
      <c r="E9002" s="24"/>
      <c r="F9002" s="24"/>
      <c r="H9002" s="24"/>
      <c r="I9002" s="24"/>
      <c r="J9002" s="24"/>
      <c r="K9002" s="24"/>
      <c r="L9002" s="24"/>
      <c r="M9002" s="24"/>
      <c r="N9002" s="24"/>
      <c r="O9002" s="24"/>
      <c r="P9002" s="24"/>
      <c r="U9002" s="25"/>
      <c r="V9002" s="25"/>
      <c r="W9002" s="25"/>
      <c r="X9002" s="25"/>
      <c r="Y9002" s="25"/>
      <c r="AF9002" s="25"/>
      <c r="AG9002" s="26"/>
      <c r="AH9002" s="25"/>
      <c r="AI9002" s="25"/>
    </row>
    <row r="9003" spans="5:35">
      <c r="E9003" s="24"/>
      <c r="F9003" s="24"/>
      <c r="H9003" s="24"/>
      <c r="I9003" s="24"/>
      <c r="J9003" s="24"/>
      <c r="K9003" s="24"/>
      <c r="L9003" s="24"/>
      <c r="M9003" s="24"/>
      <c r="N9003" s="24"/>
      <c r="O9003" s="24"/>
      <c r="P9003" s="24"/>
      <c r="U9003" s="25"/>
      <c r="V9003" s="25"/>
      <c r="W9003" s="25"/>
      <c r="X9003" s="25"/>
      <c r="Y9003" s="25"/>
      <c r="AF9003" s="25"/>
      <c r="AG9003" s="26"/>
      <c r="AH9003" s="25"/>
      <c r="AI9003" s="25"/>
    </row>
    <row r="9004" spans="5:35">
      <c r="E9004" s="24"/>
      <c r="F9004" s="24"/>
      <c r="H9004" s="24"/>
      <c r="I9004" s="24"/>
      <c r="J9004" s="24"/>
      <c r="K9004" s="24"/>
      <c r="L9004" s="24"/>
      <c r="M9004" s="24"/>
      <c r="N9004" s="24"/>
      <c r="O9004" s="24"/>
      <c r="P9004" s="24"/>
      <c r="U9004" s="25"/>
      <c r="V9004" s="25"/>
      <c r="W9004" s="25"/>
      <c r="X9004" s="25"/>
      <c r="Y9004" s="25"/>
      <c r="AF9004" s="25"/>
      <c r="AG9004" s="26"/>
      <c r="AH9004" s="25"/>
      <c r="AI9004" s="25"/>
    </row>
    <row r="9005" spans="5:35">
      <c r="E9005" s="24"/>
      <c r="F9005" s="24"/>
      <c r="H9005" s="24"/>
      <c r="I9005" s="24"/>
      <c r="J9005" s="24"/>
      <c r="K9005" s="24"/>
      <c r="L9005" s="24"/>
      <c r="M9005" s="24"/>
      <c r="N9005" s="24"/>
      <c r="O9005" s="24"/>
      <c r="P9005" s="24"/>
      <c r="U9005" s="25"/>
      <c r="V9005" s="25"/>
      <c r="W9005" s="25"/>
      <c r="X9005" s="25"/>
      <c r="Y9005" s="25"/>
      <c r="AF9005" s="25"/>
      <c r="AG9005" s="26"/>
      <c r="AH9005" s="25"/>
      <c r="AI9005" s="25"/>
    </row>
    <row r="9006" spans="5:35">
      <c r="E9006" s="24"/>
      <c r="F9006" s="24"/>
      <c r="H9006" s="24"/>
      <c r="I9006" s="24"/>
      <c r="J9006" s="24"/>
      <c r="K9006" s="24"/>
      <c r="L9006" s="24"/>
      <c r="M9006" s="24"/>
      <c r="N9006" s="24"/>
      <c r="O9006" s="24"/>
      <c r="P9006" s="24"/>
      <c r="U9006" s="25"/>
      <c r="V9006" s="25"/>
      <c r="W9006" s="25"/>
      <c r="X9006" s="25"/>
      <c r="Y9006" s="25"/>
      <c r="AF9006" s="25"/>
      <c r="AG9006" s="26"/>
      <c r="AH9006" s="25"/>
      <c r="AI9006" s="25"/>
    </row>
    <row r="9007" spans="5:35">
      <c r="E9007" s="24"/>
      <c r="F9007" s="24"/>
      <c r="H9007" s="24"/>
      <c r="I9007" s="24"/>
      <c r="J9007" s="24"/>
      <c r="K9007" s="24"/>
      <c r="L9007" s="24"/>
      <c r="M9007" s="24"/>
      <c r="N9007" s="24"/>
      <c r="O9007" s="24"/>
      <c r="P9007" s="24"/>
      <c r="U9007" s="25"/>
      <c r="V9007" s="25"/>
      <c r="W9007" s="25"/>
      <c r="X9007" s="25"/>
      <c r="Y9007" s="25"/>
      <c r="AF9007" s="25"/>
      <c r="AG9007" s="26"/>
      <c r="AH9007" s="25"/>
      <c r="AI9007" s="25"/>
    </row>
    <row r="9008" spans="5:35">
      <c r="E9008" s="24"/>
      <c r="F9008" s="24"/>
      <c r="H9008" s="24"/>
      <c r="I9008" s="24"/>
      <c r="J9008" s="24"/>
      <c r="K9008" s="24"/>
      <c r="L9008" s="24"/>
      <c r="M9008" s="24"/>
      <c r="N9008" s="24"/>
      <c r="O9008" s="24"/>
      <c r="P9008" s="24"/>
      <c r="U9008" s="25"/>
      <c r="V9008" s="25"/>
      <c r="W9008" s="25"/>
      <c r="X9008" s="25"/>
      <c r="Y9008" s="25"/>
      <c r="AF9008" s="25"/>
      <c r="AG9008" s="26"/>
      <c r="AH9008" s="25"/>
      <c r="AI9008" s="25"/>
    </row>
    <row r="9009" spans="5:35">
      <c r="E9009" s="24"/>
      <c r="F9009" s="24"/>
      <c r="H9009" s="24"/>
      <c r="I9009" s="24"/>
      <c r="J9009" s="24"/>
      <c r="K9009" s="24"/>
      <c r="L9009" s="24"/>
      <c r="M9009" s="24"/>
      <c r="N9009" s="24"/>
      <c r="O9009" s="24"/>
      <c r="P9009" s="24"/>
      <c r="U9009" s="25"/>
      <c r="V9009" s="25"/>
      <c r="W9009" s="25"/>
      <c r="X9009" s="25"/>
      <c r="Y9009" s="25"/>
      <c r="AF9009" s="25"/>
      <c r="AG9009" s="26"/>
      <c r="AH9009" s="25"/>
      <c r="AI9009" s="25"/>
    </row>
    <row r="9010" spans="5:35">
      <c r="E9010" s="24"/>
      <c r="F9010" s="24"/>
      <c r="H9010" s="24"/>
      <c r="I9010" s="24"/>
      <c r="J9010" s="24"/>
      <c r="K9010" s="24"/>
      <c r="L9010" s="24"/>
      <c r="M9010" s="24"/>
      <c r="N9010" s="24"/>
      <c r="O9010" s="24"/>
      <c r="P9010" s="24"/>
      <c r="U9010" s="25"/>
      <c r="V9010" s="25"/>
      <c r="W9010" s="25"/>
      <c r="X9010" s="25"/>
      <c r="Y9010" s="25"/>
      <c r="AF9010" s="25"/>
      <c r="AG9010" s="26"/>
      <c r="AH9010" s="25"/>
      <c r="AI9010" s="25"/>
    </row>
    <row r="9011" spans="5:35">
      <c r="E9011" s="24"/>
      <c r="F9011" s="24"/>
      <c r="H9011" s="24"/>
      <c r="I9011" s="24"/>
      <c r="J9011" s="24"/>
      <c r="K9011" s="24"/>
      <c r="L9011" s="24"/>
      <c r="M9011" s="24"/>
      <c r="N9011" s="24"/>
      <c r="O9011" s="24"/>
      <c r="P9011" s="24"/>
      <c r="U9011" s="25"/>
      <c r="V9011" s="25"/>
      <c r="W9011" s="25"/>
      <c r="X9011" s="25"/>
      <c r="Y9011" s="25"/>
      <c r="AF9011" s="25"/>
      <c r="AG9011" s="26"/>
      <c r="AH9011" s="25"/>
      <c r="AI9011" s="25"/>
    </row>
    <row r="9012" spans="5:35">
      <c r="E9012" s="24"/>
      <c r="F9012" s="24"/>
      <c r="H9012" s="24"/>
      <c r="I9012" s="24"/>
      <c r="J9012" s="24"/>
      <c r="K9012" s="24"/>
      <c r="L9012" s="24"/>
      <c r="M9012" s="24"/>
      <c r="N9012" s="24"/>
      <c r="O9012" s="24"/>
      <c r="P9012" s="24"/>
      <c r="U9012" s="25"/>
      <c r="V9012" s="25"/>
      <c r="W9012" s="25"/>
      <c r="X9012" s="25"/>
      <c r="Y9012" s="25"/>
      <c r="AF9012" s="25"/>
      <c r="AG9012" s="26"/>
      <c r="AH9012" s="25"/>
      <c r="AI9012" s="25"/>
    </row>
    <row r="9013" spans="5:35">
      <c r="E9013" s="24"/>
      <c r="F9013" s="24"/>
      <c r="H9013" s="24"/>
      <c r="I9013" s="24"/>
      <c r="J9013" s="24"/>
      <c r="K9013" s="24"/>
      <c r="L9013" s="24"/>
      <c r="M9013" s="24"/>
      <c r="N9013" s="24"/>
      <c r="O9013" s="24"/>
      <c r="P9013" s="24"/>
      <c r="U9013" s="25"/>
      <c r="V9013" s="25"/>
      <c r="W9013" s="25"/>
      <c r="X9013" s="25"/>
      <c r="Y9013" s="25"/>
      <c r="AF9013" s="25"/>
      <c r="AG9013" s="26"/>
      <c r="AH9013" s="25"/>
      <c r="AI9013" s="25"/>
    </row>
    <row r="9014" spans="5:35">
      <c r="E9014" s="24"/>
      <c r="F9014" s="24"/>
      <c r="H9014" s="24"/>
      <c r="I9014" s="24"/>
      <c r="J9014" s="24"/>
      <c r="K9014" s="24"/>
      <c r="L9014" s="24"/>
      <c r="M9014" s="24"/>
      <c r="N9014" s="24"/>
      <c r="O9014" s="24"/>
      <c r="P9014" s="24"/>
      <c r="U9014" s="25"/>
      <c r="V9014" s="25"/>
      <c r="W9014" s="25"/>
      <c r="X9014" s="25"/>
      <c r="Y9014" s="25"/>
      <c r="AF9014" s="25"/>
      <c r="AG9014" s="26"/>
      <c r="AH9014" s="25"/>
      <c r="AI9014" s="25"/>
    </row>
    <row r="9015" spans="5:35">
      <c r="E9015" s="24"/>
      <c r="F9015" s="24"/>
      <c r="H9015" s="24"/>
      <c r="I9015" s="24"/>
      <c r="J9015" s="24"/>
      <c r="K9015" s="24"/>
      <c r="L9015" s="24"/>
      <c r="M9015" s="24"/>
      <c r="N9015" s="24"/>
      <c r="O9015" s="24"/>
      <c r="P9015" s="24"/>
      <c r="U9015" s="25"/>
      <c r="V9015" s="25"/>
      <c r="W9015" s="25"/>
      <c r="X9015" s="25"/>
      <c r="Y9015" s="25"/>
      <c r="AF9015" s="25"/>
      <c r="AG9015" s="26"/>
      <c r="AH9015" s="25"/>
      <c r="AI9015" s="25"/>
    </row>
    <row r="9016" spans="5:35">
      <c r="E9016" s="24"/>
      <c r="F9016" s="24"/>
      <c r="H9016" s="24"/>
      <c r="I9016" s="24"/>
      <c r="J9016" s="24"/>
      <c r="K9016" s="24"/>
      <c r="L9016" s="24"/>
      <c r="M9016" s="24"/>
      <c r="N9016" s="24"/>
      <c r="O9016" s="24"/>
      <c r="P9016" s="24"/>
      <c r="U9016" s="25"/>
      <c r="V9016" s="25"/>
      <c r="W9016" s="25"/>
      <c r="X9016" s="25"/>
      <c r="Y9016" s="25"/>
      <c r="AF9016" s="25"/>
      <c r="AG9016" s="26"/>
      <c r="AH9016" s="25"/>
      <c r="AI9016" s="25"/>
    </row>
    <row r="9017" spans="5:35">
      <c r="E9017" s="24"/>
      <c r="F9017" s="24"/>
      <c r="H9017" s="24"/>
      <c r="I9017" s="24"/>
      <c r="J9017" s="24"/>
      <c r="K9017" s="24"/>
      <c r="L9017" s="24"/>
      <c r="M9017" s="24"/>
      <c r="N9017" s="24"/>
      <c r="O9017" s="24"/>
      <c r="P9017" s="24"/>
      <c r="U9017" s="25"/>
      <c r="V9017" s="25"/>
      <c r="W9017" s="25"/>
      <c r="X9017" s="25"/>
      <c r="Y9017" s="25"/>
      <c r="AF9017" s="25"/>
      <c r="AG9017" s="26"/>
      <c r="AH9017" s="25"/>
      <c r="AI9017" s="25"/>
    </row>
    <row r="9018" spans="5:35">
      <c r="E9018" s="24"/>
      <c r="F9018" s="24"/>
      <c r="H9018" s="24"/>
      <c r="I9018" s="24"/>
      <c r="J9018" s="24"/>
      <c r="K9018" s="24"/>
      <c r="L9018" s="24"/>
      <c r="M9018" s="24"/>
      <c r="N9018" s="24"/>
      <c r="O9018" s="24"/>
      <c r="P9018" s="24"/>
      <c r="U9018" s="25"/>
      <c r="V9018" s="25"/>
      <c r="W9018" s="25"/>
      <c r="X9018" s="25"/>
      <c r="Y9018" s="25"/>
      <c r="AF9018" s="25"/>
      <c r="AG9018" s="26"/>
      <c r="AH9018" s="25"/>
      <c r="AI9018" s="25"/>
    </row>
    <row r="9019" spans="5:35">
      <c r="E9019" s="24"/>
      <c r="F9019" s="24"/>
      <c r="H9019" s="24"/>
      <c r="I9019" s="24"/>
      <c r="J9019" s="24"/>
      <c r="K9019" s="24"/>
      <c r="L9019" s="24"/>
      <c r="M9019" s="24"/>
      <c r="N9019" s="24"/>
      <c r="O9019" s="24"/>
      <c r="P9019" s="24"/>
      <c r="U9019" s="25"/>
      <c r="V9019" s="25"/>
      <c r="W9019" s="25"/>
      <c r="X9019" s="25"/>
      <c r="Y9019" s="25"/>
      <c r="AF9019" s="25"/>
      <c r="AG9019" s="26"/>
      <c r="AH9019" s="25"/>
      <c r="AI9019" s="25"/>
    </row>
    <row r="9020" spans="5:35">
      <c r="E9020" s="24"/>
      <c r="F9020" s="24"/>
      <c r="H9020" s="24"/>
      <c r="I9020" s="24"/>
      <c r="J9020" s="24"/>
      <c r="K9020" s="24"/>
      <c r="L9020" s="24"/>
      <c r="M9020" s="24"/>
      <c r="N9020" s="24"/>
      <c r="O9020" s="24"/>
      <c r="P9020" s="24"/>
      <c r="U9020" s="25"/>
      <c r="V9020" s="25"/>
      <c r="W9020" s="25"/>
      <c r="X9020" s="25"/>
      <c r="Y9020" s="25"/>
      <c r="AF9020" s="25"/>
      <c r="AG9020" s="26"/>
      <c r="AH9020" s="25"/>
      <c r="AI9020" s="25"/>
    </row>
    <row r="9021" spans="5:35">
      <c r="E9021" s="24"/>
      <c r="F9021" s="24"/>
      <c r="H9021" s="24"/>
      <c r="I9021" s="24"/>
      <c r="J9021" s="24"/>
      <c r="K9021" s="24"/>
      <c r="L9021" s="24"/>
      <c r="M9021" s="24"/>
      <c r="N9021" s="24"/>
      <c r="O9021" s="24"/>
      <c r="P9021" s="24"/>
      <c r="U9021" s="25"/>
      <c r="V9021" s="25"/>
      <c r="W9021" s="25"/>
      <c r="X9021" s="25"/>
      <c r="Y9021" s="25"/>
      <c r="AF9021" s="25"/>
      <c r="AG9021" s="26"/>
      <c r="AH9021" s="25"/>
      <c r="AI9021" s="25"/>
    </row>
    <row r="9022" spans="5:35">
      <c r="E9022" s="24"/>
      <c r="F9022" s="24"/>
      <c r="H9022" s="24"/>
      <c r="I9022" s="24"/>
      <c r="J9022" s="24"/>
      <c r="K9022" s="24"/>
      <c r="L9022" s="24"/>
      <c r="M9022" s="24"/>
      <c r="N9022" s="24"/>
      <c r="O9022" s="24"/>
      <c r="P9022" s="24"/>
      <c r="U9022" s="25"/>
      <c r="V9022" s="25"/>
      <c r="W9022" s="25"/>
      <c r="X9022" s="25"/>
      <c r="Y9022" s="25"/>
      <c r="AF9022" s="25"/>
      <c r="AG9022" s="26"/>
      <c r="AH9022" s="25"/>
      <c r="AI9022" s="25"/>
    </row>
    <row r="9023" spans="5:35">
      <c r="E9023" s="24"/>
      <c r="F9023" s="24"/>
      <c r="H9023" s="24"/>
      <c r="I9023" s="24"/>
      <c r="J9023" s="24"/>
      <c r="K9023" s="24"/>
      <c r="L9023" s="24"/>
      <c r="M9023" s="24"/>
      <c r="N9023" s="24"/>
      <c r="O9023" s="24"/>
      <c r="P9023" s="24"/>
      <c r="U9023" s="25"/>
      <c r="V9023" s="25"/>
      <c r="W9023" s="25"/>
      <c r="X9023" s="25"/>
      <c r="Y9023" s="25"/>
      <c r="AF9023" s="25"/>
      <c r="AG9023" s="26"/>
      <c r="AH9023" s="25"/>
      <c r="AI9023" s="25"/>
    </row>
    <row r="9024" spans="5:35">
      <c r="E9024" s="24"/>
      <c r="F9024" s="24"/>
      <c r="H9024" s="24"/>
      <c r="I9024" s="24"/>
      <c r="J9024" s="24"/>
      <c r="K9024" s="24"/>
      <c r="L9024" s="24"/>
      <c r="M9024" s="24"/>
      <c r="N9024" s="24"/>
      <c r="O9024" s="24"/>
      <c r="P9024" s="24"/>
      <c r="U9024" s="25"/>
      <c r="V9024" s="25"/>
      <c r="W9024" s="25"/>
      <c r="X9024" s="25"/>
      <c r="Y9024" s="25"/>
      <c r="AF9024" s="25"/>
      <c r="AG9024" s="26"/>
      <c r="AH9024" s="25"/>
      <c r="AI9024" s="25"/>
    </row>
    <row r="9025" spans="5:35">
      <c r="E9025" s="24"/>
      <c r="F9025" s="24"/>
      <c r="H9025" s="24"/>
      <c r="I9025" s="24"/>
      <c r="J9025" s="24"/>
      <c r="K9025" s="24"/>
      <c r="L9025" s="24"/>
      <c r="M9025" s="24"/>
      <c r="N9025" s="24"/>
      <c r="O9025" s="24"/>
      <c r="P9025" s="24"/>
      <c r="U9025" s="25"/>
      <c r="V9025" s="25"/>
      <c r="W9025" s="25"/>
      <c r="X9025" s="25"/>
      <c r="Y9025" s="25"/>
      <c r="AF9025" s="25"/>
      <c r="AG9025" s="26"/>
      <c r="AH9025" s="25"/>
      <c r="AI9025" s="25"/>
    </row>
    <row r="9026" spans="5:35">
      <c r="E9026" s="24"/>
      <c r="F9026" s="24"/>
      <c r="H9026" s="24"/>
      <c r="I9026" s="24"/>
      <c r="J9026" s="24"/>
      <c r="K9026" s="24"/>
      <c r="L9026" s="24"/>
      <c r="M9026" s="24"/>
      <c r="N9026" s="24"/>
      <c r="O9026" s="24"/>
      <c r="P9026" s="24"/>
      <c r="U9026" s="25"/>
      <c r="V9026" s="25"/>
      <c r="W9026" s="25"/>
      <c r="X9026" s="25"/>
      <c r="Y9026" s="25"/>
      <c r="AF9026" s="25"/>
      <c r="AG9026" s="26"/>
      <c r="AH9026" s="25"/>
      <c r="AI9026" s="25"/>
    </row>
    <row r="9027" spans="5:35">
      <c r="E9027" s="24"/>
      <c r="F9027" s="24"/>
      <c r="H9027" s="24"/>
      <c r="I9027" s="24"/>
      <c r="J9027" s="24"/>
      <c r="K9027" s="24"/>
      <c r="L9027" s="24"/>
      <c r="M9027" s="24"/>
      <c r="N9027" s="24"/>
      <c r="O9027" s="24"/>
      <c r="P9027" s="24"/>
      <c r="U9027" s="25"/>
      <c r="V9027" s="25"/>
      <c r="W9027" s="25"/>
      <c r="X9027" s="25"/>
      <c r="Y9027" s="25"/>
      <c r="AF9027" s="25"/>
      <c r="AG9027" s="26"/>
      <c r="AH9027" s="25"/>
      <c r="AI9027" s="25"/>
    </row>
    <row r="9028" spans="5:35">
      <c r="E9028" s="24"/>
      <c r="F9028" s="24"/>
      <c r="H9028" s="24"/>
      <c r="I9028" s="24"/>
      <c r="J9028" s="24"/>
      <c r="K9028" s="24"/>
      <c r="L9028" s="24"/>
      <c r="M9028" s="24"/>
      <c r="N9028" s="24"/>
      <c r="O9028" s="24"/>
      <c r="P9028" s="24"/>
      <c r="U9028" s="25"/>
      <c r="V9028" s="25"/>
      <c r="W9028" s="25"/>
      <c r="X9028" s="25"/>
      <c r="Y9028" s="25"/>
      <c r="AF9028" s="25"/>
      <c r="AG9028" s="26"/>
      <c r="AH9028" s="25"/>
      <c r="AI9028" s="25"/>
    </row>
    <row r="9029" spans="5:35">
      <c r="E9029" s="24"/>
      <c r="F9029" s="24"/>
      <c r="H9029" s="24"/>
      <c r="I9029" s="24"/>
      <c r="J9029" s="24"/>
      <c r="K9029" s="24"/>
      <c r="L9029" s="24"/>
      <c r="M9029" s="24"/>
      <c r="N9029" s="24"/>
      <c r="O9029" s="24"/>
      <c r="P9029" s="24"/>
      <c r="U9029" s="25"/>
      <c r="V9029" s="25"/>
      <c r="W9029" s="25"/>
      <c r="X9029" s="25"/>
      <c r="Y9029" s="25"/>
      <c r="AF9029" s="25"/>
      <c r="AG9029" s="26"/>
      <c r="AH9029" s="25"/>
      <c r="AI9029" s="25"/>
    </row>
    <row r="9030" spans="5:35">
      <c r="E9030" s="24"/>
      <c r="F9030" s="24"/>
      <c r="H9030" s="24"/>
      <c r="I9030" s="24"/>
      <c r="J9030" s="24"/>
      <c r="K9030" s="24"/>
      <c r="L9030" s="24"/>
      <c r="M9030" s="24"/>
      <c r="N9030" s="24"/>
      <c r="O9030" s="24"/>
      <c r="P9030" s="24"/>
      <c r="U9030" s="25"/>
      <c r="V9030" s="25"/>
      <c r="W9030" s="25"/>
      <c r="X9030" s="25"/>
      <c r="Y9030" s="25"/>
      <c r="AF9030" s="25"/>
      <c r="AG9030" s="26"/>
      <c r="AH9030" s="25"/>
      <c r="AI9030" s="25"/>
    </row>
    <row r="9031" spans="5:35">
      <c r="E9031" s="24"/>
      <c r="F9031" s="24"/>
      <c r="H9031" s="24"/>
      <c r="I9031" s="24"/>
      <c r="J9031" s="24"/>
      <c r="K9031" s="24"/>
      <c r="L9031" s="24"/>
      <c r="M9031" s="24"/>
      <c r="N9031" s="24"/>
      <c r="O9031" s="24"/>
      <c r="P9031" s="24"/>
      <c r="U9031" s="25"/>
      <c r="V9031" s="25"/>
      <c r="W9031" s="25"/>
      <c r="X9031" s="25"/>
      <c r="Y9031" s="25"/>
      <c r="AF9031" s="25"/>
      <c r="AG9031" s="26"/>
      <c r="AH9031" s="25"/>
      <c r="AI9031" s="25"/>
    </row>
    <row r="9032" spans="5:35">
      <c r="E9032" s="24"/>
      <c r="F9032" s="24"/>
      <c r="H9032" s="24"/>
      <c r="I9032" s="24"/>
      <c r="J9032" s="24"/>
      <c r="K9032" s="24"/>
      <c r="L9032" s="24"/>
      <c r="M9032" s="24"/>
      <c r="N9032" s="24"/>
      <c r="O9032" s="24"/>
      <c r="P9032" s="24"/>
      <c r="U9032" s="25"/>
      <c r="V9032" s="25"/>
      <c r="W9032" s="25"/>
      <c r="X9032" s="25"/>
      <c r="Y9032" s="25"/>
      <c r="AF9032" s="25"/>
      <c r="AG9032" s="26"/>
      <c r="AH9032" s="25"/>
      <c r="AI9032" s="25"/>
    </row>
    <row r="9033" spans="5:35">
      <c r="E9033" s="24"/>
      <c r="F9033" s="24"/>
      <c r="H9033" s="24"/>
      <c r="I9033" s="24"/>
      <c r="J9033" s="24"/>
      <c r="K9033" s="24"/>
      <c r="L9033" s="24"/>
      <c r="M9033" s="24"/>
      <c r="N9033" s="24"/>
      <c r="O9033" s="24"/>
      <c r="P9033" s="24"/>
      <c r="U9033" s="25"/>
      <c r="V9033" s="25"/>
      <c r="W9033" s="25"/>
      <c r="X9033" s="25"/>
      <c r="Y9033" s="25"/>
      <c r="AF9033" s="25"/>
      <c r="AG9033" s="26"/>
      <c r="AH9033" s="25"/>
      <c r="AI9033" s="25"/>
    </row>
    <row r="9034" spans="5:35">
      <c r="E9034" s="24"/>
      <c r="F9034" s="24"/>
      <c r="H9034" s="24"/>
      <c r="I9034" s="24"/>
      <c r="J9034" s="24"/>
      <c r="K9034" s="24"/>
      <c r="L9034" s="24"/>
      <c r="M9034" s="24"/>
      <c r="N9034" s="24"/>
      <c r="O9034" s="24"/>
      <c r="P9034" s="24"/>
      <c r="U9034" s="25"/>
      <c r="V9034" s="25"/>
      <c r="W9034" s="25"/>
      <c r="X9034" s="25"/>
      <c r="Y9034" s="25"/>
      <c r="AF9034" s="25"/>
      <c r="AG9034" s="26"/>
      <c r="AH9034" s="25"/>
      <c r="AI9034" s="25"/>
    </row>
    <row r="9035" spans="5:35">
      <c r="E9035" s="24"/>
      <c r="F9035" s="24"/>
      <c r="H9035" s="24"/>
      <c r="I9035" s="24"/>
      <c r="J9035" s="24"/>
      <c r="K9035" s="24"/>
      <c r="L9035" s="24"/>
      <c r="M9035" s="24"/>
      <c r="N9035" s="24"/>
      <c r="O9035" s="24"/>
      <c r="P9035" s="24"/>
      <c r="U9035" s="25"/>
      <c r="V9035" s="25"/>
      <c r="W9035" s="25"/>
      <c r="X9035" s="25"/>
      <c r="Y9035" s="25"/>
      <c r="AF9035" s="25"/>
      <c r="AG9035" s="26"/>
      <c r="AH9035" s="25"/>
      <c r="AI9035" s="25"/>
    </row>
    <row r="9036" spans="5:35">
      <c r="E9036" s="24"/>
      <c r="F9036" s="24"/>
      <c r="H9036" s="24"/>
      <c r="I9036" s="24"/>
      <c r="J9036" s="24"/>
      <c r="K9036" s="24"/>
      <c r="L9036" s="24"/>
      <c r="M9036" s="24"/>
      <c r="N9036" s="24"/>
      <c r="O9036" s="24"/>
      <c r="P9036" s="24"/>
      <c r="U9036" s="25"/>
      <c r="V9036" s="25"/>
      <c r="W9036" s="25"/>
      <c r="X9036" s="25"/>
      <c r="Y9036" s="25"/>
      <c r="AF9036" s="25"/>
      <c r="AG9036" s="26"/>
      <c r="AH9036" s="25"/>
      <c r="AI9036" s="25"/>
    </row>
    <row r="9037" spans="5:35">
      <c r="E9037" s="24"/>
      <c r="F9037" s="24"/>
      <c r="H9037" s="24"/>
      <c r="I9037" s="24"/>
      <c r="J9037" s="24"/>
      <c r="K9037" s="24"/>
      <c r="L9037" s="24"/>
      <c r="M9037" s="24"/>
      <c r="N9037" s="24"/>
      <c r="O9037" s="24"/>
      <c r="P9037" s="24"/>
      <c r="U9037" s="25"/>
      <c r="V9037" s="25"/>
      <c r="W9037" s="25"/>
      <c r="X9037" s="25"/>
      <c r="Y9037" s="25"/>
      <c r="AF9037" s="25"/>
      <c r="AG9037" s="26"/>
      <c r="AH9037" s="25"/>
      <c r="AI9037" s="25"/>
    </row>
    <row r="9038" spans="5:35">
      <c r="E9038" s="24"/>
      <c r="F9038" s="24"/>
      <c r="H9038" s="24"/>
      <c r="I9038" s="24"/>
      <c r="J9038" s="24"/>
      <c r="K9038" s="24"/>
      <c r="L9038" s="24"/>
      <c r="M9038" s="24"/>
      <c r="N9038" s="24"/>
      <c r="O9038" s="24"/>
      <c r="P9038" s="24"/>
      <c r="U9038" s="25"/>
      <c r="V9038" s="25"/>
      <c r="W9038" s="25"/>
      <c r="X9038" s="25"/>
      <c r="Y9038" s="25"/>
      <c r="AF9038" s="25"/>
      <c r="AG9038" s="26"/>
      <c r="AH9038" s="25"/>
      <c r="AI9038" s="25"/>
    </row>
    <row r="9039" spans="5:35">
      <c r="E9039" s="24"/>
      <c r="F9039" s="24"/>
      <c r="H9039" s="24"/>
      <c r="I9039" s="24"/>
      <c r="J9039" s="24"/>
      <c r="K9039" s="24"/>
      <c r="L9039" s="24"/>
      <c r="M9039" s="24"/>
      <c r="N9039" s="24"/>
      <c r="O9039" s="24"/>
      <c r="P9039" s="24"/>
      <c r="U9039" s="25"/>
      <c r="V9039" s="25"/>
      <c r="W9039" s="25"/>
      <c r="X9039" s="25"/>
      <c r="Y9039" s="25"/>
      <c r="AF9039" s="25"/>
      <c r="AG9039" s="26"/>
      <c r="AH9039" s="25"/>
      <c r="AI9039" s="25"/>
    </row>
    <row r="9040" spans="5:35">
      <c r="E9040" s="24"/>
      <c r="F9040" s="24"/>
      <c r="H9040" s="24"/>
      <c r="I9040" s="24"/>
      <c r="J9040" s="24"/>
      <c r="K9040" s="24"/>
      <c r="L9040" s="24"/>
      <c r="M9040" s="24"/>
      <c r="N9040" s="24"/>
      <c r="O9040" s="24"/>
      <c r="P9040" s="24"/>
      <c r="U9040" s="25"/>
      <c r="V9040" s="25"/>
      <c r="W9040" s="25"/>
      <c r="X9040" s="25"/>
      <c r="Y9040" s="25"/>
      <c r="AF9040" s="25"/>
      <c r="AG9040" s="26"/>
      <c r="AH9040" s="25"/>
      <c r="AI9040" s="25"/>
    </row>
    <row r="9041" spans="5:35">
      <c r="E9041" s="24"/>
      <c r="F9041" s="24"/>
      <c r="H9041" s="24"/>
      <c r="I9041" s="24"/>
      <c r="J9041" s="24"/>
      <c r="K9041" s="24"/>
      <c r="L9041" s="24"/>
      <c r="M9041" s="24"/>
      <c r="N9041" s="24"/>
      <c r="O9041" s="24"/>
      <c r="P9041" s="24"/>
      <c r="U9041" s="25"/>
      <c r="V9041" s="25"/>
      <c r="W9041" s="25"/>
      <c r="X9041" s="25"/>
      <c r="Y9041" s="25"/>
      <c r="AF9041" s="25"/>
      <c r="AG9041" s="26"/>
      <c r="AH9041" s="25"/>
      <c r="AI9041" s="25"/>
    </row>
    <row r="9042" spans="5:35">
      <c r="E9042" s="24"/>
      <c r="F9042" s="24"/>
      <c r="H9042" s="24"/>
      <c r="I9042" s="24"/>
      <c r="J9042" s="24"/>
      <c r="K9042" s="24"/>
      <c r="L9042" s="24"/>
      <c r="M9042" s="24"/>
      <c r="N9042" s="24"/>
      <c r="O9042" s="24"/>
      <c r="P9042" s="24"/>
      <c r="U9042" s="25"/>
      <c r="V9042" s="25"/>
      <c r="W9042" s="25"/>
      <c r="X9042" s="25"/>
      <c r="Y9042" s="25"/>
      <c r="AF9042" s="25"/>
      <c r="AG9042" s="26"/>
      <c r="AH9042" s="25"/>
      <c r="AI9042" s="25"/>
    </row>
    <row r="9043" spans="5:35">
      <c r="E9043" s="24"/>
      <c r="F9043" s="24"/>
      <c r="H9043" s="24"/>
      <c r="I9043" s="24"/>
      <c r="J9043" s="24"/>
      <c r="K9043" s="24"/>
      <c r="L9043" s="24"/>
      <c r="M9043" s="24"/>
      <c r="N9043" s="24"/>
      <c r="O9043" s="24"/>
      <c r="P9043" s="24"/>
      <c r="U9043" s="25"/>
      <c r="V9043" s="25"/>
      <c r="W9043" s="25"/>
      <c r="X9043" s="25"/>
      <c r="Y9043" s="25"/>
      <c r="AF9043" s="25"/>
      <c r="AG9043" s="26"/>
      <c r="AH9043" s="25"/>
      <c r="AI9043" s="25"/>
    </row>
    <row r="9044" spans="5:35">
      <c r="E9044" s="24"/>
      <c r="F9044" s="24"/>
      <c r="H9044" s="24"/>
      <c r="I9044" s="24"/>
      <c r="J9044" s="24"/>
      <c r="K9044" s="24"/>
      <c r="L9044" s="24"/>
      <c r="M9044" s="24"/>
      <c r="N9044" s="24"/>
      <c r="O9044" s="24"/>
      <c r="P9044" s="24"/>
      <c r="U9044" s="25"/>
      <c r="V9044" s="25"/>
      <c r="W9044" s="25"/>
      <c r="X9044" s="25"/>
      <c r="Y9044" s="25"/>
      <c r="AF9044" s="25"/>
      <c r="AG9044" s="26"/>
      <c r="AH9044" s="25"/>
      <c r="AI9044" s="25"/>
    </row>
    <row r="9045" spans="5:35">
      <c r="E9045" s="24"/>
      <c r="F9045" s="24"/>
      <c r="H9045" s="24"/>
      <c r="I9045" s="24"/>
      <c r="J9045" s="24"/>
      <c r="K9045" s="24"/>
      <c r="L9045" s="24"/>
      <c r="M9045" s="24"/>
      <c r="N9045" s="24"/>
      <c r="O9045" s="24"/>
      <c r="P9045" s="24"/>
      <c r="U9045" s="25"/>
      <c r="V9045" s="25"/>
      <c r="W9045" s="25"/>
      <c r="X9045" s="25"/>
      <c r="Y9045" s="25"/>
      <c r="AF9045" s="25"/>
      <c r="AG9045" s="26"/>
      <c r="AH9045" s="25"/>
      <c r="AI9045" s="25"/>
    </row>
    <row r="9046" spans="5:35">
      <c r="E9046" s="24"/>
      <c r="F9046" s="24"/>
      <c r="H9046" s="24"/>
      <c r="I9046" s="24"/>
      <c r="J9046" s="24"/>
      <c r="K9046" s="24"/>
      <c r="L9046" s="24"/>
      <c r="M9046" s="24"/>
      <c r="N9046" s="24"/>
      <c r="O9046" s="24"/>
      <c r="P9046" s="24"/>
      <c r="U9046" s="25"/>
      <c r="V9046" s="25"/>
      <c r="W9046" s="25"/>
      <c r="X9046" s="25"/>
      <c r="Y9046" s="25"/>
      <c r="AF9046" s="25"/>
      <c r="AG9046" s="26"/>
      <c r="AH9046" s="25"/>
      <c r="AI9046" s="25"/>
    </row>
    <row r="9047" spans="5:35">
      <c r="E9047" s="24"/>
      <c r="F9047" s="24"/>
      <c r="H9047" s="24"/>
      <c r="I9047" s="24"/>
      <c r="J9047" s="24"/>
      <c r="K9047" s="24"/>
      <c r="L9047" s="24"/>
      <c r="M9047" s="24"/>
      <c r="N9047" s="24"/>
      <c r="O9047" s="24"/>
      <c r="P9047" s="24"/>
      <c r="U9047" s="25"/>
      <c r="V9047" s="25"/>
      <c r="W9047" s="25"/>
      <c r="X9047" s="25"/>
      <c r="Y9047" s="25"/>
      <c r="AF9047" s="25"/>
      <c r="AG9047" s="26"/>
      <c r="AH9047" s="25"/>
      <c r="AI9047" s="25"/>
    </row>
    <row r="9048" spans="5:35">
      <c r="E9048" s="24"/>
      <c r="F9048" s="24"/>
      <c r="H9048" s="24"/>
      <c r="I9048" s="24"/>
      <c r="J9048" s="24"/>
      <c r="K9048" s="24"/>
      <c r="L9048" s="24"/>
      <c r="M9048" s="24"/>
      <c r="N9048" s="24"/>
      <c r="O9048" s="24"/>
      <c r="P9048" s="24"/>
      <c r="U9048" s="25"/>
      <c r="V9048" s="25"/>
      <c r="W9048" s="25"/>
      <c r="X9048" s="25"/>
      <c r="Y9048" s="25"/>
      <c r="AF9048" s="25"/>
      <c r="AG9048" s="26"/>
      <c r="AH9048" s="25"/>
      <c r="AI9048" s="25"/>
    </row>
    <row r="9049" spans="5:35">
      <c r="E9049" s="24"/>
      <c r="F9049" s="24"/>
      <c r="H9049" s="24"/>
      <c r="I9049" s="24"/>
      <c r="J9049" s="24"/>
      <c r="K9049" s="24"/>
      <c r="L9049" s="24"/>
      <c r="M9049" s="24"/>
      <c r="N9049" s="24"/>
      <c r="O9049" s="24"/>
      <c r="P9049" s="24"/>
      <c r="U9049" s="25"/>
      <c r="V9049" s="25"/>
      <c r="W9049" s="25"/>
      <c r="X9049" s="25"/>
      <c r="Y9049" s="25"/>
      <c r="AF9049" s="25"/>
      <c r="AG9049" s="26"/>
      <c r="AH9049" s="25"/>
      <c r="AI9049" s="25"/>
    </row>
    <row r="9050" spans="5:35">
      <c r="E9050" s="24"/>
      <c r="F9050" s="24"/>
      <c r="H9050" s="24"/>
      <c r="I9050" s="24"/>
      <c r="J9050" s="24"/>
      <c r="K9050" s="24"/>
      <c r="L9050" s="24"/>
      <c r="M9050" s="24"/>
      <c r="N9050" s="24"/>
      <c r="O9050" s="24"/>
      <c r="P9050" s="24"/>
      <c r="U9050" s="25"/>
      <c r="V9050" s="25"/>
      <c r="W9050" s="25"/>
      <c r="X9050" s="25"/>
      <c r="Y9050" s="25"/>
      <c r="AF9050" s="25"/>
      <c r="AG9050" s="26"/>
      <c r="AH9050" s="25"/>
      <c r="AI9050" s="25"/>
    </row>
    <row r="9051" spans="5:35">
      <c r="E9051" s="24"/>
      <c r="F9051" s="24"/>
      <c r="H9051" s="24"/>
      <c r="I9051" s="24"/>
      <c r="J9051" s="24"/>
      <c r="K9051" s="24"/>
      <c r="L9051" s="24"/>
      <c r="M9051" s="24"/>
      <c r="N9051" s="24"/>
      <c r="O9051" s="24"/>
      <c r="P9051" s="24"/>
      <c r="U9051" s="25"/>
      <c r="V9051" s="25"/>
      <c r="W9051" s="25"/>
      <c r="X9051" s="25"/>
      <c r="Y9051" s="25"/>
      <c r="AF9051" s="25"/>
      <c r="AG9051" s="26"/>
      <c r="AH9051" s="25"/>
      <c r="AI9051" s="25"/>
    </row>
    <row r="9052" spans="5:35">
      <c r="E9052" s="24"/>
      <c r="F9052" s="24"/>
      <c r="H9052" s="24"/>
      <c r="I9052" s="24"/>
      <c r="J9052" s="24"/>
      <c r="K9052" s="24"/>
      <c r="L9052" s="24"/>
      <c r="M9052" s="24"/>
      <c r="N9052" s="24"/>
      <c r="O9052" s="24"/>
      <c r="P9052" s="24"/>
      <c r="U9052" s="25"/>
      <c r="V9052" s="25"/>
      <c r="W9052" s="25"/>
      <c r="X9052" s="25"/>
      <c r="Y9052" s="25"/>
      <c r="AF9052" s="25"/>
      <c r="AG9052" s="26"/>
      <c r="AH9052" s="25"/>
      <c r="AI9052" s="25"/>
    </row>
    <row r="9053" spans="5:35">
      <c r="E9053" s="24"/>
      <c r="F9053" s="24"/>
      <c r="H9053" s="24"/>
      <c r="I9053" s="24"/>
      <c r="J9053" s="24"/>
      <c r="K9053" s="24"/>
      <c r="L9053" s="24"/>
      <c r="M9053" s="24"/>
      <c r="N9053" s="24"/>
      <c r="O9053" s="24"/>
      <c r="P9053" s="24"/>
      <c r="U9053" s="25"/>
      <c r="V9053" s="25"/>
      <c r="W9053" s="25"/>
      <c r="X9053" s="25"/>
      <c r="Y9053" s="25"/>
      <c r="AF9053" s="25"/>
      <c r="AG9053" s="26"/>
      <c r="AH9053" s="25"/>
      <c r="AI9053" s="25"/>
    </row>
    <row r="9054" spans="5:35">
      <c r="E9054" s="24"/>
      <c r="F9054" s="24"/>
      <c r="H9054" s="24"/>
      <c r="I9054" s="24"/>
      <c r="J9054" s="24"/>
      <c r="K9054" s="24"/>
      <c r="L9054" s="24"/>
      <c r="M9054" s="24"/>
      <c r="N9054" s="24"/>
      <c r="O9054" s="24"/>
      <c r="P9054" s="24"/>
      <c r="U9054" s="25"/>
      <c r="V9054" s="25"/>
      <c r="W9054" s="25"/>
      <c r="X9054" s="25"/>
      <c r="Y9054" s="25"/>
      <c r="AF9054" s="25"/>
      <c r="AG9054" s="26"/>
      <c r="AH9054" s="25"/>
      <c r="AI9054" s="25"/>
    </row>
    <row r="9055" spans="5:35">
      <c r="E9055" s="24"/>
      <c r="F9055" s="24"/>
      <c r="H9055" s="24"/>
      <c r="I9055" s="24"/>
      <c r="J9055" s="24"/>
      <c r="K9055" s="24"/>
      <c r="L9055" s="24"/>
      <c r="M9055" s="24"/>
      <c r="N9055" s="24"/>
      <c r="O9055" s="24"/>
      <c r="P9055" s="24"/>
      <c r="U9055" s="25"/>
      <c r="V9055" s="25"/>
      <c r="W9055" s="25"/>
      <c r="X9055" s="25"/>
      <c r="Y9055" s="25"/>
      <c r="AF9055" s="25"/>
      <c r="AG9055" s="26"/>
      <c r="AH9055" s="25"/>
      <c r="AI9055" s="25"/>
    </row>
    <row r="9056" spans="5:35">
      <c r="E9056" s="24"/>
      <c r="F9056" s="24"/>
      <c r="H9056" s="24"/>
      <c r="I9056" s="24"/>
      <c r="J9056" s="24"/>
      <c r="K9056" s="24"/>
      <c r="L9056" s="24"/>
      <c r="M9056" s="24"/>
      <c r="N9056" s="24"/>
      <c r="O9056" s="24"/>
      <c r="P9056" s="24"/>
      <c r="U9056" s="25"/>
      <c r="V9056" s="25"/>
      <c r="W9056" s="25"/>
      <c r="X9056" s="25"/>
      <c r="Y9056" s="25"/>
      <c r="AF9056" s="25"/>
      <c r="AG9056" s="26"/>
      <c r="AH9056" s="25"/>
      <c r="AI9056" s="25"/>
    </row>
    <row r="9057" spans="5:35">
      <c r="E9057" s="24"/>
      <c r="F9057" s="24"/>
      <c r="H9057" s="24"/>
      <c r="I9057" s="24"/>
      <c r="J9057" s="24"/>
      <c r="K9057" s="24"/>
      <c r="L9057" s="24"/>
      <c r="M9057" s="24"/>
      <c r="N9057" s="24"/>
      <c r="O9057" s="24"/>
      <c r="P9057" s="24"/>
      <c r="U9057" s="25"/>
      <c r="V9057" s="25"/>
      <c r="W9057" s="25"/>
      <c r="X9057" s="25"/>
      <c r="Y9057" s="25"/>
      <c r="AF9057" s="25"/>
      <c r="AG9057" s="26"/>
      <c r="AH9057" s="25"/>
      <c r="AI9057" s="25"/>
    </row>
    <row r="9058" spans="5:35">
      <c r="E9058" s="24"/>
      <c r="F9058" s="24"/>
      <c r="H9058" s="24"/>
      <c r="I9058" s="24"/>
      <c r="J9058" s="24"/>
      <c r="K9058" s="24"/>
      <c r="L9058" s="24"/>
      <c r="M9058" s="24"/>
      <c r="N9058" s="24"/>
      <c r="O9058" s="24"/>
      <c r="P9058" s="24"/>
      <c r="U9058" s="25"/>
      <c r="V9058" s="25"/>
      <c r="W9058" s="25"/>
      <c r="X9058" s="25"/>
      <c r="Y9058" s="25"/>
      <c r="AF9058" s="25"/>
      <c r="AG9058" s="26"/>
      <c r="AH9058" s="25"/>
      <c r="AI9058" s="25"/>
    </row>
    <row r="9059" spans="5:35">
      <c r="E9059" s="24"/>
      <c r="F9059" s="24"/>
      <c r="H9059" s="24"/>
      <c r="I9059" s="24"/>
      <c r="J9059" s="24"/>
      <c r="K9059" s="24"/>
      <c r="L9059" s="24"/>
      <c r="M9059" s="24"/>
      <c r="N9059" s="24"/>
      <c r="O9059" s="24"/>
      <c r="P9059" s="24"/>
      <c r="U9059" s="25"/>
      <c r="V9059" s="25"/>
      <c r="W9059" s="25"/>
      <c r="X9059" s="25"/>
      <c r="Y9059" s="25"/>
      <c r="AF9059" s="25"/>
      <c r="AG9059" s="26"/>
      <c r="AH9059" s="25"/>
      <c r="AI9059" s="25"/>
    </row>
    <row r="9060" spans="5:35">
      <c r="E9060" s="24"/>
      <c r="F9060" s="24"/>
      <c r="H9060" s="24"/>
      <c r="I9060" s="24"/>
      <c r="J9060" s="24"/>
      <c r="K9060" s="24"/>
      <c r="L9060" s="24"/>
      <c r="M9060" s="24"/>
      <c r="N9060" s="24"/>
      <c r="O9060" s="24"/>
      <c r="P9060" s="24"/>
      <c r="U9060" s="25"/>
      <c r="V9060" s="25"/>
      <c r="W9060" s="25"/>
      <c r="X9060" s="25"/>
      <c r="Y9060" s="25"/>
      <c r="AF9060" s="25"/>
      <c r="AG9060" s="26"/>
      <c r="AH9060" s="25"/>
      <c r="AI9060" s="25"/>
    </row>
    <row r="9061" spans="5:35">
      <c r="E9061" s="24"/>
      <c r="F9061" s="24"/>
      <c r="H9061" s="24"/>
      <c r="I9061" s="24"/>
      <c r="J9061" s="24"/>
      <c r="K9061" s="24"/>
      <c r="L9061" s="24"/>
      <c r="M9061" s="24"/>
      <c r="N9061" s="24"/>
      <c r="O9061" s="24"/>
      <c r="P9061" s="24"/>
      <c r="U9061" s="25"/>
      <c r="V9061" s="25"/>
      <c r="W9061" s="25"/>
      <c r="X9061" s="25"/>
      <c r="Y9061" s="25"/>
      <c r="AF9061" s="25"/>
      <c r="AG9061" s="26"/>
      <c r="AH9061" s="25"/>
      <c r="AI9061" s="25"/>
    </row>
    <row r="9062" spans="5:35">
      <c r="E9062" s="24"/>
      <c r="F9062" s="24"/>
      <c r="H9062" s="24"/>
      <c r="I9062" s="24"/>
      <c r="J9062" s="24"/>
      <c r="K9062" s="24"/>
      <c r="L9062" s="24"/>
      <c r="M9062" s="24"/>
      <c r="N9062" s="24"/>
      <c r="O9062" s="24"/>
      <c r="P9062" s="24"/>
      <c r="U9062" s="25"/>
      <c r="V9062" s="25"/>
      <c r="W9062" s="25"/>
      <c r="X9062" s="25"/>
      <c r="Y9062" s="25"/>
      <c r="AF9062" s="25"/>
      <c r="AG9062" s="26"/>
      <c r="AH9062" s="25"/>
      <c r="AI9062" s="25"/>
    </row>
    <row r="9063" spans="5:35">
      <c r="E9063" s="24"/>
      <c r="F9063" s="24"/>
      <c r="H9063" s="24"/>
      <c r="I9063" s="24"/>
      <c r="J9063" s="24"/>
      <c r="K9063" s="24"/>
      <c r="L9063" s="24"/>
      <c r="M9063" s="24"/>
      <c r="N9063" s="24"/>
      <c r="O9063" s="24"/>
      <c r="P9063" s="24"/>
      <c r="U9063" s="25"/>
      <c r="V9063" s="25"/>
      <c r="W9063" s="25"/>
      <c r="X9063" s="25"/>
      <c r="Y9063" s="25"/>
      <c r="AF9063" s="25"/>
      <c r="AG9063" s="26"/>
      <c r="AH9063" s="25"/>
      <c r="AI9063" s="25"/>
    </row>
    <row r="9064" spans="5:35">
      <c r="E9064" s="24"/>
      <c r="F9064" s="24"/>
      <c r="H9064" s="24"/>
      <c r="I9064" s="24"/>
      <c r="J9064" s="24"/>
      <c r="K9064" s="24"/>
      <c r="L9064" s="24"/>
      <c r="M9064" s="24"/>
      <c r="N9064" s="24"/>
      <c r="O9064" s="24"/>
      <c r="P9064" s="24"/>
      <c r="U9064" s="25"/>
      <c r="V9064" s="25"/>
      <c r="W9064" s="25"/>
      <c r="X9064" s="25"/>
      <c r="Y9064" s="25"/>
      <c r="AF9064" s="25"/>
      <c r="AG9064" s="26"/>
      <c r="AH9064" s="25"/>
      <c r="AI9064" s="25"/>
    </row>
    <row r="9065" spans="5:35">
      <c r="E9065" s="24"/>
      <c r="F9065" s="24"/>
      <c r="H9065" s="24"/>
      <c r="I9065" s="24"/>
      <c r="J9065" s="24"/>
      <c r="K9065" s="24"/>
      <c r="L9065" s="24"/>
      <c r="M9065" s="24"/>
      <c r="N9065" s="24"/>
      <c r="O9065" s="24"/>
      <c r="P9065" s="24"/>
      <c r="U9065" s="25"/>
      <c r="V9065" s="25"/>
      <c r="W9065" s="25"/>
      <c r="X9065" s="25"/>
      <c r="Y9065" s="25"/>
      <c r="AF9065" s="25"/>
      <c r="AG9065" s="26"/>
      <c r="AH9065" s="25"/>
      <c r="AI9065" s="25"/>
    </row>
    <row r="9066" spans="5:35">
      <c r="E9066" s="24"/>
      <c r="F9066" s="24"/>
      <c r="H9066" s="24"/>
      <c r="I9066" s="24"/>
      <c r="J9066" s="24"/>
      <c r="K9066" s="24"/>
      <c r="L9066" s="24"/>
      <c r="M9066" s="24"/>
      <c r="N9066" s="24"/>
      <c r="O9066" s="24"/>
      <c r="P9066" s="24"/>
      <c r="U9066" s="25"/>
      <c r="V9066" s="25"/>
      <c r="W9066" s="25"/>
      <c r="X9066" s="25"/>
      <c r="Y9066" s="25"/>
      <c r="AF9066" s="25"/>
      <c r="AG9066" s="26"/>
      <c r="AH9066" s="25"/>
      <c r="AI9066" s="25"/>
    </row>
    <row r="9067" spans="5:35">
      <c r="E9067" s="24"/>
      <c r="F9067" s="24"/>
      <c r="H9067" s="24"/>
      <c r="I9067" s="24"/>
      <c r="J9067" s="24"/>
      <c r="K9067" s="24"/>
      <c r="L9067" s="24"/>
      <c r="M9067" s="24"/>
      <c r="N9067" s="24"/>
      <c r="O9067" s="24"/>
      <c r="P9067" s="24"/>
      <c r="U9067" s="25"/>
      <c r="V9067" s="25"/>
      <c r="W9067" s="25"/>
      <c r="X9067" s="25"/>
      <c r="Y9067" s="25"/>
      <c r="AF9067" s="25"/>
      <c r="AG9067" s="26"/>
      <c r="AH9067" s="25"/>
      <c r="AI9067" s="25"/>
    </row>
    <row r="9068" spans="5:35">
      <c r="E9068" s="24"/>
      <c r="F9068" s="24"/>
      <c r="H9068" s="24"/>
      <c r="I9068" s="24"/>
      <c r="J9068" s="24"/>
      <c r="K9068" s="24"/>
      <c r="L9068" s="24"/>
      <c r="M9068" s="24"/>
      <c r="N9068" s="24"/>
      <c r="O9068" s="24"/>
      <c r="P9068" s="24"/>
      <c r="U9068" s="25"/>
      <c r="V9068" s="25"/>
      <c r="W9068" s="25"/>
      <c r="X9068" s="25"/>
      <c r="Y9068" s="25"/>
      <c r="AF9068" s="25"/>
      <c r="AG9068" s="26"/>
      <c r="AH9068" s="25"/>
      <c r="AI9068" s="25"/>
    </row>
    <row r="9069" spans="5:35">
      <c r="E9069" s="24"/>
      <c r="F9069" s="24"/>
      <c r="H9069" s="24"/>
      <c r="I9069" s="24"/>
      <c r="J9069" s="24"/>
      <c r="K9069" s="24"/>
      <c r="L9069" s="24"/>
      <c r="M9069" s="24"/>
      <c r="N9069" s="24"/>
      <c r="O9069" s="24"/>
      <c r="P9069" s="24"/>
      <c r="U9069" s="25"/>
      <c r="V9069" s="25"/>
      <c r="W9069" s="25"/>
      <c r="X9069" s="25"/>
      <c r="Y9069" s="25"/>
      <c r="AF9069" s="25"/>
      <c r="AG9069" s="26"/>
      <c r="AH9069" s="25"/>
      <c r="AI9069" s="25"/>
    </row>
    <row r="9070" spans="5:35">
      <c r="E9070" s="24"/>
      <c r="F9070" s="24"/>
      <c r="H9070" s="24"/>
      <c r="I9070" s="24"/>
      <c r="J9070" s="24"/>
      <c r="K9070" s="24"/>
      <c r="L9070" s="24"/>
      <c r="M9070" s="24"/>
      <c r="N9070" s="24"/>
      <c r="O9070" s="24"/>
      <c r="P9070" s="24"/>
      <c r="U9070" s="25"/>
      <c r="V9070" s="25"/>
      <c r="W9070" s="25"/>
      <c r="X9070" s="25"/>
      <c r="Y9070" s="25"/>
      <c r="AF9070" s="25"/>
      <c r="AG9070" s="26"/>
      <c r="AH9070" s="25"/>
      <c r="AI9070" s="25"/>
    </row>
    <row r="9071" spans="5:35">
      <c r="E9071" s="24"/>
      <c r="F9071" s="24"/>
      <c r="H9071" s="24"/>
      <c r="I9071" s="24"/>
      <c r="J9071" s="24"/>
      <c r="K9071" s="24"/>
      <c r="L9071" s="24"/>
      <c r="M9071" s="24"/>
      <c r="N9071" s="24"/>
      <c r="O9071" s="24"/>
      <c r="P9071" s="24"/>
      <c r="U9071" s="25"/>
      <c r="V9071" s="25"/>
      <c r="W9071" s="25"/>
      <c r="X9071" s="25"/>
      <c r="Y9071" s="25"/>
      <c r="AF9071" s="25"/>
      <c r="AG9071" s="26"/>
      <c r="AH9071" s="25"/>
      <c r="AI9071" s="25"/>
    </row>
    <row r="9072" spans="5:35">
      <c r="E9072" s="24"/>
      <c r="F9072" s="24"/>
      <c r="H9072" s="24"/>
      <c r="I9072" s="24"/>
      <c r="J9072" s="24"/>
      <c r="K9072" s="24"/>
      <c r="L9072" s="24"/>
      <c r="M9072" s="24"/>
      <c r="N9072" s="24"/>
      <c r="O9072" s="24"/>
      <c r="P9072" s="24"/>
      <c r="U9072" s="25"/>
      <c r="V9072" s="25"/>
      <c r="W9072" s="25"/>
      <c r="X9072" s="25"/>
      <c r="Y9072" s="25"/>
      <c r="AF9072" s="25"/>
      <c r="AG9072" s="26"/>
      <c r="AH9072" s="25"/>
      <c r="AI9072" s="25"/>
    </row>
    <row r="9073" spans="5:35">
      <c r="E9073" s="24"/>
      <c r="F9073" s="24"/>
      <c r="H9073" s="24"/>
      <c r="I9073" s="24"/>
      <c r="J9073" s="24"/>
      <c r="K9073" s="24"/>
      <c r="L9073" s="24"/>
      <c r="M9073" s="24"/>
      <c r="N9073" s="24"/>
      <c r="O9073" s="24"/>
      <c r="P9073" s="24"/>
      <c r="U9073" s="25"/>
      <c r="V9073" s="25"/>
      <c r="W9073" s="25"/>
      <c r="X9073" s="25"/>
      <c r="Y9073" s="25"/>
      <c r="AF9073" s="25"/>
      <c r="AG9073" s="26"/>
      <c r="AH9073" s="25"/>
      <c r="AI9073" s="25"/>
    </row>
    <row r="9074" spans="5:35">
      <c r="E9074" s="24"/>
      <c r="F9074" s="24"/>
      <c r="H9074" s="24"/>
      <c r="I9074" s="24"/>
      <c r="J9074" s="24"/>
      <c r="K9074" s="24"/>
      <c r="L9074" s="24"/>
      <c r="M9074" s="24"/>
      <c r="N9074" s="24"/>
      <c r="O9074" s="24"/>
      <c r="P9074" s="24"/>
      <c r="U9074" s="25"/>
      <c r="V9074" s="25"/>
      <c r="W9074" s="25"/>
      <c r="X9074" s="25"/>
      <c r="Y9074" s="25"/>
      <c r="AF9074" s="25"/>
      <c r="AG9074" s="26"/>
      <c r="AH9074" s="25"/>
      <c r="AI9074" s="25"/>
    </row>
    <row r="9075" spans="5:35">
      <c r="E9075" s="24"/>
      <c r="F9075" s="24"/>
      <c r="H9075" s="24"/>
      <c r="I9075" s="24"/>
      <c r="J9075" s="24"/>
      <c r="K9075" s="24"/>
      <c r="L9075" s="24"/>
      <c r="M9075" s="24"/>
      <c r="N9075" s="24"/>
      <c r="O9075" s="24"/>
      <c r="P9075" s="24"/>
      <c r="U9075" s="25"/>
      <c r="V9075" s="25"/>
      <c r="W9075" s="25"/>
      <c r="X9075" s="25"/>
      <c r="Y9075" s="25"/>
      <c r="AF9075" s="25"/>
      <c r="AG9075" s="26"/>
      <c r="AH9075" s="25"/>
      <c r="AI9075" s="25"/>
    </row>
    <row r="9076" spans="5:35">
      <c r="E9076" s="24"/>
      <c r="F9076" s="24"/>
      <c r="H9076" s="24"/>
      <c r="I9076" s="24"/>
      <c r="J9076" s="24"/>
      <c r="K9076" s="24"/>
      <c r="L9076" s="24"/>
      <c r="M9076" s="24"/>
      <c r="N9076" s="24"/>
      <c r="O9076" s="24"/>
      <c r="P9076" s="24"/>
      <c r="U9076" s="25"/>
      <c r="V9076" s="25"/>
      <c r="W9076" s="25"/>
      <c r="X9076" s="25"/>
      <c r="Y9076" s="25"/>
      <c r="AF9076" s="25"/>
      <c r="AG9076" s="26"/>
      <c r="AH9076" s="25"/>
      <c r="AI9076" s="25"/>
    </row>
    <row r="9077" spans="5:35">
      <c r="E9077" s="24"/>
      <c r="F9077" s="24"/>
      <c r="H9077" s="24"/>
      <c r="I9077" s="24"/>
      <c r="J9077" s="24"/>
      <c r="K9077" s="24"/>
      <c r="L9077" s="24"/>
      <c r="M9077" s="24"/>
      <c r="N9077" s="24"/>
      <c r="O9077" s="24"/>
      <c r="P9077" s="24"/>
      <c r="U9077" s="25"/>
      <c r="V9077" s="25"/>
      <c r="W9077" s="25"/>
      <c r="X9077" s="25"/>
      <c r="Y9077" s="25"/>
      <c r="AF9077" s="25"/>
      <c r="AG9077" s="26"/>
      <c r="AH9077" s="25"/>
      <c r="AI9077" s="25"/>
    </row>
    <row r="9078" spans="5:35">
      <c r="E9078" s="24"/>
      <c r="F9078" s="24"/>
      <c r="H9078" s="24"/>
      <c r="I9078" s="24"/>
      <c r="J9078" s="24"/>
      <c r="K9078" s="24"/>
      <c r="L9078" s="24"/>
      <c r="M9078" s="24"/>
      <c r="N9078" s="24"/>
      <c r="O9078" s="24"/>
      <c r="P9078" s="24"/>
      <c r="U9078" s="25"/>
      <c r="V9078" s="25"/>
      <c r="W9078" s="25"/>
      <c r="X9078" s="25"/>
      <c r="Y9078" s="25"/>
      <c r="AF9078" s="25"/>
      <c r="AG9078" s="26"/>
      <c r="AH9078" s="25"/>
      <c r="AI9078" s="25"/>
    </row>
    <row r="9079" spans="5:35">
      <c r="E9079" s="24"/>
      <c r="F9079" s="24"/>
      <c r="H9079" s="24"/>
      <c r="I9079" s="24"/>
      <c r="J9079" s="24"/>
      <c r="K9079" s="24"/>
      <c r="L9079" s="24"/>
      <c r="M9079" s="24"/>
      <c r="N9079" s="24"/>
      <c r="O9079" s="24"/>
      <c r="P9079" s="24"/>
      <c r="U9079" s="25"/>
      <c r="V9079" s="25"/>
      <c r="W9079" s="25"/>
      <c r="X9079" s="25"/>
      <c r="Y9079" s="25"/>
      <c r="AF9079" s="25"/>
      <c r="AG9079" s="26"/>
      <c r="AH9079" s="25"/>
      <c r="AI9079" s="25"/>
    </row>
    <row r="9080" spans="5:35">
      <c r="E9080" s="24"/>
      <c r="F9080" s="24"/>
      <c r="H9080" s="24"/>
      <c r="I9080" s="24"/>
      <c r="J9080" s="24"/>
      <c r="K9080" s="24"/>
      <c r="L9080" s="24"/>
      <c r="M9080" s="24"/>
      <c r="N9080" s="24"/>
      <c r="O9080" s="24"/>
      <c r="P9080" s="24"/>
      <c r="U9080" s="25"/>
      <c r="V9080" s="25"/>
      <c r="W9080" s="25"/>
      <c r="X9080" s="25"/>
      <c r="Y9080" s="25"/>
      <c r="AF9080" s="25"/>
      <c r="AG9080" s="26"/>
      <c r="AH9080" s="25"/>
      <c r="AI9080" s="25"/>
    </row>
    <row r="9081" spans="5:35">
      <c r="E9081" s="24"/>
      <c r="F9081" s="24"/>
      <c r="H9081" s="24"/>
      <c r="I9081" s="24"/>
      <c r="J9081" s="24"/>
      <c r="K9081" s="24"/>
      <c r="L9081" s="24"/>
      <c r="M9081" s="24"/>
      <c r="N9081" s="24"/>
      <c r="O9081" s="24"/>
      <c r="P9081" s="24"/>
      <c r="U9081" s="25"/>
      <c r="V9081" s="25"/>
      <c r="W9081" s="25"/>
      <c r="X9081" s="25"/>
      <c r="Y9081" s="25"/>
      <c r="AF9081" s="25"/>
      <c r="AG9081" s="26"/>
      <c r="AH9081" s="25"/>
      <c r="AI9081" s="25"/>
    </row>
    <row r="9082" spans="5:35">
      <c r="E9082" s="24"/>
      <c r="F9082" s="24"/>
      <c r="H9082" s="24"/>
      <c r="I9082" s="24"/>
      <c r="J9082" s="24"/>
      <c r="K9082" s="24"/>
      <c r="L9082" s="24"/>
      <c r="M9082" s="24"/>
      <c r="N9082" s="24"/>
      <c r="O9082" s="24"/>
      <c r="P9082" s="24"/>
      <c r="U9082" s="25"/>
      <c r="V9082" s="25"/>
      <c r="W9082" s="25"/>
      <c r="X9082" s="25"/>
      <c r="Y9082" s="25"/>
      <c r="AF9082" s="25"/>
      <c r="AG9082" s="26"/>
      <c r="AH9082" s="25"/>
      <c r="AI9082" s="25"/>
    </row>
    <row r="9083" spans="5:35">
      <c r="E9083" s="24"/>
      <c r="F9083" s="24"/>
      <c r="H9083" s="24"/>
      <c r="I9083" s="24"/>
      <c r="J9083" s="24"/>
      <c r="K9083" s="24"/>
      <c r="L9083" s="24"/>
      <c r="M9083" s="24"/>
      <c r="N9083" s="24"/>
      <c r="O9083" s="24"/>
      <c r="P9083" s="24"/>
      <c r="U9083" s="25"/>
      <c r="V9083" s="25"/>
      <c r="W9083" s="25"/>
      <c r="X9083" s="25"/>
      <c r="Y9083" s="25"/>
      <c r="AF9083" s="25"/>
      <c r="AG9083" s="26"/>
      <c r="AH9083" s="25"/>
      <c r="AI9083" s="25"/>
    </row>
    <row r="9084" spans="5:35">
      <c r="E9084" s="24"/>
      <c r="F9084" s="24"/>
      <c r="H9084" s="24"/>
      <c r="I9084" s="24"/>
      <c r="J9084" s="24"/>
      <c r="K9084" s="24"/>
      <c r="L9084" s="24"/>
      <c r="M9084" s="24"/>
      <c r="N9084" s="24"/>
      <c r="O9084" s="24"/>
      <c r="P9084" s="24"/>
      <c r="U9084" s="25"/>
      <c r="V9084" s="25"/>
      <c r="W9084" s="25"/>
      <c r="X9084" s="25"/>
      <c r="Y9084" s="25"/>
      <c r="AF9084" s="25"/>
      <c r="AG9084" s="26"/>
      <c r="AH9084" s="25"/>
      <c r="AI9084" s="25"/>
    </row>
    <row r="9085" spans="5:35">
      <c r="E9085" s="24"/>
      <c r="F9085" s="24"/>
      <c r="H9085" s="24"/>
      <c r="I9085" s="24"/>
      <c r="J9085" s="24"/>
      <c r="K9085" s="24"/>
      <c r="L9085" s="24"/>
      <c r="M9085" s="24"/>
      <c r="N9085" s="24"/>
      <c r="O9085" s="24"/>
      <c r="P9085" s="24"/>
      <c r="U9085" s="25"/>
      <c r="V9085" s="25"/>
      <c r="W9085" s="25"/>
      <c r="X9085" s="25"/>
      <c r="Y9085" s="25"/>
      <c r="AF9085" s="25"/>
      <c r="AG9085" s="26"/>
      <c r="AH9085" s="25"/>
      <c r="AI9085" s="25"/>
    </row>
    <row r="9086" spans="5:35">
      <c r="E9086" s="24"/>
      <c r="F9086" s="24"/>
      <c r="H9086" s="24"/>
      <c r="I9086" s="24"/>
      <c r="J9086" s="24"/>
      <c r="K9086" s="24"/>
      <c r="L9086" s="24"/>
      <c r="M9086" s="24"/>
      <c r="N9086" s="24"/>
      <c r="O9086" s="24"/>
      <c r="P9086" s="24"/>
      <c r="U9086" s="25"/>
      <c r="V9086" s="25"/>
      <c r="W9086" s="25"/>
      <c r="X9086" s="25"/>
      <c r="Y9086" s="25"/>
      <c r="AF9086" s="25"/>
      <c r="AG9086" s="26"/>
      <c r="AH9086" s="25"/>
      <c r="AI9086" s="25"/>
    </row>
    <row r="9087" spans="5:35">
      <c r="E9087" s="24"/>
      <c r="F9087" s="24"/>
      <c r="H9087" s="24"/>
      <c r="I9087" s="24"/>
      <c r="J9087" s="24"/>
      <c r="K9087" s="24"/>
      <c r="L9087" s="24"/>
      <c r="M9087" s="24"/>
      <c r="N9087" s="24"/>
      <c r="O9087" s="24"/>
      <c r="P9087" s="24"/>
      <c r="U9087" s="25"/>
      <c r="V9087" s="25"/>
      <c r="W9087" s="25"/>
      <c r="X9087" s="25"/>
      <c r="Y9087" s="25"/>
      <c r="AF9087" s="25"/>
      <c r="AG9087" s="26"/>
      <c r="AH9087" s="25"/>
      <c r="AI9087" s="25"/>
    </row>
    <row r="9088" spans="5:35">
      <c r="E9088" s="24"/>
      <c r="F9088" s="24"/>
      <c r="H9088" s="24"/>
      <c r="I9088" s="24"/>
      <c r="J9088" s="24"/>
      <c r="K9088" s="24"/>
      <c r="L9088" s="24"/>
      <c r="M9088" s="24"/>
      <c r="N9088" s="24"/>
      <c r="O9088" s="24"/>
      <c r="P9088" s="24"/>
      <c r="U9088" s="25"/>
      <c r="V9088" s="25"/>
      <c r="W9088" s="25"/>
      <c r="X9088" s="25"/>
      <c r="Y9088" s="25"/>
      <c r="AF9088" s="25"/>
      <c r="AG9088" s="26"/>
      <c r="AH9088" s="25"/>
      <c r="AI9088" s="25"/>
    </row>
    <row r="9089" spans="5:35">
      <c r="E9089" s="24"/>
      <c r="F9089" s="24"/>
      <c r="H9089" s="24"/>
      <c r="I9089" s="24"/>
      <c r="J9089" s="24"/>
      <c r="K9089" s="24"/>
      <c r="L9089" s="24"/>
      <c r="M9089" s="24"/>
      <c r="N9089" s="24"/>
      <c r="O9089" s="24"/>
      <c r="P9089" s="24"/>
      <c r="U9089" s="25"/>
      <c r="V9089" s="25"/>
      <c r="W9089" s="25"/>
      <c r="X9089" s="25"/>
      <c r="Y9089" s="25"/>
      <c r="AF9089" s="25"/>
      <c r="AG9089" s="26"/>
      <c r="AH9089" s="25"/>
      <c r="AI9089" s="25"/>
    </row>
    <row r="9090" spans="5:35">
      <c r="E9090" s="24"/>
      <c r="F9090" s="24"/>
      <c r="H9090" s="24"/>
      <c r="I9090" s="24"/>
      <c r="J9090" s="24"/>
      <c r="K9090" s="24"/>
      <c r="L9090" s="24"/>
      <c r="M9090" s="24"/>
      <c r="N9090" s="24"/>
      <c r="O9090" s="24"/>
      <c r="P9090" s="24"/>
      <c r="U9090" s="25"/>
      <c r="V9090" s="25"/>
      <c r="W9090" s="25"/>
      <c r="X9090" s="25"/>
      <c r="Y9090" s="25"/>
      <c r="AF9090" s="25"/>
      <c r="AG9090" s="26"/>
      <c r="AH9090" s="25"/>
      <c r="AI9090" s="25"/>
    </row>
    <row r="9091" spans="5:35">
      <c r="E9091" s="24"/>
      <c r="F9091" s="24"/>
      <c r="H9091" s="24"/>
      <c r="I9091" s="24"/>
      <c r="J9091" s="24"/>
      <c r="K9091" s="24"/>
      <c r="L9091" s="24"/>
      <c r="M9091" s="24"/>
      <c r="N9091" s="24"/>
      <c r="O9091" s="24"/>
      <c r="P9091" s="24"/>
      <c r="U9091" s="25"/>
      <c r="V9091" s="25"/>
      <c r="W9091" s="25"/>
      <c r="X9091" s="25"/>
      <c r="Y9091" s="25"/>
      <c r="AF9091" s="25"/>
      <c r="AG9091" s="26"/>
      <c r="AH9091" s="25"/>
      <c r="AI9091" s="25"/>
    </row>
    <row r="9092" spans="5:35">
      <c r="E9092" s="24"/>
      <c r="F9092" s="24"/>
      <c r="H9092" s="24"/>
      <c r="I9092" s="24"/>
      <c r="J9092" s="24"/>
      <c r="K9092" s="24"/>
      <c r="L9092" s="24"/>
      <c r="M9092" s="24"/>
      <c r="N9092" s="24"/>
      <c r="O9092" s="24"/>
      <c r="P9092" s="24"/>
      <c r="U9092" s="25"/>
      <c r="V9092" s="25"/>
      <c r="W9092" s="25"/>
      <c r="X9092" s="25"/>
      <c r="Y9092" s="25"/>
      <c r="AF9092" s="25"/>
      <c r="AG9092" s="26"/>
      <c r="AH9092" s="25"/>
      <c r="AI9092" s="25"/>
    </row>
    <row r="9093" spans="5:35">
      <c r="E9093" s="24"/>
      <c r="F9093" s="24"/>
      <c r="H9093" s="24"/>
      <c r="I9093" s="24"/>
      <c r="J9093" s="24"/>
      <c r="K9093" s="24"/>
      <c r="L9093" s="24"/>
      <c r="M9093" s="24"/>
      <c r="N9093" s="24"/>
      <c r="O9093" s="24"/>
      <c r="P9093" s="24"/>
      <c r="U9093" s="25"/>
      <c r="V9093" s="25"/>
      <c r="W9093" s="25"/>
      <c r="X9093" s="25"/>
      <c r="Y9093" s="25"/>
      <c r="AF9093" s="25"/>
      <c r="AG9093" s="26"/>
      <c r="AH9093" s="25"/>
      <c r="AI9093" s="25"/>
    </row>
    <row r="9094" spans="5:35">
      <c r="E9094" s="24"/>
      <c r="F9094" s="24"/>
      <c r="H9094" s="24"/>
      <c r="I9094" s="24"/>
      <c r="J9094" s="24"/>
      <c r="K9094" s="24"/>
      <c r="L9094" s="24"/>
      <c r="M9094" s="24"/>
      <c r="N9094" s="24"/>
      <c r="O9094" s="24"/>
      <c r="P9094" s="24"/>
      <c r="U9094" s="25"/>
      <c r="V9094" s="25"/>
      <c r="W9094" s="25"/>
      <c r="X9094" s="25"/>
      <c r="Y9094" s="25"/>
      <c r="AF9094" s="25"/>
      <c r="AG9094" s="26"/>
      <c r="AH9094" s="25"/>
      <c r="AI9094" s="25"/>
    </row>
    <row r="9095" spans="5:35">
      <c r="E9095" s="24"/>
      <c r="F9095" s="24"/>
      <c r="H9095" s="24"/>
      <c r="I9095" s="24"/>
      <c r="J9095" s="24"/>
      <c r="K9095" s="24"/>
      <c r="L9095" s="24"/>
      <c r="M9095" s="24"/>
      <c r="N9095" s="24"/>
      <c r="O9095" s="24"/>
      <c r="P9095" s="24"/>
      <c r="U9095" s="25"/>
      <c r="V9095" s="25"/>
      <c r="W9095" s="25"/>
      <c r="X9095" s="25"/>
      <c r="Y9095" s="25"/>
      <c r="AF9095" s="25"/>
      <c r="AG9095" s="26"/>
      <c r="AH9095" s="25"/>
      <c r="AI9095" s="25"/>
    </row>
    <row r="9096" spans="5:35">
      <c r="E9096" s="24"/>
      <c r="F9096" s="24"/>
      <c r="H9096" s="24"/>
      <c r="I9096" s="24"/>
      <c r="J9096" s="24"/>
      <c r="K9096" s="24"/>
      <c r="L9096" s="24"/>
      <c r="M9096" s="24"/>
      <c r="N9096" s="24"/>
      <c r="O9096" s="24"/>
      <c r="P9096" s="24"/>
      <c r="U9096" s="25"/>
      <c r="V9096" s="25"/>
      <c r="W9096" s="25"/>
      <c r="X9096" s="25"/>
      <c r="Y9096" s="25"/>
      <c r="AF9096" s="25"/>
      <c r="AG9096" s="26"/>
      <c r="AH9096" s="25"/>
      <c r="AI9096" s="25"/>
    </row>
    <row r="9097" spans="5:35">
      <c r="E9097" s="24"/>
      <c r="F9097" s="24"/>
      <c r="H9097" s="24"/>
      <c r="I9097" s="24"/>
      <c r="J9097" s="24"/>
      <c r="K9097" s="24"/>
      <c r="L9097" s="24"/>
      <c r="M9097" s="24"/>
      <c r="N9097" s="24"/>
      <c r="O9097" s="24"/>
      <c r="P9097" s="24"/>
      <c r="U9097" s="25"/>
      <c r="V9097" s="25"/>
      <c r="W9097" s="25"/>
      <c r="X9097" s="25"/>
      <c r="Y9097" s="25"/>
      <c r="AF9097" s="25"/>
      <c r="AG9097" s="26"/>
      <c r="AH9097" s="25"/>
      <c r="AI9097" s="25"/>
    </row>
    <row r="9098" spans="5:35">
      <c r="E9098" s="24"/>
      <c r="F9098" s="24"/>
      <c r="H9098" s="24"/>
      <c r="I9098" s="24"/>
      <c r="J9098" s="24"/>
      <c r="K9098" s="24"/>
      <c r="L9098" s="24"/>
      <c r="M9098" s="24"/>
      <c r="N9098" s="24"/>
      <c r="O9098" s="24"/>
      <c r="P9098" s="24"/>
      <c r="U9098" s="25"/>
      <c r="V9098" s="25"/>
      <c r="W9098" s="25"/>
      <c r="X9098" s="25"/>
      <c r="Y9098" s="25"/>
      <c r="AF9098" s="25"/>
      <c r="AG9098" s="26"/>
      <c r="AH9098" s="25"/>
      <c r="AI9098" s="25"/>
    </row>
    <row r="9099" spans="5:35">
      <c r="E9099" s="24"/>
      <c r="F9099" s="24"/>
      <c r="H9099" s="24"/>
      <c r="I9099" s="24"/>
      <c r="J9099" s="24"/>
      <c r="K9099" s="24"/>
      <c r="L9099" s="24"/>
      <c r="M9099" s="24"/>
      <c r="N9099" s="24"/>
      <c r="O9099" s="24"/>
      <c r="P9099" s="24"/>
      <c r="U9099" s="25"/>
      <c r="V9099" s="25"/>
      <c r="W9099" s="25"/>
      <c r="X9099" s="25"/>
      <c r="Y9099" s="25"/>
      <c r="AF9099" s="25"/>
      <c r="AG9099" s="26"/>
      <c r="AH9099" s="25"/>
      <c r="AI9099" s="25"/>
    </row>
    <row r="9100" spans="5:35">
      <c r="E9100" s="24"/>
      <c r="F9100" s="24"/>
      <c r="H9100" s="24"/>
      <c r="I9100" s="24"/>
      <c r="J9100" s="24"/>
      <c r="K9100" s="24"/>
      <c r="L9100" s="24"/>
      <c r="M9100" s="24"/>
      <c r="N9100" s="24"/>
      <c r="O9100" s="24"/>
      <c r="P9100" s="24"/>
      <c r="U9100" s="25"/>
      <c r="V9100" s="25"/>
      <c r="W9100" s="25"/>
      <c r="X9100" s="25"/>
      <c r="Y9100" s="25"/>
      <c r="AF9100" s="25"/>
      <c r="AG9100" s="26"/>
      <c r="AH9100" s="25"/>
      <c r="AI9100" s="25"/>
    </row>
    <row r="9101" spans="5:35">
      <c r="E9101" s="24"/>
      <c r="F9101" s="24"/>
      <c r="H9101" s="24"/>
      <c r="I9101" s="24"/>
      <c r="J9101" s="24"/>
      <c r="K9101" s="24"/>
      <c r="L9101" s="24"/>
      <c r="M9101" s="24"/>
      <c r="N9101" s="24"/>
      <c r="O9101" s="24"/>
      <c r="P9101" s="24"/>
      <c r="U9101" s="25"/>
      <c r="V9101" s="25"/>
      <c r="W9101" s="25"/>
      <c r="X9101" s="25"/>
      <c r="Y9101" s="25"/>
      <c r="AF9101" s="25"/>
      <c r="AG9101" s="26"/>
      <c r="AH9101" s="25"/>
      <c r="AI9101" s="25"/>
    </row>
    <row r="9102" spans="5:35">
      <c r="E9102" s="24"/>
      <c r="F9102" s="24"/>
      <c r="H9102" s="24"/>
      <c r="I9102" s="24"/>
      <c r="J9102" s="24"/>
      <c r="K9102" s="24"/>
      <c r="L9102" s="24"/>
      <c r="M9102" s="24"/>
      <c r="N9102" s="24"/>
      <c r="O9102" s="24"/>
      <c r="P9102" s="24"/>
      <c r="U9102" s="25"/>
      <c r="V9102" s="25"/>
      <c r="W9102" s="25"/>
      <c r="X9102" s="25"/>
      <c r="Y9102" s="25"/>
      <c r="AF9102" s="25"/>
      <c r="AG9102" s="26"/>
      <c r="AH9102" s="25"/>
      <c r="AI9102" s="25"/>
    </row>
    <row r="9103" spans="5:35">
      <c r="E9103" s="24"/>
      <c r="F9103" s="24"/>
      <c r="H9103" s="24"/>
      <c r="I9103" s="24"/>
      <c r="J9103" s="24"/>
      <c r="K9103" s="24"/>
      <c r="L9103" s="24"/>
      <c r="M9103" s="24"/>
      <c r="N9103" s="24"/>
      <c r="O9103" s="24"/>
      <c r="P9103" s="24"/>
      <c r="U9103" s="25"/>
      <c r="V9103" s="25"/>
      <c r="W9103" s="25"/>
      <c r="X9103" s="25"/>
      <c r="Y9103" s="25"/>
      <c r="AF9103" s="25"/>
      <c r="AG9103" s="26"/>
      <c r="AH9103" s="25"/>
      <c r="AI9103" s="25"/>
    </row>
    <row r="9104" spans="5:35">
      <c r="E9104" s="24"/>
      <c r="F9104" s="24"/>
      <c r="H9104" s="24"/>
      <c r="I9104" s="24"/>
      <c r="J9104" s="24"/>
      <c r="K9104" s="24"/>
      <c r="L9104" s="24"/>
      <c r="M9104" s="24"/>
      <c r="N9104" s="24"/>
      <c r="O9104" s="24"/>
      <c r="P9104" s="24"/>
      <c r="U9104" s="25"/>
      <c r="V9104" s="25"/>
      <c r="W9104" s="25"/>
      <c r="X9104" s="25"/>
      <c r="Y9104" s="25"/>
      <c r="AF9104" s="25"/>
      <c r="AG9104" s="26"/>
      <c r="AH9104" s="25"/>
      <c r="AI9104" s="25"/>
    </row>
    <row r="9105" spans="5:35">
      <c r="E9105" s="24"/>
      <c r="F9105" s="24"/>
      <c r="H9105" s="24"/>
      <c r="I9105" s="24"/>
      <c r="J9105" s="24"/>
      <c r="K9105" s="24"/>
      <c r="L9105" s="24"/>
      <c r="M9105" s="24"/>
      <c r="N9105" s="24"/>
      <c r="O9105" s="24"/>
      <c r="P9105" s="24"/>
      <c r="U9105" s="25"/>
      <c r="V9105" s="25"/>
      <c r="W9105" s="25"/>
      <c r="X9105" s="25"/>
      <c r="Y9105" s="25"/>
      <c r="AF9105" s="25"/>
      <c r="AG9105" s="26"/>
      <c r="AH9105" s="25"/>
      <c r="AI9105" s="25"/>
    </row>
    <row r="9106" spans="5:35">
      <c r="E9106" s="24"/>
      <c r="F9106" s="24"/>
      <c r="H9106" s="24"/>
      <c r="I9106" s="24"/>
      <c r="J9106" s="24"/>
      <c r="K9106" s="24"/>
      <c r="L9106" s="24"/>
      <c r="M9106" s="24"/>
      <c r="N9106" s="24"/>
      <c r="O9106" s="24"/>
      <c r="P9106" s="24"/>
      <c r="U9106" s="25"/>
      <c r="V9106" s="25"/>
      <c r="W9106" s="25"/>
      <c r="X9106" s="25"/>
      <c r="Y9106" s="25"/>
      <c r="AF9106" s="25"/>
      <c r="AG9106" s="26"/>
      <c r="AH9106" s="25"/>
      <c r="AI9106" s="25"/>
    </row>
    <row r="9107" spans="5:35">
      <c r="E9107" s="24"/>
      <c r="F9107" s="24"/>
      <c r="H9107" s="24"/>
      <c r="I9107" s="24"/>
      <c r="J9107" s="24"/>
      <c r="K9107" s="24"/>
      <c r="L9107" s="24"/>
      <c r="M9107" s="24"/>
      <c r="N9107" s="24"/>
      <c r="O9107" s="24"/>
      <c r="P9107" s="24"/>
      <c r="U9107" s="25"/>
      <c r="V9107" s="25"/>
      <c r="W9107" s="25"/>
      <c r="X9107" s="25"/>
      <c r="Y9107" s="25"/>
      <c r="AF9107" s="25"/>
      <c r="AG9107" s="26"/>
      <c r="AH9107" s="25"/>
      <c r="AI9107" s="25"/>
    </row>
    <row r="9108" spans="5:35">
      <c r="E9108" s="24"/>
      <c r="F9108" s="24"/>
      <c r="H9108" s="24"/>
      <c r="I9108" s="24"/>
      <c r="J9108" s="24"/>
      <c r="K9108" s="24"/>
      <c r="L9108" s="24"/>
      <c r="M9108" s="24"/>
      <c r="N9108" s="24"/>
      <c r="O9108" s="24"/>
      <c r="P9108" s="24"/>
      <c r="U9108" s="25"/>
      <c r="V9108" s="25"/>
      <c r="W9108" s="25"/>
      <c r="X9108" s="25"/>
      <c r="Y9108" s="25"/>
      <c r="AF9108" s="25"/>
      <c r="AG9108" s="26"/>
      <c r="AH9108" s="25"/>
      <c r="AI9108" s="25"/>
    </row>
    <row r="9109" spans="5:35">
      <c r="E9109" s="24"/>
      <c r="F9109" s="24"/>
      <c r="H9109" s="24"/>
      <c r="I9109" s="24"/>
      <c r="J9109" s="24"/>
      <c r="K9109" s="24"/>
      <c r="L9109" s="24"/>
      <c r="M9109" s="24"/>
      <c r="N9109" s="24"/>
      <c r="O9109" s="24"/>
      <c r="P9109" s="24"/>
      <c r="U9109" s="25"/>
      <c r="V9109" s="25"/>
      <c r="W9109" s="25"/>
      <c r="X9109" s="25"/>
      <c r="Y9109" s="25"/>
      <c r="AF9109" s="25"/>
      <c r="AG9109" s="26"/>
      <c r="AH9109" s="25"/>
      <c r="AI9109" s="25"/>
    </row>
    <row r="9110" spans="5:35">
      <c r="E9110" s="24"/>
      <c r="F9110" s="24"/>
      <c r="H9110" s="24"/>
      <c r="I9110" s="24"/>
      <c r="J9110" s="24"/>
      <c r="K9110" s="24"/>
      <c r="L9110" s="24"/>
      <c r="M9110" s="24"/>
      <c r="N9110" s="24"/>
      <c r="O9110" s="24"/>
      <c r="P9110" s="24"/>
      <c r="U9110" s="25"/>
      <c r="V9110" s="25"/>
      <c r="W9110" s="25"/>
      <c r="X9110" s="25"/>
      <c r="Y9110" s="25"/>
      <c r="AF9110" s="25"/>
      <c r="AG9110" s="26"/>
      <c r="AH9110" s="25"/>
      <c r="AI9110" s="25"/>
    </row>
    <row r="9111" spans="5:35">
      <c r="E9111" s="24"/>
      <c r="F9111" s="24"/>
      <c r="H9111" s="24"/>
      <c r="I9111" s="24"/>
      <c r="J9111" s="24"/>
      <c r="K9111" s="24"/>
      <c r="L9111" s="24"/>
      <c r="M9111" s="24"/>
      <c r="N9111" s="24"/>
      <c r="O9111" s="24"/>
      <c r="P9111" s="24"/>
      <c r="U9111" s="25"/>
      <c r="V9111" s="25"/>
      <c r="W9111" s="25"/>
      <c r="X9111" s="25"/>
      <c r="Y9111" s="25"/>
      <c r="AF9111" s="25"/>
      <c r="AG9111" s="26"/>
      <c r="AH9111" s="25"/>
      <c r="AI9111" s="25"/>
    </row>
    <row r="9112" spans="5:35">
      <c r="E9112" s="24"/>
      <c r="F9112" s="24"/>
      <c r="H9112" s="24"/>
      <c r="I9112" s="24"/>
      <c r="J9112" s="24"/>
      <c r="K9112" s="24"/>
      <c r="L9112" s="24"/>
      <c r="M9112" s="24"/>
      <c r="N9112" s="24"/>
      <c r="O9112" s="24"/>
      <c r="P9112" s="24"/>
      <c r="U9112" s="25"/>
      <c r="V9112" s="25"/>
      <c r="W9112" s="25"/>
      <c r="X9112" s="25"/>
      <c r="Y9112" s="25"/>
      <c r="AF9112" s="25"/>
      <c r="AG9112" s="26"/>
      <c r="AH9112" s="25"/>
      <c r="AI9112" s="25"/>
    </row>
    <row r="9113" spans="5:35">
      <c r="E9113" s="24"/>
      <c r="F9113" s="24"/>
      <c r="H9113" s="24"/>
      <c r="I9113" s="24"/>
      <c r="J9113" s="24"/>
      <c r="K9113" s="24"/>
      <c r="L9113" s="24"/>
      <c r="M9113" s="24"/>
      <c r="N9113" s="24"/>
      <c r="O9113" s="24"/>
      <c r="P9113" s="24"/>
      <c r="U9113" s="25"/>
      <c r="V9113" s="25"/>
      <c r="W9113" s="25"/>
      <c r="X9113" s="25"/>
      <c r="Y9113" s="25"/>
      <c r="AF9113" s="25"/>
      <c r="AG9113" s="26"/>
      <c r="AH9113" s="25"/>
      <c r="AI9113" s="25"/>
    </row>
    <row r="9114" spans="5:35">
      <c r="E9114" s="24"/>
      <c r="F9114" s="24"/>
      <c r="H9114" s="24"/>
      <c r="I9114" s="24"/>
      <c r="J9114" s="24"/>
      <c r="K9114" s="24"/>
      <c r="L9114" s="24"/>
      <c r="M9114" s="24"/>
      <c r="N9114" s="24"/>
      <c r="O9114" s="24"/>
      <c r="P9114" s="24"/>
      <c r="U9114" s="25"/>
      <c r="V9114" s="25"/>
      <c r="W9114" s="25"/>
      <c r="X9114" s="25"/>
      <c r="Y9114" s="25"/>
      <c r="AF9114" s="25"/>
      <c r="AG9114" s="26"/>
      <c r="AH9114" s="25"/>
      <c r="AI9114" s="25"/>
    </row>
    <row r="9115" spans="5:35">
      <c r="E9115" s="24"/>
      <c r="F9115" s="24"/>
      <c r="H9115" s="24"/>
      <c r="I9115" s="24"/>
      <c r="J9115" s="24"/>
      <c r="K9115" s="24"/>
      <c r="L9115" s="24"/>
      <c r="M9115" s="24"/>
      <c r="N9115" s="24"/>
      <c r="O9115" s="24"/>
      <c r="P9115" s="24"/>
      <c r="U9115" s="25"/>
      <c r="V9115" s="25"/>
      <c r="W9115" s="25"/>
      <c r="X9115" s="25"/>
      <c r="Y9115" s="25"/>
      <c r="AF9115" s="25"/>
      <c r="AG9115" s="26"/>
      <c r="AH9115" s="25"/>
      <c r="AI9115" s="25"/>
    </row>
    <row r="9116" spans="5:35">
      <c r="E9116" s="24"/>
      <c r="F9116" s="24"/>
      <c r="H9116" s="24"/>
      <c r="I9116" s="24"/>
      <c r="J9116" s="24"/>
      <c r="K9116" s="24"/>
      <c r="L9116" s="24"/>
      <c r="M9116" s="24"/>
      <c r="N9116" s="24"/>
      <c r="O9116" s="24"/>
      <c r="P9116" s="24"/>
      <c r="U9116" s="25"/>
      <c r="V9116" s="25"/>
      <c r="W9116" s="25"/>
      <c r="X9116" s="25"/>
      <c r="Y9116" s="25"/>
      <c r="AF9116" s="25"/>
      <c r="AG9116" s="26"/>
      <c r="AH9116" s="25"/>
      <c r="AI9116" s="25"/>
    </row>
    <row r="9117" spans="5:35">
      <c r="E9117" s="24"/>
      <c r="F9117" s="24"/>
      <c r="H9117" s="24"/>
      <c r="I9117" s="24"/>
      <c r="J9117" s="24"/>
      <c r="K9117" s="24"/>
      <c r="L9117" s="24"/>
      <c r="M9117" s="24"/>
      <c r="N9117" s="24"/>
      <c r="O9117" s="24"/>
      <c r="P9117" s="24"/>
      <c r="U9117" s="25"/>
      <c r="V9117" s="25"/>
      <c r="W9117" s="25"/>
      <c r="X9117" s="25"/>
      <c r="Y9117" s="25"/>
      <c r="AF9117" s="25"/>
      <c r="AG9117" s="26"/>
      <c r="AH9117" s="25"/>
      <c r="AI9117" s="25"/>
    </row>
    <row r="9118" spans="5:35">
      <c r="E9118" s="24"/>
      <c r="F9118" s="24"/>
      <c r="H9118" s="24"/>
      <c r="I9118" s="24"/>
      <c r="J9118" s="24"/>
      <c r="K9118" s="24"/>
      <c r="L9118" s="24"/>
      <c r="M9118" s="24"/>
      <c r="N9118" s="24"/>
      <c r="O9118" s="24"/>
      <c r="P9118" s="24"/>
      <c r="U9118" s="25"/>
      <c r="V9118" s="25"/>
      <c r="W9118" s="25"/>
      <c r="X9118" s="25"/>
      <c r="Y9118" s="25"/>
      <c r="AF9118" s="25"/>
      <c r="AG9118" s="26"/>
      <c r="AH9118" s="25"/>
      <c r="AI9118" s="25"/>
    </row>
    <row r="9119" spans="5:35">
      <c r="E9119" s="24"/>
      <c r="F9119" s="24"/>
      <c r="H9119" s="24"/>
      <c r="I9119" s="24"/>
      <c r="J9119" s="24"/>
      <c r="K9119" s="24"/>
      <c r="L9119" s="24"/>
      <c r="M9119" s="24"/>
      <c r="N9119" s="24"/>
      <c r="O9119" s="24"/>
      <c r="P9119" s="24"/>
      <c r="U9119" s="25"/>
      <c r="V9119" s="25"/>
      <c r="W9119" s="25"/>
      <c r="X9119" s="25"/>
      <c r="Y9119" s="25"/>
      <c r="AF9119" s="25"/>
      <c r="AG9119" s="26"/>
      <c r="AH9119" s="25"/>
      <c r="AI9119" s="25"/>
    </row>
    <row r="9120" spans="5:35">
      <c r="E9120" s="24"/>
      <c r="F9120" s="24"/>
      <c r="H9120" s="24"/>
      <c r="I9120" s="24"/>
      <c r="J9120" s="24"/>
      <c r="K9120" s="24"/>
      <c r="L9120" s="24"/>
      <c r="M9120" s="24"/>
      <c r="N9120" s="24"/>
      <c r="O9120" s="24"/>
      <c r="P9120" s="24"/>
      <c r="U9120" s="25"/>
      <c r="V9120" s="25"/>
      <c r="W9120" s="25"/>
      <c r="X9120" s="25"/>
      <c r="Y9120" s="25"/>
      <c r="AF9120" s="25"/>
      <c r="AG9120" s="26"/>
      <c r="AH9120" s="25"/>
      <c r="AI9120" s="25"/>
    </row>
    <row r="9121" spans="5:35">
      <c r="E9121" s="24"/>
      <c r="F9121" s="24"/>
      <c r="H9121" s="24"/>
      <c r="I9121" s="24"/>
      <c r="J9121" s="24"/>
      <c r="K9121" s="24"/>
      <c r="L9121" s="24"/>
      <c r="M9121" s="24"/>
      <c r="N9121" s="24"/>
      <c r="O9121" s="24"/>
      <c r="P9121" s="24"/>
      <c r="U9121" s="25"/>
      <c r="V9121" s="25"/>
      <c r="W9121" s="25"/>
      <c r="X9121" s="25"/>
      <c r="Y9121" s="25"/>
      <c r="AF9121" s="25"/>
      <c r="AG9121" s="26"/>
      <c r="AH9121" s="25"/>
      <c r="AI9121" s="25"/>
    </row>
    <row r="9122" spans="5:35">
      <c r="E9122" s="24"/>
      <c r="F9122" s="24"/>
      <c r="H9122" s="24"/>
      <c r="I9122" s="24"/>
      <c r="J9122" s="24"/>
      <c r="K9122" s="24"/>
      <c r="L9122" s="24"/>
      <c r="M9122" s="24"/>
      <c r="N9122" s="24"/>
      <c r="O9122" s="24"/>
      <c r="P9122" s="24"/>
      <c r="U9122" s="25"/>
      <c r="V9122" s="25"/>
      <c r="W9122" s="25"/>
      <c r="X9122" s="25"/>
      <c r="Y9122" s="25"/>
      <c r="AF9122" s="25"/>
      <c r="AG9122" s="26"/>
      <c r="AH9122" s="25"/>
      <c r="AI9122" s="25"/>
    </row>
    <row r="9123" spans="5:35">
      <c r="E9123" s="24"/>
      <c r="F9123" s="24"/>
      <c r="H9123" s="24"/>
      <c r="I9123" s="24"/>
      <c r="J9123" s="24"/>
      <c r="K9123" s="24"/>
      <c r="L9123" s="24"/>
      <c r="M9123" s="24"/>
      <c r="N9123" s="24"/>
      <c r="O9123" s="24"/>
      <c r="P9123" s="24"/>
      <c r="U9123" s="25"/>
      <c r="V9123" s="25"/>
      <c r="W9123" s="25"/>
      <c r="X9123" s="25"/>
      <c r="Y9123" s="25"/>
      <c r="AF9123" s="25"/>
      <c r="AG9123" s="26"/>
      <c r="AH9123" s="25"/>
      <c r="AI9123" s="25"/>
    </row>
    <row r="9124" spans="5:35">
      <c r="E9124" s="24"/>
      <c r="F9124" s="24"/>
      <c r="H9124" s="24"/>
      <c r="I9124" s="24"/>
      <c r="J9124" s="24"/>
      <c r="K9124" s="24"/>
      <c r="L9124" s="24"/>
      <c r="M9124" s="24"/>
      <c r="N9124" s="24"/>
      <c r="O9124" s="24"/>
      <c r="P9124" s="24"/>
      <c r="U9124" s="25"/>
      <c r="V9124" s="25"/>
      <c r="W9124" s="25"/>
      <c r="X9124" s="25"/>
      <c r="Y9124" s="25"/>
      <c r="AF9124" s="25"/>
      <c r="AG9124" s="26"/>
      <c r="AH9124" s="25"/>
      <c r="AI9124" s="25"/>
    </row>
    <row r="9125" spans="5:35">
      <c r="E9125" s="24"/>
      <c r="F9125" s="24"/>
      <c r="H9125" s="24"/>
      <c r="I9125" s="24"/>
      <c r="J9125" s="24"/>
      <c r="K9125" s="24"/>
      <c r="L9125" s="24"/>
      <c r="M9125" s="24"/>
      <c r="N9125" s="24"/>
      <c r="O9125" s="24"/>
      <c r="P9125" s="24"/>
      <c r="U9125" s="25"/>
      <c r="V9125" s="25"/>
      <c r="W9125" s="25"/>
      <c r="X9125" s="25"/>
      <c r="Y9125" s="25"/>
      <c r="AF9125" s="25"/>
      <c r="AG9125" s="26"/>
      <c r="AH9125" s="25"/>
      <c r="AI9125" s="25"/>
    </row>
    <row r="9126" spans="5:35">
      <c r="E9126" s="24"/>
      <c r="F9126" s="24"/>
      <c r="H9126" s="24"/>
      <c r="I9126" s="24"/>
      <c r="J9126" s="24"/>
      <c r="K9126" s="24"/>
      <c r="L9126" s="24"/>
      <c r="M9126" s="24"/>
      <c r="N9126" s="24"/>
      <c r="O9126" s="24"/>
      <c r="P9126" s="24"/>
      <c r="U9126" s="25"/>
      <c r="V9126" s="25"/>
      <c r="W9126" s="25"/>
      <c r="X9126" s="25"/>
      <c r="Y9126" s="25"/>
      <c r="AF9126" s="25"/>
      <c r="AG9126" s="26"/>
      <c r="AH9126" s="25"/>
      <c r="AI9126" s="25"/>
    </row>
    <row r="9127" spans="5:35">
      <c r="E9127" s="24"/>
      <c r="F9127" s="24"/>
      <c r="H9127" s="24"/>
      <c r="I9127" s="24"/>
      <c r="J9127" s="24"/>
      <c r="K9127" s="24"/>
      <c r="L9127" s="24"/>
      <c r="M9127" s="24"/>
      <c r="N9127" s="24"/>
      <c r="O9127" s="24"/>
      <c r="P9127" s="24"/>
      <c r="U9127" s="25"/>
      <c r="V9127" s="25"/>
      <c r="W9127" s="25"/>
      <c r="X9127" s="25"/>
      <c r="Y9127" s="25"/>
      <c r="AF9127" s="25"/>
      <c r="AG9127" s="26"/>
      <c r="AH9127" s="25"/>
      <c r="AI9127" s="25"/>
    </row>
    <row r="9128" spans="5:35">
      <c r="E9128" s="24"/>
      <c r="F9128" s="24"/>
      <c r="H9128" s="24"/>
      <c r="I9128" s="24"/>
      <c r="J9128" s="24"/>
      <c r="K9128" s="24"/>
      <c r="L9128" s="24"/>
      <c r="M9128" s="24"/>
      <c r="N9128" s="24"/>
      <c r="O9128" s="24"/>
      <c r="P9128" s="24"/>
      <c r="U9128" s="25"/>
      <c r="V9128" s="25"/>
      <c r="W9128" s="25"/>
      <c r="X9128" s="25"/>
      <c r="Y9128" s="25"/>
      <c r="AF9128" s="25"/>
      <c r="AG9128" s="26"/>
      <c r="AH9128" s="25"/>
      <c r="AI9128" s="25"/>
    </row>
    <row r="9129" spans="5:35">
      <c r="E9129" s="24"/>
      <c r="F9129" s="24"/>
      <c r="H9129" s="24"/>
      <c r="I9129" s="24"/>
      <c r="J9129" s="24"/>
      <c r="K9129" s="24"/>
      <c r="L9129" s="24"/>
      <c r="M9129" s="24"/>
      <c r="N9129" s="24"/>
      <c r="O9129" s="24"/>
      <c r="P9129" s="24"/>
      <c r="U9129" s="25"/>
      <c r="V9129" s="25"/>
      <c r="W9129" s="25"/>
      <c r="X9129" s="25"/>
      <c r="Y9129" s="25"/>
      <c r="AF9129" s="25"/>
      <c r="AG9129" s="26"/>
      <c r="AH9129" s="25"/>
      <c r="AI9129" s="25"/>
    </row>
    <row r="9130" spans="5:35">
      <c r="E9130" s="24"/>
      <c r="F9130" s="24"/>
      <c r="H9130" s="24"/>
      <c r="I9130" s="24"/>
      <c r="J9130" s="24"/>
      <c r="K9130" s="24"/>
      <c r="L9130" s="24"/>
      <c r="M9130" s="24"/>
      <c r="N9130" s="24"/>
      <c r="O9130" s="24"/>
      <c r="P9130" s="24"/>
      <c r="U9130" s="25"/>
      <c r="V9130" s="25"/>
      <c r="W9130" s="25"/>
      <c r="X9130" s="25"/>
      <c r="Y9130" s="25"/>
      <c r="AF9130" s="25"/>
      <c r="AG9130" s="26"/>
      <c r="AH9130" s="25"/>
      <c r="AI9130" s="25"/>
    </row>
    <row r="9131" spans="5:35">
      <c r="E9131" s="24"/>
      <c r="F9131" s="24"/>
      <c r="H9131" s="24"/>
      <c r="I9131" s="24"/>
      <c r="J9131" s="24"/>
      <c r="K9131" s="24"/>
      <c r="L9131" s="24"/>
      <c r="M9131" s="24"/>
      <c r="N9131" s="24"/>
      <c r="O9131" s="24"/>
      <c r="P9131" s="24"/>
      <c r="U9131" s="25"/>
      <c r="V9131" s="25"/>
      <c r="W9131" s="25"/>
      <c r="X9131" s="25"/>
      <c r="Y9131" s="25"/>
      <c r="AF9131" s="25"/>
      <c r="AG9131" s="26"/>
      <c r="AH9131" s="25"/>
      <c r="AI9131" s="25"/>
    </row>
    <row r="9132" spans="5:35">
      <c r="E9132" s="24"/>
      <c r="F9132" s="24"/>
      <c r="H9132" s="24"/>
      <c r="I9132" s="24"/>
      <c r="J9132" s="24"/>
      <c r="K9132" s="24"/>
      <c r="L9132" s="24"/>
      <c r="M9132" s="24"/>
      <c r="N9132" s="24"/>
      <c r="O9132" s="24"/>
      <c r="P9132" s="24"/>
      <c r="U9132" s="25"/>
      <c r="V9132" s="25"/>
      <c r="W9132" s="25"/>
      <c r="X9132" s="25"/>
      <c r="Y9132" s="25"/>
      <c r="AF9132" s="25"/>
      <c r="AG9132" s="26"/>
      <c r="AH9132" s="25"/>
      <c r="AI9132" s="25"/>
    </row>
    <row r="9133" spans="5:35">
      <c r="E9133" s="24"/>
      <c r="F9133" s="24"/>
      <c r="H9133" s="24"/>
      <c r="I9133" s="24"/>
      <c r="J9133" s="24"/>
      <c r="K9133" s="24"/>
      <c r="L9133" s="24"/>
      <c r="M9133" s="24"/>
      <c r="N9133" s="24"/>
      <c r="O9133" s="24"/>
      <c r="P9133" s="24"/>
      <c r="U9133" s="25"/>
      <c r="V9133" s="25"/>
      <c r="W9133" s="25"/>
      <c r="X9133" s="25"/>
      <c r="Y9133" s="25"/>
      <c r="AF9133" s="25"/>
      <c r="AG9133" s="26"/>
      <c r="AH9133" s="25"/>
      <c r="AI9133" s="25"/>
    </row>
    <row r="9134" spans="5:35">
      <c r="E9134" s="24"/>
      <c r="F9134" s="24"/>
      <c r="H9134" s="24"/>
      <c r="I9134" s="24"/>
      <c r="J9134" s="24"/>
      <c r="K9134" s="24"/>
      <c r="L9134" s="24"/>
      <c r="M9134" s="24"/>
      <c r="N9134" s="24"/>
      <c r="O9134" s="24"/>
      <c r="P9134" s="24"/>
      <c r="U9134" s="25"/>
      <c r="V9134" s="25"/>
      <c r="W9134" s="25"/>
      <c r="X9134" s="25"/>
      <c r="Y9134" s="25"/>
      <c r="AF9134" s="25"/>
      <c r="AG9134" s="26"/>
      <c r="AH9134" s="25"/>
      <c r="AI9134" s="25"/>
    </row>
    <row r="9135" spans="5:35">
      <c r="E9135" s="24"/>
      <c r="F9135" s="24"/>
      <c r="H9135" s="24"/>
      <c r="I9135" s="24"/>
      <c r="J9135" s="24"/>
      <c r="K9135" s="24"/>
      <c r="L9135" s="24"/>
      <c r="M9135" s="24"/>
      <c r="N9135" s="24"/>
      <c r="O9135" s="24"/>
      <c r="P9135" s="24"/>
      <c r="U9135" s="25"/>
      <c r="V9135" s="25"/>
      <c r="W9135" s="25"/>
      <c r="X9135" s="25"/>
      <c r="Y9135" s="25"/>
      <c r="AF9135" s="25"/>
      <c r="AG9135" s="26"/>
      <c r="AH9135" s="25"/>
      <c r="AI9135" s="25"/>
    </row>
    <row r="9136" spans="5:35">
      <c r="E9136" s="24"/>
      <c r="F9136" s="24"/>
      <c r="H9136" s="24"/>
      <c r="I9136" s="24"/>
      <c r="J9136" s="24"/>
      <c r="K9136" s="24"/>
      <c r="L9136" s="24"/>
      <c r="M9136" s="24"/>
      <c r="N9136" s="24"/>
      <c r="O9136" s="24"/>
      <c r="P9136" s="24"/>
      <c r="U9136" s="25"/>
      <c r="V9136" s="25"/>
      <c r="W9136" s="25"/>
      <c r="X9136" s="25"/>
      <c r="Y9136" s="25"/>
      <c r="AF9136" s="25"/>
      <c r="AG9136" s="26"/>
      <c r="AH9136" s="25"/>
      <c r="AI9136" s="25"/>
    </row>
    <row r="9137" spans="5:35">
      <c r="E9137" s="24"/>
      <c r="F9137" s="24"/>
      <c r="H9137" s="24"/>
      <c r="I9137" s="24"/>
      <c r="J9137" s="24"/>
      <c r="K9137" s="24"/>
      <c r="L9137" s="24"/>
      <c r="M9137" s="24"/>
      <c r="N9137" s="24"/>
      <c r="O9137" s="24"/>
      <c r="P9137" s="24"/>
      <c r="U9137" s="25"/>
      <c r="V9137" s="25"/>
      <c r="W9137" s="25"/>
      <c r="X9137" s="25"/>
      <c r="Y9137" s="25"/>
      <c r="AF9137" s="25"/>
      <c r="AG9137" s="26"/>
      <c r="AH9137" s="25"/>
      <c r="AI9137" s="25"/>
    </row>
    <row r="9138" spans="5:35">
      <c r="E9138" s="24"/>
      <c r="F9138" s="24"/>
      <c r="H9138" s="24"/>
      <c r="I9138" s="24"/>
      <c r="J9138" s="24"/>
      <c r="K9138" s="24"/>
      <c r="L9138" s="24"/>
      <c r="M9138" s="24"/>
      <c r="N9138" s="24"/>
      <c r="O9138" s="24"/>
      <c r="P9138" s="24"/>
      <c r="U9138" s="25"/>
      <c r="V9138" s="25"/>
      <c r="W9138" s="25"/>
      <c r="X9138" s="25"/>
      <c r="Y9138" s="25"/>
      <c r="AF9138" s="25"/>
      <c r="AG9138" s="26"/>
      <c r="AH9138" s="25"/>
      <c r="AI9138" s="25"/>
    </row>
    <row r="9139" spans="5:35">
      <c r="E9139" s="24"/>
      <c r="F9139" s="24"/>
      <c r="H9139" s="24"/>
      <c r="I9139" s="24"/>
      <c r="J9139" s="24"/>
      <c r="K9139" s="24"/>
      <c r="L9139" s="24"/>
      <c r="M9139" s="24"/>
      <c r="N9139" s="24"/>
      <c r="O9139" s="24"/>
      <c r="P9139" s="24"/>
      <c r="U9139" s="25"/>
      <c r="V9139" s="25"/>
      <c r="W9139" s="25"/>
      <c r="X9139" s="25"/>
      <c r="Y9139" s="25"/>
      <c r="AF9139" s="25"/>
      <c r="AG9139" s="26"/>
      <c r="AH9139" s="25"/>
      <c r="AI9139" s="25"/>
    </row>
    <row r="9140" spans="5:35">
      <c r="E9140" s="24"/>
      <c r="F9140" s="24"/>
      <c r="H9140" s="24"/>
      <c r="I9140" s="24"/>
      <c r="J9140" s="24"/>
      <c r="K9140" s="24"/>
      <c r="L9140" s="24"/>
      <c r="M9140" s="24"/>
      <c r="N9140" s="24"/>
      <c r="O9140" s="24"/>
      <c r="P9140" s="24"/>
      <c r="U9140" s="25"/>
      <c r="V9140" s="25"/>
      <c r="W9140" s="25"/>
      <c r="X9140" s="25"/>
      <c r="Y9140" s="25"/>
      <c r="AF9140" s="25"/>
      <c r="AG9140" s="26"/>
      <c r="AH9140" s="25"/>
      <c r="AI9140" s="25"/>
    </row>
    <row r="9141" spans="5:35">
      <c r="E9141" s="24"/>
      <c r="F9141" s="24"/>
      <c r="H9141" s="24"/>
      <c r="I9141" s="24"/>
      <c r="J9141" s="24"/>
      <c r="K9141" s="24"/>
      <c r="L9141" s="24"/>
      <c r="M9141" s="24"/>
      <c r="N9141" s="24"/>
      <c r="O9141" s="24"/>
      <c r="P9141" s="24"/>
      <c r="U9141" s="25"/>
      <c r="V9141" s="25"/>
      <c r="W9141" s="25"/>
      <c r="X9141" s="25"/>
      <c r="Y9141" s="25"/>
      <c r="AF9141" s="25"/>
      <c r="AG9141" s="26"/>
      <c r="AH9141" s="25"/>
      <c r="AI9141" s="25"/>
    </row>
    <row r="9142" spans="5:35">
      <c r="E9142" s="24"/>
      <c r="F9142" s="24"/>
      <c r="H9142" s="24"/>
      <c r="I9142" s="24"/>
      <c r="J9142" s="24"/>
      <c r="K9142" s="24"/>
      <c r="L9142" s="24"/>
      <c r="M9142" s="24"/>
      <c r="N9142" s="24"/>
      <c r="O9142" s="24"/>
      <c r="P9142" s="24"/>
      <c r="U9142" s="25"/>
      <c r="V9142" s="25"/>
      <c r="W9142" s="25"/>
      <c r="X9142" s="25"/>
      <c r="Y9142" s="25"/>
      <c r="AF9142" s="25"/>
      <c r="AG9142" s="26"/>
      <c r="AH9142" s="25"/>
      <c r="AI9142" s="25"/>
    </row>
    <row r="9143" spans="5:35">
      <c r="E9143" s="24"/>
      <c r="F9143" s="24"/>
      <c r="H9143" s="24"/>
      <c r="I9143" s="24"/>
      <c r="J9143" s="24"/>
      <c r="K9143" s="24"/>
      <c r="L9143" s="24"/>
      <c r="M9143" s="24"/>
      <c r="N9143" s="24"/>
      <c r="O9143" s="24"/>
      <c r="P9143" s="24"/>
      <c r="U9143" s="25"/>
      <c r="V9143" s="25"/>
      <c r="W9143" s="25"/>
      <c r="X9143" s="25"/>
      <c r="Y9143" s="25"/>
      <c r="AF9143" s="25"/>
      <c r="AG9143" s="26"/>
      <c r="AH9143" s="25"/>
      <c r="AI9143" s="25"/>
    </row>
    <row r="9144" spans="5:35">
      <c r="E9144" s="24"/>
      <c r="F9144" s="24"/>
      <c r="H9144" s="24"/>
      <c r="I9144" s="24"/>
      <c r="J9144" s="24"/>
      <c r="K9144" s="24"/>
      <c r="L9144" s="24"/>
      <c r="M9144" s="24"/>
      <c r="N9144" s="24"/>
      <c r="O9144" s="24"/>
      <c r="P9144" s="24"/>
      <c r="U9144" s="25"/>
      <c r="V9144" s="25"/>
      <c r="W9144" s="25"/>
      <c r="X9144" s="25"/>
      <c r="Y9144" s="25"/>
      <c r="AF9144" s="25"/>
      <c r="AG9144" s="26"/>
      <c r="AH9144" s="25"/>
      <c r="AI9144" s="25"/>
    </row>
    <row r="9145" spans="5:35">
      <c r="E9145" s="24"/>
      <c r="F9145" s="24"/>
      <c r="H9145" s="24"/>
      <c r="I9145" s="24"/>
      <c r="J9145" s="24"/>
      <c r="K9145" s="24"/>
      <c r="L9145" s="24"/>
      <c r="M9145" s="24"/>
      <c r="N9145" s="24"/>
      <c r="O9145" s="24"/>
      <c r="P9145" s="24"/>
      <c r="U9145" s="25"/>
      <c r="V9145" s="25"/>
      <c r="W9145" s="25"/>
      <c r="X9145" s="25"/>
      <c r="Y9145" s="25"/>
      <c r="AF9145" s="25"/>
      <c r="AG9145" s="26"/>
      <c r="AH9145" s="25"/>
      <c r="AI9145" s="25"/>
    </row>
    <row r="9146" spans="5:35">
      <c r="E9146" s="24"/>
      <c r="F9146" s="24"/>
      <c r="H9146" s="24"/>
      <c r="I9146" s="24"/>
      <c r="J9146" s="24"/>
      <c r="K9146" s="24"/>
      <c r="L9146" s="24"/>
      <c r="M9146" s="24"/>
      <c r="N9146" s="24"/>
      <c r="O9146" s="24"/>
      <c r="P9146" s="24"/>
      <c r="U9146" s="25"/>
      <c r="V9146" s="25"/>
      <c r="W9146" s="25"/>
      <c r="X9146" s="25"/>
      <c r="Y9146" s="25"/>
      <c r="AF9146" s="25"/>
      <c r="AG9146" s="26"/>
      <c r="AH9146" s="25"/>
      <c r="AI9146" s="25"/>
    </row>
    <row r="9147" spans="5:35">
      <c r="E9147" s="24"/>
      <c r="F9147" s="24"/>
      <c r="H9147" s="24"/>
      <c r="I9147" s="24"/>
      <c r="J9147" s="24"/>
      <c r="K9147" s="24"/>
      <c r="L9147" s="24"/>
      <c r="M9147" s="24"/>
      <c r="N9147" s="24"/>
      <c r="O9147" s="24"/>
      <c r="P9147" s="24"/>
      <c r="U9147" s="25"/>
      <c r="V9147" s="25"/>
      <c r="W9147" s="25"/>
      <c r="X9147" s="25"/>
      <c r="Y9147" s="25"/>
      <c r="AF9147" s="25"/>
      <c r="AG9147" s="26"/>
      <c r="AH9147" s="25"/>
      <c r="AI9147" s="25"/>
    </row>
    <row r="9148" spans="5:35">
      <c r="E9148" s="24"/>
      <c r="F9148" s="24"/>
      <c r="H9148" s="24"/>
      <c r="I9148" s="24"/>
      <c r="J9148" s="24"/>
      <c r="K9148" s="24"/>
      <c r="L9148" s="24"/>
      <c r="M9148" s="24"/>
      <c r="N9148" s="24"/>
      <c r="O9148" s="24"/>
      <c r="P9148" s="24"/>
      <c r="U9148" s="25"/>
      <c r="V9148" s="25"/>
      <c r="W9148" s="25"/>
      <c r="X9148" s="25"/>
      <c r="Y9148" s="25"/>
      <c r="AF9148" s="25"/>
      <c r="AG9148" s="26"/>
      <c r="AH9148" s="25"/>
      <c r="AI9148" s="25"/>
    </row>
    <row r="9149" spans="5:35">
      <c r="E9149" s="24"/>
      <c r="F9149" s="24"/>
      <c r="H9149" s="24"/>
      <c r="I9149" s="24"/>
      <c r="J9149" s="24"/>
      <c r="K9149" s="24"/>
      <c r="L9149" s="24"/>
      <c r="M9149" s="24"/>
      <c r="N9149" s="24"/>
      <c r="O9149" s="24"/>
      <c r="P9149" s="24"/>
      <c r="U9149" s="25"/>
      <c r="V9149" s="25"/>
      <c r="W9149" s="25"/>
      <c r="X9149" s="25"/>
      <c r="Y9149" s="25"/>
      <c r="AF9149" s="25"/>
      <c r="AG9149" s="26"/>
      <c r="AH9149" s="25"/>
      <c r="AI9149" s="25"/>
    </row>
    <row r="9150" spans="5:35">
      <c r="E9150" s="24"/>
      <c r="F9150" s="24"/>
      <c r="H9150" s="24"/>
      <c r="I9150" s="24"/>
      <c r="J9150" s="24"/>
      <c r="K9150" s="24"/>
      <c r="L9150" s="24"/>
      <c r="M9150" s="24"/>
      <c r="N9150" s="24"/>
      <c r="O9150" s="24"/>
      <c r="P9150" s="24"/>
      <c r="U9150" s="25"/>
      <c r="V9150" s="25"/>
      <c r="W9150" s="25"/>
      <c r="X9150" s="25"/>
      <c r="Y9150" s="25"/>
      <c r="AF9150" s="25"/>
      <c r="AG9150" s="26"/>
      <c r="AH9150" s="25"/>
      <c r="AI9150" s="25"/>
    </row>
    <row r="9151" spans="5:35">
      <c r="E9151" s="24"/>
      <c r="F9151" s="24"/>
      <c r="H9151" s="24"/>
      <c r="I9151" s="24"/>
      <c r="J9151" s="24"/>
      <c r="K9151" s="24"/>
      <c r="L9151" s="24"/>
      <c r="M9151" s="24"/>
      <c r="N9151" s="24"/>
      <c r="O9151" s="24"/>
      <c r="P9151" s="24"/>
      <c r="U9151" s="25"/>
      <c r="V9151" s="25"/>
      <c r="W9151" s="25"/>
      <c r="X9151" s="25"/>
      <c r="Y9151" s="25"/>
      <c r="AF9151" s="25"/>
      <c r="AG9151" s="26"/>
      <c r="AH9151" s="25"/>
      <c r="AI9151" s="25"/>
    </row>
    <row r="9152" spans="5:35">
      <c r="E9152" s="24"/>
      <c r="F9152" s="24"/>
      <c r="H9152" s="24"/>
      <c r="I9152" s="24"/>
      <c r="J9152" s="24"/>
      <c r="K9152" s="24"/>
      <c r="L9152" s="24"/>
      <c r="M9152" s="24"/>
      <c r="N9152" s="24"/>
      <c r="O9152" s="24"/>
      <c r="P9152" s="24"/>
      <c r="U9152" s="25"/>
      <c r="V9152" s="25"/>
      <c r="W9152" s="25"/>
      <c r="X9152" s="25"/>
      <c r="Y9152" s="25"/>
      <c r="AF9152" s="25"/>
      <c r="AG9152" s="26"/>
      <c r="AH9152" s="25"/>
      <c r="AI9152" s="25"/>
    </row>
    <row r="9153" spans="5:35">
      <c r="E9153" s="24"/>
      <c r="F9153" s="24"/>
      <c r="H9153" s="24"/>
      <c r="I9153" s="24"/>
      <c r="J9153" s="24"/>
      <c r="K9153" s="24"/>
      <c r="L9153" s="24"/>
      <c r="M9153" s="24"/>
      <c r="N9153" s="24"/>
      <c r="O9153" s="24"/>
      <c r="P9153" s="24"/>
      <c r="U9153" s="25"/>
      <c r="V9153" s="25"/>
      <c r="W9153" s="25"/>
      <c r="X9153" s="25"/>
      <c r="Y9153" s="25"/>
      <c r="AF9153" s="25"/>
      <c r="AG9153" s="26"/>
      <c r="AH9153" s="25"/>
      <c r="AI9153" s="25"/>
    </row>
    <row r="9154" spans="5:35">
      <c r="E9154" s="24"/>
      <c r="F9154" s="24"/>
      <c r="H9154" s="24"/>
      <c r="I9154" s="24"/>
      <c r="J9154" s="24"/>
      <c r="K9154" s="24"/>
      <c r="L9154" s="24"/>
      <c r="M9154" s="24"/>
      <c r="N9154" s="24"/>
      <c r="O9154" s="24"/>
      <c r="P9154" s="24"/>
      <c r="U9154" s="25"/>
      <c r="V9154" s="25"/>
      <c r="W9154" s="25"/>
      <c r="X9154" s="25"/>
      <c r="Y9154" s="25"/>
      <c r="AF9154" s="25"/>
      <c r="AG9154" s="26"/>
      <c r="AH9154" s="25"/>
      <c r="AI9154" s="25"/>
    </row>
    <row r="9155" spans="5:35">
      <c r="E9155" s="24"/>
      <c r="F9155" s="24"/>
      <c r="H9155" s="24"/>
      <c r="I9155" s="24"/>
      <c r="J9155" s="24"/>
      <c r="K9155" s="24"/>
      <c r="L9155" s="24"/>
      <c r="M9155" s="24"/>
      <c r="N9155" s="24"/>
      <c r="O9155" s="24"/>
      <c r="P9155" s="24"/>
      <c r="U9155" s="25"/>
      <c r="V9155" s="25"/>
      <c r="W9155" s="25"/>
      <c r="X9155" s="25"/>
      <c r="Y9155" s="25"/>
      <c r="AF9155" s="25"/>
      <c r="AG9155" s="26"/>
      <c r="AH9155" s="25"/>
      <c r="AI9155" s="25"/>
    </row>
    <row r="9156" spans="5:35">
      <c r="E9156" s="24"/>
      <c r="F9156" s="24"/>
      <c r="H9156" s="24"/>
      <c r="I9156" s="24"/>
      <c r="J9156" s="24"/>
      <c r="K9156" s="24"/>
      <c r="L9156" s="24"/>
      <c r="M9156" s="24"/>
      <c r="N9156" s="24"/>
      <c r="O9156" s="24"/>
      <c r="P9156" s="24"/>
      <c r="U9156" s="25"/>
      <c r="V9156" s="25"/>
      <c r="W9156" s="25"/>
      <c r="X9156" s="25"/>
      <c r="Y9156" s="25"/>
      <c r="AF9156" s="25"/>
      <c r="AG9156" s="26"/>
      <c r="AH9156" s="25"/>
      <c r="AI9156" s="25"/>
    </row>
    <row r="9157" spans="5:35">
      <c r="E9157" s="24"/>
      <c r="F9157" s="24"/>
      <c r="H9157" s="24"/>
      <c r="I9157" s="24"/>
      <c r="J9157" s="24"/>
      <c r="K9157" s="24"/>
      <c r="L9157" s="24"/>
      <c r="M9157" s="24"/>
      <c r="N9157" s="24"/>
      <c r="O9157" s="24"/>
      <c r="P9157" s="24"/>
      <c r="U9157" s="25"/>
      <c r="V9157" s="25"/>
      <c r="W9157" s="25"/>
      <c r="X9157" s="25"/>
      <c r="Y9157" s="25"/>
      <c r="AF9157" s="25"/>
      <c r="AG9157" s="26"/>
      <c r="AH9157" s="25"/>
      <c r="AI9157" s="25"/>
    </row>
    <row r="9158" spans="5:35">
      <c r="E9158" s="24"/>
      <c r="F9158" s="24"/>
      <c r="H9158" s="24"/>
      <c r="I9158" s="24"/>
      <c r="J9158" s="24"/>
      <c r="K9158" s="24"/>
      <c r="L9158" s="24"/>
      <c r="M9158" s="24"/>
      <c r="N9158" s="24"/>
      <c r="O9158" s="24"/>
      <c r="P9158" s="24"/>
      <c r="U9158" s="25"/>
      <c r="V9158" s="25"/>
      <c r="W9158" s="25"/>
      <c r="X9158" s="25"/>
      <c r="Y9158" s="25"/>
      <c r="AF9158" s="25"/>
      <c r="AG9158" s="26"/>
      <c r="AH9158" s="25"/>
      <c r="AI9158" s="25"/>
    </row>
    <row r="9159" spans="5:35">
      <c r="E9159" s="24"/>
      <c r="F9159" s="24"/>
      <c r="H9159" s="24"/>
      <c r="I9159" s="24"/>
      <c r="J9159" s="24"/>
      <c r="K9159" s="24"/>
      <c r="L9159" s="24"/>
      <c r="M9159" s="24"/>
      <c r="N9159" s="24"/>
      <c r="O9159" s="24"/>
      <c r="P9159" s="24"/>
      <c r="U9159" s="25"/>
      <c r="V9159" s="25"/>
      <c r="W9159" s="25"/>
      <c r="X9159" s="25"/>
      <c r="Y9159" s="25"/>
      <c r="AF9159" s="25"/>
      <c r="AG9159" s="26"/>
      <c r="AH9159" s="25"/>
      <c r="AI9159" s="25"/>
    </row>
    <row r="9160" spans="5:35">
      <c r="E9160" s="24"/>
      <c r="F9160" s="24"/>
      <c r="H9160" s="24"/>
      <c r="I9160" s="24"/>
      <c r="J9160" s="24"/>
      <c r="K9160" s="24"/>
      <c r="L9160" s="24"/>
      <c r="M9160" s="24"/>
      <c r="N9160" s="24"/>
      <c r="O9160" s="24"/>
      <c r="P9160" s="24"/>
      <c r="U9160" s="25"/>
      <c r="V9160" s="25"/>
      <c r="W9160" s="25"/>
      <c r="X9160" s="25"/>
      <c r="Y9160" s="25"/>
      <c r="AF9160" s="25"/>
      <c r="AG9160" s="26"/>
      <c r="AH9160" s="25"/>
      <c r="AI9160" s="25"/>
    </row>
    <row r="9161" spans="5:35">
      <c r="E9161" s="24"/>
      <c r="F9161" s="24"/>
      <c r="H9161" s="24"/>
      <c r="I9161" s="24"/>
      <c r="J9161" s="24"/>
      <c r="K9161" s="24"/>
      <c r="L9161" s="24"/>
      <c r="M9161" s="24"/>
      <c r="N9161" s="24"/>
      <c r="O9161" s="24"/>
      <c r="P9161" s="24"/>
      <c r="U9161" s="25"/>
      <c r="V9161" s="25"/>
      <c r="W9161" s="25"/>
      <c r="X9161" s="25"/>
      <c r="Y9161" s="25"/>
      <c r="AF9161" s="25"/>
      <c r="AG9161" s="26"/>
      <c r="AH9161" s="25"/>
      <c r="AI9161" s="25"/>
    </row>
    <row r="9162" spans="5:35">
      <c r="E9162" s="24"/>
      <c r="F9162" s="24"/>
      <c r="H9162" s="24"/>
      <c r="I9162" s="24"/>
      <c r="J9162" s="24"/>
      <c r="K9162" s="24"/>
      <c r="L9162" s="24"/>
      <c r="M9162" s="24"/>
      <c r="N9162" s="24"/>
      <c r="O9162" s="24"/>
      <c r="P9162" s="24"/>
      <c r="U9162" s="25"/>
      <c r="V9162" s="25"/>
      <c r="W9162" s="25"/>
      <c r="X9162" s="25"/>
      <c r="Y9162" s="25"/>
      <c r="AF9162" s="25"/>
      <c r="AG9162" s="26"/>
      <c r="AH9162" s="25"/>
      <c r="AI9162" s="25"/>
    </row>
    <row r="9163" spans="5:35">
      <c r="E9163" s="24"/>
      <c r="F9163" s="24"/>
      <c r="H9163" s="24"/>
      <c r="I9163" s="24"/>
      <c r="J9163" s="24"/>
      <c r="K9163" s="24"/>
      <c r="L9163" s="24"/>
      <c r="M9163" s="24"/>
      <c r="N9163" s="24"/>
      <c r="O9163" s="24"/>
      <c r="P9163" s="24"/>
      <c r="U9163" s="25"/>
      <c r="V9163" s="25"/>
      <c r="W9163" s="25"/>
      <c r="X9163" s="25"/>
      <c r="Y9163" s="25"/>
      <c r="AF9163" s="25"/>
      <c r="AG9163" s="26"/>
      <c r="AH9163" s="25"/>
      <c r="AI9163" s="25"/>
    </row>
    <row r="9164" spans="5:35">
      <c r="E9164" s="24"/>
      <c r="F9164" s="24"/>
      <c r="H9164" s="24"/>
      <c r="I9164" s="24"/>
      <c r="J9164" s="24"/>
      <c r="K9164" s="24"/>
      <c r="L9164" s="24"/>
      <c r="M9164" s="24"/>
      <c r="N9164" s="24"/>
      <c r="O9164" s="24"/>
      <c r="P9164" s="24"/>
      <c r="U9164" s="25"/>
      <c r="V9164" s="25"/>
      <c r="W9164" s="25"/>
      <c r="X9164" s="25"/>
      <c r="Y9164" s="25"/>
      <c r="AF9164" s="25"/>
      <c r="AG9164" s="26"/>
      <c r="AH9164" s="25"/>
      <c r="AI9164" s="25"/>
    </row>
    <row r="9165" spans="5:35">
      <c r="E9165" s="24"/>
      <c r="F9165" s="24"/>
      <c r="H9165" s="24"/>
      <c r="I9165" s="24"/>
      <c r="J9165" s="24"/>
      <c r="K9165" s="24"/>
      <c r="L9165" s="24"/>
      <c r="M9165" s="24"/>
      <c r="N9165" s="24"/>
      <c r="O9165" s="24"/>
      <c r="P9165" s="24"/>
      <c r="U9165" s="25"/>
      <c r="V9165" s="25"/>
      <c r="W9165" s="25"/>
      <c r="X9165" s="25"/>
      <c r="Y9165" s="25"/>
      <c r="AF9165" s="25"/>
      <c r="AG9165" s="26"/>
      <c r="AH9165" s="25"/>
      <c r="AI9165" s="25"/>
    </row>
    <row r="9166" spans="5:35">
      <c r="E9166" s="24"/>
      <c r="F9166" s="24"/>
      <c r="H9166" s="24"/>
      <c r="I9166" s="24"/>
      <c r="J9166" s="24"/>
      <c r="K9166" s="24"/>
      <c r="L9166" s="24"/>
      <c r="M9166" s="24"/>
      <c r="N9166" s="24"/>
      <c r="O9166" s="24"/>
      <c r="P9166" s="24"/>
      <c r="U9166" s="25"/>
      <c r="V9166" s="25"/>
      <c r="W9166" s="25"/>
      <c r="X9166" s="25"/>
      <c r="Y9166" s="25"/>
      <c r="AF9166" s="25"/>
      <c r="AG9166" s="26"/>
      <c r="AH9166" s="25"/>
      <c r="AI9166" s="25"/>
    </row>
    <row r="9167" spans="5:35">
      <c r="E9167" s="24"/>
      <c r="F9167" s="24"/>
      <c r="H9167" s="24"/>
      <c r="I9167" s="24"/>
      <c r="J9167" s="24"/>
      <c r="K9167" s="24"/>
      <c r="L9167" s="24"/>
      <c r="M9167" s="24"/>
      <c r="N9167" s="24"/>
      <c r="O9167" s="24"/>
      <c r="P9167" s="24"/>
      <c r="U9167" s="25"/>
      <c r="V9167" s="25"/>
      <c r="W9167" s="25"/>
      <c r="X9167" s="25"/>
      <c r="Y9167" s="25"/>
      <c r="AF9167" s="25"/>
      <c r="AG9167" s="26"/>
      <c r="AH9167" s="25"/>
      <c r="AI9167" s="25"/>
    </row>
    <row r="9168" spans="5:35">
      <c r="E9168" s="24"/>
      <c r="F9168" s="24"/>
      <c r="H9168" s="24"/>
      <c r="I9168" s="24"/>
      <c r="J9168" s="24"/>
      <c r="K9168" s="24"/>
      <c r="L9168" s="24"/>
      <c r="M9168" s="24"/>
      <c r="N9168" s="24"/>
      <c r="O9168" s="24"/>
      <c r="P9168" s="24"/>
      <c r="U9168" s="25"/>
      <c r="V9168" s="25"/>
      <c r="W9168" s="25"/>
      <c r="X9168" s="25"/>
      <c r="Y9168" s="25"/>
      <c r="AF9168" s="25"/>
      <c r="AG9168" s="26"/>
      <c r="AH9168" s="25"/>
      <c r="AI9168" s="25"/>
    </row>
    <row r="9169" spans="5:35">
      <c r="E9169" s="24"/>
      <c r="F9169" s="24"/>
      <c r="H9169" s="24"/>
      <c r="I9169" s="24"/>
      <c r="J9169" s="24"/>
      <c r="K9169" s="24"/>
      <c r="L9169" s="24"/>
      <c r="M9169" s="24"/>
      <c r="N9169" s="24"/>
      <c r="O9169" s="24"/>
      <c r="P9169" s="24"/>
      <c r="U9169" s="25"/>
      <c r="V9169" s="25"/>
      <c r="W9169" s="25"/>
      <c r="X9169" s="25"/>
      <c r="Y9169" s="25"/>
      <c r="AF9169" s="25"/>
      <c r="AG9169" s="26"/>
      <c r="AH9169" s="25"/>
      <c r="AI9169" s="25"/>
    </row>
    <row r="9170" spans="5:35">
      <c r="E9170" s="24"/>
      <c r="F9170" s="24"/>
      <c r="H9170" s="24"/>
      <c r="I9170" s="24"/>
      <c r="J9170" s="24"/>
      <c r="K9170" s="24"/>
      <c r="L9170" s="24"/>
      <c r="M9170" s="24"/>
      <c r="N9170" s="24"/>
      <c r="O9170" s="24"/>
      <c r="P9170" s="24"/>
      <c r="U9170" s="25"/>
      <c r="V9170" s="25"/>
      <c r="W9170" s="25"/>
      <c r="X9170" s="25"/>
      <c r="Y9170" s="25"/>
      <c r="AF9170" s="25"/>
      <c r="AG9170" s="26"/>
      <c r="AH9170" s="25"/>
      <c r="AI9170" s="25"/>
    </row>
    <row r="9171" spans="5:35">
      <c r="E9171" s="24"/>
      <c r="F9171" s="24"/>
      <c r="H9171" s="24"/>
      <c r="I9171" s="24"/>
      <c r="J9171" s="24"/>
      <c r="K9171" s="24"/>
      <c r="L9171" s="24"/>
      <c r="M9171" s="24"/>
      <c r="N9171" s="24"/>
      <c r="O9171" s="24"/>
      <c r="P9171" s="24"/>
      <c r="U9171" s="25"/>
      <c r="V9171" s="25"/>
      <c r="W9171" s="25"/>
      <c r="X9171" s="25"/>
      <c r="Y9171" s="25"/>
      <c r="AF9171" s="25"/>
      <c r="AG9171" s="26"/>
      <c r="AH9171" s="25"/>
      <c r="AI9171" s="25"/>
    </row>
    <row r="9172" spans="5:35">
      <c r="E9172" s="24"/>
      <c r="F9172" s="24"/>
      <c r="H9172" s="24"/>
      <c r="I9172" s="24"/>
      <c r="J9172" s="24"/>
      <c r="K9172" s="24"/>
      <c r="L9172" s="24"/>
      <c r="M9172" s="24"/>
      <c r="N9172" s="24"/>
      <c r="O9172" s="24"/>
      <c r="P9172" s="24"/>
      <c r="U9172" s="25"/>
      <c r="V9172" s="25"/>
      <c r="W9172" s="25"/>
      <c r="X9172" s="25"/>
      <c r="Y9172" s="25"/>
      <c r="AF9172" s="25"/>
      <c r="AG9172" s="26"/>
      <c r="AH9172" s="25"/>
      <c r="AI9172" s="25"/>
    </row>
    <row r="9173" spans="5:35">
      <c r="E9173" s="24"/>
      <c r="F9173" s="24"/>
      <c r="H9173" s="24"/>
      <c r="I9173" s="24"/>
      <c r="J9173" s="24"/>
      <c r="K9173" s="24"/>
      <c r="L9173" s="24"/>
      <c r="M9173" s="24"/>
      <c r="N9173" s="24"/>
      <c r="O9173" s="24"/>
      <c r="P9173" s="24"/>
      <c r="U9173" s="25"/>
      <c r="V9173" s="25"/>
      <c r="W9173" s="25"/>
      <c r="X9173" s="25"/>
      <c r="Y9173" s="25"/>
      <c r="AF9173" s="25"/>
      <c r="AG9173" s="26"/>
      <c r="AH9173" s="25"/>
      <c r="AI9173" s="25"/>
    </row>
    <row r="9174" spans="5:35">
      <c r="E9174" s="24"/>
      <c r="F9174" s="24"/>
      <c r="H9174" s="24"/>
      <c r="I9174" s="24"/>
      <c r="J9174" s="24"/>
      <c r="K9174" s="24"/>
      <c r="L9174" s="24"/>
      <c r="M9174" s="24"/>
      <c r="N9174" s="24"/>
      <c r="O9174" s="24"/>
      <c r="P9174" s="24"/>
      <c r="U9174" s="25"/>
      <c r="V9174" s="25"/>
      <c r="W9174" s="25"/>
      <c r="X9174" s="25"/>
      <c r="Y9174" s="25"/>
      <c r="AF9174" s="25"/>
      <c r="AG9174" s="26"/>
      <c r="AH9174" s="25"/>
      <c r="AI9174" s="25"/>
    </row>
    <row r="9175" spans="5:35">
      <c r="E9175" s="24"/>
      <c r="F9175" s="24"/>
      <c r="H9175" s="24"/>
      <c r="I9175" s="24"/>
      <c r="J9175" s="24"/>
      <c r="K9175" s="24"/>
      <c r="L9175" s="24"/>
      <c r="M9175" s="24"/>
      <c r="N9175" s="24"/>
      <c r="O9175" s="24"/>
      <c r="P9175" s="24"/>
      <c r="U9175" s="25"/>
      <c r="V9175" s="25"/>
      <c r="W9175" s="25"/>
      <c r="X9175" s="25"/>
      <c r="Y9175" s="25"/>
      <c r="AF9175" s="25"/>
      <c r="AG9175" s="26"/>
      <c r="AH9175" s="25"/>
      <c r="AI9175" s="25"/>
    </row>
    <row r="9176" spans="5:35">
      <c r="E9176" s="24"/>
      <c r="F9176" s="24"/>
      <c r="H9176" s="24"/>
      <c r="I9176" s="24"/>
      <c r="J9176" s="24"/>
      <c r="K9176" s="24"/>
      <c r="L9176" s="24"/>
      <c r="M9176" s="24"/>
      <c r="N9176" s="24"/>
      <c r="O9176" s="24"/>
      <c r="P9176" s="24"/>
      <c r="U9176" s="25"/>
      <c r="V9176" s="25"/>
      <c r="W9176" s="25"/>
      <c r="X9176" s="25"/>
      <c r="Y9176" s="25"/>
      <c r="AF9176" s="25"/>
      <c r="AG9176" s="26"/>
      <c r="AH9176" s="25"/>
      <c r="AI9176" s="25"/>
    </row>
    <row r="9177" spans="5:35">
      <c r="E9177" s="24"/>
      <c r="F9177" s="24"/>
      <c r="H9177" s="24"/>
      <c r="I9177" s="24"/>
      <c r="J9177" s="24"/>
      <c r="K9177" s="24"/>
      <c r="L9177" s="24"/>
      <c r="M9177" s="24"/>
      <c r="N9177" s="24"/>
      <c r="O9177" s="24"/>
      <c r="P9177" s="24"/>
      <c r="U9177" s="25"/>
      <c r="V9177" s="25"/>
      <c r="W9177" s="25"/>
      <c r="X9177" s="25"/>
      <c r="Y9177" s="25"/>
      <c r="AF9177" s="25"/>
      <c r="AG9177" s="26"/>
      <c r="AH9177" s="25"/>
      <c r="AI9177" s="25"/>
    </row>
    <row r="9178" spans="5:35">
      <c r="E9178" s="24"/>
      <c r="F9178" s="24"/>
      <c r="H9178" s="24"/>
      <c r="I9178" s="24"/>
      <c r="J9178" s="24"/>
      <c r="K9178" s="24"/>
      <c r="L9178" s="24"/>
      <c r="M9178" s="24"/>
      <c r="N9178" s="24"/>
      <c r="O9178" s="24"/>
      <c r="P9178" s="24"/>
      <c r="U9178" s="25"/>
      <c r="V9178" s="25"/>
      <c r="W9178" s="25"/>
      <c r="X9178" s="25"/>
      <c r="Y9178" s="25"/>
      <c r="AF9178" s="25"/>
      <c r="AG9178" s="26"/>
      <c r="AH9178" s="25"/>
      <c r="AI9178" s="25"/>
    </row>
    <row r="9179" spans="5:35">
      <c r="E9179" s="24"/>
      <c r="F9179" s="24"/>
      <c r="H9179" s="24"/>
      <c r="I9179" s="24"/>
      <c r="J9179" s="24"/>
      <c r="K9179" s="24"/>
      <c r="L9179" s="24"/>
      <c r="M9179" s="24"/>
      <c r="N9179" s="24"/>
      <c r="O9179" s="24"/>
      <c r="P9179" s="24"/>
      <c r="U9179" s="25"/>
      <c r="V9179" s="25"/>
      <c r="W9179" s="25"/>
      <c r="X9179" s="25"/>
      <c r="Y9179" s="25"/>
      <c r="AF9179" s="25"/>
      <c r="AG9179" s="26"/>
      <c r="AH9179" s="25"/>
      <c r="AI9179" s="25"/>
    </row>
    <row r="9180" spans="5:35">
      <c r="E9180" s="24"/>
      <c r="F9180" s="24"/>
      <c r="H9180" s="24"/>
      <c r="I9180" s="24"/>
      <c r="J9180" s="24"/>
      <c r="K9180" s="24"/>
      <c r="L9180" s="24"/>
      <c r="M9180" s="24"/>
      <c r="N9180" s="24"/>
      <c r="O9180" s="24"/>
      <c r="P9180" s="24"/>
      <c r="U9180" s="25"/>
      <c r="V9180" s="25"/>
      <c r="W9180" s="25"/>
      <c r="X9180" s="25"/>
      <c r="Y9180" s="25"/>
      <c r="AF9180" s="25"/>
      <c r="AG9180" s="26"/>
      <c r="AH9180" s="25"/>
      <c r="AI9180" s="25"/>
    </row>
    <row r="9181" spans="5:35">
      <c r="E9181" s="24"/>
      <c r="F9181" s="24"/>
      <c r="H9181" s="24"/>
      <c r="I9181" s="24"/>
      <c r="J9181" s="24"/>
      <c r="K9181" s="24"/>
      <c r="L9181" s="24"/>
      <c r="M9181" s="24"/>
      <c r="N9181" s="24"/>
      <c r="O9181" s="24"/>
      <c r="P9181" s="24"/>
      <c r="U9181" s="25"/>
      <c r="V9181" s="25"/>
      <c r="W9181" s="25"/>
      <c r="X9181" s="25"/>
      <c r="Y9181" s="25"/>
      <c r="AF9181" s="25"/>
      <c r="AG9181" s="26"/>
      <c r="AH9181" s="25"/>
      <c r="AI9181" s="25"/>
    </row>
    <row r="9182" spans="5:35">
      <c r="E9182" s="24"/>
      <c r="F9182" s="24"/>
      <c r="H9182" s="24"/>
      <c r="I9182" s="24"/>
      <c r="J9182" s="24"/>
      <c r="K9182" s="24"/>
      <c r="L9182" s="24"/>
      <c r="M9182" s="24"/>
      <c r="N9182" s="24"/>
      <c r="O9182" s="24"/>
      <c r="P9182" s="24"/>
      <c r="U9182" s="25"/>
      <c r="V9182" s="25"/>
      <c r="W9182" s="25"/>
      <c r="X9182" s="25"/>
      <c r="Y9182" s="25"/>
      <c r="AF9182" s="25"/>
      <c r="AG9182" s="26"/>
      <c r="AH9182" s="25"/>
      <c r="AI9182" s="25"/>
    </row>
    <row r="9183" spans="5:35">
      <c r="E9183" s="24"/>
      <c r="F9183" s="24"/>
      <c r="H9183" s="24"/>
      <c r="I9183" s="24"/>
      <c r="J9183" s="24"/>
      <c r="K9183" s="24"/>
      <c r="L9183" s="24"/>
      <c r="M9183" s="24"/>
      <c r="N9183" s="24"/>
      <c r="O9183" s="24"/>
      <c r="P9183" s="24"/>
      <c r="U9183" s="25"/>
      <c r="V9183" s="25"/>
      <c r="W9183" s="25"/>
      <c r="X9183" s="25"/>
      <c r="Y9183" s="25"/>
      <c r="AF9183" s="25"/>
      <c r="AG9183" s="26"/>
      <c r="AH9183" s="25"/>
      <c r="AI9183" s="25"/>
    </row>
    <row r="9184" spans="5:35">
      <c r="E9184" s="24"/>
      <c r="F9184" s="24"/>
      <c r="H9184" s="24"/>
      <c r="I9184" s="24"/>
      <c r="J9184" s="24"/>
      <c r="K9184" s="24"/>
      <c r="L9184" s="24"/>
      <c r="M9184" s="24"/>
      <c r="N9184" s="24"/>
      <c r="O9184" s="24"/>
      <c r="P9184" s="24"/>
      <c r="U9184" s="25"/>
      <c r="V9184" s="25"/>
      <c r="W9184" s="25"/>
      <c r="X9184" s="25"/>
      <c r="Y9184" s="25"/>
      <c r="AF9184" s="25"/>
      <c r="AG9184" s="26"/>
      <c r="AH9184" s="25"/>
      <c r="AI9184" s="25"/>
    </row>
    <row r="9185" spans="5:35">
      <c r="E9185" s="24"/>
      <c r="F9185" s="24"/>
      <c r="H9185" s="24"/>
      <c r="I9185" s="24"/>
      <c r="J9185" s="24"/>
      <c r="K9185" s="24"/>
      <c r="L9185" s="24"/>
      <c r="M9185" s="24"/>
      <c r="N9185" s="24"/>
      <c r="O9185" s="24"/>
      <c r="P9185" s="24"/>
      <c r="U9185" s="25"/>
      <c r="V9185" s="25"/>
      <c r="W9185" s="25"/>
      <c r="X9185" s="25"/>
      <c r="Y9185" s="25"/>
      <c r="AF9185" s="25"/>
      <c r="AG9185" s="26"/>
      <c r="AH9185" s="25"/>
      <c r="AI9185" s="25"/>
    </row>
    <row r="9186" spans="5:35">
      <c r="E9186" s="24"/>
      <c r="F9186" s="24"/>
      <c r="H9186" s="24"/>
      <c r="I9186" s="24"/>
      <c r="J9186" s="24"/>
      <c r="K9186" s="24"/>
      <c r="L9186" s="24"/>
      <c r="M9186" s="24"/>
      <c r="N9186" s="24"/>
      <c r="O9186" s="24"/>
      <c r="P9186" s="24"/>
      <c r="U9186" s="25"/>
      <c r="V9186" s="25"/>
      <c r="W9186" s="25"/>
      <c r="X9186" s="25"/>
      <c r="Y9186" s="25"/>
      <c r="AF9186" s="25"/>
      <c r="AG9186" s="26"/>
      <c r="AH9186" s="25"/>
      <c r="AI9186" s="25"/>
    </row>
    <row r="9187" spans="5:35">
      <c r="E9187" s="24"/>
      <c r="F9187" s="24"/>
      <c r="H9187" s="24"/>
      <c r="I9187" s="24"/>
      <c r="J9187" s="24"/>
      <c r="K9187" s="24"/>
      <c r="L9187" s="24"/>
      <c r="M9187" s="24"/>
      <c r="N9187" s="24"/>
      <c r="O9187" s="24"/>
      <c r="P9187" s="24"/>
      <c r="U9187" s="25"/>
      <c r="V9187" s="25"/>
      <c r="W9187" s="25"/>
      <c r="X9187" s="25"/>
      <c r="Y9187" s="25"/>
      <c r="AF9187" s="25"/>
      <c r="AG9187" s="26"/>
      <c r="AH9187" s="25"/>
      <c r="AI9187" s="25"/>
    </row>
    <row r="9188" spans="5:35">
      <c r="E9188" s="24"/>
      <c r="F9188" s="24"/>
      <c r="H9188" s="24"/>
      <c r="I9188" s="24"/>
      <c r="J9188" s="24"/>
      <c r="K9188" s="24"/>
      <c r="L9188" s="24"/>
      <c r="M9188" s="24"/>
      <c r="N9188" s="24"/>
      <c r="O9188" s="24"/>
      <c r="P9188" s="24"/>
      <c r="U9188" s="25"/>
      <c r="V9188" s="25"/>
      <c r="W9188" s="25"/>
      <c r="X9188" s="25"/>
      <c r="Y9188" s="25"/>
      <c r="AF9188" s="25"/>
      <c r="AG9188" s="26"/>
      <c r="AH9188" s="25"/>
      <c r="AI9188" s="25"/>
    </row>
    <row r="9189" spans="5:35">
      <c r="E9189" s="24"/>
      <c r="F9189" s="24"/>
      <c r="H9189" s="24"/>
      <c r="I9189" s="24"/>
      <c r="J9189" s="24"/>
      <c r="K9189" s="24"/>
      <c r="L9189" s="24"/>
      <c r="M9189" s="24"/>
      <c r="N9189" s="24"/>
      <c r="O9189" s="24"/>
      <c r="P9189" s="24"/>
      <c r="U9189" s="25"/>
      <c r="V9189" s="25"/>
      <c r="W9189" s="25"/>
      <c r="X9189" s="25"/>
      <c r="Y9189" s="25"/>
      <c r="AF9189" s="25"/>
      <c r="AG9189" s="26"/>
      <c r="AH9189" s="25"/>
      <c r="AI9189" s="25"/>
    </row>
    <row r="9190" spans="5:35">
      <c r="E9190" s="24"/>
      <c r="F9190" s="24"/>
      <c r="H9190" s="24"/>
      <c r="I9190" s="24"/>
      <c r="J9190" s="24"/>
      <c r="K9190" s="24"/>
      <c r="L9190" s="24"/>
      <c r="M9190" s="24"/>
      <c r="N9190" s="24"/>
      <c r="O9190" s="24"/>
      <c r="P9190" s="24"/>
      <c r="U9190" s="25"/>
      <c r="V9190" s="25"/>
      <c r="W9190" s="25"/>
      <c r="X9190" s="25"/>
      <c r="Y9190" s="25"/>
      <c r="AF9190" s="25"/>
      <c r="AG9190" s="26"/>
      <c r="AH9190" s="25"/>
      <c r="AI9190" s="25"/>
    </row>
    <row r="9191" spans="5:35">
      <c r="E9191" s="24"/>
      <c r="F9191" s="24"/>
      <c r="H9191" s="24"/>
      <c r="I9191" s="24"/>
      <c r="J9191" s="24"/>
      <c r="K9191" s="24"/>
      <c r="L9191" s="24"/>
      <c r="M9191" s="24"/>
      <c r="N9191" s="24"/>
      <c r="O9191" s="24"/>
      <c r="P9191" s="24"/>
      <c r="U9191" s="25"/>
      <c r="V9191" s="25"/>
      <c r="W9191" s="25"/>
      <c r="X9191" s="25"/>
      <c r="Y9191" s="25"/>
      <c r="AF9191" s="25"/>
      <c r="AG9191" s="26"/>
      <c r="AH9191" s="25"/>
      <c r="AI9191" s="25"/>
    </row>
    <row r="9192" spans="5:35">
      <c r="E9192" s="24"/>
      <c r="F9192" s="24"/>
      <c r="H9192" s="24"/>
      <c r="I9192" s="24"/>
      <c r="J9192" s="24"/>
      <c r="K9192" s="24"/>
      <c r="L9192" s="24"/>
      <c r="M9192" s="24"/>
      <c r="N9192" s="24"/>
      <c r="O9192" s="24"/>
      <c r="P9192" s="24"/>
      <c r="U9192" s="25"/>
      <c r="V9192" s="25"/>
      <c r="W9192" s="25"/>
      <c r="X9192" s="25"/>
      <c r="Y9192" s="25"/>
      <c r="AF9192" s="25"/>
      <c r="AG9192" s="26"/>
      <c r="AH9192" s="25"/>
      <c r="AI9192" s="25"/>
    </row>
    <row r="9193" spans="5:35">
      <c r="E9193" s="24"/>
      <c r="F9193" s="24"/>
      <c r="H9193" s="24"/>
      <c r="I9193" s="24"/>
      <c r="J9193" s="24"/>
      <c r="K9193" s="24"/>
      <c r="L9193" s="24"/>
      <c r="M9193" s="24"/>
      <c r="N9193" s="24"/>
      <c r="O9193" s="24"/>
      <c r="P9193" s="24"/>
      <c r="U9193" s="25"/>
      <c r="V9193" s="25"/>
      <c r="W9193" s="25"/>
      <c r="X9193" s="25"/>
      <c r="Y9193" s="25"/>
      <c r="AF9193" s="25"/>
      <c r="AG9193" s="26"/>
      <c r="AH9193" s="25"/>
      <c r="AI9193" s="25"/>
    </row>
    <row r="9194" spans="5:35">
      <c r="E9194" s="24"/>
      <c r="F9194" s="24"/>
      <c r="H9194" s="24"/>
      <c r="I9194" s="24"/>
      <c r="J9194" s="24"/>
      <c r="K9194" s="24"/>
      <c r="L9194" s="24"/>
      <c r="M9194" s="24"/>
      <c r="N9194" s="24"/>
      <c r="O9194" s="24"/>
      <c r="P9194" s="24"/>
      <c r="U9194" s="25"/>
      <c r="V9194" s="25"/>
      <c r="W9194" s="25"/>
      <c r="X9194" s="25"/>
      <c r="Y9194" s="25"/>
      <c r="AF9194" s="25"/>
      <c r="AG9194" s="26"/>
      <c r="AH9194" s="25"/>
      <c r="AI9194" s="25"/>
    </row>
    <row r="9195" spans="5:35">
      <c r="E9195" s="24"/>
      <c r="F9195" s="24"/>
      <c r="H9195" s="24"/>
      <c r="I9195" s="24"/>
      <c r="J9195" s="24"/>
      <c r="K9195" s="24"/>
      <c r="L9195" s="24"/>
      <c r="M9195" s="24"/>
      <c r="N9195" s="24"/>
      <c r="O9195" s="24"/>
      <c r="P9195" s="24"/>
      <c r="U9195" s="25"/>
      <c r="V9195" s="25"/>
      <c r="W9195" s="25"/>
      <c r="X9195" s="25"/>
      <c r="Y9195" s="25"/>
      <c r="AF9195" s="25"/>
      <c r="AG9195" s="26"/>
      <c r="AH9195" s="25"/>
      <c r="AI9195" s="25"/>
    </row>
    <row r="9196" spans="5:35">
      <c r="E9196" s="24"/>
      <c r="F9196" s="24"/>
      <c r="H9196" s="24"/>
      <c r="I9196" s="24"/>
      <c r="J9196" s="24"/>
      <c r="K9196" s="24"/>
      <c r="L9196" s="24"/>
      <c r="M9196" s="24"/>
      <c r="N9196" s="24"/>
      <c r="O9196" s="24"/>
      <c r="P9196" s="24"/>
      <c r="U9196" s="25"/>
      <c r="V9196" s="25"/>
      <c r="W9196" s="25"/>
      <c r="X9196" s="25"/>
      <c r="Y9196" s="25"/>
      <c r="AF9196" s="25"/>
      <c r="AG9196" s="26"/>
      <c r="AH9196" s="25"/>
      <c r="AI9196" s="25"/>
    </row>
    <row r="9197" spans="5:35">
      <c r="E9197" s="24"/>
      <c r="F9197" s="24"/>
      <c r="H9197" s="24"/>
      <c r="I9197" s="24"/>
      <c r="J9197" s="24"/>
      <c r="K9197" s="24"/>
      <c r="L9197" s="24"/>
      <c r="M9197" s="24"/>
      <c r="N9197" s="24"/>
      <c r="O9197" s="24"/>
      <c r="P9197" s="24"/>
      <c r="U9197" s="25"/>
      <c r="V9197" s="25"/>
      <c r="W9197" s="25"/>
      <c r="X9197" s="25"/>
      <c r="Y9197" s="25"/>
      <c r="AF9197" s="25"/>
      <c r="AG9197" s="26"/>
      <c r="AH9197" s="25"/>
      <c r="AI9197" s="25"/>
    </row>
    <row r="9198" spans="5:35">
      <c r="E9198" s="24"/>
      <c r="F9198" s="24"/>
      <c r="H9198" s="24"/>
      <c r="I9198" s="24"/>
      <c r="J9198" s="24"/>
      <c r="K9198" s="24"/>
      <c r="L9198" s="24"/>
      <c r="M9198" s="24"/>
      <c r="N9198" s="24"/>
      <c r="O9198" s="24"/>
      <c r="P9198" s="24"/>
      <c r="U9198" s="25"/>
      <c r="V9198" s="25"/>
      <c r="W9198" s="25"/>
      <c r="X9198" s="25"/>
      <c r="Y9198" s="25"/>
      <c r="AF9198" s="25"/>
      <c r="AG9198" s="26"/>
      <c r="AH9198" s="25"/>
      <c r="AI9198" s="25"/>
    </row>
    <row r="9199" spans="5:35">
      <c r="E9199" s="24"/>
      <c r="F9199" s="24"/>
      <c r="H9199" s="24"/>
      <c r="I9199" s="24"/>
      <c r="J9199" s="24"/>
      <c r="K9199" s="24"/>
      <c r="L9199" s="24"/>
      <c r="M9199" s="24"/>
      <c r="N9199" s="24"/>
      <c r="O9199" s="24"/>
      <c r="P9199" s="24"/>
      <c r="U9199" s="25"/>
      <c r="V9199" s="25"/>
      <c r="W9199" s="25"/>
      <c r="X9199" s="25"/>
      <c r="Y9199" s="25"/>
      <c r="AF9199" s="25"/>
      <c r="AG9199" s="26"/>
      <c r="AH9199" s="25"/>
      <c r="AI9199" s="25"/>
    </row>
    <row r="9200" spans="5:35">
      <c r="E9200" s="24"/>
      <c r="F9200" s="24"/>
      <c r="H9200" s="24"/>
      <c r="I9200" s="24"/>
      <c r="J9200" s="24"/>
      <c r="K9200" s="24"/>
      <c r="L9200" s="24"/>
      <c r="M9200" s="24"/>
      <c r="N9200" s="24"/>
      <c r="O9200" s="24"/>
      <c r="P9200" s="24"/>
      <c r="U9200" s="25"/>
      <c r="V9200" s="25"/>
      <c r="W9200" s="25"/>
      <c r="X9200" s="25"/>
      <c r="Y9200" s="25"/>
      <c r="AF9200" s="25"/>
      <c r="AG9200" s="26"/>
      <c r="AH9200" s="25"/>
      <c r="AI9200" s="25"/>
    </row>
    <row r="9201" spans="5:35">
      <c r="E9201" s="24"/>
      <c r="F9201" s="24"/>
      <c r="H9201" s="24"/>
      <c r="I9201" s="24"/>
      <c r="J9201" s="24"/>
      <c r="K9201" s="24"/>
      <c r="L9201" s="24"/>
      <c r="M9201" s="24"/>
      <c r="N9201" s="24"/>
      <c r="O9201" s="24"/>
      <c r="P9201" s="24"/>
      <c r="U9201" s="25"/>
      <c r="V9201" s="25"/>
      <c r="W9201" s="25"/>
      <c r="X9201" s="25"/>
      <c r="Y9201" s="25"/>
      <c r="AF9201" s="25"/>
      <c r="AG9201" s="26"/>
      <c r="AH9201" s="25"/>
      <c r="AI9201" s="25"/>
    </row>
    <row r="9202" spans="5:35">
      <c r="E9202" s="24"/>
      <c r="F9202" s="24"/>
      <c r="H9202" s="24"/>
      <c r="I9202" s="24"/>
      <c r="J9202" s="24"/>
      <c r="K9202" s="24"/>
      <c r="L9202" s="24"/>
      <c r="M9202" s="24"/>
      <c r="N9202" s="24"/>
      <c r="O9202" s="24"/>
      <c r="P9202" s="24"/>
      <c r="U9202" s="25"/>
      <c r="V9202" s="25"/>
      <c r="W9202" s="25"/>
      <c r="X9202" s="25"/>
      <c r="Y9202" s="25"/>
      <c r="AF9202" s="25"/>
      <c r="AG9202" s="26"/>
      <c r="AH9202" s="25"/>
      <c r="AI9202" s="25"/>
    </row>
    <row r="9203" spans="5:35">
      <c r="E9203" s="24"/>
      <c r="F9203" s="24"/>
      <c r="H9203" s="24"/>
      <c r="I9203" s="24"/>
      <c r="J9203" s="24"/>
      <c r="K9203" s="24"/>
      <c r="L9203" s="24"/>
      <c r="M9203" s="24"/>
      <c r="N9203" s="24"/>
      <c r="O9203" s="24"/>
      <c r="P9203" s="24"/>
      <c r="U9203" s="25"/>
      <c r="V9203" s="25"/>
      <c r="W9203" s="25"/>
      <c r="X9203" s="25"/>
      <c r="Y9203" s="25"/>
      <c r="AF9203" s="25"/>
      <c r="AG9203" s="26"/>
      <c r="AH9203" s="25"/>
      <c r="AI9203" s="25"/>
    </row>
    <row r="9204" spans="5:35">
      <c r="E9204" s="24"/>
      <c r="F9204" s="24"/>
      <c r="H9204" s="24"/>
      <c r="I9204" s="24"/>
      <c r="J9204" s="24"/>
      <c r="K9204" s="24"/>
      <c r="L9204" s="24"/>
      <c r="M9204" s="24"/>
      <c r="N9204" s="24"/>
      <c r="O9204" s="24"/>
      <c r="P9204" s="24"/>
      <c r="U9204" s="25"/>
      <c r="V9204" s="25"/>
      <c r="W9204" s="25"/>
      <c r="X9204" s="25"/>
      <c r="Y9204" s="25"/>
      <c r="AF9204" s="25"/>
      <c r="AG9204" s="26"/>
      <c r="AH9204" s="25"/>
      <c r="AI9204" s="25"/>
    </row>
    <row r="9205" spans="5:35">
      <c r="E9205" s="24"/>
      <c r="F9205" s="24"/>
      <c r="H9205" s="24"/>
      <c r="I9205" s="24"/>
      <c r="J9205" s="24"/>
      <c r="K9205" s="24"/>
      <c r="L9205" s="24"/>
      <c r="M9205" s="24"/>
      <c r="N9205" s="24"/>
      <c r="O9205" s="24"/>
      <c r="P9205" s="24"/>
      <c r="U9205" s="25"/>
      <c r="V9205" s="25"/>
      <c r="W9205" s="25"/>
      <c r="X9205" s="25"/>
      <c r="Y9205" s="25"/>
      <c r="AF9205" s="25"/>
      <c r="AG9205" s="26"/>
      <c r="AH9205" s="25"/>
      <c r="AI9205" s="25"/>
    </row>
    <row r="9206" spans="5:35">
      <c r="E9206" s="24"/>
      <c r="F9206" s="24"/>
      <c r="H9206" s="24"/>
      <c r="I9206" s="24"/>
      <c r="J9206" s="24"/>
      <c r="K9206" s="24"/>
      <c r="L9206" s="24"/>
      <c r="M9206" s="24"/>
      <c r="N9206" s="24"/>
      <c r="O9206" s="24"/>
      <c r="P9206" s="24"/>
      <c r="U9206" s="25"/>
      <c r="V9206" s="25"/>
      <c r="W9206" s="25"/>
      <c r="X9206" s="25"/>
      <c r="Y9206" s="25"/>
      <c r="AF9206" s="25"/>
      <c r="AG9206" s="26"/>
      <c r="AH9206" s="25"/>
      <c r="AI9206" s="25"/>
    </row>
    <row r="9207" spans="5:35">
      <c r="E9207" s="24"/>
      <c r="F9207" s="24"/>
      <c r="H9207" s="24"/>
      <c r="I9207" s="24"/>
      <c r="J9207" s="24"/>
      <c r="K9207" s="24"/>
      <c r="L9207" s="24"/>
      <c r="M9207" s="24"/>
      <c r="N9207" s="24"/>
      <c r="O9207" s="24"/>
      <c r="P9207" s="24"/>
      <c r="U9207" s="25"/>
      <c r="V9207" s="25"/>
      <c r="W9207" s="25"/>
      <c r="X9207" s="25"/>
      <c r="Y9207" s="25"/>
      <c r="AF9207" s="25"/>
      <c r="AG9207" s="26"/>
      <c r="AH9207" s="25"/>
      <c r="AI9207" s="25"/>
    </row>
    <row r="9208" spans="5:35">
      <c r="E9208" s="24"/>
      <c r="F9208" s="24"/>
      <c r="H9208" s="24"/>
      <c r="I9208" s="24"/>
      <c r="J9208" s="24"/>
      <c r="K9208" s="24"/>
      <c r="L9208" s="24"/>
      <c r="M9208" s="24"/>
      <c r="N9208" s="24"/>
      <c r="O9208" s="24"/>
      <c r="P9208" s="24"/>
      <c r="U9208" s="25"/>
      <c r="V9208" s="25"/>
      <c r="W9208" s="25"/>
      <c r="X9208" s="25"/>
      <c r="Y9208" s="25"/>
      <c r="AF9208" s="25"/>
      <c r="AG9208" s="26"/>
      <c r="AH9208" s="25"/>
      <c r="AI9208" s="25"/>
    </row>
    <row r="9209" spans="5:35">
      <c r="E9209" s="24"/>
      <c r="F9209" s="24"/>
      <c r="H9209" s="24"/>
      <c r="I9209" s="24"/>
      <c r="J9209" s="24"/>
      <c r="K9209" s="24"/>
      <c r="L9209" s="24"/>
      <c r="M9209" s="24"/>
      <c r="N9209" s="24"/>
      <c r="O9209" s="24"/>
      <c r="P9209" s="24"/>
      <c r="U9209" s="25"/>
      <c r="V9209" s="25"/>
      <c r="W9209" s="25"/>
      <c r="X9209" s="25"/>
      <c r="Y9209" s="25"/>
      <c r="AF9209" s="25"/>
      <c r="AG9209" s="26"/>
      <c r="AH9209" s="25"/>
      <c r="AI9209" s="25"/>
    </row>
    <row r="9210" spans="5:35">
      <c r="E9210" s="24"/>
      <c r="F9210" s="24"/>
      <c r="H9210" s="24"/>
      <c r="I9210" s="24"/>
      <c r="J9210" s="24"/>
      <c r="K9210" s="24"/>
      <c r="L9210" s="24"/>
      <c r="M9210" s="24"/>
      <c r="N9210" s="24"/>
      <c r="O9210" s="24"/>
      <c r="P9210" s="24"/>
      <c r="U9210" s="25"/>
      <c r="V9210" s="25"/>
      <c r="W9210" s="25"/>
      <c r="X9210" s="25"/>
      <c r="Y9210" s="25"/>
      <c r="AF9210" s="25"/>
      <c r="AG9210" s="26"/>
      <c r="AH9210" s="25"/>
      <c r="AI9210" s="25"/>
    </row>
    <row r="9211" spans="5:35">
      <c r="E9211" s="24"/>
      <c r="F9211" s="24"/>
      <c r="H9211" s="24"/>
      <c r="I9211" s="24"/>
      <c r="J9211" s="24"/>
      <c r="K9211" s="24"/>
      <c r="L9211" s="24"/>
      <c r="M9211" s="24"/>
      <c r="N9211" s="24"/>
      <c r="O9211" s="24"/>
      <c r="P9211" s="24"/>
      <c r="U9211" s="25"/>
      <c r="V9211" s="25"/>
      <c r="W9211" s="25"/>
      <c r="X9211" s="25"/>
      <c r="Y9211" s="25"/>
      <c r="AF9211" s="25"/>
      <c r="AG9211" s="26"/>
      <c r="AH9211" s="25"/>
      <c r="AI9211" s="25"/>
    </row>
    <row r="9212" spans="5:35">
      <c r="E9212" s="24"/>
      <c r="F9212" s="24"/>
      <c r="H9212" s="24"/>
      <c r="I9212" s="24"/>
      <c r="J9212" s="24"/>
      <c r="K9212" s="24"/>
      <c r="L9212" s="24"/>
      <c r="M9212" s="24"/>
      <c r="N9212" s="24"/>
      <c r="O9212" s="24"/>
      <c r="P9212" s="24"/>
      <c r="U9212" s="25"/>
      <c r="V9212" s="25"/>
      <c r="W9212" s="25"/>
      <c r="X9212" s="25"/>
      <c r="Y9212" s="25"/>
      <c r="AF9212" s="25"/>
      <c r="AG9212" s="26"/>
      <c r="AH9212" s="25"/>
      <c r="AI9212" s="25"/>
    </row>
    <row r="9213" spans="5:35">
      <c r="E9213" s="24"/>
      <c r="F9213" s="24"/>
      <c r="H9213" s="24"/>
      <c r="I9213" s="24"/>
      <c r="J9213" s="24"/>
      <c r="K9213" s="24"/>
      <c r="L9213" s="24"/>
      <c r="M9213" s="24"/>
      <c r="N9213" s="24"/>
      <c r="O9213" s="24"/>
      <c r="P9213" s="24"/>
      <c r="U9213" s="25"/>
      <c r="V9213" s="25"/>
      <c r="W9213" s="25"/>
      <c r="X9213" s="25"/>
      <c r="Y9213" s="25"/>
      <c r="AF9213" s="25"/>
      <c r="AG9213" s="26"/>
      <c r="AH9213" s="25"/>
      <c r="AI9213" s="25"/>
    </row>
    <row r="9214" spans="5:35">
      <c r="E9214" s="24"/>
      <c r="F9214" s="24"/>
      <c r="H9214" s="24"/>
      <c r="I9214" s="24"/>
      <c r="J9214" s="24"/>
      <c r="K9214" s="24"/>
      <c r="L9214" s="24"/>
      <c r="M9214" s="24"/>
      <c r="N9214" s="24"/>
      <c r="O9214" s="24"/>
      <c r="P9214" s="24"/>
      <c r="U9214" s="25"/>
      <c r="V9214" s="25"/>
      <c r="W9214" s="25"/>
      <c r="X9214" s="25"/>
      <c r="Y9214" s="25"/>
      <c r="AF9214" s="25"/>
      <c r="AG9214" s="26"/>
      <c r="AH9214" s="25"/>
      <c r="AI9214" s="25"/>
    </row>
    <row r="9215" spans="5:35">
      <c r="E9215" s="24"/>
      <c r="F9215" s="24"/>
      <c r="H9215" s="24"/>
      <c r="I9215" s="24"/>
      <c r="J9215" s="24"/>
      <c r="K9215" s="24"/>
      <c r="L9215" s="24"/>
      <c r="M9215" s="24"/>
      <c r="N9215" s="24"/>
      <c r="O9215" s="24"/>
      <c r="P9215" s="24"/>
      <c r="U9215" s="25"/>
      <c r="V9215" s="25"/>
      <c r="W9215" s="25"/>
      <c r="X9215" s="25"/>
      <c r="Y9215" s="25"/>
      <c r="AF9215" s="25"/>
      <c r="AG9215" s="26"/>
      <c r="AH9215" s="25"/>
      <c r="AI9215" s="25"/>
    </row>
    <row r="9216" spans="5:35">
      <c r="E9216" s="24"/>
      <c r="F9216" s="24"/>
      <c r="H9216" s="24"/>
      <c r="I9216" s="24"/>
      <c r="J9216" s="24"/>
      <c r="K9216" s="24"/>
      <c r="L9216" s="24"/>
      <c r="M9216" s="24"/>
      <c r="N9216" s="24"/>
      <c r="O9216" s="24"/>
      <c r="P9216" s="24"/>
      <c r="U9216" s="25"/>
      <c r="V9216" s="25"/>
      <c r="W9216" s="25"/>
      <c r="X9216" s="25"/>
      <c r="Y9216" s="25"/>
      <c r="AF9216" s="25"/>
      <c r="AG9216" s="26"/>
      <c r="AH9216" s="25"/>
      <c r="AI9216" s="25"/>
    </row>
    <row r="9217" spans="5:35">
      <c r="E9217" s="24"/>
      <c r="F9217" s="24"/>
      <c r="H9217" s="24"/>
      <c r="I9217" s="24"/>
      <c r="J9217" s="24"/>
      <c r="K9217" s="24"/>
      <c r="L9217" s="24"/>
      <c r="M9217" s="24"/>
      <c r="N9217" s="24"/>
      <c r="O9217" s="24"/>
      <c r="P9217" s="24"/>
      <c r="U9217" s="25"/>
      <c r="V9217" s="25"/>
      <c r="W9217" s="25"/>
      <c r="X9217" s="25"/>
      <c r="Y9217" s="25"/>
      <c r="AF9217" s="25"/>
      <c r="AG9217" s="26"/>
      <c r="AH9217" s="25"/>
      <c r="AI9217" s="25"/>
    </row>
    <row r="9218" spans="5:35">
      <c r="E9218" s="24"/>
      <c r="F9218" s="24"/>
      <c r="H9218" s="24"/>
      <c r="I9218" s="24"/>
      <c r="J9218" s="24"/>
      <c r="K9218" s="24"/>
      <c r="L9218" s="24"/>
      <c r="M9218" s="24"/>
      <c r="N9218" s="24"/>
      <c r="O9218" s="24"/>
      <c r="P9218" s="24"/>
      <c r="U9218" s="25"/>
      <c r="V9218" s="25"/>
      <c r="W9218" s="25"/>
      <c r="X9218" s="25"/>
      <c r="Y9218" s="25"/>
      <c r="AF9218" s="25"/>
      <c r="AG9218" s="26"/>
      <c r="AH9218" s="25"/>
      <c r="AI9218" s="25"/>
    </row>
    <row r="9219" spans="5:35">
      <c r="E9219" s="24"/>
      <c r="F9219" s="24"/>
      <c r="H9219" s="24"/>
      <c r="I9219" s="24"/>
      <c r="J9219" s="24"/>
      <c r="K9219" s="24"/>
      <c r="L9219" s="24"/>
      <c r="M9219" s="24"/>
      <c r="N9219" s="24"/>
      <c r="O9219" s="24"/>
      <c r="P9219" s="24"/>
      <c r="U9219" s="25"/>
      <c r="V9219" s="25"/>
      <c r="W9219" s="25"/>
      <c r="X9219" s="25"/>
      <c r="Y9219" s="25"/>
      <c r="AF9219" s="25"/>
      <c r="AG9219" s="26"/>
      <c r="AH9219" s="25"/>
      <c r="AI9219" s="25"/>
    </row>
    <row r="9220" spans="5:35">
      <c r="E9220" s="24"/>
      <c r="F9220" s="24"/>
      <c r="H9220" s="24"/>
      <c r="I9220" s="24"/>
      <c r="J9220" s="24"/>
      <c r="K9220" s="24"/>
      <c r="L9220" s="24"/>
      <c r="M9220" s="24"/>
      <c r="N9220" s="24"/>
      <c r="O9220" s="24"/>
      <c r="P9220" s="24"/>
      <c r="U9220" s="25"/>
      <c r="V9220" s="25"/>
      <c r="W9220" s="25"/>
      <c r="X9220" s="25"/>
      <c r="Y9220" s="25"/>
      <c r="AF9220" s="25"/>
      <c r="AG9220" s="26"/>
      <c r="AH9220" s="25"/>
      <c r="AI9220" s="25"/>
    </row>
    <row r="9221" spans="5:35">
      <c r="E9221" s="24"/>
      <c r="F9221" s="24"/>
      <c r="H9221" s="24"/>
      <c r="I9221" s="24"/>
      <c r="J9221" s="24"/>
      <c r="K9221" s="24"/>
      <c r="L9221" s="24"/>
      <c r="M9221" s="24"/>
      <c r="N9221" s="24"/>
      <c r="O9221" s="24"/>
      <c r="P9221" s="24"/>
      <c r="U9221" s="25"/>
      <c r="V9221" s="25"/>
      <c r="W9221" s="25"/>
      <c r="X9221" s="25"/>
      <c r="Y9221" s="25"/>
      <c r="AF9221" s="25"/>
      <c r="AG9221" s="26"/>
      <c r="AH9221" s="25"/>
      <c r="AI9221" s="25"/>
    </row>
    <row r="9222" spans="5:35">
      <c r="E9222" s="24"/>
      <c r="F9222" s="24"/>
      <c r="H9222" s="24"/>
      <c r="I9222" s="24"/>
      <c r="J9222" s="24"/>
      <c r="K9222" s="24"/>
      <c r="L9222" s="24"/>
      <c r="M9222" s="24"/>
      <c r="N9222" s="24"/>
      <c r="O9222" s="24"/>
      <c r="P9222" s="24"/>
      <c r="U9222" s="25"/>
      <c r="V9222" s="25"/>
      <c r="W9222" s="25"/>
      <c r="X9222" s="25"/>
      <c r="Y9222" s="25"/>
      <c r="AF9222" s="25"/>
      <c r="AG9222" s="26"/>
      <c r="AH9222" s="25"/>
      <c r="AI9222" s="25"/>
    </row>
    <row r="9223" spans="5:35">
      <c r="E9223" s="24"/>
      <c r="F9223" s="24"/>
      <c r="H9223" s="24"/>
      <c r="I9223" s="24"/>
      <c r="J9223" s="24"/>
      <c r="K9223" s="24"/>
      <c r="L9223" s="24"/>
      <c r="M9223" s="24"/>
      <c r="N9223" s="24"/>
      <c r="O9223" s="24"/>
      <c r="P9223" s="24"/>
      <c r="U9223" s="25"/>
      <c r="V9223" s="25"/>
      <c r="W9223" s="25"/>
      <c r="X9223" s="25"/>
      <c r="Y9223" s="25"/>
      <c r="AF9223" s="25"/>
      <c r="AG9223" s="26"/>
      <c r="AH9223" s="25"/>
      <c r="AI9223" s="25"/>
    </row>
    <row r="9224" spans="5:35">
      <c r="E9224" s="24"/>
      <c r="F9224" s="24"/>
      <c r="H9224" s="24"/>
      <c r="I9224" s="24"/>
      <c r="J9224" s="24"/>
      <c r="K9224" s="24"/>
      <c r="L9224" s="24"/>
      <c r="M9224" s="24"/>
      <c r="N9224" s="24"/>
      <c r="O9224" s="24"/>
      <c r="P9224" s="24"/>
      <c r="U9224" s="25"/>
      <c r="V9224" s="25"/>
      <c r="W9224" s="25"/>
      <c r="X9224" s="25"/>
      <c r="Y9224" s="25"/>
      <c r="AF9224" s="25"/>
      <c r="AG9224" s="26"/>
      <c r="AH9224" s="25"/>
      <c r="AI9224" s="25"/>
    </row>
    <row r="9225" spans="5:35">
      <c r="E9225" s="24"/>
      <c r="F9225" s="24"/>
      <c r="H9225" s="24"/>
      <c r="I9225" s="24"/>
      <c r="J9225" s="24"/>
      <c r="K9225" s="24"/>
      <c r="L9225" s="24"/>
      <c r="M9225" s="24"/>
      <c r="N9225" s="24"/>
      <c r="O9225" s="24"/>
      <c r="P9225" s="24"/>
      <c r="U9225" s="25"/>
      <c r="V9225" s="25"/>
      <c r="W9225" s="25"/>
      <c r="X9225" s="25"/>
      <c r="Y9225" s="25"/>
      <c r="AF9225" s="25"/>
      <c r="AG9225" s="26"/>
      <c r="AH9225" s="25"/>
      <c r="AI9225" s="25"/>
    </row>
    <row r="9226" spans="5:35">
      <c r="E9226" s="24"/>
      <c r="F9226" s="24"/>
      <c r="H9226" s="24"/>
      <c r="I9226" s="24"/>
      <c r="J9226" s="24"/>
      <c r="K9226" s="24"/>
      <c r="L9226" s="24"/>
      <c r="M9226" s="24"/>
      <c r="N9226" s="24"/>
      <c r="O9226" s="24"/>
      <c r="P9226" s="24"/>
      <c r="U9226" s="25"/>
      <c r="V9226" s="25"/>
      <c r="W9226" s="25"/>
      <c r="X9226" s="25"/>
      <c r="Y9226" s="25"/>
      <c r="AF9226" s="25"/>
      <c r="AG9226" s="26"/>
      <c r="AH9226" s="25"/>
      <c r="AI9226" s="25"/>
    </row>
    <row r="9227" spans="5:35">
      <c r="E9227" s="24"/>
      <c r="F9227" s="24"/>
      <c r="H9227" s="24"/>
      <c r="I9227" s="24"/>
      <c r="J9227" s="24"/>
      <c r="K9227" s="24"/>
      <c r="L9227" s="24"/>
      <c r="M9227" s="24"/>
      <c r="N9227" s="24"/>
      <c r="O9227" s="24"/>
      <c r="P9227" s="24"/>
      <c r="U9227" s="25"/>
      <c r="V9227" s="25"/>
      <c r="W9227" s="25"/>
      <c r="X9227" s="25"/>
      <c r="Y9227" s="25"/>
      <c r="AF9227" s="25"/>
      <c r="AG9227" s="26"/>
      <c r="AH9227" s="25"/>
      <c r="AI9227" s="25"/>
    </row>
    <row r="9228" spans="5:35">
      <c r="E9228" s="24"/>
      <c r="F9228" s="24"/>
      <c r="H9228" s="24"/>
      <c r="I9228" s="24"/>
      <c r="J9228" s="24"/>
      <c r="K9228" s="24"/>
      <c r="L9228" s="24"/>
      <c r="M9228" s="24"/>
      <c r="N9228" s="24"/>
      <c r="O9228" s="24"/>
      <c r="P9228" s="24"/>
      <c r="U9228" s="25"/>
      <c r="V9228" s="25"/>
      <c r="W9228" s="25"/>
      <c r="X9228" s="25"/>
      <c r="Y9228" s="25"/>
      <c r="AF9228" s="25"/>
      <c r="AG9228" s="26"/>
      <c r="AH9228" s="25"/>
      <c r="AI9228" s="25"/>
    </row>
    <row r="9229" spans="5:35">
      <c r="E9229" s="24"/>
      <c r="F9229" s="24"/>
      <c r="H9229" s="24"/>
      <c r="I9229" s="24"/>
      <c r="J9229" s="24"/>
      <c r="K9229" s="24"/>
      <c r="L9229" s="24"/>
      <c r="M9229" s="24"/>
      <c r="N9229" s="24"/>
      <c r="O9229" s="24"/>
      <c r="P9229" s="24"/>
      <c r="U9229" s="25"/>
      <c r="V9229" s="25"/>
      <c r="W9229" s="25"/>
      <c r="X9229" s="25"/>
      <c r="Y9229" s="25"/>
      <c r="AF9229" s="25"/>
      <c r="AG9229" s="26"/>
      <c r="AH9229" s="25"/>
      <c r="AI9229" s="25"/>
    </row>
    <row r="9230" spans="5:35">
      <c r="E9230" s="24"/>
      <c r="F9230" s="24"/>
      <c r="H9230" s="24"/>
      <c r="I9230" s="24"/>
      <c r="J9230" s="24"/>
      <c r="K9230" s="24"/>
      <c r="L9230" s="24"/>
      <c r="M9230" s="24"/>
      <c r="N9230" s="24"/>
      <c r="O9230" s="24"/>
      <c r="P9230" s="24"/>
      <c r="U9230" s="25"/>
      <c r="V9230" s="25"/>
      <c r="W9230" s="25"/>
      <c r="X9230" s="25"/>
      <c r="Y9230" s="25"/>
      <c r="AF9230" s="25"/>
      <c r="AG9230" s="26"/>
      <c r="AH9230" s="25"/>
      <c r="AI9230" s="25"/>
    </row>
    <row r="9231" spans="5:35">
      <c r="E9231" s="24"/>
      <c r="F9231" s="24"/>
      <c r="H9231" s="24"/>
      <c r="I9231" s="24"/>
      <c r="J9231" s="24"/>
      <c r="K9231" s="24"/>
      <c r="L9231" s="24"/>
      <c r="M9231" s="24"/>
      <c r="N9231" s="24"/>
      <c r="O9231" s="24"/>
      <c r="P9231" s="24"/>
      <c r="U9231" s="25"/>
      <c r="V9231" s="25"/>
      <c r="W9231" s="25"/>
      <c r="X9231" s="25"/>
      <c r="Y9231" s="25"/>
      <c r="AF9231" s="25"/>
      <c r="AG9231" s="26"/>
      <c r="AH9231" s="25"/>
      <c r="AI9231" s="25"/>
    </row>
    <row r="9232" spans="5:35">
      <c r="E9232" s="24"/>
      <c r="F9232" s="24"/>
      <c r="H9232" s="24"/>
      <c r="I9232" s="24"/>
      <c r="J9232" s="24"/>
      <c r="K9232" s="24"/>
      <c r="L9232" s="24"/>
      <c r="M9232" s="24"/>
      <c r="N9232" s="24"/>
      <c r="O9232" s="24"/>
      <c r="P9232" s="24"/>
      <c r="U9232" s="25"/>
      <c r="V9232" s="25"/>
      <c r="W9232" s="25"/>
      <c r="X9232" s="25"/>
      <c r="Y9232" s="25"/>
      <c r="AF9232" s="25"/>
      <c r="AG9232" s="26"/>
      <c r="AH9232" s="25"/>
      <c r="AI9232" s="25"/>
    </row>
    <row r="9233" spans="5:35">
      <c r="E9233" s="24"/>
      <c r="F9233" s="24"/>
      <c r="H9233" s="24"/>
      <c r="I9233" s="24"/>
      <c r="J9233" s="24"/>
      <c r="K9233" s="24"/>
      <c r="L9233" s="24"/>
      <c r="M9233" s="24"/>
      <c r="N9233" s="24"/>
      <c r="O9233" s="24"/>
      <c r="P9233" s="24"/>
      <c r="U9233" s="25"/>
      <c r="V9233" s="25"/>
      <c r="W9233" s="25"/>
      <c r="X9233" s="25"/>
      <c r="Y9233" s="25"/>
      <c r="AF9233" s="25"/>
      <c r="AG9233" s="26"/>
      <c r="AH9233" s="25"/>
      <c r="AI9233" s="25"/>
    </row>
    <row r="9234" spans="5:35">
      <c r="E9234" s="24"/>
      <c r="F9234" s="24"/>
      <c r="H9234" s="24"/>
      <c r="I9234" s="24"/>
      <c r="J9234" s="24"/>
      <c r="K9234" s="24"/>
      <c r="L9234" s="24"/>
      <c r="M9234" s="24"/>
      <c r="N9234" s="24"/>
      <c r="O9234" s="24"/>
      <c r="P9234" s="24"/>
      <c r="U9234" s="25"/>
      <c r="V9234" s="25"/>
      <c r="W9234" s="25"/>
      <c r="X9234" s="25"/>
      <c r="Y9234" s="25"/>
      <c r="AF9234" s="25"/>
      <c r="AG9234" s="26"/>
      <c r="AH9234" s="25"/>
      <c r="AI9234" s="25"/>
    </row>
    <row r="9235" spans="5:35">
      <c r="E9235" s="24"/>
      <c r="F9235" s="24"/>
      <c r="H9235" s="24"/>
      <c r="I9235" s="24"/>
      <c r="J9235" s="24"/>
      <c r="K9235" s="24"/>
      <c r="L9235" s="24"/>
      <c r="M9235" s="24"/>
      <c r="N9235" s="24"/>
      <c r="O9235" s="24"/>
      <c r="P9235" s="24"/>
      <c r="U9235" s="25"/>
      <c r="V9235" s="25"/>
      <c r="W9235" s="25"/>
      <c r="X9235" s="25"/>
      <c r="Y9235" s="25"/>
      <c r="AF9235" s="25"/>
      <c r="AG9235" s="26"/>
      <c r="AH9235" s="25"/>
      <c r="AI9235" s="25"/>
    </row>
    <row r="9236" spans="5:35">
      <c r="E9236" s="24"/>
      <c r="F9236" s="24"/>
      <c r="H9236" s="24"/>
      <c r="I9236" s="24"/>
      <c r="J9236" s="24"/>
      <c r="K9236" s="24"/>
      <c r="L9236" s="24"/>
      <c r="M9236" s="24"/>
      <c r="N9236" s="24"/>
      <c r="O9236" s="24"/>
      <c r="P9236" s="24"/>
      <c r="U9236" s="25"/>
      <c r="V9236" s="25"/>
      <c r="W9236" s="25"/>
      <c r="X9236" s="25"/>
      <c r="Y9236" s="25"/>
      <c r="AF9236" s="25"/>
      <c r="AG9236" s="26"/>
      <c r="AH9236" s="25"/>
      <c r="AI9236" s="25"/>
    </row>
    <row r="9237" spans="5:35">
      <c r="E9237" s="24"/>
      <c r="F9237" s="24"/>
      <c r="H9237" s="24"/>
      <c r="I9237" s="24"/>
      <c r="J9237" s="24"/>
      <c r="K9237" s="24"/>
      <c r="L9237" s="24"/>
      <c r="M9237" s="24"/>
      <c r="N9237" s="24"/>
      <c r="O9237" s="24"/>
      <c r="P9237" s="24"/>
      <c r="U9237" s="25"/>
      <c r="V9237" s="25"/>
      <c r="W9237" s="25"/>
      <c r="X9237" s="25"/>
      <c r="Y9237" s="25"/>
      <c r="AF9237" s="25"/>
      <c r="AG9237" s="26"/>
      <c r="AH9237" s="25"/>
      <c r="AI9237" s="25"/>
    </row>
    <row r="9238" spans="5:35">
      <c r="E9238" s="24"/>
      <c r="F9238" s="24"/>
      <c r="H9238" s="24"/>
      <c r="I9238" s="24"/>
      <c r="J9238" s="24"/>
      <c r="K9238" s="24"/>
      <c r="L9238" s="24"/>
      <c r="M9238" s="24"/>
      <c r="N9238" s="24"/>
      <c r="O9238" s="24"/>
      <c r="P9238" s="24"/>
      <c r="U9238" s="25"/>
      <c r="V9238" s="25"/>
      <c r="W9238" s="25"/>
      <c r="X9238" s="25"/>
      <c r="Y9238" s="25"/>
      <c r="AF9238" s="25"/>
      <c r="AG9238" s="26"/>
      <c r="AH9238" s="25"/>
      <c r="AI9238" s="25"/>
    </row>
    <row r="9239" spans="5:35">
      <c r="E9239" s="24"/>
      <c r="F9239" s="24"/>
      <c r="H9239" s="24"/>
      <c r="I9239" s="24"/>
      <c r="J9239" s="24"/>
      <c r="K9239" s="24"/>
      <c r="L9239" s="24"/>
      <c r="M9239" s="24"/>
      <c r="N9239" s="24"/>
      <c r="O9239" s="24"/>
      <c r="P9239" s="24"/>
      <c r="U9239" s="25"/>
      <c r="V9239" s="25"/>
      <c r="W9239" s="25"/>
      <c r="X9239" s="25"/>
      <c r="Y9239" s="25"/>
      <c r="AF9239" s="25"/>
      <c r="AG9239" s="26"/>
      <c r="AH9239" s="25"/>
      <c r="AI9239" s="25"/>
    </row>
    <row r="9240" spans="5:35">
      <c r="E9240" s="24"/>
      <c r="F9240" s="24"/>
      <c r="H9240" s="24"/>
      <c r="I9240" s="24"/>
      <c r="J9240" s="24"/>
      <c r="K9240" s="24"/>
      <c r="L9240" s="24"/>
      <c r="M9240" s="24"/>
      <c r="N9240" s="24"/>
      <c r="O9240" s="24"/>
      <c r="P9240" s="24"/>
      <c r="U9240" s="25"/>
      <c r="V9240" s="25"/>
      <c r="W9240" s="25"/>
      <c r="X9240" s="25"/>
      <c r="Y9240" s="25"/>
      <c r="AF9240" s="25"/>
      <c r="AG9240" s="26"/>
      <c r="AH9240" s="25"/>
      <c r="AI9240" s="25"/>
    </row>
    <row r="9241" spans="5:35">
      <c r="E9241" s="24"/>
      <c r="F9241" s="24"/>
      <c r="H9241" s="24"/>
      <c r="I9241" s="24"/>
      <c r="J9241" s="24"/>
      <c r="K9241" s="24"/>
      <c r="L9241" s="24"/>
      <c r="M9241" s="24"/>
      <c r="N9241" s="24"/>
      <c r="O9241" s="24"/>
      <c r="P9241" s="24"/>
      <c r="U9241" s="25"/>
      <c r="V9241" s="25"/>
      <c r="W9241" s="25"/>
      <c r="X9241" s="25"/>
      <c r="Y9241" s="25"/>
      <c r="AF9241" s="25"/>
      <c r="AG9241" s="26"/>
      <c r="AH9241" s="25"/>
      <c r="AI9241" s="25"/>
    </row>
    <row r="9242" spans="5:35">
      <c r="E9242" s="24"/>
      <c r="F9242" s="24"/>
      <c r="H9242" s="24"/>
      <c r="I9242" s="24"/>
      <c r="J9242" s="24"/>
      <c r="K9242" s="24"/>
      <c r="L9242" s="24"/>
      <c r="M9242" s="24"/>
      <c r="N9242" s="24"/>
      <c r="O9242" s="24"/>
      <c r="P9242" s="24"/>
      <c r="U9242" s="25"/>
      <c r="V9242" s="25"/>
      <c r="W9242" s="25"/>
      <c r="X9242" s="25"/>
      <c r="Y9242" s="25"/>
      <c r="AF9242" s="25"/>
      <c r="AG9242" s="26"/>
      <c r="AH9242" s="25"/>
      <c r="AI9242" s="25"/>
    </row>
    <row r="9243" spans="5:35">
      <c r="E9243" s="24"/>
      <c r="F9243" s="24"/>
      <c r="H9243" s="24"/>
      <c r="I9243" s="24"/>
      <c r="J9243" s="24"/>
      <c r="K9243" s="24"/>
      <c r="L9243" s="24"/>
      <c r="M9243" s="24"/>
      <c r="N9243" s="24"/>
      <c r="O9243" s="24"/>
      <c r="P9243" s="24"/>
      <c r="U9243" s="25"/>
      <c r="V9243" s="25"/>
      <c r="W9243" s="25"/>
      <c r="X9243" s="25"/>
      <c r="Y9243" s="25"/>
      <c r="AF9243" s="25"/>
      <c r="AG9243" s="26"/>
      <c r="AH9243" s="25"/>
      <c r="AI9243" s="25"/>
    </row>
    <row r="9244" spans="5:35">
      <c r="E9244" s="24"/>
      <c r="F9244" s="24"/>
      <c r="H9244" s="24"/>
      <c r="I9244" s="24"/>
      <c r="J9244" s="24"/>
      <c r="K9244" s="24"/>
      <c r="L9244" s="24"/>
      <c r="M9244" s="24"/>
      <c r="N9244" s="24"/>
      <c r="O9244" s="24"/>
      <c r="P9244" s="24"/>
      <c r="U9244" s="25"/>
      <c r="V9244" s="25"/>
      <c r="W9244" s="25"/>
      <c r="X9244" s="25"/>
      <c r="Y9244" s="25"/>
      <c r="AF9244" s="25"/>
      <c r="AG9244" s="26"/>
      <c r="AH9244" s="25"/>
      <c r="AI9244" s="25"/>
    </row>
    <row r="9245" spans="5:35">
      <c r="E9245" s="24"/>
      <c r="F9245" s="24"/>
      <c r="H9245" s="24"/>
      <c r="I9245" s="24"/>
      <c r="J9245" s="24"/>
      <c r="K9245" s="24"/>
      <c r="L9245" s="24"/>
      <c r="M9245" s="24"/>
      <c r="N9245" s="24"/>
      <c r="O9245" s="24"/>
      <c r="P9245" s="24"/>
      <c r="U9245" s="25"/>
      <c r="V9245" s="25"/>
      <c r="W9245" s="25"/>
      <c r="X9245" s="25"/>
      <c r="Y9245" s="25"/>
      <c r="AF9245" s="25"/>
      <c r="AG9245" s="26"/>
      <c r="AH9245" s="25"/>
      <c r="AI9245" s="25"/>
    </row>
    <row r="9246" spans="5:35">
      <c r="E9246" s="24"/>
      <c r="F9246" s="24"/>
      <c r="H9246" s="24"/>
      <c r="I9246" s="24"/>
      <c r="J9246" s="24"/>
      <c r="K9246" s="24"/>
      <c r="L9246" s="24"/>
      <c r="M9246" s="24"/>
      <c r="N9246" s="24"/>
      <c r="O9246" s="24"/>
      <c r="P9246" s="24"/>
      <c r="U9246" s="25"/>
      <c r="V9246" s="25"/>
      <c r="W9246" s="25"/>
      <c r="X9246" s="25"/>
      <c r="Y9246" s="25"/>
      <c r="AF9246" s="25"/>
      <c r="AG9246" s="26"/>
      <c r="AH9246" s="25"/>
      <c r="AI9246" s="25"/>
    </row>
    <row r="9247" spans="5:35">
      <c r="E9247" s="24"/>
      <c r="F9247" s="24"/>
      <c r="H9247" s="24"/>
      <c r="I9247" s="24"/>
      <c r="J9247" s="24"/>
      <c r="K9247" s="24"/>
      <c r="L9247" s="24"/>
      <c r="M9247" s="24"/>
      <c r="N9247" s="24"/>
      <c r="O9247" s="24"/>
      <c r="P9247" s="24"/>
      <c r="U9247" s="25"/>
      <c r="V9247" s="25"/>
      <c r="W9247" s="25"/>
      <c r="X9247" s="25"/>
      <c r="Y9247" s="25"/>
      <c r="AF9247" s="25"/>
      <c r="AG9247" s="26"/>
      <c r="AH9247" s="25"/>
      <c r="AI9247" s="25"/>
    </row>
    <row r="9248" spans="5:35">
      <c r="E9248" s="24"/>
      <c r="F9248" s="24"/>
      <c r="H9248" s="24"/>
      <c r="I9248" s="24"/>
      <c r="J9248" s="24"/>
      <c r="K9248" s="24"/>
      <c r="L9248" s="24"/>
      <c r="M9248" s="24"/>
      <c r="N9248" s="24"/>
      <c r="O9248" s="24"/>
      <c r="P9248" s="24"/>
      <c r="U9248" s="25"/>
      <c r="V9248" s="25"/>
      <c r="W9248" s="25"/>
      <c r="X9248" s="25"/>
      <c r="Y9248" s="25"/>
      <c r="AF9248" s="25"/>
      <c r="AG9248" s="26"/>
      <c r="AH9248" s="25"/>
      <c r="AI9248" s="25"/>
    </row>
    <row r="9249" spans="5:35">
      <c r="E9249" s="24"/>
      <c r="F9249" s="24"/>
      <c r="H9249" s="24"/>
      <c r="I9249" s="24"/>
      <c r="J9249" s="24"/>
      <c r="K9249" s="24"/>
      <c r="L9249" s="24"/>
      <c r="M9249" s="24"/>
      <c r="N9249" s="24"/>
      <c r="O9249" s="24"/>
      <c r="P9249" s="24"/>
      <c r="U9249" s="25"/>
      <c r="V9249" s="25"/>
      <c r="W9249" s="25"/>
      <c r="X9249" s="25"/>
      <c r="Y9249" s="25"/>
      <c r="AF9249" s="25"/>
      <c r="AG9249" s="26"/>
      <c r="AH9249" s="25"/>
      <c r="AI9249" s="25"/>
    </row>
    <row r="9250" spans="5:35">
      <c r="E9250" s="24"/>
      <c r="F9250" s="24"/>
      <c r="H9250" s="24"/>
      <c r="I9250" s="24"/>
      <c r="J9250" s="24"/>
      <c r="K9250" s="24"/>
      <c r="L9250" s="24"/>
      <c r="M9250" s="24"/>
      <c r="N9250" s="24"/>
      <c r="O9250" s="24"/>
      <c r="P9250" s="24"/>
      <c r="U9250" s="25"/>
      <c r="V9250" s="25"/>
      <c r="W9250" s="25"/>
      <c r="X9250" s="25"/>
      <c r="Y9250" s="25"/>
      <c r="AF9250" s="25"/>
      <c r="AG9250" s="26"/>
      <c r="AH9250" s="25"/>
      <c r="AI9250" s="25"/>
    </row>
    <row r="9251" spans="5:35">
      <c r="E9251" s="24"/>
      <c r="F9251" s="24"/>
      <c r="H9251" s="24"/>
      <c r="I9251" s="24"/>
      <c r="J9251" s="24"/>
      <c r="K9251" s="24"/>
      <c r="L9251" s="24"/>
      <c r="M9251" s="24"/>
      <c r="N9251" s="24"/>
      <c r="O9251" s="24"/>
      <c r="P9251" s="24"/>
      <c r="U9251" s="25"/>
      <c r="V9251" s="25"/>
      <c r="W9251" s="25"/>
      <c r="X9251" s="25"/>
      <c r="Y9251" s="25"/>
      <c r="AF9251" s="25"/>
      <c r="AG9251" s="26"/>
      <c r="AH9251" s="25"/>
      <c r="AI9251" s="25"/>
    </row>
    <row r="9252" spans="5:35">
      <c r="E9252" s="24"/>
      <c r="F9252" s="24"/>
      <c r="H9252" s="24"/>
      <c r="I9252" s="24"/>
      <c r="J9252" s="24"/>
      <c r="K9252" s="24"/>
      <c r="L9252" s="24"/>
      <c r="M9252" s="24"/>
      <c r="N9252" s="24"/>
      <c r="O9252" s="24"/>
      <c r="P9252" s="24"/>
      <c r="U9252" s="25"/>
      <c r="V9252" s="25"/>
      <c r="W9252" s="25"/>
      <c r="X9252" s="25"/>
      <c r="Y9252" s="25"/>
      <c r="AF9252" s="25"/>
      <c r="AG9252" s="26"/>
      <c r="AH9252" s="25"/>
      <c r="AI9252" s="25"/>
    </row>
    <row r="9253" spans="5:35">
      <c r="E9253" s="24"/>
      <c r="F9253" s="24"/>
      <c r="H9253" s="24"/>
      <c r="I9253" s="24"/>
      <c r="J9253" s="24"/>
      <c r="K9253" s="24"/>
      <c r="L9253" s="24"/>
      <c r="M9253" s="24"/>
      <c r="N9253" s="24"/>
      <c r="O9253" s="24"/>
      <c r="P9253" s="24"/>
      <c r="U9253" s="25"/>
      <c r="V9253" s="25"/>
      <c r="W9253" s="25"/>
      <c r="X9253" s="25"/>
      <c r="Y9253" s="25"/>
      <c r="AF9253" s="25"/>
      <c r="AG9253" s="26"/>
      <c r="AH9253" s="25"/>
      <c r="AI9253" s="25"/>
    </row>
    <row r="9254" spans="5:35">
      <c r="E9254" s="24"/>
      <c r="F9254" s="24"/>
      <c r="H9254" s="24"/>
      <c r="I9254" s="24"/>
      <c r="J9254" s="24"/>
      <c r="K9254" s="24"/>
      <c r="L9254" s="24"/>
      <c r="M9254" s="24"/>
      <c r="N9254" s="24"/>
      <c r="O9254" s="24"/>
      <c r="P9254" s="24"/>
      <c r="U9254" s="25"/>
      <c r="V9254" s="25"/>
      <c r="W9254" s="25"/>
      <c r="X9254" s="25"/>
      <c r="Y9254" s="25"/>
      <c r="AF9254" s="25"/>
      <c r="AG9254" s="26"/>
      <c r="AH9254" s="25"/>
      <c r="AI9254" s="25"/>
    </row>
    <row r="9255" spans="5:35">
      <c r="E9255" s="24"/>
      <c r="F9255" s="24"/>
      <c r="H9255" s="24"/>
      <c r="I9255" s="24"/>
      <c r="J9255" s="24"/>
      <c r="K9255" s="24"/>
      <c r="L9255" s="24"/>
      <c r="M9255" s="24"/>
      <c r="N9255" s="24"/>
      <c r="O9255" s="24"/>
      <c r="P9255" s="24"/>
      <c r="U9255" s="25"/>
      <c r="V9255" s="25"/>
      <c r="W9255" s="25"/>
      <c r="X9255" s="25"/>
      <c r="Y9255" s="25"/>
      <c r="AF9255" s="25"/>
      <c r="AG9255" s="26"/>
      <c r="AH9255" s="25"/>
      <c r="AI9255" s="25"/>
    </row>
    <row r="9256" spans="5:35">
      <c r="E9256" s="24"/>
      <c r="F9256" s="24"/>
      <c r="H9256" s="24"/>
      <c r="I9256" s="24"/>
      <c r="J9256" s="24"/>
      <c r="K9256" s="24"/>
      <c r="L9256" s="24"/>
      <c r="M9256" s="24"/>
      <c r="N9256" s="24"/>
      <c r="O9256" s="24"/>
      <c r="P9256" s="24"/>
      <c r="U9256" s="25"/>
      <c r="V9256" s="25"/>
      <c r="W9256" s="25"/>
      <c r="X9256" s="25"/>
      <c r="Y9256" s="25"/>
      <c r="AF9256" s="25"/>
      <c r="AG9256" s="26"/>
      <c r="AH9256" s="25"/>
      <c r="AI9256" s="25"/>
    </row>
    <row r="9257" spans="5:35">
      <c r="E9257" s="24"/>
      <c r="F9257" s="24"/>
      <c r="H9257" s="24"/>
      <c r="I9257" s="24"/>
      <c r="J9257" s="24"/>
      <c r="K9257" s="24"/>
      <c r="L9257" s="24"/>
      <c r="M9257" s="24"/>
      <c r="N9257" s="24"/>
      <c r="O9257" s="24"/>
      <c r="P9257" s="24"/>
      <c r="U9257" s="25"/>
      <c r="V9257" s="25"/>
      <c r="W9257" s="25"/>
      <c r="X9257" s="25"/>
      <c r="Y9257" s="25"/>
      <c r="AF9257" s="25"/>
      <c r="AG9257" s="26"/>
      <c r="AH9257" s="25"/>
      <c r="AI9257" s="25"/>
    </row>
    <row r="9258" spans="5:35">
      <c r="E9258" s="24"/>
      <c r="F9258" s="24"/>
      <c r="H9258" s="24"/>
      <c r="I9258" s="24"/>
      <c r="J9258" s="24"/>
      <c r="K9258" s="24"/>
      <c r="L9258" s="24"/>
      <c r="M9258" s="24"/>
      <c r="N9258" s="24"/>
      <c r="O9258" s="24"/>
      <c r="P9258" s="24"/>
      <c r="U9258" s="25"/>
      <c r="V9258" s="25"/>
      <c r="W9258" s="25"/>
      <c r="X9258" s="25"/>
      <c r="Y9258" s="25"/>
      <c r="AF9258" s="25"/>
      <c r="AG9258" s="26"/>
      <c r="AH9258" s="25"/>
      <c r="AI9258" s="25"/>
    </row>
    <row r="9259" spans="5:35">
      <c r="E9259" s="24"/>
      <c r="F9259" s="24"/>
      <c r="H9259" s="24"/>
      <c r="I9259" s="24"/>
      <c r="J9259" s="24"/>
      <c r="K9259" s="24"/>
      <c r="L9259" s="24"/>
      <c r="M9259" s="24"/>
      <c r="N9259" s="24"/>
      <c r="O9259" s="24"/>
      <c r="P9259" s="24"/>
      <c r="U9259" s="25"/>
      <c r="V9259" s="25"/>
      <c r="W9259" s="25"/>
      <c r="X9259" s="25"/>
      <c r="Y9259" s="25"/>
      <c r="AF9259" s="25"/>
      <c r="AG9259" s="26"/>
      <c r="AH9259" s="25"/>
      <c r="AI9259" s="25"/>
    </row>
    <row r="9260" spans="5:35">
      <c r="E9260" s="24"/>
      <c r="F9260" s="24"/>
      <c r="H9260" s="24"/>
      <c r="I9260" s="24"/>
      <c r="J9260" s="24"/>
      <c r="K9260" s="24"/>
      <c r="L9260" s="24"/>
      <c r="M9260" s="24"/>
      <c r="N9260" s="24"/>
      <c r="O9260" s="24"/>
      <c r="P9260" s="24"/>
      <c r="U9260" s="25"/>
      <c r="V9260" s="25"/>
      <c r="W9260" s="25"/>
      <c r="X9260" s="25"/>
      <c r="Y9260" s="25"/>
      <c r="AF9260" s="25"/>
      <c r="AG9260" s="26"/>
      <c r="AH9260" s="25"/>
      <c r="AI9260" s="25"/>
    </row>
    <row r="9261" spans="5:35">
      <c r="E9261" s="24"/>
      <c r="F9261" s="24"/>
      <c r="H9261" s="24"/>
      <c r="I9261" s="24"/>
      <c r="J9261" s="24"/>
      <c r="K9261" s="24"/>
      <c r="L9261" s="24"/>
      <c r="M9261" s="24"/>
      <c r="N9261" s="24"/>
      <c r="O9261" s="24"/>
      <c r="P9261" s="24"/>
      <c r="U9261" s="25"/>
      <c r="V9261" s="25"/>
      <c r="W9261" s="25"/>
      <c r="X9261" s="25"/>
      <c r="Y9261" s="25"/>
      <c r="AF9261" s="25"/>
      <c r="AG9261" s="26"/>
      <c r="AH9261" s="25"/>
      <c r="AI9261" s="25"/>
    </row>
    <row r="9262" spans="5:35">
      <c r="E9262" s="24"/>
      <c r="F9262" s="24"/>
      <c r="H9262" s="24"/>
      <c r="I9262" s="24"/>
      <c r="J9262" s="24"/>
      <c r="K9262" s="24"/>
      <c r="L9262" s="24"/>
      <c r="M9262" s="24"/>
      <c r="N9262" s="24"/>
      <c r="O9262" s="24"/>
      <c r="P9262" s="24"/>
      <c r="U9262" s="25"/>
      <c r="V9262" s="25"/>
      <c r="W9262" s="25"/>
      <c r="X9262" s="25"/>
      <c r="Y9262" s="25"/>
      <c r="AF9262" s="25"/>
      <c r="AG9262" s="26"/>
      <c r="AH9262" s="25"/>
      <c r="AI9262" s="25"/>
    </row>
    <row r="9263" spans="5:35">
      <c r="E9263" s="24"/>
      <c r="F9263" s="24"/>
      <c r="H9263" s="24"/>
      <c r="I9263" s="24"/>
      <c r="J9263" s="24"/>
      <c r="K9263" s="24"/>
      <c r="L9263" s="24"/>
      <c r="M9263" s="24"/>
      <c r="N9263" s="24"/>
      <c r="O9263" s="24"/>
      <c r="P9263" s="24"/>
      <c r="U9263" s="25"/>
      <c r="V9263" s="25"/>
      <c r="W9263" s="25"/>
      <c r="X9263" s="25"/>
      <c r="Y9263" s="25"/>
      <c r="AF9263" s="25"/>
      <c r="AG9263" s="26"/>
      <c r="AH9263" s="25"/>
      <c r="AI9263" s="25"/>
    </row>
    <row r="9264" spans="5:35">
      <c r="E9264" s="24"/>
      <c r="F9264" s="24"/>
      <c r="H9264" s="24"/>
      <c r="I9264" s="24"/>
      <c r="J9264" s="24"/>
      <c r="K9264" s="24"/>
      <c r="L9264" s="24"/>
      <c r="M9264" s="24"/>
      <c r="N9264" s="24"/>
      <c r="O9264" s="24"/>
      <c r="P9264" s="24"/>
      <c r="U9264" s="25"/>
      <c r="V9264" s="25"/>
      <c r="W9264" s="25"/>
      <c r="X9264" s="25"/>
      <c r="Y9264" s="25"/>
      <c r="AF9264" s="25"/>
      <c r="AG9264" s="26"/>
      <c r="AH9264" s="25"/>
      <c r="AI9264" s="25"/>
    </row>
    <row r="9265" spans="5:35">
      <c r="E9265" s="24"/>
      <c r="F9265" s="24"/>
      <c r="H9265" s="24"/>
      <c r="I9265" s="24"/>
      <c r="J9265" s="24"/>
      <c r="K9265" s="24"/>
      <c r="L9265" s="24"/>
      <c r="M9265" s="24"/>
      <c r="N9265" s="24"/>
      <c r="O9265" s="24"/>
      <c r="P9265" s="24"/>
      <c r="U9265" s="25"/>
      <c r="V9265" s="25"/>
      <c r="W9265" s="25"/>
      <c r="X9265" s="25"/>
      <c r="Y9265" s="25"/>
      <c r="AF9265" s="25"/>
      <c r="AG9265" s="26"/>
      <c r="AH9265" s="25"/>
      <c r="AI9265" s="25"/>
    </row>
    <row r="9266" spans="5:35">
      <c r="E9266" s="24"/>
      <c r="F9266" s="24"/>
      <c r="H9266" s="24"/>
      <c r="I9266" s="24"/>
      <c r="J9266" s="24"/>
      <c r="K9266" s="24"/>
      <c r="L9266" s="24"/>
      <c r="M9266" s="24"/>
      <c r="N9266" s="24"/>
      <c r="O9266" s="24"/>
      <c r="P9266" s="24"/>
      <c r="U9266" s="25"/>
      <c r="V9266" s="25"/>
      <c r="W9266" s="25"/>
      <c r="X9266" s="25"/>
      <c r="Y9266" s="25"/>
      <c r="AF9266" s="25"/>
      <c r="AG9266" s="26"/>
      <c r="AH9266" s="25"/>
      <c r="AI9266" s="25"/>
    </row>
    <row r="9267" spans="5:35">
      <c r="E9267" s="24"/>
      <c r="F9267" s="24"/>
      <c r="H9267" s="24"/>
      <c r="I9267" s="24"/>
      <c r="J9267" s="24"/>
      <c r="K9267" s="24"/>
      <c r="L9267" s="24"/>
      <c r="M9267" s="24"/>
      <c r="N9267" s="24"/>
      <c r="O9267" s="24"/>
      <c r="P9267" s="24"/>
      <c r="U9267" s="25"/>
      <c r="V9267" s="25"/>
      <c r="W9267" s="25"/>
      <c r="X9267" s="25"/>
      <c r="Y9267" s="25"/>
      <c r="AF9267" s="25"/>
      <c r="AG9267" s="26"/>
      <c r="AH9267" s="25"/>
      <c r="AI9267" s="25"/>
    </row>
    <row r="9268" spans="5:35">
      <c r="E9268" s="24"/>
      <c r="F9268" s="24"/>
      <c r="H9268" s="24"/>
      <c r="I9268" s="24"/>
      <c r="J9268" s="24"/>
      <c r="K9268" s="24"/>
      <c r="L9268" s="24"/>
      <c r="M9268" s="24"/>
      <c r="N9268" s="24"/>
      <c r="O9268" s="24"/>
      <c r="P9268" s="24"/>
      <c r="U9268" s="25"/>
      <c r="V9268" s="25"/>
      <c r="W9268" s="25"/>
      <c r="X9268" s="25"/>
      <c r="Y9268" s="25"/>
      <c r="AF9268" s="25"/>
      <c r="AG9268" s="26"/>
      <c r="AH9268" s="25"/>
      <c r="AI9268" s="25"/>
    </row>
    <row r="9269" spans="5:35">
      <c r="E9269" s="24"/>
      <c r="F9269" s="24"/>
      <c r="H9269" s="24"/>
      <c r="I9269" s="24"/>
      <c r="J9269" s="24"/>
      <c r="K9269" s="24"/>
      <c r="L9269" s="24"/>
      <c r="M9269" s="24"/>
      <c r="N9269" s="24"/>
      <c r="O9269" s="24"/>
      <c r="P9269" s="24"/>
      <c r="U9269" s="25"/>
      <c r="V9269" s="25"/>
      <c r="W9269" s="25"/>
      <c r="X9269" s="25"/>
      <c r="Y9269" s="25"/>
      <c r="AF9269" s="25"/>
      <c r="AG9269" s="26"/>
      <c r="AH9269" s="25"/>
      <c r="AI9269" s="25"/>
    </row>
    <row r="9270" spans="5:35">
      <c r="E9270" s="24"/>
      <c r="F9270" s="24"/>
      <c r="H9270" s="24"/>
      <c r="I9270" s="24"/>
      <c r="J9270" s="24"/>
      <c r="K9270" s="24"/>
      <c r="L9270" s="24"/>
      <c r="M9270" s="24"/>
      <c r="N9270" s="24"/>
      <c r="O9270" s="24"/>
      <c r="P9270" s="24"/>
      <c r="U9270" s="25"/>
      <c r="V9270" s="25"/>
      <c r="W9270" s="25"/>
      <c r="X9270" s="25"/>
      <c r="Y9270" s="25"/>
      <c r="AF9270" s="25"/>
      <c r="AG9270" s="26"/>
      <c r="AH9270" s="25"/>
      <c r="AI9270" s="25"/>
    </row>
    <row r="9271" spans="5:35">
      <c r="E9271" s="24"/>
      <c r="F9271" s="24"/>
      <c r="H9271" s="24"/>
      <c r="I9271" s="24"/>
      <c r="J9271" s="24"/>
      <c r="K9271" s="24"/>
      <c r="L9271" s="24"/>
      <c r="M9271" s="24"/>
      <c r="N9271" s="24"/>
      <c r="O9271" s="24"/>
      <c r="P9271" s="24"/>
      <c r="U9271" s="25"/>
      <c r="V9271" s="25"/>
      <c r="W9271" s="25"/>
      <c r="X9271" s="25"/>
      <c r="Y9271" s="25"/>
      <c r="AF9271" s="25"/>
      <c r="AG9271" s="26"/>
      <c r="AH9271" s="25"/>
      <c r="AI9271" s="25"/>
    </row>
    <row r="9272" spans="5:35">
      <c r="E9272" s="24"/>
      <c r="F9272" s="24"/>
      <c r="H9272" s="24"/>
      <c r="I9272" s="24"/>
      <c r="J9272" s="24"/>
      <c r="K9272" s="24"/>
      <c r="L9272" s="24"/>
      <c r="M9272" s="24"/>
      <c r="N9272" s="24"/>
      <c r="O9272" s="24"/>
      <c r="P9272" s="24"/>
      <c r="U9272" s="25"/>
      <c r="V9272" s="25"/>
      <c r="W9272" s="25"/>
      <c r="X9272" s="25"/>
      <c r="Y9272" s="25"/>
      <c r="AF9272" s="25"/>
      <c r="AG9272" s="26"/>
      <c r="AH9272" s="25"/>
      <c r="AI9272" s="25"/>
    </row>
    <row r="9273" spans="5:35">
      <c r="E9273" s="24"/>
      <c r="F9273" s="24"/>
      <c r="H9273" s="24"/>
      <c r="I9273" s="24"/>
      <c r="J9273" s="24"/>
      <c r="K9273" s="24"/>
      <c r="L9273" s="24"/>
      <c r="M9273" s="24"/>
      <c r="N9273" s="24"/>
      <c r="O9273" s="24"/>
      <c r="P9273" s="24"/>
      <c r="U9273" s="25"/>
      <c r="V9273" s="25"/>
      <c r="W9273" s="25"/>
      <c r="X9273" s="25"/>
      <c r="Y9273" s="25"/>
      <c r="AF9273" s="25"/>
      <c r="AG9273" s="26"/>
      <c r="AH9273" s="25"/>
      <c r="AI9273" s="25"/>
    </row>
    <row r="9274" spans="5:35">
      <c r="E9274" s="24"/>
      <c r="F9274" s="24"/>
      <c r="H9274" s="24"/>
      <c r="I9274" s="24"/>
      <c r="J9274" s="24"/>
      <c r="K9274" s="24"/>
      <c r="L9274" s="24"/>
      <c r="M9274" s="24"/>
      <c r="N9274" s="24"/>
      <c r="O9274" s="24"/>
      <c r="P9274" s="24"/>
      <c r="U9274" s="25"/>
      <c r="V9274" s="25"/>
      <c r="W9274" s="25"/>
      <c r="X9274" s="25"/>
      <c r="Y9274" s="25"/>
      <c r="AF9274" s="25"/>
      <c r="AG9274" s="26"/>
      <c r="AH9274" s="25"/>
      <c r="AI9274" s="25"/>
    </row>
    <row r="9275" spans="5:35">
      <c r="E9275" s="24"/>
      <c r="F9275" s="24"/>
      <c r="H9275" s="24"/>
      <c r="I9275" s="24"/>
      <c r="J9275" s="24"/>
      <c r="K9275" s="24"/>
      <c r="L9275" s="24"/>
      <c r="M9275" s="24"/>
      <c r="N9275" s="24"/>
      <c r="O9275" s="24"/>
      <c r="P9275" s="24"/>
      <c r="U9275" s="25"/>
      <c r="V9275" s="25"/>
      <c r="W9275" s="25"/>
      <c r="X9275" s="25"/>
      <c r="Y9275" s="25"/>
      <c r="AF9275" s="25"/>
      <c r="AG9275" s="26"/>
      <c r="AH9275" s="25"/>
      <c r="AI9275" s="25"/>
    </row>
    <row r="9276" spans="5:35">
      <c r="E9276" s="24"/>
      <c r="F9276" s="24"/>
      <c r="H9276" s="24"/>
      <c r="I9276" s="24"/>
      <c r="J9276" s="24"/>
      <c r="K9276" s="24"/>
      <c r="L9276" s="24"/>
      <c r="M9276" s="24"/>
      <c r="N9276" s="24"/>
      <c r="O9276" s="24"/>
      <c r="P9276" s="24"/>
      <c r="U9276" s="25"/>
      <c r="V9276" s="25"/>
      <c r="W9276" s="25"/>
      <c r="X9276" s="25"/>
      <c r="Y9276" s="25"/>
      <c r="AF9276" s="25"/>
      <c r="AG9276" s="26"/>
      <c r="AH9276" s="25"/>
      <c r="AI9276" s="25"/>
    </row>
    <row r="9277" spans="5:35">
      <c r="E9277" s="24"/>
      <c r="F9277" s="24"/>
      <c r="H9277" s="24"/>
      <c r="I9277" s="24"/>
      <c r="J9277" s="24"/>
      <c r="K9277" s="24"/>
      <c r="L9277" s="24"/>
      <c r="M9277" s="24"/>
      <c r="N9277" s="24"/>
      <c r="O9277" s="24"/>
      <c r="P9277" s="24"/>
      <c r="U9277" s="25"/>
      <c r="V9277" s="25"/>
      <c r="W9277" s="25"/>
      <c r="X9277" s="25"/>
      <c r="Y9277" s="25"/>
      <c r="AF9277" s="25"/>
      <c r="AG9277" s="26"/>
      <c r="AH9277" s="25"/>
      <c r="AI9277" s="25"/>
    </row>
    <row r="9278" spans="5:35">
      <c r="E9278" s="24"/>
      <c r="F9278" s="24"/>
      <c r="H9278" s="24"/>
      <c r="I9278" s="24"/>
      <c r="J9278" s="24"/>
      <c r="K9278" s="24"/>
      <c r="L9278" s="24"/>
      <c r="M9278" s="24"/>
      <c r="N9278" s="24"/>
      <c r="O9278" s="24"/>
      <c r="P9278" s="24"/>
      <c r="U9278" s="25"/>
      <c r="V9278" s="25"/>
      <c r="W9278" s="25"/>
      <c r="X9278" s="25"/>
      <c r="Y9278" s="25"/>
      <c r="AF9278" s="25"/>
      <c r="AG9278" s="26"/>
      <c r="AH9278" s="25"/>
      <c r="AI9278" s="25"/>
    </row>
    <row r="9279" spans="5:35">
      <c r="E9279" s="24"/>
      <c r="F9279" s="24"/>
      <c r="H9279" s="24"/>
      <c r="I9279" s="24"/>
      <c r="J9279" s="24"/>
      <c r="K9279" s="24"/>
      <c r="L9279" s="24"/>
      <c r="M9279" s="24"/>
      <c r="N9279" s="24"/>
      <c r="O9279" s="24"/>
      <c r="P9279" s="24"/>
      <c r="U9279" s="25"/>
      <c r="V9279" s="25"/>
      <c r="W9279" s="25"/>
      <c r="X9279" s="25"/>
      <c r="Y9279" s="25"/>
      <c r="AF9279" s="25"/>
      <c r="AG9279" s="26"/>
      <c r="AH9279" s="25"/>
      <c r="AI9279" s="25"/>
    </row>
    <row r="9280" spans="5:35">
      <c r="E9280" s="24"/>
      <c r="F9280" s="24"/>
      <c r="H9280" s="24"/>
      <c r="I9280" s="24"/>
      <c r="J9280" s="24"/>
      <c r="K9280" s="24"/>
      <c r="L9280" s="24"/>
      <c r="M9280" s="24"/>
      <c r="N9280" s="24"/>
      <c r="O9280" s="24"/>
      <c r="P9280" s="24"/>
      <c r="U9280" s="25"/>
      <c r="V9280" s="25"/>
      <c r="W9280" s="25"/>
      <c r="X9280" s="25"/>
      <c r="Y9280" s="25"/>
      <c r="AF9280" s="25"/>
      <c r="AG9280" s="26"/>
      <c r="AH9280" s="25"/>
      <c r="AI9280" s="25"/>
    </row>
    <row r="9281" spans="5:35">
      <c r="E9281" s="24"/>
      <c r="F9281" s="24"/>
      <c r="H9281" s="24"/>
      <c r="I9281" s="24"/>
      <c r="J9281" s="24"/>
      <c r="K9281" s="24"/>
      <c r="L9281" s="24"/>
      <c r="M9281" s="24"/>
      <c r="N9281" s="24"/>
      <c r="O9281" s="24"/>
      <c r="P9281" s="24"/>
      <c r="U9281" s="25"/>
      <c r="V9281" s="25"/>
      <c r="W9281" s="25"/>
      <c r="X9281" s="25"/>
      <c r="Y9281" s="25"/>
      <c r="AF9281" s="25"/>
      <c r="AG9281" s="26"/>
      <c r="AH9281" s="25"/>
      <c r="AI9281" s="25"/>
    </row>
    <row r="9282" spans="5:35">
      <c r="E9282" s="24"/>
      <c r="F9282" s="24"/>
      <c r="H9282" s="24"/>
      <c r="I9282" s="24"/>
      <c r="J9282" s="24"/>
      <c r="K9282" s="24"/>
      <c r="L9282" s="24"/>
      <c r="M9282" s="24"/>
      <c r="N9282" s="24"/>
      <c r="O9282" s="24"/>
      <c r="P9282" s="24"/>
      <c r="U9282" s="25"/>
      <c r="V9282" s="25"/>
      <c r="W9282" s="25"/>
      <c r="X9282" s="25"/>
      <c r="Y9282" s="25"/>
      <c r="AF9282" s="25"/>
      <c r="AG9282" s="26"/>
      <c r="AH9282" s="25"/>
      <c r="AI9282" s="25"/>
    </row>
    <row r="9283" spans="5:35">
      <c r="E9283" s="24"/>
      <c r="F9283" s="24"/>
      <c r="H9283" s="24"/>
      <c r="I9283" s="24"/>
      <c r="J9283" s="24"/>
      <c r="K9283" s="24"/>
      <c r="L9283" s="24"/>
      <c r="M9283" s="24"/>
      <c r="N9283" s="24"/>
      <c r="O9283" s="24"/>
      <c r="P9283" s="24"/>
      <c r="U9283" s="25"/>
      <c r="V9283" s="25"/>
      <c r="W9283" s="25"/>
      <c r="X9283" s="25"/>
      <c r="Y9283" s="25"/>
      <c r="AF9283" s="25"/>
      <c r="AG9283" s="26"/>
      <c r="AH9283" s="25"/>
      <c r="AI9283" s="25"/>
    </row>
    <row r="9284" spans="5:35">
      <c r="E9284" s="24"/>
      <c r="F9284" s="24"/>
      <c r="H9284" s="24"/>
      <c r="I9284" s="24"/>
      <c r="J9284" s="24"/>
      <c r="K9284" s="24"/>
      <c r="L9284" s="24"/>
      <c r="M9284" s="24"/>
      <c r="N9284" s="24"/>
      <c r="O9284" s="24"/>
      <c r="P9284" s="24"/>
      <c r="U9284" s="25"/>
      <c r="V9284" s="25"/>
      <c r="W9284" s="25"/>
      <c r="X9284" s="25"/>
      <c r="Y9284" s="25"/>
      <c r="AF9284" s="25"/>
      <c r="AG9284" s="26"/>
      <c r="AH9284" s="25"/>
      <c r="AI9284" s="25"/>
    </row>
    <row r="9285" spans="5:35">
      <c r="E9285" s="24"/>
      <c r="F9285" s="24"/>
      <c r="H9285" s="24"/>
      <c r="I9285" s="24"/>
      <c r="J9285" s="24"/>
      <c r="K9285" s="24"/>
      <c r="L9285" s="24"/>
      <c r="M9285" s="24"/>
      <c r="N9285" s="24"/>
      <c r="O9285" s="24"/>
      <c r="P9285" s="24"/>
      <c r="U9285" s="25"/>
      <c r="V9285" s="25"/>
      <c r="W9285" s="25"/>
      <c r="X9285" s="25"/>
      <c r="Y9285" s="25"/>
      <c r="AF9285" s="25"/>
      <c r="AG9285" s="26"/>
      <c r="AH9285" s="25"/>
      <c r="AI9285" s="25"/>
    </row>
    <row r="9286" spans="5:35">
      <c r="E9286" s="24"/>
      <c r="F9286" s="24"/>
      <c r="H9286" s="24"/>
      <c r="I9286" s="24"/>
      <c r="J9286" s="24"/>
      <c r="K9286" s="24"/>
      <c r="L9286" s="24"/>
      <c r="M9286" s="24"/>
      <c r="N9286" s="24"/>
      <c r="O9286" s="24"/>
      <c r="P9286" s="24"/>
      <c r="U9286" s="25"/>
      <c r="V9286" s="25"/>
      <c r="W9286" s="25"/>
      <c r="X9286" s="25"/>
      <c r="Y9286" s="25"/>
      <c r="AF9286" s="25"/>
      <c r="AG9286" s="26"/>
      <c r="AH9286" s="25"/>
      <c r="AI9286" s="25"/>
    </row>
    <row r="9287" spans="5:35">
      <c r="E9287" s="24"/>
      <c r="F9287" s="24"/>
      <c r="H9287" s="24"/>
      <c r="I9287" s="24"/>
      <c r="J9287" s="24"/>
      <c r="K9287" s="24"/>
      <c r="L9287" s="24"/>
      <c r="M9287" s="24"/>
      <c r="N9287" s="24"/>
      <c r="O9287" s="24"/>
      <c r="P9287" s="24"/>
      <c r="U9287" s="25"/>
      <c r="V9287" s="25"/>
      <c r="W9287" s="25"/>
      <c r="X9287" s="25"/>
      <c r="Y9287" s="25"/>
      <c r="AF9287" s="25"/>
      <c r="AG9287" s="26"/>
      <c r="AH9287" s="25"/>
      <c r="AI9287" s="25"/>
    </row>
    <row r="9288" spans="5:35">
      <c r="E9288" s="24"/>
      <c r="F9288" s="24"/>
      <c r="H9288" s="24"/>
      <c r="I9288" s="24"/>
      <c r="J9288" s="24"/>
      <c r="K9288" s="24"/>
      <c r="L9288" s="24"/>
      <c r="M9288" s="24"/>
      <c r="N9288" s="24"/>
      <c r="O9288" s="24"/>
      <c r="P9288" s="24"/>
      <c r="U9288" s="25"/>
      <c r="V9288" s="25"/>
      <c r="W9288" s="25"/>
      <c r="X9288" s="25"/>
      <c r="Y9288" s="25"/>
      <c r="AF9288" s="25"/>
      <c r="AG9288" s="26"/>
      <c r="AH9288" s="25"/>
      <c r="AI9288" s="25"/>
    </row>
    <row r="9289" spans="5:35">
      <c r="E9289" s="24"/>
      <c r="F9289" s="24"/>
      <c r="H9289" s="24"/>
      <c r="I9289" s="24"/>
      <c r="J9289" s="24"/>
      <c r="K9289" s="24"/>
      <c r="L9289" s="24"/>
      <c r="M9289" s="24"/>
      <c r="N9289" s="24"/>
      <c r="O9289" s="24"/>
      <c r="P9289" s="24"/>
      <c r="U9289" s="25"/>
      <c r="V9289" s="25"/>
      <c r="W9289" s="25"/>
      <c r="X9289" s="25"/>
      <c r="Y9289" s="25"/>
      <c r="AF9289" s="25"/>
      <c r="AG9289" s="26"/>
      <c r="AH9289" s="25"/>
      <c r="AI9289" s="25"/>
    </row>
    <row r="9290" spans="5:35">
      <c r="E9290" s="24"/>
      <c r="F9290" s="24"/>
      <c r="H9290" s="24"/>
      <c r="I9290" s="24"/>
      <c r="J9290" s="24"/>
      <c r="K9290" s="24"/>
      <c r="L9290" s="24"/>
      <c r="M9290" s="24"/>
      <c r="N9290" s="24"/>
      <c r="O9290" s="24"/>
      <c r="P9290" s="24"/>
      <c r="U9290" s="25"/>
      <c r="V9290" s="25"/>
      <c r="W9290" s="25"/>
      <c r="X9290" s="25"/>
      <c r="Y9290" s="25"/>
      <c r="AF9290" s="25"/>
      <c r="AG9290" s="26"/>
      <c r="AH9290" s="25"/>
      <c r="AI9290" s="25"/>
    </row>
    <row r="9291" spans="5:35">
      <c r="E9291" s="24"/>
      <c r="F9291" s="24"/>
      <c r="H9291" s="24"/>
      <c r="I9291" s="24"/>
      <c r="J9291" s="24"/>
      <c r="K9291" s="24"/>
      <c r="L9291" s="24"/>
      <c r="M9291" s="24"/>
      <c r="N9291" s="24"/>
      <c r="O9291" s="24"/>
      <c r="P9291" s="24"/>
      <c r="U9291" s="25"/>
      <c r="V9291" s="25"/>
      <c r="W9291" s="25"/>
      <c r="X9291" s="25"/>
      <c r="Y9291" s="25"/>
      <c r="AF9291" s="25"/>
      <c r="AG9291" s="26"/>
      <c r="AH9291" s="25"/>
      <c r="AI9291" s="25"/>
    </row>
    <row r="9292" spans="5:35">
      <c r="E9292" s="24"/>
      <c r="F9292" s="24"/>
      <c r="H9292" s="24"/>
      <c r="I9292" s="24"/>
      <c r="J9292" s="24"/>
      <c r="K9292" s="24"/>
      <c r="L9292" s="24"/>
      <c r="M9292" s="24"/>
      <c r="N9292" s="24"/>
      <c r="O9292" s="24"/>
      <c r="P9292" s="24"/>
      <c r="U9292" s="25"/>
      <c r="V9292" s="25"/>
      <c r="W9292" s="25"/>
      <c r="X9292" s="25"/>
      <c r="Y9292" s="25"/>
      <c r="AF9292" s="25"/>
      <c r="AG9292" s="26"/>
      <c r="AH9292" s="25"/>
      <c r="AI9292" s="25"/>
    </row>
    <row r="9293" spans="5:35">
      <c r="E9293" s="24"/>
      <c r="F9293" s="24"/>
      <c r="H9293" s="24"/>
      <c r="I9293" s="24"/>
      <c r="J9293" s="24"/>
      <c r="K9293" s="24"/>
      <c r="L9293" s="24"/>
      <c r="M9293" s="24"/>
      <c r="N9293" s="24"/>
      <c r="O9293" s="24"/>
      <c r="P9293" s="24"/>
      <c r="U9293" s="25"/>
      <c r="V9293" s="25"/>
      <c r="W9293" s="25"/>
      <c r="X9293" s="25"/>
      <c r="Y9293" s="25"/>
      <c r="AF9293" s="25"/>
      <c r="AG9293" s="26"/>
      <c r="AH9293" s="25"/>
      <c r="AI9293" s="25"/>
    </row>
    <row r="9294" spans="5:35">
      <c r="E9294" s="24"/>
      <c r="F9294" s="24"/>
      <c r="H9294" s="24"/>
      <c r="I9294" s="24"/>
      <c r="J9294" s="24"/>
      <c r="K9294" s="24"/>
      <c r="L9294" s="24"/>
      <c r="M9294" s="24"/>
      <c r="N9294" s="24"/>
      <c r="O9294" s="24"/>
      <c r="P9294" s="24"/>
      <c r="U9294" s="25"/>
      <c r="V9294" s="25"/>
      <c r="W9294" s="25"/>
      <c r="X9294" s="25"/>
      <c r="Y9294" s="25"/>
      <c r="AF9294" s="25"/>
      <c r="AG9294" s="26"/>
      <c r="AH9294" s="25"/>
      <c r="AI9294" s="25"/>
    </row>
    <row r="9295" spans="5:35">
      <c r="E9295" s="24"/>
      <c r="F9295" s="24"/>
      <c r="H9295" s="24"/>
      <c r="I9295" s="24"/>
      <c r="J9295" s="24"/>
      <c r="K9295" s="24"/>
      <c r="L9295" s="24"/>
      <c r="M9295" s="24"/>
      <c r="N9295" s="24"/>
      <c r="O9295" s="24"/>
      <c r="P9295" s="24"/>
      <c r="U9295" s="25"/>
      <c r="V9295" s="25"/>
      <c r="W9295" s="25"/>
      <c r="X9295" s="25"/>
      <c r="Y9295" s="25"/>
      <c r="AF9295" s="25"/>
      <c r="AG9295" s="26"/>
      <c r="AH9295" s="25"/>
      <c r="AI9295" s="25"/>
    </row>
    <row r="9296" spans="5:35">
      <c r="E9296" s="24"/>
      <c r="F9296" s="24"/>
      <c r="H9296" s="24"/>
      <c r="I9296" s="24"/>
      <c r="J9296" s="24"/>
      <c r="K9296" s="24"/>
      <c r="L9296" s="24"/>
      <c r="M9296" s="24"/>
      <c r="N9296" s="24"/>
      <c r="O9296" s="24"/>
      <c r="P9296" s="24"/>
      <c r="U9296" s="25"/>
      <c r="V9296" s="25"/>
      <c r="W9296" s="25"/>
      <c r="X9296" s="25"/>
      <c r="Y9296" s="25"/>
      <c r="AF9296" s="25"/>
      <c r="AG9296" s="26"/>
      <c r="AH9296" s="25"/>
      <c r="AI9296" s="25"/>
    </row>
    <row r="9297" spans="5:35">
      <c r="E9297" s="24"/>
      <c r="F9297" s="24"/>
      <c r="H9297" s="24"/>
      <c r="I9297" s="24"/>
      <c r="J9297" s="24"/>
      <c r="K9297" s="24"/>
      <c r="L9297" s="24"/>
      <c r="M9297" s="24"/>
      <c r="N9297" s="24"/>
      <c r="O9297" s="24"/>
      <c r="P9297" s="24"/>
      <c r="U9297" s="25"/>
      <c r="V9297" s="25"/>
      <c r="W9297" s="25"/>
      <c r="X9297" s="25"/>
      <c r="Y9297" s="25"/>
      <c r="AF9297" s="25"/>
      <c r="AG9297" s="26"/>
      <c r="AH9297" s="25"/>
      <c r="AI9297" s="25"/>
    </row>
    <row r="9298" spans="5:35">
      <c r="E9298" s="24"/>
      <c r="F9298" s="24"/>
      <c r="H9298" s="24"/>
      <c r="I9298" s="24"/>
      <c r="J9298" s="24"/>
      <c r="K9298" s="24"/>
      <c r="L9298" s="24"/>
      <c r="M9298" s="24"/>
      <c r="N9298" s="24"/>
      <c r="O9298" s="24"/>
      <c r="P9298" s="24"/>
      <c r="U9298" s="25"/>
      <c r="V9298" s="25"/>
      <c r="W9298" s="25"/>
      <c r="X9298" s="25"/>
      <c r="Y9298" s="25"/>
      <c r="AF9298" s="25"/>
      <c r="AG9298" s="26"/>
      <c r="AH9298" s="25"/>
      <c r="AI9298" s="25"/>
    </row>
    <row r="9299" spans="5:35">
      <c r="E9299" s="24"/>
      <c r="F9299" s="24"/>
      <c r="H9299" s="24"/>
      <c r="I9299" s="24"/>
      <c r="J9299" s="24"/>
      <c r="K9299" s="24"/>
      <c r="L9299" s="24"/>
      <c r="M9299" s="24"/>
      <c r="N9299" s="24"/>
      <c r="O9299" s="24"/>
      <c r="P9299" s="24"/>
      <c r="U9299" s="25"/>
      <c r="V9299" s="25"/>
      <c r="W9299" s="25"/>
      <c r="X9299" s="25"/>
      <c r="Y9299" s="25"/>
      <c r="AF9299" s="25"/>
      <c r="AG9299" s="26"/>
      <c r="AH9299" s="25"/>
      <c r="AI9299" s="25"/>
    </row>
    <row r="9300" spans="5:35">
      <c r="E9300" s="24"/>
      <c r="F9300" s="24"/>
      <c r="H9300" s="24"/>
      <c r="I9300" s="24"/>
      <c r="J9300" s="24"/>
      <c r="K9300" s="24"/>
      <c r="L9300" s="24"/>
      <c r="M9300" s="24"/>
      <c r="N9300" s="24"/>
      <c r="O9300" s="24"/>
      <c r="P9300" s="24"/>
      <c r="U9300" s="25"/>
      <c r="V9300" s="25"/>
      <c r="W9300" s="25"/>
      <c r="X9300" s="25"/>
      <c r="Y9300" s="25"/>
      <c r="AF9300" s="25"/>
      <c r="AG9300" s="26"/>
      <c r="AH9300" s="25"/>
      <c r="AI9300" s="25"/>
    </row>
    <row r="9301" spans="5:35">
      <c r="E9301" s="24"/>
      <c r="F9301" s="24"/>
      <c r="H9301" s="24"/>
      <c r="I9301" s="24"/>
      <c r="J9301" s="24"/>
      <c r="K9301" s="24"/>
      <c r="L9301" s="24"/>
      <c r="M9301" s="24"/>
      <c r="N9301" s="24"/>
      <c r="O9301" s="24"/>
      <c r="P9301" s="24"/>
      <c r="U9301" s="25"/>
      <c r="V9301" s="25"/>
      <c r="W9301" s="25"/>
      <c r="X9301" s="25"/>
      <c r="Y9301" s="25"/>
      <c r="AF9301" s="25"/>
      <c r="AG9301" s="26"/>
      <c r="AH9301" s="25"/>
      <c r="AI9301" s="25"/>
    </row>
    <row r="9302" spans="5:35">
      <c r="E9302" s="24"/>
      <c r="F9302" s="24"/>
      <c r="H9302" s="24"/>
      <c r="I9302" s="24"/>
      <c r="J9302" s="24"/>
      <c r="K9302" s="24"/>
      <c r="L9302" s="24"/>
      <c r="M9302" s="24"/>
      <c r="N9302" s="24"/>
      <c r="O9302" s="24"/>
      <c r="P9302" s="24"/>
      <c r="U9302" s="25"/>
      <c r="V9302" s="25"/>
      <c r="W9302" s="25"/>
      <c r="X9302" s="25"/>
      <c r="Y9302" s="25"/>
      <c r="AF9302" s="25"/>
      <c r="AG9302" s="26"/>
      <c r="AH9302" s="25"/>
      <c r="AI9302" s="25"/>
    </row>
    <row r="9303" spans="5:35">
      <c r="E9303" s="24"/>
      <c r="F9303" s="24"/>
      <c r="H9303" s="24"/>
      <c r="I9303" s="24"/>
      <c r="J9303" s="24"/>
      <c r="K9303" s="24"/>
      <c r="L9303" s="24"/>
      <c r="M9303" s="24"/>
      <c r="N9303" s="24"/>
      <c r="O9303" s="24"/>
      <c r="P9303" s="24"/>
      <c r="U9303" s="25"/>
      <c r="V9303" s="25"/>
      <c r="W9303" s="25"/>
      <c r="X9303" s="25"/>
      <c r="Y9303" s="25"/>
      <c r="AF9303" s="25"/>
      <c r="AG9303" s="26"/>
      <c r="AH9303" s="25"/>
      <c r="AI9303" s="25"/>
    </row>
    <row r="9304" spans="5:35">
      <c r="E9304" s="24"/>
      <c r="F9304" s="24"/>
      <c r="H9304" s="24"/>
      <c r="I9304" s="24"/>
      <c r="J9304" s="24"/>
      <c r="K9304" s="24"/>
      <c r="L9304" s="24"/>
      <c r="M9304" s="24"/>
      <c r="N9304" s="24"/>
      <c r="O9304" s="24"/>
      <c r="P9304" s="24"/>
      <c r="U9304" s="25"/>
      <c r="V9304" s="25"/>
      <c r="W9304" s="25"/>
      <c r="X9304" s="25"/>
      <c r="Y9304" s="25"/>
      <c r="AF9304" s="25"/>
      <c r="AG9304" s="26"/>
      <c r="AH9304" s="25"/>
      <c r="AI9304" s="25"/>
    </row>
    <row r="9305" spans="5:35">
      <c r="E9305" s="24"/>
      <c r="F9305" s="24"/>
      <c r="H9305" s="24"/>
      <c r="I9305" s="24"/>
      <c r="J9305" s="24"/>
      <c r="K9305" s="24"/>
      <c r="L9305" s="24"/>
      <c r="M9305" s="24"/>
      <c r="N9305" s="24"/>
      <c r="O9305" s="24"/>
      <c r="P9305" s="24"/>
      <c r="U9305" s="25"/>
      <c r="V9305" s="25"/>
      <c r="W9305" s="25"/>
      <c r="X9305" s="25"/>
      <c r="Y9305" s="25"/>
      <c r="AF9305" s="25"/>
      <c r="AG9305" s="26"/>
      <c r="AH9305" s="25"/>
      <c r="AI9305" s="25"/>
    </row>
    <row r="9306" spans="5:35">
      <c r="E9306" s="24"/>
      <c r="F9306" s="24"/>
      <c r="H9306" s="24"/>
      <c r="I9306" s="24"/>
      <c r="J9306" s="24"/>
      <c r="K9306" s="24"/>
      <c r="L9306" s="24"/>
      <c r="M9306" s="24"/>
      <c r="N9306" s="24"/>
      <c r="O9306" s="24"/>
      <c r="P9306" s="24"/>
      <c r="U9306" s="25"/>
      <c r="V9306" s="25"/>
      <c r="W9306" s="25"/>
      <c r="X9306" s="25"/>
      <c r="Y9306" s="25"/>
      <c r="AF9306" s="25"/>
      <c r="AG9306" s="26"/>
      <c r="AH9306" s="25"/>
      <c r="AI9306" s="25"/>
    </row>
    <row r="9307" spans="5:35">
      <c r="E9307" s="24"/>
      <c r="F9307" s="24"/>
      <c r="H9307" s="24"/>
      <c r="I9307" s="24"/>
      <c r="J9307" s="24"/>
      <c r="K9307" s="24"/>
      <c r="L9307" s="24"/>
      <c r="M9307" s="24"/>
      <c r="N9307" s="24"/>
      <c r="O9307" s="24"/>
      <c r="P9307" s="24"/>
      <c r="U9307" s="25"/>
      <c r="V9307" s="25"/>
      <c r="W9307" s="25"/>
      <c r="X9307" s="25"/>
      <c r="Y9307" s="25"/>
      <c r="AF9307" s="25"/>
      <c r="AG9307" s="26"/>
      <c r="AH9307" s="25"/>
      <c r="AI9307" s="25"/>
    </row>
    <row r="9308" spans="5:35">
      <c r="E9308" s="24"/>
      <c r="F9308" s="24"/>
      <c r="H9308" s="24"/>
      <c r="I9308" s="24"/>
      <c r="J9308" s="24"/>
      <c r="K9308" s="24"/>
      <c r="L9308" s="24"/>
      <c r="M9308" s="24"/>
      <c r="N9308" s="24"/>
      <c r="O9308" s="24"/>
      <c r="P9308" s="24"/>
      <c r="U9308" s="25"/>
      <c r="V9308" s="25"/>
      <c r="W9308" s="25"/>
      <c r="X9308" s="25"/>
      <c r="Y9308" s="25"/>
      <c r="AF9308" s="25"/>
      <c r="AG9308" s="26"/>
      <c r="AH9308" s="25"/>
      <c r="AI9308" s="25"/>
    </row>
    <row r="9309" spans="5:35">
      <c r="E9309" s="24"/>
      <c r="F9309" s="24"/>
      <c r="H9309" s="24"/>
      <c r="I9309" s="24"/>
      <c r="J9309" s="24"/>
      <c r="K9309" s="24"/>
      <c r="L9309" s="24"/>
      <c r="M9309" s="24"/>
      <c r="N9309" s="24"/>
      <c r="O9309" s="24"/>
      <c r="P9309" s="24"/>
      <c r="U9309" s="25"/>
      <c r="V9309" s="25"/>
      <c r="W9309" s="25"/>
      <c r="X9309" s="25"/>
      <c r="Y9309" s="25"/>
      <c r="AF9309" s="25"/>
      <c r="AG9309" s="26"/>
      <c r="AH9309" s="25"/>
      <c r="AI9309" s="25"/>
    </row>
    <row r="9310" spans="5:35">
      <c r="E9310" s="24"/>
      <c r="F9310" s="24"/>
      <c r="H9310" s="24"/>
      <c r="I9310" s="24"/>
      <c r="J9310" s="24"/>
      <c r="K9310" s="24"/>
      <c r="L9310" s="24"/>
      <c r="M9310" s="24"/>
      <c r="N9310" s="24"/>
      <c r="O9310" s="24"/>
      <c r="P9310" s="24"/>
      <c r="U9310" s="25"/>
      <c r="V9310" s="25"/>
      <c r="W9310" s="25"/>
      <c r="X9310" s="25"/>
      <c r="Y9310" s="25"/>
      <c r="AF9310" s="25"/>
      <c r="AG9310" s="26"/>
      <c r="AH9310" s="25"/>
      <c r="AI9310" s="25"/>
    </row>
    <row r="9311" spans="5:35">
      <c r="E9311" s="24"/>
      <c r="F9311" s="24"/>
      <c r="H9311" s="24"/>
      <c r="I9311" s="24"/>
      <c r="J9311" s="24"/>
      <c r="K9311" s="24"/>
      <c r="L9311" s="24"/>
      <c r="M9311" s="24"/>
      <c r="N9311" s="24"/>
      <c r="O9311" s="24"/>
      <c r="P9311" s="24"/>
      <c r="U9311" s="25"/>
      <c r="V9311" s="25"/>
      <c r="W9311" s="25"/>
      <c r="X9311" s="25"/>
      <c r="Y9311" s="25"/>
      <c r="AF9311" s="25"/>
      <c r="AG9311" s="26"/>
      <c r="AH9311" s="25"/>
      <c r="AI9311" s="25"/>
    </row>
    <row r="9312" spans="5:35">
      <c r="E9312" s="24"/>
      <c r="F9312" s="24"/>
      <c r="H9312" s="24"/>
      <c r="I9312" s="24"/>
      <c r="J9312" s="24"/>
      <c r="K9312" s="24"/>
      <c r="L9312" s="24"/>
      <c r="M9312" s="24"/>
      <c r="N9312" s="24"/>
      <c r="O9312" s="24"/>
      <c r="P9312" s="24"/>
      <c r="U9312" s="25"/>
      <c r="V9312" s="25"/>
      <c r="W9312" s="25"/>
      <c r="X9312" s="25"/>
      <c r="Y9312" s="25"/>
      <c r="AF9312" s="25"/>
      <c r="AG9312" s="26"/>
      <c r="AH9312" s="25"/>
      <c r="AI9312" s="25"/>
    </row>
    <row r="9313" spans="5:35">
      <c r="E9313" s="24"/>
      <c r="F9313" s="24"/>
      <c r="H9313" s="24"/>
      <c r="I9313" s="24"/>
      <c r="J9313" s="24"/>
      <c r="K9313" s="24"/>
      <c r="L9313" s="24"/>
      <c r="M9313" s="24"/>
      <c r="N9313" s="24"/>
      <c r="O9313" s="24"/>
      <c r="P9313" s="24"/>
      <c r="U9313" s="25"/>
      <c r="V9313" s="25"/>
      <c r="W9313" s="25"/>
      <c r="X9313" s="25"/>
      <c r="Y9313" s="25"/>
      <c r="AF9313" s="25"/>
      <c r="AG9313" s="26"/>
      <c r="AH9313" s="25"/>
      <c r="AI9313" s="25"/>
    </row>
    <row r="9314" spans="5:35">
      <c r="E9314" s="24"/>
      <c r="F9314" s="24"/>
      <c r="H9314" s="24"/>
      <c r="I9314" s="24"/>
      <c r="J9314" s="24"/>
      <c r="K9314" s="24"/>
      <c r="L9314" s="24"/>
      <c r="M9314" s="24"/>
      <c r="N9314" s="24"/>
      <c r="O9314" s="24"/>
      <c r="P9314" s="24"/>
      <c r="U9314" s="25"/>
      <c r="V9314" s="25"/>
      <c r="W9314" s="25"/>
      <c r="X9314" s="25"/>
      <c r="Y9314" s="25"/>
      <c r="AF9314" s="25"/>
      <c r="AG9314" s="26"/>
      <c r="AH9314" s="25"/>
      <c r="AI9314" s="25"/>
    </row>
    <row r="9315" spans="5:35">
      <c r="E9315" s="24"/>
      <c r="F9315" s="24"/>
      <c r="H9315" s="24"/>
      <c r="I9315" s="24"/>
      <c r="J9315" s="24"/>
      <c r="K9315" s="24"/>
      <c r="L9315" s="24"/>
      <c r="M9315" s="24"/>
      <c r="N9315" s="24"/>
      <c r="O9315" s="24"/>
      <c r="P9315" s="24"/>
      <c r="U9315" s="25"/>
      <c r="V9315" s="25"/>
      <c r="W9315" s="25"/>
      <c r="X9315" s="25"/>
      <c r="Y9315" s="25"/>
      <c r="AF9315" s="25"/>
      <c r="AG9315" s="26"/>
      <c r="AH9315" s="25"/>
      <c r="AI9315" s="25"/>
    </row>
    <row r="9316" spans="5:35">
      <c r="E9316" s="24"/>
      <c r="F9316" s="24"/>
      <c r="H9316" s="24"/>
      <c r="I9316" s="24"/>
      <c r="J9316" s="24"/>
      <c r="K9316" s="24"/>
      <c r="L9316" s="24"/>
      <c r="M9316" s="24"/>
      <c r="N9316" s="24"/>
      <c r="O9316" s="24"/>
      <c r="P9316" s="24"/>
      <c r="U9316" s="25"/>
      <c r="V9316" s="25"/>
      <c r="W9316" s="25"/>
      <c r="X9316" s="25"/>
      <c r="Y9316" s="25"/>
      <c r="AF9316" s="25"/>
      <c r="AG9316" s="26"/>
      <c r="AH9316" s="25"/>
      <c r="AI9316" s="25"/>
    </row>
    <row r="9317" spans="5:35">
      <c r="E9317" s="24"/>
      <c r="F9317" s="24"/>
      <c r="H9317" s="24"/>
      <c r="I9317" s="24"/>
      <c r="J9317" s="24"/>
      <c r="K9317" s="24"/>
      <c r="L9317" s="24"/>
      <c r="M9317" s="24"/>
      <c r="N9317" s="24"/>
      <c r="O9317" s="24"/>
      <c r="P9317" s="24"/>
      <c r="U9317" s="25"/>
      <c r="V9317" s="25"/>
      <c r="W9317" s="25"/>
      <c r="X9317" s="25"/>
      <c r="Y9317" s="25"/>
      <c r="AF9317" s="25"/>
      <c r="AG9317" s="26"/>
      <c r="AH9317" s="25"/>
      <c r="AI9317" s="25"/>
    </row>
    <row r="9318" spans="5:35">
      <c r="E9318" s="24"/>
      <c r="F9318" s="24"/>
      <c r="H9318" s="24"/>
      <c r="I9318" s="24"/>
      <c r="J9318" s="24"/>
      <c r="K9318" s="24"/>
      <c r="L9318" s="24"/>
      <c r="M9318" s="24"/>
      <c r="N9318" s="24"/>
      <c r="O9318" s="24"/>
      <c r="P9318" s="24"/>
      <c r="U9318" s="25"/>
      <c r="V9318" s="25"/>
      <c r="W9318" s="25"/>
      <c r="X9318" s="25"/>
      <c r="Y9318" s="25"/>
      <c r="AF9318" s="25"/>
      <c r="AG9318" s="26"/>
      <c r="AH9318" s="25"/>
      <c r="AI9318" s="25"/>
    </row>
    <row r="9319" spans="5:35">
      <c r="E9319" s="24"/>
      <c r="F9319" s="24"/>
      <c r="H9319" s="24"/>
      <c r="I9319" s="24"/>
      <c r="J9319" s="24"/>
      <c r="K9319" s="24"/>
      <c r="L9319" s="24"/>
      <c r="M9319" s="24"/>
      <c r="N9319" s="24"/>
      <c r="O9319" s="24"/>
      <c r="P9319" s="24"/>
      <c r="U9319" s="25"/>
      <c r="V9319" s="25"/>
      <c r="W9319" s="25"/>
      <c r="X9319" s="25"/>
      <c r="Y9319" s="25"/>
      <c r="AF9319" s="25"/>
      <c r="AG9319" s="26"/>
      <c r="AH9319" s="25"/>
      <c r="AI9319" s="25"/>
    </row>
    <row r="9320" spans="5:35">
      <c r="E9320" s="24"/>
      <c r="F9320" s="24"/>
      <c r="H9320" s="24"/>
      <c r="I9320" s="24"/>
      <c r="J9320" s="24"/>
      <c r="K9320" s="24"/>
      <c r="L9320" s="24"/>
      <c r="M9320" s="24"/>
      <c r="N9320" s="24"/>
      <c r="O9320" s="24"/>
      <c r="P9320" s="24"/>
      <c r="U9320" s="25"/>
      <c r="V9320" s="25"/>
      <c r="W9320" s="25"/>
      <c r="X9320" s="25"/>
      <c r="Y9320" s="25"/>
      <c r="AF9320" s="25"/>
      <c r="AG9320" s="26"/>
      <c r="AH9320" s="25"/>
      <c r="AI9320" s="25"/>
    </row>
    <row r="9321" spans="5:35">
      <c r="E9321" s="24"/>
      <c r="F9321" s="24"/>
      <c r="H9321" s="24"/>
      <c r="I9321" s="24"/>
      <c r="J9321" s="24"/>
      <c r="K9321" s="24"/>
      <c r="L9321" s="24"/>
      <c r="M9321" s="24"/>
      <c r="N9321" s="24"/>
      <c r="O9321" s="24"/>
      <c r="P9321" s="24"/>
      <c r="U9321" s="25"/>
      <c r="V9321" s="25"/>
      <c r="W9321" s="25"/>
      <c r="X9321" s="25"/>
      <c r="Y9321" s="25"/>
      <c r="AF9321" s="25"/>
      <c r="AG9321" s="26"/>
      <c r="AH9321" s="25"/>
      <c r="AI9321" s="25"/>
    </row>
    <row r="9322" spans="5:35">
      <c r="E9322" s="24"/>
      <c r="F9322" s="24"/>
      <c r="H9322" s="24"/>
      <c r="I9322" s="24"/>
      <c r="J9322" s="24"/>
      <c r="K9322" s="24"/>
      <c r="L9322" s="24"/>
      <c r="M9322" s="24"/>
      <c r="N9322" s="24"/>
      <c r="O9322" s="24"/>
      <c r="P9322" s="24"/>
      <c r="U9322" s="25"/>
      <c r="V9322" s="25"/>
      <c r="W9322" s="25"/>
      <c r="X9322" s="25"/>
      <c r="Y9322" s="25"/>
      <c r="AF9322" s="25"/>
      <c r="AG9322" s="26"/>
      <c r="AH9322" s="25"/>
      <c r="AI9322" s="25"/>
    </row>
    <row r="9323" spans="5:35">
      <c r="E9323" s="24"/>
      <c r="F9323" s="24"/>
      <c r="H9323" s="24"/>
      <c r="I9323" s="24"/>
      <c r="J9323" s="24"/>
      <c r="K9323" s="24"/>
      <c r="L9323" s="24"/>
      <c r="M9323" s="24"/>
      <c r="N9323" s="24"/>
      <c r="O9323" s="24"/>
      <c r="P9323" s="24"/>
      <c r="U9323" s="25"/>
      <c r="V9323" s="25"/>
      <c r="W9323" s="25"/>
      <c r="X9323" s="25"/>
      <c r="Y9323" s="25"/>
      <c r="AF9323" s="25"/>
      <c r="AG9323" s="26"/>
      <c r="AH9323" s="25"/>
      <c r="AI9323" s="25"/>
    </row>
    <row r="9324" spans="5:35">
      <c r="E9324" s="24"/>
      <c r="F9324" s="24"/>
      <c r="H9324" s="24"/>
      <c r="I9324" s="24"/>
      <c r="J9324" s="24"/>
      <c r="K9324" s="24"/>
      <c r="L9324" s="24"/>
      <c r="M9324" s="24"/>
      <c r="N9324" s="24"/>
      <c r="O9324" s="24"/>
      <c r="P9324" s="24"/>
      <c r="U9324" s="25"/>
      <c r="V9324" s="25"/>
      <c r="W9324" s="25"/>
      <c r="X9324" s="25"/>
      <c r="Y9324" s="25"/>
      <c r="AF9324" s="25"/>
      <c r="AG9324" s="26"/>
      <c r="AH9324" s="25"/>
      <c r="AI9324" s="25"/>
    </row>
    <row r="9325" spans="5:35">
      <c r="E9325" s="24"/>
      <c r="F9325" s="24"/>
      <c r="H9325" s="24"/>
      <c r="I9325" s="24"/>
      <c r="J9325" s="24"/>
      <c r="K9325" s="24"/>
      <c r="L9325" s="24"/>
      <c r="M9325" s="24"/>
      <c r="N9325" s="24"/>
      <c r="O9325" s="24"/>
      <c r="P9325" s="24"/>
      <c r="U9325" s="25"/>
      <c r="V9325" s="25"/>
      <c r="W9325" s="25"/>
      <c r="X9325" s="25"/>
      <c r="Y9325" s="25"/>
      <c r="AF9325" s="25"/>
      <c r="AG9325" s="26"/>
      <c r="AH9325" s="25"/>
      <c r="AI9325" s="25"/>
    </row>
    <row r="9326" spans="5:35">
      <c r="E9326" s="24"/>
      <c r="F9326" s="24"/>
      <c r="H9326" s="24"/>
      <c r="I9326" s="24"/>
      <c r="J9326" s="24"/>
      <c r="K9326" s="24"/>
      <c r="L9326" s="24"/>
      <c r="M9326" s="24"/>
      <c r="N9326" s="24"/>
      <c r="O9326" s="24"/>
      <c r="P9326" s="24"/>
      <c r="U9326" s="25"/>
      <c r="V9326" s="25"/>
      <c r="W9326" s="25"/>
      <c r="X9326" s="25"/>
      <c r="Y9326" s="25"/>
      <c r="AF9326" s="25"/>
      <c r="AG9326" s="26"/>
      <c r="AH9326" s="25"/>
      <c r="AI9326" s="25"/>
    </row>
    <row r="9327" spans="5:35">
      <c r="E9327" s="24"/>
      <c r="F9327" s="24"/>
      <c r="H9327" s="24"/>
      <c r="I9327" s="24"/>
      <c r="J9327" s="24"/>
      <c r="K9327" s="24"/>
      <c r="L9327" s="24"/>
      <c r="M9327" s="24"/>
      <c r="N9327" s="24"/>
      <c r="O9327" s="24"/>
      <c r="P9327" s="24"/>
      <c r="U9327" s="25"/>
      <c r="V9327" s="25"/>
      <c r="W9327" s="25"/>
      <c r="X9327" s="25"/>
      <c r="Y9327" s="25"/>
      <c r="AF9327" s="25"/>
      <c r="AG9327" s="26"/>
      <c r="AH9327" s="25"/>
      <c r="AI9327" s="25"/>
    </row>
    <row r="9328" spans="5:35">
      <c r="E9328" s="24"/>
      <c r="F9328" s="24"/>
      <c r="H9328" s="24"/>
      <c r="I9328" s="24"/>
      <c r="J9328" s="24"/>
      <c r="K9328" s="24"/>
      <c r="L9328" s="24"/>
      <c r="M9328" s="24"/>
      <c r="N9328" s="24"/>
      <c r="O9328" s="24"/>
      <c r="P9328" s="24"/>
      <c r="U9328" s="25"/>
      <c r="V9328" s="25"/>
      <c r="W9328" s="25"/>
      <c r="X9328" s="25"/>
      <c r="Y9328" s="25"/>
      <c r="AF9328" s="25"/>
      <c r="AG9328" s="26"/>
      <c r="AH9328" s="25"/>
      <c r="AI9328" s="25"/>
    </row>
    <row r="9329" spans="5:35">
      <c r="E9329" s="24"/>
      <c r="F9329" s="24"/>
      <c r="H9329" s="24"/>
      <c r="I9329" s="24"/>
      <c r="J9329" s="24"/>
      <c r="K9329" s="24"/>
      <c r="L9329" s="24"/>
      <c r="M9329" s="24"/>
      <c r="N9329" s="24"/>
      <c r="O9329" s="24"/>
      <c r="P9329" s="24"/>
      <c r="U9329" s="25"/>
      <c r="V9329" s="25"/>
      <c r="W9329" s="25"/>
      <c r="X9329" s="25"/>
      <c r="Y9329" s="25"/>
      <c r="AF9329" s="25"/>
      <c r="AG9329" s="26"/>
      <c r="AH9329" s="25"/>
      <c r="AI9329" s="25"/>
    </row>
    <row r="9330" spans="5:35">
      <c r="E9330" s="24"/>
      <c r="F9330" s="24"/>
      <c r="H9330" s="24"/>
      <c r="I9330" s="24"/>
      <c r="J9330" s="24"/>
      <c r="K9330" s="24"/>
      <c r="L9330" s="24"/>
      <c r="M9330" s="24"/>
      <c r="N9330" s="24"/>
      <c r="O9330" s="24"/>
      <c r="P9330" s="24"/>
      <c r="U9330" s="25"/>
      <c r="V9330" s="25"/>
      <c r="W9330" s="25"/>
      <c r="X9330" s="25"/>
      <c r="Y9330" s="25"/>
      <c r="AF9330" s="25"/>
      <c r="AG9330" s="26"/>
      <c r="AH9330" s="25"/>
      <c r="AI9330" s="25"/>
    </row>
    <row r="9331" spans="5:35">
      <c r="E9331" s="24"/>
      <c r="F9331" s="24"/>
      <c r="H9331" s="24"/>
      <c r="I9331" s="24"/>
      <c r="J9331" s="24"/>
      <c r="K9331" s="24"/>
      <c r="L9331" s="24"/>
      <c r="M9331" s="24"/>
      <c r="N9331" s="24"/>
      <c r="O9331" s="24"/>
      <c r="P9331" s="24"/>
      <c r="U9331" s="25"/>
      <c r="V9331" s="25"/>
      <c r="W9331" s="25"/>
      <c r="X9331" s="25"/>
      <c r="Y9331" s="25"/>
      <c r="AF9331" s="25"/>
      <c r="AG9331" s="26"/>
      <c r="AH9331" s="25"/>
      <c r="AI9331" s="25"/>
    </row>
    <row r="9332" spans="5:35">
      <c r="E9332" s="24"/>
      <c r="F9332" s="24"/>
      <c r="H9332" s="24"/>
      <c r="I9332" s="24"/>
      <c r="J9332" s="24"/>
      <c r="K9332" s="24"/>
      <c r="L9332" s="24"/>
      <c r="M9332" s="24"/>
      <c r="N9332" s="24"/>
      <c r="O9332" s="24"/>
      <c r="P9332" s="24"/>
      <c r="U9332" s="25"/>
      <c r="V9332" s="25"/>
      <c r="W9332" s="25"/>
      <c r="X9332" s="25"/>
      <c r="Y9332" s="25"/>
      <c r="AF9332" s="25"/>
      <c r="AG9332" s="26"/>
      <c r="AH9332" s="25"/>
      <c r="AI9332" s="25"/>
    </row>
    <row r="9333" spans="5:35">
      <c r="E9333" s="24"/>
      <c r="F9333" s="24"/>
      <c r="H9333" s="24"/>
      <c r="I9333" s="24"/>
      <c r="J9333" s="24"/>
      <c r="K9333" s="24"/>
      <c r="L9333" s="24"/>
      <c r="M9333" s="24"/>
      <c r="N9333" s="24"/>
      <c r="O9333" s="24"/>
      <c r="P9333" s="24"/>
      <c r="U9333" s="25"/>
      <c r="V9333" s="25"/>
      <c r="W9333" s="25"/>
      <c r="X9333" s="25"/>
      <c r="Y9333" s="25"/>
      <c r="AF9333" s="25"/>
      <c r="AG9333" s="26"/>
      <c r="AH9333" s="25"/>
      <c r="AI9333" s="25"/>
    </row>
    <row r="9334" spans="5:35">
      <c r="E9334" s="24"/>
      <c r="F9334" s="24"/>
      <c r="H9334" s="24"/>
      <c r="I9334" s="24"/>
      <c r="J9334" s="24"/>
      <c r="K9334" s="24"/>
      <c r="L9334" s="24"/>
      <c r="M9334" s="24"/>
      <c r="N9334" s="24"/>
      <c r="O9334" s="24"/>
      <c r="P9334" s="24"/>
      <c r="U9334" s="25"/>
      <c r="V9334" s="25"/>
      <c r="W9334" s="25"/>
      <c r="X9334" s="25"/>
      <c r="Y9334" s="25"/>
      <c r="AF9334" s="25"/>
      <c r="AG9334" s="26"/>
      <c r="AH9334" s="25"/>
      <c r="AI9334" s="25"/>
    </row>
    <row r="9335" spans="5:35">
      <c r="E9335" s="24"/>
      <c r="F9335" s="24"/>
      <c r="H9335" s="24"/>
      <c r="I9335" s="24"/>
      <c r="J9335" s="24"/>
      <c r="K9335" s="24"/>
      <c r="L9335" s="24"/>
      <c r="M9335" s="24"/>
      <c r="N9335" s="24"/>
      <c r="O9335" s="24"/>
      <c r="P9335" s="24"/>
      <c r="U9335" s="25"/>
      <c r="V9335" s="25"/>
      <c r="W9335" s="25"/>
      <c r="X9335" s="25"/>
      <c r="Y9335" s="25"/>
      <c r="AF9335" s="25"/>
      <c r="AG9335" s="26"/>
      <c r="AH9335" s="25"/>
      <c r="AI9335" s="25"/>
    </row>
    <row r="9336" spans="5:35">
      <c r="E9336" s="24"/>
      <c r="F9336" s="24"/>
      <c r="H9336" s="24"/>
      <c r="I9336" s="24"/>
      <c r="J9336" s="24"/>
      <c r="K9336" s="24"/>
      <c r="L9336" s="24"/>
      <c r="M9336" s="24"/>
      <c r="N9336" s="24"/>
      <c r="O9336" s="24"/>
      <c r="P9336" s="24"/>
      <c r="U9336" s="25"/>
      <c r="V9336" s="25"/>
      <c r="W9336" s="25"/>
      <c r="X9336" s="25"/>
      <c r="Y9336" s="25"/>
      <c r="AF9336" s="25"/>
      <c r="AG9336" s="26"/>
      <c r="AH9336" s="25"/>
      <c r="AI9336" s="25"/>
    </row>
    <row r="9337" spans="5:35">
      <c r="E9337" s="24"/>
      <c r="F9337" s="24"/>
      <c r="H9337" s="24"/>
      <c r="I9337" s="24"/>
      <c r="J9337" s="24"/>
      <c r="K9337" s="24"/>
      <c r="L9337" s="24"/>
      <c r="M9337" s="24"/>
      <c r="N9337" s="24"/>
      <c r="O9337" s="24"/>
      <c r="P9337" s="24"/>
      <c r="U9337" s="25"/>
      <c r="V9337" s="25"/>
      <c r="W9337" s="25"/>
      <c r="X9337" s="25"/>
      <c r="Y9337" s="25"/>
      <c r="AF9337" s="25"/>
      <c r="AG9337" s="26"/>
      <c r="AH9337" s="25"/>
      <c r="AI9337" s="25"/>
    </row>
    <row r="9338" spans="5:35">
      <c r="E9338" s="24"/>
      <c r="F9338" s="24"/>
      <c r="H9338" s="24"/>
      <c r="I9338" s="24"/>
      <c r="J9338" s="24"/>
      <c r="K9338" s="24"/>
      <c r="L9338" s="24"/>
      <c r="M9338" s="24"/>
      <c r="N9338" s="24"/>
      <c r="O9338" s="24"/>
      <c r="P9338" s="24"/>
      <c r="U9338" s="25"/>
      <c r="V9338" s="25"/>
      <c r="W9338" s="25"/>
      <c r="X9338" s="25"/>
      <c r="Y9338" s="25"/>
      <c r="AF9338" s="25"/>
      <c r="AG9338" s="26"/>
      <c r="AH9338" s="25"/>
      <c r="AI9338" s="25"/>
    </row>
    <row r="9339" spans="5:35">
      <c r="E9339" s="24"/>
      <c r="F9339" s="24"/>
      <c r="H9339" s="24"/>
      <c r="I9339" s="24"/>
      <c r="J9339" s="24"/>
      <c r="K9339" s="24"/>
      <c r="L9339" s="24"/>
      <c r="M9339" s="24"/>
      <c r="N9339" s="24"/>
      <c r="O9339" s="24"/>
      <c r="P9339" s="24"/>
      <c r="U9339" s="25"/>
      <c r="V9339" s="25"/>
      <c r="W9339" s="25"/>
      <c r="X9339" s="25"/>
      <c r="Y9339" s="25"/>
      <c r="AF9339" s="25"/>
      <c r="AG9339" s="26"/>
      <c r="AH9339" s="25"/>
      <c r="AI9339" s="25"/>
    </row>
    <row r="9340" spans="5:35">
      <c r="E9340" s="24"/>
      <c r="F9340" s="24"/>
      <c r="H9340" s="24"/>
      <c r="I9340" s="24"/>
      <c r="J9340" s="24"/>
      <c r="K9340" s="24"/>
      <c r="L9340" s="24"/>
      <c r="M9340" s="24"/>
      <c r="N9340" s="24"/>
      <c r="O9340" s="24"/>
      <c r="P9340" s="24"/>
      <c r="U9340" s="25"/>
      <c r="V9340" s="25"/>
      <c r="W9340" s="25"/>
      <c r="X9340" s="25"/>
      <c r="Y9340" s="25"/>
      <c r="AF9340" s="25"/>
      <c r="AG9340" s="26"/>
      <c r="AH9340" s="25"/>
      <c r="AI9340" s="25"/>
    </row>
    <row r="9341" spans="5:35">
      <c r="E9341" s="24"/>
      <c r="F9341" s="24"/>
      <c r="H9341" s="24"/>
      <c r="I9341" s="24"/>
      <c r="J9341" s="24"/>
      <c r="K9341" s="24"/>
      <c r="L9341" s="24"/>
      <c r="M9341" s="24"/>
      <c r="N9341" s="24"/>
      <c r="O9341" s="24"/>
      <c r="P9341" s="24"/>
      <c r="U9341" s="25"/>
      <c r="V9341" s="25"/>
      <c r="W9341" s="25"/>
      <c r="X9341" s="25"/>
      <c r="Y9341" s="25"/>
      <c r="AF9341" s="25"/>
      <c r="AG9341" s="26"/>
      <c r="AH9341" s="25"/>
      <c r="AI9341" s="25"/>
    </row>
    <row r="9342" spans="5:35">
      <c r="E9342" s="24"/>
      <c r="F9342" s="24"/>
      <c r="H9342" s="24"/>
      <c r="I9342" s="24"/>
      <c r="J9342" s="24"/>
      <c r="K9342" s="24"/>
      <c r="L9342" s="24"/>
      <c r="M9342" s="24"/>
      <c r="N9342" s="24"/>
      <c r="O9342" s="24"/>
      <c r="P9342" s="24"/>
      <c r="U9342" s="25"/>
      <c r="V9342" s="25"/>
      <c r="W9342" s="25"/>
      <c r="X9342" s="25"/>
      <c r="Y9342" s="25"/>
      <c r="AF9342" s="25"/>
      <c r="AG9342" s="26"/>
      <c r="AH9342" s="25"/>
      <c r="AI9342" s="25"/>
    </row>
    <row r="9343" spans="5:35">
      <c r="E9343" s="24"/>
      <c r="F9343" s="24"/>
      <c r="H9343" s="24"/>
      <c r="I9343" s="24"/>
      <c r="J9343" s="24"/>
      <c r="K9343" s="24"/>
      <c r="L9343" s="24"/>
      <c r="M9343" s="24"/>
      <c r="N9343" s="24"/>
      <c r="O9343" s="24"/>
      <c r="P9343" s="24"/>
      <c r="U9343" s="25"/>
      <c r="V9343" s="25"/>
      <c r="W9343" s="25"/>
      <c r="X9343" s="25"/>
      <c r="Y9343" s="25"/>
      <c r="AF9343" s="25"/>
      <c r="AG9343" s="26"/>
      <c r="AH9343" s="25"/>
      <c r="AI9343" s="25"/>
    </row>
    <row r="9344" spans="5:35">
      <c r="E9344" s="24"/>
      <c r="F9344" s="24"/>
      <c r="H9344" s="24"/>
      <c r="I9344" s="24"/>
      <c r="J9344" s="24"/>
      <c r="K9344" s="24"/>
      <c r="L9344" s="24"/>
      <c r="M9344" s="24"/>
      <c r="N9344" s="24"/>
      <c r="O9344" s="24"/>
      <c r="P9344" s="24"/>
      <c r="U9344" s="25"/>
      <c r="V9344" s="25"/>
      <c r="W9344" s="25"/>
      <c r="X9344" s="25"/>
      <c r="Y9344" s="25"/>
      <c r="AF9344" s="25"/>
      <c r="AG9344" s="26"/>
      <c r="AH9344" s="25"/>
      <c r="AI9344" s="25"/>
    </row>
    <row r="9345" spans="5:35">
      <c r="E9345" s="24"/>
      <c r="F9345" s="24"/>
      <c r="H9345" s="24"/>
      <c r="I9345" s="24"/>
      <c r="J9345" s="24"/>
      <c r="K9345" s="24"/>
      <c r="L9345" s="24"/>
      <c r="M9345" s="24"/>
      <c r="N9345" s="24"/>
      <c r="O9345" s="24"/>
      <c r="P9345" s="24"/>
      <c r="U9345" s="25"/>
      <c r="V9345" s="25"/>
      <c r="W9345" s="25"/>
      <c r="X9345" s="25"/>
      <c r="Y9345" s="25"/>
      <c r="AF9345" s="25"/>
      <c r="AG9345" s="26"/>
      <c r="AH9345" s="25"/>
      <c r="AI9345" s="25"/>
    </row>
    <row r="9346" spans="5:35">
      <c r="E9346" s="24"/>
      <c r="F9346" s="24"/>
      <c r="H9346" s="24"/>
      <c r="I9346" s="24"/>
      <c r="J9346" s="24"/>
      <c r="K9346" s="24"/>
      <c r="L9346" s="24"/>
      <c r="M9346" s="24"/>
      <c r="N9346" s="24"/>
      <c r="O9346" s="24"/>
      <c r="P9346" s="24"/>
      <c r="U9346" s="25"/>
      <c r="V9346" s="25"/>
      <c r="W9346" s="25"/>
      <c r="X9346" s="25"/>
      <c r="Y9346" s="25"/>
      <c r="AF9346" s="25"/>
      <c r="AG9346" s="26"/>
      <c r="AH9346" s="25"/>
      <c r="AI9346" s="25"/>
    </row>
    <row r="9347" spans="5:35">
      <c r="E9347" s="24"/>
      <c r="F9347" s="24"/>
      <c r="H9347" s="24"/>
      <c r="I9347" s="24"/>
      <c r="J9347" s="24"/>
      <c r="K9347" s="24"/>
      <c r="L9347" s="24"/>
      <c r="M9347" s="24"/>
      <c r="N9347" s="24"/>
      <c r="O9347" s="24"/>
      <c r="P9347" s="24"/>
      <c r="U9347" s="25"/>
      <c r="V9347" s="25"/>
      <c r="W9347" s="25"/>
      <c r="X9347" s="25"/>
      <c r="Y9347" s="25"/>
      <c r="AF9347" s="25"/>
      <c r="AG9347" s="26"/>
      <c r="AH9347" s="25"/>
      <c r="AI9347" s="25"/>
    </row>
    <row r="9348" spans="5:35">
      <c r="E9348" s="24"/>
      <c r="F9348" s="24"/>
      <c r="H9348" s="24"/>
      <c r="I9348" s="24"/>
      <c r="J9348" s="24"/>
      <c r="K9348" s="24"/>
      <c r="L9348" s="24"/>
      <c r="M9348" s="24"/>
      <c r="N9348" s="24"/>
      <c r="O9348" s="24"/>
      <c r="P9348" s="24"/>
      <c r="U9348" s="25"/>
      <c r="V9348" s="25"/>
      <c r="W9348" s="25"/>
      <c r="X9348" s="25"/>
      <c r="Y9348" s="25"/>
      <c r="AF9348" s="25"/>
      <c r="AG9348" s="26"/>
      <c r="AH9348" s="25"/>
      <c r="AI9348" s="25"/>
    </row>
    <row r="9349" spans="5:35">
      <c r="E9349" s="24"/>
      <c r="F9349" s="24"/>
      <c r="H9349" s="24"/>
      <c r="I9349" s="24"/>
      <c r="J9349" s="24"/>
      <c r="K9349" s="24"/>
      <c r="L9349" s="24"/>
      <c r="M9349" s="24"/>
      <c r="N9349" s="24"/>
      <c r="O9349" s="24"/>
      <c r="P9349" s="24"/>
      <c r="U9349" s="25"/>
      <c r="V9349" s="25"/>
      <c r="W9349" s="25"/>
      <c r="X9349" s="25"/>
      <c r="Y9349" s="25"/>
      <c r="AF9349" s="25"/>
      <c r="AG9349" s="26"/>
      <c r="AH9349" s="25"/>
      <c r="AI9349" s="25"/>
    </row>
    <row r="9350" spans="5:35">
      <c r="E9350" s="24"/>
      <c r="F9350" s="24"/>
      <c r="H9350" s="24"/>
      <c r="I9350" s="24"/>
      <c r="J9350" s="24"/>
      <c r="K9350" s="24"/>
      <c r="L9350" s="24"/>
      <c r="M9350" s="24"/>
      <c r="N9350" s="24"/>
      <c r="O9350" s="24"/>
      <c r="P9350" s="24"/>
      <c r="U9350" s="25"/>
      <c r="V9350" s="25"/>
      <c r="W9350" s="25"/>
      <c r="X9350" s="25"/>
      <c r="Y9350" s="25"/>
      <c r="AF9350" s="25"/>
      <c r="AG9350" s="26"/>
      <c r="AH9350" s="25"/>
      <c r="AI9350" s="25"/>
    </row>
    <row r="9351" spans="5:35">
      <c r="E9351" s="24"/>
      <c r="F9351" s="24"/>
      <c r="H9351" s="24"/>
      <c r="I9351" s="24"/>
      <c r="J9351" s="24"/>
      <c r="K9351" s="24"/>
      <c r="L9351" s="24"/>
      <c r="M9351" s="24"/>
      <c r="N9351" s="24"/>
      <c r="O9351" s="24"/>
      <c r="P9351" s="24"/>
      <c r="U9351" s="25"/>
      <c r="V9351" s="25"/>
      <c r="W9351" s="25"/>
      <c r="X9351" s="25"/>
      <c r="Y9351" s="25"/>
      <c r="AF9351" s="25"/>
      <c r="AG9351" s="26"/>
      <c r="AH9351" s="25"/>
      <c r="AI9351" s="25"/>
    </row>
    <row r="9352" spans="5:35">
      <c r="E9352" s="24"/>
      <c r="F9352" s="24"/>
      <c r="H9352" s="24"/>
      <c r="I9352" s="24"/>
      <c r="J9352" s="24"/>
      <c r="K9352" s="24"/>
      <c r="L9352" s="24"/>
      <c r="M9352" s="24"/>
      <c r="N9352" s="24"/>
      <c r="O9352" s="24"/>
      <c r="P9352" s="24"/>
      <c r="U9352" s="25"/>
      <c r="V9352" s="25"/>
      <c r="W9352" s="25"/>
      <c r="X9352" s="25"/>
      <c r="Y9352" s="25"/>
      <c r="AF9352" s="25"/>
      <c r="AG9352" s="26"/>
      <c r="AH9352" s="25"/>
      <c r="AI9352" s="25"/>
    </row>
    <row r="9353" spans="5:35">
      <c r="E9353" s="24"/>
      <c r="F9353" s="24"/>
      <c r="H9353" s="24"/>
      <c r="I9353" s="24"/>
      <c r="J9353" s="24"/>
      <c r="K9353" s="24"/>
      <c r="L9353" s="24"/>
      <c r="M9353" s="24"/>
      <c r="N9353" s="24"/>
      <c r="O9353" s="24"/>
      <c r="P9353" s="24"/>
      <c r="U9353" s="25"/>
      <c r="V9353" s="25"/>
      <c r="W9353" s="25"/>
      <c r="X9353" s="25"/>
      <c r="Y9353" s="25"/>
      <c r="AF9353" s="25"/>
      <c r="AG9353" s="26"/>
      <c r="AH9353" s="25"/>
      <c r="AI9353" s="25"/>
    </row>
    <row r="9354" spans="5:35">
      <c r="E9354" s="24"/>
      <c r="F9354" s="24"/>
      <c r="H9354" s="24"/>
      <c r="I9354" s="24"/>
      <c r="J9354" s="24"/>
      <c r="K9354" s="24"/>
      <c r="L9354" s="24"/>
      <c r="M9354" s="24"/>
      <c r="N9354" s="24"/>
      <c r="O9354" s="24"/>
      <c r="P9354" s="24"/>
      <c r="U9354" s="25"/>
      <c r="V9354" s="25"/>
      <c r="W9354" s="25"/>
      <c r="X9354" s="25"/>
      <c r="Y9354" s="25"/>
      <c r="AF9354" s="25"/>
      <c r="AG9354" s="26"/>
      <c r="AH9354" s="25"/>
      <c r="AI9354" s="25"/>
    </row>
    <row r="9355" spans="5:35">
      <c r="E9355" s="24"/>
      <c r="F9355" s="24"/>
      <c r="H9355" s="24"/>
      <c r="I9355" s="24"/>
      <c r="J9355" s="24"/>
      <c r="K9355" s="24"/>
      <c r="L9355" s="24"/>
      <c r="M9355" s="24"/>
      <c r="N9355" s="24"/>
      <c r="O9355" s="24"/>
      <c r="P9355" s="24"/>
      <c r="U9355" s="25"/>
      <c r="V9355" s="25"/>
      <c r="W9355" s="25"/>
      <c r="X9355" s="25"/>
      <c r="Y9355" s="25"/>
      <c r="AF9355" s="25"/>
      <c r="AG9355" s="26"/>
      <c r="AH9355" s="25"/>
      <c r="AI9355" s="25"/>
    </row>
    <row r="9356" spans="5:35">
      <c r="E9356" s="24"/>
      <c r="F9356" s="24"/>
      <c r="H9356" s="24"/>
      <c r="I9356" s="24"/>
      <c r="J9356" s="24"/>
      <c r="K9356" s="24"/>
      <c r="L9356" s="24"/>
      <c r="M9356" s="24"/>
      <c r="N9356" s="24"/>
      <c r="O9356" s="24"/>
      <c r="P9356" s="24"/>
      <c r="U9356" s="25"/>
      <c r="V9356" s="25"/>
      <c r="W9356" s="25"/>
      <c r="X9356" s="25"/>
      <c r="Y9356" s="25"/>
      <c r="AF9356" s="25"/>
      <c r="AG9356" s="26"/>
      <c r="AH9356" s="25"/>
      <c r="AI9356" s="25"/>
    </row>
    <row r="9357" spans="5:35">
      <c r="E9357" s="24"/>
      <c r="F9357" s="24"/>
      <c r="H9357" s="24"/>
      <c r="I9357" s="24"/>
      <c r="J9357" s="24"/>
      <c r="K9357" s="24"/>
      <c r="L9357" s="24"/>
      <c r="M9357" s="24"/>
      <c r="N9357" s="24"/>
      <c r="O9357" s="24"/>
      <c r="P9357" s="24"/>
      <c r="U9357" s="25"/>
      <c r="V9357" s="25"/>
      <c r="W9357" s="25"/>
      <c r="X9357" s="25"/>
      <c r="Y9357" s="25"/>
      <c r="AF9357" s="25"/>
      <c r="AG9357" s="26"/>
      <c r="AH9357" s="25"/>
      <c r="AI9357" s="25"/>
    </row>
    <row r="9358" spans="5:35">
      <c r="E9358" s="24"/>
      <c r="F9358" s="24"/>
      <c r="H9358" s="24"/>
      <c r="I9358" s="24"/>
      <c r="J9358" s="24"/>
      <c r="K9358" s="24"/>
      <c r="L9358" s="24"/>
      <c r="M9358" s="24"/>
      <c r="N9358" s="24"/>
      <c r="O9358" s="24"/>
      <c r="P9358" s="24"/>
      <c r="U9358" s="25"/>
      <c r="V9358" s="25"/>
      <c r="W9358" s="25"/>
      <c r="X9358" s="25"/>
      <c r="Y9358" s="25"/>
      <c r="AF9358" s="25"/>
      <c r="AG9358" s="26"/>
      <c r="AH9358" s="25"/>
      <c r="AI9358" s="25"/>
    </row>
    <row r="9359" spans="5:35">
      <c r="E9359" s="24"/>
      <c r="F9359" s="24"/>
      <c r="H9359" s="24"/>
      <c r="I9359" s="24"/>
      <c r="J9359" s="24"/>
      <c r="K9359" s="24"/>
      <c r="L9359" s="24"/>
      <c r="M9359" s="24"/>
      <c r="N9359" s="24"/>
      <c r="O9359" s="24"/>
      <c r="P9359" s="24"/>
      <c r="U9359" s="25"/>
      <c r="V9359" s="25"/>
      <c r="W9359" s="25"/>
      <c r="X9359" s="25"/>
      <c r="Y9359" s="25"/>
      <c r="AF9359" s="25"/>
      <c r="AG9359" s="26"/>
      <c r="AH9359" s="25"/>
      <c r="AI9359" s="25"/>
    </row>
    <row r="9360" spans="5:35">
      <c r="E9360" s="24"/>
      <c r="F9360" s="24"/>
      <c r="H9360" s="24"/>
      <c r="I9360" s="24"/>
      <c r="J9360" s="24"/>
      <c r="K9360" s="24"/>
      <c r="L9360" s="24"/>
      <c r="M9360" s="24"/>
      <c r="N9360" s="24"/>
      <c r="O9360" s="24"/>
      <c r="P9360" s="24"/>
      <c r="U9360" s="25"/>
      <c r="V9360" s="25"/>
      <c r="W9360" s="25"/>
      <c r="X9360" s="25"/>
      <c r="Y9360" s="25"/>
      <c r="AF9360" s="25"/>
      <c r="AG9360" s="26"/>
      <c r="AH9360" s="25"/>
      <c r="AI9360" s="25"/>
    </row>
    <row r="9361" spans="5:35">
      <c r="E9361" s="24"/>
      <c r="F9361" s="24"/>
      <c r="H9361" s="24"/>
      <c r="I9361" s="24"/>
      <c r="J9361" s="24"/>
      <c r="K9361" s="24"/>
      <c r="L9361" s="24"/>
      <c r="M9361" s="24"/>
      <c r="N9361" s="24"/>
      <c r="O9361" s="24"/>
      <c r="P9361" s="24"/>
      <c r="U9361" s="25"/>
      <c r="V9361" s="25"/>
      <c r="W9361" s="25"/>
      <c r="X9361" s="25"/>
      <c r="Y9361" s="25"/>
      <c r="AF9361" s="25"/>
      <c r="AG9361" s="26"/>
      <c r="AH9361" s="25"/>
      <c r="AI9361" s="25"/>
    </row>
    <row r="9362" spans="5:35">
      <c r="E9362" s="24"/>
      <c r="F9362" s="24"/>
      <c r="H9362" s="24"/>
      <c r="I9362" s="24"/>
      <c r="J9362" s="24"/>
      <c r="K9362" s="24"/>
      <c r="L9362" s="24"/>
      <c r="M9362" s="24"/>
      <c r="N9362" s="24"/>
      <c r="O9362" s="24"/>
      <c r="P9362" s="24"/>
      <c r="U9362" s="25"/>
      <c r="V9362" s="25"/>
      <c r="W9362" s="25"/>
      <c r="X9362" s="25"/>
      <c r="Y9362" s="25"/>
      <c r="AF9362" s="25"/>
      <c r="AG9362" s="26"/>
      <c r="AH9362" s="25"/>
      <c r="AI9362" s="25"/>
    </row>
    <row r="9363" spans="5:35">
      <c r="E9363" s="24"/>
      <c r="F9363" s="24"/>
      <c r="H9363" s="24"/>
      <c r="I9363" s="24"/>
      <c r="J9363" s="24"/>
      <c r="K9363" s="24"/>
      <c r="L9363" s="24"/>
      <c r="M9363" s="24"/>
      <c r="N9363" s="24"/>
      <c r="O9363" s="24"/>
      <c r="P9363" s="24"/>
      <c r="U9363" s="25"/>
      <c r="V9363" s="25"/>
      <c r="W9363" s="25"/>
      <c r="X9363" s="25"/>
      <c r="Y9363" s="25"/>
      <c r="AF9363" s="25"/>
      <c r="AG9363" s="26"/>
      <c r="AH9363" s="25"/>
      <c r="AI9363" s="25"/>
    </row>
    <row r="9364" spans="5:35">
      <c r="E9364" s="24"/>
      <c r="F9364" s="24"/>
      <c r="H9364" s="24"/>
      <c r="I9364" s="24"/>
      <c r="J9364" s="24"/>
      <c r="K9364" s="24"/>
      <c r="L9364" s="24"/>
      <c r="M9364" s="24"/>
      <c r="N9364" s="24"/>
      <c r="O9364" s="24"/>
      <c r="P9364" s="24"/>
      <c r="U9364" s="25"/>
      <c r="V9364" s="25"/>
      <c r="W9364" s="25"/>
      <c r="X9364" s="25"/>
      <c r="Y9364" s="25"/>
      <c r="AF9364" s="25"/>
      <c r="AG9364" s="26"/>
      <c r="AH9364" s="25"/>
      <c r="AI9364" s="25"/>
    </row>
    <row r="9365" spans="5:35">
      <c r="E9365" s="24"/>
      <c r="F9365" s="24"/>
      <c r="H9365" s="24"/>
      <c r="I9365" s="24"/>
      <c r="J9365" s="24"/>
      <c r="K9365" s="24"/>
      <c r="L9365" s="24"/>
      <c r="M9365" s="24"/>
      <c r="N9365" s="24"/>
      <c r="O9365" s="24"/>
      <c r="P9365" s="24"/>
      <c r="U9365" s="25"/>
      <c r="V9365" s="25"/>
      <c r="W9365" s="25"/>
      <c r="X9365" s="25"/>
      <c r="Y9365" s="25"/>
      <c r="AF9365" s="25"/>
      <c r="AG9365" s="26"/>
      <c r="AH9365" s="25"/>
      <c r="AI9365" s="25"/>
    </row>
    <row r="9366" spans="5:35">
      <c r="E9366" s="24"/>
      <c r="F9366" s="24"/>
      <c r="H9366" s="24"/>
      <c r="I9366" s="24"/>
      <c r="J9366" s="24"/>
      <c r="K9366" s="24"/>
      <c r="L9366" s="24"/>
      <c r="M9366" s="24"/>
      <c r="N9366" s="24"/>
      <c r="O9366" s="24"/>
      <c r="P9366" s="24"/>
      <c r="U9366" s="25"/>
      <c r="V9366" s="25"/>
      <c r="W9366" s="25"/>
      <c r="X9366" s="25"/>
      <c r="Y9366" s="25"/>
      <c r="AF9366" s="25"/>
      <c r="AG9366" s="26"/>
      <c r="AH9366" s="25"/>
      <c r="AI9366" s="25"/>
    </row>
    <row r="9367" spans="5:35">
      <c r="E9367" s="24"/>
      <c r="F9367" s="24"/>
      <c r="H9367" s="24"/>
      <c r="I9367" s="24"/>
      <c r="J9367" s="24"/>
      <c r="K9367" s="24"/>
      <c r="L9367" s="24"/>
      <c r="M9367" s="24"/>
      <c r="N9367" s="24"/>
      <c r="O9367" s="24"/>
      <c r="P9367" s="24"/>
      <c r="U9367" s="25"/>
      <c r="V9367" s="25"/>
      <c r="W9367" s="25"/>
      <c r="X9367" s="25"/>
      <c r="Y9367" s="25"/>
      <c r="AF9367" s="25"/>
      <c r="AG9367" s="26"/>
      <c r="AH9367" s="25"/>
      <c r="AI9367" s="25"/>
    </row>
    <row r="9368" spans="5:35">
      <c r="E9368" s="24"/>
      <c r="F9368" s="24"/>
      <c r="H9368" s="24"/>
      <c r="I9368" s="24"/>
      <c r="J9368" s="24"/>
      <c r="K9368" s="24"/>
      <c r="L9368" s="24"/>
      <c r="M9368" s="24"/>
      <c r="N9368" s="24"/>
      <c r="O9368" s="24"/>
      <c r="P9368" s="24"/>
      <c r="U9368" s="25"/>
      <c r="V9368" s="25"/>
      <c r="W9368" s="25"/>
      <c r="X9368" s="25"/>
      <c r="Y9368" s="25"/>
      <c r="AF9368" s="25"/>
      <c r="AG9368" s="26"/>
      <c r="AH9368" s="25"/>
      <c r="AI9368" s="25"/>
    </row>
    <row r="9369" spans="5:35">
      <c r="E9369" s="24"/>
      <c r="F9369" s="24"/>
      <c r="H9369" s="24"/>
      <c r="I9369" s="24"/>
      <c r="J9369" s="24"/>
      <c r="K9369" s="24"/>
      <c r="L9369" s="24"/>
      <c r="M9369" s="24"/>
      <c r="N9369" s="24"/>
      <c r="O9369" s="24"/>
      <c r="P9369" s="24"/>
      <c r="U9369" s="25"/>
      <c r="V9369" s="25"/>
      <c r="W9369" s="25"/>
      <c r="X9369" s="25"/>
      <c r="Y9369" s="25"/>
      <c r="AF9369" s="25"/>
      <c r="AG9369" s="26"/>
      <c r="AH9369" s="25"/>
      <c r="AI9369" s="25"/>
    </row>
    <row r="9370" spans="5:35">
      <c r="E9370" s="24"/>
      <c r="F9370" s="24"/>
      <c r="H9370" s="24"/>
      <c r="I9370" s="24"/>
      <c r="J9370" s="24"/>
      <c r="K9370" s="24"/>
      <c r="L9370" s="24"/>
      <c r="M9370" s="24"/>
      <c r="N9370" s="24"/>
      <c r="O9370" s="24"/>
      <c r="P9370" s="24"/>
      <c r="U9370" s="25"/>
      <c r="V9370" s="25"/>
      <c r="W9370" s="25"/>
      <c r="X9370" s="25"/>
      <c r="Y9370" s="25"/>
      <c r="AF9370" s="25"/>
      <c r="AG9370" s="26"/>
      <c r="AH9370" s="25"/>
      <c r="AI9370" s="25"/>
    </row>
    <row r="9371" spans="5:35">
      <c r="E9371" s="24"/>
      <c r="F9371" s="24"/>
      <c r="H9371" s="24"/>
      <c r="I9371" s="24"/>
      <c r="J9371" s="24"/>
      <c r="K9371" s="24"/>
      <c r="L9371" s="24"/>
      <c r="M9371" s="24"/>
      <c r="N9371" s="24"/>
      <c r="O9371" s="24"/>
      <c r="P9371" s="24"/>
      <c r="U9371" s="25"/>
      <c r="V9371" s="25"/>
      <c r="W9371" s="25"/>
      <c r="X9371" s="25"/>
      <c r="Y9371" s="25"/>
      <c r="AF9371" s="25"/>
      <c r="AG9371" s="26"/>
      <c r="AH9371" s="25"/>
      <c r="AI9371" s="25"/>
    </row>
    <row r="9372" spans="5:35">
      <c r="E9372" s="24"/>
      <c r="F9372" s="24"/>
      <c r="H9372" s="24"/>
      <c r="I9372" s="24"/>
      <c r="J9372" s="24"/>
      <c r="K9372" s="24"/>
      <c r="L9372" s="24"/>
      <c r="M9372" s="24"/>
      <c r="N9372" s="24"/>
      <c r="O9372" s="24"/>
      <c r="P9372" s="24"/>
      <c r="U9372" s="25"/>
      <c r="V9372" s="25"/>
      <c r="W9372" s="25"/>
      <c r="X9372" s="25"/>
      <c r="Y9372" s="25"/>
      <c r="AF9372" s="25"/>
      <c r="AG9372" s="26"/>
      <c r="AH9372" s="25"/>
      <c r="AI9372" s="25"/>
    </row>
    <row r="9373" spans="5:35">
      <c r="E9373" s="24"/>
      <c r="F9373" s="24"/>
      <c r="H9373" s="24"/>
      <c r="I9373" s="24"/>
      <c r="J9373" s="24"/>
      <c r="K9373" s="24"/>
      <c r="L9373" s="24"/>
      <c r="M9373" s="24"/>
      <c r="N9373" s="24"/>
      <c r="O9373" s="24"/>
      <c r="P9373" s="24"/>
      <c r="U9373" s="25"/>
      <c r="V9373" s="25"/>
      <c r="W9373" s="25"/>
      <c r="X9373" s="25"/>
      <c r="Y9373" s="25"/>
      <c r="AF9373" s="25"/>
      <c r="AG9373" s="26"/>
      <c r="AH9373" s="25"/>
      <c r="AI9373" s="25"/>
    </row>
    <row r="9374" spans="5:35">
      <c r="E9374" s="24"/>
      <c r="F9374" s="24"/>
      <c r="H9374" s="24"/>
      <c r="I9374" s="24"/>
      <c r="J9374" s="24"/>
      <c r="K9374" s="24"/>
      <c r="L9374" s="24"/>
      <c r="M9374" s="24"/>
      <c r="N9374" s="24"/>
      <c r="O9374" s="24"/>
      <c r="P9374" s="24"/>
      <c r="U9374" s="25"/>
      <c r="V9374" s="25"/>
      <c r="W9374" s="25"/>
      <c r="X9374" s="25"/>
      <c r="Y9374" s="25"/>
      <c r="AF9374" s="25"/>
      <c r="AG9374" s="26"/>
      <c r="AH9374" s="25"/>
      <c r="AI9374" s="25"/>
    </row>
    <row r="9375" spans="5:35">
      <c r="E9375" s="24"/>
      <c r="F9375" s="24"/>
      <c r="H9375" s="24"/>
      <c r="I9375" s="24"/>
      <c r="J9375" s="24"/>
      <c r="K9375" s="24"/>
      <c r="L9375" s="24"/>
      <c r="M9375" s="24"/>
      <c r="N9375" s="24"/>
      <c r="O9375" s="24"/>
      <c r="P9375" s="24"/>
      <c r="U9375" s="25"/>
      <c r="V9375" s="25"/>
      <c r="W9375" s="25"/>
      <c r="X9375" s="25"/>
      <c r="Y9375" s="25"/>
      <c r="AF9375" s="25"/>
      <c r="AG9375" s="26"/>
      <c r="AH9375" s="25"/>
      <c r="AI9375" s="25"/>
    </row>
    <row r="9376" spans="5:35">
      <c r="E9376" s="24"/>
      <c r="F9376" s="24"/>
      <c r="H9376" s="24"/>
      <c r="I9376" s="24"/>
      <c r="J9376" s="24"/>
      <c r="K9376" s="24"/>
      <c r="L9376" s="24"/>
      <c r="M9376" s="24"/>
      <c r="N9376" s="24"/>
      <c r="O9376" s="24"/>
      <c r="P9376" s="24"/>
      <c r="U9376" s="25"/>
      <c r="V9376" s="25"/>
      <c r="W9376" s="25"/>
      <c r="X9376" s="25"/>
      <c r="Y9376" s="25"/>
      <c r="AF9376" s="25"/>
      <c r="AG9376" s="26"/>
      <c r="AH9376" s="25"/>
      <c r="AI9376" s="25"/>
    </row>
    <row r="9377" spans="5:35">
      <c r="E9377" s="24"/>
      <c r="F9377" s="24"/>
      <c r="H9377" s="24"/>
      <c r="I9377" s="24"/>
      <c r="J9377" s="24"/>
      <c r="K9377" s="24"/>
      <c r="L9377" s="24"/>
      <c r="M9377" s="24"/>
      <c r="N9377" s="24"/>
      <c r="O9377" s="24"/>
      <c r="P9377" s="24"/>
      <c r="U9377" s="25"/>
      <c r="V9377" s="25"/>
      <c r="W9377" s="25"/>
      <c r="X9377" s="25"/>
      <c r="Y9377" s="25"/>
      <c r="AF9377" s="25"/>
      <c r="AG9377" s="26"/>
      <c r="AH9377" s="25"/>
      <c r="AI9377" s="25"/>
    </row>
    <row r="9378" spans="5:35">
      <c r="E9378" s="24"/>
      <c r="F9378" s="24"/>
      <c r="H9378" s="24"/>
      <c r="I9378" s="24"/>
      <c r="J9378" s="24"/>
      <c r="K9378" s="24"/>
      <c r="L9378" s="24"/>
      <c r="M9378" s="24"/>
      <c r="N9378" s="24"/>
      <c r="O9378" s="24"/>
      <c r="P9378" s="24"/>
      <c r="U9378" s="25"/>
      <c r="V9378" s="25"/>
      <c r="W9378" s="25"/>
      <c r="X9378" s="25"/>
      <c r="Y9378" s="25"/>
      <c r="AF9378" s="25"/>
      <c r="AG9378" s="26"/>
      <c r="AH9378" s="25"/>
      <c r="AI9378" s="25"/>
    </row>
    <row r="9379" spans="5:35">
      <c r="E9379" s="24"/>
      <c r="F9379" s="24"/>
      <c r="H9379" s="24"/>
      <c r="I9379" s="24"/>
      <c r="J9379" s="24"/>
      <c r="K9379" s="24"/>
      <c r="L9379" s="24"/>
      <c r="M9379" s="24"/>
      <c r="N9379" s="24"/>
      <c r="O9379" s="24"/>
      <c r="P9379" s="24"/>
      <c r="U9379" s="25"/>
      <c r="V9379" s="25"/>
      <c r="W9379" s="25"/>
      <c r="X9379" s="25"/>
      <c r="Y9379" s="25"/>
      <c r="AF9379" s="25"/>
      <c r="AG9379" s="26"/>
      <c r="AH9379" s="25"/>
      <c r="AI9379" s="25"/>
    </row>
    <row r="9380" spans="5:35">
      <c r="E9380" s="24"/>
      <c r="F9380" s="24"/>
      <c r="H9380" s="24"/>
      <c r="I9380" s="24"/>
      <c r="J9380" s="24"/>
      <c r="K9380" s="24"/>
      <c r="L9380" s="24"/>
      <c r="M9380" s="24"/>
      <c r="N9380" s="24"/>
      <c r="O9380" s="24"/>
      <c r="P9380" s="24"/>
      <c r="U9380" s="25"/>
      <c r="V9380" s="25"/>
      <c r="W9380" s="25"/>
      <c r="X9380" s="25"/>
      <c r="Y9380" s="25"/>
      <c r="AF9380" s="25"/>
      <c r="AG9380" s="26"/>
      <c r="AH9380" s="25"/>
      <c r="AI9380" s="25"/>
    </row>
    <row r="9381" spans="5:35">
      <c r="E9381" s="24"/>
      <c r="F9381" s="24"/>
      <c r="H9381" s="24"/>
      <c r="I9381" s="24"/>
      <c r="J9381" s="24"/>
      <c r="K9381" s="24"/>
      <c r="L9381" s="24"/>
      <c r="M9381" s="24"/>
      <c r="N9381" s="24"/>
      <c r="O9381" s="24"/>
      <c r="P9381" s="24"/>
      <c r="U9381" s="25"/>
      <c r="V9381" s="25"/>
      <c r="W9381" s="25"/>
      <c r="X9381" s="25"/>
      <c r="Y9381" s="25"/>
      <c r="AF9381" s="25"/>
      <c r="AG9381" s="26"/>
      <c r="AH9381" s="25"/>
      <c r="AI9381" s="25"/>
    </row>
    <row r="9382" spans="5:35">
      <c r="E9382" s="24"/>
      <c r="F9382" s="24"/>
      <c r="H9382" s="24"/>
      <c r="I9382" s="24"/>
      <c r="J9382" s="24"/>
      <c r="K9382" s="24"/>
      <c r="L9382" s="24"/>
      <c r="M9382" s="24"/>
      <c r="N9382" s="24"/>
      <c r="O9382" s="24"/>
      <c r="P9382" s="24"/>
      <c r="U9382" s="25"/>
      <c r="V9382" s="25"/>
      <c r="W9382" s="25"/>
      <c r="X9382" s="25"/>
      <c r="Y9382" s="25"/>
      <c r="AF9382" s="25"/>
      <c r="AG9382" s="26"/>
      <c r="AH9382" s="25"/>
      <c r="AI9382" s="25"/>
    </row>
    <row r="9383" spans="5:35">
      <c r="E9383" s="24"/>
      <c r="F9383" s="24"/>
      <c r="H9383" s="24"/>
      <c r="I9383" s="24"/>
      <c r="J9383" s="24"/>
      <c r="K9383" s="24"/>
      <c r="L9383" s="24"/>
      <c r="M9383" s="24"/>
      <c r="N9383" s="24"/>
      <c r="O9383" s="24"/>
      <c r="P9383" s="24"/>
      <c r="U9383" s="25"/>
      <c r="V9383" s="25"/>
      <c r="W9383" s="25"/>
      <c r="X9383" s="25"/>
      <c r="Y9383" s="25"/>
      <c r="AF9383" s="25"/>
      <c r="AG9383" s="26"/>
      <c r="AH9383" s="25"/>
      <c r="AI9383" s="25"/>
    </row>
    <row r="9384" spans="5:35">
      <c r="E9384" s="24"/>
      <c r="F9384" s="24"/>
      <c r="H9384" s="24"/>
      <c r="I9384" s="24"/>
      <c r="J9384" s="24"/>
      <c r="K9384" s="24"/>
      <c r="L9384" s="24"/>
      <c r="M9384" s="24"/>
      <c r="N9384" s="24"/>
      <c r="O9384" s="24"/>
      <c r="P9384" s="24"/>
      <c r="U9384" s="25"/>
      <c r="V9384" s="25"/>
      <c r="W9384" s="25"/>
      <c r="X9384" s="25"/>
      <c r="Y9384" s="25"/>
      <c r="AF9384" s="25"/>
      <c r="AG9384" s="26"/>
      <c r="AH9384" s="25"/>
      <c r="AI9384" s="25"/>
    </row>
    <row r="9385" spans="5:35">
      <c r="E9385" s="24"/>
      <c r="F9385" s="24"/>
      <c r="H9385" s="24"/>
      <c r="I9385" s="24"/>
      <c r="J9385" s="24"/>
      <c r="K9385" s="24"/>
      <c r="L9385" s="24"/>
      <c r="M9385" s="24"/>
      <c r="N9385" s="24"/>
      <c r="O9385" s="24"/>
      <c r="P9385" s="24"/>
      <c r="U9385" s="25"/>
      <c r="V9385" s="25"/>
      <c r="W9385" s="25"/>
      <c r="X9385" s="25"/>
      <c r="Y9385" s="25"/>
      <c r="AF9385" s="25"/>
      <c r="AG9385" s="26"/>
      <c r="AH9385" s="25"/>
      <c r="AI9385" s="25"/>
    </row>
    <row r="9386" spans="5:35">
      <c r="E9386" s="24"/>
      <c r="F9386" s="24"/>
      <c r="H9386" s="24"/>
      <c r="I9386" s="24"/>
      <c r="J9386" s="24"/>
      <c r="K9386" s="24"/>
      <c r="L9386" s="24"/>
      <c r="M9386" s="24"/>
      <c r="N9386" s="24"/>
      <c r="O9386" s="24"/>
      <c r="P9386" s="24"/>
      <c r="U9386" s="25"/>
      <c r="V9386" s="25"/>
      <c r="W9386" s="25"/>
      <c r="X9386" s="25"/>
      <c r="Y9386" s="25"/>
      <c r="AF9386" s="25"/>
      <c r="AG9386" s="26"/>
      <c r="AH9386" s="25"/>
      <c r="AI9386" s="25"/>
    </row>
    <row r="9387" spans="5:35">
      <c r="E9387" s="24"/>
      <c r="F9387" s="24"/>
      <c r="H9387" s="24"/>
      <c r="I9387" s="24"/>
      <c r="J9387" s="24"/>
      <c r="K9387" s="24"/>
      <c r="L9387" s="24"/>
      <c r="M9387" s="24"/>
      <c r="N9387" s="24"/>
      <c r="O9387" s="24"/>
      <c r="P9387" s="24"/>
      <c r="U9387" s="25"/>
      <c r="V9387" s="25"/>
      <c r="W9387" s="25"/>
      <c r="X9387" s="25"/>
      <c r="Y9387" s="25"/>
      <c r="AF9387" s="25"/>
      <c r="AG9387" s="26"/>
      <c r="AH9387" s="25"/>
      <c r="AI9387" s="25"/>
    </row>
    <row r="9388" spans="5:35">
      <c r="E9388" s="24"/>
      <c r="F9388" s="24"/>
      <c r="H9388" s="24"/>
      <c r="I9388" s="24"/>
      <c r="J9388" s="24"/>
      <c r="K9388" s="24"/>
      <c r="L9388" s="24"/>
      <c r="M9388" s="24"/>
      <c r="N9388" s="24"/>
      <c r="O9388" s="24"/>
      <c r="P9388" s="24"/>
      <c r="U9388" s="25"/>
      <c r="V9388" s="25"/>
      <c r="W9388" s="25"/>
      <c r="X9388" s="25"/>
      <c r="Y9388" s="25"/>
      <c r="AF9388" s="25"/>
      <c r="AG9388" s="26"/>
      <c r="AH9388" s="25"/>
      <c r="AI9388" s="25"/>
    </row>
    <row r="9389" spans="5:35">
      <c r="E9389" s="24"/>
      <c r="F9389" s="24"/>
      <c r="H9389" s="24"/>
      <c r="I9389" s="24"/>
      <c r="J9389" s="24"/>
      <c r="K9389" s="24"/>
      <c r="L9389" s="24"/>
      <c r="M9389" s="24"/>
      <c r="N9389" s="24"/>
      <c r="O9389" s="24"/>
      <c r="P9389" s="24"/>
      <c r="U9389" s="25"/>
      <c r="V9389" s="25"/>
      <c r="W9389" s="25"/>
      <c r="X9389" s="25"/>
      <c r="Y9389" s="25"/>
      <c r="AF9389" s="25"/>
      <c r="AG9389" s="26"/>
      <c r="AH9389" s="25"/>
      <c r="AI9389" s="25"/>
    </row>
    <row r="9390" spans="5:35">
      <c r="E9390" s="24"/>
      <c r="F9390" s="24"/>
      <c r="H9390" s="24"/>
      <c r="I9390" s="24"/>
      <c r="J9390" s="24"/>
      <c r="K9390" s="24"/>
      <c r="L9390" s="24"/>
      <c r="M9390" s="24"/>
      <c r="N9390" s="24"/>
      <c r="O9390" s="24"/>
      <c r="P9390" s="24"/>
      <c r="U9390" s="25"/>
      <c r="V9390" s="25"/>
      <c r="W9390" s="25"/>
      <c r="X9390" s="25"/>
      <c r="Y9390" s="25"/>
      <c r="AF9390" s="25"/>
      <c r="AG9390" s="26"/>
      <c r="AH9390" s="25"/>
      <c r="AI9390" s="25"/>
    </row>
    <row r="9391" spans="5:35">
      <c r="E9391" s="24"/>
      <c r="F9391" s="24"/>
      <c r="H9391" s="24"/>
      <c r="I9391" s="24"/>
      <c r="J9391" s="24"/>
      <c r="K9391" s="24"/>
      <c r="L9391" s="24"/>
      <c r="M9391" s="24"/>
      <c r="N9391" s="24"/>
      <c r="O9391" s="24"/>
      <c r="P9391" s="24"/>
      <c r="U9391" s="25"/>
      <c r="V9391" s="25"/>
      <c r="W9391" s="25"/>
      <c r="X9391" s="25"/>
      <c r="Y9391" s="25"/>
      <c r="AF9391" s="25"/>
      <c r="AG9391" s="26"/>
      <c r="AH9391" s="25"/>
      <c r="AI9391" s="25"/>
    </row>
    <row r="9392" spans="5:35">
      <c r="E9392" s="24"/>
      <c r="F9392" s="24"/>
      <c r="H9392" s="24"/>
      <c r="I9392" s="24"/>
      <c r="J9392" s="24"/>
      <c r="K9392" s="24"/>
      <c r="L9392" s="24"/>
      <c r="M9392" s="24"/>
      <c r="N9392" s="24"/>
      <c r="O9392" s="24"/>
      <c r="P9392" s="24"/>
      <c r="U9392" s="25"/>
      <c r="V9392" s="25"/>
      <c r="W9392" s="25"/>
      <c r="X9392" s="25"/>
      <c r="Y9392" s="25"/>
      <c r="AF9392" s="25"/>
      <c r="AG9392" s="26"/>
      <c r="AH9392" s="25"/>
      <c r="AI9392" s="25"/>
    </row>
    <row r="9393" spans="5:35">
      <c r="E9393" s="24"/>
      <c r="F9393" s="24"/>
      <c r="H9393" s="24"/>
      <c r="I9393" s="24"/>
      <c r="J9393" s="24"/>
      <c r="K9393" s="24"/>
      <c r="L9393" s="24"/>
      <c r="M9393" s="24"/>
      <c r="N9393" s="24"/>
      <c r="O9393" s="24"/>
      <c r="P9393" s="24"/>
      <c r="U9393" s="25"/>
      <c r="V9393" s="25"/>
      <c r="W9393" s="25"/>
      <c r="X9393" s="25"/>
      <c r="Y9393" s="25"/>
      <c r="AF9393" s="25"/>
      <c r="AG9393" s="26"/>
      <c r="AH9393" s="25"/>
      <c r="AI9393" s="25"/>
    </row>
    <row r="9394" spans="5:35">
      <c r="E9394" s="24"/>
      <c r="F9394" s="24"/>
      <c r="H9394" s="24"/>
      <c r="I9394" s="24"/>
      <c r="J9394" s="24"/>
      <c r="K9394" s="24"/>
      <c r="L9394" s="24"/>
      <c r="M9394" s="24"/>
      <c r="N9394" s="24"/>
      <c r="O9394" s="24"/>
      <c r="P9394" s="24"/>
      <c r="U9394" s="25"/>
      <c r="V9394" s="25"/>
      <c r="W9394" s="25"/>
      <c r="X9394" s="25"/>
      <c r="Y9394" s="25"/>
      <c r="AF9394" s="25"/>
      <c r="AG9394" s="26"/>
      <c r="AH9394" s="25"/>
      <c r="AI9394" s="25"/>
    </row>
    <row r="9395" spans="5:35">
      <c r="E9395" s="24"/>
      <c r="F9395" s="24"/>
      <c r="H9395" s="24"/>
      <c r="I9395" s="24"/>
      <c r="J9395" s="24"/>
      <c r="K9395" s="24"/>
      <c r="L9395" s="24"/>
      <c r="M9395" s="24"/>
      <c r="N9395" s="24"/>
      <c r="O9395" s="24"/>
      <c r="P9395" s="24"/>
      <c r="U9395" s="25"/>
      <c r="V9395" s="25"/>
      <c r="W9395" s="25"/>
      <c r="X9395" s="25"/>
      <c r="Y9395" s="25"/>
      <c r="AF9395" s="25"/>
      <c r="AG9395" s="26"/>
      <c r="AH9395" s="25"/>
      <c r="AI9395" s="25"/>
    </row>
    <row r="9396" spans="5:35">
      <c r="E9396" s="24"/>
      <c r="F9396" s="24"/>
      <c r="H9396" s="24"/>
      <c r="I9396" s="24"/>
      <c r="J9396" s="24"/>
      <c r="K9396" s="24"/>
      <c r="L9396" s="24"/>
      <c r="M9396" s="24"/>
      <c r="N9396" s="24"/>
      <c r="O9396" s="24"/>
      <c r="P9396" s="24"/>
      <c r="U9396" s="25"/>
      <c r="V9396" s="25"/>
      <c r="W9396" s="25"/>
      <c r="X9396" s="25"/>
      <c r="Y9396" s="25"/>
      <c r="AF9396" s="25"/>
      <c r="AG9396" s="26"/>
      <c r="AH9396" s="25"/>
      <c r="AI9396" s="25"/>
    </row>
    <row r="9397" spans="5:35">
      <c r="E9397" s="24"/>
      <c r="F9397" s="24"/>
      <c r="H9397" s="24"/>
      <c r="I9397" s="24"/>
      <c r="J9397" s="24"/>
      <c r="K9397" s="24"/>
      <c r="L9397" s="24"/>
      <c r="M9397" s="24"/>
      <c r="N9397" s="24"/>
      <c r="O9397" s="24"/>
      <c r="P9397" s="24"/>
      <c r="U9397" s="25"/>
      <c r="V9397" s="25"/>
      <c r="W9397" s="25"/>
      <c r="X9397" s="25"/>
      <c r="Y9397" s="25"/>
      <c r="AF9397" s="25"/>
      <c r="AG9397" s="26"/>
      <c r="AH9397" s="25"/>
      <c r="AI9397" s="25"/>
    </row>
    <row r="9398" spans="5:35">
      <c r="E9398" s="24"/>
      <c r="F9398" s="24"/>
      <c r="H9398" s="24"/>
      <c r="I9398" s="24"/>
      <c r="J9398" s="24"/>
      <c r="K9398" s="24"/>
      <c r="L9398" s="24"/>
      <c r="M9398" s="24"/>
      <c r="N9398" s="24"/>
      <c r="O9398" s="24"/>
      <c r="P9398" s="24"/>
      <c r="U9398" s="25"/>
      <c r="V9398" s="25"/>
      <c r="W9398" s="25"/>
      <c r="X9398" s="25"/>
      <c r="Y9398" s="25"/>
      <c r="AF9398" s="25"/>
      <c r="AG9398" s="26"/>
      <c r="AH9398" s="25"/>
      <c r="AI9398" s="25"/>
    </row>
    <row r="9399" spans="5:35">
      <c r="E9399" s="24"/>
      <c r="F9399" s="24"/>
      <c r="H9399" s="24"/>
      <c r="I9399" s="24"/>
      <c r="J9399" s="24"/>
      <c r="K9399" s="24"/>
      <c r="L9399" s="24"/>
      <c r="M9399" s="24"/>
      <c r="N9399" s="24"/>
      <c r="O9399" s="24"/>
      <c r="P9399" s="24"/>
      <c r="U9399" s="25"/>
      <c r="V9399" s="25"/>
      <c r="W9399" s="25"/>
      <c r="X9399" s="25"/>
      <c r="Y9399" s="25"/>
      <c r="AF9399" s="25"/>
      <c r="AG9399" s="26"/>
      <c r="AH9399" s="25"/>
      <c r="AI9399" s="25"/>
    </row>
    <row r="9400" spans="5:35">
      <c r="E9400" s="24"/>
      <c r="F9400" s="24"/>
      <c r="H9400" s="24"/>
      <c r="I9400" s="24"/>
      <c r="J9400" s="24"/>
      <c r="K9400" s="24"/>
      <c r="L9400" s="24"/>
      <c r="M9400" s="24"/>
      <c r="N9400" s="24"/>
      <c r="O9400" s="24"/>
      <c r="P9400" s="24"/>
      <c r="U9400" s="25"/>
      <c r="V9400" s="25"/>
      <c r="W9400" s="25"/>
      <c r="X9400" s="25"/>
      <c r="Y9400" s="25"/>
      <c r="AF9400" s="25"/>
      <c r="AG9400" s="26"/>
      <c r="AH9400" s="25"/>
      <c r="AI9400" s="25"/>
    </row>
    <row r="9401" spans="5:35">
      <c r="E9401" s="24"/>
      <c r="F9401" s="24"/>
      <c r="H9401" s="24"/>
      <c r="I9401" s="24"/>
      <c r="J9401" s="24"/>
      <c r="K9401" s="24"/>
      <c r="L9401" s="24"/>
      <c r="M9401" s="24"/>
      <c r="N9401" s="24"/>
      <c r="O9401" s="24"/>
      <c r="P9401" s="24"/>
      <c r="U9401" s="25"/>
      <c r="V9401" s="25"/>
      <c r="W9401" s="25"/>
      <c r="X9401" s="25"/>
      <c r="Y9401" s="25"/>
      <c r="AF9401" s="25"/>
      <c r="AG9401" s="26"/>
      <c r="AH9401" s="25"/>
      <c r="AI9401" s="25"/>
    </row>
    <row r="9402" spans="5:35">
      <c r="E9402" s="24"/>
      <c r="F9402" s="24"/>
      <c r="H9402" s="24"/>
      <c r="I9402" s="24"/>
      <c r="J9402" s="24"/>
      <c r="K9402" s="24"/>
      <c r="L9402" s="24"/>
      <c r="M9402" s="24"/>
      <c r="N9402" s="24"/>
      <c r="O9402" s="24"/>
      <c r="P9402" s="24"/>
      <c r="U9402" s="25"/>
      <c r="V9402" s="25"/>
      <c r="W9402" s="25"/>
      <c r="X9402" s="25"/>
      <c r="Y9402" s="25"/>
      <c r="AF9402" s="25"/>
      <c r="AG9402" s="26"/>
      <c r="AH9402" s="25"/>
      <c r="AI9402" s="25"/>
    </row>
    <row r="9403" spans="5:35">
      <c r="E9403" s="24"/>
      <c r="F9403" s="24"/>
      <c r="H9403" s="24"/>
      <c r="I9403" s="24"/>
      <c r="J9403" s="24"/>
      <c r="K9403" s="24"/>
      <c r="L9403" s="24"/>
      <c r="M9403" s="24"/>
      <c r="N9403" s="24"/>
      <c r="O9403" s="24"/>
      <c r="P9403" s="24"/>
      <c r="U9403" s="25"/>
      <c r="V9403" s="25"/>
      <c r="W9403" s="25"/>
      <c r="X9403" s="25"/>
      <c r="Y9403" s="25"/>
      <c r="AF9403" s="25"/>
      <c r="AG9403" s="26"/>
      <c r="AH9403" s="25"/>
      <c r="AI9403" s="25"/>
    </row>
    <row r="9404" spans="5:35">
      <c r="E9404" s="24"/>
      <c r="F9404" s="24"/>
      <c r="H9404" s="24"/>
      <c r="I9404" s="24"/>
      <c r="J9404" s="24"/>
      <c r="K9404" s="24"/>
      <c r="L9404" s="24"/>
      <c r="M9404" s="24"/>
      <c r="N9404" s="24"/>
      <c r="O9404" s="24"/>
      <c r="P9404" s="24"/>
      <c r="U9404" s="25"/>
      <c r="V9404" s="25"/>
      <c r="W9404" s="25"/>
      <c r="X9404" s="25"/>
      <c r="Y9404" s="25"/>
      <c r="AF9404" s="25"/>
      <c r="AG9404" s="26"/>
      <c r="AH9404" s="25"/>
      <c r="AI9404" s="25"/>
    </row>
    <row r="9405" spans="5:35">
      <c r="E9405" s="24"/>
      <c r="F9405" s="24"/>
      <c r="H9405" s="24"/>
      <c r="I9405" s="24"/>
      <c r="J9405" s="24"/>
      <c r="K9405" s="24"/>
      <c r="L9405" s="24"/>
      <c r="M9405" s="24"/>
      <c r="N9405" s="24"/>
      <c r="O9405" s="24"/>
      <c r="P9405" s="24"/>
      <c r="U9405" s="25"/>
      <c r="V9405" s="25"/>
      <c r="W9405" s="25"/>
      <c r="X9405" s="25"/>
      <c r="Y9405" s="25"/>
      <c r="AF9405" s="25"/>
      <c r="AG9405" s="26"/>
      <c r="AH9405" s="25"/>
      <c r="AI9405" s="25"/>
    </row>
    <row r="9406" spans="5:35">
      <c r="E9406" s="24"/>
      <c r="F9406" s="24"/>
      <c r="H9406" s="24"/>
      <c r="I9406" s="24"/>
      <c r="J9406" s="24"/>
      <c r="K9406" s="24"/>
      <c r="L9406" s="24"/>
      <c r="M9406" s="24"/>
      <c r="N9406" s="24"/>
      <c r="O9406" s="24"/>
      <c r="P9406" s="24"/>
      <c r="U9406" s="25"/>
      <c r="V9406" s="25"/>
      <c r="W9406" s="25"/>
      <c r="X9406" s="25"/>
      <c r="Y9406" s="25"/>
      <c r="AF9406" s="25"/>
      <c r="AG9406" s="26"/>
      <c r="AH9406" s="25"/>
      <c r="AI9406" s="25"/>
    </row>
    <row r="9407" spans="5:35">
      <c r="E9407" s="24"/>
      <c r="F9407" s="24"/>
      <c r="H9407" s="24"/>
      <c r="I9407" s="24"/>
      <c r="J9407" s="24"/>
      <c r="K9407" s="24"/>
      <c r="L9407" s="24"/>
      <c r="M9407" s="24"/>
      <c r="N9407" s="24"/>
      <c r="O9407" s="24"/>
      <c r="P9407" s="24"/>
      <c r="U9407" s="25"/>
      <c r="V9407" s="25"/>
      <c r="W9407" s="25"/>
      <c r="X9407" s="25"/>
      <c r="Y9407" s="25"/>
      <c r="AF9407" s="25"/>
      <c r="AG9407" s="26"/>
      <c r="AH9407" s="25"/>
      <c r="AI9407" s="25"/>
    </row>
    <row r="9408" spans="5:35">
      <c r="E9408" s="24"/>
      <c r="F9408" s="24"/>
      <c r="H9408" s="24"/>
      <c r="I9408" s="24"/>
      <c r="J9408" s="24"/>
      <c r="K9408" s="24"/>
      <c r="L9408" s="24"/>
      <c r="M9408" s="24"/>
      <c r="N9408" s="24"/>
      <c r="O9408" s="24"/>
      <c r="P9408" s="24"/>
      <c r="U9408" s="25"/>
      <c r="V9408" s="25"/>
      <c r="W9408" s="25"/>
      <c r="X9408" s="25"/>
      <c r="Y9408" s="25"/>
      <c r="AF9408" s="25"/>
      <c r="AG9408" s="26"/>
      <c r="AH9408" s="25"/>
      <c r="AI9408" s="25"/>
    </row>
    <row r="9409" spans="5:35">
      <c r="E9409" s="24"/>
      <c r="F9409" s="24"/>
      <c r="H9409" s="24"/>
      <c r="I9409" s="24"/>
      <c r="J9409" s="24"/>
      <c r="K9409" s="24"/>
      <c r="L9409" s="24"/>
      <c r="M9409" s="24"/>
      <c r="N9409" s="24"/>
      <c r="O9409" s="24"/>
      <c r="P9409" s="24"/>
      <c r="U9409" s="25"/>
      <c r="V9409" s="25"/>
      <c r="W9409" s="25"/>
      <c r="X9409" s="25"/>
      <c r="Y9409" s="25"/>
      <c r="AF9409" s="25"/>
      <c r="AG9409" s="26"/>
      <c r="AH9409" s="25"/>
      <c r="AI9409" s="25"/>
    </row>
    <row r="9410" spans="5:35">
      <c r="E9410" s="24"/>
      <c r="F9410" s="24"/>
      <c r="H9410" s="24"/>
      <c r="I9410" s="24"/>
      <c r="J9410" s="24"/>
      <c r="K9410" s="24"/>
      <c r="L9410" s="24"/>
      <c r="M9410" s="24"/>
      <c r="N9410" s="24"/>
      <c r="O9410" s="24"/>
      <c r="P9410" s="24"/>
      <c r="U9410" s="25"/>
      <c r="V9410" s="25"/>
      <c r="W9410" s="25"/>
      <c r="X9410" s="25"/>
      <c r="Y9410" s="25"/>
      <c r="AF9410" s="25"/>
      <c r="AG9410" s="26"/>
      <c r="AH9410" s="25"/>
      <c r="AI9410" s="25"/>
    </row>
    <row r="9411" spans="5:35">
      <c r="E9411" s="24"/>
      <c r="F9411" s="24"/>
      <c r="H9411" s="24"/>
      <c r="I9411" s="24"/>
      <c r="J9411" s="24"/>
      <c r="K9411" s="24"/>
      <c r="L9411" s="24"/>
      <c r="M9411" s="24"/>
      <c r="N9411" s="24"/>
      <c r="O9411" s="24"/>
      <c r="P9411" s="24"/>
      <c r="U9411" s="25"/>
      <c r="V9411" s="25"/>
      <c r="W9411" s="25"/>
      <c r="X9411" s="25"/>
      <c r="Y9411" s="25"/>
      <c r="AF9411" s="25"/>
      <c r="AG9411" s="26"/>
      <c r="AH9411" s="25"/>
      <c r="AI9411" s="25"/>
    </row>
    <row r="9412" spans="5:35">
      <c r="E9412" s="24"/>
      <c r="F9412" s="24"/>
      <c r="H9412" s="24"/>
      <c r="I9412" s="24"/>
      <c r="J9412" s="24"/>
      <c r="K9412" s="24"/>
      <c r="L9412" s="24"/>
      <c r="M9412" s="24"/>
      <c r="N9412" s="24"/>
      <c r="O9412" s="24"/>
      <c r="P9412" s="24"/>
      <c r="U9412" s="25"/>
      <c r="V9412" s="25"/>
      <c r="W9412" s="25"/>
      <c r="X9412" s="25"/>
      <c r="Y9412" s="25"/>
      <c r="AF9412" s="25"/>
      <c r="AG9412" s="26"/>
      <c r="AH9412" s="25"/>
      <c r="AI9412" s="25"/>
    </row>
    <row r="9413" spans="5:35">
      <c r="E9413" s="24"/>
      <c r="F9413" s="24"/>
      <c r="H9413" s="24"/>
      <c r="I9413" s="24"/>
      <c r="J9413" s="24"/>
      <c r="K9413" s="24"/>
      <c r="L9413" s="24"/>
      <c r="M9413" s="24"/>
      <c r="N9413" s="24"/>
      <c r="O9413" s="24"/>
      <c r="P9413" s="24"/>
      <c r="U9413" s="25"/>
      <c r="V9413" s="25"/>
      <c r="W9413" s="25"/>
      <c r="X9413" s="25"/>
      <c r="Y9413" s="25"/>
      <c r="AF9413" s="25"/>
      <c r="AG9413" s="26"/>
      <c r="AH9413" s="25"/>
      <c r="AI9413" s="25"/>
    </row>
    <row r="9414" spans="5:35">
      <c r="E9414" s="24"/>
      <c r="F9414" s="24"/>
      <c r="H9414" s="24"/>
      <c r="I9414" s="24"/>
      <c r="J9414" s="24"/>
      <c r="K9414" s="24"/>
      <c r="L9414" s="24"/>
      <c r="M9414" s="24"/>
      <c r="N9414" s="24"/>
      <c r="O9414" s="24"/>
      <c r="P9414" s="24"/>
      <c r="U9414" s="25"/>
      <c r="V9414" s="25"/>
      <c r="W9414" s="25"/>
      <c r="X9414" s="25"/>
      <c r="Y9414" s="25"/>
      <c r="AF9414" s="25"/>
      <c r="AG9414" s="26"/>
      <c r="AH9414" s="25"/>
      <c r="AI9414" s="25"/>
    </row>
    <row r="9415" spans="5:35">
      <c r="E9415" s="24"/>
      <c r="F9415" s="24"/>
      <c r="H9415" s="24"/>
      <c r="I9415" s="24"/>
      <c r="J9415" s="24"/>
      <c r="K9415" s="24"/>
      <c r="L9415" s="24"/>
      <c r="M9415" s="24"/>
      <c r="N9415" s="24"/>
      <c r="O9415" s="24"/>
      <c r="P9415" s="24"/>
      <c r="U9415" s="25"/>
      <c r="V9415" s="25"/>
      <c r="W9415" s="25"/>
      <c r="X9415" s="25"/>
      <c r="Y9415" s="25"/>
      <c r="AF9415" s="25"/>
      <c r="AG9415" s="26"/>
      <c r="AH9415" s="25"/>
      <c r="AI9415" s="25"/>
    </row>
    <row r="9416" spans="5:35">
      <c r="E9416" s="24"/>
      <c r="F9416" s="24"/>
      <c r="H9416" s="24"/>
      <c r="I9416" s="24"/>
      <c r="J9416" s="24"/>
      <c r="K9416" s="24"/>
      <c r="L9416" s="24"/>
      <c r="M9416" s="24"/>
      <c r="N9416" s="24"/>
      <c r="O9416" s="24"/>
      <c r="P9416" s="24"/>
      <c r="U9416" s="25"/>
      <c r="V9416" s="25"/>
      <c r="W9416" s="25"/>
      <c r="X9416" s="25"/>
      <c r="Y9416" s="25"/>
      <c r="AF9416" s="25"/>
      <c r="AG9416" s="26"/>
      <c r="AH9416" s="25"/>
      <c r="AI9416" s="25"/>
    </row>
    <row r="9417" spans="5:35">
      <c r="E9417" s="24"/>
      <c r="F9417" s="24"/>
      <c r="H9417" s="24"/>
      <c r="I9417" s="24"/>
      <c r="J9417" s="24"/>
      <c r="K9417" s="24"/>
      <c r="L9417" s="24"/>
      <c r="M9417" s="24"/>
      <c r="N9417" s="24"/>
      <c r="O9417" s="24"/>
      <c r="P9417" s="24"/>
      <c r="U9417" s="25"/>
      <c r="V9417" s="25"/>
      <c r="W9417" s="25"/>
      <c r="X9417" s="25"/>
      <c r="Y9417" s="25"/>
      <c r="AF9417" s="25"/>
      <c r="AG9417" s="26"/>
      <c r="AH9417" s="25"/>
      <c r="AI9417" s="25"/>
    </row>
    <row r="9418" spans="5:35">
      <c r="E9418" s="24"/>
      <c r="F9418" s="24"/>
      <c r="H9418" s="24"/>
      <c r="I9418" s="24"/>
      <c r="J9418" s="24"/>
      <c r="K9418" s="24"/>
      <c r="L9418" s="24"/>
      <c r="M9418" s="24"/>
      <c r="N9418" s="24"/>
      <c r="O9418" s="24"/>
      <c r="P9418" s="24"/>
      <c r="U9418" s="25"/>
      <c r="V9418" s="25"/>
      <c r="W9418" s="25"/>
      <c r="X9418" s="25"/>
      <c r="Y9418" s="25"/>
      <c r="AF9418" s="25"/>
      <c r="AG9418" s="26"/>
      <c r="AH9418" s="25"/>
      <c r="AI9418" s="25"/>
    </row>
    <row r="9419" spans="5:35">
      <c r="E9419" s="24"/>
      <c r="F9419" s="24"/>
      <c r="H9419" s="24"/>
      <c r="I9419" s="24"/>
      <c r="J9419" s="24"/>
      <c r="K9419" s="24"/>
      <c r="L9419" s="24"/>
      <c r="M9419" s="24"/>
      <c r="N9419" s="24"/>
      <c r="O9419" s="24"/>
      <c r="P9419" s="24"/>
      <c r="U9419" s="25"/>
      <c r="V9419" s="25"/>
      <c r="W9419" s="25"/>
      <c r="X9419" s="25"/>
      <c r="Y9419" s="25"/>
      <c r="AF9419" s="25"/>
      <c r="AG9419" s="26"/>
      <c r="AH9419" s="25"/>
      <c r="AI9419" s="25"/>
    </row>
    <row r="9420" spans="5:35">
      <c r="E9420" s="24"/>
      <c r="F9420" s="24"/>
      <c r="H9420" s="24"/>
      <c r="I9420" s="24"/>
      <c r="J9420" s="24"/>
      <c r="K9420" s="24"/>
      <c r="L9420" s="24"/>
      <c r="M9420" s="24"/>
      <c r="N9420" s="24"/>
      <c r="O9420" s="24"/>
      <c r="P9420" s="24"/>
      <c r="U9420" s="25"/>
      <c r="V9420" s="25"/>
      <c r="W9420" s="25"/>
      <c r="X9420" s="25"/>
      <c r="Y9420" s="25"/>
      <c r="AF9420" s="25"/>
      <c r="AG9420" s="26"/>
      <c r="AH9420" s="25"/>
      <c r="AI9420" s="25"/>
    </row>
    <row r="9421" spans="5:35">
      <c r="E9421" s="24"/>
      <c r="F9421" s="24"/>
      <c r="H9421" s="24"/>
      <c r="I9421" s="24"/>
      <c r="J9421" s="24"/>
      <c r="K9421" s="24"/>
      <c r="L9421" s="24"/>
      <c r="M9421" s="24"/>
      <c r="N9421" s="24"/>
      <c r="O9421" s="24"/>
      <c r="P9421" s="24"/>
      <c r="U9421" s="25"/>
      <c r="V9421" s="25"/>
      <c r="W9421" s="25"/>
      <c r="X9421" s="25"/>
      <c r="Y9421" s="25"/>
      <c r="AF9421" s="25"/>
      <c r="AG9421" s="26"/>
      <c r="AH9421" s="25"/>
      <c r="AI9421" s="25"/>
    </row>
    <row r="9422" spans="5:35">
      <c r="E9422" s="24"/>
      <c r="F9422" s="24"/>
      <c r="H9422" s="24"/>
      <c r="I9422" s="24"/>
      <c r="J9422" s="24"/>
      <c r="K9422" s="24"/>
      <c r="L9422" s="24"/>
      <c r="M9422" s="24"/>
      <c r="N9422" s="24"/>
      <c r="O9422" s="24"/>
      <c r="P9422" s="24"/>
      <c r="U9422" s="25"/>
      <c r="V9422" s="25"/>
      <c r="W9422" s="25"/>
      <c r="X9422" s="25"/>
      <c r="Y9422" s="25"/>
      <c r="AF9422" s="25"/>
      <c r="AG9422" s="26"/>
      <c r="AH9422" s="25"/>
      <c r="AI9422" s="25"/>
    </row>
    <row r="9423" spans="5:35">
      <c r="E9423" s="24"/>
      <c r="F9423" s="24"/>
      <c r="H9423" s="24"/>
      <c r="I9423" s="24"/>
      <c r="J9423" s="24"/>
      <c r="K9423" s="24"/>
      <c r="L9423" s="24"/>
      <c r="M9423" s="24"/>
      <c r="N9423" s="24"/>
      <c r="O9423" s="24"/>
      <c r="P9423" s="24"/>
      <c r="U9423" s="25"/>
      <c r="V9423" s="25"/>
      <c r="W9423" s="25"/>
      <c r="X9423" s="25"/>
      <c r="Y9423" s="25"/>
      <c r="AF9423" s="25"/>
      <c r="AG9423" s="26"/>
      <c r="AH9423" s="25"/>
      <c r="AI9423" s="25"/>
    </row>
    <row r="9424" spans="5:35">
      <c r="E9424" s="24"/>
      <c r="F9424" s="24"/>
      <c r="H9424" s="24"/>
      <c r="I9424" s="24"/>
      <c r="J9424" s="24"/>
      <c r="K9424" s="24"/>
      <c r="L9424" s="24"/>
      <c r="M9424" s="24"/>
      <c r="N9424" s="24"/>
      <c r="O9424" s="24"/>
      <c r="P9424" s="24"/>
      <c r="U9424" s="25"/>
      <c r="V9424" s="25"/>
      <c r="W9424" s="25"/>
      <c r="X9424" s="25"/>
      <c r="Y9424" s="25"/>
      <c r="AF9424" s="25"/>
      <c r="AG9424" s="26"/>
      <c r="AH9424" s="25"/>
      <c r="AI9424" s="25"/>
    </row>
    <row r="9425" spans="5:35">
      <c r="E9425" s="24"/>
      <c r="F9425" s="24"/>
      <c r="H9425" s="24"/>
      <c r="I9425" s="24"/>
      <c r="J9425" s="24"/>
      <c r="K9425" s="24"/>
      <c r="L9425" s="24"/>
      <c r="M9425" s="24"/>
      <c r="N9425" s="24"/>
      <c r="O9425" s="24"/>
      <c r="P9425" s="24"/>
      <c r="U9425" s="25"/>
      <c r="V9425" s="25"/>
      <c r="W9425" s="25"/>
      <c r="X9425" s="25"/>
      <c r="Y9425" s="25"/>
      <c r="AF9425" s="25"/>
      <c r="AG9425" s="26"/>
      <c r="AH9425" s="25"/>
      <c r="AI9425" s="25"/>
    </row>
    <row r="9426" spans="5:35">
      <c r="E9426" s="24"/>
      <c r="F9426" s="24"/>
      <c r="H9426" s="24"/>
      <c r="I9426" s="24"/>
      <c r="J9426" s="24"/>
      <c r="K9426" s="24"/>
      <c r="L9426" s="24"/>
      <c r="M9426" s="24"/>
      <c r="N9426" s="24"/>
      <c r="O9426" s="24"/>
      <c r="P9426" s="24"/>
      <c r="U9426" s="25"/>
      <c r="V9426" s="25"/>
      <c r="W9426" s="25"/>
      <c r="X9426" s="25"/>
      <c r="Y9426" s="25"/>
      <c r="AF9426" s="25"/>
      <c r="AG9426" s="26"/>
      <c r="AH9426" s="25"/>
      <c r="AI9426" s="25"/>
    </row>
    <row r="9427" spans="5:35">
      <c r="E9427" s="24"/>
      <c r="F9427" s="24"/>
      <c r="H9427" s="24"/>
      <c r="I9427" s="24"/>
      <c r="J9427" s="24"/>
      <c r="K9427" s="24"/>
      <c r="L9427" s="24"/>
      <c r="M9427" s="24"/>
      <c r="N9427" s="24"/>
      <c r="O9427" s="24"/>
      <c r="P9427" s="24"/>
      <c r="U9427" s="25"/>
      <c r="V9427" s="25"/>
      <c r="W9427" s="25"/>
      <c r="X9427" s="25"/>
      <c r="Y9427" s="25"/>
      <c r="AF9427" s="25"/>
      <c r="AG9427" s="26"/>
      <c r="AH9427" s="25"/>
      <c r="AI9427" s="25"/>
    </row>
    <row r="9428" spans="5:35">
      <c r="E9428" s="24"/>
      <c r="F9428" s="24"/>
      <c r="H9428" s="24"/>
      <c r="I9428" s="24"/>
      <c r="J9428" s="24"/>
      <c r="K9428" s="24"/>
      <c r="L9428" s="24"/>
      <c r="M9428" s="24"/>
      <c r="N9428" s="24"/>
      <c r="O9428" s="24"/>
      <c r="P9428" s="24"/>
      <c r="U9428" s="25"/>
      <c r="V9428" s="25"/>
      <c r="W9428" s="25"/>
      <c r="X9428" s="25"/>
      <c r="Y9428" s="25"/>
      <c r="AF9428" s="25"/>
      <c r="AG9428" s="26"/>
      <c r="AH9428" s="25"/>
      <c r="AI9428" s="25"/>
    </row>
    <row r="9429" spans="5:35">
      <c r="E9429" s="24"/>
      <c r="F9429" s="24"/>
      <c r="H9429" s="24"/>
      <c r="I9429" s="24"/>
      <c r="J9429" s="24"/>
      <c r="K9429" s="24"/>
      <c r="L9429" s="24"/>
      <c r="M9429" s="24"/>
      <c r="N9429" s="24"/>
      <c r="O9429" s="24"/>
      <c r="P9429" s="24"/>
      <c r="U9429" s="25"/>
      <c r="V9429" s="25"/>
      <c r="W9429" s="25"/>
      <c r="X9429" s="25"/>
      <c r="Y9429" s="25"/>
      <c r="AF9429" s="25"/>
      <c r="AG9429" s="26"/>
      <c r="AH9429" s="25"/>
      <c r="AI9429" s="25"/>
    </row>
    <row r="9430" spans="5:35">
      <c r="E9430" s="24"/>
      <c r="F9430" s="24"/>
      <c r="H9430" s="24"/>
      <c r="I9430" s="24"/>
      <c r="J9430" s="24"/>
      <c r="K9430" s="24"/>
      <c r="L9430" s="24"/>
      <c r="M9430" s="24"/>
      <c r="N9430" s="24"/>
      <c r="O9430" s="24"/>
      <c r="P9430" s="24"/>
      <c r="U9430" s="25"/>
      <c r="V9430" s="25"/>
      <c r="W9430" s="25"/>
      <c r="X9430" s="25"/>
      <c r="Y9430" s="25"/>
      <c r="AF9430" s="25"/>
      <c r="AG9430" s="26"/>
      <c r="AH9430" s="25"/>
      <c r="AI9430" s="25"/>
    </row>
    <row r="9431" spans="5:35">
      <c r="E9431" s="24"/>
      <c r="F9431" s="24"/>
      <c r="H9431" s="24"/>
      <c r="I9431" s="24"/>
      <c r="J9431" s="24"/>
      <c r="K9431" s="24"/>
      <c r="L9431" s="24"/>
      <c r="M9431" s="24"/>
      <c r="N9431" s="24"/>
      <c r="O9431" s="24"/>
      <c r="P9431" s="24"/>
      <c r="U9431" s="25"/>
      <c r="V9431" s="25"/>
      <c r="W9431" s="25"/>
      <c r="X9431" s="25"/>
      <c r="Y9431" s="25"/>
      <c r="AF9431" s="25"/>
      <c r="AG9431" s="26"/>
      <c r="AH9431" s="25"/>
      <c r="AI9431" s="25"/>
    </row>
    <row r="9432" spans="5:35">
      <c r="E9432" s="24"/>
      <c r="F9432" s="24"/>
      <c r="H9432" s="24"/>
      <c r="I9432" s="24"/>
      <c r="J9432" s="24"/>
      <c r="K9432" s="24"/>
      <c r="L9432" s="24"/>
      <c r="M9432" s="24"/>
      <c r="N9432" s="24"/>
      <c r="O9432" s="24"/>
      <c r="P9432" s="24"/>
      <c r="U9432" s="25"/>
      <c r="V9432" s="25"/>
      <c r="W9432" s="25"/>
      <c r="X9432" s="25"/>
      <c r="Y9432" s="25"/>
      <c r="AF9432" s="25"/>
      <c r="AG9432" s="26"/>
      <c r="AH9432" s="25"/>
      <c r="AI9432" s="25"/>
    </row>
    <row r="9433" spans="5:35">
      <c r="E9433" s="24"/>
      <c r="F9433" s="24"/>
      <c r="H9433" s="24"/>
      <c r="I9433" s="24"/>
      <c r="J9433" s="24"/>
      <c r="K9433" s="24"/>
      <c r="L9433" s="24"/>
      <c r="M9433" s="24"/>
      <c r="N9433" s="24"/>
      <c r="O9433" s="24"/>
      <c r="P9433" s="24"/>
      <c r="U9433" s="25"/>
      <c r="V9433" s="25"/>
      <c r="W9433" s="25"/>
      <c r="X9433" s="25"/>
      <c r="Y9433" s="25"/>
      <c r="AF9433" s="25"/>
      <c r="AG9433" s="26"/>
      <c r="AH9433" s="25"/>
      <c r="AI9433" s="25"/>
    </row>
    <row r="9434" spans="5:35">
      <c r="E9434" s="24"/>
      <c r="F9434" s="24"/>
      <c r="H9434" s="24"/>
      <c r="I9434" s="24"/>
      <c r="J9434" s="24"/>
      <c r="K9434" s="24"/>
      <c r="L9434" s="24"/>
      <c r="M9434" s="24"/>
      <c r="N9434" s="24"/>
      <c r="O9434" s="24"/>
      <c r="P9434" s="24"/>
      <c r="U9434" s="25"/>
      <c r="V9434" s="25"/>
      <c r="W9434" s="25"/>
      <c r="X9434" s="25"/>
      <c r="Y9434" s="25"/>
      <c r="AF9434" s="25"/>
      <c r="AG9434" s="26"/>
      <c r="AH9434" s="25"/>
      <c r="AI9434" s="25"/>
    </row>
    <row r="9435" spans="5:35">
      <c r="E9435" s="24"/>
      <c r="F9435" s="24"/>
      <c r="H9435" s="24"/>
      <c r="I9435" s="24"/>
      <c r="J9435" s="24"/>
      <c r="K9435" s="24"/>
      <c r="L9435" s="24"/>
      <c r="M9435" s="24"/>
      <c r="N9435" s="24"/>
      <c r="O9435" s="24"/>
      <c r="P9435" s="24"/>
      <c r="U9435" s="25"/>
      <c r="V9435" s="25"/>
      <c r="W9435" s="25"/>
      <c r="X9435" s="25"/>
      <c r="Y9435" s="25"/>
      <c r="AF9435" s="25"/>
      <c r="AG9435" s="26"/>
      <c r="AH9435" s="25"/>
      <c r="AI9435" s="25"/>
    </row>
    <row r="9436" spans="5:35">
      <c r="E9436" s="24"/>
      <c r="F9436" s="24"/>
      <c r="H9436" s="24"/>
      <c r="I9436" s="24"/>
      <c r="J9436" s="24"/>
      <c r="K9436" s="24"/>
      <c r="L9436" s="24"/>
      <c r="M9436" s="24"/>
      <c r="N9436" s="24"/>
      <c r="O9436" s="24"/>
      <c r="P9436" s="24"/>
      <c r="U9436" s="25"/>
      <c r="V9436" s="25"/>
      <c r="W9436" s="25"/>
      <c r="X9436" s="25"/>
      <c r="Y9436" s="25"/>
      <c r="AF9436" s="25"/>
      <c r="AG9436" s="26"/>
      <c r="AH9436" s="25"/>
      <c r="AI9436" s="25"/>
    </row>
    <row r="9437" spans="5:35">
      <c r="E9437" s="24"/>
      <c r="F9437" s="24"/>
      <c r="H9437" s="24"/>
      <c r="I9437" s="24"/>
      <c r="J9437" s="24"/>
      <c r="K9437" s="24"/>
      <c r="L9437" s="24"/>
      <c r="M9437" s="24"/>
      <c r="N9437" s="24"/>
      <c r="O9437" s="24"/>
      <c r="P9437" s="24"/>
      <c r="U9437" s="25"/>
      <c r="V9437" s="25"/>
      <c r="W9437" s="25"/>
      <c r="X9437" s="25"/>
      <c r="Y9437" s="25"/>
      <c r="AF9437" s="25"/>
      <c r="AG9437" s="26"/>
      <c r="AH9437" s="25"/>
      <c r="AI9437" s="25"/>
    </row>
    <row r="9438" spans="5:35">
      <c r="E9438" s="24"/>
      <c r="F9438" s="24"/>
      <c r="H9438" s="24"/>
      <c r="I9438" s="24"/>
      <c r="J9438" s="24"/>
      <c r="K9438" s="24"/>
      <c r="L9438" s="24"/>
      <c r="M9438" s="24"/>
      <c r="N9438" s="24"/>
      <c r="O9438" s="24"/>
      <c r="P9438" s="24"/>
      <c r="U9438" s="25"/>
      <c r="V9438" s="25"/>
      <c r="W9438" s="25"/>
      <c r="X9438" s="25"/>
      <c r="Y9438" s="25"/>
      <c r="AF9438" s="25"/>
      <c r="AG9438" s="26"/>
      <c r="AH9438" s="25"/>
      <c r="AI9438" s="25"/>
    </row>
    <row r="9439" spans="5:35">
      <c r="E9439" s="24"/>
      <c r="F9439" s="24"/>
      <c r="H9439" s="24"/>
      <c r="I9439" s="24"/>
      <c r="J9439" s="24"/>
      <c r="K9439" s="24"/>
      <c r="L9439" s="24"/>
      <c r="M9439" s="24"/>
      <c r="N9439" s="24"/>
      <c r="O9439" s="24"/>
      <c r="P9439" s="24"/>
      <c r="U9439" s="25"/>
      <c r="V9439" s="25"/>
      <c r="W9439" s="25"/>
      <c r="X9439" s="25"/>
      <c r="Y9439" s="25"/>
      <c r="AF9439" s="25"/>
      <c r="AG9439" s="26"/>
      <c r="AH9439" s="25"/>
      <c r="AI9439" s="25"/>
    </row>
    <row r="9440" spans="5:35">
      <c r="E9440" s="24"/>
      <c r="F9440" s="24"/>
      <c r="H9440" s="24"/>
      <c r="I9440" s="24"/>
      <c r="J9440" s="24"/>
      <c r="K9440" s="24"/>
      <c r="L9440" s="24"/>
      <c r="M9440" s="24"/>
      <c r="N9440" s="24"/>
      <c r="O9440" s="24"/>
      <c r="P9440" s="24"/>
      <c r="U9440" s="25"/>
      <c r="V9440" s="25"/>
      <c r="W9440" s="25"/>
      <c r="X9440" s="25"/>
      <c r="Y9440" s="25"/>
      <c r="AF9440" s="25"/>
      <c r="AG9440" s="26"/>
      <c r="AH9440" s="25"/>
      <c r="AI9440" s="25"/>
    </row>
    <row r="9441" spans="5:35">
      <c r="E9441" s="24"/>
      <c r="F9441" s="24"/>
      <c r="H9441" s="24"/>
      <c r="I9441" s="24"/>
      <c r="J9441" s="24"/>
      <c r="K9441" s="24"/>
      <c r="L9441" s="24"/>
      <c r="M9441" s="24"/>
      <c r="N9441" s="24"/>
      <c r="O9441" s="24"/>
      <c r="P9441" s="24"/>
      <c r="U9441" s="25"/>
      <c r="V9441" s="25"/>
      <c r="W9441" s="25"/>
      <c r="X9441" s="25"/>
      <c r="Y9441" s="25"/>
      <c r="AF9441" s="25"/>
      <c r="AG9441" s="26"/>
      <c r="AH9441" s="25"/>
      <c r="AI9441" s="25"/>
    </row>
    <row r="9442" spans="5:35">
      <c r="E9442" s="24"/>
      <c r="F9442" s="24"/>
      <c r="H9442" s="24"/>
      <c r="I9442" s="24"/>
      <c r="J9442" s="24"/>
      <c r="K9442" s="24"/>
      <c r="L9442" s="24"/>
      <c r="M9442" s="24"/>
      <c r="N9442" s="24"/>
      <c r="O9442" s="24"/>
      <c r="P9442" s="24"/>
      <c r="U9442" s="25"/>
      <c r="V9442" s="25"/>
      <c r="W9442" s="25"/>
      <c r="X9442" s="25"/>
      <c r="Y9442" s="25"/>
      <c r="AF9442" s="25"/>
      <c r="AG9442" s="26"/>
      <c r="AH9442" s="25"/>
      <c r="AI9442" s="25"/>
    </row>
    <row r="9443" spans="5:35">
      <c r="E9443" s="24"/>
      <c r="F9443" s="24"/>
      <c r="H9443" s="24"/>
      <c r="I9443" s="24"/>
      <c r="J9443" s="24"/>
      <c r="K9443" s="24"/>
      <c r="L9443" s="24"/>
      <c r="M9443" s="24"/>
      <c r="N9443" s="24"/>
      <c r="O9443" s="24"/>
      <c r="P9443" s="24"/>
      <c r="U9443" s="25"/>
      <c r="V9443" s="25"/>
      <c r="W9443" s="25"/>
      <c r="X9443" s="25"/>
      <c r="Y9443" s="25"/>
      <c r="AF9443" s="25"/>
      <c r="AG9443" s="26"/>
      <c r="AH9443" s="25"/>
      <c r="AI9443" s="25"/>
    </row>
    <row r="9444" spans="5:35">
      <c r="E9444" s="24"/>
      <c r="F9444" s="24"/>
      <c r="H9444" s="24"/>
      <c r="I9444" s="24"/>
      <c r="J9444" s="24"/>
      <c r="K9444" s="24"/>
      <c r="L9444" s="24"/>
      <c r="M9444" s="24"/>
      <c r="N9444" s="24"/>
      <c r="O9444" s="24"/>
      <c r="P9444" s="24"/>
      <c r="U9444" s="25"/>
      <c r="V9444" s="25"/>
      <c r="W9444" s="25"/>
      <c r="X9444" s="25"/>
      <c r="Y9444" s="25"/>
      <c r="AF9444" s="25"/>
      <c r="AG9444" s="26"/>
      <c r="AH9444" s="25"/>
      <c r="AI9444" s="25"/>
    </row>
    <row r="9445" spans="5:35">
      <c r="E9445" s="24"/>
      <c r="F9445" s="24"/>
      <c r="H9445" s="24"/>
      <c r="I9445" s="24"/>
      <c r="J9445" s="24"/>
      <c r="K9445" s="24"/>
      <c r="L9445" s="24"/>
      <c r="M9445" s="24"/>
      <c r="N9445" s="24"/>
      <c r="O9445" s="24"/>
      <c r="P9445" s="24"/>
      <c r="U9445" s="25"/>
      <c r="V9445" s="25"/>
      <c r="W9445" s="25"/>
      <c r="X9445" s="25"/>
      <c r="Y9445" s="25"/>
      <c r="AF9445" s="25"/>
      <c r="AG9445" s="26"/>
      <c r="AH9445" s="25"/>
      <c r="AI9445" s="25"/>
    </row>
    <row r="9446" spans="5:35">
      <c r="E9446" s="24"/>
      <c r="F9446" s="24"/>
      <c r="H9446" s="24"/>
      <c r="I9446" s="24"/>
      <c r="J9446" s="24"/>
      <c r="K9446" s="24"/>
      <c r="L9446" s="24"/>
      <c r="M9446" s="24"/>
      <c r="N9446" s="24"/>
      <c r="O9446" s="24"/>
      <c r="P9446" s="24"/>
      <c r="U9446" s="25"/>
      <c r="V9446" s="25"/>
      <c r="W9446" s="25"/>
      <c r="X9446" s="25"/>
      <c r="Y9446" s="25"/>
      <c r="AF9446" s="25"/>
      <c r="AG9446" s="26"/>
      <c r="AH9446" s="25"/>
      <c r="AI9446" s="25"/>
    </row>
    <row r="9447" spans="5:35">
      <c r="E9447" s="24"/>
      <c r="F9447" s="24"/>
      <c r="H9447" s="24"/>
      <c r="I9447" s="24"/>
      <c r="J9447" s="24"/>
      <c r="K9447" s="24"/>
      <c r="L9447" s="24"/>
      <c r="M9447" s="24"/>
      <c r="N9447" s="24"/>
      <c r="O9447" s="24"/>
      <c r="P9447" s="24"/>
      <c r="U9447" s="25"/>
      <c r="V9447" s="25"/>
      <c r="W9447" s="25"/>
      <c r="X9447" s="25"/>
      <c r="Y9447" s="25"/>
      <c r="AF9447" s="25"/>
      <c r="AG9447" s="26"/>
      <c r="AH9447" s="25"/>
      <c r="AI9447" s="25"/>
    </row>
    <row r="9448" spans="5:35">
      <c r="E9448" s="24"/>
      <c r="F9448" s="24"/>
      <c r="H9448" s="24"/>
      <c r="I9448" s="24"/>
      <c r="J9448" s="24"/>
      <c r="K9448" s="24"/>
      <c r="L9448" s="24"/>
      <c r="M9448" s="24"/>
      <c r="N9448" s="24"/>
      <c r="O9448" s="24"/>
      <c r="P9448" s="24"/>
      <c r="U9448" s="25"/>
      <c r="V9448" s="25"/>
      <c r="W9448" s="25"/>
      <c r="X9448" s="25"/>
      <c r="Y9448" s="25"/>
      <c r="AF9448" s="25"/>
      <c r="AG9448" s="26"/>
      <c r="AH9448" s="25"/>
      <c r="AI9448" s="25"/>
    </row>
    <row r="9449" spans="5:35">
      <c r="E9449" s="24"/>
      <c r="F9449" s="24"/>
      <c r="H9449" s="24"/>
      <c r="I9449" s="24"/>
      <c r="J9449" s="24"/>
      <c r="K9449" s="24"/>
      <c r="L9449" s="24"/>
      <c r="M9449" s="24"/>
      <c r="N9449" s="24"/>
      <c r="O9449" s="24"/>
      <c r="P9449" s="24"/>
      <c r="U9449" s="25"/>
      <c r="V9449" s="25"/>
      <c r="W9449" s="25"/>
      <c r="X9449" s="25"/>
      <c r="Y9449" s="25"/>
      <c r="AF9449" s="25"/>
      <c r="AG9449" s="26"/>
      <c r="AH9449" s="25"/>
      <c r="AI9449" s="25"/>
    </row>
    <row r="9450" spans="5:35">
      <c r="E9450" s="24"/>
      <c r="F9450" s="24"/>
      <c r="H9450" s="24"/>
      <c r="I9450" s="24"/>
      <c r="J9450" s="24"/>
      <c r="K9450" s="24"/>
      <c r="L9450" s="24"/>
      <c r="M9450" s="24"/>
      <c r="N9450" s="24"/>
      <c r="O9450" s="24"/>
      <c r="P9450" s="24"/>
      <c r="U9450" s="25"/>
      <c r="V9450" s="25"/>
      <c r="W9450" s="25"/>
      <c r="X9450" s="25"/>
      <c r="Y9450" s="25"/>
      <c r="AF9450" s="25"/>
      <c r="AG9450" s="26"/>
      <c r="AH9450" s="25"/>
      <c r="AI9450" s="25"/>
    </row>
    <row r="9451" spans="5:35">
      <c r="E9451" s="24"/>
      <c r="F9451" s="24"/>
      <c r="H9451" s="24"/>
      <c r="I9451" s="24"/>
      <c r="J9451" s="24"/>
      <c r="K9451" s="24"/>
      <c r="L9451" s="24"/>
      <c r="M9451" s="24"/>
      <c r="N9451" s="24"/>
      <c r="O9451" s="24"/>
      <c r="P9451" s="24"/>
      <c r="U9451" s="25"/>
      <c r="V9451" s="25"/>
      <c r="W9451" s="25"/>
      <c r="X9451" s="25"/>
      <c r="Y9451" s="25"/>
      <c r="AF9451" s="25"/>
      <c r="AG9451" s="26"/>
      <c r="AH9451" s="25"/>
      <c r="AI9451" s="25"/>
    </row>
    <row r="9452" spans="5:35">
      <c r="E9452" s="24"/>
      <c r="F9452" s="24"/>
      <c r="H9452" s="24"/>
      <c r="I9452" s="24"/>
      <c r="J9452" s="24"/>
      <c r="K9452" s="24"/>
      <c r="L9452" s="24"/>
      <c r="M9452" s="24"/>
      <c r="N9452" s="24"/>
      <c r="O9452" s="24"/>
      <c r="P9452" s="24"/>
      <c r="U9452" s="25"/>
      <c r="V9452" s="25"/>
      <c r="W9452" s="25"/>
      <c r="X9452" s="25"/>
      <c r="Y9452" s="25"/>
      <c r="AF9452" s="25"/>
      <c r="AG9452" s="26"/>
      <c r="AH9452" s="25"/>
      <c r="AI9452" s="25"/>
    </row>
    <row r="9453" spans="5:35">
      <c r="E9453" s="24"/>
      <c r="F9453" s="24"/>
      <c r="H9453" s="24"/>
      <c r="I9453" s="24"/>
      <c r="J9453" s="24"/>
      <c r="K9453" s="24"/>
      <c r="L9453" s="24"/>
      <c r="M9453" s="24"/>
      <c r="N9453" s="24"/>
      <c r="O9453" s="24"/>
      <c r="P9453" s="24"/>
      <c r="U9453" s="25"/>
      <c r="V9453" s="25"/>
      <c r="W9453" s="25"/>
      <c r="X9453" s="25"/>
      <c r="Y9453" s="25"/>
      <c r="AF9453" s="25"/>
      <c r="AG9453" s="26"/>
      <c r="AH9453" s="25"/>
      <c r="AI9453" s="25"/>
    </row>
    <row r="9454" spans="5:35">
      <c r="E9454" s="24"/>
      <c r="F9454" s="24"/>
      <c r="H9454" s="24"/>
      <c r="I9454" s="24"/>
      <c r="J9454" s="24"/>
      <c r="K9454" s="24"/>
      <c r="L9454" s="24"/>
      <c r="M9454" s="24"/>
      <c r="N9454" s="24"/>
      <c r="O9454" s="24"/>
      <c r="P9454" s="24"/>
      <c r="U9454" s="25"/>
      <c r="V9454" s="25"/>
      <c r="W9454" s="25"/>
      <c r="X9454" s="25"/>
      <c r="Y9454" s="25"/>
      <c r="AF9454" s="25"/>
      <c r="AG9454" s="26"/>
      <c r="AH9454" s="25"/>
      <c r="AI9454" s="25"/>
    </row>
    <row r="9455" spans="5:35">
      <c r="E9455" s="24"/>
      <c r="F9455" s="24"/>
      <c r="H9455" s="24"/>
      <c r="I9455" s="24"/>
      <c r="J9455" s="24"/>
      <c r="K9455" s="24"/>
      <c r="L9455" s="24"/>
      <c r="M9455" s="24"/>
      <c r="N9455" s="24"/>
      <c r="O9455" s="24"/>
      <c r="P9455" s="24"/>
      <c r="U9455" s="25"/>
      <c r="V9455" s="25"/>
      <c r="W9455" s="25"/>
      <c r="X9455" s="25"/>
      <c r="Y9455" s="25"/>
      <c r="AF9455" s="25"/>
      <c r="AG9455" s="26"/>
      <c r="AH9455" s="25"/>
      <c r="AI9455" s="25"/>
    </row>
    <row r="9456" spans="5:35">
      <c r="E9456" s="24"/>
      <c r="F9456" s="24"/>
      <c r="H9456" s="24"/>
      <c r="I9456" s="24"/>
      <c r="J9456" s="24"/>
      <c r="K9456" s="24"/>
      <c r="L9456" s="24"/>
      <c r="M9456" s="24"/>
      <c r="N9456" s="24"/>
      <c r="O9456" s="24"/>
      <c r="P9456" s="24"/>
      <c r="U9456" s="25"/>
      <c r="V9456" s="25"/>
      <c r="W9456" s="25"/>
      <c r="X9456" s="25"/>
      <c r="Y9456" s="25"/>
      <c r="AF9456" s="25"/>
      <c r="AG9456" s="26"/>
      <c r="AH9456" s="25"/>
      <c r="AI9456" s="25"/>
    </row>
    <row r="9457" spans="5:35">
      <c r="E9457" s="24"/>
      <c r="F9457" s="24"/>
      <c r="H9457" s="24"/>
      <c r="I9457" s="24"/>
      <c r="J9457" s="24"/>
      <c r="K9457" s="24"/>
      <c r="L9457" s="24"/>
      <c r="M9457" s="24"/>
      <c r="N9457" s="24"/>
      <c r="O9457" s="24"/>
      <c r="P9457" s="24"/>
      <c r="U9457" s="25"/>
      <c r="V9457" s="25"/>
      <c r="W9457" s="25"/>
      <c r="X9457" s="25"/>
      <c r="Y9457" s="25"/>
      <c r="AF9457" s="25"/>
      <c r="AG9457" s="26"/>
      <c r="AH9457" s="25"/>
      <c r="AI9457" s="25"/>
    </row>
    <row r="9458" spans="5:35">
      <c r="E9458" s="24"/>
      <c r="F9458" s="24"/>
      <c r="H9458" s="24"/>
      <c r="I9458" s="24"/>
      <c r="J9458" s="24"/>
      <c r="K9458" s="24"/>
      <c r="L9458" s="24"/>
      <c r="M9458" s="24"/>
      <c r="N9458" s="24"/>
      <c r="O9458" s="24"/>
      <c r="P9458" s="24"/>
      <c r="U9458" s="25"/>
      <c r="V9458" s="25"/>
      <c r="W9458" s="25"/>
      <c r="X9458" s="25"/>
      <c r="Y9458" s="25"/>
      <c r="AF9458" s="25"/>
      <c r="AG9458" s="26"/>
      <c r="AH9458" s="25"/>
      <c r="AI9458" s="25"/>
    </row>
    <row r="9459" spans="5:35">
      <c r="E9459" s="24"/>
      <c r="F9459" s="24"/>
      <c r="H9459" s="24"/>
      <c r="I9459" s="24"/>
      <c r="J9459" s="24"/>
      <c r="K9459" s="24"/>
      <c r="L9459" s="24"/>
      <c r="M9459" s="24"/>
      <c r="N9459" s="24"/>
      <c r="O9459" s="24"/>
      <c r="P9459" s="24"/>
      <c r="U9459" s="25"/>
      <c r="V9459" s="25"/>
      <c r="W9459" s="25"/>
      <c r="X9459" s="25"/>
      <c r="Y9459" s="25"/>
      <c r="AF9459" s="25"/>
      <c r="AG9459" s="26"/>
      <c r="AH9459" s="25"/>
      <c r="AI9459" s="25"/>
    </row>
    <row r="9460" spans="5:35">
      <c r="E9460" s="24"/>
      <c r="F9460" s="24"/>
      <c r="H9460" s="24"/>
      <c r="I9460" s="24"/>
      <c r="J9460" s="24"/>
      <c r="K9460" s="24"/>
      <c r="L9460" s="24"/>
      <c r="M9460" s="24"/>
      <c r="N9460" s="24"/>
      <c r="O9460" s="24"/>
      <c r="P9460" s="24"/>
      <c r="U9460" s="25"/>
      <c r="V9460" s="25"/>
      <c r="W9460" s="25"/>
      <c r="X9460" s="25"/>
      <c r="Y9460" s="25"/>
      <c r="AF9460" s="25"/>
      <c r="AG9460" s="26"/>
      <c r="AH9460" s="25"/>
      <c r="AI9460" s="25"/>
    </row>
    <row r="9461" spans="5:35">
      <c r="E9461" s="24"/>
      <c r="F9461" s="24"/>
      <c r="H9461" s="24"/>
      <c r="I9461" s="24"/>
      <c r="J9461" s="24"/>
      <c r="K9461" s="24"/>
      <c r="L9461" s="24"/>
      <c r="M9461" s="24"/>
      <c r="N9461" s="24"/>
      <c r="O9461" s="24"/>
      <c r="P9461" s="24"/>
      <c r="U9461" s="25"/>
      <c r="V9461" s="25"/>
      <c r="W9461" s="25"/>
      <c r="X9461" s="25"/>
      <c r="Y9461" s="25"/>
      <c r="AF9461" s="25"/>
      <c r="AG9461" s="26"/>
      <c r="AH9461" s="25"/>
      <c r="AI9461" s="25"/>
    </row>
    <row r="9462" spans="5:35">
      <c r="E9462" s="24"/>
      <c r="F9462" s="24"/>
      <c r="H9462" s="24"/>
      <c r="I9462" s="24"/>
      <c r="J9462" s="24"/>
      <c r="K9462" s="24"/>
      <c r="L9462" s="24"/>
      <c r="M9462" s="24"/>
      <c r="N9462" s="24"/>
      <c r="O9462" s="24"/>
      <c r="P9462" s="24"/>
      <c r="U9462" s="25"/>
      <c r="V9462" s="25"/>
      <c r="W9462" s="25"/>
      <c r="X9462" s="25"/>
      <c r="Y9462" s="25"/>
      <c r="AF9462" s="25"/>
      <c r="AG9462" s="26"/>
      <c r="AH9462" s="25"/>
      <c r="AI9462" s="25"/>
    </row>
    <row r="9463" spans="5:35">
      <c r="E9463" s="24"/>
      <c r="F9463" s="24"/>
      <c r="H9463" s="24"/>
      <c r="I9463" s="24"/>
      <c r="J9463" s="24"/>
      <c r="K9463" s="24"/>
      <c r="L9463" s="24"/>
      <c r="M9463" s="24"/>
      <c r="N9463" s="24"/>
      <c r="O9463" s="24"/>
      <c r="P9463" s="24"/>
      <c r="U9463" s="25"/>
      <c r="V9463" s="25"/>
      <c r="W9463" s="25"/>
      <c r="X9463" s="25"/>
      <c r="Y9463" s="25"/>
      <c r="AF9463" s="25"/>
      <c r="AG9463" s="26"/>
      <c r="AH9463" s="25"/>
      <c r="AI9463" s="25"/>
    </row>
    <row r="9464" spans="5:35">
      <c r="E9464" s="24"/>
      <c r="F9464" s="24"/>
      <c r="H9464" s="24"/>
      <c r="I9464" s="24"/>
      <c r="J9464" s="24"/>
      <c r="K9464" s="24"/>
      <c r="L9464" s="24"/>
      <c r="M9464" s="24"/>
      <c r="N9464" s="24"/>
      <c r="O9464" s="24"/>
      <c r="P9464" s="24"/>
      <c r="U9464" s="25"/>
      <c r="V9464" s="25"/>
      <c r="W9464" s="25"/>
      <c r="X9464" s="25"/>
      <c r="Y9464" s="25"/>
      <c r="AF9464" s="25"/>
      <c r="AG9464" s="26"/>
      <c r="AH9464" s="25"/>
      <c r="AI9464" s="25"/>
    </row>
    <row r="9465" spans="5:35">
      <c r="E9465" s="24"/>
      <c r="F9465" s="24"/>
      <c r="H9465" s="24"/>
      <c r="I9465" s="24"/>
      <c r="J9465" s="24"/>
      <c r="K9465" s="24"/>
      <c r="L9465" s="24"/>
      <c r="M9465" s="24"/>
      <c r="N9465" s="24"/>
      <c r="O9465" s="24"/>
      <c r="P9465" s="24"/>
      <c r="U9465" s="25"/>
      <c r="V9465" s="25"/>
      <c r="W9465" s="25"/>
      <c r="X9465" s="25"/>
      <c r="Y9465" s="25"/>
      <c r="AF9465" s="25"/>
      <c r="AG9465" s="26"/>
      <c r="AH9465" s="25"/>
      <c r="AI9465" s="25"/>
    </row>
    <row r="9466" spans="5:35">
      <c r="E9466" s="24"/>
      <c r="F9466" s="24"/>
      <c r="H9466" s="24"/>
      <c r="I9466" s="24"/>
      <c r="J9466" s="24"/>
      <c r="K9466" s="24"/>
      <c r="L9466" s="24"/>
      <c r="M9466" s="24"/>
      <c r="N9466" s="24"/>
      <c r="O9466" s="24"/>
      <c r="P9466" s="24"/>
      <c r="U9466" s="25"/>
      <c r="V9466" s="25"/>
      <c r="W9466" s="25"/>
      <c r="X9466" s="25"/>
      <c r="Y9466" s="25"/>
      <c r="AF9466" s="25"/>
      <c r="AG9466" s="26"/>
      <c r="AH9466" s="25"/>
      <c r="AI9466" s="25"/>
    </row>
    <row r="9467" spans="5:35">
      <c r="E9467" s="24"/>
      <c r="F9467" s="24"/>
      <c r="H9467" s="24"/>
      <c r="I9467" s="24"/>
      <c r="J9467" s="24"/>
      <c r="K9467" s="24"/>
      <c r="L9467" s="24"/>
      <c r="M9467" s="24"/>
      <c r="N9467" s="24"/>
      <c r="O9467" s="24"/>
      <c r="P9467" s="24"/>
      <c r="U9467" s="25"/>
      <c r="V9467" s="25"/>
      <c r="W9467" s="25"/>
      <c r="X9467" s="25"/>
      <c r="Y9467" s="25"/>
      <c r="AF9467" s="25"/>
      <c r="AG9467" s="26"/>
      <c r="AH9467" s="25"/>
      <c r="AI9467" s="25"/>
    </row>
    <row r="9468" spans="5:35">
      <c r="E9468" s="24"/>
      <c r="F9468" s="24"/>
      <c r="H9468" s="24"/>
      <c r="I9468" s="24"/>
      <c r="J9468" s="24"/>
      <c r="K9468" s="24"/>
      <c r="L9468" s="24"/>
      <c r="M9468" s="24"/>
      <c r="N9468" s="24"/>
      <c r="O9468" s="24"/>
      <c r="P9468" s="24"/>
      <c r="U9468" s="25"/>
      <c r="V9468" s="25"/>
      <c r="W9468" s="25"/>
      <c r="X9468" s="25"/>
      <c r="Y9468" s="25"/>
      <c r="AF9468" s="25"/>
      <c r="AG9468" s="26"/>
      <c r="AH9468" s="25"/>
      <c r="AI9468" s="25"/>
    </row>
    <row r="9469" spans="5:35">
      <c r="E9469" s="24"/>
      <c r="F9469" s="24"/>
      <c r="H9469" s="24"/>
      <c r="I9469" s="24"/>
      <c r="J9469" s="24"/>
      <c r="K9469" s="24"/>
      <c r="L9469" s="24"/>
      <c r="M9469" s="24"/>
      <c r="N9469" s="24"/>
      <c r="O9469" s="24"/>
      <c r="P9469" s="24"/>
      <c r="U9469" s="25"/>
      <c r="V9469" s="25"/>
      <c r="W9469" s="25"/>
      <c r="X9469" s="25"/>
      <c r="Y9469" s="25"/>
      <c r="AF9469" s="25"/>
      <c r="AG9469" s="26"/>
      <c r="AH9469" s="25"/>
      <c r="AI9469" s="25"/>
    </row>
    <row r="9470" spans="5:35">
      <c r="E9470" s="24"/>
      <c r="F9470" s="24"/>
      <c r="H9470" s="24"/>
      <c r="I9470" s="24"/>
      <c r="J9470" s="24"/>
      <c r="K9470" s="24"/>
      <c r="L9470" s="24"/>
      <c r="M9470" s="24"/>
      <c r="N9470" s="24"/>
      <c r="O9470" s="24"/>
      <c r="P9470" s="24"/>
      <c r="U9470" s="25"/>
      <c r="V9470" s="25"/>
      <c r="W9470" s="25"/>
      <c r="X9470" s="25"/>
      <c r="Y9470" s="25"/>
      <c r="AF9470" s="25"/>
      <c r="AG9470" s="26"/>
      <c r="AH9470" s="25"/>
      <c r="AI9470" s="25"/>
    </row>
    <row r="9471" spans="5:35">
      <c r="E9471" s="24"/>
      <c r="F9471" s="24"/>
      <c r="H9471" s="24"/>
      <c r="I9471" s="24"/>
      <c r="J9471" s="24"/>
      <c r="K9471" s="24"/>
      <c r="L9471" s="24"/>
      <c r="M9471" s="24"/>
      <c r="N9471" s="24"/>
      <c r="O9471" s="24"/>
      <c r="P9471" s="24"/>
      <c r="U9471" s="25"/>
      <c r="V9471" s="25"/>
      <c r="W9471" s="25"/>
      <c r="X9471" s="25"/>
      <c r="Y9471" s="25"/>
      <c r="AF9471" s="25"/>
      <c r="AG9471" s="26"/>
      <c r="AH9471" s="25"/>
      <c r="AI9471" s="25"/>
    </row>
    <row r="9472" spans="5:35">
      <c r="E9472" s="24"/>
      <c r="F9472" s="24"/>
      <c r="H9472" s="24"/>
      <c r="I9472" s="24"/>
      <c r="J9472" s="24"/>
      <c r="K9472" s="24"/>
      <c r="L9472" s="24"/>
      <c r="M9472" s="24"/>
      <c r="N9472" s="24"/>
      <c r="O9472" s="24"/>
      <c r="P9472" s="24"/>
      <c r="U9472" s="25"/>
      <c r="V9472" s="25"/>
      <c r="W9472" s="25"/>
      <c r="X9472" s="25"/>
      <c r="Y9472" s="25"/>
      <c r="AF9472" s="25"/>
      <c r="AG9472" s="26"/>
      <c r="AH9472" s="25"/>
      <c r="AI9472" s="25"/>
    </row>
    <row r="9473" spans="5:35">
      <c r="E9473" s="24"/>
      <c r="F9473" s="24"/>
      <c r="H9473" s="24"/>
      <c r="I9473" s="24"/>
      <c r="J9473" s="24"/>
      <c r="K9473" s="24"/>
      <c r="L9473" s="24"/>
      <c r="M9473" s="24"/>
      <c r="N9473" s="24"/>
      <c r="O9473" s="24"/>
      <c r="P9473" s="24"/>
      <c r="U9473" s="25"/>
      <c r="V9473" s="25"/>
      <c r="W9473" s="25"/>
      <c r="X9473" s="25"/>
      <c r="Y9473" s="25"/>
      <c r="AF9473" s="25"/>
      <c r="AG9473" s="26"/>
      <c r="AH9473" s="25"/>
      <c r="AI9473" s="25"/>
    </row>
    <row r="9474" spans="5:35">
      <c r="E9474" s="24"/>
      <c r="F9474" s="24"/>
      <c r="H9474" s="24"/>
      <c r="I9474" s="24"/>
      <c r="J9474" s="24"/>
      <c r="K9474" s="24"/>
      <c r="L9474" s="24"/>
      <c r="M9474" s="24"/>
      <c r="N9474" s="24"/>
      <c r="O9474" s="24"/>
      <c r="P9474" s="24"/>
      <c r="U9474" s="25"/>
      <c r="V9474" s="25"/>
      <c r="W9474" s="25"/>
      <c r="X9474" s="25"/>
      <c r="Y9474" s="25"/>
      <c r="AF9474" s="25"/>
      <c r="AG9474" s="26"/>
      <c r="AH9474" s="25"/>
      <c r="AI9474" s="25"/>
    </row>
    <row r="9475" spans="5:35">
      <c r="E9475" s="24"/>
      <c r="F9475" s="24"/>
      <c r="H9475" s="24"/>
      <c r="I9475" s="24"/>
      <c r="J9475" s="24"/>
      <c r="K9475" s="24"/>
      <c r="L9475" s="24"/>
      <c r="M9475" s="24"/>
      <c r="N9475" s="24"/>
      <c r="O9475" s="24"/>
      <c r="P9475" s="24"/>
      <c r="U9475" s="25"/>
      <c r="V9475" s="25"/>
      <c r="W9475" s="25"/>
      <c r="X9475" s="25"/>
      <c r="Y9475" s="25"/>
      <c r="AF9475" s="25"/>
      <c r="AG9475" s="26"/>
      <c r="AH9475" s="25"/>
      <c r="AI9475" s="25"/>
    </row>
    <row r="9476" spans="5:35">
      <c r="E9476" s="24"/>
      <c r="F9476" s="24"/>
      <c r="H9476" s="24"/>
      <c r="I9476" s="24"/>
      <c r="J9476" s="24"/>
      <c r="K9476" s="24"/>
      <c r="L9476" s="24"/>
      <c r="M9476" s="24"/>
      <c r="N9476" s="24"/>
      <c r="O9476" s="24"/>
      <c r="P9476" s="24"/>
      <c r="U9476" s="25"/>
      <c r="V9476" s="25"/>
      <c r="W9476" s="25"/>
      <c r="X9476" s="25"/>
      <c r="Y9476" s="25"/>
      <c r="AF9476" s="25"/>
      <c r="AG9476" s="26"/>
      <c r="AH9476" s="25"/>
      <c r="AI9476" s="25"/>
    </row>
    <row r="9477" spans="5:35">
      <c r="E9477" s="24"/>
      <c r="F9477" s="24"/>
      <c r="H9477" s="24"/>
      <c r="I9477" s="24"/>
      <c r="J9477" s="24"/>
      <c r="K9477" s="24"/>
      <c r="L9477" s="24"/>
      <c r="M9477" s="24"/>
      <c r="N9477" s="24"/>
      <c r="O9477" s="24"/>
      <c r="P9477" s="24"/>
      <c r="U9477" s="25"/>
      <c r="V9477" s="25"/>
      <c r="W9477" s="25"/>
      <c r="X9477" s="25"/>
      <c r="Y9477" s="25"/>
      <c r="AF9477" s="25"/>
      <c r="AG9477" s="26"/>
      <c r="AH9477" s="25"/>
      <c r="AI9477" s="25"/>
    </row>
    <row r="9478" spans="5:35">
      <c r="E9478" s="24"/>
      <c r="F9478" s="24"/>
      <c r="H9478" s="24"/>
      <c r="I9478" s="24"/>
      <c r="J9478" s="24"/>
      <c r="K9478" s="24"/>
      <c r="L9478" s="24"/>
      <c r="M9478" s="24"/>
      <c r="N9478" s="24"/>
      <c r="O9478" s="24"/>
      <c r="P9478" s="24"/>
      <c r="U9478" s="25"/>
      <c r="V9478" s="25"/>
      <c r="W9478" s="25"/>
      <c r="X9478" s="25"/>
      <c r="Y9478" s="25"/>
      <c r="AF9478" s="25"/>
      <c r="AG9478" s="26"/>
      <c r="AH9478" s="25"/>
      <c r="AI9478" s="25"/>
    </row>
    <row r="9479" spans="5:35">
      <c r="E9479" s="24"/>
      <c r="F9479" s="24"/>
      <c r="H9479" s="24"/>
      <c r="I9479" s="24"/>
      <c r="J9479" s="24"/>
      <c r="K9479" s="24"/>
      <c r="L9479" s="24"/>
      <c r="M9479" s="24"/>
      <c r="N9479" s="24"/>
      <c r="O9479" s="24"/>
      <c r="P9479" s="24"/>
      <c r="U9479" s="25"/>
      <c r="V9479" s="25"/>
      <c r="W9479" s="25"/>
      <c r="X9479" s="25"/>
      <c r="Y9479" s="25"/>
      <c r="AF9479" s="25"/>
      <c r="AG9479" s="26"/>
      <c r="AH9479" s="25"/>
      <c r="AI9479" s="25"/>
    </row>
    <row r="9480" spans="5:35">
      <c r="E9480" s="24"/>
      <c r="F9480" s="24"/>
      <c r="H9480" s="24"/>
      <c r="I9480" s="24"/>
      <c r="J9480" s="24"/>
      <c r="K9480" s="24"/>
      <c r="L9480" s="24"/>
      <c r="M9480" s="24"/>
      <c r="N9480" s="24"/>
      <c r="O9480" s="24"/>
      <c r="P9480" s="24"/>
      <c r="U9480" s="25"/>
      <c r="V9480" s="25"/>
      <c r="W9480" s="25"/>
      <c r="X9480" s="25"/>
      <c r="Y9480" s="25"/>
      <c r="AF9480" s="25"/>
      <c r="AG9480" s="26"/>
      <c r="AH9480" s="25"/>
      <c r="AI9480" s="25"/>
    </row>
    <row r="9481" spans="5:35">
      <c r="E9481" s="24"/>
      <c r="F9481" s="24"/>
      <c r="H9481" s="24"/>
      <c r="I9481" s="24"/>
      <c r="J9481" s="24"/>
      <c r="K9481" s="24"/>
      <c r="L9481" s="24"/>
      <c r="M9481" s="24"/>
      <c r="N9481" s="24"/>
      <c r="O9481" s="24"/>
      <c r="P9481" s="24"/>
      <c r="U9481" s="25"/>
      <c r="V9481" s="25"/>
      <c r="W9481" s="25"/>
      <c r="X9481" s="25"/>
      <c r="Y9481" s="25"/>
      <c r="AF9481" s="25"/>
      <c r="AG9481" s="26"/>
      <c r="AH9481" s="25"/>
      <c r="AI9481" s="25"/>
    </row>
    <row r="9482" spans="5:35">
      <c r="E9482" s="24"/>
      <c r="F9482" s="24"/>
      <c r="H9482" s="24"/>
      <c r="I9482" s="24"/>
      <c r="J9482" s="24"/>
      <c r="K9482" s="24"/>
      <c r="L9482" s="24"/>
      <c r="M9482" s="24"/>
      <c r="N9482" s="24"/>
      <c r="O9482" s="24"/>
      <c r="P9482" s="24"/>
      <c r="U9482" s="25"/>
      <c r="V9482" s="25"/>
      <c r="W9482" s="25"/>
      <c r="X9482" s="25"/>
      <c r="Y9482" s="25"/>
      <c r="AF9482" s="25"/>
      <c r="AG9482" s="26"/>
      <c r="AH9482" s="25"/>
      <c r="AI9482" s="25"/>
    </row>
    <row r="9483" spans="5:35">
      <c r="E9483" s="24"/>
      <c r="F9483" s="24"/>
      <c r="H9483" s="24"/>
      <c r="I9483" s="24"/>
      <c r="J9483" s="24"/>
      <c r="K9483" s="24"/>
      <c r="L9483" s="24"/>
      <c r="M9483" s="24"/>
      <c r="N9483" s="24"/>
      <c r="O9483" s="24"/>
      <c r="P9483" s="24"/>
      <c r="U9483" s="25"/>
      <c r="V9483" s="25"/>
      <c r="W9483" s="25"/>
      <c r="X9483" s="25"/>
      <c r="Y9483" s="25"/>
      <c r="AF9483" s="25"/>
      <c r="AG9483" s="26"/>
      <c r="AH9483" s="25"/>
      <c r="AI9483" s="25"/>
    </row>
    <row r="9484" spans="5:35">
      <c r="E9484" s="24"/>
      <c r="F9484" s="24"/>
      <c r="H9484" s="24"/>
      <c r="I9484" s="24"/>
      <c r="J9484" s="24"/>
      <c r="K9484" s="24"/>
      <c r="L9484" s="24"/>
      <c r="M9484" s="24"/>
      <c r="N9484" s="24"/>
      <c r="O9484" s="24"/>
      <c r="P9484" s="24"/>
      <c r="U9484" s="25"/>
      <c r="V9484" s="25"/>
      <c r="W9484" s="25"/>
      <c r="X9484" s="25"/>
      <c r="Y9484" s="25"/>
      <c r="AF9484" s="25"/>
      <c r="AG9484" s="26"/>
      <c r="AH9484" s="25"/>
      <c r="AI9484" s="25"/>
    </row>
    <row r="9485" spans="5:35">
      <c r="E9485" s="24"/>
      <c r="F9485" s="24"/>
      <c r="H9485" s="24"/>
      <c r="I9485" s="24"/>
      <c r="J9485" s="24"/>
      <c r="K9485" s="24"/>
      <c r="L9485" s="24"/>
      <c r="M9485" s="24"/>
      <c r="N9485" s="24"/>
      <c r="O9485" s="24"/>
      <c r="P9485" s="24"/>
      <c r="U9485" s="25"/>
      <c r="V9485" s="25"/>
      <c r="W9485" s="25"/>
      <c r="X9485" s="25"/>
      <c r="Y9485" s="25"/>
      <c r="AF9485" s="25"/>
      <c r="AG9485" s="26"/>
      <c r="AH9485" s="25"/>
      <c r="AI9485" s="25"/>
    </row>
    <row r="9486" spans="5:35">
      <c r="E9486" s="24"/>
      <c r="F9486" s="24"/>
      <c r="H9486" s="24"/>
      <c r="I9486" s="24"/>
      <c r="J9486" s="24"/>
      <c r="K9486" s="24"/>
      <c r="L9486" s="24"/>
      <c r="M9486" s="24"/>
      <c r="N9486" s="24"/>
      <c r="O9486" s="24"/>
      <c r="P9486" s="24"/>
      <c r="U9486" s="25"/>
      <c r="V9486" s="25"/>
      <c r="W9486" s="25"/>
      <c r="X9486" s="25"/>
      <c r="Y9486" s="25"/>
      <c r="AF9486" s="25"/>
      <c r="AG9486" s="26"/>
      <c r="AH9486" s="25"/>
      <c r="AI9486" s="25"/>
    </row>
    <row r="9487" spans="5:35">
      <c r="E9487" s="24"/>
      <c r="F9487" s="24"/>
      <c r="H9487" s="24"/>
      <c r="I9487" s="24"/>
      <c r="J9487" s="24"/>
      <c r="K9487" s="24"/>
      <c r="L9487" s="24"/>
      <c r="M9487" s="24"/>
      <c r="N9487" s="24"/>
      <c r="O9487" s="24"/>
      <c r="P9487" s="24"/>
      <c r="U9487" s="25"/>
      <c r="V9487" s="25"/>
      <c r="W9487" s="25"/>
      <c r="X9487" s="25"/>
      <c r="Y9487" s="25"/>
      <c r="AF9487" s="25"/>
      <c r="AG9487" s="26"/>
      <c r="AH9487" s="25"/>
      <c r="AI9487" s="25"/>
    </row>
    <row r="9488" spans="5:35">
      <c r="E9488" s="24"/>
      <c r="F9488" s="24"/>
      <c r="H9488" s="24"/>
      <c r="I9488" s="24"/>
      <c r="J9488" s="24"/>
      <c r="K9488" s="24"/>
      <c r="L9488" s="24"/>
      <c r="M9488" s="24"/>
      <c r="N9488" s="24"/>
      <c r="O9488" s="24"/>
      <c r="P9488" s="24"/>
      <c r="U9488" s="25"/>
      <c r="V9488" s="25"/>
      <c r="W9488" s="25"/>
      <c r="X9488" s="25"/>
      <c r="Y9488" s="25"/>
      <c r="AF9488" s="25"/>
      <c r="AG9488" s="26"/>
      <c r="AH9488" s="25"/>
      <c r="AI9488" s="25"/>
    </row>
    <row r="9489" spans="5:35">
      <c r="E9489" s="24"/>
      <c r="F9489" s="24"/>
      <c r="H9489" s="24"/>
      <c r="I9489" s="24"/>
      <c r="J9489" s="24"/>
      <c r="K9489" s="24"/>
      <c r="L9489" s="24"/>
      <c r="M9489" s="24"/>
      <c r="N9489" s="24"/>
      <c r="O9489" s="24"/>
      <c r="P9489" s="24"/>
      <c r="U9489" s="25"/>
      <c r="V9489" s="25"/>
      <c r="W9489" s="25"/>
      <c r="X9489" s="25"/>
      <c r="Y9489" s="25"/>
      <c r="AF9489" s="25"/>
      <c r="AG9489" s="26"/>
      <c r="AH9489" s="25"/>
      <c r="AI9489" s="25"/>
    </row>
    <row r="9490" spans="5:35">
      <c r="E9490" s="24"/>
      <c r="F9490" s="24"/>
      <c r="H9490" s="24"/>
      <c r="I9490" s="24"/>
      <c r="J9490" s="24"/>
      <c r="K9490" s="24"/>
      <c r="L9490" s="24"/>
      <c r="M9490" s="24"/>
      <c r="N9490" s="24"/>
      <c r="O9490" s="24"/>
      <c r="P9490" s="24"/>
      <c r="U9490" s="25"/>
      <c r="V9490" s="25"/>
      <c r="W9490" s="25"/>
      <c r="X9490" s="25"/>
      <c r="Y9490" s="25"/>
      <c r="AF9490" s="25"/>
      <c r="AG9490" s="26"/>
      <c r="AH9490" s="25"/>
      <c r="AI9490" s="25"/>
    </row>
    <row r="9491" spans="5:35">
      <c r="E9491" s="24"/>
      <c r="F9491" s="24"/>
      <c r="H9491" s="24"/>
      <c r="I9491" s="24"/>
      <c r="J9491" s="24"/>
      <c r="K9491" s="24"/>
      <c r="L9491" s="24"/>
      <c r="M9491" s="24"/>
      <c r="N9491" s="24"/>
      <c r="O9491" s="24"/>
      <c r="P9491" s="24"/>
      <c r="U9491" s="25"/>
      <c r="V9491" s="25"/>
      <c r="W9491" s="25"/>
      <c r="X9491" s="25"/>
      <c r="Y9491" s="25"/>
      <c r="AF9491" s="25"/>
      <c r="AG9491" s="26"/>
      <c r="AH9491" s="25"/>
      <c r="AI9491" s="25"/>
    </row>
    <row r="9492" spans="5:35">
      <c r="E9492" s="24"/>
      <c r="F9492" s="24"/>
      <c r="H9492" s="24"/>
      <c r="I9492" s="24"/>
      <c r="J9492" s="24"/>
      <c r="K9492" s="24"/>
      <c r="L9492" s="24"/>
      <c r="M9492" s="24"/>
      <c r="N9492" s="24"/>
      <c r="O9492" s="24"/>
      <c r="P9492" s="24"/>
      <c r="U9492" s="25"/>
      <c r="V9492" s="25"/>
      <c r="W9492" s="25"/>
      <c r="X9492" s="25"/>
      <c r="Y9492" s="25"/>
      <c r="AF9492" s="25"/>
      <c r="AG9492" s="26"/>
      <c r="AH9492" s="25"/>
      <c r="AI9492" s="25"/>
    </row>
    <row r="9493" spans="5:35">
      <c r="E9493" s="24"/>
      <c r="F9493" s="24"/>
      <c r="H9493" s="24"/>
      <c r="I9493" s="24"/>
      <c r="J9493" s="24"/>
      <c r="K9493" s="24"/>
      <c r="L9493" s="24"/>
      <c r="M9493" s="24"/>
      <c r="N9493" s="24"/>
      <c r="O9493" s="24"/>
      <c r="P9493" s="24"/>
      <c r="U9493" s="25"/>
      <c r="V9493" s="25"/>
      <c r="W9493" s="25"/>
      <c r="X9493" s="25"/>
      <c r="Y9493" s="25"/>
      <c r="AF9493" s="25"/>
      <c r="AG9493" s="26"/>
      <c r="AH9493" s="25"/>
      <c r="AI9493" s="25"/>
    </row>
    <row r="9494" spans="5:35">
      <c r="E9494" s="24"/>
      <c r="F9494" s="24"/>
      <c r="H9494" s="24"/>
      <c r="I9494" s="24"/>
      <c r="J9494" s="24"/>
      <c r="K9494" s="24"/>
      <c r="L9494" s="24"/>
      <c r="M9494" s="24"/>
      <c r="N9494" s="24"/>
      <c r="O9494" s="24"/>
      <c r="P9494" s="24"/>
      <c r="U9494" s="25"/>
      <c r="V9494" s="25"/>
      <c r="W9494" s="25"/>
      <c r="X9494" s="25"/>
      <c r="Y9494" s="25"/>
      <c r="AF9494" s="25"/>
      <c r="AG9494" s="26"/>
      <c r="AH9494" s="25"/>
      <c r="AI9494" s="25"/>
    </row>
    <row r="9495" spans="5:35">
      <c r="E9495" s="24"/>
      <c r="F9495" s="24"/>
      <c r="H9495" s="24"/>
      <c r="I9495" s="24"/>
      <c r="J9495" s="24"/>
      <c r="K9495" s="24"/>
      <c r="L9495" s="24"/>
      <c r="M9495" s="24"/>
      <c r="N9495" s="24"/>
      <c r="O9495" s="24"/>
      <c r="P9495" s="24"/>
      <c r="U9495" s="25"/>
      <c r="V9495" s="25"/>
      <c r="W9495" s="25"/>
      <c r="X9495" s="25"/>
      <c r="Y9495" s="25"/>
      <c r="AF9495" s="25"/>
      <c r="AG9495" s="26"/>
      <c r="AH9495" s="25"/>
      <c r="AI9495" s="25"/>
    </row>
    <row r="9496" spans="5:35">
      <c r="E9496" s="24"/>
      <c r="F9496" s="24"/>
      <c r="H9496" s="24"/>
      <c r="I9496" s="24"/>
      <c r="J9496" s="24"/>
      <c r="K9496" s="24"/>
      <c r="L9496" s="24"/>
      <c r="M9496" s="24"/>
      <c r="N9496" s="24"/>
      <c r="O9496" s="24"/>
      <c r="P9496" s="24"/>
      <c r="U9496" s="25"/>
      <c r="V9496" s="25"/>
      <c r="W9496" s="25"/>
      <c r="X9496" s="25"/>
      <c r="Y9496" s="25"/>
      <c r="AF9496" s="25"/>
      <c r="AG9496" s="26"/>
      <c r="AH9496" s="25"/>
      <c r="AI9496" s="25"/>
    </row>
    <row r="9497" spans="5:35">
      <c r="E9497" s="24"/>
      <c r="F9497" s="24"/>
      <c r="H9497" s="24"/>
      <c r="I9497" s="24"/>
      <c r="J9497" s="24"/>
      <c r="K9497" s="24"/>
      <c r="L9497" s="24"/>
      <c r="M9497" s="24"/>
      <c r="N9497" s="24"/>
      <c r="O9497" s="24"/>
      <c r="P9497" s="24"/>
      <c r="U9497" s="25"/>
      <c r="V9497" s="25"/>
      <c r="W9497" s="25"/>
      <c r="X9497" s="25"/>
      <c r="Y9497" s="25"/>
      <c r="AF9497" s="25"/>
      <c r="AG9497" s="26"/>
      <c r="AH9497" s="25"/>
      <c r="AI9497" s="25"/>
    </row>
    <row r="9498" spans="5:35">
      <c r="E9498" s="24"/>
      <c r="F9498" s="24"/>
      <c r="H9498" s="24"/>
      <c r="I9498" s="24"/>
      <c r="J9498" s="24"/>
      <c r="K9498" s="24"/>
      <c r="L9498" s="24"/>
      <c r="M9498" s="24"/>
      <c r="N9498" s="24"/>
      <c r="O9498" s="24"/>
      <c r="P9498" s="24"/>
      <c r="U9498" s="25"/>
      <c r="V9498" s="25"/>
      <c r="W9498" s="25"/>
      <c r="X9498" s="25"/>
      <c r="Y9498" s="25"/>
      <c r="AF9498" s="25"/>
      <c r="AG9498" s="26"/>
      <c r="AH9498" s="25"/>
      <c r="AI9498" s="25"/>
    </row>
    <row r="9499" spans="5:35">
      <c r="E9499" s="24"/>
      <c r="F9499" s="24"/>
      <c r="H9499" s="24"/>
      <c r="I9499" s="24"/>
      <c r="J9499" s="24"/>
      <c r="K9499" s="24"/>
      <c r="L9499" s="24"/>
      <c r="M9499" s="24"/>
      <c r="N9499" s="24"/>
      <c r="O9499" s="24"/>
      <c r="P9499" s="24"/>
      <c r="U9499" s="25"/>
      <c r="V9499" s="25"/>
      <c r="W9499" s="25"/>
      <c r="X9499" s="25"/>
      <c r="Y9499" s="25"/>
      <c r="AF9499" s="25"/>
      <c r="AG9499" s="26"/>
      <c r="AH9499" s="25"/>
      <c r="AI9499" s="25"/>
    </row>
    <row r="9500" spans="5:35">
      <c r="E9500" s="24"/>
      <c r="F9500" s="24"/>
      <c r="H9500" s="24"/>
      <c r="I9500" s="24"/>
      <c r="J9500" s="24"/>
      <c r="K9500" s="24"/>
      <c r="L9500" s="24"/>
      <c r="M9500" s="24"/>
      <c r="N9500" s="24"/>
      <c r="O9500" s="24"/>
      <c r="P9500" s="24"/>
      <c r="U9500" s="25"/>
      <c r="V9500" s="25"/>
      <c r="W9500" s="25"/>
      <c r="X9500" s="25"/>
      <c r="Y9500" s="25"/>
      <c r="AF9500" s="25"/>
      <c r="AG9500" s="26"/>
      <c r="AH9500" s="25"/>
      <c r="AI9500" s="25"/>
    </row>
    <row r="9501" spans="5:35">
      <c r="E9501" s="24"/>
      <c r="F9501" s="24"/>
      <c r="H9501" s="24"/>
      <c r="I9501" s="24"/>
      <c r="J9501" s="24"/>
      <c r="K9501" s="24"/>
      <c r="L9501" s="24"/>
      <c r="M9501" s="24"/>
      <c r="N9501" s="24"/>
      <c r="O9501" s="24"/>
      <c r="P9501" s="24"/>
      <c r="U9501" s="25"/>
      <c r="V9501" s="25"/>
      <c r="W9501" s="25"/>
      <c r="X9501" s="25"/>
      <c r="Y9501" s="25"/>
      <c r="AF9501" s="25"/>
      <c r="AG9501" s="26"/>
      <c r="AH9501" s="25"/>
      <c r="AI9501" s="25"/>
    </row>
    <row r="9502" spans="5:35">
      <c r="E9502" s="24"/>
      <c r="F9502" s="24"/>
      <c r="H9502" s="24"/>
      <c r="I9502" s="24"/>
      <c r="J9502" s="24"/>
      <c r="K9502" s="24"/>
      <c r="L9502" s="24"/>
      <c r="M9502" s="24"/>
      <c r="N9502" s="24"/>
      <c r="O9502" s="24"/>
      <c r="P9502" s="24"/>
      <c r="U9502" s="25"/>
      <c r="V9502" s="25"/>
      <c r="W9502" s="25"/>
      <c r="X9502" s="25"/>
      <c r="Y9502" s="25"/>
      <c r="AF9502" s="25"/>
      <c r="AG9502" s="26"/>
      <c r="AH9502" s="25"/>
      <c r="AI9502" s="25"/>
    </row>
    <row r="9503" spans="5:35">
      <c r="E9503" s="24"/>
      <c r="F9503" s="24"/>
      <c r="H9503" s="24"/>
      <c r="I9503" s="24"/>
      <c r="J9503" s="24"/>
      <c r="K9503" s="24"/>
      <c r="L9503" s="24"/>
      <c r="M9503" s="24"/>
      <c r="N9503" s="24"/>
      <c r="O9503" s="24"/>
      <c r="P9503" s="24"/>
      <c r="U9503" s="25"/>
      <c r="V9503" s="25"/>
      <c r="W9503" s="25"/>
      <c r="X9503" s="25"/>
      <c r="Y9503" s="25"/>
      <c r="AF9503" s="25"/>
      <c r="AG9503" s="26"/>
      <c r="AH9503" s="25"/>
      <c r="AI9503" s="25"/>
    </row>
    <row r="9504" spans="5:35">
      <c r="E9504" s="24"/>
      <c r="F9504" s="24"/>
      <c r="H9504" s="24"/>
      <c r="I9504" s="24"/>
      <c r="J9504" s="24"/>
      <c r="K9504" s="24"/>
      <c r="L9504" s="24"/>
      <c r="M9504" s="24"/>
      <c r="N9504" s="24"/>
      <c r="O9504" s="24"/>
      <c r="P9504" s="24"/>
      <c r="U9504" s="25"/>
      <c r="V9504" s="25"/>
      <c r="W9504" s="25"/>
      <c r="X9504" s="25"/>
      <c r="Y9504" s="25"/>
      <c r="AF9504" s="25"/>
      <c r="AG9504" s="26"/>
      <c r="AH9504" s="25"/>
      <c r="AI9504" s="25"/>
    </row>
    <row r="9505" spans="5:35">
      <c r="E9505" s="24"/>
      <c r="F9505" s="24"/>
      <c r="H9505" s="24"/>
      <c r="I9505" s="24"/>
      <c r="J9505" s="24"/>
      <c r="K9505" s="24"/>
      <c r="L9505" s="24"/>
      <c r="M9505" s="24"/>
      <c r="N9505" s="24"/>
      <c r="O9505" s="24"/>
      <c r="P9505" s="24"/>
      <c r="U9505" s="25"/>
      <c r="V9505" s="25"/>
      <c r="W9505" s="25"/>
      <c r="X9505" s="25"/>
      <c r="Y9505" s="25"/>
      <c r="AF9505" s="25"/>
      <c r="AG9505" s="26"/>
      <c r="AH9505" s="25"/>
      <c r="AI9505" s="25"/>
    </row>
    <row r="9506" spans="5:35">
      <c r="E9506" s="24"/>
      <c r="F9506" s="24"/>
      <c r="H9506" s="24"/>
      <c r="I9506" s="24"/>
      <c r="J9506" s="24"/>
      <c r="K9506" s="24"/>
      <c r="L9506" s="24"/>
      <c r="M9506" s="24"/>
      <c r="N9506" s="24"/>
      <c r="O9506" s="24"/>
      <c r="P9506" s="24"/>
      <c r="U9506" s="25"/>
      <c r="V9506" s="25"/>
      <c r="W9506" s="25"/>
      <c r="X9506" s="25"/>
      <c r="Y9506" s="25"/>
      <c r="AF9506" s="25"/>
      <c r="AG9506" s="26"/>
      <c r="AH9506" s="25"/>
      <c r="AI9506" s="25"/>
    </row>
    <row r="9507" spans="5:35">
      <c r="E9507" s="24"/>
      <c r="F9507" s="24"/>
      <c r="H9507" s="24"/>
      <c r="I9507" s="24"/>
      <c r="J9507" s="24"/>
      <c r="K9507" s="24"/>
      <c r="L9507" s="24"/>
      <c r="M9507" s="24"/>
      <c r="N9507" s="24"/>
      <c r="O9507" s="24"/>
      <c r="P9507" s="24"/>
      <c r="U9507" s="25"/>
      <c r="V9507" s="25"/>
      <c r="W9507" s="25"/>
      <c r="X9507" s="25"/>
      <c r="Y9507" s="25"/>
      <c r="AF9507" s="25"/>
      <c r="AG9507" s="26"/>
      <c r="AH9507" s="25"/>
      <c r="AI9507" s="25"/>
    </row>
    <row r="9508" spans="5:35">
      <c r="E9508" s="24"/>
      <c r="F9508" s="24"/>
      <c r="H9508" s="24"/>
      <c r="I9508" s="24"/>
      <c r="J9508" s="24"/>
      <c r="K9508" s="24"/>
      <c r="L9508" s="24"/>
      <c r="M9508" s="24"/>
      <c r="N9508" s="24"/>
      <c r="O9508" s="24"/>
      <c r="P9508" s="24"/>
      <c r="U9508" s="25"/>
      <c r="V9508" s="25"/>
      <c r="W9508" s="25"/>
      <c r="X9508" s="25"/>
      <c r="Y9508" s="25"/>
      <c r="AF9508" s="25"/>
      <c r="AG9508" s="26"/>
      <c r="AH9508" s="25"/>
      <c r="AI9508" s="25"/>
    </row>
    <row r="9509" spans="5:35">
      <c r="E9509" s="24"/>
      <c r="F9509" s="24"/>
      <c r="H9509" s="24"/>
      <c r="I9509" s="24"/>
      <c r="J9509" s="24"/>
      <c r="K9509" s="24"/>
      <c r="L9509" s="24"/>
      <c r="M9509" s="24"/>
      <c r="N9509" s="24"/>
      <c r="O9509" s="24"/>
      <c r="P9509" s="24"/>
      <c r="U9509" s="25"/>
      <c r="V9509" s="25"/>
      <c r="W9509" s="25"/>
      <c r="X9509" s="25"/>
      <c r="Y9509" s="25"/>
      <c r="AF9509" s="25"/>
      <c r="AG9509" s="26"/>
      <c r="AH9509" s="25"/>
      <c r="AI9509" s="25"/>
    </row>
    <row r="9510" spans="5:35">
      <c r="E9510" s="24"/>
      <c r="F9510" s="24"/>
      <c r="H9510" s="24"/>
      <c r="I9510" s="24"/>
      <c r="J9510" s="24"/>
      <c r="K9510" s="24"/>
      <c r="L9510" s="24"/>
      <c r="M9510" s="24"/>
      <c r="N9510" s="24"/>
      <c r="O9510" s="24"/>
      <c r="P9510" s="24"/>
      <c r="U9510" s="25"/>
      <c r="V9510" s="25"/>
      <c r="W9510" s="25"/>
      <c r="X9510" s="25"/>
      <c r="Y9510" s="25"/>
      <c r="AF9510" s="25"/>
      <c r="AG9510" s="26"/>
      <c r="AH9510" s="25"/>
      <c r="AI9510" s="25"/>
    </row>
    <row r="9511" spans="5:35">
      <c r="E9511" s="24"/>
      <c r="F9511" s="24"/>
      <c r="H9511" s="24"/>
      <c r="I9511" s="24"/>
      <c r="J9511" s="24"/>
      <c r="K9511" s="24"/>
      <c r="L9511" s="24"/>
      <c r="M9511" s="24"/>
      <c r="N9511" s="24"/>
      <c r="O9511" s="24"/>
      <c r="P9511" s="24"/>
      <c r="U9511" s="25"/>
      <c r="V9511" s="25"/>
      <c r="W9511" s="25"/>
      <c r="X9511" s="25"/>
      <c r="Y9511" s="25"/>
      <c r="AF9511" s="25"/>
      <c r="AG9511" s="26"/>
      <c r="AH9511" s="25"/>
      <c r="AI9511" s="25"/>
    </row>
    <row r="9512" spans="5:35">
      <c r="E9512" s="24"/>
      <c r="F9512" s="24"/>
      <c r="H9512" s="24"/>
      <c r="I9512" s="24"/>
      <c r="J9512" s="24"/>
      <c r="K9512" s="24"/>
      <c r="L9512" s="24"/>
      <c r="M9512" s="24"/>
      <c r="N9512" s="24"/>
      <c r="O9512" s="24"/>
      <c r="P9512" s="24"/>
      <c r="U9512" s="25"/>
      <c r="V9512" s="25"/>
      <c r="W9512" s="25"/>
      <c r="X9512" s="25"/>
      <c r="Y9512" s="25"/>
      <c r="AF9512" s="25"/>
      <c r="AG9512" s="26"/>
      <c r="AH9512" s="25"/>
      <c r="AI9512" s="25"/>
    </row>
    <row r="9513" spans="5:35">
      <c r="E9513" s="24"/>
      <c r="F9513" s="24"/>
      <c r="H9513" s="24"/>
      <c r="I9513" s="24"/>
      <c r="J9513" s="24"/>
      <c r="K9513" s="24"/>
      <c r="L9513" s="24"/>
      <c r="M9513" s="24"/>
      <c r="N9513" s="24"/>
      <c r="O9513" s="24"/>
      <c r="P9513" s="24"/>
      <c r="U9513" s="25"/>
      <c r="V9513" s="25"/>
      <c r="W9513" s="25"/>
      <c r="X9513" s="25"/>
      <c r="Y9513" s="25"/>
      <c r="AF9513" s="25"/>
      <c r="AG9513" s="26"/>
      <c r="AH9513" s="25"/>
      <c r="AI9513" s="25"/>
    </row>
    <row r="9514" spans="5:35">
      <c r="E9514" s="24"/>
      <c r="F9514" s="24"/>
      <c r="H9514" s="24"/>
      <c r="I9514" s="24"/>
      <c r="J9514" s="24"/>
      <c r="K9514" s="24"/>
      <c r="L9514" s="24"/>
      <c r="M9514" s="24"/>
      <c r="N9514" s="24"/>
      <c r="O9514" s="24"/>
      <c r="P9514" s="24"/>
      <c r="U9514" s="25"/>
      <c r="V9514" s="25"/>
      <c r="W9514" s="25"/>
      <c r="X9514" s="25"/>
      <c r="Y9514" s="25"/>
      <c r="AF9514" s="25"/>
      <c r="AG9514" s="26"/>
      <c r="AH9514" s="25"/>
      <c r="AI9514" s="25"/>
    </row>
    <row r="9515" spans="5:35">
      <c r="E9515" s="24"/>
      <c r="F9515" s="24"/>
      <c r="H9515" s="24"/>
      <c r="I9515" s="24"/>
      <c r="J9515" s="24"/>
      <c r="K9515" s="24"/>
      <c r="L9515" s="24"/>
      <c r="M9515" s="24"/>
      <c r="N9515" s="24"/>
      <c r="O9515" s="24"/>
      <c r="P9515" s="24"/>
      <c r="U9515" s="25"/>
      <c r="V9515" s="25"/>
      <c r="W9515" s="25"/>
      <c r="X9515" s="25"/>
      <c r="Y9515" s="25"/>
      <c r="AF9515" s="25"/>
      <c r="AG9515" s="26"/>
      <c r="AH9515" s="25"/>
      <c r="AI9515" s="25"/>
    </row>
    <row r="9516" spans="5:35">
      <c r="E9516" s="24"/>
      <c r="F9516" s="24"/>
      <c r="H9516" s="24"/>
      <c r="I9516" s="24"/>
      <c r="J9516" s="24"/>
      <c r="K9516" s="24"/>
      <c r="L9516" s="24"/>
      <c r="M9516" s="24"/>
      <c r="N9516" s="24"/>
      <c r="O9516" s="24"/>
      <c r="P9516" s="24"/>
      <c r="U9516" s="25"/>
      <c r="V9516" s="25"/>
      <c r="W9516" s="25"/>
      <c r="X9516" s="25"/>
      <c r="Y9516" s="25"/>
      <c r="AF9516" s="25"/>
      <c r="AG9516" s="26"/>
      <c r="AH9516" s="25"/>
      <c r="AI9516" s="25"/>
    </row>
    <row r="9517" spans="5:35">
      <c r="E9517" s="24"/>
      <c r="F9517" s="24"/>
      <c r="H9517" s="24"/>
      <c r="I9517" s="24"/>
      <c r="J9517" s="24"/>
      <c r="K9517" s="24"/>
      <c r="L9517" s="24"/>
      <c r="M9517" s="24"/>
      <c r="N9517" s="24"/>
      <c r="O9517" s="24"/>
      <c r="P9517" s="24"/>
      <c r="U9517" s="25"/>
      <c r="V9517" s="25"/>
      <c r="W9517" s="25"/>
      <c r="X9517" s="25"/>
      <c r="Y9517" s="25"/>
      <c r="AF9517" s="25"/>
      <c r="AG9517" s="26"/>
      <c r="AH9517" s="25"/>
      <c r="AI9517" s="25"/>
    </row>
    <row r="9518" spans="5:35">
      <c r="E9518" s="24"/>
      <c r="F9518" s="24"/>
      <c r="H9518" s="24"/>
      <c r="I9518" s="24"/>
      <c r="J9518" s="24"/>
      <c r="K9518" s="24"/>
      <c r="L9518" s="24"/>
      <c r="M9518" s="24"/>
      <c r="N9518" s="24"/>
      <c r="O9518" s="24"/>
      <c r="P9518" s="24"/>
      <c r="U9518" s="25"/>
      <c r="V9518" s="25"/>
      <c r="W9518" s="25"/>
      <c r="X9518" s="25"/>
      <c r="Y9518" s="25"/>
      <c r="AF9518" s="25"/>
      <c r="AG9518" s="26"/>
      <c r="AH9518" s="25"/>
      <c r="AI9518" s="25"/>
    </row>
    <row r="9519" spans="5:35">
      <c r="E9519" s="24"/>
      <c r="F9519" s="24"/>
      <c r="H9519" s="24"/>
      <c r="I9519" s="24"/>
      <c r="J9519" s="24"/>
      <c r="K9519" s="24"/>
      <c r="L9519" s="24"/>
      <c r="M9519" s="24"/>
      <c r="N9519" s="24"/>
      <c r="O9519" s="24"/>
      <c r="P9519" s="24"/>
      <c r="U9519" s="25"/>
      <c r="V9519" s="25"/>
      <c r="W9519" s="25"/>
      <c r="X9519" s="25"/>
      <c r="Y9519" s="25"/>
      <c r="AF9519" s="25"/>
      <c r="AG9519" s="26"/>
      <c r="AH9519" s="25"/>
      <c r="AI9519" s="25"/>
    </row>
    <row r="9520" spans="5:35">
      <c r="E9520" s="24"/>
      <c r="F9520" s="24"/>
      <c r="H9520" s="24"/>
      <c r="I9520" s="24"/>
      <c r="J9520" s="24"/>
      <c r="K9520" s="24"/>
      <c r="L9520" s="24"/>
      <c r="M9520" s="24"/>
      <c r="N9520" s="24"/>
      <c r="O9520" s="24"/>
      <c r="P9520" s="24"/>
      <c r="U9520" s="25"/>
      <c r="V9520" s="25"/>
      <c r="W9520" s="25"/>
      <c r="X9520" s="25"/>
      <c r="Y9520" s="25"/>
      <c r="AF9520" s="25"/>
      <c r="AG9520" s="26"/>
      <c r="AH9520" s="25"/>
      <c r="AI9520" s="25"/>
    </row>
    <row r="9521" spans="5:35">
      <c r="E9521" s="24"/>
      <c r="F9521" s="24"/>
      <c r="H9521" s="24"/>
      <c r="I9521" s="24"/>
      <c r="J9521" s="24"/>
      <c r="K9521" s="24"/>
      <c r="L9521" s="24"/>
      <c r="M9521" s="24"/>
      <c r="N9521" s="24"/>
      <c r="O9521" s="24"/>
      <c r="P9521" s="24"/>
      <c r="U9521" s="25"/>
      <c r="V9521" s="25"/>
      <c r="W9521" s="25"/>
      <c r="X9521" s="25"/>
      <c r="Y9521" s="25"/>
      <c r="AF9521" s="25"/>
      <c r="AG9521" s="26"/>
      <c r="AH9521" s="25"/>
      <c r="AI9521" s="25"/>
    </row>
    <row r="9522" spans="5:35">
      <c r="E9522" s="24"/>
      <c r="F9522" s="24"/>
      <c r="H9522" s="24"/>
      <c r="I9522" s="24"/>
      <c r="J9522" s="24"/>
      <c r="K9522" s="24"/>
      <c r="L9522" s="24"/>
      <c r="M9522" s="24"/>
      <c r="N9522" s="24"/>
      <c r="O9522" s="24"/>
      <c r="P9522" s="24"/>
      <c r="U9522" s="25"/>
      <c r="V9522" s="25"/>
      <c r="W9522" s="25"/>
      <c r="X9522" s="25"/>
      <c r="Y9522" s="25"/>
      <c r="AF9522" s="25"/>
      <c r="AG9522" s="26"/>
      <c r="AH9522" s="25"/>
      <c r="AI9522" s="25"/>
    </row>
    <row r="9523" spans="5:35">
      <c r="E9523" s="24"/>
      <c r="F9523" s="24"/>
      <c r="H9523" s="24"/>
      <c r="I9523" s="24"/>
      <c r="J9523" s="24"/>
      <c r="K9523" s="24"/>
      <c r="L9523" s="24"/>
      <c r="M9523" s="24"/>
      <c r="N9523" s="24"/>
      <c r="O9523" s="24"/>
      <c r="P9523" s="24"/>
      <c r="U9523" s="25"/>
      <c r="V9523" s="25"/>
      <c r="W9523" s="25"/>
      <c r="X9523" s="25"/>
      <c r="Y9523" s="25"/>
      <c r="AF9523" s="25"/>
      <c r="AG9523" s="26"/>
      <c r="AH9523" s="25"/>
      <c r="AI9523" s="25"/>
    </row>
    <row r="9524" spans="5:35">
      <c r="E9524" s="24"/>
      <c r="F9524" s="24"/>
      <c r="H9524" s="24"/>
      <c r="I9524" s="24"/>
      <c r="J9524" s="24"/>
      <c r="K9524" s="24"/>
      <c r="L9524" s="24"/>
      <c r="M9524" s="24"/>
      <c r="N9524" s="24"/>
      <c r="O9524" s="24"/>
      <c r="P9524" s="24"/>
      <c r="U9524" s="25"/>
      <c r="V9524" s="25"/>
      <c r="W9524" s="25"/>
      <c r="X9524" s="25"/>
      <c r="Y9524" s="25"/>
      <c r="AF9524" s="25"/>
      <c r="AG9524" s="26"/>
      <c r="AH9524" s="25"/>
      <c r="AI9524" s="25"/>
    </row>
    <row r="9525" spans="5:35">
      <c r="E9525" s="24"/>
      <c r="F9525" s="24"/>
      <c r="H9525" s="24"/>
      <c r="I9525" s="24"/>
      <c r="J9525" s="24"/>
      <c r="K9525" s="24"/>
      <c r="L9525" s="24"/>
      <c r="M9525" s="24"/>
      <c r="N9525" s="24"/>
      <c r="O9525" s="24"/>
      <c r="P9525" s="24"/>
      <c r="U9525" s="25"/>
      <c r="V9525" s="25"/>
      <c r="W9525" s="25"/>
      <c r="X9525" s="25"/>
      <c r="Y9525" s="25"/>
      <c r="AF9525" s="25"/>
      <c r="AG9525" s="26"/>
      <c r="AH9525" s="25"/>
      <c r="AI9525" s="25"/>
    </row>
    <row r="9526" spans="5:35">
      <c r="E9526" s="24"/>
      <c r="F9526" s="24"/>
      <c r="H9526" s="24"/>
      <c r="I9526" s="24"/>
      <c r="J9526" s="24"/>
      <c r="K9526" s="24"/>
      <c r="L9526" s="24"/>
      <c r="M9526" s="24"/>
      <c r="N9526" s="24"/>
      <c r="O9526" s="24"/>
      <c r="P9526" s="24"/>
      <c r="U9526" s="25"/>
      <c r="V9526" s="25"/>
      <c r="W9526" s="25"/>
      <c r="X9526" s="25"/>
      <c r="Y9526" s="25"/>
      <c r="AF9526" s="25"/>
      <c r="AG9526" s="26"/>
      <c r="AH9526" s="25"/>
      <c r="AI9526" s="25"/>
    </row>
    <row r="9527" spans="5:35">
      <c r="E9527" s="24"/>
      <c r="F9527" s="24"/>
      <c r="H9527" s="24"/>
      <c r="I9527" s="24"/>
      <c r="J9527" s="24"/>
      <c r="K9527" s="24"/>
      <c r="L9527" s="24"/>
      <c r="M9527" s="24"/>
      <c r="N9527" s="24"/>
      <c r="O9527" s="24"/>
      <c r="P9527" s="24"/>
      <c r="U9527" s="25"/>
      <c r="V9527" s="25"/>
      <c r="W9527" s="25"/>
      <c r="X9527" s="25"/>
      <c r="Y9527" s="25"/>
      <c r="AF9527" s="25"/>
      <c r="AG9527" s="26"/>
      <c r="AH9527" s="25"/>
      <c r="AI9527" s="25"/>
    </row>
    <row r="9528" spans="5:35">
      <c r="E9528" s="24"/>
      <c r="F9528" s="24"/>
      <c r="H9528" s="24"/>
      <c r="I9528" s="24"/>
      <c r="J9528" s="24"/>
      <c r="K9528" s="24"/>
      <c r="L9528" s="24"/>
      <c r="M9528" s="24"/>
      <c r="N9528" s="24"/>
      <c r="O9528" s="24"/>
      <c r="P9528" s="24"/>
      <c r="U9528" s="25"/>
      <c r="V9528" s="25"/>
      <c r="W9528" s="25"/>
      <c r="X9528" s="25"/>
      <c r="Y9528" s="25"/>
      <c r="AF9528" s="25"/>
      <c r="AG9528" s="26"/>
      <c r="AH9528" s="25"/>
      <c r="AI9528" s="25"/>
    </row>
    <row r="9529" spans="5:35">
      <c r="E9529" s="24"/>
      <c r="F9529" s="24"/>
      <c r="H9529" s="24"/>
      <c r="I9529" s="24"/>
      <c r="J9529" s="24"/>
      <c r="K9529" s="24"/>
      <c r="L9529" s="24"/>
      <c r="M9529" s="24"/>
      <c r="N9529" s="24"/>
      <c r="O9529" s="24"/>
      <c r="P9529" s="24"/>
      <c r="U9529" s="25"/>
      <c r="V9529" s="25"/>
      <c r="W9529" s="25"/>
      <c r="X9529" s="25"/>
      <c r="Y9529" s="25"/>
      <c r="AF9529" s="25"/>
      <c r="AG9529" s="26"/>
      <c r="AH9529" s="25"/>
      <c r="AI9529" s="25"/>
    </row>
    <row r="9530" spans="5:35">
      <c r="E9530" s="24"/>
      <c r="F9530" s="24"/>
      <c r="H9530" s="24"/>
      <c r="I9530" s="24"/>
      <c r="J9530" s="24"/>
      <c r="K9530" s="24"/>
      <c r="L9530" s="24"/>
      <c r="M9530" s="24"/>
      <c r="N9530" s="24"/>
      <c r="O9530" s="24"/>
      <c r="P9530" s="24"/>
      <c r="U9530" s="25"/>
      <c r="V9530" s="25"/>
      <c r="W9530" s="25"/>
      <c r="X9530" s="25"/>
      <c r="Y9530" s="25"/>
      <c r="AF9530" s="25"/>
      <c r="AG9530" s="26"/>
      <c r="AH9530" s="25"/>
      <c r="AI9530" s="25"/>
    </row>
    <row r="9531" spans="5:35">
      <c r="E9531" s="24"/>
      <c r="F9531" s="24"/>
      <c r="H9531" s="24"/>
      <c r="I9531" s="24"/>
      <c r="J9531" s="24"/>
      <c r="K9531" s="24"/>
      <c r="L9531" s="24"/>
      <c r="M9531" s="24"/>
      <c r="N9531" s="24"/>
      <c r="O9531" s="24"/>
      <c r="P9531" s="24"/>
      <c r="U9531" s="25"/>
      <c r="V9531" s="25"/>
      <c r="W9531" s="25"/>
      <c r="X9531" s="25"/>
      <c r="Y9531" s="25"/>
      <c r="AF9531" s="25"/>
      <c r="AG9531" s="26"/>
      <c r="AH9531" s="25"/>
      <c r="AI9531" s="25"/>
    </row>
    <row r="9532" spans="5:35">
      <c r="E9532" s="24"/>
      <c r="F9532" s="24"/>
      <c r="H9532" s="24"/>
      <c r="I9532" s="24"/>
      <c r="J9532" s="24"/>
      <c r="K9532" s="24"/>
      <c r="L9532" s="24"/>
      <c r="M9532" s="24"/>
      <c r="N9532" s="24"/>
      <c r="O9532" s="24"/>
      <c r="P9532" s="24"/>
      <c r="U9532" s="25"/>
      <c r="V9532" s="25"/>
      <c r="W9532" s="25"/>
      <c r="X9532" s="25"/>
      <c r="Y9532" s="25"/>
      <c r="AF9532" s="25"/>
      <c r="AG9532" s="26"/>
      <c r="AH9532" s="25"/>
      <c r="AI9532" s="25"/>
    </row>
    <row r="9533" spans="5:35">
      <c r="E9533" s="24"/>
      <c r="F9533" s="24"/>
      <c r="H9533" s="24"/>
      <c r="I9533" s="24"/>
      <c r="J9533" s="24"/>
      <c r="K9533" s="24"/>
      <c r="L9533" s="24"/>
      <c r="M9533" s="24"/>
      <c r="N9533" s="24"/>
      <c r="O9533" s="24"/>
      <c r="P9533" s="24"/>
      <c r="U9533" s="25"/>
      <c r="V9533" s="25"/>
      <c r="W9533" s="25"/>
      <c r="X9533" s="25"/>
      <c r="Y9533" s="25"/>
      <c r="AF9533" s="25"/>
      <c r="AG9533" s="26"/>
      <c r="AH9533" s="25"/>
      <c r="AI9533" s="25"/>
    </row>
    <row r="9534" spans="5:35">
      <c r="E9534" s="24"/>
      <c r="F9534" s="24"/>
      <c r="H9534" s="24"/>
      <c r="I9534" s="24"/>
      <c r="J9534" s="24"/>
      <c r="K9534" s="24"/>
      <c r="L9534" s="24"/>
      <c r="M9534" s="24"/>
      <c r="N9534" s="24"/>
      <c r="O9534" s="24"/>
      <c r="P9534" s="24"/>
      <c r="U9534" s="25"/>
      <c r="V9534" s="25"/>
      <c r="W9534" s="25"/>
      <c r="X9534" s="25"/>
      <c r="Y9534" s="25"/>
      <c r="AF9534" s="25"/>
      <c r="AG9534" s="26"/>
      <c r="AH9534" s="25"/>
      <c r="AI9534" s="25"/>
    </row>
    <row r="9535" spans="5:35">
      <c r="E9535" s="24"/>
      <c r="F9535" s="24"/>
      <c r="H9535" s="24"/>
      <c r="I9535" s="24"/>
      <c r="J9535" s="24"/>
      <c r="K9535" s="24"/>
      <c r="L9535" s="24"/>
      <c r="M9535" s="24"/>
      <c r="N9535" s="24"/>
      <c r="O9535" s="24"/>
      <c r="P9535" s="24"/>
      <c r="U9535" s="25"/>
      <c r="V9535" s="25"/>
      <c r="W9535" s="25"/>
      <c r="X9535" s="25"/>
      <c r="Y9535" s="25"/>
      <c r="AF9535" s="25"/>
      <c r="AG9535" s="26"/>
      <c r="AH9535" s="25"/>
      <c r="AI9535" s="25"/>
    </row>
    <row r="9536" spans="5:35">
      <c r="E9536" s="24"/>
      <c r="F9536" s="24"/>
      <c r="H9536" s="24"/>
      <c r="I9536" s="24"/>
      <c r="J9536" s="24"/>
      <c r="K9536" s="24"/>
      <c r="L9536" s="24"/>
      <c r="M9536" s="24"/>
      <c r="N9536" s="24"/>
      <c r="O9536" s="24"/>
      <c r="P9536" s="24"/>
      <c r="U9536" s="25"/>
      <c r="V9536" s="25"/>
      <c r="W9536" s="25"/>
      <c r="X9536" s="25"/>
      <c r="Y9536" s="25"/>
      <c r="AF9536" s="25"/>
      <c r="AG9536" s="26"/>
      <c r="AH9536" s="25"/>
      <c r="AI9536" s="25"/>
    </row>
    <row r="9537" spans="5:35">
      <c r="E9537" s="24"/>
      <c r="F9537" s="24"/>
      <c r="H9537" s="24"/>
      <c r="I9537" s="24"/>
      <c r="J9537" s="24"/>
      <c r="K9537" s="24"/>
      <c r="L9537" s="24"/>
      <c r="M9537" s="24"/>
      <c r="N9537" s="24"/>
      <c r="O9537" s="24"/>
      <c r="P9537" s="24"/>
      <c r="U9537" s="25"/>
      <c r="V9537" s="25"/>
      <c r="W9537" s="25"/>
      <c r="X9537" s="25"/>
      <c r="Y9537" s="25"/>
      <c r="AF9537" s="25"/>
      <c r="AG9537" s="26"/>
      <c r="AH9537" s="25"/>
      <c r="AI9537" s="25"/>
    </row>
    <row r="9538" spans="5:35">
      <c r="E9538" s="24"/>
      <c r="F9538" s="24"/>
      <c r="H9538" s="24"/>
      <c r="I9538" s="24"/>
      <c r="J9538" s="24"/>
      <c r="K9538" s="24"/>
      <c r="L9538" s="24"/>
      <c r="M9538" s="24"/>
      <c r="N9538" s="24"/>
      <c r="O9538" s="24"/>
      <c r="P9538" s="24"/>
      <c r="U9538" s="25"/>
      <c r="V9538" s="25"/>
      <c r="W9538" s="25"/>
      <c r="X9538" s="25"/>
      <c r="Y9538" s="25"/>
      <c r="AF9538" s="25"/>
      <c r="AG9538" s="26"/>
      <c r="AH9538" s="25"/>
      <c r="AI9538" s="25"/>
    </row>
    <row r="9539" spans="5:35">
      <c r="E9539" s="24"/>
      <c r="F9539" s="24"/>
      <c r="H9539" s="24"/>
      <c r="I9539" s="24"/>
      <c r="J9539" s="24"/>
      <c r="K9539" s="24"/>
      <c r="L9539" s="24"/>
      <c r="M9539" s="24"/>
      <c r="N9539" s="24"/>
      <c r="O9539" s="24"/>
      <c r="P9539" s="24"/>
      <c r="U9539" s="25"/>
      <c r="V9539" s="25"/>
      <c r="W9539" s="25"/>
      <c r="X9539" s="25"/>
      <c r="Y9539" s="25"/>
      <c r="AF9539" s="25"/>
      <c r="AG9539" s="26"/>
      <c r="AH9539" s="25"/>
      <c r="AI9539" s="25"/>
    </row>
    <row r="9540" spans="5:35">
      <c r="E9540" s="24"/>
      <c r="F9540" s="24"/>
      <c r="H9540" s="24"/>
      <c r="I9540" s="24"/>
      <c r="J9540" s="24"/>
      <c r="K9540" s="24"/>
      <c r="L9540" s="24"/>
      <c r="M9540" s="24"/>
      <c r="N9540" s="24"/>
      <c r="O9540" s="24"/>
      <c r="P9540" s="24"/>
      <c r="U9540" s="25"/>
      <c r="V9540" s="25"/>
      <c r="W9540" s="25"/>
      <c r="X9540" s="25"/>
      <c r="Y9540" s="25"/>
      <c r="AF9540" s="25"/>
      <c r="AG9540" s="26"/>
      <c r="AH9540" s="25"/>
      <c r="AI9540" s="25"/>
    </row>
    <row r="9541" spans="5:35">
      <c r="E9541" s="24"/>
      <c r="F9541" s="24"/>
      <c r="H9541" s="24"/>
      <c r="I9541" s="24"/>
      <c r="J9541" s="24"/>
      <c r="K9541" s="24"/>
      <c r="L9541" s="24"/>
      <c r="M9541" s="24"/>
      <c r="N9541" s="24"/>
      <c r="O9541" s="24"/>
      <c r="P9541" s="24"/>
      <c r="U9541" s="25"/>
      <c r="V9541" s="25"/>
      <c r="W9541" s="25"/>
      <c r="X9541" s="25"/>
      <c r="Y9541" s="25"/>
      <c r="AF9541" s="25"/>
      <c r="AG9541" s="26"/>
      <c r="AH9541" s="25"/>
      <c r="AI9541" s="25"/>
    </row>
    <row r="9542" spans="5:35">
      <c r="E9542" s="24"/>
      <c r="F9542" s="24"/>
      <c r="H9542" s="24"/>
      <c r="I9542" s="24"/>
      <c r="J9542" s="24"/>
      <c r="K9542" s="24"/>
      <c r="L9542" s="24"/>
      <c r="M9542" s="24"/>
      <c r="N9542" s="24"/>
      <c r="O9542" s="24"/>
      <c r="P9542" s="24"/>
      <c r="U9542" s="25"/>
      <c r="V9542" s="25"/>
      <c r="W9542" s="25"/>
      <c r="X9542" s="25"/>
      <c r="Y9542" s="25"/>
      <c r="AF9542" s="25"/>
      <c r="AG9542" s="26"/>
      <c r="AH9542" s="25"/>
      <c r="AI9542" s="25"/>
    </row>
    <row r="9543" spans="5:35">
      <c r="E9543" s="24"/>
      <c r="F9543" s="24"/>
      <c r="H9543" s="24"/>
      <c r="I9543" s="24"/>
      <c r="J9543" s="24"/>
      <c r="K9543" s="24"/>
      <c r="L9543" s="24"/>
      <c r="M9543" s="24"/>
      <c r="N9543" s="24"/>
      <c r="O9543" s="24"/>
      <c r="P9543" s="24"/>
      <c r="U9543" s="25"/>
      <c r="V9543" s="25"/>
      <c r="W9543" s="25"/>
      <c r="X9543" s="25"/>
      <c r="Y9543" s="25"/>
      <c r="AF9543" s="25"/>
      <c r="AG9543" s="26"/>
      <c r="AH9543" s="25"/>
      <c r="AI9543" s="25"/>
    </row>
    <row r="9544" spans="5:35">
      <c r="E9544" s="24"/>
      <c r="F9544" s="24"/>
      <c r="H9544" s="24"/>
      <c r="I9544" s="24"/>
      <c r="J9544" s="24"/>
      <c r="K9544" s="24"/>
      <c r="L9544" s="24"/>
      <c r="M9544" s="24"/>
      <c r="N9544" s="24"/>
      <c r="O9544" s="24"/>
      <c r="P9544" s="24"/>
      <c r="U9544" s="25"/>
      <c r="V9544" s="25"/>
      <c r="W9544" s="25"/>
      <c r="X9544" s="25"/>
      <c r="Y9544" s="25"/>
      <c r="AF9544" s="25"/>
      <c r="AG9544" s="26"/>
      <c r="AH9544" s="25"/>
      <c r="AI9544" s="25"/>
    </row>
    <row r="9545" spans="5:35">
      <c r="E9545" s="24"/>
      <c r="F9545" s="24"/>
      <c r="H9545" s="24"/>
      <c r="I9545" s="24"/>
      <c r="J9545" s="24"/>
      <c r="K9545" s="24"/>
      <c r="L9545" s="24"/>
      <c r="M9545" s="24"/>
      <c r="N9545" s="24"/>
      <c r="O9545" s="24"/>
      <c r="P9545" s="24"/>
      <c r="U9545" s="25"/>
      <c r="V9545" s="25"/>
      <c r="W9545" s="25"/>
      <c r="X9545" s="25"/>
      <c r="Y9545" s="25"/>
      <c r="AF9545" s="25"/>
      <c r="AG9545" s="26"/>
      <c r="AH9545" s="25"/>
      <c r="AI9545" s="25"/>
    </row>
    <row r="9546" spans="5:35">
      <c r="E9546" s="24"/>
      <c r="F9546" s="24"/>
      <c r="H9546" s="24"/>
      <c r="I9546" s="24"/>
      <c r="J9546" s="24"/>
      <c r="K9546" s="24"/>
      <c r="L9546" s="24"/>
      <c r="M9546" s="24"/>
      <c r="N9546" s="24"/>
      <c r="O9546" s="24"/>
      <c r="P9546" s="24"/>
      <c r="U9546" s="25"/>
      <c r="V9546" s="25"/>
      <c r="W9546" s="25"/>
      <c r="X9546" s="25"/>
      <c r="Y9546" s="25"/>
      <c r="AF9546" s="25"/>
      <c r="AG9546" s="26"/>
      <c r="AH9546" s="25"/>
      <c r="AI9546" s="25"/>
    </row>
    <row r="9547" spans="5:35">
      <c r="E9547" s="24"/>
      <c r="F9547" s="24"/>
      <c r="H9547" s="24"/>
      <c r="I9547" s="24"/>
      <c r="J9547" s="24"/>
      <c r="K9547" s="24"/>
      <c r="L9547" s="24"/>
      <c r="M9547" s="24"/>
      <c r="N9547" s="24"/>
      <c r="O9547" s="24"/>
      <c r="P9547" s="24"/>
      <c r="U9547" s="25"/>
      <c r="V9547" s="25"/>
      <c r="W9547" s="25"/>
      <c r="X9547" s="25"/>
      <c r="Y9547" s="25"/>
      <c r="AF9547" s="25"/>
      <c r="AG9547" s="26"/>
      <c r="AH9547" s="25"/>
      <c r="AI9547" s="25"/>
    </row>
    <row r="9548" spans="5:35">
      <c r="E9548" s="24"/>
      <c r="F9548" s="24"/>
      <c r="H9548" s="24"/>
      <c r="I9548" s="24"/>
      <c r="J9548" s="24"/>
      <c r="K9548" s="24"/>
      <c r="L9548" s="24"/>
      <c r="M9548" s="24"/>
      <c r="N9548" s="24"/>
      <c r="O9548" s="24"/>
      <c r="P9548" s="24"/>
      <c r="U9548" s="25"/>
      <c r="V9548" s="25"/>
      <c r="W9548" s="25"/>
      <c r="X9548" s="25"/>
      <c r="Y9548" s="25"/>
      <c r="AF9548" s="25"/>
      <c r="AG9548" s="26"/>
      <c r="AH9548" s="25"/>
      <c r="AI9548" s="25"/>
    </row>
    <row r="9549" spans="5:35">
      <c r="E9549" s="24"/>
      <c r="F9549" s="24"/>
      <c r="H9549" s="24"/>
      <c r="I9549" s="24"/>
      <c r="J9549" s="24"/>
      <c r="K9549" s="24"/>
      <c r="L9549" s="24"/>
      <c r="M9549" s="24"/>
      <c r="N9549" s="24"/>
      <c r="O9549" s="24"/>
      <c r="P9549" s="24"/>
      <c r="U9549" s="25"/>
      <c r="V9549" s="25"/>
      <c r="W9549" s="25"/>
      <c r="X9549" s="25"/>
      <c r="Y9549" s="25"/>
      <c r="AF9549" s="25"/>
      <c r="AG9549" s="26"/>
      <c r="AH9549" s="25"/>
      <c r="AI9549" s="25"/>
    </row>
    <row r="9550" spans="5:35">
      <c r="E9550" s="24"/>
      <c r="F9550" s="24"/>
      <c r="H9550" s="24"/>
      <c r="I9550" s="24"/>
      <c r="J9550" s="24"/>
      <c r="K9550" s="24"/>
      <c r="L9550" s="24"/>
      <c r="M9550" s="24"/>
      <c r="N9550" s="24"/>
      <c r="O9550" s="24"/>
      <c r="P9550" s="24"/>
      <c r="U9550" s="25"/>
      <c r="V9550" s="25"/>
      <c r="W9550" s="25"/>
      <c r="X9550" s="25"/>
      <c r="Y9550" s="25"/>
      <c r="AF9550" s="25"/>
      <c r="AG9550" s="26"/>
      <c r="AH9550" s="25"/>
      <c r="AI9550" s="25"/>
    </row>
    <row r="9551" spans="5:35">
      <c r="E9551" s="24"/>
      <c r="F9551" s="24"/>
      <c r="H9551" s="24"/>
      <c r="I9551" s="24"/>
      <c r="J9551" s="24"/>
      <c r="K9551" s="24"/>
      <c r="L9551" s="24"/>
      <c r="M9551" s="24"/>
      <c r="N9551" s="24"/>
      <c r="O9551" s="24"/>
      <c r="P9551" s="24"/>
      <c r="U9551" s="25"/>
      <c r="V9551" s="25"/>
      <c r="W9551" s="25"/>
      <c r="X9551" s="25"/>
      <c r="Y9551" s="25"/>
      <c r="AF9551" s="25"/>
      <c r="AG9551" s="26"/>
      <c r="AH9551" s="25"/>
      <c r="AI9551" s="25"/>
    </row>
    <row r="9552" spans="5:35">
      <c r="E9552" s="24"/>
      <c r="F9552" s="24"/>
      <c r="H9552" s="24"/>
      <c r="I9552" s="24"/>
      <c r="J9552" s="24"/>
      <c r="K9552" s="24"/>
      <c r="L9552" s="24"/>
      <c r="M9552" s="24"/>
      <c r="N9552" s="24"/>
      <c r="O9552" s="24"/>
      <c r="P9552" s="24"/>
      <c r="U9552" s="25"/>
      <c r="V9552" s="25"/>
      <c r="W9552" s="25"/>
      <c r="X9552" s="25"/>
      <c r="Y9552" s="25"/>
      <c r="AF9552" s="25"/>
      <c r="AG9552" s="26"/>
      <c r="AH9552" s="25"/>
      <c r="AI9552" s="25"/>
    </row>
    <row r="9553" spans="5:35">
      <c r="E9553" s="24"/>
      <c r="F9553" s="24"/>
      <c r="H9553" s="24"/>
      <c r="I9553" s="24"/>
      <c r="J9553" s="24"/>
      <c r="K9553" s="24"/>
      <c r="L9553" s="24"/>
      <c r="M9553" s="24"/>
      <c r="N9553" s="24"/>
      <c r="O9553" s="24"/>
      <c r="P9553" s="24"/>
      <c r="U9553" s="25"/>
      <c r="V9553" s="25"/>
      <c r="W9553" s="25"/>
      <c r="X9553" s="25"/>
      <c r="Y9553" s="25"/>
      <c r="AF9553" s="25"/>
      <c r="AG9553" s="26"/>
      <c r="AH9553" s="25"/>
      <c r="AI9553" s="25"/>
    </row>
    <row r="9554" spans="5:35">
      <c r="E9554" s="24"/>
      <c r="F9554" s="24"/>
      <c r="H9554" s="24"/>
      <c r="I9554" s="24"/>
      <c r="J9554" s="24"/>
      <c r="K9554" s="24"/>
      <c r="L9554" s="24"/>
      <c r="M9554" s="24"/>
      <c r="N9554" s="24"/>
      <c r="O9554" s="24"/>
      <c r="P9554" s="24"/>
      <c r="U9554" s="25"/>
      <c r="V9554" s="25"/>
      <c r="W9554" s="25"/>
      <c r="X9554" s="25"/>
      <c r="Y9554" s="25"/>
      <c r="AF9554" s="25"/>
      <c r="AG9554" s="26"/>
      <c r="AH9554" s="25"/>
      <c r="AI9554" s="25"/>
    </row>
    <row r="9555" spans="5:35">
      <c r="E9555" s="24"/>
      <c r="F9555" s="24"/>
      <c r="H9555" s="24"/>
      <c r="I9555" s="24"/>
      <c r="J9555" s="24"/>
      <c r="K9555" s="24"/>
      <c r="L9555" s="24"/>
      <c r="M9555" s="24"/>
      <c r="N9555" s="24"/>
      <c r="O9555" s="24"/>
      <c r="P9555" s="24"/>
      <c r="U9555" s="25"/>
      <c r="V9555" s="25"/>
      <c r="W9555" s="25"/>
      <c r="X9555" s="25"/>
      <c r="Y9555" s="25"/>
      <c r="AF9555" s="25"/>
      <c r="AG9555" s="26"/>
      <c r="AH9555" s="25"/>
      <c r="AI9555" s="25"/>
    </row>
    <row r="9556" spans="5:35">
      <c r="E9556" s="24"/>
      <c r="F9556" s="24"/>
      <c r="H9556" s="24"/>
      <c r="I9556" s="24"/>
      <c r="J9556" s="24"/>
      <c r="K9556" s="24"/>
      <c r="L9556" s="24"/>
      <c r="M9556" s="24"/>
      <c r="N9556" s="24"/>
      <c r="O9556" s="24"/>
      <c r="P9556" s="24"/>
      <c r="U9556" s="25"/>
      <c r="V9556" s="25"/>
      <c r="W9556" s="25"/>
      <c r="X9556" s="25"/>
      <c r="Y9556" s="25"/>
      <c r="AF9556" s="25"/>
      <c r="AG9556" s="26"/>
      <c r="AH9556" s="25"/>
      <c r="AI9556" s="25"/>
    </row>
    <row r="9557" spans="5:35">
      <c r="E9557" s="24"/>
      <c r="F9557" s="24"/>
      <c r="H9557" s="24"/>
      <c r="I9557" s="24"/>
      <c r="J9557" s="24"/>
      <c r="K9557" s="24"/>
      <c r="L9557" s="24"/>
      <c r="M9557" s="24"/>
      <c r="N9557" s="24"/>
      <c r="O9557" s="24"/>
      <c r="P9557" s="24"/>
      <c r="U9557" s="25"/>
      <c r="V9557" s="25"/>
      <c r="W9557" s="25"/>
      <c r="X9557" s="25"/>
      <c r="Y9557" s="25"/>
      <c r="AF9557" s="25"/>
      <c r="AG9557" s="26"/>
      <c r="AH9557" s="25"/>
      <c r="AI9557" s="25"/>
    </row>
    <row r="9558" spans="5:35">
      <c r="E9558" s="24"/>
      <c r="F9558" s="24"/>
      <c r="H9558" s="24"/>
      <c r="I9558" s="24"/>
      <c r="J9558" s="24"/>
      <c r="K9558" s="24"/>
      <c r="L9558" s="24"/>
      <c r="M9558" s="24"/>
      <c r="N9558" s="24"/>
      <c r="O9558" s="24"/>
      <c r="P9558" s="24"/>
      <c r="U9558" s="25"/>
      <c r="V9558" s="25"/>
      <c r="W9558" s="25"/>
      <c r="X9558" s="25"/>
      <c r="Y9558" s="25"/>
      <c r="AF9558" s="25"/>
      <c r="AG9558" s="26"/>
      <c r="AH9558" s="25"/>
      <c r="AI9558" s="25"/>
    </row>
    <row r="9559" spans="5:35">
      <c r="E9559" s="24"/>
      <c r="F9559" s="24"/>
      <c r="H9559" s="24"/>
      <c r="I9559" s="24"/>
      <c r="J9559" s="24"/>
      <c r="K9559" s="24"/>
      <c r="L9559" s="24"/>
      <c r="M9559" s="24"/>
      <c r="N9559" s="24"/>
      <c r="O9559" s="24"/>
      <c r="P9559" s="24"/>
      <c r="U9559" s="25"/>
      <c r="V9559" s="25"/>
      <c r="W9559" s="25"/>
      <c r="X9559" s="25"/>
      <c r="Y9559" s="25"/>
      <c r="AF9559" s="25"/>
      <c r="AG9559" s="26"/>
      <c r="AH9559" s="25"/>
      <c r="AI9559" s="25"/>
    </row>
    <row r="9560" spans="5:35">
      <c r="E9560" s="24"/>
      <c r="F9560" s="24"/>
      <c r="H9560" s="24"/>
      <c r="I9560" s="24"/>
      <c r="J9560" s="24"/>
      <c r="K9560" s="24"/>
      <c r="L9560" s="24"/>
      <c r="M9560" s="24"/>
      <c r="N9560" s="24"/>
      <c r="O9560" s="24"/>
      <c r="P9560" s="24"/>
      <c r="U9560" s="25"/>
      <c r="V9560" s="25"/>
      <c r="W9560" s="25"/>
      <c r="X9560" s="25"/>
      <c r="Y9560" s="25"/>
      <c r="AF9560" s="25"/>
      <c r="AG9560" s="26"/>
      <c r="AH9560" s="25"/>
      <c r="AI9560" s="25"/>
    </row>
    <row r="9561" spans="5:35">
      <c r="E9561" s="24"/>
      <c r="F9561" s="24"/>
      <c r="H9561" s="24"/>
      <c r="I9561" s="24"/>
      <c r="J9561" s="24"/>
      <c r="K9561" s="24"/>
      <c r="L9561" s="24"/>
      <c r="M9561" s="24"/>
      <c r="N9561" s="24"/>
      <c r="O9561" s="24"/>
      <c r="P9561" s="24"/>
      <c r="U9561" s="25"/>
      <c r="V9561" s="25"/>
      <c r="W9561" s="25"/>
      <c r="X9561" s="25"/>
      <c r="Y9561" s="25"/>
      <c r="AF9561" s="25"/>
      <c r="AG9561" s="26"/>
      <c r="AH9561" s="25"/>
      <c r="AI9561" s="25"/>
    </row>
    <row r="9562" spans="5:35">
      <c r="E9562" s="24"/>
      <c r="F9562" s="24"/>
      <c r="H9562" s="24"/>
      <c r="I9562" s="24"/>
      <c r="J9562" s="24"/>
      <c r="K9562" s="24"/>
      <c r="L9562" s="24"/>
      <c r="M9562" s="24"/>
      <c r="N9562" s="24"/>
      <c r="O9562" s="24"/>
      <c r="P9562" s="24"/>
      <c r="U9562" s="25"/>
      <c r="V9562" s="25"/>
      <c r="W9562" s="25"/>
      <c r="X9562" s="25"/>
      <c r="Y9562" s="25"/>
      <c r="AF9562" s="25"/>
      <c r="AG9562" s="26"/>
      <c r="AH9562" s="25"/>
      <c r="AI9562" s="25"/>
    </row>
    <row r="9563" spans="5:35">
      <c r="E9563" s="24"/>
      <c r="F9563" s="24"/>
      <c r="H9563" s="24"/>
      <c r="I9563" s="24"/>
      <c r="J9563" s="24"/>
      <c r="K9563" s="24"/>
      <c r="L9563" s="24"/>
      <c r="M9563" s="24"/>
      <c r="N9563" s="24"/>
      <c r="O9563" s="24"/>
      <c r="P9563" s="24"/>
      <c r="U9563" s="25"/>
      <c r="V9563" s="25"/>
      <c r="W9563" s="25"/>
      <c r="X9563" s="25"/>
      <c r="Y9563" s="25"/>
      <c r="AF9563" s="25"/>
      <c r="AG9563" s="26"/>
      <c r="AH9563" s="25"/>
      <c r="AI9563" s="25"/>
    </row>
    <row r="9564" spans="5:35">
      <c r="E9564" s="24"/>
      <c r="F9564" s="24"/>
      <c r="H9564" s="24"/>
      <c r="I9564" s="24"/>
      <c r="J9564" s="24"/>
      <c r="K9564" s="24"/>
      <c r="L9564" s="24"/>
      <c r="M9564" s="24"/>
      <c r="N9564" s="24"/>
      <c r="O9564" s="24"/>
      <c r="P9564" s="24"/>
      <c r="U9564" s="25"/>
      <c r="V9564" s="25"/>
      <c r="W9564" s="25"/>
      <c r="X9564" s="25"/>
      <c r="Y9564" s="25"/>
      <c r="AF9564" s="25"/>
      <c r="AG9564" s="26"/>
      <c r="AH9564" s="25"/>
      <c r="AI9564" s="25"/>
    </row>
    <row r="9565" spans="5:35">
      <c r="E9565" s="24"/>
      <c r="F9565" s="24"/>
      <c r="H9565" s="24"/>
      <c r="I9565" s="24"/>
      <c r="J9565" s="24"/>
      <c r="K9565" s="24"/>
      <c r="L9565" s="24"/>
      <c r="M9565" s="24"/>
      <c r="N9565" s="24"/>
      <c r="O9565" s="24"/>
      <c r="P9565" s="24"/>
      <c r="U9565" s="25"/>
      <c r="V9565" s="25"/>
      <c r="W9565" s="25"/>
      <c r="X9565" s="25"/>
      <c r="Y9565" s="25"/>
      <c r="AF9565" s="25"/>
      <c r="AG9565" s="26"/>
      <c r="AH9565" s="25"/>
      <c r="AI9565" s="25"/>
    </row>
    <row r="9566" spans="5:35">
      <c r="E9566" s="24"/>
      <c r="F9566" s="24"/>
      <c r="H9566" s="24"/>
      <c r="I9566" s="24"/>
      <c r="J9566" s="24"/>
      <c r="K9566" s="24"/>
      <c r="L9566" s="24"/>
      <c r="M9566" s="24"/>
      <c r="N9566" s="24"/>
      <c r="O9566" s="24"/>
      <c r="P9566" s="24"/>
      <c r="U9566" s="25"/>
      <c r="V9566" s="25"/>
      <c r="W9566" s="25"/>
      <c r="X9566" s="25"/>
      <c r="Y9566" s="25"/>
      <c r="AF9566" s="25"/>
      <c r="AG9566" s="26"/>
      <c r="AH9566" s="25"/>
      <c r="AI9566" s="25"/>
    </row>
    <row r="9567" spans="5:35">
      <c r="E9567" s="24"/>
      <c r="F9567" s="24"/>
      <c r="H9567" s="24"/>
      <c r="I9567" s="24"/>
      <c r="J9567" s="24"/>
      <c r="K9567" s="24"/>
      <c r="L9567" s="24"/>
      <c r="M9567" s="24"/>
      <c r="N9567" s="24"/>
      <c r="O9567" s="24"/>
      <c r="P9567" s="24"/>
      <c r="U9567" s="25"/>
      <c r="V9567" s="25"/>
      <c r="W9567" s="25"/>
      <c r="X9567" s="25"/>
      <c r="Y9567" s="25"/>
      <c r="AF9567" s="25"/>
      <c r="AG9567" s="26"/>
      <c r="AH9567" s="25"/>
      <c r="AI9567" s="25"/>
    </row>
    <row r="9568" spans="5:35">
      <c r="E9568" s="24"/>
      <c r="F9568" s="24"/>
      <c r="H9568" s="24"/>
      <c r="I9568" s="24"/>
      <c r="J9568" s="24"/>
      <c r="K9568" s="24"/>
      <c r="L9568" s="24"/>
      <c r="M9568" s="24"/>
      <c r="N9568" s="24"/>
      <c r="O9568" s="24"/>
      <c r="P9568" s="24"/>
      <c r="U9568" s="25"/>
      <c r="V9568" s="25"/>
      <c r="W9568" s="25"/>
      <c r="X9568" s="25"/>
      <c r="Y9568" s="25"/>
      <c r="AF9568" s="25"/>
      <c r="AG9568" s="26"/>
      <c r="AH9568" s="25"/>
      <c r="AI9568" s="25"/>
    </row>
    <row r="9569" spans="5:35">
      <c r="E9569" s="24"/>
      <c r="F9569" s="24"/>
      <c r="H9569" s="24"/>
      <c r="I9569" s="24"/>
      <c r="J9569" s="24"/>
      <c r="K9569" s="24"/>
      <c r="L9569" s="24"/>
      <c r="M9569" s="24"/>
      <c r="N9569" s="24"/>
      <c r="O9569" s="24"/>
      <c r="P9569" s="24"/>
      <c r="U9569" s="25"/>
      <c r="V9569" s="25"/>
      <c r="W9569" s="25"/>
      <c r="X9569" s="25"/>
      <c r="Y9569" s="25"/>
      <c r="AF9569" s="25"/>
      <c r="AG9569" s="26"/>
      <c r="AH9569" s="25"/>
      <c r="AI9569" s="25"/>
    </row>
    <row r="9570" spans="5:35">
      <c r="E9570" s="24"/>
      <c r="F9570" s="24"/>
      <c r="H9570" s="24"/>
      <c r="I9570" s="24"/>
      <c r="J9570" s="24"/>
      <c r="K9570" s="24"/>
      <c r="L9570" s="24"/>
      <c r="M9570" s="24"/>
      <c r="N9570" s="24"/>
      <c r="O9570" s="24"/>
      <c r="P9570" s="24"/>
      <c r="U9570" s="25"/>
      <c r="V9570" s="25"/>
      <c r="W9570" s="25"/>
      <c r="X9570" s="25"/>
      <c r="Y9570" s="25"/>
      <c r="AF9570" s="25"/>
      <c r="AG9570" s="26"/>
      <c r="AH9570" s="25"/>
      <c r="AI9570" s="25"/>
    </row>
    <row r="9571" spans="5:35">
      <c r="E9571" s="24"/>
      <c r="F9571" s="24"/>
      <c r="H9571" s="24"/>
      <c r="I9571" s="24"/>
      <c r="J9571" s="24"/>
      <c r="K9571" s="24"/>
      <c r="L9571" s="24"/>
      <c r="M9571" s="24"/>
      <c r="N9571" s="24"/>
      <c r="O9571" s="24"/>
      <c r="P9571" s="24"/>
      <c r="U9571" s="25"/>
      <c r="V9571" s="25"/>
      <c r="W9571" s="25"/>
      <c r="X9571" s="25"/>
      <c r="Y9571" s="25"/>
      <c r="AF9571" s="25"/>
      <c r="AG9571" s="26"/>
      <c r="AH9571" s="25"/>
      <c r="AI9571" s="25"/>
    </row>
    <row r="9572" spans="5:35">
      <c r="E9572" s="24"/>
      <c r="F9572" s="24"/>
      <c r="H9572" s="24"/>
      <c r="I9572" s="24"/>
      <c r="J9572" s="24"/>
      <c r="K9572" s="24"/>
      <c r="L9572" s="24"/>
      <c r="M9572" s="24"/>
      <c r="N9572" s="24"/>
      <c r="O9572" s="24"/>
      <c r="P9572" s="24"/>
      <c r="U9572" s="25"/>
      <c r="V9572" s="25"/>
      <c r="W9572" s="25"/>
      <c r="X9572" s="25"/>
      <c r="Y9572" s="25"/>
      <c r="AF9572" s="25"/>
      <c r="AG9572" s="26"/>
      <c r="AH9572" s="25"/>
      <c r="AI9572" s="25"/>
    </row>
    <row r="9573" spans="5:35">
      <c r="E9573" s="24"/>
      <c r="F9573" s="24"/>
      <c r="H9573" s="24"/>
      <c r="I9573" s="24"/>
      <c r="J9573" s="24"/>
      <c r="K9573" s="24"/>
      <c r="L9573" s="24"/>
      <c r="M9573" s="24"/>
      <c r="N9573" s="24"/>
      <c r="O9573" s="24"/>
      <c r="P9573" s="24"/>
      <c r="U9573" s="25"/>
      <c r="V9573" s="25"/>
      <c r="W9573" s="25"/>
      <c r="X9573" s="25"/>
      <c r="Y9573" s="25"/>
      <c r="AF9573" s="25"/>
      <c r="AG9573" s="26"/>
      <c r="AH9573" s="25"/>
      <c r="AI9573" s="25"/>
    </row>
    <row r="9574" spans="5:35">
      <c r="E9574" s="24"/>
      <c r="F9574" s="24"/>
      <c r="H9574" s="24"/>
      <c r="I9574" s="24"/>
      <c r="J9574" s="24"/>
      <c r="K9574" s="24"/>
      <c r="L9574" s="24"/>
      <c r="M9574" s="24"/>
      <c r="N9574" s="24"/>
      <c r="O9574" s="24"/>
      <c r="P9574" s="24"/>
      <c r="U9574" s="25"/>
      <c r="V9574" s="25"/>
      <c r="W9574" s="25"/>
      <c r="X9574" s="25"/>
      <c r="Y9574" s="25"/>
      <c r="AF9574" s="25"/>
      <c r="AG9574" s="26"/>
      <c r="AH9574" s="25"/>
      <c r="AI9574" s="25"/>
    </row>
    <row r="9575" spans="5:35">
      <c r="E9575" s="24"/>
      <c r="F9575" s="24"/>
      <c r="H9575" s="24"/>
      <c r="I9575" s="24"/>
      <c r="J9575" s="24"/>
      <c r="K9575" s="24"/>
      <c r="L9575" s="24"/>
      <c r="M9575" s="24"/>
      <c r="N9575" s="24"/>
      <c r="O9575" s="24"/>
      <c r="P9575" s="24"/>
      <c r="U9575" s="25"/>
      <c r="V9575" s="25"/>
      <c r="W9575" s="25"/>
      <c r="X9575" s="25"/>
      <c r="Y9575" s="25"/>
      <c r="AF9575" s="25"/>
      <c r="AG9575" s="26"/>
      <c r="AH9575" s="25"/>
      <c r="AI9575" s="25"/>
    </row>
    <row r="9576" spans="5:35">
      <c r="E9576" s="24"/>
      <c r="F9576" s="24"/>
      <c r="H9576" s="24"/>
      <c r="I9576" s="24"/>
      <c r="J9576" s="24"/>
      <c r="K9576" s="24"/>
      <c r="L9576" s="24"/>
      <c r="M9576" s="24"/>
      <c r="N9576" s="24"/>
      <c r="O9576" s="24"/>
      <c r="P9576" s="24"/>
      <c r="U9576" s="25"/>
      <c r="V9576" s="25"/>
      <c r="W9576" s="25"/>
      <c r="X9576" s="25"/>
      <c r="Y9576" s="25"/>
      <c r="AF9576" s="25"/>
      <c r="AG9576" s="26"/>
      <c r="AH9576" s="25"/>
      <c r="AI9576" s="25"/>
    </row>
    <row r="9577" spans="5:35">
      <c r="E9577" s="24"/>
      <c r="F9577" s="24"/>
      <c r="H9577" s="24"/>
      <c r="I9577" s="24"/>
      <c r="J9577" s="24"/>
      <c r="K9577" s="24"/>
      <c r="L9577" s="24"/>
      <c r="M9577" s="24"/>
      <c r="N9577" s="24"/>
      <c r="O9577" s="24"/>
      <c r="P9577" s="24"/>
      <c r="U9577" s="25"/>
      <c r="V9577" s="25"/>
      <c r="W9577" s="25"/>
      <c r="X9577" s="25"/>
      <c r="Y9577" s="25"/>
      <c r="AF9577" s="25"/>
      <c r="AG9577" s="26"/>
      <c r="AH9577" s="25"/>
      <c r="AI9577" s="25"/>
    </row>
    <row r="9578" spans="5:35">
      <c r="E9578" s="24"/>
      <c r="F9578" s="24"/>
      <c r="H9578" s="24"/>
      <c r="I9578" s="24"/>
      <c r="J9578" s="24"/>
      <c r="K9578" s="24"/>
      <c r="L9578" s="24"/>
      <c r="M9578" s="24"/>
      <c r="N9578" s="24"/>
      <c r="O9578" s="24"/>
      <c r="P9578" s="24"/>
      <c r="U9578" s="25"/>
      <c r="V9578" s="25"/>
      <c r="W9578" s="25"/>
      <c r="X9578" s="25"/>
      <c r="Y9578" s="25"/>
      <c r="AF9578" s="25"/>
      <c r="AG9578" s="26"/>
      <c r="AH9578" s="25"/>
      <c r="AI9578" s="25"/>
    </row>
    <row r="9579" spans="5:35">
      <c r="E9579" s="24"/>
      <c r="F9579" s="24"/>
      <c r="H9579" s="24"/>
      <c r="I9579" s="24"/>
      <c r="J9579" s="24"/>
      <c r="K9579" s="24"/>
      <c r="L9579" s="24"/>
      <c r="M9579" s="24"/>
      <c r="N9579" s="24"/>
      <c r="O9579" s="24"/>
      <c r="P9579" s="24"/>
      <c r="U9579" s="25"/>
      <c r="V9579" s="25"/>
      <c r="W9579" s="25"/>
      <c r="X9579" s="25"/>
      <c r="Y9579" s="25"/>
      <c r="AF9579" s="25"/>
      <c r="AG9579" s="26"/>
      <c r="AH9579" s="25"/>
      <c r="AI9579" s="25"/>
    </row>
    <row r="9580" spans="5:35">
      <c r="E9580" s="24"/>
      <c r="F9580" s="24"/>
      <c r="H9580" s="24"/>
      <c r="I9580" s="24"/>
      <c r="J9580" s="24"/>
      <c r="K9580" s="24"/>
      <c r="L9580" s="24"/>
      <c r="M9580" s="24"/>
      <c r="N9580" s="24"/>
      <c r="O9580" s="24"/>
      <c r="P9580" s="24"/>
      <c r="U9580" s="25"/>
      <c r="V9580" s="25"/>
      <c r="W9580" s="25"/>
      <c r="X9580" s="25"/>
      <c r="Y9580" s="25"/>
      <c r="AF9580" s="25"/>
      <c r="AG9580" s="26"/>
      <c r="AH9580" s="25"/>
      <c r="AI9580" s="25"/>
    </row>
    <row r="9581" spans="5:35">
      <c r="E9581" s="24"/>
      <c r="F9581" s="24"/>
      <c r="H9581" s="24"/>
      <c r="I9581" s="24"/>
      <c r="J9581" s="24"/>
      <c r="K9581" s="24"/>
      <c r="L9581" s="24"/>
      <c r="M9581" s="24"/>
      <c r="N9581" s="24"/>
      <c r="O9581" s="24"/>
      <c r="P9581" s="24"/>
      <c r="U9581" s="25"/>
      <c r="V9581" s="25"/>
      <c r="W9581" s="25"/>
      <c r="X9581" s="25"/>
      <c r="Y9581" s="25"/>
      <c r="AF9581" s="25"/>
      <c r="AG9581" s="26"/>
      <c r="AH9581" s="25"/>
      <c r="AI9581" s="25"/>
    </row>
    <row r="9582" spans="5:35">
      <c r="E9582" s="24"/>
      <c r="F9582" s="24"/>
      <c r="H9582" s="24"/>
      <c r="I9582" s="24"/>
      <c r="J9582" s="24"/>
      <c r="K9582" s="24"/>
      <c r="L9582" s="24"/>
      <c r="M9582" s="24"/>
      <c r="N9582" s="24"/>
      <c r="O9582" s="24"/>
      <c r="P9582" s="24"/>
      <c r="U9582" s="25"/>
      <c r="V9582" s="25"/>
      <c r="W9582" s="25"/>
      <c r="X9582" s="25"/>
      <c r="Y9582" s="25"/>
      <c r="AF9582" s="25"/>
      <c r="AG9582" s="26"/>
      <c r="AH9582" s="25"/>
      <c r="AI9582" s="25"/>
    </row>
    <row r="9583" spans="5:35">
      <c r="E9583" s="24"/>
      <c r="F9583" s="24"/>
      <c r="H9583" s="24"/>
      <c r="I9583" s="24"/>
      <c r="J9583" s="24"/>
      <c r="K9583" s="24"/>
      <c r="L9583" s="24"/>
      <c r="M9583" s="24"/>
      <c r="N9583" s="24"/>
      <c r="O9583" s="24"/>
      <c r="P9583" s="24"/>
      <c r="U9583" s="25"/>
      <c r="V9583" s="25"/>
      <c r="W9583" s="25"/>
      <c r="X9583" s="25"/>
      <c r="Y9583" s="25"/>
      <c r="AF9583" s="25"/>
      <c r="AG9583" s="26"/>
      <c r="AH9583" s="25"/>
      <c r="AI9583" s="25"/>
    </row>
    <row r="9584" spans="5:35">
      <c r="E9584" s="24"/>
      <c r="F9584" s="24"/>
      <c r="H9584" s="24"/>
      <c r="I9584" s="24"/>
      <c r="J9584" s="24"/>
      <c r="K9584" s="24"/>
      <c r="L9584" s="24"/>
      <c r="M9584" s="24"/>
      <c r="N9584" s="24"/>
      <c r="O9584" s="24"/>
      <c r="P9584" s="24"/>
      <c r="U9584" s="25"/>
      <c r="V9584" s="25"/>
      <c r="W9584" s="25"/>
      <c r="X9584" s="25"/>
      <c r="Y9584" s="25"/>
      <c r="AF9584" s="25"/>
      <c r="AG9584" s="26"/>
      <c r="AH9584" s="25"/>
      <c r="AI9584" s="25"/>
    </row>
    <row r="9585" spans="5:35">
      <c r="E9585" s="24"/>
      <c r="F9585" s="24"/>
      <c r="H9585" s="24"/>
      <c r="I9585" s="24"/>
      <c r="J9585" s="24"/>
      <c r="K9585" s="24"/>
      <c r="L9585" s="24"/>
      <c r="M9585" s="24"/>
      <c r="N9585" s="24"/>
      <c r="O9585" s="24"/>
      <c r="P9585" s="24"/>
      <c r="U9585" s="25"/>
      <c r="V9585" s="25"/>
      <c r="W9585" s="25"/>
      <c r="X9585" s="25"/>
      <c r="Y9585" s="25"/>
      <c r="AF9585" s="25"/>
      <c r="AG9585" s="26"/>
      <c r="AH9585" s="25"/>
      <c r="AI9585" s="25"/>
    </row>
    <row r="9586" spans="5:35">
      <c r="E9586" s="24"/>
      <c r="F9586" s="24"/>
      <c r="H9586" s="24"/>
      <c r="I9586" s="24"/>
      <c r="J9586" s="24"/>
      <c r="K9586" s="24"/>
      <c r="L9586" s="24"/>
      <c r="M9586" s="24"/>
      <c r="N9586" s="24"/>
      <c r="O9586" s="24"/>
      <c r="P9586" s="24"/>
      <c r="U9586" s="25"/>
      <c r="V9586" s="25"/>
      <c r="W9586" s="25"/>
      <c r="X9586" s="25"/>
      <c r="Y9586" s="25"/>
      <c r="AF9586" s="25"/>
      <c r="AG9586" s="26"/>
      <c r="AH9586" s="25"/>
      <c r="AI9586" s="25"/>
    </row>
    <row r="9587" spans="5:35">
      <c r="E9587" s="24"/>
      <c r="F9587" s="24"/>
      <c r="H9587" s="24"/>
      <c r="I9587" s="24"/>
      <c r="J9587" s="24"/>
      <c r="K9587" s="24"/>
      <c r="L9587" s="24"/>
      <c r="M9587" s="24"/>
      <c r="N9587" s="24"/>
      <c r="O9587" s="24"/>
      <c r="P9587" s="24"/>
      <c r="U9587" s="25"/>
      <c r="V9587" s="25"/>
      <c r="W9587" s="25"/>
      <c r="X9587" s="25"/>
      <c r="Y9587" s="25"/>
      <c r="AF9587" s="25"/>
      <c r="AG9587" s="26"/>
      <c r="AH9587" s="25"/>
      <c r="AI9587" s="25"/>
    </row>
    <row r="9588" spans="5:35">
      <c r="E9588" s="24"/>
      <c r="F9588" s="24"/>
      <c r="H9588" s="24"/>
      <c r="I9588" s="24"/>
      <c r="J9588" s="24"/>
      <c r="K9588" s="24"/>
      <c r="L9588" s="24"/>
      <c r="M9588" s="24"/>
      <c r="N9588" s="24"/>
      <c r="O9588" s="24"/>
      <c r="P9588" s="24"/>
      <c r="U9588" s="25"/>
      <c r="V9588" s="25"/>
      <c r="W9588" s="25"/>
      <c r="X9588" s="25"/>
      <c r="Y9588" s="25"/>
      <c r="AF9588" s="25"/>
      <c r="AG9588" s="26"/>
      <c r="AH9588" s="25"/>
      <c r="AI9588" s="25"/>
    </row>
    <row r="9589" spans="5:35">
      <c r="E9589" s="24"/>
      <c r="F9589" s="24"/>
      <c r="H9589" s="24"/>
      <c r="I9589" s="24"/>
      <c r="J9589" s="24"/>
      <c r="K9589" s="24"/>
      <c r="L9589" s="24"/>
      <c r="M9589" s="24"/>
      <c r="N9589" s="24"/>
      <c r="O9589" s="24"/>
      <c r="P9589" s="24"/>
      <c r="U9589" s="25"/>
      <c r="V9589" s="25"/>
      <c r="W9589" s="25"/>
      <c r="X9589" s="25"/>
      <c r="Y9589" s="25"/>
      <c r="AF9589" s="25"/>
      <c r="AG9589" s="26"/>
      <c r="AH9589" s="25"/>
      <c r="AI9589" s="25"/>
    </row>
    <row r="9590" spans="5:35">
      <c r="E9590" s="24"/>
      <c r="F9590" s="24"/>
      <c r="H9590" s="24"/>
      <c r="I9590" s="24"/>
      <c r="J9590" s="24"/>
      <c r="K9590" s="24"/>
      <c r="L9590" s="24"/>
      <c r="M9590" s="24"/>
      <c r="N9590" s="24"/>
      <c r="O9590" s="24"/>
      <c r="P9590" s="24"/>
      <c r="U9590" s="25"/>
      <c r="V9590" s="25"/>
      <c r="W9590" s="25"/>
      <c r="X9590" s="25"/>
      <c r="Y9590" s="25"/>
      <c r="AF9590" s="25"/>
      <c r="AG9590" s="26"/>
      <c r="AH9590" s="25"/>
      <c r="AI9590" s="25"/>
    </row>
    <row r="9591" spans="5:35">
      <c r="E9591" s="24"/>
      <c r="F9591" s="24"/>
      <c r="H9591" s="24"/>
      <c r="I9591" s="24"/>
      <c r="J9591" s="24"/>
      <c r="K9591" s="24"/>
      <c r="L9591" s="24"/>
      <c r="M9591" s="24"/>
      <c r="N9591" s="24"/>
      <c r="O9591" s="24"/>
      <c r="P9591" s="24"/>
      <c r="U9591" s="25"/>
      <c r="V9591" s="25"/>
      <c r="W9591" s="25"/>
      <c r="X9591" s="25"/>
      <c r="Y9591" s="25"/>
      <c r="AF9591" s="25"/>
      <c r="AG9591" s="26"/>
      <c r="AH9591" s="25"/>
      <c r="AI9591" s="25"/>
    </row>
    <row r="9592" spans="5:35">
      <c r="E9592" s="24"/>
      <c r="F9592" s="24"/>
      <c r="H9592" s="24"/>
      <c r="I9592" s="24"/>
      <c r="J9592" s="24"/>
      <c r="K9592" s="24"/>
      <c r="L9592" s="24"/>
      <c r="M9592" s="24"/>
      <c r="N9592" s="24"/>
      <c r="O9592" s="24"/>
      <c r="P9592" s="24"/>
      <c r="U9592" s="25"/>
      <c r="V9592" s="25"/>
      <c r="W9592" s="25"/>
      <c r="X9592" s="25"/>
      <c r="Y9592" s="25"/>
      <c r="AF9592" s="25"/>
      <c r="AG9592" s="26"/>
      <c r="AH9592" s="25"/>
      <c r="AI9592" s="25"/>
    </row>
    <row r="9593" spans="5:35">
      <c r="E9593" s="24"/>
      <c r="F9593" s="24"/>
      <c r="H9593" s="24"/>
      <c r="I9593" s="24"/>
      <c r="J9593" s="24"/>
      <c r="K9593" s="24"/>
      <c r="L9593" s="24"/>
      <c r="M9593" s="24"/>
      <c r="N9593" s="24"/>
      <c r="O9593" s="24"/>
      <c r="P9593" s="24"/>
      <c r="U9593" s="25"/>
      <c r="V9593" s="25"/>
      <c r="W9593" s="25"/>
      <c r="X9593" s="25"/>
      <c r="Y9593" s="25"/>
      <c r="AF9593" s="25"/>
      <c r="AG9593" s="26"/>
      <c r="AH9593" s="25"/>
      <c r="AI9593" s="25"/>
    </row>
    <row r="9594" spans="5:35">
      <c r="E9594" s="24"/>
      <c r="F9594" s="24"/>
      <c r="H9594" s="24"/>
      <c r="I9594" s="24"/>
      <c r="J9594" s="24"/>
      <c r="K9594" s="24"/>
      <c r="L9594" s="24"/>
      <c r="M9594" s="24"/>
      <c r="N9594" s="24"/>
      <c r="O9594" s="24"/>
      <c r="P9594" s="24"/>
      <c r="U9594" s="25"/>
      <c r="V9594" s="25"/>
      <c r="W9594" s="25"/>
      <c r="X9594" s="25"/>
      <c r="Y9594" s="25"/>
      <c r="AF9594" s="25"/>
      <c r="AG9594" s="26"/>
      <c r="AH9594" s="25"/>
      <c r="AI9594" s="25"/>
    </row>
    <row r="9595" spans="5:35">
      <c r="E9595" s="24"/>
      <c r="F9595" s="24"/>
      <c r="H9595" s="24"/>
      <c r="I9595" s="24"/>
      <c r="J9595" s="24"/>
      <c r="K9595" s="24"/>
      <c r="L9595" s="24"/>
      <c r="M9595" s="24"/>
      <c r="N9595" s="24"/>
      <c r="O9595" s="24"/>
      <c r="P9595" s="24"/>
      <c r="U9595" s="25"/>
      <c r="V9595" s="25"/>
      <c r="W9595" s="25"/>
      <c r="X9595" s="25"/>
      <c r="Y9595" s="25"/>
      <c r="AF9595" s="25"/>
      <c r="AG9595" s="26"/>
      <c r="AH9595" s="25"/>
      <c r="AI9595" s="25"/>
    </row>
    <row r="9596" spans="5:35">
      <c r="E9596" s="24"/>
      <c r="F9596" s="24"/>
      <c r="H9596" s="24"/>
      <c r="I9596" s="24"/>
      <c r="J9596" s="24"/>
      <c r="K9596" s="24"/>
      <c r="L9596" s="24"/>
      <c r="M9596" s="24"/>
      <c r="N9596" s="24"/>
      <c r="O9596" s="24"/>
      <c r="P9596" s="24"/>
      <c r="U9596" s="25"/>
      <c r="V9596" s="25"/>
      <c r="W9596" s="25"/>
      <c r="X9596" s="25"/>
      <c r="Y9596" s="25"/>
      <c r="AF9596" s="25"/>
      <c r="AG9596" s="26"/>
      <c r="AH9596" s="25"/>
      <c r="AI9596" s="25"/>
    </row>
    <row r="9597" spans="5:35">
      <c r="E9597" s="24"/>
      <c r="F9597" s="24"/>
      <c r="H9597" s="24"/>
      <c r="I9597" s="24"/>
      <c r="J9597" s="24"/>
      <c r="K9597" s="24"/>
      <c r="L9597" s="24"/>
      <c r="M9597" s="24"/>
      <c r="N9597" s="24"/>
      <c r="O9597" s="24"/>
      <c r="P9597" s="24"/>
      <c r="U9597" s="25"/>
      <c r="V9597" s="25"/>
      <c r="W9597" s="25"/>
      <c r="X9597" s="25"/>
      <c r="Y9597" s="25"/>
      <c r="AF9597" s="25"/>
      <c r="AG9597" s="26"/>
      <c r="AH9597" s="25"/>
      <c r="AI9597" s="25"/>
    </row>
    <row r="9598" spans="5:35">
      <c r="E9598" s="24"/>
      <c r="F9598" s="24"/>
      <c r="H9598" s="24"/>
      <c r="I9598" s="24"/>
      <c r="J9598" s="24"/>
      <c r="K9598" s="24"/>
      <c r="L9598" s="24"/>
      <c r="M9598" s="24"/>
      <c r="N9598" s="24"/>
      <c r="O9598" s="24"/>
      <c r="P9598" s="24"/>
      <c r="U9598" s="25"/>
      <c r="V9598" s="25"/>
      <c r="W9598" s="25"/>
      <c r="X9598" s="25"/>
      <c r="Y9598" s="25"/>
      <c r="AF9598" s="25"/>
      <c r="AG9598" s="26"/>
      <c r="AH9598" s="25"/>
      <c r="AI9598" s="25"/>
    </row>
    <row r="9599" spans="5:35">
      <c r="E9599" s="24"/>
      <c r="F9599" s="24"/>
      <c r="H9599" s="24"/>
      <c r="I9599" s="24"/>
      <c r="J9599" s="24"/>
      <c r="K9599" s="24"/>
      <c r="L9599" s="24"/>
      <c r="M9599" s="24"/>
      <c r="N9599" s="24"/>
      <c r="O9599" s="24"/>
      <c r="P9599" s="24"/>
      <c r="U9599" s="25"/>
      <c r="V9599" s="25"/>
      <c r="W9599" s="25"/>
      <c r="X9599" s="25"/>
      <c r="Y9599" s="25"/>
      <c r="AF9599" s="25"/>
      <c r="AG9599" s="26"/>
      <c r="AH9599" s="25"/>
      <c r="AI9599" s="25"/>
    </row>
    <row r="9600" spans="5:35">
      <c r="E9600" s="24"/>
      <c r="F9600" s="24"/>
      <c r="H9600" s="24"/>
      <c r="I9600" s="24"/>
      <c r="J9600" s="24"/>
      <c r="K9600" s="24"/>
      <c r="L9600" s="24"/>
      <c r="M9600" s="24"/>
      <c r="N9600" s="24"/>
      <c r="O9600" s="24"/>
      <c r="P9600" s="24"/>
      <c r="U9600" s="25"/>
      <c r="V9600" s="25"/>
      <c r="W9600" s="25"/>
      <c r="X9600" s="25"/>
      <c r="Y9600" s="25"/>
      <c r="AF9600" s="25"/>
      <c r="AG9600" s="26"/>
      <c r="AH9600" s="25"/>
      <c r="AI9600" s="25"/>
    </row>
    <row r="9601" spans="5:35">
      <c r="E9601" s="24"/>
      <c r="F9601" s="24"/>
      <c r="H9601" s="24"/>
      <c r="I9601" s="24"/>
      <c r="J9601" s="24"/>
      <c r="K9601" s="24"/>
      <c r="L9601" s="24"/>
      <c r="M9601" s="24"/>
      <c r="N9601" s="24"/>
      <c r="O9601" s="24"/>
      <c r="P9601" s="24"/>
      <c r="U9601" s="25"/>
      <c r="V9601" s="25"/>
      <c r="W9601" s="25"/>
      <c r="X9601" s="25"/>
      <c r="Y9601" s="25"/>
      <c r="AF9601" s="25"/>
      <c r="AG9601" s="26"/>
      <c r="AH9601" s="25"/>
      <c r="AI9601" s="25"/>
    </row>
    <row r="9602" spans="5:35">
      <c r="E9602" s="24"/>
      <c r="F9602" s="24"/>
      <c r="H9602" s="24"/>
      <c r="I9602" s="24"/>
      <c r="J9602" s="24"/>
      <c r="K9602" s="24"/>
      <c r="L9602" s="24"/>
      <c r="M9602" s="24"/>
      <c r="N9602" s="24"/>
      <c r="O9602" s="24"/>
      <c r="P9602" s="24"/>
      <c r="U9602" s="25"/>
      <c r="V9602" s="25"/>
      <c r="W9602" s="25"/>
      <c r="X9602" s="25"/>
      <c r="Y9602" s="25"/>
      <c r="AF9602" s="25"/>
      <c r="AG9602" s="26"/>
      <c r="AH9602" s="25"/>
      <c r="AI9602" s="25"/>
    </row>
    <row r="9603" spans="5:35">
      <c r="E9603" s="24"/>
      <c r="F9603" s="24"/>
      <c r="H9603" s="24"/>
      <c r="I9603" s="24"/>
      <c r="J9603" s="24"/>
      <c r="K9603" s="24"/>
      <c r="L9603" s="24"/>
      <c r="M9603" s="24"/>
      <c r="N9603" s="24"/>
      <c r="O9603" s="24"/>
      <c r="P9603" s="24"/>
      <c r="U9603" s="25"/>
      <c r="V9603" s="25"/>
      <c r="W9603" s="25"/>
      <c r="X9603" s="25"/>
      <c r="Y9603" s="25"/>
      <c r="AF9603" s="25"/>
      <c r="AG9603" s="26"/>
      <c r="AH9603" s="25"/>
      <c r="AI9603" s="25"/>
    </row>
    <row r="9604" spans="5:35">
      <c r="E9604" s="24"/>
      <c r="F9604" s="24"/>
      <c r="H9604" s="24"/>
      <c r="I9604" s="24"/>
      <c r="J9604" s="24"/>
      <c r="K9604" s="24"/>
      <c r="L9604" s="24"/>
      <c r="M9604" s="24"/>
      <c r="N9604" s="24"/>
      <c r="O9604" s="24"/>
      <c r="P9604" s="24"/>
      <c r="U9604" s="25"/>
      <c r="V9604" s="25"/>
      <c r="W9604" s="25"/>
      <c r="X9604" s="25"/>
      <c r="Y9604" s="25"/>
      <c r="AF9604" s="25"/>
      <c r="AG9604" s="26"/>
      <c r="AH9604" s="25"/>
      <c r="AI9604" s="25"/>
    </row>
    <row r="9605" spans="5:35">
      <c r="E9605" s="24"/>
      <c r="F9605" s="24"/>
      <c r="H9605" s="24"/>
      <c r="I9605" s="24"/>
      <c r="J9605" s="24"/>
      <c r="K9605" s="24"/>
      <c r="L9605" s="24"/>
      <c r="M9605" s="24"/>
      <c r="N9605" s="24"/>
      <c r="O9605" s="24"/>
      <c r="P9605" s="24"/>
      <c r="U9605" s="25"/>
      <c r="V9605" s="25"/>
      <c r="W9605" s="25"/>
      <c r="X9605" s="25"/>
      <c r="Y9605" s="25"/>
      <c r="AF9605" s="25"/>
      <c r="AG9605" s="26"/>
      <c r="AH9605" s="25"/>
      <c r="AI9605" s="25"/>
    </row>
    <row r="9606" spans="5:35">
      <c r="E9606" s="24"/>
      <c r="F9606" s="24"/>
      <c r="H9606" s="24"/>
      <c r="I9606" s="24"/>
      <c r="J9606" s="24"/>
      <c r="K9606" s="24"/>
      <c r="L9606" s="24"/>
      <c r="M9606" s="24"/>
      <c r="N9606" s="24"/>
      <c r="O9606" s="24"/>
      <c r="P9606" s="24"/>
      <c r="U9606" s="25"/>
      <c r="V9606" s="25"/>
      <c r="W9606" s="25"/>
      <c r="X9606" s="25"/>
      <c r="Y9606" s="25"/>
      <c r="AF9606" s="25"/>
      <c r="AG9606" s="26"/>
      <c r="AH9606" s="25"/>
      <c r="AI9606" s="25"/>
    </row>
    <row r="9607" spans="5:35">
      <c r="E9607" s="24"/>
      <c r="F9607" s="24"/>
      <c r="H9607" s="24"/>
      <c r="I9607" s="24"/>
      <c r="J9607" s="24"/>
      <c r="K9607" s="24"/>
      <c r="L9607" s="24"/>
      <c r="M9607" s="24"/>
      <c r="N9607" s="24"/>
      <c r="O9607" s="24"/>
      <c r="P9607" s="24"/>
      <c r="U9607" s="25"/>
      <c r="V9607" s="25"/>
      <c r="W9607" s="25"/>
      <c r="X9607" s="25"/>
      <c r="Y9607" s="25"/>
      <c r="AF9607" s="25"/>
      <c r="AG9607" s="26"/>
      <c r="AH9607" s="25"/>
      <c r="AI9607" s="25"/>
    </row>
    <row r="9608" spans="5:35">
      <c r="E9608" s="24"/>
      <c r="F9608" s="24"/>
      <c r="H9608" s="24"/>
      <c r="I9608" s="24"/>
      <c r="J9608" s="24"/>
      <c r="K9608" s="24"/>
      <c r="L9608" s="24"/>
      <c r="M9608" s="24"/>
      <c r="N9608" s="24"/>
      <c r="O9608" s="24"/>
      <c r="P9608" s="24"/>
      <c r="U9608" s="25"/>
      <c r="V9608" s="25"/>
      <c r="W9608" s="25"/>
      <c r="X9608" s="25"/>
      <c r="Y9608" s="25"/>
      <c r="AF9608" s="25"/>
      <c r="AG9608" s="26"/>
      <c r="AH9608" s="25"/>
      <c r="AI9608" s="25"/>
    </row>
    <row r="9609" spans="5:35">
      <c r="E9609" s="24"/>
      <c r="F9609" s="24"/>
      <c r="H9609" s="24"/>
      <c r="I9609" s="24"/>
      <c r="J9609" s="24"/>
      <c r="K9609" s="24"/>
      <c r="L9609" s="24"/>
      <c r="M9609" s="24"/>
      <c r="N9609" s="24"/>
      <c r="O9609" s="24"/>
      <c r="P9609" s="24"/>
      <c r="U9609" s="25"/>
      <c r="V9609" s="25"/>
      <c r="W9609" s="25"/>
      <c r="X9609" s="25"/>
      <c r="Y9609" s="25"/>
      <c r="AF9609" s="25"/>
      <c r="AG9609" s="26"/>
      <c r="AH9609" s="25"/>
      <c r="AI9609" s="25"/>
    </row>
    <row r="9610" spans="5:35">
      <c r="E9610" s="24"/>
      <c r="F9610" s="24"/>
      <c r="H9610" s="24"/>
      <c r="I9610" s="24"/>
      <c r="J9610" s="24"/>
      <c r="K9610" s="24"/>
      <c r="L9610" s="24"/>
      <c r="M9610" s="24"/>
      <c r="N9610" s="24"/>
      <c r="O9610" s="24"/>
      <c r="P9610" s="24"/>
      <c r="U9610" s="25"/>
      <c r="V9610" s="25"/>
      <c r="W9610" s="25"/>
      <c r="X9610" s="25"/>
      <c r="Y9610" s="25"/>
      <c r="AF9610" s="25"/>
      <c r="AG9610" s="26"/>
      <c r="AH9610" s="25"/>
      <c r="AI9610" s="25"/>
    </row>
    <row r="9611" spans="5:35">
      <c r="E9611" s="24"/>
      <c r="F9611" s="24"/>
      <c r="H9611" s="24"/>
      <c r="I9611" s="24"/>
      <c r="J9611" s="24"/>
      <c r="K9611" s="24"/>
      <c r="L9611" s="24"/>
      <c r="M9611" s="24"/>
      <c r="N9611" s="24"/>
      <c r="O9611" s="24"/>
      <c r="P9611" s="24"/>
      <c r="U9611" s="25"/>
      <c r="V9611" s="25"/>
      <c r="W9611" s="25"/>
      <c r="X9611" s="25"/>
      <c r="Y9611" s="25"/>
      <c r="AF9611" s="25"/>
      <c r="AG9611" s="26"/>
      <c r="AH9611" s="25"/>
      <c r="AI9611" s="25"/>
    </row>
    <row r="9612" spans="5:35">
      <c r="E9612" s="24"/>
      <c r="F9612" s="24"/>
      <c r="H9612" s="24"/>
      <c r="I9612" s="24"/>
      <c r="J9612" s="24"/>
      <c r="K9612" s="24"/>
      <c r="L9612" s="24"/>
      <c r="M9612" s="24"/>
      <c r="N9612" s="24"/>
      <c r="O9612" s="24"/>
      <c r="P9612" s="24"/>
      <c r="U9612" s="25"/>
      <c r="V9612" s="25"/>
      <c r="W9612" s="25"/>
      <c r="X9612" s="25"/>
      <c r="Y9612" s="25"/>
      <c r="AF9612" s="25"/>
      <c r="AG9612" s="26"/>
      <c r="AH9612" s="25"/>
      <c r="AI9612" s="25"/>
    </row>
    <row r="9613" spans="5:35">
      <c r="E9613" s="24"/>
      <c r="F9613" s="24"/>
      <c r="H9613" s="24"/>
      <c r="I9613" s="24"/>
      <c r="J9613" s="24"/>
      <c r="K9613" s="24"/>
      <c r="L9613" s="24"/>
      <c r="M9613" s="24"/>
      <c r="N9613" s="24"/>
      <c r="O9613" s="24"/>
      <c r="P9613" s="24"/>
      <c r="U9613" s="25"/>
      <c r="V9613" s="25"/>
      <c r="W9613" s="25"/>
      <c r="X9613" s="25"/>
      <c r="Y9613" s="25"/>
      <c r="AF9613" s="25"/>
      <c r="AG9613" s="26"/>
      <c r="AH9613" s="25"/>
      <c r="AI9613" s="25"/>
    </row>
    <row r="9614" spans="5:35">
      <c r="E9614" s="24"/>
      <c r="F9614" s="24"/>
      <c r="H9614" s="24"/>
      <c r="I9614" s="24"/>
      <c r="J9614" s="24"/>
      <c r="K9614" s="24"/>
      <c r="L9614" s="24"/>
      <c r="M9614" s="24"/>
      <c r="N9614" s="24"/>
      <c r="O9614" s="24"/>
      <c r="P9614" s="24"/>
      <c r="U9614" s="25"/>
      <c r="V9614" s="25"/>
      <c r="W9614" s="25"/>
      <c r="X9614" s="25"/>
      <c r="Y9614" s="25"/>
      <c r="AF9614" s="25"/>
      <c r="AG9614" s="26"/>
      <c r="AH9614" s="25"/>
      <c r="AI9614" s="25"/>
    </row>
    <row r="9615" spans="5:35">
      <c r="E9615" s="24"/>
      <c r="F9615" s="24"/>
      <c r="H9615" s="24"/>
      <c r="I9615" s="24"/>
      <c r="J9615" s="24"/>
      <c r="K9615" s="24"/>
      <c r="L9615" s="24"/>
      <c r="M9615" s="24"/>
      <c r="N9615" s="24"/>
      <c r="O9615" s="24"/>
      <c r="P9615" s="24"/>
      <c r="U9615" s="25"/>
      <c r="V9615" s="25"/>
      <c r="W9615" s="25"/>
      <c r="X9615" s="25"/>
      <c r="Y9615" s="25"/>
      <c r="AF9615" s="25"/>
      <c r="AG9615" s="26"/>
      <c r="AH9615" s="25"/>
      <c r="AI9615" s="25"/>
    </row>
    <row r="9616" spans="5:35">
      <c r="E9616" s="24"/>
      <c r="F9616" s="24"/>
      <c r="H9616" s="24"/>
      <c r="I9616" s="24"/>
      <c r="J9616" s="24"/>
      <c r="K9616" s="24"/>
      <c r="L9616" s="24"/>
      <c r="M9616" s="24"/>
      <c r="N9616" s="24"/>
      <c r="O9616" s="24"/>
      <c r="P9616" s="24"/>
      <c r="U9616" s="25"/>
      <c r="V9616" s="25"/>
      <c r="W9616" s="25"/>
      <c r="X9616" s="25"/>
      <c r="Y9616" s="25"/>
      <c r="AF9616" s="25"/>
      <c r="AG9616" s="26"/>
      <c r="AH9616" s="25"/>
      <c r="AI9616" s="25"/>
    </row>
    <row r="9617" spans="5:35">
      <c r="E9617" s="24"/>
      <c r="F9617" s="24"/>
      <c r="H9617" s="24"/>
      <c r="I9617" s="24"/>
      <c r="J9617" s="24"/>
      <c r="K9617" s="24"/>
      <c r="L9617" s="24"/>
      <c r="M9617" s="24"/>
      <c r="N9617" s="24"/>
      <c r="O9617" s="24"/>
      <c r="P9617" s="24"/>
      <c r="U9617" s="25"/>
      <c r="V9617" s="25"/>
      <c r="W9617" s="25"/>
      <c r="X9617" s="25"/>
      <c r="Y9617" s="25"/>
      <c r="AF9617" s="25"/>
      <c r="AG9617" s="26"/>
      <c r="AH9617" s="25"/>
      <c r="AI9617" s="25"/>
    </row>
    <row r="9618" spans="5:35">
      <c r="E9618" s="24"/>
      <c r="F9618" s="24"/>
      <c r="H9618" s="24"/>
      <c r="I9618" s="24"/>
      <c r="J9618" s="24"/>
      <c r="K9618" s="24"/>
      <c r="L9618" s="24"/>
      <c r="M9618" s="24"/>
      <c r="N9618" s="24"/>
      <c r="O9618" s="24"/>
      <c r="P9618" s="24"/>
      <c r="U9618" s="25"/>
      <c r="V9618" s="25"/>
      <c r="W9618" s="25"/>
      <c r="X9618" s="25"/>
      <c r="Y9618" s="25"/>
      <c r="AF9618" s="25"/>
      <c r="AG9618" s="26"/>
      <c r="AH9618" s="25"/>
      <c r="AI9618" s="25"/>
    </row>
    <row r="9619" spans="5:35">
      <c r="E9619" s="24"/>
      <c r="F9619" s="24"/>
      <c r="H9619" s="24"/>
      <c r="I9619" s="24"/>
      <c r="J9619" s="24"/>
      <c r="K9619" s="24"/>
      <c r="L9619" s="24"/>
      <c r="M9619" s="24"/>
      <c r="N9619" s="24"/>
      <c r="O9619" s="24"/>
      <c r="P9619" s="24"/>
      <c r="U9619" s="25"/>
      <c r="V9619" s="25"/>
      <c r="W9619" s="25"/>
      <c r="X9619" s="25"/>
      <c r="Y9619" s="25"/>
      <c r="AF9619" s="25"/>
      <c r="AG9619" s="26"/>
      <c r="AH9619" s="25"/>
      <c r="AI9619" s="25"/>
    </row>
    <row r="9620" spans="5:35">
      <c r="E9620" s="24"/>
      <c r="F9620" s="24"/>
      <c r="H9620" s="24"/>
      <c r="I9620" s="24"/>
      <c r="J9620" s="24"/>
      <c r="K9620" s="24"/>
      <c r="L9620" s="24"/>
      <c r="M9620" s="24"/>
      <c r="N9620" s="24"/>
      <c r="O9620" s="24"/>
      <c r="P9620" s="24"/>
      <c r="U9620" s="25"/>
      <c r="V9620" s="25"/>
      <c r="W9620" s="25"/>
      <c r="X9620" s="25"/>
      <c r="Y9620" s="25"/>
      <c r="AF9620" s="25"/>
      <c r="AG9620" s="26"/>
      <c r="AH9620" s="25"/>
      <c r="AI9620" s="25"/>
    </row>
    <row r="9621" spans="5:35">
      <c r="E9621" s="24"/>
      <c r="F9621" s="24"/>
      <c r="H9621" s="24"/>
      <c r="I9621" s="24"/>
      <c r="J9621" s="24"/>
      <c r="K9621" s="24"/>
      <c r="L9621" s="24"/>
      <c r="M9621" s="24"/>
      <c r="N9621" s="24"/>
      <c r="O9621" s="24"/>
      <c r="P9621" s="24"/>
      <c r="U9621" s="25"/>
      <c r="V9621" s="25"/>
      <c r="W9621" s="25"/>
      <c r="X9621" s="25"/>
      <c r="Y9621" s="25"/>
      <c r="AF9621" s="25"/>
      <c r="AG9621" s="26"/>
      <c r="AH9621" s="25"/>
      <c r="AI9621" s="25"/>
    </row>
    <row r="9622" spans="5:35">
      <c r="E9622" s="24"/>
      <c r="F9622" s="24"/>
      <c r="H9622" s="24"/>
      <c r="I9622" s="24"/>
      <c r="J9622" s="24"/>
      <c r="K9622" s="24"/>
      <c r="L9622" s="24"/>
      <c r="M9622" s="24"/>
      <c r="N9622" s="24"/>
      <c r="O9622" s="24"/>
      <c r="P9622" s="24"/>
      <c r="U9622" s="25"/>
      <c r="V9622" s="25"/>
      <c r="W9622" s="25"/>
      <c r="X9622" s="25"/>
      <c r="Y9622" s="25"/>
      <c r="AF9622" s="25"/>
      <c r="AG9622" s="26"/>
      <c r="AH9622" s="25"/>
      <c r="AI9622" s="25"/>
    </row>
    <row r="9623" spans="5:35">
      <c r="E9623" s="24"/>
      <c r="F9623" s="24"/>
      <c r="H9623" s="24"/>
      <c r="I9623" s="24"/>
      <c r="J9623" s="24"/>
      <c r="K9623" s="24"/>
      <c r="L9623" s="24"/>
      <c r="M9623" s="24"/>
      <c r="N9623" s="24"/>
      <c r="O9623" s="24"/>
      <c r="P9623" s="24"/>
      <c r="U9623" s="25"/>
      <c r="V9623" s="25"/>
      <c r="W9623" s="25"/>
      <c r="X9623" s="25"/>
      <c r="Y9623" s="25"/>
      <c r="AF9623" s="25"/>
      <c r="AG9623" s="26"/>
      <c r="AH9623" s="25"/>
      <c r="AI9623" s="25"/>
    </row>
    <row r="9624" spans="5:35">
      <c r="E9624" s="24"/>
      <c r="F9624" s="24"/>
      <c r="H9624" s="24"/>
      <c r="I9624" s="24"/>
      <c r="J9624" s="24"/>
      <c r="K9624" s="24"/>
      <c r="L9624" s="24"/>
      <c r="M9624" s="24"/>
      <c r="N9624" s="24"/>
      <c r="O9624" s="24"/>
      <c r="P9624" s="24"/>
      <c r="U9624" s="25"/>
      <c r="V9624" s="25"/>
      <c r="W9624" s="25"/>
      <c r="X9624" s="25"/>
      <c r="Y9624" s="25"/>
      <c r="AF9624" s="25"/>
      <c r="AG9624" s="26"/>
      <c r="AH9624" s="25"/>
      <c r="AI9624" s="25"/>
    </row>
    <row r="9625" spans="5:35">
      <c r="E9625" s="24"/>
      <c r="F9625" s="24"/>
      <c r="H9625" s="24"/>
      <c r="I9625" s="24"/>
      <c r="J9625" s="24"/>
      <c r="K9625" s="24"/>
      <c r="L9625" s="24"/>
      <c r="M9625" s="24"/>
      <c r="N9625" s="24"/>
      <c r="O9625" s="24"/>
      <c r="P9625" s="24"/>
      <c r="U9625" s="25"/>
      <c r="V9625" s="25"/>
      <c r="W9625" s="25"/>
      <c r="X9625" s="25"/>
      <c r="Y9625" s="25"/>
      <c r="AF9625" s="25"/>
      <c r="AG9625" s="26"/>
      <c r="AH9625" s="25"/>
      <c r="AI9625" s="25"/>
    </row>
    <row r="9626" spans="5:35">
      <c r="E9626" s="24"/>
      <c r="F9626" s="24"/>
      <c r="H9626" s="24"/>
      <c r="I9626" s="24"/>
      <c r="J9626" s="24"/>
      <c r="K9626" s="24"/>
      <c r="L9626" s="24"/>
      <c r="M9626" s="24"/>
      <c r="N9626" s="24"/>
      <c r="O9626" s="24"/>
      <c r="P9626" s="24"/>
      <c r="U9626" s="25"/>
      <c r="V9626" s="25"/>
      <c r="W9626" s="25"/>
      <c r="X9626" s="25"/>
      <c r="Y9626" s="25"/>
      <c r="AF9626" s="25"/>
      <c r="AG9626" s="26"/>
      <c r="AH9626" s="25"/>
      <c r="AI9626" s="25"/>
    </row>
    <row r="9627" spans="5:35">
      <c r="E9627" s="24"/>
      <c r="F9627" s="24"/>
      <c r="H9627" s="24"/>
      <c r="I9627" s="24"/>
      <c r="J9627" s="24"/>
      <c r="K9627" s="24"/>
      <c r="L9627" s="24"/>
      <c r="M9627" s="24"/>
      <c r="N9627" s="24"/>
      <c r="O9627" s="24"/>
      <c r="P9627" s="24"/>
      <c r="U9627" s="25"/>
      <c r="V9627" s="25"/>
      <c r="W9627" s="25"/>
      <c r="X9627" s="25"/>
      <c r="Y9627" s="25"/>
      <c r="AF9627" s="25"/>
      <c r="AG9627" s="26"/>
      <c r="AH9627" s="25"/>
      <c r="AI9627" s="25"/>
    </row>
    <row r="9628" spans="5:35">
      <c r="E9628" s="24"/>
      <c r="F9628" s="24"/>
      <c r="H9628" s="24"/>
      <c r="I9628" s="24"/>
      <c r="J9628" s="24"/>
      <c r="K9628" s="24"/>
      <c r="L9628" s="24"/>
      <c r="M9628" s="24"/>
      <c r="N9628" s="24"/>
      <c r="O9628" s="24"/>
      <c r="P9628" s="24"/>
      <c r="U9628" s="25"/>
      <c r="V9628" s="25"/>
      <c r="W9628" s="25"/>
      <c r="X9628" s="25"/>
      <c r="Y9628" s="25"/>
      <c r="AF9628" s="25"/>
      <c r="AG9628" s="26"/>
      <c r="AH9628" s="25"/>
      <c r="AI9628" s="25"/>
    </row>
    <row r="9629" spans="5:35">
      <c r="E9629" s="24"/>
      <c r="F9629" s="24"/>
      <c r="H9629" s="24"/>
      <c r="I9629" s="24"/>
      <c r="J9629" s="24"/>
      <c r="K9629" s="24"/>
      <c r="L9629" s="24"/>
      <c r="M9629" s="24"/>
      <c r="N9629" s="24"/>
      <c r="O9629" s="24"/>
      <c r="P9629" s="24"/>
      <c r="U9629" s="25"/>
      <c r="V9629" s="25"/>
      <c r="W9629" s="25"/>
      <c r="X9629" s="25"/>
      <c r="Y9629" s="25"/>
      <c r="AF9629" s="25"/>
      <c r="AG9629" s="26"/>
      <c r="AH9629" s="25"/>
      <c r="AI9629" s="25"/>
    </row>
    <row r="9630" spans="5:35">
      <c r="E9630" s="24"/>
      <c r="F9630" s="24"/>
      <c r="H9630" s="24"/>
      <c r="I9630" s="24"/>
      <c r="J9630" s="24"/>
      <c r="K9630" s="24"/>
      <c r="L9630" s="24"/>
      <c r="M9630" s="24"/>
      <c r="N9630" s="24"/>
      <c r="O9630" s="24"/>
      <c r="P9630" s="24"/>
      <c r="U9630" s="25"/>
      <c r="V9630" s="25"/>
      <c r="W9630" s="25"/>
      <c r="X9630" s="25"/>
      <c r="Y9630" s="25"/>
      <c r="AF9630" s="25"/>
      <c r="AG9630" s="26"/>
      <c r="AH9630" s="25"/>
      <c r="AI9630" s="25"/>
    </row>
    <row r="9631" spans="5:35">
      <c r="E9631" s="24"/>
      <c r="F9631" s="24"/>
      <c r="H9631" s="24"/>
      <c r="I9631" s="24"/>
      <c r="J9631" s="24"/>
      <c r="K9631" s="24"/>
      <c r="L9631" s="24"/>
      <c r="M9631" s="24"/>
      <c r="N9631" s="24"/>
      <c r="O9631" s="24"/>
      <c r="P9631" s="24"/>
      <c r="U9631" s="25"/>
      <c r="V9631" s="25"/>
      <c r="W9631" s="25"/>
      <c r="X9631" s="25"/>
      <c r="Y9631" s="25"/>
      <c r="AF9631" s="25"/>
      <c r="AG9631" s="26"/>
      <c r="AH9631" s="25"/>
      <c r="AI9631" s="25"/>
    </row>
    <row r="9632" spans="5:35">
      <c r="E9632" s="24"/>
      <c r="F9632" s="24"/>
      <c r="H9632" s="24"/>
      <c r="I9632" s="24"/>
      <c r="J9632" s="24"/>
      <c r="K9632" s="24"/>
      <c r="L9632" s="24"/>
      <c r="M9632" s="24"/>
      <c r="N9632" s="24"/>
      <c r="O9632" s="24"/>
      <c r="P9632" s="24"/>
      <c r="U9632" s="25"/>
      <c r="V9632" s="25"/>
      <c r="W9632" s="25"/>
      <c r="X9632" s="25"/>
      <c r="Y9632" s="25"/>
      <c r="AF9632" s="25"/>
      <c r="AG9632" s="26"/>
      <c r="AH9632" s="25"/>
      <c r="AI9632" s="25"/>
    </row>
    <row r="9633" spans="5:35">
      <c r="E9633" s="24"/>
      <c r="F9633" s="24"/>
      <c r="H9633" s="24"/>
      <c r="I9633" s="24"/>
      <c r="J9633" s="24"/>
      <c r="K9633" s="24"/>
      <c r="L9633" s="24"/>
      <c r="M9633" s="24"/>
      <c r="N9633" s="24"/>
      <c r="O9633" s="24"/>
      <c r="P9633" s="24"/>
      <c r="U9633" s="25"/>
      <c r="V9633" s="25"/>
      <c r="W9633" s="25"/>
      <c r="X9633" s="25"/>
      <c r="Y9633" s="25"/>
      <c r="AF9633" s="25"/>
      <c r="AG9633" s="26"/>
      <c r="AH9633" s="25"/>
      <c r="AI9633" s="25"/>
    </row>
    <row r="9634" spans="5:35">
      <c r="E9634" s="24"/>
      <c r="F9634" s="24"/>
      <c r="H9634" s="24"/>
      <c r="I9634" s="24"/>
      <c r="J9634" s="24"/>
      <c r="K9634" s="24"/>
      <c r="L9634" s="24"/>
      <c r="M9634" s="24"/>
      <c r="N9634" s="24"/>
      <c r="O9634" s="24"/>
      <c r="P9634" s="24"/>
      <c r="U9634" s="25"/>
      <c r="V9634" s="25"/>
      <c r="W9634" s="25"/>
      <c r="X9634" s="25"/>
      <c r="Y9634" s="25"/>
      <c r="AF9634" s="25"/>
      <c r="AG9634" s="26"/>
      <c r="AH9634" s="25"/>
      <c r="AI9634" s="25"/>
    </row>
    <row r="9635" spans="5:35">
      <c r="E9635" s="24"/>
      <c r="F9635" s="24"/>
      <c r="H9635" s="24"/>
      <c r="I9635" s="24"/>
      <c r="J9635" s="24"/>
      <c r="K9635" s="24"/>
      <c r="L9635" s="24"/>
      <c r="M9635" s="24"/>
      <c r="N9635" s="24"/>
      <c r="O9635" s="24"/>
      <c r="P9635" s="24"/>
      <c r="U9635" s="25"/>
      <c r="V9635" s="25"/>
      <c r="W9635" s="25"/>
      <c r="X9635" s="25"/>
      <c r="Y9635" s="25"/>
      <c r="AF9635" s="25"/>
      <c r="AG9635" s="26"/>
      <c r="AH9635" s="25"/>
      <c r="AI9635" s="25"/>
    </row>
    <row r="9636" spans="5:35">
      <c r="E9636" s="24"/>
      <c r="F9636" s="24"/>
      <c r="H9636" s="24"/>
      <c r="I9636" s="24"/>
      <c r="J9636" s="24"/>
      <c r="K9636" s="24"/>
      <c r="L9636" s="24"/>
      <c r="M9636" s="24"/>
      <c r="N9636" s="24"/>
      <c r="O9636" s="24"/>
      <c r="P9636" s="24"/>
      <c r="U9636" s="25"/>
      <c r="V9636" s="25"/>
      <c r="W9636" s="25"/>
      <c r="X9636" s="25"/>
      <c r="Y9636" s="25"/>
      <c r="AF9636" s="25"/>
      <c r="AG9636" s="26"/>
      <c r="AH9636" s="25"/>
      <c r="AI9636" s="25"/>
    </row>
    <row r="9637" spans="5:35">
      <c r="E9637" s="24"/>
      <c r="F9637" s="24"/>
      <c r="H9637" s="24"/>
      <c r="I9637" s="24"/>
      <c r="J9637" s="24"/>
      <c r="K9637" s="24"/>
      <c r="L9637" s="24"/>
      <c r="M9637" s="24"/>
      <c r="N9637" s="24"/>
      <c r="O9637" s="24"/>
      <c r="P9637" s="24"/>
      <c r="U9637" s="25"/>
      <c r="V9637" s="25"/>
      <c r="W9637" s="25"/>
      <c r="X9637" s="25"/>
      <c r="Y9637" s="25"/>
      <c r="AF9637" s="25"/>
      <c r="AG9637" s="26"/>
      <c r="AH9637" s="25"/>
      <c r="AI9637" s="25"/>
    </row>
    <row r="9638" spans="5:35">
      <c r="E9638" s="24"/>
      <c r="F9638" s="24"/>
      <c r="H9638" s="24"/>
      <c r="I9638" s="24"/>
      <c r="J9638" s="24"/>
      <c r="K9638" s="24"/>
      <c r="L9638" s="24"/>
      <c r="M9638" s="24"/>
      <c r="N9638" s="24"/>
      <c r="O9638" s="24"/>
      <c r="P9638" s="24"/>
      <c r="U9638" s="25"/>
      <c r="V9638" s="25"/>
      <c r="W9638" s="25"/>
      <c r="X9638" s="25"/>
      <c r="Y9638" s="25"/>
      <c r="AF9638" s="25"/>
      <c r="AG9638" s="26"/>
      <c r="AH9638" s="25"/>
      <c r="AI9638" s="25"/>
    </row>
    <row r="9639" spans="5:35">
      <c r="E9639" s="24"/>
      <c r="F9639" s="24"/>
      <c r="H9639" s="24"/>
      <c r="I9639" s="24"/>
      <c r="J9639" s="24"/>
      <c r="K9639" s="24"/>
      <c r="L9639" s="24"/>
      <c r="M9639" s="24"/>
      <c r="N9639" s="24"/>
      <c r="O9639" s="24"/>
      <c r="P9639" s="24"/>
      <c r="U9639" s="25"/>
      <c r="V9639" s="25"/>
      <c r="W9639" s="25"/>
      <c r="X9639" s="25"/>
      <c r="Y9639" s="25"/>
      <c r="AF9639" s="25"/>
      <c r="AG9639" s="26"/>
      <c r="AH9639" s="25"/>
      <c r="AI9639" s="25"/>
    </row>
    <row r="9640" spans="5:35">
      <c r="E9640" s="24"/>
      <c r="F9640" s="24"/>
      <c r="H9640" s="24"/>
      <c r="I9640" s="24"/>
      <c r="J9640" s="24"/>
      <c r="K9640" s="24"/>
      <c r="L9640" s="24"/>
      <c r="M9640" s="24"/>
      <c r="N9640" s="24"/>
      <c r="O9640" s="24"/>
      <c r="P9640" s="24"/>
      <c r="U9640" s="25"/>
      <c r="V9640" s="25"/>
      <c r="W9640" s="25"/>
      <c r="X9640" s="25"/>
      <c r="Y9640" s="25"/>
      <c r="AF9640" s="25"/>
      <c r="AG9640" s="26"/>
      <c r="AH9640" s="25"/>
      <c r="AI9640" s="25"/>
    </row>
    <row r="9641" spans="5:35">
      <c r="E9641" s="24"/>
      <c r="F9641" s="24"/>
      <c r="H9641" s="24"/>
      <c r="I9641" s="24"/>
      <c r="J9641" s="24"/>
      <c r="K9641" s="24"/>
      <c r="L9641" s="24"/>
      <c r="M9641" s="24"/>
      <c r="N9641" s="24"/>
      <c r="O9641" s="24"/>
      <c r="P9641" s="24"/>
      <c r="U9641" s="25"/>
      <c r="V9641" s="25"/>
      <c r="W9641" s="25"/>
      <c r="X9641" s="25"/>
      <c r="Y9641" s="25"/>
      <c r="AF9641" s="25"/>
      <c r="AG9641" s="26"/>
      <c r="AH9641" s="25"/>
      <c r="AI9641" s="25"/>
    </row>
    <row r="9642" spans="5:35">
      <c r="E9642" s="24"/>
      <c r="F9642" s="24"/>
      <c r="H9642" s="24"/>
      <c r="I9642" s="24"/>
      <c r="J9642" s="24"/>
      <c r="K9642" s="24"/>
      <c r="L9642" s="24"/>
      <c r="M9642" s="24"/>
      <c r="N9642" s="24"/>
      <c r="O9642" s="24"/>
      <c r="P9642" s="24"/>
      <c r="U9642" s="25"/>
      <c r="V9642" s="25"/>
      <c r="W9642" s="25"/>
      <c r="X9642" s="25"/>
      <c r="Y9642" s="25"/>
      <c r="AF9642" s="25"/>
      <c r="AG9642" s="26"/>
      <c r="AH9642" s="25"/>
      <c r="AI9642" s="25"/>
    </row>
    <row r="9643" spans="5:35">
      <c r="E9643" s="24"/>
      <c r="F9643" s="24"/>
      <c r="H9643" s="24"/>
      <c r="I9643" s="24"/>
      <c r="J9643" s="24"/>
      <c r="K9643" s="24"/>
      <c r="L9643" s="24"/>
      <c r="M9643" s="24"/>
      <c r="N9643" s="24"/>
      <c r="O9643" s="24"/>
      <c r="P9643" s="24"/>
      <c r="U9643" s="25"/>
      <c r="V9643" s="25"/>
      <c r="W9643" s="25"/>
      <c r="X9643" s="25"/>
      <c r="Y9643" s="25"/>
      <c r="AF9643" s="25"/>
      <c r="AG9643" s="26"/>
      <c r="AH9643" s="25"/>
      <c r="AI9643" s="25"/>
    </row>
    <row r="9644" spans="5:35">
      <c r="E9644" s="24"/>
      <c r="F9644" s="24"/>
      <c r="H9644" s="24"/>
      <c r="I9644" s="24"/>
      <c r="J9644" s="24"/>
      <c r="K9644" s="24"/>
      <c r="L9644" s="24"/>
      <c r="M9644" s="24"/>
      <c r="N9644" s="24"/>
      <c r="O9644" s="24"/>
      <c r="P9644" s="24"/>
      <c r="U9644" s="25"/>
      <c r="V9644" s="25"/>
      <c r="W9644" s="25"/>
      <c r="X9644" s="25"/>
      <c r="Y9644" s="25"/>
      <c r="AF9644" s="25"/>
      <c r="AG9644" s="26"/>
      <c r="AH9644" s="25"/>
      <c r="AI9644" s="25"/>
    </row>
    <row r="9645" spans="5:35">
      <c r="E9645" s="24"/>
      <c r="F9645" s="24"/>
      <c r="H9645" s="24"/>
      <c r="I9645" s="24"/>
      <c r="J9645" s="24"/>
      <c r="K9645" s="24"/>
      <c r="L9645" s="24"/>
      <c r="M9645" s="24"/>
      <c r="N9645" s="24"/>
      <c r="O9645" s="24"/>
      <c r="P9645" s="24"/>
      <c r="U9645" s="25"/>
      <c r="V9645" s="25"/>
      <c r="W9645" s="25"/>
      <c r="X9645" s="25"/>
      <c r="Y9645" s="25"/>
      <c r="AF9645" s="25"/>
      <c r="AG9645" s="26"/>
      <c r="AH9645" s="25"/>
      <c r="AI9645" s="25"/>
    </row>
    <row r="9646" spans="5:35">
      <c r="E9646" s="24"/>
      <c r="F9646" s="24"/>
      <c r="H9646" s="24"/>
      <c r="I9646" s="24"/>
      <c r="J9646" s="24"/>
      <c r="K9646" s="24"/>
      <c r="L9646" s="24"/>
      <c r="M9646" s="24"/>
      <c r="N9646" s="24"/>
      <c r="O9646" s="24"/>
      <c r="P9646" s="24"/>
      <c r="U9646" s="25"/>
      <c r="V9646" s="25"/>
      <c r="W9646" s="25"/>
      <c r="X9646" s="25"/>
      <c r="Y9646" s="25"/>
      <c r="AF9646" s="25"/>
      <c r="AG9646" s="26"/>
      <c r="AH9646" s="25"/>
      <c r="AI9646" s="25"/>
    </row>
    <row r="9647" spans="5:35">
      <c r="E9647" s="24"/>
      <c r="F9647" s="24"/>
      <c r="H9647" s="24"/>
      <c r="I9647" s="24"/>
      <c r="J9647" s="24"/>
      <c r="K9647" s="24"/>
      <c r="L9647" s="24"/>
      <c r="M9647" s="24"/>
      <c r="N9647" s="24"/>
      <c r="O9647" s="24"/>
      <c r="P9647" s="24"/>
      <c r="U9647" s="25"/>
      <c r="V9647" s="25"/>
      <c r="W9647" s="25"/>
      <c r="X9647" s="25"/>
      <c r="Y9647" s="25"/>
      <c r="AF9647" s="25"/>
      <c r="AG9647" s="26"/>
      <c r="AH9647" s="25"/>
      <c r="AI9647" s="25"/>
    </row>
    <row r="9648" spans="5:35">
      <c r="E9648" s="24"/>
      <c r="F9648" s="24"/>
      <c r="H9648" s="24"/>
      <c r="I9648" s="24"/>
      <c r="J9648" s="24"/>
      <c r="K9648" s="24"/>
      <c r="L9648" s="24"/>
      <c r="M9648" s="24"/>
      <c r="N9648" s="24"/>
      <c r="O9648" s="24"/>
      <c r="P9648" s="24"/>
      <c r="U9648" s="25"/>
      <c r="V9648" s="25"/>
      <c r="W9648" s="25"/>
      <c r="X9648" s="25"/>
      <c r="Y9648" s="25"/>
      <c r="AF9648" s="25"/>
      <c r="AG9648" s="26"/>
      <c r="AH9648" s="25"/>
      <c r="AI9648" s="25"/>
    </row>
    <row r="9649" spans="5:35">
      <c r="E9649" s="24"/>
      <c r="F9649" s="24"/>
      <c r="H9649" s="24"/>
      <c r="I9649" s="24"/>
      <c r="J9649" s="24"/>
      <c r="K9649" s="24"/>
      <c r="L9649" s="24"/>
      <c r="M9649" s="24"/>
      <c r="N9649" s="24"/>
      <c r="O9649" s="24"/>
      <c r="P9649" s="24"/>
      <c r="U9649" s="25"/>
      <c r="V9649" s="25"/>
      <c r="W9649" s="25"/>
      <c r="X9649" s="25"/>
      <c r="Y9649" s="25"/>
      <c r="AF9649" s="25"/>
      <c r="AG9649" s="26"/>
      <c r="AH9649" s="25"/>
      <c r="AI9649" s="25"/>
    </row>
    <row r="9650" spans="5:35">
      <c r="E9650" s="24"/>
      <c r="F9650" s="24"/>
      <c r="H9650" s="24"/>
      <c r="I9650" s="24"/>
      <c r="J9650" s="24"/>
      <c r="K9650" s="24"/>
      <c r="L9650" s="24"/>
      <c r="M9650" s="24"/>
      <c r="N9650" s="24"/>
      <c r="O9650" s="24"/>
      <c r="P9650" s="24"/>
      <c r="U9650" s="25"/>
      <c r="V9650" s="25"/>
      <c r="W9650" s="25"/>
      <c r="X9650" s="25"/>
      <c r="Y9650" s="25"/>
      <c r="AF9650" s="25"/>
      <c r="AG9650" s="26"/>
      <c r="AH9650" s="25"/>
      <c r="AI9650" s="25"/>
    </row>
    <row r="9651" spans="5:35">
      <c r="E9651" s="24"/>
      <c r="F9651" s="24"/>
      <c r="H9651" s="24"/>
      <c r="I9651" s="24"/>
      <c r="J9651" s="24"/>
      <c r="K9651" s="24"/>
      <c r="L9651" s="24"/>
      <c r="M9651" s="24"/>
      <c r="N9651" s="24"/>
      <c r="O9651" s="24"/>
      <c r="P9651" s="24"/>
      <c r="U9651" s="25"/>
      <c r="V9651" s="25"/>
      <c r="W9651" s="25"/>
      <c r="X9651" s="25"/>
      <c r="Y9651" s="25"/>
      <c r="AF9651" s="25"/>
      <c r="AG9651" s="26"/>
      <c r="AH9651" s="25"/>
      <c r="AI9651" s="25"/>
    </row>
    <row r="9652" spans="5:35">
      <c r="E9652" s="24"/>
      <c r="F9652" s="24"/>
      <c r="H9652" s="24"/>
      <c r="I9652" s="24"/>
      <c r="J9652" s="24"/>
      <c r="K9652" s="24"/>
      <c r="L9652" s="24"/>
      <c r="M9652" s="24"/>
      <c r="N9652" s="24"/>
      <c r="O9652" s="24"/>
      <c r="P9652" s="24"/>
      <c r="U9652" s="25"/>
      <c r="V9652" s="25"/>
      <c r="W9652" s="25"/>
      <c r="X9652" s="25"/>
      <c r="Y9652" s="25"/>
      <c r="AF9652" s="25"/>
      <c r="AG9652" s="26"/>
      <c r="AH9652" s="25"/>
      <c r="AI9652" s="25"/>
    </row>
    <row r="9653" spans="5:35">
      <c r="E9653" s="24"/>
      <c r="F9653" s="24"/>
      <c r="H9653" s="24"/>
      <c r="I9653" s="24"/>
      <c r="J9653" s="24"/>
      <c r="K9653" s="24"/>
      <c r="L9653" s="24"/>
      <c r="M9653" s="24"/>
      <c r="N9653" s="24"/>
      <c r="O9653" s="24"/>
      <c r="P9653" s="24"/>
      <c r="U9653" s="25"/>
      <c r="V9653" s="25"/>
      <c r="W9653" s="25"/>
      <c r="X9653" s="25"/>
      <c r="Y9653" s="25"/>
      <c r="AF9653" s="25"/>
      <c r="AG9653" s="26"/>
      <c r="AH9653" s="25"/>
      <c r="AI9653" s="25"/>
    </row>
    <row r="9654" spans="5:35">
      <c r="E9654" s="24"/>
      <c r="F9654" s="24"/>
      <c r="H9654" s="24"/>
      <c r="I9654" s="24"/>
      <c r="J9654" s="24"/>
      <c r="K9654" s="24"/>
      <c r="L9654" s="24"/>
      <c r="M9654" s="24"/>
      <c r="N9654" s="24"/>
      <c r="O9654" s="24"/>
      <c r="P9654" s="24"/>
      <c r="U9654" s="25"/>
      <c r="V9654" s="25"/>
      <c r="W9654" s="25"/>
      <c r="X9654" s="25"/>
      <c r="Y9654" s="25"/>
      <c r="AF9654" s="25"/>
      <c r="AG9654" s="26"/>
      <c r="AH9654" s="25"/>
      <c r="AI9654" s="25"/>
    </row>
    <row r="9655" spans="5:35">
      <c r="E9655" s="24"/>
      <c r="F9655" s="24"/>
      <c r="H9655" s="24"/>
      <c r="I9655" s="24"/>
      <c r="J9655" s="24"/>
      <c r="K9655" s="24"/>
      <c r="L9655" s="24"/>
      <c r="M9655" s="24"/>
      <c r="N9655" s="24"/>
      <c r="O9655" s="24"/>
      <c r="P9655" s="24"/>
      <c r="U9655" s="25"/>
      <c r="V9655" s="25"/>
      <c r="W9655" s="25"/>
      <c r="X9655" s="25"/>
      <c r="Y9655" s="25"/>
      <c r="AF9655" s="25"/>
      <c r="AG9655" s="26"/>
      <c r="AH9655" s="25"/>
      <c r="AI9655" s="25"/>
    </row>
    <row r="9656" spans="5:35">
      <c r="E9656" s="24"/>
      <c r="F9656" s="24"/>
      <c r="H9656" s="24"/>
      <c r="I9656" s="24"/>
      <c r="J9656" s="24"/>
      <c r="K9656" s="24"/>
      <c r="L9656" s="24"/>
      <c r="M9656" s="24"/>
      <c r="N9656" s="24"/>
      <c r="O9656" s="24"/>
      <c r="P9656" s="24"/>
      <c r="U9656" s="25"/>
      <c r="V9656" s="25"/>
      <c r="W9656" s="25"/>
      <c r="X9656" s="25"/>
      <c r="Y9656" s="25"/>
      <c r="AF9656" s="25"/>
      <c r="AG9656" s="26"/>
      <c r="AH9656" s="25"/>
      <c r="AI9656" s="25"/>
    </row>
    <row r="9657" spans="5:35">
      <c r="E9657" s="24"/>
      <c r="F9657" s="24"/>
      <c r="H9657" s="24"/>
      <c r="I9657" s="24"/>
      <c r="J9657" s="24"/>
      <c r="K9657" s="24"/>
      <c r="L9657" s="24"/>
      <c r="M9657" s="24"/>
      <c r="N9657" s="24"/>
      <c r="O9657" s="24"/>
      <c r="P9657" s="24"/>
      <c r="U9657" s="25"/>
      <c r="V9657" s="25"/>
      <c r="W9657" s="25"/>
      <c r="X9657" s="25"/>
      <c r="Y9657" s="25"/>
      <c r="AF9657" s="25"/>
      <c r="AG9657" s="26"/>
      <c r="AH9657" s="25"/>
      <c r="AI9657" s="25"/>
    </row>
    <row r="9658" spans="5:35">
      <c r="E9658" s="24"/>
      <c r="F9658" s="24"/>
      <c r="H9658" s="24"/>
      <c r="I9658" s="24"/>
      <c r="J9658" s="24"/>
      <c r="K9658" s="24"/>
      <c r="L9658" s="24"/>
      <c r="M9658" s="24"/>
      <c r="N9658" s="24"/>
      <c r="O9658" s="24"/>
      <c r="P9658" s="24"/>
      <c r="U9658" s="25"/>
      <c r="V9658" s="25"/>
      <c r="W9658" s="25"/>
      <c r="X9658" s="25"/>
      <c r="Y9658" s="25"/>
      <c r="AF9658" s="25"/>
      <c r="AG9658" s="26"/>
      <c r="AH9658" s="25"/>
      <c r="AI9658" s="25"/>
    </row>
    <row r="9659" spans="5:35">
      <c r="E9659" s="24"/>
      <c r="F9659" s="24"/>
      <c r="H9659" s="24"/>
      <c r="I9659" s="24"/>
      <c r="J9659" s="24"/>
      <c r="K9659" s="24"/>
      <c r="L9659" s="24"/>
      <c r="M9659" s="24"/>
      <c r="N9659" s="24"/>
      <c r="O9659" s="24"/>
      <c r="P9659" s="24"/>
      <c r="U9659" s="25"/>
      <c r="V9659" s="25"/>
      <c r="W9659" s="25"/>
      <c r="X9659" s="25"/>
      <c r="Y9659" s="25"/>
      <c r="AF9659" s="25"/>
      <c r="AG9659" s="26"/>
      <c r="AH9659" s="25"/>
      <c r="AI9659" s="25"/>
    </row>
    <row r="9660" spans="5:35">
      <c r="E9660" s="24"/>
      <c r="F9660" s="24"/>
      <c r="H9660" s="24"/>
      <c r="I9660" s="24"/>
      <c r="J9660" s="24"/>
      <c r="K9660" s="24"/>
      <c r="L9660" s="24"/>
      <c r="M9660" s="24"/>
      <c r="N9660" s="24"/>
      <c r="O9660" s="24"/>
      <c r="P9660" s="24"/>
      <c r="U9660" s="25"/>
      <c r="V9660" s="25"/>
      <c r="W9660" s="25"/>
      <c r="X9660" s="25"/>
      <c r="Y9660" s="25"/>
      <c r="AF9660" s="25"/>
      <c r="AG9660" s="26"/>
      <c r="AH9660" s="25"/>
      <c r="AI9660" s="25"/>
    </row>
    <row r="9661" spans="5:35">
      <c r="E9661" s="24"/>
      <c r="F9661" s="24"/>
      <c r="H9661" s="24"/>
      <c r="I9661" s="24"/>
      <c r="J9661" s="24"/>
      <c r="K9661" s="24"/>
      <c r="L9661" s="24"/>
      <c r="M9661" s="24"/>
      <c r="N9661" s="24"/>
      <c r="O9661" s="24"/>
      <c r="P9661" s="24"/>
      <c r="U9661" s="25"/>
      <c r="V9661" s="25"/>
      <c r="W9661" s="25"/>
      <c r="X9661" s="25"/>
      <c r="Y9661" s="25"/>
      <c r="AF9661" s="25"/>
      <c r="AG9661" s="26"/>
      <c r="AH9661" s="25"/>
      <c r="AI9661" s="25"/>
    </row>
    <row r="9662" spans="5:35">
      <c r="E9662" s="24"/>
      <c r="F9662" s="24"/>
      <c r="H9662" s="24"/>
      <c r="I9662" s="24"/>
      <c r="J9662" s="24"/>
      <c r="K9662" s="24"/>
      <c r="L9662" s="24"/>
      <c r="M9662" s="24"/>
      <c r="N9662" s="24"/>
      <c r="O9662" s="24"/>
      <c r="P9662" s="24"/>
      <c r="U9662" s="25"/>
      <c r="V9662" s="25"/>
      <c r="W9662" s="25"/>
      <c r="X9662" s="25"/>
      <c r="Y9662" s="25"/>
      <c r="AF9662" s="25"/>
      <c r="AG9662" s="26"/>
      <c r="AH9662" s="25"/>
      <c r="AI9662" s="25"/>
    </row>
    <row r="9663" spans="5:35">
      <c r="E9663" s="24"/>
      <c r="F9663" s="24"/>
      <c r="H9663" s="24"/>
      <c r="I9663" s="24"/>
      <c r="J9663" s="24"/>
      <c r="K9663" s="24"/>
      <c r="L9663" s="24"/>
      <c r="M9663" s="24"/>
      <c r="N9663" s="24"/>
      <c r="O9663" s="24"/>
      <c r="P9663" s="24"/>
      <c r="U9663" s="25"/>
      <c r="V9663" s="25"/>
      <c r="W9663" s="25"/>
      <c r="X9663" s="25"/>
      <c r="Y9663" s="25"/>
      <c r="AF9663" s="25"/>
      <c r="AG9663" s="26"/>
      <c r="AH9663" s="25"/>
      <c r="AI9663" s="25"/>
    </row>
    <row r="9664" spans="5:35">
      <c r="E9664" s="24"/>
      <c r="F9664" s="24"/>
      <c r="H9664" s="24"/>
      <c r="I9664" s="24"/>
      <c r="J9664" s="24"/>
      <c r="K9664" s="24"/>
      <c r="L9664" s="24"/>
      <c r="M9664" s="24"/>
      <c r="N9664" s="24"/>
      <c r="O9664" s="24"/>
      <c r="P9664" s="24"/>
      <c r="U9664" s="25"/>
      <c r="V9664" s="25"/>
      <c r="W9664" s="25"/>
      <c r="X9664" s="25"/>
      <c r="Y9664" s="25"/>
      <c r="AF9664" s="25"/>
      <c r="AG9664" s="26"/>
      <c r="AH9664" s="25"/>
      <c r="AI9664" s="25"/>
    </row>
    <row r="9665" spans="5:35">
      <c r="E9665" s="24"/>
      <c r="F9665" s="24"/>
      <c r="H9665" s="24"/>
      <c r="I9665" s="24"/>
      <c r="J9665" s="24"/>
      <c r="K9665" s="24"/>
      <c r="L9665" s="24"/>
      <c r="M9665" s="24"/>
      <c r="N9665" s="24"/>
      <c r="O9665" s="24"/>
      <c r="P9665" s="24"/>
      <c r="U9665" s="25"/>
      <c r="V9665" s="25"/>
      <c r="W9665" s="25"/>
      <c r="X9665" s="25"/>
      <c r="Y9665" s="25"/>
      <c r="AF9665" s="25"/>
      <c r="AG9665" s="26"/>
      <c r="AH9665" s="25"/>
      <c r="AI9665" s="25"/>
    </row>
    <row r="9666" spans="5:35">
      <c r="E9666" s="24"/>
      <c r="F9666" s="24"/>
      <c r="H9666" s="24"/>
      <c r="I9666" s="24"/>
      <c r="J9666" s="24"/>
      <c r="K9666" s="24"/>
      <c r="L9666" s="24"/>
      <c r="M9666" s="24"/>
      <c r="N9666" s="24"/>
      <c r="O9666" s="24"/>
      <c r="P9666" s="24"/>
      <c r="U9666" s="25"/>
      <c r="V9666" s="25"/>
      <c r="W9666" s="25"/>
      <c r="X9666" s="25"/>
      <c r="Y9666" s="25"/>
      <c r="AF9666" s="25"/>
      <c r="AG9666" s="26"/>
      <c r="AH9666" s="25"/>
      <c r="AI9666" s="25"/>
    </row>
    <row r="9667" spans="5:35">
      <c r="E9667" s="24"/>
      <c r="F9667" s="24"/>
      <c r="H9667" s="24"/>
      <c r="I9667" s="24"/>
      <c r="J9667" s="24"/>
      <c r="K9667" s="24"/>
      <c r="L9667" s="24"/>
      <c r="M9667" s="24"/>
      <c r="N9667" s="24"/>
      <c r="O9667" s="24"/>
      <c r="P9667" s="24"/>
      <c r="U9667" s="25"/>
      <c r="V9667" s="25"/>
      <c r="W9667" s="25"/>
      <c r="X9667" s="25"/>
      <c r="Y9667" s="25"/>
      <c r="AF9667" s="25"/>
      <c r="AG9667" s="26"/>
      <c r="AH9667" s="25"/>
      <c r="AI9667" s="25"/>
    </row>
    <row r="9668" spans="5:35">
      <c r="E9668" s="24"/>
      <c r="F9668" s="24"/>
      <c r="H9668" s="24"/>
      <c r="I9668" s="24"/>
      <c r="J9668" s="24"/>
      <c r="K9668" s="24"/>
      <c r="L9668" s="24"/>
      <c r="M9668" s="24"/>
      <c r="N9668" s="24"/>
      <c r="O9668" s="24"/>
      <c r="P9668" s="24"/>
      <c r="U9668" s="25"/>
      <c r="V9668" s="25"/>
      <c r="W9668" s="25"/>
      <c r="X9668" s="25"/>
      <c r="Y9668" s="25"/>
      <c r="AF9668" s="25"/>
      <c r="AG9668" s="26"/>
      <c r="AH9668" s="25"/>
      <c r="AI9668" s="25"/>
    </row>
    <row r="9669" spans="5:35">
      <c r="E9669" s="24"/>
      <c r="F9669" s="24"/>
      <c r="H9669" s="24"/>
      <c r="I9669" s="24"/>
      <c r="J9669" s="24"/>
      <c r="K9669" s="24"/>
      <c r="L9669" s="24"/>
      <c r="M9669" s="24"/>
      <c r="N9669" s="24"/>
      <c r="O9669" s="24"/>
      <c r="P9669" s="24"/>
      <c r="U9669" s="25"/>
      <c r="V9669" s="25"/>
      <c r="W9669" s="25"/>
      <c r="X9669" s="25"/>
      <c r="Y9669" s="25"/>
      <c r="AF9669" s="25"/>
      <c r="AG9669" s="26"/>
      <c r="AH9669" s="25"/>
      <c r="AI9669" s="25"/>
    </row>
    <row r="9670" spans="5:35">
      <c r="E9670" s="24"/>
      <c r="F9670" s="24"/>
      <c r="H9670" s="24"/>
      <c r="I9670" s="24"/>
      <c r="J9670" s="24"/>
      <c r="K9670" s="24"/>
      <c r="L9670" s="24"/>
      <c r="M9670" s="24"/>
      <c r="N9670" s="24"/>
      <c r="O9670" s="24"/>
      <c r="P9670" s="24"/>
      <c r="U9670" s="25"/>
      <c r="V9670" s="25"/>
      <c r="W9670" s="25"/>
      <c r="X9670" s="25"/>
      <c r="Y9670" s="25"/>
      <c r="AF9670" s="25"/>
      <c r="AG9670" s="26"/>
      <c r="AH9670" s="25"/>
      <c r="AI9670" s="25"/>
    </row>
    <row r="9671" spans="5:35">
      <c r="E9671" s="24"/>
      <c r="F9671" s="24"/>
      <c r="H9671" s="24"/>
      <c r="I9671" s="24"/>
      <c r="J9671" s="24"/>
      <c r="K9671" s="24"/>
      <c r="L9671" s="24"/>
      <c r="M9671" s="24"/>
      <c r="N9671" s="24"/>
      <c r="O9671" s="24"/>
      <c r="P9671" s="24"/>
      <c r="U9671" s="25"/>
      <c r="V9671" s="25"/>
      <c r="W9671" s="25"/>
      <c r="X9671" s="25"/>
      <c r="Y9671" s="25"/>
      <c r="AF9671" s="25"/>
      <c r="AG9671" s="26"/>
      <c r="AH9671" s="25"/>
      <c r="AI9671" s="25"/>
    </row>
    <row r="9672" spans="5:35">
      <c r="E9672" s="24"/>
      <c r="F9672" s="24"/>
      <c r="H9672" s="24"/>
      <c r="I9672" s="24"/>
      <c r="J9672" s="24"/>
      <c r="K9672" s="24"/>
      <c r="L9672" s="24"/>
      <c r="M9672" s="24"/>
      <c r="N9672" s="24"/>
      <c r="O9672" s="24"/>
      <c r="P9672" s="24"/>
      <c r="U9672" s="25"/>
      <c r="V9672" s="25"/>
      <c r="W9672" s="25"/>
      <c r="X9672" s="25"/>
      <c r="Y9672" s="25"/>
      <c r="AF9672" s="25"/>
      <c r="AG9672" s="26"/>
      <c r="AH9672" s="25"/>
      <c r="AI9672" s="25"/>
    </row>
    <row r="9673" spans="5:35">
      <c r="E9673" s="24"/>
      <c r="F9673" s="24"/>
      <c r="H9673" s="24"/>
      <c r="I9673" s="24"/>
      <c r="J9673" s="24"/>
      <c r="K9673" s="24"/>
      <c r="L9673" s="24"/>
      <c r="M9673" s="24"/>
      <c r="N9673" s="24"/>
      <c r="O9673" s="24"/>
      <c r="P9673" s="24"/>
      <c r="U9673" s="25"/>
      <c r="V9673" s="25"/>
      <c r="W9673" s="25"/>
      <c r="X9673" s="25"/>
      <c r="Y9673" s="25"/>
      <c r="AF9673" s="25"/>
      <c r="AG9673" s="26"/>
      <c r="AH9673" s="25"/>
      <c r="AI9673" s="25"/>
    </row>
    <row r="9674" spans="5:35">
      <c r="E9674" s="24"/>
      <c r="F9674" s="24"/>
      <c r="H9674" s="24"/>
      <c r="I9674" s="24"/>
      <c r="J9674" s="24"/>
      <c r="K9674" s="24"/>
      <c r="L9674" s="24"/>
      <c r="M9674" s="24"/>
      <c r="N9674" s="24"/>
      <c r="O9674" s="24"/>
      <c r="P9674" s="24"/>
      <c r="U9674" s="25"/>
      <c r="V9674" s="25"/>
      <c r="W9674" s="25"/>
      <c r="X9674" s="25"/>
      <c r="Y9674" s="25"/>
      <c r="AF9674" s="25"/>
      <c r="AG9674" s="26"/>
      <c r="AH9674" s="25"/>
      <c r="AI9674" s="25"/>
    </row>
    <row r="9675" spans="5:35">
      <c r="E9675" s="24"/>
      <c r="F9675" s="24"/>
      <c r="H9675" s="24"/>
      <c r="I9675" s="24"/>
      <c r="J9675" s="24"/>
      <c r="K9675" s="24"/>
      <c r="L9675" s="24"/>
      <c r="M9675" s="24"/>
      <c r="N9675" s="24"/>
      <c r="O9675" s="24"/>
      <c r="P9675" s="24"/>
      <c r="U9675" s="25"/>
      <c r="V9675" s="25"/>
      <c r="W9675" s="25"/>
      <c r="X9675" s="25"/>
      <c r="Y9675" s="25"/>
      <c r="AF9675" s="25"/>
      <c r="AG9675" s="26"/>
      <c r="AH9675" s="25"/>
      <c r="AI9675" s="25"/>
    </row>
    <row r="9676" spans="5:35">
      <c r="E9676" s="24"/>
      <c r="F9676" s="24"/>
      <c r="H9676" s="24"/>
      <c r="I9676" s="24"/>
      <c r="J9676" s="24"/>
      <c r="K9676" s="24"/>
      <c r="L9676" s="24"/>
      <c r="M9676" s="24"/>
      <c r="N9676" s="24"/>
      <c r="O9676" s="24"/>
      <c r="P9676" s="24"/>
      <c r="U9676" s="25"/>
      <c r="V9676" s="25"/>
      <c r="W9676" s="25"/>
      <c r="X9676" s="25"/>
      <c r="Y9676" s="25"/>
      <c r="AF9676" s="25"/>
      <c r="AG9676" s="26"/>
      <c r="AH9676" s="25"/>
      <c r="AI9676" s="25"/>
    </row>
    <row r="9677" spans="5:35">
      <c r="E9677" s="24"/>
      <c r="F9677" s="24"/>
      <c r="H9677" s="24"/>
      <c r="I9677" s="24"/>
      <c r="J9677" s="24"/>
      <c r="K9677" s="24"/>
      <c r="L9677" s="24"/>
      <c r="M9677" s="24"/>
      <c r="N9677" s="24"/>
      <c r="O9677" s="24"/>
      <c r="P9677" s="24"/>
      <c r="U9677" s="25"/>
      <c r="V9677" s="25"/>
      <c r="W9677" s="25"/>
      <c r="X9677" s="25"/>
      <c r="Y9677" s="25"/>
      <c r="AF9677" s="25"/>
      <c r="AG9677" s="26"/>
      <c r="AH9677" s="25"/>
      <c r="AI9677" s="25"/>
    </row>
    <row r="9678" spans="5:35">
      <c r="E9678" s="24"/>
      <c r="F9678" s="24"/>
      <c r="H9678" s="24"/>
      <c r="I9678" s="24"/>
      <c r="J9678" s="24"/>
      <c r="K9678" s="24"/>
      <c r="L9678" s="24"/>
      <c r="M9678" s="24"/>
      <c r="N9678" s="24"/>
      <c r="O9678" s="24"/>
      <c r="P9678" s="24"/>
      <c r="U9678" s="25"/>
      <c r="V9678" s="25"/>
      <c r="W9678" s="25"/>
      <c r="X9678" s="25"/>
      <c r="Y9678" s="25"/>
      <c r="AF9678" s="25"/>
      <c r="AG9678" s="26"/>
      <c r="AH9678" s="25"/>
      <c r="AI9678" s="25"/>
    </row>
    <row r="9679" spans="5:35">
      <c r="E9679" s="24"/>
      <c r="F9679" s="24"/>
      <c r="H9679" s="24"/>
      <c r="I9679" s="24"/>
      <c r="J9679" s="24"/>
      <c r="K9679" s="24"/>
      <c r="L9679" s="24"/>
      <c r="M9679" s="24"/>
      <c r="N9679" s="24"/>
      <c r="O9679" s="24"/>
      <c r="P9679" s="24"/>
      <c r="U9679" s="25"/>
      <c r="V9679" s="25"/>
      <c r="W9679" s="25"/>
      <c r="X9679" s="25"/>
      <c r="Y9679" s="25"/>
      <c r="AF9679" s="25"/>
      <c r="AG9679" s="26"/>
      <c r="AH9679" s="25"/>
      <c r="AI9679" s="25"/>
    </row>
    <row r="9680" spans="5:35">
      <c r="E9680" s="24"/>
      <c r="F9680" s="24"/>
      <c r="H9680" s="24"/>
      <c r="I9680" s="24"/>
      <c r="J9680" s="24"/>
      <c r="K9680" s="24"/>
      <c r="L9680" s="24"/>
      <c r="M9680" s="24"/>
      <c r="N9680" s="24"/>
      <c r="O9680" s="24"/>
      <c r="P9680" s="24"/>
      <c r="U9680" s="25"/>
      <c r="V9680" s="25"/>
      <c r="W9680" s="25"/>
      <c r="X9680" s="25"/>
      <c r="Y9680" s="25"/>
      <c r="AF9680" s="25"/>
      <c r="AG9680" s="26"/>
      <c r="AH9680" s="25"/>
      <c r="AI9680" s="25"/>
    </row>
    <row r="9681" spans="5:35">
      <c r="E9681" s="24"/>
      <c r="F9681" s="24"/>
      <c r="H9681" s="24"/>
      <c r="I9681" s="24"/>
      <c r="J9681" s="24"/>
      <c r="K9681" s="24"/>
      <c r="L9681" s="24"/>
      <c r="M9681" s="24"/>
      <c r="N9681" s="24"/>
      <c r="O9681" s="24"/>
      <c r="P9681" s="24"/>
      <c r="U9681" s="25"/>
      <c r="V9681" s="25"/>
      <c r="W9681" s="25"/>
      <c r="X9681" s="25"/>
      <c r="Y9681" s="25"/>
      <c r="AF9681" s="25"/>
      <c r="AG9681" s="26"/>
      <c r="AH9681" s="25"/>
      <c r="AI9681" s="25"/>
    </row>
    <row r="9682" spans="5:35">
      <c r="E9682" s="24"/>
      <c r="F9682" s="24"/>
      <c r="H9682" s="24"/>
      <c r="I9682" s="24"/>
      <c r="J9682" s="24"/>
      <c r="K9682" s="24"/>
      <c r="L9682" s="24"/>
      <c r="M9682" s="24"/>
      <c r="N9682" s="24"/>
      <c r="O9682" s="24"/>
      <c r="P9682" s="24"/>
      <c r="U9682" s="25"/>
      <c r="V9682" s="25"/>
      <c r="W9682" s="25"/>
      <c r="X9682" s="25"/>
      <c r="Y9682" s="25"/>
      <c r="AF9682" s="25"/>
      <c r="AG9682" s="26"/>
      <c r="AH9682" s="25"/>
      <c r="AI9682" s="25"/>
    </row>
    <row r="9683" spans="5:35">
      <c r="E9683" s="24"/>
      <c r="F9683" s="24"/>
      <c r="H9683" s="24"/>
      <c r="I9683" s="24"/>
      <c r="J9683" s="24"/>
      <c r="K9683" s="24"/>
      <c r="L9683" s="24"/>
      <c r="M9683" s="24"/>
      <c r="N9683" s="24"/>
      <c r="O9683" s="24"/>
      <c r="P9683" s="24"/>
      <c r="U9683" s="25"/>
      <c r="V9683" s="25"/>
      <c r="W9683" s="25"/>
      <c r="X9683" s="25"/>
      <c r="Y9683" s="25"/>
      <c r="AF9683" s="25"/>
      <c r="AG9683" s="26"/>
      <c r="AH9683" s="25"/>
      <c r="AI9683" s="25"/>
    </row>
    <row r="9684" spans="5:35">
      <c r="E9684" s="24"/>
      <c r="F9684" s="24"/>
      <c r="H9684" s="24"/>
      <c r="I9684" s="24"/>
      <c r="J9684" s="24"/>
      <c r="K9684" s="24"/>
      <c r="L9684" s="24"/>
      <c r="M9684" s="24"/>
      <c r="N9684" s="24"/>
      <c r="O9684" s="24"/>
      <c r="P9684" s="24"/>
      <c r="U9684" s="25"/>
      <c r="V9684" s="25"/>
      <c r="W9684" s="25"/>
      <c r="X9684" s="25"/>
      <c r="Y9684" s="25"/>
      <c r="AF9684" s="25"/>
      <c r="AG9684" s="26"/>
      <c r="AH9684" s="25"/>
      <c r="AI9684" s="25"/>
    </row>
    <row r="9685" spans="5:35">
      <c r="E9685" s="24"/>
      <c r="F9685" s="24"/>
      <c r="H9685" s="24"/>
      <c r="I9685" s="24"/>
      <c r="J9685" s="24"/>
      <c r="K9685" s="24"/>
      <c r="L9685" s="24"/>
      <c r="M9685" s="24"/>
      <c r="N9685" s="24"/>
      <c r="O9685" s="24"/>
      <c r="P9685" s="24"/>
      <c r="U9685" s="25"/>
      <c r="V9685" s="25"/>
      <c r="W9685" s="25"/>
      <c r="X9685" s="25"/>
      <c r="Y9685" s="25"/>
      <c r="AF9685" s="25"/>
      <c r="AG9685" s="26"/>
      <c r="AH9685" s="25"/>
      <c r="AI9685" s="25"/>
    </row>
    <row r="9686" spans="5:35">
      <c r="E9686" s="24"/>
      <c r="F9686" s="24"/>
      <c r="H9686" s="24"/>
      <c r="I9686" s="24"/>
      <c r="J9686" s="24"/>
      <c r="K9686" s="24"/>
      <c r="L9686" s="24"/>
      <c r="M9686" s="24"/>
      <c r="N9686" s="24"/>
      <c r="O9686" s="24"/>
      <c r="P9686" s="24"/>
      <c r="U9686" s="25"/>
      <c r="V9686" s="25"/>
      <c r="W9686" s="25"/>
      <c r="X9686" s="25"/>
      <c r="Y9686" s="25"/>
      <c r="AF9686" s="25"/>
      <c r="AG9686" s="26"/>
      <c r="AH9686" s="25"/>
      <c r="AI9686" s="25"/>
    </row>
    <row r="9687" spans="5:35">
      <c r="E9687" s="24"/>
      <c r="F9687" s="24"/>
      <c r="H9687" s="24"/>
      <c r="I9687" s="24"/>
      <c r="J9687" s="24"/>
      <c r="K9687" s="24"/>
      <c r="L9687" s="24"/>
      <c r="M9687" s="24"/>
      <c r="N9687" s="24"/>
      <c r="O9687" s="24"/>
      <c r="P9687" s="24"/>
      <c r="U9687" s="25"/>
      <c r="V9687" s="25"/>
      <c r="W9687" s="25"/>
      <c r="X9687" s="25"/>
      <c r="Y9687" s="25"/>
      <c r="AF9687" s="25"/>
      <c r="AG9687" s="26"/>
      <c r="AH9687" s="25"/>
      <c r="AI9687" s="25"/>
    </row>
    <row r="9688" spans="5:35">
      <c r="E9688" s="24"/>
      <c r="F9688" s="24"/>
      <c r="H9688" s="24"/>
      <c r="I9688" s="24"/>
      <c r="J9688" s="24"/>
      <c r="K9688" s="24"/>
      <c r="L9688" s="24"/>
      <c r="M9688" s="24"/>
      <c r="N9688" s="24"/>
      <c r="O9688" s="24"/>
      <c r="P9688" s="24"/>
      <c r="U9688" s="25"/>
      <c r="V9688" s="25"/>
      <c r="W9688" s="25"/>
      <c r="X9688" s="25"/>
      <c r="Y9688" s="25"/>
      <c r="AF9688" s="25"/>
      <c r="AG9688" s="26"/>
      <c r="AH9688" s="25"/>
      <c r="AI9688" s="25"/>
    </row>
    <row r="9689" spans="5:35">
      <c r="E9689" s="24"/>
      <c r="F9689" s="24"/>
      <c r="H9689" s="24"/>
      <c r="I9689" s="24"/>
      <c r="J9689" s="24"/>
      <c r="K9689" s="24"/>
      <c r="L9689" s="24"/>
      <c r="M9689" s="24"/>
      <c r="N9689" s="24"/>
      <c r="O9689" s="24"/>
      <c r="P9689" s="24"/>
      <c r="U9689" s="25"/>
      <c r="V9689" s="25"/>
      <c r="W9689" s="25"/>
      <c r="X9689" s="25"/>
      <c r="Y9689" s="25"/>
      <c r="AF9689" s="25"/>
      <c r="AG9689" s="26"/>
      <c r="AH9689" s="25"/>
      <c r="AI9689" s="25"/>
    </row>
    <row r="9690" spans="5:35">
      <c r="E9690" s="24"/>
      <c r="F9690" s="24"/>
      <c r="H9690" s="24"/>
      <c r="I9690" s="24"/>
      <c r="J9690" s="24"/>
      <c r="K9690" s="24"/>
      <c r="L9690" s="24"/>
      <c r="M9690" s="24"/>
      <c r="N9690" s="24"/>
      <c r="O9690" s="24"/>
      <c r="P9690" s="24"/>
      <c r="U9690" s="25"/>
      <c r="V9690" s="25"/>
      <c r="W9690" s="25"/>
      <c r="X9690" s="25"/>
      <c r="Y9690" s="25"/>
      <c r="AF9690" s="25"/>
      <c r="AG9690" s="26"/>
      <c r="AH9690" s="25"/>
      <c r="AI9690" s="25"/>
    </row>
    <row r="9691" spans="5:35">
      <c r="E9691" s="24"/>
      <c r="F9691" s="24"/>
      <c r="H9691" s="24"/>
      <c r="I9691" s="24"/>
      <c r="J9691" s="24"/>
      <c r="K9691" s="24"/>
      <c r="L9691" s="24"/>
      <c r="M9691" s="24"/>
      <c r="N9691" s="24"/>
      <c r="O9691" s="24"/>
      <c r="P9691" s="24"/>
      <c r="U9691" s="25"/>
      <c r="V9691" s="25"/>
      <c r="W9691" s="25"/>
      <c r="X9691" s="25"/>
      <c r="Y9691" s="25"/>
      <c r="AF9691" s="25"/>
      <c r="AG9691" s="26"/>
      <c r="AH9691" s="25"/>
      <c r="AI9691" s="25"/>
    </row>
    <row r="9692" spans="5:35">
      <c r="E9692" s="24"/>
      <c r="F9692" s="24"/>
      <c r="H9692" s="24"/>
      <c r="I9692" s="24"/>
      <c r="J9692" s="24"/>
      <c r="K9692" s="24"/>
      <c r="L9692" s="24"/>
      <c r="M9692" s="24"/>
      <c r="N9692" s="24"/>
      <c r="O9692" s="24"/>
      <c r="P9692" s="24"/>
      <c r="U9692" s="25"/>
      <c r="V9692" s="25"/>
      <c r="W9692" s="25"/>
      <c r="X9692" s="25"/>
      <c r="Y9692" s="25"/>
      <c r="AF9692" s="25"/>
      <c r="AG9692" s="26"/>
      <c r="AH9692" s="25"/>
      <c r="AI9692" s="25"/>
    </row>
    <row r="9693" spans="5:35">
      <c r="E9693" s="24"/>
      <c r="F9693" s="24"/>
      <c r="H9693" s="24"/>
      <c r="I9693" s="24"/>
      <c r="J9693" s="24"/>
      <c r="K9693" s="24"/>
      <c r="L9693" s="24"/>
      <c r="M9693" s="24"/>
      <c r="N9693" s="24"/>
      <c r="O9693" s="24"/>
      <c r="P9693" s="24"/>
      <c r="U9693" s="25"/>
      <c r="V9693" s="25"/>
      <c r="W9693" s="25"/>
      <c r="X9693" s="25"/>
      <c r="Y9693" s="25"/>
      <c r="AF9693" s="25"/>
      <c r="AG9693" s="26"/>
      <c r="AH9693" s="25"/>
      <c r="AI9693" s="25"/>
    </row>
    <row r="9694" spans="5:35">
      <c r="E9694" s="24"/>
      <c r="F9694" s="24"/>
      <c r="H9694" s="24"/>
      <c r="I9694" s="24"/>
      <c r="J9694" s="24"/>
      <c r="K9694" s="24"/>
      <c r="L9694" s="24"/>
      <c r="M9694" s="24"/>
      <c r="N9694" s="24"/>
      <c r="O9694" s="24"/>
      <c r="P9694" s="24"/>
      <c r="U9694" s="25"/>
      <c r="V9694" s="25"/>
      <c r="W9694" s="25"/>
      <c r="X9694" s="25"/>
      <c r="Y9694" s="25"/>
      <c r="AF9694" s="25"/>
      <c r="AG9694" s="26"/>
      <c r="AH9694" s="25"/>
      <c r="AI9694" s="25"/>
    </row>
    <row r="9695" spans="5:35">
      <c r="E9695" s="24"/>
      <c r="F9695" s="24"/>
      <c r="H9695" s="24"/>
      <c r="I9695" s="24"/>
      <c r="J9695" s="24"/>
      <c r="K9695" s="24"/>
      <c r="L9695" s="24"/>
      <c r="M9695" s="24"/>
      <c r="N9695" s="24"/>
      <c r="O9695" s="24"/>
      <c r="P9695" s="24"/>
      <c r="U9695" s="25"/>
      <c r="V9695" s="25"/>
      <c r="W9695" s="25"/>
      <c r="X9695" s="25"/>
      <c r="Y9695" s="25"/>
      <c r="AF9695" s="25"/>
      <c r="AG9695" s="26"/>
      <c r="AH9695" s="25"/>
      <c r="AI9695" s="25"/>
    </row>
    <row r="9696" spans="5:35">
      <c r="E9696" s="24"/>
      <c r="F9696" s="24"/>
      <c r="H9696" s="24"/>
      <c r="I9696" s="24"/>
      <c r="J9696" s="24"/>
      <c r="K9696" s="24"/>
      <c r="L9696" s="24"/>
      <c r="M9696" s="24"/>
      <c r="N9696" s="24"/>
      <c r="O9696" s="24"/>
      <c r="P9696" s="24"/>
      <c r="U9696" s="25"/>
      <c r="V9696" s="25"/>
      <c r="W9696" s="25"/>
      <c r="X9696" s="25"/>
      <c r="Y9696" s="25"/>
      <c r="AF9696" s="25"/>
      <c r="AG9696" s="26"/>
      <c r="AH9696" s="25"/>
      <c r="AI9696" s="25"/>
    </row>
    <row r="9697" spans="5:35">
      <c r="E9697" s="24"/>
      <c r="F9697" s="24"/>
      <c r="H9697" s="24"/>
      <c r="I9697" s="24"/>
      <c r="J9697" s="24"/>
      <c r="K9697" s="24"/>
      <c r="L9697" s="24"/>
      <c r="M9697" s="24"/>
      <c r="N9697" s="24"/>
      <c r="O9697" s="24"/>
      <c r="P9697" s="24"/>
      <c r="U9697" s="25"/>
      <c r="V9697" s="25"/>
      <c r="W9697" s="25"/>
      <c r="X9697" s="25"/>
      <c r="Y9697" s="25"/>
      <c r="AF9697" s="25"/>
      <c r="AG9697" s="26"/>
      <c r="AH9697" s="25"/>
      <c r="AI9697" s="25"/>
    </row>
    <row r="9698" spans="5:35">
      <c r="E9698" s="24"/>
      <c r="F9698" s="24"/>
      <c r="H9698" s="24"/>
      <c r="I9698" s="24"/>
      <c r="J9698" s="24"/>
      <c r="K9698" s="24"/>
      <c r="L9698" s="24"/>
      <c r="M9698" s="24"/>
      <c r="N9698" s="24"/>
      <c r="O9698" s="24"/>
      <c r="P9698" s="24"/>
      <c r="U9698" s="25"/>
      <c r="V9698" s="25"/>
      <c r="W9698" s="25"/>
      <c r="X9698" s="25"/>
      <c r="Y9698" s="25"/>
      <c r="AF9698" s="25"/>
      <c r="AG9698" s="26"/>
      <c r="AH9698" s="25"/>
      <c r="AI9698" s="25"/>
    </row>
    <row r="9699" spans="5:35">
      <c r="E9699" s="24"/>
      <c r="F9699" s="24"/>
      <c r="H9699" s="24"/>
      <c r="I9699" s="24"/>
      <c r="J9699" s="24"/>
      <c r="K9699" s="24"/>
      <c r="L9699" s="24"/>
      <c r="M9699" s="24"/>
      <c r="N9699" s="24"/>
      <c r="O9699" s="24"/>
      <c r="P9699" s="24"/>
      <c r="U9699" s="25"/>
      <c r="V9699" s="25"/>
      <c r="W9699" s="25"/>
      <c r="X9699" s="25"/>
      <c r="Y9699" s="25"/>
      <c r="AF9699" s="25"/>
      <c r="AG9699" s="26"/>
      <c r="AH9699" s="25"/>
      <c r="AI9699" s="25"/>
    </row>
    <row r="9700" spans="5:35">
      <c r="E9700" s="24"/>
      <c r="F9700" s="24"/>
      <c r="H9700" s="24"/>
      <c r="I9700" s="24"/>
      <c r="J9700" s="24"/>
      <c r="K9700" s="24"/>
      <c r="L9700" s="24"/>
      <c r="M9700" s="24"/>
      <c r="N9700" s="24"/>
      <c r="O9700" s="24"/>
      <c r="P9700" s="24"/>
      <c r="U9700" s="25"/>
      <c r="V9700" s="25"/>
      <c r="W9700" s="25"/>
      <c r="X9700" s="25"/>
      <c r="Y9700" s="25"/>
      <c r="AF9700" s="25"/>
      <c r="AG9700" s="26"/>
      <c r="AH9700" s="25"/>
      <c r="AI9700" s="25"/>
    </row>
    <row r="9701" spans="5:35">
      <c r="E9701" s="24"/>
      <c r="F9701" s="24"/>
      <c r="H9701" s="24"/>
      <c r="I9701" s="24"/>
      <c r="J9701" s="24"/>
      <c r="K9701" s="24"/>
      <c r="L9701" s="24"/>
      <c r="M9701" s="24"/>
      <c r="N9701" s="24"/>
      <c r="O9701" s="24"/>
      <c r="P9701" s="24"/>
      <c r="U9701" s="25"/>
      <c r="V9701" s="25"/>
      <c r="W9701" s="25"/>
      <c r="X9701" s="25"/>
      <c r="Y9701" s="25"/>
      <c r="AF9701" s="25"/>
      <c r="AG9701" s="26"/>
      <c r="AH9701" s="25"/>
      <c r="AI9701" s="25"/>
    </row>
    <row r="9702" spans="5:35">
      <c r="E9702" s="24"/>
      <c r="F9702" s="24"/>
      <c r="H9702" s="24"/>
      <c r="I9702" s="24"/>
      <c r="J9702" s="24"/>
      <c r="K9702" s="24"/>
      <c r="L9702" s="24"/>
      <c r="M9702" s="24"/>
      <c r="N9702" s="24"/>
      <c r="O9702" s="24"/>
      <c r="P9702" s="24"/>
      <c r="U9702" s="25"/>
      <c r="V9702" s="25"/>
      <c r="W9702" s="25"/>
      <c r="X9702" s="25"/>
      <c r="Y9702" s="25"/>
      <c r="AF9702" s="25"/>
      <c r="AG9702" s="26"/>
      <c r="AH9702" s="25"/>
      <c r="AI9702" s="25"/>
    </row>
    <row r="9703" spans="5:35">
      <c r="E9703" s="24"/>
      <c r="F9703" s="24"/>
      <c r="H9703" s="24"/>
      <c r="I9703" s="24"/>
      <c r="J9703" s="24"/>
      <c r="K9703" s="24"/>
      <c r="L9703" s="24"/>
      <c r="M9703" s="24"/>
      <c r="N9703" s="24"/>
      <c r="O9703" s="24"/>
      <c r="P9703" s="24"/>
      <c r="U9703" s="25"/>
      <c r="V9703" s="25"/>
      <c r="W9703" s="25"/>
      <c r="X9703" s="25"/>
      <c r="Y9703" s="25"/>
      <c r="AF9703" s="25"/>
      <c r="AG9703" s="26"/>
      <c r="AH9703" s="25"/>
      <c r="AI9703" s="25"/>
    </row>
    <row r="9704" spans="5:35">
      <c r="E9704" s="24"/>
      <c r="F9704" s="24"/>
      <c r="H9704" s="24"/>
      <c r="I9704" s="24"/>
      <c r="J9704" s="24"/>
      <c r="K9704" s="24"/>
      <c r="L9704" s="24"/>
      <c r="M9704" s="24"/>
      <c r="N9704" s="24"/>
      <c r="O9704" s="24"/>
      <c r="P9704" s="24"/>
      <c r="U9704" s="25"/>
      <c r="V9704" s="25"/>
      <c r="W9704" s="25"/>
      <c r="X9704" s="25"/>
      <c r="Y9704" s="25"/>
      <c r="AF9704" s="25"/>
      <c r="AG9704" s="26"/>
      <c r="AH9704" s="25"/>
      <c r="AI9704" s="25"/>
    </row>
    <row r="9705" spans="5:35">
      <c r="E9705" s="24"/>
      <c r="F9705" s="24"/>
      <c r="H9705" s="24"/>
      <c r="I9705" s="24"/>
      <c r="J9705" s="24"/>
      <c r="K9705" s="24"/>
      <c r="L9705" s="24"/>
      <c r="M9705" s="24"/>
      <c r="N9705" s="24"/>
      <c r="O9705" s="24"/>
      <c r="P9705" s="24"/>
      <c r="U9705" s="25"/>
      <c r="V9705" s="25"/>
      <c r="W9705" s="25"/>
      <c r="X9705" s="25"/>
      <c r="Y9705" s="25"/>
      <c r="AF9705" s="25"/>
      <c r="AG9705" s="26"/>
      <c r="AH9705" s="25"/>
      <c r="AI9705" s="25"/>
    </row>
    <row r="9706" spans="5:35">
      <c r="E9706" s="24"/>
      <c r="F9706" s="24"/>
      <c r="H9706" s="24"/>
      <c r="I9706" s="24"/>
      <c r="J9706" s="24"/>
      <c r="K9706" s="24"/>
      <c r="L9706" s="24"/>
      <c r="M9706" s="24"/>
      <c r="N9706" s="24"/>
      <c r="O9706" s="24"/>
      <c r="P9706" s="24"/>
      <c r="U9706" s="25"/>
      <c r="V9706" s="25"/>
      <c r="W9706" s="25"/>
      <c r="X9706" s="25"/>
      <c r="Y9706" s="25"/>
      <c r="AF9706" s="25"/>
      <c r="AG9706" s="26"/>
      <c r="AH9706" s="25"/>
      <c r="AI9706" s="25"/>
    </row>
    <row r="9707" spans="5:35">
      <c r="E9707" s="24"/>
      <c r="F9707" s="24"/>
      <c r="H9707" s="24"/>
      <c r="I9707" s="24"/>
      <c r="J9707" s="24"/>
      <c r="K9707" s="24"/>
      <c r="L9707" s="24"/>
      <c r="M9707" s="24"/>
      <c r="N9707" s="24"/>
      <c r="O9707" s="24"/>
      <c r="P9707" s="24"/>
      <c r="U9707" s="25"/>
      <c r="V9707" s="25"/>
      <c r="W9707" s="25"/>
      <c r="X9707" s="25"/>
      <c r="Y9707" s="25"/>
      <c r="AF9707" s="25"/>
      <c r="AG9707" s="26"/>
      <c r="AH9707" s="25"/>
      <c r="AI9707" s="25"/>
    </row>
    <row r="9708" spans="5:35">
      <c r="E9708" s="24"/>
      <c r="F9708" s="24"/>
      <c r="H9708" s="24"/>
      <c r="I9708" s="24"/>
      <c r="J9708" s="24"/>
      <c r="K9708" s="24"/>
      <c r="L9708" s="24"/>
      <c r="M9708" s="24"/>
      <c r="N9708" s="24"/>
      <c r="O9708" s="24"/>
      <c r="P9708" s="24"/>
      <c r="U9708" s="25"/>
      <c r="V9708" s="25"/>
      <c r="W9708" s="25"/>
      <c r="X9708" s="25"/>
      <c r="Y9708" s="25"/>
      <c r="AF9708" s="25"/>
      <c r="AG9708" s="26"/>
      <c r="AH9708" s="25"/>
      <c r="AI9708" s="25"/>
    </row>
    <row r="9709" spans="5:35">
      <c r="E9709" s="24"/>
      <c r="F9709" s="24"/>
      <c r="H9709" s="24"/>
      <c r="I9709" s="24"/>
      <c r="J9709" s="24"/>
      <c r="K9709" s="24"/>
      <c r="L9709" s="24"/>
      <c r="M9709" s="24"/>
      <c r="N9709" s="24"/>
      <c r="O9709" s="24"/>
      <c r="P9709" s="24"/>
      <c r="U9709" s="25"/>
      <c r="V9709" s="25"/>
      <c r="W9709" s="25"/>
      <c r="X9709" s="25"/>
      <c r="Y9709" s="25"/>
      <c r="AF9709" s="25"/>
      <c r="AG9709" s="26"/>
      <c r="AH9709" s="25"/>
      <c r="AI9709" s="25"/>
    </row>
    <row r="9710" spans="5:35">
      <c r="E9710" s="24"/>
      <c r="F9710" s="24"/>
      <c r="H9710" s="24"/>
      <c r="I9710" s="24"/>
      <c r="J9710" s="24"/>
      <c r="K9710" s="24"/>
      <c r="L9710" s="24"/>
      <c r="M9710" s="24"/>
      <c r="N9710" s="24"/>
      <c r="O9710" s="24"/>
      <c r="P9710" s="24"/>
      <c r="U9710" s="25"/>
      <c r="V9710" s="25"/>
      <c r="W9710" s="25"/>
      <c r="X9710" s="25"/>
      <c r="Y9710" s="25"/>
      <c r="AF9710" s="25"/>
      <c r="AG9710" s="26"/>
      <c r="AH9710" s="25"/>
      <c r="AI9710" s="25"/>
    </row>
    <row r="9711" spans="5:35">
      <c r="E9711" s="24"/>
      <c r="F9711" s="24"/>
      <c r="H9711" s="24"/>
      <c r="I9711" s="24"/>
      <c r="J9711" s="24"/>
      <c r="K9711" s="24"/>
      <c r="L9711" s="24"/>
      <c r="M9711" s="24"/>
      <c r="N9711" s="24"/>
      <c r="O9711" s="24"/>
      <c r="P9711" s="24"/>
      <c r="U9711" s="25"/>
      <c r="V9711" s="25"/>
      <c r="W9711" s="25"/>
      <c r="X9711" s="25"/>
      <c r="Y9711" s="25"/>
      <c r="AF9711" s="25"/>
      <c r="AG9711" s="26"/>
      <c r="AH9711" s="25"/>
      <c r="AI9711" s="25"/>
    </row>
    <row r="9712" spans="5:35">
      <c r="E9712" s="24"/>
      <c r="F9712" s="24"/>
      <c r="H9712" s="24"/>
      <c r="I9712" s="24"/>
      <c r="J9712" s="24"/>
      <c r="K9712" s="24"/>
      <c r="L9712" s="24"/>
      <c r="M9712" s="24"/>
      <c r="N9712" s="24"/>
      <c r="O9712" s="24"/>
      <c r="P9712" s="24"/>
      <c r="U9712" s="25"/>
      <c r="V9712" s="25"/>
      <c r="W9712" s="25"/>
      <c r="X9712" s="25"/>
      <c r="Y9712" s="25"/>
      <c r="AF9712" s="25"/>
      <c r="AG9712" s="26"/>
      <c r="AH9712" s="25"/>
      <c r="AI9712" s="25"/>
    </row>
    <row r="9713" spans="5:35">
      <c r="E9713" s="24"/>
      <c r="F9713" s="24"/>
      <c r="H9713" s="24"/>
      <c r="I9713" s="24"/>
      <c r="J9713" s="24"/>
      <c r="K9713" s="24"/>
      <c r="L9713" s="24"/>
      <c r="M9713" s="24"/>
      <c r="N9713" s="24"/>
      <c r="O9713" s="24"/>
      <c r="P9713" s="24"/>
      <c r="U9713" s="25"/>
      <c r="V9713" s="25"/>
      <c r="W9713" s="25"/>
      <c r="X9713" s="25"/>
      <c r="Y9713" s="25"/>
      <c r="AF9713" s="25"/>
      <c r="AG9713" s="26"/>
      <c r="AH9713" s="25"/>
      <c r="AI9713" s="25"/>
    </row>
    <row r="9714" spans="5:35">
      <c r="E9714" s="24"/>
      <c r="F9714" s="24"/>
      <c r="H9714" s="24"/>
      <c r="I9714" s="24"/>
      <c r="J9714" s="24"/>
      <c r="K9714" s="24"/>
      <c r="L9714" s="24"/>
      <c r="M9714" s="24"/>
      <c r="N9714" s="24"/>
      <c r="O9714" s="24"/>
      <c r="P9714" s="24"/>
      <c r="U9714" s="25"/>
      <c r="V9714" s="25"/>
      <c r="W9714" s="25"/>
      <c r="X9714" s="25"/>
      <c r="Y9714" s="25"/>
      <c r="AF9714" s="25"/>
      <c r="AG9714" s="26"/>
      <c r="AH9714" s="25"/>
      <c r="AI9714" s="25"/>
    </row>
    <row r="9715" spans="5:35">
      <c r="E9715" s="24"/>
      <c r="F9715" s="24"/>
      <c r="H9715" s="24"/>
      <c r="I9715" s="24"/>
      <c r="J9715" s="24"/>
      <c r="K9715" s="24"/>
      <c r="L9715" s="24"/>
      <c r="M9715" s="24"/>
      <c r="N9715" s="24"/>
      <c r="O9715" s="24"/>
      <c r="P9715" s="24"/>
      <c r="U9715" s="25"/>
      <c r="V9715" s="25"/>
      <c r="W9715" s="25"/>
      <c r="X9715" s="25"/>
      <c r="Y9715" s="25"/>
      <c r="AF9715" s="25"/>
      <c r="AG9715" s="26"/>
      <c r="AH9715" s="25"/>
      <c r="AI9715" s="25"/>
    </row>
    <row r="9716" spans="5:35">
      <c r="E9716" s="24"/>
      <c r="F9716" s="24"/>
      <c r="H9716" s="24"/>
      <c r="I9716" s="24"/>
      <c r="J9716" s="24"/>
      <c r="K9716" s="24"/>
      <c r="L9716" s="24"/>
      <c r="M9716" s="24"/>
      <c r="N9716" s="24"/>
      <c r="O9716" s="24"/>
      <c r="P9716" s="24"/>
      <c r="U9716" s="25"/>
      <c r="V9716" s="25"/>
      <c r="W9716" s="25"/>
      <c r="X9716" s="25"/>
      <c r="Y9716" s="25"/>
      <c r="AF9716" s="25"/>
      <c r="AG9716" s="26"/>
      <c r="AH9716" s="25"/>
      <c r="AI9716" s="25"/>
    </row>
    <row r="9717" spans="5:35">
      <c r="E9717" s="24"/>
      <c r="F9717" s="24"/>
      <c r="H9717" s="24"/>
      <c r="I9717" s="24"/>
      <c r="J9717" s="24"/>
      <c r="K9717" s="24"/>
      <c r="L9717" s="24"/>
      <c r="M9717" s="24"/>
      <c r="N9717" s="24"/>
      <c r="O9717" s="24"/>
      <c r="P9717" s="24"/>
      <c r="U9717" s="25"/>
      <c r="V9717" s="25"/>
      <c r="W9717" s="25"/>
      <c r="X9717" s="25"/>
      <c r="Y9717" s="25"/>
      <c r="AF9717" s="25"/>
      <c r="AG9717" s="26"/>
      <c r="AH9717" s="25"/>
      <c r="AI9717" s="25"/>
    </row>
    <row r="9718" spans="5:35">
      <c r="E9718" s="24"/>
      <c r="F9718" s="24"/>
      <c r="H9718" s="24"/>
      <c r="I9718" s="24"/>
      <c r="J9718" s="24"/>
      <c r="K9718" s="24"/>
      <c r="L9718" s="24"/>
      <c r="M9718" s="24"/>
      <c r="N9718" s="24"/>
      <c r="O9718" s="24"/>
      <c r="P9718" s="24"/>
      <c r="U9718" s="25"/>
      <c r="V9718" s="25"/>
      <c r="W9718" s="25"/>
      <c r="X9718" s="25"/>
      <c r="Y9718" s="25"/>
      <c r="AF9718" s="25"/>
      <c r="AG9718" s="26"/>
      <c r="AH9718" s="25"/>
      <c r="AI9718" s="25"/>
    </row>
    <row r="9719" spans="5:35">
      <c r="E9719" s="24"/>
      <c r="F9719" s="24"/>
      <c r="H9719" s="24"/>
      <c r="I9719" s="24"/>
      <c r="J9719" s="24"/>
      <c r="K9719" s="24"/>
      <c r="L9719" s="24"/>
      <c r="M9719" s="24"/>
      <c r="N9719" s="24"/>
      <c r="O9719" s="24"/>
      <c r="P9719" s="24"/>
      <c r="U9719" s="25"/>
      <c r="V9719" s="25"/>
      <c r="W9719" s="25"/>
      <c r="X9719" s="25"/>
      <c r="Y9719" s="25"/>
      <c r="AF9719" s="25"/>
      <c r="AG9719" s="26"/>
      <c r="AH9719" s="25"/>
      <c r="AI9719" s="25"/>
    </row>
    <row r="9720" spans="5:35">
      <c r="E9720" s="24"/>
      <c r="F9720" s="24"/>
      <c r="H9720" s="24"/>
      <c r="I9720" s="24"/>
      <c r="J9720" s="24"/>
      <c r="K9720" s="24"/>
      <c r="L9720" s="24"/>
      <c r="M9720" s="24"/>
      <c r="N9720" s="24"/>
      <c r="O9720" s="24"/>
      <c r="P9720" s="24"/>
      <c r="U9720" s="25"/>
      <c r="V9720" s="25"/>
      <c r="W9720" s="25"/>
      <c r="X9720" s="25"/>
      <c r="Y9720" s="25"/>
      <c r="AF9720" s="25"/>
      <c r="AG9720" s="26"/>
      <c r="AH9720" s="25"/>
      <c r="AI9720" s="25"/>
    </row>
    <row r="9721" spans="5:35">
      <c r="E9721" s="24"/>
      <c r="F9721" s="24"/>
      <c r="H9721" s="24"/>
      <c r="I9721" s="24"/>
      <c r="J9721" s="24"/>
      <c r="K9721" s="24"/>
      <c r="L9721" s="24"/>
      <c r="M9721" s="24"/>
      <c r="N9721" s="24"/>
      <c r="O9721" s="24"/>
      <c r="P9721" s="24"/>
      <c r="U9721" s="25"/>
      <c r="V9721" s="25"/>
      <c r="W9721" s="25"/>
      <c r="X9721" s="25"/>
      <c r="Y9721" s="25"/>
      <c r="AF9721" s="25"/>
      <c r="AG9721" s="26"/>
      <c r="AH9721" s="25"/>
      <c r="AI9721" s="25"/>
    </row>
    <row r="9722" spans="5:35">
      <c r="E9722" s="24"/>
      <c r="F9722" s="24"/>
      <c r="H9722" s="24"/>
      <c r="I9722" s="24"/>
      <c r="J9722" s="24"/>
      <c r="K9722" s="24"/>
      <c r="L9722" s="24"/>
      <c r="M9722" s="24"/>
      <c r="N9722" s="24"/>
      <c r="O9722" s="24"/>
      <c r="P9722" s="24"/>
      <c r="U9722" s="25"/>
      <c r="V9722" s="25"/>
      <c r="W9722" s="25"/>
      <c r="X9722" s="25"/>
      <c r="Y9722" s="25"/>
      <c r="AF9722" s="25"/>
      <c r="AG9722" s="26"/>
      <c r="AH9722" s="25"/>
      <c r="AI9722" s="25"/>
    </row>
    <row r="9723" spans="5:35">
      <c r="E9723" s="24"/>
      <c r="F9723" s="24"/>
      <c r="H9723" s="24"/>
      <c r="I9723" s="24"/>
      <c r="J9723" s="24"/>
      <c r="K9723" s="24"/>
      <c r="L9723" s="24"/>
      <c r="M9723" s="24"/>
      <c r="N9723" s="24"/>
      <c r="O9723" s="24"/>
      <c r="P9723" s="24"/>
      <c r="U9723" s="25"/>
      <c r="V9723" s="25"/>
      <c r="W9723" s="25"/>
      <c r="X9723" s="25"/>
      <c r="Y9723" s="25"/>
      <c r="AF9723" s="25"/>
      <c r="AG9723" s="26"/>
      <c r="AH9723" s="25"/>
      <c r="AI9723" s="25"/>
    </row>
    <row r="9724" spans="5:35">
      <c r="E9724" s="24"/>
      <c r="F9724" s="24"/>
      <c r="H9724" s="24"/>
      <c r="I9724" s="24"/>
      <c r="J9724" s="24"/>
      <c r="K9724" s="24"/>
      <c r="L9724" s="24"/>
      <c r="M9724" s="24"/>
      <c r="N9724" s="24"/>
      <c r="O9724" s="24"/>
      <c r="P9724" s="24"/>
      <c r="U9724" s="25"/>
      <c r="V9724" s="25"/>
      <c r="W9724" s="25"/>
      <c r="X9724" s="25"/>
      <c r="Y9724" s="25"/>
      <c r="AF9724" s="25"/>
      <c r="AG9724" s="26"/>
      <c r="AH9724" s="25"/>
      <c r="AI9724" s="25"/>
    </row>
    <row r="9725" spans="5:35">
      <c r="E9725" s="24"/>
      <c r="F9725" s="24"/>
      <c r="H9725" s="24"/>
      <c r="I9725" s="24"/>
      <c r="J9725" s="24"/>
      <c r="K9725" s="24"/>
      <c r="L9725" s="24"/>
      <c r="M9725" s="24"/>
      <c r="N9725" s="24"/>
      <c r="O9725" s="24"/>
      <c r="P9725" s="24"/>
      <c r="U9725" s="25"/>
      <c r="V9725" s="25"/>
      <c r="W9725" s="25"/>
      <c r="X9725" s="25"/>
      <c r="Y9725" s="25"/>
      <c r="AF9725" s="25"/>
      <c r="AG9725" s="26"/>
      <c r="AH9725" s="25"/>
      <c r="AI9725" s="25"/>
    </row>
    <row r="9726" spans="5:35">
      <c r="E9726" s="24"/>
      <c r="F9726" s="24"/>
      <c r="H9726" s="24"/>
      <c r="I9726" s="24"/>
      <c r="J9726" s="24"/>
      <c r="K9726" s="24"/>
      <c r="L9726" s="24"/>
      <c r="M9726" s="24"/>
      <c r="N9726" s="24"/>
      <c r="O9726" s="24"/>
      <c r="P9726" s="24"/>
      <c r="U9726" s="25"/>
      <c r="V9726" s="25"/>
      <c r="W9726" s="25"/>
      <c r="X9726" s="25"/>
      <c r="Y9726" s="25"/>
      <c r="AF9726" s="25"/>
      <c r="AG9726" s="26"/>
      <c r="AH9726" s="25"/>
      <c r="AI9726" s="25"/>
    </row>
    <row r="9727" spans="5:35">
      <c r="E9727" s="24"/>
      <c r="F9727" s="24"/>
      <c r="H9727" s="24"/>
      <c r="I9727" s="24"/>
      <c r="J9727" s="24"/>
      <c r="K9727" s="24"/>
      <c r="L9727" s="24"/>
      <c r="M9727" s="24"/>
      <c r="N9727" s="24"/>
      <c r="O9727" s="24"/>
      <c r="P9727" s="24"/>
      <c r="U9727" s="25"/>
      <c r="V9727" s="25"/>
      <c r="W9727" s="25"/>
      <c r="X9727" s="25"/>
      <c r="Y9727" s="25"/>
      <c r="AF9727" s="25"/>
      <c r="AG9727" s="26"/>
      <c r="AH9727" s="25"/>
      <c r="AI9727" s="25"/>
    </row>
    <row r="9728" spans="5:35">
      <c r="E9728" s="24"/>
      <c r="F9728" s="24"/>
      <c r="H9728" s="24"/>
      <c r="I9728" s="24"/>
      <c r="J9728" s="24"/>
      <c r="K9728" s="24"/>
      <c r="L9728" s="24"/>
      <c r="M9728" s="24"/>
      <c r="N9728" s="24"/>
      <c r="O9728" s="24"/>
      <c r="P9728" s="24"/>
      <c r="U9728" s="25"/>
      <c r="V9728" s="25"/>
      <c r="W9728" s="25"/>
      <c r="X9728" s="25"/>
      <c r="Y9728" s="25"/>
      <c r="AF9728" s="25"/>
      <c r="AG9728" s="26"/>
      <c r="AH9728" s="25"/>
      <c r="AI9728" s="25"/>
    </row>
    <row r="9729" spans="5:35">
      <c r="E9729" s="24"/>
      <c r="F9729" s="24"/>
      <c r="H9729" s="24"/>
      <c r="I9729" s="24"/>
      <c r="J9729" s="24"/>
      <c r="K9729" s="24"/>
      <c r="L9729" s="24"/>
      <c r="M9729" s="24"/>
      <c r="N9729" s="24"/>
      <c r="O9729" s="24"/>
      <c r="P9729" s="24"/>
      <c r="U9729" s="25"/>
      <c r="V9729" s="25"/>
      <c r="W9729" s="25"/>
      <c r="X9729" s="25"/>
      <c r="Y9729" s="25"/>
      <c r="AF9729" s="25"/>
      <c r="AG9729" s="26"/>
      <c r="AH9729" s="25"/>
      <c r="AI9729" s="25"/>
    </row>
    <row r="9730" spans="5:35">
      <c r="E9730" s="24"/>
      <c r="F9730" s="24"/>
      <c r="H9730" s="24"/>
      <c r="I9730" s="24"/>
      <c r="J9730" s="24"/>
      <c r="K9730" s="24"/>
      <c r="L9730" s="24"/>
      <c r="M9730" s="24"/>
      <c r="N9730" s="24"/>
      <c r="O9730" s="24"/>
      <c r="P9730" s="24"/>
      <c r="U9730" s="25"/>
      <c r="V9730" s="25"/>
      <c r="W9730" s="25"/>
      <c r="X9730" s="25"/>
      <c r="Y9730" s="25"/>
      <c r="AF9730" s="25"/>
      <c r="AG9730" s="26"/>
      <c r="AH9730" s="25"/>
      <c r="AI9730" s="25"/>
    </row>
    <row r="9731" spans="5:35">
      <c r="E9731" s="24"/>
      <c r="F9731" s="24"/>
      <c r="H9731" s="24"/>
      <c r="I9731" s="24"/>
      <c r="J9731" s="24"/>
      <c r="K9731" s="24"/>
      <c r="L9731" s="24"/>
      <c r="M9731" s="24"/>
      <c r="N9731" s="24"/>
      <c r="O9731" s="24"/>
      <c r="P9731" s="24"/>
      <c r="U9731" s="25"/>
      <c r="V9731" s="25"/>
      <c r="W9731" s="25"/>
      <c r="X9731" s="25"/>
      <c r="Y9731" s="25"/>
      <c r="AF9731" s="25"/>
      <c r="AG9731" s="26"/>
      <c r="AH9731" s="25"/>
      <c r="AI9731" s="25"/>
    </row>
    <row r="9732" spans="5:35">
      <c r="E9732" s="24"/>
      <c r="F9732" s="24"/>
      <c r="H9732" s="24"/>
      <c r="I9732" s="24"/>
      <c r="J9732" s="24"/>
      <c r="K9732" s="24"/>
      <c r="L9732" s="24"/>
      <c r="M9732" s="24"/>
      <c r="N9732" s="24"/>
      <c r="O9732" s="24"/>
      <c r="P9732" s="24"/>
      <c r="U9732" s="25"/>
      <c r="V9732" s="25"/>
      <c r="W9732" s="25"/>
      <c r="X9732" s="25"/>
      <c r="Y9732" s="25"/>
      <c r="AF9732" s="25"/>
      <c r="AG9732" s="26"/>
      <c r="AH9732" s="25"/>
      <c r="AI9732" s="25"/>
    </row>
    <row r="9733" spans="5:35">
      <c r="E9733" s="24"/>
      <c r="F9733" s="24"/>
      <c r="H9733" s="24"/>
      <c r="I9733" s="24"/>
      <c r="J9733" s="24"/>
      <c r="K9733" s="24"/>
      <c r="L9733" s="24"/>
      <c r="M9733" s="24"/>
      <c r="N9733" s="24"/>
      <c r="O9733" s="24"/>
      <c r="P9733" s="24"/>
      <c r="U9733" s="25"/>
      <c r="V9733" s="25"/>
      <c r="W9733" s="25"/>
      <c r="X9733" s="25"/>
      <c r="Y9733" s="25"/>
      <c r="AF9733" s="25"/>
      <c r="AG9733" s="26"/>
      <c r="AH9733" s="25"/>
      <c r="AI9733" s="25"/>
    </row>
    <row r="9734" spans="5:35">
      <c r="E9734" s="24"/>
      <c r="F9734" s="24"/>
      <c r="H9734" s="24"/>
      <c r="I9734" s="24"/>
      <c r="J9734" s="24"/>
      <c r="K9734" s="24"/>
      <c r="L9734" s="24"/>
      <c r="M9734" s="24"/>
      <c r="N9734" s="24"/>
      <c r="O9734" s="24"/>
      <c r="P9734" s="24"/>
      <c r="U9734" s="25"/>
      <c r="V9734" s="25"/>
      <c r="W9734" s="25"/>
      <c r="X9734" s="25"/>
      <c r="Y9734" s="25"/>
      <c r="AF9734" s="25"/>
      <c r="AG9734" s="26"/>
      <c r="AH9734" s="25"/>
      <c r="AI9734" s="25"/>
    </row>
    <row r="9735" spans="5:35">
      <c r="E9735" s="24"/>
      <c r="F9735" s="24"/>
      <c r="H9735" s="24"/>
      <c r="I9735" s="24"/>
      <c r="J9735" s="24"/>
      <c r="K9735" s="24"/>
      <c r="L9735" s="24"/>
      <c r="M9735" s="24"/>
      <c r="N9735" s="24"/>
      <c r="O9735" s="24"/>
      <c r="P9735" s="24"/>
      <c r="U9735" s="25"/>
      <c r="V9735" s="25"/>
      <c r="W9735" s="25"/>
      <c r="X9735" s="25"/>
      <c r="Y9735" s="25"/>
      <c r="AF9735" s="25"/>
      <c r="AG9735" s="26"/>
      <c r="AH9735" s="25"/>
      <c r="AI9735" s="25"/>
    </row>
    <row r="9736" spans="5:35">
      <c r="E9736" s="24"/>
      <c r="F9736" s="24"/>
      <c r="H9736" s="24"/>
      <c r="I9736" s="24"/>
      <c r="J9736" s="24"/>
      <c r="K9736" s="24"/>
      <c r="L9736" s="24"/>
      <c r="M9736" s="24"/>
      <c r="N9736" s="24"/>
      <c r="O9736" s="24"/>
      <c r="P9736" s="24"/>
      <c r="U9736" s="25"/>
      <c r="V9736" s="25"/>
      <c r="W9736" s="25"/>
      <c r="X9736" s="25"/>
      <c r="Y9736" s="25"/>
      <c r="AF9736" s="25"/>
      <c r="AG9736" s="26"/>
      <c r="AH9736" s="25"/>
      <c r="AI9736" s="25"/>
    </row>
    <row r="9737" spans="5:35">
      <c r="E9737" s="24"/>
      <c r="F9737" s="24"/>
      <c r="H9737" s="24"/>
      <c r="I9737" s="24"/>
      <c r="J9737" s="24"/>
      <c r="K9737" s="24"/>
      <c r="L9737" s="24"/>
      <c r="M9737" s="24"/>
      <c r="N9737" s="24"/>
      <c r="O9737" s="24"/>
      <c r="P9737" s="24"/>
      <c r="U9737" s="25"/>
      <c r="V9737" s="25"/>
      <c r="W9737" s="25"/>
      <c r="X9737" s="25"/>
      <c r="Y9737" s="25"/>
      <c r="AF9737" s="25"/>
      <c r="AG9737" s="26"/>
      <c r="AH9737" s="25"/>
      <c r="AI9737" s="25"/>
    </row>
    <row r="9738" spans="5:35">
      <c r="E9738" s="24"/>
      <c r="F9738" s="24"/>
      <c r="H9738" s="24"/>
      <c r="I9738" s="24"/>
      <c r="J9738" s="24"/>
      <c r="K9738" s="24"/>
      <c r="L9738" s="24"/>
      <c r="M9738" s="24"/>
      <c r="N9738" s="24"/>
      <c r="O9738" s="24"/>
      <c r="P9738" s="24"/>
      <c r="U9738" s="25"/>
      <c r="V9738" s="25"/>
      <c r="W9738" s="25"/>
      <c r="X9738" s="25"/>
      <c r="Y9738" s="25"/>
      <c r="AF9738" s="25"/>
      <c r="AG9738" s="26"/>
      <c r="AH9738" s="25"/>
      <c r="AI9738" s="25"/>
    </row>
    <row r="9739" spans="5:35">
      <c r="E9739" s="24"/>
      <c r="F9739" s="24"/>
      <c r="H9739" s="24"/>
      <c r="I9739" s="24"/>
      <c r="J9739" s="24"/>
      <c r="K9739" s="24"/>
      <c r="L9739" s="24"/>
      <c r="M9739" s="24"/>
      <c r="N9739" s="24"/>
      <c r="O9739" s="24"/>
      <c r="P9739" s="24"/>
      <c r="U9739" s="25"/>
      <c r="V9739" s="25"/>
      <c r="W9739" s="25"/>
      <c r="X9739" s="25"/>
      <c r="Y9739" s="25"/>
      <c r="AF9739" s="25"/>
      <c r="AG9739" s="26"/>
      <c r="AH9739" s="25"/>
      <c r="AI9739" s="25"/>
    </row>
    <row r="9740" spans="5:35">
      <c r="E9740" s="24"/>
      <c r="F9740" s="24"/>
      <c r="H9740" s="24"/>
      <c r="I9740" s="24"/>
      <c r="J9740" s="24"/>
      <c r="K9740" s="24"/>
      <c r="L9740" s="24"/>
      <c r="M9740" s="24"/>
      <c r="N9740" s="24"/>
      <c r="O9740" s="24"/>
      <c r="P9740" s="24"/>
      <c r="U9740" s="25"/>
      <c r="V9740" s="25"/>
      <c r="W9740" s="25"/>
      <c r="X9740" s="25"/>
      <c r="Y9740" s="25"/>
      <c r="AF9740" s="25"/>
      <c r="AG9740" s="26"/>
      <c r="AH9740" s="25"/>
      <c r="AI9740" s="25"/>
    </row>
    <row r="9741" spans="5:35">
      <c r="E9741" s="24"/>
      <c r="F9741" s="24"/>
      <c r="H9741" s="24"/>
      <c r="I9741" s="24"/>
      <c r="J9741" s="24"/>
      <c r="K9741" s="24"/>
      <c r="L9741" s="24"/>
      <c r="M9741" s="24"/>
      <c r="N9741" s="24"/>
      <c r="O9741" s="24"/>
      <c r="P9741" s="24"/>
      <c r="U9741" s="25"/>
      <c r="V9741" s="25"/>
      <c r="W9741" s="25"/>
      <c r="X9741" s="25"/>
      <c r="Y9741" s="25"/>
      <c r="AF9741" s="25"/>
      <c r="AG9741" s="26"/>
      <c r="AH9741" s="25"/>
      <c r="AI9741" s="25"/>
    </row>
    <row r="9742" spans="5:35">
      <c r="E9742" s="24"/>
      <c r="F9742" s="24"/>
      <c r="H9742" s="24"/>
      <c r="I9742" s="24"/>
      <c r="J9742" s="24"/>
      <c r="K9742" s="24"/>
      <c r="L9742" s="24"/>
      <c r="M9742" s="24"/>
      <c r="N9742" s="24"/>
      <c r="O9742" s="24"/>
      <c r="P9742" s="24"/>
      <c r="U9742" s="25"/>
      <c r="V9742" s="25"/>
      <c r="W9742" s="25"/>
      <c r="X9742" s="25"/>
      <c r="Y9742" s="25"/>
      <c r="AF9742" s="25"/>
      <c r="AG9742" s="26"/>
      <c r="AH9742" s="25"/>
      <c r="AI9742" s="25"/>
    </row>
    <row r="9743" spans="5:35">
      <c r="E9743" s="24"/>
      <c r="F9743" s="24"/>
      <c r="H9743" s="24"/>
      <c r="I9743" s="24"/>
      <c r="J9743" s="24"/>
      <c r="K9743" s="24"/>
      <c r="L9743" s="24"/>
      <c r="M9743" s="24"/>
      <c r="N9743" s="24"/>
      <c r="O9743" s="24"/>
      <c r="P9743" s="24"/>
      <c r="U9743" s="25"/>
      <c r="V9743" s="25"/>
      <c r="W9743" s="25"/>
      <c r="X9743" s="25"/>
      <c r="Y9743" s="25"/>
      <c r="AF9743" s="25"/>
      <c r="AG9743" s="26"/>
      <c r="AH9743" s="25"/>
      <c r="AI9743" s="25"/>
    </row>
    <row r="9744" spans="5:35">
      <c r="E9744" s="24"/>
      <c r="F9744" s="24"/>
      <c r="H9744" s="24"/>
      <c r="I9744" s="24"/>
      <c r="J9744" s="24"/>
      <c r="K9744" s="24"/>
      <c r="L9744" s="24"/>
      <c r="M9744" s="24"/>
      <c r="N9744" s="24"/>
      <c r="O9744" s="24"/>
      <c r="P9744" s="24"/>
      <c r="U9744" s="25"/>
      <c r="V9744" s="25"/>
      <c r="W9744" s="25"/>
      <c r="X9744" s="25"/>
      <c r="Y9744" s="25"/>
      <c r="AF9744" s="25"/>
      <c r="AG9744" s="26"/>
      <c r="AH9744" s="25"/>
      <c r="AI9744" s="25"/>
    </row>
    <row r="9745" spans="5:35">
      <c r="E9745" s="24"/>
      <c r="F9745" s="24"/>
      <c r="H9745" s="24"/>
      <c r="I9745" s="24"/>
      <c r="J9745" s="24"/>
      <c r="K9745" s="24"/>
      <c r="L9745" s="24"/>
      <c r="M9745" s="24"/>
      <c r="N9745" s="24"/>
      <c r="O9745" s="24"/>
      <c r="P9745" s="24"/>
      <c r="U9745" s="25"/>
      <c r="V9745" s="25"/>
      <c r="W9745" s="25"/>
      <c r="X9745" s="25"/>
      <c r="Y9745" s="25"/>
      <c r="AF9745" s="25"/>
      <c r="AG9745" s="26"/>
      <c r="AH9745" s="25"/>
      <c r="AI9745" s="25"/>
    </row>
    <row r="9746" spans="5:35">
      <c r="E9746" s="24"/>
      <c r="F9746" s="24"/>
      <c r="H9746" s="24"/>
      <c r="I9746" s="24"/>
      <c r="J9746" s="24"/>
      <c r="K9746" s="24"/>
      <c r="L9746" s="24"/>
      <c r="M9746" s="24"/>
      <c r="N9746" s="24"/>
      <c r="O9746" s="24"/>
      <c r="P9746" s="24"/>
      <c r="U9746" s="25"/>
      <c r="V9746" s="25"/>
      <c r="W9746" s="25"/>
      <c r="X9746" s="25"/>
      <c r="Y9746" s="25"/>
      <c r="AF9746" s="25"/>
      <c r="AG9746" s="26"/>
      <c r="AH9746" s="25"/>
      <c r="AI9746" s="25"/>
    </row>
    <row r="9747" spans="5:35">
      <c r="E9747" s="24"/>
      <c r="F9747" s="24"/>
      <c r="H9747" s="24"/>
      <c r="I9747" s="24"/>
      <c r="J9747" s="24"/>
      <c r="K9747" s="24"/>
      <c r="L9747" s="24"/>
      <c r="M9747" s="24"/>
      <c r="N9747" s="24"/>
      <c r="O9747" s="24"/>
      <c r="P9747" s="24"/>
      <c r="U9747" s="25"/>
      <c r="V9747" s="25"/>
      <c r="W9747" s="25"/>
      <c r="X9747" s="25"/>
      <c r="Y9747" s="25"/>
      <c r="AF9747" s="25"/>
      <c r="AG9747" s="26"/>
      <c r="AH9747" s="25"/>
      <c r="AI9747" s="25"/>
    </row>
    <row r="9748" spans="5:35">
      <c r="E9748" s="24"/>
      <c r="F9748" s="24"/>
      <c r="H9748" s="24"/>
      <c r="I9748" s="24"/>
      <c r="J9748" s="24"/>
      <c r="K9748" s="24"/>
      <c r="L9748" s="24"/>
      <c r="M9748" s="24"/>
      <c r="N9748" s="24"/>
      <c r="O9748" s="24"/>
      <c r="P9748" s="24"/>
      <c r="U9748" s="25"/>
      <c r="V9748" s="25"/>
      <c r="W9748" s="25"/>
      <c r="X9748" s="25"/>
      <c r="Y9748" s="25"/>
      <c r="AF9748" s="25"/>
      <c r="AG9748" s="26"/>
      <c r="AH9748" s="25"/>
      <c r="AI9748" s="25"/>
    </row>
    <row r="9749" spans="5:35">
      <c r="E9749" s="24"/>
      <c r="F9749" s="24"/>
      <c r="H9749" s="24"/>
      <c r="I9749" s="24"/>
      <c r="J9749" s="24"/>
      <c r="K9749" s="24"/>
      <c r="L9749" s="24"/>
      <c r="M9749" s="24"/>
      <c r="N9749" s="24"/>
      <c r="O9749" s="24"/>
      <c r="P9749" s="24"/>
      <c r="U9749" s="25"/>
      <c r="V9749" s="25"/>
      <c r="W9749" s="25"/>
      <c r="X9749" s="25"/>
      <c r="Y9749" s="25"/>
      <c r="AF9749" s="25"/>
      <c r="AG9749" s="26"/>
      <c r="AH9749" s="25"/>
      <c r="AI9749" s="25"/>
    </row>
    <row r="9750" spans="5:35">
      <c r="E9750" s="24"/>
      <c r="F9750" s="24"/>
      <c r="H9750" s="24"/>
      <c r="I9750" s="24"/>
      <c r="J9750" s="24"/>
      <c r="K9750" s="24"/>
      <c r="L9750" s="24"/>
      <c r="M9750" s="24"/>
      <c r="N9750" s="24"/>
      <c r="O9750" s="24"/>
      <c r="P9750" s="24"/>
      <c r="U9750" s="25"/>
      <c r="V9750" s="25"/>
      <c r="W9750" s="25"/>
      <c r="X9750" s="25"/>
      <c r="Y9750" s="25"/>
      <c r="AF9750" s="25"/>
      <c r="AG9750" s="26"/>
      <c r="AH9750" s="25"/>
      <c r="AI9750" s="25"/>
    </row>
    <row r="9751" spans="5:35">
      <c r="E9751" s="24"/>
      <c r="F9751" s="24"/>
      <c r="H9751" s="24"/>
      <c r="I9751" s="24"/>
      <c r="J9751" s="24"/>
      <c r="K9751" s="24"/>
      <c r="L9751" s="24"/>
      <c r="M9751" s="24"/>
      <c r="N9751" s="24"/>
      <c r="O9751" s="24"/>
      <c r="P9751" s="24"/>
      <c r="U9751" s="25"/>
      <c r="V9751" s="25"/>
      <c r="W9751" s="25"/>
      <c r="X9751" s="25"/>
      <c r="Y9751" s="25"/>
      <c r="AF9751" s="25"/>
      <c r="AG9751" s="26"/>
      <c r="AH9751" s="25"/>
      <c r="AI9751" s="25"/>
    </row>
    <row r="9752" spans="5:35">
      <c r="E9752" s="24"/>
      <c r="F9752" s="24"/>
      <c r="H9752" s="24"/>
      <c r="I9752" s="24"/>
      <c r="J9752" s="24"/>
      <c r="K9752" s="24"/>
      <c r="L9752" s="24"/>
      <c r="M9752" s="24"/>
      <c r="N9752" s="24"/>
      <c r="O9752" s="24"/>
      <c r="P9752" s="24"/>
      <c r="U9752" s="25"/>
      <c r="V9752" s="25"/>
      <c r="W9752" s="25"/>
      <c r="X9752" s="25"/>
      <c r="Y9752" s="25"/>
      <c r="AF9752" s="25"/>
      <c r="AG9752" s="26"/>
      <c r="AH9752" s="25"/>
      <c r="AI9752" s="25"/>
    </row>
    <row r="9753" spans="5:35">
      <c r="E9753" s="24"/>
      <c r="F9753" s="24"/>
      <c r="H9753" s="24"/>
      <c r="I9753" s="24"/>
      <c r="J9753" s="24"/>
      <c r="K9753" s="24"/>
      <c r="L9753" s="24"/>
      <c r="M9753" s="24"/>
      <c r="N9753" s="24"/>
      <c r="O9753" s="24"/>
      <c r="P9753" s="24"/>
      <c r="U9753" s="25"/>
      <c r="V9753" s="25"/>
      <c r="W9753" s="25"/>
      <c r="X9753" s="25"/>
      <c r="Y9753" s="25"/>
      <c r="AF9753" s="25"/>
      <c r="AG9753" s="26"/>
      <c r="AH9753" s="25"/>
      <c r="AI9753" s="25"/>
    </row>
    <row r="9754" spans="5:35">
      <c r="E9754" s="24"/>
      <c r="F9754" s="24"/>
      <c r="H9754" s="24"/>
      <c r="I9754" s="24"/>
      <c r="J9754" s="24"/>
      <c r="K9754" s="24"/>
      <c r="L9754" s="24"/>
      <c r="M9754" s="24"/>
      <c r="N9754" s="24"/>
      <c r="O9754" s="24"/>
      <c r="P9754" s="24"/>
      <c r="U9754" s="25"/>
      <c r="V9754" s="25"/>
      <c r="W9754" s="25"/>
      <c r="X9754" s="25"/>
      <c r="Y9754" s="25"/>
      <c r="AF9754" s="25"/>
      <c r="AG9754" s="26"/>
      <c r="AH9754" s="25"/>
      <c r="AI9754" s="25"/>
    </row>
    <row r="9755" spans="5:35">
      <c r="E9755" s="24"/>
      <c r="F9755" s="24"/>
      <c r="H9755" s="24"/>
      <c r="I9755" s="24"/>
      <c r="J9755" s="24"/>
      <c r="K9755" s="24"/>
      <c r="L9755" s="24"/>
      <c r="M9755" s="24"/>
      <c r="N9755" s="24"/>
      <c r="O9755" s="24"/>
      <c r="P9755" s="24"/>
      <c r="U9755" s="25"/>
      <c r="V9755" s="25"/>
      <c r="W9755" s="25"/>
      <c r="X9755" s="25"/>
      <c r="Y9755" s="25"/>
      <c r="AF9755" s="25"/>
      <c r="AG9755" s="26"/>
      <c r="AH9755" s="25"/>
      <c r="AI9755" s="25"/>
    </row>
    <row r="9756" spans="5:35">
      <c r="E9756" s="24"/>
      <c r="F9756" s="24"/>
      <c r="H9756" s="24"/>
      <c r="I9756" s="24"/>
      <c r="J9756" s="24"/>
      <c r="K9756" s="24"/>
      <c r="L9756" s="24"/>
      <c r="M9756" s="24"/>
      <c r="N9756" s="24"/>
      <c r="O9756" s="24"/>
      <c r="P9756" s="24"/>
      <c r="U9756" s="25"/>
      <c r="V9756" s="25"/>
      <c r="W9756" s="25"/>
      <c r="X9756" s="25"/>
      <c r="Y9756" s="25"/>
      <c r="AF9756" s="25"/>
      <c r="AG9756" s="26"/>
      <c r="AH9756" s="25"/>
      <c r="AI9756" s="25"/>
    </row>
    <row r="9757" spans="5:35">
      <c r="E9757" s="24"/>
      <c r="F9757" s="24"/>
      <c r="H9757" s="24"/>
      <c r="I9757" s="24"/>
      <c r="J9757" s="24"/>
      <c r="K9757" s="24"/>
      <c r="L9757" s="24"/>
      <c r="M9757" s="24"/>
      <c r="N9757" s="24"/>
      <c r="O9757" s="24"/>
      <c r="P9757" s="24"/>
      <c r="U9757" s="25"/>
      <c r="V9757" s="25"/>
      <c r="W9757" s="25"/>
      <c r="X9757" s="25"/>
      <c r="Y9757" s="25"/>
      <c r="AF9757" s="25"/>
      <c r="AG9757" s="26"/>
      <c r="AH9757" s="25"/>
      <c r="AI9757" s="25"/>
    </row>
    <row r="9758" spans="5:35">
      <c r="E9758" s="24"/>
      <c r="F9758" s="24"/>
      <c r="H9758" s="24"/>
      <c r="I9758" s="24"/>
      <c r="J9758" s="24"/>
      <c r="K9758" s="24"/>
      <c r="L9758" s="24"/>
      <c r="M9758" s="24"/>
      <c r="N9758" s="24"/>
      <c r="O9758" s="24"/>
      <c r="P9758" s="24"/>
      <c r="U9758" s="25"/>
      <c r="V9758" s="25"/>
      <c r="W9758" s="25"/>
      <c r="X9758" s="25"/>
      <c r="Y9758" s="25"/>
      <c r="AF9758" s="25"/>
      <c r="AG9758" s="26"/>
      <c r="AH9758" s="25"/>
      <c r="AI9758" s="25"/>
    </row>
    <row r="9759" spans="5:35">
      <c r="E9759" s="24"/>
      <c r="F9759" s="24"/>
      <c r="H9759" s="24"/>
      <c r="I9759" s="24"/>
      <c r="J9759" s="24"/>
      <c r="K9759" s="24"/>
      <c r="L9759" s="24"/>
      <c r="M9759" s="24"/>
      <c r="N9759" s="24"/>
      <c r="O9759" s="24"/>
      <c r="P9759" s="24"/>
      <c r="U9759" s="25"/>
      <c r="V9759" s="25"/>
      <c r="W9759" s="25"/>
      <c r="X9759" s="25"/>
      <c r="Y9759" s="25"/>
      <c r="AF9759" s="25"/>
      <c r="AG9759" s="26"/>
      <c r="AH9759" s="25"/>
      <c r="AI9759" s="25"/>
    </row>
    <row r="9760" spans="5:35">
      <c r="E9760" s="24"/>
      <c r="F9760" s="24"/>
      <c r="H9760" s="24"/>
      <c r="I9760" s="24"/>
      <c r="J9760" s="24"/>
      <c r="K9760" s="24"/>
      <c r="L9760" s="24"/>
      <c r="M9760" s="24"/>
      <c r="N9760" s="24"/>
      <c r="O9760" s="24"/>
      <c r="P9760" s="24"/>
      <c r="U9760" s="25"/>
      <c r="V9760" s="25"/>
      <c r="W9760" s="25"/>
      <c r="X9760" s="25"/>
      <c r="Y9760" s="25"/>
      <c r="AF9760" s="25"/>
      <c r="AG9760" s="26"/>
      <c r="AH9760" s="25"/>
      <c r="AI9760" s="25"/>
    </row>
    <row r="9761" spans="5:35">
      <c r="E9761" s="24"/>
      <c r="F9761" s="24"/>
      <c r="H9761" s="24"/>
      <c r="I9761" s="24"/>
      <c r="J9761" s="24"/>
      <c r="K9761" s="24"/>
      <c r="L9761" s="24"/>
      <c r="M9761" s="24"/>
      <c r="N9761" s="24"/>
      <c r="O9761" s="24"/>
      <c r="P9761" s="24"/>
      <c r="U9761" s="25"/>
      <c r="V9761" s="25"/>
      <c r="W9761" s="25"/>
      <c r="X9761" s="25"/>
      <c r="Y9761" s="25"/>
      <c r="AF9761" s="25"/>
      <c r="AG9761" s="26"/>
      <c r="AH9761" s="25"/>
      <c r="AI9761" s="25"/>
    </row>
    <row r="9762" spans="5:35">
      <c r="E9762" s="24"/>
      <c r="F9762" s="24"/>
      <c r="H9762" s="24"/>
      <c r="I9762" s="24"/>
      <c r="J9762" s="24"/>
      <c r="K9762" s="24"/>
      <c r="L9762" s="24"/>
      <c r="M9762" s="24"/>
      <c r="N9762" s="24"/>
      <c r="O9762" s="24"/>
      <c r="P9762" s="24"/>
      <c r="U9762" s="25"/>
      <c r="V9762" s="25"/>
      <c r="W9762" s="25"/>
      <c r="X9762" s="25"/>
      <c r="Y9762" s="25"/>
      <c r="AF9762" s="25"/>
      <c r="AG9762" s="26"/>
      <c r="AH9762" s="25"/>
      <c r="AI9762" s="25"/>
    </row>
    <row r="9763" spans="5:35">
      <c r="E9763" s="24"/>
      <c r="F9763" s="24"/>
      <c r="H9763" s="24"/>
      <c r="I9763" s="24"/>
      <c r="J9763" s="24"/>
      <c r="K9763" s="24"/>
      <c r="L9763" s="24"/>
      <c r="M9763" s="24"/>
      <c r="N9763" s="24"/>
      <c r="O9763" s="24"/>
      <c r="P9763" s="24"/>
      <c r="U9763" s="25"/>
      <c r="V9763" s="25"/>
      <c r="W9763" s="25"/>
      <c r="X9763" s="25"/>
      <c r="Y9763" s="25"/>
      <c r="AF9763" s="25"/>
      <c r="AG9763" s="26"/>
      <c r="AH9763" s="25"/>
      <c r="AI9763" s="25"/>
    </row>
    <row r="9764" spans="5:35">
      <c r="E9764" s="24"/>
      <c r="F9764" s="24"/>
      <c r="H9764" s="24"/>
      <c r="I9764" s="24"/>
      <c r="J9764" s="24"/>
      <c r="K9764" s="24"/>
      <c r="L9764" s="24"/>
      <c r="M9764" s="24"/>
      <c r="N9764" s="24"/>
      <c r="O9764" s="24"/>
      <c r="P9764" s="24"/>
      <c r="U9764" s="25"/>
      <c r="V9764" s="25"/>
      <c r="W9764" s="25"/>
      <c r="X9764" s="25"/>
      <c r="Y9764" s="25"/>
      <c r="AF9764" s="25"/>
      <c r="AG9764" s="26"/>
      <c r="AH9764" s="25"/>
      <c r="AI9764" s="25"/>
    </row>
    <row r="9765" spans="5:35">
      <c r="E9765" s="24"/>
      <c r="F9765" s="24"/>
      <c r="H9765" s="24"/>
      <c r="I9765" s="24"/>
      <c r="J9765" s="24"/>
      <c r="K9765" s="24"/>
      <c r="L9765" s="24"/>
      <c r="M9765" s="24"/>
      <c r="N9765" s="24"/>
      <c r="O9765" s="24"/>
      <c r="P9765" s="24"/>
      <c r="U9765" s="25"/>
      <c r="V9765" s="25"/>
      <c r="W9765" s="25"/>
      <c r="X9765" s="25"/>
      <c r="Y9765" s="25"/>
      <c r="AF9765" s="25"/>
      <c r="AG9765" s="26"/>
      <c r="AH9765" s="25"/>
      <c r="AI9765" s="25"/>
    </row>
    <row r="9766" spans="5:35">
      <c r="E9766" s="24"/>
      <c r="F9766" s="24"/>
      <c r="H9766" s="24"/>
      <c r="I9766" s="24"/>
      <c r="J9766" s="24"/>
      <c r="K9766" s="24"/>
      <c r="L9766" s="24"/>
      <c r="M9766" s="24"/>
      <c r="N9766" s="24"/>
      <c r="O9766" s="24"/>
      <c r="P9766" s="24"/>
      <c r="U9766" s="25"/>
      <c r="V9766" s="25"/>
      <c r="W9766" s="25"/>
      <c r="X9766" s="25"/>
      <c r="Y9766" s="25"/>
      <c r="AF9766" s="25"/>
      <c r="AG9766" s="26"/>
      <c r="AH9766" s="25"/>
      <c r="AI9766" s="25"/>
    </row>
    <row r="9767" spans="5:35">
      <c r="E9767" s="24"/>
      <c r="F9767" s="24"/>
      <c r="H9767" s="24"/>
      <c r="I9767" s="24"/>
      <c r="J9767" s="24"/>
      <c r="K9767" s="24"/>
      <c r="L9767" s="24"/>
      <c r="M9767" s="24"/>
      <c r="N9767" s="24"/>
      <c r="O9767" s="24"/>
      <c r="P9767" s="24"/>
      <c r="U9767" s="25"/>
      <c r="V9767" s="25"/>
      <c r="W9767" s="25"/>
      <c r="X9767" s="25"/>
      <c r="Y9767" s="25"/>
      <c r="AF9767" s="25"/>
      <c r="AG9767" s="26"/>
      <c r="AH9767" s="25"/>
      <c r="AI9767" s="25"/>
    </row>
    <row r="9768" spans="5:35">
      <c r="E9768" s="24"/>
      <c r="F9768" s="24"/>
      <c r="H9768" s="24"/>
      <c r="I9768" s="24"/>
      <c r="J9768" s="24"/>
      <c r="K9768" s="24"/>
      <c r="L9768" s="24"/>
      <c r="M9768" s="24"/>
      <c r="N9768" s="24"/>
      <c r="O9768" s="24"/>
      <c r="P9768" s="24"/>
      <c r="U9768" s="25"/>
      <c r="V9768" s="25"/>
      <c r="W9768" s="25"/>
      <c r="X9768" s="25"/>
      <c r="Y9768" s="25"/>
      <c r="AF9768" s="25"/>
      <c r="AG9768" s="26"/>
      <c r="AH9768" s="25"/>
      <c r="AI9768" s="25"/>
    </row>
    <row r="9769" spans="5:35">
      <c r="E9769" s="24"/>
      <c r="F9769" s="24"/>
      <c r="H9769" s="24"/>
      <c r="I9769" s="24"/>
      <c r="J9769" s="24"/>
      <c r="K9769" s="24"/>
      <c r="L9769" s="24"/>
      <c r="M9769" s="24"/>
      <c r="N9769" s="24"/>
      <c r="O9769" s="24"/>
      <c r="P9769" s="24"/>
      <c r="U9769" s="25"/>
      <c r="V9769" s="25"/>
      <c r="W9769" s="25"/>
      <c r="X9769" s="25"/>
      <c r="Y9769" s="25"/>
      <c r="AF9769" s="25"/>
      <c r="AG9769" s="26"/>
      <c r="AH9769" s="25"/>
      <c r="AI9769" s="25"/>
    </row>
    <row r="9770" spans="5:35">
      <c r="E9770" s="24"/>
      <c r="F9770" s="24"/>
      <c r="H9770" s="24"/>
      <c r="I9770" s="24"/>
      <c r="J9770" s="24"/>
      <c r="K9770" s="24"/>
      <c r="L9770" s="24"/>
      <c r="M9770" s="24"/>
      <c r="N9770" s="24"/>
      <c r="O9770" s="24"/>
      <c r="P9770" s="24"/>
      <c r="U9770" s="25"/>
      <c r="V9770" s="25"/>
      <c r="W9770" s="25"/>
      <c r="X9770" s="25"/>
      <c r="Y9770" s="25"/>
      <c r="AF9770" s="25"/>
      <c r="AG9770" s="26"/>
      <c r="AH9770" s="25"/>
      <c r="AI9770" s="25"/>
    </row>
    <row r="9771" spans="5:35">
      <c r="E9771" s="24"/>
      <c r="F9771" s="24"/>
      <c r="H9771" s="24"/>
      <c r="I9771" s="24"/>
      <c r="J9771" s="24"/>
      <c r="K9771" s="24"/>
      <c r="L9771" s="24"/>
      <c r="M9771" s="24"/>
      <c r="N9771" s="24"/>
      <c r="O9771" s="24"/>
      <c r="P9771" s="24"/>
      <c r="U9771" s="25"/>
      <c r="V9771" s="25"/>
      <c r="W9771" s="25"/>
      <c r="X9771" s="25"/>
      <c r="Y9771" s="25"/>
      <c r="AF9771" s="25"/>
      <c r="AG9771" s="26"/>
      <c r="AH9771" s="25"/>
      <c r="AI9771" s="25"/>
    </row>
    <row r="9772" spans="5:35">
      <c r="E9772" s="24"/>
      <c r="F9772" s="24"/>
      <c r="H9772" s="24"/>
      <c r="I9772" s="24"/>
      <c r="J9772" s="24"/>
      <c r="K9772" s="24"/>
      <c r="L9772" s="24"/>
      <c r="M9772" s="24"/>
      <c r="N9772" s="24"/>
      <c r="O9772" s="24"/>
      <c r="P9772" s="24"/>
      <c r="U9772" s="25"/>
      <c r="V9772" s="25"/>
      <c r="W9772" s="25"/>
      <c r="X9772" s="25"/>
      <c r="Y9772" s="25"/>
      <c r="AF9772" s="25"/>
      <c r="AG9772" s="26"/>
      <c r="AH9772" s="25"/>
      <c r="AI9772" s="25"/>
    </row>
    <row r="9773" spans="5:35">
      <c r="E9773" s="24"/>
      <c r="F9773" s="24"/>
      <c r="H9773" s="24"/>
      <c r="I9773" s="24"/>
      <c r="J9773" s="24"/>
      <c r="K9773" s="24"/>
      <c r="L9773" s="24"/>
      <c r="M9773" s="24"/>
      <c r="N9773" s="24"/>
      <c r="O9773" s="24"/>
      <c r="P9773" s="24"/>
      <c r="U9773" s="25"/>
      <c r="V9773" s="25"/>
      <c r="W9773" s="25"/>
      <c r="X9773" s="25"/>
      <c r="Y9773" s="25"/>
      <c r="AF9773" s="25"/>
      <c r="AG9773" s="26"/>
      <c r="AH9773" s="25"/>
      <c r="AI9773" s="25"/>
    </row>
    <row r="9774" spans="5:35">
      <c r="E9774" s="24"/>
      <c r="F9774" s="24"/>
      <c r="H9774" s="24"/>
      <c r="I9774" s="24"/>
      <c r="J9774" s="24"/>
      <c r="K9774" s="24"/>
      <c r="L9774" s="24"/>
      <c r="M9774" s="24"/>
      <c r="N9774" s="24"/>
      <c r="O9774" s="24"/>
      <c r="P9774" s="24"/>
      <c r="U9774" s="25"/>
      <c r="V9774" s="25"/>
      <c r="W9774" s="25"/>
      <c r="X9774" s="25"/>
      <c r="Y9774" s="25"/>
      <c r="AF9774" s="25"/>
      <c r="AG9774" s="26"/>
      <c r="AH9774" s="25"/>
      <c r="AI9774" s="25"/>
    </row>
    <row r="9775" spans="5:35">
      <c r="E9775" s="24"/>
      <c r="F9775" s="24"/>
      <c r="H9775" s="24"/>
      <c r="I9775" s="24"/>
      <c r="J9775" s="24"/>
      <c r="K9775" s="24"/>
      <c r="L9775" s="24"/>
      <c r="M9775" s="24"/>
      <c r="N9775" s="24"/>
      <c r="O9775" s="24"/>
      <c r="P9775" s="24"/>
      <c r="U9775" s="25"/>
      <c r="V9775" s="25"/>
      <c r="W9775" s="25"/>
      <c r="X9775" s="25"/>
      <c r="Y9775" s="25"/>
      <c r="AF9775" s="25"/>
      <c r="AG9775" s="26"/>
      <c r="AH9775" s="25"/>
      <c r="AI9775" s="25"/>
    </row>
    <row r="9776" spans="5:35">
      <c r="E9776" s="24"/>
      <c r="F9776" s="24"/>
      <c r="H9776" s="24"/>
      <c r="I9776" s="24"/>
      <c r="J9776" s="24"/>
      <c r="K9776" s="24"/>
      <c r="L9776" s="24"/>
      <c r="M9776" s="24"/>
      <c r="N9776" s="24"/>
      <c r="O9776" s="24"/>
      <c r="P9776" s="24"/>
      <c r="U9776" s="25"/>
      <c r="V9776" s="25"/>
      <c r="W9776" s="25"/>
      <c r="X9776" s="25"/>
      <c r="Y9776" s="25"/>
      <c r="AF9776" s="25"/>
      <c r="AG9776" s="26"/>
      <c r="AH9776" s="25"/>
      <c r="AI9776" s="25"/>
    </row>
    <row r="9777" spans="5:35">
      <c r="E9777" s="24"/>
      <c r="F9777" s="24"/>
      <c r="H9777" s="24"/>
      <c r="I9777" s="24"/>
      <c r="J9777" s="24"/>
      <c r="K9777" s="24"/>
      <c r="L9777" s="24"/>
      <c r="M9777" s="24"/>
      <c r="N9777" s="24"/>
      <c r="O9777" s="24"/>
      <c r="P9777" s="24"/>
      <c r="U9777" s="25"/>
      <c r="V9777" s="25"/>
      <c r="W9777" s="25"/>
      <c r="X9777" s="25"/>
      <c r="Y9777" s="25"/>
      <c r="AF9777" s="25"/>
      <c r="AG9777" s="26"/>
      <c r="AH9777" s="25"/>
      <c r="AI9777" s="25"/>
    </row>
    <row r="9778" spans="5:35">
      <c r="E9778" s="24"/>
      <c r="F9778" s="24"/>
      <c r="H9778" s="24"/>
      <c r="I9778" s="24"/>
      <c r="J9778" s="24"/>
      <c r="K9778" s="24"/>
      <c r="L9778" s="24"/>
      <c r="M9778" s="24"/>
      <c r="N9778" s="24"/>
      <c r="O9778" s="24"/>
      <c r="P9778" s="24"/>
      <c r="U9778" s="25"/>
      <c r="V9778" s="25"/>
      <c r="W9778" s="25"/>
      <c r="X9778" s="25"/>
      <c r="Y9778" s="25"/>
      <c r="AF9778" s="25"/>
      <c r="AG9778" s="26"/>
      <c r="AH9778" s="25"/>
      <c r="AI9778" s="25"/>
    </row>
    <row r="9779" spans="5:35">
      <c r="E9779" s="24"/>
      <c r="F9779" s="24"/>
      <c r="H9779" s="24"/>
      <c r="I9779" s="24"/>
      <c r="J9779" s="24"/>
      <c r="K9779" s="24"/>
      <c r="L9779" s="24"/>
      <c r="M9779" s="24"/>
      <c r="N9779" s="24"/>
      <c r="O9779" s="24"/>
      <c r="P9779" s="24"/>
      <c r="U9779" s="25"/>
      <c r="V9779" s="25"/>
      <c r="W9779" s="25"/>
      <c r="X9779" s="25"/>
      <c r="Y9779" s="25"/>
      <c r="AF9779" s="25"/>
      <c r="AG9779" s="26"/>
      <c r="AH9779" s="25"/>
      <c r="AI9779" s="25"/>
    </row>
    <row r="9780" spans="5:35">
      <c r="E9780" s="24"/>
      <c r="F9780" s="24"/>
      <c r="H9780" s="24"/>
      <c r="I9780" s="24"/>
      <c r="J9780" s="24"/>
      <c r="K9780" s="24"/>
      <c r="L9780" s="24"/>
      <c r="M9780" s="24"/>
      <c r="N9780" s="24"/>
      <c r="O9780" s="24"/>
      <c r="P9780" s="24"/>
      <c r="U9780" s="25"/>
      <c r="V9780" s="25"/>
      <c r="W9780" s="25"/>
      <c r="X9780" s="25"/>
      <c r="Y9780" s="25"/>
      <c r="AF9780" s="25"/>
      <c r="AG9780" s="26"/>
      <c r="AH9780" s="25"/>
      <c r="AI9780" s="25"/>
    </row>
    <row r="9781" spans="5:35">
      <c r="E9781" s="24"/>
      <c r="F9781" s="24"/>
      <c r="H9781" s="24"/>
      <c r="I9781" s="24"/>
      <c r="J9781" s="24"/>
      <c r="K9781" s="24"/>
      <c r="L9781" s="24"/>
      <c r="M9781" s="24"/>
      <c r="N9781" s="24"/>
      <c r="O9781" s="24"/>
      <c r="P9781" s="24"/>
      <c r="U9781" s="25"/>
      <c r="V9781" s="25"/>
      <c r="W9781" s="25"/>
      <c r="X9781" s="25"/>
      <c r="Y9781" s="25"/>
      <c r="AF9781" s="25"/>
      <c r="AG9781" s="26"/>
      <c r="AH9781" s="25"/>
      <c r="AI9781" s="25"/>
    </row>
    <row r="9782" spans="5:35">
      <c r="E9782" s="24"/>
      <c r="F9782" s="24"/>
      <c r="H9782" s="24"/>
      <c r="I9782" s="24"/>
      <c r="J9782" s="24"/>
      <c r="K9782" s="24"/>
      <c r="L9782" s="24"/>
      <c r="M9782" s="24"/>
      <c r="N9782" s="24"/>
      <c r="O9782" s="24"/>
      <c r="P9782" s="24"/>
      <c r="U9782" s="25"/>
      <c r="V9782" s="25"/>
      <c r="W9782" s="25"/>
      <c r="X9782" s="25"/>
      <c r="Y9782" s="25"/>
      <c r="AF9782" s="25"/>
      <c r="AG9782" s="26"/>
      <c r="AH9782" s="25"/>
      <c r="AI9782" s="25"/>
    </row>
    <row r="9783" spans="5:35">
      <c r="E9783" s="24"/>
      <c r="F9783" s="24"/>
      <c r="H9783" s="24"/>
      <c r="I9783" s="24"/>
      <c r="J9783" s="24"/>
      <c r="K9783" s="24"/>
      <c r="L9783" s="24"/>
      <c r="M9783" s="24"/>
      <c r="N9783" s="24"/>
      <c r="O9783" s="24"/>
      <c r="P9783" s="24"/>
      <c r="U9783" s="25"/>
      <c r="V9783" s="25"/>
      <c r="W9783" s="25"/>
      <c r="X9783" s="25"/>
      <c r="Y9783" s="25"/>
      <c r="AF9783" s="25"/>
      <c r="AG9783" s="26"/>
      <c r="AH9783" s="25"/>
      <c r="AI9783" s="25"/>
    </row>
    <row r="9784" spans="5:35">
      <c r="E9784" s="24"/>
      <c r="F9784" s="24"/>
      <c r="H9784" s="24"/>
      <c r="I9784" s="24"/>
      <c r="J9784" s="24"/>
      <c r="K9784" s="24"/>
      <c r="L9784" s="24"/>
      <c r="M9784" s="24"/>
      <c r="N9784" s="24"/>
      <c r="O9784" s="24"/>
      <c r="P9784" s="24"/>
      <c r="U9784" s="25"/>
      <c r="V9784" s="25"/>
      <c r="W9784" s="25"/>
      <c r="X9784" s="25"/>
      <c r="Y9784" s="25"/>
      <c r="AF9784" s="25"/>
      <c r="AG9784" s="26"/>
      <c r="AH9784" s="25"/>
      <c r="AI9784" s="25"/>
    </row>
    <row r="9785" spans="5:35">
      <c r="E9785" s="24"/>
      <c r="F9785" s="24"/>
      <c r="H9785" s="24"/>
      <c r="I9785" s="24"/>
      <c r="J9785" s="24"/>
      <c r="K9785" s="24"/>
      <c r="L9785" s="24"/>
      <c r="M9785" s="24"/>
      <c r="N9785" s="24"/>
      <c r="O9785" s="24"/>
      <c r="P9785" s="24"/>
      <c r="U9785" s="25"/>
      <c r="V9785" s="25"/>
      <c r="W9785" s="25"/>
      <c r="X9785" s="25"/>
      <c r="Y9785" s="25"/>
      <c r="AF9785" s="25"/>
      <c r="AG9785" s="26"/>
      <c r="AH9785" s="25"/>
      <c r="AI9785" s="25"/>
    </row>
    <row r="9786" spans="5:35">
      <c r="E9786" s="24"/>
      <c r="F9786" s="24"/>
      <c r="H9786" s="24"/>
      <c r="I9786" s="24"/>
      <c r="J9786" s="24"/>
      <c r="K9786" s="24"/>
      <c r="L9786" s="24"/>
      <c r="M9786" s="24"/>
      <c r="N9786" s="24"/>
      <c r="O9786" s="24"/>
      <c r="P9786" s="24"/>
      <c r="U9786" s="25"/>
      <c r="V9786" s="25"/>
      <c r="W9786" s="25"/>
      <c r="X9786" s="25"/>
      <c r="Y9786" s="25"/>
      <c r="AF9786" s="25"/>
      <c r="AG9786" s="26"/>
      <c r="AH9786" s="25"/>
      <c r="AI9786" s="25"/>
    </row>
    <row r="9787" spans="5:35">
      <c r="E9787" s="24"/>
      <c r="F9787" s="24"/>
      <c r="H9787" s="24"/>
      <c r="I9787" s="24"/>
      <c r="J9787" s="24"/>
      <c r="K9787" s="24"/>
      <c r="L9787" s="24"/>
      <c r="M9787" s="24"/>
      <c r="N9787" s="24"/>
      <c r="O9787" s="24"/>
      <c r="P9787" s="24"/>
      <c r="U9787" s="25"/>
      <c r="V9787" s="25"/>
      <c r="W9787" s="25"/>
      <c r="X9787" s="25"/>
      <c r="Y9787" s="25"/>
      <c r="AF9787" s="25"/>
      <c r="AG9787" s="26"/>
      <c r="AH9787" s="25"/>
      <c r="AI9787" s="25"/>
    </row>
    <row r="9788" spans="5:35">
      <c r="E9788" s="24"/>
      <c r="F9788" s="24"/>
      <c r="H9788" s="24"/>
      <c r="I9788" s="24"/>
      <c r="J9788" s="24"/>
      <c r="K9788" s="24"/>
      <c r="L9788" s="24"/>
      <c r="M9788" s="24"/>
      <c r="N9788" s="24"/>
      <c r="O9788" s="24"/>
      <c r="P9788" s="24"/>
      <c r="U9788" s="25"/>
      <c r="V9788" s="25"/>
      <c r="W9788" s="25"/>
      <c r="X9788" s="25"/>
      <c r="Y9788" s="25"/>
      <c r="AF9788" s="25"/>
      <c r="AG9788" s="26"/>
      <c r="AH9788" s="25"/>
      <c r="AI9788" s="25"/>
    </row>
    <row r="9789" spans="5:35">
      <c r="E9789" s="24"/>
      <c r="F9789" s="24"/>
      <c r="H9789" s="24"/>
      <c r="I9789" s="24"/>
      <c r="J9789" s="24"/>
      <c r="K9789" s="24"/>
      <c r="L9789" s="24"/>
      <c r="M9789" s="24"/>
      <c r="N9789" s="24"/>
      <c r="O9789" s="24"/>
      <c r="P9789" s="24"/>
      <c r="U9789" s="25"/>
      <c r="V9789" s="25"/>
      <c r="W9789" s="25"/>
      <c r="X9789" s="25"/>
      <c r="Y9789" s="25"/>
      <c r="AF9789" s="25"/>
      <c r="AG9789" s="26"/>
      <c r="AH9789" s="25"/>
      <c r="AI9789" s="25"/>
    </row>
    <row r="9790" spans="5:35">
      <c r="E9790" s="24"/>
      <c r="F9790" s="24"/>
      <c r="H9790" s="24"/>
      <c r="I9790" s="24"/>
      <c r="J9790" s="24"/>
      <c r="K9790" s="24"/>
      <c r="L9790" s="24"/>
      <c r="M9790" s="24"/>
      <c r="N9790" s="24"/>
      <c r="O9790" s="24"/>
      <c r="P9790" s="24"/>
      <c r="U9790" s="25"/>
      <c r="V9790" s="25"/>
      <c r="W9790" s="25"/>
      <c r="X9790" s="25"/>
      <c r="Y9790" s="25"/>
      <c r="AF9790" s="25"/>
      <c r="AG9790" s="26"/>
      <c r="AH9790" s="25"/>
      <c r="AI9790" s="25"/>
    </row>
    <row r="9791" spans="5:35">
      <c r="E9791" s="24"/>
      <c r="F9791" s="24"/>
      <c r="H9791" s="24"/>
      <c r="I9791" s="24"/>
      <c r="J9791" s="24"/>
      <c r="K9791" s="24"/>
      <c r="L9791" s="24"/>
      <c r="M9791" s="24"/>
      <c r="N9791" s="24"/>
      <c r="O9791" s="24"/>
      <c r="P9791" s="24"/>
      <c r="U9791" s="25"/>
      <c r="V9791" s="25"/>
      <c r="W9791" s="25"/>
      <c r="X9791" s="25"/>
      <c r="Y9791" s="25"/>
      <c r="AF9791" s="25"/>
      <c r="AG9791" s="26"/>
      <c r="AH9791" s="25"/>
      <c r="AI9791" s="25"/>
    </row>
    <row r="9792" spans="5:35">
      <c r="E9792" s="24"/>
      <c r="F9792" s="24"/>
      <c r="H9792" s="24"/>
      <c r="I9792" s="24"/>
      <c r="J9792" s="24"/>
      <c r="K9792" s="24"/>
      <c r="L9792" s="24"/>
      <c r="M9792" s="24"/>
      <c r="N9792" s="24"/>
      <c r="O9792" s="24"/>
      <c r="P9792" s="24"/>
      <c r="U9792" s="25"/>
      <c r="V9792" s="25"/>
      <c r="W9792" s="25"/>
      <c r="X9792" s="25"/>
      <c r="Y9792" s="25"/>
      <c r="AF9792" s="25"/>
      <c r="AG9792" s="26"/>
      <c r="AH9792" s="25"/>
      <c r="AI9792" s="25"/>
    </row>
    <row r="9793" spans="5:35">
      <c r="E9793" s="24"/>
      <c r="F9793" s="24"/>
      <c r="H9793" s="24"/>
      <c r="I9793" s="24"/>
      <c r="J9793" s="24"/>
      <c r="K9793" s="24"/>
      <c r="L9793" s="24"/>
      <c r="M9793" s="24"/>
      <c r="N9793" s="24"/>
      <c r="O9793" s="24"/>
      <c r="P9793" s="24"/>
      <c r="U9793" s="25"/>
      <c r="V9793" s="25"/>
      <c r="W9793" s="25"/>
      <c r="X9793" s="25"/>
      <c r="Y9793" s="25"/>
      <c r="AF9793" s="25"/>
      <c r="AG9793" s="26"/>
      <c r="AH9793" s="25"/>
      <c r="AI9793" s="25"/>
    </row>
    <row r="9794" spans="5:35">
      <c r="E9794" s="24"/>
      <c r="F9794" s="24"/>
      <c r="H9794" s="24"/>
      <c r="I9794" s="24"/>
      <c r="J9794" s="24"/>
      <c r="K9794" s="24"/>
      <c r="L9794" s="24"/>
      <c r="M9794" s="24"/>
      <c r="N9794" s="24"/>
      <c r="O9794" s="24"/>
      <c r="P9794" s="24"/>
      <c r="U9794" s="25"/>
      <c r="V9794" s="25"/>
      <c r="W9794" s="25"/>
      <c r="X9794" s="25"/>
      <c r="Y9794" s="25"/>
      <c r="AF9794" s="25"/>
      <c r="AG9794" s="26"/>
      <c r="AH9794" s="25"/>
      <c r="AI9794" s="25"/>
    </row>
    <row r="9795" spans="5:35">
      <c r="E9795" s="24"/>
      <c r="F9795" s="24"/>
      <c r="H9795" s="24"/>
      <c r="I9795" s="24"/>
      <c r="J9795" s="24"/>
      <c r="K9795" s="24"/>
      <c r="L9795" s="24"/>
      <c r="M9795" s="24"/>
      <c r="N9795" s="24"/>
      <c r="O9795" s="24"/>
      <c r="P9795" s="24"/>
      <c r="U9795" s="25"/>
      <c r="V9795" s="25"/>
      <c r="W9795" s="25"/>
      <c r="X9795" s="25"/>
      <c r="Y9795" s="25"/>
      <c r="AF9795" s="25"/>
      <c r="AG9795" s="26"/>
      <c r="AH9795" s="25"/>
      <c r="AI9795" s="25"/>
    </row>
    <row r="9796" spans="5:35">
      <c r="E9796" s="24"/>
      <c r="F9796" s="24"/>
      <c r="H9796" s="24"/>
      <c r="I9796" s="24"/>
      <c r="J9796" s="24"/>
      <c r="K9796" s="24"/>
      <c r="L9796" s="24"/>
      <c r="M9796" s="24"/>
      <c r="N9796" s="24"/>
      <c r="O9796" s="24"/>
      <c r="P9796" s="24"/>
      <c r="U9796" s="25"/>
      <c r="V9796" s="25"/>
      <c r="W9796" s="25"/>
      <c r="X9796" s="25"/>
      <c r="Y9796" s="25"/>
      <c r="AF9796" s="25"/>
      <c r="AG9796" s="26"/>
      <c r="AH9796" s="25"/>
      <c r="AI9796" s="25"/>
    </row>
    <row r="9797" spans="5:35">
      <c r="E9797" s="24"/>
      <c r="F9797" s="24"/>
      <c r="H9797" s="24"/>
      <c r="I9797" s="24"/>
      <c r="J9797" s="24"/>
      <c r="K9797" s="24"/>
      <c r="L9797" s="24"/>
      <c r="M9797" s="24"/>
      <c r="N9797" s="24"/>
      <c r="O9797" s="24"/>
      <c r="P9797" s="24"/>
      <c r="U9797" s="25"/>
      <c r="V9797" s="25"/>
      <c r="W9797" s="25"/>
      <c r="X9797" s="25"/>
      <c r="Y9797" s="25"/>
      <c r="AF9797" s="25"/>
      <c r="AG9797" s="26"/>
      <c r="AH9797" s="25"/>
      <c r="AI9797" s="25"/>
    </row>
    <row r="9798" spans="5:35">
      <c r="E9798" s="24"/>
      <c r="F9798" s="24"/>
      <c r="H9798" s="24"/>
      <c r="I9798" s="24"/>
      <c r="J9798" s="24"/>
      <c r="K9798" s="24"/>
      <c r="L9798" s="24"/>
      <c r="M9798" s="24"/>
      <c r="N9798" s="24"/>
      <c r="O9798" s="24"/>
      <c r="P9798" s="24"/>
      <c r="U9798" s="25"/>
      <c r="V9798" s="25"/>
      <c r="W9798" s="25"/>
      <c r="X9798" s="25"/>
      <c r="Y9798" s="25"/>
      <c r="AF9798" s="25"/>
      <c r="AG9798" s="26"/>
      <c r="AH9798" s="25"/>
      <c r="AI9798" s="25"/>
    </row>
    <row r="9799" spans="5:35">
      <c r="E9799" s="24"/>
      <c r="F9799" s="24"/>
      <c r="H9799" s="24"/>
      <c r="I9799" s="24"/>
      <c r="J9799" s="24"/>
      <c r="K9799" s="24"/>
      <c r="L9799" s="24"/>
      <c r="M9799" s="24"/>
      <c r="N9799" s="24"/>
      <c r="O9799" s="24"/>
      <c r="P9799" s="24"/>
      <c r="U9799" s="25"/>
      <c r="V9799" s="25"/>
      <c r="W9799" s="25"/>
      <c r="X9799" s="25"/>
      <c r="Y9799" s="25"/>
      <c r="AF9799" s="25"/>
      <c r="AG9799" s="26"/>
      <c r="AH9799" s="25"/>
      <c r="AI9799" s="25"/>
    </row>
    <row r="9800" spans="5:35">
      <c r="E9800" s="24"/>
      <c r="F9800" s="24"/>
      <c r="H9800" s="24"/>
      <c r="I9800" s="24"/>
      <c r="J9800" s="24"/>
      <c r="K9800" s="24"/>
      <c r="L9800" s="24"/>
      <c r="M9800" s="24"/>
      <c r="N9800" s="24"/>
      <c r="O9800" s="24"/>
      <c r="P9800" s="24"/>
      <c r="U9800" s="25"/>
      <c r="V9800" s="25"/>
      <c r="W9800" s="25"/>
      <c r="X9800" s="25"/>
      <c r="Y9800" s="25"/>
      <c r="AF9800" s="25"/>
      <c r="AG9800" s="26"/>
      <c r="AH9800" s="25"/>
      <c r="AI9800" s="25"/>
    </row>
    <row r="9801" spans="5:35">
      <c r="E9801" s="24"/>
      <c r="F9801" s="24"/>
      <c r="H9801" s="24"/>
      <c r="I9801" s="24"/>
      <c r="J9801" s="24"/>
      <c r="K9801" s="24"/>
      <c r="L9801" s="24"/>
      <c r="M9801" s="24"/>
      <c r="N9801" s="24"/>
      <c r="O9801" s="24"/>
      <c r="P9801" s="24"/>
      <c r="U9801" s="25"/>
      <c r="V9801" s="25"/>
      <c r="W9801" s="25"/>
      <c r="X9801" s="25"/>
      <c r="Y9801" s="25"/>
      <c r="AF9801" s="25"/>
      <c r="AG9801" s="26"/>
      <c r="AH9801" s="25"/>
      <c r="AI9801" s="25"/>
    </row>
    <row r="9802" spans="5:35">
      <c r="E9802" s="24"/>
      <c r="F9802" s="24"/>
      <c r="H9802" s="24"/>
      <c r="I9802" s="24"/>
      <c r="J9802" s="24"/>
      <c r="K9802" s="24"/>
      <c r="L9802" s="24"/>
      <c r="M9802" s="24"/>
      <c r="N9802" s="24"/>
      <c r="O9802" s="24"/>
      <c r="P9802" s="24"/>
      <c r="U9802" s="25"/>
      <c r="V9802" s="25"/>
      <c r="W9802" s="25"/>
      <c r="X9802" s="25"/>
      <c r="Y9802" s="25"/>
      <c r="AF9802" s="25"/>
      <c r="AG9802" s="26"/>
      <c r="AH9802" s="25"/>
      <c r="AI9802" s="25"/>
    </row>
    <row r="9803" spans="5:35">
      <c r="E9803" s="24"/>
      <c r="F9803" s="24"/>
      <c r="H9803" s="24"/>
      <c r="I9803" s="24"/>
      <c r="J9803" s="24"/>
      <c r="K9803" s="24"/>
      <c r="L9803" s="24"/>
      <c r="M9803" s="24"/>
      <c r="N9803" s="24"/>
      <c r="O9803" s="24"/>
      <c r="P9803" s="24"/>
      <c r="U9803" s="25"/>
      <c r="V9803" s="25"/>
      <c r="W9803" s="25"/>
      <c r="X9803" s="25"/>
      <c r="Y9803" s="25"/>
      <c r="AF9803" s="25"/>
      <c r="AG9803" s="26"/>
      <c r="AH9803" s="25"/>
      <c r="AI9803" s="25"/>
    </row>
    <row r="9804" spans="5:35">
      <c r="E9804" s="24"/>
      <c r="F9804" s="24"/>
      <c r="H9804" s="24"/>
      <c r="I9804" s="24"/>
      <c r="J9804" s="24"/>
      <c r="K9804" s="24"/>
      <c r="L9804" s="24"/>
      <c r="M9804" s="24"/>
      <c r="N9804" s="24"/>
      <c r="O9804" s="24"/>
      <c r="P9804" s="24"/>
      <c r="U9804" s="25"/>
      <c r="V9804" s="25"/>
      <c r="W9804" s="25"/>
      <c r="X9804" s="25"/>
      <c r="Y9804" s="25"/>
      <c r="AF9804" s="25"/>
      <c r="AG9804" s="26"/>
      <c r="AH9804" s="25"/>
      <c r="AI9804" s="25"/>
    </row>
    <row r="9805" spans="5:35">
      <c r="E9805" s="24"/>
      <c r="F9805" s="24"/>
      <c r="H9805" s="24"/>
      <c r="I9805" s="24"/>
      <c r="J9805" s="24"/>
      <c r="K9805" s="24"/>
      <c r="L9805" s="24"/>
      <c r="M9805" s="24"/>
      <c r="N9805" s="24"/>
      <c r="O9805" s="24"/>
      <c r="P9805" s="24"/>
      <c r="U9805" s="25"/>
      <c r="V9805" s="25"/>
      <c r="W9805" s="25"/>
      <c r="X9805" s="25"/>
      <c r="Y9805" s="25"/>
      <c r="AF9805" s="25"/>
      <c r="AG9805" s="26"/>
      <c r="AH9805" s="25"/>
      <c r="AI9805" s="25"/>
    </row>
    <row r="9806" spans="5:35">
      <c r="E9806" s="24"/>
      <c r="F9806" s="24"/>
      <c r="H9806" s="24"/>
      <c r="I9806" s="24"/>
      <c r="J9806" s="24"/>
      <c r="K9806" s="24"/>
      <c r="L9806" s="24"/>
      <c r="M9806" s="24"/>
      <c r="N9806" s="24"/>
      <c r="O9806" s="24"/>
      <c r="P9806" s="24"/>
      <c r="U9806" s="25"/>
      <c r="V9806" s="25"/>
      <c r="W9806" s="25"/>
      <c r="X9806" s="25"/>
      <c r="Y9806" s="25"/>
      <c r="AF9806" s="25"/>
      <c r="AG9806" s="26"/>
      <c r="AH9806" s="25"/>
      <c r="AI9806" s="25"/>
    </row>
    <row r="9807" spans="5:35">
      <c r="E9807" s="24"/>
      <c r="F9807" s="24"/>
      <c r="H9807" s="24"/>
      <c r="I9807" s="24"/>
      <c r="J9807" s="24"/>
      <c r="K9807" s="24"/>
      <c r="L9807" s="24"/>
      <c r="M9807" s="24"/>
      <c r="N9807" s="24"/>
      <c r="O9807" s="24"/>
      <c r="P9807" s="24"/>
      <c r="U9807" s="25"/>
      <c r="V9807" s="25"/>
      <c r="W9807" s="25"/>
      <c r="X9807" s="25"/>
      <c r="Y9807" s="25"/>
      <c r="AF9807" s="25"/>
      <c r="AG9807" s="26"/>
      <c r="AH9807" s="25"/>
      <c r="AI9807" s="25"/>
    </row>
    <row r="9808" spans="5:35">
      <c r="E9808" s="24"/>
      <c r="F9808" s="24"/>
      <c r="H9808" s="24"/>
      <c r="I9808" s="24"/>
      <c r="J9808" s="24"/>
      <c r="K9808" s="24"/>
      <c r="L9808" s="24"/>
      <c r="M9808" s="24"/>
      <c r="N9808" s="24"/>
      <c r="O9808" s="24"/>
      <c r="P9808" s="24"/>
      <c r="U9808" s="25"/>
      <c r="V9808" s="25"/>
      <c r="W9808" s="25"/>
      <c r="X9808" s="25"/>
      <c r="Y9808" s="25"/>
      <c r="AF9808" s="25"/>
      <c r="AG9808" s="26"/>
      <c r="AH9808" s="25"/>
      <c r="AI9808" s="25"/>
    </row>
    <row r="9809" spans="5:35">
      <c r="E9809" s="24"/>
      <c r="F9809" s="24"/>
      <c r="H9809" s="24"/>
      <c r="I9809" s="24"/>
      <c r="J9809" s="24"/>
      <c r="K9809" s="24"/>
      <c r="L9809" s="24"/>
      <c r="M9809" s="24"/>
      <c r="N9809" s="24"/>
      <c r="O9809" s="24"/>
      <c r="P9809" s="24"/>
      <c r="U9809" s="25"/>
      <c r="V9809" s="25"/>
      <c r="W9809" s="25"/>
      <c r="X9809" s="25"/>
      <c r="Y9809" s="25"/>
      <c r="AF9809" s="25"/>
      <c r="AG9809" s="26"/>
      <c r="AH9809" s="25"/>
      <c r="AI9809" s="25"/>
    </row>
    <row r="9810" spans="5:35">
      <c r="E9810" s="24"/>
      <c r="F9810" s="24"/>
      <c r="H9810" s="24"/>
      <c r="I9810" s="24"/>
      <c r="J9810" s="24"/>
      <c r="K9810" s="24"/>
      <c r="L9810" s="24"/>
      <c r="M9810" s="24"/>
      <c r="N9810" s="24"/>
      <c r="O9810" s="24"/>
      <c r="P9810" s="24"/>
      <c r="U9810" s="25"/>
      <c r="V9810" s="25"/>
      <c r="W9810" s="25"/>
      <c r="X9810" s="25"/>
      <c r="Y9810" s="25"/>
      <c r="AF9810" s="25"/>
      <c r="AG9810" s="26"/>
      <c r="AH9810" s="25"/>
      <c r="AI9810" s="25"/>
    </row>
    <row r="9811" spans="5:35">
      <c r="E9811" s="24"/>
      <c r="F9811" s="24"/>
      <c r="H9811" s="24"/>
      <c r="I9811" s="24"/>
      <c r="J9811" s="24"/>
      <c r="K9811" s="24"/>
      <c r="L9811" s="24"/>
      <c r="M9811" s="24"/>
      <c r="N9811" s="24"/>
      <c r="O9811" s="24"/>
      <c r="P9811" s="24"/>
      <c r="U9811" s="25"/>
      <c r="V9811" s="25"/>
      <c r="W9811" s="25"/>
      <c r="X9811" s="25"/>
      <c r="Y9811" s="25"/>
      <c r="AF9811" s="25"/>
      <c r="AG9811" s="26"/>
      <c r="AH9811" s="25"/>
      <c r="AI9811" s="25"/>
    </row>
    <row r="9812" spans="5:35">
      <c r="E9812" s="24"/>
      <c r="F9812" s="24"/>
      <c r="H9812" s="24"/>
      <c r="I9812" s="24"/>
      <c r="J9812" s="24"/>
      <c r="K9812" s="24"/>
      <c r="L9812" s="24"/>
      <c r="M9812" s="24"/>
      <c r="N9812" s="24"/>
      <c r="O9812" s="24"/>
      <c r="P9812" s="24"/>
      <c r="U9812" s="25"/>
      <c r="V9812" s="25"/>
      <c r="W9812" s="25"/>
      <c r="X9812" s="25"/>
      <c r="Y9812" s="25"/>
      <c r="AF9812" s="25"/>
      <c r="AG9812" s="26"/>
      <c r="AH9812" s="25"/>
      <c r="AI9812" s="25"/>
    </row>
    <row r="9813" spans="5:35">
      <c r="E9813" s="24"/>
      <c r="F9813" s="24"/>
      <c r="H9813" s="24"/>
      <c r="I9813" s="24"/>
      <c r="J9813" s="24"/>
      <c r="K9813" s="24"/>
      <c r="L9813" s="24"/>
      <c r="M9813" s="24"/>
      <c r="N9813" s="24"/>
      <c r="O9813" s="24"/>
      <c r="P9813" s="24"/>
      <c r="U9813" s="25"/>
      <c r="V9813" s="25"/>
      <c r="W9813" s="25"/>
      <c r="X9813" s="25"/>
      <c r="Y9813" s="25"/>
      <c r="AF9813" s="25"/>
      <c r="AG9813" s="26"/>
      <c r="AH9813" s="25"/>
      <c r="AI9813" s="25"/>
    </row>
    <row r="9814" spans="5:35">
      <c r="E9814" s="24"/>
      <c r="F9814" s="24"/>
      <c r="H9814" s="24"/>
      <c r="I9814" s="24"/>
      <c r="J9814" s="24"/>
      <c r="K9814" s="24"/>
      <c r="L9814" s="24"/>
      <c r="M9814" s="24"/>
      <c r="N9814" s="24"/>
      <c r="O9814" s="24"/>
      <c r="P9814" s="24"/>
      <c r="U9814" s="25"/>
      <c r="V9814" s="25"/>
      <c r="W9814" s="25"/>
      <c r="X9814" s="25"/>
      <c r="Y9814" s="25"/>
      <c r="AF9814" s="25"/>
      <c r="AG9814" s="26"/>
      <c r="AH9814" s="25"/>
      <c r="AI9814" s="25"/>
    </row>
    <row r="9815" spans="5:35">
      <c r="E9815" s="24"/>
      <c r="F9815" s="24"/>
      <c r="H9815" s="24"/>
      <c r="I9815" s="24"/>
      <c r="J9815" s="24"/>
      <c r="K9815" s="24"/>
      <c r="L9815" s="24"/>
      <c r="M9815" s="24"/>
      <c r="N9815" s="24"/>
      <c r="O9815" s="24"/>
      <c r="P9815" s="24"/>
      <c r="U9815" s="25"/>
      <c r="V9815" s="25"/>
      <c r="W9815" s="25"/>
      <c r="X9815" s="25"/>
      <c r="Y9815" s="25"/>
      <c r="AF9815" s="25"/>
      <c r="AG9815" s="26"/>
      <c r="AH9815" s="25"/>
      <c r="AI9815" s="25"/>
    </row>
    <row r="9816" spans="5:35">
      <c r="E9816" s="24"/>
      <c r="F9816" s="24"/>
      <c r="H9816" s="24"/>
      <c r="I9816" s="24"/>
      <c r="J9816" s="24"/>
      <c r="K9816" s="24"/>
      <c r="L9816" s="24"/>
      <c r="M9816" s="24"/>
      <c r="N9816" s="24"/>
      <c r="O9816" s="24"/>
      <c r="P9816" s="24"/>
      <c r="U9816" s="25"/>
      <c r="V9816" s="25"/>
      <c r="W9816" s="25"/>
      <c r="X9816" s="25"/>
      <c r="Y9816" s="25"/>
      <c r="AF9816" s="25"/>
      <c r="AG9816" s="26"/>
      <c r="AH9816" s="25"/>
      <c r="AI9816" s="25"/>
    </row>
    <row r="9817" spans="5:35">
      <c r="E9817" s="24"/>
      <c r="F9817" s="24"/>
      <c r="H9817" s="24"/>
      <c r="I9817" s="24"/>
      <c r="J9817" s="24"/>
      <c r="K9817" s="24"/>
      <c r="L9817" s="24"/>
      <c r="M9817" s="24"/>
      <c r="N9817" s="24"/>
      <c r="O9817" s="24"/>
      <c r="P9817" s="24"/>
      <c r="U9817" s="25"/>
      <c r="V9817" s="25"/>
      <c r="W9817" s="25"/>
      <c r="X9817" s="25"/>
      <c r="Y9817" s="25"/>
      <c r="AF9817" s="25"/>
      <c r="AG9817" s="26"/>
      <c r="AH9817" s="25"/>
      <c r="AI9817" s="25"/>
    </row>
    <row r="9818" spans="5:35">
      <c r="E9818" s="24"/>
      <c r="F9818" s="24"/>
      <c r="H9818" s="24"/>
      <c r="I9818" s="24"/>
      <c r="J9818" s="24"/>
      <c r="K9818" s="24"/>
      <c r="L9818" s="24"/>
      <c r="M9818" s="24"/>
      <c r="N9818" s="24"/>
      <c r="O9818" s="24"/>
      <c r="P9818" s="24"/>
      <c r="U9818" s="25"/>
      <c r="V9818" s="25"/>
      <c r="W9818" s="25"/>
      <c r="X9818" s="25"/>
      <c r="Y9818" s="25"/>
      <c r="AF9818" s="25"/>
      <c r="AG9818" s="26"/>
      <c r="AH9818" s="25"/>
      <c r="AI9818" s="25"/>
    </row>
    <row r="9819" spans="5:35">
      <c r="E9819" s="24"/>
      <c r="F9819" s="24"/>
      <c r="H9819" s="24"/>
      <c r="I9819" s="24"/>
      <c r="J9819" s="24"/>
      <c r="K9819" s="24"/>
      <c r="L9819" s="24"/>
      <c r="M9819" s="24"/>
      <c r="N9819" s="24"/>
      <c r="O9819" s="24"/>
      <c r="P9819" s="24"/>
      <c r="U9819" s="25"/>
      <c r="V9819" s="25"/>
      <c r="W9819" s="25"/>
      <c r="X9819" s="25"/>
      <c r="Y9819" s="25"/>
      <c r="AF9819" s="25"/>
      <c r="AG9819" s="26"/>
      <c r="AH9819" s="25"/>
      <c r="AI9819" s="25"/>
    </row>
    <row r="9820" spans="5:35">
      <c r="E9820" s="24"/>
      <c r="F9820" s="24"/>
      <c r="H9820" s="24"/>
      <c r="I9820" s="24"/>
      <c r="J9820" s="24"/>
      <c r="K9820" s="24"/>
      <c r="L9820" s="24"/>
      <c r="M9820" s="24"/>
      <c r="N9820" s="24"/>
      <c r="O9820" s="24"/>
      <c r="P9820" s="24"/>
      <c r="U9820" s="25"/>
      <c r="V9820" s="25"/>
      <c r="W9820" s="25"/>
      <c r="X9820" s="25"/>
      <c r="Y9820" s="25"/>
      <c r="AF9820" s="25"/>
      <c r="AG9820" s="26"/>
      <c r="AH9820" s="25"/>
      <c r="AI9820" s="25"/>
    </row>
    <row r="9821" spans="5:35">
      <c r="E9821" s="24"/>
      <c r="F9821" s="24"/>
      <c r="H9821" s="24"/>
      <c r="I9821" s="24"/>
      <c r="J9821" s="24"/>
      <c r="K9821" s="24"/>
      <c r="L9821" s="24"/>
      <c r="M9821" s="24"/>
      <c r="N9821" s="24"/>
      <c r="O9821" s="24"/>
      <c r="P9821" s="24"/>
      <c r="U9821" s="25"/>
      <c r="V9821" s="25"/>
      <c r="W9821" s="25"/>
      <c r="X9821" s="25"/>
      <c r="Y9821" s="25"/>
      <c r="AF9821" s="25"/>
      <c r="AG9821" s="26"/>
      <c r="AH9821" s="25"/>
      <c r="AI9821" s="25"/>
    </row>
    <row r="9822" spans="5:35">
      <c r="E9822" s="24"/>
      <c r="F9822" s="24"/>
      <c r="H9822" s="24"/>
      <c r="I9822" s="24"/>
      <c r="J9822" s="24"/>
      <c r="K9822" s="24"/>
      <c r="L9822" s="24"/>
      <c r="M9822" s="24"/>
      <c r="N9822" s="24"/>
      <c r="O9822" s="24"/>
      <c r="P9822" s="24"/>
      <c r="U9822" s="25"/>
      <c r="V9822" s="25"/>
      <c r="W9822" s="25"/>
      <c r="X9822" s="25"/>
      <c r="Y9822" s="25"/>
      <c r="AF9822" s="25"/>
      <c r="AG9822" s="26"/>
      <c r="AH9822" s="25"/>
      <c r="AI9822" s="25"/>
    </row>
    <row r="9823" spans="5:35">
      <c r="E9823" s="24"/>
      <c r="F9823" s="24"/>
      <c r="H9823" s="24"/>
      <c r="I9823" s="24"/>
      <c r="J9823" s="24"/>
      <c r="K9823" s="24"/>
      <c r="L9823" s="24"/>
      <c r="M9823" s="24"/>
      <c r="N9823" s="24"/>
      <c r="O9823" s="24"/>
      <c r="P9823" s="24"/>
      <c r="U9823" s="25"/>
      <c r="V9823" s="25"/>
      <c r="W9823" s="25"/>
      <c r="X9823" s="25"/>
      <c r="Y9823" s="25"/>
      <c r="AF9823" s="25"/>
      <c r="AG9823" s="26"/>
      <c r="AH9823" s="25"/>
      <c r="AI9823" s="25"/>
    </row>
    <row r="9824" spans="5:35">
      <c r="E9824" s="24"/>
      <c r="F9824" s="24"/>
      <c r="H9824" s="24"/>
      <c r="I9824" s="24"/>
      <c r="J9824" s="24"/>
      <c r="K9824" s="24"/>
      <c r="L9824" s="24"/>
      <c r="M9824" s="24"/>
      <c r="N9824" s="24"/>
      <c r="O9824" s="24"/>
      <c r="P9824" s="24"/>
      <c r="U9824" s="25"/>
      <c r="V9824" s="25"/>
      <c r="W9824" s="25"/>
      <c r="X9824" s="25"/>
      <c r="Y9824" s="25"/>
      <c r="AF9824" s="25"/>
      <c r="AG9824" s="26"/>
      <c r="AH9824" s="25"/>
      <c r="AI9824" s="25"/>
    </row>
    <row r="9825" spans="5:35">
      <c r="E9825" s="24"/>
      <c r="F9825" s="24"/>
      <c r="H9825" s="24"/>
      <c r="I9825" s="24"/>
      <c r="J9825" s="24"/>
      <c r="K9825" s="24"/>
      <c r="L9825" s="24"/>
      <c r="M9825" s="24"/>
      <c r="N9825" s="24"/>
      <c r="O9825" s="24"/>
      <c r="P9825" s="24"/>
      <c r="U9825" s="25"/>
      <c r="V9825" s="25"/>
      <c r="W9825" s="25"/>
      <c r="X9825" s="25"/>
      <c r="Y9825" s="25"/>
      <c r="AF9825" s="25"/>
      <c r="AG9825" s="26"/>
      <c r="AH9825" s="25"/>
      <c r="AI9825" s="25"/>
    </row>
    <row r="9826" spans="5:35">
      <c r="E9826" s="24"/>
      <c r="F9826" s="24"/>
      <c r="H9826" s="24"/>
      <c r="I9826" s="24"/>
      <c r="J9826" s="24"/>
      <c r="K9826" s="24"/>
      <c r="L9826" s="24"/>
      <c r="M9826" s="24"/>
      <c r="N9826" s="24"/>
      <c r="O9826" s="24"/>
      <c r="P9826" s="24"/>
      <c r="U9826" s="25"/>
      <c r="V9826" s="25"/>
      <c r="W9826" s="25"/>
      <c r="X9826" s="25"/>
      <c r="Y9826" s="25"/>
      <c r="AF9826" s="25"/>
      <c r="AG9826" s="26"/>
      <c r="AH9826" s="25"/>
      <c r="AI9826" s="25"/>
    </row>
    <row r="9827" spans="5:35">
      <c r="E9827" s="24"/>
      <c r="F9827" s="24"/>
      <c r="H9827" s="24"/>
      <c r="I9827" s="24"/>
      <c r="J9827" s="24"/>
      <c r="K9827" s="24"/>
      <c r="L9827" s="24"/>
      <c r="M9827" s="24"/>
      <c r="N9827" s="24"/>
      <c r="O9827" s="24"/>
      <c r="P9827" s="24"/>
      <c r="U9827" s="25"/>
      <c r="V9827" s="25"/>
      <c r="W9827" s="25"/>
      <c r="X9827" s="25"/>
      <c r="Y9827" s="25"/>
      <c r="AF9827" s="25"/>
      <c r="AG9827" s="26"/>
      <c r="AH9827" s="25"/>
      <c r="AI9827" s="25"/>
    </row>
    <row r="9828" spans="5:35">
      <c r="E9828" s="24"/>
      <c r="F9828" s="24"/>
      <c r="H9828" s="24"/>
      <c r="I9828" s="24"/>
      <c r="J9828" s="24"/>
      <c r="K9828" s="24"/>
      <c r="L9828" s="24"/>
      <c r="M9828" s="24"/>
      <c r="N9828" s="24"/>
      <c r="O9828" s="24"/>
      <c r="P9828" s="24"/>
      <c r="U9828" s="25"/>
      <c r="V9828" s="25"/>
      <c r="W9828" s="25"/>
      <c r="X9828" s="25"/>
      <c r="Y9828" s="25"/>
      <c r="AF9828" s="25"/>
      <c r="AG9828" s="26"/>
      <c r="AH9828" s="25"/>
      <c r="AI9828" s="25"/>
    </row>
    <row r="9829" spans="5:35">
      <c r="E9829" s="24"/>
      <c r="F9829" s="24"/>
      <c r="H9829" s="24"/>
      <c r="I9829" s="24"/>
      <c r="J9829" s="24"/>
      <c r="K9829" s="24"/>
      <c r="L9829" s="24"/>
      <c r="M9829" s="24"/>
      <c r="N9829" s="24"/>
      <c r="O9829" s="24"/>
      <c r="P9829" s="24"/>
      <c r="U9829" s="25"/>
      <c r="V9829" s="25"/>
      <c r="W9829" s="25"/>
      <c r="X9829" s="25"/>
      <c r="Y9829" s="25"/>
      <c r="AF9829" s="25"/>
      <c r="AG9829" s="26"/>
      <c r="AH9829" s="25"/>
      <c r="AI9829" s="25"/>
    </row>
    <row r="9830" spans="5:35">
      <c r="E9830" s="24"/>
      <c r="F9830" s="24"/>
      <c r="H9830" s="24"/>
      <c r="I9830" s="24"/>
      <c r="J9830" s="24"/>
      <c r="K9830" s="24"/>
      <c r="L9830" s="24"/>
      <c r="M9830" s="24"/>
      <c r="N9830" s="24"/>
      <c r="O9830" s="24"/>
      <c r="P9830" s="24"/>
      <c r="U9830" s="25"/>
      <c r="V9830" s="25"/>
      <c r="W9830" s="25"/>
      <c r="X9830" s="25"/>
      <c r="Y9830" s="25"/>
      <c r="AF9830" s="25"/>
      <c r="AG9830" s="26"/>
      <c r="AH9830" s="25"/>
      <c r="AI9830" s="25"/>
    </row>
    <row r="9831" spans="5:35">
      <c r="E9831" s="24"/>
      <c r="F9831" s="24"/>
      <c r="H9831" s="24"/>
      <c r="I9831" s="24"/>
      <c r="J9831" s="24"/>
      <c r="K9831" s="24"/>
      <c r="L9831" s="24"/>
      <c r="M9831" s="24"/>
      <c r="N9831" s="24"/>
      <c r="O9831" s="24"/>
      <c r="P9831" s="24"/>
      <c r="U9831" s="25"/>
      <c r="V9831" s="25"/>
      <c r="W9831" s="25"/>
      <c r="X9831" s="25"/>
      <c r="Y9831" s="25"/>
      <c r="AF9831" s="25"/>
      <c r="AG9831" s="26"/>
      <c r="AH9831" s="25"/>
      <c r="AI9831" s="25"/>
    </row>
    <row r="9832" spans="5:35">
      <c r="E9832" s="24"/>
      <c r="F9832" s="24"/>
      <c r="H9832" s="24"/>
      <c r="I9832" s="24"/>
      <c r="J9832" s="24"/>
      <c r="K9832" s="24"/>
      <c r="L9832" s="24"/>
      <c r="M9832" s="24"/>
      <c r="N9832" s="24"/>
      <c r="O9832" s="24"/>
      <c r="P9832" s="24"/>
      <c r="U9832" s="25"/>
      <c r="V9832" s="25"/>
      <c r="W9832" s="25"/>
      <c r="X9832" s="25"/>
      <c r="Y9832" s="25"/>
      <c r="AF9832" s="25"/>
      <c r="AG9832" s="26"/>
      <c r="AH9832" s="25"/>
      <c r="AI9832" s="25"/>
    </row>
    <row r="9833" spans="5:35">
      <c r="E9833" s="24"/>
      <c r="F9833" s="24"/>
      <c r="H9833" s="24"/>
      <c r="I9833" s="24"/>
      <c r="J9833" s="24"/>
      <c r="K9833" s="24"/>
      <c r="L9833" s="24"/>
      <c r="M9833" s="24"/>
      <c r="N9833" s="24"/>
      <c r="O9833" s="24"/>
      <c r="P9833" s="24"/>
      <c r="U9833" s="25"/>
      <c r="V9833" s="25"/>
      <c r="W9833" s="25"/>
      <c r="X9833" s="25"/>
      <c r="Y9833" s="25"/>
      <c r="AF9833" s="25"/>
      <c r="AG9833" s="26"/>
      <c r="AH9833" s="25"/>
      <c r="AI9833" s="25"/>
    </row>
    <row r="9834" spans="5:35">
      <c r="E9834" s="24"/>
      <c r="F9834" s="24"/>
      <c r="H9834" s="24"/>
      <c r="I9834" s="24"/>
      <c r="J9834" s="24"/>
      <c r="K9834" s="24"/>
      <c r="L9834" s="24"/>
      <c r="M9834" s="24"/>
      <c r="N9834" s="24"/>
      <c r="O9834" s="24"/>
      <c r="P9834" s="24"/>
      <c r="U9834" s="25"/>
      <c r="V9834" s="25"/>
      <c r="W9834" s="25"/>
      <c r="X9834" s="25"/>
      <c r="Y9834" s="25"/>
      <c r="AF9834" s="25"/>
      <c r="AG9834" s="26"/>
      <c r="AH9834" s="25"/>
      <c r="AI9834" s="25"/>
    </row>
    <row r="9835" spans="5:35">
      <c r="E9835" s="24"/>
      <c r="F9835" s="24"/>
      <c r="H9835" s="24"/>
      <c r="I9835" s="24"/>
      <c r="J9835" s="24"/>
      <c r="K9835" s="24"/>
      <c r="L9835" s="24"/>
      <c r="M9835" s="24"/>
      <c r="N9835" s="24"/>
      <c r="O9835" s="24"/>
      <c r="P9835" s="24"/>
      <c r="U9835" s="25"/>
      <c r="V9835" s="25"/>
      <c r="W9835" s="25"/>
      <c r="X9835" s="25"/>
      <c r="Y9835" s="25"/>
      <c r="AF9835" s="25"/>
      <c r="AG9835" s="26"/>
      <c r="AH9835" s="25"/>
      <c r="AI9835" s="25"/>
    </row>
    <row r="9836" spans="5:35">
      <c r="E9836" s="24"/>
      <c r="F9836" s="24"/>
      <c r="H9836" s="24"/>
      <c r="I9836" s="24"/>
      <c r="J9836" s="24"/>
      <c r="K9836" s="24"/>
      <c r="L9836" s="24"/>
      <c r="M9836" s="24"/>
      <c r="N9836" s="24"/>
      <c r="O9836" s="24"/>
      <c r="P9836" s="24"/>
      <c r="U9836" s="25"/>
      <c r="V9836" s="25"/>
      <c r="W9836" s="25"/>
      <c r="X9836" s="25"/>
      <c r="Y9836" s="25"/>
      <c r="AF9836" s="25"/>
      <c r="AG9836" s="26"/>
      <c r="AH9836" s="25"/>
      <c r="AI9836" s="25"/>
    </row>
    <row r="9837" spans="5:35">
      <c r="E9837" s="24"/>
      <c r="F9837" s="24"/>
      <c r="H9837" s="24"/>
      <c r="I9837" s="24"/>
      <c r="J9837" s="24"/>
      <c r="K9837" s="24"/>
      <c r="L9837" s="24"/>
      <c r="M9837" s="24"/>
      <c r="N9837" s="24"/>
      <c r="O9837" s="24"/>
      <c r="P9837" s="24"/>
      <c r="U9837" s="25"/>
      <c r="V9837" s="25"/>
      <c r="W9837" s="25"/>
      <c r="X9837" s="25"/>
      <c r="Y9837" s="25"/>
      <c r="AF9837" s="25"/>
      <c r="AG9837" s="26"/>
      <c r="AH9837" s="25"/>
      <c r="AI9837" s="25"/>
    </row>
    <row r="9838" spans="5:35">
      <c r="E9838" s="24"/>
      <c r="F9838" s="24"/>
      <c r="H9838" s="24"/>
      <c r="I9838" s="24"/>
      <c r="J9838" s="24"/>
      <c r="K9838" s="24"/>
      <c r="L9838" s="24"/>
      <c r="M9838" s="24"/>
      <c r="N9838" s="24"/>
      <c r="O9838" s="24"/>
      <c r="P9838" s="24"/>
      <c r="U9838" s="25"/>
      <c r="V9838" s="25"/>
      <c r="W9838" s="25"/>
      <c r="X9838" s="25"/>
      <c r="Y9838" s="25"/>
      <c r="AF9838" s="25"/>
      <c r="AG9838" s="26"/>
      <c r="AH9838" s="25"/>
      <c r="AI9838" s="25"/>
    </row>
    <row r="9839" spans="5:35">
      <c r="E9839" s="24"/>
      <c r="F9839" s="24"/>
      <c r="H9839" s="24"/>
      <c r="I9839" s="24"/>
      <c r="J9839" s="24"/>
      <c r="K9839" s="24"/>
      <c r="L9839" s="24"/>
      <c r="M9839" s="24"/>
      <c r="N9839" s="24"/>
      <c r="O9839" s="24"/>
      <c r="P9839" s="24"/>
      <c r="U9839" s="25"/>
      <c r="V9839" s="25"/>
      <c r="W9839" s="25"/>
      <c r="X9839" s="25"/>
      <c r="Y9839" s="25"/>
      <c r="AF9839" s="25"/>
      <c r="AG9839" s="26"/>
      <c r="AH9839" s="25"/>
      <c r="AI9839" s="25"/>
    </row>
    <row r="9840" spans="5:35">
      <c r="E9840" s="24"/>
      <c r="F9840" s="24"/>
      <c r="H9840" s="24"/>
      <c r="I9840" s="24"/>
      <c r="J9840" s="24"/>
      <c r="K9840" s="24"/>
      <c r="L9840" s="24"/>
      <c r="M9840" s="24"/>
      <c r="N9840" s="24"/>
      <c r="O9840" s="24"/>
      <c r="P9840" s="24"/>
      <c r="U9840" s="25"/>
      <c r="V9840" s="25"/>
      <c r="W9840" s="25"/>
      <c r="X9840" s="25"/>
      <c r="Y9840" s="25"/>
      <c r="AF9840" s="25"/>
      <c r="AG9840" s="26"/>
      <c r="AH9840" s="25"/>
      <c r="AI9840" s="25"/>
    </row>
    <row r="9841" spans="5:35">
      <c r="E9841" s="24"/>
      <c r="F9841" s="24"/>
      <c r="H9841" s="24"/>
      <c r="I9841" s="24"/>
      <c r="J9841" s="24"/>
      <c r="K9841" s="24"/>
      <c r="L9841" s="24"/>
      <c r="M9841" s="24"/>
      <c r="N9841" s="24"/>
      <c r="O9841" s="24"/>
      <c r="P9841" s="24"/>
      <c r="U9841" s="25"/>
      <c r="V9841" s="25"/>
      <c r="W9841" s="25"/>
      <c r="X9841" s="25"/>
      <c r="Y9841" s="25"/>
      <c r="AF9841" s="25"/>
      <c r="AG9841" s="26"/>
      <c r="AH9841" s="25"/>
      <c r="AI9841" s="25"/>
    </row>
    <row r="9842" spans="5:35">
      <c r="E9842" s="24"/>
      <c r="F9842" s="24"/>
      <c r="H9842" s="24"/>
      <c r="I9842" s="24"/>
      <c r="J9842" s="24"/>
      <c r="K9842" s="24"/>
      <c r="L9842" s="24"/>
      <c r="M9842" s="24"/>
      <c r="N9842" s="24"/>
      <c r="O9842" s="24"/>
      <c r="P9842" s="24"/>
      <c r="U9842" s="25"/>
      <c r="V9842" s="25"/>
      <c r="W9842" s="25"/>
      <c r="X9842" s="25"/>
      <c r="Y9842" s="25"/>
      <c r="AF9842" s="25"/>
      <c r="AG9842" s="26"/>
      <c r="AH9842" s="25"/>
      <c r="AI9842" s="25"/>
    </row>
    <row r="9843" spans="5:35">
      <c r="E9843" s="24"/>
      <c r="F9843" s="24"/>
      <c r="H9843" s="24"/>
      <c r="I9843" s="24"/>
      <c r="J9843" s="24"/>
      <c r="K9843" s="24"/>
      <c r="L9843" s="24"/>
      <c r="M9843" s="24"/>
      <c r="N9843" s="24"/>
      <c r="O9843" s="24"/>
      <c r="P9843" s="24"/>
      <c r="U9843" s="25"/>
      <c r="V9843" s="25"/>
      <c r="W9843" s="25"/>
      <c r="X9843" s="25"/>
      <c r="Y9843" s="25"/>
      <c r="AF9843" s="25"/>
      <c r="AG9843" s="26"/>
      <c r="AH9843" s="25"/>
      <c r="AI9843" s="25"/>
    </row>
    <row r="9844" spans="5:35">
      <c r="E9844" s="24"/>
      <c r="F9844" s="24"/>
      <c r="H9844" s="24"/>
      <c r="I9844" s="24"/>
      <c r="J9844" s="24"/>
      <c r="K9844" s="24"/>
      <c r="L9844" s="24"/>
      <c r="M9844" s="24"/>
      <c r="N9844" s="24"/>
      <c r="O9844" s="24"/>
      <c r="P9844" s="24"/>
      <c r="U9844" s="25"/>
      <c r="V9844" s="25"/>
      <c r="W9844" s="25"/>
      <c r="X9844" s="25"/>
      <c r="Y9844" s="25"/>
      <c r="AF9844" s="25"/>
      <c r="AG9844" s="26"/>
      <c r="AH9844" s="25"/>
      <c r="AI9844" s="25"/>
    </row>
    <row r="9845" spans="5:35">
      <c r="E9845" s="24"/>
      <c r="F9845" s="24"/>
      <c r="H9845" s="24"/>
      <c r="I9845" s="24"/>
      <c r="J9845" s="24"/>
      <c r="K9845" s="24"/>
      <c r="L9845" s="24"/>
      <c r="M9845" s="24"/>
      <c r="N9845" s="24"/>
      <c r="O9845" s="24"/>
      <c r="P9845" s="24"/>
      <c r="U9845" s="25"/>
      <c r="V9845" s="25"/>
      <c r="W9845" s="25"/>
      <c r="X9845" s="25"/>
      <c r="Y9845" s="25"/>
      <c r="AF9845" s="25"/>
      <c r="AG9845" s="26"/>
      <c r="AH9845" s="25"/>
      <c r="AI9845" s="25"/>
    </row>
    <row r="9846" spans="5:35">
      <c r="E9846" s="24"/>
      <c r="F9846" s="24"/>
      <c r="H9846" s="24"/>
      <c r="I9846" s="24"/>
      <c r="J9846" s="24"/>
      <c r="K9846" s="24"/>
      <c r="L9846" s="24"/>
      <c r="M9846" s="24"/>
      <c r="N9846" s="24"/>
      <c r="O9846" s="24"/>
      <c r="P9846" s="24"/>
      <c r="U9846" s="25"/>
      <c r="V9846" s="25"/>
      <c r="W9846" s="25"/>
      <c r="X9846" s="25"/>
      <c r="Y9846" s="25"/>
      <c r="AF9846" s="25"/>
      <c r="AG9846" s="26"/>
      <c r="AH9846" s="25"/>
      <c r="AI9846" s="25"/>
    </row>
    <row r="9847" spans="5:35">
      <c r="E9847" s="24"/>
      <c r="F9847" s="24"/>
      <c r="H9847" s="24"/>
      <c r="I9847" s="24"/>
      <c r="J9847" s="24"/>
      <c r="K9847" s="24"/>
      <c r="L9847" s="24"/>
      <c r="M9847" s="24"/>
      <c r="N9847" s="24"/>
      <c r="O9847" s="24"/>
      <c r="P9847" s="24"/>
      <c r="U9847" s="25"/>
      <c r="V9847" s="25"/>
      <c r="W9847" s="25"/>
      <c r="X9847" s="25"/>
      <c r="Y9847" s="25"/>
      <c r="AF9847" s="25"/>
      <c r="AG9847" s="26"/>
      <c r="AH9847" s="25"/>
      <c r="AI9847" s="25"/>
    </row>
    <row r="9848" spans="5:35">
      <c r="E9848" s="24"/>
      <c r="F9848" s="24"/>
      <c r="H9848" s="24"/>
      <c r="I9848" s="24"/>
      <c r="J9848" s="24"/>
      <c r="K9848" s="24"/>
      <c r="L9848" s="24"/>
      <c r="M9848" s="24"/>
      <c r="N9848" s="24"/>
      <c r="O9848" s="24"/>
      <c r="P9848" s="24"/>
      <c r="U9848" s="25"/>
      <c r="V9848" s="25"/>
      <c r="W9848" s="25"/>
      <c r="X9848" s="25"/>
      <c r="Y9848" s="25"/>
      <c r="AF9848" s="25"/>
      <c r="AG9848" s="26"/>
      <c r="AH9848" s="25"/>
      <c r="AI9848" s="25"/>
    </row>
    <row r="9849" spans="5:35">
      <c r="E9849" s="24"/>
      <c r="F9849" s="24"/>
      <c r="H9849" s="24"/>
      <c r="I9849" s="24"/>
      <c r="J9849" s="24"/>
      <c r="K9849" s="24"/>
      <c r="L9849" s="24"/>
      <c r="M9849" s="24"/>
      <c r="N9849" s="24"/>
      <c r="O9849" s="24"/>
      <c r="P9849" s="24"/>
      <c r="U9849" s="25"/>
      <c r="V9849" s="25"/>
      <c r="W9849" s="25"/>
      <c r="X9849" s="25"/>
      <c r="Y9849" s="25"/>
      <c r="AF9849" s="25"/>
      <c r="AG9849" s="26"/>
      <c r="AH9849" s="25"/>
      <c r="AI9849" s="25"/>
    </row>
    <row r="9850" spans="5:35">
      <c r="E9850" s="24"/>
      <c r="F9850" s="24"/>
      <c r="H9850" s="24"/>
      <c r="I9850" s="24"/>
      <c r="J9850" s="24"/>
      <c r="K9850" s="24"/>
      <c r="L9850" s="24"/>
      <c r="M9850" s="24"/>
      <c r="N9850" s="24"/>
      <c r="O9850" s="24"/>
      <c r="P9850" s="24"/>
      <c r="U9850" s="25"/>
      <c r="V9850" s="25"/>
      <c r="W9850" s="25"/>
      <c r="X9850" s="25"/>
      <c r="Y9850" s="25"/>
      <c r="AF9850" s="25"/>
      <c r="AG9850" s="26"/>
      <c r="AH9850" s="25"/>
      <c r="AI9850" s="25"/>
    </row>
    <row r="9851" spans="5:35">
      <c r="E9851" s="24"/>
      <c r="F9851" s="24"/>
      <c r="H9851" s="24"/>
      <c r="I9851" s="24"/>
      <c r="J9851" s="24"/>
      <c r="K9851" s="24"/>
      <c r="L9851" s="24"/>
      <c r="M9851" s="24"/>
      <c r="N9851" s="24"/>
      <c r="O9851" s="24"/>
      <c r="P9851" s="24"/>
      <c r="U9851" s="25"/>
      <c r="V9851" s="25"/>
      <c r="W9851" s="25"/>
      <c r="X9851" s="25"/>
      <c r="Y9851" s="25"/>
      <c r="AF9851" s="25"/>
      <c r="AG9851" s="26"/>
      <c r="AH9851" s="25"/>
      <c r="AI9851" s="25"/>
    </row>
    <row r="9852" spans="5:35">
      <c r="E9852" s="24"/>
      <c r="F9852" s="24"/>
      <c r="H9852" s="24"/>
      <c r="I9852" s="24"/>
      <c r="J9852" s="24"/>
      <c r="K9852" s="24"/>
      <c r="L9852" s="24"/>
      <c r="M9852" s="24"/>
      <c r="N9852" s="24"/>
      <c r="O9852" s="24"/>
      <c r="P9852" s="24"/>
      <c r="U9852" s="25"/>
      <c r="V9852" s="25"/>
      <c r="W9852" s="25"/>
      <c r="X9852" s="25"/>
      <c r="Y9852" s="25"/>
      <c r="AF9852" s="25"/>
      <c r="AG9852" s="26"/>
      <c r="AH9852" s="25"/>
      <c r="AI9852" s="25"/>
    </row>
    <row r="9853" spans="5:35">
      <c r="E9853" s="24"/>
      <c r="F9853" s="24"/>
      <c r="H9853" s="24"/>
      <c r="I9853" s="24"/>
      <c r="J9853" s="24"/>
      <c r="K9853" s="24"/>
      <c r="L9853" s="24"/>
      <c r="M9853" s="24"/>
      <c r="N9853" s="24"/>
      <c r="O9853" s="24"/>
      <c r="P9853" s="24"/>
      <c r="U9853" s="25"/>
      <c r="V9853" s="25"/>
      <c r="W9853" s="25"/>
      <c r="X9853" s="25"/>
      <c r="Y9853" s="25"/>
      <c r="AF9853" s="25"/>
      <c r="AG9853" s="26"/>
      <c r="AH9853" s="25"/>
      <c r="AI9853" s="25"/>
    </row>
    <row r="9854" spans="5:35">
      <c r="E9854" s="24"/>
      <c r="F9854" s="24"/>
      <c r="H9854" s="24"/>
      <c r="I9854" s="24"/>
      <c r="J9854" s="24"/>
      <c r="K9854" s="24"/>
      <c r="L9854" s="24"/>
      <c r="M9854" s="24"/>
      <c r="N9854" s="24"/>
      <c r="O9854" s="24"/>
      <c r="P9854" s="24"/>
      <c r="U9854" s="25"/>
      <c r="V9854" s="25"/>
      <c r="W9854" s="25"/>
      <c r="X9854" s="25"/>
      <c r="Y9854" s="25"/>
      <c r="AF9854" s="25"/>
      <c r="AG9854" s="26"/>
      <c r="AH9854" s="25"/>
      <c r="AI9854" s="25"/>
    </row>
    <row r="9855" spans="5:35">
      <c r="E9855" s="24"/>
      <c r="F9855" s="24"/>
      <c r="H9855" s="24"/>
      <c r="I9855" s="24"/>
      <c r="J9855" s="24"/>
      <c r="K9855" s="24"/>
      <c r="L9855" s="24"/>
      <c r="M9855" s="24"/>
      <c r="N9855" s="24"/>
      <c r="O9855" s="24"/>
      <c r="P9855" s="24"/>
      <c r="U9855" s="25"/>
      <c r="V9855" s="25"/>
      <c r="W9855" s="25"/>
      <c r="X9855" s="25"/>
      <c r="Y9855" s="25"/>
      <c r="AF9855" s="25"/>
      <c r="AG9855" s="26"/>
      <c r="AH9855" s="25"/>
      <c r="AI9855" s="25"/>
    </row>
    <row r="9856" spans="5:35">
      <c r="E9856" s="24"/>
      <c r="F9856" s="24"/>
      <c r="H9856" s="24"/>
      <c r="I9856" s="24"/>
      <c r="J9856" s="24"/>
      <c r="K9856" s="24"/>
      <c r="L9856" s="24"/>
      <c r="M9856" s="24"/>
      <c r="N9856" s="24"/>
      <c r="O9856" s="24"/>
      <c r="P9856" s="24"/>
      <c r="U9856" s="25"/>
      <c r="V9856" s="25"/>
      <c r="W9856" s="25"/>
      <c r="X9856" s="25"/>
      <c r="Y9856" s="25"/>
      <c r="AF9856" s="25"/>
      <c r="AG9856" s="26"/>
      <c r="AH9856" s="25"/>
      <c r="AI9856" s="25"/>
    </row>
    <row r="9857" spans="5:35">
      <c r="E9857" s="24"/>
      <c r="F9857" s="24"/>
      <c r="H9857" s="24"/>
      <c r="I9857" s="24"/>
      <c r="J9857" s="24"/>
      <c r="K9857" s="24"/>
      <c r="L9857" s="24"/>
      <c r="M9857" s="24"/>
      <c r="N9857" s="24"/>
      <c r="O9857" s="24"/>
      <c r="P9857" s="24"/>
      <c r="U9857" s="25"/>
      <c r="V9857" s="25"/>
      <c r="W9857" s="25"/>
      <c r="X9857" s="25"/>
      <c r="Y9857" s="25"/>
      <c r="AF9857" s="25"/>
      <c r="AG9857" s="26"/>
      <c r="AH9857" s="25"/>
      <c r="AI9857" s="25"/>
    </row>
    <row r="9858" spans="5:35">
      <c r="E9858" s="24"/>
      <c r="F9858" s="24"/>
      <c r="H9858" s="24"/>
      <c r="I9858" s="24"/>
      <c r="J9858" s="24"/>
      <c r="K9858" s="24"/>
      <c r="L9858" s="24"/>
      <c r="M9858" s="24"/>
      <c r="N9858" s="24"/>
      <c r="O9858" s="24"/>
      <c r="P9858" s="24"/>
      <c r="U9858" s="25"/>
      <c r="V9858" s="25"/>
      <c r="W9858" s="25"/>
      <c r="X9858" s="25"/>
      <c r="Y9858" s="25"/>
      <c r="AF9858" s="25"/>
      <c r="AG9858" s="26"/>
      <c r="AH9858" s="25"/>
      <c r="AI9858" s="25"/>
    </row>
    <row r="9859" spans="5:35">
      <c r="E9859" s="24"/>
      <c r="F9859" s="24"/>
      <c r="H9859" s="24"/>
      <c r="I9859" s="24"/>
      <c r="J9859" s="24"/>
      <c r="K9859" s="24"/>
      <c r="L9859" s="24"/>
      <c r="M9859" s="24"/>
      <c r="N9859" s="24"/>
      <c r="O9859" s="24"/>
      <c r="P9859" s="24"/>
      <c r="U9859" s="25"/>
      <c r="V9859" s="25"/>
      <c r="W9859" s="25"/>
      <c r="X9859" s="25"/>
      <c r="Y9859" s="25"/>
      <c r="AF9859" s="25"/>
      <c r="AG9859" s="26"/>
      <c r="AH9859" s="25"/>
      <c r="AI9859" s="25"/>
    </row>
    <row r="9860" spans="5:35">
      <c r="E9860" s="24"/>
      <c r="F9860" s="24"/>
      <c r="H9860" s="24"/>
      <c r="I9860" s="24"/>
      <c r="J9860" s="24"/>
      <c r="K9860" s="24"/>
      <c r="L9860" s="24"/>
      <c r="M9860" s="24"/>
      <c r="N9860" s="24"/>
      <c r="O9860" s="24"/>
      <c r="P9860" s="24"/>
      <c r="U9860" s="25"/>
      <c r="V9860" s="25"/>
      <c r="W9860" s="25"/>
      <c r="X9860" s="25"/>
      <c r="Y9860" s="25"/>
      <c r="AF9860" s="25"/>
      <c r="AG9860" s="26"/>
      <c r="AH9860" s="25"/>
      <c r="AI9860" s="25"/>
    </row>
    <row r="9861" spans="5:35">
      <c r="E9861" s="24"/>
      <c r="F9861" s="24"/>
      <c r="H9861" s="24"/>
      <c r="I9861" s="24"/>
      <c r="J9861" s="24"/>
      <c r="K9861" s="24"/>
      <c r="L9861" s="24"/>
      <c r="M9861" s="24"/>
      <c r="N9861" s="24"/>
      <c r="O9861" s="24"/>
      <c r="P9861" s="24"/>
      <c r="U9861" s="25"/>
      <c r="V9861" s="25"/>
      <c r="W9861" s="25"/>
      <c r="X9861" s="25"/>
      <c r="Y9861" s="25"/>
      <c r="AF9861" s="25"/>
      <c r="AG9861" s="26"/>
      <c r="AH9861" s="25"/>
      <c r="AI9861" s="25"/>
    </row>
    <row r="9862" spans="5:35">
      <c r="E9862" s="24"/>
      <c r="F9862" s="24"/>
      <c r="H9862" s="24"/>
      <c r="I9862" s="24"/>
      <c r="J9862" s="24"/>
      <c r="K9862" s="24"/>
      <c r="L9862" s="24"/>
      <c r="M9862" s="24"/>
      <c r="N9862" s="24"/>
      <c r="O9862" s="24"/>
      <c r="P9862" s="24"/>
      <c r="U9862" s="25"/>
      <c r="V9862" s="25"/>
      <c r="W9862" s="25"/>
      <c r="X9862" s="25"/>
      <c r="Y9862" s="25"/>
      <c r="AF9862" s="25"/>
      <c r="AG9862" s="26"/>
      <c r="AH9862" s="25"/>
      <c r="AI9862" s="25"/>
    </row>
    <row r="9863" spans="5:35">
      <c r="E9863" s="24"/>
      <c r="F9863" s="24"/>
      <c r="H9863" s="24"/>
      <c r="I9863" s="24"/>
      <c r="J9863" s="24"/>
      <c r="K9863" s="24"/>
      <c r="L9863" s="24"/>
      <c r="M9863" s="24"/>
      <c r="N9863" s="24"/>
      <c r="O9863" s="24"/>
      <c r="P9863" s="24"/>
      <c r="U9863" s="25"/>
      <c r="V9863" s="25"/>
      <c r="W9863" s="25"/>
      <c r="X9863" s="25"/>
      <c r="Y9863" s="25"/>
      <c r="AF9863" s="25"/>
      <c r="AG9863" s="26"/>
      <c r="AH9863" s="25"/>
      <c r="AI9863" s="25"/>
    </row>
    <row r="9864" spans="5:35">
      <c r="E9864" s="24"/>
      <c r="F9864" s="24"/>
      <c r="H9864" s="24"/>
      <c r="I9864" s="24"/>
      <c r="J9864" s="24"/>
      <c r="K9864" s="24"/>
      <c r="L9864" s="24"/>
      <c r="M9864" s="24"/>
      <c r="N9864" s="24"/>
      <c r="O9864" s="24"/>
      <c r="P9864" s="24"/>
      <c r="U9864" s="25"/>
      <c r="V9864" s="25"/>
      <c r="W9864" s="25"/>
      <c r="X9864" s="25"/>
      <c r="Y9864" s="25"/>
      <c r="AF9864" s="25"/>
      <c r="AG9864" s="26"/>
      <c r="AH9864" s="25"/>
      <c r="AI9864" s="25"/>
    </row>
    <row r="9865" spans="5:35">
      <c r="E9865" s="24"/>
      <c r="F9865" s="24"/>
      <c r="H9865" s="24"/>
      <c r="I9865" s="24"/>
      <c r="J9865" s="24"/>
      <c r="K9865" s="24"/>
      <c r="L9865" s="24"/>
      <c r="M9865" s="24"/>
      <c r="N9865" s="24"/>
      <c r="O9865" s="24"/>
      <c r="P9865" s="24"/>
      <c r="U9865" s="25"/>
      <c r="V9865" s="25"/>
      <c r="W9865" s="25"/>
      <c r="X9865" s="25"/>
      <c r="Y9865" s="25"/>
      <c r="AF9865" s="25"/>
      <c r="AG9865" s="26"/>
      <c r="AH9865" s="25"/>
      <c r="AI9865" s="25"/>
    </row>
    <row r="9866" spans="5:35">
      <c r="E9866" s="24"/>
      <c r="F9866" s="24"/>
      <c r="H9866" s="24"/>
      <c r="I9866" s="24"/>
      <c r="J9866" s="24"/>
      <c r="K9866" s="24"/>
      <c r="L9866" s="24"/>
      <c r="M9866" s="24"/>
      <c r="N9866" s="24"/>
      <c r="O9866" s="24"/>
      <c r="P9866" s="24"/>
      <c r="U9866" s="25"/>
      <c r="V9866" s="25"/>
      <c r="W9866" s="25"/>
      <c r="X9866" s="25"/>
      <c r="Y9866" s="25"/>
      <c r="AF9866" s="25"/>
      <c r="AG9866" s="26"/>
      <c r="AH9866" s="25"/>
      <c r="AI9866" s="25"/>
    </row>
    <row r="9867" spans="5:35">
      <c r="E9867" s="24"/>
      <c r="F9867" s="24"/>
      <c r="H9867" s="24"/>
      <c r="I9867" s="24"/>
      <c r="J9867" s="24"/>
      <c r="K9867" s="24"/>
      <c r="L9867" s="24"/>
      <c r="M9867" s="24"/>
      <c r="N9867" s="24"/>
      <c r="O9867" s="24"/>
      <c r="P9867" s="24"/>
      <c r="U9867" s="25"/>
      <c r="V9867" s="25"/>
      <c r="W9867" s="25"/>
      <c r="X9867" s="25"/>
      <c r="Y9867" s="25"/>
      <c r="AF9867" s="25"/>
      <c r="AG9867" s="26"/>
      <c r="AH9867" s="25"/>
      <c r="AI9867" s="25"/>
    </row>
    <row r="9868" spans="5:35">
      <c r="E9868" s="24"/>
      <c r="F9868" s="24"/>
      <c r="H9868" s="24"/>
      <c r="I9868" s="24"/>
      <c r="J9868" s="24"/>
      <c r="K9868" s="24"/>
      <c r="L9868" s="24"/>
      <c r="M9868" s="24"/>
      <c r="N9868" s="24"/>
      <c r="O9868" s="24"/>
      <c r="P9868" s="24"/>
      <c r="U9868" s="25"/>
      <c r="V9868" s="25"/>
      <c r="W9868" s="25"/>
      <c r="X9868" s="25"/>
      <c r="Y9868" s="25"/>
      <c r="AF9868" s="25"/>
      <c r="AG9868" s="26"/>
      <c r="AH9868" s="25"/>
      <c r="AI9868" s="25"/>
    </row>
    <row r="9869" spans="5:35">
      <c r="E9869" s="24"/>
      <c r="F9869" s="24"/>
      <c r="H9869" s="24"/>
      <c r="I9869" s="24"/>
      <c r="J9869" s="24"/>
      <c r="K9869" s="24"/>
      <c r="L9869" s="24"/>
      <c r="M9869" s="24"/>
      <c r="N9869" s="24"/>
      <c r="O9869" s="24"/>
      <c r="P9869" s="24"/>
      <c r="U9869" s="25"/>
      <c r="V9869" s="25"/>
      <c r="W9869" s="25"/>
      <c r="X9869" s="25"/>
      <c r="Y9869" s="25"/>
      <c r="AF9869" s="25"/>
      <c r="AG9869" s="26"/>
      <c r="AH9869" s="25"/>
      <c r="AI9869" s="25"/>
    </row>
    <row r="9870" spans="5:35">
      <c r="E9870" s="24"/>
      <c r="F9870" s="24"/>
      <c r="H9870" s="24"/>
      <c r="I9870" s="24"/>
      <c r="J9870" s="24"/>
      <c r="K9870" s="24"/>
      <c r="L9870" s="24"/>
      <c r="M9870" s="24"/>
      <c r="N9870" s="24"/>
      <c r="O9870" s="24"/>
      <c r="P9870" s="24"/>
      <c r="U9870" s="25"/>
      <c r="V9870" s="25"/>
      <c r="W9870" s="25"/>
      <c r="X9870" s="25"/>
      <c r="Y9870" s="25"/>
      <c r="AF9870" s="25"/>
      <c r="AG9870" s="26"/>
      <c r="AH9870" s="25"/>
      <c r="AI9870" s="25"/>
    </row>
    <row r="9871" spans="5:35">
      <c r="E9871" s="24"/>
      <c r="F9871" s="24"/>
      <c r="H9871" s="24"/>
      <c r="I9871" s="24"/>
      <c r="J9871" s="24"/>
      <c r="K9871" s="24"/>
      <c r="L9871" s="24"/>
      <c r="M9871" s="24"/>
      <c r="N9871" s="24"/>
      <c r="O9871" s="24"/>
      <c r="P9871" s="24"/>
      <c r="U9871" s="25"/>
      <c r="V9871" s="25"/>
      <c r="W9871" s="25"/>
      <c r="X9871" s="25"/>
      <c r="Y9871" s="25"/>
      <c r="AF9871" s="25"/>
      <c r="AG9871" s="26"/>
      <c r="AH9871" s="25"/>
      <c r="AI9871" s="25"/>
    </row>
    <row r="9872" spans="5:35">
      <c r="E9872" s="24"/>
      <c r="F9872" s="24"/>
      <c r="H9872" s="24"/>
      <c r="I9872" s="24"/>
      <c r="J9872" s="24"/>
      <c r="K9872" s="24"/>
      <c r="L9872" s="24"/>
      <c r="M9872" s="24"/>
      <c r="N9872" s="24"/>
      <c r="O9872" s="24"/>
      <c r="P9872" s="24"/>
      <c r="U9872" s="25"/>
      <c r="V9872" s="25"/>
      <c r="W9872" s="25"/>
      <c r="X9872" s="25"/>
      <c r="Y9872" s="25"/>
      <c r="AF9872" s="25"/>
      <c r="AG9872" s="26"/>
      <c r="AH9872" s="25"/>
      <c r="AI9872" s="25"/>
    </row>
    <row r="9873" spans="5:35">
      <c r="E9873" s="24"/>
      <c r="F9873" s="24"/>
      <c r="H9873" s="24"/>
      <c r="I9873" s="24"/>
      <c r="J9873" s="24"/>
      <c r="K9873" s="24"/>
      <c r="L9873" s="24"/>
      <c r="M9873" s="24"/>
      <c r="N9873" s="24"/>
      <c r="O9873" s="24"/>
      <c r="P9873" s="24"/>
      <c r="U9873" s="25"/>
      <c r="V9873" s="25"/>
      <c r="W9873" s="25"/>
      <c r="X9873" s="25"/>
      <c r="Y9873" s="25"/>
      <c r="AF9873" s="25"/>
      <c r="AG9873" s="26"/>
      <c r="AH9873" s="25"/>
      <c r="AI9873" s="25"/>
    </row>
    <row r="9874" spans="5:35">
      <c r="E9874" s="24"/>
      <c r="F9874" s="24"/>
      <c r="H9874" s="24"/>
      <c r="I9874" s="24"/>
      <c r="J9874" s="24"/>
      <c r="K9874" s="24"/>
      <c r="L9874" s="24"/>
      <c r="M9874" s="24"/>
      <c r="N9874" s="24"/>
      <c r="O9874" s="24"/>
      <c r="P9874" s="24"/>
      <c r="U9874" s="25"/>
      <c r="V9874" s="25"/>
      <c r="W9874" s="25"/>
      <c r="X9874" s="25"/>
      <c r="Y9874" s="25"/>
      <c r="AF9874" s="25"/>
      <c r="AG9874" s="26"/>
      <c r="AH9874" s="25"/>
      <c r="AI9874" s="25"/>
    </row>
    <row r="9875" spans="5:35">
      <c r="E9875" s="24"/>
      <c r="F9875" s="24"/>
      <c r="H9875" s="24"/>
      <c r="I9875" s="24"/>
      <c r="J9875" s="24"/>
      <c r="K9875" s="24"/>
      <c r="L9875" s="24"/>
      <c r="M9875" s="24"/>
      <c r="N9875" s="24"/>
      <c r="O9875" s="24"/>
      <c r="P9875" s="24"/>
      <c r="U9875" s="25"/>
      <c r="V9875" s="25"/>
      <c r="W9875" s="25"/>
      <c r="X9875" s="25"/>
      <c r="Y9875" s="25"/>
      <c r="AF9875" s="25"/>
      <c r="AG9875" s="26"/>
      <c r="AH9875" s="25"/>
      <c r="AI9875" s="25"/>
    </row>
    <row r="9876" spans="5:35">
      <c r="E9876" s="24"/>
      <c r="F9876" s="24"/>
      <c r="H9876" s="24"/>
      <c r="I9876" s="24"/>
      <c r="J9876" s="24"/>
      <c r="K9876" s="24"/>
      <c r="L9876" s="24"/>
      <c r="M9876" s="24"/>
      <c r="N9876" s="24"/>
      <c r="O9876" s="24"/>
      <c r="P9876" s="24"/>
      <c r="U9876" s="25"/>
      <c r="V9876" s="25"/>
      <c r="W9876" s="25"/>
      <c r="X9876" s="25"/>
      <c r="Y9876" s="25"/>
      <c r="AF9876" s="25"/>
      <c r="AG9876" s="26"/>
      <c r="AH9876" s="25"/>
      <c r="AI9876" s="25"/>
    </row>
    <row r="9877" spans="5:35">
      <c r="E9877" s="24"/>
      <c r="F9877" s="24"/>
      <c r="H9877" s="24"/>
      <c r="I9877" s="24"/>
      <c r="J9877" s="24"/>
      <c r="K9877" s="24"/>
      <c r="L9877" s="24"/>
      <c r="M9877" s="24"/>
      <c r="N9877" s="24"/>
      <c r="O9877" s="24"/>
      <c r="P9877" s="24"/>
      <c r="U9877" s="25"/>
      <c r="V9877" s="25"/>
      <c r="W9877" s="25"/>
      <c r="X9877" s="25"/>
      <c r="Y9877" s="25"/>
      <c r="AF9877" s="25"/>
      <c r="AG9877" s="26"/>
      <c r="AH9877" s="25"/>
      <c r="AI9877" s="25"/>
    </row>
    <row r="9878" spans="5:35">
      <c r="E9878" s="24"/>
      <c r="F9878" s="24"/>
      <c r="H9878" s="24"/>
      <c r="I9878" s="24"/>
      <c r="J9878" s="24"/>
      <c r="K9878" s="24"/>
      <c r="L9878" s="24"/>
      <c r="M9878" s="24"/>
      <c r="N9878" s="24"/>
      <c r="O9878" s="24"/>
      <c r="P9878" s="24"/>
      <c r="U9878" s="25"/>
      <c r="V9878" s="25"/>
      <c r="W9878" s="25"/>
      <c r="X9878" s="25"/>
      <c r="Y9878" s="25"/>
      <c r="AF9878" s="25"/>
      <c r="AG9878" s="26"/>
      <c r="AH9878" s="25"/>
      <c r="AI9878" s="25"/>
    </row>
    <row r="9879" spans="5:35">
      <c r="E9879" s="24"/>
      <c r="F9879" s="24"/>
      <c r="H9879" s="24"/>
      <c r="I9879" s="24"/>
      <c r="J9879" s="24"/>
      <c r="K9879" s="24"/>
      <c r="L9879" s="24"/>
      <c r="M9879" s="24"/>
      <c r="N9879" s="24"/>
      <c r="O9879" s="24"/>
      <c r="P9879" s="24"/>
      <c r="U9879" s="25"/>
      <c r="V9879" s="25"/>
      <c r="W9879" s="25"/>
      <c r="X9879" s="25"/>
      <c r="Y9879" s="25"/>
      <c r="AF9879" s="25"/>
      <c r="AG9879" s="26"/>
      <c r="AH9879" s="25"/>
      <c r="AI9879" s="25"/>
    </row>
    <row r="9880" spans="5:35">
      <c r="E9880" s="24"/>
      <c r="F9880" s="24"/>
      <c r="H9880" s="24"/>
      <c r="I9880" s="24"/>
      <c r="J9880" s="24"/>
      <c r="K9880" s="24"/>
      <c r="L9880" s="24"/>
      <c r="M9880" s="24"/>
      <c r="N9880" s="24"/>
      <c r="O9880" s="24"/>
      <c r="P9880" s="24"/>
      <c r="U9880" s="25"/>
      <c r="V9880" s="25"/>
      <c r="W9880" s="25"/>
      <c r="X9880" s="25"/>
      <c r="Y9880" s="25"/>
      <c r="AF9880" s="25"/>
      <c r="AG9880" s="26"/>
      <c r="AH9880" s="25"/>
      <c r="AI9880" s="25"/>
    </row>
    <row r="9881" spans="5:35">
      <c r="E9881" s="24"/>
      <c r="F9881" s="24"/>
      <c r="H9881" s="24"/>
      <c r="I9881" s="24"/>
      <c r="J9881" s="24"/>
      <c r="K9881" s="24"/>
      <c r="L9881" s="24"/>
      <c r="M9881" s="24"/>
      <c r="N9881" s="24"/>
      <c r="O9881" s="24"/>
      <c r="P9881" s="24"/>
      <c r="U9881" s="25"/>
      <c r="V9881" s="25"/>
      <c r="W9881" s="25"/>
      <c r="X9881" s="25"/>
      <c r="Y9881" s="25"/>
      <c r="AF9881" s="25"/>
      <c r="AG9881" s="26"/>
      <c r="AH9881" s="25"/>
      <c r="AI9881" s="25"/>
    </row>
    <row r="9882" spans="5:35">
      <c r="E9882" s="24"/>
      <c r="F9882" s="24"/>
      <c r="H9882" s="24"/>
      <c r="I9882" s="24"/>
      <c r="J9882" s="24"/>
      <c r="K9882" s="24"/>
      <c r="L9882" s="24"/>
      <c r="M9882" s="24"/>
      <c r="N9882" s="24"/>
      <c r="O9882" s="24"/>
      <c r="P9882" s="24"/>
      <c r="U9882" s="25"/>
      <c r="V9882" s="25"/>
      <c r="W9882" s="25"/>
      <c r="X9882" s="25"/>
      <c r="Y9882" s="25"/>
      <c r="AF9882" s="25"/>
      <c r="AG9882" s="26"/>
      <c r="AH9882" s="25"/>
      <c r="AI9882" s="25"/>
    </row>
    <row r="9883" spans="5:35">
      <c r="E9883" s="24"/>
      <c r="F9883" s="24"/>
      <c r="H9883" s="24"/>
      <c r="I9883" s="24"/>
      <c r="J9883" s="24"/>
      <c r="K9883" s="24"/>
      <c r="L9883" s="24"/>
      <c r="M9883" s="24"/>
      <c r="N9883" s="24"/>
      <c r="O9883" s="24"/>
      <c r="P9883" s="24"/>
      <c r="U9883" s="25"/>
      <c r="V9883" s="25"/>
      <c r="W9883" s="25"/>
      <c r="X9883" s="25"/>
      <c r="Y9883" s="25"/>
      <c r="AF9883" s="25"/>
      <c r="AG9883" s="26"/>
      <c r="AH9883" s="25"/>
      <c r="AI9883" s="25"/>
    </row>
    <row r="9884" spans="5:35">
      <c r="E9884" s="24"/>
      <c r="F9884" s="24"/>
      <c r="H9884" s="24"/>
      <c r="I9884" s="24"/>
      <c r="J9884" s="24"/>
      <c r="K9884" s="24"/>
      <c r="L9884" s="24"/>
      <c r="M9884" s="24"/>
      <c r="N9884" s="24"/>
      <c r="O9884" s="24"/>
      <c r="P9884" s="24"/>
      <c r="U9884" s="25"/>
      <c r="V9884" s="25"/>
      <c r="W9884" s="25"/>
      <c r="X9884" s="25"/>
      <c r="Y9884" s="25"/>
      <c r="AF9884" s="25"/>
      <c r="AG9884" s="26"/>
      <c r="AH9884" s="25"/>
      <c r="AI9884" s="25"/>
    </row>
    <row r="9885" spans="5:35">
      <c r="E9885" s="24"/>
      <c r="F9885" s="24"/>
      <c r="H9885" s="24"/>
      <c r="I9885" s="24"/>
      <c r="J9885" s="24"/>
      <c r="K9885" s="24"/>
      <c r="L9885" s="24"/>
      <c r="M9885" s="24"/>
      <c r="N9885" s="24"/>
      <c r="O9885" s="24"/>
      <c r="P9885" s="24"/>
      <c r="U9885" s="25"/>
      <c r="V9885" s="25"/>
      <c r="W9885" s="25"/>
      <c r="X9885" s="25"/>
      <c r="Y9885" s="25"/>
      <c r="AF9885" s="25"/>
      <c r="AG9885" s="26"/>
      <c r="AH9885" s="25"/>
      <c r="AI9885" s="25"/>
    </row>
    <row r="9886" spans="5:35">
      <c r="E9886" s="24"/>
      <c r="F9886" s="24"/>
      <c r="H9886" s="24"/>
      <c r="I9886" s="24"/>
      <c r="J9886" s="24"/>
      <c r="K9886" s="24"/>
      <c r="L9886" s="24"/>
      <c r="M9886" s="24"/>
      <c r="N9886" s="24"/>
      <c r="O9886" s="24"/>
      <c r="P9886" s="24"/>
      <c r="U9886" s="25"/>
      <c r="V9886" s="25"/>
      <c r="W9886" s="25"/>
      <c r="X9886" s="25"/>
      <c r="Y9886" s="25"/>
      <c r="AF9886" s="25"/>
      <c r="AG9886" s="26"/>
      <c r="AH9886" s="25"/>
      <c r="AI9886" s="25"/>
    </row>
    <row r="9887" spans="5:35">
      <c r="E9887" s="24"/>
      <c r="F9887" s="24"/>
      <c r="H9887" s="24"/>
      <c r="I9887" s="24"/>
      <c r="J9887" s="24"/>
      <c r="K9887" s="24"/>
      <c r="L9887" s="24"/>
      <c r="M9887" s="24"/>
      <c r="N9887" s="24"/>
      <c r="O9887" s="24"/>
      <c r="P9887" s="24"/>
      <c r="U9887" s="25"/>
      <c r="V9887" s="25"/>
      <c r="W9887" s="25"/>
      <c r="X9887" s="25"/>
      <c r="Y9887" s="25"/>
      <c r="AF9887" s="25"/>
      <c r="AG9887" s="26"/>
      <c r="AH9887" s="25"/>
      <c r="AI9887" s="25"/>
    </row>
    <row r="9888" spans="5:35">
      <c r="E9888" s="24"/>
      <c r="F9888" s="24"/>
      <c r="H9888" s="24"/>
      <c r="I9888" s="24"/>
      <c r="J9888" s="24"/>
      <c r="K9888" s="24"/>
      <c r="L9888" s="24"/>
      <c r="M9888" s="24"/>
      <c r="N9888" s="24"/>
      <c r="O9888" s="24"/>
      <c r="P9888" s="24"/>
      <c r="U9888" s="25"/>
      <c r="V9888" s="25"/>
      <c r="W9888" s="25"/>
      <c r="X9888" s="25"/>
      <c r="Y9888" s="25"/>
      <c r="AF9888" s="25"/>
      <c r="AG9888" s="26"/>
      <c r="AH9888" s="25"/>
      <c r="AI9888" s="25"/>
    </row>
    <row r="9889" spans="5:35">
      <c r="E9889" s="24"/>
      <c r="F9889" s="24"/>
      <c r="H9889" s="24"/>
      <c r="I9889" s="24"/>
      <c r="J9889" s="24"/>
      <c r="K9889" s="24"/>
      <c r="L9889" s="24"/>
      <c r="M9889" s="24"/>
      <c r="N9889" s="24"/>
      <c r="O9889" s="24"/>
      <c r="P9889" s="24"/>
      <c r="U9889" s="25"/>
      <c r="V9889" s="25"/>
      <c r="W9889" s="25"/>
      <c r="X9889" s="25"/>
      <c r="Y9889" s="25"/>
      <c r="AF9889" s="25"/>
      <c r="AG9889" s="26"/>
      <c r="AH9889" s="25"/>
      <c r="AI9889" s="25"/>
    </row>
    <row r="9890" spans="5:35">
      <c r="E9890" s="24"/>
      <c r="F9890" s="24"/>
      <c r="H9890" s="24"/>
      <c r="I9890" s="24"/>
      <c r="J9890" s="24"/>
      <c r="K9890" s="24"/>
      <c r="L9890" s="24"/>
      <c r="M9890" s="24"/>
      <c r="N9890" s="24"/>
      <c r="O9890" s="24"/>
      <c r="P9890" s="24"/>
      <c r="U9890" s="25"/>
      <c r="V9890" s="25"/>
      <c r="W9890" s="25"/>
      <c r="X9890" s="25"/>
      <c r="Y9890" s="25"/>
      <c r="AF9890" s="25"/>
      <c r="AG9890" s="26"/>
      <c r="AH9890" s="25"/>
      <c r="AI9890" s="25"/>
    </row>
    <row r="9891" spans="5:35">
      <c r="E9891" s="24"/>
      <c r="F9891" s="24"/>
      <c r="H9891" s="24"/>
      <c r="I9891" s="24"/>
      <c r="J9891" s="24"/>
      <c r="K9891" s="24"/>
      <c r="L9891" s="24"/>
      <c r="M9891" s="24"/>
      <c r="N9891" s="24"/>
      <c r="O9891" s="24"/>
      <c r="P9891" s="24"/>
      <c r="U9891" s="25"/>
      <c r="V9891" s="25"/>
      <c r="W9891" s="25"/>
      <c r="X9891" s="25"/>
      <c r="Y9891" s="25"/>
      <c r="AF9891" s="25"/>
      <c r="AG9891" s="26"/>
      <c r="AH9891" s="25"/>
      <c r="AI9891" s="25"/>
    </row>
    <row r="9892" spans="5:35">
      <c r="E9892" s="24"/>
      <c r="F9892" s="24"/>
      <c r="H9892" s="24"/>
      <c r="I9892" s="24"/>
      <c r="J9892" s="24"/>
      <c r="K9892" s="24"/>
      <c r="L9892" s="24"/>
      <c r="M9892" s="24"/>
      <c r="N9892" s="24"/>
      <c r="O9892" s="24"/>
      <c r="P9892" s="24"/>
      <c r="U9892" s="25"/>
      <c r="V9892" s="25"/>
      <c r="W9892" s="25"/>
      <c r="X9892" s="25"/>
      <c r="Y9892" s="25"/>
      <c r="AF9892" s="25"/>
      <c r="AG9892" s="26"/>
      <c r="AH9892" s="25"/>
      <c r="AI9892" s="25"/>
    </row>
    <row r="9893" spans="5:35">
      <c r="E9893" s="24"/>
      <c r="F9893" s="24"/>
      <c r="H9893" s="24"/>
      <c r="I9893" s="24"/>
      <c r="J9893" s="24"/>
      <c r="K9893" s="24"/>
      <c r="L9893" s="24"/>
      <c r="M9893" s="24"/>
      <c r="N9893" s="24"/>
      <c r="O9893" s="24"/>
      <c r="P9893" s="24"/>
      <c r="U9893" s="25"/>
      <c r="V9893" s="25"/>
      <c r="W9893" s="25"/>
      <c r="X9893" s="25"/>
      <c r="Y9893" s="25"/>
      <c r="AF9893" s="25"/>
      <c r="AG9893" s="26"/>
      <c r="AH9893" s="25"/>
      <c r="AI9893" s="25"/>
    </row>
    <row r="9894" spans="5:35">
      <c r="E9894" s="24"/>
      <c r="F9894" s="24"/>
      <c r="H9894" s="24"/>
      <c r="I9894" s="24"/>
      <c r="J9894" s="24"/>
      <c r="K9894" s="24"/>
      <c r="L9894" s="24"/>
      <c r="M9894" s="24"/>
      <c r="N9894" s="24"/>
      <c r="O9894" s="24"/>
      <c r="P9894" s="24"/>
      <c r="U9894" s="25"/>
      <c r="V9894" s="25"/>
      <c r="W9894" s="25"/>
      <c r="X9894" s="25"/>
      <c r="Y9894" s="25"/>
      <c r="AF9894" s="25"/>
      <c r="AG9894" s="26"/>
      <c r="AH9894" s="25"/>
      <c r="AI9894" s="25"/>
    </row>
    <row r="9895" spans="5:35">
      <c r="E9895" s="24"/>
      <c r="F9895" s="24"/>
      <c r="H9895" s="24"/>
      <c r="I9895" s="24"/>
      <c r="J9895" s="24"/>
      <c r="K9895" s="24"/>
      <c r="L9895" s="24"/>
      <c r="M9895" s="24"/>
      <c r="N9895" s="24"/>
      <c r="O9895" s="24"/>
      <c r="P9895" s="24"/>
      <c r="U9895" s="25"/>
      <c r="V9895" s="25"/>
      <c r="W9895" s="25"/>
      <c r="X9895" s="25"/>
      <c r="Y9895" s="25"/>
      <c r="AF9895" s="25"/>
      <c r="AG9895" s="26"/>
      <c r="AH9895" s="25"/>
      <c r="AI9895" s="25"/>
    </row>
    <row r="9896" spans="5:35">
      <c r="E9896" s="24"/>
      <c r="F9896" s="24"/>
      <c r="H9896" s="24"/>
      <c r="I9896" s="24"/>
      <c r="J9896" s="24"/>
      <c r="K9896" s="24"/>
      <c r="L9896" s="24"/>
      <c r="M9896" s="24"/>
      <c r="N9896" s="24"/>
      <c r="O9896" s="24"/>
      <c r="P9896" s="24"/>
      <c r="U9896" s="25"/>
      <c r="V9896" s="25"/>
      <c r="W9896" s="25"/>
      <c r="X9896" s="25"/>
      <c r="Y9896" s="25"/>
      <c r="AF9896" s="25"/>
      <c r="AG9896" s="26"/>
      <c r="AH9896" s="25"/>
      <c r="AI9896" s="25"/>
    </row>
    <row r="9897" spans="5:35">
      <c r="E9897" s="24"/>
      <c r="F9897" s="24"/>
      <c r="H9897" s="24"/>
      <c r="I9897" s="24"/>
      <c r="J9897" s="24"/>
      <c r="K9897" s="24"/>
      <c r="L9897" s="24"/>
      <c r="M9897" s="24"/>
      <c r="N9897" s="24"/>
      <c r="O9897" s="24"/>
      <c r="P9897" s="24"/>
      <c r="U9897" s="25"/>
      <c r="V9897" s="25"/>
      <c r="W9897" s="25"/>
      <c r="X9897" s="25"/>
      <c r="Y9897" s="25"/>
      <c r="AF9897" s="25"/>
      <c r="AG9897" s="26"/>
      <c r="AH9897" s="25"/>
      <c r="AI9897" s="25"/>
    </row>
    <row r="9898" spans="5:35">
      <c r="E9898" s="24"/>
      <c r="F9898" s="24"/>
      <c r="H9898" s="24"/>
      <c r="I9898" s="24"/>
      <c r="J9898" s="24"/>
      <c r="K9898" s="24"/>
      <c r="L9898" s="24"/>
      <c r="M9898" s="24"/>
      <c r="N9898" s="24"/>
      <c r="O9898" s="24"/>
      <c r="P9898" s="24"/>
      <c r="U9898" s="25"/>
      <c r="V9898" s="25"/>
      <c r="W9898" s="25"/>
      <c r="X9898" s="25"/>
      <c r="Y9898" s="25"/>
      <c r="AF9898" s="25"/>
      <c r="AG9898" s="26"/>
      <c r="AH9898" s="25"/>
      <c r="AI9898" s="25"/>
    </row>
    <row r="9899" spans="5:35">
      <c r="E9899" s="24"/>
      <c r="F9899" s="24"/>
      <c r="H9899" s="24"/>
      <c r="I9899" s="24"/>
      <c r="J9899" s="24"/>
      <c r="K9899" s="24"/>
      <c r="L9899" s="24"/>
      <c r="M9899" s="24"/>
      <c r="N9899" s="24"/>
      <c r="O9899" s="24"/>
      <c r="P9899" s="24"/>
      <c r="U9899" s="25"/>
      <c r="V9899" s="25"/>
      <c r="W9899" s="25"/>
      <c r="X9899" s="25"/>
      <c r="Y9899" s="25"/>
      <c r="AF9899" s="25"/>
      <c r="AG9899" s="26"/>
      <c r="AH9899" s="25"/>
      <c r="AI9899" s="25"/>
    </row>
    <row r="9900" spans="5:35">
      <c r="E9900" s="24"/>
      <c r="F9900" s="24"/>
      <c r="H9900" s="24"/>
      <c r="I9900" s="24"/>
      <c r="J9900" s="24"/>
      <c r="K9900" s="24"/>
      <c r="L9900" s="24"/>
      <c r="M9900" s="24"/>
      <c r="N9900" s="24"/>
      <c r="O9900" s="24"/>
      <c r="P9900" s="24"/>
      <c r="U9900" s="25"/>
      <c r="V9900" s="25"/>
      <c r="W9900" s="25"/>
      <c r="X9900" s="25"/>
      <c r="Y9900" s="25"/>
      <c r="AF9900" s="25"/>
      <c r="AG9900" s="26"/>
      <c r="AH9900" s="25"/>
      <c r="AI9900" s="25"/>
    </row>
    <row r="9901" spans="5:35">
      <c r="E9901" s="24"/>
      <c r="F9901" s="24"/>
      <c r="H9901" s="24"/>
      <c r="I9901" s="24"/>
      <c r="J9901" s="24"/>
      <c r="K9901" s="24"/>
      <c r="L9901" s="24"/>
      <c r="M9901" s="24"/>
      <c r="N9901" s="24"/>
      <c r="O9901" s="24"/>
      <c r="P9901" s="24"/>
      <c r="U9901" s="25"/>
      <c r="V9901" s="25"/>
      <c r="W9901" s="25"/>
      <c r="X9901" s="25"/>
      <c r="Y9901" s="25"/>
      <c r="AF9901" s="25"/>
      <c r="AG9901" s="26"/>
      <c r="AH9901" s="25"/>
      <c r="AI9901" s="25"/>
    </row>
    <row r="9902" spans="5:35">
      <c r="E9902" s="24"/>
      <c r="F9902" s="24"/>
      <c r="H9902" s="24"/>
      <c r="I9902" s="24"/>
      <c r="J9902" s="24"/>
      <c r="K9902" s="24"/>
      <c r="L9902" s="24"/>
      <c r="M9902" s="24"/>
      <c r="N9902" s="24"/>
      <c r="O9902" s="24"/>
      <c r="P9902" s="24"/>
      <c r="U9902" s="25"/>
      <c r="V9902" s="25"/>
      <c r="W9902" s="25"/>
      <c r="X9902" s="25"/>
      <c r="Y9902" s="25"/>
      <c r="AF9902" s="25"/>
      <c r="AG9902" s="26"/>
      <c r="AH9902" s="25"/>
      <c r="AI9902" s="25"/>
    </row>
    <row r="9903" spans="5:35">
      <c r="E9903" s="24"/>
      <c r="F9903" s="24"/>
      <c r="H9903" s="24"/>
      <c r="I9903" s="24"/>
      <c r="J9903" s="24"/>
      <c r="K9903" s="24"/>
      <c r="L9903" s="24"/>
      <c r="M9903" s="24"/>
      <c r="N9903" s="24"/>
      <c r="O9903" s="24"/>
      <c r="P9903" s="24"/>
      <c r="U9903" s="25"/>
      <c r="V9903" s="25"/>
      <c r="W9903" s="25"/>
      <c r="X9903" s="25"/>
      <c r="Y9903" s="25"/>
      <c r="AF9903" s="25"/>
      <c r="AG9903" s="26"/>
      <c r="AH9903" s="25"/>
      <c r="AI9903" s="25"/>
    </row>
    <row r="9904" spans="5:35">
      <c r="E9904" s="24"/>
      <c r="F9904" s="24"/>
      <c r="H9904" s="24"/>
      <c r="I9904" s="24"/>
      <c r="J9904" s="24"/>
      <c r="K9904" s="24"/>
      <c r="L9904" s="24"/>
      <c r="M9904" s="24"/>
      <c r="N9904" s="24"/>
      <c r="O9904" s="24"/>
      <c r="P9904" s="24"/>
      <c r="U9904" s="25"/>
      <c r="V9904" s="25"/>
      <c r="W9904" s="25"/>
      <c r="X9904" s="25"/>
      <c r="Y9904" s="25"/>
      <c r="AF9904" s="25"/>
      <c r="AG9904" s="26"/>
      <c r="AH9904" s="25"/>
      <c r="AI9904" s="25"/>
    </row>
    <row r="9905" spans="5:35">
      <c r="E9905" s="24"/>
      <c r="F9905" s="24"/>
      <c r="H9905" s="24"/>
      <c r="I9905" s="24"/>
      <c r="J9905" s="24"/>
      <c r="K9905" s="24"/>
      <c r="L9905" s="24"/>
      <c r="M9905" s="24"/>
      <c r="N9905" s="24"/>
      <c r="O9905" s="24"/>
      <c r="P9905" s="24"/>
      <c r="U9905" s="25"/>
      <c r="V9905" s="25"/>
      <c r="W9905" s="25"/>
      <c r="X9905" s="25"/>
      <c r="Y9905" s="25"/>
      <c r="AF9905" s="25"/>
      <c r="AG9905" s="26"/>
      <c r="AH9905" s="25"/>
      <c r="AI9905" s="25"/>
    </row>
    <row r="9906" spans="5:35">
      <c r="E9906" s="24"/>
      <c r="F9906" s="24"/>
      <c r="H9906" s="24"/>
      <c r="I9906" s="24"/>
      <c r="J9906" s="24"/>
      <c r="K9906" s="24"/>
      <c r="L9906" s="24"/>
      <c r="M9906" s="24"/>
      <c r="N9906" s="24"/>
      <c r="O9906" s="24"/>
      <c r="P9906" s="24"/>
      <c r="U9906" s="25"/>
      <c r="V9906" s="25"/>
      <c r="W9906" s="25"/>
      <c r="X9906" s="25"/>
      <c r="Y9906" s="25"/>
      <c r="AF9906" s="25"/>
      <c r="AG9906" s="26"/>
      <c r="AH9906" s="25"/>
      <c r="AI9906" s="25"/>
    </row>
    <row r="9907" spans="5:35">
      <c r="E9907" s="24"/>
      <c r="F9907" s="24"/>
      <c r="H9907" s="24"/>
      <c r="I9907" s="24"/>
      <c r="J9907" s="24"/>
      <c r="K9907" s="24"/>
      <c r="L9907" s="24"/>
      <c r="M9907" s="24"/>
      <c r="N9907" s="24"/>
      <c r="O9907" s="24"/>
      <c r="P9907" s="24"/>
      <c r="U9907" s="25"/>
      <c r="V9907" s="25"/>
      <c r="W9907" s="25"/>
      <c r="X9907" s="25"/>
      <c r="Y9907" s="25"/>
      <c r="AF9907" s="25"/>
      <c r="AG9907" s="26"/>
      <c r="AH9907" s="25"/>
      <c r="AI9907" s="25"/>
    </row>
    <row r="9908" spans="5:35">
      <c r="E9908" s="24"/>
      <c r="F9908" s="24"/>
      <c r="H9908" s="24"/>
      <c r="I9908" s="24"/>
      <c r="J9908" s="24"/>
      <c r="K9908" s="24"/>
      <c r="L9908" s="24"/>
      <c r="M9908" s="24"/>
      <c r="N9908" s="24"/>
      <c r="O9908" s="24"/>
      <c r="P9908" s="24"/>
      <c r="U9908" s="25"/>
      <c r="V9908" s="25"/>
      <c r="W9908" s="25"/>
      <c r="X9908" s="25"/>
      <c r="Y9908" s="25"/>
      <c r="AF9908" s="25"/>
      <c r="AG9908" s="26"/>
      <c r="AH9908" s="25"/>
      <c r="AI9908" s="25"/>
    </row>
    <row r="9909" spans="5:35">
      <c r="E9909" s="24"/>
      <c r="F9909" s="24"/>
      <c r="H9909" s="24"/>
      <c r="I9909" s="24"/>
      <c r="J9909" s="24"/>
      <c r="K9909" s="24"/>
      <c r="L9909" s="24"/>
      <c r="M9909" s="24"/>
      <c r="N9909" s="24"/>
      <c r="O9909" s="24"/>
      <c r="P9909" s="24"/>
      <c r="U9909" s="25"/>
      <c r="V9909" s="25"/>
      <c r="W9909" s="25"/>
      <c r="X9909" s="25"/>
      <c r="Y9909" s="25"/>
      <c r="AF9909" s="25"/>
      <c r="AG9909" s="26"/>
      <c r="AH9909" s="25"/>
      <c r="AI9909" s="25"/>
    </row>
    <row r="9910" spans="5:35">
      <c r="E9910" s="24"/>
      <c r="F9910" s="24"/>
      <c r="H9910" s="24"/>
      <c r="I9910" s="24"/>
      <c r="J9910" s="24"/>
      <c r="K9910" s="24"/>
      <c r="L9910" s="24"/>
      <c r="M9910" s="24"/>
      <c r="N9910" s="24"/>
      <c r="O9910" s="24"/>
      <c r="P9910" s="24"/>
      <c r="U9910" s="25"/>
      <c r="V9910" s="25"/>
      <c r="W9910" s="25"/>
      <c r="X9910" s="25"/>
      <c r="Y9910" s="25"/>
      <c r="AF9910" s="25"/>
      <c r="AG9910" s="26"/>
      <c r="AH9910" s="25"/>
      <c r="AI9910" s="25"/>
    </row>
    <row r="9911" spans="5:35">
      <c r="E9911" s="24"/>
      <c r="F9911" s="24"/>
      <c r="H9911" s="24"/>
      <c r="I9911" s="24"/>
      <c r="J9911" s="24"/>
      <c r="K9911" s="24"/>
      <c r="L9911" s="24"/>
      <c r="M9911" s="24"/>
      <c r="N9911" s="24"/>
      <c r="O9911" s="24"/>
      <c r="P9911" s="24"/>
      <c r="U9911" s="25"/>
      <c r="V9911" s="25"/>
      <c r="W9911" s="25"/>
      <c r="X9911" s="25"/>
      <c r="Y9911" s="25"/>
      <c r="AF9911" s="25"/>
      <c r="AG9911" s="26"/>
      <c r="AH9911" s="25"/>
      <c r="AI9911" s="25"/>
    </row>
    <row r="9912" spans="5:35">
      <c r="E9912" s="24"/>
      <c r="F9912" s="24"/>
      <c r="H9912" s="24"/>
      <c r="I9912" s="24"/>
      <c r="J9912" s="24"/>
      <c r="K9912" s="24"/>
      <c r="L9912" s="24"/>
      <c r="M9912" s="24"/>
      <c r="N9912" s="24"/>
      <c r="O9912" s="24"/>
      <c r="P9912" s="24"/>
      <c r="U9912" s="25"/>
      <c r="V9912" s="25"/>
      <c r="W9912" s="25"/>
      <c r="X9912" s="25"/>
      <c r="Y9912" s="25"/>
      <c r="AF9912" s="25"/>
      <c r="AG9912" s="26"/>
      <c r="AH9912" s="25"/>
      <c r="AI9912" s="25"/>
    </row>
    <row r="9913" spans="5:35">
      <c r="E9913" s="24"/>
      <c r="F9913" s="24"/>
      <c r="H9913" s="24"/>
      <c r="I9913" s="24"/>
      <c r="J9913" s="24"/>
      <c r="K9913" s="24"/>
      <c r="L9913" s="24"/>
      <c r="M9913" s="24"/>
      <c r="N9913" s="24"/>
      <c r="O9913" s="24"/>
      <c r="P9913" s="24"/>
      <c r="U9913" s="25"/>
      <c r="V9913" s="25"/>
      <c r="W9913" s="25"/>
      <c r="X9913" s="25"/>
      <c r="Y9913" s="25"/>
      <c r="AF9913" s="25"/>
      <c r="AG9913" s="26"/>
      <c r="AH9913" s="25"/>
      <c r="AI9913" s="25"/>
    </row>
    <row r="9914" spans="5:35">
      <c r="E9914" s="24"/>
      <c r="F9914" s="24"/>
      <c r="H9914" s="24"/>
      <c r="I9914" s="24"/>
      <c r="J9914" s="24"/>
      <c r="K9914" s="24"/>
      <c r="L9914" s="24"/>
      <c r="M9914" s="24"/>
      <c r="N9914" s="24"/>
      <c r="O9914" s="24"/>
      <c r="P9914" s="24"/>
      <c r="U9914" s="25"/>
      <c r="V9914" s="25"/>
      <c r="W9914" s="25"/>
      <c r="X9914" s="25"/>
      <c r="Y9914" s="25"/>
      <c r="AF9914" s="25"/>
      <c r="AG9914" s="26"/>
      <c r="AH9914" s="25"/>
      <c r="AI9914" s="25"/>
    </row>
    <row r="9915" spans="5:35">
      <c r="E9915" s="24"/>
      <c r="F9915" s="24"/>
      <c r="H9915" s="24"/>
      <c r="I9915" s="24"/>
      <c r="J9915" s="24"/>
      <c r="K9915" s="24"/>
      <c r="L9915" s="24"/>
      <c r="M9915" s="24"/>
      <c r="N9915" s="24"/>
      <c r="O9915" s="24"/>
      <c r="P9915" s="24"/>
      <c r="U9915" s="25"/>
      <c r="V9915" s="25"/>
      <c r="W9915" s="25"/>
      <c r="X9915" s="25"/>
      <c r="Y9915" s="25"/>
      <c r="AF9915" s="25"/>
      <c r="AG9915" s="26"/>
      <c r="AH9915" s="25"/>
      <c r="AI9915" s="25"/>
    </row>
    <row r="9916" spans="5:35">
      <c r="E9916" s="24"/>
      <c r="F9916" s="24"/>
      <c r="H9916" s="24"/>
      <c r="I9916" s="24"/>
      <c r="J9916" s="24"/>
      <c r="K9916" s="24"/>
      <c r="L9916" s="24"/>
      <c r="M9916" s="24"/>
      <c r="N9916" s="24"/>
      <c r="O9916" s="24"/>
      <c r="P9916" s="24"/>
      <c r="U9916" s="25"/>
      <c r="V9916" s="25"/>
      <c r="W9916" s="25"/>
      <c r="X9916" s="25"/>
      <c r="Y9916" s="25"/>
      <c r="AF9916" s="25"/>
      <c r="AG9916" s="26"/>
      <c r="AH9916" s="25"/>
      <c r="AI9916" s="25"/>
    </row>
    <row r="9917" spans="5:35">
      <c r="E9917" s="24"/>
      <c r="F9917" s="24"/>
      <c r="H9917" s="24"/>
      <c r="I9917" s="24"/>
      <c r="J9917" s="24"/>
      <c r="K9917" s="24"/>
      <c r="L9917" s="24"/>
      <c r="M9917" s="24"/>
      <c r="N9917" s="24"/>
      <c r="O9917" s="24"/>
      <c r="P9917" s="24"/>
      <c r="U9917" s="25"/>
      <c r="V9917" s="25"/>
      <c r="W9917" s="25"/>
      <c r="X9917" s="25"/>
      <c r="Y9917" s="25"/>
      <c r="AF9917" s="25"/>
      <c r="AG9917" s="26"/>
      <c r="AH9917" s="25"/>
      <c r="AI9917" s="25"/>
    </row>
    <row r="9918" spans="5:35">
      <c r="E9918" s="24"/>
      <c r="F9918" s="24"/>
      <c r="H9918" s="24"/>
      <c r="I9918" s="24"/>
      <c r="J9918" s="24"/>
      <c r="K9918" s="24"/>
      <c r="L9918" s="24"/>
      <c r="M9918" s="24"/>
      <c r="N9918" s="24"/>
      <c r="O9918" s="24"/>
      <c r="P9918" s="24"/>
      <c r="U9918" s="25"/>
      <c r="V9918" s="25"/>
      <c r="W9918" s="25"/>
      <c r="X9918" s="25"/>
      <c r="Y9918" s="25"/>
      <c r="AF9918" s="25"/>
      <c r="AG9918" s="26"/>
      <c r="AH9918" s="25"/>
      <c r="AI9918" s="25"/>
    </row>
    <row r="9919" spans="5:35">
      <c r="E9919" s="24"/>
      <c r="F9919" s="24"/>
      <c r="H9919" s="24"/>
      <c r="I9919" s="24"/>
      <c r="J9919" s="24"/>
      <c r="K9919" s="24"/>
      <c r="L9919" s="24"/>
      <c r="M9919" s="24"/>
      <c r="N9919" s="24"/>
      <c r="O9919" s="24"/>
      <c r="P9919" s="24"/>
      <c r="U9919" s="25"/>
      <c r="V9919" s="25"/>
      <c r="W9919" s="25"/>
      <c r="X9919" s="25"/>
      <c r="Y9919" s="25"/>
      <c r="AF9919" s="25"/>
      <c r="AG9919" s="26"/>
      <c r="AH9919" s="25"/>
      <c r="AI9919" s="25"/>
    </row>
    <row r="9920" spans="5:35">
      <c r="E9920" s="24"/>
      <c r="F9920" s="24"/>
      <c r="H9920" s="24"/>
      <c r="I9920" s="24"/>
      <c r="J9920" s="24"/>
      <c r="K9920" s="24"/>
      <c r="L9920" s="24"/>
      <c r="M9920" s="24"/>
      <c r="N9920" s="24"/>
      <c r="O9920" s="24"/>
      <c r="P9920" s="24"/>
      <c r="U9920" s="25"/>
      <c r="V9920" s="25"/>
      <c r="W9920" s="25"/>
      <c r="X9920" s="25"/>
      <c r="Y9920" s="25"/>
      <c r="AF9920" s="25"/>
      <c r="AG9920" s="26"/>
      <c r="AH9920" s="25"/>
      <c r="AI9920" s="25"/>
    </row>
    <row r="9921" spans="5:35">
      <c r="E9921" s="24"/>
      <c r="F9921" s="24"/>
      <c r="H9921" s="24"/>
      <c r="I9921" s="24"/>
      <c r="J9921" s="24"/>
      <c r="K9921" s="24"/>
      <c r="L9921" s="24"/>
      <c r="M9921" s="24"/>
      <c r="N9921" s="24"/>
      <c r="O9921" s="24"/>
      <c r="P9921" s="24"/>
      <c r="U9921" s="25"/>
      <c r="V9921" s="25"/>
      <c r="W9921" s="25"/>
      <c r="X9921" s="25"/>
      <c r="Y9921" s="25"/>
      <c r="AF9921" s="25"/>
      <c r="AG9921" s="26"/>
      <c r="AH9921" s="25"/>
      <c r="AI9921" s="25"/>
    </row>
    <row r="9922" spans="5:35">
      <c r="E9922" s="24"/>
      <c r="F9922" s="24"/>
      <c r="H9922" s="24"/>
      <c r="I9922" s="24"/>
      <c r="J9922" s="24"/>
      <c r="K9922" s="24"/>
      <c r="L9922" s="24"/>
      <c r="M9922" s="24"/>
      <c r="N9922" s="24"/>
      <c r="O9922" s="24"/>
      <c r="P9922" s="24"/>
      <c r="U9922" s="25"/>
      <c r="V9922" s="25"/>
      <c r="W9922" s="25"/>
      <c r="X9922" s="25"/>
      <c r="Y9922" s="25"/>
      <c r="AF9922" s="25"/>
      <c r="AG9922" s="26"/>
      <c r="AH9922" s="25"/>
      <c r="AI9922" s="25"/>
    </row>
    <row r="9923" spans="5:35">
      <c r="E9923" s="24"/>
      <c r="F9923" s="24"/>
      <c r="H9923" s="24"/>
      <c r="I9923" s="24"/>
      <c r="J9923" s="24"/>
      <c r="K9923" s="24"/>
      <c r="L9923" s="24"/>
      <c r="M9923" s="24"/>
      <c r="N9923" s="24"/>
      <c r="O9923" s="24"/>
      <c r="P9923" s="24"/>
      <c r="U9923" s="25"/>
      <c r="V9923" s="25"/>
      <c r="W9923" s="25"/>
      <c r="X9923" s="25"/>
      <c r="Y9923" s="25"/>
      <c r="AF9923" s="25"/>
      <c r="AG9923" s="26"/>
      <c r="AH9923" s="25"/>
      <c r="AI9923" s="25"/>
    </row>
    <row r="9924" spans="5:35">
      <c r="E9924" s="24"/>
      <c r="F9924" s="24"/>
      <c r="H9924" s="24"/>
      <c r="I9924" s="24"/>
      <c r="J9924" s="24"/>
      <c r="K9924" s="24"/>
      <c r="L9924" s="24"/>
      <c r="M9924" s="24"/>
      <c r="N9924" s="24"/>
      <c r="O9924" s="24"/>
      <c r="P9924" s="24"/>
      <c r="U9924" s="25"/>
      <c r="V9924" s="25"/>
      <c r="W9924" s="25"/>
      <c r="X9924" s="25"/>
      <c r="Y9924" s="25"/>
      <c r="AF9924" s="25"/>
      <c r="AG9924" s="26"/>
      <c r="AH9924" s="25"/>
      <c r="AI9924" s="25"/>
    </row>
    <row r="9925" spans="5:35">
      <c r="E9925" s="24"/>
      <c r="F9925" s="24"/>
      <c r="H9925" s="24"/>
      <c r="I9925" s="24"/>
      <c r="J9925" s="24"/>
      <c r="K9925" s="24"/>
      <c r="L9925" s="24"/>
      <c r="M9925" s="24"/>
      <c r="N9925" s="24"/>
      <c r="O9925" s="24"/>
      <c r="P9925" s="24"/>
      <c r="U9925" s="25"/>
      <c r="V9925" s="25"/>
      <c r="W9925" s="25"/>
      <c r="X9925" s="25"/>
      <c r="Y9925" s="25"/>
      <c r="AF9925" s="25"/>
      <c r="AG9925" s="26"/>
      <c r="AH9925" s="25"/>
      <c r="AI9925" s="25"/>
    </row>
    <row r="9926" spans="5:35">
      <c r="E9926" s="24"/>
      <c r="F9926" s="24"/>
      <c r="H9926" s="24"/>
      <c r="I9926" s="24"/>
      <c r="J9926" s="24"/>
      <c r="K9926" s="24"/>
      <c r="L9926" s="24"/>
      <c r="M9926" s="24"/>
      <c r="N9926" s="24"/>
      <c r="O9926" s="24"/>
      <c r="P9926" s="24"/>
      <c r="U9926" s="25"/>
      <c r="V9926" s="25"/>
      <c r="W9926" s="25"/>
      <c r="X9926" s="25"/>
      <c r="Y9926" s="25"/>
      <c r="AF9926" s="25"/>
      <c r="AG9926" s="26"/>
      <c r="AH9926" s="25"/>
      <c r="AI9926" s="25"/>
    </row>
    <row r="9927" spans="5:35">
      <c r="E9927" s="24"/>
      <c r="F9927" s="24"/>
      <c r="H9927" s="24"/>
      <c r="I9927" s="24"/>
      <c r="J9927" s="24"/>
      <c r="K9927" s="24"/>
      <c r="L9927" s="24"/>
      <c r="M9927" s="24"/>
      <c r="N9927" s="24"/>
      <c r="O9927" s="24"/>
      <c r="P9927" s="24"/>
      <c r="U9927" s="25"/>
      <c r="V9927" s="25"/>
      <c r="W9927" s="25"/>
      <c r="X9927" s="25"/>
      <c r="Y9927" s="25"/>
      <c r="AF9927" s="25"/>
      <c r="AG9927" s="26"/>
      <c r="AH9927" s="25"/>
      <c r="AI9927" s="25"/>
    </row>
    <row r="9928" spans="5:35">
      <c r="E9928" s="24"/>
      <c r="F9928" s="24"/>
      <c r="H9928" s="24"/>
      <c r="I9928" s="24"/>
      <c r="J9928" s="24"/>
      <c r="K9928" s="24"/>
      <c r="L9928" s="24"/>
      <c r="M9928" s="24"/>
      <c r="N9928" s="24"/>
      <c r="O9928" s="24"/>
      <c r="P9928" s="24"/>
      <c r="U9928" s="25"/>
      <c r="V9928" s="25"/>
      <c r="W9928" s="25"/>
      <c r="X9928" s="25"/>
      <c r="Y9928" s="25"/>
      <c r="AF9928" s="25"/>
      <c r="AG9928" s="26"/>
      <c r="AH9928" s="25"/>
      <c r="AI9928" s="25"/>
    </row>
    <row r="9929" spans="5:35">
      <c r="E9929" s="24"/>
      <c r="F9929" s="24"/>
      <c r="H9929" s="24"/>
      <c r="I9929" s="24"/>
      <c r="J9929" s="24"/>
      <c r="K9929" s="24"/>
      <c r="L9929" s="24"/>
      <c r="M9929" s="24"/>
      <c r="N9929" s="24"/>
      <c r="O9929" s="24"/>
      <c r="P9929" s="24"/>
      <c r="U9929" s="25"/>
      <c r="V9929" s="25"/>
      <c r="W9929" s="25"/>
      <c r="X9929" s="25"/>
      <c r="Y9929" s="25"/>
      <c r="AF9929" s="25"/>
      <c r="AG9929" s="26"/>
      <c r="AH9929" s="25"/>
      <c r="AI9929" s="25"/>
    </row>
    <row r="9930" spans="5:35">
      <c r="E9930" s="24"/>
      <c r="F9930" s="24"/>
      <c r="H9930" s="24"/>
      <c r="I9930" s="24"/>
      <c r="J9930" s="24"/>
      <c r="K9930" s="24"/>
      <c r="L9930" s="24"/>
      <c r="M9930" s="24"/>
      <c r="N9930" s="24"/>
      <c r="O9930" s="24"/>
      <c r="P9930" s="24"/>
      <c r="U9930" s="25"/>
      <c r="V9930" s="25"/>
      <c r="W9930" s="25"/>
      <c r="X9930" s="25"/>
      <c r="Y9930" s="25"/>
      <c r="AF9930" s="25"/>
      <c r="AG9930" s="26"/>
      <c r="AH9930" s="25"/>
      <c r="AI9930" s="25"/>
    </row>
    <row r="9931" spans="5:35">
      <c r="E9931" s="24"/>
      <c r="F9931" s="24"/>
      <c r="H9931" s="24"/>
      <c r="I9931" s="24"/>
      <c r="J9931" s="24"/>
      <c r="K9931" s="24"/>
      <c r="L9931" s="24"/>
      <c r="M9931" s="24"/>
      <c r="N9931" s="24"/>
      <c r="O9931" s="24"/>
      <c r="P9931" s="24"/>
      <c r="U9931" s="25"/>
      <c r="V9931" s="25"/>
      <c r="W9931" s="25"/>
      <c r="X9931" s="25"/>
      <c r="Y9931" s="25"/>
      <c r="AF9931" s="25"/>
      <c r="AG9931" s="26"/>
      <c r="AH9931" s="25"/>
      <c r="AI9931" s="25"/>
    </row>
    <row r="9932" spans="5:35">
      <c r="E9932" s="24"/>
      <c r="F9932" s="24"/>
      <c r="H9932" s="24"/>
      <c r="I9932" s="24"/>
      <c r="J9932" s="24"/>
      <c r="K9932" s="24"/>
      <c r="L9932" s="24"/>
      <c r="M9932" s="24"/>
      <c r="N9932" s="24"/>
      <c r="O9932" s="24"/>
      <c r="P9932" s="24"/>
      <c r="U9932" s="25"/>
      <c r="V9932" s="25"/>
      <c r="W9932" s="25"/>
      <c r="X9932" s="25"/>
      <c r="Y9932" s="25"/>
      <c r="AF9932" s="25"/>
      <c r="AG9932" s="26"/>
      <c r="AH9932" s="25"/>
      <c r="AI9932" s="25"/>
    </row>
    <row r="9933" spans="5:35">
      <c r="E9933" s="24"/>
      <c r="F9933" s="24"/>
      <c r="H9933" s="24"/>
      <c r="I9933" s="24"/>
      <c r="J9933" s="24"/>
      <c r="K9933" s="24"/>
      <c r="L9933" s="24"/>
      <c r="M9933" s="24"/>
      <c r="N9933" s="24"/>
      <c r="O9933" s="24"/>
      <c r="P9933" s="24"/>
      <c r="U9933" s="25"/>
      <c r="V9933" s="25"/>
      <c r="W9933" s="25"/>
      <c r="X9933" s="25"/>
      <c r="Y9933" s="25"/>
      <c r="AF9933" s="25"/>
      <c r="AG9933" s="26"/>
      <c r="AH9933" s="25"/>
      <c r="AI9933" s="25"/>
    </row>
    <row r="9934" spans="5:35">
      <c r="E9934" s="24"/>
      <c r="F9934" s="24"/>
      <c r="H9934" s="24"/>
      <c r="I9934" s="24"/>
      <c r="J9934" s="24"/>
      <c r="K9934" s="24"/>
      <c r="L9934" s="24"/>
      <c r="M9934" s="24"/>
      <c r="N9934" s="24"/>
      <c r="O9934" s="24"/>
      <c r="P9934" s="24"/>
      <c r="U9934" s="25"/>
      <c r="V9934" s="25"/>
      <c r="W9934" s="25"/>
      <c r="X9934" s="25"/>
      <c r="Y9934" s="25"/>
      <c r="AF9934" s="25"/>
      <c r="AG9934" s="26"/>
      <c r="AH9934" s="25"/>
      <c r="AI9934" s="25"/>
    </row>
    <row r="9935" spans="5:35">
      <c r="E9935" s="24"/>
      <c r="F9935" s="24"/>
      <c r="H9935" s="24"/>
      <c r="I9935" s="24"/>
      <c r="J9935" s="24"/>
      <c r="K9935" s="24"/>
      <c r="L9935" s="24"/>
      <c r="M9935" s="24"/>
      <c r="N9935" s="24"/>
      <c r="O9935" s="24"/>
      <c r="P9935" s="24"/>
      <c r="U9935" s="25"/>
      <c r="V9935" s="25"/>
      <c r="W9935" s="25"/>
      <c r="X9935" s="25"/>
      <c r="Y9935" s="25"/>
      <c r="AF9935" s="25"/>
      <c r="AG9935" s="26"/>
      <c r="AH9935" s="25"/>
      <c r="AI9935" s="25"/>
    </row>
    <row r="9936" spans="5:35">
      <c r="E9936" s="24"/>
      <c r="F9936" s="24"/>
      <c r="H9936" s="24"/>
      <c r="I9936" s="24"/>
      <c r="J9936" s="24"/>
      <c r="K9936" s="24"/>
      <c r="L9936" s="24"/>
      <c r="M9936" s="24"/>
      <c r="N9936" s="24"/>
      <c r="O9936" s="24"/>
      <c r="P9936" s="24"/>
      <c r="U9936" s="25"/>
      <c r="V9936" s="25"/>
      <c r="W9936" s="25"/>
      <c r="X9936" s="25"/>
      <c r="Y9936" s="25"/>
      <c r="AF9936" s="25"/>
      <c r="AG9936" s="26"/>
      <c r="AH9936" s="25"/>
      <c r="AI9936" s="25"/>
    </row>
    <row r="9937" spans="5:35">
      <c r="E9937" s="24"/>
      <c r="F9937" s="24"/>
      <c r="H9937" s="24"/>
      <c r="I9937" s="24"/>
      <c r="J9937" s="24"/>
      <c r="K9937" s="24"/>
      <c r="L9937" s="24"/>
      <c r="M9937" s="24"/>
      <c r="N9937" s="24"/>
      <c r="O9937" s="24"/>
      <c r="P9937" s="24"/>
      <c r="U9937" s="25"/>
      <c r="V9937" s="25"/>
      <c r="W9937" s="25"/>
      <c r="X9937" s="25"/>
      <c r="Y9937" s="25"/>
      <c r="AF9937" s="25"/>
      <c r="AG9937" s="26"/>
      <c r="AH9937" s="25"/>
      <c r="AI9937" s="25"/>
    </row>
    <row r="9938" spans="5:35">
      <c r="E9938" s="24"/>
      <c r="F9938" s="24"/>
      <c r="H9938" s="24"/>
      <c r="I9938" s="24"/>
      <c r="J9938" s="24"/>
      <c r="K9938" s="24"/>
      <c r="L9938" s="24"/>
      <c r="M9938" s="24"/>
      <c r="N9938" s="24"/>
      <c r="O9938" s="24"/>
      <c r="P9938" s="24"/>
      <c r="U9938" s="25"/>
      <c r="V9938" s="25"/>
      <c r="W9938" s="25"/>
      <c r="X9938" s="25"/>
      <c r="Y9938" s="25"/>
      <c r="AF9938" s="25"/>
      <c r="AG9938" s="26"/>
      <c r="AH9938" s="25"/>
      <c r="AI9938" s="25"/>
    </row>
    <row r="9939" spans="5:35">
      <c r="E9939" s="24"/>
      <c r="F9939" s="24"/>
      <c r="H9939" s="24"/>
      <c r="I9939" s="24"/>
      <c r="J9939" s="24"/>
      <c r="K9939" s="24"/>
      <c r="L9939" s="24"/>
      <c r="M9939" s="24"/>
      <c r="N9939" s="24"/>
      <c r="O9939" s="24"/>
      <c r="P9939" s="24"/>
      <c r="U9939" s="25"/>
      <c r="V9939" s="25"/>
      <c r="W9939" s="25"/>
      <c r="X9939" s="25"/>
      <c r="Y9939" s="25"/>
      <c r="AF9939" s="25"/>
      <c r="AG9939" s="26"/>
      <c r="AH9939" s="25"/>
      <c r="AI9939" s="25"/>
    </row>
    <row r="9940" spans="5:35">
      <c r="E9940" s="24"/>
      <c r="F9940" s="24"/>
      <c r="H9940" s="24"/>
      <c r="I9940" s="24"/>
      <c r="J9940" s="24"/>
      <c r="K9940" s="24"/>
      <c r="L9940" s="24"/>
      <c r="M9940" s="24"/>
      <c r="N9940" s="24"/>
      <c r="O9940" s="24"/>
      <c r="P9940" s="24"/>
      <c r="U9940" s="25"/>
      <c r="V9940" s="25"/>
      <c r="W9940" s="25"/>
      <c r="X9940" s="25"/>
      <c r="Y9940" s="25"/>
      <c r="AF9940" s="25"/>
      <c r="AG9940" s="26"/>
      <c r="AH9940" s="25"/>
      <c r="AI9940" s="25"/>
    </row>
    <row r="9941" spans="5:35">
      <c r="E9941" s="24"/>
      <c r="F9941" s="24"/>
      <c r="H9941" s="24"/>
      <c r="I9941" s="24"/>
      <c r="J9941" s="24"/>
      <c r="K9941" s="24"/>
      <c r="L9941" s="24"/>
      <c r="M9941" s="24"/>
      <c r="N9941" s="24"/>
      <c r="O9941" s="24"/>
      <c r="P9941" s="24"/>
      <c r="U9941" s="25"/>
      <c r="V9941" s="25"/>
      <c r="W9941" s="25"/>
      <c r="X9941" s="25"/>
      <c r="Y9941" s="25"/>
      <c r="AF9941" s="25"/>
      <c r="AG9941" s="26"/>
      <c r="AH9941" s="25"/>
      <c r="AI9941" s="25"/>
    </row>
    <row r="9942" spans="5:35">
      <c r="E9942" s="24"/>
      <c r="F9942" s="24"/>
      <c r="H9942" s="24"/>
      <c r="I9942" s="24"/>
      <c r="J9942" s="24"/>
      <c r="K9942" s="24"/>
      <c r="L9942" s="24"/>
      <c r="M9942" s="24"/>
      <c r="N9942" s="24"/>
      <c r="O9942" s="24"/>
      <c r="P9942" s="24"/>
      <c r="U9942" s="25"/>
      <c r="V9942" s="25"/>
      <c r="W9942" s="25"/>
      <c r="X9942" s="25"/>
      <c r="Y9942" s="25"/>
      <c r="AF9942" s="25"/>
      <c r="AG9942" s="26"/>
      <c r="AH9942" s="25"/>
      <c r="AI9942" s="25"/>
    </row>
    <row r="9943" spans="5:35">
      <c r="E9943" s="24"/>
      <c r="F9943" s="24"/>
      <c r="H9943" s="24"/>
      <c r="I9943" s="24"/>
      <c r="J9943" s="24"/>
      <c r="K9943" s="24"/>
      <c r="L9943" s="24"/>
      <c r="M9943" s="24"/>
      <c r="N9943" s="24"/>
      <c r="O9943" s="24"/>
      <c r="P9943" s="24"/>
      <c r="U9943" s="25"/>
      <c r="V9943" s="25"/>
      <c r="W9943" s="25"/>
      <c r="X9943" s="25"/>
      <c r="Y9943" s="25"/>
      <c r="AF9943" s="25"/>
      <c r="AG9943" s="26"/>
      <c r="AH9943" s="25"/>
      <c r="AI9943" s="25"/>
    </row>
    <row r="9944" spans="5:35">
      <c r="E9944" s="24"/>
      <c r="F9944" s="24"/>
      <c r="H9944" s="24"/>
      <c r="I9944" s="24"/>
      <c r="J9944" s="24"/>
      <c r="K9944" s="24"/>
      <c r="L9944" s="24"/>
      <c r="M9944" s="24"/>
      <c r="N9944" s="24"/>
      <c r="O9944" s="24"/>
      <c r="P9944" s="24"/>
      <c r="U9944" s="25"/>
      <c r="V9944" s="25"/>
      <c r="W9944" s="25"/>
      <c r="X9944" s="25"/>
      <c r="Y9944" s="25"/>
      <c r="AF9944" s="25"/>
      <c r="AG9944" s="26"/>
      <c r="AH9944" s="25"/>
      <c r="AI9944" s="25"/>
    </row>
    <row r="9945" spans="5:35">
      <c r="E9945" s="24"/>
      <c r="F9945" s="24"/>
      <c r="H9945" s="24"/>
      <c r="I9945" s="24"/>
      <c r="J9945" s="24"/>
      <c r="K9945" s="24"/>
      <c r="L9945" s="24"/>
      <c r="M9945" s="24"/>
      <c r="N9945" s="24"/>
      <c r="O9945" s="24"/>
      <c r="P9945" s="24"/>
      <c r="U9945" s="25"/>
      <c r="V9945" s="25"/>
      <c r="W9945" s="25"/>
      <c r="X9945" s="25"/>
      <c r="Y9945" s="25"/>
      <c r="AF9945" s="25"/>
      <c r="AG9945" s="26"/>
      <c r="AH9945" s="25"/>
      <c r="AI9945" s="25"/>
    </row>
    <row r="9946" spans="5:35">
      <c r="E9946" s="24"/>
      <c r="F9946" s="24"/>
      <c r="H9946" s="24"/>
      <c r="I9946" s="24"/>
      <c r="J9946" s="24"/>
      <c r="K9946" s="24"/>
      <c r="L9946" s="24"/>
      <c r="M9946" s="24"/>
      <c r="N9946" s="24"/>
      <c r="O9946" s="24"/>
      <c r="P9946" s="24"/>
      <c r="U9946" s="25"/>
      <c r="V9946" s="25"/>
      <c r="W9946" s="25"/>
      <c r="X9946" s="25"/>
      <c r="Y9946" s="25"/>
      <c r="AF9946" s="25"/>
      <c r="AG9946" s="26"/>
      <c r="AH9946" s="25"/>
      <c r="AI9946" s="25"/>
    </row>
    <row r="9947" spans="5:35">
      <c r="E9947" s="24"/>
      <c r="F9947" s="24"/>
      <c r="H9947" s="24"/>
      <c r="I9947" s="24"/>
      <c r="J9947" s="24"/>
      <c r="K9947" s="24"/>
      <c r="L9947" s="24"/>
      <c r="M9947" s="24"/>
      <c r="N9947" s="24"/>
      <c r="O9947" s="24"/>
      <c r="P9947" s="24"/>
      <c r="U9947" s="25"/>
      <c r="V9947" s="25"/>
      <c r="W9947" s="25"/>
      <c r="X9947" s="25"/>
      <c r="Y9947" s="25"/>
      <c r="AF9947" s="25"/>
      <c r="AG9947" s="26"/>
      <c r="AH9947" s="25"/>
      <c r="AI9947" s="25"/>
    </row>
    <row r="9948" spans="5:35">
      <c r="E9948" s="24"/>
      <c r="F9948" s="24"/>
      <c r="H9948" s="24"/>
      <c r="I9948" s="24"/>
      <c r="J9948" s="24"/>
      <c r="K9948" s="24"/>
      <c r="L9948" s="24"/>
      <c r="M9948" s="24"/>
      <c r="N9948" s="24"/>
      <c r="O9948" s="24"/>
      <c r="P9948" s="24"/>
      <c r="U9948" s="25"/>
      <c r="V9948" s="25"/>
      <c r="W9948" s="25"/>
      <c r="X9948" s="25"/>
      <c r="Y9948" s="25"/>
      <c r="AF9948" s="25"/>
      <c r="AG9948" s="26"/>
      <c r="AH9948" s="25"/>
      <c r="AI9948" s="25"/>
    </row>
    <row r="9949" spans="5:35">
      <c r="E9949" s="24"/>
      <c r="F9949" s="24"/>
      <c r="H9949" s="24"/>
      <c r="I9949" s="24"/>
      <c r="J9949" s="24"/>
      <c r="K9949" s="24"/>
      <c r="L9949" s="24"/>
      <c r="M9949" s="24"/>
      <c r="N9949" s="24"/>
      <c r="O9949" s="24"/>
      <c r="P9949" s="24"/>
      <c r="U9949" s="25"/>
      <c r="V9949" s="25"/>
      <c r="W9949" s="25"/>
      <c r="X9949" s="25"/>
      <c r="Y9949" s="25"/>
      <c r="AF9949" s="25"/>
      <c r="AG9949" s="26"/>
      <c r="AH9949" s="25"/>
      <c r="AI9949" s="25"/>
    </row>
    <row r="9950" spans="5:35">
      <c r="E9950" s="24"/>
      <c r="F9950" s="24"/>
      <c r="H9950" s="24"/>
      <c r="I9950" s="24"/>
      <c r="J9950" s="24"/>
      <c r="K9950" s="24"/>
      <c r="L9950" s="24"/>
      <c r="M9950" s="24"/>
      <c r="N9950" s="24"/>
      <c r="O9950" s="24"/>
      <c r="P9950" s="24"/>
      <c r="U9950" s="25"/>
      <c r="V9950" s="25"/>
      <c r="W9950" s="25"/>
      <c r="X9950" s="25"/>
      <c r="Y9950" s="25"/>
      <c r="AF9950" s="25"/>
      <c r="AG9950" s="26"/>
      <c r="AH9950" s="25"/>
      <c r="AI9950" s="25"/>
    </row>
    <row r="9951" spans="5:35">
      <c r="E9951" s="24"/>
      <c r="F9951" s="24"/>
      <c r="H9951" s="24"/>
      <c r="I9951" s="24"/>
      <c r="J9951" s="24"/>
      <c r="K9951" s="24"/>
      <c r="L9951" s="24"/>
      <c r="M9951" s="24"/>
      <c r="N9951" s="24"/>
      <c r="O9951" s="24"/>
      <c r="P9951" s="24"/>
      <c r="U9951" s="25"/>
      <c r="V9951" s="25"/>
      <c r="W9951" s="25"/>
      <c r="X9951" s="25"/>
      <c r="Y9951" s="25"/>
      <c r="AF9951" s="25"/>
      <c r="AG9951" s="26"/>
      <c r="AH9951" s="25"/>
      <c r="AI9951" s="25"/>
    </row>
    <row r="9952" spans="5:35">
      <c r="E9952" s="24"/>
      <c r="F9952" s="24"/>
      <c r="H9952" s="24"/>
      <c r="I9952" s="24"/>
      <c r="J9952" s="24"/>
      <c r="K9952" s="24"/>
      <c r="L9952" s="24"/>
      <c r="M9952" s="24"/>
      <c r="N9952" s="24"/>
      <c r="O9952" s="24"/>
      <c r="P9952" s="24"/>
      <c r="U9952" s="25"/>
      <c r="V9952" s="25"/>
      <c r="W9952" s="25"/>
      <c r="X9952" s="25"/>
      <c r="Y9952" s="25"/>
      <c r="AF9952" s="25"/>
      <c r="AG9952" s="26"/>
      <c r="AH9952" s="25"/>
      <c r="AI9952" s="25"/>
    </row>
    <row r="9953" spans="5:35">
      <c r="E9953" s="24"/>
      <c r="F9953" s="24"/>
      <c r="H9953" s="24"/>
      <c r="I9953" s="24"/>
      <c r="J9953" s="24"/>
      <c r="K9953" s="24"/>
      <c r="L9953" s="24"/>
      <c r="M9953" s="24"/>
      <c r="N9953" s="24"/>
      <c r="O9953" s="24"/>
      <c r="P9953" s="24"/>
      <c r="U9953" s="25"/>
      <c r="V9953" s="25"/>
      <c r="W9953" s="25"/>
      <c r="X9953" s="25"/>
      <c r="Y9953" s="25"/>
      <c r="AF9953" s="25"/>
      <c r="AG9953" s="26"/>
      <c r="AH9953" s="25"/>
      <c r="AI9953" s="25"/>
    </row>
    <row r="9954" spans="5:35">
      <c r="E9954" s="24"/>
      <c r="F9954" s="24"/>
      <c r="H9954" s="24"/>
      <c r="I9954" s="24"/>
      <c r="J9954" s="24"/>
      <c r="K9954" s="24"/>
      <c r="L9954" s="24"/>
      <c r="M9954" s="24"/>
      <c r="N9954" s="24"/>
      <c r="O9954" s="24"/>
      <c r="P9954" s="24"/>
      <c r="U9954" s="25"/>
      <c r="V9954" s="25"/>
      <c r="W9954" s="25"/>
      <c r="X9954" s="25"/>
      <c r="Y9954" s="25"/>
      <c r="AF9954" s="25"/>
      <c r="AG9954" s="26"/>
      <c r="AH9954" s="25"/>
      <c r="AI9954" s="25"/>
    </row>
    <row r="9955" spans="5:35">
      <c r="E9955" s="24"/>
      <c r="F9955" s="24"/>
      <c r="H9955" s="24"/>
      <c r="I9955" s="24"/>
      <c r="J9955" s="24"/>
      <c r="K9955" s="24"/>
      <c r="L9955" s="24"/>
      <c r="M9955" s="24"/>
      <c r="N9955" s="24"/>
      <c r="O9955" s="24"/>
      <c r="P9955" s="24"/>
      <c r="U9955" s="25"/>
      <c r="V9955" s="25"/>
      <c r="W9955" s="25"/>
      <c r="X9955" s="25"/>
      <c r="Y9955" s="25"/>
      <c r="AF9955" s="25"/>
      <c r="AG9955" s="26"/>
      <c r="AH9955" s="25"/>
      <c r="AI9955" s="25"/>
    </row>
    <row r="9956" spans="5:35">
      <c r="E9956" s="24"/>
      <c r="F9956" s="24"/>
      <c r="H9956" s="24"/>
      <c r="I9956" s="24"/>
      <c r="J9956" s="24"/>
      <c r="K9956" s="24"/>
      <c r="L9956" s="24"/>
      <c r="M9956" s="24"/>
      <c r="N9956" s="24"/>
      <c r="O9956" s="24"/>
      <c r="P9956" s="24"/>
      <c r="U9956" s="25"/>
      <c r="V9956" s="25"/>
      <c r="W9956" s="25"/>
      <c r="X9956" s="25"/>
      <c r="Y9956" s="25"/>
      <c r="AF9956" s="25"/>
      <c r="AG9956" s="26"/>
      <c r="AH9956" s="25"/>
      <c r="AI9956" s="25"/>
    </row>
    <row r="9957" spans="5:35">
      <c r="E9957" s="24"/>
      <c r="F9957" s="24"/>
      <c r="H9957" s="24"/>
      <c r="I9957" s="24"/>
      <c r="J9957" s="24"/>
      <c r="K9957" s="24"/>
      <c r="L9957" s="24"/>
      <c r="M9957" s="24"/>
      <c r="N9957" s="24"/>
      <c r="O9957" s="24"/>
      <c r="P9957" s="24"/>
      <c r="U9957" s="25"/>
      <c r="V9957" s="25"/>
      <c r="W9957" s="25"/>
      <c r="X9957" s="25"/>
      <c r="Y9957" s="25"/>
      <c r="AF9957" s="25"/>
      <c r="AG9957" s="26"/>
      <c r="AH9957" s="25"/>
      <c r="AI9957" s="25"/>
    </row>
    <row r="9958" spans="5:35">
      <c r="E9958" s="24"/>
      <c r="F9958" s="24"/>
      <c r="H9958" s="24"/>
      <c r="I9958" s="24"/>
      <c r="J9958" s="24"/>
      <c r="K9958" s="24"/>
      <c r="L9958" s="24"/>
      <c r="M9958" s="24"/>
      <c r="N9958" s="24"/>
      <c r="O9958" s="24"/>
      <c r="P9958" s="24"/>
      <c r="U9958" s="25"/>
      <c r="V9958" s="25"/>
      <c r="W9958" s="25"/>
      <c r="X9958" s="25"/>
      <c r="Y9958" s="25"/>
      <c r="AF9958" s="25"/>
      <c r="AG9958" s="26"/>
      <c r="AH9958" s="25"/>
      <c r="AI9958" s="25"/>
    </row>
    <row r="9959" spans="5:35">
      <c r="E9959" s="24"/>
      <c r="F9959" s="24"/>
      <c r="H9959" s="24"/>
      <c r="I9959" s="24"/>
      <c r="J9959" s="24"/>
      <c r="K9959" s="24"/>
      <c r="L9959" s="24"/>
      <c r="M9959" s="24"/>
      <c r="N9959" s="24"/>
      <c r="O9959" s="24"/>
      <c r="P9959" s="24"/>
      <c r="U9959" s="25"/>
      <c r="V9959" s="25"/>
      <c r="W9959" s="25"/>
      <c r="X9959" s="25"/>
      <c r="Y9959" s="25"/>
      <c r="AF9959" s="25"/>
      <c r="AG9959" s="26"/>
      <c r="AH9959" s="25"/>
      <c r="AI9959" s="25"/>
    </row>
    <row r="9960" spans="5:35">
      <c r="E9960" s="24"/>
      <c r="F9960" s="24"/>
      <c r="H9960" s="24"/>
      <c r="I9960" s="24"/>
      <c r="J9960" s="24"/>
      <c r="K9960" s="24"/>
      <c r="L9960" s="24"/>
      <c r="M9960" s="24"/>
      <c r="N9960" s="24"/>
      <c r="O9960" s="24"/>
      <c r="P9960" s="24"/>
      <c r="U9960" s="25"/>
      <c r="V9960" s="25"/>
      <c r="W9960" s="25"/>
      <c r="X9960" s="25"/>
      <c r="Y9960" s="25"/>
      <c r="AF9960" s="25"/>
      <c r="AG9960" s="26"/>
      <c r="AH9960" s="25"/>
      <c r="AI9960" s="25"/>
    </row>
    <row r="9961" spans="5:35">
      <c r="E9961" s="24"/>
      <c r="F9961" s="24"/>
      <c r="H9961" s="24"/>
      <c r="I9961" s="24"/>
      <c r="J9961" s="24"/>
      <c r="K9961" s="24"/>
      <c r="L9961" s="24"/>
      <c r="M9961" s="24"/>
      <c r="N9961" s="24"/>
      <c r="O9961" s="24"/>
      <c r="P9961" s="24"/>
      <c r="U9961" s="25"/>
      <c r="V9961" s="25"/>
      <c r="W9961" s="25"/>
      <c r="X9961" s="25"/>
      <c r="Y9961" s="25"/>
      <c r="AF9961" s="25"/>
      <c r="AG9961" s="26"/>
      <c r="AH9961" s="25"/>
      <c r="AI9961" s="25"/>
    </row>
    <row r="9962" spans="5:35">
      <c r="E9962" s="24"/>
      <c r="F9962" s="24"/>
      <c r="H9962" s="24"/>
      <c r="I9962" s="24"/>
      <c r="J9962" s="24"/>
      <c r="K9962" s="24"/>
      <c r="L9962" s="24"/>
      <c r="M9962" s="24"/>
      <c r="N9962" s="24"/>
      <c r="O9962" s="24"/>
      <c r="P9962" s="24"/>
      <c r="U9962" s="25"/>
      <c r="V9962" s="25"/>
      <c r="W9962" s="25"/>
      <c r="X9962" s="25"/>
      <c r="Y9962" s="25"/>
      <c r="AF9962" s="25"/>
      <c r="AG9962" s="26"/>
      <c r="AH9962" s="25"/>
      <c r="AI9962" s="25"/>
    </row>
    <row r="9963" spans="5:35">
      <c r="E9963" s="24"/>
      <c r="F9963" s="24"/>
      <c r="H9963" s="24"/>
      <c r="I9963" s="24"/>
      <c r="J9963" s="24"/>
      <c r="K9963" s="24"/>
      <c r="L9963" s="24"/>
      <c r="M9963" s="24"/>
      <c r="N9963" s="24"/>
      <c r="O9963" s="24"/>
      <c r="P9963" s="24"/>
      <c r="U9963" s="25"/>
      <c r="V9963" s="25"/>
      <c r="W9963" s="25"/>
      <c r="X9963" s="25"/>
      <c r="Y9963" s="25"/>
      <c r="AF9963" s="25"/>
      <c r="AG9963" s="26"/>
      <c r="AH9963" s="25"/>
      <c r="AI9963" s="25"/>
    </row>
    <row r="9964" spans="5:35">
      <c r="E9964" s="24"/>
      <c r="F9964" s="24"/>
      <c r="H9964" s="24"/>
      <c r="I9964" s="24"/>
      <c r="J9964" s="24"/>
      <c r="K9964" s="24"/>
      <c r="L9964" s="24"/>
      <c r="M9964" s="24"/>
      <c r="N9964" s="24"/>
      <c r="O9964" s="24"/>
      <c r="P9964" s="24"/>
      <c r="U9964" s="25"/>
      <c r="V9964" s="25"/>
      <c r="W9964" s="25"/>
      <c r="X9964" s="25"/>
      <c r="Y9964" s="25"/>
      <c r="AF9964" s="25"/>
      <c r="AG9964" s="26"/>
      <c r="AH9964" s="25"/>
      <c r="AI9964" s="25"/>
    </row>
    <row r="9965" spans="5:35">
      <c r="E9965" s="24"/>
      <c r="F9965" s="24"/>
      <c r="H9965" s="24"/>
      <c r="I9965" s="24"/>
      <c r="J9965" s="24"/>
      <c r="K9965" s="24"/>
      <c r="L9965" s="24"/>
      <c r="M9965" s="24"/>
      <c r="N9965" s="24"/>
      <c r="O9965" s="24"/>
      <c r="P9965" s="24"/>
      <c r="U9965" s="25"/>
      <c r="V9965" s="25"/>
      <c r="W9965" s="25"/>
      <c r="X9965" s="25"/>
      <c r="Y9965" s="25"/>
      <c r="AF9965" s="25"/>
      <c r="AG9965" s="26"/>
      <c r="AH9965" s="25"/>
      <c r="AI9965" s="25"/>
    </row>
    <row r="9966" spans="5:35">
      <c r="E9966" s="24"/>
      <c r="F9966" s="24"/>
      <c r="H9966" s="24"/>
      <c r="I9966" s="24"/>
      <c r="J9966" s="24"/>
      <c r="K9966" s="24"/>
      <c r="L9966" s="24"/>
      <c r="M9966" s="24"/>
      <c r="N9966" s="24"/>
      <c r="O9966" s="24"/>
      <c r="P9966" s="24"/>
      <c r="U9966" s="25"/>
      <c r="V9966" s="25"/>
      <c r="W9966" s="25"/>
      <c r="X9966" s="25"/>
      <c r="Y9966" s="25"/>
      <c r="AF9966" s="25"/>
      <c r="AG9966" s="26"/>
      <c r="AH9966" s="25"/>
      <c r="AI9966" s="25"/>
    </row>
    <row r="9967" spans="5:35">
      <c r="E9967" s="24"/>
      <c r="F9967" s="24"/>
      <c r="H9967" s="24"/>
      <c r="I9967" s="24"/>
      <c r="J9967" s="24"/>
      <c r="K9967" s="24"/>
      <c r="L9967" s="24"/>
      <c r="M9967" s="24"/>
      <c r="N9967" s="24"/>
      <c r="O9967" s="24"/>
      <c r="P9967" s="24"/>
      <c r="U9967" s="25"/>
      <c r="V9967" s="25"/>
      <c r="W9967" s="25"/>
      <c r="X9967" s="25"/>
      <c r="Y9967" s="25"/>
      <c r="AF9967" s="25"/>
      <c r="AG9967" s="26"/>
      <c r="AH9967" s="25"/>
      <c r="AI9967" s="25"/>
    </row>
    <row r="9968" spans="5:35">
      <c r="E9968" s="24"/>
      <c r="F9968" s="24"/>
      <c r="H9968" s="24"/>
      <c r="I9968" s="24"/>
      <c r="J9968" s="24"/>
      <c r="K9968" s="24"/>
      <c r="L9968" s="24"/>
      <c r="M9968" s="24"/>
      <c r="N9968" s="24"/>
      <c r="O9968" s="24"/>
      <c r="P9968" s="24"/>
      <c r="U9968" s="25"/>
      <c r="V9968" s="25"/>
      <c r="W9968" s="25"/>
      <c r="X9968" s="25"/>
      <c r="Y9968" s="25"/>
      <c r="AF9968" s="25"/>
      <c r="AG9968" s="26"/>
      <c r="AH9968" s="25"/>
      <c r="AI9968" s="25"/>
    </row>
    <row r="9969" spans="5:35">
      <c r="E9969" s="24"/>
      <c r="F9969" s="24"/>
      <c r="H9969" s="24"/>
      <c r="I9969" s="24"/>
      <c r="J9969" s="24"/>
      <c r="K9969" s="24"/>
      <c r="L9969" s="24"/>
      <c r="M9969" s="24"/>
      <c r="N9969" s="24"/>
      <c r="O9969" s="24"/>
      <c r="P9969" s="24"/>
      <c r="U9969" s="25"/>
      <c r="V9969" s="25"/>
      <c r="W9969" s="25"/>
      <c r="X9969" s="25"/>
      <c r="Y9969" s="25"/>
      <c r="AF9969" s="25"/>
      <c r="AG9969" s="26"/>
      <c r="AH9969" s="25"/>
      <c r="AI9969" s="25"/>
    </row>
    <row r="9970" spans="5:35">
      <c r="E9970" s="24"/>
      <c r="F9970" s="24"/>
      <c r="H9970" s="24"/>
      <c r="I9970" s="24"/>
      <c r="J9970" s="24"/>
      <c r="K9970" s="24"/>
      <c r="L9970" s="24"/>
      <c r="M9970" s="24"/>
      <c r="N9970" s="24"/>
      <c r="O9970" s="24"/>
      <c r="P9970" s="24"/>
      <c r="U9970" s="25"/>
      <c r="V9970" s="25"/>
      <c r="W9970" s="25"/>
      <c r="X9970" s="25"/>
      <c r="Y9970" s="25"/>
      <c r="AF9970" s="25"/>
      <c r="AG9970" s="26"/>
      <c r="AH9970" s="25"/>
      <c r="AI9970" s="25"/>
    </row>
    <row r="9971" spans="5:35">
      <c r="E9971" s="24"/>
      <c r="F9971" s="24"/>
      <c r="H9971" s="24"/>
      <c r="I9971" s="24"/>
      <c r="J9971" s="24"/>
      <c r="K9971" s="24"/>
      <c r="L9971" s="24"/>
      <c r="M9971" s="24"/>
      <c r="N9971" s="24"/>
      <c r="O9971" s="24"/>
      <c r="P9971" s="24"/>
      <c r="U9971" s="25"/>
      <c r="V9971" s="25"/>
      <c r="W9971" s="25"/>
      <c r="X9971" s="25"/>
      <c r="Y9971" s="25"/>
      <c r="AF9971" s="25"/>
      <c r="AG9971" s="26"/>
      <c r="AH9971" s="25"/>
      <c r="AI9971" s="25"/>
    </row>
    <row r="9972" spans="5:35">
      <c r="E9972" s="24"/>
      <c r="F9972" s="24"/>
      <c r="H9972" s="24"/>
      <c r="I9972" s="24"/>
      <c r="J9972" s="24"/>
      <c r="K9972" s="24"/>
      <c r="L9972" s="24"/>
      <c r="M9972" s="24"/>
      <c r="N9972" s="24"/>
      <c r="O9972" s="24"/>
      <c r="P9972" s="24"/>
      <c r="U9972" s="25"/>
      <c r="V9972" s="25"/>
      <c r="W9972" s="25"/>
      <c r="X9972" s="25"/>
      <c r="Y9972" s="25"/>
      <c r="AF9972" s="25"/>
      <c r="AG9972" s="26"/>
      <c r="AH9972" s="25"/>
      <c r="AI9972" s="25"/>
    </row>
    <row r="9973" spans="5:35">
      <c r="E9973" s="24"/>
      <c r="F9973" s="24"/>
      <c r="H9973" s="24"/>
      <c r="I9973" s="24"/>
      <c r="J9973" s="24"/>
      <c r="K9973" s="24"/>
      <c r="L9973" s="24"/>
      <c r="M9973" s="24"/>
      <c r="N9973" s="24"/>
      <c r="O9973" s="24"/>
      <c r="P9973" s="24"/>
      <c r="U9973" s="25"/>
      <c r="V9973" s="25"/>
      <c r="W9973" s="25"/>
      <c r="X9973" s="25"/>
      <c r="Y9973" s="25"/>
      <c r="AF9973" s="25"/>
      <c r="AG9973" s="26"/>
      <c r="AH9973" s="25"/>
      <c r="AI9973" s="25"/>
    </row>
    <row r="9974" spans="5:35">
      <c r="E9974" s="24"/>
      <c r="F9974" s="24"/>
      <c r="H9974" s="24"/>
      <c r="I9974" s="24"/>
      <c r="J9974" s="24"/>
      <c r="K9974" s="24"/>
      <c r="L9974" s="24"/>
      <c r="M9974" s="24"/>
      <c r="N9974" s="24"/>
      <c r="O9974" s="24"/>
      <c r="P9974" s="24"/>
      <c r="U9974" s="25"/>
      <c r="V9974" s="25"/>
      <c r="W9974" s="25"/>
      <c r="X9974" s="25"/>
      <c r="Y9974" s="25"/>
      <c r="AF9974" s="25"/>
      <c r="AG9974" s="26"/>
      <c r="AH9974" s="25"/>
      <c r="AI9974" s="25"/>
    </row>
    <row r="9975" spans="5:35">
      <c r="E9975" s="24"/>
      <c r="F9975" s="24"/>
      <c r="H9975" s="24"/>
      <c r="I9975" s="24"/>
      <c r="J9975" s="24"/>
      <c r="K9975" s="24"/>
      <c r="L9975" s="24"/>
      <c r="M9975" s="24"/>
      <c r="N9975" s="24"/>
      <c r="O9975" s="24"/>
      <c r="P9975" s="24"/>
      <c r="U9975" s="25"/>
      <c r="V9975" s="25"/>
      <c r="W9975" s="25"/>
      <c r="X9975" s="25"/>
      <c r="Y9975" s="25"/>
      <c r="AF9975" s="25"/>
      <c r="AG9975" s="26"/>
      <c r="AH9975" s="25"/>
      <c r="AI9975" s="25"/>
    </row>
    <row r="9976" spans="5:35">
      <c r="E9976" s="24"/>
      <c r="F9976" s="24"/>
      <c r="H9976" s="24"/>
      <c r="I9976" s="24"/>
      <c r="J9976" s="24"/>
      <c r="K9976" s="24"/>
      <c r="L9976" s="24"/>
      <c r="M9976" s="24"/>
      <c r="N9976" s="24"/>
      <c r="O9976" s="24"/>
      <c r="P9976" s="24"/>
      <c r="U9976" s="25"/>
      <c r="V9976" s="25"/>
      <c r="W9976" s="25"/>
      <c r="X9976" s="25"/>
      <c r="Y9976" s="25"/>
      <c r="AF9976" s="25"/>
      <c r="AG9976" s="26"/>
      <c r="AH9976" s="25"/>
      <c r="AI9976" s="25"/>
    </row>
    <row r="9977" spans="5:35">
      <c r="E9977" s="24"/>
      <c r="F9977" s="24"/>
      <c r="H9977" s="24"/>
      <c r="I9977" s="24"/>
      <c r="J9977" s="24"/>
      <c r="K9977" s="24"/>
      <c r="L9977" s="24"/>
      <c r="M9977" s="24"/>
      <c r="N9977" s="24"/>
      <c r="O9977" s="24"/>
      <c r="P9977" s="24"/>
      <c r="U9977" s="25"/>
      <c r="V9977" s="25"/>
      <c r="W9977" s="25"/>
      <c r="X9977" s="25"/>
      <c r="Y9977" s="25"/>
      <c r="AF9977" s="25"/>
      <c r="AG9977" s="26"/>
      <c r="AH9977" s="25"/>
      <c r="AI9977" s="25"/>
    </row>
    <row r="9978" spans="5:35">
      <c r="E9978" s="24"/>
      <c r="F9978" s="24"/>
      <c r="H9978" s="24"/>
      <c r="I9978" s="24"/>
      <c r="J9978" s="24"/>
      <c r="K9978" s="24"/>
      <c r="L9978" s="24"/>
      <c r="M9978" s="24"/>
      <c r="N9978" s="24"/>
      <c r="O9978" s="24"/>
      <c r="P9978" s="24"/>
      <c r="U9978" s="25"/>
      <c r="V9978" s="25"/>
      <c r="W9978" s="25"/>
      <c r="X9978" s="25"/>
      <c r="Y9978" s="25"/>
      <c r="AF9978" s="25"/>
      <c r="AG9978" s="26"/>
      <c r="AH9978" s="25"/>
      <c r="AI9978" s="25"/>
    </row>
    <row r="9979" spans="5:35">
      <c r="E9979" s="24"/>
      <c r="F9979" s="24"/>
      <c r="H9979" s="24"/>
      <c r="I9979" s="24"/>
      <c r="J9979" s="24"/>
      <c r="K9979" s="24"/>
      <c r="L9979" s="24"/>
      <c r="M9979" s="24"/>
      <c r="N9979" s="24"/>
      <c r="O9979" s="24"/>
      <c r="P9979" s="24"/>
      <c r="U9979" s="25"/>
      <c r="V9979" s="25"/>
      <c r="W9979" s="25"/>
      <c r="X9979" s="25"/>
      <c r="Y9979" s="25"/>
      <c r="AF9979" s="25"/>
      <c r="AG9979" s="26"/>
      <c r="AH9979" s="25"/>
      <c r="AI9979" s="25"/>
    </row>
    <row r="9980" spans="5:35">
      <c r="E9980" s="24"/>
      <c r="F9980" s="24"/>
      <c r="H9980" s="24"/>
      <c r="I9980" s="24"/>
      <c r="J9980" s="24"/>
      <c r="K9980" s="24"/>
      <c r="L9980" s="24"/>
      <c r="M9980" s="24"/>
      <c r="N9980" s="24"/>
      <c r="O9980" s="24"/>
      <c r="P9980" s="24"/>
      <c r="U9980" s="25"/>
      <c r="V9980" s="25"/>
      <c r="W9980" s="25"/>
      <c r="X9980" s="25"/>
      <c r="Y9980" s="25"/>
      <c r="AF9980" s="25"/>
      <c r="AG9980" s="26"/>
      <c r="AH9980" s="25"/>
      <c r="AI9980" s="25"/>
    </row>
    <row r="9981" spans="5:35">
      <c r="E9981" s="24"/>
      <c r="F9981" s="24"/>
      <c r="H9981" s="24"/>
      <c r="I9981" s="24"/>
      <c r="J9981" s="24"/>
      <c r="K9981" s="24"/>
      <c r="L9981" s="24"/>
      <c r="M9981" s="24"/>
      <c r="N9981" s="24"/>
      <c r="O9981" s="24"/>
      <c r="P9981" s="24"/>
      <c r="U9981" s="25"/>
      <c r="V9981" s="25"/>
      <c r="W9981" s="25"/>
      <c r="X9981" s="25"/>
      <c r="Y9981" s="25"/>
      <c r="AF9981" s="25"/>
      <c r="AG9981" s="26"/>
      <c r="AH9981" s="25"/>
      <c r="AI9981" s="25"/>
    </row>
    <row r="9982" spans="5:35">
      <c r="E9982" s="24"/>
      <c r="F9982" s="24"/>
      <c r="H9982" s="24"/>
      <c r="I9982" s="24"/>
      <c r="J9982" s="24"/>
      <c r="K9982" s="24"/>
      <c r="L9982" s="24"/>
      <c r="M9982" s="24"/>
      <c r="N9982" s="24"/>
      <c r="O9982" s="24"/>
      <c r="P9982" s="24"/>
      <c r="U9982" s="25"/>
      <c r="V9982" s="25"/>
      <c r="W9982" s="25"/>
      <c r="X9982" s="25"/>
      <c r="Y9982" s="25"/>
      <c r="AF9982" s="25"/>
      <c r="AG9982" s="26"/>
      <c r="AH9982" s="25"/>
      <c r="AI9982" s="25"/>
    </row>
    <row r="9983" spans="5:35">
      <c r="E9983" s="24"/>
      <c r="F9983" s="24"/>
      <c r="H9983" s="24"/>
      <c r="I9983" s="24"/>
      <c r="J9983" s="24"/>
      <c r="K9983" s="24"/>
      <c r="L9983" s="24"/>
      <c r="M9983" s="24"/>
      <c r="N9983" s="24"/>
      <c r="O9983" s="24"/>
      <c r="P9983" s="24"/>
      <c r="U9983" s="25"/>
      <c r="V9983" s="25"/>
      <c r="W9983" s="25"/>
      <c r="X9983" s="25"/>
      <c r="Y9983" s="25"/>
      <c r="AF9983" s="25"/>
      <c r="AG9983" s="26"/>
      <c r="AH9983" s="25"/>
      <c r="AI9983" s="25"/>
    </row>
    <row r="9984" spans="5:35">
      <c r="E9984" s="24"/>
      <c r="F9984" s="24"/>
      <c r="H9984" s="24"/>
      <c r="I9984" s="24"/>
      <c r="J9984" s="24"/>
      <c r="K9984" s="24"/>
      <c r="L9984" s="24"/>
      <c r="M9984" s="24"/>
      <c r="N9984" s="24"/>
      <c r="O9984" s="24"/>
      <c r="P9984" s="24"/>
      <c r="U9984" s="25"/>
      <c r="V9984" s="25"/>
      <c r="W9984" s="25"/>
      <c r="X9984" s="25"/>
      <c r="Y9984" s="25"/>
      <c r="AF9984" s="25"/>
      <c r="AG9984" s="26"/>
      <c r="AH9984" s="25"/>
      <c r="AI9984" s="25"/>
    </row>
    <row r="9985" spans="5:35">
      <c r="E9985" s="24"/>
      <c r="F9985" s="24"/>
      <c r="H9985" s="24"/>
      <c r="I9985" s="24"/>
      <c r="J9985" s="24"/>
      <c r="K9985" s="24"/>
      <c r="L9985" s="24"/>
      <c r="M9985" s="24"/>
      <c r="N9985" s="24"/>
      <c r="O9985" s="24"/>
      <c r="P9985" s="24"/>
      <c r="U9985" s="25"/>
      <c r="V9985" s="25"/>
      <c r="W9985" s="25"/>
      <c r="X9985" s="25"/>
      <c r="Y9985" s="25"/>
      <c r="AF9985" s="25"/>
      <c r="AG9985" s="26"/>
      <c r="AH9985" s="25"/>
      <c r="AI9985" s="25"/>
    </row>
    <row r="9986" spans="5:35">
      <c r="E9986" s="24"/>
      <c r="F9986" s="24"/>
      <c r="H9986" s="24"/>
      <c r="I9986" s="24"/>
      <c r="J9986" s="24"/>
      <c r="K9986" s="24"/>
      <c r="L9986" s="24"/>
      <c r="M9986" s="24"/>
      <c r="N9986" s="24"/>
      <c r="O9986" s="24"/>
      <c r="P9986" s="24"/>
      <c r="U9986" s="25"/>
      <c r="V9986" s="25"/>
      <c r="W9986" s="25"/>
      <c r="X9986" s="25"/>
      <c r="Y9986" s="25"/>
      <c r="AF9986" s="25"/>
      <c r="AG9986" s="26"/>
      <c r="AH9986" s="25"/>
      <c r="AI9986" s="25"/>
    </row>
    <row r="9987" spans="5:35">
      <c r="E9987" s="24"/>
      <c r="F9987" s="24"/>
      <c r="H9987" s="24"/>
      <c r="I9987" s="24"/>
      <c r="J9987" s="24"/>
      <c r="K9987" s="24"/>
      <c r="L9987" s="24"/>
      <c r="M9987" s="24"/>
      <c r="N9987" s="24"/>
      <c r="O9987" s="24"/>
      <c r="P9987" s="24"/>
      <c r="U9987" s="25"/>
      <c r="V9987" s="25"/>
      <c r="W9987" s="25"/>
      <c r="X9987" s="25"/>
      <c r="Y9987" s="25"/>
      <c r="AF9987" s="25"/>
      <c r="AG9987" s="26"/>
      <c r="AH9987" s="25"/>
      <c r="AI9987" s="25"/>
    </row>
    <row r="9988" spans="5:35">
      <c r="E9988" s="24"/>
      <c r="F9988" s="24"/>
      <c r="H9988" s="24"/>
      <c r="I9988" s="24"/>
      <c r="J9988" s="24"/>
      <c r="K9988" s="24"/>
      <c r="L9988" s="24"/>
      <c r="M9988" s="24"/>
      <c r="N9988" s="24"/>
      <c r="O9988" s="24"/>
      <c r="P9988" s="24"/>
      <c r="U9988" s="25"/>
      <c r="V9988" s="25"/>
      <c r="W9988" s="25"/>
      <c r="X9988" s="25"/>
      <c r="Y9988" s="25"/>
      <c r="AF9988" s="25"/>
      <c r="AG9988" s="26"/>
      <c r="AH9988" s="25"/>
      <c r="AI9988" s="25"/>
    </row>
    <row r="9989" spans="5:35">
      <c r="E9989" s="24"/>
      <c r="F9989" s="24"/>
      <c r="H9989" s="24"/>
      <c r="I9989" s="24"/>
      <c r="J9989" s="24"/>
      <c r="K9989" s="24"/>
      <c r="L9989" s="24"/>
      <c r="M9989" s="24"/>
      <c r="N9989" s="24"/>
      <c r="O9989" s="24"/>
      <c r="P9989" s="24"/>
      <c r="U9989" s="25"/>
      <c r="V9989" s="25"/>
      <c r="W9989" s="25"/>
      <c r="X9989" s="25"/>
      <c r="Y9989" s="25"/>
      <c r="AF9989" s="25"/>
      <c r="AG9989" s="26"/>
      <c r="AH9989" s="25"/>
      <c r="AI9989" s="25"/>
    </row>
    <row r="9990" spans="5:35">
      <c r="E9990" s="24"/>
      <c r="F9990" s="24"/>
      <c r="H9990" s="24"/>
      <c r="I9990" s="24"/>
      <c r="J9990" s="24"/>
      <c r="K9990" s="24"/>
      <c r="L9990" s="24"/>
      <c r="M9990" s="24"/>
      <c r="N9990" s="24"/>
      <c r="O9990" s="24"/>
      <c r="P9990" s="24"/>
      <c r="U9990" s="25"/>
      <c r="V9990" s="25"/>
      <c r="W9990" s="25"/>
      <c r="X9990" s="25"/>
      <c r="Y9990" s="25"/>
      <c r="AF9990" s="25"/>
      <c r="AG9990" s="26"/>
      <c r="AH9990" s="25"/>
      <c r="AI9990" s="25"/>
    </row>
    <row r="9991" spans="5:35">
      <c r="E9991" s="24"/>
      <c r="F9991" s="24"/>
      <c r="H9991" s="24"/>
      <c r="I9991" s="24"/>
      <c r="J9991" s="24"/>
      <c r="K9991" s="24"/>
      <c r="L9991" s="24"/>
      <c r="M9991" s="24"/>
      <c r="N9991" s="24"/>
      <c r="O9991" s="24"/>
      <c r="P9991" s="24"/>
      <c r="U9991" s="25"/>
      <c r="V9991" s="25"/>
      <c r="W9991" s="25"/>
      <c r="X9991" s="25"/>
      <c r="Y9991" s="25"/>
      <c r="AF9991" s="25"/>
      <c r="AG9991" s="26"/>
      <c r="AH9991" s="25"/>
      <c r="AI9991" s="25"/>
    </row>
    <row r="9992" spans="5:35">
      <c r="E9992" s="24"/>
      <c r="F9992" s="24"/>
      <c r="H9992" s="24"/>
      <c r="I9992" s="24"/>
      <c r="J9992" s="24"/>
      <c r="K9992" s="24"/>
      <c r="L9992" s="24"/>
      <c r="M9992" s="24"/>
      <c r="N9992" s="24"/>
      <c r="O9992" s="24"/>
      <c r="P9992" s="24"/>
      <c r="U9992" s="25"/>
      <c r="V9992" s="25"/>
      <c r="W9992" s="25"/>
      <c r="X9992" s="25"/>
      <c r="Y9992" s="25"/>
      <c r="AF9992" s="25"/>
      <c r="AG9992" s="26"/>
      <c r="AH9992" s="25"/>
      <c r="AI9992" s="25"/>
    </row>
    <row r="9993" spans="5:35">
      <c r="E9993" s="24"/>
      <c r="F9993" s="24"/>
      <c r="H9993" s="24"/>
      <c r="I9993" s="24"/>
      <c r="J9993" s="24"/>
      <c r="K9993" s="24"/>
      <c r="L9993" s="24"/>
      <c r="M9993" s="24"/>
      <c r="N9993" s="24"/>
      <c r="O9993" s="24"/>
      <c r="P9993" s="24"/>
      <c r="U9993" s="25"/>
      <c r="V9993" s="25"/>
      <c r="W9993" s="25"/>
      <c r="X9993" s="25"/>
      <c r="Y9993" s="25"/>
      <c r="AF9993" s="25"/>
      <c r="AG9993" s="26"/>
      <c r="AH9993" s="25"/>
      <c r="AI9993" s="25"/>
    </row>
    <row r="9994" spans="5:35">
      <c r="E9994" s="24"/>
      <c r="F9994" s="24"/>
      <c r="H9994" s="24"/>
      <c r="I9994" s="24"/>
      <c r="J9994" s="24"/>
      <c r="K9994" s="24"/>
      <c r="L9994" s="24"/>
      <c r="M9994" s="24"/>
      <c r="N9994" s="24"/>
      <c r="O9994" s="24"/>
      <c r="P9994" s="24"/>
      <c r="U9994" s="25"/>
      <c r="V9994" s="25"/>
      <c r="W9994" s="25"/>
      <c r="X9994" s="25"/>
      <c r="Y9994" s="25"/>
      <c r="AF9994" s="25"/>
      <c r="AG9994" s="26"/>
      <c r="AH9994" s="25"/>
      <c r="AI9994" s="25"/>
    </row>
    <row r="9995" spans="5:35">
      <c r="E9995" s="24"/>
      <c r="F9995" s="24"/>
      <c r="H9995" s="24"/>
      <c r="I9995" s="24"/>
      <c r="J9995" s="24"/>
      <c r="K9995" s="24"/>
      <c r="L9995" s="24"/>
      <c r="M9995" s="24"/>
      <c r="N9995" s="24"/>
      <c r="O9995" s="24"/>
      <c r="P9995" s="24"/>
      <c r="U9995" s="25"/>
      <c r="V9995" s="25"/>
      <c r="W9995" s="25"/>
      <c r="X9995" s="25"/>
      <c r="Y9995" s="25"/>
      <c r="AF9995" s="25"/>
      <c r="AG9995" s="26"/>
      <c r="AH9995" s="25"/>
      <c r="AI9995" s="25"/>
    </row>
    <row r="9996" spans="5:35">
      <c r="E9996" s="24"/>
      <c r="F9996" s="24"/>
      <c r="H9996" s="24"/>
      <c r="I9996" s="24"/>
      <c r="J9996" s="24"/>
      <c r="K9996" s="24"/>
      <c r="L9996" s="24"/>
      <c r="M9996" s="24"/>
      <c r="N9996" s="24"/>
      <c r="O9996" s="24"/>
      <c r="P9996" s="24"/>
      <c r="U9996" s="25"/>
      <c r="V9996" s="25"/>
      <c r="W9996" s="25"/>
      <c r="X9996" s="25"/>
      <c r="Y9996" s="25"/>
      <c r="AF9996" s="25"/>
      <c r="AG9996" s="26"/>
      <c r="AH9996" s="25"/>
      <c r="AI9996" s="25"/>
    </row>
    <row r="9997" spans="5:35">
      <c r="E9997" s="24"/>
      <c r="F9997" s="24"/>
      <c r="H9997" s="24"/>
      <c r="I9997" s="24"/>
      <c r="J9997" s="24"/>
      <c r="K9997" s="24"/>
      <c r="L9997" s="24"/>
      <c r="M9997" s="24"/>
      <c r="N9997" s="24"/>
      <c r="O9997" s="24"/>
      <c r="P9997" s="24"/>
      <c r="U9997" s="25"/>
      <c r="V9997" s="25"/>
      <c r="W9997" s="25"/>
      <c r="X9997" s="25"/>
      <c r="Y9997" s="25"/>
      <c r="AF9997" s="25"/>
      <c r="AG9997" s="26"/>
      <c r="AH9997" s="25"/>
      <c r="AI9997" s="25"/>
    </row>
    <row r="9998" spans="5:35">
      <c r="E9998" s="24"/>
      <c r="F9998" s="24"/>
      <c r="H9998" s="24"/>
      <c r="I9998" s="24"/>
      <c r="J9998" s="24"/>
      <c r="K9998" s="24"/>
      <c r="L9998" s="24"/>
      <c r="M9998" s="24"/>
      <c r="N9998" s="24"/>
      <c r="O9998" s="24"/>
      <c r="P9998" s="24"/>
      <c r="U9998" s="25"/>
      <c r="V9998" s="25"/>
      <c r="W9998" s="25"/>
      <c r="X9998" s="25"/>
      <c r="Y9998" s="25"/>
      <c r="AF9998" s="25"/>
      <c r="AG9998" s="26"/>
      <c r="AH9998" s="25"/>
      <c r="AI9998" s="25"/>
    </row>
    <row r="9999" spans="5:35">
      <c r="E9999" s="24"/>
      <c r="F9999" s="24"/>
      <c r="H9999" s="24"/>
      <c r="I9999" s="24"/>
      <c r="J9999" s="24"/>
      <c r="K9999" s="24"/>
      <c r="L9999" s="24"/>
      <c r="M9999" s="24"/>
      <c r="N9999" s="24"/>
      <c r="O9999" s="24"/>
      <c r="P9999" s="24"/>
      <c r="U9999" s="25"/>
      <c r="V9999" s="25"/>
      <c r="W9999" s="25"/>
      <c r="X9999" s="25"/>
      <c r="Y9999" s="25"/>
      <c r="AF9999" s="25"/>
      <c r="AG9999" s="26"/>
      <c r="AH9999" s="25"/>
      <c r="AI9999" s="25"/>
    </row>
    <row r="10000" spans="5:35">
      <c r="E10000" s="24"/>
      <c r="F10000" s="24"/>
      <c r="H10000" s="24"/>
      <c r="I10000" s="24"/>
      <c r="J10000" s="24"/>
      <c r="K10000" s="24"/>
      <c r="L10000" s="24"/>
      <c r="M10000" s="24"/>
      <c r="N10000" s="24"/>
      <c r="O10000" s="24"/>
      <c r="P10000" s="24"/>
      <c r="U10000" s="25"/>
      <c r="V10000" s="25"/>
      <c r="W10000" s="25"/>
      <c r="X10000" s="25"/>
      <c r="Y10000" s="25"/>
      <c r="AF10000" s="25"/>
      <c r="AG10000" s="26"/>
      <c r="AH10000" s="25"/>
      <c r="AI10000" s="25"/>
    </row>
    <row r="10001" spans="5:35">
      <c r="E10001" s="24"/>
      <c r="F10001" s="24"/>
      <c r="H10001" s="24"/>
      <c r="I10001" s="24"/>
      <c r="J10001" s="24"/>
      <c r="K10001" s="24"/>
      <c r="L10001" s="24"/>
      <c r="M10001" s="24"/>
      <c r="N10001" s="24"/>
      <c r="O10001" s="24"/>
      <c r="P10001" s="24"/>
      <c r="U10001" s="25"/>
      <c r="V10001" s="25"/>
      <c r="W10001" s="25"/>
      <c r="X10001" s="25"/>
      <c r="Y10001" s="25"/>
      <c r="AF10001" s="25"/>
      <c r="AG10001" s="26"/>
      <c r="AH10001" s="25"/>
      <c r="AI10001" s="25"/>
    </row>
    <row r="10002" spans="5:35">
      <c r="E10002" s="24"/>
      <c r="F10002" s="24"/>
      <c r="H10002" s="24"/>
      <c r="I10002" s="24"/>
      <c r="J10002" s="24"/>
      <c r="K10002" s="24"/>
      <c r="L10002" s="24"/>
      <c r="M10002" s="24"/>
      <c r="N10002" s="24"/>
      <c r="O10002" s="24"/>
      <c r="P10002" s="24"/>
      <c r="U10002" s="25"/>
      <c r="V10002" s="25"/>
      <c r="W10002" s="25"/>
      <c r="X10002" s="25"/>
      <c r="Y10002" s="25"/>
      <c r="AF10002" s="25"/>
      <c r="AG10002" s="26"/>
      <c r="AH10002" s="25"/>
      <c r="AI10002" s="25"/>
    </row>
    <row r="10003" spans="5:35">
      <c r="E10003" s="24"/>
      <c r="F10003" s="24"/>
      <c r="H10003" s="24"/>
      <c r="I10003" s="24"/>
      <c r="J10003" s="24"/>
      <c r="K10003" s="24"/>
      <c r="L10003" s="24"/>
      <c r="M10003" s="24"/>
      <c r="N10003" s="24"/>
      <c r="O10003" s="24"/>
      <c r="P10003" s="24"/>
      <c r="U10003" s="25"/>
      <c r="V10003" s="25"/>
      <c r="W10003" s="25"/>
      <c r="X10003" s="25"/>
      <c r="Y10003" s="25"/>
      <c r="AF10003" s="25"/>
      <c r="AG10003" s="26"/>
      <c r="AH10003" s="25"/>
      <c r="AI10003" s="25"/>
    </row>
    <row r="10004" spans="5:35">
      <c r="E10004" s="24"/>
      <c r="F10004" s="24"/>
      <c r="H10004" s="24"/>
      <c r="I10004" s="24"/>
      <c r="J10004" s="24"/>
      <c r="K10004" s="24"/>
      <c r="L10004" s="24"/>
      <c r="M10004" s="24"/>
      <c r="N10004" s="24"/>
      <c r="O10004" s="24"/>
      <c r="P10004" s="24"/>
      <c r="U10004" s="25"/>
      <c r="V10004" s="25"/>
      <c r="W10004" s="25"/>
      <c r="X10004" s="25"/>
      <c r="Y10004" s="25"/>
      <c r="AF10004" s="25"/>
      <c r="AG10004" s="26"/>
      <c r="AH10004" s="25"/>
      <c r="AI10004" s="25"/>
    </row>
    <row r="10005" spans="5:35">
      <c r="E10005" s="24"/>
      <c r="F10005" s="24"/>
      <c r="H10005" s="24"/>
      <c r="I10005" s="24"/>
      <c r="J10005" s="24"/>
      <c r="K10005" s="24"/>
      <c r="L10005" s="24"/>
      <c r="M10005" s="24"/>
      <c r="N10005" s="24"/>
      <c r="O10005" s="24"/>
      <c r="P10005" s="24"/>
      <c r="U10005" s="25"/>
      <c r="V10005" s="25"/>
      <c r="W10005" s="25"/>
      <c r="X10005" s="25"/>
      <c r="Y10005" s="25"/>
      <c r="AF10005" s="25"/>
      <c r="AG10005" s="26"/>
      <c r="AH10005" s="25"/>
      <c r="AI10005" s="25"/>
    </row>
    <row r="10006" spans="5:35">
      <c r="E10006" s="24"/>
      <c r="F10006" s="24"/>
      <c r="H10006" s="24"/>
      <c r="I10006" s="24"/>
      <c r="J10006" s="24"/>
      <c r="K10006" s="24"/>
      <c r="L10006" s="24"/>
      <c r="M10006" s="24"/>
      <c r="N10006" s="24"/>
      <c r="O10006" s="24"/>
      <c r="P10006" s="24"/>
      <c r="U10006" s="25"/>
      <c r="V10006" s="25"/>
      <c r="W10006" s="25"/>
      <c r="X10006" s="25"/>
      <c r="Y10006" s="25"/>
      <c r="AF10006" s="25"/>
      <c r="AG10006" s="26"/>
      <c r="AH10006" s="25"/>
      <c r="AI10006" s="25"/>
    </row>
    <row r="10007" spans="5:35">
      <c r="E10007" s="24"/>
      <c r="F10007" s="24"/>
      <c r="H10007" s="24"/>
      <c r="I10007" s="24"/>
      <c r="J10007" s="24"/>
      <c r="K10007" s="24"/>
      <c r="L10007" s="24"/>
      <c r="M10007" s="24"/>
      <c r="N10007" s="24"/>
      <c r="O10007" s="24"/>
      <c r="P10007" s="24"/>
      <c r="U10007" s="25"/>
      <c r="V10007" s="25"/>
      <c r="W10007" s="25"/>
      <c r="X10007" s="25"/>
      <c r="Y10007" s="25"/>
      <c r="AF10007" s="25"/>
      <c r="AG10007" s="26"/>
      <c r="AH10007" s="25"/>
      <c r="AI10007" s="25"/>
    </row>
    <row r="10008" spans="5:35">
      <c r="E10008" s="24"/>
      <c r="F10008" s="24"/>
      <c r="H10008" s="24"/>
      <c r="I10008" s="24"/>
      <c r="J10008" s="24"/>
      <c r="K10008" s="24"/>
      <c r="L10008" s="24"/>
      <c r="M10008" s="24"/>
      <c r="N10008" s="24"/>
      <c r="O10008" s="24"/>
      <c r="P10008" s="24"/>
      <c r="U10008" s="25"/>
      <c r="V10008" s="25"/>
      <c r="W10008" s="25"/>
      <c r="X10008" s="25"/>
      <c r="Y10008" s="25"/>
      <c r="AF10008" s="25"/>
      <c r="AG10008" s="26"/>
      <c r="AH10008" s="25"/>
      <c r="AI10008" s="25"/>
    </row>
    <row r="10009" spans="5:35">
      <c r="E10009" s="24"/>
      <c r="F10009" s="24"/>
      <c r="H10009" s="24"/>
      <c r="I10009" s="24"/>
      <c r="J10009" s="24"/>
      <c r="K10009" s="24"/>
      <c r="L10009" s="24"/>
      <c r="M10009" s="24"/>
      <c r="N10009" s="24"/>
      <c r="O10009" s="24"/>
      <c r="P10009" s="24"/>
      <c r="U10009" s="25"/>
      <c r="V10009" s="25"/>
      <c r="W10009" s="25"/>
      <c r="X10009" s="25"/>
      <c r="Y10009" s="25"/>
      <c r="AF10009" s="25"/>
      <c r="AG10009" s="26"/>
      <c r="AH10009" s="25"/>
      <c r="AI10009" s="25"/>
    </row>
    <row r="10010" spans="5:35">
      <c r="E10010" s="24"/>
      <c r="F10010" s="24"/>
      <c r="H10010" s="24"/>
      <c r="I10010" s="24"/>
      <c r="J10010" s="24"/>
      <c r="K10010" s="24"/>
      <c r="L10010" s="24"/>
      <c r="M10010" s="24"/>
      <c r="N10010" s="24"/>
      <c r="O10010" s="24"/>
      <c r="P10010" s="24"/>
      <c r="U10010" s="25"/>
      <c r="V10010" s="25"/>
      <c r="W10010" s="25"/>
      <c r="X10010" s="25"/>
      <c r="Y10010" s="25"/>
      <c r="AF10010" s="25"/>
      <c r="AG10010" s="26"/>
      <c r="AH10010" s="25"/>
      <c r="AI10010" s="25"/>
    </row>
    <row r="10011" spans="5:35">
      <c r="E10011" s="24"/>
      <c r="F10011" s="24"/>
      <c r="H10011" s="24"/>
      <c r="I10011" s="24"/>
      <c r="J10011" s="24"/>
      <c r="K10011" s="24"/>
      <c r="L10011" s="24"/>
      <c r="M10011" s="24"/>
      <c r="N10011" s="24"/>
      <c r="O10011" s="24"/>
      <c r="P10011" s="24"/>
      <c r="U10011" s="25"/>
      <c r="V10011" s="25"/>
      <c r="W10011" s="25"/>
      <c r="X10011" s="25"/>
      <c r="Y10011" s="25"/>
      <c r="AF10011" s="25"/>
      <c r="AG10011" s="26"/>
      <c r="AH10011" s="25"/>
      <c r="AI10011" s="25"/>
    </row>
    <row r="10012" spans="5:35">
      <c r="E10012" s="24"/>
      <c r="F10012" s="24"/>
      <c r="H10012" s="24"/>
      <c r="I10012" s="24"/>
      <c r="J10012" s="24"/>
      <c r="K10012" s="24"/>
      <c r="L10012" s="24"/>
      <c r="M10012" s="24"/>
      <c r="N10012" s="24"/>
      <c r="O10012" s="24"/>
      <c r="P10012" s="24"/>
      <c r="U10012" s="25"/>
      <c r="V10012" s="25"/>
      <c r="W10012" s="25"/>
      <c r="X10012" s="25"/>
      <c r="Y10012" s="25"/>
      <c r="AF10012" s="25"/>
      <c r="AG10012" s="26"/>
      <c r="AH10012" s="25"/>
      <c r="AI10012" s="25"/>
    </row>
    <row r="10013" spans="5:35">
      <c r="E10013" s="24"/>
      <c r="F10013" s="24"/>
      <c r="H10013" s="24"/>
      <c r="I10013" s="24"/>
      <c r="J10013" s="24"/>
      <c r="K10013" s="24"/>
      <c r="L10013" s="24"/>
      <c r="M10013" s="24"/>
      <c r="N10013" s="24"/>
      <c r="O10013" s="24"/>
      <c r="P10013" s="24"/>
      <c r="U10013" s="25"/>
      <c r="V10013" s="25"/>
      <c r="W10013" s="25"/>
      <c r="X10013" s="25"/>
      <c r="Y10013" s="25"/>
      <c r="AF10013" s="25"/>
      <c r="AG10013" s="26"/>
      <c r="AH10013" s="25"/>
      <c r="AI10013" s="25"/>
    </row>
    <row r="10014" spans="5:35">
      <c r="E10014" s="24"/>
      <c r="F10014" s="24"/>
      <c r="H10014" s="24"/>
      <c r="I10014" s="24"/>
      <c r="J10014" s="24"/>
      <c r="K10014" s="24"/>
      <c r="L10014" s="24"/>
      <c r="M10014" s="24"/>
      <c r="N10014" s="24"/>
      <c r="O10014" s="24"/>
      <c r="P10014" s="24"/>
      <c r="U10014" s="25"/>
      <c r="V10014" s="25"/>
      <c r="W10014" s="25"/>
      <c r="X10014" s="25"/>
      <c r="Y10014" s="25"/>
      <c r="AF10014" s="25"/>
      <c r="AG10014" s="26"/>
      <c r="AH10014" s="25"/>
      <c r="AI10014" s="25"/>
    </row>
    <row r="10015" spans="5:35">
      <c r="E10015" s="24"/>
      <c r="F10015" s="24"/>
      <c r="H10015" s="24"/>
      <c r="I10015" s="24"/>
      <c r="J10015" s="24"/>
      <c r="K10015" s="24"/>
      <c r="L10015" s="24"/>
      <c r="M10015" s="24"/>
      <c r="N10015" s="24"/>
      <c r="O10015" s="24"/>
      <c r="P10015" s="24"/>
      <c r="U10015" s="25"/>
      <c r="V10015" s="25"/>
      <c r="W10015" s="25"/>
      <c r="X10015" s="25"/>
      <c r="Y10015" s="25"/>
      <c r="AF10015" s="25"/>
      <c r="AG10015" s="26"/>
      <c r="AH10015" s="25"/>
      <c r="AI10015" s="25"/>
    </row>
    <row r="10016" spans="5:35">
      <c r="E10016" s="24"/>
      <c r="F10016" s="24"/>
      <c r="H10016" s="24"/>
      <c r="I10016" s="24"/>
      <c r="J10016" s="24"/>
      <c r="K10016" s="24"/>
      <c r="L10016" s="24"/>
      <c r="M10016" s="24"/>
      <c r="N10016" s="24"/>
      <c r="O10016" s="24"/>
      <c r="P10016" s="24"/>
      <c r="U10016" s="25"/>
      <c r="V10016" s="25"/>
      <c r="W10016" s="25"/>
      <c r="X10016" s="25"/>
      <c r="Y10016" s="25"/>
      <c r="AF10016" s="25"/>
      <c r="AG10016" s="26"/>
      <c r="AH10016" s="25"/>
      <c r="AI10016" s="25"/>
    </row>
    <row r="10017" spans="5:35">
      <c r="E10017" s="24"/>
      <c r="F10017" s="24"/>
      <c r="H10017" s="24"/>
      <c r="I10017" s="24"/>
      <c r="J10017" s="24"/>
      <c r="K10017" s="24"/>
      <c r="L10017" s="24"/>
      <c r="M10017" s="24"/>
      <c r="N10017" s="24"/>
      <c r="O10017" s="24"/>
      <c r="P10017" s="24"/>
      <c r="U10017" s="25"/>
      <c r="V10017" s="25"/>
      <c r="W10017" s="25"/>
      <c r="X10017" s="25"/>
      <c r="Y10017" s="25"/>
      <c r="AF10017" s="25"/>
      <c r="AG10017" s="26"/>
      <c r="AH10017" s="25"/>
      <c r="AI10017" s="25"/>
    </row>
    <row r="10018" spans="5:35">
      <c r="E10018" s="24"/>
      <c r="F10018" s="24"/>
      <c r="H10018" s="24"/>
      <c r="I10018" s="24"/>
      <c r="J10018" s="24"/>
      <c r="K10018" s="24"/>
      <c r="L10018" s="24"/>
      <c r="M10018" s="24"/>
      <c r="N10018" s="24"/>
      <c r="O10018" s="24"/>
      <c r="P10018" s="24"/>
      <c r="U10018" s="25"/>
      <c r="V10018" s="25"/>
      <c r="W10018" s="25"/>
      <c r="X10018" s="25"/>
      <c r="Y10018" s="25"/>
      <c r="AF10018" s="25"/>
      <c r="AG10018" s="26"/>
      <c r="AH10018" s="25"/>
      <c r="AI10018" s="25"/>
    </row>
    <row r="10019" spans="5:35">
      <c r="E10019" s="24"/>
      <c r="F10019" s="24"/>
      <c r="H10019" s="24"/>
      <c r="I10019" s="24"/>
      <c r="J10019" s="24"/>
      <c r="K10019" s="24"/>
      <c r="L10019" s="24"/>
      <c r="M10019" s="24"/>
      <c r="N10019" s="24"/>
      <c r="O10019" s="24"/>
      <c r="P10019" s="24"/>
      <c r="U10019" s="25"/>
      <c r="V10019" s="25"/>
      <c r="W10019" s="25"/>
      <c r="X10019" s="25"/>
      <c r="Y10019" s="25"/>
      <c r="AF10019" s="25"/>
      <c r="AG10019" s="26"/>
      <c r="AH10019" s="25"/>
      <c r="AI10019" s="25"/>
    </row>
    <row r="10020" spans="5:35">
      <c r="E10020" s="24"/>
      <c r="F10020" s="24"/>
      <c r="H10020" s="24"/>
      <c r="I10020" s="24"/>
      <c r="J10020" s="24"/>
      <c r="K10020" s="24"/>
      <c r="L10020" s="24"/>
      <c r="M10020" s="24"/>
      <c r="N10020" s="24"/>
      <c r="O10020" s="24"/>
      <c r="P10020" s="24"/>
      <c r="U10020" s="25"/>
      <c r="V10020" s="25"/>
      <c r="W10020" s="25"/>
      <c r="X10020" s="25"/>
      <c r="Y10020" s="25"/>
      <c r="AF10020" s="25"/>
      <c r="AG10020" s="26"/>
      <c r="AH10020" s="25"/>
      <c r="AI10020" s="25"/>
    </row>
    <row r="10021" spans="5:35">
      <c r="E10021" s="24"/>
      <c r="F10021" s="24"/>
      <c r="H10021" s="24"/>
      <c r="I10021" s="24"/>
      <c r="J10021" s="24"/>
      <c r="K10021" s="24"/>
      <c r="L10021" s="24"/>
      <c r="M10021" s="24"/>
      <c r="N10021" s="24"/>
      <c r="O10021" s="24"/>
      <c r="P10021" s="24"/>
      <c r="U10021" s="25"/>
      <c r="V10021" s="25"/>
      <c r="W10021" s="25"/>
      <c r="X10021" s="25"/>
      <c r="Y10021" s="25"/>
      <c r="AF10021" s="25"/>
      <c r="AG10021" s="26"/>
      <c r="AH10021" s="25"/>
      <c r="AI10021" s="25"/>
    </row>
    <row r="10022" spans="5:35">
      <c r="E10022" s="24"/>
      <c r="F10022" s="24"/>
      <c r="H10022" s="24"/>
      <c r="I10022" s="24"/>
      <c r="J10022" s="24"/>
      <c r="K10022" s="24"/>
      <c r="L10022" s="24"/>
      <c r="M10022" s="24"/>
      <c r="N10022" s="24"/>
      <c r="O10022" s="24"/>
      <c r="P10022" s="24"/>
      <c r="U10022" s="25"/>
      <c r="V10022" s="25"/>
      <c r="W10022" s="25"/>
      <c r="X10022" s="25"/>
      <c r="Y10022" s="25"/>
      <c r="AF10022" s="25"/>
      <c r="AG10022" s="26"/>
      <c r="AH10022" s="25"/>
      <c r="AI10022" s="25"/>
    </row>
    <row r="10023" spans="5:35">
      <c r="E10023" s="24"/>
      <c r="F10023" s="24"/>
      <c r="H10023" s="24"/>
      <c r="I10023" s="24"/>
      <c r="J10023" s="24"/>
      <c r="K10023" s="24"/>
      <c r="L10023" s="24"/>
      <c r="M10023" s="24"/>
      <c r="N10023" s="24"/>
      <c r="O10023" s="24"/>
      <c r="P10023" s="24"/>
      <c r="U10023" s="25"/>
      <c r="V10023" s="25"/>
      <c r="W10023" s="25"/>
      <c r="X10023" s="25"/>
      <c r="Y10023" s="25"/>
      <c r="AF10023" s="25"/>
      <c r="AG10023" s="26"/>
      <c r="AH10023" s="25"/>
      <c r="AI10023" s="25"/>
    </row>
    <row r="10024" spans="5:35">
      <c r="E10024" s="24"/>
      <c r="F10024" s="24"/>
      <c r="H10024" s="24"/>
      <c r="I10024" s="24"/>
      <c r="J10024" s="24"/>
      <c r="K10024" s="24"/>
      <c r="L10024" s="24"/>
      <c r="M10024" s="24"/>
      <c r="N10024" s="24"/>
      <c r="O10024" s="24"/>
      <c r="P10024" s="24"/>
      <c r="U10024" s="25"/>
      <c r="V10024" s="25"/>
      <c r="W10024" s="25"/>
      <c r="X10024" s="25"/>
      <c r="Y10024" s="25"/>
      <c r="AF10024" s="25"/>
      <c r="AG10024" s="26"/>
      <c r="AH10024" s="25"/>
      <c r="AI10024" s="25"/>
    </row>
    <row r="10025" spans="5:35">
      <c r="E10025" s="24"/>
      <c r="F10025" s="24"/>
      <c r="H10025" s="24"/>
      <c r="I10025" s="24"/>
      <c r="J10025" s="24"/>
      <c r="K10025" s="24"/>
      <c r="L10025" s="24"/>
      <c r="M10025" s="24"/>
      <c r="N10025" s="24"/>
      <c r="O10025" s="24"/>
      <c r="P10025" s="24"/>
      <c r="U10025" s="25"/>
      <c r="V10025" s="25"/>
      <c r="W10025" s="25"/>
      <c r="X10025" s="25"/>
      <c r="Y10025" s="25"/>
      <c r="AF10025" s="25"/>
      <c r="AG10025" s="26"/>
      <c r="AH10025" s="25"/>
      <c r="AI10025" s="25"/>
    </row>
    <row r="10026" spans="5:35">
      <c r="E10026" s="24"/>
      <c r="F10026" s="24"/>
      <c r="H10026" s="24"/>
      <c r="I10026" s="24"/>
      <c r="J10026" s="24"/>
      <c r="K10026" s="24"/>
      <c r="L10026" s="24"/>
      <c r="M10026" s="24"/>
      <c r="N10026" s="24"/>
      <c r="O10026" s="24"/>
      <c r="P10026" s="24"/>
      <c r="U10026" s="25"/>
      <c r="V10026" s="25"/>
      <c r="W10026" s="25"/>
      <c r="X10026" s="25"/>
      <c r="Y10026" s="25"/>
      <c r="AF10026" s="25"/>
      <c r="AG10026" s="26"/>
      <c r="AH10026" s="25"/>
      <c r="AI10026" s="25"/>
    </row>
    <row r="10027" spans="5:35">
      <c r="E10027" s="24"/>
      <c r="F10027" s="24"/>
      <c r="H10027" s="24"/>
      <c r="I10027" s="24"/>
      <c r="J10027" s="24"/>
      <c r="K10027" s="24"/>
      <c r="L10027" s="24"/>
      <c r="M10027" s="24"/>
      <c r="N10027" s="24"/>
      <c r="O10027" s="24"/>
      <c r="P10027" s="24"/>
      <c r="U10027" s="25"/>
      <c r="V10027" s="25"/>
      <c r="W10027" s="25"/>
      <c r="X10027" s="25"/>
      <c r="Y10027" s="25"/>
      <c r="AF10027" s="25"/>
      <c r="AG10027" s="26"/>
      <c r="AH10027" s="25"/>
      <c r="AI10027" s="25"/>
    </row>
    <row r="10028" spans="5:35">
      <c r="E10028" s="24"/>
      <c r="F10028" s="24"/>
      <c r="H10028" s="24"/>
      <c r="I10028" s="24"/>
      <c r="J10028" s="24"/>
      <c r="K10028" s="24"/>
      <c r="L10028" s="24"/>
      <c r="M10028" s="24"/>
      <c r="N10028" s="24"/>
      <c r="O10028" s="24"/>
      <c r="P10028" s="24"/>
      <c r="U10028" s="25"/>
      <c r="V10028" s="25"/>
      <c r="W10028" s="25"/>
      <c r="X10028" s="25"/>
      <c r="Y10028" s="25"/>
      <c r="AF10028" s="25"/>
      <c r="AG10028" s="26"/>
      <c r="AH10028" s="25"/>
      <c r="AI10028" s="25"/>
    </row>
    <row r="10029" spans="5:35">
      <c r="E10029" s="24"/>
      <c r="F10029" s="24"/>
      <c r="H10029" s="24"/>
      <c r="I10029" s="24"/>
      <c r="J10029" s="24"/>
      <c r="K10029" s="24"/>
      <c r="L10029" s="24"/>
      <c r="M10029" s="24"/>
      <c r="N10029" s="24"/>
      <c r="O10029" s="24"/>
      <c r="P10029" s="24"/>
      <c r="U10029" s="25"/>
      <c r="V10029" s="25"/>
      <c r="W10029" s="25"/>
      <c r="X10029" s="25"/>
      <c r="Y10029" s="25"/>
      <c r="AF10029" s="25"/>
      <c r="AG10029" s="26"/>
      <c r="AH10029" s="25"/>
      <c r="AI10029" s="25"/>
    </row>
    <row r="10030" spans="5:35">
      <c r="E10030" s="24"/>
      <c r="F10030" s="24"/>
      <c r="H10030" s="24"/>
      <c r="I10030" s="24"/>
      <c r="J10030" s="24"/>
      <c r="K10030" s="24"/>
      <c r="L10030" s="24"/>
      <c r="M10030" s="24"/>
      <c r="N10030" s="24"/>
      <c r="O10030" s="24"/>
      <c r="P10030" s="24"/>
      <c r="U10030" s="25"/>
      <c r="V10030" s="25"/>
      <c r="W10030" s="25"/>
      <c r="X10030" s="25"/>
      <c r="Y10030" s="25"/>
      <c r="AF10030" s="25"/>
      <c r="AG10030" s="26"/>
      <c r="AH10030" s="25"/>
      <c r="AI10030" s="25"/>
    </row>
    <row r="10031" spans="5:35">
      <c r="E10031" s="24"/>
      <c r="F10031" s="24"/>
      <c r="H10031" s="24"/>
      <c r="I10031" s="24"/>
      <c r="J10031" s="24"/>
      <c r="K10031" s="24"/>
      <c r="L10031" s="24"/>
      <c r="M10031" s="24"/>
      <c r="N10031" s="24"/>
      <c r="O10031" s="24"/>
      <c r="P10031" s="24"/>
      <c r="U10031" s="25"/>
      <c r="V10031" s="25"/>
      <c r="W10031" s="25"/>
      <c r="X10031" s="25"/>
      <c r="Y10031" s="25"/>
      <c r="AF10031" s="25"/>
      <c r="AG10031" s="26"/>
      <c r="AH10031" s="25"/>
      <c r="AI10031" s="25"/>
    </row>
    <row r="10032" spans="5:35">
      <c r="E10032" s="24"/>
      <c r="F10032" s="24"/>
      <c r="H10032" s="24"/>
      <c r="I10032" s="24"/>
      <c r="J10032" s="24"/>
      <c r="K10032" s="24"/>
      <c r="L10032" s="24"/>
      <c r="M10032" s="24"/>
      <c r="N10032" s="24"/>
      <c r="O10032" s="24"/>
      <c r="P10032" s="24"/>
      <c r="U10032" s="25"/>
      <c r="V10032" s="25"/>
      <c r="W10032" s="25"/>
      <c r="X10032" s="25"/>
      <c r="Y10032" s="25"/>
      <c r="AF10032" s="25"/>
      <c r="AG10032" s="26"/>
      <c r="AH10032" s="25"/>
      <c r="AI10032" s="25"/>
    </row>
    <row r="10033" spans="5:35">
      <c r="E10033" s="24"/>
      <c r="F10033" s="24"/>
      <c r="H10033" s="24"/>
      <c r="I10033" s="24"/>
      <c r="J10033" s="24"/>
      <c r="K10033" s="24"/>
      <c r="L10033" s="24"/>
      <c r="M10033" s="24"/>
      <c r="N10033" s="24"/>
      <c r="O10033" s="24"/>
      <c r="P10033" s="24"/>
      <c r="U10033" s="25"/>
      <c r="V10033" s="25"/>
      <c r="W10033" s="25"/>
      <c r="X10033" s="25"/>
      <c r="Y10033" s="25"/>
      <c r="AF10033" s="25"/>
      <c r="AG10033" s="26"/>
      <c r="AH10033" s="25"/>
      <c r="AI10033" s="25"/>
    </row>
    <row r="10034" spans="5:35">
      <c r="E10034" s="24"/>
      <c r="F10034" s="24"/>
      <c r="H10034" s="24"/>
      <c r="I10034" s="24"/>
      <c r="J10034" s="24"/>
      <c r="K10034" s="24"/>
      <c r="L10034" s="24"/>
      <c r="M10034" s="24"/>
      <c r="N10034" s="24"/>
      <c r="O10034" s="24"/>
      <c r="P10034" s="24"/>
      <c r="U10034" s="25"/>
      <c r="V10034" s="25"/>
      <c r="W10034" s="25"/>
      <c r="X10034" s="25"/>
      <c r="Y10034" s="25"/>
      <c r="AF10034" s="25"/>
      <c r="AG10034" s="26"/>
      <c r="AH10034" s="25"/>
      <c r="AI10034" s="25"/>
    </row>
    <row r="10035" spans="5:35">
      <c r="E10035" s="24"/>
      <c r="F10035" s="24"/>
      <c r="H10035" s="24"/>
      <c r="I10035" s="24"/>
      <c r="J10035" s="24"/>
      <c r="K10035" s="24"/>
      <c r="L10035" s="24"/>
      <c r="M10035" s="24"/>
      <c r="N10035" s="24"/>
      <c r="O10035" s="24"/>
      <c r="P10035" s="24"/>
      <c r="U10035" s="25"/>
      <c r="V10035" s="25"/>
      <c r="W10035" s="25"/>
      <c r="X10035" s="25"/>
      <c r="Y10035" s="25"/>
      <c r="AF10035" s="25"/>
      <c r="AG10035" s="26"/>
      <c r="AH10035" s="25"/>
      <c r="AI10035" s="25"/>
    </row>
    <row r="10036" spans="5:35">
      <c r="E10036" s="24"/>
      <c r="F10036" s="24"/>
      <c r="H10036" s="24"/>
      <c r="I10036" s="24"/>
      <c r="J10036" s="24"/>
      <c r="K10036" s="24"/>
      <c r="L10036" s="24"/>
      <c r="M10036" s="24"/>
      <c r="N10036" s="24"/>
      <c r="O10036" s="24"/>
      <c r="P10036" s="24"/>
      <c r="U10036" s="25"/>
      <c r="V10036" s="25"/>
      <c r="W10036" s="25"/>
      <c r="X10036" s="25"/>
      <c r="Y10036" s="25"/>
      <c r="AF10036" s="25"/>
      <c r="AG10036" s="26"/>
      <c r="AH10036" s="25"/>
      <c r="AI10036" s="25"/>
    </row>
    <row r="10037" spans="5:35">
      <c r="E10037" s="24"/>
      <c r="F10037" s="24"/>
      <c r="H10037" s="24"/>
      <c r="I10037" s="24"/>
      <c r="J10037" s="24"/>
      <c r="K10037" s="24"/>
      <c r="L10037" s="24"/>
      <c r="M10037" s="24"/>
      <c r="N10037" s="24"/>
      <c r="O10037" s="24"/>
      <c r="P10037" s="24"/>
      <c r="U10037" s="25"/>
      <c r="V10037" s="25"/>
      <c r="W10037" s="25"/>
      <c r="X10037" s="25"/>
      <c r="Y10037" s="25"/>
      <c r="AF10037" s="25"/>
      <c r="AG10037" s="26"/>
      <c r="AH10037" s="25"/>
      <c r="AI10037" s="25"/>
    </row>
    <row r="10038" spans="5:35">
      <c r="E10038" s="24"/>
      <c r="F10038" s="24"/>
      <c r="H10038" s="24"/>
      <c r="I10038" s="24"/>
      <c r="J10038" s="24"/>
      <c r="K10038" s="24"/>
      <c r="L10038" s="24"/>
      <c r="M10038" s="24"/>
      <c r="N10038" s="24"/>
      <c r="O10038" s="24"/>
      <c r="P10038" s="24"/>
      <c r="U10038" s="25"/>
      <c r="V10038" s="25"/>
      <c r="W10038" s="25"/>
      <c r="X10038" s="25"/>
      <c r="Y10038" s="25"/>
      <c r="AF10038" s="25"/>
      <c r="AG10038" s="26"/>
      <c r="AH10038" s="25"/>
      <c r="AI10038" s="25"/>
    </row>
    <row r="10039" spans="5:35">
      <c r="E10039" s="24"/>
      <c r="F10039" s="24"/>
      <c r="H10039" s="24"/>
      <c r="I10039" s="24"/>
      <c r="J10039" s="24"/>
      <c r="K10039" s="24"/>
      <c r="L10039" s="24"/>
      <c r="M10039" s="24"/>
      <c r="N10039" s="24"/>
      <c r="O10039" s="24"/>
      <c r="P10039" s="24"/>
      <c r="U10039" s="25"/>
      <c r="V10039" s="25"/>
      <c r="W10039" s="25"/>
      <c r="X10039" s="25"/>
      <c r="Y10039" s="25"/>
      <c r="AF10039" s="25"/>
      <c r="AG10039" s="26"/>
      <c r="AH10039" s="25"/>
      <c r="AI10039" s="25"/>
    </row>
    <row r="10040" spans="5:35">
      <c r="E10040" s="24"/>
      <c r="F10040" s="24"/>
      <c r="H10040" s="24"/>
      <c r="I10040" s="24"/>
      <c r="J10040" s="24"/>
      <c r="K10040" s="24"/>
      <c r="L10040" s="24"/>
      <c r="M10040" s="24"/>
      <c r="N10040" s="24"/>
      <c r="O10040" s="24"/>
      <c r="P10040" s="24"/>
      <c r="U10040" s="25"/>
      <c r="V10040" s="25"/>
      <c r="W10040" s="25"/>
      <c r="X10040" s="25"/>
      <c r="Y10040" s="25"/>
      <c r="AF10040" s="25"/>
      <c r="AG10040" s="26"/>
      <c r="AH10040" s="25"/>
      <c r="AI10040" s="25"/>
    </row>
    <row r="10041" spans="5:35">
      <c r="E10041" s="24"/>
      <c r="F10041" s="24"/>
      <c r="H10041" s="24"/>
      <c r="I10041" s="24"/>
      <c r="J10041" s="24"/>
      <c r="K10041" s="24"/>
      <c r="L10041" s="24"/>
      <c r="M10041" s="24"/>
      <c r="N10041" s="24"/>
      <c r="O10041" s="24"/>
      <c r="P10041" s="24"/>
      <c r="U10041" s="25"/>
      <c r="V10041" s="25"/>
      <c r="W10041" s="25"/>
      <c r="X10041" s="25"/>
      <c r="Y10041" s="25"/>
      <c r="AF10041" s="25"/>
      <c r="AG10041" s="26"/>
      <c r="AH10041" s="25"/>
      <c r="AI10041" s="25"/>
    </row>
    <row r="10042" spans="5:35">
      <c r="E10042" s="24"/>
      <c r="F10042" s="24"/>
      <c r="H10042" s="24"/>
      <c r="I10042" s="24"/>
      <c r="J10042" s="24"/>
      <c r="K10042" s="24"/>
      <c r="L10042" s="24"/>
      <c r="M10042" s="24"/>
      <c r="N10042" s="24"/>
      <c r="O10042" s="24"/>
      <c r="P10042" s="24"/>
      <c r="U10042" s="25"/>
      <c r="V10042" s="25"/>
      <c r="W10042" s="25"/>
      <c r="X10042" s="25"/>
      <c r="Y10042" s="25"/>
      <c r="AF10042" s="25"/>
      <c r="AG10042" s="26"/>
      <c r="AH10042" s="25"/>
      <c r="AI10042" s="25"/>
    </row>
    <row r="10043" spans="5:35">
      <c r="E10043" s="24"/>
      <c r="F10043" s="24"/>
      <c r="H10043" s="24"/>
      <c r="I10043" s="24"/>
      <c r="J10043" s="24"/>
      <c r="K10043" s="24"/>
      <c r="L10043" s="24"/>
      <c r="M10043" s="24"/>
      <c r="N10043" s="24"/>
      <c r="O10043" s="24"/>
      <c r="P10043" s="24"/>
      <c r="U10043" s="25"/>
      <c r="V10043" s="25"/>
      <c r="W10043" s="25"/>
      <c r="X10043" s="25"/>
      <c r="Y10043" s="25"/>
      <c r="AF10043" s="25"/>
      <c r="AG10043" s="26"/>
      <c r="AH10043" s="25"/>
      <c r="AI10043" s="25"/>
    </row>
    <row r="10044" spans="5:35">
      <c r="E10044" s="24"/>
      <c r="F10044" s="24"/>
      <c r="H10044" s="24"/>
      <c r="I10044" s="24"/>
      <c r="J10044" s="24"/>
      <c r="K10044" s="24"/>
      <c r="L10044" s="24"/>
      <c r="M10044" s="24"/>
      <c r="N10044" s="24"/>
      <c r="O10044" s="24"/>
      <c r="P10044" s="24"/>
      <c r="U10044" s="25"/>
      <c r="V10044" s="25"/>
      <c r="W10044" s="25"/>
      <c r="X10044" s="25"/>
      <c r="Y10044" s="25"/>
      <c r="AF10044" s="25"/>
      <c r="AG10044" s="26"/>
      <c r="AH10044" s="25"/>
      <c r="AI10044" s="25"/>
    </row>
    <row r="10045" spans="5:35">
      <c r="E10045" s="24"/>
      <c r="F10045" s="24"/>
      <c r="H10045" s="24"/>
      <c r="I10045" s="24"/>
      <c r="J10045" s="24"/>
      <c r="K10045" s="24"/>
      <c r="L10045" s="24"/>
      <c r="M10045" s="24"/>
      <c r="N10045" s="24"/>
      <c r="O10045" s="24"/>
      <c r="P10045" s="24"/>
      <c r="U10045" s="25"/>
      <c r="V10045" s="25"/>
      <c r="W10045" s="25"/>
      <c r="X10045" s="25"/>
      <c r="Y10045" s="25"/>
      <c r="AF10045" s="25"/>
      <c r="AG10045" s="26"/>
      <c r="AH10045" s="25"/>
      <c r="AI10045" s="25"/>
    </row>
    <row r="10046" spans="5:35">
      <c r="E10046" s="24"/>
      <c r="F10046" s="24"/>
      <c r="H10046" s="24"/>
      <c r="I10046" s="24"/>
      <c r="J10046" s="24"/>
      <c r="K10046" s="24"/>
      <c r="L10046" s="24"/>
      <c r="M10046" s="24"/>
      <c r="N10046" s="24"/>
      <c r="O10046" s="24"/>
      <c r="P10046" s="24"/>
      <c r="U10046" s="25"/>
      <c r="V10046" s="25"/>
      <c r="W10046" s="25"/>
      <c r="X10046" s="25"/>
      <c r="Y10046" s="25"/>
      <c r="AF10046" s="25"/>
      <c r="AG10046" s="26"/>
      <c r="AH10046" s="25"/>
      <c r="AI10046" s="25"/>
    </row>
    <row r="10047" spans="5:35">
      <c r="E10047" s="24"/>
      <c r="F10047" s="24"/>
      <c r="H10047" s="24"/>
      <c r="I10047" s="24"/>
      <c r="J10047" s="24"/>
      <c r="K10047" s="24"/>
      <c r="L10047" s="24"/>
      <c r="M10047" s="24"/>
      <c r="N10047" s="24"/>
      <c r="O10047" s="24"/>
      <c r="P10047" s="24"/>
      <c r="U10047" s="25"/>
      <c r="V10047" s="25"/>
      <c r="W10047" s="25"/>
      <c r="X10047" s="25"/>
      <c r="Y10047" s="25"/>
      <c r="AF10047" s="25"/>
      <c r="AG10047" s="26"/>
      <c r="AH10047" s="25"/>
      <c r="AI10047" s="25"/>
    </row>
    <row r="10048" spans="5:35">
      <c r="E10048" s="24"/>
      <c r="F10048" s="24"/>
      <c r="H10048" s="24"/>
      <c r="I10048" s="24"/>
      <c r="J10048" s="24"/>
      <c r="K10048" s="24"/>
      <c r="L10048" s="24"/>
      <c r="M10048" s="24"/>
      <c r="N10048" s="24"/>
      <c r="O10048" s="24"/>
      <c r="P10048" s="24"/>
      <c r="U10048" s="25"/>
      <c r="V10048" s="25"/>
      <c r="W10048" s="25"/>
      <c r="X10048" s="25"/>
      <c r="Y10048" s="25"/>
      <c r="AF10048" s="25"/>
      <c r="AG10048" s="26"/>
      <c r="AH10048" s="25"/>
      <c r="AI10048" s="25"/>
    </row>
    <row r="10049" spans="5:35">
      <c r="E10049" s="24"/>
      <c r="F10049" s="24"/>
      <c r="H10049" s="24"/>
      <c r="I10049" s="24"/>
      <c r="J10049" s="24"/>
      <c r="K10049" s="24"/>
      <c r="L10049" s="24"/>
      <c r="M10049" s="24"/>
      <c r="N10049" s="24"/>
      <c r="O10049" s="24"/>
      <c r="P10049" s="24"/>
      <c r="U10049" s="25"/>
      <c r="V10049" s="25"/>
      <c r="W10049" s="25"/>
      <c r="X10049" s="25"/>
      <c r="Y10049" s="25"/>
      <c r="AF10049" s="25"/>
      <c r="AG10049" s="26"/>
      <c r="AH10049" s="25"/>
      <c r="AI10049" s="25"/>
    </row>
    <row r="10050" spans="5:35">
      <c r="E10050" s="24"/>
      <c r="F10050" s="24"/>
      <c r="H10050" s="24"/>
      <c r="I10050" s="24"/>
      <c r="J10050" s="24"/>
      <c r="K10050" s="24"/>
      <c r="L10050" s="24"/>
      <c r="M10050" s="24"/>
      <c r="N10050" s="24"/>
      <c r="O10050" s="24"/>
      <c r="P10050" s="24"/>
      <c r="U10050" s="25"/>
      <c r="V10050" s="25"/>
      <c r="W10050" s="25"/>
      <c r="X10050" s="25"/>
      <c r="Y10050" s="25"/>
      <c r="AF10050" s="25"/>
      <c r="AG10050" s="26"/>
      <c r="AH10050" s="25"/>
      <c r="AI10050" s="25"/>
    </row>
    <row r="10051" spans="5:35">
      <c r="E10051" s="24"/>
      <c r="F10051" s="24"/>
      <c r="H10051" s="24"/>
      <c r="I10051" s="24"/>
      <c r="J10051" s="24"/>
      <c r="K10051" s="24"/>
      <c r="L10051" s="24"/>
      <c r="M10051" s="24"/>
      <c r="N10051" s="24"/>
      <c r="O10051" s="24"/>
      <c r="P10051" s="24"/>
      <c r="U10051" s="25"/>
      <c r="V10051" s="25"/>
      <c r="W10051" s="25"/>
      <c r="X10051" s="25"/>
      <c r="Y10051" s="25"/>
      <c r="AF10051" s="25"/>
      <c r="AG10051" s="26"/>
      <c r="AH10051" s="25"/>
      <c r="AI10051" s="25"/>
    </row>
    <row r="10052" spans="5:35">
      <c r="E10052" s="24"/>
      <c r="F10052" s="24"/>
      <c r="H10052" s="24"/>
      <c r="I10052" s="24"/>
      <c r="J10052" s="24"/>
      <c r="K10052" s="24"/>
      <c r="L10052" s="24"/>
      <c r="M10052" s="24"/>
      <c r="N10052" s="24"/>
      <c r="O10052" s="24"/>
      <c r="P10052" s="24"/>
      <c r="U10052" s="25"/>
      <c r="V10052" s="25"/>
      <c r="W10052" s="25"/>
      <c r="X10052" s="25"/>
      <c r="Y10052" s="25"/>
      <c r="AF10052" s="25"/>
      <c r="AG10052" s="26"/>
      <c r="AH10052" s="25"/>
      <c r="AI10052" s="25"/>
    </row>
    <row r="10053" spans="5:35">
      <c r="E10053" s="24"/>
      <c r="F10053" s="24"/>
      <c r="H10053" s="24"/>
      <c r="I10053" s="24"/>
      <c r="J10053" s="24"/>
      <c r="K10053" s="24"/>
      <c r="L10053" s="24"/>
      <c r="M10053" s="24"/>
      <c r="N10053" s="24"/>
      <c r="O10053" s="24"/>
      <c r="P10053" s="24"/>
      <c r="U10053" s="25"/>
      <c r="V10053" s="25"/>
      <c r="W10053" s="25"/>
      <c r="X10053" s="25"/>
      <c r="Y10053" s="25"/>
      <c r="AF10053" s="25"/>
      <c r="AG10053" s="26"/>
      <c r="AH10053" s="25"/>
      <c r="AI10053" s="25"/>
    </row>
    <row r="10054" spans="5:35">
      <c r="E10054" s="24"/>
      <c r="F10054" s="24"/>
      <c r="H10054" s="24"/>
      <c r="I10054" s="24"/>
      <c r="J10054" s="24"/>
      <c r="K10054" s="24"/>
      <c r="L10054" s="24"/>
      <c r="M10054" s="24"/>
      <c r="N10054" s="24"/>
      <c r="O10054" s="24"/>
      <c r="P10054" s="24"/>
      <c r="U10054" s="25"/>
      <c r="V10054" s="25"/>
      <c r="W10054" s="25"/>
      <c r="X10054" s="25"/>
      <c r="Y10054" s="25"/>
      <c r="AF10054" s="25"/>
      <c r="AG10054" s="26"/>
      <c r="AH10054" s="25"/>
      <c r="AI10054" s="25"/>
    </row>
    <row r="10055" spans="5:35">
      <c r="E10055" s="24"/>
      <c r="F10055" s="24"/>
      <c r="H10055" s="24"/>
      <c r="I10055" s="24"/>
      <c r="J10055" s="24"/>
      <c r="K10055" s="24"/>
      <c r="L10055" s="24"/>
      <c r="M10055" s="24"/>
      <c r="N10055" s="24"/>
      <c r="O10055" s="24"/>
      <c r="P10055" s="24"/>
      <c r="U10055" s="25"/>
      <c r="V10055" s="25"/>
      <c r="W10055" s="25"/>
      <c r="X10055" s="25"/>
      <c r="Y10055" s="25"/>
      <c r="AF10055" s="25"/>
      <c r="AG10055" s="26"/>
      <c r="AH10055" s="25"/>
      <c r="AI10055" s="25"/>
    </row>
    <row r="10056" spans="5:35">
      <c r="E10056" s="24"/>
      <c r="F10056" s="24"/>
      <c r="H10056" s="24"/>
      <c r="I10056" s="24"/>
      <c r="J10056" s="24"/>
      <c r="K10056" s="24"/>
      <c r="L10056" s="24"/>
      <c r="M10056" s="24"/>
      <c r="N10056" s="24"/>
      <c r="O10056" s="24"/>
      <c r="P10056" s="24"/>
      <c r="U10056" s="25"/>
      <c r="V10056" s="25"/>
      <c r="W10056" s="25"/>
      <c r="X10056" s="25"/>
      <c r="Y10056" s="25"/>
      <c r="AF10056" s="25"/>
      <c r="AG10056" s="26"/>
      <c r="AH10056" s="25"/>
      <c r="AI10056" s="25"/>
    </row>
    <row r="10057" spans="5:35">
      <c r="E10057" s="24"/>
      <c r="F10057" s="24"/>
      <c r="H10057" s="24"/>
      <c r="I10057" s="24"/>
      <c r="J10057" s="24"/>
      <c r="K10057" s="24"/>
      <c r="L10057" s="24"/>
      <c r="M10057" s="24"/>
      <c r="N10057" s="24"/>
      <c r="O10057" s="24"/>
      <c r="P10057" s="24"/>
      <c r="U10057" s="25"/>
      <c r="V10057" s="25"/>
      <c r="W10057" s="25"/>
      <c r="X10057" s="25"/>
      <c r="Y10057" s="25"/>
      <c r="AF10057" s="25"/>
      <c r="AG10057" s="26"/>
      <c r="AH10057" s="25"/>
      <c r="AI10057" s="25"/>
    </row>
    <row r="10058" spans="5:35">
      <c r="E10058" s="24"/>
      <c r="F10058" s="24"/>
      <c r="H10058" s="24"/>
      <c r="I10058" s="24"/>
      <c r="J10058" s="24"/>
      <c r="K10058" s="24"/>
      <c r="L10058" s="24"/>
      <c r="M10058" s="24"/>
      <c r="N10058" s="24"/>
      <c r="O10058" s="24"/>
      <c r="P10058" s="24"/>
      <c r="U10058" s="25"/>
      <c r="V10058" s="25"/>
      <c r="W10058" s="25"/>
      <c r="X10058" s="25"/>
      <c r="Y10058" s="25"/>
      <c r="AF10058" s="25"/>
      <c r="AG10058" s="26"/>
      <c r="AH10058" s="25"/>
      <c r="AI10058" s="25"/>
    </row>
    <row r="10059" spans="5:35">
      <c r="E10059" s="24"/>
      <c r="F10059" s="24"/>
      <c r="H10059" s="24"/>
      <c r="I10059" s="24"/>
      <c r="J10059" s="24"/>
      <c r="K10059" s="24"/>
      <c r="L10059" s="24"/>
      <c r="M10059" s="24"/>
      <c r="N10059" s="24"/>
      <c r="O10059" s="24"/>
      <c r="P10059" s="24"/>
      <c r="U10059" s="25"/>
      <c r="V10059" s="25"/>
      <c r="W10059" s="25"/>
      <c r="X10059" s="25"/>
      <c r="Y10059" s="25"/>
      <c r="AF10059" s="25"/>
      <c r="AG10059" s="26"/>
      <c r="AH10059" s="25"/>
      <c r="AI10059" s="25"/>
    </row>
    <row r="10060" spans="5:35">
      <c r="E10060" s="24"/>
      <c r="F10060" s="24"/>
      <c r="H10060" s="24"/>
      <c r="I10060" s="24"/>
      <c r="J10060" s="24"/>
      <c r="K10060" s="24"/>
      <c r="L10060" s="24"/>
      <c r="M10060" s="24"/>
      <c r="N10060" s="24"/>
      <c r="O10060" s="24"/>
      <c r="P10060" s="24"/>
      <c r="U10060" s="25"/>
      <c r="V10060" s="25"/>
      <c r="W10060" s="25"/>
      <c r="X10060" s="25"/>
      <c r="Y10060" s="25"/>
      <c r="AF10060" s="25"/>
      <c r="AG10060" s="26"/>
      <c r="AH10060" s="25"/>
      <c r="AI10060" s="25"/>
    </row>
    <row r="10061" spans="5:35">
      <c r="E10061" s="24"/>
      <c r="F10061" s="24"/>
      <c r="H10061" s="24"/>
      <c r="I10061" s="24"/>
      <c r="J10061" s="24"/>
      <c r="K10061" s="24"/>
      <c r="L10061" s="24"/>
      <c r="M10061" s="24"/>
      <c r="N10061" s="24"/>
      <c r="O10061" s="24"/>
      <c r="P10061" s="24"/>
      <c r="U10061" s="25"/>
      <c r="V10061" s="25"/>
      <c r="W10061" s="25"/>
      <c r="X10061" s="25"/>
      <c r="Y10061" s="25"/>
      <c r="AF10061" s="25"/>
      <c r="AG10061" s="26"/>
      <c r="AH10061" s="25"/>
      <c r="AI10061" s="25"/>
    </row>
    <row r="10062" spans="5:35">
      <c r="E10062" s="24"/>
      <c r="F10062" s="24"/>
      <c r="H10062" s="24"/>
      <c r="I10062" s="24"/>
      <c r="J10062" s="24"/>
      <c r="K10062" s="24"/>
      <c r="L10062" s="24"/>
      <c r="M10062" s="24"/>
      <c r="N10062" s="24"/>
      <c r="O10062" s="24"/>
      <c r="P10062" s="24"/>
      <c r="U10062" s="25"/>
      <c r="V10062" s="25"/>
      <c r="W10062" s="25"/>
      <c r="X10062" s="25"/>
      <c r="Y10062" s="25"/>
      <c r="AF10062" s="25"/>
      <c r="AG10062" s="26"/>
      <c r="AH10062" s="25"/>
      <c r="AI10062" s="25"/>
    </row>
    <row r="10063" spans="5:35">
      <c r="E10063" s="24"/>
      <c r="F10063" s="24"/>
      <c r="H10063" s="24"/>
      <c r="I10063" s="24"/>
      <c r="J10063" s="24"/>
      <c r="K10063" s="24"/>
      <c r="L10063" s="24"/>
      <c r="M10063" s="24"/>
      <c r="N10063" s="24"/>
      <c r="O10063" s="24"/>
      <c r="P10063" s="24"/>
      <c r="U10063" s="25"/>
      <c r="V10063" s="25"/>
      <c r="W10063" s="25"/>
      <c r="X10063" s="25"/>
      <c r="Y10063" s="25"/>
      <c r="AF10063" s="25"/>
      <c r="AG10063" s="26"/>
      <c r="AH10063" s="25"/>
      <c r="AI10063" s="25"/>
    </row>
    <row r="10064" spans="5:35">
      <c r="E10064" s="24"/>
      <c r="F10064" s="24"/>
      <c r="H10064" s="24"/>
      <c r="I10064" s="24"/>
      <c r="J10064" s="24"/>
      <c r="K10064" s="24"/>
      <c r="L10064" s="24"/>
      <c r="M10064" s="24"/>
      <c r="N10064" s="24"/>
      <c r="O10064" s="24"/>
      <c r="P10064" s="24"/>
      <c r="U10064" s="25"/>
      <c r="V10064" s="25"/>
      <c r="W10064" s="25"/>
      <c r="X10064" s="25"/>
      <c r="Y10064" s="25"/>
      <c r="AF10064" s="25"/>
      <c r="AG10064" s="26"/>
      <c r="AH10064" s="25"/>
      <c r="AI10064" s="25"/>
    </row>
    <row r="10065" spans="5:35">
      <c r="E10065" s="24"/>
      <c r="F10065" s="24"/>
      <c r="H10065" s="24"/>
      <c r="I10065" s="24"/>
      <c r="J10065" s="24"/>
      <c r="K10065" s="24"/>
      <c r="L10065" s="24"/>
      <c r="M10065" s="24"/>
      <c r="N10065" s="24"/>
      <c r="O10065" s="24"/>
      <c r="P10065" s="24"/>
      <c r="U10065" s="25"/>
      <c r="V10065" s="25"/>
      <c r="W10065" s="25"/>
      <c r="X10065" s="25"/>
      <c r="Y10065" s="25"/>
      <c r="AF10065" s="25"/>
      <c r="AG10065" s="26"/>
      <c r="AH10065" s="25"/>
      <c r="AI10065" s="25"/>
    </row>
    <row r="10066" spans="5:35">
      <c r="E10066" s="24"/>
      <c r="F10066" s="24"/>
      <c r="H10066" s="24"/>
      <c r="I10066" s="24"/>
      <c r="J10066" s="24"/>
      <c r="K10066" s="24"/>
      <c r="L10066" s="24"/>
      <c r="M10066" s="24"/>
      <c r="N10066" s="24"/>
      <c r="O10066" s="24"/>
      <c r="P10066" s="24"/>
      <c r="U10066" s="25"/>
      <c r="V10066" s="25"/>
      <c r="W10066" s="25"/>
      <c r="X10066" s="25"/>
      <c r="Y10066" s="25"/>
      <c r="AF10066" s="25"/>
      <c r="AG10066" s="26"/>
      <c r="AH10066" s="25"/>
      <c r="AI10066" s="25"/>
    </row>
    <row r="10067" spans="5:35">
      <c r="E10067" s="24"/>
      <c r="F10067" s="24"/>
      <c r="H10067" s="24"/>
      <c r="I10067" s="24"/>
      <c r="J10067" s="24"/>
      <c r="K10067" s="24"/>
      <c r="L10067" s="24"/>
      <c r="M10067" s="24"/>
      <c r="N10067" s="24"/>
      <c r="O10067" s="24"/>
      <c r="P10067" s="24"/>
      <c r="U10067" s="25"/>
      <c r="V10067" s="25"/>
      <c r="W10067" s="25"/>
      <c r="X10067" s="25"/>
      <c r="Y10067" s="25"/>
      <c r="AF10067" s="25"/>
      <c r="AG10067" s="26"/>
      <c r="AH10067" s="25"/>
      <c r="AI10067" s="25"/>
    </row>
    <row r="10068" spans="5:35">
      <c r="E10068" s="24"/>
      <c r="F10068" s="24"/>
      <c r="H10068" s="24"/>
      <c r="I10068" s="24"/>
      <c r="J10068" s="24"/>
      <c r="K10068" s="24"/>
      <c r="L10068" s="24"/>
      <c r="M10068" s="24"/>
      <c r="N10068" s="24"/>
      <c r="O10068" s="24"/>
      <c r="P10068" s="24"/>
      <c r="U10068" s="25"/>
      <c r="V10068" s="25"/>
      <c r="W10068" s="25"/>
      <c r="X10068" s="25"/>
      <c r="Y10068" s="25"/>
      <c r="AF10068" s="25"/>
      <c r="AG10068" s="26"/>
      <c r="AH10068" s="25"/>
      <c r="AI10068" s="25"/>
    </row>
    <row r="10069" spans="5:35">
      <c r="E10069" s="24"/>
      <c r="F10069" s="24"/>
      <c r="H10069" s="24"/>
      <c r="I10069" s="24"/>
      <c r="J10069" s="24"/>
      <c r="K10069" s="24"/>
      <c r="L10069" s="24"/>
      <c r="M10069" s="24"/>
      <c r="N10069" s="24"/>
      <c r="O10069" s="24"/>
      <c r="P10069" s="24"/>
      <c r="U10069" s="25"/>
      <c r="V10069" s="25"/>
      <c r="W10069" s="25"/>
      <c r="X10069" s="25"/>
      <c r="Y10069" s="25"/>
      <c r="AF10069" s="25"/>
      <c r="AG10069" s="26"/>
      <c r="AH10069" s="25"/>
      <c r="AI10069" s="25"/>
    </row>
    <row r="10070" spans="5:35">
      <c r="E10070" s="24"/>
      <c r="F10070" s="24"/>
      <c r="H10070" s="24"/>
      <c r="I10070" s="24"/>
      <c r="J10070" s="24"/>
      <c r="K10070" s="24"/>
      <c r="L10070" s="24"/>
      <c r="M10070" s="24"/>
      <c r="N10070" s="24"/>
      <c r="O10070" s="24"/>
      <c r="P10070" s="24"/>
      <c r="U10070" s="25"/>
      <c r="V10070" s="25"/>
      <c r="W10070" s="25"/>
      <c r="X10070" s="25"/>
      <c r="Y10070" s="25"/>
      <c r="AF10070" s="25"/>
      <c r="AG10070" s="26"/>
      <c r="AH10070" s="25"/>
      <c r="AI10070" s="25"/>
    </row>
    <row r="10071" spans="5:35">
      <c r="E10071" s="24"/>
      <c r="F10071" s="24"/>
      <c r="H10071" s="24"/>
      <c r="I10071" s="24"/>
      <c r="J10071" s="24"/>
      <c r="K10071" s="24"/>
      <c r="L10071" s="24"/>
      <c r="M10071" s="24"/>
      <c r="N10071" s="24"/>
      <c r="O10071" s="24"/>
      <c r="P10071" s="24"/>
      <c r="U10071" s="25"/>
      <c r="V10071" s="25"/>
      <c r="W10071" s="25"/>
      <c r="X10071" s="25"/>
      <c r="Y10071" s="25"/>
      <c r="AF10071" s="25"/>
      <c r="AG10071" s="26"/>
      <c r="AH10071" s="25"/>
      <c r="AI10071" s="25"/>
    </row>
    <row r="10072" spans="5:35">
      <c r="E10072" s="24"/>
      <c r="F10072" s="24"/>
      <c r="H10072" s="24"/>
      <c r="I10072" s="24"/>
      <c r="J10072" s="24"/>
      <c r="K10072" s="24"/>
      <c r="L10072" s="24"/>
      <c r="M10072" s="24"/>
      <c r="N10072" s="24"/>
      <c r="O10072" s="24"/>
      <c r="P10072" s="24"/>
      <c r="U10072" s="25"/>
      <c r="V10072" s="25"/>
      <c r="W10072" s="25"/>
      <c r="X10072" s="25"/>
      <c r="Y10072" s="25"/>
      <c r="AF10072" s="25"/>
      <c r="AG10072" s="26"/>
      <c r="AH10072" s="25"/>
      <c r="AI10072" s="25"/>
    </row>
    <row r="10073" spans="5:35">
      <c r="E10073" s="24"/>
      <c r="F10073" s="24"/>
      <c r="H10073" s="24"/>
      <c r="I10073" s="24"/>
      <c r="J10073" s="24"/>
      <c r="K10073" s="24"/>
      <c r="L10073" s="24"/>
      <c r="M10073" s="24"/>
      <c r="N10073" s="24"/>
      <c r="O10073" s="24"/>
      <c r="P10073" s="24"/>
      <c r="U10073" s="25"/>
      <c r="V10073" s="25"/>
      <c r="W10073" s="25"/>
      <c r="X10073" s="25"/>
      <c r="Y10073" s="25"/>
      <c r="AF10073" s="25"/>
      <c r="AG10073" s="26"/>
      <c r="AH10073" s="25"/>
      <c r="AI10073" s="25"/>
    </row>
    <row r="10074" spans="5:35">
      <c r="E10074" s="24"/>
      <c r="F10074" s="24"/>
      <c r="H10074" s="24"/>
      <c r="I10074" s="24"/>
      <c r="J10074" s="24"/>
      <c r="K10074" s="24"/>
      <c r="L10074" s="24"/>
      <c r="M10074" s="24"/>
      <c r="N10074" s="24"/>
      <c r="O10074" s="24"/>
      <c r="P10074" s="24"/>
      <c r="U10074" s="25"/>
      <c r="V10074" s="25"/>
      <c r="W10074" s="25"/>
      <c r="X10074" s="25"/>
      <c r="Y10074" s="25"/>
      <c r="AF10074" s="25"/>
      <c r="AG10074" s="26"/>
      <c r="AH10074" s="25"/>
      <c r="AI10074" s="25"/>
    </row>
    <row r="10075" spans="5:35">
      <c r="E10075" s="24"/>
      <c r="F10075" s="24"/>
      <c r="H10075" s="24"/>
      <c r="I10075" s="24"/>
      <c r="J10075" s="24"/>
      <c r="K10075" s="24"/>
      <c r="L10075" s="24"/>
      <c r="M10075" s="24"/>
      <c r="N10075" s="24"/>
      <c r="O10075" s="24"/>
      <c r="P10075" s="24"/>
      <c r="U10075" s="25"/>
      <c r="V10075" s="25"/>
      <c r="W10075" s="25"/>
      <c r="X10075" s="25"/>
      <c r="Y10075" s="25"/>
      <c r="AF10075" s="25"/>
      <c r="AG10075" s="26"/>
      <c r="AH10075" s="25"/>
      <c r="AI10075" s="25"/>
    </row>
    <row r="10076" spans="5:35">
      <c r="E10076" s="24"/>
      <c r="F10076" s="24"/>
      <c r="H10076" s="24"/>
      <c r="I10076" s="24"/>
      <c r="J10076" s="24"/>
      <c r="K10076" s="24"/>
      <c r="L10076" s="24"/>
      <c r="M10076" s="24"/>
      <c r="N10076" s="24"/>
      <c r="O10076" s="24"/>
      <c r="P10076" s="24"/>
      <c r="U10076" s="25"/>
      <c r="V10076" s="25"/>
      <c r="W10076" s="25"/>
      <c r="X10076" s="25"/>
      <c r="Y10076" s="25"/>
      <c r="AF10076" s="25"/>
      <c r="AG10076" s="26"/>
      <c r="AH10076" s="25"/>
      <c r="AI10076" s="25"/>
    </row>
    <row r="10077" spans="5:35">
      <c r="E10077" s="24"/>
      <c r="F10077" s="24"/>
      <c r="H10077" s="24"/>
      <c r="I10077" s="24"/>
      <c r="J10077" s="24"/>
      <c r="K10077" s="24"/>
      <c r="L10077" s="24"/>
      <c r="M10077" s="24"/>
      <c r="N10077" s="24"/>
      <c r="O10077" s="24"/>
      <c r="P10077" s="24"/>
      <c r="U10077" s="25"/>
      <c r="V10077" s="25"/>
      <c r="W10077" s="25"/>
      <c r="X10077" s="25"/>
      <c r="Y10077" s="25"/>
      <c r="AF10077" s="25"/>
      <c r="AG10077" s="26"/>
      <c r="AH10077" s="25"/>
      <c r="AI10077" s="25"/>
    </row>
    <row r="10078" spans="5:35">
      <c r="E10078" s="24"/>
      <c r="F10078" s="24"/>
      <c r="H10078" s="24"/>
      <c r="I10078" s="24"/>
      <c r="J10078" s="24"/>
      <c r="K10078" s="24"/>
      <c r="L10078" s="24"/>
      <c r="M10078" s="24"/>
      <c r="N10078" s="24"/>
      <c r="O10078" s="24"/>
      <c r="P10078" s="24"/>
      <c r="U10078" s="25"/>
      <c r="V10078" s="25"/>
      <c r="W10078" s="25"/>
      <c r="X10078" s="25"/>
      <c r="Y10078" s="25"/>
      <c r="AF10078" s="25"/>
      <c r="AG10078" s="26"/>
      <c r="AH10078" s="25"/>
      <c r="AI10078" s="25"/>
    </row>
    <row r="10079" spans="5:35">
      <c r="E10079" s="24"/>
      <c r="F10079" s="24"/>
      <c r="H10079" s="24"/>
      <c r="I10079" s="24"/>
      <c r="J10079" s="24"/>
      <c r="K10079" s="24"/>
      <c r="L10079" s="24"/>
      <c r="M10079" s="24"/>
      <c r="N10079" s="24"/>
      <c r="O10079" s="24"/>
      <c r="P10079" s="24"/>
      <c r="U10079" s="25"/>
      <c r="V10079" s="25"/>
      <c r="W10079" s="25"/>
      <c r="X10079" s="25"/>
      <c r="Y10079" s="25"/>
      <c r="AF10079" s="25"/>
      <c r="AG10079" s="26"/>
      <c r="AH10079" s="25"/>
      <c r="AI10079" s="25"/>
    </row>
    <row r="10080" spans="5:35">
      <c r="E10080" s="24"/>
      <c r="F10080" s="24"/>
      <c r="H10080" s="24"/>
      <c r="I10080" s="24"/>
      <c r="J10080" s="24"/>
      <c r="K10080" s="24"/>
      <c r="L10080" s="24"/>
      <c r="M10080" s="24"/>
      <c r="N10080" s="24"/>
      <c r="O10080" s="24"/>
      <c r="P10080" s="24"/>
      <c r="U10080" s="25"/>
      <c r="V10080" s="25"/>
      <c r="W10080" s="25"/>
      <c r="X10080" s="25"/>
      <c r="Y10080" s="25"/>
      <c r="AF10080" s="25"/>
      <c r="AG10080" s="26"/>
      <c r="AH10080" s="25"/>
      <c r="AI10080" s="25"/>
    </row>
    <row r="10081" spans="5:35">
      <c r="E10081" s="24"/>
      <c r="F10081" s="24"/>
      <c r="H10081" s="24"/>
      <c r="I10081" s="24"/>
      <c r="J10081" s="24"/>
      <c r="K10081" s="24"/>
      <c r="L10081" s="24"/>
      <c r="M10081" s="24"/>
      <c r="N10081" s="24"/>
      <c r="O10081" s="24"/>
      <c r="P10081" s="24"/>
      <c r="U10081" s="25"/>
      <c r="V10081" s="25"/>
      <c r="W10081" s="25"/>
      <c r="X10081" s="25"/>
      <c r="Y10081" s="25"/>
      <c r="AF10081" s="25"/>
      <c r="AG10081" s="26"/>
      <c r="AH10081" s="25"/>
      <c r="AI10081" s="25"/>
    </row>
    <row r="10082" spans="5:35">
      <c r="E10082" s="24"/>
      <c r="F10082" s="24"/>
      <c r="H10082" s="24"/>
      <c r="I10082" s="24"/>
      <c r="J10082" s="24"/>
      <c r="K10082" s="24"/>
      <c r="L10082" s="24"/>
      <c r="M10082" s="24"/>
      <c r="N10082" s="24"/>
      <c r="O10082" s="24"/>
      <c r="P10082" s="24"/>
      <c r="U10082" s="25"/>
      <c r="V10082" s="25"/>
      <c r="W10082" s="25"/>
      <c r="X10082" s="25"/>
      <c r="Y10082" s="25"/>
      <c r="AF10082" s="25"/>
      <c r="AG10082" s="26"/>
      <c r="AH10082" s="25"/>
      <c r="AI10082" s="25"/>
    </row>
    <row r="10083" spans="5:35">
      <c r="E10083" s="24"/>
      <c r="F10083" s="24"/>
      <c r="H10083" s="24"/>
      <c r="I10083" s="24"/>
      <c r="J10083" s="24"/>
      <c r="K10083" s="24"/>
      <c r="L10083" s="24"/>
      <c r="M10083" s="24"/>
      <c r="N10083" s="24"/>
      <c r="O10083" s="24"/>
      <c r="P10083" s="24"/>
      <c r="U10083" s="25"/>
      <c r="V10083" s="25"/>
      <c r="W10083" s="25"/>
      <c r="X10083" s="25"/>
      <c r="Y10083" s="25"/>
      <c r="AF10083" s="25"/>
      <c r="AG10083" s="26"/>
      <c r="AH10083" s="25"/>
      <c r="AI10083" s="25"/>
    </row>
    <row r="10084" spans="5:35">
      <c r="E10084" s="24"/>
      <c r="F10084" s="24"/>
      <c r="H10084" s="24"/>
      <c r="I10084" s="24"/>
      <c r="J10084" s="24"/>
      <c r="K10084" s="24"/>
      <c r="L10084" s="24"/>
      <c r="M10084" s="24"/>
      <c r="N10084" s="24"/>
      <c r="O10084" s="24"/>
      <c r="P10084" s="24"/>
      <c r="U10084" s="25"/>
      <c r="V10084" s="25"/>
      <c r="W10084" s="25"/>
      <c r="X10084" s="25"/>
      <c r="Y10084" s="25"/>
      <c r="AF10084" s="25"/>
      <c r="AG10084" s="26"/>
      <c r="AH10084" s="25"/>
      <c r="AI10084" s="25"/>
    </row>
    <row r="10085" spans="5:35">
      <c r="E10085" s="24"/>
      <c r="F10085" s="24"/>
      <c r="H10085" s="24"/>
      <c r="I10085" s="24"/>
      <c r="J10085" s="24"/>
      <c r="K10085" s="24"/>
      <c r="L10085" s="24"/>
      <c r="M10085" s="24"/>
      <c r="N10085" s="24"/>
      <c r="O10085" s="24"/>
      <c r="P10085" s="24"/>
      <c r="U10085" s="25"/>
      <c r="V10085" s="25"/>
      <c r="W10085" s="25"/>
      <c r="X10085" s="25"/>
      <c r="Y10085" s="25"/>
      <c r="AF10085" s="25"/>
      <c r="AG10085" s="26"/>
      <c r="AH10085" s="25"/>
      <c r="AI10085" s="25"/>
    </row>
    <row r="10086" spans="5:35">
      <c r="E10086" s="24"/>
      <c r="F10086" s="24"/>
      <c r="H10086" s="24"/>
      <c r="I10086" s="24"/>
      <c r="J10086" s="24"/>
      <c r="K10086" s="24"/>
      <c r="L10086" s="24"/>
      <c r="M10086" s="24"/>
      <c r="N10086" s="24"/>
      <c r="O10086" s="24"/>
      <c r="P10086" s="24"/>
      <c r="U10086" s="25"/>
      <c r="V10086" s="25"/>
      <c r="W10086" s="25"/>
      <c r="X10086" s="25"/>
      <c r="Y10086" s="25"/>
      <c r="AF10086" s="25"/>
      <c r="AG10086" s="26"/>
      <c r="AH10086" s="25"/>
      <c r="AI10086" s="25"/>
    </row>
    <row r="10087" spans="5:35">
      <c r="E10087" s="24"/>
      <c r="F10087" s="24"/>
      <c r="H10087" s="24"/>
      <c r="I10087" s="24"/>
      <c r="J10087" s="24"/>
      <c r="K10087" s="24"/>
      <c r="L10087" s="24"/>
      <c r="M10087" s="24"/>
      <c r="N10087" s="24"/>
      <c r="O10087" s="24"/>
      <c r="P10087" s="24"/>
      <c r="U10087" s="25"/>
      <c r="V10087" s="25"/>
      <c r="W10087" s="25"/>
      <c r="X10087" s="25"/>
      <c r="Y10087" s="25"/>
      <c r="AF10087" s="25"/>
      <c r="AG10087" s="26"/>
      <c r="AH10087" s="25"/>
      <c r="AI10087" s="25"/>
    </row>
    <row r="10088" spans="5:35">
      <c r="E10088" s="24"/>
      <c r="F10088" s="24"/>
      <c r="H10088" s="24"/>
      <c r="I10088" s="24"/>
      <c r="J10088" s="24"/>
      <c r="K10088" s="24"/>
      <c r="L10088" s="24"/>
      <c r="M10088" s="24"/>
      <c r="N10088" s="24"/>
      <c r="O10088" s="24"/>
      <c r="P10088" s="24"/>
      <c r="U10088" s="25"/>
      <c r="V10088" s="25"/>
      <c r="W10088" s="25"/>
      <c r="X10088" s="25"/>
      <c r="Y10088" s="25"/>
      <c r="AF10088" s="25"/>
      <c r="AG10088" s="26"/>
      <c r="AH10088" s="25"/>
      <c r="AI10088" s="25"/>
    </row>
    <row r="10089" spans="5:35">
      <c r="E10089" s="24"/>
      <c r="F10089" s="24"/>
      <c r="H10089" s="24"/>
      <c r="I10089" s="24"/>
      <c r="J10089" s="24"/>
      <c r="K10089" s="24"/>
      <c r="L10089" s="24"/>
      <c r="M10089" s="24"/>
      <c r="N10089" s="24"/>
      <c r="O10089" s="24"/>
      <c r="P10089" s="24"/>
      <c r="U10089" s="25"/>
      <c r="V10089" s="25"/>
      <c r="W10089" s="25"/>
      <c r="X10089" s="25"/>
      <c r="Y10089" s="25"/>
      <c r="AF10089" s="25"/>
      <c r="AG10089" s="26"/>
      <c r="AH10089" s="25"/>
      <c r="AI10089" s="25"/>
    </row>
    <row r="10090" spans="5:35">
      <c r="E10090" s="24"/>
      <c r="F10090" s="24"/>
      <c r="H10090" s="24"/>
      <c r="I10090" s="24"/>
      <c r="J10090" s="24"/>
      <c r="K10090" s="24"/>
      <c r="L10090" s="24"/>
      <c r="M10090" s="24"/>
      <c r="N10090" s="24"/>
      <c r="O10090" s="24"/>
      <c r="P10090" s="24"/>
      <c r="U10090" s="25"/>
      <c r="V10090" s="25"/>
      <c r="W10090" s="25"/>
      <c r="X10090" s="25"/>
      <c r="Y10090" s="25"/>
      <c r="AF10090" s="25"/>
      <c r="AG10090" s="26"/>
      <c r="AH10090" s="25"/>
      <c r="AI10090" s="25"/>
    </row>
    <row r="10091" spans="5:35">
      <c r="E10091" s="24"/>
      <c r="F10091" s="24"/>
      <c r="H10091" s="24"/>
      <c r="I10091" s="24"/>
      <c r="J10091" s="24"/>
      <c r="K10091" s="24"/>
      <c r="L10091" s="24"/>
      <c r="M10091" s="24"/>
      <c r="N10091" s="24"/>
      <c r="O10091" s="24"/>
      <c r="P10091" s="24"/>
      <c r="U10091" s="25"/>
      <c r="V10091" s="25"/>
      <c r="W10091" s="25"/>
      <c r="X10091" s="25"/>
      <c r="Y10091" s="25"/>
      <c r="AF10091" s="25"/>
      <c r="AG10091" s="26"/>
      <c r="AH10091" s="25"/>
      <c r="AI10091" s="25"/>
    </row>
    <row r="10092" spans="5:35">
      <c r="E10092" s="24"/>
      <c r="F10092" s="24"/>
      <c r="H10092" s="24"/>
      <c r="I10092" s="24"/>
      <c r="J10092" s="24"/>
      <c r="K10092" s="24"/>
      <c r="L10092" s="24"/>
      <c r="M10092" s="24"/>
      <c r="N10092" s="24"/>
      <c r="O10092" s="24"/>
      <c r="P10092" s="24"/>
      <c r="U10092" s="25"/>
      <c r="V10092" s="25"/>
      <c r="W10092" s="25"/>
      <c r="X10092" s="25"/>
      <c r="Y10092" s="25"/>
      <c r="AF10092" s="25"/>
      <c r="AG10092" s="26"/>
      <c r="AH10092" s="25"/>
      <c r="AI10092" s="25"/>
    </row>
    <row r="10093" spans="5:35">
      <c r="E10093" s="24"/>
      <c r="F10093" s="24"/>
      <c r="H10093" s="24"/>
      <c r="I10093" s="24"/>
      <c r="J10093" s="24"/>
      <c r="K10093" s="24"/>
      <c r="L10093" s="24"/>
      <c r="M10093" s="24"/>
      <c r="N10093" s="24"/>
      <c r="O10093" s="24"/>
      <c r="P10093" s="24"/>
      <c r="U10093" s="25"/>
      <c r="V10093" s="25"/>
      <c r="W10093" s="25"/>
      <c r="X10093" s="25"/>
      <c r="Y10093" s="25"/>
      <c r="AF10093" s="25"/>
      <c r="AG10093" s="26"/>
      <c r="AH10093" s="25"/>
      <c r="AI10093" s="25"/>
    </row>
    <row r="10094" spans="5:35">
      <c r="E10094" s="24"/>
      <c r="F10094" s="24"/>
      <c r="H10094" s="24"/>
      <c r="I10094" s="24"/>
      <c r="J10094" s="24"/>
      <c r="K10094" s="24"/>
      <c r="L10094" s="24"/>
      <c r="M10094" s="24"/>
      <c r="N10094" s="24"/>
      <c r="O10094" s="24"/>
      <c r="P10094" s="24"/>
      <c r="U10094" s="25"/>
      <c r="V10094" s="25"/>
      <c r="W10094" s="25"/>
      <c r="X10094" s="25"/>
      <c r="Y10094" s="25"/>
      <c r="AF10094" s="25"/>
      <c r="AG10094" s="26"/>
      <c r="AH10094" s="25"/>
      <c r="AI10094" s="25"/>
    </row>
    <row r="10095" spans="5:35">
      <c r="E10095" s="24"/>
      <c r="F10095" s="24"/>
      <c r="H10095" s="24"/>
      <c r="I10095" s="24"/>
      <c r="J10095" s="24"/>
      <c r="K10095" s="24"/>
      <c r="L10095" s="24"/>
      <c r="M10095" s="24"/>
      <c r="N10095" s="24"/>
      <c r="O10095" s="24"/>
      <c r="P10095" s="24"/>
      <c r="U10095" s="25"/>
      <c r="V10095" s="25"/>
      <c r="W10095" s="25"/>
      <c r="X10095" s="25"/>
      <c r="Y10095" s="25"/>
      <c r="AF10095" s="25"/>
      <c r="AG10095" s="26"/>
      <c r="AH10095" s="25"/>
      <c r="AI10095" s="25"/>
    </row>
    <row r="10096" spans="5:35">
      <c r="E10096" s="24"/>
      <c r="F10096" s="24"/>
      <c r="H10096" s="24"/>
      <c r="I10096" s="24"/>
      <c r="J10096" s="24"/>
      <c r="K10096" s="24"/>
      <c r="L10096" s="24"/>
      <c r="M10096" s="24"/>
      <c r="N10096" s="24"/>
      <c r="O10096" s="24"/>
      <c r="P10096" s="24"/>
      <c r="U10096" s="25"/>
      <c r="V10096" s="25"/>
      <c r="W10096" s="25"/>
      <c r="X10096" s="25"/>
      <c r="Y10096" s="25"/>
      <c r="AF10096" s="25"/>
      <c r="AG10096" s="26"/>
      <c r="AH10096" s="25"/>
      <c r="AI10096" s="25"/>
    </row>
    <row r="10097" spans="5:35">
      <c r="E10097" s="24"/>
      <c r="F10097" s="24"/>
      <c r="H10097" s="24"/>
      <c r="I10097" s="24"/>
      <c r="J10097" s="24"/>
      <c r="K10097" s="24"/>
      <c r="L10097" s="24"/>
      <c r="M10097" s="24"/>
      <c r="N10097" s="24"/>
      <c r="O10097" s="24"/>
      <c r="P10097" s="24"/>
      <c r="U10097" s="25"/>
      <c r="V10097" s="25"/>
      <c r="W10097" s="25"/>
      <c r="X10097" s="25"/>
      <c r="Y10097" s="25"/>
      <c r="AF10097" s="25"/>
      <c r="AG10097" s="26"/>
      <c r="AH10097" s="25"/>
      <c r="AI10097" s="25"/>
    </row>
    <row r="10098" spans="5:35">
      <c r="E10098" s="24"/>
      <c r="F10098" s="24"/>
      <c r="H10098" s="24"/>
      <c r="I10098" s="24"/>
      <c r="J10098" s="24"/>
      <c r="K10098" s="24"/>
      <c r="L10098" s="24"/>
      <c r="M10098" s="24"/>
      <c r="N10098" s="24"/>
      <c r="O10098" s="24"/>
      <c r="P10098" s="24"/>
      <c r="U10098" s="25"/>
      <c r="V10098" s="25"/>
      <c r="W10098" s="25"/>
      <c r="X10098" s="25"/>
      <c r="Y10098" s="25"/>
      <c r="AF10098" s="25"/>
      <c r="AG10098" s="26"/>
      <c r="AH10098" s="25"/>
      <c r="AI10098" s="25"/>
    </row>
    <row r="10099" spans="5:35">
      <c r="E10099" s="24"/>
      <c r="F10099" s="24"/>
      <c r="H10099" s="24"/>
      <c r="I10099" s="24"/>
      <c r="J10099" s="24"/>
      <c r="K10099" s="24"/>
      <c r="L10099" s="24"/>
      <c r="M10099" s="24"/>
      <c r="N10099" s="24"/>
      <c r="O10099" s="24"/>
      <c r="P10099" s="24"/>
      <c r="U10099" s="25"/>
      <c r="V10099" s="25"/>
      <c r="W10099" s="25"/>
      <c r="X10099" s="25"/>
      <c r="Y10099" s="25"/>
      <c r="AF10099" s="25"/>
      <c r="AG10099" s="26"/>
      <c r="AH10099" s="25"/>
      <c r="AI10099" s="25"/>
    </row>
    <row r="10100" spans="5:35">
      <c r="E10100" s="24"/>
      <c r="F10100" s="24"/>
      <c r="H10100" s="24"/>
      <c r="I10100" s="24"/>
      <c r="J10100" s="24"/>
      <c r="K10100" s="24"/>
      <c r="L10100" s="24"/>
      <c r="M10100" s="24"/>
      <c r="N10100" s="24"/>
      <c r="O10100" s="24"/>
      <c r="P10100" s="24"/>
      <c r="U10100" s="25"/>
      <c r="V10100" s="25"/>
      <c r="W10100" s="25"/>
      <c r="X10100" s="25"/>
      <c r="Y10100" s="25"/>
      <c r="AF10100" s="25"/>
      <c r="AG10100" s="26"/>
      <c r="AH10100" s="25"/>
      <c r="AI10100" s="25"/>
    </row>
    <row r="10101" spans="5:35">
      <c r="E10101" s="24"/>
      <c r="F10101" s="24"/>
      <c r="H10101" s="24"/>
      <c r="I10101" s="24"/>
      <c r="J10101" s="24"/>
      <c r="K10101" s="24"/>
      <c r="L10101" s="24"/>
      <c r="M10101" s="24"/>
      <c r="N10101" s="24"/>
      <c r="O10101" s="24"/>
      <c r="P10101" s="24"/>
      <c r="U10101" s="25"/>
      <c r="V10101" s="25"/>
      <c r="W10101" s="25"/>
      <c r="X10101" s="25"/>
      <c r="Y10101" s="25"/>
      <c r="AF10101" s="25"/>
      <c r="AG10101" s="26"/>
      <c r="AH10101" s="25"/>
      <c r="AI10101" s="25"/>
    </row>
    <row r="10102" spans="5:35">
      <c r="E10102" s="24"/>
      <c r="F10102" s="24"/>
      <c r="H10102" s="24"/>
      <c r="I10102" s="24"/>
      <c r="J10102" s="24"/>
      <c r="K10102" s="24"/>
      <c r="L10102" s="24"/>
      <c r="M10102" s="24"/>
      <c r="N10102" s="24"/>
      <c r="O10102" s="24"/>
      <c r="P10102" s="24"/>
      <c r="U10102" s="25"/>
      <c r="V10102" s="25"/>
      <c r="W10102" s="25"/>
      <c r="X10102" s="25"/>
      <c r="Y10102" s="25"/>
      <c r="AF10102" s="25"/>
      <c r="AG10102" s="26"/>
      <c r="AH10102" s="25"/>
      <c r="AI10102" s="25"/>
    </row>
    <row r="10103" spans="5:35">
      <c r="E10103" s="24"/>
      <c r="F10103" s="24"/>
      <c r="H10103" s="24"/>
      <c r="I10103" s="24"/>
      <c r="J10103" s="24"/>
      <c r="K10103" s="24"/>
      <c r="L10103" s="24"/>
      <c r="M10103" s="24"/>
      <c r="N10103" s="24"/>
      <c r="O10103" s="24"/>
      <c r="P10103" s="24"/>
      <c r="U10103" s="25"/>
      <c r="V10103" s="25"/>
      <c r="W10103" s="25"/>
      <c r="X10103" s="25"/>
      <c r="Y10103" s="25"/>
      <c r="AF10103" s="25"/>
      <c r="AG10103" s="26"/>
      <c r="AH10103" s="25"/>
      <c r="AI10103" s="25"/>
    </row>
    <row r="10104" spans="5:35">
      <c r="E10104" s="24"/>
      <c r="F10104" s="24"/>
      <c r="H10104" s="24"/>
      <c r="I10104" s="24"/>
      <c r="J10104" s="24"/>
      <c r="K10104" s="24"/>
      <c r="L10104" s="24"/>
      <c r="M10104" s="24"/>
      <c r="N10104" s="24"/>
      <c r="O10104" s="24"/>
      <c r="P10104" s="24"/>
      <c r="U10104" s="25"/>
      <c r="V10104" s="25"/>
      <c r="W10104" s="25"/>
      <c r="X10104" s="25"/>
      <c r="Y10104" s="25"/>
      <c r="AF10104" s="25"/>
      <c r="AG10104" s="26"/>
      <c r="AH10104" s="25"/>
      <c r="AI10104" s="25"/>
    </row>
    <row r="10105" spans="5:35">
      <c r="E10105" s="24"/>
      <c r="F10105" s="24"/>
      <c r="H10105" s="24"/>
      <c r="I10105" s="24"/>
      <c r="J10105" s="24"/>
      <c r="K10105" s="24"/>
      <c r="L10105" s="24"/>
      <c r="M10105" s="24"/>
      <c r="N10105" s="24"/>
      <c r="O10105" s="24"/>
      <c r="P10105" s="24"/>
      <c r="U10105" s="25"/>
      <c r="V10105" s="25"/>
      <c r="W10105" s="25"/>
      <c r="X10105" s="25"/>
      <c r="Y10105" s="25"/>
      <c r="AF10105" s="25"/>
      <c r="AG10105" s="26"/>
      <c r="AH10105" s="25"/>
      <c r="AI10105" s="25"/>
    </row>
    <row r="10106" spans="5:35">
      <c r="E10106" s="24"/>
      <c r="F10106" s="24"/>
      <c r="H10106" s="24"/>
      <c r="I10106" s="24"/>
      <c r="J10106" s="24"/>
      <c r="K10106" s="24"/>
      <c r="L10106" s="24"/>
      <c r="M10106" s="24"/>
      <c r="N10106" s="24"/>
      <c r="O10106" s="24"/>
      <c r="P10106" s="24"/>
      <c r="U10106" s="25"/>
      <c r="V10106" s="25"/>
      <c r="W10106" s="25"/>
      <c r="X10106" s="25"/>
      <c r="Y10106" s="25"/>
      <c r="AF10106" s="25"/>
      <c r="AG10106" s="26"/>
      <c r="AH10106" s="25"/>
      <c r="AI10106" s="25"/>
    </row>
    <row r="10107" spans="5:35">
      <c r="E10107" s="24"/>
      <c r="F10107" s="24"/>
      <c r="H10107" s="24"/>
      <c r="I10107" s="24"/>
      <c r="J10107" s="24"/>
      <c r="K10107" s="24"/>
      <c r="L10107" s="24"/>
      <c r="M10107" s="24"/>
      <c r="N10107" s="24"/>
      <c r="O10107" s="24"/>
      <c r="P10107" s="24"/>
      <c r="U10107" s="25"/>
      <c r="V10107" s="25"/>
      <c r="W10107" s="25"/>
      <c r="X10107" s="25"/>
      <c r="Y10107" s="25"/>
      <c r="AF10107" s="25"/>
      <c r="AG10107" s="26"/>
      <c r="AH10107" s="25"/>
      <c r="AI10107" s="25"/>
    </row>
    <row r="10108" spans="5:35">
      <c r="E10108" s="24"/>
      <c r="F10108" s="24"/>
      <c r="H10108" s="24"/>
      <c r="I10108" s="24"/>
      <c r="J10108" s="24"/>
      <c r="K10108" s="24"/>
      <c r="L10108" s="24"/>
      <c r="M10108" s="24"/>
      <c r="N10108" s="24"/>
      <c r="O10108" s="24"/>
      <c r="P10108" s="24"/>
      <c r="U10108" s="25"/>
      <c r="V10108" s="25"/>
      <c r="W10108" s="25"/>
      <c r="X10108" s="25"/>
      <c r="Y10108" s="25"/>
      <c r="AF10108" s="25"/>
      <c r="AG10108" s="26"/>
      <c r="AH10108" s="25"/>
      <c r="AI10108" s="25"/>
    </row>
    <row r="10109" spans="5:35">
      <c r="E10109" s="24"/>
      <c r="F10109" s="24"/>
      <c r="H10109" s="24"/>
      <c r="I10109" s="24"/>
      <c r="J10109" s="24"/>
      <c r="K10109" s="24"/>
      <c r="L10109" s="24"/>
      <c r="M10109" s="24"/>
      <c r="N10109" s="24"/>
      <c r="O10109" s="24"/>
      <c r="P10109" s="24"/>
      <c r="U10109" s="25"/>
      <c r="V10109" s="25"/>
      <c r="W10109" s="25"/>
      <c r="X10109" s="25"/>
      <c r="Y10109" s="25"/>
      <c r="AF10109" s="25"/>
      <c r="AG10109" s="26"/>
      <c r="AH10109" s="25"/>
      <c r="AI10109" s="25"/>
    </row>
    <row r="10110" spans="5:35">
      <c r="E10110" s="24"/>
      <c r="F10110" s="24"/>
      <c r="H10110" s="24"/>
      <c r="I10110" s="24"/>
      <c r="J10110" s="24"/>
      <c r="K10110" s="24"/>
      <c r="L10110" s="24"/>
      <c r="M10110" s="24"/>
      <c r="N10110" s="24"/>
      <c r="O10110" s="24"/>
      <c r="P10110" s="24"/>
      <c r="U10110" s="25"/>
      <c r="V10110" s="25"/>
      <c r="W10110" s="25"/>
      <c r="X10110" s="25"/>
      <c r="Y10110" s="25"/>
      <c r="AF10110" s="25"/>
      <c r="AG10110" s="26"/>
      <c r="AH10110" s="25"/>
      <c r="AI10110" s="25"/>
    </row>
    <row r="10111" spans="5:35">
      <c r="E10111" s="24"/>
      <c r="F10111" s="24"/>
      <c r="H10111" s="24"/>
      <c r="I10111" s="24"/>
      <c r="J10111" s="24"/>
      <c r="K10111" s="24"/>
      <c r="L10111" s="24"/>
      <c r="M10111" s="24"/>
      <c r="N10111" s="24"/>
      <c r="O10111" s="24"/>
      <c r="P10111" s="24"/>
      <c r="U10111" s="25"/>
      <c r="V10111" s="25"/>
      <c r="W10111" s="25"/>
      <c r="X10111" s="25"/>
      <c r="Y10111" s="25"/>
      <c r="AF10111" s="25"/>
      <c r="AG10111" s="26"/>
      <c r="AH10111" s="25"/>
      <c r="AI10111" s="25"/>
    </row>
    <row r="10112" spans="5:35">
      <c r="E10112" s="24"/>
      <c r="F10112" s="24"/>
      <c r="H10112" s="24"/>
      <c r="I10112" s="24"/>
      <c r="J10112" s="24"/>
      <c r="K10112" s="24"/>
      <c r="L10112" s="24"/>
      <c r="M10112" s="24"/>
      <c r="N10112" s="24"/>
      <c r="O10112" s="24"/>
      <c r="P10112" s="24"/>
      <c r="U10112" s="25"/>
      <c r="V10112" s="25"/>
      <c r="W10112" s="25"/>
      <c r="X10112" s="25"/>
      <c r="Y10112" s="25"/>
      <c r="AF10112" s="25"/>
      <c r="AG10112" s="26"/>
      <c r="AH10112" s="25"/>
      <c r="AI10112" s="25"/>
    </row>
    <row r="10113" spans="5:35">
      <c r="E10113" s="24"/>
      <c r="F10113" s="24"/>
      <c r="H10113" s="24"/>
      <c r="I10113" s="24"/>
      <c r="J10113" s="24"/>
      <c r="K10113" s="24"/>
      <c r="L10113" s="24"/>
      <c r="M10113" s="24"/>
      <c r="N10113" s="24"/>
      <c r="O10113" s="24"/>
      <c r="P10113" s="24"/>
      <c r="U10113" s="25"/>
      <c r="V10113" s="25"/>
      <c r="W10113" s="25"/>
      <c r="X10113" s="25"/>
      <c r="Y10113" s="25"/>
      <c r="AF10113" s="25"/>
      <c r="AG10113" s="26"/>
      <c r="AH10113" s="25"/>
      <c r="AI10113" s="25"/>
    </row>
    <row r="10114" spans="5:35">
      <c r="E10114" s="24"/>
      <c r="F10114" s="24"/>
      <c r="H10114" s="24"/>
      <c r="I10114" s="24"/>
      <c r="J10114" s="24"/>
      <c r="K10114" s="24"/>
      <c r="L10114" s="24"/>
      <c r="M10114" s="24"/>
      <c r="N10114" s="24"/>
      <c r="O10114" s="24"/>
      <c r="P10114" s="24"/>
      <c r="U10114" s="25"/>
      <c r="V10114" s="25"/>
      <c r="W10114" s="25"/>
      <c r="X10114" s="25"/>
      <c r="Y10114" s="25"/>
      <c r="AF10114" s="25"/>
      <c r="AG10114" s="26"/>
      <c r="AH10114" s="25"/>
      <c r="AI10114" s="25"/>
    </row>
    <row r="10115" spans="5:35">
      <c r="E10115" s="24"/>
      <c r="F10115" s="24"/>
      <c r="H10115" s="24"/>
      <c r="I10115" s="24"/>
      <c r="J10115" s="24"/>
      <c r="K10115" s="24"/>
      <c r="L10115" s="24"/>
      <c r="M10115" s="24"/>
      <c r="N10115" s="24"/>
      <c r="O10115" s="24"/>
      <c r="P10115" s="24"/>
      <c r="U10115" s="25"/>
      <c r="V10115" s="25"/>
      <c r="W10115" s="25"/>
      <c r="X10115" s="25"/>
      <c r="Y10115" s="25"/>
      <c r="AF10115" s="25"/>
      <c r="AG10115" s="26"/>
      <c r="AH10115" s="25"/>
      <c r="AI10115" s="25"/>
    </row>
    <row r="10116" spans="5:35">
      <c r="E10116" s="24"/>
      <c r="F10116" s="24"/>
      <c r="H10116" s="24"/>
      <c r="I10116" s="24"/>
      <c r="J10116" s="24"/>
      <c r="K10116" s="24"/>
      <c r="L10116" s="24"/>
      <c r="M10116" s="24"/>
      <c r="N10116" s="24"/>
      <c r="O10116" s="24"/>
      <c r="P10116" s="24"/>
      <c r="U10116" s="25"/>
      <c r="V10116" s="25"/>
      <c r="W10116" s="25"/>
      <c r="X10116" s="25"/>
      <c r="Y10116" s="25"/>
      <c r="AF10116" s="25"/>
      <c r="AG10116" s="26"/>
      <c r="AH10116" s="25"/>
      <c r="AI10116" s="25"/>
    </row>
    <row r="10117" spans="5:35">
      <c r="E10117" s="24"/>
      <c r="F10117" s="24"/>
      <c r="H10117" s="24"/>
      <c r="I10117" s="24"/>
      <c r="J10117" s="24"/>
      <c r="K10117" s="24"/>
      <c r="L10117" s="24"/>
      <c r="M10117" s="24"/>
      <c r="N10117" s="24"/>
      <c r="O10117" s="24"/>
      <c r="P10117" s="24"/>
      <c r="U10117" s="25"/>
      <c r="V10117" s="25"/>
      <c r="W10117" s="25"/>
      <c r="X10117" s="25"/>
      <c r="Y10117" s="25"/>
      <c r="AF10117" s="25"/>
      <c r="AG10117" s="26"/>
      <c r="AH10117" s="25"/>
      <c r="AI10117" s="25"/>
    </row>
    <row r="10118" spans="5:35">
      <c r="E10118" s="24"/>
      <c r="F10118" s="24"/>
      <c r="H10118" s="24"/>
      <c r="I10118" s="24"/>
      <c r="J10118" s="24"/>
      <c r="K10118" s="24"/>
      <c r="L10118" s="24"/>
      <c r="M10118" s="24"/>
      <c r="N10118" s="24"/>
      <c r="O10118" s="24"/>
      <c r="P10118" s="24"/>
      <c r="U10118" s="25"/>
      <c r="V10118" s="25"/>
      <c r="W10118" s="25"/>
      <c r="X10118" s="25"/>
      <c r="Y10118" s="25"/>
      <c r="AF10118" s="25"/>
      <c r="AG10118" s="26"/>
      <c r="AH10118" s="25"/>
      <c r="AI10118" s="25"/>
    </row>
    <row r="10119" spans="5:35">
      <c r="E10119" s="24"/>
      <c r="F10119" s="24"/>
      <c r="H10119" s="24"/>
      <c r="I10119" s="24"/>
      <c r="J10119" s="24"/>
      <c r="K10119" s="24"/>
      <c r="L10119" s="24"/>
      <c r="M10119" s="24"/>
      <c r="N10119" s="24"/>
      <c r="O10119" s="24"/>
      <c r="P10119" s="24"/>
      <c r="U10119" s="25"/>
      <c r="V10119" s="25"/>
      <c r="W10119" s="25"/>
      <c r="X10119" s="25"/>
      <c r="Y10119" s="25"/>
      <c r="AF10119" s="25"/>
      <c r="AG10119" s="26"/>
      <c r="AH10119" s="25"/>
      <c r="AI10119" s="25"/>
    </row>
    <row r="10120" spans="5:35">
      <c r="E10120" s="24"/>
      <c r="F10120" s="24"/>
      <c r="H10120" s="24"/>
      <c r="I10120" s="24"/>
      <c r="J10120" s="24"/>
      <c r="K10120" s="24"/>
      <c r="L10120" s="24"/>
      <c r="M10120" s="24"/>
      <c r="N10120" s="24"/>
      <c r="O10120" s="24"/>
      <c r="P10120" s="24"/>
      <c r="U10120" s="25"/>
      <c r="V10120" s="25"/>
      <c r="W10120" s="25"/>
      <c r="X10120" s="25"/>
      <c r="Y10120" s="25"/>
      <c r="AF10120" s="25"/>
      <c r="AG10120" s="26"/>
      <c r="AH10120" s="25"/>
      <c r="AI10120" s="25"/>
    </row>
    <row r="10121" spans="5:35">
      <c r="E10121" s="24"/>
      <c r="F10121" s="24"/>
      <c r="H10121" s="24"/>
      <c r="I10121" s="24"/>
      <c r="J10121" s="24"/>
      <c r="K10121" s="24"/>
      <c r="L10121" s="24"/>
      <c r="M10121" s="24"/>
      <c r="N10121" s="24"/>
      <c r="O10121" s="24"/>
      <c r="P10121" s="24"/>
      <c r="U10121" s="25"/>
      <c r="V10121" s="25"/>
      <c r="W10121" s="25"/>
      <c r="X10121" s="25"/>
      <c r="Y10121" s="25"/>
      <c r="AF10121" s="25"/>
      <c r="AG10121" s="26"/>
      <c r="AH10121" s="25"/>
      <c r="AI10121" s="25"/>
    </row>
    <row r="10122" spans="5:35">
      <c r="E10122" s="24"/>
      <c r="F10122" s="24"/>
      <c r="H10122" s="24"/>
      <c r="I10122" s="24"/>
      <c r="J10122" s="24"/>
      <c r="K10122" s="24"/>
      <c r="L10122" s="24"/>
      <c r="M10122" s="24"/>
      <c r="N10122" s="24"/>
      <c r="O10122" s="24"/>
      <c r="P10122" s="24"/>
      <c r="U10122" s="25"/>
      <c r="V10122" s="25"/>
      <c r="W10122" s="25"/>
      <c r="X10122" s="25"/>
      <c r="Y10122" s="25"/>
      <c r="AF10122" s="25"/>
      <c r="AG10122" s="26"/>
      <c r="AH10122" s="25"/>
      <c r="AI10122" s="25"/>
    </row>
    <row r="10123" spans="5:35">
      <c r="E10123" s="24"/>
      <c r="F10123" s="24"/>
      <c r="H10123" s="24"/>
      <c r="I10123" s="24"/>
      <c r="J10123" s="24"/>
      <c r="K10123" s="24"/>
      <c r="L10123" s="24"/>
      <c r="M10123" s="24"/>
      <c r="N10123" s="24"/>
      <c r="O10123" s="24"/>
      <c r="P10123" s="24"/>
      <c r="U10123" s="25"/>
      <c r="V10123" s="25"/>
      <c r="W10123" s="25"/>
      <c r="X10123" s="25"/>
      <c r="Y10123" s="25"/>
      <c r="AF10123" s="25"/>
      <c r="AG10123" s="26"/>
      <c r="AH10123" s="25"/>
      <c r="AI10123" s="25"/>
    </row>
    <row r="10124" spans="5:35">
      <c r="E10124" s="24"/>
      <c r="F10124" s="24"/>
      <c r="H10124" s="24"/>
      <c r="I10124" s="24"/>
      <c r="J10124" s="24"/>
      <c r="K10124" s="24"/>
      <c r="L10124" s="24"/>
      <c r="M10124" s="24"/>
      <c r="N10124" s="24"/>
      <c r="O10124" s="24"/>
      <c r="P10124" s="24"/>
      <c r="U10124" s="25"/>
      <c r="V10124" s="25"/>
      <c r="W10124" s="25"/>
      <c r="X10124" s="25"/>
      <c r="Y10124" s="25"/>
      <c r="AF10124" s="25"/>
      <c r="AG10124" s="26"/>
      <c r="AH10124" s="25"/>
      <c r="AI10124" s="25"/>
    </row>
    <row r="10125" spans="5:35">
      <c r="E10125" s="24"/>
      <c r="F10125" s="24"/>
      <c r="H10125" s="24"/>
      <c r="I10125" s="24"/>
      <c r="J10125" s="24"/>
      <c r="K10125" s="24"/>
      <c r="L10125" s="24"/>
      <c r="M10125" s="24"/>
      <c r="N10125" s="24"/>
      <c r="O10125" s="24"/>
      <c r="P10125" s="24"/>
      <c r="U10125" s="25"/>
      <c r="V10125" s="25"/>
      <c r="W10125" s="25"/>
      <c r="X10125" s="25"/>
      <c r="Y10125" s="25"/>
      <c r="AF10125" s="25"/>
      <c r="AG10125" s="26"/>
      <c r="AH10125" s="25"/>
      <c r="AI10125" s="25"/>
    </row>
    <row r="10126" spans="5:35">
      <c r="E10126" s="24"/>
      <c r="F10126" s="24"/>
      <c r="H10126" s="24"/>
      <c r="I10126" s="24"/>
      <c r="J10126" s="24"/>
      <c r="K10126" s="24"/>
      <c r="L10126" s="24"/>
      <c r="M10126" s="24"/>
      <c r="N10126" s="24"/>
      <c r="O10126" s="24"/>
      <c r="P10126" s="24"/>
      <c r="U10126" s="25"/>
      <c r="V10126" s="25"/>
      <c r="W10126" s="25"/>
      <c r="X10126" s="25"/>
      <c r="Y10126" s="25"/>
      <c r="AF10126" s="25"/>
      <c r="AG10126" s="26"/>
      <c r="AH10126" s="25"/>
      <c r="AI10126" s="25"/>
    </row>
    <row r="10127" spans="5:35">
      <c r="E10127" s="24"/>
      <c r="F10127" s="24"/>
      <c r="H10127" s="24"/>
      <c r="I10127" s="24"/>
      <c r="J10127" s="24"/>
      <c r="K10127" s="24"/>
      <c r="L10127" s="24"/>
      <c r="M10127" s="24"/>
      <c r="N10127" s="24"/>
      <c r="O10127" s="24"/>
      <c r="P10127" s="24"/>
      <c r="U10127" s="25"/>
      <c r="V10127" s="25"/>
      <c r="W10127" s="25"/>
      <c r="X10127" s="25"/>
      <c r="Y10127" s="25"/>
      <c r="AF10127" s="25"/>
      <c r="AG10127" s="26"/>
      <c r="AH10127" s="25"/>
      <c r="AI10127" s="25"/>
    </row>
    <row r="10128" spans="5:35">
      <c r="E10128" s="24"/>
      <c r="F10128" s="24"/>
      <c r="H10128" s="24"/>
      <c r="I10128" s="24"/>
      <c r="J10128" s="24"/>
      <c r="K10128" s="24"/>
      <c r="L10128" s="24"/>
      <c r="M10128" s="24"/>
      <c r="N10128" s="24"/>
      <c r="O10128" s="24"/>
      <c r="P10128" s="24"/>
      <c r="U10128" s="25"/>
      <c r="V10128" s="25"/>
      <c r="W10128" s="25"/>
      <c r="X10128" s="25"/>
      <c r="Y10128" s="25"/>
      <c r="AF10128" s="25"/>
      <c r="AG10128" s="26"/>
      <c r="AH10128" s="25"/>
      <c r="AI10128" s="25"/>
    </row>
    <row r="10129" spans="5:35">
      <c r="E10129" s="24"/>
      <c r="F10129" s="24"/>
      <c r="H10129" s="24"/>
      <c r="I10129" s="24"/>
      <c r="J10129" s="24"/>
      <c r="K10129" s="24"/>
      <c r="L10129" s="24"/>
      <c r="M10129" s="24"/>
      <c r="N10129" s="24"/>
      <c r="O10129" s="24"/>
      <c r="P10129" s="24"/>
      <c r="U10129" s="25"/>
      <c r="V10129" s="25"/>
      <c r="W10129" s="25"/>
      <c r="X10129" s="25"/>
      <c r="Y10129" s="25"/>
      <c r="AF10129" s="25"/>
      <c r="AG10129" s="26"/>
      <c r="AH10129" s="25"/>
      <c r="AI10129" s="25"/>
    </row>
    <row r="10130" spans="5:35">
      <c r="E10130" s="24"/>
      <c r="F10130" s="24"/>
      <c r="H10130" s="24"/>
      <c r="I10130" s="24"/>
      <c r="J10130" s="24"/>
      <c r="K10130" s="24"/>
      <c r="L10130" s="24"/>
      <c r="M10130" s="24"/>
      <c r="N10130" s="24"/>
      <c r="O10130" s="24"/>
      <c r="P10130" s="24"/>
      <c r="U10130" s="25"/>
      <c r="V10130" s="25"/>
      <c r="W10130" s="25"/>
      <c r="X10130" s="25"/>
      <c r="Y10130" s="25"/>
      <c r="AF10130" s="25"/>
      <c r="AG10130" s="26"/>
      <c r="AH10130" s="25"/>
      <c r="AI10130" s="25"/>
    </row>
    <row r="10131" spans="5:35">
      <c r="E10131" s="24"/>
      <c r="F10131" s="24"/>
      <c r="H10131" s="24"/>
      <c r="I10131" s="24"/>
      <c r="J10131" s="24"/>
      <c r="K10131" s="24"/>
      <c r="L10131" s="24"/>
      <c r="M10131" s="24"/>
      <c r="N10131" s="24"/>
      <c r="O10131" s="24"/>
      <c r="P10131" s="24"/>
      <c r="U10131" s="25"/>
      <c r="V10131" s="25"/>
      <c r="W10131" s="25"/>
      <c r="X10131" s="25"/>
      <c r="Y10131" s="25"/>
      <c r="AF10131" s="25"/>
      <c r="AG10131" s="26"/>
      <c r="AH10131" s="25"/>
      <c r="AI10131" s="25"/>
    </row>
    <row r="10132" spans="5:35">
      <c r="E10132" s="24"/>
      <c r="F10132" s="24"/>
      <c r="H10132" s="24"/>
      <c r="I10132" s="24"/>
      <c r="J10132" s="24"/>
      <c r="K10132" s="24"/>
      <c r="L10132" s="24"/>
      <c r="M10132" s="24"/>
      <c r="N10132" s="24"/>
      <c r="O10132" s="24"/>
      <c r="P10132" s="24"/>
      <c r="U10132" s="25"/>
      <c r="V10132" s="25"/>
      <c r="W10132" s="25"/>
      <c r="X10132" s="25"/>
      <c r="Y10132" s="25"/>
      <c r="AF10132" s="25"/>
      <c r="AG10132" s="26"/>
      <c r="AH10132" s="25"/>
      <c r="AI10132" s="25"/>
    </row>
    <row r="10133" spans="5:35">
      <c r="E10133" s="24"/>
      <c r="F10133" s="24"/>
      <c r="H10133" s="24"/>
      <c r="I10133" s="24"/>
      <c r="J10133" s="24"/>
      <c r="K10133" s="24"/>
      <c r="L10133" s="24"/>
      <c r="M10133" s="24"/>
      <c r="N10133" s="24"/>
      <c r="O10133" s="24"/>
      <c r="P10133" s="24"/>
      <c r="U10133" s="25"/>
      <c r="V10133" s="25"/>
      <c r="W10133" s="25"/>
      <c r="X10133" s="25"/>
      <c r="Y10133" s="25"/>
      <c r="AF10133" s="25"/>
      <c r="AG10133" s="26"/>
      <c r="AH10133" s="25"/>
      <c r="AI10133" s="25"/>
    </row>
    <row r="10134" spans="5:35">
      <c r="E10134" s="24"/>
      <c r="F10134" s="24"/>
      <c r="H10134" s="24"/>
      <c r="I10134" s="24"/>
      <c r="J10134" s="24"/>
      <c r="K10134" s="24"/>
      <c r="L10134" s="24"/>
      <c r="M10134" s="24"/>
      <c r="N10134" s="24"/>
      <c r="O10134" s="24"/>
      <c r="P10134" s="24"/>
      <c r="U10134" s="25"/>
      <c r="V10134" s="25"/>
      <c r="W10134" s="25"/>
      <c r="X10134" s="25"/>
      <c r="Y10134" s="25"/>
      <c r="AF10134" s="25"/>
      <c r="AG10134" s="26"/>
      <c r="AH10134" s="25"/>
      <c r="AI10134" s="25"/>
    </row>
    <row r="10135" spans="5:35">
      <c r="E10135" s="24"/>
      <c r="F10135" s="24"/>
      <c r="H10135" s="24"/>
      <c r="I10135" s="24"/>
      <c r="J10135" s="24"/>
      <c r="K10135" s="24"/>
      <c r="L10135" s="24"/>
      <c r="M10135" s="24"/>
      <c r="N10135" s="24"/>
      <c r="O10135" s="24"/>
      <c r="P10135" s="24"/>
      <c r="U10135" s="25"/>
      <c r="V10135" s="25"/>
      <c r="W10135" s="25"/>
      <c r="X10135" s="25"/>
      <c r="Y10135" s="25"/>
      <c r="AF10135" s="25"/>
      <c r="AG10135" s="26"/>
      <c r="AH10135" s="25"/>
      <c r="AI10135" s="25"/>
    </row>
    <row r="10136" spans="5:35">
      <c r="E10136" s="24"/>
      <c r="F10136" s="24"/>
      <c r="H10136" s="24"/>
      <c r="I10136" s="24"/>
      <c r="J10136" s="24"/>
      <c r="K10136" s="24"/>
      <c r="L10136" s="24"/>
      <c r="M10136" s="24"/>
      <c r="N10136" s="24"/>
      <c r="O10136" s="24"/>
      <c r="P10136" s="24"/>
      <c r="U10136" s="25"/>
      <c r="V10136" s="25"/>
      <c r="W10136" s="25"/>
      <c r="X10136" s="25"/>
      <c r="Y10136" s="25"/>
      <c r="AF10136" s="25"/>
      <c r="AG10136" s="26"/>
      <c r="AH10136" s="25"/>
      <c r="AI10136" s="25"/>
    </row>
    <row r="10137" spans="5:35">
      <c r="E10137" s="24"/>
      <c r="F10137" s="24"/>
      <c r="H10137" s="24"/>
      <c r="I10137" s="24"/>
      <c r="J10137" s="24"/>
      <c r="K10137" s="24"/>
      <c r="L10137" s="24"/>
      <c r="M10137" s="24"/>
      <c r="N10137" s="24"/>
      <c r="O10137" s="24"/>
      <c r="P10137" s="24"/>
      <c r="U10137" s="25"/>
      <c r="V10137" s="25"/>
      <c r="W10137" s="25"/>
      <c r="X10137" s="25"/>
      <c r="Y10137" s="25"/>
      <c r="AF10137" s="25"/>
      <c r="AG10137" s="26"/>
      <c r="AH10137" s="25"/>
      <c r="AI10137" s="25"/>
    </row>
    <row r="10138" spans="5:35">
      <c r="E10138" s="24"/>
      <c r="F10138" s="24"/>
      <c r="H10138" s="24"/>
      <c r="I10138" s="24"/>
      <c r="J10138" s="24"/>
      <c r="K10138" s="24"/>
      <c r="L10138" s="24"/>
      <c r="M10138" s="24"/>
      <c r="N10138" s="24"/>
      <c r="O10138" s="24"/>
      <c r="P10138" s="24"/>
      <c r="U10138" s="25"/>
      <c r="V10138" s="25"/>
      <c r="W10138" s="25"/>
      <c r="X10138" s="25"/>
      <c r="Y10138" s="25"/>
      <c r="AF10138" s="25"/>
      <c r="AG10138" s="26"/>
      <c r="AH10138" s="25"/>
      <c r="AI10138" s="25"/>
    </row>
    <row r="10139" spans="5:35">
      <c r="E10139" s="24"/>
      <c r="F10139" s="24"/>
      <c r="H10139" s="24"/>
      <c r="I10139" s="24"/>
      <c r="J10139" s="24"/>
      <c r="K10139" s="24"/>
      <c r="L10139" s="24"/>
      <c r="M10139" s="24"/>
      <c r="N10139" s="24"/>
      <c r="O10139" s="24"/>
      <c r="P10139" s="24"/>
      <c r="U10139" s="25"/>
      <c r="V10139" s="25"/>
      <c r="W10139" s="25"/>
      <c r="X10139" s="25"/>
      <c r="Y10139" s="25"/>
      <c r="AF10139" s="25"/>
      <c r="AG10139" s="26"/>
      <c r="AH10139" s="25"/>
      <c r="AI10139" s="25"/>
    </row>
    <row r="10140" spans="5:35">
      <c r="E10140" s="24"/>
      <c r="F10140" s="24"/>
      <c r="H10140" s="24"/>
      <c r="I10140" s="24"/>
      <c r="J10140" s="24"/>
      <c r="K10140" s="24"/>
      <c r="L10140" s="24"/>
      <c r="M10140" s="24"/>
      <c r="N10140" s="24"/>
      <c r="O10140" s="24"/>
      <c r="P10140" s="24"/>
      <c r="U10140" s="25"/>
      <c r="V10140" s="25"/>
      <c r="W10140" s="25"/>
      <c r="X10140" s="25"/>
      <c r="Y10140" s="25"/>
      <c r="AF10140" s="25"/>
      <c r="AG10140" s="26"/>
      <c r="AH10140" s="25"/>
      <c r="AI10140" s="25"/>
    </row>
    <row r="10141" spans="5:35">
      <c r="E10141" s="24"/>
      <c r="F10141" s="24"/>
      <c r="H10141" s="24"/>
      <c r="I10141" s="24"/>
      <c r="J10141" s="24"/>
      <c r="K10141" s="24"/>
      <c r="L10141" s="24"/>
      <c r="M10141" s="24"/>
      <c r="N10141" s="24"/>
      <c r="O10141" s="24"/>
      <c r="P10141" s="24"/>
      <c r="U10141" s="25"/>
      <c r="V10141" s="25"/>
      <c r="W10141" s="25"/>
      <c r="X10141" s="25"/>
      <c r="Y10141" s="25"/>
      <c r="AF10141" s="25"/>
      <c r="AG10141" s="26"/>
      <c r="AH10141" s="25"/>
      <c r="AI10141" s="25"/>
    </row>
    <row r="10142" spans="5:35">
      <c r="E10142" s="24"/>
      <c r="F10142" s="24"/>
      <c r="H10142" s="24"/>
      <c r="I10142" s="24"/>
      <c r="J10142" s="24"/>
      <c r="K10142" s="24"/>
      <c r="L10142" s="24"/>
      <c r="M10142" s="24"/>
      <c r="N10142" s="24"/>
      <c r="O10142" s="24"/>
      <c r="P10142" s="24"/>
      <c r="U10142" s="25"/>
      <c r="V10142" s="25"/>
      <c r="W10142" s="25"/>
      <c r="X10142" s="25"/>
      <c r="Y10142" s="25"/>
      <c r="AF10142" s="25"/>
      <c r="AG10142" s="26"/>
      <c r="AH10142" s="25"/>
      <c r="AI10142" s="25"/>
    </row>
    <row r="10143" spans="5:35">
      <c r="E10143" s="24"/>
      <c r="F10143" s="24"/>
      <c r="H10143" s="24"/>
      <c r="I10143" s="24"/>
      <c r="J10143" s="24"/>
      <c r="K10143" s="24"/>
      <c r="L10143" s="24"/>
      <c r="M10143" s="24"/>
      <c r="N10143" s="24"/>
      <c r="O10143" s="24"/>
      <c r="P10143" s="24"/>
      <c r="U10143" s="25"/>
      <c r="V10143" s="25"/>
      <c r="W10143" s="25"/>
      <c r="X10143" s="25"/>
      <c r="Y10143" s="25"/>
      <c r="AF10143" s="25"/>
      <c r="AG10143" s="26"/>
      <c r="AH10143" s="25"/>
      <c r="AI10143" s="25"/>
    </row>
    <row r="10144" spans="5:35">
      <c r="E10144" s="24"/>
      <c r="F10144" s="24"/>
      <c r="H10144" s="24"/>
      <c r="I10144" s="24"/>
      <c r="J10144" s="24"/>
      <c r="K10144" s="24"/>
      <c r="L10144" s="24"/>
      <c r="M10144" s="24"/>
      <c r="N10144" s="24"/>
      <c r="O10144" s="24"/>
      <c r="P10144" s="24"/>
      <c r="U10144" s="25"/>
      <c r="V10144" s="25"/>
      <c r="W10144" s="25"/>
      <c r="X10144" s="25"/>
      <c r="Y10144" s="25"/>
      <c r="AF10144" s="25"/>
      <c r="AG10144" s="26"/>
      <c r="AH10144" s="25"/>
      <c r="AI10144" s="25"/>
    </row>
    <row r="10145" spans="5:35">
      <c r="E10145" s="24"/>
      <c r="F10145" s="24"/>
      <c r="H10145" s="24"/>
      <c r="I10145" s="24"/>
      <c r="J10145" s="24"/>
      <c r="K10145" s="24"/>
      <c r="L10145" s="24"/>
      <c r="M10145" s="24"/>
      <c r="N10145" s="24"/>
      <c r="O10145" s="24"/>
      <c r="P10145" s="24"/>
      <c r="U10145" s="25"/>
      <c r="V10145" s="25"/>
      <c r="W10145" s="25"/>
      <c r="X10145" s="25"/>
      <c r="Y10145" s="25"/>
      <c r="AF10145" s="25"/>
      <c r="AG10145" s="26"/>
      <c r="AH10145" s="25"/>
      <c r="AI10145" s="25"/>
    </row>
    <row r="10146" spans="5:35">
      <c r="E10146" s="24"/>
      <c r="F10146" s="24"/>
      <c r="H10146" s="24"/>
      <c r="I10146" s="24"/>
      <c r="J10146" s="24"/>
      <c r="K10146" s="24"/>
      <c r="L10146" s="24"/>
      <c r="M10146" s="24"/>
      <c r="N10146" s="24"/>
      <c r="O10146" s="24"/>
      <c r="P10146" s="24"/>
      <c r="U10146" s="25"/>
      <c r="V10146" s="25"/>
      <c r="W10146" s="25"/>
      <c r="X10146" s="25"/>
      <c r="Y10146" s="25"/>
      <c r="AF10146" s="25"/>
      <c r="AG10146" s="26"/>
      <c r="AH10146" s="25"/>
      <c r="AI10146" s="25"/>
    </row>
    <row r="10147" spans="5:35">
      <c r="E10147" s="24"/>
      <c r="F10147" s="24"/>
      <c r="H10147" s="24"/>
      <c r="I10147" s="24"/>
      <c r="J10147" s="24"/>
      <c r="K10147" s="24"/>
      <c r="L10147" s="24"/>
      <c r="M10147" s="24"/>
      <c r="N10147" s="24"/>
      <c r="O10147" s="24"/>
      <c r="P10147" s="24"/>
      <c r="U10147" s="25"/>
      <c r="V10147" s="25"/>
      <c r="W10147" s="25"/>
      <c r="X10147" s="25"/>
      <c r="Y10147" s="25"/>
      <c r="AF10147" s="25"/>
      <c r="AG10147" s="26"/>
      <c r="AH10147" s="25"/>
      <c r="AI10147" s="25"/>
    </row>
    <row r="10148" spans="5:35">
      <c r="E10148" s="24"/>
      <c r="F10148" s="24"/>
      <c r="H10148" s="24"/>
      <c r="I10148" s="24"/>
      <c r="J10148" s="24"/>
      <c r="K10148" s="24"/>
      <c r="L10148" s="24"/>
      <c r="M10148" s="24"/>
      <c r="N10148" s="24"/>
      <c r="O10148" s="24"/>
      <c r="P10148" s="24"/>
      <c r="U10148" s="25"/>
      <c r="V10148" s="25"/>
      <c r="W10148" s="25"/>
      <c r="X10148" s="25"/>
      <c r="Y10148" s="25"/>
      <c r="AF10148" s="25"/>
      <c r="AG10148" s="26"/>
      <c r="AH10148" s="25"/>
      <c r="AI10148" s="25"/>
    </row>
    <row r="10149" spans="5:35">
      <c r="E10149" s="24"/>
      <c r="F10149" s="24"/>
      <c r="H10149" s="24"/>
      <c r="I10149" s="24"/>
      <c r="J10149" s="24"/>
      <c r="K10149" s="24"/>
      <c r="L10149" s="24"/>
      <c r="M10149" s="24"/>
      <c r="N10149" s="24"/>
      <c r="O10149" s="24"/>
      <c r="P10149" s="24"/>
      <c r="U10149" s="25"/>
      <c r="V10149" s="25"/>
      <c r="W10149" s="25"/>
      <c r="X10149" s="25"/>
      <c r="Y10149" s="25"/>
      <c r="AF10149" s="25"/>
      <c r="AG10149" s="26"/>
      <c r="AH10149" s="25"/>
      <c r="AI10149" s="25"/>
    </row>
    <row r="10150" spans="5:35">
      <c r="E10150" s="24"/>
      <c r="F10150" s="24"/>
      <c r="H10150" s="24"/>
      <c r="I10150" s="24"/>
      <c r="J10150" s="24"/>
      <c r="K10150" s="24"/>
      <c r="L10150" s="24"/>
      <c r="M10150" s="24"/>
      <c r="N10150" s="24"/>
      <c r="O10150" s="24"/>
      <c r="P10150" s="24"/>
      <c r="U10150" s="25"/>
      <c r="V10150" s="25"/>
      <c r="W10150" s="25"/>
      <c r="X10150" s="25"/>
      <c r="Y10150" s="25"/>
      <c r="AF10150" s="25"/>
      <c r="AG10150" s="26"/>
      <c r="AH10150" s="25"/>
      <c r="AI10150" s="25"/>
    </row>
    <row r="10151" spans="5:35">
      <c r="E10151" s="24"/>
      <c r="F10151" s="24"/>
      <c r="H10151" s="24"/>
      <c r="I10151" s="24"/>
      <c r="J10151" s="24"/>
      <c r="K10151" s="24"/>
      <c r="L10151" s="24"/>
      <c r="M10151" s="24"/>
      <c r="N10151" s="24"/>
      <c r="O10151" s="24"/>
      <c r="P10151" s="24"/>
      <c r="U10151" s="25"/>
      <c r="V10151" s="25"/>
      <c r="W10151" s="25"/>
      <c r="X10151" s="25"/>
      <c r="Y10151" s="25"/>
      <c r="AF10151" s="25"/>
      <c r="AG10151" s="26"/>
      <c r="AH10151" s="25"/>
      <c r="AI10151" s="25"/>
    </row>
    <row r="10152" spans="5:35">
      <c r="E10152" s="24"/>
      <c r="F10152" s="24"/>
      <c r="H10152" s="24"/>
      <c r="I10152" s="24"/>
      <c r="J10152" s="24"/>
      <c r="K10152" s="24"/>
      <c r="L10152" s="24"/>
      <c r="M10152" s="24"/>
      <c r="N10152" s="24"/>
      <c r="O10152" s="24"/>
      <c r="P10152" s="24"/>
      <c r="U10152" s="25"/>
      <c r="V10152" s="25"/>
      <c r="W10152" s="25"/>
      <c r="X10152" s="25"/>
      <c r="Y10152" s="25"/>
      <c r="AF10152" s="25"/>
      <c r="AG10152" s="26"/>
      <c r="AH10152" s="25"/>
      <c r="AI10152" s="25"/>
    </row>
    <row r="10153" spans="5:35">
      <c r="E10153" s="24"/>
      <c r="F10153" s="24"/>
      <c r="H10153" s="24"/>
      <c r="I10153" s="24"/>
      <c r="J10153" s="24"/>
      <c r="K10153" s="24"/>
      <c r="L10153" s="24"/>
      <c r="M10153" s="24"/>
      <c r="N10153" s="24"/>
      <c r="O10153" s="24"/>
      <c r="P10153" s="24"/>
      <c r="U10153" s="25"/>
      <c r="V10153" s="25"/>
      <c r="W10153" s="25"/>
      <c r="X10153" s="25"/>
      <c r="Y10153" s="25"/>
      <c r="AF10153" s="25"/>
      <c r="AG10153" s="26"/>
      <c r="AH10153" s="25"/>
      <c r="AI10153" s="25"/>
    </row>
    <row r="10154" spans="5:35">
      <c r="E10154" s="24"/>
      <c r="F10154" s="24"/>
      <c r="H10154" s="24"/>
      <c r="I10154" s="24"/>
      <c r="J10154" s="24"/>
      <c r="K10154" s="24"/>
      <c r="L10154" s="24"/>
      <c r="M10154" s="24"/>
      <c r="N10154" s="24"/>
      <c r="O10154" s="24"/>
      <c r="P10154" s="24"/>
      <c r="U10154" s="25"/>
      <c r="V10154" s="25"/>
      <c r="W10154" s="25"/>
      <c r="X10154" s="25"/>
      <c r="Y10154" s="25"/>
      <c r="AF10154" s="25"/>
      <c r="AG10154" s="26"/>
      <c r="AH10154" s="25"/>
      <c r="AI10154" s="25"/>
    </row>
    <row r="10155" spans="5:35">
      <c r="E10155" s="24"/>
      <c r="F10155" s="24"/>
      <c r="H10155" s="24"/>
      <c r="I10155" s="24"/>
      <c r="J10155" s="24"/>
      <c r="K10155" s="24"/>
      <c r="L10155" s="24"/>
      <c r="M10155" s="24"/>
      <c r="N10155" s="24"/>
      <c r="O10155" s="24"/>
      <c r="P10155" s="24"/>
      <c r="U10155" s="25"/>
      <c r="V10155" s="25"/>
      <c r="W10155" s="25"/>
      <c r="X10155" s="25"/>
      <c r="Y10155" s="25"/>
      <c r="AF10155" s="25"/>
      <c r="AG10155" s="26"/>
      <c r="AH10155" s="25"/>
      <c r="AI10155" s="25"/>
    </row>
    <row r="10156" spans="5:35">
      <c r="E10156" s="24"/>
      <c r="F10156" s="24"/>
      <c r="H10156" s="24"/>
      <c r="I10156" s="24"/>
      <c r="J10156" s="24"/>
      <c r="K10156" s="24"/>
      <c r="L10156" s="24"/>
      <c r="M10156" s="24"/>
      <c r="N10156" s="24"/>
      <c r="O10156" s="24"/>
      <c r="P10156" s="24"/>
      <c r="U10156" s="25"/>
      <c r="V10156" s="25"/>
      <c r="W10156" s="25"/>
      <c r="X10156" s="25"/>
      <c r="Y10156" s="25"/>
      <c r="AF10156" s="25"/>
      <c r="AG10156" s="26"/>
      <c r="AH10156" s="25"/>
      <c r="AI10156" s="25"/>
    </row>
    <row r="10157" spans="5:35">
      <c r="E10157" s="24"/>
      <c r="F10157" s="24"/>
      <c r="H10157" s="24"/>
      <c r="I10157" s="24"/>
      <c r="J10157" s="24"/>
      <c r="K10157" s="24"/>
      <c r="L10157" s="24"/>
      <c r="M10157" s="24"/>
      <c r="N10157" s="24"/>
      <c r="O10157" s="24"/>
      <c r="P10157" s="24"/>
      <c r="U10157" s="25"/>
      <c r="V10157" s="25"/>
      <c r="W10157" s="25"/>
      <c r="X10157" s="25"/>
      <c r="Y10157" s="25"/>
      <c r="AF10157" s="25"/>
      <c r="AG10157" s="26"/>
      <c r="AH10157" s="25"/>
      <c r="AI10157" s="25"/>
    </row>
    <row r="10158" spans="5:35">
      <c r="E10158" s="24"/>
      <c r="F10158" s="24"/>
      <c r="H10158" s="24"/>
      <c r="I10158" s="24"/>
      <c r="J10158" s="24"/>
      <c r="K10158" s="24"/>
      <c r="L10158" s="24"/>
      <c r="M10158" s="24"/>
      <c r="N10158" s="24"/>
      <c r="O10158" s="24"/>
      <c r="P10158" s="24"/>
      <c r="U10158" s="25"/>
      <c r="V10158" s="25"/>
      <c r="W10158" s="25"/>
      <c r="X10158" s="25"/>
      <c r="Y10158" s="25"/>
      <c r="AF10158" s="25"/>
      <c r="AG10158" s="26"/>
      <c r="AH10158" s="25"/>
      <c r="AI10158" s="25"/>
    </row>
    <row r="10159" spans="5:35">
      <c r="E10159" s="24"/>
      <c r="F10159" s="24"/>
      <c r="H10159" s="24"/>
      <c r="I10159" s="24"/>
      <c r="J10159" s="24"/>
      <c r="K10159" s="24"/>
      <c r="L10159" s="24"/>
      <c r="M10159" s="24"/>
      <c r="N10159" s="24"/>
      <c r="O10159" s="24"/>
      <c r="P10159" s="24"/>
      <c r="U10159" s="25"/>
      <c r="V10159" s="25"/>
      <c r="W10159" s="25"/>
      <c r="X10159" s="25"/>
      <c r="Y10159" s="25"/>
      <c r="AF10159" s="25"/>
      <c r="AG10159" s="26"/>
      <c r="AH10159" s="25"/>
      <c r="AI10159" s="25"/>
    </row>
    <row r="10160" spans="5:35">
      <c r="E10160" s="24"/>
      <c r="F10160" s="24"/>
      <c r="H10160" s="24"/>
      <c r="I10160" s="24"/>
      <c r="J10160" s="24"/>
      <c r="K10160" s="24"/>
      <c r="L10160" s="24"/>
      <c r="M10160" s="24"/>
      <c r="N10160" s="24"/>
      <c r="O10160" s="24"/>
      <c r="P10160" s="24"/>
      <c r="U10160" s="25"/>
      <c r="V10160" s="25"/>
      <c r="W10160" s="25"/>
      <c r="X10160" s="25"/>
      <c r="Y10160" s="25"/>
      <c r="AF10160" s="25"/>
      <c r="AG10160" s="26"/>
      <c r="AH10160" s="25"/>
      <c r="AI10160" s="25"/>
    </row>
    <row r="10161" spans="5:35">
      <c r="E10161" s="24"/>
      <c r="F10161" s="24"/>
      <c r="H10161" s="24"/>
      <c r="I10161" s="24"/>
      <c r="J10161" s="24"/>
      <c r="K10161" s="24"/>
      <c r="L10161" s="24"/>
      <c r="M10161" s="24"/>
      <c r="N10161" s="24"/>
      <c r="O10161" s="24"/>
      <c r="P10161" s="24"/>
      <c r="U10161" s="25"/>
      <c r="V10161" s="25"/>
      <c r="W10161" s="25"/>
      <c r="X10161" s="25"/>
      <c r="Y10161" s="25"/>
      <c r="AF10161" s="25"/>
      <c r="AG10161" s="26"/>
      <c r="AH10161" s="25"/>
      <c r="AI10161" s="25"/>
    </row>
    <row r="10162" spans="5:35">
      <c r="E10162" s="24"/>
      <c r="F10162" s="24"/>
      <c r="H10162" s="24"/>
      <c r="I10162" s="24"/>
      <c r="J10162" s="24"/>
      <c r="K10162" s="24"/>
      <c r="L10162" s="24"/>
      <c r="M10162" s="24"/>
      <c r="N10162" s="24"/>
      <c r="O10162" s="24"/>
      <c r="P10162" s="24"/>
      <c r="U10162" s="25"/>
      <c r="V10162" s="25"/>
      <c r="W10162" s="25"/>
      <c r="X10162" s="25"/>
      <c r="Y10162" s="25"/>
      <c r="AF10162" s="25"/>
      <c r="AG10162" s="26"/>
      <c r="AH10162" s="25"/>
      <c r="AI10162" s="25"/>
    </row>
    <row r="10163" spans="5:35">
      <c r="E10163" s="24"/>
      <c r="F10163" s="24"/>
      <c r="H10163" s="24"/>
      <c r="I10163" s="24"/>
      <c r="J10163" s="24"/>
      <c r="K10163" s="24"/>
      <c r="L10163" s="24"/>
      <c r="M10163" s="24"/>
      <c r="N10163" s="24"/>
      <c r="O10163" s="24"/>
      <c r="P10163" s="24"/>
      <c r="U10163" s="25"/>
      <c r="V10163" s="25"/>
      <c r="W10163" s="25"/>
      <c r="X10163" s="25"/>
      <c r="Y10163" s="25"/>
      <c r="AF10163" s="25"/>
      <c r="AG10163" s="26"/>
      <c r="AH10163" s="25"/>
      <c r="AI10163" s="25"/>
    </row>
    <row r="10164" spans="5:35">
      <c r="E10164" s="24"/>
      <c r="F10164" s="24"/>
      <c r="H10164" s="24"/>
      <c r="I10164" s="24"/>
      <c r="J10164" s="24"/>
      <c r="K10164" s="24"/>
      <c r="L10164" s="24"/>
      <c r="M10164" s="24"/>
      <c r="N10164" s="24"/>
      <c r="O10164" s="24"/>
      <c r="P10164" s="24"/>
      <c r="U10164" s="25"/>
      <c r="V10164" s="25"/>
      <c r="W10164" s="25"/>
      <c r="X10164" s="25"/>
      <c r="Y10164" s="25"/>
      <c r="AF10164" s="25"/>
      <c r="AG10164" s="26"/>
      <c r="AH10164" s="25"/>
      <c r="AI10164" s="25"/>
    </row>
    <row r="10165" spans="5:35">
      <c r="E10165" s="24"/>
      <c r="F10165" s="24"/>
      <c r="H10165" s="24"/>
      <c r="I10165" s="24"/>
      <c r="J10165" s="24"/>
      <c r="K10165" s="24"/>
      <c r="L10165" s="24"/>
      <c r="M10165" s="24"/>
      <c r="N10165" s="24"/>
      <c r="O10165" s="24"/>
      <c r="P10165" s="24"/>
      <c r="U10165" s="25"/>
      <c r="V10165" s="25"/>
      <c r="W10165" s="25"/>
      <c r="X10165" s="25"/>
      <c r="Y10165" s="25"/>
      <c r="AF10165" s="25"/>
      <c r="AG10165" s="26"/>
      <c r="AH10165" s="25"/>
      <c r="AI10165" s="25"/>
    </row>
    <row r="10166" spans="5:35">
      <c r="E10166" s="24"/>
      <c r="F10166" s="24"/>
      <c r="H10166" s="24"/>
      <c r="I10166" s="24"/>
      <c r="J10166" s="24"/>
      <c r="K10166" s="24"/>
      <c r="L10166" s="24"/>
      <c r="M10166" s="24"/>
      <c r="N10166" s="24"/>
      <c r="O10166" s="24"/>
      <c r="P10166" s="24"/>
      <c r="U10166" s="25"/>
      <c r="V10166" s="25"/>
      <c r="W10166" s="25"/>
      <c r="X10166" s="25"/>
      <c r="Y10166" s="25"/>
      <c r="AF10166" s="25"/>
      <c r="AG10166" s="26"/>
      <c r="AH10166" s="25"/>
      <c r="AI10166" s="25"/>
    </row>
    <row r="10167" spans="5:35">
      <c r="E10167" s="24"/>
      <c r="F10167" s="24"/>
      <c r="H10167" s="24"/>
      <c r="I10167" s="24"/>
      <c r="J10167" s="24"/>
      <c r="K10167" s="24"/>
      <c r="L10167" s="24"/>
      <c r="M10167" s="24"/>
      <c r="N10167" s="24"/>
      <c r="O10167" s="24"/>
      <c r="P10167" s="24"/>
      <c r="U10167" s="25"/>
      <c r="V10167" s="25"/>
      <c r="W10167" s="25"/>
      <c r="X10167" s="25"/>
      <c r="Y10167" s="25"/>
      <c r="AF10167" s="25"/>
      <c r="AG10167" s="26"/>
      <c r="AH10167" s="25"/>
      <c r="AI10167" s="25"/>
    </row>
    <row r="10168" spans="5:35">
      <c r="E10168" s="24"/>
      <c r="F10168" s="24"/>
      <c r="H10168" s="24"/>
      <c r="I10168" s="24"/>
      <c r="J10168" s="24"/>
      <c r="K10168" s="24"/>
      <c r="L10168" s="24"/>
      <c r="M10168" s="24"/>
      <c r="N10168" s="24"/>
      <c r="O10168" s="24"/>
      <c r="P10168" s="24"/>
      <c r="U10168" s="25"/>
      <c r="V10168" s="25"/>
      <c r="W10168" s="25"/>
      <c r="X10168" s="25"/>
      <c r="Y10168" s="25"/>
      <c r="AF10168" s="25"/>
      <c r="AG10168" s="26"/>
      <c r="AH10168" s="25"/>
      <c r="AI10168" s="25"/>
    </row>
    <row r="10169" spans="5:35">
      <c r="E10169" s="24"/>
      <c r="F10169" s="24"/>
      <c r="H10169" s="24"/>
      <c r="I10169" s="24"/>
      <c r="J10169" s="24"/>
      <c r="K10169" s="24"/>
      <c r="L10169" s="24"/>
      <c r="M10169" s="24"/>
      <c r="N10169" s="24"/>
      <c r="O10169" s="24"/>
      <c r="P10169" s="24"/>
      <c r="U10169" s="25"/>
      <c r="V10169" s="25"/>
      <c r="W10169" s="25"/>
      <c r="X10169" s="25"/>
      <c r="Y10169" s="25"/>
      <c r="AF10169" s="25"/>
      <c r="AG10169" s="26"/>
      <c r="AH10169" s="25"/>
      <c r="AI10169" s="25"/>
    </row>
    <row r="10170" spans="5:35">
      <c r="E10170" s="24"/>
      <c r="F10170" s="24"/>
      <c r="H10170" s="24"/>
      <c r="I10170" s="24"/>
      <c r="J10170" s="24"/>
      <c r="K10170" s="24"/>
      <c r="L10170" s="24"/>
      <c r="M10170" s="24"/>
      <c r="N10170" s="24"/>
      <c r="O10170" s="24"/>
      <c r="P10170" s="24"/>
      <c r="U10170" s="25"/>
      <c r="V10170" s="25"/>
      <c r="W10170" s="25"/>
      <c r="X10170" s="25"/>
      <c r="Y10170" s="25"/>
      <c r="AF10170" s="25"/>
      <c r="AG10170" s="26"/>
      <c r="AH10170" s="25"/>
      <c r="AI10170" s="25"/>
    </row>
    <row r="10171" spans="5:35">
      <c r="E10171" s="24"/>
      <c r="F10171" s="24"/>
      <c r="H10171" s="24"/>
      <c r="I10171" s="24"/>
      <c r="J10171" s="24"/>
      <c r="K10171" s="24"/>
      <c r="L10171" s="24"/>
      <c r="M10171" s="24"/>
      <c r="N10171" s="24"/>
      <c r="O10171" s="24"/>
      <c r="P10171" s="24"/>
      <c r="U10171" s="25"/>
      <c r="V10171" s="25"/>
      <c r="W10171" s="25"/>
      <c r="X10171" s="25"/>
      <c r="Y10171" s="25"/>
      <c r="AF10171" s="25"/>
      <c r="AG10171" s="26"/>
      <c r="AH10171" s="25"/>
      <c r="AI10171" s="25"/>
    </row>
    <row r="10172" spans="5:35">
      <c r="E10172" s="24"/>
      <c r="F10172" s="24"/>
      <c r="H10172" s="24"/>
      <c r="I10172" s="24"/>
      <c r="J10172" s="24"/>
      <c r="K10172" s="24"/>
      <c r="L10172" s="24"/>
      <c r="M10172" s="24"/>
      <c r="N10172" s="24"/>
      <c r="O10172" s="24"/>
      <c r="P10172" s="24"/>
      <c r="U10172" s="25"/>
      <c r="V10172" s="25"/>
      <c r="W10172" s="25"/>
      <c r="X10172" s="25"/>
      <c r="Y10172" s="25"/>
      <c r="AF10172" s="25"/>
      <c r="AG10172" s="26"/>
      <c r="AH10172" s="25"/>
      <c r="AI10172" s="25"/>
    </row>
    <row r="10173" spans="5:35">
      <c r="E10173" s="24"/>
      <c r="F10173" s="24"/>
      <c r="H10173" s="24"/>
      <c r="I10173" s="24"/>
      <c r="J10173" s="24"/>
      <c r="K10173" s="24"/>
      <c r="L10173" s="24"/>
      <c r="M10173" s="24"/>
      <c r="N10173" s="24"/>
      <c r="O10173" s="24"/>
      <c r="P10173" s="24"/>
      <c r="U10173" s="25"/>
      <c r="V10173" s="25"/>
      <c r="W10173" s="25"/>
      <c r="X10173" s="25"/>
      <c r="Y10173" s="25"/>
      <c r="AF10173" s="25"/>
      <c r="AG10173" s="26"/>
      <c r="AH10173" s="25"/>
      <c r="AI10173" s="25"/>
    </row>
    <row r="10174" spans="5:35">
      <c r="E10174" s="24"/>
      <c r="F10174" s="24"/>
      <c r="H10174" s="24"/>
      <c r="I10174" s="24"/>
      <c r="J10174" s="24"/>
      <c r="K10174" s="24"/>
      <c r="L10174" s="24"/>
      <c r="M10174" s="24"/>
      <c r="N10174" s="24"/>
      <c r="O10174" s="24"/>
      <c r="P10174" s="24"/>
      <c r="U10174" s="25"/>
      <c r="V10174" s="25"/>
      <c r="W10174" s="25"/>
      <c r="X10174" s="25"/>
      <c r="Y10174" s="25"/>
      <c r="AF10174" s="25"/>
      <c r="AG10174" s="26"/>
      <c r="AH10174" s="25"/>
      <c r="AI10174" s="25"/>
    </row>
    <row r="10175" spans="5:35">
      <c r="E10175" s="24"/>
      <c r="F10175" s="24"/>
      <c r="H10175" s="24"/>
      <c r="I10175" s="24"/>
      <c r="J10175" s="24"/>
      <c r="K10175" s="24"/>
      <c r="L10175" s="24"/>
      <c r="M10175" s="24"/>
      <c r="N10175" s="24"/>
      <c r="O10175" s="24"/>
      <c r="P10175" s="24"/>
      <c r="U10175" s="25"/>
      <c r="V10175" s="25"/>
      <c r="W10175" s="25"/>
      <c r="X10175" s="25"/>
      <c r="Y10175" s="25"/>
      <c r="AF10175" s="25"/>
      <c r="AG10175" s="26"/>
      <c r="AH10175" s="25"/>
      <c r="AI10175" s="25"/>
    </row>
    <row r="10176" spans="5:35">
      <c r="E10176" s="24"/>
      <c r="F10176" s="24"/>
      <c r="H10176" s="24"/>
      <c r="I10176" s="24"/>
      <c r="J10176" s="24"/>
      <c r="K10176" s="24"/>
      <c r="L10176" s="24"/>
      <c r="M10176" s="24"/>
      <c r="N10176" s="24"/>
      <c r="O10176" s="24"/>
      <c r="P10176" s="24"/>
      <c r="U10176" s="25"/>
      <c r="V10176" s="25"/>
      <c r="W10176" s="25"/>
      <c r="X10176" s="25"/>
      <c r="Y10176" s="25"/>
      <c r="AF10176" s="25"/>
      <c r="AG10176" s="26"/>
      <c r="AH10176" s="25"/>
      <c r="AI10176" s="25"/>
    </row>
    <row r="10177" spans="5:35">
      <c r="E10177" s="24"/>
      <c r="F10177" s="24"/>
      <c r="H10177" s="24"/>
      <c r="I10177" s="24"/>
      <c r="J10177" s="24"/>
      <c r="K10177" s="24"/>
      <c r="L10177" s="24"/>
      <c r="M10177" s="24"/>
      <c r="N10177" s="24"/>
      <c r="O10177" s="24"/>
      <c r="P10177" s="24"/>
      <c r="U10177" s="25"/>
      <c r="V10177" s="25"/>
      <c r="W10177" s="25"/>
      <c r="X10177" s="25"/>
      <c r="Y10177" s="25"/>
      <c r="AF10177" s="25"/>
      <c r="AG10177" s="26"/>
      <c r="AH10177" s="25"/>
      <c r="AI10177" s="25"/>
    </row>
    <row r="10178" spans="5:35">
      <c r="E10178" s="24"/>
      <c r="F10178" s="24"/>
      <c r="H10178" s="24"/>
      <c r="I10178" s="24"/>
      <c r="J10178" s="24"/>
      <c r="K10178" s="24"/>
      <c r="L10178" s="24"/>
      <c r="M10178" s="24"/>
      <c r="N10178" s="24"/>
      <c r="O10178" s="24"/>
      <c r="P10178" s="24"/>
      <c r="U10178" s="25"/>
      <c r="V10178" s="25"/>
      <c r="W10178" s="25"/>
      <c r="X10178" s="25"/>
      <c r="Y10178" s="25"/>
      <c r="AF10178" s="25"/>
      <c r="AG10178" s="26"/>
      <c r="AH10178" s="25"/>
      <c r="AI10178" s="25"/>
    </row>
    <row r="10179" spans="5:35">
      <c r="E10179" s="24"/>
      <c r="F10179" s="24"/>
      <c r="H10179" s="24"/>
      <c r="I10179" s="24"/>
      <c r="J10179" s="24"/>
      <c r="K10179" s="24"/>
      <c r="L10179" s="24"/>
      <c r="M10179" s="24"/>
      <c r="N10179" s="24"/>
      <c r="O10179" s="24"/>
      <c r="P10179" s="24"/>
      <c r="U10179" s="25"/>
      <c r="V10179" s="25"/>
      <c r="W10179" s="25"/>
      <c r="X10179" s="25"/>
      <c r="Y10179" s="25"/>
      <c r="AF10179" s="25"/>
      <c r="AG10179" s="26"/>
      <c r="AH10179" s="25"/>
      <c r="AI10179" s="25"/>
    </row>
    <row r="10180" spans="5:35">
      <c r="E10180" s="24"/>
      <c r="F10180" s="24"/>
      <c r="H10180" s="24"/>
      <c r="I10180" s="24"/>
      <c r="J10180" s="24"/>
      <c r="K10180" s="24"/>
      <c r="L10180" s="24"/>
      <c r="M10180" s="24"/>
      <c r="N10180" s="24"/>
      <c r="O10180" s="24"/>
      <c r="P10180" s="24"/>
      <c r="U10180" s="25"/>
      <c r="V10180" s="25"/>
      <c r="W10180" s="25"/>
      <c r="X10180" s="25"/>
      <c r="Y10180" s="25"/>
      <c r="AF10180" s="25"/>
      <c r="AG10180" s="26"/>
      <c r="AH10180" s="25"/>
      <c r="AI10180" s="25"/>
    </row>
    <row r="10181" spans="5:35">
      <c r="E10181" s="24"/>
      <c r="F10181" s="24"/>
      <c r="H10181" s="24"/>
      <c r="I10181" s="24"/>
      <c r="J10181" s="24"/>
      <c r="K10181" s="24"/>
      <c r="L10181" s="24"/>
      <c r="M10181" s="24"/>
      <c r="N10181" s="24"/>
      <c r="O10181" s="24"/>
      <c r="P10181" s="24"/>
      <c r="U10181" s="25"/>
      <c r="V10181" s="25"/>
      <c r="W10181" s="25"/>
      <c r="X10181" s="25"/>
      <c r="Y10181" s="25"/>
      <c r="AF10181" s="25"/>
      <c r="AG10181" s="26"/>
      <c r="AH10181" s="25"/>
      <c r="AI10181" s="25"/>
    </row>
    <row r="10182" spans="5:35">
      <c r="E10182" s="24"/>
      <c r="F10182" s="24"/>
      <c r="H10182" s="24"/>
      <c r="I10182" s="24"/>
      <c r="J10182" s="24"/>
      <c r="K10182" s="24"/>
      <c r="L10182" s="24"/>
      <c r="M10182" s="24"/>
      <c r="N10182" s="24"/>
      <c r="O10182" s="24"/>
      <c r="P10182" s="24"/>
      <c r="U10182" s="25"/>
      <c r="V10182" s="25"/>
      <c r="W10182" s="25"/>
      <c r="X10182" s="25"/>
      <c r="Y10182" s="25"/>
      <c r="AF10182" s="25"/>
      <c r="AG10182" s="26"/>
      <c r="AH10182" s="25"/>
      <c r="AI10182" s="25"/>
    </row>
    <row r="10183" spans="5:35">
      <c r="E10183" s="24"/>
      <c r="F10183" s="24"/>
      <c r="H10183" s="24"/>
      <c r="I10183" s="24"/>
      <c r="J10183" s="24"/>
      <c r="K10183" s="24"/>
      <c r="L10183" s="24"/>
      <c r="M10183" s="24"/>
      <c r="N10183" s="24"/>
      <c r="O10183" s="24"/>
      <c r="P10183" s="24"/>
      <c r="U10183" s="25"/>
      <c r="V10183" s="25"/>
      <c r="W10183" s="25"/>
      <c r="X10183" s="25"/>
      <c r="Y10183" s="25"/>
      <c r="AF10183" s="25"/>
      <c r="AG10183" s="26"/>
      <c r="AH10183" s="25"/>
      <c r="AI10183" s="25"/>
    </row>
    <row r="10184" spans="5:35">
      <c r="E10184" s="24"/>
      <c r="F10184" s="24"/>
      <c r="H10184" s="24"/>
      <c r="I10184" s="24"/>
      <c r="J10184" s="24"/>
      <c r="K10184" s="24"/>
      <c r="L10184" s="24"/>
      <c r="M10184" s="24"/>
      <c r="N10184" s="24"/>
      <c r="O10184" s="24"/>
      <c r="P10184" s="24"/>
      <c r="U10184" s="25"/>
      <c r="V10184" s="25"/>
      <c r="W10184" s="25"/>
      <c r="X10184" s="25"/>
      <c r="Y10184" s="25"/>
      <c r="AF10184" s="25"/>
      <c r="AG10184" s="26"/>
      <c r="AH10184" s="25"/>
      <c r="AI10184" s="25"/>
    </row>
    <row r="10185" spans="5:35">
      <c r="E10185" s="24"/>
      <c r="F10185" s="24"/>
      <c r="H10185" s="24"/>
      <c r="I10185" s="24"/>
      <c r="J10185" s="24"/>
      <c r="K10185" s="24"/>
      <c r="L10185" s="24"/>
      <c r="M10185" s="24"/>
      <c r="N10185" s="24"/>
      <c r="O10185" s="24"/>
      <c r="P10185" s="24"/>
      <c r="U10185" s="25"/>
      <c r="V10185" s="25"/>
      <c r="W10185" s="25"/>
      <c r="X10185" s="25"/>
      <c r="Y10185" s="25"/>
      <c r="AF10185" s="25"/>
      <c r="AG10185" s="26"/>
      <c r="AH10185" s="25"/>
      <c r="AI10185" s="25"/>
    </row>
    <row r="10186" spans="5:35">
      <c r="E10186" s="24"/>
      <c r="F10186" s="24"/>
      <c r="H10186" s="24"/>
      <c r="I10186" s="24"/>
      <c r="J10186" s="24"/>
      <c r="K10186" s="24"/>
      <c r="L10186" s="24"/>
      <c r="M10186" s="24"/>
      <c r="N10186" s="24"/>
      <c r="O10186" s="24"/>
      <c r="P10186" s="24"/>
      <c r="U10186" s="25"/>
      <c r="V10186" s="25"/>
      <c r="W10186" s="25"/>
      <c r="X10186" s="25"/>
      <c r="Y10186" s="25"/>
      <c r="AF10186" s="25"/>
      <c r="AG10186" s="26"/>
      <c r="AH10186" s="25"/>
      <c r="AI10186" s="25"/>
    </row>
    <row r="10187" spans="5:35">
      <c r="E10187" s="24"/>
      <c r="F10187" s="24"/>
      <c r="H10187" s="24"/>
      <c r="I10187" s="24"/>
      <c r="J10187" s="24"/>
      <c r="K10187" s="24"/>
      <c r="L10187" s="24"/>
      <c r="M10187" s="24"/>
      <c r="N10187" s="24"/>
      <c r="O10187" s="24"/>
      <c r="P10187" s="24"/>
      <c r="U10187" s="25"/>
      <c r="V10187" s="25"/>
      <c r="W10187" s="25"/>
      <c r="X10187" s="25"/>
      <c r="Y10187" s="25"/>
      <c r="AF10187" s="25"/>
      <c r="AG10187" s="26"/>
      <c r="AH10187" s="25"/>
      <c r="AI10187" s="25"/>
    </row>
    <row r="10188" spans="5:35">
      <c r="E10188" s="24"/>
      <c r="F10188" s="24"/>
      <c r="H10188" s="24"/>
      <c r="I10188" s="24"/>
      <c r="J10188" s="24"/>
      <c r="K10188" s="24"/>
      <c r="L10188" s="24"/>
      <c r="M10188" s="24"/>
      <c r="N10188" s="24"/>
      <c r="O10188" s="24"/>
      <c r="P10188" s="24"/>
      <c r="U10188" s="25"/>
      <c r="V10188" s="25"/>
      <c r="W10188" s="25"/>
      <c r="X10188" s="25"/>
      <c r="Y10188" s="25"/>
      <c r="AF10188" s="25"/>
      <c r="AG10188" s="26"/>
      <c r="AH10188" s="25"/>
      <c r="AI10188" s="25"/>
    </row>
    <row r="10189" spans="5:35">
      <c r="E10189" s="24"/>
      <c r="F10189" s="24"/>
      <c r="H10189" s="24"/>
      <c r="I10189" s="24"/>
      <c r="J10189" s="24"/>
      <c r="K10189" s="24"/>
      <c r="L10189" s="24"/>
      <c r="M10189" s="24"/>
      <c r="N10189" s="24"/>
      <c r="O10189" s="24"/>
      <c r="P10189" s="24"/>
      <c r="U10189" s="25"/>
      <c r="V10189" s="25"/>
      <c r="W10189" s="25"/>
      <c r="X10189" s="25"/>
      <c r="Y10189" s="25"/>
      <c r="AF10189" s="25"/>
      <c r="AG10189" s="26"/>
      <c r="AH10189" s="25"/>
      <c r="AI10189" s="25"/>
    </row>
    <row r="10190" spans="5:35">
      <c r="E10190" s="24"/>
      <c r="F10190" s="24"/>
      <c r="H10190" s="24"/>
      <c r="I10190" s="24"/>
      <c r="J10190" s="24"/>
      <c r="K10190" s="24"/>
      <c r="L10190" s="24"/>
      <c r="M10190" s="24"/>
      <c r="N10190" s="24"/>
      <c r="O10190" s="24"/>
      <c r="P10190" s="24"/>
      <c r="U10190" s="25"/>
      <c r="V10190" s="25"/>
      <c r="W10190" s="25"/>
      <c r="X10190" s="25"/>
      <c r="Y10190" s="25"/>
      <c r="AF10190" s="25"/>
      <c r="AG10190" s="26"/>
      <c r="AH10190" s="25"/>
      <c r="AI10190" s="25"/>
    </row>
    <row r="10191" spans="5:35">
      <c r="E10191" s="24"/>
      <c r="F10191" s="24"/>
      <c r="H10191" s="24"/>
      <c r="I10191" s="24"/>
      <c r="J10191" s="24"/>
      <c r="K10191" s="24"/>
      <c r="L10191" s="24"/>
      <c r="M10191" s="24"/>
      <c r="N10191" s="24"/>
      <c r="O10191" s="24"/>
      <c r="P10191" s="24"/>
      <c r="U10191" s="25"/>
      <c r="V10191" s="25"/>
      <c r="W10191" s="25"/>
      <c r="X10191" s="25"/>
      <c r="Y10191" s="25"/>
      <c r="AF10191" s="25"/>
      <c r="AG10191" s="26"/>
      <c r="AH10191" s="25"/>
      <c r="AI10191" s="25"/>
    </row>
    <row r="10192" spans="5:35">
      <c r="E10192" s="24"/>
      <c r="F10192" s="24"/>
      <c r="H10192" s="24"/>
      <c r="I10192" s="24"/>
      <c r="J10192" s="24"/>
      <c r="K10192" s="24"/>
      <c r="L10192" s="24"/>
      <c r="M10192" s="24"/>
      <c r="N10192" s="24"/>
      <c r="O10192" s="24"/>
      <c r="P10192" s="24"/>
      <c r="U10192" s="25"/>
      <c r="V10192" s="25"/>
      <c r="W10192" s="25"/>
      <c r="X10192" s="25"/>
      <c r="Y10192" s="25"/>
      <c r="AF10192" s="25"/>
      <c r="AG10192" s="26"/>
      <c r="AH10192" s="25"/>
      <c r="AI10192" s="25"/>
    </row>
    <row r="10193" spans="5:35">
      <c r="E10193" s="24"/>
      <c r="F10193" s="24"/>
      <c r="H10193" s="24"/>
      <c r="I10193" s="24"/>
      <c r="J10193" s="24"/>
      <c r="K10193" s="24"/>
      <c r="L10193" s="24"/>
      <c r="M10193" s="24"/>
      <c r="N10193" s="24"/>
      <c r="O10193" s="24"/>
      <c r="P10193" s="24"/>
      <c r="U10193" s="25"/>
      <c r="V10193" s="25"/>
      <c r="W10193" s="25"/>
      <c r="X10193" s="25"/>
      <c r="Y10193" s="25"/>
      <c r="AF10193" s="25"/>
      <c r="AG10193" s="26"/>
      <c r="AH10193" s="25"/>
      <c r="AI10193" s="25"/>
    </row>
    <row r="10194" spans="5:35">
      <c r="E10194" s="24"/>
      <c r="F10194" s="24"/>
      <c r="H10194" s="24"/>
      <c r="I10194" s="24"/>
      <c r="J10194" s="24"/>
      <c r="K10194" s="24"/>
      <c r="L10194" s="24"/>
      <c r="M10194" s="24"/>
      <c r="N10194" s="24"/>
      <c r="O10194" s="24"/>
      <c r="P10194" s="24"/>
      <c r="U10194" s="25"/>
      <c r="V10194" s="25"/>
      <c r="W10194" s="25"/>
      <c r="X10194" s="25"/>
      <c r="Y10194" s="25"/>
      <c r="AF10194" s="25"/>
      <c r="AG10194" s="26"/>
      <c r="AH10194" s="25"/>
      <c r="AI10194" s="25"/>
    </row>
    <row r="10195" spans="5:35">
      <c r="E10195" s="24"/>
      <c r="F10195" s="24"/>
      <c r="H10195" s="24"/>
      <c r="I10195" s="24"/>
      <c r="J10195" s="24"/>
      <c r="K10195" s="24"/>
      <c r="L10195" s="24"/>
      <c r="M10195" s="24"/>
      <c r="N10195" s="24"/>
      <c r="O10195" s="24"/>
      <c r="P10195" s="24"/>
      <c r="U10195" s="25"/>
      <c r="V10195" s="25"/>
      <c r="W10195" s="25"/>
      <c r="X10195" s="25"/>
      <c r="Y10195" s="25"/>
      <c r="AF10195" s="25"/>
      <c r="AG10195" s="26"/>
      <c r="AH10195" s="25"/>
      <c r="AI10195" s="25"/>
    </row>
    <row r="10196" spans="5:35">
      <c r="E10196" s="24"/>
      <c r="F10196" s="24"/>
      <c r="H10196" s="24"/>
      <c r="I10196" s="24"/>
      <c r="J10196" s="24"/>
      <c r="K10196" s="24"/>
      <c r="L10196" s="24"/>
      <c r="M10196" s="24"/>
      <c r="N10196" s="24"/>
      <c r="O10196" s="24"/>
      <c r="P10196" s="24"/>
      <c r="U10196" s="25"/>
      <c r="V10196" s="25"/>
      <c r="W10196" s="25"/>
      <c r="X10196" s="25"/>
      <c r="Y10196" s="25"/>
      <c r="AF10196" s="25"/>
      <c r="AG10196" s="26"/>
      <c r="AH10196" s="25"/>
      <c r="AI10196" s="25"/>
    </row>
    <row r="10197" spans="5:35">
      <c r="E10197" s="24"/>
      <c r="F10197" s="24"/>
      <c r="H10197" s="24"/>
      <c r="I10197" s="24"/>
      <c r="J10197" s="24"/>
      <c r="K10197" s="24"/>
      <c r="L10197" s="24"/>
      <c r="M10197" s="24"/>
      <c r="N10197" s="24"/>
      <c r="O10197" s="24"/>
      <c r="P10197" s="24"/>
      <c r="U10197" s="25"/>
      <c r="V10197" s="25"/>
      <c r="W10197" s="25"/>
      <c r="X10197" s="25"/>
      <c r="Y10197" s="25"/>
      <c r="AF10197" s="25"/>
      <c r="AG10197" s="26"/>
      <c r="AH10197" s="25"/>
      <c r="AI10197" s="25"/>
    </row>
    <row r="10198" spans="5:35">
      <c r="E10198" s="24"/>
      <c r="F10198" s="24"/>
      <c r="H10198" s="24"/>
      <c r="I10198" s="24"/>
      <c r="J10198" s="24"/>
      <c r="K10198" s="24"/>
      <c r="L10198" s="24"/>
      <c r="M10198" s="24"/>
      <c r="N10198" s="24"/>
      <c r="O10198" s="24"/>
      <c r="P10198" s="24"/>
      <c r="U10198" s="25"/>
      <c r="V10198" s="25"/>
      <c r="W10198" s="25"/>
      <c r="X10198" s="25"/>
      <c r="Y10198" s="25"/>
      <c r="AF10198" s="25"/>
      <c r="AG10198" s="26"/>
      <c r="AH10198" s="25"/>
      <c r="AI10198" s="25"/>
    </row>
    <row r="10199" spans="5:35">
      <c r="E10199" s="24"/>
      <c r="F10199" s="24"/>
      <c r="H10199" s="24"/>
      <c r="I10199" s="24"/>
      <c r="J10199" s="24"/>
      <c r="K10199" s="24"/>
      <c r="L10199" s="24"/>
      <c r="M10199" s="24"/>
      <c r="N10199" s="24"/>
      <c r="O10199" s="24"/>
      <c r="P10199" s="24"/>
      <c r="U10199" s="25"/>
      <c r="V10199" s="25"/>
      <c r="W10199" s="25"/>
      <c r="X10199" s="25"/>
      <c r="Y10199" s="25"/>
      <c r="AF10199" s="25"/>
      <c r="AG10199" s="26"/>
      <c r="AH10199" s="25"/>
      <c r="AI10199" s="25"/>
    </row>
    <row r="10200" spans="5:35">
      <c r="E10200" s="24"/>
      <c r="F10200" s="24"/>
      <c r="H10200" s="24"/>
      <c r="I10200" s="24"/>
      <c r="J10200" s="24"/>
      <c r="K10200" s="24"/>
      <c r="L10200" s="24"/>
      <c r="M10200" s="24"/>
      <c r="N10200" s="24"/>
      <c r="O10200" s="24"/>
      <c r="P10200" s="24"/>
      <c r="U10200" s="25"/>
      <c r="V10200" s="25"/>
      <c r="W10200" s="25"/>
      <c r="X10200" s="25"/>
      <c r="Y10200" s="25"/>
      <c r="AF10200" s="25"/>
      <c r="AG10200" s="26"/>
      <c r="AH10200" s="25"/>
      <c r="AI10200" s="25"/>
    </row>
    <row r="10201" spans="5:35">
      <c r="E10201" s="24"/>
      <c r="F10201" s="24"/>
      <c r="H10201" s="24"/>
      <c r="I10201" s="24"/>
      <c r="J10201" s="24"/>
      <c r="K10201" s="24"/>
      <c r="L10201" s="24"/>
      <c r="M10201" s="24"/>
      <c r="N10201" s="24"/>
      <c r="O10201" s="24"/>
      <c r="P10201" s="24"/>
      <c r="U10201" s="25"/>
      <c r="V10201" s="25"/>
      <c r="W10201" s="25"/>
      <c r="X10201" s="25"/>
      <c r="Y10201" s="25"/>
      <c r="AF10201" s="25"/>
      <c r="AG10201" s="26"/>
      <c r="AH10201" s="25"/>
      <c r="AI10201" s="25"/>
    </row>
    <row r="10202" spans="5:35">
      <c r="E10202" s="24"/>
      <c r="F10202" s="24"/>
      <c r="H10202" s="24"/>
      <c r="I10202" s="24"/>
      <c r="J10202" s="24"/>
      <c r="K10202" s="24"/>
      <c r="L10202" s="24"/>
      <c r="M10202" s="24"/>
      <c r="N10202" s="24"/>
      <c r="O10202" s="24"/>
      <c r="P10202" s="24"/>
      <c r="U10202" s="25"/>
      <c r="V10202" s="25"/>
      <c r="W10202" s="25"/>
      <c r="X10202" s="25"/>
      <c r="Y10202" s="25"/>
      <c r="AF10202" s="25"/>
      <c r="AG10202" s="26"/>
      <c r="AH10202" s="25"/>
      <c r="AI10202" s="25"/>
    </row>
    <row r="10203" spans="5:35">
      <c r="E10203" s="24"/>
      <c r="F10203" s="24"/>
      <c r="H10203" s="24"/>
      <c r="I10203" s="24"/>
      <c r="J10203" s="24"/>
      <c r="K10203" s="24"/>
      <c r="L10203" s="24"/>
      <c r="M10203" s="24"/>
      <c r="N10203" s="24"/>
      <c r="O10203" s="24"/>
      <c r="P10203" s="24"/>
      <c r="U10203" s="25"/>
      <c r="V10203" s="25"/>
      <c r="W10203" s="25"/>
      <c r="X10203" s="25"/>
      <c r="Y10203" s="25"/>
      <c r="AF10203" s="25"/>
      <c r="AG10203" s="26"/>
      <c r="AH10203" s="25"/>
      <c r="AI10203" s="25"/>
    </row>
    <row r="10204" spans="5:35">
      <c r="E10204" s="24"/>
      <c r="F10204" s="24"/>
      <c r="H10204" s="24"/>
      <c r="I10204" s="24"/>
      <c r="J10204" s="24"/>
      <c r="K10204" s="24"/>
      <c r="L10204" s="24"/>
      <c r="M10204" s="24"/>
      <c r="N10204" s="24"/>
      <c r="O10204" s="24"/>
      <c r="P10204" s="24"/>
      <c r="U10204" s="25"/>
      <c r="V10204" s="25"/>
      <c r="W10204" s="25"/>
      <c r="X10204" s="25"/>
      <c r="Y10204" s="25"/>
      <c r="AF10204" s="25"/>
      <c r="AG10204" s="26"/>
      <c r="AH10204" s="25"/>
      <c r="AI10204" s="25"/>
    </row>
    <row r="10205" spans="5:35">
      <c r="E10205" s="24"/>
      <c r="F10205" s="24"/>
      <c r="H10205" s="24"/>
      <c r="I10205" s="24"/>
      <c r="J10205" s="24"/>
      <c r="K10205" s="24"/>
      <c r="L10205" s="24"/>
      <c r="M10205" s="24"/>
      <c r="N10205" s="24"/>
      <c r="O10205" s="24"/>
      <c r="P10205" s="24"/>
      <c r="U10205" s="25"/>
      <c r="V10205" s="25"/>
      <c r="W10205" s="25"/>
      <c r="X10205" s="25"/>
      <c r="Y10205" s="25"/>
      <c r="AF10205" s="25"/>
      <c r="AG10205" s="26"/>
      <c r="AH10205" s="25"/>
      <c r="AI10205" s="25"/>
    </row>
    <row r="10206" spans="5:35">
      <c r="E10206" s="24"/>
      <c r="F10206" s="24"/>
      <c r="H10206" s="24"/>
      <c r="I10206" s="24"/>
      <c r="J10206" s="24"/>
      <c r="K10206" s="24"/>
      <c r="L10206" s="24"/>
      <c r="M10206" s="24"/>
      <c r="N10206" s="24"/>
      <c r="O10206" s="24"/>
      <c r="P10206" s="24"/>
      <c r="U10206" s="25"/>
      <c r="V10206" s="25"/>
      <c r="W10206" s="25"/>
      <c r="X10206" s="25"/>
      <c r="Y10206" s="25"/>
      <c r="AF10206" s="25"/>
      <c r="AG10206" s="26"/>
      <c r="AH10206" s="25"/>
      <c r="AI10206" s="25"/>
    </row>
    <row r="10207" spans="5:35">
      <c r="E10207" s="24"/>
      <c r="F10207" s="24"/>
      <c r="H10207" s="24"/>
      <c r="I10207" s="24"/>
      <c r="J10207" s="24"/>
      <c r="K10207" s="24"/>
      <c r="L10207" s="24"/>
      <c r="M10207" s="24"/>
      <c r="N10207" s="24"/>
      <c r="O10207" s="24"/>
      <c r="P10207" s="24"/>
      <c r="U10207" s="25"/>
      <c r="V10207" s="25"/>
      <c r="W10207" s="25"/>
      <c r="X10207" s="25"/>
      <c r="Y10207" s="25"/>
      <c r="AF10207" s="25"/>
      <c r="AG10207" s="26"/>
      <c r="AH10207" s="25"/>
      <c r="AI10207" s="25"/>
    </row>
    <row r="10208" spans="5:35">
      <c r="E10208" s="24"/>
      <c r="F10208" s="24"/>
      <c r="H10208" s="24"/>
      <c r="I10208" s="24"/>
      <c r="J10208" s="24"/>
      <c r="K10208" s="24"/>
      <c r="L10208" s="24"/>
      <c r="M10208" s="24"/>
      <c r="N10208" s="24"/>
      <c r="O10208" s="24"/>
      <c r="P10208" s="24"/>
      <c r="U10208" s="25"/>
      <c r="V10208" s="25"/>
      <c r="W10208" s="25"/>
      <c r="X10208" s="25"/>
      <c r="Y10208" s="25"/>
      <c r="AF10208" s="25"/>
      <c r="AG10208" s="26"/>
      <c r="AH10208" s="25"/>
      <c r="AI10208" s="25"/>
    </row>
    <row r="10209" spans="5:35">
      <c r="E10209" s="24"/>
      <c r="F10209" s="24"/>
      <c r="H10209" s="24"/>
      <c r="I10209" s="24"/>
      <c r="J10209" s="24"/>
      <c r="K10209" s="24"/>
      <c r="L10209" s="24"/>
      <c r="M10209" s="24"/>
      <c r="N10209" s="24"/>
      <c r="O10209" s="24"/>
      <c r="P10209" s="24"/>
      <c r="U10209" s="25"/>
      <c r="V10209" s="25"/>
      <c r="W10209" s="25"/>
      <c r="X10209" s="25"/>
      <c r="Y10209" s="25"/>
      <c r="AF10209" s="25"/>
      <c r="AG10209" s="26"/>
      <c r="AH10209" s="25"/>
      <c r="AI10209" s="25"/>
    </row>
    <row r="10210" spans="5:35">
      <c r="E10210" s="24"/>
      <c r="F10210" s="24"/>
      <c r="H10210" s="24"/>
      <c r="I10210" s="24"/>
      <c r="J10210" s="24"/>
      <c r="K10210" s="24"/>
      <c r="L10210" s="24"/>
      <c r="M10210" s="24"/>
      <c r="N10210" s="24"/>
      <c r="O10210" s="24"/>
      <c r="P10210" s="24"/>
      <c r="U10210" s="25"/>
      <c r="V10210" s="25"/>
      <c r="W10210" s="25"/>
      <c r="X10210" s="25"/>
      <c r="Y10210" s="25"/>
      <c r="AF10210" s="25"/>
      <c r="AG10210" s="26"/>
      <c r="AH10210" s="25"/>
      <c r="AI10210" s="25"/>
    </row>
    <row r="10211" spans="5:35">
      <c r="E10211" s="24"/>
      <c r="F10211" s="24"/>
      <c r="H10211" s="24"/>
      <c r="I10211" s="24"/>
      <c r="J10211" s="24"/>
      <c r="K10211" s="24"/>
      <c r="L10211" s="24"/>
      <c r="M10211" s="24"/>
      <c r="N10211" s="24"/>
      <c r="O10211" s="24"/>
      <c r="P10211" s="24"/>
      <c r="U10211" s="25"/>
      <c r="V10211" s="25"/>
      <c r="W10211" s="25"/>
      <c r="X10211" s="25"/>
      <c r="Y10211" s="25"/>
      <c r="AF10211" s="25"/>
      <c r="AG10211" s="26"/>
      <c r="AH10211" s="25"/>
      <c r="AI10211" s="25"/>
    </row>
    <row r="10212" spans="5:35">
      <c r="E10212" s="24"/>
      <c r="F10212" s="24"/>
      <c r="H10212" s="24"/>
      <c r="I10212" s="24"/>
      <c r="J10212" s="24"/>
      <c r="K10212" s="24"/>
      <c r="L10212" s="24"/>
      <c r="M10212" s="24"/>
      <c r="N10212" s="24"/>
      <c r="O10212" s="24"/>
      <c r="P10212" s="24"/>
      <c r="U10212" s="25"/>
      <c r="V10212" s="25"/>
      <c r="W10212" s="25"/>
      <c r="X10212" s="25"/>
      <c r="Y10212" s="25"/>
      <c r="AF10212" s="25"/>
      <c r="AG10212" s="26"/>
      <c r="AH10212" s="25"/>
      <c r="AI10212" s="25"/>
    </row>
    <row r="10213" spans="5:35">
      <c r="E10213" s="24"/>
      <c r="F10213" s="24"/>
      <c r="H10213" s="24"/>
      <c r="I10213" s="24"/>
      <c r="J10213" s="24"/>
      <c r="K10213" s="24"/>
      <c r="L10213" s="24"/>
      <c r="M10213" s="24"/>
      <c r="N10213" s="24"/>
      <c r="O10213" s="24"/>
      <c r="P10213" s="24"/>
      <c r="U10213" s="25"/>
      <c r="V10213" s="25"/>
      <c r="W10213" s="25"/>
      <c r="X10213" s="25"/>
      <c r="Y10213" s="25"/>
      <c r="AF10213" s="25"/>
      <c r="AG10213" s="26"/>
      <c r="AH10213" s="25"/>
      <c r="AI10213" s="25"/>
    </row>
    <row r="10214" spans="5:35">
      <c r="E10214" s="24"/>
      <c r="F10214" s="24"/>
      <c r="H10214" s="24"/>
      <c r="I10214" s="24"/>
      <c r="J10214" s="24"/>
      <c r="K10214" s="24"/>
      <c r="L10214" s="24"/>
      <c r="M10214" s="24"/>
      <c r="N10214" s="24"/>
      <c r="O10214" s="24"/>
      <c r="P10214" s="24"/>
      <c r="U10214" s="25"/>
      <c r="V10214" s="25"/>
      <c r="W10214" s="25"/>
      <c r="X10214" s="25"/>
      <c r="Y10214" s="25"/>
      <c r="AF10214" s="25"/>
      <c r="AG10214" s="26"/>
      <c r="AH10214" s="25"/>
      <c r="AI10214" s="25"/>
    </row>
    <row r="10215" spans="5:35">
      <c r="E10215" s="24"/>
      <c r="F10215" s="24"/>
      <c r="H10215" s="24"/>
      <c r="I10215" s="24"/>
      <c r="J10215" s="24"/>
      <c r="K10215" s="24"/>
      <c r="L10215" s="24"/>
      <c r="M10215" s="24"/>
      <c r="N10215" s="24"/>
      <c r="O10215" s="24"/>
      <c r="P10215" s="24"/>
      <c r="U10215" s="25"/>
      <c r="V10215" s="25"/>
      <c r="W10215" s="25"/>
      <c r="X10215" s="25"/>
      <c r="Y10215" s="25"/>
      <c r="AF10215" s="25"/>
      <c r="AG10215" s="26"/>
      <c r="AH10215" s="25"/>
      <c r="AI10215" s="25"/>
    </row>
    <row r="10216" spans="5:35">
      <c r="E10216" s="24"/>
      <c r="F10216" s="24"/>
      <c r="H10216" s="24"/>
      <c r="I10216" s="24"/>
      <c r="J10216" s="24"/>
      <c r="K10216" s="24"/>
      <c r="L10216" s="24"/>
      <c r="M10216" s="24"/>
      <c r="N10216" s="24"/>
      <c r="O10216" s="24"/>
      <c r="P10216" s="24"/>
      <c r="U10216" s="25"/>
      <c r="V10216" s="25"/>
      <c r="W10216" s="25"/>
      <c r="X10216" s="25"/>
      <c r="Y10216" s="25"/>
      <c r="AF10216" s="25"/>
      <c r="AG10216" s="26"/>
      <c r="AH10216" s="25"/>
      <c r="AI10216" s="25"/>
    </row>
    <row r="10217" spans="5:35">
      <c r="E10217" s="24"/>
      <c r="F10217" s="24"/>
      <c r="H10217" s="24"/>
      <c r="I10217" s="24"/>
      <c r="J10217" s="24"/>
      <c r="K10217" s="24"/>
      <c r="L10217" s="24"/>
      <c r="M10217" s="24"/>
      <c r="N10217" s="24"/>
      <c r="O10217" s="24"/>
      <c r="P10217" s="24"/>
      <c r="U10217" s="25"/>
      <c r="V10217" s="25"/>
      <c r="W10217" s="25"/>
      <c r="X10217" s="25"/>
      <c r="Y10217" s="25"/>
      <c r="AF10217" s="25"/>
      <c r="AG10217" s="26"/>
      <c r="AH10217" s="25"/>
      <c r="AI10217" s="25"/>
    </row>
    <row r="10218" spans="5:35">
      <c r="E10218" s="24"/>
      <c r="F10218" s="24"/>
      <c r="H10218" s="24"/>
      <c r="I10218" s="24"/>
      <c r="J10218" s="24"/>
      <c r="K10218" s="24"/>
      <c r="L10218" s="24"/>
      <c r="M10218" s="24"/>
      <c r="N10218" s="24"/>
      <c r="O10218" s="24"/>
      <c r="P10218" s="24"/>
      <c r="U10218" s="25"/>
      <c r="V10218" s="25"/>
      <c r="W10218" s="25"/>
      <c r="X10218" s="25"/>
      <c r="Y10218" s="25"/>
      <c r="AF10218" s="25"/>
      <c r="AG10218" s="26"/>
      <c r="AH10218" s="25"/>
      <c r="AI10218" s="25"/>
    </row>
    <row r="10219" spans="5:35">
      <c r="E10219" s="24"/>
      <c r="F10219" s="24"/>
      <c r="H10219" s="24"/>
      <c r="I10219" s="24"/>
      <c r="J10219" s="24"/>
      <c r="K10219" s="24"/>
      <c r="L10219" s="24"/>
      <c r="M10219" s="24"/>
      <c r="N10219" s="24"/>
      <c r="O10219" s="24"/>
      <c r="P10219" s="24"/>
      <c r="U10219" s="25"/>
      <c r="V10219" s="25"/>
      <c r="W10219" s="25"/>
      <c r="X10219" s="25"/>
      <c r="Y10219" s="25"/>
      <c r="AF10219" s="25"/>
      <c r="AG10219" s="26"/>
      <c r="AH10219" s="25"/>
      <c r="AI10219" s="25"/>
    </row>
    <row r="10220" spans="5:35">
      <c r="E10220" s="24"/>
      <c r="F10220" s="24"/>
      <c r="H10220" s="24"/>
      <c r="I10220" s="24"/>
      <c r="J10220" s="24"/>
      <c r="K10220" s="24"/>
      <c r="L10220" s="24"/>
      <c r="M10220" s="24"/>
      <c r="N10220" s="24"/>
      <c r="O10220" s="24"/>
      <c r="P10220" s="24"/>
      <c r="U10220" s="25"/>
      <c r="V10220" s="25"/>
      <c r="W10220" s="25"/>
      <c r="X10220" s="25"/>
      <c r="Y10220" s="25"/>
      <c r="AF10220" s="25"/>
      <c r="AG10220" s="26"/>
      <c r="AH10220" s="25"/>
      <c r="AI10220" s="25"/>
    </row>
    <row r="10221" spans="5:35">
      <c r="E10221" s="24"/>
      <c r="F10221" s="24"/>
      <c r="H10221" s="24"/>
      <c r="I10221" s="24"/>
      <c r="J10221" s="24"/>
      <c r="K10221" s="24"/>
      <c r="L10221" s="24"/>
      <c r="M10221" s="24"/>
      <c r="N10221" s="24"/>
      <c r="O10221" s="24"/>
      <c r="P10221" s="24"/>
      <c r="U10221" s="25"/>
      <c r="V10221" s="25"/>
      <c r="W10221" s="25"/>
      <c r="X10221" s="25"/>
      <c r="Y10221" s="25"/>
      <c r="AF10221" s="25"/>
      <c r="AG10221" s="26"/>
      <c r="AH10221" s="25"/>
      <c r="AI10221" s="25"/>
    </row>
    <row r="10222" spans="5:35">
      <c r="E10222" s="24"/>
      <c r="F10222" s="24"/>
      <c r="H10222" s="24"/>
      <c r="I10222" s="24"/>
      <c r="J10222" s="24"/>
      <c r="K10222" s="24"/>
      <c r="L10222" s="24"/>
      <c r="M10222" s="24"/>
      <c r="N10222" s="24"/>
      <c r="O10222" s="24"/>
      <c r="P10222" s="24"/>
      <c r="U10222" s="25"/>
      <c r="V10222" s="25"/>
      <c r="W10222" s="25"/>
      <c r="X10222" s="25"/>
      <c r="Y10222" s="25"/>
      <c r="AF10222" s="25"/>
      <c r="AG10222" s="26"/>
      <c r="AH10222" s="25"/>
      <c r="AI10222" s="25"/>
    </row>
    <row r="10223" spans="5:35">
      <c r="E10223" s="24"/>
      <c r="F10223" s="24"/>
      <c r="H10223" s="24"/>
      <c r="I10223" s="24"/>
      <c r="J10223" s="24"/>
      <c r="K10223" s="24"/>
      <c r="L10223" s="24"/>
      <c r="M10223" s="24"/>
      <c r="N10223" s="24"/>
      <c r="O10223" s="24"/>
      <c r="P10223" s="24"/>
      <c r="U10223" s="25"/>
      <c r="V10223" s="25"/>
      <c r="W10223" s="25"/>
      <c r="X10223" s="25"/>
      <c r="Y10223" s="25"/>
      <c r="AF10223" s="25"/>
      <c r="AG10223" s="26"/>
      <c r="AH10223" s="25"/>
      <c r="AI10223" s="25"/>
    </row>
    <row r="10224" spans="5:35">
      <c r="E10224" s="24"/>
      <c r="F10224" s="24"/>
      <c r="H10224" s="24"/>
      <c r="I10224" s="24"/>
      <c r="J10224" s="24"/>
      <c r="K10224" s="24"/>
      <c r="L10224" s="24"/>
      <c r="M10224" s="24"/>
      <c r="N10224" s="24"/>
      <c r="O10224" s="24"/>
      <c r="P10224" s="24"/>
      <c r="U10224" s="25"/>
      <c r="V10224" s="25"/>
      <c r="W10224" s="25"/>
      <c r="X10224" s="25"/>
      <c r="Y10224" s="25"/>
      <c r="AF10224" s="25"/>
      <c r="AG10224" s="26"/>
      <c r="AH10224" s="25"/>
      <c r="AI10224" s="25"/>
    </row>
    <row r="10225" spans="5:35">
      <c r="E10225" s="24"/>
      <c r="F10225" s="24"/>
      <c r="H10225" s="24"/>
      <c r="I10225" s="24"/>
      <c r="J10225" s="24"/>
      <c r="K10225" s="24"/>
      <c r="L10225" s="24"/>
      <c r="M10225" s="24"/>
      <c r="N10225" s="24"/>
      <c r="O10225" s="24"/>
      <c r="P10225" s="24"/>
      <c r="U10225" s="25"/>
      <c r="V10225" s="25"/>
      <c r="W10225" s="25"/>
      <c r="X10225" s="25"/>
      <c r="Y10225" s="25"/>
      <c r="AF10225" s="25"/>
      <c r="AG10225" s="26"/>
      <c r="AH10225" s="25"/>
      <c r="AI10225" s="25"/>
    </row>
    <row r="10226" spans="5:35">
      <c r="E10226" s="24"/>
      <c r="F10226" s="24"/>
      <c r="H10226" s="24"/>
      <c r="I10226" s="24"/>
      <c r="J10226" s="24"/>
      <c r="K10226" s="24"/>
      <c r="L10226" s="24"/>
      <c r="M10226" s="24"/>
      <c r="N10226" s="24"/>
      <c r="O10226" s="24"/>
      <c r="P10226" s="24"/>
      <c r="U10226" s="25"/>
      <c r="V10226" s="25"/>
      <c r="W10226" s="25"/>
      <c r="X10226" s="25"/>
      <c r="Y10226" s="25"/>
      <c r="AF10226" s="25"/>
      <c r="AG10226" s="26"/>
      <c r="AH10226" s="25"/>
      <c r="AI10226" s="25"/>
    </row>
    <row r="10227" spans="5:35">
      <c r="E10227" s="24"/>
      <c r="F10227" s="24"/>
      <c r="H10227" s="24"/>
      <c r="I10227" s="24"/>
      <c r="J10227" s="24"/>
      <c r="K10227" s="24"/>
      <c r="L10227" s="24"/>
      <c r="M10227" s="24"/>
      <c r="N10227" s="24"/>
      <c r="O10227" s="24"/>
      <c r="P10227" s="24"/>
      <c r="U10227" s="25"/>
      <c r="V10227" s="25"/>
      <c r="W10227" s="25"/>
      <c r="X10227" s="25"/>
      <c r="Y10227" s="25"/>
      <c r="AF10227" s="25"/>
      <c r="AG10227" s="26"/>
      <c r="AH10227" s="25"/>
      <c r="AI10227" s="25"/>
    </row>
    <row r="10228" spans="5:35">
      <c r="E10228" s="24"/>
      <c r="F10228" s="24"/>
      <c r="H10228" s="24"/>
      <c r="I10228" s="24"/>
      <c r="J10228" s="24"/>
      <c r="K10228" s="24"/>
      <c r="L10228" s="24"/>
      <c r="M10228" s="24"/>
      <c r="N10228" s="24"/>
      <c r="O10228" s="24"/>
      <c r="P10228" s="24"/>
      <c r="U10228" s="25"/>
      <c r="V10228" s="25"/>
      <c r="W10228" s="25"/>
      <c r="X10228" s="25"/>
      <c r="Y10228" s="25"/>
      <c r="AF10228" s="25"/>
      <c r="AG10228" s="26"/>
      <c r="AH10228" s="25"/>
      <c r="AI10228" s="25"/>
    </row>
    <row r="10229" spans="5:35">
      <c r="E10229" s="24"/>
      <c r="F10229" s="24"/>
      <c r="H10229" s="24"/>
      <c r="I10229" s="24"/>
      <c r="J10229" s="24"/>
      <c r="K10229" s="24"/>
      <c r="L10229" s="24"/>
      <c r="M10229" s="24"/>
      <c r="N10229" s="24"/>
      <c r="O10229" s="24"/>
      <c r="P10229" s="24"/>
      <c r="U10229" s="25"/>
      <c r="V10229" s="25"/>
      <c r="W10229" s="25"/>
      <c r="X10229" s="25"/>
      <c r="Y10229" s="25"/>
      <c r="AF10229" s="25"/>
      <c r="AG10229" s="26"/>
      <c r="AH10229" s="25"/>
      <c r="AI10229" s="25"/>
    </row>
    <row r="10230" spans="5:35">
      <c r="E10230" s="24"/>
      <c r="F10230" s="24"/>
      <c r="H10230" s="24"/>
      <c r="I10230" s="24"/>
      <c r="J10230" s="24"/>
      <c r="K10230" s="24"/>
      <c r="L10230" s="24"/>
      <c r="M10230" s="24"/>
      <c r="N10230" s="24"/>
      <c r="O10230" s="24"/>
      <c r="P10230" s="24"/>
      <c r="U10230" s="25"/>
      <c r="V10230" s="25"/>
      <c r="W10230" s="25"/>
      <c r="X10230" s="25"/>
      <c r="Y10230" s="25"/>
      <c r="AF10230" s="25"/>
      <c r="AG10230" s="26"/>
      <c r="AH10230" s="25"/>
      <c r="AI10230" s="25"/>
    </row>
    <row r="10231" spans="5:35">
      <c r="E10231" s="24"/>
      <c r="F10231" s="24"/>
      <c r="H10231" s="24"/>
      <c r="I10231" s="24"/>
      <c r="J10231" s="24"/>
      <c r="K10231" s="24"/>
      <c r="L10231" s="24"/>
      <c r="M10231" s="24"/>
      <c r="N10231" s="24"/>
      <c r="O10231" s="24"/>
      <c r="P10231" s="24"/>
      <c r="U10231" s="25"/>
      <c r="V10231" s="25"/>
      <c r="W10231" s="25"/>
      <c r="X10231" s="25"/>
      <c r="Y10231" s="25"/>
      <c r="AF10231" s="25"/>
      <c r="AG10231" s="26"/>
      <c r="AH10231" s="25"/>
      <c r="AI10231" s="25"/>
    </row>
    <row r="10232" spans="5:35">
      <c r="E10232" s="24"/>
      <c r="F10232" s="24"/>
      <c r="H10232" s="24"/>
      <c r="I10232" s="24"/>
      <c r="J10232" s="24"/>
      <c r="K10232" s="24"/>
      <c r="L10232" s="24"/>
      <c r="M10232" s="24"/>
      <c r="N10232" s="24"/>
      <c r="O10232" s="24"/>
      <c r="P10232" s="24"/>
      <c r="U10232" s="25"/>
      <c r="V10232" s="25"/>
      <c r="W10232" s="25"/>
      <c r="X10232" s="25"/>
      <c r="Y10232" s="25"/>
      <c r="AF10232" s="25"/>
      <c r="AG10232" s="26"/>
      <c r="AH10232" s="25"/>
      <c r="AI10232" s="25"/>
    </row>
    <row r="10233" spans="5:35">
      <c r="E10233" s="24"/>
      <c r="F10233" s="24"/>
      <c r="H10233" s="24"/>
      <c r="I10233" s="24"/>
      <c r="J10233" s="24"/>
      <c r="K10233" s="24"/>
      <c r="L10233" s="24"/>
      <c r="M10233" s="24"/>
      <c r="N10233" s="24"/>
      <c r="O10233" s="24"/>
      <c r="P10233" s="24"/>
      <c r="U10233" s="25"/>
      <c r="V10233" s="25"/>
      <c r="W10233" s="25"/>
      <c r="X10233" s="25"/>
      <c r="Y10233" s="25"/>
      <c r="AF10233" s="25"/>
      <c r="AG10233" s="26"/>
      <c r="AH10233" s="25"/>
      <c r="AI10233" s="25"/>
    </row>
    <row r="10234" spans="5:35">
      <c r="E10234" s="24"/>
      <c r="F10234" s="24"/>
      <c r="H10234" s="24"/>
      <c r="I10234" s="24"/>
      <c r="J10234" s="24"/>
      <c r="K10234" s="24"/>
      <c r="L10234" s="24"/>
      <c r="M10234" s="24"/>
      <c r="N10234" s="24"/>
      <c r="O10234" s="24"/>
      <c r="P10234" s="24"/>
      <c r="U10234" s="25"/>
      <c r="V10234" s="25"/>
      <c r="W10234" s="25"/>
      <c r="X10234" s="25"/>
      <c r="Y10234" s="25"/>
      <c r="AF10234" s="25"/>
      <c r="AG10234" s="26"/>
      <c r="AH10234" s="25"/>
      <c r="AI10234" s="25"/>
    </row>
    <row r="10235" spans="5:35">
      <c r="E10235" s="24"/>
      <c r="F10235" s="24"/>
      <c r="H10235" s="24"/>
      <c r="I10235" s="24"/>
      <c r="J10235" s="24"/>
      <c r="K10235" s="24"/>
      <c r="L10235" s="24"/>
      <c r="M10235" s="24"/>
      <c r="N10235" s="24"/>
      <c r="O10235" s="24"/>
      <c r="P10235" s="24"/>
      <c r="U10235" s="25"/>
      <c r="V10235" s="25"/>
      <c r="W10235" s="25"/>
      <c r="X10235" s="25"/>
      <c r="Y10235" s="25"/>
      <c r="AF10235" s="25"/>
      <c r="AG10235" s="26"/>
      <c r="AH10235" s="25"/>
      <c r="AI10235" s="25"/>
    </row>
    <row r="10236" spans="5:35">
      <c r="E10236" s="24"/>
      <c r="F10236" s="24"/>
      <c r="H10236" s="24"/>
      <c r="I10236" s="24"/>
      <c r="J10236" s="24"/>
      <c r="K10236" s="24"/>
      <c r="L10236" s="24"/>
      <c r="M10236" s="24"/>
      <c r="N10236" s="24"/>
      <c r="O10236" s="24"/>
      <c r="P10236" s="24"/>
      <c r="U10236" s="25"/>
      <c r="V10236" s="25"/>
      <c r="W10236" s="25"/>
      <c r="X10236" s="25"/>
      <c r="Y10236" s="25"/>
      <c r="AF10236" s="25"/>
      <c r="AG10236" s="26"/>
      <c r="AH10236" s="25"/>
      <c r="AI10236" s="25"/>
    </row>
    <row r="10237" spans="5:35">
      <c r="E10237" s="24"/>
      <c r="F10237" s="24"/>
      <c r="H10237" s="24"/>
      <c r="I10237" s="24"/>
      <c r="J10237" s="24"/>
      <c r="K10237" s="24"/>
      <c r="L10237" s="24"/>
      <c r="M10237" s="24"/>
      <c r="N10237" s="24"/>
      <c r="O10237" s="24"/>
      <c r="P10237" s="24"/>
      <c r="U10237" s="25"/>
      <c r="V10237" s="25"/>
      <c r="W10237" s="25"/>
      <c r="X10237" s="25"/>
      <c r="Y10237" s="25"/>
      <c r="AF10237" s="25"/>
      <c r="AG10237" s="26"/>
      <c r="AH10237" s="25"/>
      <c r="AI10237" s="25"/>
    </row>
    <row r="10238" spans="5:35">
      <c r="E10238" s="24"/>
      <c r="F10238" s="24"/>
      <c r="H10238" s="24"/>
      <c r="I10238" s="24"/>
      <c r="J10238" s="24"/>
      <c r="K10238" s="24"/>
      <c r="L10238" s="24"/>
      <c r="M10238" s="24"/>
      <c r="N10238" s="24"/>
      <c r="O10238" s="24"/>
      <c r="P10238" s="24"/>
      <c r="U10238" s="25"/>
      <c r="V10238" s="25"/>
      <c r="W10238" s="25"/>
      <c r="X10238" s="25"/>
      <c r="Y10238" s="25"/>
      <c r="AF10238" s="25"/>
      <c r="AG10238" s="26"/>
      <c r="AH10238" s="25"/>
      <c r="AI10238" s="25"/>
    </row>
    <row r="10239" spans="5:35">
      <c r="E10239" s="24"/>
      <c r="F10239" s="24"/>
      <c r="H10239" s="24"/>
      <c r="I10239" s="24"/>
      <c r="J10239" s="24"/>
      <c r="K10239" s="24"/>
      <c r="L10239" s="24"/>
      <c r="M10239" s="24"/>
      <c r="N10239" s="24"/>
      <c r="O10239" s="24"/>
      <c r="P10239" s="24"/>
      <c r="U10239" s="25"/>
      <c r="V10239" s="25"/>
      <c r="W10239" s="25"/>
      <c r="X10239" s="25"/>
      <c r="Y10239" s="25"/>
      <c r="AF10239" s="25"/>
      <c r="AG10239" s="26"/>
      <c r="AH10239" s="25"/>
      <c r="AI10239" s="25"/>
    </row>
    <row r="10240" spans="5:35">
      <c r="E10240" s="24"/>
      <c r="F10240" s="24"/>
      <c r="H10240" s="24"/>
      <c r="I10240" s="24"/>
      <c r="J10240" s="24"/>
      <c r="K10240" s="24"/>
      <c r="L10240" s="24"/>
      <c r="M10240" s="24"/>
      <c r="N10240" s="24"/>
      <c r="O10240" s="24"/>
      <c r="P10240" s="24"/>
      <c r="U10240" s="25"/>
      <c r="V10240" s="25"/>
      <c r="W10240" s="25"/>
      <c r="X10240" s="25"/>
      <c r="Y10240" s="25"/>
      <c r="AF10240" s="25"/>
      <c r="AG10240" s="26"/>
      <c r="AH10240" s="25"/>
      <c r="AI10240" s="25"/>
    </row>
    <row r="10241" spans="5:35">
      <c r="E10241" s="24"/>
      <c r="F10241" s="24"/>
      <c r="H10241" s="24"/>
      <c r="I10241" s="24"/>
      <c r="J10241" s="24"/>
      <c r="K10241" s="24"/>
      <c r="L10241" s="24"/>
      <c r="M10241" s="24"/>
      <c r="N10241" s="24"/>
      <c r="O10241" s="24"/>
      <c r="P10241" s="24"/>
      <c r="U10241" s="25"/>
      <c r="V10241" s="25"/>
      <c r="W10241" s="25"/>
      <c r="X10241" s="25"/>
      <c r="Y10241" s="25"/>
      <c r="AF10241" s="25"/>
      <c r="AG10241" s="26"/>
      <c r="AH10241" s="25"/>
      <c r="AI10241" s="25"/>
    </row>
    <row r="10242" spans="5:35">
      <c r="E10242" s="24"/>
      <c r="F10242" s="24"/>
      <c r="H10242" s="24"/>
      <c r="I10242" s="24"/>
      <c r="J10242" s="24"/>
      <c r="K10242" s="24"/>
      <c r="L10242" s="24"/>
      <c r="M10242" s="24"/>
      <c r="N10242" s="24"/>
      <c r="O10242" s="24"/>
      <c r="P10242" s="24"/>
      <c r="U10242" s="25"/>
      <c r="V10242" s="25"/>
      <c r="W10242" s="25"/>
      <c r="X10242" s="25"/>
      <c r="Y10242" s="25"/>
      <c r="AF10242" s="25"/>
      <c r="AG10242" s="26"/>
      <c r="AH10242" s="25"/>
      <c r="AI10242" s="25"/>
    </row>
    <row r="10243" spans="5:35">
      <c r="E10243" s="24"/>
      <c r="F10243" s="24"/>
      <c r="H10243" s="24"/>
      <c r="I10243" s="24"/>
      <c r="J10243" s="24"/>
      <c r="K10243" s="24"/>
      <c r="L10243" s="24"/>
      <c r="M10243" s="24"/>
      <c r="N10243" s="24"/>
      <c r="O10243" s="24"/>
      <c r="P10243" s="24"/>
      <c r="U10243" s="25"/>
      <c r="V10243" s="25"/>
      <c r="W10243" s="25"/>
      <c r="X10243" s="25"/>
      <c r="Y10243" s="25"/>
      <c r="AF10243" s="25"/>
      <c r="AG10243" s="26"/>
      <c r="AH10243" s="25"/>
      <c r="AI10243" s="25"/>
    </row>
    <row r="10244" spans="5:35">
      <c r="E10244" s="24"/>
      <c r="F10244" s="24"/>
      <c r="H10244" s="24"/>
      <c r="I10244" s="24"/>
      <c r="J10244" s="24"/>
      <c r="K10244" s="24"/>
      <c r="L10244" s="24"/>
      <c r="M10244" s="24"/>
      <c r="N10244" s="24"/>
      <c r="O10244" s="24"/>
      <c r="P10244" s="24"/>
      <c r="U10244" s="25"/>
      <c r="V10244" s="25"/>
      <c r="W10244" s="25"/>
      <c r="X10244" s="25"/>
      <c r="Y10244" s="25"/>
      <c r="AF10244" s="25"/>
      <c r="AG10244" s="26"/>
      <c r="AH10244" s="25"/>
      <c r="AI10244" s="25"/>
    </row>
    <row r="10245" spans="5:35">
      <c r="E10245" s="24"/>
      <c r="F10245" s="24"/>
      <c r="H10245" s="24"/>
      <c r="I10245" s="24"/>
      <c r="J10245" s="24"/>
      <c r="K10245" s="24"/>
      <c r="L10245" s="24"/>
      <c r="M10245" s="24"/>
      <c r="N10245" s="24"/>
      <c r="O10245" s="24"/>
      <c r="P10245" s="24"/>
      <c r="U10245" s="25"/>
      <c r="V10245" s="25"/>
      <c r="W10245" s="25"/>
      <c r="X10245" s="25"/>
      <c r="Y10245" s="25"/>
      <c r="AF10245" s="25"/>
      <c r="AG10245" s="26"/>
      <c r="AH10245" s="25"/>
      <c r="AI10245" s="25"/>
    </row>
    <row r="10246" spans="5:35">
      <c r="E10246" s="24"/>
      <c r="F10246" s="24"/>
      <c r="H10246" s="24"/>
      <c r="I10246" s="24"/>
      <c r="J10246" s="24"/>
      <c r="K10246" s="24"/>
      <c r="L10246" s="24"/>
      <c r="M10246" s="24"/>
      <c r="N10246" s="24"/>
      <c r="O10246" s="24"/>
      <c r="P10246" s="24"/>
      <c r="U10246" s="25"/>
      <c r="V10246" s="25"/>
      <c r="W10246" s="25"/>
      <c r="X10246" s="25"/>
      <c r="Y10246" s="25"/>
      <c r="AF10246" s="25"/>
      <c r="AG10246" s="26"/>
      <c r="AH10246" s="25"/>
      <c r="AI10246" s="25"/>
    </row>
    <row r="10247" spans="5:35">
      <c r="E10247" s="24"/>
      <c r="F10247" s="24"/>
      <c r="H10247" s="24"/>
      <c r="I10247" s="24"/>
      <c r="J10247" s="24"/>
      <c r="K10247" s="24"/>
      <c r="L10247" s="24"/>
      <c r="M10247" s="24"/>
      <c r="N10247" s="24"/>
      <c r="O10247" s="24"/>
      <c r="P10247" s="24"/>
      <c r="U10247" s="25"/>
      <c r="V10247" s="25"/>
      <c r="W10247" s="25"/>
      <c r="X10247" s="25"/>
      <c r="Y10247" s="25"/>
      <c r="AF10247" s="25"/>
      <c r="AG10247" s="26"/>
      <c r="AH10247" s="25"/>
      <c r="AI10247" s="25"/>
    </row>
    <row r="10248" spans="5:35">
      <c r="E10248" s="24"/>
      <c r="F10248" s="24"/>
      <c r="H10248" s="24"/>
      <c r="I10248" s="24"/>
      <c r="J10248" s="24"/>
      <c r="K10248" s="24"/>
      <c r="L10248" s="24"/>
      <c r="M10248" s="24"/>
      <c r="N10248" s="24"/>
      <c r="O10248" s="24"/>
      <c r="P10248" s="24"/>
      <c r="U10248" s="25"/>
      <c r="V10248" s="25"/>
      <c r="W10248" s="25"/>
      <c r="X10248" s="25"/>
      <c r="Y10248" s="25"/>
      <c r="AF10248" s="25"/>
      <c r="AG10248" s="26"/>
      <c r="AH10248" s="25"/>
      <c r="AI10248" s="25"/>
    </row>
    <row r="10249" spans="5:35">
      <c r="E10249" s="24"/>
      <c r="F10249" s="24"/>
      <c r="H10249" s="24"/>
      <c r="I10249" s="24"/>
      <c r="J10249" s="24"/>
      <c r="K10249" s="24"/>
      <c r="L10249" s="24"/>
      <c r="M10249" s="24"/>
      <c r="N10249" s="24"/>
      <c r="O10249" s="24"/>
      <c r="P10249" s="24"/>
      <c r="U10249" s="25"/>
      <c r="V10249" s="25"/>
      <c r="W10249" s="25"/>
      <c r="X10249" s="25"/>
      <c r="Y10249" s="25"/>
      <c r="AF10249" s="25"/>
      <c r="AG10249" s="26"/>
      <c r="AH10249" s="25"/>
      <c r="AI10249" s="25"/>
    </row>
    <row r="10250" spans="5:35">
      <c r="E10250" s="24"/>
      <c r="F10250" s="24"/>
      <c r="H10250" s="24"/>
      <c r="I10250" s="24"/>
      <c r="J10250" s="24"/>
      <c r="K10250" s="24"/>
      <c r="L10250" s="24"/>
      <c r="M10250" s="24"/>
      <c r="N10250" s="24"/>
      <c r="O10250" s="24"/>
      <c r="P10250" s="24"/>
      <c r="U10250" s="25"/>
      <c r="V10250" s="25"/>
      <c r="W10250" s="25"/>
      <c r="X10250" s="25"/>
      <c r="Y10250" s="25"/>
      <c r="AF10250" s="25"/>
      <c r="AG10250" s="26"/>
      <c r="AH10250" s="25"/>
      <c r="AI10250" s="25"/>
    </row>
    <row r="10251" spans="5:35">
      <c r="E10251" s="24"/>
      <c r="F10251" s="24"/>
      <c r="H10251" s="24"/>
      <c r="I10251" s="24"/>
      <c r="J10251" s="24"/>
      <c r="K10251" s="24"/>
      <c r="L10251" s="24"/>
      <c r="M10251" s="24"/>
      <c r="N10251" s="24"/>
      <c r="O10251" s="24"/>
      <c r="P10251" s="24"/>
      <c r="U10251" s="25"/>
      <c r="V10251" s="25"/>
      <c r="W10251" s="25"/>
      <c r="X10251" s="25"/>
      <c r="Y10251" s="25"/>
      <c r="AF10251" s="25"/>
      <c r="AG10251" s="26"/>
      <c r="AH10251" s="25"/>
      <c r="AI10251" s="25"/>
    </row>
    <row r="10252" spans="5:35">
      <c r="E10252" s="24"/>
      <c r="F10252" s="24"/>
      <c r="H10252" s="24"/>
      <c r="I10252" s="24"/>
      <c r="J10252" s="24"/>
      <c r="K10252" s="24"/>
      <c r="L10252" s="24"/>
      <c r="M10252" s="24"/>
      <c r="N10252" s="24"/>
      <c r="O10252" s="24"/>
      <c r="P10252" s="24"/>
      <c r="U10252" s="25"/>
      <c r="V10252" s="25"/>
      <c r="W10252" s="25"/>
      <c r="X10252" s="25"/>
      <c r="Y10252" s="25"/>
      <c r="AF10252" s="25"/>
      <c r="AG10252" s="26"/>
      <c r="AH10252" s="25"/>
      <c r="AI10252" s="25"/>
    </row>
    <row r="10253" spans="5:35">
      <c r="E10253" s="24"/>
      <c r="F10253" s="24"/>
      <c r="H10253" s="24"/>
      <c r="I10253" s="24"/>
      <c r="J10253" s="24"/>
      <c r="K10253" s="24"/>
      <c r="L10253" s="24"/>
      <c r="M10253" s="24"/>
      <c r="N10253" s="24"/>
      <c r="O10253" s="24"/>
      <c r="P10253" s="24"/>
      <c r="U10253" s="25"/>
      <c r="V10253" s="25"/>
      <c r="W10253" s="25"/>
      <c r="X10253" s="25"/>
      <c r="Y10253" s="25"/>
      <c r="AF10253" s="25"/>
      <c r="AG10253" s="26"/>
      <c r="AH10253" s="25"/>
      <c r="AI10253" s="25"/>
    </row>
    <row r="10254" spans="5:35">
      <c r="E10254" s="24"/>
      <c r="F10254" s="24"/>
      <c r="H10254" s="24"/>
      <c r="I10254" s="24"/>
      <c r="J10254" s="24"/>
      <c r="K10254" s="24"/>
      <c r="L10254" s="24"/>
      <c r="M10254" s="24"/>
      <c r="N10254" s="24"/>
      <c r="O10254" s="24"/>
      <c r="P10254" s="24"/>
      <c r="U10254" s="25"/>
      <c r="V10254" s="25"/>
      <c r="W10254" s="25"/>
      <c r="X10254" s="25"/>
      <c r="Y10254" s="25"/>
      <c r="AF10254" s="25"/>
      <c r="AG10254" s="26"/>
      <c r="AH10254" s="25"/>
      <c r="AI10254" s="25"/>
    </row>
    <row r="10255" spans="5:35">
      <c r="E10255" s="24"/>
      <c r="F10255" s="24"/>
      <c r="H10255" s="24"/>
      <c r="I10255" s="24"/>
      <c r="J10255" s="24"/>
      <c r="K10255" s="24"/>
      <c r="L10255" s="24"/>
      <c r="M10255" s="24"/>
      <c r="N10255" s="24"/>
      <c r="O10255" s="24"/>
      <c r="P10255" s="24"/>
      <c r="U10255" s="25"/>
      <c r="V10255" s="25"/>
      <c r="W10255" s="25"/>
      <c r="X10255" s="25"/>
      <c r="Y10255" s="25"/>
      <c r="AF10255" s="25"/>
      <c r="AG10255" s="26"/>
      <c r="AH10255" s="25"/>
      <c r="AI10255" s="25"/>
    </row>
    <row r="10256" spans="5:35">
      <c r="E10256" s="24"/>
      <c r="F10256" s="24"/>
      <c r="H10256" s="24"/>
      <c r="I10256" s="24"/>
      <c r="J10256" s="24"/>
      <c r="K10256" s="24"/>
      <c r="L10256" s="24"/>
      <c r="M10256" s="24"/>
      <c r="N10256" s="24"/>
      <c r="O10256" s="24"/>
      <c r="P10256" s="24"/>
      <c r="U10256" s="25"/>
      <c r="V10256" s="25"/>
      <c r="W10256" s="25"/>
      <c r="X10256" s="25"/>
      <c r="Y10256" s="25"/>
      <c r="AF10256" s="25"/>
      <c r="AG10256" s="26"/>
      <c r="AH10256" s="25"/>
      <c r="AI10256" s="25"/>
    </row>
    <row r="10257" spans="5:35">
      <c r="E10257" s="24"/>
      <c r="F10257" s="24"/>
      <c r="H10257" s="24"/>
      <c r="I10257" s="24"/>
      <c r="J10257" s="24"/>
      <c r="K10257" s="24"/>
      <c r="L10257" s="24"/>
      <c r="M10257" s="24"/>
      <c r="N10257" s="24"/>
      <c r="O10257" s="24"/>
      <c r="P10257" s="24"/>
      <c r="U10257" s="25"/>
      <c r="V10257" s="25"/>
      <c r="W10257" s="25"/>
      <c r="X10257" s="25"/>
      <c r="Y10257" s="25"/>
      <c r="AF10257" s="25"/>
      <c r="AG10257" s="26"/>
      <c r="AH10257" s="25"/>
      <c r="AI10257" s="25"/>
    </row>
    <row r="10258" spans="5:35">
      <c r="E10258" s="24"/>
      <c r="F10258" s="24"/>
      <c r="H10258" s="24"/>
      <c r="I10258" s="24"/>
      <c r="J10258" s="24"/>
      <c r="K10258" s="24"/>
      <c r="L10258" s="24"/>
      <c r="M10258" s="24"/>
      <c r="N10258" s="24"/>
      <c r="O10258" s="24"/>
      <c r="P10258" s="24"/>
      <c r="U10258" s="25"/>
      <c r="V10258" s="25"/>
      <c r="W10258" s="25"/>
      <c r="X10258" s="25"/>
      <c r="Y10258" s="25"/>
      <c r="AF10258" s="25"/>
      <c r="AG10258" s="26"/>
      <c r="AH10258" s="25"/>
      <c r="AI10258" s="25"/>
    </row>
    <row r="10259" spans="5:35">
      <c r="E10259" s="24"/>
      <c r="F10259" s="24"/>
      <c r="H10259" s="24"/>
      <c r="I10259" s="24"/>
      <c r="J10259" s="24"/>
      <c r="K10259" s="24"/>
      <c r="L10259" s="24"/>
      <c r="M10259" s="24"/>
      <c r="N10259" s="24"/>
      <c r="O10259" s="24"/>
      <c r="P10259" s="24"/>
      <c r="U10259" s="25"/>
      <c r="V10259" s="25"/>
      <c r="W10259" s="25"/>
      <c r="X10259" s="25"/>
      <c r="Y10259" s="25"/>
      <c r="AF10259" s="25"/>
      <c r="AG10259" s="26"/>
      <c r="AH10259" s="25"/>
      <c r="AI10259" s="25"/>
    </row>
    <row r="10260" spans="5:35">
      <c r="E10260" s="24"/>
      <c r="F10260" s="24"/>
      <c r="H10260" s="24"/>
      <c r="I10260" s="24"/>
      <c r="J10260" s="24"/>
      <c r="K10260" s="24"/>
      <c r="L10260" s="24"/>
      <c r="M10260" s="24"/>
      <c r="N10260" s="24"/>
      <c r="O10260" s="24"/>
      <c r="P10260" s="24"/>
      <c r="U10260" s="25"/>
      <c r="V10260" s="25"/>
      <c r="W10260" s="25"/>
      <c r="X10260" s="25"/>
      <c r="Y10260" s="25"/>
      <c r="AF10260" s="25"/>
      <c r="AG10260" s="26"/>
      <c r="AH10260" s="25"/>
      <c r="AI10260" s="25"/>
    </row>
    <row r="10261" spans="5:35">
      <c r="E10261" s="24"/>
      <c r="F10261" s="24"/>
      <c r="H10261" s="24"/>
      <c r="I10261" s="24"/>
      <c r="J10261" s="24"/>
      <c r="K10261" s="24"/>
      <c r="L10261" s="24"/>
      <c r="M10261" s="24"/>
      <c r="N10261" s="24"/>
      <c r="O10261" s="24"/>
      <c r="P10261" s="24"/>
      <c r="U10261" s="25"/>
      <c r="V10261" s="25"/>
      <c r="W10261" s="25"/>
      <c r="X10261" s="25"/>
      <c r="Y10261" s="25"/>
      <c r="AF10261" s="25"/>
      <c r="AG10261" s="26"/>
      <c r="AH10261" s="25"/>
      <c r="AI10261" s="25"/>
    </row>
    <row r="10262" spans="5:35">
      <c r="E10262" s="24"/>
      <c r="F10262" s="24"/>
      <c r="H10262" s="24"/>
      <c r="I10262" s="24"/>
      <c r="J10262" s="24"/>
      <c r="K10262" s="24"/>
      <c r="L10262" s="24"/>
      <c r="M10262" s="24"/>
      <c r="N10262" s="24"/>
      <c r="O10262" s="24"/>
      <c r="P10262" s="24"/>
      <c r="U10262" s="25"/>
      <c r="V10262" s="25"/>
      <c r="W10262" s="25"/>
      <c r="X10262" s="25"/>
      <c r="Y10262" s="25"/>
      <c r="AF10262" s="25"/>
      <c r="AG10262" s="26"/>
      <c r="AH10262" s="25"/>
      <c r="AI10262" s="25"/>
    </row>
    <row r="10263" spans="5:35">
      <c r="E10263" s="24"/>
      <c r="F10263" s="24"/>
      <c r="H10263" s="24"/>
      <c r="I10263" s="24"/>
      <c r="J10263" s="24"/>
      <c r="K10263" s="24"/>
      <c r="L10263" s="24"/>
      <c r="M10263" s="24"/>
      <c r="N10263" s="24"/>
      <c r="O10263" s="24"/>
      <c r="P10263" s="24"/>
      <c r="U10263" s="25"/>
      <c r="V10263" s="25"/>
      <c r="W10263" s="25"/>
      <c r="X10263" s="25"/>
      <c r="Y10263" s="25"/>
      <c r="AF10263" s="25"/>
      <c r="AG10263" s="26"/>
      <c r="AH10263" s="25"/>
      <c r="AI10263" s="25"/>
    </row>
    <row r="10264" spans="5:35">
      <c r="E10264" s="24"/>
      <c r="F10264" s="24"/>
      <c r="H10264" s="24"/>
      <c r="I10264" s="24"/>
      <c r="J10264" s="24"/>
      <c r="K10264" s="24"/>
      <c r="L10264" s="24"/>
      <c r="M10264" s="24"/>
      <c r="N10264" s="24"/>
      <c r="O10264" s="24"/>
      <c r="P10264" s="24"/>
      <c r="U10264" s="25"/>
      <c r="V10264" s="25"/>
      <c r="W10264" s="25"/>
      <c r="X10264" s="25"/>
      <c r="Y10264" s="25"/>
      <c r="AF10264" s="25"/>
      <c r="AG10264" s="26"/>
      <c r="AH10264" s="25"/>
      <c r="AI10264" s="25"/>
    </row>
    <row r="10265" spans="5:35">
      <c r="E10265" s="24"/>
      <c r="F10265" s="24"/>
      <c r="H10265" s="24"/>
      <c r="I10265" s="24"/>
      <c r="J10265" s="24"/>
      <c r="K10265" s="24"/>
      <c r="L10265" s="24"/>
      <c r="M10265" s="24"/>
      <c r="N10265" s="24"/>
      <c r="O10265" s="24"/>
      <c r="P10265" s="24"/>
      <c r="U10265" s="25"/>
      <c r="V10265" s="25"/>
      <c r="W10265" s="25"/>
      <c r="X10265" s="25"/>
      <c r="Y10265" s="25"/>
      <c r="AF10265" s="25"/>
      <c r="AG10265" s="26"/>
      <c r="AH10265" s="25"/>
      <c r="AI10265" s="25"/>
    </row>
    <row r="10266" spans="5:35">
      <c r="E10266" s="24"/>
      <c r="F10266" s="24"/>
      <c r="H10266" s="24"/>
      <c r="I10266" s="24"/>
      <c r="J10266" s="24"/>
      <c r="K10266" s="24"/>
      <c r="L10266" s="24"/>
      <c r="M10266" s="24"/>
      <c r="N10266" s="24"/>
      <c r="O10266" s="24"/>
      <c r="P10266" s="24"/>
      <c r="U10266" s="25"/>
      <c r="V10266" s="25"/>
      <c r="W10266" s="25"/>
      <c r="X10266" s="25"/>
      <c r="Y10266" s="25"/>
      <c r="AF10266" s="25"/>
      <c r="AG10266" s="26"/>
      <c r="AH10266" s="25"/>
      <c r="AI10266" s="25"/>
    </row>
    <row r="10267" spans="5:35">
      <c r="E10267" s="24"/>
      <c r="F10267" s="24"/>
      <c r="H10267" s="24"/>
      <c r="I10267" s="24"/>
      <c r="J10267" s="24"/>
      <c r="K10267" s="24"/>
      <c r="L10267" s="24"/>
      <c r="M10267" s="24"/>
      <c r="N10267" s="24"/>
      <c r="O10267" s="24"/>
      <c r="P10267" s="24"/>
      <c r="U10267" s="25"/>
      <c r="V10267" s="25"/>
      <c r="W10267" s="25"/>
      <c r="X10267" s="25"/>
      <c r="Y10267" s="25"/>
      <c r="AF10267" s="25"/>
      <c r="AG10267" s="26"/>
      <c r="AH10267" s="25"/>
      <c r="AI10267" s="25"/>
    </row>
    <row r="10268" spans="5:35">
      <c r="E10268" s="24"/>
      <c r="F10268" s="24"/>
      <c r="H10268" s="24"/>
      <c r="I10268" s="24"/>
      <c r="J10268" s="24"/>
      <c r="K10268" s="24"/>
      <c r="L10268" s="24"/>
      <c r="M10268" s="24"/>
      <c r="N10268" s="24"/>
      <c r="O10268" s="24"/>
      <c r="P10268" s="24"/>
      <c r="U10268" s="25"/>
      <c r="V10268" s="25"/>
      <c r="W10268" s="25"/>
      <c r="X10268" s="25"/>
      <c r="Y10268" s="25"/>
      <c r="AF10268" s="25"/>
      <c r="AG10268" s="26"/>
      <c r="AH10268" s="25"/>
      <c r="AI10268" s="25"/>
    </row>
    <row r="10269" spans="5:35">
      <c r="E10269" s="24"/>
      <c r="F10269" s="24"/>
      <c r="H10269" s="24"/>
      <c r="I10269" s="24"/>
      <c r="J10269" s="24"/>
      <c r="K10269" s="24"/>
      <c r="L10269" s="24"/>
      <c r="M10269" s="24"/>
      <c r="N10269" s="24"/>
      <c r="O10269" s="24"/>
      <c r="P10269" s="24"/>
      <c r="U10269" s="25"/>
      <c r="V10269" s="25"/>
      <c r="W10269" s="25"/>
      <c r="X10269" s="25"/>
      <c r="Y10269" s="25"/>
      <c r="AF10269" s="25"/>
      <c r="AG10269" s="26"/>
      <c r="AH10269" s="25"/>
      <c r="AI10269" s="25"/>
    </row>
    <row r="10270" spans="5:35">
      <c r="E10270" s="24"/>
      <c r="F10270" s="24"/>
      <c r="H10270" s="24"/>
      <c r="I10270" s="24"/>
      <c r="J10270" s="24"/>
      <c r="K10270" s="24"/>
      <c r="L10270" s="24"/>
      <c r="M10270" s="24"/>
      <c r="N10270" s="24"/>
      <c r="O10270" s="24"/>
      <c r="P10270" s="24"/>
      <c r="U10270" s="25"/>
      <c r="V10270" s="25"/>
      <c r="W10270" s="25"/>
      <c r="X10270" s="25"/>
      <c r="Y10270" s="25"/>
      <c r="AF10270" s="25"/>
      <c r="AG10270" s="26"/>
      <c r="AH10270" s="25"/>
      <c r="AI10270" s="25"/>
    </row>
    <row r="10271" spans="5:35">
      <c r="E10271" s="24"/>
      <c r="F10271" s="24"/>
      <c r="H10271" s="24"/>
      <c r="I10271" s="24"/>
      <c r="J10271" s="24"/>
      <c r="K10271" s="24"/>
      <c r="L10271" s="24"/>
      <c r="M10271" s="24"/>
      <c r="N10271" s="24"/>
      <c r="O10271" s="24"/>
      <c r="P10271" s="24"/>
      <c r="U10271" s="25"/>
      <c r="V10271" s="25"/>
      <c r="W10271" s="25"/>
      <c r="X10271" s="25"/>
      <c r="Y10271" s="25"/>
      <c r="AF10271" s="25"/>
      <c r="AG10271" s="26"/>
      <c r="AH10271" s="25"/>
      <c r="AI10271" s="25"/>
    </row>
    <row r="10272" spans="5:35">
      <c r="E10272" s="24"/>
      <c r="F10272" s="24"/>
      <c r="H10272" s="24"/>
      <c r="I10272" s="24"/>
      <c r="J10272" s="24"/>
      <c r="K10272" s="24"/>
      <c r="L10272" s="24"/>
      <c r="M10272" s="24"/>
      <c r="N10272" s="24"/>
      <c r="O10272" s="24"/>
      <c r="P10272" s="24"/>
      <c r="U10272" s="25"/>
      <c r="V10272" s="25"/>
      <c r="W10272" s="25"/>
      <c r="X10272" s="25"/>
      <c r="Y10272" s="25"/>
      <c r="AF10272" s="25"/>
      <c r="AG10272" s="26"/>
      <c r="AH10272" s="25"/>
      <c r="AI10272" s="25"/>
    </row>
    <row r="10273" spans="5:35">
      <c r="E10273" s="24"/>
      <c r="F10273" s="24"/>
      <c r="H10273" s="24"/>
      <c r="I10273" s="24"/>
      <c r="J10273" s="24"/>
      <c r="K10273" s="24"/>
      <c r="L10273" s="24"/>
      <c r="M10273" s="24"/>
      <c r="N10273" s="24"/>
      <c r="O10273" s="24"/>
      <c r="P10273" s="24"/>
      <c r="U10273" s="25"/>
      <c r="V10273" s="25"/>
      <c r="W10273" s="25"/>
      <c r="X10273" s="25"/>
      <c r="Y10273" s="25"/>
      <c r="AF10273" s="25"/>
      <c r="AG10273" s="26"/>
      <c r="AH10273" s="25"/>
      <c r="AI10273" s="25"/>
    </row>
    <row r="10274" spans="5:35">
      <c r="E10274" s="24"/>
      <c r="F10274" s="24"/>
      <c r="H10274" s="24"/>
      <c r="I10274" s="24"/>
      <c r="J10274" s="24"/>
      <c r="K10274" s="24"/>
      <c r="L10274" s="24"/>
      <c r="M10274" s="24"/>
      <c r="N10274" s="24"/>
      <c r="O10274" s="24"/>
      <c r="P10274" s="24"/>
      <c r="U10274" s="25"/>
      <c r="V10274" s="25"/>
      <c r="W10274" s="25"/>
      <c r="X10274" s="25"/>
      <c r="Y10274" s="25"/>
      <c r="AF10274" s="25"/>
      <c r="AG10274" s="26"/>
      <c r="AH10274" s="25"/>
      <c r="AI10274" s="25"/>
    </row>
    <row r="10275" spans="5:35">
      <c r="E10275" s="24"/>
      <c r="F10275" s="24"/>
      <c r="H10275" s="24"/>
      <c r="I10275" s="24"/>
      <c r="J10275" s="24"/>
      <c r="K10275" s="24"/>
      <c r="L10275" s="24"/>
      <c r="M10275" s="24"/>
      <c r="N10275" s="24"/>
      <c r="O10275" s="24"/>
      <c r="P10275" s="24"/>
      <c r="U10275" s="25"/>
      <c r="V10275" s="25"/>
      <c r="W10275" s="25"/>
      <c r="X10275" s="25"/>
      <c r="Y10275" s="25"/>
      <c r="AF10275" s="25"/>
      <c r="AG10275" s="26"/>
      <c r="AH10275" s="25"/>
      <c r="AI10275" s="25"/>
    </row>
    <row r="10276" spans="5:35">
      <c r="E10276" s="24"/>
      <c r="F10276" s="24"/>
      <c r="H10276" s="24"/>
      <c r="I10276" s="24"/>
      <c r="J10276" s="24"/>
      <c r="K10276" s="24"/>
      <c r="L10276" s="24"/>
      <c r="M10276" s="24"/>
      <c r="N10276" s="24"/>
      <c r="O10276" s="24"/>
      <c r="P10276" s="24"/>
      <c r="U10276" s="25"/>
      <c r="V10276" s="25"/>
      <c r="W10276" s="25"/>
      <c r="X10276" s="25"/>
      <c r="Y10276" s="25"/>
      <c r="AF10276" s="25"/>
      <c r="AG10276" s="26"/>
      <c r="AH10276" s="25"/>
      <c r="AI10276" s="25"/>
    </row>
    <row r="10277" spans="5:35">
      <c r="E10277" s="24"/>
      <c r="F10277" s="24"/>
      <c r="H10277" s="24"/>
      <c r="I10277" s="24"/>
      <c r="J10277" s="24"/>
      <c r="K10277" s="24"/>
      <c r="L10277" s="24"/>
      <c r="M10277" s="24"/>
      <c r="N10277" s="24"/>
      <c r="O10277" s="24"/>
      <c r="P10277" s="24"/>
      <c r="U10277" s="25"/>
      <c r="V10277" s="25"/>
      <c r="W10277" s="25"/>
      <c r="X10277" s="25"/>
      <c r="Y10277" s="25"/>
      <c r="AF10277" s="25"/>
      <c r="AG10277" s="26"/>
      <c r="AH10277" s="25"/>
      <c r="AI10277" s="25"/>
    </row>
    <row r="10278" spans="5:35">
      <c r="E10278" s="24"/>
      <c r="F10278" s="24"/>
      <c r="H10278" s="24"/>
      <c r="I10278" s="24"/>
      <c r="J10278" s="24"/>
      <c r="K10278" s="24"/>
      <c r="L10278" s="24"/>
      <c r="M10278" s="24"/>
      <c r="N10278" s="24"/>
      <c r="O10278" s="24"/>
      <c r="P10278" s="24"/>
      <c r="U10278" s="25"/>
      <c r="V10278" s="25"/>
      <c r="W10278" s="25"/>
      <c r="X10278" s="25"/>
      <c r="Y10278" s="25"/>
      <c r="AF10278" s="25"/>
      <c r="AG10278" s="26"/>
      <c r="AH10278" s="25"/>
      <c r="AI10278" s="25"/>
    </row>
    <row r="10279" spans="5:35">
      <c r="E10279" s="24"/>
      <c r="F10279" s="24"/>
      <c r="H10279" s="24"/>
      <c r="I10279" s="24"/>
      <c r="J10279" s="24"/>
      <c r="K10279" s="24"/>
      <c r="L10279" s="24"/>
      <c r="M10279" s="24"/>
      <c r="N10279" s="24"/>
      <c r="O10279" s="24"/>
      <c r="P10279" s="24"/>
      <c r="U10279" s="25"/>
      <c r="V10279" s="25"/>
      <c r="W10279" s="25"/>
      <c r="X10279" s="25"/>
      <c r="Y10279" s="25"/>
      <c r="AF10279" s="25"/>
      <c r="AG10279" s="26"/>
      <c r="AH10279" s="25"/>
      <c r="AI10279" s="25"/>
    </row>
    <row r="10280" spans="5:35">
      <c r="E10280" s="24"/>
      <c r="F10280" s="24"/>
      <c r="H10280" s="24"/>
      <c r="I10280" s="24"/>
      <c r="J10280" s="24"/>
      <c r="K10280" s="24"/>
      <c r="L10280" s="24"/>
      <c r="M10280" s="24"/>
      <c r="N10280" s="24"/>
      <c r="O10280" s="24"/>
      <c r="P10280" s="24"/>
      <c r="U10280" s="25"/>
      <c r="V10280" s="25"/>
      <c r="W10280" s="25"/>
      <c r="X10280" s="25"/>
      <c r="Y10280" s="25"/>
      <c r="AF10280" s="25"/>
      <c r="AG10280" s="26"/>
      <c r="AH10280" s="25"/>
      <c r="AI10280" s="25"/>
    </row>
    <row r="10281" spans="5:35">
      <c r="E10281" s="24"/>
      <c r="F10281" s="24"/>
      <c r="H10281" s="24"/>
      <c r="I10281" s="24"/>
      <c r="J10281" s="24"/>
      <c r="K10281" s="24"/>
      <c r="L10281" s="24"/>
      <c r="M10281" s="24"/>
      <c r="N10281" s="24"/>
      <c r="O10281" s="24"/>
      <c r="P10281" s="24"/>
      <c r="U10281" s="25"/>
      <c r="V10281" s="25"/>
      <c r="W10281" s="25"/>
      <c r="X10281" s="25"/>
      <c r="Y10281" s="25"/>
      <c r="AF10281" s="25"/>
      <c r="AG10281" s="26"/>
      <c r="AH10281" s="25"/>
      <c r="AI10281" s="25"/>
    </row>
    <row r="10282" spans="5:35">
      <c r="E10282" s="24"/>
      <c r="F10282" s="24"/>
      <c r="H10282" s="24"/>
      <c r="I10282" s="24"/>
      <c r="J10282" s="24"/>
      <c r="K10282" s="24"/>
      <c r="L10282" s="24"/>
      <c r="M10282" s="24"/>
      <c r="N10282" s="24"/>
      <c r="O10282" s="24"/>
      <c r="P10282" s="24"/>
      <c r="U10282" s="25"/>
      <c r="V10282" s="25"/>
      <c r="W10282" s="25"/>
      <c r="X10282" s="25"/>
      <c r="Y10282" s="25"/>
      <c r="AF10282" s="25"/>
      <c r="AG10282" s="26"/>
      <c r="AH10282" s="25"/>
      <c r="AI10282" s="25"/>
    </row>
    <row r="10283" spans="5:35">
      <c r="E10283" s="24"/>
      <c r="F10283" s="24"/>
      <c r="H10283" s="24"/>
      <c r="I10283" s="24"/>
      <c r="J10283" s="24"/>
      <c r="K10283" s="24"/>
      <c r="L10283" s="24"/>
      <c r="M10283" s="24"/>
      <c r="N10283" s="24"/>
      <c r="O10283" s="24"/>
      <c r="P10283" s="24"/>
      <c r="U10283" s="25"/>
      <c r="V10283" s="25"/>
      <c r="W10283" s="25"/>
      <c r="X10283" s="25"/>
      <c r="Y10283" s="25"/>
      <c r="AF10283" s="25"/>
      <c r="AG10283" s="26"/>
      <c r="AH10283" s="25"/>
      <c r="AI10283" s="25"/>
    </row>
    <row r="10284" spans="5:35">
      <c r="E10284" s="24"/>
      <c r="F10284" s="24"/>
      <c r="H10284" s="24"/>
      <c r="I10284" s="24"/>
      <c r="J10284" s="24"/>
      <c r="K10284" s="24"/>
      <c r="L10284" s="24"/>
      <c r="M10284" s="24"/>
      <c r="N10284" s="24"/>
      <c r="O10284" s="24"/>
      <c r="P10284" s="24"/>
      <c r="U10284" s="25"/>
      <c r="V10284" s="25"/>
      <c r="W10284" s="25"/>
      <c r="X10284" s="25"/>
      <c r="Y10284" s="25"/>
      <c r="AF10284" s="25"/>
      <c r="AG10284" s="26"/>
      <c r="AH10284" s="25"/>
      <c r="AI10284" s="25"/>
    </row>
    <row r="10285" spans="5:35">
      <c r="E10285" s="24"/>
      <c r="F10285" s="24"/>
      <c r="H10285" s="24"/>
      <c r="I10285" s="24"/>
      <c r="J10285" s="24"/>
      <c r="K10285" s="24"/>
      <c r="L10285" s="24"/>
      <c r="M10285" s="24"/>
      <c r="N10285" s="24"/>
      <c r="O10285" s="24"/>
      <c r="P10285" s="24"/>
      <c r="U10285" s="25"/>
      <c r="V10285" s="25"/>
      <c r="W10285" s="25"/>
      <c r="X10285" s="25"/>
      <c r="Y10285" s="25"/>
      <c r="AF10285" s="25"/>
      <c r="AG10285" s="26"/>
      <c r="AH10285" s="25"/>
      <c r="AI10285" s="25"/>
    </row>
    <row r="10286" spans="5:35">
      <c r="E10286" s="24"/>
      <c r="F10286" s="24"/>
      <c r="H10286" s="24"/>
      <c r="I10286" s="24"/>
      <c r="J10286" s="24"/>
      <c r="K10286" s="24"/>
      <c r="L10286" s="24"/>
      <c r="M10286" s="24"/>
      <c r="N10286" s="24"/>
      <c r="O10286" s="24"/>
      <c r="P10286" s="24"/>
      <c r="U10286" s="25"/>
      <c r="V10286" s="25"/>
      <c r="W10286" s="25"/>
      <c r="X10286" s="25"/>
      <c r="Y10286" s="25"/>
      <c r="AF10286" s="25"/>
      <c r="AG10286" s="26"/>
      <c r="AH10286" s="25"/>
      <c r="AI10286" s="25"/>
    </row>
    <row r="10287" spans="5:35">
      <c r="E10287" s="24"/>
      <c r="F10287" s="24"/>
      <c r="H10287" s="24"/>
      <c r="I10287" s="24"/>
      <c r="J10287" s="24"/>
      <c r="K10287" s="24"/>
      <c r="L10287" s="24"/>
      <c r="M10287" s="24"/>
      <c r="N10287" s="24"/>
      <c r="O10287" s="24"/>
      <c r="P10287" s="24"/>
      <c r="U10287" s="25"/>
      <c r="V10287" s="25"/>
      <c r="W10287" s="25"/>
      <c r="X10287" s="25"/>
      <c r="Y10287" s="25"/>
      <c r="AF10287" s="25"/>
      <c r="AG10287" s="26"/>
      <c r="AH10287" s="25"/>
      <c r="AI10287" s="25"/>
    </row>
    <row r="10288" spans="5:35">
      <c r="E10288" s="24"/>
      <c r="F10288" s="24"/>
      <c r="H10288" s="24"/>
      <c r="I10288" s="24"/>
      <c r="J10288" s="24"/>
      <c r="K10288" s="24"/>
      <c r="L10288" s="24"/>
      <c r="M10288" s="24"/>
      <c r="N10288" s="24"/>
      <c r="O10288" s="24"/>
      <c r="P10288" s="24"/>
      <c r="U10288" s="25"/>
      <c r="V10288" s="25"/>
      <c r="W10288" s="25"/>
      <c r="X10288" s="25"/>
      <c r="Y10288" s="25"/>
      <c r="AF10288" s="25"/>
      <c r="AG10288" s="26"/>
      <c r="AH10288" s="25"/>
      <c r="AI10288" s="25"/>
    </row>
    <row r="10289" spans="5:35">
      <c r="E10289" s="24"/>
      <c r="F10289" s="24"/>
      <c r="H10289" s="24"/>
      <c r="I10289" s="24"/>
      <c r="J10289" s="24"/>
      <c r="K10289" s="24"/>
      <c r="L10289" s="24"/>
      <c r="M10289" s="24"/>
      <c r="N10289" s="24"/>
      <c r="O10289" s="24"/>
      <c r="P10289" s="24"/>
      <c r="U10289" s="25"/>
      <c r="V10289" s="25"/>
      <c r="W10289" s="25"/>
      <c r="X10289" s="25"/>
      <c r="Y10289" s="25"/>
      <c r="AF10289" s="25"/>
      <c r="AG10289" s="26"/>
      <c r="AH10289" s="25"/>
      <c r="AI10289" s="25"/>
    </row>
    <row r="10290" spans="5:35">
      <c r="E10290" s="24"/>
      <c r="F10290" s="24"/>
      <c r="H10290" s="24"/>
      <c r="I10290" s="24"/>
      <c r="J10290" s="24"/>
      <c r="K10290" s="24"/>
      <c r="L10290" s="24"/>
      <c r="M10290" s="24"/>
      <c r="N10290" s="24"/>
      <c r="O10290" s="24"/>
      <c r="P10290" s="24"/>
      <c r="U10290" s="25"/>
      <c r="V10290" s="25"/>
      <c r="W10290" s="25"/>
      <c r="X10290" s="25"/>
      <c r="Y10290" s="25"/>
      <c r="AF10290" s="25"/>
      <c r="AG10290" s="26"/>
      <c r="AH10290" s="25"/>
      <c r="AI10290" s="25"/>
    </row>
    <row r="10291" spans="5:35">
      <c r="E10291" s="24"/>
      <c r="F10291" s="24"/>
      <c r="H10291" s="24"/>
      <c r="I10291" s="24"/>
      <c r="J10291" s="24"/>
      <c r="K10291" s="24"/>
      <c r="L10291" s="24"/>
      <c r="M10291" s="24"/>
      <c r="N10291" s="24"/>
      <c r="O10291" s="24"/>
      <c r="P10291" s="24"/>
      <c r="U10291" s="25"/>
      <c r="V10291" s="25"/>
      <c r="W10291" s="25"/>
      <c r="X10291" s="25"/>
      <c r="Y10291" s="25"/>
      <c r="AF10291" s="25"/>
      <c r="AG10291" s="26"/>
      <c r="AH10291" s="25"/>
      <c r="AI10291" s="25"/>
    </row>
    <row r="10292" spans="5:35">
      <c r="E10292" s="24"/>
      <c r="F10292" s="24"/>
      <c r="H10292" s="24"/>
      <c r="I10292" s="24"/>
      <c r="J10292" s="24"/>
      <c r="K10292" s="24"/>
      <c r="L10292" s="24"/>
      <c r="M10292" s="24"/>
      <c r="N10292" s="24"/>
      <c r="O10292" s="24"/>
      <c r="P10292" s="24"/>
      <c r="U10292" s="25"/>
      <c r="V10292" s="25"/>
      <c r="W10292" s="25"/>
      <c r="X10292" s="25"/>
      <c r="Y10292" s="25"/>
      <c r="AF10292" s="25"/>
      <c r="AG10292" s="26"/>
      <c r="AH10292" s="25"/>
      <c r="AI10292" s="25"/>
    </row>
    <row r="10293" spans="5:35">
      <c r="E10293" s="24"/>
      <c r="F10293" s="24"/>
      <c r="H10293" s="24"/>
      <c r="I10293" s="24"/>
      <c r="J10293" s="24"/>
      <c r="K10293" s="24"/>
      <c r="L10293" s="24"/>
      <c r="M10293" s="24"/>
      <c r="N10293" s="24"/>
      <c r="O10293" s="24"/>
      <c r="P10293" s="24"/>
      <c r="U10293" s="25"/>
      <c r="V10293" s="25"/>
      <c r="W10293" s="25"/>
      <c r="X10293" s="25"/>
      <c r="Y10293" s="25"/>
      <c r="AF10293" s="25"/>
      <c r="AG10293" s="26"/>
      <c r="AH10293" s="25"/>
      <c r="AI10293" s="25"/>
    </row>
    <row r="10294" spans="5:35">
      <c r="E10294" s="24"/>
      <c r="F10294" s="24"/>
      <c r="H10294" s="24"/>
      <c r="I10294" s="24"/>
      <c r="J10294" s="24"/>
      <c r="K10294" s="24"/>
      <c r="L10294" s="24"/>
      <c r="M10294" s="24"/>
      <c r="N10294" s="24"/>
      <c r="O10294" s="24"/>
      <c r="P10294" s="24"/>
      <c r="U10294" s="25"/>
      <c r="V10294" s="25"/>
      <c r="W10294" s="25"/>
      <c r="X10294" s="25"/>
      <c r="Y10294" s="25"/>
      <c r="AF10294" s="25"/>
      <c r="AG10294" s="26"/>
      <c r="AH10294" s="25"/>
      <c r="AI10294" s="25"/>
    </row>
    <row r="10295" spans="5:35">
      <c r="E10295" s="24"/>
      <c r="F10295" s="24"/>
      <c r="H10295" s="24"/>
      <c r="I10295" s="24"/>
      <c r="J10295" s="24"/>
      <c r="K10295" s="24"/>
      <c r="L10295" s="24"/>
      <c r="M10295" s="24"/>
      <c r="N10295" s="24"/>
      <c r="O10295" s="24"/>
      <c r="P10295" s="24"/>
      <c r="U10295" s="25"/>
      <c r="V10295" s="25"/>
      <c r="W10295" s="25"/>
      <c r="X10295" s="25"/>
      <c r="Y10295" s="25"/>
      <c r="AF10295" s="25"/>
      <c r="AG10295" s="26"/>
      <c r="AH10295" s="25"/>
      <c r="AI10295" s="25"/>
    </row>
    <row r="10296" spans="5:35">
      <c r="E10296" s="24"/>
      <c r="F10296" s="24"/>
      <c r="H10296" s="24"/>
      <c r="I10296" s="24"/>
      <c r="J10296" s="24"/>
      <c r="K10296" s="24"/>
      <c r="L10296" s="24"/>
      <c r="M10296" s="24"/>
      <c r="N10296" s="24"/>
      <c r="O10296" s="24"/>
      <c r="P10296" s="24"/>
      <c r="U10296" s="25"/>
      <c r="V10296" s="25"/>
      <c r="W10296" s="25"/>
      <c r="X10296" s="25"/>
      <c r="Y10296" s="25"/>
      <c r="AF10296" s="25"/>
      <c r="AG10296" s="26"/>
      <c r="AH10296" s="25"/>
      <c r="AI10296" s="25"/>
    </row>
    <row r="10297" spans="5:35">
      <c r="E10297" s="24"/>
      <c r="F10297" s="24"/>
      <c r="H10297" s="24"/>
      <c r="I10297" s="24"/>
      <c r="J10297" s="24"/>
      <c r="K10297" s="24"/>
      <c r="L10297" s="24"/>
      <c r="M10297" s="24"/>
      <c r="N10297" s="24"/>
      <c r="O10297" s="24"/>
      <c r="P10297" s="24"/>
      <c r="U10297" s="25"/>
      <c r="V10297" s="25"/>
      <c r="W10297" s="25"/>
      <c r="X10297" s="25"/>
      <c r="Y10297" s="25"/>
      <c r="AF10297" s="25"/>
      <c r="AG10297" s="26"/>
      <c r="AH10297" s="25"/>
      <c r="AI10297" s="25"/>
    </row>
    <row r="10298" spans="5:35">
      <c r="E10298" s="24"/>
      <c r="F10298" s="24"/>
      <c r="H10298" s="24"/>
      <c r="I10298" s="24"/>
      <c r="J10298" s="24"/>
      <c r="K10298" s="24"/>
      <c r="L10298" s="24"/>
      <c r="M10298" s="24"/>
      <c r="N10298" s="24"/>
      <c r="O10298" s="24"/>
      <c r="P10298" s="24"/>
      <c r="U10298" s="25"/>
      <c r="V10298" s="25"/>
      <c r="W10298" s="25"/>
      <c r="X10298" s="25"/>
      <c r="Y10298" s="25"/>
      <c r="AF10298" s="25"/>
      <c r="AG10298" s="26"/>
      <c r="AH10298" s="25"/>
      <c r="AI10298" s="25"/>
    </row>
    <row r="10299" spans="5:35">
      <c r="E10299" s="24"/>
      <c r="F10299" s="24"/>
      <c r="H10299" s="24"/>
      <c r="I10299" s="24"/>
      <c r="J10299" s="24"/>
      <c r="K10299" s="24"/>
      <c r="L10299" s="24"/>
      <c r="M10299" s="24"/>
      <c r="N10299" s="24"/>
      <c r="O10299" s="24"/>
      <c r="P10299" s="24"/>
      <c r="U10299" s="25"/>
      <c r="V10299" s="25"/>
      <c r="W10299" s="25"/>
      <c r="X10299" s="25"/>
      <c r="Y10299" s="25"/>
      <c r="AF10299" s="25"/>
      <c r="AG10299" s="26"/>
      <c r="AH10299" s="25"/>
      <c r="AI10299" s="25"/>
    </row>
    <row r="10300" spans="5:35">
      <c r="E10300" s="24"/>
      <c r="F10300" s="24"/>
      <c r="H10300" s="24"/>
      <c r="I10300" s="24"/>
      <c r="J10300" s="24"/>
      <c r="K10300" s="24"/>
      <c r="L10300" s="24"/>
      <c r="M10300" s="24"/>
      <c r="N10300" s="24"/>
      <c r="O10300" s="24"/>
      <c r="P10300" s="24"/>
      <c r="U10300" s="25"/>
      <c r="V10300" s="25"/>
      <c r="W10300" s="25"/>
      <c r="X10300" s="25"/>
      <c r="Y10300" s="25"/>
      <c r="AF10300" s="25"/>
      <c r="AG10300" s="26"/>
      <c r="AH10300" s="25"/>
      <c r="AI10300" s="25"/>
    </row>
    <row r="10301" spans="5:35">
      <c r="E10301" s="24"/>
      <c r="F10301" s="24"/>
      <c r="H10301" s="24"/>
      <c r="I10301" s="24"/>
      <c r="J10301" s="24"/>
      <c r="K10301" s="24"/>
      <c r="L10301" s="24"/>
      <c r="M10301" s="24"/>
      <c r="N10301" s="24"/>
      <c r="O10301" s="24"/>
      <c r="P10301" s="24"/>
      <c r="U10301" s="25"/>
      <c r="V10301" s="25"/>
      <c r="W10301" s="25"/>
      <c r="X10301" s="25"/>
      <c r="Y10301" s="25"/>
      <c r="AF10301" s="25"/>
      <c r="AG10301" s="26"/>
      <c r="AH10301" s="25"/>
      <c r="AI10301" s="25"/>
    </row>
    <row r="10302" spans="5:35">
      <c r="E10302" s="24"/>
      <c r="F10302" s="24"/>
      <c r="H10302" s="24"/>
      <c r="I10302" s="24"/>
      <c r="J10302" s="24"/>
      <c r="K10302" s="24"/>
      <c r="L10302" s="24"/>
      <c r="M10302" s="24"/>
      <c r="N10302" s="24"/>
      <c r="O10302" s="24"/>
      <c r="P10302" s="24"/>
      <c r="U10302" s="25"/>
      <c r="V10302" s="25"/>
      <c r="W10302" s="25"/>
      <c r="X10302" s="25"/>
      <c r="Y10302" s="25"/>
      <c r="AF10302" s="25"/>
      <c r="AG10302" s="26"/>
      <c r="AH10302" s="25"/>
      <c r="AI10302" s="25"/>
    </row>
    <row r="10303" spans="5:35">
      <c r="E10303" s="24"/>
      <c r="F10303" s="24"/>
      <c r="H10303" s="24"/>
      <c r="I10303" s="24"/>
      <c r="J10303" s="24"/>
      <c r="K10303" s="24"/>
      <c r="L10303" s="24"/>
      <c r="M10303" s="24"/>
      <c r="N10303" s="24"/>
      <c r="O10303" s="24"/>
      <c r="P10303" s="24"/>
      <c r="U10303" s="25"/>
      <c r="V10303" s="25"/>
      <c r="W10303" s="25"/>
      <c r="X10303" s="25"/>
      <c r="Y10303" s="25"/>
      <c r="AF10303" s="25"/>
      <c r="AG10303" s="26"/>
      <c r="AH10303" s="25"/>
      <c r="AI10303" s="25"/>
    </row>
    <row r="10304" spans="5:35">
      <c r="E10304" s="24"/>
      <c r="F10304" s="24"/>
      <c r="H10304" s="24"/>
      <c r="I10304" s="24"/>
      <c r="J10304" s="24"/>
      <c r="K10304" s="24"/>
      <c r="L10304" s="24"/>
      <c r="M10304" s="24"/>
      <c r="N10304" s="24"/>
      <c r="O10304" s="24"/>
      <c r="P10304" s="24"/>
      <c r="U10304" s="25"/>
      <c r="V10304" s="25"/>
      <c r="W10304" s="25"/>
      <c r="X10304" s="25"/>
      <c r="Y10304" s="25"/>
      <c r="AF10304" s="25"/>
      <c r="AG10304" s="26"/>
      <c r="AH10304" s="25"/>
      <c r="AI10304" s="25"/>
    </row>
    <row r="10305" spans="5:35">
      <c r="E10305" s="24"/>
      <c r="F10305" s="24"/>
      <c r="H10305" s="24"/>
      <c r="I10305" s="24"/>
      <c r="J10305" s="24"/>
      <c r="K10305" s="24"/>
      <c r="L10305" s="24"/>
      <c r="M10305" s="24"/>
      <c r="N10305" s="24"/>
      <c r="O10305" s="24"/>
      <c r="P10305" s="24"/>
      <c r="U10305" s="25"/>
      <c r="V10305" s="25"/>
      <c r="W10305" s="25"/>
      <c r="X10305" s="25"/>
      <c r="Y10305" s="25"/>
      <c r="AF10305" s="25"/>
      <c r="AG10305" s="26"/>
      <c r="AH10305" s="25"/>
      <c r="AI10305" s="25"/>
    </row>
    <row r="10306" spans="5:35">
      <c r="E10306" s="24"/>
      <c r="F10306" s="24"/>
      <c r="H10306" s="24"/>
      <c r="I10306" s="24"/>
      <c r="J10306" s="24"/>
      <c r="K10306" s="24"/>
      <c r="L10306" s="24"/>
      <c r="M10306" s="24"/>
      <c r="N10306" s="24"/>
      <c r="O10306" s="24"/>
      <c r="P10306" s="24"/>
      <c r="U10306" s="25"/>
      <c r="V10306" s="25"/>
      <c r="W10306" s="25"/>
      <c r="X10306" s="25"/>
      <c r="Y10306" s="25"/>
      <c r="AF10306" s="25"/>
      <c r="AG10306" s="26"/>
      <c r="AH10306" s="25"/>
      <c r="AI10306" s="25"/>
    </row>
    <row r="10307" spans="5:35">
      <c r="E10307" s="24"/>
      <c r="F10307" s="24"/>
      <c r="H10307" s="24"/>
      <c r="I10307" s="24"/>
      <c r="J10307" s="24"/>
      <c r="K10307" s="24"/>
      <c r="L10307" s="24"/>
      <c r="M10307" s="24"/>
      <c r="N10307" s="24"/>
      <c r="O10307" s="24"/>
      <c r="P10307" s="24"/>
      <c r="U10307" s="25"/>
      <c r="V10307" s="25"/>
      <c r="W10307" s="25"/>
      <c r="X10307" s="25"/>
      <c r="Y10307" s="25"/>
      <c r="AF10307" s="25"/>
      <c r="AG10307" s="26"/>
      <c r="AH10307" s="25"/>
      <c r="AI10307" s="25"/>
    </row>
    <row r="10308" spans="5:35">
      <c r="E10308" s="24"/>
      <c r="F10308" s="24"/>
      <c r="H10308" s="24"/>
      <c r="I10308" s="24"/>
      <c r="J10308" s="24"/>
      <c r="K10308" s="24"/>
      <c r="L10308" s="24"/>
      <c r="M10308" s="24"/>
      <c r="N10308" s="24"/>
      <c r="O10308" s="24"/>
      <c r="P10308" s="24"/>
      <c r="U10308" s="25"/>
      <c r="V10308" s="25"/>
      <c r="W10308" s="25"/>
      <c r="X10308" s="25"/>
      <c r="Y10308" s="25"/>
      <c r="AF10308" s="25"/>
      <c r="AG10308" s="26"/>
      <c r="AH10308" s="25"/>
      <c r="AI10308" s="25"/>
    </row>
    <row r="10309" spans="5:35">
      <c r="E10309" s="24"/>
      <c r="F10309" s="24"/>
      <c r="H10309" s="24"/>
      <c r="I10309" s="24"/>
      <c r="J10309" s="24"/>
      <c r="K10309" s="24"/>
      <c r="L10309" s="24"/>
      <c r="M10309" s="24"/>
      <c r="N10309" s="24"/>
      <c r="O10309" s="24"/>
      <c r="P10309" s="24"/>
      <c r="U10309" s="25"/>
      <c r="V10309" s="25"/>
      <c r="W10309" s="25"/>
      <c r="X10309" s="25"/>
      <c r="Y10309" s="25"/>
      <c r="AF10309" s="25"/>
      <c r="AG10309" s="26"/>
      <c r="AH10309" s="25"/>
      <c r="AI10309" s="25"/>
    </row>
    <row r="10310" spans="5:35">
      <c r="E10310" s="24"/>
      <c r="F10310" s="24"/>
      <c r="H10310" s="24"/>
      <c r="I10310" s="24"/>
      <c r="J10310" s="24"/>
      <c r="K10310" s="24"/>
      <c r="L10310" s="24"/>
      <c r="M10310" s="24"/>
      <c r="N10310" s="24"/>
      <c r="O10310" s="24"/>
      <c r="P10310" s="24"/>
      <c r="U10310" s="25"/>
      <c r="V10310" s="25"/>
      <c r="W10310" s="25"/>
      <c r="X10310" s="25"/>
      <c r="Y10310" s="25"/>
      <c r="AF10310" s="25"/>
      <c r="AG10310" s="26"/>
      <c r="AH10310" s="25"/>
      <c r="AI10310" s="25"/>
    </row>
    <row r="10311" spans="5:35">
      <c r="E10311" s="24"/>
      <c r="F10311" s="24"/>
      <c r="H10311" s="24"/>
      <c r="I10311" s="24"/>
      <c r="J10311" s="24"/>
      <c r="K10311" s="24"/>
      <c r="L10311" s="24"/>
      <c r="M10311" s="24"/>
      <c r="N10311" s="24"/>
      <c r="O10311" s="24"/>
      <c r="P10311" s="24"/>
      <c r="U10311" s="25"/>
      <c r="V10311" s="25"/>
      <c r="W10311" s="25"/>
      <c r="X10311" s="25"/>
      <c r="Y10311" s="25"/>
      <c r="AF10311" s="25"/>
      <c r="AG10311" s="26"/>
      <c r="AH10311" s="25"/>
      <c r="AI10311" s="25"/>
    </row>
    <row r="10312" spans="5:35">
      <c r="E10312" s="24"/>
      <c r="F10312" s="24"/>
      <c r="H10312" s="24"/>
      <c r="I10312" s="24"/>
      <c r="J10312" s="24"/>
      <c r="K10312" s="24"/>
      <c r="L10312" s="24"/>
      <c r="M10312" s="24"/>
      <c r="N10312" s="24"/>
      <c r="O10312" s="24"/>
      <c r="P10312" s="24"/>
      <c r="U10312" s="25"/>
      <c r="V10312" s="25"/>
      <c r="W10312" s="25"/>
      <c r="X10312" s="25"/>
      <c r="Y10312" s="25"/>
      <c r="AF10312" s="25"/>
      <c r="AG10312" s="26"/>
      <c r="AH10312" s="25"/>
      <c r="AI10312" s="25"/>
    </row>
    <row r="10313" spans="5:35">
      <c r="E10313" s="24"/>
      <c r="F10313" s="24"/>
      <c r="H10313" s="24"/>
      <c r="I10313" s="24"/>
      <c r="J10313" s="24"/>
      <c r="K10313" s="24"/>
      <c r="L10313" s="24"/>
      <c r="M10313" s="24"/>
      <c r="N10313" s="24"/>
      <c r="O10313" s="24"/>
      <c r="P10313" s="24"/>
      <c r="U10313" s="25"/>
      <c r="V10313" s="25"/>
      <c r="W10313" s="25"/>
      <c r="X10313" s="25"/>
      <c r="Y10313" s="25"/>
      <c r="AF10313" s="25"/>
      <c r="AG10313" s="26"/>
      <c r="AH10313" s="25"/>
      <c r="AI10313" s="25"/>
    </row>
    <row r="10314" spans="5:35">
      <c r="E10314" s="24"/>
      <c r="F10314" s="24"/>
      <c r="H10314" s="24"/>
      <c r="I10314" s="24"/>
      <c r="J10314" s="24"/>
      <c r="K10314" s="24"/>
      <c r="L10314" s="24"/>
      <c r="M10314" s="24"/>
      <c r="N10314" s="24"/>
      <c r="O10314" s="24"/>
      <c r="P10314" s="24"/>
      <c r="U10314" s="25"/>
      <c r="V10314" s="25"/>
      <c r="W10314" s="25"/>
      <c r="X10314" s="25"/>
      <c r="Y10314" s="25"/>
      <c r="AF10314" s="25"/>
      <c r="AG10314" s="26"/>
      <c r="AH10314" s="25"/>
      <c r="AI10314" s="25"/>
    </row>
    <row r="10315" spans="5:35">
      <c r="E10315" s="24"/>
      <c r="F10315" s="24"/>
      <c r="H10315" s="24"/>
      <c r="I10315" s="24"/>
      <c r="J10315" s="24"/>
      <c r="K10315" s="24"/>
      <c r="L10315" s="24"/>
      <c r="M10315" s="24"/>
      <c r="N10315" s="24"/>
      <c r="O10315" s="24"/>
      <c r="P10315" s="24"/>
      <c r="U10315" s="25"/>
      <c r="V10315" s="25"/>
      <c r="W10315" s="25"/>
      <c r="X10315" s="25"/>
      <c r="Y10315" s="25"/>
      <c r="AF10315" s="25"/>
      <c r="AG10315" s="26"/>
      <c r="AH10315" s="25"/>
      <c r="AI10315" s="25"/>
    </row>
    <row r="10316" spans="5:35">
      <c r="E10316" s="24"/>
      <c r="F10316" s="24"/>
      <c r="H10316" s="24"/>
      <c r="I10316" s="24"/>
      <c r="J10316" s="24"/>
      <c r="K10316" s="24"/>
      <c r="L10316" s="24"/>
      <c r="M10316" s="24"/>
      <c r="N10316" s="24"/>
      <c r="O10316" s="24"/>
      <c r="P10316" s="24"/>
      <c r="U10316" s="25"/>
      <c r="V10316" s="25"/>
      <c r="W10316" s="25"/>
      <c r="X10316" s="25"/>
      <c r="Y10316" s="25"/>
      <c r="AF10316" s="25"/>
      <c r="AG10316" s="26"/>
      <c r="AH10316" s="25"/>
      <c r="AI10316" s="25"/>
    </row>
    <row r="10317" spans="5:35">
      <c r="E10317" s="24"/>
      <c r="F10317" s="24"/>
      <c r="H10317" s="24"/>
      <c r="I10317" s="24"/>
      <c r="J10317" s="24"/>
      <c r="K10317" s="24"/>
      <c r="L10317" s="24"/>
      <c r="M10317" s="24"/>
      <c r="N10317" s="24"/>
      <c r="O10317" s="24"/>
      <c r="P10317" s="24"/>
      <c r="U10317" s="25"/>
      <c r="V10317" s="25"/>
      <c r="W10317" s="25"/>
      <c r="X10317" s="25"/>
      <c r="Y10317" s="25"/>
      <c r="AF10317" s="25"/>
      <c r="AG10317" s="26"/>
      <c r="AH10317" s="25"/>
      <c r="AI10317" s="25"/>
    </row>
    <row r="10318" spans="5:35">
      <c r="E10318" s="24"/>
      <c r="F10318" s="24"/>
      <c r="H10318" s="24"/>
      <c r="I10318" s="24"/>
      <c r="J10318" s="24"/>
      <c r="K10318" s="24"/>
      <c r="L10318" s="24"/>
      <c r="M10318" s="24"/>
      <c r="N10318" s="24"/>
      <c r="O10318" s="24"/>
      <c r="P10318" s="24"/>
      <c r="U10318" s="25"/>
      <c r="V10318" s="25"/>
      <c r="W10318" s="25"/>
      <c r="X10318" s="25"/>
      <c r="Y10318" s="25"/>
      <c r="AF10318" s="25"/>
      <c r="AG10318" s="26"/>
      <c r="AH10318" s="25"/>
      <c r="AI10318" s="25"/>
    </row>
    <row r="10319" spans="5:35">
      <c r="E10319" s="24"/>
      <c r="F10319" s="24"/>
      <c r="H10319" s="24"/>
      <c r="I10319" s="24"/>
      <c r="J10319" s="24"/>
      <c r="K10319" s="24"/>
      <c r="L10319" s="24"/>
      <c r="M10319" s="24"/>
      <c r="N10319" s="24"/>
      <c r="O10319" s="24"/>
      <c r="P10319" s="24"/>
      <c r="U10319" s="25"/>
      <c r="V10319" s="25"/>
      <c r="W10319" s="25"/>
      <c r="X10319" s="25"/>
      <c r="Y10319" s="25"/>
      <c r="AF10319" s="25"/>
      <c r="AG10319" s="26"/>
      <c r="AH10319" s="25"/>
      <c r="AI10319" s="25"/>
    </row>
    <row r="10320" spans="5:35">
      <c r="E10320" s="24"/>
      <c r="F10320" s="24"/>
      <c r="H10320" s="24"/>
      <c r="I10320" s="24"/>
      <c r="J10320" s="24"/>
      <c r="K10320" s="24"/>
      <c r="L10320" s="24"/>
      <c r="M10320" s="24"/>
      <c r="N10320" s="24"/>
      <c r="O10320" s="24"/>
      <c r="P10320" s="24"/>
      <c r="U10320" s="25"/>
      <c r="V10320" s="25"/>
      <c r="W10320" s="25"/>
      <c r="X10320" s="25"/>
      <c r="Y10320" s="25"/>
      <c r="AF10320" s="25"/>
      <c r="AG10320" s="26"/>
      <c r="AH10320" s="25"/>
      <c r="AI10320" s="25"/>
    </row>
    <row r="10321" spans="5:35">
      <c r="E10321" s="24"/>
      <c r="F10321" s="24"/>
      <c r="H10321" s="24"/>
      <c r="I10321" s="24"/>
      <c r="J10321" s="24"/>
      <c r="K10321" s="24"/>
      <c r="L10321" s="24"/>
      <c r="M10321" s="24"/>
      <c r="N10321" s="24"/>
      <c r="O10321" s="24"/>
      <c r="P10321" s="24"/>
      <c r="U10321" s="25"/>
      <c r="V10321" s="25"/>
      <c r="W10321" s="25"/>
      <c r="X10321" s="25"/>
      <c r="Y10321" s="25"/>
      <c r="AF10321" s="25"/>
      <c r="AG10321" s="26"/>
      <c r="AH10321" s="25"/>
      <c r="AI10321" s="25"/>
    </row>
    <row r="10322" spans="5:35">
      <c r="E10322" s="24"/>
      <c r="F10322" s="24"/>
      <c r="H10322" s="24"/>
      <c r="I10322" s="24"/>
      <c r="J10322" s="24"/>
      <c r="K10322" s="24"/>
      <c r="L10322" s="24"/>
      <c r="M10322" s="24"/>
      <c r="N10322" s="24"/>
      <c r="O10322" s="24"/>
      <c r="P10322" s="24"/>
      <c r="U10322" s="25"/>
      <c r="V10322" s="25"/>
      <c r="W10322" s="25"/>
      <c r="X10322" s="25"/>
      <c r="Y10322" s="25"/>
      <c r="AF10322" s="25"/>
      <c r="AG10322" s="26"/>
      <c r="AH10322" s="25"/>
      <c r="AI10322" s="25"/>
    </row>
    <row r="10323" spans="5:35">
      <c r="E10323" s="24"/>
      <c r="F10323" s="24"/>
      <c r="H10323" s="24"/>
      <c r="I10323" s="24"/>
      <c r="J10323" s="24"/>
      <c r="K10323" s="24"/>
      <c r="L10323" s="24"/>
      <c r="M10323" s="24"/>
      <c r="N10323" s="24"/>
      <c r="O10323" s="24"/>
      <c r="P10323" s="24"/>
      <c r="U10323" s="25"/>
      <c r="V10323" s="25"/>
      <c r="W10323" s="25"/>
      <c r="X10323" s="25"/>
      <c r="Y10323" s="25"/>
      <c r="AF10323" s="25"/>
      <c r="AG10323" s="26"/>
      <c r="AH10323" s="25"/>
      <c r="AI10323" s="25"/>
    </row>
    <row r="10324" spans="5:35">
      <c r="E10324" s="24"/>
      <c r="F10324" s="24"/>
      <c r="H10324" s="24"/>
      <c r="I10324" s="24"/>
      <c r="J10324" s="24"/>
      <c r="K10324" s="24"/>
      <c r="L10324" s="24"/>
      <c r="M10324" s="24"/>
      <c r="N10324" s="24"/>
      <c r="O10324" s="24"/>
      <c r="P10324" s="24"/>
      <c r="U10324" s="25"/>
      <c r="V10324" s="25"/>
      <c r="W10324" s="25"/>
      <c r="X10324" s="25"/>
      <c r="Y10324" s="25"/>
      <c r="AF10324" s="25"/>
      <c r="AG10324" s="26"/>
      <c r="AH10324" s="25"/>
      <c r="AI10324" s="25"/>
    </row>
    <row r="10325" spans="5:35">
      <c r="E10325" s="24"/>
      <c r="F10325" s="24"/>
      <c r="H10325" s="24"/>
      <c r="I10325" s="24"/>
      <c r="J10325" s="24"/>
      <c r="K10325" s="24"/>
      <c r="L10325" s="24"/>
      <c r="M10325" s="24"/>
      <c r="N10325" s="24"/>
      <c r="O10325" s="24"/>
      <c r="P10325" s="24"/>
      <c r="U10325" s="25"/>
      <c r="V10325" s="25"/>
      <c r="W10325" s="25"/>
      <c r="X10325" s="25"/>
      <c r="Y10325" s="25"/>
      <c r="AF10325" s="25"/>
      <c r="AG10325" s="26"/>
      <c r="AH10325" s="25"/>
      <c r="AI10325" s="25"/>
    </row>
    <row r="10326" spans="5:35">
      <c r="E10326" s="24"/>
      <c r="F10326" s="24"/>
      <c r="H10326" s="24"/>
      <c r="I10326" s="24"/>
      <c r="J10326" s="24"/>
      <c r="K10326" s="24"/>
      <c r="L10326" s="24"/>
      <c r="M10326" s="24"/>
      <c r="N10326" s="24"/>
      <c r="O10326" s="24"/>
      <c r="P10326" s="24"/>
      <c r="U10326" s="25"/>
      <c r="V10326" s="25"/>
      <c r="W10326" s="25"/>
      <c r="X10326" s="25"/>
      <c r="Y10326" s="25"/>
      <c r="AF10326" s="25"/>
      <c r="AG10326" s="26"/>
      <c r="AH10326" s="25"/>
      <c r="AI10326" s="25"/>
    </row>
    <row r="10327" spans="5:35">
      <c r="E10327" s="24"/>
      <c r="F10327" s="24"/>
      <c r="H10327" s="24"/>
      <c r="I10327" s="24"/>
      <c r="J10327" s="24"/>
      <c r="K10327" s="24"/>
      <c r="L10327" s="24"/>
      <c r="M10327" s="24"/>
      <c r="N10327" s="24"/>
      <c r="O10327" s="24"/>
      <c r="P10327" s="24"/>
      <c r="U10327" s="25"/>
      <c r="V10327" s="25"/>
      <c r="W10327" s="25"/>
      <c r="X10327" s="25"/>
      <c r="Y10327" s="25"/>
      <c r="AF10327" s="25"/>
      <c r="AG10327" s="26"/>
      <c r="AH10327" s="25"/>
      <c r="AI10327" s="25"/>
    </row>
    <row r="10328" spans="5:35">
      <c r="E10328" s="24"/>
      <c r="F10328" s="24"/>
      <c r="H10328" s="24"/>
      <c r="I10328" s="24"/>
      <c r="J10328" s="24"/>
      <c r="K10328" s="24"/>
      <c r="L10328" s="24"/>
      <c r="M10328" s="24"/>
      <c r="N10328" s="24"/>
      <c r="O10328" s="24"/>
      <c r="P10328" s="24"/>
      <c r="U10328" s="25"/>
      <c r="V10328" s="25"/>
      <c r="W10328" s="25"/>
      <c r="X10328" s="25"/>
      <c r="Y10328" s="25"/>
      <c r="AF10328" s="25"/>
      <c r="AG10328" s="26"/>
      <c r="AH10328" s="25"/>
      <c r="AI10328" s="25"/>
    </row>
    <row r="10329" spans="5:35">
      <c r="E10329" s="24"/>
      <c r="F10329" s="24"/>
      <c r="H10329" s="24"/>
      <c r="I10329" s="24"/>
      <c r="J10329" s="24"/>
      <c r="K10329" s="24"/>
      <c r="L10329" s="24"/>
      <c r="M10329" s="24"/>
      <c r="N10329" s="24"/>
      <c r="O10329" s="24"/>
      <c r="P10329" s="24"/>
      <c r="U10329" s="25"/>
      <c r="V10329" s="25"/>
      <c r="W10329" s="25"/>
      <c r="X10329" s="25"/>
      <c r="Y10329" s="25"/>
      <c r="AF10329" s="25"/>
      <c r="AG10329" s="26"/>
      <c r="AH10329" s="25"/>
      <c r="AI10329" s="25"/>
    </row>
    <row r="10330" spans="5:35">
      <c r="E10330" s="24"/>
      <c r="F10330" s="24"/>
      <c r="H10330" s="24"/>
      <c r="I10330" s="24"/>
      <c r="J10330" s="24"/>
      <c r="K10330" s="24"/>
      <c r="L10330" s="24"/>
      <c r="M10330" s="24"/>
      <c r="N10330" s="24"/>
      <c r="O10330" s="24"/>
      <c r="P10330" s="24"/>
      <c r="U10330" s="25"/>
      <c r="V10330" s="25"/>
      <c r="W10330" s="25"/>
      <c r="X10330" s="25"/>
      <c r="Y10330" s="25"/>
      <c r="AF10330" s="25"/>
      <c r="AG10330" s="26"/>
      <c r="AH10330" s="25"/>
      <c r="AI10330" s="25"/>
    </row>
    <row r="10331" spans="5:35">
      <c r="E10331" s="24"/>
      <c r="F10331" s="24"/>
      <c r="H10331" s="24"/>
      <c r="I10331" s="24"/>
      <c r="J10331" s="24"/>
      <c r="K10331" s="24"/>
      <c r="L10331" s="24"/>
      <c r="M10331" s="24"/>
      <c r="N10331" s="24"/>
      <c r="O10331" s="24"/>
      <c r="P10331" s="24"/>
      <c r="U10331" s="25"/>
      <c r="V10331" s="25"/>
      <c r="W10331" s="25"/>
      <c r="X10331" s="25"/>
      <c r="Y10331" s="25"/>
      <c r="AF10331" s="25"/>
      <c r="AG10331" s="26"/>
      <c r="AH10331" s="25"/>
      <c r="AI10331" s="25"/>
    </row>
    <row r="10332" spans="5:35">
      <c r="E10332" s="24"/>
      <c r="F10332" s="24"/>
      <c r="H10332" s="24"/>
      <c r="I10332" s="24"/>
      <c r="J10332" s="24"/>
      <c r="K10332" s="24"/>
      <c r="L10332" s="24"/>
      <c r="M10332" s="24"/>
      <c r="N10332" s="24"/>
      <c r="O10332" s="24"/>
      <c r="P10332" s="24"/>
      <c r="U10332" s="25"/>
      <c r="V10332" s="25"/>
      <c r="W10332" s="25"/>
      <c r="X10332" s="25"/>
      <c r="Y10332" s="25"/>
      <c r="AF10332" s="25"/>
      <c r="AG10332" s="26"/>
      <c r="AH10332" s="25"/>
      <c r="AI10332" s="25"/>
    </row>
    <row r="10333" spans="5:35">
      <c r="E10333" s="24"/>
      <c r="F10333" s="24"/>
      <c r="H10333" s="24"/>
      <c r="I10333" s="24"/>
      <c r="J10333" s="24"/>
      <c r="K10333" s="24"/>
      <c r="L10333" s="24"/>
      <c r="M10333" s="24"/>
      <c r="N10333" s="24"/>
      <c r="O10333" s="24"/>
      <c r="P10333" s="24"/>
      <c r="U10333" s="25"/>
      <c r="V10333" s="25"/>
      <c r="W10333" s="25"/>
      <c r="X10333" s="25"/>
      <c r="Y10333" s="25"/>
      <c r="AF10333" s="25"/>
      <c r="AG10333" s="26"/>
      <c r="AH10333" s="25"/>
      <c r="AI10333" s="25"/>
    </row>
    <row r="10334" spans="5:35">
      <c r="E10334" s="24"/>
      <c r="F10334" s="24"/>
      <c r="H10334" s="24"/>
      <c r="I10334" s="24"/>
      <c r="J10334" s="24"/>
      <c r="K10334" s="24"/>
      <c r="L10334" s="24"/>
      <c r="M10334" s="24"/>
      <c r="N10334" s="24"/>
      <c r="O10334" s="24"/>
      <c r="P10334" s="24"/>
      <c r="U10334" s="25"/>
      <c r="V10334" s="25"/>
      <c r="W10334" s="25"/>
      <c r="X10334" s="25"/>
      <c r="Y10334" s="25"/>
      <c r="AF10334" s="25"/>
      <c r="AG10334" s="26"/>
      <c r="AH10334" s="25"/>
      <c r="AI10334" s="25"/>
    </row>
    <row r="10335" spans="5:35">
      <c r="E10335" s="24"/>
      <c r="F10335" s="24"/>
      <c r="H10335" s="24"/>
      <c r="I10335" s="24"/>
      <c r="J10335" s="24"/>
      <c r="K10335" s="24"/>
      <c r="L10335" s="24"/>
      <c r="M10335" s="24"/>
      <c r="N10335" s="24"/>
      <c r="O10335" s="24"/>
      <c r="P10335" s="24"/>
      <c r="U10335" s="25"/>
      <c r="V10335" s="25"/>
      <c r="W10335" s="25"/>
      <c r="X10335" s="25"/>
      <c r="Y10335" s="25"/>
      <c r="AF10335" s="25"/>
      <c r="AG10335" s="26"/>
      <c r="AH10335" s="25"/>
      <c r="AI10335" s="25"/>
    </row>
    <row r="10336" spans="5:35">
      <c r="E10336" s="24"/>
      <c r="F10336" s="24"/>
      <c r="H10336" s="24"/>
      <c r="I10336" s="24"/>
      <c r="J10336" s="24"/>
      <c r="K10336" s="24"/>
      <c r="L10336" s="24"/>
      <c r="M10336" s="24"/>
      <c r="N10336" s="24"/>
      <c r="O10336" s="24"/>
      <c r="P10336" s="24"/>
      <c r="U10336" s="25"/>
      <c r="V10336" s="25"/>
      <c r="W10336" s="25"/>
      <c r="X10336" s="25"/>
      <c r="Y10336" s="25"/>
      <c r="AF10336" s="25"/>
      <c r="AG10336" s="26"/>
      <c r="AH10336" s="25"/>
      <c r="AI10336" s="25"/>
    </row>
    <row r="10337" spans="5:35">
      <c r="E10337" s="24"/>
      <c r="F10337" s="24"/>
      <c r="H10337" s="24"/>
      <c r="I10337" s="24"/>
      <c r="J10337" s="24"/>
      <c r="K10337" s="24"/>
      <c r="L10337" s="24"/>
      <c r="M10337" s="24"/>
      <c r="N10337" s="24"/>
      <c r="O10337" s="24"/>
      <c r="P10337" s="24"/>
      <c r="U10337" s="25"/>
      <c r="V10337" s="25"/>
      <c r="W10337" s="25"/>
      <c r="X10337" s="25"/>
      <c r="Y10337" s="25"/>
      <c r="AF10337" s="25"/>
      <c r="AG10337" s="26"/>
      <c r="AH10337" s="25"/>
      <c r="AI10337" s="25"/>
    </row>
    <row r="10338" spans="5:35">
      <c r="E10338" s="24"/>
      <c r="F10338" s="24"/>
      <c r="H10338" s="24"/>
      <c r="I10338" s="24"/>
      <c r="J10338" s="24"/>
      <c r="K10338" s="24"/>
      <c r="L10338" s="24"/>
      <c r="M10338" s="24"/>
      <c r="N10338" s="24"/>
      <c r="O10338" s="24"/>
      <c r="P10338" s="24"/>
      <c r="U10338" s="25"/>
      <c r="V10338" s="25"/>
      <c r="W10338" s="25"/>
      <c r="X10338" s="25"/>
      <c r="Y10338" s="25"/>
      <c r="AF10338" s="25"/>
      <c r="AG10338" s="26"/>
      <c r="AH10338" s="25"/>
      <c r="AI10338" s="25"/>
    </row>
    <row r="10339" spans="5:35">
      <c r="E10339" s="24"/>
      <c r="F10339" s="24"/>
      <c r="H10339" s="24"/>
      <c r="I10339" s="24"/>
      <c r="J10339" s="24"/>
      <c r="K10339" s="24"/>
      <c r="L10339" s="24"/>
      <c r="M10339" s="24"/>
      <c r="N10339" s="24"/>
      <c r="O10339" s="24"/>
      <c r="P10339" s="24"/>
      <c r="U10339" s="25"/>
      <c r="V10339" s="25"/>
      <c r="W10339" s="25"/>
      <c r="X10339" s="25"/>
      <c r="Y10339" s="25"/>
      <c r="AF10339" s="25"/>
      <c r="AG10339" s="26"/>
      <c r="AH10339" s="25"/>
      <c r="AI10339" s="25"/>
    </row>
    <row r="10340" spans="5:35">
      <c r="E10340" s="24"/>
      <c r="F10340" s="24"/>
      <c r="H10340" s="24"/>
      <c r="I10340" s="24"/>
      <c r="J10340" s="24"/>
      <c r="K10340" s="24"/>
      <c r="L10340" s="24"/>
      <c r="M10340" s="24"/>
      <c r="N10340" s="24"/>
      <c r="O10340" s="24"/>
      <c r="P10340" s="24"/>
      <c r="U10340" s="25"/>
      <c r="V10340" s="25"/>
      <c r="W10340" s="25"/>
      <c r="X10340" s="25"/>
      <c r="Y10340" s="25"/>
      <c r="AF10340" s="25"/>
      <c r="AG10340" s="26"/>
      <c r="AH10340" s="25"/>
      <c r="AI10340" s="25"/>
    </row>
    <row r="10341" spans="5:35">
      <c r="E10341" s="24"/>
      <c r="F10341" s="24"/>
      <c r="H10341" s="24"/>
      <c r="I10341" s="24"/>
      <c r="J10341" s="24"/>
      <c r="K10341" s="24"/>
      <c r="L10341" s="24"/>
      <c r="M10341" s="24"/>
      <c r="N10341" s="24"/>
      <c r="O10341" s="24"/>
      <c r="P10341" s="24"/>
      <c r="U10341" s="25"/>
      <c r="V10341" s="25"/>
      <c r="W10341" s="25"/>
      <c r="X10341" s="25"/>
      <c r="Y10341" s="25"/>
      <c r="AF10341" s="25"/>
      <c r="AG10341" s="26"/>
      <c r="AH10341" s="25"/>
      <c r="AI10341" s="25"/>
    </row>
    <row r="10342" spans="5:35">
      <c r="E10342" s="24"/>
      <c r="F10342" s="24"/>
      <c r="H10342" s="24"/>
      <c r="I10342" s="24"/>
      <c r="J10342" s="24"/>
      <c r="K10342" s="24"/>
      <c r="L10342" s="24"/>
      <c r="M10342" s="24"/>
      <c r="N10342" s="24"/>
      <c r="O10342" s="24"/>
      <c r="P10342" s="24"/>
      <c r="U10342" s="25"/>
      <c r="V10342" s="25"/>
      <c r="W10342" s="25"/>
      <c r="X10342" s="25"/>
      <c r="Y10342" s="25"/>
      <c r="AF10342" s="25"/>
      <c r="AG10342" s="26"/>
      <c r="AH10342" s="25"/>
      <c r="AI10342" s="25"/>
    </row>
    <row r="10343" spans="5:35">
      <c r="E10343" s="24"/>
      <c r="F10343" s="24"/>
      <c r="H10343" s="24"/>
      <c r="I10343" s="24"/>
      <c r="J10343" s="24"/>
      <c r="K10343" s="24"/>
      <c r="L10343" s="24"/>
      <c r="M10343" s="24"/>
      <c r="N10343" s="24"/>
      <c r="O10343" s="24"/>
      <c r="P10343" s="24"/>
      <c r="U10343" s="25"/>
      <c r="V10343" s="25"/>
      <c r="W10343" s="25"/>
      <c r="X10343" s="25"/>
      <c r="Y10343" s="25"/>
      <c r="AF10343" s="25"/>
      <c r="AG10343" s="26"/>
      <c r="AH10343" s="25"/>
      <c r="AI10343" s="25"/>
    </row>
    <row r="10344" spans="5:35">
      <c r="E10344" s="24"/>
      <c r="F10344" s="24"/>
      <c r="H10344" s="24"/>
      <c r="I10344" s="24"/>
      <c r="J10344" s="24"/>
      <c r="K10344" s="24"/>
      <c r="L10344" s="24"/>
      <c r="M10344" s="24"/>
      <c r="N10344" s="24"/>
      <c r="O10344" s="24"/>
      <c r="P10344" s="24"/>
      <c r="U10344" s="25"/>
      <c r="V10344" s="25"/>
      <c r="W10344" s="25"/>
      <c r="X10344" s="25"/>
      <c r="Y10344" s="25"/>
      <c r="AF10344" s="25"/>
      <c r="AG10344" s="26"/>
      <c r="AH10344" s="25"/>
      <c r="AI10344" s="25"/>
    </row>
    <row r="10345" spans="5:35">
      <c r="E10345" s="24"/>
      <c r="F10345" s="24"/>
      <c r="H10345" s="24"/>
      <c r="I10345" s="24"/>
      <c r="J10345" s="24"/>
      <c r="K10345" s="24"/>
      <c r="L10345" s="24"/>
      <c r="M10345" s="24"/>
      <c r="N10345" s="24"/>
      <c r="O10345" s="24"/>
      <c r="P10345" s="24"/>
      <c r="U10345" s="25"/>
      <c r="V10345" s="25"/>
      <c r="W10345" s="25"/>
      <c r="X10345" s="25"/>
      <c r="Y10345" s="25"/>
      <c r="AF10345" s="25"/>
      <c r="AG10345" s="26"/>
      <c r="AH10345" s="25"/>
      <c r="AI10345" s="25"/>
    </row>
    <row r="10346" spans="5:35">
      <c r="E10346" s="24"/>
      <c r="F10346" s="24"/>
      <c r="H10346" s="24"/>
      <c r="I10346" s="24"/>
      <c r="J10346" s="24"/>
      <c r="K10346" s="24"/>
      <c r="L10346" s="24"/>
      <c r="M10346" s="24"/>
      <c r="N10346" s="24"/>
      <c r="O10346" s="24"/>
      <c r="P10346" s="24"/>
      <c r="U10346" s="25"/>
      <c r="V10346" s="25"/>
      <c r="W10346" s="25"/>
      <c r="X10346" s="25"/>
      <c r="Y10346" s="25"/>
      <c r="AF10346" s="25"/>
      <c r="AG10346" s="26"/>
      <c r="AH10346" s="25"/>
      <c r="AI10346" s="25"/>
    </row>
    <row r="10347" spans="5:35">
      <c r="E10347" s="24"/>
      <c r="F10347" s="24"/>
      <c r="H10347" s="24"/>
      <c r="I10347" s="24"/>
      <c r="J10347" s="24"/>
      <c r="K10347" s="24"/>
      <c r="L10347" s="24"/>
      <c r="M10347" s="24"/>
      <c r="N10347" s="24"/>
      <c r="O10347" s="24"/>
      <c r="P10347" s="24"/>
      <c r="U10347" s="25"/>
      <c r="V10347" s="25"/>
      <c r="W10347" s="25"/>
      <c r="X10347" s="25"/>
      <c r="Y10347" s="25"/>
      <c r="AF10347" s="25"/>
      <c r="AG10347" s="26"/>
      <c r="AH10347" s="25"/>
      <c r="AI10347" s="25"/>
    </row>
    <row r="10348" spans="5:35">
      <c r="E10348" s="24"/>
      <c r="F10348" s="24"/>
      <c r="H10348" s="24"/>
      <c r="I10348" s="24"/>
      <c r="J10348" s="24"/>
      <c r="K10348" s="24"/>
      <c r="L10348" s="24"/>
      <c r="M10348" s="24"/>
      <c r="N10348" s="24"/>
      <c r="O10348" s="24"/>
      <c r="P10348" s="24"/>
      <c r="U10348" s="25"/>
      <c r="V10348" s="25"/>
      <c r="W10348" s="25"/>
      <c r="X10348" s="25"/>
      <c r="Y10348" s="25"/>
      <c r="AF10348" s="25"/>
      <c r="AG10348" s="26"/>
      <c r="AH10348" s="25"/>
      <c r="AI10348" s="25"/>
    </row>
    <row r="10349" spans="5:35">
      <c r="E10349" s="24"/>
      <c r="F10349" s="24"/>
      <c r="H10349" s="24"/>
      <c r="I10349" s="24"/>
      <c r="J10349" s="24"/>
      <c r="K10349" s="24"/>
      <c r="L10349" s="24"/>
      <c r="M10349" s="24"/>
      <c r="N10349" s="24"/>
      <c r="O10349" s="24"/>
      <c r="P10349" s="24"/>
      <c r="U10349" s="25"/>
      <c r="V10349" s="25"/>
      <c r="W10349" s="25"/>
      <c r="X10349" s="25"/>
      <c r="Y10349" s="25"/>
      <c r="AF10349" s="25"/>
      <c r="AG10349" s="26"/>
      <c r="AH10349" s="25"/>
      <c r="AI10349" s="25"/>
    </row>
    <row r="10350" spans="5:35">
      <c r="E10350" s="24"/>
      <c r="F10350" s="24"/>
      <c r="H10350" s="24"/>
      <c r="I10350" s="24"/>
      <c r="J10350" s="24"/>
      <c r="K10350" s="24"/>
      <c r="L10350" s="24"/>
      <c r="M10350" s="24"/>
      <c r="N10350" s="24"/>
      <c r="O10350" s="24"/>
      <c r="P10350" s="24"/>
      <c r="U10350" s="25"/>
      <c r="V10350" s="25"/>
      <c r="W10350" s="25"/>
      <c r="X10350" s="25"/>
      <c r="Y10350" s="25"/>
      <c r="AF10350" s="25"/>
      <c r="AG10350" s="26"/>
      <c r="AH10350" s="25"/>
      <c r="AI10350" s="25"/>
    </row>
    <row r="10351" spans="5:35">
      <c r="E10351" s="24"/>
      <c r="F10351" s="24"/>
      <c r="H10351" s="24"/>
      <c r="I10351" s="24"/>
      <c r="J10351" s="24"/>
      <c r="K10351" s="24"/>
      <c r="L10351" s="24"/>
      <c r="M10351" s="24"/>
      <c r="N10351" s="24"/>
      <c r="O10351" s="24"/>
      <c r="P10351" s="24"/>
      <c r="U10351" s="25"/>
      <c r="V10351" s="25"/>
      <c r="W10351" s="25"/>
      <c r="X10351" s="25"/>
      <c r="Y10351" s="25"/>
      <c r="AF10351" s="25"/>
      <c r="AG10351" s="26"/>
      <c r="AH10351" s="25"/>
      <c r="AI10351" s="25"/>
    </row>
    <row r="10352" spans="5:35">
      <c r="E10352" s="24"/>
      <c r="F10352" s="24"/>
      <c r="H10352" s="24"/>
      <c r="I10352" s="24"/>
      <c r="J10352" s="24"/>
      <c r="K10352" s="24"/>
      <c r="L10352" s="24"/>
      <c r="M10352" s="24"/>
      <c r="N10352" s="24"/>
      <c r="O10352" s="24"/>
      <c r="P10352" s="24"/>
      <c r="U10352" s="25"/>
      <c r="V10352" s="25"/>
      <c r="W10352" s="25"/>
      <c r="X10352" s="25"/>
      <c r="Y10352" s="25"/>
      <c r="AF10352" s="25"/>
      <c r="AG10352" s="26"/>
      <c r="AH10352" s="25"/>
      <c r="AI10352" s="25"/>
    </row>
    <row r="10353" spans="5:35">
      <c r="E10353" s="24"/>
      <c r="F10353" s="24"/>
      <c r="H10353" s="24"/>
      <c r="I10353" s="24"/>
      <c r="J10353" s="24"/>
      <c r="K10353" s="24"/>
      <c r="L10353" s="24"/>
      <c r="M10353" s="24"/>
      <c r="N10353" s="24"/>
      <c r="O10353" s="24"/>
      <c r="P10353" s="24"/>
      <c r="U10353" s="25"/>
      <c r="V10353" s="25"/>
      <c r="W10353" s="25"/>
      <c r="X10353" s="25"/>
      <c r="Y10353" s="25"/>
      <c r="AF10353" s="25"/>
      <c r="AG10353" s="26"/>
      <c r="AH10353" s="25"/>
      <c r="AI10353" s="25"/>
    </row>
    <row r="10354" spans="5:35">
      <c r="E10354" s="24"/>
      <c r="F10354" s="24"/>
      <c r="H10354" s="24"/>
      <c r="I10354" s="24"/>
      <c r="J10354" s="24"/>
      <c r="K10354" s="24"/>
      <c r="L10354" s="24"/>
      <c r="M10354" s="24"/>
      <c r="N10354" s="24"/>
      <c r="O10354" s="24"/>
      <c r="P10354" s="24"/>
      <c r="U10354" s="25"/>
      <c r="V10354" s="25"/>
      <c r="W10354" s="25"/>
      <c r="X10354" s="25"/>
      <c r="Y10354" s="25"/>
      <c r="AF10354" s="25"/>
      <c r="AG10354" s="26"/>
      <c r="AH10354" s="25"/>
      <c r="AI10354" s="25"/>
    </row>
    <row r="10355" spans="5:35">
      <c r="E10355" s="24"/>
      <c r="F10355" s="24"/>
      <c r="H10355" s="24"/>
      <c r="I10355" s="24"/>
      <c r="J10355" s="24"/>
      <c r="K10355" s="24"/>
      <c r="L10355" s="24"/>
      <c r="M10355" s="24"/>
      <c r="N10355" s="24"/>
      <c r="O10355" s="24"/>
      <c r="P10355" s="24"/>
      <c r="U10355" s="25"/>
      <c r="V10355" s="25"/>
      <c r="W10355" s="25"/>
      <c r="X10355" s="25"/>
      <c r="Y10355" s="25"/>
      <c r="AF10355" s="25"/>
      <c r="AG10355" s="26"/>
      <c r="AH10355" s="25"/>
      <c r="AI10355" s="25"/>
    </row>
    <row r="10356" spans="5:35">
      <c r="E10356" s="24"/>
      <c r="F10356" s="24"/>
      <c r="H10356" s="24"/>
      <c r="I10356" s="24"/>
      <c r="J10356" s="24"/>
      <c r="K10356" s="24"/>
      <c r="L10356" s="24"/>
      <c r="M10356" s="24"/>
      <c r="N10356" s="24"/>
      <c r="O10356" s="24"/>
      <c r="P10356" s="24"/>
      <c r="U10356" s="25"/>
      <c r="V10356" s="25"/>
      <c r="W10356" s="25"/>
      <c r="X10356" s="25"/>
      <c r="Y10356" s="25"/>
      <c r="AF10356" s="25"/>
      <c r="AG10356" s="26"/>
      <c r="AH10356" s="25"/>
      <c r="AI10356" s="25"/>
    </row>
    <row r="10357" spans="5:35">
      <c r="E10357" s="24"/>
      <c r="F10357" s="24"/>
      <c r="H10357" s="24"/>
      <c r="I10357" s="24"/>
      <c r="J10357" s="24"/>
      <c r="K10357" s="24"/>
      <c r="L10357" s="24"/>
      <c r="M10357" s="24"/>
      <c r="N10357" s="24"/>
      <c r="O10357" s="24"/>
      <c r="P10357" s="24"/>
      <c r="U10357" s="25"/>
      <c r="V10357" s="25"/>
      <c r="W10357" s="25"/>
      <c r="X10357" s="25"/>
      <c r="Y10357" s="25"/>
      <c r="AF10357" s="25"/>
      <c r="AG10357" s="26"/>
      <c r="AH10357" s="25"/>
      <c r="AI10357" s="25"/>
    </row>
    <row r="10358" spans="5:35">
      <c r="E10358" s="24"/>
      <c r="F10358" s="24"/>
      <c r="H10358" s="24"/>
      <c r="I10358" s="24"/>
      <c r="J10358" s="24"/>
      <c r="K10358" s="24"/>
      <c r="L10358" s="24"/>
      <c r="M10358" s="24"/>
      <c r="N10358" s="24"/>
      <c r="O10358" s="24"/>
      <c r="P10358" s="24"/>
      <c r="U10358" s="25"/>
      <c r="V10358" s="25"/>
      <c r="W10358" s="25"/>
      <c r="X10358" s="25"/>
      <c r="Y10358" s="25"/>
      <c r="AF10358" s="25"/>
      <c r="AG10358" s="26"/>
      <c r="AH10358" s="25"/>
      <c r="AI10358" s="25"/>
    </row>
    <row r="10359" spans="5:35">
      <c r="E10359" s="24"/>
      <c r="F10359" s="24"/>
      <c r="H10359" s="24"/>
      <c r="I10359" s="24"/>
      <c r="J10359" s="24"/>
      <c r="K10359" s="24"/>
      <c r="L10359" s="24"/>
      <c r="M10359" s="24"/>
      <c r="N10359" s="24"/>
      <c r="O10359" s="24"/>
      <c r="P10359" s="24"/>
      <c r="U10359" s="25"/>
      <c r="V10359" s="25"/>
      <c r="W10359" s="25"/>
      <c r="X10359" s="25"/>
      <c r="Y10359" s="25"/>
      <c r="AF10359" s="25"/>
      <c r="AG10359" s="26"/>
      <c r="AH10359" s="25"/>
      <c r="AI10359" s="25"/>
    </row>
    <row r="10360" spans="5:35">
      <c r="E10360" s="24"/>
      <c r="F10360" s="24"/>
      <c r="H10360" s="24"/>
      <c r="I10360" s="24"/>
      <c r="J10360" s="24"/>
      <c r="K10360" s="24"/>
      <c r="L10360" s="24"/>
      <c r="M10360" s="24"/>
      <c r="N10360" s="24"/>
      <c r="O10360" s="24"/>
      <c r="P10360" s="24"/>
      <c r="U10360" s="25"/>
      <c r="V10360" s="25"/>
      <c r="W10360" s="25"/>
      <c r="X10360" s="25"/>
      <c r="Y10360" s="25"/>
      <c r="AF10360" s="25"/>
      <c r="AG10360" s="26"/>
      <c r="AH10360" s="25"/>
      <c r="AI10360" s="25"/>
    </row>
    <row r="10361" spans="5:35">
      <c r="E10361" s="24"/>
      <c r="F10361" s="24"/>
      <c r="H10361" s="24"/>
      <c r="I10361" s="24"/>
      <c r="J10361" s="24"/>
      <c r="K10361" s="24"/>
      <c r="L10361" s="24"/>
      <c r="M10361" s="24"/>
      <c r="N10361" s="24"/>
      <c r="O10361" s="24"/>
      <c r="P10361" s="24"/>
      <c r="U10361" s="25"/>
      <c r="V10361" s="25"/>
      <c r="W10361" s="25"/>
      <c r="X10361" s="25"/>
      <c r="Y10361" s="25"/>
      <c r="AF10361" s="25"/>
      <c r="AG10361" s="26"/>
      <c r="AH10361" s="25"/>
      <c r="AI10361" s="25"/>
    </row>
    <row r="10362" spans="5:35">
      <c r="E10362" s="24"/>
      <c r="F10362" s="24"/>
      <c r="H10362" s="24"/>
      <c r="I10362" s="24"/>
      <c r="J10362" s="24"/>
      <c r="K10362" s="24"/>
      <c r="L10362" s="24"/>
      <c r="M10362" s="24"/>
      <c r="N10362" s="24"/>
      <c r="O10362" s="24"/>
      <c r="P10362" s="24"/>
      <c r="U10362" s="25"/>
      <c r="V10362" s="25"/>
      <c r="W10362" s="25"/>
      <c r="X10362" s="25"/>
      <c r="Y10362" s="25"/>
      <c r="AF10362" s="25"/>
      <c r="AG10362" s="26"/>
      <c r="AH10362" s="25"/>
      <c r="AI10362" s="25"/>
    </row>
    <row r="10363" spans="5:35">
      <c r="E10363" s="24"/>
      <c r="F10363" s="24"/>
      <c r="H10363" s="24"/>
      <c r="I10363" s="24"/>
      <c r="J10363" s="24"/>
      <c r="K10363" s="24"/>
      <c r="L10363" s="24"/>
      <c r="M10363" s="24"/>
      <c r="N10363" s="24"/>
      <c r="O10363" s="24"/>
      <c r="P10363" s="24"/>
      <c r="U10363" s="25"/>
      <c r="V10363" s="25"/>
      <c r="W10363" s="25"/>
      <c r="X10363" s="25"/>
      <c r="Y10363" s="25"/>
      <c r="AF10363" s="25"/>
      <c r="AG10363" s="26"/>
      <c r="AH10363" s="25"/>
      <c r="AI10363" s="25"/>
    </row>
    <row r="10364" spans="5:35">
      <c r="E10364" s="24"/>
      <c r="F10364" s="24"/>
      <c r="H10364" s="24"/>
      <c r="I10364" s="24"/>
      <c r="J10364" s="24"/>
      <c r="K10364" s="24"/>
      <c r="L10364" s="24"/>
      <c r="M10364" s="24"/>
      <c r="N10364" s="24"/>
      <c r="O10364" s="24"/>
      <c r="P10364" s="24"/>
      <c r="U10364" s="25"/>
      <c r="V10364" s="25"/>
      <c r="W10364" s="25"/>
      <c r="X10364" s="25"/>
      <c r="Y10364" s="25"/>
      <c r="AF10364" s="25"/>
      <c r="AG10364" s="26"/>
      <c r="AH10364" s="25"/>
      <c r="AI10364" s="25"/>
    </row>
    <row r="10365" spans="5:35">
      <c r="E10365" s="24"/>
      <c r="F10365" s="24"/>
      <c r="H10365" s="24"/>
      <c r="I10365" s="24"/>
      <c r="J10365" s="24"/>
      <c r="K10365" s="24"/>
      <c r="L10365" s="24"/>
      <c r="M10365" s="24"/>
      <c r="N10365" s="24"/>
      <c r="O10365" s="24"/>
      <c r="P10365" s="24"/>
      <c r="U10365" s="25"/>
      <c r="V10365" s="25"/>
      <c r="W10365" s="25"/>
      <c r="X10365" s="25"/>
      <c r="Y10365" s="25"/>
      <c r="AF10365" s="25"/>
      <c r="AG10365" s="26"/>
      <c r="AH10365" s="25"/>
      <c r="AI10365" s="25"/>
    </row>
    <row r="10366" spans="5:35">
      <c r="E10366" s="24"/>
      <c r="F10366" s="24"/>
      <c r="H10366" s="24"/>
      <c r="I10366" s="24"/>
      <c r="J10366" s="24"/>
      <c r="K10366" s="24"/>
      <c r="L10366" s="24"/>
      <c r="M10366" s="24"/>
      <c r="N10366" s="24"/>
      <c r="O10366" s="24"/>
      <c r="P10366" s="24"/>
      <c r="U10366" s="25"/>
      <c r="V10366" s="25"/>
      <c r="W10366" s="25"/>
      <c r="X10366" s="25"/>
      <c r="Y10366" s="25"/>
      <c r="AF10366" s="25"/>
      <c r="AG10366" s="26"/>
      <c r="AH10366" s="25"/>
      <c r="AI10366" s="25"/>
    </row>
    <row r="10367" spans="5:35">
      <c r="E10367" s="24"/>
      <c r="F10367" s="24"/>
      <c r="H10367" s="24"/>
      <c r="I10367" s="24"/>
      <c r="J10367" s="24"/>
      <c r="K10367" s="24"/>
      <c r="L10367" s="24"/>
      <c r="M10367" s="24"/>
      <c r="N10367" s="24"/>
      <c r="O10367" s="24"/>
      <c r="P10367" s="24"/>
      <c r="U10367" s="25"/>
      <c r="V10367" s="25"/>
      <c r="W10367" s="25"/>
      <c r="X10367" s="25"/>
      <c r="Y10367" s="25"/>
      <c r="AF10367" s="25"/>
      <c r="AG10367" s="26"/>
      <c r="AH10367" s="25"/>
      <c r="AI10367" s="25"/>
    </row>
    <row r="10368" spans="5:35">
      <c r="E10368" s="24"/>
      <c r="F10368" s="24"/>
      <c r="H10368" s="24"/>
      <c r="I10368" s="24"/>
      <c r="J10368" s="24"/>
      <c r="K10368" s="24"/>
      <c r="L10368" s="24"/>
      <c r="M10368" s="24"/>
      <c r="N10368" s="24"/>
      <c r="O10368" s="24"/>
      <c r="P10368" s="24"/>
      <c r="U10368" s="25"/>
      <c r="V10368" s="25"/>
      <c r="W10368" s="25"/>
      <c r="X10368" s="25"/>
      <c r="Y10368" s="25"/>
      <c r="AF10368" s="25"/>
      <c r="AG10368" s="26"/>
      <c r="AH10368" s="25"/>
      <c r="AI10368" s="25"/>
    </row>
    <row r="10369" spans="5:35">
      <c r="E10369" s="24"/>
      <c r="F10369" s="24"/>
      <c r="H10369" s="24"/>
      <c r="I10369" s="24"/>
      <c r="J10369" s="24"/>
      <c r="K10369" s="24"/>
      <c r="L10369" s="24"/>
      <c r="M10369" s="24"/>
      <c r="N10369" s="24"/>
      <c r="O10369" s="24"/>
      <c r="P10369" s="24"/>
      <c r="U10369" s="25"/>
      <c r="V10369" s="25"/>
      <c r="W10369" s="25"/>
      <c r="X10369" s="25"/>
      <c r="Y10369" s="25"/>
      <c r="AF10369" s="25"/>
      <c r="AG10369" s="26"/>
      <c r="AH10369" s="25"/>
      <c r="AI10369" s="25"/>
    </row>
    <row r="10370" spans="5:35">
      <c r="E10370" s="24"/>
      <c r="F10370" s="24"/>
      <c r="H10370" s="24"/>
      <c r="I10370" s="24"/>
      <c r="J10370" s="24"/>
      <c r="K10370" s="24"/>
      <c r="L10370" s="24"/>
      <c r="M10370" s="24"/>
      <c r="N10370" s="24"/>
      <c r="O10370" s="24"/>
      <c r="P10370" s="24"/>
      <c r="U10370" s="25"/>
      <c r="V10370" s="25"/>
      <c r="W10370" s="25"/>
      <c r="X10370" s="25"/>
      <c r="Y10370" s="25"/>
      <c r="AF10370" s="25"/>
      <c r="AG10370" s="26"/>
      <c r="AH10370" s="25"/>
      <c r="AI10370" s="25"/>
    </row>
    <row r="10371" spans="5:35">
      <c r="E10371" s="24"/>
      <c r="F10371" s="24"/>
      <c r="H10371" s="24"/>
      <c r="I10371" s="24"/>
      <c r="J10371" s="24"/>
      <c r="K10371" s="24"/>
      <c r="L10371" s="24"/>
      <c r="M10371" s="24"/>
      <c r="N10371" s="24"/>
      <c r="O10371" s="24"/>
      <c r="P10371" s="24"/>
      <c r="U10371" s="25"/>
      <c r="V10371" s="25"/>
      <c r="W10371" s="25"/>
      <c r="X10371" s="25"/>
      <c r="Y10371" s="25"/>
      <c r="AF10371" s="25"/>
      <c r="AG10371" s="26"/>
      <c r="AH10371" s="25"/>
      <c r="AI10371" s="25"/>
    </row>
    <row r="10372" spans="5:35">
      <c r="E10372" s="24"/>
      <c r="F10372" s="24"/>
      <c r="H10372" s="24"/>
      <c r="I10372" s="24"/>
      <c r="J10372" s="24"/>
      <c r="K10372" s="24"/>
      <c r="L10372" s="24"/>
      <c r="M10372" s="24"/>
      <c r="N10372" s="24"/>
      <c r="O10372" s="24"/>
      <c r="P10372" s="24"/>
      <c r="U10372" s="25"/>
      <c r="V10372" s="25"/>
      <c r="W10372" s="25"/>
      <c r="X10372" s="25"/>
      <c r="Y10372" s="25"/>
      <c r="AF10372" s="25"/>
      <c r="AG10372" s="26"/>
      <c r="AH10372" s="25"/>
      <c r="AI10372" s="25"/>
    </row>
    <row r="10373" spans="5:35">
      <c r="E10373" s="24"/>
      <c r="F10373" s="24"/>
      <c r="H10373" s="24"/>
      <c r="I10373" s="24"/>
      <c r="J10373" s="24"/>
      <c r="K10373" s="24"/>
      <c r="L10373" s="24"/>
      <c r="M10373" s="24"/>
      <c r="N10373" s="24"/>
      <c r="O10373" s="24"/>
      <c r="P10373" s="24"/>
      <c r="U10373" s="25"/>
      <c r="V10373" s="25"/>
      <c r="W10373" s="25"/>
      <c r="X10373" s="25"/>
      <c r="Y10373" s="25"/>
      <c r="AF10373" s="25"/>
      <c r="AG10373" s="26"/>
      <c r="AH10373" s="25"/>
      <c r="AI10373" s="25"/>
    </row>
    <row r="10374" spans="5:35">
      <c r="E10374" s="24"/>
      <c r="F10374" s="24"/>
      <c r="H10374" s="24"/>
      <c r="I10374" s="24"/>
      <c r="J10374" s="24"/>
      <c r="K10374" s="24"/>
      <c r="L10374" s="24"/>
      <c r="M10374" s="24"/>
      <c r="N10374" s="24"/>
      <c r="O10374" s="24"/>
      <c r="P10374" s="24"/>
      <c r="U10374" s="25"/>
      <c r="V10374" s="25"/>
      <c r="W10374" s="25"/>
      <c r="X10374" s="25"/>
      <c r="Y10374" s="25"/>
      <c r="AF10374" s="25"/>
      <c r="AG10374" s="26"/>
      <c r="AH10374" s="25"/>
      <c r="AI10374" s="25"/>
    </row>
    <row r="10375" spans="5:35">
      <c r="E10375" s="24"/>
      <c r="F10375" s="24"/>
      <c r="H10375" s="24"/>
      <c r="I10375" s="24"/>
      <c r="J10375" s="24"/>
      <c r="K10375" s="24"/>
      <c r="L10375" s="24"/>
      <c r="M10375" s="24"/>
      <c r="N10375" s="24"/>
      <c r="O10375" s="24"/>
      <c r="P10375" s="24"/>
      <c r="U10375" s="25"/>
      <c r="V10375" s="25"/>
      <c r="W10375" s="25"/>
      <c r="X10375" s="25"/>
      <c r="Y10375" s="25"/>
      <c r="AF10375" s="25"/>
      <c r="AG10375" s="26"/>
      <c r="AH10375" s="25"/>
      <c r="AI10375" s="25"/>
    </row>
    <row r="10376" spans="5:35">
      <c r="E10376" s="24"/>
      <c r="F10376" s="24"/>
      <c r="H10376" s="24"/>
      <c r="I10376" s="24"/>
      <c r="J10376" s="24"/>
      <c r="K10376" s="24"/>
      <c r="L10376" s="24"/>
      <c r="M10376" s="24"/>
      <c r="N10376" s="24"/>
      <c r="O10376" s="24"/>
      <c r="P10376" s="24"/>
      <c r="U10376" s="25"/>
      <c r="V10376" s="25"/>
      <c r="W10376" s="25"/>
      <c r="X10376" s="25"/>
      <c r="Y10376" s="25"/>
      <c r="AF10376" s="25"/>
      <c r="AG10376" s="26"/>
      <c r="AH10376" s="25"/>
      <c r="AI10376" s="25"/>
    </row>
    <row r="10377" spans="5:35">
      <c r="E10377" s="24"/>
      <c r="F10377" s="24"/>
      <c r="H10377" s="24"/>
      <c r="I10377" s="24"/>
      <c r="J10377" s="24"/>
      <c r="K10377" s="24"/>
      <c r="L10377" s="24"/>
      <c r="M10377" s="24"/>
      <c r="N10377" s="24"/>
      <c r="O10377" s="24"/>
      <c r="P10377" s="24"/>
      <c r="U10377" s="25"/>
      <c r="V10377" s="25"/>
      <c r="W10377" s="25"/>
      <c r="X10377" s="25"/>
      <c r="Y10377" s="25"/>
      <c r="AF10377" s="25"/>
      <c r="AG10377" s="26"/>
      <c r="AH10377" s="25"/>
      <c r="AI10377" s="25"/>
    </row>
    <row r="10378" spans="5:35">
      <c r="E10378" s="24"/>
      <c r="F10378" s="24"/>
      <c r="H10378" s="24"/>
      <c r="I10378" s="24"/>
      <c r="J10378" s="24"/>
      <c r="K10378" s="24"/>
      <c r="L10378" s="24"/>
      <c r="M10378" s="24"/>
      <c r="N10378" s="24"/>
      <c r="O10378" s="24"/>
      <c r="P10378" s="24"/>
      <c r="U10378" s="25"/>
      <c r="V10378" s="25"/>
      <c r="W10378" s="25"/>
      <c r="X10378" s="25"/>
      <c r="Y10378" s="25"/>
      <c r="AF10378" s="25"/>
      <c r="AG10378" s="26"/>
      <c r="AH10378" s="25"/>
      <c r="AI10378" s="25"/>
    </row>
    <row r="10379" spans="5:35">
      <c r="E10379" s="24"/>
      <c r="F10379" s="24"/>
      <c r="H10379" s="24"/>
      <c r="I10379" s="24"/>
      <c r="J10379" s="24"/>
      <c r="K10379" s="24"/>
      <c r="L10379" s="24"/>
      <c r="M10379" s="24"/>
      <c r="N10379" s="24"/>
      <c r="O10379" s="24"/>
      <c r="P10379" s="24"/>
      <c r="U10379" s="25"/>
      <c r="V10379" s="25"/>
      <c r="W10379" s="25"/>
      <c r="X10379" s="25"/>
      <c r="Y10379" s="25"/>
      <c r="AF10379" s="25"/>
      <c r="AG10379" s="26"/>
      <c r="AH10379" s="25"/>
      <c r="AI10379" s="25"/>
    </row>
    <row r="10380" spans="5:35">
      <c r="E10380" s="24"/>
      <c r="F10380" s="24"/>
      <c r="H10380" s="24"/>
      <c r="I10380" s="24"/>
      <c r="J10380" s="24"/>
      <c r="K10380" s="24"/>
      <c r="L10380" s="24"/>
      <c r="M10380" s="24"/>
      <c r="N10380" s="24"/>
      <c r="O10380" s="24"/>
      <c r="P10380" s="24"/>
      <c r="U10380" s="25"/>
      <c r="V10380" s="25"/>
      <c r="W10380" s="25"/>
      <c r="X10380" s="25"/>
      <c r="Y10380" s="25"/>
      <c r="AF10380" s="25"/>
      <c r="AG10380" s="26"/>
      <c r="AH10380" s="25"/>
      <c r="AI10380" s="25"/>
    </row>
    <row r="10381" spans="5:35">
      <c r="E10381" s="24"/>
      <c r="F10381" s="24"/>
      <c r="H10381" s="24"/>
      <c r="I10381" s="24"/>
      <c r="J10381" s="24"/>
      <c r="K10381" s="24"/>
      <c r="L10381" s="24"/>
      <c r="M10381" s="24"/>
      <c r="N10381" s="24"/>
      <c r="O10381" s="24"/>
      <c r="P10381" s="24"/>
      <c r="U10381" s="25"/>
      <c r="V10381" s="25"/>
      <c r="W10381" s="25"/>
      <c r="X10381" s="25"/>
      <c r="Y10381" s="25"/>
      <c r="AF10381" s="25"/>
      <c r="AG10381" s="26"/>
      <c r="AH10381" s="25"/>
      <c r="AI10381" s="25"/>
    </row>
    <row r="10382" spans="5:35">
      <c r="E10382" s="24"/>
      <c r="F10382" s="24"/>
      <c r="H10382" s="24"/>
      <c r="I10382" s="24"/>
      <c r="J10382" s="24"/>
      <c r="K10382" s="24"/>
      <c r="L10382" s="24"/>
      <c r="M10382" s="24"/>
      <c r="N10382" s="24"/>
      <c r="O10382" s="24"/>
      <c r="P10382" s="24"/>
      <c r="U10382" s="25"/>
      <c r="V10382" s="25"/>
      <c r="W10382" s="25"/>
      <c r="X10382" s="25"/>
      <c r="Y10382" s="25"/>
      <c r="AF10382" s="25"/>
      <c r="AG10382" s="26"/>
      <c r="AH10382" s="25"/>
      <c r="AI10382" s="25"/>
    </row>
    <row r="10383" spans="5:35">
      <c r="E10383" s="24"/>
      <c r="F10383" s="24"/>
      <c r="H10383" s="24"/>
      <c r="I10383" s="24"/>
      <c r="J10383" s="24"/>
      <c r="K10383" s="24"/>
      <c r="L10383" s="24"/>
      <c r="M10383" s="24"/>
      <c r="N10383" s="24"/>
      <c r="O10383" s="24"/>
      <c r="P10383" s="24"/>
      <c r="U10383" s="25"/>
      <c r="V10383" s="25"/>
      <c r="W10383" s="25"/>
      <c r="X10383" s="25"/>
      <c r="Y10383" s="25"/>
      <c r="AF10383" s="25"/>
      <c r="AG10383" s="26"/>
      <c r="AH10383" s="25"/>
      <c r="AI10383" s="25"/>
    </row>
    <row r="10384" spans="5:35">
      <c r="E10384" s="24"/>
      <c r="F10384" s="24"/>
      <c r="H10384" s="24"/>
      <c r="I10384" s="24"/>
      <c r="J10384" s="24"/>
      <c r="K10384" s="24"/>
      <c r="L10384" s="24"/>
      <c r="M10384" s="24"/>
      <c r="N10384" s="24"/>
      <c r="O10384" s="24"/>
      <c r="P10384" s="24"/>
      <c r="U10384" s="25"/>
      <c r="V10384" s="25"/>
      <c r="W10384" s="25"/>
      <c r="X10384" s="25"/>
      <c r="Y10384" s="25"/>
      <c r="AF10384" s="25"/>
      <c r="AG10384" s="26"/>
      <c r="AH10384" s="25"/>
      <c r="AI10384" s="25"/>
    </row>
    <row r="10385" spans="5:35">
      <c r="E10385" s="24"/>
      <c r="F10385" s="24"/>
      <c r="H10385" s="24"/>
      <c r="I10385" s="24"/>
      <c r="J10385" s="24"/>
      <c r="K10385" s="24"/>
      <c r="L10385" s="24"/>
      <c r="M10385" s="24"/>
      <c r="N10385" s="24"/>
      <c r="O10385" s="24"/>
      <c r="P10385" s="24"/>
      <c r="U10385" s="25"/>
      <c r="V10385" s="25"/>
      <c r="W10385" s="25"/>
      <c r="X10385" s="25"/>
      <c r="Y10385" s="25"/>
      <c r="AF10385" s="25"/>
      <c r="AG10385" s="26"/>
      <c r="AH10385" s="25"/>
      <c r="AI10385" s="25"/>
    </row>
    <row r="10386" spans="5:35">
      <c r="E10386" s="24"/>
      <c r="F10386" s="24"/>
      <c r="H10386" s="24"/>
      <c r="I10386" s="24"/>
      <c r="J10386" s="24"/>
      <c r="K10386" s="24"/>
      <c r="L10386" s="24"/>
      <c r="M10386" s="24"/>
      <c r="N10386" s="24"/>
      <c r="O10386" s="24"/>
      <c r="P10386" s="24"/>
      <c r="U10386" s="25"/>
      <c r="V10386" s="25"/>
      <c r="W10386" s="25"/>
      <c r="X10386" s="25"/>
      <c r="Y10386" s="25"/>
      <c r="AF10386" s="25"/>
      <c r="AG10386" s="26"/>
      <c r="AH10386" s="25"/>
      <c r="AI10386" s="25"/>
    </row>
    <row r="10387" spans="5:35">
      <c r="E10387" s="24"/>
      <c r="F10387" s="24"/>
      <c r="H10387" s="24"/>
      <c r="I10387" s="24"/>
      <c r="J10387" s="24"/>
      <c r="K10387" s="24"/>
      <c r="L10387" s="24"/>
      <c r="M10387" s="24"/>
      <c r="N10387" s="24"/>
      <c r="O10387" s="24"/>
      <c r="P10387" s="24"/>
      <c r="U10387" s="25"/>
      <c r="V10387" s="25"/>
      <c r="W10387" s="25"/>
      <c r="X10387" s="25"/>
      <c r="Y10387" s="25"/>
      <c r="AF10387" s="25"/>
      <c r="AG10387" s="26"/>
      <c r="AH10387" s="25"/>
      <c r="AI10387" s="25"/>
    </row>
    <row r="10388" spans="5:35">
      <c r="E10388" s="24"/>
      <c r="F10388" s="24"/>
      <c r="H10388" s="24"/>
      <c r="I10388" s="24"/>
      <c r="J10388" s="24"/>
      <c r="K10388" s="24"/>
      <c r="L10388" s="24"/>
      <c r="M10388" s="24"/>
      <c r="N10388" s="24"/>
      <c r="O10388" s="24"/>
      <c r="P10388" s="24"/>
      <c r="U10388" s="25"/>
      <c r="V10388" s="25"/>
      <c r="W10388" s="25"/>
      <c r="X10388" s="25"/>
      <c r="Y10388" s="25"/>
      <c r="AF10388" s="25"/>
      <c r="AG10388" s="26"/>
      <c r="AH10388" s="25"/>
      <c r="AI10388" s="25"/>
    </row>
    <row r="10389" spans="5:35">
      <c r="E10389" s="24"/>
      <c r="F10389" s="24"/>
      <c r="H10389" s="24"/>
      <c r="I10389" s="24"/>
      <c r="J10389" s="24"/>
      <c r="K10389" s="24"/>
      <c r="L10389" s="24"/>
      <c r="M10389" s="24"/>
      <c r="N10389" s="24"/>
      <c r="O10389" s="24"/>
      <c r="P10389" s="24"/>
      <c r="U10389" s="25"/>
      <c r="V10389" s="25"/>
      <c r="W10389" s="25"/>
      <c r="X10389" s="25"/>
      <c r="Y10389" s="25"/>
      <c r="AF10389" s="25"/>
      <c r="AG10389" s="26"/>
      <c r="AH10389" s="25"/>
      <c r="AI10389" s="25"/>
    </row>
    <row r="10390" spans="5:35">
      <c r="E10390" s="24"/>
      <c r="F10390" s="24"/>
      <c r="H10390" s="24"/>
      <c r="I10390" s="24"/>
      <c r="J10390" s="24"/>
      <c r="K10390" s="24"/>
      <c r="L10390" s="24"/>
      <c r="M10390" s="24"/>
      <c r="N10390" s="24"/>
      <c r="O10390" s="24"/>
      <c r="P10390" s="24"/>
      <c r="U10390" s="25"/>
      <c r="V10390" s="25"/>
      <c r="W10390" s="25"/>
      <c r="X10390" s="25"/>
      <c r="Y10390" s="25"/>
      <c r="AF10390" s="25"/>
      <c r="AG10390" s="26"/>
      <c r="AH10390" s="25"/>
      <c r="AI10390" s="25"/>
    </row>
    <row r="10391" spans="5:35">
      <c r="E10391" s="24"/>
      <c r="F10391" s="24"/>
      <c r="H10391" s="24"/>
      <c r="I10391" s="24"/>
      <c r="J10391" s="24"/>
      <c r="K10391" s="24"/>
      <c r="L10391" s="24"/>
      <c r="M10391" s="24"/>
      <c r="N10391" s="24"/>
      <c r="O10391" s="24"/>
      <c r="P10391" s="24"/>
      <c r="U10391" s="25"/>
      <c r="V10391" s="25"/>
      <c r="W10391" s="25"/>
      <c r="X10391" s="25"/>
      <c r="Y10391" s="25"/>
      <c r="AF10391" s="25"/>
      <c r="AG10391" s="26"/>
      <c r="AH10391" s="25"/>
      <c r="AI10391" s="25"/>
    </row>
    <row r="10392" spans="5:35">
      <c r="E10392" s="24"/>
      <c r="F10392" s="24"/>
      <c r="H10392" s="24"/>
      <c r="I10392" s="24"/>
      <c r="J10392" s="24"/>
      <c r="K10392" s="24"/>
      <c r="L10392" s="24"/>
      <c r="M10392" s="24"/>
      <c r="N10392" s="24"/>
      <c r="O10392" s="24"/>
      <c r="P10392" s="24"/>
      <c r="U10392" s="25"/>
      <c r="V10392" s="25"/>
      <c r="W10392" s="25"/>
      <c r="X10392" s="25"/>
      <c r="Y10392" s="25"/>
      <c r="AF10392" s="25"/>
      <c r="AG10392" s="26"/>
      <c r="AH10392" s="25"/>
      <c r="AI10392" s="25"/>
    </row>
    <row r="10393" spans="5:35">
      <c r="E10393" s="24"/>
      <c r="F10393" s="24"/>
      <c r="H10393" s="24"/>
      <c r="I10393" s="24"/>
      <c r="J10393" s="24"/>
      <c r="K10393" s="24"/>
      <c r="L10393" s="24"/>
      <c r="M10393" s="24"/>
      <c r="N10393" s="24"/>
      <c r="O10393" s="24"/>
      <c r="P10393" s="24"/>
      <c r="U10393" s="25"/>
      <c r="V10393" s="25"/>
      <c r="W10393" s="25"/>
      <c r="X10393" s="25"/>
      <c r="Y10393" s="25"/>
      <c r="AF10393" s="25"/>
      <c r="AG10393" s="26"/>
      <c r="AH10393" s="25"/>
      <c r="AI10393" s="25"/>
    </row>
    <row r="10394" spans="5:35">
      <c r="E10394" s="24"/>
      <c r="F10394" s="24"/>
      <c r="H10394" s="24"/>
      <c r="I10394" s="24"/>
      <c r="J10394" s="24"/>
      <c r="K10394" s="24"/>
      <c r="L10394" s="24"/>
      <c r="M10394" s="24"/>
      <c r="N10394" s="24"/>
      <c r="O10394" s="24"/>
      <c r="P10394" s="24"/>
      <c r="U10394" s="25"/>
      <c r="V10394" s="25"/>
      <c r="W10394" s="25"/>
      <c r="X10394" s="25"/>
      <c r="Y10394" s="25"/>
      <c r="AF10394" s="25"/>
      <c r="AG10394" s="26"/>
      <c r="AH10394" s="25"/>
      <c r="AI10394" s="25"/>
    </row>
    <row r="10395" spans="5:35">
      <c r="E10395" s="24"/>
      <c r="F10395" s="24"/>
      <c r="H10395" s="24"/>
      <c r="I10395" s="24"/>
      <c r="J10395" s="24"/>
      <c r="K10395" s="24"/>
      <c r="L10395" s="24"/>
      <c r="M10395" s="24"/>
      <c r="N10395" s="24"/>
      <c r="O10395" s="24"/>
      <c r="P10395" s="24"/>
      <c r="U10395" s="25"/>
      <c r="V10395" s="25"/>
      <c r="W10395" s="25"/>
      <c r="X10395" s="25"/>
      <c r="Y10395" s="25"/>
      <c r="AF10395" s="25"/>
      <c r="AG10395" s="26"/>
      <c r="AH10395" s="25"/>
      <c r="AI10395" s="25"/>
    </row>
    <row r="10396" spans="5:35">
      <c r="E10396" s="24"/>
      <c r="F10396" s="24"/>
      <c r="H10396" s="24"/>
      <c r="I10396" s="24"/>
      <c r="J10396" s="24"/>
      <c r="K10396" s="24"/>
      <c r="L10396" s="24"/>
      <c r="M10396" s="24"/>
      <c r="N10396" s="24"/>
      <c r="O10396" s="24"/>
      <c r="P10396" s="24"/>
      <c r="U10396" s="25"/>
      <c r="V10396" s="25"/>
      <c r="W10396" s="25"/>
      <c r="X10396" s="25"/>
      <c r="Y10396" s="25"/>
      <c r="AF10396" s="25"/>
      <c r="AG10396" s="26"/>
      <c r="AH10396" s="25"/>
      <c r="AI10396" s="25"/>
    </row>
    <row r="10397" spans="5:35">
      <c r="E10397" s="24"/>
      <c r="F10397" s="24"/>
      <c r="H10397" s="24"/>
      <c r="I10397" s="24"/>
      <c r="J10397" s="24"/>
      <c r="K10397" s="24"/>
      <c r="L10397" s="24"/>
      <c r="M10397" s="24"/>
      <c r="N10397" s="24"/>
      <c r="O10397" s="24"/>
      <c r="P10397" s="24"/>
      <c r="U10397" s="25"/>
      <c r="V10397" s="25"/>
      <c r="W10397" s="25"/>
      <c r="X10397" s="25"/>
      <c r="Y10397" s="25"/>
      <c r="AF10397" s="25"/>
      <c r="AG10397" s="26"/>
      <c r="AH10397" s="25"/>
      <c r="AI10397" s="25"/>
    </row>
    <row r="10398" spans="5:35">
      <c r="E10398" s="24"/>
      <c r="F10398" s="24"/>
      <c r="H10398" s="24"/>
      <c r="I10398" s="24"/>
      <c r="J10398" s="24"/>
      <c r="K10398" s="24"/>
      <c r="L10398" s="24"/>
      <c r="M10398" s="24"/>
      <c r="N10398" s="24"/>
      <c r="O10398" s="24"/>
      <c r="P10398" s="24"/>
      <c r="U10398" s="25"/>
      <c r="V10398" s="25"/>
      <c r="W10398" s="25"/>
      <c r="X10398" s="25"/>
      <c r="Y10398" s="25"/>
      <c r="AF10398" s="25"/>
      <c r="AG10398" s="26"/>
      <c r="AH10398" s="25"/>
      <c r="AI10398" s="25"/>
    </row>
    <row r="10399" spans="5:35">
      <c r="E10399" s="24"/>
      <c r="F10399" s="24"/>
      <c r="H10399" s="24"/>
      <c r="I10399" s="24"/>
      <c r="J10399" s="24"/>
      <c r="K10399" s="24"/>
      <c r="L10399" s="24"/>
      <c r="M10399" s="24"/>
      <c r="N10399" s="24"/>
      <c r="O10399" s="24"/>
      <c r="P10399" s="24"/>
      <c r="U10399" s="25"/>
      <c r="V10399" s="25"/>
      <c r="W10399" s="25"/>
      <c r="X10399" s="25"/>
      <c r="Y10399" s="25"/>
      <c r="AF10399" s="25"/>
      <c r="AG10399" s="26"/>
      <c r="AH10399" s="25"/>
      <c r="AI10399" s="25"/>
    </row>
    <row r="10400" spans="5:35">
      <c r="E10400" s="24"/>
      <c r="F10400" s="24"/>
      <c r="H10400" s="24"/>
      <c r="I10400" s="24"/>
      <c r="J10400" s="24"/>
      <c r="K10400" s="24"/>
      <c r="L10400" s="24"/>
      <c r="M10400" s="24"/>
      <c r="N10400" s="24"/>
      <c r="O10400" s="24"/>
      <c r="P10400" s="24"/>
      <c r="U10400" s="25"/>
      <c r="V10400" s="25"/>
      <c r="W10400" s="25"/>
      <c r="X10400" s="25"/>
      <c r="Y10400" s="25"/>
      <c r="AF10400" s="25"/>
      <c r="AG10400" s="26"/>
      <c r="AH10400" s="25"/>
      <c r="AI10400" s="25"/>
    </row>
    <row r="10401" spans="5:35">
      <c r="E10401" s="24"/>
      <c r="F10401" s="24"/>
      <c r="H10401" s="24"/>
      <c r="I10401" s="24"/>
      <c r="J10401" s="24"/>
      <c r="K10401" s="24"/>
      <c r="L10401" s="24"/>
      <c r="M10401" s="24"/>
      <c r="N10401" s="24"/>
      <c r="O10401" s="24"/>
      <c r="P10401" s="24"/>
      <c r="U10401" s="25"/>
      <c r="V10401" s="25"/>
      <c r="W10401" s="25"/>
      <c r="X10401" s="25"/>
      <c r="Y10401" s="25"/>
      <c r="AF10401" s="25"/>
      <c r="AG10401" s="26"/>
      <c r="AH10401" s="25"/>
      <c r="AI10401" s="25"/>
    </row>
    <row r="10402" spans="5:35">
      <c r="E10402" s="24"/>
      <c r="F10402" s="24"/>
      <c r="H10402" s="24"/>
      <c r="I10402" s="24"/>
      <c r="J10402" s="24"/>
      <c r="K10402" s="24"/>
      <c r="L10402" s="24"/>
      <c r="M10402" s="24"/>
      <c r="N10402" s="24"/>
      <c r="O10402" s="24"/>
      <c r="P10402" s="24"/>
      <c r="U10402" s="25"/>
      <c r="V10402" s="25"/>
      <c r="W10402" s="25"/>
      <c r="X10402" s="25"/>
      <c r="Y10402" s="25"/>
      <c r="AF10402" s="25"/>
      <c r="AG10402" s="26"/>
      <c r="AH10402" s="25"/>
      <c r="AI10402" s="25"/>
    </row>
    <row r="10403" spans="5:35">
      <c r="E10403" s="24"/>
      <c r="F10403" s="24"/>
      <c r="H10403" s="24"/>
      <c r="I10403" s="24"/>
      <c r="J10403" s="24"/>
      <c r="K10403" s="24"/>
      <c r="L10403" s="24"/>
      <c r="M10403" s="24"/>
      <c r="N10403" s="24"/>
      <c r="O10403" s="24"/>
      <c r="P10403" s="24"/>
      <c r="U10403" s="25"/>
      <c r="V10403" s="25"/>
      <c r="W10403" s="25"/>
      <c r="X10403" s="25"/>
      <c r="Y10403" s="25"/>
      <c r="AF10403" s="25"/>
      <c r="AG10403" s="26"/>
      <c r="AH10403" s="25"/>
      <c r="AI10403" s="25"/>
    </row>
    <row r="10404" spans="5:35">
      <c r="E10404" s="24"/>
      <c r="F10404" s="24"/>
      <c r="H10404" s="24"/>
      <c r="I10404" s="24"/>
      <c r="J10404" s="24"/>
      <c r="K10404" s="24"/>
      <c r="L10404" s="24"/>
      <c r="M10404" s="24"/>
      <c r="N10404" s="24"/>
      <c r="O10404" s="24"/>
      <c r="P10404" s="24"/>
      <c r="U10404" s="25"/>
      <c r="V10404" s="25"/>
      <c r="W10404" s="25"/>
      <c r="X10404" s="25"/>
      <c r="Y10404" s="25"/>
      <c r="AF10404" s="25"/>
      <c r="AG10404" s="26"/>
      <c r="AH10404" s="25"/>
      <c r="AI10404" s="25"/>
    </row>
    <row r="10405" spans="5:35">
      <c r="E10405" s="24"/>
      <c r="F10405" s="24"/>
      <c r="H10405" s="24"/>
      <c r="I10405" s="24"/>
      <c r="J10405" s="24"/>
      <c r="K10405" s="24"/>
      <c r="L10405" s="24"/>
      <c r="M10405" s="24"/>
      <c r="N10405" s="24"/>
      <c r="O10405" s="24"/>
      <c r="P10405" s="24"/>
      <c r="U10405" s="25"/>
      <c r="V10405" s="25"/>
      <c r="W10405" s="25"/>
      <c r="X10405" s="25"/>
      <c r="Y10405" s="25"/>
      <c r="AF10405" s="25"/>
      <c r="AG10405" s="26"/>
      <c r="AH10405" s="25"/>
      <c r="AI10405" s="25"/>
    </row>
    <row r="10406" spans="5:35">
      <c r="E10406" s="24"/>
      <c r="F10406" s="24"/>
      <c r="H10406" s="24"/>
      <c r="I10406" s="24"/>
      <c r="J10406" s="24"/>
      <c r="K10406" s="24"/>
      <c r="L10406" s="24"/>
      <c r="M10406" s="24"/>
      <c r="N10406" s="24"/>
      <c r="O10406" s="24"/>
      <c r="P10406" s="24"/>
      <c r="U10406" s="25"/>
      <c r="V10406" s="25"/>
      <c r="W10406" s="25"/>
      <c r="X10406" s="25"/>
      <c r="Y10406" s="25"/>
      <c r="AF10406" s="25"/>
      <c r="AG10406" s="26"/>
      <c r="AH10406" s="25"/>
      <c r="AI10406" s="25"/>
    </row>
    <row r="10407" spans="5:35">
      <c r="E10407" s="24"/>
      <c r="F10407" s="24"/>
      <c r="H10407" s="24"/>
      <c r="I10407" s="24"/>
      <c r="J10407" s="24"/>
      <c r="K10407" s="24"/>
      <c r="L10407" s="24"/>
      <c r="M10407" s="24"/>
      <c r="N10407" s="24"/>
      <c r="O10407" s="24"/>
      <c r="P10407" s="24"/>
      <c r="U10407" s="25"/>
      <c r="V10407" s="25"/>
      <c r="W10407" s="25"/>
      <c r="X10407" s="25"/>
      <c r="Y10407" s="25"/>
      <c r="AF10407" s="25"/>
      <c r="AG10407" s="26"/>
      <c r="AH10407" s="25"/>
      <c r="AI10407" s="25"/>
    </row>
    <row r="10408" spans="5:35">
      <c r="E10408" s="24"/>
      <c r="F10408" s="24"/>
      <c r="H10408" s="24"/>
      <c r="I10408" s="24"/>
      <c r="J10408" s="24"/>
      <c r="K10408" s="24"/>
      <c r="L10408" s="24"/>
      <c r="M10408" s="24"/>
      <c r="N10408" s="24"/>
      <c r="O10408" s="24"/>
      <c r="P10408" s="24"/>
      <c r="U10408" s="25"/>
      <c r="V10408" s="25"/>
      <c r="W10408" s="25"/>
      <c r="X10408" s="25"/>
      <c r="Y10408" s="25"/>
      <c r="AF10408" s="25"/>
      <c r="AG10408" s="26"/>
      <c r="AH10408" s="25"/>
      <c r="AI10408" s="25"/>
    </row>
    <row r="10409" spans="5:35">
      <c r="E10409" s="24"/>
      <c r="F10409" s="24"/>
      <c r="H10409" s="24"/>
      <c r="I10409" s="24"/>
      <c r="J10409" s="24"/>
      <c r="K10409" s="24"/>
      <c r="L10409" s="24"/>
      <c r="M10409" s="24"/>
      <c r="N10409" s="24"/>
      <c r="O10409" s="24"/>
      <c r="P10409" s="24"/>
      <c r="U10409" s="25"/>
      <c r="V10409" s="25"/>
      <c r="W10409" s="25"/>
      <c r="X10409" s="25"/>
      <c r="Y10409" s="25"/>
      <c r="AF10409" s="25"/>
      <c r="AG10409" s="26"/>
      <c r="AH10409" s="25"/>
      <c r="AI10409" s="25"/>
    </row>
    <row r="10410" spans="5:35">
      <c r="E10410" s="24"/>
      <c r="F10410" s="24"/>
      <c r="H10410" s="24"/>
      <c r="I10410" s="24"/>
      <c r="J10410" s="24"/>
      <c r="K10410" s="24"/>
      <c r="L10410" s="24"/>
      <c r="M10410" s="24"/>
      <c r="N10410" s="24"/>
      <c r="O10410" s="24"/>
      <c r="P10410" s="24"/>
      <c r="U10410" s="25"/>
      <c r="V10410" s="25"/>
      <c r="W10410" s="25"/>
      <c r="X10410" s="25"/>
      <c r="Y10410" s="25"/>
      <c r="AF10410" s="25"/>
      <c r="AG10410" s="26"/>
      <c r="AH10410" s="25"/>
      <c r="AI10410" s="25"/>
    </row>
    <row r="10411" spans="5:35">
      <c r="E10411" s="24"/>
      <c r="F10411" s="24"/>
      <c r="H10411" s="24"/>
      <c r="I10411" s="24"/>
      <c r="J10411" s="24"/>
      <c r="K10411" s="24"/>
      <c r="L10411" s="24"/>
      <c r="M10411" s="24"/>
      <c r="N10411" s="24"/>
      <c r="O10411" s="24"/>
      <c r="P10411" s="24"/>
      <c r="U10411" s="25"/>
      <c r="V10411" s="25"/>
      <c r="W10411" s="25"/>
      <c r="X10411" s="25"/>
      <c r="Y10411" s="25"/>
      <c r="AF10411" s="25"/>
      <c r="AG10411" s="26"/>
      <c r="AH10411" s="25"/>
      <c r="AI10411" s="25"/>
    </row>
    <row r="10412" spans="5:35">
      <c r="E10412" s="24"/>
      <c r="F10412" s="24"/>
      <c r="H10412" s="24"/>
      <c r="I10412" s="24"/>
      <c r="J10412" s="24"/>
      <c r="K10412" s="24"/>
      <c r="L10412" s="24"/>
      <c r="M10412" s="24"/>
      <c r="N10412" s="24"/>
      <c r="O10412" s="24"/>
      <c r="P10412" s="24"/>
      <c r="U10412" s="25"/>
      <c r="V10412" s="25"/>
      <c r="W10412" s="25"/>
      <c r="X10412" s="25"/>
      <c r="Y10412" s="25"/>
      <c r="AF10412" s="25"/>
      <c r="AG10412" s="26"/>
      <c r="AH10412" s="25"/>
      <c r="AI10412" s="25"/>
    </row>
    <row r="10413" spans="5:35">
      <c r="E10413" s="24"/>
      <c r="F10413" s="24"/>
      <c r="H10413" s="24"/>
      <c r="I10413" s="24"/>
      <c r="J10413" s="24"/>
      <c r="K10413" s="24"/>
      <c r="L10413" s="24"/>
      <c r="M10413" s="24"/>
      <c r="N10413" s="24"/>
      <c r="O10413" s="24"/>
      <c r="P10413" s="24"/>
      <c r="U10413" s="25"/>
      <c r="V10413" s="25"/>
      <c r="W10413" s="25"/>
      <c r="X10413" s="25"/>
      <c r="Y10413" s="25"/>
      <c r="AF10413" s="25"/>
      <c r="AG10413" s="26"/>
      <c r="AH10413" s="25"/>
      <c r="AI10413" s="25"/>
    </row>
    <row r="10414" spans="5:35">
      <c r="E10414" s="24"/>
      <c r="F10414" s="24"/>
      <c r="H10414" s="24"/>
      <c r="I10414" s="24"/>
      <c r="J10414" s="24"/>
      <c r="K10414" s="24"/>
      <c r="L10414" s="24"/>
      <c r="M10414" s="24"/>
      <c r="N10414" s="24"/>
      <c r="O10414" s="24"/>
      <c r="P10414" s="24"/>
      <c r="U10414" s="25"/>
      <c r="V10414" s="25"/>
      <c r="W10414" s="25"/>
      <c r="X10414" s="25"/>
      <c r="Y10414" s="25"/>
      <c r="AF10414" s="25"/>
      <c r="AG10414" s="26"/>
      <c r="AH10414" s="25"/>
      <c r="AI10414" s="25"/>
    </row>
    <row r="10415" spans="5:35">
      <c r="E10415" s="24"/>
      <c r="F10415" s="24"/>
      <c r="H10415" s="24"/>
      <c r="I10415" s="24"/>
      <c r="J10415" s="24"/>
      <c r="K10415" s="24"/>
      <c r="L10415" s="24"/>
      <c r="M10415" s="24"/>
      <c r="N10415" s="24"/>
      <c r="O10415" s="24"/>
      <c r="P10415" s="24"/>
      <c r="U10415" s="25"/>
      <c r="V10415" s="25"/>
      <c r="W10415" s="25"/>
      <c r="X10415" s="25"/>
      <c r="Y10415" s="25"/>
      <c r="AF10415" s="25"/>
      <c r="AG10415" s="26"/>
      <c r="AH10415" s="25"/>
      <c r="AI10415" s="25"/>
    </row>
    <row r="10416" spans="5:35">
      <c r="E10416" s="24"/>
      <c r="F10416" s="24"/>
      <c r="H10416" s="24"/>
      <c r="I10416" s="24"/>
      <c r="J10416" s="24"/>
      <c r="K10416" s="24"/>
      <c r="L10416" s="24"/>
      <c r="M10416" s="24"/>
      <c r="N10416" s="24"/>
      <c r="O10416" s="24"/>
      <c r="P10416" s="24"/>
      <c r="U10416" s="25"/>
      <c r="V10416" s="25"/>
      <c r="W10416" s="25"/>
      <c r="X10416" s="25"/>
      <c r="Y10416" s="25"/>
      <c r="AF10416" s="25"/>
      <c r="AG10416" s="26"/>
      <c r="AH10416" s="25"/>
      <c r="AI10416" s="25"/>
    </row>
    <row r="10417" spans="5:35">
      <c r="E10417" s="24"/>
      <c r="F10417" s="24"/>
      <c r="H10417" s="24"/>
      <c r="I10417" s="24"/>
      <c r="J10417" s="24"/>
      <c r="K10417" s="24"/>
      <c r="L10417" s="24"/>
      <c r="M10417" s="24"/>
      <c r="N10417" s="24"/>
      <c r="O10417" s="24"/>
      <c r="P10417" s="24"/>
      <c r="U10417" s="25"/>
      <c r="V10417" s="25"/>
      <c r="W10417" s="25"/>
      <c r="X10417" s="25"/>
      <c r="Y10417" s="25"/>
      <c r="AF10417" s="25"/>
      <c r="AG10417" s="26"/>
      <c r="AH10417" s="25"/>
      <c r="AI10417" s="25"/>
    </row>
    <row r="10418" spans="5:35">
      <c r="E10418" s="24"/>
      <c r="F10418" s="24"/>
      <c r="H10418" s="24"/>
      <c r="I10418" s="24"/>
      <c r="J10418" s="24"/>
      <c r="K10418" s="24"/>
      <c r="L10418" s="24"/>
      <c r="M10418" s="24"/>
      <c r="N10418" s="24"/>
      <c r="O10418" s="24"/>
      <c r="P10418" s="24"/>
      <c r="U10418" s="25"/>
      <c r="V10418" s="25"/>
      <c r="W10418" s="25"/>
      <c r="X10418" s="25"/>
      <c r="Y10418" s="25"/>
      <c r="AF10418" s="25"/>
      <c r="AG10418" s="26"/>
      <c r="AH10418" s="25"/>
      <c r="AI10418" s="25"/>
    </row>
    <row r="10419" spans="5:35">
      <c r="E10419" s="24"/>
      <c r="F10419" s="24"/>
      <c r="H10419" s="24"/>
      <c r="I10419" s="24"/>
      <c r="J10419" s="24"/>
      <c r="K10419" s="24"/>
      <c r="L10419" s="24"/>
      <c r="M10419" s="24"/>
      <c r="N10419" s="24"/>
      <c r="O10419" s="24"/>
      <c r="P10419" s="24"/>
      <c r="U10419" s="25"/>
      <c r="V10419" s="25"/>
      <c r="W10419" s="25"/>
      <c r="X10419" s="25"/>
      <c r="Y10419" s="25"/>
      <c r="AF10419" s="25"/>
      <c r="AG10419" s="26"/>
      <c r="AH10419" s="25"/>
      <c r="AI10419" s="25"/>
    </row>
    <row r="10420" spans="5:35">
      <c r="E10420" s="24"/>
      <c r="F10420" s="24"/>
      <c r="H10420" s="24"/>
      <c r="I10420" s="24"/>
      <c r="J10420" s="24"/>
      <c r="K10420" s="24"/>
      <c r="L10420" s="24"/>
      <c r="M10420" s="24"/>
      <c r="N10420" s="24"/>
      <c r="O10420" s="24"/>
      <c r="P10420" s="24"/>
      <c r="U10420" s="25"/>
      <c r="V10420" s="25"/>
      <c r="W10420" s="25"/>
      <c r="X10420" s="25"/>
      <c r="Y10420" s="25"/>
      <c r="AF10420" s="25"/>
      <c r="AG10420" s="26"/>
      <c r="AH10420" s="25"/>
      <c r="AI10420" s="25"/>
    </row>
    <row r="10421" spans="5:35">
      <c r="E10421" s="24"/>
      <c r="F10421" s="24"/>
      <c r="H10421" s="24"/>
      <c r="I10421" s="24"/>
      <c r="J10421" s="24"/>
      <c r="K10421" s="24"/>
      <c r="L10421" s="24"/>
      <c r="M10421" s="24"/>
      <c r="N10421" s="24"/>
      <c r="O10421" s="24"/>
      <c r="P10421" s="24"/>
      <c r="U10421" s="25"/>
      <c r="V10421" s="25"/>
      <c r="W10421" s="25"/>
      <c r="X10421" s="25"/>
      <c r="Y10421" s="25"/>
      <c r="AF10421" s="25"/>
      <c r="AG10421" s="26"/>
      <c r="AH10421" s="25"/>
      <c r="AI10421" s="25"/>
    </row>
    <row r="10422" spans="5:35">
      <c r="E10422" s="24"/>
      <c r="F10422" s="24"/>
      <c r="H10422" s="24"/>
      <c r="I10422" s="24"/>
      <c r="J10422" s="24"/>
      <c r="K10422" s="24"/>
      <c r="L10422" s="24"/>
      <c r="M10422" s="24"/>
      <c r="N10422" s="24"/>
      <c r="O10422" s="24"/>
      <c r="P10422" s="24"/>
      <c r="U10422" s="25"/>
      <c r="V10422" s="25"/>
      <c r="W10422" s="25"/>
      <c r="X10422" s="25"/>
      <c r="Y10422" s="25"/>
      <c r="AF10422" s="25"/>
      <c r="AG10422" s="26"/>
      <c r="AH10422" s="25"/>
      <c r="AI10422" s="25"/>
    </row>
    <row r="10423" spans="5:35">
      <c r="E10423" s="24"/>
      <c r="F10423" s="24"/>
      <c r="H10423" s="24"/>
      <c r="I10423" s="24"/>
      <c r="J10423" s="24"/>
      <c r="K10423" s="24"/>
      <c r="L10423" s="24"/>
      <c r="M10423" s="24"/>
      <c r="N10423" s="24"/>
      <c r="O10423" s="24"/>
      <c r="P10423" s="24"/>
      <c r="U10423" s="25"/>
      <c r="V10423" s="25"/>
      <c r="W10423" s="25"/>
      <c r="X10423" s="25"/>
      <c r="Y10423" s="25"/>
      <c r="AF10423" s="25"/>
      <c r="AG10423" s="26"/>
      <c r="AH10423" s="25"/>
      <c r="AI10423" s="25"/>
    </row>
    <row r="10424" spans="5:35">
      <c r="E10424" s="24"/>
      <c r="F10424" s="24"/>
      <c r="H10424" s="24"/>
      <c r="I10424" s="24"/>
      <c r="J10424" s="24"/>
      <c r="K10424" s="24"/>
      <c r="L10424" s="24"/>
      <c r="M10424" s="24"/>
      <c r="N10424" s="24"/>
      <c r="O10424" s="24"/>
      <c r="P10424" s="24"/>
      <c r="U10424" s="25"/>
      <c r="V10424" s="25"/>
      <c r="W10424" s="25"/>
      <c r="X10424" s="25"/>
      <c r="Y10424" s="25"/>
      <c r="AF10424" s="25"/>
      <c r="AG10424" s="26"/>
      <c r="AH10424" s="25"/>
      <c r="AI10424" s="25"/>
    </row>
    <row r="10425" spans="5:35">
      <c r="E10425" s="24"/>
      <c r="F10425" s="24"/>
      <c r="H10425" s="24"/>
      <c r="I10425" s="24"/>
      <c r="J10425" s="24"/>
      <c r="K10425" s="24"/>
      <c r="L10425" s="24"/>
      <c r="M10425" s="24"/>
      <c r="N10425" s="24"/>
      <c r="O10425" s="24"/>
      <c r="P10425" s="24"/>
      <c r="U10425" s="25"/>
      <c r="V10425" s="25"/>
      <c r="W10425" s="25"/>
      <c r="X10425" s="25"/>
      <c r="Y10425" s="25"/>
      <c r="AF10425" s="25"/>
      <c r="AG10425" s="26"/>
      <c r="AH10425" s="25"/>
      <c r="AI10425" s="25"/>
    </row>
    <row r="10426" spans="5:35">
      <c r="E10426" s="24"/>
      <c r="F10426" s="24"/>
      <c r="H10426" s="24"/>
      <c r="I10426" s="24"/>
      <c r="J10426" s="24"/>
      <c r="K10426" s="24"/>
      <c r="L10426" s="24"/>
      <c r="M10426" s="24"/>
      <c r="N10426" s="24"/>
      <c r="O10426" s="24"/>
      <c r="P10426" s="24"/>
      <c r="U10426" s="25"/>
      <c r="V10426" s="25"/>
      <c r="W10426" s="25"/>
      <c r="X10426" s="25"/>
      <c r="Y10426" s="25"/>
      <c r="AF10426" s="25"/>
      <c r="AG10426" s="26"/>
      <c r="AH10426" s="25"/>
      <c r="AI10426" s="25"/>
    </row>
    <row r="10427" spans="5:35">
      <c r="E10427" s="24"/>
      <c r="F10427" s="24"/>
      <c r="H10427" s="24"/>
      <c r="I10427" s="24"/>
      <c r="J10427" s="24"/>
      <c r="K10427" s="24"/>
      <c r="L10427" s="24"/>
      <c r="M10427" s="24"/>
      <c r="N10427" s="24"/>
      <c r="O10427" s="24"/>
      <c r="P10427" s="24"/>
      <c r="U10427" s="25"/>
      <c r="V10427" s="25"/>
      <c r="W10427" s="25"/>
      <c r="X10427" s="25"/>
      <c r="Y10427" s="25"/>
      <c r="AF10427" s="25"/>
      <c r="AG10427" s="26"/>
      <c r="AH10427" s="25"/>
      <c r="AI10427" s="25"/>
    </row>
    <row r="10428" spans="5:35">
      <c r="E10428" s="24"/>
      <c r="F10428" s="24"/>
      <c r="H10428" s="24"/>
      <c r="I10428" s="24"/>
      <c r="J10428" s="24"/>
      <c r="K10428" s="24"/>
      <c r="L10428" s="24"/>
      <c r="M10428" s="24"/>
      <c r="N10428" s="24"/>
      <c r="O10428" s="24"/>
      <c r="P10428" s="24"/>
      <c r="U10428" s="25"/>
      <c r="V10428" s="25"/>
      <c r="W10428" s="25"/>
      <c r="X10428" s="25"/>
      <c r="Y10428" s="25"/>
      <c r="AF10428" s="25"/>
      <c r="AG10428" s="26"/>
      <c r="AH10428" s="25"/>
      <c r="AI10428" s="25"/>
    </row>
    <row r="10429" spans="5:35">
      <c r="E10429" s="24"/>
      <c r="F10429" s="24"/>
      <c r="H10429" s="24"/>
      <c r="I10429" s="24"/>
      <c r="J10429" s="24"/>
      <c r="K10429" s="24"/>
      <c r="L10429" s="24"/>
      <c r="M10429" s="24"/>
      <c r="N10429" s="24"/>
      <c r="O10429" s="24"/>
      <c r="P10429" s="24"/>
      <c r="U10429" s="25"/>
      <c r="V10429" s="25"/>
      <c r="W10429" s="25"/>
      <c r="X10429" s="25"/>
      <c r="Y10429" s="25"/>
      <c r="AF10429" s="25"/>
      <c r="AG10429" s="26"/>
      <c r="AH10429" s="25"/>
      <c r="AI10429" s="25"/>
    </row>
    <row r="10430" spans="5:35">
      <c r="E10430" s="24"/>
      <c r="F10430" s="24"/>
      <c r="H10430" s="24"/>
      <c r="I10430" s="24"/>
      <c r="J10430" s="24"/>
      <c r="K10430" s="24"/>
      <c r="L10430" s="24"/>
      <c r="M10430" s="24"/>
      <c r="N10430" s="24"/>
      <c r="O10430" s="24"/>
      <c r="P10430" s="24"/>
      <c r="U10430" s="25"/>
      <c r="V10430" s="25"/>
      <c r="W10430" s="25"/>
      <c r="X10430" s="25"/>
      <c r="Y10430" s="25"/>
      <c r="AF10430" s="25"/>
      <c r="AG10430" s="26"/>
      <c r="AH10430" s="25"/>
      <c r="AI10430" s="25"/>
    </row>
    <row r="10431" spans="5:35">
      <c r="E10431" s="24"/>
      <c r="F10431" s="24"/>
      <c r="H10431" s="24"/>
      <c r="I10431" s="24"/>
      <c r="J10431" s="24"/>
      <c r="K10431" s="24"/>
      <c r="L10431" s="24"/>
      <c r="M10431" s="24"/>
      <c r="N10431" s="24"/>
      <c r="O10431" s="24"/>
      <c r="P10431" s="24"/>
      <c r="U10431" s="25"/>
      <c r="V10431" s="25"/>
      <c r="W10431" s="25"/>
      <c r="X10431" s="25"/>
      <c r="Y10431" s="25"/>
      <c r="AF10431" s="25"/>
      <c r="AG10431" s="26"/>
      <c r="AH10431" s="25"/>
      <c r="AI10431" s="25"/>
    </row>
    <row r="10432" spans="5:35">
      <c r="E10432" s="24"/>
      <c r="F10432" s="24"/>
      <c r="H10432" s="24"/>
      <c r="I10432" s="24"/>
      <c r="J10432" s="24"/>
      <c r="K10432" s="24"/>
      <c r="L10432" s="24"/>
      <c r="M10432" s="24"/>
      <c r="N10432" s="24"/>
      <c r="O10432" s="24"/>
      <c r="P10432" s="24"/>
      <c r="U10432" s="25"/>
      <c r="V10432" s="25"/>
      <c r="W10432" s="25"/>
      <c r="X10432" s="25"/>
      <c r="Y10432" s="25"/>
      <c r="AF10432" s="25"/>
      <c r="AG10432" s="26"/>
      <c r="AH10432" s="25"/>
      <c r="AI10432" s="25"/>
    </row>
    <row r="10433" spans="5:35">
      <c r="E10433" s="24"/>
      <c r="F10433" s="24"/>
      <c r="H10433" s="24"/>
      <c r="I10433" s="24"/>
      <c r="J10433" s="24"/>
      <c r="K10433" s="24"/>
      <c r="L10433" s="24"/>
      <c r="M10433" s="24"/>
      <c r="N10433" s="24"/>
      <c r="O10433" s="24"/>
      <c r="P10433" s="24"/>
      <c r="U10433" s="25"/>
      <c r="V10433" s="25"/>
      <c r="W10433" s="25"/>
      <c r="X10433" s="25"/>
      <c r="Y10433" s="25"/>
      <c r="AF10433" s="25"/>
      <c r="AG10433" s="26"/>
      <c r="AH10433" s="25"/>
      <c r="AI10433" s="25"/>
    </row>
    <row r="10434" spans="5:35">
      <c r="E10434" s="24"/>
      <c r="F10434" s="24"/>
      <c r="H10434" s="24"/>
      <c r="I10434" s="24"/>
      <c r="J10434" s="24"/>
      <c r="K10434" s="24"/>
      <c r="L10434" s="24"/>
      <c r="M10434" s="24"/>
      <c r="N10434" s="24"/>
      <c r="O10434" s="24"/>
      <c r="P10434" s="24"/>
      <c r="U10434" s="25"/>
      <c r="V10434" s="25"/>
      <c r="W10434" s="25"/>
      <c r="X10434" s="25"/>
      <c r="Y10434" s="25"/>
      <c r="AF10434" s="25"/>
      <c r="AG10434" s="26"/>
      <c r="AH10434" s="25"/>
      <c r="AI10434" s="25"/>
    </row>
    <row r="10435" spans="5:35">
      <c r="E10435" s="24"/>
      <c r="F10435" s="24"/>
      <c r="H10435" s="24"/>
      <c r="I10435" s="24"/>
      <c r="J10435" s="24"/>
      <c r="K10435" s="24"/>
      <c r="L10435" s="24"/>
      <c r="M10435" s="24"/>
      <c r="N10435" s="24"/>
      <c r="O10435" s="24"/>
      <c r="P10435" s="24"/>
      <c r="U10435" s="25"/>
      <c r="V10435" s="25"/>
      <c r="W10435" s="25"/>
      <c r="X10435" s="25"/>
      <c r="Y10435" s="25"/>
      <c r="AF10435" s="25"/>
      <c r="AG10435" s="26"/>
      <c r="AH10435" s="25"/>
      <c r="AI10435" s="25"/>
    </row>
    <row r="10436" spans="5:35">
      <c r="E10436" s="24"/>
      <c r="F10436" s="24"/>
      <c r="H10436" s="24"/>
      <c r="I10436" s="24"/>
      <c r="J10436" s="24"/>
      <c r="K10436" s="24"/>
      <c r="L10436" s="24"/>
      <c r="M10436" s="24"/>
      <c r="N10436" s="24"/>
      <c r="O10436" s="24"/>
      <c r="P10436" s="24"/>
      <c r="U10436" s="25"/>
      <c r="V10436" s="25"/>
      <c r="W10436" s="25"/>
      <c r="X10436" s="25"/>
      <c r="Y10436" s="25"/>
      <c r="AF10436" s="25"/>
      <c r="AG10436" s="26"/>
      <c r="AH10436" s="25"/>
      <c r="AI10436" s="25"/>
    </row>
    <row r="10437" spans="5:35">
      <c r="E10437" s="24"/>
      <c r="F10437" s="24"/>
      <c r="H10437" s="24"/>
      <c r="I10437" s="24"/>
      <c r="J10437" s="24"/>
      <c r="K10437" s="24"/>
      <c r="L10437" s="24"/>
      <c r="M10437" s="24"/>
      <c r="N10437" s="24"/>
      <c r="O10437" s="24"/>
      <c r="P10437" s="24"/>
      <c r="U10437" s="25"/>
      <c r="V10437" s="25"/>
      <c r="W10437" s="25"/>
      <c r="X10437" s="25"/>
      <c r="Y10437" s="25"/>
      <c r="AF10437" s="25"/>
      <c r="AG10437" s="26"/>
      <c r="AH10437" s="25"/>
      <c r="AI10437" s="25"/>
    </row>
    <row r="10438" spans="5:35">
      <c r="E10438" s="24"/>
      <c r="F10438" s="24"/>
      <c r="H10438" s="24"/>
      <c r="I10438" s="24"/>
      <c r="J10438" s="24"/>
      <c r="K10438" s="24"/>
      <c r="L10438" s="24"/>
      <c r="M10438" s="24"/>
      <c r="N10438" s="24"/>
      <c r="O10438" s="24"/>
      <c r="P10438" s="24"/>
      <c r="U10438" s="25"/>
      <c r="V10438" s="25"/>
      <c r="W10438" s="25"/>
      <c r="X10438" s="25"/>
      <c r="Y10438" s="25"/>
      <c r="AF10438" s="25"/>
      <c r="AG10438" s="26"/>
      <c r="AH10438" s="25"/>
      <c r="AI10438" s="25"/>
    </row>
    <row r="10439" spans="5:35">
      <c r="E10439" s="24"/>
      <c r="F10439" s="24"/>
      <c r="H10439" s="24"/>
      <c r="I10439" s="24"/>
      <c r="J10439" s="24"/>
      <c r="K10439" s="24"/>
      <c r="L10439" s="24"/>
      <c r="M10439" s="24"/>
      <c r="N10439" s="24"/>
      <c r="O10439" s="24"/>
      <c r="P10439" s="24"/>
      <c r="U10439" s="25"/>
      <c r="V10439" s="25"/>
      <c r="W10439" s="25"/>
      <c r="X10439" s="25"/>
      <c r="Y10439" s="25"/>
      <c r="AF10439" s="25"/>
      <c r="AG10439" s="26"/>
      <c r="AH10439" s="25"/>
      <c r="AI10439" s="25"/>
    </row>
    <row r="10440" spans="5:35">
      <c r="E10440" s="24"/>
      <c r="F10440" s="24"/>
      <c r="H10440" s="24"/>
      <c r="I10440" s="24"/>
      <c r="J10440" s="24"/>
      <c r="K10440" s="24"/>
      <c r="L10440" s="24"/>
      <c r="M10440" s="24"/>
      <c r="N10440" s="24"/>
      <c r="O10440" s="24"/>
      <c r="P10440" s="24"/>
      <c r="U10440" s="25"/>
      <c r="V10440" s="25"/>
      <c r="W10440" s="25"/>
      <c r="X10440" s="25"/>
      <c r="Y10440" s="25"/>
      <c r="AF10440" s="25"/>
      <c r="AG10440" s="26"/>
      <c r="AH10440" s="25"/>
      <c r="AI10440" s="25"/>
    </row>
    <row r="10441" spans="5:35">
      <c r="E10441" s="24"/>
      <c r="F10441" s="24"/>
      <c r="H10441" s="24"/>
      <c r="I10441" s="24"/>
      <c r="J10441" s="24"/>
      <c r="K10441" s="24"/>
      <c r="L10441" s="24"/>
      <c r="M10441" s="24"/>
      <c r="N10441" s="24"/>
      <c r="O10441" s="24"/>
      <c r="P10441" s="24"/>
      <c r="U10441" s="25"/>
      <c r="V10441" s="25"/>
      <c r="W10441" s="25"/>
      <c r="X10441" s="25"/>
      <c r="Y10441" s="25"/>
      <c r="AF10441" s="25"/>
      <c r="AG10441" s="26"/>
      <c r="AH10441" s="25"/>
      <c r="AI10441" s="25"/>
    </row>
    <row r="10442" spans="5:35">
      <c r="E10442" s="24"/>
      <c r="F10442" s="24"/>
      <c r="H10442" s="24"/>
      <c r="I10442" s="24"/>
      <c r="J10442" s="24"/>
      <c r="K10442" s="24"/>
      <c r="L10442" s="24"/>
      <c r="M10442" s="24"/>
      <c r="N10442" s="24"/>
      <c r="O10442" s="24"/>
      <c r="P10442" s="24"/>
      <c r="U10442" s="25"/>
      <c r="V10442" s="25"/>
      <c r="W10442" s="25"/>
      <c r="X10442" s="25"/>
      <c r="Y10442" s="25"/>
      <c r="AF10442" s="25"/>
      <c r="AG10442" s="26"/>
      <c r="AH10442" s="25"/>
      <c r="AI10442" s="25"/>
    </row>
    <row r="10443" spans="5:35">
      <c r="E10443" s="24"/>
      <c r="F10443" s="24"/>
      <c r="H10443" s="24"/>
      <c r="I10443" s="24"/>
      <c r="J10443" s="24"/>
      <c r="K10443" s="24"/>
      <c r="L10443" s="24"/>
      <c r="M10443" s="24"/>
      <c r="N10443" s="24"/>
      <c r="O10443" s="24"/>
      <c r="P10443" s="24"/>
      <c r="U10443" s="25"/>
      <c r="V10443" s="25"/>
      <c r="W10443" s="25"/>
      <c r="X10443" s="25"/>
      <c r="Y10443" s="25"/>
      <c r="AF10443" s="25"/>
      <c r="AG10443" s="26"/>
      <c r="AH10443" s="25"/>
      <c r="AI10443" s="25"/>
    </row>
    <row r="10444" spans="5:35">
      <c r="E10444" s="24"/>
      <c r="F10444" s="24"/>
      <c r="H10444" s="24"/>
      <c r="I10444" s="24"/>
      <c r="J10444" s="24"/>
      <c r="K10444" s="24"/>
      <c r="L10444" s="24"/>
      <c r="M10444" s="24"/>
      <c r="N10444" s="24"/>
      <c r="O10444" s="24"/>
      <c r="P10444" s="24"/>
      <c r="U10444" s="25"/>
      <c r="V10444" s="25"/>
      <c r="W10444" s="25"/>
      <c r="X10444" s="25"/>
      <c r="Y10444" s="25"/>
      <c r="AF10444" s="25"/>
      <c r="AG10444" s="26"/>
      <c r="AH10444" s="25"/>
      <c r="AI10444" s="25"/>
    </row>
    <row r="10445" spans="5:35">
      <c r="E10445" s="24"/>
      <c r="F10445" s="24"/>
      <c r="H10445" s="24"/>
      <c r="I10445" s="24"/>
      <c r="J10445" s="24"/>
      <c r="K10445" s="24"/>
      <c r="L10445" s="24"/>
      <c r="M10445" s="24"/>
      <c r="N10445" s="24"/>
      <c r="O10445" s="24"/>
      <c r="P10445" s="24"/>
      <c r="U10445" s="25"/>
      <c r="V10445" s="25"/>
      <c r="W10445" s="25"/>
      <c r="X10445" s="25"/>
      <c r="Y10445" s="25"/>
      <c r="AF10445" s="25"/>
      <c r="AG10445" s="26"/>
      <c r="AH10445" s="25"/>
      <c r="AI10445" s="25"/>
    </row>
    <row r="10446" spans="5:35">
      <c r="E10446" s="24"/>
      <c r="F10446" s="24"/>
      <c r="H10446" s="24"/>
      <c r="I10446" s="24"/>
      <c r="J10446" s="24"/>
      <c r="K10446" s="24"/>
      <c r="L10446" s="24"/>
      <c r="M10446" s="24"/>
      <c r="N10446" s="24"/>
      <c r="O10446" s="24"/>
      <c r="P10446" s="24"/>
      <c r="U10446" s="25"/>
      <c r="V10446" s="25"/>
      <c r="W10446" s="25"/>
      <c r="X10446" s="25"/>
      <c r="Y10446" s="25"/>
      <c r="AF10446" s="25"/>
      <c r="AG10446" s="26"/>
      <c r="AH10446" s="25"/>
      <c r="AI10446" s="25"/>
    </row>
    <row r="10447" spans="5:35">
      <c r="E10447" s="24"/>
      <c r="F10447" s="24"/>
      <c r="H10447" s="24"/>
      <c r="I10447" s="24"/>
      <c r="J10447" s="24"/>
      <c r="K10447" s="24"/>
      <c r="L10447" s="24"/>
      <c r="M10447" s="24"/>
      <c r="N10447" s="24"/>
      <c r="O10447" s="24"/>
      <c r="P10447" s="24"/>
      <c r="U10447" s="25"/>
      <c r="V10447" s="25"/>
      <c r="W10447" s="25"/>
      <c r="X10447" s="25"/>
      <c r="Y10447" s="25"/>
      <c r="AF10447" s="25"/>
      <c r="AG10447" s="26"/>
      <c r="AH10447" s="25"/>
      <c r="AI10447" s="25"/>
    </row>
    <row r="10448" spans="5:35">
      <c r="E10448" s="24"/>
      <c r="F10448" s="24"/>
      <c r="H10448" s="24"/>
      <c r="I10448" s="24"/>
      <c r="J10448" s="24"/>
      <c r="K10448" s="24"/>
      <c r="L10448" s="24"/>
      <c r="M10448" s="24"/>
      <c r="N10448" s="24"/>
      <c r="O10448" s="24"/>
      <c r="P10448" s="24"/>
      <c r="U10448" s="25"/>
      <c r="V10448" s="25"/>
      <c r="W10448" s="25"/>
      <c r="X10448" s="25"/>
      <c r="Y10448" s="25"/>
      <c r="AF10448" s="25"/>
      <c r="AG10448" s="26"/>
      <c r="AH10448" s="25"/>
      <c r="AI10448" s="25"/>
    </row>
    <row r="10449" spans="5:35">
      <c r="E10449" s="24"/>
      <c r="F10449" s="24"/>
      <c r="H10449" s="24"/>
      <c r="I10449" s="24"/>
      <c r="J10449" s="24"/>
      <c r="K10449" s="24"/>
      <c r="L10449" s="24"/>
      <c r="M10449" s="24"/>
      <c r="N10449" s="24"/>
      <c r="O10449" s="24"/>
      <c r="P10449" s="24"/>
      <c r="U10449" s="25"/>
      <c r="V10449" s="25"/>
      <c r="W10449" s="25"/>
      <c r="X10449" s="25"/>
      <c r="Y10449" s="25"/>
      <c r="AF10449" s="25"/>
      <c r="AG10449" s="26"/>
      <c r="AH10449" s="25"/>
      <c r="AI10449" s="25"/>
    </row>
    <row r="10450" spans="5:35">
      <c r="E10450" s="24"/>
      <c r="F10450" s="24"/>
      <c r="H10450" s="24"/>
      <c r="I10450" s="24"/>
      <c r="J10450" s="24"/>
      <c r="K10450" s="24"/>
      <c r="L10450" s="24"/>
      <c r="M10450" s="24"/>
      <c r="N10450" s="24"/>
      <c r="O10450" s="24"/>
      <c r="P10450" s="24"/>
      <c r="U10450" s="25"/>
      <c r="V10450" s="25"/>
      <c r="W10450" s="25"/>
      <c r="X10450" s="25"/>
      <c r="Y10450" s="25"/>
      <c r="AF10450" s="25"/>
      <c r="AG10450" s="26"/>
      <c r="AH10450" s="25"/>
      <c r="AI10450" s="25"/>
    </row>
    <row r="10451" spans="5:35">
      <c r="E10451" s="24"/>
      <c r="F10451" s="24"/>
      <c r="H10451" s="24"/>
      <c r="I10451" s="24"/>
      <c r="J10451" s="24"/>
      <c r="K10451" s="24"/>
      <c r="L10451" s="24"/>
      <c r="M10451" s="24"/>
      <c r="N10451" s="24"/>
      <c r="O10451" s="24"/>
      <c r="P10451" s="24"/>
      <c r="U10451" s="25"/>
      <c r="V10451" s="25"/>
      <c r="W10451" s="25"/>
      <c r="X10451" s="25"/>
      <c r="Y10451" s="25"/>
      <c r="AF10451" s="25"/>
      <c r="AG10451" s="26"/>
      <c r="AH10451" s="25"/>
      <c r="AI10451" s="25"/>
    </row>
    <row r="10452" spans="5:35">
      <c r="E10452" s="24"/>
      <c r="F10452" s="24"/>
      <c r="H10452" s="24"/>
      <c r="I10452" s="24"/>
      <c r="J10452" s="24"/>
      <c r="K10452" s="24"/>
      <c r="L10452" s="24"/>
      <c r="M10452" s="24"/>
      <c r="N10452" s="24"/>
      <c r="O10452" s="24"/>
      <c r="P10452" s="24"/>
      <c r="U10452" s="25"/>
      <c r="V10452" s="25"/>
      <c r="W10452" s="25"/>
      <c r="X10452" s="25"/>
      <c r="Y10452" s="25"/>
      <c r="AF10452" s="25"/>
      <c r="AG10452" s="26"/>
      <c r="AH10452" s="25"/>
      <c r="AI10452" s="25"/>
    </row>
    <row r="10453" spans="5:35">
      <c r="E10453" s="24"/>
      <c r="F10453" s="24"/>
      <c r="H10453" s="24"/>
      <c r="I10453" s="24"/>
      <c r="J10453" s="24"/>
      <c r="K10453" s="24"/>
      <c r="L10453" s="24"/>
      <c r="M10453" s="24"/>
      <c r="N10453" s="24"/>
      <c r="O10453" s="24"/>
      <c r="P10453" s="24"/>
      <c r="U10453" s="25"/>
      <c r="V10453" s="25"/>
      <c r="W10453" s="25"/>
      <c r="X10453" s="25"/>
      <c r="Y10453" s="25"/>
      <c r="AF10453" s="25"/>
      <c r="AG10453" s="26"/>
      <c r="AH10453" s="25"/>
      <c r="AI10453" s="25"/>
    </row>
    <row r="10454" spans="5:35">
      <c r="E10454" s="24"/>
      <c r="F10454" s="24"/>
      <c r="H10454" s="24"/>
      <c r="I10454" s="24"/>
      <c r="J10454" s="24"/>
      <c r="K10454" s="24"/>
      <c r="L10454" s="24"/>
      <c r="M10454" s="24"/>
      <c r="N10454" s="24"/>
      <c r="O10454" s="24"/>
      <c r="P10454" s="24"/>
      <c r="U10454" s="25"/>
      <c r="V10454" s="25"/>
      <c r="W10454" s="25"/>
      <c r="X10454" s="25"/>
      <c r="Y10454" s="25"/>
      <c r="AF10454" s="25"/>
      <c r="AG10454" s="26"/>
      <c r="AH10454" s="25"/>
      <c r="AI10454" s="25"/>
    </row>
    <row r="10455" spans="5:35">
      <c r="E10455" s="24"/>
      <c r="F10455" s="24"/>
      <c r="H10455" s="24"/>
      <c r="I10455" s="24"/>
      <c r="J10455" s="24"/>
      <c r="K10455" s="24"/>
      <c r="L10455" s="24"/>
      <c r="M10455" s="24"/>
      <c r="N10455" s="24"/>
      <c r="O10455" s="24"/>
      <c r="P10455" s="24"/>
      <c r="U10455" s="25"/>
      <c r="V10455" s="25"/>
      <c r="W10455" s="25"/>
      <c r="X10455" s="25"/>
      <c r="Y10455" s="25"/>
      <c r="AF10455" s="25"/>
      <c r="AG10455" s="26"/>
      <c r="AH10455" s="25"/>
      <c r="AI10455" s="25"/>
    </row>
    <row r="10456" spans="5:35">
      <c r="E10456" s="24"/>
      <c r="F10456" s="24"/>
      <c r="H10456" s="24"/>
      <c r="I10456" s="24"/>
      <c r="J10456" s="24"/>
      <c r="K10456" s="24"/>
      <c r="L10456" s="24"/>
      <c r="M10456" s="24"/>
      <c r="N10456" s="24"/>
      <c r="O10456" s="24"/>
      <c r="P10456" s="24"/>
      <c r="U10456" s="25"/>
      <c r="V10456" s="25"/>
      <c r="W10456" s="25"/>
      <c r="X10456" s="25"/>
      <c r="Y10456" s="25"/>
      <c r="AF10456" s="25"/>
      <c r="AG10456" s="26"/>
      <c r="AH10456" s="25"/>
      <c r="AI10456" s="25"/>
    </row>
    <row r="10457" spans="5:35">
      <c r="E10457" s="24"/>
      <c r="F10457" s="24"/>
      <c r="H10457" s="24"/>
      <c r="I10457" s="24"/>
      <c r="J10457" s="24"/>
      <c r="K10457" s="24"/>
      <c r="L10457" s="24"/>
      <c r="M10457" s="24"/>
      <c r="N10457" s="24"/>
      <c r="O10457" s="24"/>
      <c r="P10457" s="24"/>
      <c r="U10457" s="25"/>
      <c r="V10457" s="25"/>
      <c r="W10457" s="25"/>
      <c r="X10457" s="25"/>
      <c r="Y10457" s="25"/>
      <c r="AF10457" s="25"/>
      <c r="AG10457" s="26"/>
      <c r="AH10457" s="25"/>
      <c r="AI10457" s="25"/>
    </row>
    <row r="10458" spans="5:35">
      <c r="E10458" s="24"/>
      <c r="F10458" s="24"/>
      <c r="H10458" s="24"/>
      <c r="I10458" s="24"/>
      <c r="J10458" s="24"/>
      <c r="K10458" s="24"/>
      <c r="L10458" s="24"/>
      <c r="M10458" s="24"/>
      <c r="N10458" s="24"/>
      <c r="O10458" s="24"/>
      <c r="P10458" s="24"/>
      <c r="U10458" s="25"/>
      <c r="V10458" s="25"/>
      <c r="W10458" s="25"/>
      <c r="X10458" s="25"/>
      <c r="Y10458" s="25"/>
      <c r="AF10458" s="25"/>
      <c r="AG10458" s="26"/>
      <c r="AH10458" s="25"/>
      <c r="AI10458" s="25"/>
    </row>
    <row r="10459" spans="5:35">
      <c r="E10459" s="24"/>
      <c r="F10459" s="24"/>
      <c r="H10459" s="24"/>
      <c r="I10459" s="24"/>
      <c r="J10459" s="24"/>
      <c r="K10459" s="24"/>
      <c r="L10459" s="24"/>
      <c r="M10459" s="24"/>
      <c r="N10459" s="24"/>
      <c r="O10459" s="24"/>
      <c r="P10459" s="24"/>
      <c r="U10459" s="25"/>
      <c r="V10459" s="25"/>
      <c r="W10459" s="25"/>
      <c r="X10459" s="25"/>
      <c r="Y10459" s="25"/>
      <c r="AF10459" s="25"/>
      <c r="AG10459" s="26"/>
      <c r="AH10459" s="25"/>
      <c r="AI10459" s="25"/>
    </row>
    <row r="10460" spans="5:35">
      <c r="E10460" s="24"/>
      <c r="F10460" s="24"/>
      <c r="H10460" s="24"/>
      <c r="I10460" s="24"/>
      <c r="J10460" s="24"/>
      <c r="K10460" s="24"/>
      <c r="L10460" s="24"/>
      <c r="M10460" s="24"/>
      <c r="N10460" s="24"/>
      <c r="O10460" s="24"/>
      <c r="P10460" s="24"/>
      <c r="U10460" s="25"/>
      <c r="V10460" s="25"/>
      <c r="W10460" s="25"/>
      <c r="X10460" s="25"/>
      <c r="Y10460" s="25"/>
      <c r="AF10460" s="25"/>
      <c r="AG10460" s="26"/>
      <c r="AH10460" s="25"/>
      <c r="AI10460" s="25"/>
    </row>
    <row r="10461" spans="5:35">
      <c r="E10461" s="24"/>
      <c r="F10461" s="24"/>
      <c r="H10461" s="24"/>
      <c r="I10461" s="24"/>
      <c r="J10461" s="24"/>
      <c r="K10461" s="24"/>
      <c r="L10461" s="24"/>
      <c r="M10461" s="24"/>
      <c r="N10461" s="24"/>
      <c r="O10461" s="24"/>
      <c r="P10461" s="24"/>
      <c r="U10461" s="25"/>
      <c r="V10461" s="25"/>
      <c r="W10461" s="25"/>
      <c r="X10461" s="25"/>
      <c r="Y10461" s="25"/>
      <c r="AF10461" s="25"/>
      <c r="AG10461" s="26"/>
      <c r="AH10461" s="25"/>
      <c r="AI10461" s="25"/>
    </row>
    <row r="10462" spans="5:35">
      <c r="E10462" s="24"/>
      <c r="F10462" s="24"/>
      <c r="H10462" s="24"/>
      <c r="I10462" s="24"/>
      <c r="J10462" s="24"/>
      <c r="K10462" s="24"/>
      <c r="L10462" s="24"/>
      <c r="M10462" s="24"/>
      <c r="N10462" s="24"/>
      <c r="O10462" s="24"/>
      <c r="P10462" s="24"/>
      <c r="U10462" s="25"/>
      <c r="V10462" s="25"/>
      <c r="W10462" s="25"/>
      <c r="X10462" s="25"/>
      <c r="Y10462" s="25"/>
      <c r="AF10462" s="25"/>
      <c r="AG10462" s="26"/>
      <c r="AH10462" s="25"/>
      <c r="AI10462" s="25"/>
    </row>
    <row r="10463" spans="5:35">
      <c r="E10463" s="24"/>
      <c r="F10463" s="24"/>
      <c r="H10463" s="24"/>
      <c r="I10463" s="24"/>
      <c r="J10463" s="24"/>
      <c r="K10463" s="24"/>
      <c r="L10463" s="24"/>
      <c r="M10463" s="24"/>
      <c r="N10463" s="24"/>
      <c r="O10463" s="24"/>
      <c r="P10463" s="24"/>
      <c r="U10463" s="25"/>
      <c r="V10463" s="25"/>
      <c r="W10463" s="25"/>
      <c r="X10463" s="25"/>
      <c r="Y10463" s="25"/>
      <c r="AF10463" s="25"/>
      <c r="AG10463" s="26"/>
      <c r="AH10463" s="25"/>
      <c r="AI10463" s="25"/>
    </row>
    <row r="10464" spans="5:35">
      <c r="E10464" s="24"/>
      <c r="F10464" s="24"/>
      <c r="H10464" s="24"/>
      <c r="I10464" s="24"/>
      <c r="J10464" s="24"/>
      <c r="K10464" s="24"/>
      <c r="L10464" s="24"/>
      <c r="M10464" s="24"/>
      <c r="N10464" s="24"/>
      <c r="O10464" s="24"/>
      <c r="P10464" s="24"/>
      <c r="U10464" s="25"/>
      <c r="V10464" s="25"/>
      <c r="W10464" s="25"/>
      <c r="X10464" s="25"/>
      <c r="Y10464" s="25"/>
      <c r="AF10464" s="25"/>
      <c r="AG10464" s="26"/>
      <c r="AH10464" s="25"/>
      <c r="AI10464" s="25"/>
    </row>
    <row r="10465" spans="5:35">
      <c r="E10465" s="24"/>
      <c r="F10465" s="24"/>
      <c r="H10465" s="24"/>
      <c r="I10465" s="24"/>
      <c r="J10465" s="24"/>
      <c r="K10465" s="24"/>
      <c r="L10465" s="24"/>
      <c r="M10465" s="24"/>
      <c r="N10465" s="24"/>
      <c r="O10465" s="24"/>
      <c r="P10465" s="24"/>
      <c r="U10465" s="25"/>
      <c r="V10465" s="25"/>
      <c r="W10465" s="25"/>
      <c r="X10465" s="25"/>
      <c r="Y10465" s="25"/>
      <c r="AF10465" s="25"/>
      <c r="AG10465" s="26"/>
      <c r="AH10465" s="25"/>
      <c r="AI10465" s="25"/>
    </row>
    <row r="10466" spans="5:35">
      <c r="E10466" s="24"/>
      <c r="F10466" s="24"/>
      <c r="H10466" s="24"/>
      <c r="I10466" s="24"/>
      <c r="J10466" s="24"/>
      <c r="K10466" s="24"/>
      <c r="L10466" s="24"/>
      <c r="M10466" s="24"/>
      <c r="N10466" s="24"/>
      <c r="O10466" s="24"/>
      <c r="P10466" s="24"/>
      <c r="U10466" s="25"/>
      <c r="V10466" s="25"/>
      <c r="W10466" s="25"/>
      <c r="X10466" s="25"/>
      <c r="Y10466" s="25"/>
      <c r="AF10466" s="25"/>
      <c r="AG10466" s="26"/>
      <c r="AH10466" s="25"/>
      <c r="AI10466" s="25"/>
    </row>
    <row r="10467" spans="5:35">
      <c r="E10467" s="24"/>
      <c r="F10467" s="24"/>
      <c r="H10467" s="24"/>
      <c r="I10467" s="24"/>
      <c r="J10467" s="24"/>
      <c r="K10467" s="24"/>
      <c r="L10467" s="24"/>
      <c r="M10467" s="24"/>
      <c r="N10467" s="24"/>
      <c r="O10467" s="24"/>
      <c r="P10467" s="24"/>
      <c r="U10467" s="25"/>
      <c r="V10467" s="25"/>
      <c r="W10467" s="25"/>
      <c r="X10467" s="25"/>
      <c r="Y10467" s="25"/>
      <c r="AF10467" s="25"/>
      <c r="AG10467" s="26"/>
      <c r="AH10467" s="25"/>
      <c r="AI10467" s="25"/>
    </row>
    <row r="10468" spans="5:35">
      <c r="E10468" s="24"/>
      <c r="F10468" s="24"/>
      <c r="H10468" s="24"/>
      <c r="I10468" s="24"/>
      <c r="J10468" s="24"/>
      <c r="K10468" s="24"/>
      <c r="L10468" s="24"/>
      <c r="M10468" s="24"/>
      <c r="N10468" s="24"/>
      <c r="O10468" s="24"/>
      <c r="P10468" s="24"/>
      <c r="U10468" s="25"/>
      <c r="V10468" s="25"/>
      <c r="W10468" s="25"/>
      <c r="X10468" s="25"/>
      <c r="Y10468" s="25"/>
      <c r="AF10468" s="25"/>
      <c r="AG10468" s="26"/>
      <c r="AH10468" s="25"/>
      <c r="AI10468" s="25"/>
    </row>
    <row r="10469" spans="5:35">
      <c r="E10469" s="24"/>
      <c r="F10469" s="24"/>
      <c r="H10469" s="24"/>
      <c r="I10469" s="24"/>
      <c r="J10469" s="24"/>
      <c r="K10469" s="24"/>
      <c r="L10469" s="24"/>
      <c r="M10469" s="24"/>
      <c r="N10469" s="24"/>
      <c r="O10469" s="24"/>
      <c r="P10469" s="24"/>
      <c r="U10469" s="25"/>
      <c r="V10469" s="25"/>
      <c r="W10469" s="25"/>
      <c r="X10469" s="25"/>
      <c r="Y10469" s="25"/>
      <c r="AF10469" s="25"/>
      <c r="AG10469" s="26"/>
      <c r="AH10469" s="25"/>
      <c r="AI10469" s="25"/>
    </row>
    <row r="10470" spans="5:35">
      <c r="E10470" s="24"/>
      <c r="F10470" s="24"/>
      <c r="H10470" s="24"/>
      <c r="I10470" s="24"/>
      <c r="J10470" s="24"/>
      <c r="K10470" s="24"/>
      <c r="L10470" s="24"/>
      <c r="M10470" s="24"/>
      <c r="N10470" s="24"/>
      <c r="O10470" s="24"/>
      <c r="P10470" s="24"/>
      <c r="U10470" s="25"/>
      <c r="V10470" s="25"/>
      <c r="W10470" s="25"/>
      <c r="X10470" s="25"/>
      <c r="Y10470" s="25"/>
      <c r="AF10470" s="25"/>
      <c r="AG10470" s="26"/>
      <c r="AH10470" s="25"/>
      <c r="AI10470" s="25"/>
    </row>
    <row r="10471" spans="5:35">
      <c r="E10471" s="24"/>
      <c r="F10471" s="24"/>
      <c r="H10471" s="24"/>
      <c r="I10471" s="24"/>
      <c r="J10471" s="24"/>
      <c r="K10471" s="24"/>
      <c r="L10471" s="24"/>
      <c r="M10471" s="24"/>
      <c r="N10471" s="24"/>
      <c r="O10471" s="24"/>
      <c r="P10471" s="24"/>
      <c r="U10471" s="25"/>
      <c r="V10471" s="25"/>
      <c r="W10471" s="25"/>
      <c r="X10471" s="25"/>
      <c r="Y10471" s="25"/>
      <c r="AF10471" s="25"/>
      <c r="AG10471" s="26"/>
      <c r="AH10471" s="25"/>
      <c r="AI10471" s="25"/>
    </row>
    <row r="10472" spans="5:35">
      <c r="E10472" s="24"/>
      <c r="F10472" s="24"/>
      <c r="H10472" s="24"/>
      <c r="I10472" s="24"/>
      <c r="J10472" s="24"/>
      <c r="K10472" s="24"/>
      <c r="L10472" s="24"/>
      <c r="M10472" s="24"/>
      <c r="N10472" s="24"/>
      <c r="O10472" s="24"/>
      <c r="P10472" s="24"/>
      <c r="U10472" s="25"/>
      <c r="V10472" s="25"/>
      <c r="W10472" s="25"/>
      <c r="X10472" s="25"/>
      <c r="Y10472" s="25"/>
      <c r="AF10472" s="25"/>
      <c r="AG10472" s="26"/>
      <c r="AH10472" s="25"/>
      <c r="AI10472" s="25"/>
    </row>
    <row r="10473" spans="5:35">
      <c r="E10473" s="24"/>
      <c r="F10473" s="24"/>
      <c r="H10473" s="24"/>
      <c r="I10473" s="24"/>
      <c r="J10473" s="24"/>
      <c r="K10473" s="24"/>
      <c r="L10473" s="24"/>
      <c r="M10473" s="24"/>
      <c r="N10473" s="24"/>
      <c r="O10473" s="24"/>
      <c r="P10473" s="24"/>
      <c r="U10473" s="25"/>
      <c r="V10473" s="25"/>
      <c r="W10473" s="25"/>
      <c r="X10473" s="25"/>
      <c r="Y10473" s="25"/>
      <c r="AF10473" s="25"/>
      <c r="AG10473" s="26"/>
      <c r="AH10473" s="25"/>
      <c r="AI10473" s="25"/>
    </row>
    <row r="10474" spans="5:35">
      <c r="E10474" s="24"/>
      <c r="F10474" s="24"/>
      <c r="H10474" s="24"/>
      <c r="I10474" s="24"/>
      <c r="J10474" s="24"/>
      <c r="K10474" s="24"/>
      <c r="L10474" s="24"/>
      <c r="M10474" s="24"/>
      <c r="N10474" s="24"/>
      <c r="O10474" s="24"/>
      <c r="P10474" s="24"/>
      <c r="U10474" s="25"/>
      <c r="V10474" s="25"/>
      <c r="W10474" s="25"/>
      <c r="X10474" s="25"/>
      <c r="Y10474" s="25"/>
      <c r="AF10474" s="25"/>
      <c r="AG10474" s="26"/>
      <c r="AH10474" s="25"/>
      <c r="AI10474" s="25"/>
    </row>
    <row r="10475" spans="5:35">
      <c r="E10475" s="24"/>
      <c r="F10475" s="24"/>
      <c r="H10475" s="24"/>
      <c r="I10475" s="24"/>
      <c r="J10475" s="24"/>
      <c r="K10475" s="24"/>
      <c r="L10475" s="24"/>
      <c r="M10475" s="24"/>
      <c r="N10475" s="24"/>
      <c r="O10475" s="24"/>
      <c r="P10475" s="24"/>
      <c r="U10475" s="25"/>
      <c r="V10475" s="25"/>
      <c r="W10475" s="25"/>
      <c r="X10475" s="25"/>
      <c r="Y10475" s="25"/>
      <c r="AF10475" s="25"/>
      <c r="AG10475" s="26"/>
      <c r="AH10475" s="25"/>
      <c r="AI10475" s="25"/>
    </row>
    <row r="10476" spans="5:35">
      <c r="E10476" s="24"/>
      <c r="F10476" s="24"/>
      <c r="H10476" s="24"/>
      <c r="I10476" s="24"/>
      <c r="J10476" s="24"/>
      <c r="K10476" s="24"/>
      <c r="L10476" s="24"/>
      <c r="M10476" s="24"/>
      <c r="N10476" s="24"/>
      <c r="O10476" s="24"/>
      <c r="P10476" s="24"/>
      <c r="U10476" s="25"/>
      <c r="V10476" s="25"/>
      <c r="W10476" s="25"/>
      <c r="X10476" s="25"/>
      <c r="Y10476" s="25"/>
      <c r="AF10476" s="25"/>
      <c r="AG10476" s="26"/>
      <c r="AH10476" s="25"/>
      <c r="AI10476" s="25"/>
    </row>
    <row r="10477" spans="5:35">
      <c r="E10477" s="24"/>
      <c r="F10477" s="24"/>
      <c r="H10477" s="24"/>
      <c r="I10477" s="24"/>
      <c r="J10477" s="24"/>
      <c r="K10477" s="24"/>
      <c r="L10477" s="24"/>
      <c r="M10477" s="24"/>
      <c r="N10477" s="24"/>
      <c r="O10477" s="24"/>
      <c r="P10477" s="24"/>
      <c r="U10477" s="25"/>
      <c r="V10477" s="25"/>
      <c r="W10477" s="25"/>
      <c r="X10477" s="25"/>
      <c r="Y10477" s="25"/>
      <c r="AF10477" s="25"/>
      <c r="AG10477" s="26"/>
      <c r="AH10477" s="25"/>
      <c r="AI10477" s="25"/>
    </row>
    <row r="10478" spans="5:35">
      <c r="E10478" s="24"/>
      <c r="F10478" s="24"/>
      <c r="H10478" s="24"/>
      <c r="I10478" s="24"/>
      <c r="J10478" s="24"/>
      <c r="K10478" s="24"/>
      <c r="L10478" s="24"/>
      <c r="M10478" s="24"/>
      <c r="N10478" s="24"/>
      <c r="O10478" s="24"/>
      <c r="P10478" s="24"/>
      <c r="U10478" s="25"/>
      <c r="V10478" s="25"/>
      <c r="W10478" s="25"/>
      <c r="X10478" s="25"/>
      <c r="Y10478" s="25"/>
      <c r="AF10478" s="25"/>
      <c r="AG10478" s="26"/>
      <c r="AH10478" s="25"/>
      <c r="AI10478" s="25"/>
    </row>
    <row r="10479" spans="5:35">
      <c r="E10479" s="24"/>
      <c r="F10479" s="24"/>
      <c r="H10479" s="24"/>
      <c r="I10479" s="24"/>
      <c r="J10479" s="24"/>
      <c r="K10479" s="24"/>
      <c r="L10479" s="24"/>
      <c r="M10479" s="24"/>
      <c r="N10479" s="24"/>
      <c r="O10479" s="24"/>
      <c r="P10479" s="24"/>
      <c r="U10479" s="25"/>
      <c r="V10479" s="25"/>
      <c r="W10479" s="25"/>
      <c r="X10479" s="25"/>
      <c r="Y10479" s="25"/>
      <c r="AF10479" s="25"/>
      <c r="AG10479" s="26"/>
      <c r="AH10479" s="25"/>
      <c r="AI10479" s="25"/>
    </row>
    <row r="10480" spans="5:35">
      <c r="E10480" s="24"/>
      <c r="F10480" s="24"/>
      <c r="H10480" s="24"/>
      <c r="I10480" s="24"/>
      <c r="J10480" s="24"/>
      <c r="K10480" s="24"/>
      <c r="L10480" s="24"/>
      <c r="M10480" s="24"/>
      <c r="N10480" s="24"/>
      <c r="O10480" s="24"/>
      <c r="P10480" s="24"/>
      <c r="U10480" s="25"/>
      <c r="V10480" s="25"/>
      <c r="W10480" s="25"/>
      <c r="X10480" s="25"/>
      <c r="Y10480" s="25"/>
      <c r="AF10480" s="25"/>
      <c r="AG10480" s="26"/>
      <c r="AH10480" s="25"/>
      <c r="AI10480" s="25"/>
    </row>
    <row r="10481" spans="5:35">
      <c r="E10481" s="24"/>
      <c r="F10481" s="24"/>
      <c r="H10481" s="24"/>
      <c r="I10481" s="24"/>
      <c r="J10481" s="24"/>
      <c r="K10481" s="24"/>
      <c r="L10481" s="24"/>
      <c r="M10481" s="24"/>
      <c r="N10481" s="24"/>
      <c r="O10481" s="24"/>
      <c r="P10481" s="24"/>
      <c r="U10481" s="25"/>
      <c r="V10481" s="25"/>
      <c r="W10481" s="25"/>
      <c r="X10481" s="25"/>
      <c r="Y10481" s="25"/>
      <c r="AF10481" s="25"/>
      <c r="AG10481" s="26"/>
      <c r="AH10481" s="25"/>
      <c r="AI10481" s="25"/>
    </row>
    <row r="10482" spans="5:35">
      <c r="E10482" s="24"/>
      <c r="F10482" s="24"/>
      <c r="H10482" s="24"/>
      <c r="I10482" s="24"/>
      <c r="J10482" s="24"/>
      <c r="K10482" s="24"/>
      <c r="L10482" s="24"/>
      <c r="M10482" s="24"/>
      <c r="N10482" s="24"/>
      <c r="O10482" s="24"/>
      <c r="P10482" s="24"/>
      <c r="U10482" s="25"/>
      <c r="V10482" s="25"/>
      <c r="W10482" s="25"/>
      <c r="X10482" s="25"/>
      <c r="Y10482" s="25"/>
      <c r="AF10482" s="25"/>
      <c r="AG10482" s="26"/>
      <c r="AH10482" s="25"/>
      <c r="AI10482" s="25"/>
    </row>
    <row r="10483" spans="5:35">
      <c r="E10483" s="24"/>
      <c r="F10483" s="24"/>
      <c r="H10483" s="24"/>
      <c r="I10483" s="24"/>
      <c r="J10483" s="24"/>
      <c r="K10483" s="24"/>
      <c r="L10483" s="24"/>
      <c r="M10483" s="24"/>
      <c r="N10483" s="24"/>
      <c r="O10483" s="24"/>
      <c r="P10483" s="24"/>
      <c r="U10483" s="25"/>
      <c r="V10483" s="25"/>
      <c r="W10483" s="25"/>
      <c r="X10483" s="25"/>
      <c r="Y10483" s="25"/>
      <c r="AF10483" s="25"/>
      <c r="AG10483" s="26"/>
      <c r="AH10483" s="25"/>
      <c r="AI10483" s="25"/>
    </row>
    <row r="10484" spans="5:35">
      <c r="E10484" s="24"/>
      <c r="F10484" s="24"/>
      <c r="H10484" s="24"/>
      <c r="I10484" s="24"/>
      <c r="J10484" s="24"/>
      <c r="K10484" s="24"/>
      <c r="L10484" s="24"/>
      <c r="M10484" s="24"/>
      <c r="N10484" s="24"/>
      <c r="O10484" s="24"/>
      <c r="P10484" s="24"/>
      <c r="U10484" s="25"/>
      <c r="V10484" s="25"/>
      <c r="W10484" s="25"/>
      <c r="X10484" s="25"/>
      <c r="Y10484" s="25"/>
      <c r="AF10484" s="25"/>
      <c r="AG10484" s="26"/>
      <c r="AH10484" s="25"/>
      <c r="AI10484" s="25"/>
    </row>
    <row r="10485" spans="5:35">
      <c r="E10485" s="24"/>
      <c r="F10485" s="24"/>
      <c r="H10485" s="24"/>
      <c r="I10485" s="24"/>
      <c r="J10485" s="24"/>
      <c r="K10485" s="24"/>
      <c r="L10485" s="24"/>
      <c r="M10485" s="24"/>
      <c r="N10485" s="24"/>
      <c r="O10485" s="24"/>
      <c r="P10485" s="24"/>
      <c r="U10485" s="25"/>
      <c r="V10485" s="25"/>
      <c r="W10485" s="25"/>
      <c r="X10485" s="25"/>
      <c r="Y10485" s="25"/>
      <c r="AF10485" s="25"/>
      <c r="AG10485" s="26"/>
      <c r="AH10485" s="25"/>
      <c r="AI10485" s="25"/>
    </row>
    <row r="10486" spans="5:35">
      <c r="E10486" s="24"/>
      <c r="F10486" s="24"/>
      <c r="H10486" s="24"/>
      <c r="I10486" s="24"/>
      <c r="J10486" s="24"/>
      <c r="K10486" s="24"/>
      <c r="L10486" s="24"/>
      <c r="M10486" s="24"/>
      <c r="N10486" s="24"/>
      <c r="O10486" s="24"/>
      <c r="P10486" s="24"/>
      <c r="U10486" s="25"/>
      <c r="V10486" s="25"/>
      <c r="W10486" s="25"/>
      <c r="X10486" s="25"/>
      <c r="Y10486" s="25"/>
      <c r="AF10486" s="25"/>
      <c r="AG10486" s="26"/>
      <c r="AH10486" s="25"/>
      <c r="AI10486" s="25"/>
    </row>
    <row r="10487" spans="5:35">
      <c r="E10487" s="24"/>
      <c r="F10487" s="24"/>
      <c r="H10487" s="24"/>
      <c r="I10487" s="24"/>
      <c r="J10487" s="24"/>
      <c r="K10487" s="24"/>
      <c r="L10487" s="24"/>
      <c r="M10487" s="24"/>
      <c r="N10487" s="24"/>
      <c r="O10487" s="24"/>
      <c r="P10487" s="24"/>
      <c r="U10487" s="25"/>
      <c r="V10487" s="25"/>
      <c r="W10487" s="25"/>
      <c r="X10487" s="25"/>
      <c r="Y10487" s="25"/>
      <c r="AF10487" s="25"/>
      <c r="AG10487" s="26"/>
      <c r="AH10487" s="25"/>
      <c r="AI10487" s="25"/>
    </row>
    <row r="10488" spans="5:35">
      <c r="E10488" s="24"/>
      <c r="F10488" s="24"/>
      <c r="H10488" s="24"/>
      <c r="I10488" s="24"/>
      <c r="J10488" s="24"/>
      <c r="K10488" s="24"/>
      <c r="L10488" s="24"/>
      <c r="M10488" s="24"/>
      <c r="N10488" s="24"/>
      <c r="O10488" s="24"/>
      <c r="P10488" s="24"/>
      <c r="U10488" s="25"/>
      <c r="V10488" s="25"/>
      <c r="W10488" s="25"/>
      <c r="X10488" s="25"/>
      <c r="Y10488" s="25"/>
      <c r="AF10488" s="25"/>
      <c r="AG10488" s="26"/>
      <c r="AH10488" s="25"/>
      <c r="AI10488" s="25"/>
    </row>
    <row r="10489" spans="5:35">
      <c r="E10489" s="24"/>
      <c r="F10489" s="24"/>
      <c r="H10489" s="24"/>
      <c r="I10489" s="24"/>
      <c r="J10489" s="24"/>
      <c r="K10489" s="24"/>
      <c r="L10489" s="24"/>
      <c r="M10489" s="24"/>
      <c r="N10489" s="24"/>
      <c r="O10489" s="24"/>
      <c r="P10489" s="24"/>
      <c r="U10489" s="25"/>
      <c r="V10489" s="25"/>
      <c r="W10489" s="25"/>
      <c r="X10489" s="25"/>
      <c r="Y10489" s="25"/>
      <c r="AF10489" s="25"/>
      <c r="AG10489" s="26"/>
      <c r="AH10489" s="25"/>
      <c r="AI10489" s="25"/>
    </row>
    <row r="10490" spans="5:35">
      <c r="E10490" s="24"/>
      <c r="F10490" s="24"/>
      <c r="H10490" s="24"/>
      <c r="I10490" s="24"/>
      <c r="J10490" s="24"/>
      <c r="K10490" s="24"/>
      <c r="L10490" s="24"/>
      <c r="M10490" s="24"/>
      <c r="N10490" s="24"/>
      <c r="O10490" s="24"/>
      <c r="P10490" s="24"/>
      <c r="U10490" s="25"/>
      <c r="V10490" s="25"/>
      <c r="W10490" s="25"/>
      <c r="X10490" s="25"/>
      <c r="Y10490" s="25"/>
      <c r="AF10490" s="25"/>
      <c r="AG10490" s="26"/>
      <c r="AH10490" s="25"/>
      <c r="AI10490" s="25"/>
    </row>
    <row r="10491" spans="5:35">
      <c r="E10491" s="24"/>
      <c r="F10491" s="24"/>
      <c r="H10491" s="24"/>
      <c r="I10491" s="24"/>
      <c r="J10491" s="24"/>
      <c r="K10491" s="24"/>
      <c r="L10491" s="24"/>
      <c r="M10491" s="24"/>
      <c r="N10491" s="24"/>
      <c r="O10491" s="24"/>
      <c r="P10491" s="24"/>
      <c r="U10491" s="25"/>
      <c r="V10491" s="25"/>
      <c r="W10491" s="25"/>
      <c r="X10491" s="25"/>
      <c r="Y10491" s="25"/>
      <c r="AF10491" s="25"/>
      <c r="AG10491" s="26"/>
      <c r="AH10491" s="25"/>
      <c r="AI10491" s="25"/>
    </row>
    <row r="10492" spans="5:35">
      <c r="E10492" s="24"/>
      <c r="F10492" s="24"/>
      <c r="H10492" s="24"/>
      <c r="I10492" s="24"/>
      <c r="J10492" s="24"/>
      <c r="K10492" s="24"/>
      <c r="L10492" s="24"/>
      <c r="M10492" s="24"/>
      <c r="N10492" s="24"/>
      <c r="O10492" s="24"/>
      <c r="P10492" s="24"/>
      <c r="U10492" s="25"/>
      <c r="V10492" s="25"/>
      <c r="W10492" s="25"/>
      <c r="X10492" s="25"/>
      <c r="Y10492" s="25"/>
      <c r="AF10492" s="25"/>
      <c r="AG10492" s="26"/>
      <c r="AH10492" s="25"/>
      <c r="AI10492" s="25"/>
    </row>
    <row r="10493" spans="5:35">
      <c r="E10493" s="24"/>
      <c r="F10493" s="24"/>
      <c r="H10493" s="24"/>
      <c r="I10493" s="24"/>
      <c r="J10493" s="24"/>
      <c r="K10493" s="24"/>
      <c r="L10493" s="24"/>
      <c r="M10493" s="24"/>
      <c r="N10493" s="24"/>
      <c r="O10493" s="24"/>
      <c r="P10493" s="24"/>
      <c r="U10493" s="25"/>
      <c r="V10493" s="25"/>
      <c r="W10493" s="25"/>
      <c r="X10493" s="25"/>
      <c r="Y10493" s="25"/>
      <c r="AF10493" s="25"/>
      <c r="AG10493" s="26"/>
      <c r="AH10493" s="25"/>
      <c r="AI10493" s="25"/>
    </row>
    <row r="10494" spans="5:35">
      <c r="E10494" s="24"/>
      <c r="F10494" s="24"/>
      <c r="H10494" s="24"/>
      <c r="I10494" s="24"/>
      <c r="J10494" s="24"/>
      <c r="K10494" s="24"/>
      <c r="L10494" s="24"/>
      <c r="M10494" s="24"/>
      <c r="N10494" s="24"/>
      <c r="O10494" s="24"/>
      <c r="P10494" s="24"/>
      <c r="U10494" s="25"/>
      <c r="V10494" s="25"/>
      <c r="W10494" s="25"/>
      <c r="X10494" s="25"/>
      <c r="Y10494" s="25"/>
      <c r="AF10494" s="25"/>
      <c r="AG10494" s="26"/>
      <c r="AH10494" s="25"/>
      <c r="AI10494" s="25"/>
    </row>
    <row r="10495" spans="5:35">
      <c r="E10495" s="24"/>
      <c r="F10495" s="24"/>
      <c r="H10495" s="24"/>
      <c r="I10495" s="24"/>
      <c r="J10495" s="24"/>
      <c r="K10495" s="24"/>
      <c r="L10495" s="24"/>
      <c r="M10495" s="24"/>
      <c r="N10495" s="24"/>
      <c r="O10495" s="24"/>
      <c r="P10495" s="24"/>
      <c r="U10495" s="25"/>
      <c r="V10495" s="25"/>
      <c r="W10495" s="25"/>
      <c r="X10495" s="25"/>
      <c r="Y10495" s="25"/>
      <c r="AF10495" s="25"/>
      <c r="AG10495" s="26"/>
      <c r="AH10495" s="25"/>
      <c r="AI10495" s="25"/>
    </row>
    <row r="10496" spans="5:35">
      <c r="E10496" s="24"/>
      <c r="F10496" s="24"/>
      <c r="H10496" s="24"/>
      <c r="I10496" s="24"/>
      <c r="J10496" s="24"/>
      <c r="K10496" s="24"/>
      <c r="L10496" s="24"/>
      <c r="M10496" s="24"/>
      <c r="N10496" s="24"/>
      <c r="O10496" s="24"/>
      <c r="P10496" s="24"/>
      <c r="U10496" s="25"/>
      <c r="V10496" s="25"/>
      <c r="W10496" s="25"/>
      <c r="X10496" s="25"/>
      <c r="Y10496" s="25"/>
      <c r="AF10496" s="25"/>
      <c r="AG10496" s="26"/>
      <c r="AH10496" s="25"/>
      <c r="AI10496" s="25"/>
    </row>
    <row r="10497" spans="5:35">
      <c r="E10497" s="24"/>
      <c r="F10497" s="24"/>
      <c r="H10497" s="24"/>
      <c r="I10497" s="24"/>
      <c r="J10497" s="24"/>
      <c r="K10497" s="24"/>
      <c r="L10497" s="24"/>
      <c r="M10497" s="24"/>
      <c r="N10497" s="24"/>
      <c r="O10497" s="24"/>
      <c r="P10497" s="24"/>
      <c r="U10497" s="25"/>
      <c r="V10497" s="25"/>
      <c r="W10497" s="25"/>
      <c r="X10497" s="25"/>
      <c r="Y10497" s="25"/>
      <c r="AF10497" s="25"/>
      <c r="AG10497" s="26"/>
      <c r="AH10497" s="25"/>
      <c r="AI10497" s="25"/>
    </row>
    <row r="10498" spans="5:35">
      <c r="E10498" s="24"/>
      <c r="F10498" s="24"/>
      <c r="H10498" s="24"/>
      <c r="I10498" s="24"/>
      <c r="J10498" s="24"/>
      <c r="K10498" s="24"/>
      <c r="L10498" s="24"/>
      <c r="M10498" s="24"/>
      <c r="N10498" s="24"/>
      <c r="O10498" s="24"/>
      <c r="P10498" s="24"/>
      <c r="U10498" s="25"/>
      <c r="V10498" s="25"/>
      <c r="W10498" s="25"/>
      <c r="X10498" s="25"/>
      <c r="Y10498" s="25"/>
      <c r="AF10498" s="25"/>
      <c r="AG10498" s="26"/>
      <c r="AH10498" s="25"/>
      <c r="AI10498" s="25"/>
    </row>
    <row r="10499" spans="5:35">
      <c r="E10499" s="24"/>
      <c r="F10499" s="24"/>
      <c r="H10499" s="24"/>
      <c r="I10499" s="24"/>
      <c r="J10499" s="24"/>
      <c r="K10499" s="24"/>
      <c r="L10499" s="24"/>
      <c r="M10499" s="24"/>
      <c r="N10499" s="24"/>
      <c r="O10499" s="24"/>
      <c r="P10499" s="24"/>
      <c r="U10499" s="25"/>
      <c r="V10499" s="25"/>
      <c r="W10499" s="25"/>
      <c r="X10499" s="25"/>
      <c r="Y10499" s="25"/>
      <c r="AF10499" s="25"/>
      <c r="AG10499" s="26"/>
      <c r="AH10499" s="25"/>
      <c r="AI10499" s="25"/>
    </row>
    <row r="10500" spans="5:35">
      <c r="E10500" s="24"/>
      <c r="F10500" s="24"/>
      <c r="H10500" s="24"/>
      <c r="I10500" s="24"/>
      <c r="J10500" s="24"/>
      <c r="K10500" s="24"/>
      <c r="L10500" s="24"/>
      <c r="M10500" s="24"/>
      <c r="N10500" s="24"/>
      <c r="O10500" s="24"/>
      <c r="P10500" s="24"/>
      <c r="U10500" s="25"/>
      <c r="V10500" s="25"/>
      <c r="W10500" s="25"/>
      <c r="X10500" s="25"/>
      <c r="Y10500" s="25"/>
      <c r="AF10500" s="25"/>
      <c r="AG10500" s="26"/>
      <c r="AH10500" s="25"/>
      <c r="AI10500" s="25"/>
    </row>
    <row r="10501" spans="5:35">
      <c r="E10501" s="24"/>
      <c r="F10501" s="24"/>
      <c r="H10501" s="24"/>
      <c r="I10501" s="24"/>
      <c r="J10501" s="24"/>
      <c r="K10501" s="24"/>
      <c r="L10501" s="24"/>
      <c r="M10501" s="24"/>
      <c r="N10501" s="24"/>
      <c r="O10501" s="24"/>
      <c r="P10501" s="24"/>
      <c r="U10501" s="25"/>
      <c r="V10501" s="25"/>
      <c r="W10501" s="25"/>
      <c r="X10501" s="25"/>
      <c r="Y10501" s="25"/>
      <c r="AF10501" s="25"/>
      <c r="AG10501" s="26"/>
      <c r="AH10501" s="25"/>
      <c r="AI10501" s="25"/>
    </row>
    <row r="10502" spans="5:35">
      <c r="E10502" s="24"/>
      <c r="F10502" s="24"/>
      <c r="H10502" s="24"/>
      <c r="I10502" s="24"/>
      <c r="J10502" s="24"/>
      <c r="K10502" s="24"/>
      <c r="L10502" s="24"/>
      <c r="M10502" s="24"/>
      <c r="N10502" s="24"/>
      <c r="O10502" s="24"/>
      <c r="P10502" s="24"/>
      <c r="U10502" s="25"/>
      <c r="V10502" s="25"/>
      <c r="W10502" s="25"/>
      <c r="X10502" s="25"/>
      <c r="Y10502" s="25"/>
      <c r="AF10502" s="25"/>
      <c r="AG10502" s="26"/>
      <c r="AH10502" s="25"/>
      <c r="AI10502" s="25"/>
    </row>
    <row r="10503" spans="5:35">
      <c r="E10503" s="24"/>
      <c r="F10503" s="24"/>
      <c r="H10503" s="24"/>
      <c r="I10503" s="24"/>
      <c r="J10503" s="24"/>
      <c r="K10503" s="24"/>
      <c r="L10503" s="24"/>
      <c r="M10503" s="24"/>
      <c r="N10503" s="24"/>
      <c r="O10503" s="24"/>
      <c r="P10503" s="24"/>
      <c r="U10503" s="25"/>
      <c r="V10503" s="25"/>
      <c r="W10503" s="25"/>
      <c r="X10503" s="25"/>
      <c r="Y10503" s="25"/>
      <c r="AF10503" s="25"/>
      <c r="AG10503" s="26"/>
      <c r="AH10503" s="25"/>
      <c r="AI10503" s="25"/>
    </row>
    <row r="10504" spans="5:35">
      <c r="E10504" s="24"/>
      <c r="F10504" s="24"/>
      <c r="H10504" s="24"/>
      <c r="I10504" s="24"/>
      <c r="J10504" s="24"/>
      <c r="K10504" s="24"/>
      <c r="L10504" s="24"/>
      <c r="M10504" s="24"/>
      <c r="N10504" s="24"/>
      <c r="O10504" s="24"/>
      <c r="P10504" s="24"/>
      <c r="U10504" s="25"/>
      <c r="V10504" s="25"/>
      <c r="W10504" s="25"/>
      <c r="X10504" s="25"/>
      <c r="Y10504" s="25"/>
      <c r="AF10504" s="25"/>
      <c r="AG10504" s="26"/>
      <c r="AH10504" s="25"/>
      <c r="AI10504" s="25"/>
    </row>
    <row r="10505" spans="5:35">
      <c r="E10505" s="24"/>
      <c r="F10505" s="24"/>
      <c r="H10505" s="24"/>
      <c r="I10505" s="24"/>
      <c r="J10505" s="24"/>
      <c r="K10505" s="24"/>
      <c r="L10505" s="24"/>
      <c r="M10505" s="24"/>
      <c r="N10505" s="24"/>
      <c r="O10505" s="24"/>
      <c r="P10505" s="24"/>
      <c r="U10505" s="25"/>
      <c r="V10505" s="25"/>
      <c r="W10505" s="25"/>
      <c r="X10505" s="25"/>
      <c r="Y10505" s="25"/>
      <c r="AF10505" s="25"/>
      <c r="AG10505" s="26"/>
      <c r="AH10505" s="25"/>
      <c r="AI10505" s="25"/>
    </row>
    <row r="10506" spans="5:35">
      <c r="E10506" s="24"/>
      <c r="F10506" s="24"/>
      <c r="H10506" s="24"/>
      <c r="I10506" s="24"/>
      <c r="J10506" s="24"/>
      <c r="K10506" s="24"/>
      <c r="L10506" s="24"/>
      <c r="M10506" s="24"/>
      <c r="N10506" s="24"/>
      <c r="O10506" s="24"/>
      <c r="P10506" s="24"/>
      <c r="U10506" s="25"/>
      <c r="V10506" s="25"/>
      <c r="W10506" s="25"/>
      <c r="X10506" s="25"/>
      <c r="Y10506" s="25"/>
      <c r="AF10506" s="25"/>
      <c r="AG10506" s="26"/>
      <c r="AH10506" s="25"/>
      <c r="AI10506" s="25"/>
    </row>
    <row r="10507" spans="5:35">
      <c r="E10507" s="24"/>
      <c r="F10507" s="24"/>
      <c r="H10507" s="24"/>
      <c r="I10507" s="24"/>
      <c r="J10507" s="24"/>
      <c r="K10507" s="24"/>
      <c r="L10507" s="24"/>
      <c r="M10507" s="24"/>
      <c r="N10507" s="24"/>
      <c r="O10507" s="24"/>
      <c r="P10507" s="24"/>
      <c r="U10507" s="25"/>
      <c r="V10507" s="25"/>
      <c r="W10507" s="25"/>
      <c r="X10507" s="25"/>
      <c r="Y10507" s="25"/>
      <c r="AF10507" s="25"/>
      <c r="AG10507" s="26"/>
      <c r="AH10507" s="25"/>
      <c r="AI10507" s="25"/>
    </row>
    <row r="10508" spans="5:35">
      <c r="E10508" s="24"/>
      <c r="F10508" s="24"/>
      <c r="H10508" s="24"/>
      <c r="I10508" s="24"/>
      <c r="J10508" s="24"/>
      <c r="K10508" s="24"/>
      <c r="L10508" s="24"/>
      <c r="M10508" s="24"/>
      <c r="N10508" s="24"/>
      <c r="O10508" s="24"/>
      <c r="P10508" s="24"/>
      <c r="U10508" s="25"/>
      <c r="V10508" s="25"/>
      <c r="W10508" s="25"/>
      <c r="X10508" s="25"/>
      <c r="Y10508" s="25"/>
      <c r="AF10508" s="25"/>
      <c r="AG10508" s="26"/>
      <c r="AH10508" s="25"/>
      <c r="AI10508" s="25"/>
    </row>
    <row r="10509" spans="5:35">
      <c r="E10509" s="24"/>
      <c r="F10509" s="24"/>
      <c r="H10509" s="24"/>
      <c r="I10509" s="24"/>
      <c r="J10509" s="24"/>
      <c r="K10509" s="24"/>
      <c r="L10509" s="24"/>
      <c r="M10509" s="24"/>
      <c r="N10509" s="24"/>
      <c r="O10509" s="24"/>
      <c r="P10509" s="24"/>
      <c r="U10509" s="25"/>
      <c r="V10509" s="25"/>
      <c r="W10509" s="25"/>
      <c r="X10509" s="25"/>
      <c r="Y10509" s="25"/>
      <c r="AF10509" s="25"/>
      <c r="AG10509" s="26"/>
      <c r="AH10509" s="25"/>
      <c r="AI10509" s="25"/>
    </row>
    <row r="10510" spans="5:35">
      <c r="E10510" s="24"/>
      <c r="F10510" s="24"/>
      <c r="H10510" s="24"/>
      <c r="I10510" s="24"/>
      <c r="J10510" s="24"/>
      <c r="K10510" s="24"/>
      <c r="L10510" s="24"/>
      <c r="M10510" s="24"/>
      <c r="N10510" s="24"/>
      <c r="O10510" s="24"/>
      <c r="P10510" s="24"/>
      <c r="U10510" s="25"/>
      <c r="V10510" s="25"/>
      <c r="W10510" s="25"/>
      <c r="X10510" s="25"/>
      <c r="Y10510" s="25"/>
      <c r="AF10510" s="25"/>
      <c r="AG10510" s="26"/>
      <c r="AH10510" s="25"/>
      <c r="AI10510" s="25"/>
    </row>
    <row r="10511" spans="5:35">
      <c r="E10511" s="24"/>
      <c r="F10511" s="24"/>
      <c r="H10511" s="24"/>
      <c r="I10511" s="24"/>
      <c r="J10511" s="24"/>
      <c r="K10511" s="24"/>
      <c r="L10511" s="24"/>
      <c r="M10511" s="24"/>
      <c r="N10511" s="24"/>
      <c r="O10511" s="24"/>
      <c r="P10511" s="24"/>
      <c r="U10511" s="25"/>
      <c r="V10511" s="25"/>
      <c r="W10511" s="25"/>
      <c r="X10511" s="25"/>
      <c r="Y10511" s="25"/>
      <c r="AF10511" s="25"/>
      <c r="AG10511" s="26"/>
      <c r="AH10511" s="25"/>
      <c r="AI10511" s="25"/>
    </row>
    <row r="10512" spans="5:35">
      <c r="E10512" s="24"/>
      <c r="F10512" s="24"/>
      <c r="H10512" s="24"/>
      <c r="I10512" s="24"/>
      <c r="J10512" s="24"/>
      <c r="K10512" s="24"/>
      <c r="L10512" s="24"/>
      <c r="M10512" s="24"/>
      <c r="N10512" s="24"/>
      <c r="O10512" s="24"/>
      <c r="P10512" s="24"/>
      <c r="U10512" s="25"/>
      <c r="V10512" s="25"/>
      <c r="W10512" s="25"/>
      <c r="X10512" s="25"/>
      <c r="Y10512" s="25"/>
      <c r="AF10512" s="25"/>
      <c r="AG10512" s="26"/>
      <c r="AH10512" s="25"/>
      <c r="AI10512" s="25"/>
    </row>
    <row r="10513" spans="5:35">
      <c r="E10513" s="24"/>
      <c r="F10513" s="24"/>
      <c r="H10513" s="24"/>
      <c r="I10513" s="24"/>
      <c r="J10513" s="24"/>
      <c r="K10513" s="24"/>
      <c r="L10513" s="24"/>
      <c r="M10513" s="24"/>
      <c r="N10513" s="24"/>
      <c r="O10513" s="24"/>
      <c r="P10513" s="24"/>
      <c r="U10513" s="25"/>
      <c r="V10513" s="25"/>
      <c r="W10513" s="25"/>
      <c r="X10513" s="25"/>
      <c r="Y10513" s="25"/>
      <c r="AF10513" s="25"/>
      <c r="AG10513" s="26"/>
      <c r="AH10513" s="25"/>
      <c r="AI10513" s="25"/>
    </row>
    <row r="10514" spans="5:35">
      <c r="E10514" s="24"/>
      <c r="F10514" s="24"/>
      <c r="H10514" s="24"/>
      <c r="I10514" s="24"/>
      <c r="J10514" s="24"/>
      <c r="K10514" s="24"/>
      <c r="L10514" s="24"/>
      <c r="M10514" s="24"/>
      <c r="N10514" s="24"/>
      <c r="O10514" s="24"/>
      <c r="P10514" s="24"/>
      <c r="U10514" s="25"/>
      <c r="V10514" s="25"/>
      <c r="W10514" s="25"/>
      <c r="X10514" s="25"/>
      <c r="Y10514" s="25"/>
      <c r="AF10514" s="25"/>
      <c r="AG10514" s="26"/>
      <c r="AH10514" s="25"/>
      <c r="AI10514" s="25"/>
    </row>
    <row r="10515" spans="5:35">
      <c r="E10515" s="24"/>
      <c r="F10515" s="24"/>
      <c r="H10515" s="24"/>
      <c r="I10515" s="24"/>
      <c r="J10515" s="24"/>
      <c r="K10515" s="24"/>
      <c r="L10515" s="24"/>
      <c r="M10515" s="24"/>
      <c r="N10515" s="24"/>
      <c r="O10515" s="24"/>
      <c r="P10515" s="24"/>
      <c r="U10515" s="25"/>
      <c r="V10515" s="25"/>
      <c r="W10515" s="25"/>
      <c r="X10515" s="25"/>
      <c r="Y10515" s="25"/>
      <c r="AF10515" s="25"/>
      <c r="AG10515" s="26"/>
      <c r="AH10515" s="25"/>
      <c r="AI10515" s="25"/>
    </row>
    <row r="10516" spans="5:35">
      <c r="E10516" s="24"/>
      <c r="F10516" s="24"/>
      <c r="H10516" s="24"/>
      <c r="I10516" s="24"/>
      <c r="J10516" s="24"/>
      <c r="K10516" s="24"/>
      <c r="L10516" s="24"/>
      <c r="M10516" s="24"/>
      <c r="N10516" s="24"/>
      <c r="O10516" s="24"/>
      <c r="P10516" s="24"/>
      <c r="U10516" s="25"/>
      <c r="V10516" s="25"/>
      <c r="W10516" s="25"/>
      <c r="X10516" s="25"/>
      <c r="Y10516" s="25"/>
      <c r="AF10516" s="25"/>
      <c r="AG10516" s="26"/>
      <c r="AH10516" s="25"/>
      <c r="AI10516" s="25"/>
    </row>
    <row r="10517" spans="5:35">
      <c r="E10517" s="24"/>
      <c r="F10517" s="24"/>
      <c r="H10517" s="24"/>
      <c r="I10517" s="24"/>
      <c r="J10517" s="24"/>
      <c r="K10517" s="24"/>
      <c r="L10517" s="24"/>
      <c r="M10517" s="24"/>
      <c r="N10517" s="24"/>
      <c r="O10517" s="24"/>
      <c r="P10517" s="24"/>
      <c r="U10517" s="25"/>
      <c r="V10517" s="25"/>
      <c r="W10517" s="25"/>
      <c r="X10517" s="25"/>
      <c r="Y10517" s="25"/>
      <c r="AF10517" s="25"/>
      <c r="AG10517" s="26"/>
      <c r="AH10517" s="25"/>
      <c r="AI10517" s="25"/>
    </row>
    <row r="10518" spans="5:35">
      <c r="E10518" s="24"/>
      <c r="F10518" s="24"/>
      <c r="H10518" s="24"/>
      <c r="I10518" s="24"/>
      <c r="J10518" s="24"/>
      <c r="K10518" s="24"/>
      <c r="L10518" s="24"/>
      <c r="M10518" s="24"/>
      <c r="N10518" s="24"/>
      <c r="O10518" s="24"/>
      <c r="P10518" s="24"/>
      <c r="U10518" s="25"/>
      <c r="V10518" s="25"/>
      <c r="W10518" s="25"/>
      <c r="X10518" s="25"/>
      <c r="Y10518" s="25"/>
      <c r="AF10518" s="25"/>
      <c r="AG10518" s="26"/>
      <c r="AH10518" s="25"/>
      <c r="AI10518" s="25"/>
    </row>
    <row r="10519" spans="5:35">
      <c r="E10519" s="24"/>
      <c r="F10519" s="24"/>
      <c r="H10519" s="24"/>
      <c r="I10519" s="24"/>
      <c r="J10519" s="24"/>
      <c r="K10519" s="24"/>
      <c r="L10519" s="24"/>
      <c r="M10519" s="24"/>
      <c r="N10519" s="24"/>
      <c r="O10519" s="24"/>
      <c r="P10519" s="24"/>
      <c r="U10519" s="25"/>
      <c r="V10519" s="25"/>
      <c r="W10519" s="25"/>
      <c r="X10519" s="25"/>
      <c r="Y10519" s="25"/>
      <c r="AF10519" s="25"/>
      <c r="AG10519" s="26"/>
      <c r="AH10519" s="25"/>
      <c r="AI10519" s="25"/>
    </row>
    <row r="10520" spans="5:35">
      <c r="E10520" s="24"/>
      <c r="F10520" s="24"/>
      <c r="H10520" s="24"/>
      <c r="I10520" s="24"/>
      <c r="J10520" s="24"/>
      <c r="K10520" s="24"/>
      <c r="L10520" s="24"/>
      <c r="M10520" s="24"/>
      <c r="N10520" s="24"/>
      <c r="O10520" s="24"/>
      <c r="P10520" s="24"/>
      <c r="U10520" s="25"/>
      <c r="V10520" s="25"/>
      <c r="W10520" s="25"/>
      <c r="X10520" s="25"/>
      <c r="Y10520" s="25"/>
      <c r="AF10520" s="25"/>
      <c r="AG10520" s="26"/>
      <c r="AH10520" s="25"/>
      <c r="AI10520" s="25"/>
    </row>
    <row r="10521" spans="5:35">
      <c r="E10521" s="24"/>
      <c r="F10521" s="24"/>
      <c r="H10521" s="24"/>
      <c r="I10521" s="24"/>
      <c r="J10521" s="24"/>
      <c r="K10521" s="24"/>
      <c r="L10521" s="24"/>
      <c r="M10521" s="24"/>
      <c r="N10521" s="24"/>
      <c r="O10521" s="24"/>
      <c r="P10521" s="24"/>
      <c r="U10521" s="25"/>
      <c r="V10521" s="25"/>
      <c r="W10521" s="25"/>
      <c r="X10521" s="25"/>
      <c r="Y10521" s="25"/>
      <c r="AF10521" s="25"/>
      <c r="AG10521" s="26"/>
      <c r="AH10521" s="25"/>
      <c r="AI10521" s="25"/>
    </row>
    <row r="10522" spans="5:35">
      <c r="E10522" s="24"/>
      <c r="F10522" s="24"/>
      <c r="H10522" s="24"/>
      <c r="I10522" s="24"/>
      <c r="J10522" s="24"/>
      <c r="K10522" s="24"/>
      <c r="L10522" s="24"/>
      <c r="M10522" s="24"/>
      <c r="N10522" s="24"/>
      <c r="O10522" s="24"/>
      <c r="P10522" s="24"/>
      <c r="U10522" s="25"/>
      <c r="V10522" s="25"/>
      <c r="W10522" s="25"/>
      <c r="X10522" s="25"/>
      <c r="Y10522" s="25"/>
      <c r="AF10522" s="25"/>
      <c r="AG10522" s="26"/>
      <c r="AH10522" s="25"/>
      <c r="AI10522" s="25"/>
    </row>
    <row r="10523" spans="5:35">
      <c r="E10523" s="24"/>
      <c r="F10523" s="24"/>
      <c r="H10523" s="24"/>
      <c r="I10523" s="24"/>
      <c r="J10523" s="24"/>
      <c r="K10523" s="24"/>
      <c r="L10523" s="24"/>
      <c r="M10523" s="24"/>
      <c r="N10523" s="24"/>
      <c r="O10523" s="24"/>
      <c r="P10523" s="24"/>
      <c r="U10523" s="25"/>
      <c r="V10523" s="25"/>
      <c r="W10523" s="25"/>
      <c r="X10523" s="25"/>
      <c r="Y10523" s="25"/>
      <c r="AF10523" s="25"/>
      <c r="AG10523" s="26"/>
      <c r="AH10523" s="25"/>
      <c r="AI10523" s="25"/>
    </row>
    <row r="10524" spans="5:35">
      <c r="E10524" s="24"/>
      <c r="F10524" s="24"/>
      <c r="H10524" s="24"/>
      <c r="I10524" s="24"/>
      <c r="J10524" s="24"/>
      <c r="K10524" s="24"/>
      <c r="L10524" s="24"/>
      <c r="M10524" s="24"/>
      <c r="N10524" s="24"/>
      <c r="O10524" s="24"/>
      <c r="P10524" s="24"/>
      <c r="U10524" s="25"/>
      <c r="V10524" s="25"/>
      <c r="W10524" s="25"/>
      <c r="X10524" s="25"/>
      <c r="Y10524" s="25"/>
      <c r="AF10524" s="25"/>
      <c r="AG10524" s="26"/>
      <c r="AH10524" s="25"/>
      <c r="AI10524" s="25"/>
    </row>
    <row r="10525" spans="5:35">
      <c r="E10525" s="24"/>
      <c r="F10525" s="24"/>
      <c r="H10525" s="24"/>
      <c r="I10525" s="24"/>
      <c r="J10525" s="24"/>
      <c r="K10525" s="24"/>
      <c r="L10525" s="24"/>
      <c r="M10525" s="24"/>
      <c r="N10525" s="24"/>
      <c r="O10525" s="24"/>
      <c r="P10525" s="24"/>
      <c r="U10525" s="25"/>
      <c r="V10525" s="25"/>
      <c r="W10525" s="25"/>
      <c r="X10525" s="25"/>
      <c r="Y10525" s="25"/>
      <c r="AF10525" s="25"/>
      <c r="AG10525" s="26"/>
      <c r="AH10525" s="25"/>
      <c r="AI10525" s="25"/>
    </row>
    <row r="10526" spans="5:35">
      <c r="E10526" s="24"/>
      <c r="F10526" s="24"/>
      <c r="H10526" s="24"/>
      <c r="I10526" s="24"/>
      <c r="J10526" s="24"/>
      <c r="K10526" s="24"/>
      <c r="L10526" s="24"/>
      <c r="M10526" s="24"/>
      <c r="N10526" s="24"/>
      <c r="O10526" s="24"/>
      <c r="P10526" s="24"/>
      <c r="U10526" s="25"/>
      <c r="V10526" s="25"/>
      <c r="W10526" s="25"/>
      <c r="X10526" s="25"/>
      <c r="Y10526" s="25"/>
      <c r="AF10526" s="25"/>
      <c r="AG10526" s="26"/>
      <c r="AH10526" s="25"/>
      <c r="AI10526" s="25"/>
    </row>
    <row r="10527" spans="5:35">
      <c r="E10527" s="24"/>
      <c r="F10527" s="24"/>
      <c r="H10527" s="24"/>
      <c r="I10527" s="24"/>
      <c r="J10527" s="24"/>
      <c r="K10527" s="24"/>
      <c r="L10527" s="24"/>
      <c r="M10527" s="24"/>
      <c r="N10527" s="24"/>
      <c r="O10527" s="24"/>
      <c r="P10527" s="24"/>
      <c r="U10527" s="25"/>
      <c r="V10527" s="25"/>
      <c r="W10527" s="25"/>
      <c r="X10527" s="25"/>
      <c r="Y10527" s="25"/>
      <c r="AF10527" s="25"/>
      <c r="AG10527" s="26"/>
      <c r="AH10527" s="25"/>
      <c r="AI10527" s="25"/>
    </row>
    <row r="10528" spans="5:35">
      <c r="E10528" s="24"/>
      <c r="F10528" s="24"/>
      <c r="H10528" s="24"/>
      <c r="I10528" s="24"/>
      <c r="J10528" s="24"/>
      <c r="K10528" s="24"/>
      <c r="L10528" s="24"/>
      <c r="M10528" s="24"/>
      <c r="N10528" s="24"/>
      <c r="O10528" s="24"/>
      <c r="P10528" s="24"/>
      <c r="U10528" s="25"/>
      <c r="V10528" s="25"/>
      <c r="W10528" s="25"/>
      <c r="X10528" s="25"/>
      <c r="Y10528" s="25"/>
      <c r="AF10528" s="25"/>
      <c r="AG10528" s="26"/>
      <c r="AH10528" s="25"/>
      <c r="AI10528" s="25"/>
    </row>
    <row r="10529" spans="5:35">
      <c r="E10529" s="24"/>
      <c r="F10529" s="24"/>
      <c r="H10529" s="24"/>
      <c r="I10529" s="24"/>
      <c r="J10529" s="24"/>
      <c r="K10529" s="24"/>
      <c r="L10529" s="24"/>
      <c r="M10529" s="24"/>
      <c r="N10529" s="24"/>
      <c r="O10529" s="24"/>
      <c r="P10529" s="24"/>
      <c r="U10529" s="25"/>
      <c r="V10529" s="25"/>
      <c r="W10529" s="25"/>
      <c r="X10529" s="25"/>
      <c r="Y10529" s="25"/>
      <c r="AF10529" s="25"/>
      <c r="AG10529" s="26"/>
      <c r="AH10529" s="25"/>
      <c r="AI10529" s="25"/>
    </row>
    <row r="10530" spans="5:35">
      <c r="E10530" s="24"/>
      <c r="F10530" s="24"/>
      <c r="H10530" s="24"/>
      <c r="I10530" s="24"/>
      <c r="J10530" s="24"/>
      <c r="K10530" s="24"/>
      <c r="L10530" s="24"/>
      <c r="M10530" s="24"/>
      <c r="N10530" s="24"/>
      <c r="O10530" s="24"/>
      <c r="P10530" s="24"/>
      <c r="U10530" s="25"/>
      <c r="V10530" s="25"/>
      <c r="W10530" s="25"/>
      <c r="X10530" s="25"/>
      <c r="Y10530" s="25"/>
      <c r="AF10530" s="25"/>
      <c r="AG10530" s="26"/>
      <c r="AH10530" s="25"/>
      <c r="AI10530" s="25"/>
    </row>
    <row r="10531" spans="5:35">
      <c r="E10531" s="24"/>
      <c r="F10531" s="24"/>
      <c r="H10531" s="24"/>
      <c r="I10531" s="24"/>
      <c r="J10531" s="24"/>
      <c r="K10531" s="24"/>
      <c r="L10531" s="24"/>
      <c r="M10531" s="24"/>
      <c r="N10531" s="24"/>
      <c r="O10531" s="24"/>
      <c r="P10531" s="24"/>
      <c r="U10531" s="25"/>
      <c r="V10531" s="25"/>
      <c r="W10531" s="25"/>
      <c r="X10531" s="25"/>
      <c r="Y10531" s="25"/>
      <c r="AF10531" s="25"/>
      <c r="AG10531" s="26"/>
      <c r="AH10531" s="25"/>
      <c r="AI10531" s="25"/>
    </row>
    <row r="10532" spans="5:35">
      <c r="E10532" s="24"/>
      <c r="F10532" s="24"/>
      <c r="H10532" s="24"/>
      <c r="I10532" s="24"/>
      <c r="J10532" s="24"/>
      <c r="K10532" s="24"/>
      <c r="L10532" s="24"/>
      <c r="M10532" s="24"/>
      <c r="N10532" s="24"/>
      <c r="O10532" s="24"/>
      <c r="P10532" s="24"/>
      <c r="U10532" s="25"/>
      <c r="V10532" s="25"/>
      <c r="W10532" s="25"/>
      <c r="X10532" s="25"/>
      <c r="Y10532" s="25"/>
      <c r="AF10532" s="25"/>
      <c r="AG10532" s="26"/>
      <c r="AH10532" s="25"/>
      <c r="AI10532" s="25"/>
    </row>
    <row r="10533" spans="5:35">
      <c r="E10533" s="24"/>
      <c r="F10533" s="24"/>
      <c r="H10533" s="24"/>
      <c r="I10533" s="24"/>
      <c r="J10533" s="24"/>
      <c r="K10533" s="24"/>
      <c r="L10533" s="24"/>
      <c r="M10533" s="24"/>
      <c r="N10533" s="24"/>
      <c r="O10533" s="24"/>
      <c r="P10533" s="24"/>
      <c r="U10533" s="25"/>
      <c r="V10533" s="25"/>
      <c r="W10533" s="25"/>
      <c r="X10533" s="25"/>
      <c r="Y10533" s="25"/>
      <c r="AF10533" s="25"/>
      <c r="AG10533" s="26"/>
      <c r="AH10533" s="25"/>
      <c r="AI10533" s="25"/>
    </row>
    <row r="10534" spans="5:35">
      <c r="E10534" s="24"/>
      <c r="F10534" s="24"/>
      <c r="H10534" s="24"/>
      <c r="I10534" s="24"/>
      <c r="J10534" s="24"/>
      <c r="K10534" s="24"/>
      <c r="L10534" s="24"/>
      <c r="M10534" s="24"/>
      <c r="N10534" s="24"/>
      <c r="O10534" s="24"/>
      <c r="P10534" s="24"/>
      <c r="U10534" s="25"/>
      <c r="V10534" s="25"/>
      <c r="W10534" s="25"/>
      <c r="X10534" s="25"/>
      <c r="Y10534" s="25"/>
      <c r="AF10534" s="25"/>
      <c r="AG10534" s="26"/>
      <c r="AH10534" s="25"/>
      <c r="AI10534" s="25"/>
    </row>
    <row r="10535" spans="5:35">
      <c r="E10535" s="24"/>
      <c r="F10535" s="24"/>
      <c r="H10535" s="24"/>
      <c r="I10535" s="24"/>
      <c r="J10535" s="24"/>
      <c r="K10535" s="24"/>
      <c r="L10535" s="24"/>
      <c r="M10535" s="24"/>
      <c r="N10535" s="24"/>
      <c r="O10535" s="24"/>
      <c r="P10535" s="24"/>
      <c r="U10535" s="25"/>
      <c r="V10535" s="25"/>
      <c r="W10535" s="25"/>
      <c r="X10535" s="25"/>
      <c r="Y10535" s="25"/>
      <c r="AF10535" s="25"/>
      <c r="AG10535" s="26"/>
      <c r="AH10535" s="25"/>
      <c r="AI10535" s="25"/>
    </row>
    <row r="10536" spans="5:35">
      <c r="E10536" s="24"/>
      <c r="F10536" s="24"/>
      <c r="H10536" s="24"/>
      <c r="I10536" s="24"/>
      <c r="J10536" s="24"/>
      <c r="K10536" s="24"/>
      <c r="L10536" s="24"/>
      <c r="M10536" s="24"/>
      <c r="N10536" s="24"/>
      <c r="O10536" s="24"/>
      <c r="P10536" s="24"/>
      <c r="U10536" s="25"/>
      <c r="V10536" s="25"/>
      <c r="W10536" s="25"/>
      <c r="X10536" s="25"/>
      <c r="Y10536" s="25"/>
      <c r="AF10536" s="25"/>
      <c r="AG10536" s="26"/>
      <c r="AH10536" s="25"/>
      <c r="AI10536" s="25"/>
    </row>
    <row r="10537" spans="5:35">
      <c r="E10537" s="24"/>
      <c r="F10537" s="24"/>
      <c r="H10537" s="24"/>
      <c r="I10537" s="24"/>
      <c r="J10537" s="24"/>
      <c r="K10537" s="24"/>
      <c r="L10537" s="24"/>
      <c r="M10537" s="24"/>
      <c r="N10537" s="24"/>
      <c r="O10537" s="24"/>
      <c r="P10537" s="24"/>
      <c r="U10537" s="25"/>
      <c r="V10537" s="25"/>
      <c r="W10537" s="25"/>
      <c r="X10537" s="25"/>
      <c r="Y10537" s="25"/>
      <c r="AF10537" s="25"/>
      <c r="AG10537" s="26"/>
      <c r="AH10537" s="25"/>
      <c r="AI10537" s="25"/>
    </row>
    <row r="10538" spans="5:35">
      <c r="E10538" s="24"/>
      <c r="F10538" s="24"/>
      <c r="H10538" s="24"/>
      <c r="I10538" s="24"/>
      <c r="J10538" s="24"/>
      <c r="K10538" s="24"/>
      <c r="L10538" s="24"/>
      <c r="M10538" s="24"/>
      <c r="N10538" s="24"/>
      <c r="O10538" s="24"/>
      <c r="P10538" s="24"/>
      <c r="U10538" s="25"/>
      <c r="V10538" s="25"/>
      <c r="W10538" s="25"/>
      <c r="X10538" s="25"/>
      <c r="Y10538" s="25"/>
      <c r="AF10538" s="25"/>
      <c r="AG10538" s="26"/>
      <c r="AH10538" s="25"/>
      <c r="AI10538" s="25"/>
    </row>
    <row r="10539" spans="5:35">
      <c r="E10539" s="24"/>
      <c r="F10539" s="24"/>
      <c r="H10539" s="24"/>
      <c r="I10539" s="24"/>
      <c r="J10539" s="24"/>
      <c r="K10539" s="24"/>
      <c r="L10539" s="24"/>
      <c r="M10539" s="24"/>
      <c r="N10539" s="24"/>
      <c r="O10539" s="24"/>
      <c r="P10539" s="24"/>
      <c r="U10539" s="25"/>
      <c r="V10539" s="25"/>
      <c r="W10539" s="25"/>
      <c r="X10539" s="25"/>
      <c r="Y10539" s="25"/>
      <c r="AF10539" s="25"/>
      <c r="AG10539" s="26"/>
      <c r="AH10539" s="25"/>
      <c r="AI10539" s="25"/>
    </row>
    <row r="10540" spans="5:35">
      <c r="E10540" s="24"/>
      <c r="F10540" s="24"/>
      <c r="H10540" s="24"/>
      <c r="I10540" s="24"/>
      <c r="J10540" s="24"/>
      <c r="K10540" s="24"/>
      <c r="L10540" s="24"/>
      <c r="M10540" s="24"/>
      <c r="N10540" s="24"/>
      <c r="O10540" s="24"/>
      <c r="P10540" s="24"/>
      <c r="U10540" s="25"/>
      <c r="V10540" s="25"/>
      <c r="W10540" s="25"/>
      <c r="X10540" s="25"/>
      <c r="Y10540" s="25"/>
      <c r="AF10540" s="25"/>
      <c r="AG10540" s="26"/>
      <c r="AH10540" s="25"/>
      <c r="AI10540" s="25"/>
    </row>
    <row r="10541" spans="5:35">
      <c r="E10541" s="24"/>
      <c r="F10541" s="24"/>
      <c r="H10541" s="24"/>
      <c r="I10541" s="24"/>
      <c r="J10541" s="24"/>
      <c r="K10541" s="24"/>
      <c r="L10541" s="24"/>
      <c r="M10541" s="24"/>
      <c r="N10541" s="24"/>
      <c r="O10541" s="24"/>
      <c r="P10541" s="24"/>
      <c r="U10541" s="25"/>
      <c r="V10541" s="25"/>
      <c r="W10541" s="25"/>
      <c r="X10541" s="25"/>
      <c r="Y10541" s="25"/>
      <c r="AF10541" s="25"/>
      <c r="AG10541" s="26"/>
      <c r="AH10541" s="25"/>
      <c r="AI10541" s="25"/>
    </row>
    <row r="10542" spans="5:35">
      <c r="E10542" s="24"/>
      <c r="F10542" s="24"/>
      <c r="H10542" s="24"/>
      <c r="I10542" s="24"/>
      <c r="J10542" s="24"/>
      <c r="K10542" s="24"/>
      <c r="L10542" s="24"/>
      <c r="M10542" s="24"/>
      <c r="N10542" s="24"/>
      <c r="O10542" s="24"/>
      <c r="P10542" s="24"/>
      <c r="U10542" s="25"/>
      <c r="V10542" s="25"/>
      <c r="W10542" s="25"/>
      <c r="X10542" s="25"/>
      <c r="Y10542" s="25"/>
      <c r="AF10542" s="25"/>
      <c r="AG10542" s="26"/>
      <c r="AH10542" s="25"/>
      <c r="AI10542" s="25"/>
    </row>
    <row r="10543" spans="5:35">
      <c r="E10543" s="24"/>
      <c r="F10543" s="24"/>
      <c r="H10543" s="24"/>
      <c r="I10543" s="24"/>
      <c r="J10543" s="24"/>
      <c r="K10543" s="24"/>
      <c r="L10543" s="24"/>
      <c r="M10543" s="24"/>
      <c r="N10543" s="24"/>
      <c r="O10543" s="24"/>
      <c r="P10543" s="24"/>
      <c r="U10543" s="25"/>
      <c r="V10543" s="25"/>
      <c r="W10543" s="25"/>
      <c r="X10543" s="25"/>
      <c r="Y10543" s="25"/>
      <c r="AF10543" s="25"/>
      <c r="AG10543" s="26"/>
      <c r="AH10543" s="25"/>
      <c r="AI10543" s="25"/>
    </row>
    <row r="10544" spans="5:35">
      <c r="E10544" s="24"/>
      <c r="F10544" s="24"/>
      <c r="H10544" s="24"/>
      <c r="I10544" s="24"/>
      <c r="J10544" s="24"/>
      <c r="K10544" s="24"/>
      <c r="L10544" s="24"/>
      <c r="M10544" s="24"/>
      <c r="N10544" s="24"/>
      <c r="O10544" s="24"/>
      <c r="P10544" s="24"/>
      <c r="U10544" s="25"/>
      <c r="V10544" s="25"/>
      <c r="W10544" s="25"/>
      <c r="X10544" s="25"/>
      <c r="Y10544" s="25"/>
      <c r="AF10544" s="25"/>
      <c r="AG10544" s="26"/>
      <c r="AH10544" s="25"/>
      <c r="AI10544" s="25"/>
    </row>
    <row r="10545" spans="5:35">
      <c r="E10545" s="24"/>
      <c r="F10545" s="24"/>
      <c r="H10545" s="24"/>
      <c r="I10545" s="24"/>
      <c r="J10545" s="24"/>
      <c r="K10545" s="24"/>
      <c r="L10545" s="24"/>
      <c r="M10545" s="24"/>
      <c r="N10545" s="24"/>
      <c r="O10545" s="24"/>
      <c r="P10545" s="24"/>
      <c r="U10545" s="25"/>
      <c r="V10545" s="25"/>
      <c r="W10545" s="25"/>
      <c r="X10545" s="25"/>
      <c r="Y10545" s="25"/>
      <c r="AF10545" s="25"/>
      <c r="AG10545" s="26"/>
      <c r="AH10545" s="25"/>
      <c r="AI10545" s="25"/>
    </row>
    <row r="10546" spans="5:35">
      <c r="E10546" s="24"/>
      <c r="F10546" s="24"/>
      <c r="H10546" s="24"/>
      <c r="I10546" s="24"/>
      <c r="J10546" s="24"/>
      <c r="K10546" s="24"/>
      <c r="L10546" s="24"/>
      <c r="M10546" s="24"/>
      <c r="N10546" s="24"/>
      <c r="O10546" s="24"/>
      <c r="P10546" s="24"/>
      <c r="U10546" s="25"/>
      <c r="V10546" s="25"/>
      <c r="W10546" s="25"/>
      <c r="X10546" s="25"/>
      <c r="Y10546" s="25"/>
      <c r="AF10546" s="25"/>
      <c r="AG10546" s="26"/>
      <c r="AH10546" s="25"/>
      <c r="AI10546" s="25"/>
    </row>
    <row r="10547" spans="5:35">
      <c r="E10547" s="24"/>
      <c r="F10547" s="24"/>
      <c r="H10547" s="24"/>
      <c r="I10547" s="24"/>
      <c r="J10547" s="24"/>
      <c r="K10547" s="24"/>
      <c r="L10547" s="24"/>
      <c r="M10547" s="24"/>
      <c r="N10547" s="24"/>
      <c r="O10547" s="24"/>
      <c r="P10547" s="24"/>
      <c r="U10547" s="25"/>
      <c r="V10547" s="25"/>
      <c r="W10547" s="25"/>
      <c r="X10547" s="25"/>
      <c r="Y10547" s="25"/>
      <c r="AF10547" s="25"/>
      <c r="AG10547" s="26"/>
      <c r="AH10547" s="25"/>
      <c r="AI10547" s="25"/>
    </row>
    <row r="10548" spans="5:35">
      <c r="E10548" s="24"/>
      <c r="F10548" s="24"/>
      <c r="H10548" s="24"/>
      <c r="I10548" s="24"/>
      <c r="J10548" s="24"/>
      <c r="K10548" s="24"/>
      <c r="L10548" s="24"/>
      <c r="M10548" s="24"/>
      <c r="N10548" s="24"/>
      <c r="O10548" s="24"/>
      <c r="P10548" s="24"/>
      <c r="U10548" s="25"/>
      <c r="V10548" s="25"/>
      <c r="W10548" s="25"/>
      <c r="X10548" s="25"/>
      <c r="Y10548" s="25"/>
      <c r="AF10548" s="25"/>
      <c r="AG10548" s="26"/>
      <c r="AH10548" s="25"/>
      <c r="AI10548" s="25"/>
    </row>
    <row r="10549" spans="5:35">
      <c r="E10549" s="24"/>
      <c r="F10549" s="24"/>
      <c r="H10549" s="24"/>
      <c r="I10549" s="24"/>
      <c r="J10549" s="24"/>
      <c r="K10549" s="24"/>
      <c r="L10549" s="24"/>
      <c r="M10549" s="24"/>
      <c r="N10549" s="24"/>
      <c r="O10549" s="24"/>
      <c r="P10549" s="24"/>
      <c r="U10549" s="25"/>
      <c r="V10549" s="25"/>
      <c r="W10549" s="25"/>
      <c r="X10549" s="25"/>
      <c r="Y10549" s="25"/>
      <c r="AF10549" s="25"/>
      <c r="AG10549" s="26"/>
      <c r="AH10549" s="25"/>
      <c r="AI10549" s="25"/>
    </row>
    <row r="10550" spans="5:35">
      <c r="E10550" s="24"/>
      <c r="F10550" s="24"/>
      <c r="H10550" s="24"/>
      <c r="I10550" s="24"/>
      <c r="J10550" s="24"/>
      <c r="K10550" s="24"/>
      <c r="L10550" s="24"/>
      <c r="M10550" s="24"/>
      <c r="N10550" s="24"/>
      <c r="O10550" s="24"/>
      <c r="P10550" s="24"/>
      <c r="U10550" s="25"/>
      <c r="V10550" s="25"/>
      <c r="W10550" s="25"/>
      <c r="X10550" s="25"/>
      <c r="Y10550" s="25"/>
      <c r="AF10550" s="25"/>
      <c r="AG10550" s="26"/>
      <c r="AH10550" s="25"/>
      <c r="AI10550" s="25"/>
    </row>
    <row r="10551" spans="5:35">
      <c r="E10551" s="24"/>
      <c r="F10551" s="24"/>
      <c r="H10551" s="24"/>
      <c r="I10551" s="24"/>
      <c r="J10551" s="24"/>
      <c r="K10551" s="24"/>
      <c r="L10551" s="24"/>
      <c r="M10551" s="24"/>
      <c r="N10551" s="24"/>
      <c r="O10551" s="24"/>
      <c r="P10551" s="24"/>
      <c r="U10551" s="25"/>
      <c r="V10551" s="25"/>
      <c r="W10551" s="25"/>
      <c r="X10551" s="25"/>
      <c r="Y10551" s="25"/>
      <c r="AF10551" s="25"/>
      <c r="AG10551" s="26"/>
      <c r="AH10551" s="25"/>
      <c r="AI10551" s="25"/>
    </row>
    <row r="10552" spans="5:35">
      <c r="E10552" s="24"/>
      <c r="F10552" s="24"/>
      <c r="H10552" s="24"/>
      <c r="I10552" s="24"/>
      <c r="J10552" s="24"/>
      <c r="K10552" s="24"/>
      <c r="L10552" s="24"/>
      <c r="M10552" s="24"/>
      <c r="N10552" s="24"/>
      <c r="O10552" s="24"/>
      <c r="P10552" s="24"/>
      <c r="U10552" s="25"/>
      <c r="V10552" s="25"/>
      <c r="W10552" s="25"/>
      <c r="X10552" s="25"/>
      <c r="Y10552" s="25"/>
      <c r="AF10552" s="25"/>
      <c r="AG10552" s="26"/>
      <c r="AH10552" s="25"/>
      <c r="AI10552" s="25"/>
    </row>
    <row r="10553" spans="5:35">
      <c r="E10553" s="24"/>
      <c r="F10553" s="24"/>
      <c r="H10553" s="24"/>
      <c r="I10553" s="24"/>
      <c r="J10553" s="24"/>
      <c r="K10553" s="24"/>
      <c r="L10553" s="24"/>
      <c r="M10553" s="24"/>
      <c r="N10553" s="24"/>
      <c r="O10553" s="24"/>
      <c r="P10553" s="24"/>
      <c r="U10553" s="25"/>
      <c r="V10553" s="25"/>
      <c r="W10553" s="25"/>
      <c r="X10553" s="25"/>
      <c r="Y10553" s="25"/>
      <c r="AF10553" s="25"/>
      <c r="AG10553" s="26"/>
      <c r="AH10553" s="25"/>
      <c r="AI10553" s="25"/>
    </row>
    <row r="10554" spans="5:35">
      <c r="E10554" s="24"/>
      <c r="F10554" s="24"/>
      <c r="H10554" s="24"/>
      <c r="I10554" s="24"/>
      <c r="J10554" s="24"/>
      <c r="K10554" s="24"/>
      <c r="L10554" s="24"/>
      <c r="M10554" s="24"/>
      <c r="N10554" s="24"/>
      <c r="O10554" s="24"/>
      <c r="P10554" s="24"/>
      <c r="U10554" s="25"/>
      <c r="V10554" s="25"/>
      <c r="W10554" s="25"/>
      <c r="X10554" s="25"/>
      <c r="Y10554" s="25"/>
      <c r="AF10554" s="25"/>
      <c r="AG10554" s="26"/>
      <c r="AH10554" s="25"/>
      <c r="AI10554" s="25"/>
    </row>
    <row r="10555" spans="5:35">
      <c r="E10555" s="24"/>
      <c r="F10555" s="24"/>
      <c r="H10555" s="24"/>
      <c r="I10555" s="24"/>
      <c r="J10555" s="24"/>
      <c r="K10555" s="24"/>
      <c r="L10555" s="24"/>
      <c r="M10555" s="24"/>
      <c r="N10555" s="24"/>
      <c r="O10555" s="24"/>
      <c r="P10555" s="24"/>
      <c r="U10555" s="25"/>
      <c r="V10555" s="25"/>
      <c r="W10555" s="25"/>
      <c r="X10555" s="25"/>
      <c r="Y10555" s="25"/>
      <c r="AF10555" s="25"/>
      <c r="AG10555" s="26"/>
      <c r="AH10555" s="25"/>
      <c r="AI10555" s="25"/>
    </row>
    <row r="10556" spans="5:35">
      <c r="E10556" s="24"/>
      <c r="F10556" s="24"/>
      <c r="H10556" s="24"/>
      <c r="I10556" s="24"/>
      <c r="J10556" s="24"/>
      <c r="K10556" s="24"/>
      <c r="L10556" s="24"/>
      <c r="M10556" s="24"/>
      <c r="N10556" s="24"/>
      <c r="O10556" s="24"/>
      <c r="P10556" s="24"/>
      <c r="U10556" s="25"/>
      <c r="V10556" s="25"/>
      <c r="W10556" s="25"/>
      <c r="X10556" s="25"/>
      <c r="Y10556" s="25"/>
      <c r="AF10556" s="25"/>
      <c r="AG10556" s="26"/>
      <c r="AH10556" s="25"/>
      <c r="AI10556" s="25"/>
    </row>
    <row r="10557" spans="5:35">
      <c r="E10557" s="24"/>
      <c r="F10557" s="24"/>
      <c r="H10557" s="24"/>
      <c r="I10557" s="24"/>
      <c r="J10557" s="24"/>
      <c r="K10557" s="24"/>
      <c r="L10557" s="24"/>
      <c r="M10557" s="24"/>
      <c r="N10557" s="24"/>
      <c r="O10557" s="24"/>
      <c r="P10557" s="24"/>
      <c r="U10557" s="25"/>
      <c r="V10557" s="25"/>
      <c r="W10557" s="25"/>
      <c r="X10557" s="25"/>
      <c r="Y10557" s="25"/>
      <c r="AF10557" s="25"/>
      <c r="AG10557" s="26"/>
      <c r="AH10557" s="25"/>
      <c r="AI10557" s="25"/>
    </row>
    <row r="10558" spans="5:35">
      <c r="E10558" s="24"/>
      <c r="F10558" s="24"/>
      <c r="H10558" s="24"/>
      <c r="I10558" s="24"/>
      <c r="J10558" s="24"/>
      <c r="K10558" s="24"/>
      <c r="L10558" s="24"/>
      <c r="M10558" s="24"/>
      <c r="N10558" s="24"/>
      <c r="O10558" s="24"/>
      <c r="P10558" s="24"/>
      <c r="U10558" s="25"/>
      <c r="V10558" s="25"/>
      <c r="W10558" s="25"/>
      <c r="X10558" s="25"/>
      <c r="Y10558" s="25"/>
      <c r="AF10558" s="25"/>
      <c r="AG10558" s="26"/>
      <c r="AH10558" s="25"/>
      <c r="AI10558" s="25"/>
    </row>
    <row r="10559" spans="5:35">
      <c r="E10559" s="24"/>
      <c r="F10559" s="24"/>
      <c r="H10559" s="24"/>
      <c r="I10559" s="24"/>
      <c r="J10559" s="24"/>
      <c r="K10559" s="24"/>
      <c r="L10559" s="24"/>
      <c r="M10559" s="24"/>
      <c r="N10559" s="24"/>
      <c r="O10559" s="24"/>
      <c r="P10559" s="24"/>
      <c r="U10559" s="25"/>
      <c r="V10559" s="25"/>
      <c r="W10559" s="25"/>
      <c r="X10559" s="25"/>
      <c r="Y10559" s="25"/>
      <c r="AF10559" s="25"/>
      <c r="AG10559" s="26"/>
      <c r="AH10559" s="25"/>
      <c r="AI10559" s="25"/>
    </row>
    <row r="10560" spans="5:35">
      <c r="E10560" s="24"/>
      <c r="F10560" s="24"/>
      <c r="H10560" s="24"/>
      <c r="I10560" s="24"/>
      <c r="J10560" s="24"/>
      <c r="K10560" s="24"/>
      <c r="L10560" s="24"/>
      <c r="M10560" s="24"/>
      <c r="N10560" s="24"/>
      <c r="O10560" s="24"/>
      <c r="P10560" s="24"/>
      <c r="U10560" s="25"/>
      <c r="V10560" s="25"/>
      <c r="W10560" s="25"/>
      <c r="X10560" s="25"/>
      <c r="Y10560" s="25"/>
      <c r="AF10560" s="25"/>
      <c r="AG10560" s="26"/>
      <c r="AH10560" s="25"/>
      <c r="AI10560" s="25"/>
    </row>
    <row r="10561" spans="5:35">
      <c r="E10561" s="24"/>
      <c r="F10561" s="24"/>
      <c r="H10561" s="24"/>
      <c r="I10561" s="24"/>
      <c r="J10561" s="24"/>
      <c r="K10561" s="24"/>
      <c r="L10561" s="24"/>
      <c r="M10561" s="24"/>
      <c r="N10561" s="24"/>
      <c r="O10561" s="24"/>
      <c r="P10561" s="24"/>
      <c r="U10561" s="25"/>
      <c r="V10561" s="25"/>
      <c r="W10561" s="25"/>
      <c r="X10561" s="25"/>
      <c r="Y10561" s="25"/>
      <c r="AF10561" s="25"/>
      <c r="AG10561" s="26"/>
      <c r="AH10561" s="25"/>
      <c r="AI10561" s="25"/>
    </row>
    <row r="10562" spans="5:35">
      <c r="E10562" s="24"/>
      <c r="F10562" s="24"/>
      <c r="H10562" s="24"/>
      <c r="I10562" s="24"/>
      <c r="J10562" s="24"/>
      <c r="K10562" s="24"/>
      <c r="L10562" s="24"/>
      <c r="M10562" s="24"/>
      <c r="N10562" s="24"/>
      <c r="O10562" s="24"/>
      <c r="P10562" s="24"/>
      <c r="U10562" s="25"/>
      <c r="V10562" s="25"/>
      <c r="W10562" s="25"/>
      <c r="X10562" s="25"/>
      <c r="Y10562" s="25"/>
      <c r="AF10562" s="25"/>
      <c r="AG10562" s="26"/>
      <c r="AH10562" s="25"/>
      <c r="AI10562" s="25"/>
    </row>
    <row r="10563" spans="5:35">
      <c r="E10563" s="24"/>
      <c r="F10563" s="24"/>
      <c r="H10563" s="24"/>
      <c r="I10563" s="24"/>
      <c r="J10563" s="24"/>
      <c r="K10563" s="24"/>
      <c r="L10563" s="24"/>
      <c r="M10563" s="24"/>
      <c r="N10563" s="24"/>
      <c r="O10563" s="24"/>
      <c r="P10563" s="24"/>
      <c r="U10563" s="25"/>
      <c r="V10563" s="25"/>
      <c r="W10563" s="25"/>
      <c r="X10563" s="25"/>
      <c r="Y10563" s="25"/>
      <c r="AF10563" s="25"/>
      <c r="AG10563" s="26"/>
      <c r="AH10563" s="25"/>
      <c r="AI10563" s="25"/>
    </row>
    <row r="10564" spans="5:35">
      <c r="E10564" s="24"/>
      <c r="F10564" s="24"/>
      <c r="H10564" s="24"/>
      <c r="I10564" s="24"/>
      <c r="J10564" s="24"/>
      <c r="K10564" s="24"/>
      <c r="L10564" s="24"/>
      <c r="M10564" s="24"/>
      <c r="N10564" s="24"/>
      <c r="O10564" s="24"/>
      <c r="P10564" s="24"/>
      <c r="U10564" s="25"/>
      <c r="V10564" s="25"/>
      <c r="W10564" s="25"/>
      <c r="X10564" s="25"/>
      <c r="Y10564" s="25"/>
      <c r="AF10564" s="25"/>
      <c r="AG10564" s="26"/>
      <c r="AH10564" s="25"/>
      <c r="AI10564" s="25"/>
    </row>
    <row r="10565" spans="5:35">
      <c r="E10565" s="24"/>
      <c r="F10565" s="24"/>
      <c r="H10565" s="24"/>
      <c r="I10565" s="24"/>
      <c r="J10565" s="24"/>
      <c r="K10565" s="24"/>
      <c r="L10565" s="24"/>
      <c r="M10565" s="24"/>
      <c r="N10565" s="24"/>
      <c r="O10565" s="24"/>
      <c r="P10565" s="24"/>
      <c r="U10565" s="25"/>
      <c r="V10565" s="25"/>
      <c r="W10565" s="25"/>
      <c r="X10565" s="25"/>
      <c r="Y10565" s="25"/>
      <c r="AF10565" s="25"/>
      <c r="AG10565" s="26"/>
      <c r="AH10565" s="25"/>
      <c r="AI10565" s="25"/>
    </row>
    <row r="10566" spans="5:35">
      <c r="E10566" s="24"/>
      <c r="F10566" s="24"/>
      <c r="H10566" s="24"/>
      <c r="I10566" s="24"/>
      <c r="J10566" s="24"/>
      <c r="K10566" s="24"/>
      <c r="L10566" s="24"/>
      <c r="M10566" s="24"/>
      <c r="N10566" s="24"/>
      <c r="O10566" s="24"/>
      <c r="P10566" s="24"/>
      <c r="U10566" s="25"/>
      <c r="V10566" s="25"/>
      <c r="W10566" s="25"/>
      <c r="X10566" s="25"/>
      <c r="Y10566" s="25"/>
      <c r="AF10566" s="25"/>
      <c r="AG10566" s="26"/>
      <c r="AH10566" s="25"/>
      <c r="AI10566" s="25"/>
    </row>
    <row r="10567" spans="5:35">
      <c r="E10567" s="24"/>
      <c r="F10567" s="24"/>
      <c r="H10567" s="24"/>
      <c r="I10567" s="24"/>
      <c r="J10567" s="24"/>
      <c r="K10567" s="24"/>
      <c r="L10567" s="24"/>
      <c r="M10567" s="24"/>
      <c r="N10567" s="24"/>
      <c r="O10567" s="24"/>
      <c r="P10567" s="24"/>
      <c r="U10567" s="25"/>
      <c r="V10567" s="25"/>
      <c r="W10567" s="25"/>
      <c r="X10567" s="25"/>
      <c r="Y10567" s="25"/>
      <c r="AF10567" s="25"/>
      <c r="AG10567" s="26"/>
      <c r="AH10567" s="25"/>
      <c r="AI10567" s="25"/>
    </row>
    <row r="10568" spans="5:35">
      <c r="E10568" s="24"/>
      <c r="F10568" s="24"/>
      <c r="H10568" s="24"/>
      <c r="I10568" s="24"/>
      <c r="J10568" s="24"/>
      <c r="K10568" s="24"/>
      <c r="L10568" s="24"/>
      <c r="M10568" s="24"/>
      <c r="N10568" s="24"/>
      <c r="O10568" s="24"/>
      <c r="P10568" s="24"/>
      <c r="U10568" s="25"/>
      <c r="V10568" s="25"/>
      <c r="W10568" s="25"/>
      <c r="X10568" s="25"/>
      <c r="Y10568" s="25"/>
      <c r="AF10568" s="25"/>
      <c r="AG10568" s="26"/>
      <c r="AH10568" s="25"/>
      <c r="AI10568" s="25"/>
    </row>
    <row r="10569" spans="5:35">
      <c r="E10569" s="24"/>
      <c r="F10569" s="24"/>
      <c r="H10569" s="24"/>
      <c r="I10569" s="24"/>
      <c r="J10569" s="24"/>
      <c r="K10569" s="24"/>
      <c r="L10569" s="24"/>
      <c r="M10569" s="24"/>
      <c r="N10569" s="24"/>
      <c r="O10569" s="24"/>
      <c r="P10569" s="24"/>
      <c r="U10569" s="25"/>
      <c r="V10569" s="25"/>
      <c r="W10569" s="25"/>
      <c r="X10569" s="25"/>
      <c r="Y10569" s="25"/>
      <c r="AF10569" s="25"/>
      <c r="AG10569" s="26"/>
      <c r="AH10569" s="25"/>
      <c r="AI10569" s="25"/>
    </row>
    <row r="10570" spans="5:35">
      <c r="E10570" s="24"/>
      <c r="F10570" s="24"/>
      <c r="H10570" s="24"/>
      <c r="I10570" s="24"/>
      <c r="J10570" s="24"/>
      <c r="K10570" s="24"/>
      <c r="L10570" s="24"/>
      <c r="M10570" s="24"/>
      <c r="N10570" s="24"/>
      <c r="O10570" s="24"/>
      <c r="P10570" s="24"/>
      <c r="U10570" s="25"/>
      <c r="V10570" s="25"/>
      <c r="W10570" s="25"/>
      <c r="X10570" s="25"/>
      <c r="Y10570" s="25"/>
      <c r="AF10570" s="25"/>
      <c r="AG10570" s="26"/>
      <c r="AH10570" s="25"/>
      <c r="AI10570" s="25"/>
    </row>
    <row r="10571" spans="5:35">
      <c r="E10571" s="24"/>
      <c r="F10571" s="24"/>
      <c r="H10571" s="24"/>
      <c r="I10571" s="24"/>
      <c r="J10571" s="24"/>
      <c r="K10571" s="24"/>
      <c r="L10571" s="24"/>
      <c r="M10571" s="24"/>
      <c r="N10571" s="24"/>
      <c r="O10571" s="24"/>
      <c r="P10571" s="24"/>
      <c r="U10571" s="25"/>
      <c r="V10571" s="25"/>
      <c r="W10571" s="25"/>
      <c r="X10571" s="25"/>
      <c r="Y10571" s="25"/>
      <c r="AF10571" s="25"/>
      <c r="AG10571" s="26"/>
      <c r="AH10571" s="25"/>
      <c r="AI10571" s="25"/>
    </row>
    <row r="10572" spans="5:35">
      <c r="E10572" s="24"/>
      <c r="F10572" s="24"/>
      <c r="H10572" s="24"/>
      <c r="I10572" s="24"/>
      <c r="J10572" s="24"/>
      <c r="K10572" s="24"/>
      <c r="L10572" s="24"/>
      <c r="M10572" s="24"/>
      <c r="N10572" s="24"/>
      <c r="O10572" s="24"/>
      <c r="P10572" s="24"/>
      <c r="U10572" s="25"/>
      <c r="V10572" s="25"/>
      <c r="W10572" s="25"/>
      <c r="X10572" s="25"/>
      <c r="Y10572" s="25"/>
      <c r="AF10572" s="25"/>
      <c r="AG10572" s="26"/>
      <c r="AH10572" s="25"/>
      <c r="AI10572" s="25"/>
    </row>
    <row r="10573" spans="5:35">
      <c r="E10573" s="24"/>
      <c r="F10573" s="24"/>
      <c r="H10573" s="24"/>
      <c r="I10573" s="24"/>
      <c r="J10573" s="24"/>
      <c r="K10573" s="24"/>
      <c r="L10573" s="24"/>
      <c r="M10573" s="24"/>
      <c r="N10573" s="24"/>
      <c r="O10573" s="24"/>
      <c r="P10573" s="24"/>
      <c r="U10573" s="25"/>
      <c r="V10573" s="25"/>
      <c r="W10573" s="25"/>
      <c r="X10573" s="25"/>
      <c r="Y10573" s="25"/>
      <c r="AF10573" s="25"/>
      <c r="AG10573" s="26"/>
      <c r="AH10573" s="25"/>
      <c r="AI10573" s="25"/>
    </row>
    <row r="10574" spans="5:35">
      <c r="E10574" s="24"/>
      <c r="F10574" s="24"/>
      <c r="H10574" s="24"/>
      <c r="I10574" s="24"/>
      <c r="J10574" s="24"/>
      <c r="K10574" s="24"/>
      <c r="L10574" s="24"/>
      <c r="M10574" s="24"/>
      <c r="N10574" s="24"/>
      <c r="O10574" s="24"/>
      <c r="P10574" s="24"/>
      <c r="U10574" s="25"/>
      <c r="V10574" s="25"/>
      <c r="W10574" s="25"/>
      <c r="X10574" s="25"/>
      <c r="Y10574" s="25"/>
      <c r="AF10574" s="25"/>
      <c r="AG10574" s="26"/>
      <c r="AH10574" s="25"/>
      <c r="AI10574" s="25"/>
    </row>
    <row r="10575" spans="5:35">
      <c r="E10575" s="24"/>
      <c r="F10575" s="24"/>
      <c r="H10575" s="24"/>
      <c r="I10575" s="24"/>
      <c r="J10575" s="24"/>
      <c r="K10575" s="24"/>
      <c r="L10575" s="24"/>
      <c r="M10575" s="24"/>
      <c r="N10575" s="24"/>
      <c r="O10575" s="24"/>
      <c r="P10575" s="24"/>
      <c r="U10575" s="25"/>
      <c r="V10575" s="25"/>
      <c r="W10575" s="25"/>
      <c r="X10575" s="25"/>
      <c r="Y10575" s="25"/>
      <c r="AF10575" s="25"/>
      <c r="AG10575" s="26"/>
      <c r="AH10575" s="25"/>
      <c r="AI10575" s="25"/>
    </row>
    <row r="10576" spans="5:35">
      <c r="E10576" s="24"/>
      <c r="F10576" s="24"/>
      <c r="H10576" s="24"/>
      <c r="I10576" s="24"/>
      <c r="J10576" s="24"/>
      <c r="K10576" s="24"/>
      <c r="L10576" s="24"/>
      <c r="M10576" s="24"/>
      <c r="N10576" s="24"/>
      <c r="O10576" s="24"/>
      <c r="P10576" s="24"/>
      <c r="U10576" s="25"/>
      <c r="V10576" s="25"/>
      <c r="W10576" s="25"/>
      <c r="X10576" s="25"/>
      <c r="Y10576" s="25"/>
      <c r="AF10576" s="25"/>
      <c r="AG10576" s="26"/>
      <c r="AH10576" s="25"/>
      <c r="AI10576" s="25"/>
    </row>
    <row r="10577" spans="5:35">
      <c r="E10577" s="24"/>
      <c r="F10577" s="24"/>
      <c r="H10577" s="24"/>
      <c r="I10577" s="24"/>
      <c r="J10577" s="24"/>
      <c r="K10577" s="24"/>
      <c r="L10577" s="24"/>
      <c r="M10577" s="24"/>
      <c r="N10577" s="24"/>
      <c r="O10577" s="24"/>
      <c r="P10577" s="24"/>
      <c r="U10577" s="25"/>
      <c r="V10577" s="25"/>
      <c r="W10577" s="25"/>
      <c r="X10577" s="25"/>
      <c r="Y10577" s="25"/>
      <c r="AF10577" s="25"/>
      <c r="AG10577" s="26"/>
      <c r="AH10577" s="25"/>
      <c r="AI10577" s="25"/>
    </row>
    <row r="10578" spans="5:35">
      <c r="E10578" s="24"/>
      <c r="F10578" s="24"/>
      <c r="H10578" s="24"/>
      <c r="I10578" s="24"/>
      <c r="J10578" s="24"/>
      <c r="K10578" s="24"/>
      <c r="L10578" s="24"/>
      <c r="M10578" s="24"/>
      <c r="N10578" s="24"/>
      <c r="O10578" s="24"/>
      <c r="P10578" s="24"/>
      <c r="U10578" s="25"/>
      <c r="V10578" s="25"/>
      <c r="W10578" s="25"/>
      <c r="X10578" s="25"/>
      <c r="Y10578" s="25"/>
      <c r="AF10578" s="25"/>
      <c r="AG10578" s="26"/>
      <c r="AH10578" s="25"/>
      <c r="AI10578" s="25"/>
    </row>
    <row r="10579" spans="5:35">
      <c r="E10579" s="24"/>
      <c r="F10579" s="24"/>
      <c r="H10579" s="24"/>
      <c r="I10579" s="24"/>
      <c r="J10579" s="24"/>
      <c r="K10579" s="24"/>
      <c r="L10579" s="24"/>
      <c r="M10579" s="24"/>
      <c r="N10579" s="24"/>
      <c r="O10579" s="24"/>
      <c r="P10579" s="24"/>
      <c r="U10579" s="25"/>
      <c r="V10579" s="25"/>
      <c r="W10579" s="25"/>
      <c r="X10579" s="25"/>
      <c r="Y10579" s="25"/>
      <c r="AF10579" s="25"/>
      <c r="AG10579" s="26"/>
      <c r="AH10579" s="25"/>
      <c r="AI10579" s="25"/>
    </row>
    <row r="10580" spans="5:35">
      <c r="E10580" s="24"/>
      <c r="F10580" s="24"/>
      <c r="H10580" s="24"/>
      <c r="I10580" s="24"/>
      <c r="J10580" s="24"/>
      <c r="K10580" s="24"/>
      <c r="L10580" s="24"/>
      <c r="M10580" s="24"/>
      <c r="N10580" s="24"/>
      <c r="O10580" s="24"/>
      <c r="P10580" s="24"/>
      <c r="U10580" s="25"/>
      <c r="V10580" s="25"/>
      <c r="W10580" s="25"/>
      <c r="X10580" s="25"/>
      <c r="Y10580" s="25"/>
      <c r="AF10580" s="25"/>
      <c r="AG10580" s="26"/>
      <c r="AH10580" s="25"/>
      <c r="AI10580" s="25"/>
    </row>
    <row r="10581" spans="5:35">
      <c r="E10581" s="24"/>
      <c r="F10581" s="24"/>
      <c r="H10581" s="24"/>
      <c r="I10581" s="24"/>
      <c r="J10581" s="24"/>
      <c r="K10581" s="24"/>
      <c r="L10581" s="24"/>
      <c r="M10581" s="24"/>
      <c r="N10581" s="24"/>
      <c r="O10581" s="24"/>
      <c r="P10581" s="24"/>
      <c r="U10581" s="25"/>
      <c r="V10581" s="25"/>
      <c r="W10581" s="25"/>
      <c r="X10581" s="25"/>
      <c r="Y10581" s="25"/>
      <c r="AF10581" s="25"/>
      <c r="AG10581" s="26"/>
      <c r="AH10581" s="25"/>
      <c r="AI10581" s="25"/>
    </row>
    <row r="10582" spans="5:35">
      <c r="E10582" s="24"/>
      <c r="F10582" s="24"/>
      <c r="H10582" s="24"/>
      <c r="I10582" s="24"/>
      <c r="J10582" s="24"/>
      <c r="K10582" s="24"/>
      <c r="L10582" s="24"/>
      <c r="M10582" s="24"/>
      <c r="N10582" s="24"/>
      <c r="O10582" s="24"/>
      <c r="P10582" s="24"/>
      <c r="U10582" s="25"/>
      <c r="V10582" s="25"/>
      <c r="W10582" s="25"/>
      <c r="X10582" s="25"/>
      <c r="Y10582" s="25"/>
      <c r="AF10582" s="25"/>
      <c r="AG10582" s="26"/>
      <c r="AH10582" s="25"/>
      <c r="AI10582" s="25"/>
    </row>
    <row r="10583" spans="5:35">
      <c r="E10583" s="24"/>
      <c r="F10583" s="24"/>
      <c r="H10583" s="24"/>
      <c r="I10583" s="24"/>
      <c r="J10583" s="24"/>
      <c r="K10583" s="24"/>
      <c r="L10583" s="24"/>
      <c r="M10583" s="24"/>
      <c r="N10583" s="24"/>
      <c r="O10583" s="24"/>
      <c r="P10583" s="24"/>
      <c r="U10583" s="25"/>
      <c r="V10583" s="25"/>
      <c r="W10583" s="25"/>
      <c r="X10583" s="25"/>
      <c r="Y10583" s="25"/>
      <c r="AF10583" s="25"/>
      <c r="AG10583" s="26"/>
      <c r="AH10583" s="25"/>
      <c r="AI10583" s="25"/>
    </row>
    <row r="10584" spans="5:35">
      <c r="E10584" s="24"/>
      <c r="F10584" s="24"/>
      <c r="H10584" s="24"/>
      <c r="I10584" s="24"/>
      <c r="J10584" s="24"/>
      <c r="K10584" s="24"/>
      <c r="L10584" s="24"/>
      <c r="M10584" s="24"/>
      <c r="N10584" s="24"/>
      <c r="O10584" s="24"/>
      <c r="P10584" s="24"/>
      <c r="U10584" s="25"/>
      <c r="V10584" s="25"/>
      <c r="W10584" s="25"/>
      <c r="X10584" s="25"/>
      <c r="Y10584" s="25"/>
      <c r="AF10584" s="25"/>
      <c r="AG10584" s="26"/>
      <c r="AH10584" s="25"/>
      <c r="AI10584" s="25"/>
    </row>
    <row r="10585" spans="5:35">
      <c r="E10585" s="24"/>
      <c r="F10585" s="24"/>
      <c r="H10585" s="24"/>
      <c r="I10585" s="24"/>
      <c r="J10585" s="24"/>
      <c r="K10585" s="24"/>
      <c r="L10585" s="24"/>
      <c r="M10585" s="24"/>
      <c r="N10585" s="24"/>
      <c r="O10585" s="24"/>
      <c r="P10585" s="24"/>
      <c r="U10585" s="25"/>
      <c r="V10585" s="25"/>
      <c r="W10585" s="25"/>
      <c r="X10585" s="25"/>
      <c r="Y10585" s="25"/>
      <c r="AF10585" s="25"/>
      <c r="AG10585" s="26"/>
      <c r="AH10585" s="25"/>
      <c r="AI10585" s="25"/>
    </row>
    <row r="10586" spans="5:35">
      <c r="E10586" s="24"/>
      <c r="F10586" s="24"/>
      <c r="H10586" s="24"/>
      <c r="I10586" s="24"/>
      <c r="J10586" s="24"/>
      <c r="K10586" s="24"/>
      <c r="L10586" s="24"/>
      <c r="M10586" s="24"/>
      <c r="N10586" s="24"/>
      <c r="O10586" s="24"/>
      <c r="P10586" s="24"/>
      <c r="U10586" s="25"/>
      <c r="V10586" s="25"/>
      <c r="W10586" s="25"/>
      <c r="X10586" s="25"/>
      <c r="Y10586" s="25"/>
      <c r="AF10586" s="25"/>
      <c r="AG10586" s="26"/>
      <c r="AH10586" s="25"/>
      <c r="AI10586" s="25"/>
    </row>
    <row r="10587" spans="5:35">
      <c r="E10587" s="24"/>
      <c r="F10587" s="24"/>
      <c r="H10587" s="24"/>
      <c r="I10587" s="24"/>
      <c r="J10587" s="24"/>
      <c r="K10587" s="24"/>
      <c r="L10587" s="24"/>
      <c r="M10587" s="24"/>
      <c r="N10587" s="24"/>
      <c r="O10587" s="24"/>
      <c r="P10587" s="24"/>
      <c r="U10587" s="25"/>
      <c r="V10587" s="25"/>
      <c r="W10587" s="25"/>
      <c r="X10587" s="25"/>
      <c r="Y10587" s="25"/>
      <c r="AF10587" s="25"/>
      <c r="AG10587" s="26"/>
      <c r="AH10587" s="25"/>
      <c r="AI10587" s="25"/>
    </row>
    <row r="10588" spans="5:35">
      <c r="E10588" s="24"/>
      <c r="F10588" s="24"/>
      <c r="H10588" s="24"/>
      <c r="I10588" s="24"/>
      <c r="J10588" s="24"/>
      <c r="K10588" s="24"/>
      <c r="L10588" s="24"/>
      <c r="M10588" s="24"/>
      <c r="N10588" s="24"/>
      <c r="O10588" s="24"/>
      <c r="P10588" s="24"/>
      <c r="U10588" s="25"/>
      <c r="V10588" s="25"/>
      <c r="W10588" s="25"/>
      <c r="X10588" s="25"/>
      <c r="Y10588" s="25"/>
      <c r="AF10588" s="25"/>
      <c r="AG10588" s="26"/>
      <c r="AH10588" s="25"/>
      <c r="AI10588" s="25"/>
    </row>
    <row r="10589" spans="5:35">
      <c r="E10589" s="24"/>
      <c r="F10589" s="24"/>
      <c r="H10589" s="24"/>
      <c r="I10589" s="24"/>
      <c r="J10589" s="24"/>
      <c r="K10589" s="24"/>
      <c r="L10589" s="24"/>
      <c r="M10589" s="24"/>
      <c r="N10589" s="24"/>
      <c r="O10589" s="24"/>
      <c r="P10589" s="24"/>
      <c r="U10589" s="25"/>
      <c r="V10589" s="25"/>
      <c r="W10589" s="25"/>
      <c r="X10589" s="25"/>
      <c r="Y10589" s="25"/>
      <c r="AF10589" s="25"/>
      <c r="AG10589" s="26"/>
      <c r="AH10589" s="25"/>
      <c r="AI10589" s="25"/>
    </row>
    <row r="10590" spans="5:35">
      <c r="E10590" s="24"/>
      <c r="F10590" s="24"/>
      <c r="H10590" s="24"/>
      <c r="I10590" s="24"/>
      <c r="J10590" s="24"/>
      <c r="K10590" s="24"/>
      <c r="L10590" s="24"/>
      <c r="M10590" s="24"/>
      <c r="N10590" s="24"/>
      <c r="O10590" s="24"/>
      <c r="P10590" s="24"/>
      <c r="U10590" s="25"/>
      <c r="V10590" s="25"/>
      <c r="W10590" s="25"/>
      <c r="X10590" s="25"/>
      <c r="Y10590" s="25"/>
      <c r="AF10590" s="25"/>
      <c r="AG10590" s="26"/>
      <c r="AH10590" s="25"/>
      <c r="AI10590" s="25"/>
    </row>
    <row r="10591" spans="5:35">
      <c r="E10591" s="24"/>
      <c r="F10591" s="24"/>
      <c r="H10591" s="24"/>
      <c r="I10591" s="24"/>
      <c r="J10591" s="24"/>
      <c r="K10591" s="24"/>
      <c r="L10591" s="24"/>
      <c r="M10591" s="24"/>
      <c r="N10591" s="24"/>
      <c r="O10591" s="24"/>
      <c r="P10591" s="24"/>
      <c r="U10591" s="25"/>
      <c r="V10591" s="25"/>
      <c r="W10591" s="25"/>
      <c r="X10591" s="25"/>
      <c r="Y10591" s="25"/>
      <c r="AF10591" s="25"/>
      <c r="AG10591" s="26"/>
      <c r="AH10591" s="25"/>
      <c r="AI10591" s="25"/>
    </row>
    <row r="10592" spans="5:35">
      <c r="E10592" s="24"/>
      <c r="F10592" s="24"/>
      <c r="H10592" s="24"/>
      <c r="I10592" s="24"/>
      <c r="J10592" s="24"/>
      <c r="K10592" s="24"/>
      <c r="L10592" s="24"/>
      <c r="M10592" s="24"/>
      <c r="N10592" s="24"/>
      <c r="O10592" s="24"/>
      <c r="P10592" s="24"/>
      <c r="U10592" s="25"/>
      <c r="V10592" s="25"/>
      <c r="W10592" s="25"/>
      <c r="X10592" s="25"/>
      <c r="Y10592" s="25"/>
      <c r="AF10592" s="25"/>
      <c r="AG10592" s="26"/>
      <c r="AH10592" s="25"/>
      <c r="AI10592" s="25"/>
    </row>
    <row r="10593" spans="5:35">
      <c r="E10593" s="24"/>
      <c r="F10593" s="24"/>
      <c r="H10593" s="24"/>
      <c r="I10593" s="24"/>
      <c r="J10593" s="24"/>
      <c r="K10593" s="24"/>
      <c r="L10593" s="24"/>
      <c r="M10593" s="24"/>
      <c r="N10593" s="24"/>
      <c r="O10593" s="24"/>
      <c r="P10593" s="24"/>
      <c r="U10593" s="25"/>
      <c r="V10593" s="25"/>
      <c r="W10593" s="25"/>
      <c r="X10593" s="25"/>
      <c r="Y10593" s="25"/>
      <c r="AF10593" s="25"/>
      <c r="AG10593" s="26"/>
      <c r="AH10593" s="25"/>
      <c r="AI10593" s="25"/>
    </row>
    <row r="10594" spans="5:35">
      <c r="E10594" s="24"/>
      <c r="F10594" s="24"/>
      <c r="H10594" s="24"/>
      <c r="I10594" s="24"/>
      <c r="J10594" s="24"/>
      <c r="K10594" s="24"/>
      <c r="L10594" s="24"/>
      <c r="M10594" s="24"/>
      <c r="N10594" s="24"/>
      <c r="O10594" s="24"/>
      <c r="P10594" s="24"/>
      <c r="U10594" s="25"/>
      <c r="V10594" s="25"/>
      <c r="W10594" s="25"/>
      <c r="X10594" s="25"/>
      <c r="Y10594" s="25"/>
      <c r="AF10594" s="25"/>
      <c r="AG10594" s="26"/>
      <c r="AH10594" s="25"/>
      <c r="AI10594" s="25"/>
    </row>
    <row r="10595" spans="5:35">
      <c r="E10595" s="24"/>
      <c r="F10595" s="24"/>
      <c r="H10595" s="24"/>
      <c r="I10595" s="24"/>
      <c r="J10595" s="24"/>
      <c r="K10595" s="24"/>
      <c r="L10595" s="24"/>
      <c r="M10595" s="24"/>
      <c r="N10595" s="24"/>
      <c r="O10595" s="24"/>
      <c r="P10595" s="24"/>
      <c r="U10595" s="25"/>
      <c r="V10595" s="25"/>
      <c r="W10595" s="25"/>
      <c r="X10595" s="25"/>
      <c r="Y10595" s="25"/>
      <c r="AF10595" s="25"/>
      <c r="AG10595" s="26"/>
      <c r="AH10595" s="25"/>
      <c r="AI10595" s="25"/>
    </row>
    <row r="10596" spans="5:35">
      <c r="E10596" s="24"/>
      <c r="F10596" s="24"/>
      <c r="H10596" s="24"/>
      <c r="I10596" s="24"/>
      <c r="J10596" s="24"/>
      <c r="K10596" s="24"/>
      <c r="L10596" s="24"/>
      <c r="M10596" s="24"/>
      <c r="N10596" s="24"/>
      <c r="O10596" s="24"/>
      <c r="P10596" s="24"/>
      <c r="U10596" s="25"/>
      <c r="V10596" s="25"/>
      <c r="W10596" s="25"/>
      <c r="X10596" s="25"/>
      <c r="Y10596" s="25"/>
      <c r="AF10596" s="25"/>
      <c r="AG10596" s="26"/>
      <c r="AH10596" s="25"/>
      <c r="AI10596" s="25"/>
    </row>
    <row r="10597" spans="5:35">
      <c r="E10597" s="24"/>
      <c r="F10597" s="24"/>
      <c r="H10597" s="24"/>
      <c r="I10597" s="24"/>
      <c r="J10597" s="24"/>
      <c r="K10597" s="24"/>
      <c r="L10597" s="24"/>
      <c r="M10597" s="24"/>
      <c r="N10597" s="24"/>
      <c r="O10597" s="24"/>
      <c r="P10597" s="24"/>
      <c r="U10597" s="25"/>
      <c r="V10597" s="25"/>
      <c r="W10597" s="25"/>
      <c r="X10597" s="25"/>
      <c r="Y10597" s="25"/>
      <c r="AF10597" s="25"/>
      <c r="AG10597" s="26"/>
      <c r="AH10597" s="25"/>
      <c r="AI10597" s="25"/>
    </row>
    <row r="10598" spans="5:35">
      <c r="E10598" s="24"/>
      <c r="F10598" s="24"/>
      <c r="H10598" s="24"/>
      <c r="I10598" s="24"/>
      <c r="J10598" s="24"/>
      <c r="K10598" s="24"/>
      <c r="L10598" s="24"/>
      <c r="M10598" s="24"/>
      <c r="N10598" s="24"/>
      <c r="O10598" s="24"/>
      <c r="P10598" s="24"/>
      <c r="U10598" s="25"/>
      <c r="V10598" s="25"/>
      <c r="W10598" s="25"/>
      <c r="X10598" s="25"/>
      <c r="Y10598" s="25"/>
      <c r="AF10598" s="25"/>
      <c r="AG10598" s="26"/>
      <c r="AH10598" s="25"/>
      <c r="AI10598" s="25"/>
    </row>
    <row r="10599" spans="5:35">
      <c r="E10599" s="24"/>
      <c r="F10599" s="24"/>
      <c r="H10599" s="24"/>
      <c r="I10599" s="24"/>
      <c r="J10599" s="24"/>
      <c r="K10599" s="24"/>
      <c r="L10599" s="24"/>
      <c r="M10599" s="24"/>
      <c r="N10599" s="24"/>
      <c r="O10599" s="24"/>
      <c r="P10599" s="24"/>
      <c r="U10599" s="25"/>
      <c r="V10599" s="25"/>
      <c r="W10599" s="25"/>
      <c r="X10599" s="25"/>
      <c r="Y10599" s="25"/>
      <c r="AF10599" s="25"/>
      <c r="AG10599" s="26"/>
      <c r="AH10599" s="25"/>
      <c r="AI10599" s="25"/>
    </row>
    <row r="10600" spans="5:35">
      <c r="E10600" s="24"/>
      <c r="F10600" s="24"/>
      <c r="H10600" s="24"/>
      <c r="I10600" s="24"/>
      <c r="J10600" s="24"/>
      <c r="K10600" s="24"/>
      <c r="L10600" s="24"/>
      <c r="M10600" s="24"/>
      <c r="N10600" s="24"/>
      <c r="O10600" s="24"/>
      <c r="P10600" s="24"/>
      <c r="U10600" s="25"/>
      <c r="V10600" s="25"/>
      <c r="W10600" s="25"/>
      <c r="X10600" s="25"/>
      <c r="Y10600" s="25"/>
      <c r="AF10600" s="25"/>
      <c r="AG10600" s="26"/>
      <c r="AH10600" s="25"/>
      <c r="AI10600" s="25"/>
    </row>
    <row r="10601" spans="5:35">
      <c r="E10601" s="24"/>
      <c r="F10601" s="24"/>
      <c r="H10601" s="24"/>
      <c r="I10601" s="24"/>
      <c r="J10601" s="24"/>
      <c r="K10601" s="24"/>
      <c r="L10601" s="24"/>
      <c r="M10601" s="24"/>
      <c r="N10601" s="24"/>
      <c r="O10601" s="24"/>
      <c r="P10601" s="24"/>
      <c r="U10601" s="25"/>
      <c r="V10601" s="25"/>
      <c r="W10601" s="25"/>
      <c r="X10601" s="25"/>
      <c r="Y10601" s="25"/>
      <c r="AF10601" s="25"/>
      <c r="AG10601" s="26"/>
      <c r="AH10601" s="25"/>
      <c r="AI10601" s="25"/>
    </row>
    <row r="10602" spans="5:35">
      <c r="E10602" s="24"/>
      <c r="F10602" s="24"/>
      <c r="H10602" s="24"/>
      <c r="I10602" s="24"/>
      <c r="J10602" s="24"/>
      <c r="K10602" s="24"/>
      <c r="L10602" s="24"/>
      <c r="M10602" s="24"/>
      <c r="N10602" s="24"/>
      <c r="O10602" s="24"/>
      <c r="P10602" s="24"/>
      <c r="U10602" s="25"/>
      <c r="V10602" s="25"/>
      <c r="W10602" s="25"/>
      <c r="X10602" s="25"/>
      <c r="Y10602" s="25"/>
      <c r="AF10602" s="25"/>
      <c r="AG10602" s="26"/>
      <c r="AH10602" s="25"/>
      <c r="AI10602" s="25"/>
    </row>
    <row r="10603" spans="5:35">
      <c r="E10603" s="24"/>
      <c r="F10603" s="24"/>
      <c r="H10603" s="24"/>
      <c r="I10603" s="24"/>
      <c r="J10603" s="24"/>
      <c r="K10603" s="24"/>
      <c r="L10603" s="24"/>
      <c r="M10603" s="24"/>
      <c r="N10603" s="24"/>
      <c r="O10603" s="24"/>
      <c r="P10603" s="24"/>
      <c r="U10603" s="25"/>
      <c r="V10603" s="25"/>
      <c r="W10603" s="25"/>
      <c r="X10603" s="25"/>
      <c r="Y10603" s="25"/>
      <c r="AF10603" s="25"/>
      <c r="AG10603" s="26"/>
      <c r="AH10603" s="25"/>
      <c r="AI10603" s="25"/>
    </row>
    <row r="10604" spans="5:35">
      <c r="E10604" s="24"/>
      <c r="F10604" s="24"/>
      <c r="H10604" s="24"/>
      <c r="I10604" s="24"/>
      <c r="J10604" s="24"/>
      <c r="K10604" s="24"/>
      <c r="L10604" s="24"/>
      <c r="M10604" s="24"/>
      <c r="N10604" s="24"/>
      <c r="O10604" s="24"/>
      <c r="P10604" s="24"/>
      <c r="U10604" s="25"/>
      <c r="V10604" s="25"/>
      <c r="W10604" s="25"/>
      <c r="X10604" s="25"/>
      <c r="Y10604" s="25"/>
      <c r="AF10604" s="25"/>
      <c r="AG10604" s="26"/>
      <c r="AH10604" s="25"/>
      <c r="AI10604" s="25"/>
    </row>
    <row r="10605" spans="5:35">
      <c r="E10605" s="24"/>
      <c r="F10605" s="24"/>
      <c r="H10605" s="24"/>
      <c r="I10605" s="24"/>
      <c r="J10605" s="24"/>
      <c r="K10605" s="24"/>
      <c r="L10605" s="24"/>
      <c r="M10605" s="24"/>
      <c r="N10605" s="24"/>
      <c r="O10605" s="24"/>
      <c r="P10605" s="24"/>
      <c r="U10605" s="25"/>
      <c r="V10605" s="25"/>
      <c r="W10605" s="25"/>
      <c r="X10605" s="25"/>
      <c r="Y10605" s="25"/>
      <c r="AF10605" s="25"/>
      <c r="AG10605" s="26"/>
      <c r="AH10605" s="25"/>
      <c r="AI10605" s="25"/>
    </row>
    <row r="10606" spans="5:35">
      <c r="E10606" s="24"/>
      <c r="F10606" s="24"/>
      <c r="H10606" s="24"/>
      <c r="I10606" s="24"/>
      <c r="J10606" s="24"/>
      <c r="K10606" s="24"/>
      <c r="L10606" s="24"/>
      <c r="M10606" s="24"/>
      <c r="N10606" s="24"/>
      <c r="O10606" s="24"/>
      <c r="P10606" s="24"/>
      <c r="U10606" s="25"/>
      <c r="V10606" s="25"/>
      <c r="W10606" s="25"/>
      <c r="X10606" s="25"/>
      <c r="Y10606" s="25"/>
      <c r="AF10606" s="25"/>
      <c r="AG10606" s="26"/>
      <c r="AH10606" s="25"/>
      <c r="AI10606" s="25"/>
    </row>
    <row r="10607" spans="5:35">
      <c r="E10607" s="24"/>
      <c r="F10607" s="24"/>
      <c r="H10607" s="24"/>
      <c r="I10607" s="24"/>
      <c r="J10607" s="24"/>
      <c r="K10607" s="24"/>
      <c r="L10607" s="24"/>
      <c r="M10607" s="24"/>
      <c r="N10607" s="24"/>
      <c r="O10607" s="24"/>
      <c r="P10607" s="24"/>
      <c r="U10607" s="25"/>
      <c r="V10607" s="25"/>
      <c r="W10607" s="25"/>
      <c r="X10607" s="25"/>
      <c r="Y10607" s="25"/>
      <c r="AF10607" s="25"/>
      <c r="AG10607" s="26"/>
      <c r="AH10607" s="25"/>
      <c r="AI10607" s="25"/>
    </row>
    <row r="10608" spans="5:35">
      <c r="E10608" s="24"/>
      <c r="F10608" s="24"/>
      <c r="H10608" s="24"/>
      <c r="I10608" s="24"/>
      <c r="J10608" s="24"/>
      <c r="K10608" s="24"/>
      <c r="L10608" s="24"/>
      <c r="M10608" s="24"/>
      <c r="N10608" s="24"/>
      <c r="O10608" s="24"/>
      <c r="P10608" s="24"/>
      <c r="U10608" s="25"/>
      <c r="V10608" s="25"/>
      <c r="W10608" s="25"/>
      <c r="X10608" s="25"/>
      <c r="Y10608" s="25"/>
      <c r="AF10608" s="25"/>
      <c r="AG10608" s="26"/>
      <c r="AH10608" s="25"/>
      <c r="AI10608" s="25"/>
    </row>
    <row r="10609" spans="5:35">
      <c r="E10609" s="24"/>
      <c r="F10609" s="24"/>
      <c r="H10609" s="24"/>
      <c r="I10609" s="24"/>
      <c r="J10609" s="24"/>
      <c r="K10609" s="24"/>
      <c r="L10609" s="24"/>
      <c r="M10609" s="24"/>
      <c r="N10609" s="24"/>
      <c r="O10609" s="24"/>
      <c r="P10609" s="24"/>
      <c r="U10609" s="25"/>
      <c r="V10609" s="25"/>
      <c r="W10609" s="25"/>
      <c r="X10609" s="25"/>
      <c r="Y10609" s="25"/>
      <c r="AF10609" s="25"/>
      <c r="AG10609" s="26"/>
      <c r="AH10609" s="25"/>
      <c r="AI10609" s="25"/>
    </row>
    <row r="10610" spans="5:35">
      <c r="E10610" s="24"/>
      <c r="F10610" s="24"/>
      <c r="H10610" s="24"/>
      <c r="I10610" s="24"/>
      <c r="J10610" s="24"/>
      <c r="K10610" s="24"/>
      <c r="L10610" s="24"/>
      <c r="M10610" s="24"/>
      <c r="N10610" s="24"/>
      <c r="O10610" s="24"/>
      <c r="P10610" s="24"/>
      <c r="U10610" s="25"/>
      <c r="V10610" s="25"/>
      <c r="W10610" s="25"/>
      <c r="X10610" s="25"/>
      <c r="Y10610" s="25"/>
      <c r="AF10610" s="25"/>
      <c r="AG10610" s="26"/>
      <c r="AH10610" s="25"/>
      <c r="AI10610" s="25"/>
    </row>
    <row r="10611" spans="5:35">
      <c r="E10611" s="24"/>
      <c r="F10611" s="24"/>
      <c r="H10611" s="24"/>
      <c r="I10611" s="24"/>
      <c r="J10611" s="24"/>
      <c r="K10611" s="24"/>
      <c r="L10611" s="24"/>
      <c r="M10611" s="24"/>
      <c r="N10611" s="24"/>
      <c r="O10611" s="24"/>
      <c r="P10611" s="24"/>
      <c r="U10611" s="25"/>
      <c r="V10611" s="25"/>
      <c r="W10611" s="25"/>
      <c r="X10611" s="25"/>
      <c r="Y10611" s="25"/>
      <c r="AF10611" s="25"/>
      <c r="AG10611" s="26"/>
      <c r="AH10611" s="25"/>
      <c r="AI10611" s="25"/>
    </row>
    <row r="10612" spans="5:35">
      <c r="E10612" s="24"/>
      <c r="F10612" s="24"/>
      <c r="H10612" s="24"/>
      <c r="I10612" s="24"/>
      <c r="J10612" s="24"/>
      <c r="K10612" s="24"/>
      <c r="L10612" s="24"/>
      <c r="M10612" s="24"/>
      <c r="N10612" s="24"/>
      <c r="O10612" s="24"/>
      <c r="P10612" s="24"/>
      <c r="U10612" s="25"/>
      <c r="V10612" s="25"/>
      <c r="W10612" s="25"/>
      <c r="X10612" s="25"/>
      <c r="Y10612" s="25"/>
      <c r="AF10612" s="25"/>
      <c r="AG10612" s="26"/>
      <c r="AH10612" s="25"/>
      <c r="AI10612" s="25"/>
    </row>
    <row r="10613" spans="5:35">
      <c r="E10613" s="24"/>
      <c r="F10613" s="24"/>
      <c r="H10613" s="24"/>
      <c r="I10613" s="24"/>
      <c r="J10613" s="24"/>
      <c r="K10613" s="24"/>
      <c r="L10613" s="24"/>
      <c r="M10613" s="24"/>
      <c r="N10613" s="24"/>
      <c r="O10613" s="24"/>
      <c r="P10613" s="24"/>
      <c r="U10613" s="25"/>
      <c r="V10613" s="25"/>
      <c r="W10613" s="25"/>
      <c r="X10613" s="25"/>
      <c r="Y10613" s="25"/>
      <c r="AF10613" s="25"/>
      <c r="AG10613" s="26"/>
      <c r="AH10613" s="25"/>
      <c r="AI10613" s="25"/>
    </row>
    <row r="10614" spans="5:35">
      <c r="E10614" s="24"/>
      <c r="F10614" s="24"/>
      <c r="H10614" s="24"/>
      <c r="I10614" s="24"/>
      <c r="J10614" s="24"/>
      <c r="K10614" s="24"/>
      <c r="L10614" s="24"/>
      <c r="M10614" s="24"/>
      <c r="N10614" s="24"/>
      <c r="O10614" s="24"/>
      <c r="P10614" s="24"/>
      <c r="U10614" s="25"/>
      <c r="V10614" s="25"/>
      <c r="W10614" s="25"/>
      <c r="X10614" s="25"/>
      <c r="Y10614" s="25"/>
      <c r="AF10614" s="25"/>
      <c r="AG10614" s="26"/>
      <c r="AH10614" s="25"/>
      <c r="AI10614" s="25"/>
    </row>
    <row r="10615" spans="5:35">
      <c r="E10615" s="24"/>
      <c r="F10615" s="24"/>
      <c r="H10615" s="24"/>
      <c r="I10615" s="24"/>
      <c r="J10615" s="24"/>
      <c r="K10615" s="24"/>
      <c r="L10615" s="24"/>
      <c r="M10615" s="24"/>
      <c r="N10615" s="24"/>
      <c r="O10615" s="24"/>
      <c r="P10615" s="24"/>
      <c r="U10615" s="25"/>
      <c r="V10615" s="25"/>
      <c r="W10615" s="25"/>
      <c r="X10615" s="25"/>
      <c r="Y10615" s="25"/>
      <c r="AF10615" s="25"/>
      <c r="AG10615" s="26"/>
      <c r="AH10615" s="25"/>
      <c r="AI10615" s="25"/>
    </row>
    <row r="10616" spans="5:35">
      <c r="E10616" s="24"/>
      <c r="F10616" s="24"/>
      <c r="H10616" s="24"/>
      <c r="I10616" s="24"/>
      <c r="J10616" s="24"/>
      <c r="K10616" s="24"/>
      <c r="L10616" s="24"/>
      <c r="M10616" s="24"/>
      <c r="N10616" s="24"/>
      <c r="O10616" s="24"/>
      <c r="P10616" s="24"/>
      <c r="U10616" s="25"/>
      <c r="V10616" s="25"/>
      <c r="W10616" s="25"/>
      <c r="X10616" s="25"/>
      <c r="Y10616" s="25"/>
      <c r="AF10616" s="25"/>
      <c r="AG10616" s="26"/>
      <c r="AH10616" s="25"/>
      <c r="AI10616" s="25"/>
    </row>
    <row r="10617" spans="5:35">
      <c r="E10617" s="24"/>
      <c r="F10617" s="24"/>
      <c r="H10617" s="24"/>
      <c r="I10617" s="24"/>
      <c r="J10617" s="24"/>
      <c r="K10617" s="24"/>
      <c r="L10617" s="24"/>
      <c r="M10617" s="24"/>
      <c r="N10617" s="24"/>
      <c r="O10617" s="24"/>
      <c r="P10617" s="24"/>
      <c r="U10617" s="25"/>
      <c r="V10617" s="25"/>
      <c r="W10617" s="25"/>
      <c r="X10617" s="25"/>
      <c r="Y10617" s="25"/>
      <c r="AF10617" s="25"/>
      <c r="AG10617" s="26"/>
      <c r="AH10617" s="25"/>
      <c r="AI10617" s="25"/>
    </row>
    <row r="10618" spans="5:35">
      <c r="E10618" s="24"/>
      <c r="F10618" s="24"/>
      <c r="H10618" s="24"/>
      <c r="I10618" s="24"/>
      <c r="J10618" s="24"/>
      <c r="K10618" s="24"/>
      <c r="L10618" s="24"/>
      <c r="M10618" s="24"/>
      <c r="N10618" s="24"/>
      <c r="O10618" s="24"/>
      <c r="P10618" s="24"/>
      <c r="U10618" s="25"/>
      <c r="V10618" s="25"/>
      <c r="W10618" s="25"/>
      <c r="X10618" s="25"/>
      <c r="Y10618" s="25"/>
      <c r="AF10618" s="25"/>
      <c r="AG10618" s="26"/>
      <c r="AH10618" s="25"/>
      <c r="AI10618" s="25"/>
    </row>
    <row r="10619" spans="5:35">
      <c r="E10619" s="24"/>
      <c r="F10619" s="24"/>
      <c r="H10619" s="24"/>
      <c r="I10619" s="24"/>
      <c r="J10619" s="24"/>
      <c r="K10619" s="24"/>
      <c r="L10619" s="24"/>
      <c r="M10619" s="24"/>
      <c r="N10619" s="24"/>
      <c r="O10619" s="24"/>
      <c r="P10619" s="24"/>
      <c r="U10619" s="25"/>
      <c r="V10619" s="25"/>
      <c r="W10619" s="25"/>
      <c r="X10619" s="25"/>
      <c r="Y10619" s="25"/>
      <c r="AF10619" s="25"/>
      <c r="AG10619" s="26"/>
      <c r="AH10619" s="25"/>
      <c r="AI10619" s="25"/>
    </row>
    <row r="10620" spans="5:35">
      <c r="E10620" s="24"/>
      <c r="F10620" s="24"/>
      <c r="H10620" s="24"/>
      <c r="I10620" s="24"/>
      <c r="J10620" s="24"/>
      <c r="K10620" s="24"/>
      <c r="L10620" s="24"/>
      <c r="M10620" s="24"/>
      <c r="N10620" s="24"/>
      <c r="O10620" s="24"/>
      <c r="P10620" s="24"/>
      <c r="U10620" s="25"/>
      <c r="V10620" s="25"/>
      <c r="W10620" s="25"/>
      <c r="X10620" s="25"/>
      <c r="Y10620" s="25"/>
      <c r="AF10620" s="25"/>
      <c r="AG10620" s="26"/>
      <c r="AH10620" s="25"/>
      <c r="AI10620" s="25"/>
    </row>
    <row r="10621" spans="5:35">
      <c r="E10621" s="24"/>
      <c r="F10621" s="24"/>
      <c r="H10621" s="24"/>
      <c r="I10621" s="24"/>
      <c r="J10621" s="24"/>
      <c r="K10621" s="24"/>
      <c r="L10621" s="24"/>
      <c r="M10621" s="24"/>
      <c r="N10621" s="24"/>
      <c r="O10621" s="24"/>
      <c r="P10621" s="24"/>
      <c r="U10621" s="25"/>
      <c r="V10621" s="25"/>
      <c r="W10621" s="25"/>
      <c r="X10621" s="25"/>
      <c r="Y10621" s="25"/>
      <c r="AF10621" s="25"/>
      <c r="AG10621" s="26"/>
      <c r="AH10621" s="25"/>
      <c r="AI10621" s="25"/>
    </row>
    <row r="10622" spans="5:35">
      <c r="E10622" s="24"/>
      <c r="F10622" s="24"/>
      <c r="H10622" s="24"/>
      <c r="I10622" s="24"/>
      <c r="J10622" s="24"/>
      <c r="K10622" s="24"/>
      <c r="L10622" s="24"/>
      <c r="M10622" s="24"/>
      <c r="N10622" s="24"/>
      <c r="O10622" s="24"/>
      <c r="P10622" s="24"/>
      <c r="U10622" s="25"/>
      <c r="V10622" s="25"/>
      <c r="W10622" s="25"/>
      <c r="X10622" s="25"/>
      <c r="Y10622" s="25"/>
      <c r="AF10622" s="25"/>
      <c r="AG10622" s="26"/>
      <c r="AH10622" s="25"/>
      <c r="AI10622" s="25"/>
    </row>
    <row r="10623" spans="5:35">
      <c r="E10623" s="24"/>
      <c r="F10623" s="24"/>
      <c r="H10623" s="24"/>
      <c r="I10623" s="24"/>
      <c r="J10623" s="24"/>
      <c r="K10623" s="24"/>
      <c r="L10623" s="24"/>
      <c r="M10623" s="24"/>
      <c r="N10623" s="24"/>
      <c r="O10623" s="24"/>
      <c r="P10623" s="24"/>
      <c r="U10623" s="25"/>
      <c r="V10623" s="25"/>
      <c r="W10623" s="25"/>
      <c r="X10623" s="25"/>
      <c r="Y10623" s="25"/>
      <c r="AF10623" s="25"/>
      <c r="AG10623" s="26"/>
      <c r="AH10623" s="25"/>
      <c r="AI10623" s="25"/>
    </row>
    <row r="10624" spans="5:35">
      <c r="E10624" s="24"/>
      <c r="F10624" s="24"/>
      <c r="H10624" s="24"/>
      <c r="I10624" s="24"/>
      <c r="J10624" s="24"/>
      <c r="K10624" s="24"/>
      <c r="L10624" s="24"/>
      <c r="M10624" s="24"/>
      <c r="N10624" s="24"/>
      <c r="O10624" s="24"/>
      <c r="P10624" s="24"/>
      <c r="U10624" s="25"/>
      <c r="V10624" s="25"/>
      <c r="W10624" s="25"/>
      <c r="X10624" s="25"/>
      <c r="Y10624" s="25"/>
      <c r="AF10624" s="25"/>
      <c r="AG10624" s="26"/>
      <c r="AH10624" s="25"/>
      <c r="AI10624" s="25"/>
    </row>
    <row r="10625" spans="5:35">
      <c r="E10625" s="24"/>
      <c r="F10625" s="24"/>
      <c r="H10625" s="24"/>
      <c r="I10625" s="24"/>
      <c r="J10625" s="24"/>
      <c r="K10625" s="24"/>
      <c r="L10625" s="24"/>
      <c r="M10625" s="24"/>
      <c r="N10625" s="24"/>
      <c r="O10625" s="24"/>
      <c r="P10625" s="24"/>
      <c r="U10625" s="25"/>
      <c r="V10625" s="25"/>
      <c r="W10625" s="25"/>
      <c r="X10625" s="25"/>
      <c r="Y10625" s="25"/>
      <c r="AF10625" s="25"/>
      <c r="AG10625" s="26"/>
      <c r="AH10625" s="25"/>
      <c r="AI10625" s="25"/>
    </row>
    <row r="10626" spans="5:35">
      <c r="E10626" s="24"/>
      <c r="F10626" s="24"/>
      <c r="H10626" s="24"/>
      <c r="I10626" s="24"/>
      <c r="J10626" s="24"/>
      <c r="K10626" s="24"/>
      <c r="L10626" s="24"/>
      <c r="M10626" s="24"/>
      <c r="N10626" s="24"/>
      <c r="O10626" s="24"/>
      <c r="P10626" s="24"/>
      <c r="U10626" s="25"/>
      <c r="V10626" s="25"/>
      <c r="W10626" s="25"/>
      <c r="X10626" s="25"/>
      <c r="Y10626" s="25"/>
      <c r="AF10626" s="25"/>
      <c r="AG10626" s="26"/>
      <c r="AH10626" s="25"/>
      <c r="AI10626" s="25"/>
    </row>
    <row r="10627" spans="5:35">
      <c r="E10627" s="24"/>
      <c r="F10627" s="24"/>
      <c r="H10627" s="24"/>
      <c r="I10627" s="24"/>
      <c r="J10627" s="24"/>
      <c r="K10627" s="24"/>
      <c r="L10627" s="24"/>
      <c r="M10627" s="24"/>
      <c r="N10627" s="24"/>
      <c r="O10627" s="24"/>
      <c r="P10627" s="24"/>
      <c r="U10627" s="25"/>
      <c r="V10627" s="25"/>
      <c r="W10627" s="25"/>
      <c r="X10627" s="25"/>
      <c r="Y10627" s="25"/>
      <c r="AF10627" s="25"/>
      <c r="AG10627" s="26"/>
      <c r="AH10627" s="25"/>
      <c r="AI10627" s="25"/>
    </row>
    <row r="10628" spans="5:35">
      <c r="E10628" s="24"/>
      <c r="F10628" s="24"/>
      <c r="H10628" s="24"/>
      <c r="I10628" s="24"/>
      <c r="J10628" s="24"/>
      <c r="K10628" s="24"/>
      <c r="L10628" s="24"/>
      <c r="M10628" s="24"/>
      <c r="N10628" s="24"/>
      <c r="O10628" s="24"/>
      <c r="P10628" s="24"/>
      <c r="U10628" s="25"/>
      <c r="V10628" s="25"/>
      <c r="W10628" s="25"/>
      <c r="X10628" s="25"/>
      <c r="Y10628" s="25"/>
      <c r="AF10628" s="25"/>
      <c r="AG10628" s="26"/>
      <c r="AH10628" s="25"/>
      <c r="AI10628" s="25"/>
    </row>
    <row r="10629" spans="5:35">
      <c r="E10629" s="24"/>
      <c r="F10629" s="24"/>
      <c r="H10629" s="24"/>
      <c r="I10629" s="24"/>
      <c r="J10629" s="24"/>
      <c r="K10629" s="24"/>
      <c r="L10629" s="24"/>
      <c r="M10629" s="24"/>
      <c r="N10629" s="24"/>
      <c r="O10629" s="24"/>
      <c r="P10629" s="24"/>
      <c r="U10629" s="25"/>
      <c r="V10629" s="25"/>
      <c r="W10629" s="25"/>
      <c r="X10629" s="25"/>
      <c r="Y10629" s="25"/>
      <c r="AF10629" s="25"/>
      <c r="AG10629" s="26"/>
      <c r="AH10629" s="25"/>
      <c r="AI10629" s="25"/>
    </row>
    <row r="10630" spans="5:35">
      <c r="E10630" s="24"/>
      <c r="F10630" s="24"/>
      <c r="H10630" s="24"/>
      <c r="I10630" s="24"/>
      <c r="J10630" s="24"/>
      <c r="K10630" s="24"/>
      <c r="L10630" s="24"/>
      <c r="M10630" s="24"/>
      <c r="N10630" s="24"/>
      <c r="O10630" s="24"/>
      <c r="P10630" s="24"/>
      <c r="U10630" s="25"/>
      <c r="V10630" s="25"/>
      <c r="W10630" s="25"/>
      <c r="X10630" s="25"/>
      <c r="Y10630" s="25"/>
      <c r="AF10630" s="25"/>
      <c r="AG10630" s="26"/>
      <c r="AH10630" s="25"/>
      <c r="AI10630" s="25"/>
    </row>
    <row r="10631" spans="5:35">
      <c r="E10631" s="24"/>
      <c r="F10631" s="24"/>
      <c r="H10631" s="24"/>
      <c r="I10631" s="24"/>
      <c r="J10631" s="24"/>
      <c r="K10631" s="24"/>
      <c r="L10631" s="24"/>
      <c r="M10631" s="24"/>
      <c r="N10631" s="24"/>
      <c r="O10631" s="24"/>
      <c r="P10631" s="24"/>
      <c r="U10631" s="25"/>
      <c r="V10631" s="25"/>
      <c r="W10631" s="25"/>
      <c r="X10631" s="25"/>
      <c r="Y10631" s="25"/>
      <c r="AF10631" s="25"/>
      <c r="AG10631" s="26"/>
      <c r="AH10631" s="25"/>
      <c r="AI10631" s="25"/>
    </row>
    <row r="10632" spans="5:35">
      <c r="E10632" s="24"/>
      <c r="F10632" s="24"/>
      <c r="H10632" s="24"/>
      <c r="I10632" s="24"/>
      <c r="J10632" s="24"/>
      <c r="K10632" s="24"/>
      <c r="L10632" s="24"/>
      <c r="M10632" s="24"/>
      <c r="N10632" s="24"/>
      <c r="O10632" s="24"/>
      <c r="P10632" s="24"/>
      <c r="U10632" s="25"/>
      <c r="V10632" s="25"/>
      <c r="W10632" s="25"/>
      <c r="X10632" s="25"/>
      <c r="Y10632" s="25"/>
      <c r="AF10632" s="25"/>
      <c r="AG10632" s="26"/>
      <c r="AH10632" s="25"/>
      <c r="AI10632" s="25"/>
    </row>
    <row r="10633" spans="5:35">
      <c r="E10633" s="24"/>
      <c r="F10633" s="24"/>
      <c r="H10633" s="24"/>
      <c r="I10633" s="24"/>
      <c r="J10633" s="24"/>
      <c r="K10633" s="24"/>
      <c r="L10633" s="24"/>
      <c r="M10633" s="24"/>
      <c r="N10633" s="24"/>
      <c r="O10633" s="24"/>
      <c r="P10633" s="24"/>
      <c r="U10633" s="25"/>
      <c r="V10633" s="25"/>
      <c r="W10633" s="25"/>
      <c r="X10633" s="25"/>
      <c r="Y10633" s="25"/>
      <c r="AF10633" s="25"/>
      <c r="AG10633" s="26"/>
      <c r="AH10633" s="25"/>
      <c r="AI10633" s="25"/>
    </row>
    <row r="10634" spans="5:35">
      <c r="E10634" s="24"/>
      <c r="F10634" s="24"/>
      <c r="H10634" s="24"/>
      <c r="I10634" s="24"/>
      <c r="J10634" s="24"/>
      <c r="K10634" s="24"/>
      <c r="L10634" s="24"/>
      <c r="M10634" s="24"/>
      <c r="N10634" s="24"/>
      <c r="O10634" s="24"/>
      <c r="P10634" s="24"/>
      <c r="U10634" s="25"/>
      <c r="V10634" s="25"/>
      <c r="W10634" s="25"/>
      <c r="X10634" s="25"/>
      <c r="Y10634" s="25"/>
      <c r="AF10634" s="25"/>
      <c r="AG10634" s="26"/>
      <c r="AH10634" s="25"/>
      <c r="AI10634" s="25"/>
    </row>
    <row r="10635" spans="5:35">
      <c r="E10635" s="24"/>
      <c r="F10635" s="24"/>
      <c r="H10635" s="24"/>
      <c r="I10635" s="24"/>
      <c r="J10635" s="24"/>
      <c r="K10635" s="24"/>
      <c r="L10635" s="24"/>
      <c r="M10635" s="24"/>
      <c r="N10635" s="24"/>
      <c r="O10635" s="24"/>
      <c r="P10635" s="24"/>
      <c r="U10635" s="25"/>
      <c r="V10635" s="25"/>
      <c r="W10635" s="25"/>
      <c r="X10635" s="25"/>
      <c r="Y10635" s="25"/>
      <c r="AF10635" s="25"/>
      <c r="AG10635" s="26"/>
      <c r="AH10635" s="25"/>
      <c r="AI10635" s="25"/>
    </row>
    <row r="10636" spans="5:35">
      <c r="E10636" s="24"/>
      <c r="F10636" s="24"/>
      <c r="H10636" s="24"/>
      <c r="I10636" s="24"/>
      <c r="J10636" s="24"/>
      <c r="K10636" s="24"/>
      <c r="L10636" s="24"/>
      <c r="M10636" s="24"/>
      <c r="N10636" s="24"/>
      <c r="O10636" s="24"/>
      <c r="P10636" s="24"/>
      <c r="U10636" s="25"/>
      <c r="V10636" s="25"/>
      <c r="W10636" s="25"/>
      <c r="X10636" s="25"/>
      <c r="Y10636" s="25"/>
      <c r="AF10636" s="25"/>
      <c r="AG10636" s="26"/>
      <c r="AH10636" s="25"/>
      <c r="AI10636" s="25"/>
    </row>
    <row r="10637" spans="5:35">
      <c r="E10637" s="24"/>
      <c r="F10637" s="24"/>
      <c r="H10637" s="24"/>
      <c r="I10637" s="24"/>
      <c r="J10637" s="24"/>
      <c r="K10637" s="24"/>
      <c r="L10637" s="24"/>
      <c r="M10637" s="24"/>
      <c r="N10637" s="24"/>
      <c r="O10637" s="24"/>
      <c r="P10637" s="24"/>
      <c r="U10637" s="25"/>
      <c r="V10637" s="25"/>
      <c r="W10637" s="25"/>
      <c r="X10637" s="25"/>
      <c r="Y10637" s="25"/>
      <c r="AF10637" s="25"/>
      <c r="AG10637" s="26"/>
      <c r="AH10637" s="25"/>
      <c r="AI10637" s="25"/>
    </row>
    <row r="10638" spans="5:35">
      <c r="E10638" s="24"/>
      <c r="F10638" s="24"/>
      <c r="H10638" s="24"/>
      <c r="I10638" s="24"/>
      <c r="J10638" s="24"/>
      <c r="K10638" s="24"/>
      <c r="L10638" s="24"/>
      <c r="M10638" s="24"/>
      <c r="N10638" s="24"/>
      <c r="O10638" s="24"/>
      <c r="P10638" s="24"/>
      <c r="U10638" s="25"/>
      <c r="V10638" s="25"/>
      <c r="W10638" s="25"/>
      <c r="X10638" s="25"/>
      <c r="Y10638" s="25"/>
      <c r="AF10638" s="25"/>
      <c r="AG10638" s="26"/>
      <c r="AH10638" s="25"/>
      <c r="AI10638" s="25"/>
    </row>
    <row r="10639" spans="5:35">
      <c r="E10639" s="24"/>
      <c r="F10639" s="24"/>
      <c r="H10639" s="24"/>
      <c r="I10639" s="24"/>
      <c r="J10639" s="24"/>
      <c r="K10639" s="24"/>
      <c r="L10639" s="24"/>
      <c r="M10639" s="24"/>
      <c r="N10639" s="24"/>
      <c r="O10639" s="24"/>
      <c r="P10639" s="24"/>
      <c r="U10639" s="25"/>
      <c r="V10639" s="25"/>
      <c r="W10639" s="25"/>
      <c r="X10639" s="25"/>
      <c r="Y10639" s="25"/>
      <c r="AF10639" s="25"/>
      <c r="AG10639" s="26"/>
      <c r="AH10639" s="25"/>
      <c r="AI10639" s="25"/>
    </row>
    <row r="10640" spans="5:35">
      <c r="E10640" s="24"/>
      <c r="F10640" s="24"/>
      <c r="H10640" s="24"/>
      <c r="I10640" s="24"/>
      <c r="J10640" s="24"/>
      <c r="K10640" s="24"/>
      <c r="L10640" s="24"/>
      <c r="M10640" s="24"/>
      <c r="N10640" s="24"/>
      <c r="O10640" s="24"/>
      <c r="P10640" s="24"/>
      <c r="U10640" s="25"/>
      <c r="V10640" s="25"/>
      <c r="W10640" s="25"/>
      <c r="X10640" s="25"/>
      <c r="Y10640" s="25"/>
      <c r="AF10640" s="25"/>
      <c r="AG10640" s="26"/>
      <c r="AH10640" s="25"/>
      <c r="AI10640" s="25"/>
    </row>
    <row r="10641" spans="5:35">
      <c r="E10641" s="24"/>
      <c r="F10641" s="24"/>
      <c r="H10641" s="24"/>
      <c r="I10641" s="24"/>
      <c r="J10641" s="24"/>
      <c r="K10641" s="24"/>
      <c r="L10641" s="24"/>
      <c r="M10641" s="24"/>
      <c r="N10641" s="24"/>
      <c r="O10641" s="24"/>
      <c r="P10641" s="24"/>
      <c r="U10641" s="25"/>
      <c r="V10641" s="25"/>
      <c r="W10641" s="25"/>
      <c r="X10641" s="25"/>
      <c r="Y10641" s="25"/>
      <c r="AF10641" s="25"/>
      <c r="AG10641" s="26"/>
      <c r="AH10641" s="25"/>
      <c r="AI10641" s="25"/>
    </row>
    <row r="10642" spans="5:35">
      <c r="E10642" s="24"/>
      <c r="F10642" s="24"/>
      <c r="H10642" s="24"/>
      <c r="I10642" s="24"/>
      <c r="J10642" s="24"/>
      <c r="K10642" s="24"/>
      <c r="L10642" s="24"/>
      <c r="M10642" s="24"/>
      <c r="N10642" s="24"/>
      <c r="O10642" s="24"/>
      <c r="P10642" s="24"/>
      <c r="U10642" s="25"/>
      <c r="V10642" s="25"/>
      <c r="W10642" s="25"/>
      <c r="X10642" s="25"/>
      <c r="Y10642" s="25"/>
      <c r="AF10642" s="25"/>
      <c r="AG10642" s="26"/>
      <c r="AH10642" s="25"/>
      <c r="AI10642" s="25"/>
    </row>
    <row r="10643" spans="5:35">
      <c r="E10643" s="24"/>
      <c r="F10643" s="24"/>
      <c r="H10643" s="24"/>
      <c r="I10643" s="24"/>
      <c r="J10643" s="24"/>
      <c r="K10643" s="24"/>
      <c r="L10643" s="24"/>
      <c r="M10643" s="24"/>
      <c r="N10643" s="24"/>
      <c r="O10643" s="24"/>
      <c r="P10643" s="24"/>
      <c r="U10643" s="25"/>
      <c r="V10643" s="25"/>
      <c r="W10643" s="25"/>
      <c r="X10643" s="25"/>
      <c r="Y10643" s="25"/>
      <c r="AF10643" s="25"/>
      <c r="AG10643" s="26"/>
      <c r="AH10643" s="25"/>
      <c r="AI10643" s="25"/>
    </row>
    <row r="10644" spans="5:35">
      <c r="E10644" s="24"/>
      <c r="F10644" s="24"/>
      <c r="H10644" s="24"/>
      <c r="I10644" s="24"/>
      <c r="J10644" s="24"/>
      <c r="K10644" s="24"/>
      <c r="L10644" s="24"/>
      <c r="M10644" s="24"/>
      <c r="N10644" s="24"/>
      <c r="O10644" s="24"/>
      <c r="P10644" s="24"/>
      <c r="U10644" s="25"/>
      <c r="V10644" s="25"/>
      <c r="W10644" s="25"/>
      <c r="X10644" s="25"/>
      <c r="Y10644" s="25"/>
      <c r="AF10644" s="25"/>
      <c r="AG10644" s="26"/>
      <c r="AH10644" s="25"/>
      <c r="AI10644" s="25"/>
    </row>
    <row r="10645" spans="5:35">
      <c r="E10645" s="24"/>
      <c r="F10645" s="24"/>
      <c r="H10645" s="24"/>
      <c r="I10645" s="24"/>
      <c r="J10645" s="24"/>
      <c r="K10645" s="24"/>
      <c r="L10645" s="24"/>
      <c r="M10645" s="24"/>
      <c r="N10645" s="24"/>
      <c r="O10645" s="24"/>
      <c r="P10645" s="24"/>
      <c r="U10645" s="25"/>
      <c r="V10645" s="25"/>
      <c r="W10645" s="25"/>
      <c r="X10645" s="25"/>
      <c r="Y10645" s="25"/>
      <c r="AF10645" s="25"/>
      <c r="AG10645" s="26"/>
      <c r="AH10645" s="25"/>
      <c r="AI10645" s="25"/>
    </row>
    <row r="10646" spans="5:35">
      <c r="E10646" s="24"/>
      <c r="F10646" s="24"/>
      <c r="H10646" s="24"/>
      <c r="I10646" s="24"/>
      <c r="J10646" s="24"/>
      <c r="K10646" s="24"/>
      <c r="L10646" s="24"/>
      <c r="M10646" s="24"/>
      <c r="N10646" s="24"/>
      <c r="O10646" s="24"/>
      <c r="P10646" s="24"/>
      <c r="U10646" s="25"/>
      <c r="V10646" s="25"/>
      <c r="W10646" s="25"/>
      <c r="X10646" s="25"/>
      <c r="Y10646" s="25"/>
      <c r="AF10646" s="25"/>
      <c r="AG10646" s="26"/>
      <c r="AH10646" s="25"/>
      <c r="AI10646" s="25"/>
    </row>
    <row r="10647" spans="5:35">
      <c r="E10647" s="24"/>
      <c r="F10647" s="24"/>
      <c r="H10647" s="24"/>
      <c r="I10647" s="24"/>
      <c r="J10647" s="24"/>
      <c r="K10647" s="24"/>
      <c r="L10647" s="24"/>
      <c r="M10647" s="24"/>
      <c r="N10647" s="24"/>
      <c r="O10647" s="24"/>
      <c r="P10647" s="24"/>
      <c r="U10647" s="25"/>
      <c r="V10647" s="25"/>
      <c r="W10647" s="25"/>
      <c r="X10647" s="25"/>
      <c r="Y10647" s="25"/>
      <c r="AF10647" s="25"/>
      <c r="AG10647" s="26"/>
      <c r="AH10647" s="25"/>
      <c r="AI10647" s="25"/>
    </row>
    <row r="10648" spans="5:35">
      <c r="E10648" s="24"/>
      <c r="F10648" s="24"/>
      <c r="H10648" s="24"/>
      <c r="I10648" s="24"/>
      <c r="J10648" s="24"/>
      <c r="K10648" s="24"/>
      <c r="L10648" s="24"/>
      <c r="M10648" s="24"/>
      <c r="N10648" s="24"/>
      <c r="O10648" s="24"/>
      <c r="P10648" s="24"/>
      <c r="U10648" s="25"/>
      <c r="V10648" s="25"/>
      <c r="W10648" s="25"/>
      <c r="X10648" s="25"/>
      <c r="Y10648" s="25"/>
      <c r="AF10648" s="25"/>
      <c r="AG10648" s="26"/>
      <c r="AH10648" s="25"/>
      <c r="AI10648" s="25"/>
    </row>
    <row r="10649" spans="5:35">
      <c r="E10649" s="24"/>
      <c r="F10649" s="24"/>
      <c r="H10649" s="24"/>
      <c r="I10649" s="24"/>
      <c r="J10649" s="24"/>
      <c r="K10649" s="24"/>
      <c r="L10649" s="24"/>
      <c r="M10649" s="24"/>
      <c r="N10649" s="24"/>
      <c r="O10649" s="24"/>
      <c r="P10649" s="24"/>
      <c r="U10649" s="25"/>
      <c r="V10649" s="25"/>
      <c r="W10649" s="25"/>
      <c r="X10649" s="25"/>
      <c r="Y10649" s="25"/>
      <c r="AF10649" s="25"/>
      <c r="AG10649" s="26"/>
      <c r="AH10649" s="25"/>
      <c r="AI10649" s="25"/>
    </row>
    <row r="10650" spans="5:35">
      <c r="E10650" s="24"/>
      <c r="F10650" s="24"/>
      <c r="H10650" s="24"/>
      <c r="I10650" s="24"/>
      <c r="J10650" s="24"/>
      <c r="K10650" s="24"/>
      <c r="L10650" s="24"/>
      <c r="M10650" s="24"/>
      <c r="N10650" s="24"/>
      <c r="O10650" s="24"/>
      <c r="P10650" s="24"/>
      <c r="U10650" s="25"/>
      <c r="V10650" s="25"/>
      <c r="W10650" s="25"/>
      <c r="X10650" s="25"/>
      <c r="Y10650" s="25"/>
      <c r="AF10650" s="25"/>
      <c r="AG10650" s="26"/>
      <c r="AH10650" s="25"/>
      <c r="AI10650" s="25"/>
    </row>
    <row r="10651" spans="5:35">
      <c r="E10651" s="24"/>
      <c r="F10651" s="24"/>
      <c r="H10651" s="24"/>
      <c r="I10651" s="24"/>
      <c r="J10651" s="24"/>
      <c r="K10651" s="24"/>
      <c r="L10651" s="24"/>
      <c r="M10651" s="24"/>
      <c r="N10651" s="24"/>
      <c r="O10651" s="24"/>
      <c r="P10651" s="24"/>
      <c r="U10651" s="25"/>
      <c r="V10651" s="25"/>
      <c r="W10651" s="25"/>
      <c r="X10651" s="25"/>
      <c r="Y10651" s="25"/>
      <c r="AF10651" s="25"/>
      <c r="AG10651" s="26"/>
      <c r="AH10651" s="25"/>
      <c r="AI10651" s="25"/>
    </row>
    <row r="10652" spans="5:35">
      <c r="E10652" s="24"/>
      <c r="F10652" s="24"/>
      <c r="H10652" s="24"/>
      <c r="I10652" s="24"/>
      <c r="J10652" s="24"/>
      <c r="K10652" s="24"/>
      <c r="L10652" s="24"/>
      <c r="M10652" s="24"/>
      <c r="N10652" s="24"/>
      <c r="O10652" s="24"/>
      <c r="P10652" s="24"/>
      <c r="U10652" s="25"/>
      <c r="V10652" s="25"/>
      <c r="W10652" s="25"/>
      <c r="X10652" s="25"/>
      <c r="Y10652" s="25"/>
      <c r="AF10652" s="25"/>
      <c r="AG10652" s="26"/>
      <c r="AH10652" s="25"/>
      <c r="AI10652" s="25"/>
    </row>
    <row r="10653" spans="5:35">
      <c r="E10653" s="24"/>
      <c r="F10653" s="24"/>
      <c r="H10653" s="24"/>
      <c r="I10653" s="24"/>
      <c r="J10653" s="24"/>
      <c r="K10653" s="24"/>
      <c r="L10653" s="24"/>
      <c r="M10653" s="24"/>
      <c r="N10653" s="24"/>
      <c r="O10653" s="24"/>
      <c r="P10653" s="24"/>
      <c r="U10653" s="25"/>
      <c r="V10653" s="25"/>
      <c r="W10653" s="25"/>
      <c r="X10653" s="25"/>
      <c r="Y10653" s="25"/>
      <c r="AF10653" s="25"/>
      <c r="AG10653" s="26"/>
      <c r="AH10653" s="25"/>
      <c r="AI10653" s="25"/>
    </row>
    <row r="10654" spans="5:35">
      <c r="E10654" s="24"/>
      <c r="F10654" s="24"/>
      <c r="H10654" s="24"/>
      <c r="I10654" s="24"/>
      <c r="J10654" s="24"/>
      <c r="K10654" s="24"/>
      <c r="L10654" s="24"/>
      <c r="M10654" s="24"/>
      <c r="N10654" s="24"/>
      <c r="O10654" s="24"/>
      <c r="P10654" s="24"/>
      <c r="U10654" s="25"/>
      <c r="V10654" s="25"/>
      <c r="W10654" s="25"/>
      <c r="X10654" s="25"/>
      <c r="Y10654" s="25"/>
      <c r="AF10654" s="25"/>
      <c r="AG10654" s="26"/>
      <c r="AH10654" s="25"/>
      <c r="AI10654" s="25"/>
    </row>
    <row r="10655" spans="5:35">
      <c r="E10655" s="24"/>
      <c r="F10655" s="24"/>
      <c r="H10655" s="24"/>
      <c r="I10655" s="24"/>
      <c r="J10655" s="24"/>
      <c r="K10655" s="24"/>
      <c r="L10655" s="24"/>
      <c r="M10655" s="24"/>
      <c r="N10655" s="24"/>
      <c r="O10655" s="24"/>
      <c r="P10655" s="24"/>
      <c r="U10655" s="25"/>
      <c r="V10655" s="25"/>
      <c r="W10655" s="25"/>
      <c r="X10655" s="25"/>
      <c r="Y10655" s="25"/>
      <c r="AF10655" s="25"/>
      <c r="AG10655" s="26"/>
      <c r="AH10655" s="25"/>
      <c r="AI10655" s="25"/>
    </row>
    <row r="10656" spans="5:35">
      <c r="E10656" s="24"/>
      <c r="F10656" s="24"/>
      <c r="H10656" s="24"/>
      <c r="I10656" s="24"/>
      <c r="J10656" s="24"/>
      <c r="K10656" s="24"/>
      <c r="L10656" s="24"/>
      <c r="M10656" s="24"/>
      <c r="N10656" s="24"/>
      <c r="O10656" s="24"/>
      <c r="P10656" s="24"/>
      <c r="U10656" s="25"/>
      <c r="V10656" s="25"/>
      <c r="W10656" s="25"/>
      <c r="X10656" s="25"/>
      <c r="Y10656" s="25"/>
      <c r="AF10656" s="25"/>
      <c r="AG10656" s="26"/>
      <c r="AH10656" s="25"/>
      <c r="AI10656" s="25"/>
    </row>
    <row r="10657" spans="5:35">
      <c r="E10657" s="24"/>
      <c r="F10657" s="24"/>
      <c r="H10657" s="24"/>
      <c r="I10657" s="24"/>
      <c r="J10657" s="24"/>
      <c r="K10657" s="24"/>
      <c r="L10657" s="24"/>
      <c r="M10657" s="24"/>
      <c r="N10657" s="24"/>
      <c r="O10657" s="24"/>
      <c r="P10657" s="24"/>
      <c r="U10657" s="25"/>
      <c r="V10657" s="25"/>
      <c r="W10657" s="25"/>
      <c r="X10657" s="25"/>
      <c r="Y10657" s="25"/>
      <c r="AF10657" s="25"/>
      <c r="AG10657" s="26"/>
      <c r="AH10657" s="25"/>
      <c r="AI10657" s="25"/>
    </row>
    <row r="10658" spans="5:35">
      <c r="E10658" s="24"/>
      <c r="F10658" s="24"/>
      <c r="H10658" s="24"/>
      <c r="I10658" s="24"/>
      <c r="J10658" s="24"/>
      <c r="K10658" s="24"/>
      <c r="L10658" s="24"/>
      <c r="M10658" s="24"/>
      <c r="N10658" s="24"/>
      <c r="O10658" s="24"/>
      <c r="P10658" s="24"/>
      <c r="U10658" s="25"/>
      <c r="V10658" s="25"/>
      <c r="W10658" s="25"/>
      <c r="X10658" s="25"/>
      <c r="Y10658" s="25"/>
      <c r="AF10658" s="25"/>
      <c r="AG10658" s="26"/>
      <c r="AH10658" s="25"/>
      <c r="AI10658" s="25"/>
    </row>
    <row r="10659" spans="5:35">
      <c r="E10659" s="24"/>
      <c r="F10659" s="24"/>
      <c r="H10659" s="24"/>
      <c r="I10659" s="24"/>
      <c r="J10659" s="24"/>
      <c r="K10659" s="24"/>
      <c r="L10659" s="24"/>
      <c r="M10659" s="24"/>
      <c r="N10659" s="24"/>
      <c r="O10659" s="24"/>
      <c r="P10659" s="24"/>
      <c r="U10659" s="25"/>
      <c r="V10659" s="25"/>
      <c r="W10659" s="25"/>
      <c r="X10659" s="25"/>
      <c r="Y10659" s="25"/>
      <c r="AF10659" s="25"/>
      <c r="AG10659" s="26"/>
      <c r="AH10659" s="25"/>
      <c r="AI10659" s="25"/>
    </row>
    <row r="10660" spans="5:35">
      <c r="E10660" s="24"/>
      <c r="F10660" s="24"/>
      <c r="H10660" s="24"/>
      <c r="I10660" s="24"/>
      <c r="J10660" s="24"/>
      <c r="K10660" s="24"/>
      <c r="L10660" s="24"/>
      <c r="M10660" s="24"/>
      <c r="N10660" s="24"/>
      <c r="O10660" s="24"/>
      <c r="P10660" s="24"/>
      <c r="U10660" s="25"/>
      <c r="V10660" s="25"/>
      <c r="W10660" s="25"/>
      <c r="X10660" s="25"/>
      <c r="Y10660" s="25"/>
      <c r="AF10660" s="25"/>
      <c r="AG10660" s="26"/>
      <c r="AH10660" s="25"/>
      <c r="AI10660" s="25"/>
    </row>
    <row r="10661" spans="5:35">
      <c r="E10661" s="24"/>
      <c r="F10661" s="24"/>
      <c r="H10661" s="24"/>
      <c r="I10661" s="24"/>
      <c r="J10661" s="24"/>
      <c r="K10661" s="24"/>
      <c r="L10661" s="24"/>
      <c r="M10661" s="24"/>
      <c r="N10661" s="24"/>
      <c r="O10661" s="24"/>
      <c r="P10661" s="24"/>
      <c r="U10661" s="25"/>
      <c r="V10661" s="25"/>
      <c r="W10661" s="25"/>
      <c r="X10661" s="25"/>
      <c r="Y10661" s="25"/>
      <c r="AF10661" s="25"/>
      <c r="AG10661" s="26"/>
      <c r="AH10661" s="25"/>
      <c r="AI10661" s="25"/>
    </row>
    <row r="10662" spans="5:35">
      <c r="E10662" s="24"/>
      <c r="F10662" s="24"/>
      <c r="H10662" s="24"/>
      <c r="I10662" s="24"/>
      <c r="J10662" s="24"/>
      <c r="K10662" s="24"/>
      <c r="L10662" s="24"/>
      <c r="M10662" s="24"/>
      <c r="N10662" s="24"/>
      <c r="O10662" s="24"/>
      <c r="P10662" s="24"/>
      <c r="U10662" s="25"/>
      <c r="V10662" s="25"/>
      <c r="W10662" s="25"/>
      <c r="X10662" s="25"/>
      <c r="Y10662" s="25"/>
      <c r="AF10662" s="25"/>
      <c r="AG10662" s="26"/>
      <c r="AH10662" s="25"/>
      <c r="AI10662" s="25"/>
    </row>
    <row r="10663" spans="5:35">
      <c r="E10663" s="24"/>
      <c r="F10663" s="24"/>
      <c r="H10663" s="24"/>
      <c r="I10663" s="24"/>
      <c r="J10663" s="24"/>
      <c r="K10663" s="24"/>
      <c r="L10663" s="24"/>
      <c r="M10663" s="24"/>
      <c r="N10663" s="24"/>
      <c r="O10663" s="24"/>
      <c r="P10663" s="24"/>
      <c r="U10663" s="25"/>
      <c r="V10663" s="25"/>
      <c r="W10663" s="25"/>
      <c r="X10663" s="25"/>
      <c r="Y10663" s="25"/>
      <c r="AF10663" s="25"/>
      <c r="AG10663" s="26"/>
      <c r="AH10663" s="25"/>
      <c r="AI10663" s="25"/>
    </row>
    <row r="10664" spans="5:35">
      <c r="E10664" s="24"/>
      <c r="F10664" s="24"/>
      <c r="H10664" s="24"/>
      <c r="I10664" s="24"/>
      <c r="J10664" s="24"/>
      <c r="K10664" s="24"/>
      <c r="L10664" s="24"/>
      <c r="M10664" s="24"/>
      <c r="N10664" s="24"/>
      <c r="O10664" s="24"/>
      <c r="P10664" s="24"/>
      <c r="U10664" s="25"/>
      <c r="V10664" s="25"/>
      <c r="W10664" s="25"/>
      <c r="X10664" s="25"/>
      <c r="Y10664" s="25"/>
      <c r="AF10664" s="25"/>
      <c r="AG10664" s="26"/>
      <c r="AH10664" s="25"/>
      <c r="AI10664" s="25"/>
    </row>
    <row r="10665" spans="5:35">
      <c r="E10665" s="24"/>
      <c r="F10665" s="24"/>
      <c r="H10665" s="24"/>
      <c r="I10665" s="24"/>
      <c r="J10665" s="24"/>
      <c r="K10665" s="24"/>
      <c r="L10665" s="24"/>
      <c r="M10665" s="24"/>
      <c r="N10665" s="24"/>
      <c r="O10665" s="24"/>
      <c r="P10665" s="24"/>
      <c r="U10665" s="25"/>
      <c r="V10665" s="25"/>
      <c r="W10665" s="25"/>
      <c r="X10665" s="25"/>
      <c r="Y10665" s="25"/>
      <c r="AF10665" s="25"/>
      <c r="AG10665" s="26"/>
      <c r="AH10665" s="25"/>
      <c r="AI10665" s="25"/>
    </row>
    <row r="10666" spans="5:35">
      <c r="E10666" s="24"/>
      <c r="F10666" s="24"/>
      <c r="H10666" s="24"/>
      <c r="I10666" s="24"/>
      <c r="J10666" s="24"/>
      <c r="K10666" s="24"/>
      <c r="L10666" s="24"/>
      <c r="M10666" s="24"/>
      <c r="N10666" s="24"/>
      <c r="O10666" s="24"/>
      <c r="P10666" s="24"/>
      <c r="U10666" s="25"/>
      <c r="V10666" s="25"/>
      <c r="W10666" s="25"/>
      <c r="X10666" s="25"/>
      <c r="Y10666" s="25"/>
      <c r="AF10666" s="25"/>
      <c r="AG10666" s="26"/>
      <c r="AH10666" s="25"/>
      <c r="AI10666" s="25"/>
    </row>
    <row r="10667" spans="5:35">
      <c r="E10667" s="24"/>
      <c r="F10667" s="24"/>
      <c r="H10667" s="24"/>
      <c r="I10667" s="24"/>
      <c r="J10667" s="24"/>
      <c r="K10667" s="24"/>
      <c r="L10667" s="24"/>
      <c r="M10667" s="24"/>
      <c r="N10667" s="24"/>
      <c r="O10667" s="24"/>
      <c r="P10667" s="24"/>
      <c r="U10667" s="25"/>
      <c r="V10667" s="25"/>
      <c r="W10667" s="25"/>
      <c r="X10667" s="25"/>
      <c r="Y10667" s="25"/>
      <c r="AF10667" s="25"/>
      <c r="AG10667" s="26"/>
      <c r="AH10667" s="25"/>
      <c r="AI10667" s="25"/>
    </row>
    <row r="10668" spans="5:35">
      <c r="E10668" s="24"/>
      <c r="F10668" s="24"/>
      <c r="H10668" s="24"/>
      <c r="I10668" s="24"/>
      <c r="J10668" s="24"/>
      <c r="K10668" s="24"/>
      <c r="L10668" s="24"/>
      <c r="M10668" s="24"/>
      <c r="N10668" s="24"/>
      <c r="O10668" s="24"/>
      <c r="P10668" s="24"/>
      <c r="U10668" s="25"/>
      <c r="V10668" s="25"/>
      <c r="W10668" s="25"/>
      <c r="X10668" s="25"/>
      <c r="Y10668" s="25"/>
      <c r="AF10668" s="25"/>
      <c r="AG10668" s="26"/>
      <c r="AH10668" s="25"/>
      <c r="AI10668" s="25"/>
    </row>
    <row r="10669" spans="5:35">
      <c r="E10669" s="24"/>
      <c r="F10669" s="24"/>
      <c r="H10669" s="24"/>
      <c r="I10669" s="24"/>
      <c r="J10669" s="24"/>
      <c r="K10669" s="24"/>
      <c r="L10669" s="24"/>
      <c r="M10669" s="24"/>
      <c r="N10669" s="24"/>
      <c r="O10669" s="24"/>
      <c r="P10669" s="24"/>
      <c r="U10669" s="25"/>
      <c r="V10669" s="25"/>
      <c r="W10669" s="25"/>
      <c r="X10669" s="25"/>
      <c r="Y10669" s="25"/>
      <c r="AF10669" s="25"/>
      <c r="AG10669" s="26"/>
      <c r="AH10669" s="25"/>
      <c r="AI10669" s="25"/>
    </row>
    <row r="10670" spans="5:35">
      <c r="E10670" s="24"/>
      <c r="F10670" s="24"/>
      <c r="H10670" s="24"/>
      <c r="I10670" s="24"/>
      <c r="J10670" s="24"/>
      <c r="K10670" s="24"/>
      <c r="L10670" s="24"/>
      <c r="M10670" s="24"/>
      <c r="N10670" s="24"/>
      <c r="O10670" s="24"/>
      <c r="P10670" s="24"/>
      <c r="U10670" s="25"/>
      <c r="V10670" s="25"/>
      <c r="W10670" s="25"/>
      <c r="X10670" s="25"/>
      <c r="Y10670" s="25"/>
      <c r="AF10670" s="25"/>
      <c r="AG10670" s="26"/>
      <c r="AH10670" s="25"/>
      <c r="AI10670" s="25"/>
    </row>
    <row r="10671" spans="5:35">
      <c r="E10671" s="24"/>
      <c r="F10671" s="24"/>
      <c r="H10671" s="24"/>
      <c r="I10671" s="24"/>
      <c r="J10671" s="24"/>
      <c r="K10671" s="24"/>
      <c r="L10671" s="24"/>
      <c r="M10671" s="24"/>
      <c r="N10671" s="24"/>
      <c r="O10671" s="24"/>
      <c r="P10671" s="24"/>
      <c r="U10671" s="25"/>
      <c r="V10671" s="25"/>
      <c r="W10671" s="25"/>
      <c r="X10671" s="25"/>
      <c r="Y10671" s="25"/>
      <c r="AF10671" s="25"/>
      <c r="AG10671" s="26"/>
      <c r="AH10671" s="25"/>
      <c r="AI10671" s="25"/>
    </row>
    <row r="10672" spans="5:35">
      <c r="E10672" s="24"/>
      <c r="F10672" s="24"/>
      <c r="H10672" s="24"/>
      <c r="I10672" s="24"/>
      <c r="J10672" s="24"/>
      <c r="K10672" s="24"/>
      <c r="L10672" s="24"/>
      <c r="M10672" s="24"/>
      <c r="N10672" s="24"/>
      <c r="O10672" s="24"/>
      <c r="P10672" s="24"/>
      <c r="U10672" s="25"/>
      <c r="V10672" s="25"/>
      <c r="W10672" s="25"/>
      <c r="X10672" s="25"/>
      <c r="Y10672" s="25"/>
      <c r="AF10672" s="25"/>
      <c r="AG10672" s="26"/>
      <c r="AH10672" s="25"/>
      <c r="AI10672" s="25"/>
    </row>
    <row r="10673" spans="5:35">
      <c r="E10673" s="24"/>
      <c r="F10673" s="24"/>
      <c r="H10673" s="24"/>
      <c r="I10673" s="24"/>
      <c r="J10673" s="24"/>
      <c r="K10673" s="24"/>
      <c r="L10673" s="24"/>
      <c r="M10673" s="24"/>
      <c r="N10673" s="24"/>
      <c r="O10673" s="24"/>
      <c r="P10673" s="24"/>
      <c r="U10673" s="25"/>
      <c r="V10673" s="25"/>
      <c r="W10673" s="25"/>
      <c r="X10673" s="25"/>
      <c r="Y10673" s="25"/>
      <c r="AF10673" s="25"/>
      <c r="AG10673" s="26"/>
      <c r="AH10673" s="25"/>
      <c r="AI10673" s="25"/>
    </row>
    <row r="10674" spans="5:35">
      <c r="E10674" s="24"/>
      <c r="F10674" s="24"/>
      <c r="H10674" s="24"/>
      <c r="I10674" s="24"/>
      <c r="J10674" s="24"/>
      <c r="K10674" s="24"/>
      <c r="L10674" s="24"/>
      <c r="M10674" s="24"/>
      <c r="N10674" s="24"/>
      <c r="O10674" s="24"/>
      <c r="P10674" s="24"/>
      <c r="U10674" s="25"/>
      <c r="V10674" s="25"/>
      <c r="W10674" s="25"/>
      <c r="X10674" s="25"/>
      <c r="Y10674" s="25"/>
      <c r="AF10674" s="25"/>
      <c r="AG10674" s="26"/>
      <c r="AH10674" s="25"/>
      <c r="AI10674" s="25"/>
    </row>
    <row r="10675" spans="5:35">
      <c r="E10675" s="24"/>
      <c r="F10675" s="24"/>
      <c r="H10675" s="24"/>
      <c r="I10675" s="24"/>
      <c r="J10675" s="24"/>
      <c r="K10675" s="24"/>
      <c r="L10675" s="24"/>
      <c r="M10675" s="24"/>
      <c r="N10675" s="24"/>
      <c r="O10675" s="24"/>
      <c r="P10675" s="24"/>
      <c r="U10675" s="25"/>
      <c r="V10675" s="25"/>
      <c r="W10675" s="25"/>
      <c r="X10675" s="25"/>
      <c r="Y10675" s="25"/>
      <c r="AF10675" s="25"/>
      <c r="AG10675" s="26"/>
      <c r="AH10675" s="25"/>
      <c r="AI10675" s="25"/>
    </row>
    <row r="10676" spans="5:35">
      <c r="E10676" s="24"/>
      <c r="F10676" s="24"/>
      <c r="H10676" s="24"/>
      <c r="I10676" s="24"/>
      <c r="J10676" s="24"/>
      <c r="K10676" s="24"/>
      <c r="L10676" s="24"/>
      <c r="M10676" s="24"/>
      <c r="N10676" s="24"/>
      <c r="O10676" s="24"/>
      <c r="P10676" s="24"/>
      <c r="U10676" s="25"/>
      <c r="V10676" s="25"/>
      <c r="W10676" s="25"/>
      <c r="X10676" s="25"/>
      <c r="Y10676" s="25"/>
      <c r="AF10676" s="25"/>
      <c r="AG10676" s="26"/>
      <c r="AH10676" s="25"/>
      <c r="AI10676" s="25"/>
    </row>
    <row r="10677" spans="5:35">
      <c r="E10677" s="24"/>
      <c r="F10677" s="24"/>
      <c r="H10677" s="24"/>
      <c r="I10677" s="24"/>
      <c r="J10677" s="24"/>
      <c r="K10677" s="24"/>
      <c r="L10677" s="24"/>
      <c r="M10677" s="24"/>
      <c r="N10677" s="24"/>
      <c r="O10677" s="24"/>
      <c r="P10677" s="24"/>
      <c r="U10677" s="25"/>
      <c r="V10677" s="25"/>
      <c r="W10677" s="25"/>
      <c r="X10677" s="25"/>
      <c r="Y10677" s="25"/>
      <c r="AF10677" s="25"/>
      <c r="AG10677" s="26"/>
      <c r="AH10677" s="25"/>
      <c r="AI10677" s="25"/>
    </row>
    <row r="10678" spans="5:35">
      <c r="E10678" s="24"/>
      <c r="F10678" s="24"/>
      <c r="H10678" s="24"/>
      <c r="I10678" s="24"/>
      <c r="J10678" s="24"/>
      <c r="K10678" s="24"/>
      <c r="L10678" s="24"/>
      <c r="M10678" s="24"/>
      <c r="N10678" s="24"/>
      <c r="O10678" s="24"/>
      <c r="P10678" s="24"/>
      <c r="U10678" s="25"/>
      <c r="V10678" s="25"/>
      <c r="W10678" s="25"/>
      <c r="X10678" s="25"/>
      <c r="Y10678" s="25"/>
      <c r="AF10678" s="25"/>
      <c r="AG10678" s="26"/>
      <c r="AH10678" s="25"/>
      <c r="AI10678" s="25"/>
    </row>
    <row r="10679" spans="5:35">
      <c r="E10679" s="24"/>
      <c r="F10679" s="24"/>
      <c r="H10679" s="24"/>
      <c r="I10679" s="24"/>
      <c r="J10679" s="24"/>
      <c r="K10679" s="24"/>
      <c r="L10679" s="24"/>
      <c r="M10679" s="24"/>
      <c r="N10679" s="24"/>
      <c r="O10679" s="24"/>
      <c r="P10679" s="24"/>
      <c r="U10679" s="25"/>
      <c r="V10679" s="25"/>
      <c r="W10679" s="25"/>
      <c r="X10679" s="25"/>
      <c r="Y10679" s="25"/>
      <c r="AF10679" s="25"/>
      <c r="AG10679" s="26"/>
      <c r="AH10679" s="25"/>
      <c r="AI10679" s="25"/>
    </row>
    <row r="10680" spans="5:35">
      <c r="E10680" s="24"/>
      <c r="F10680" s="24"/>
      <c r="H10680" s="24"/>
      <c r="I10680" s="24"/>
      <c r="J10680" s="24"/>
      <c r="K10680" s="24"/>
      <c r="L10680" s="24"/>
      <c r="M10680" s="24"/>
      <c r="N10680" s="24"/>
      <c r="O10680" s="24"/>
      <c r="P10680" s="24"/>
      <c r="U10680" s="25"/>
      <c r="V10680" s="25"/>
      <c r="W10680" s="25"/>
      <c r="X10680" s="25"/>
      <c r="Y10680" s="25"/>
      <c r="AF10680" s="25"/>
      <c r="AG10680" s="26"/>
      <c r="AH10680" s="25"/>
      <c r="AI10680" s="25"/>
    </row>
    <row r="10681" spans="5:35">
      <c r="E10681" s="24"/>
      <c r="F10681" s="24"/>
      <c r="H10681" s="24"/>
      <c r="I10681" s="24"/>
      <c r="J10681" s="24"/>
      <c r="K10681" s="24"/>
      <c r="L10681" s="24"/>
      <c r="M10681" s="24"/>
      <c r="N10681" s="24"/>
      <c r="O10681" s="24"/>
      <c r="P10681" s="24"/>
      <c r="U10681" s="25"/>
      <c r="V10681" s="25"/>
      <c r="W10681" s="25"/>
      <c r="X10681" s="25"/>
      <c r="Y10681" s="25"/>
      <c r="AF10681" s="25"/>
      <c r="AG10681" s="26"/>
      <c r="AH10681" s="25"/>
      <c r="AI10681" s="25"/>
    </row>
    <row r="10682" spans="5:35">
      <c r="E10682" s="24"/>
      <c r="F10682" s="24"/>
      <c r="H10682" s="24"/>
      <c r="I10682" s="24"/>
      <c r="J10682" s="24"/>
      <c r="K10682" s="24"/>
      <c r="L10682" s="24"/>
      <c r="M10682" s="24"/>
      <c r="N10682" s="24"/>
      <c r="O10682" s="24"/>
      <c r="P10682" s="24"/>
      <c r="U10682" s="25"/>
      <c r="V10682" s="25"/>
      <c r="W10682" s="25"/>
      <c r="X10682" s="25"/>
      <c r="Y10682" s="25"/>
      <c r="AF10682" s="25"/>
      <c r="AG10682" s="26"/>
      <c r="AH10682" s="25"/>
      <c r="AI10682" s="25"/>
    </row>
    <row r="10683" spans="5:35">
      <c r="E10683" s="24"/>
      <c r="F10683" s="24"/>
      <c r="H10683" s="24"/>
      <c r="I10683" s="24"/>
      <c r="J10683" s="24"/>
      <c r="K10683" s="24"/>
      <c r="L10683" s="24"/>
      <c r="M10683" s="24"/>
      <c r="N10683" s="24"/>
      <c r="O10683" s="24"/>
      <c r="P10683" s="24"/>
      <c r="U10683" s="25"/>
      <c r="V10683" s="25"/>
      <c r="W10683" s="25"/>
      <c r="X10683" s="25"/>
      <c r="Y10683" s="25"/>
      <c r="AF10683" s="25"/>
      <c r="AG10683" s="26"/>
      <c r="AH10683" s="25"/>
      <c r="AI10683" s="25"/>
    </row>
    <row r="10684" spans="5:35">
      <c r="E10684" s="24"/>
      <c r="F10684" s="24"/>
      <c r="H10684" s="24"/>
      <c r="I10684" s="24"/>
      <c r="J10684" s="24"/>
      <c r="K10684" s="24"/>
      <c r="L10684" s="24"/>
      <c r="M10684" s="24"/>
      <c r="N10684" s="24"/>
      <c r="O10684" s="24"/>
      <c r="P10684" s="24"/>
      <c r="U10684" s="25"/>
      <c r="V10684" s="25"/>
      <c r="W10684" s="25"/>
      <c r="X10684" s="25"/>
      <c r="Y10684" s="25"/>
      <c r="AF10684" s="25"/>
      <c r="AG10684" s="26"/>
      <c r="AH10684" s="25"/>
      <c r="AI10684" s="25"/>
    </row>
    <row r="10685" spans="5:35">
      <c r="E10685" s="24"/>
      <c r="F10685" s="24"/>
      <c r="H10685" s="24"/>
      <c r="I10685" s="24"/>
      <c r="J10685" s="24"/>
      <c r="K10685" s="24"/>
      <c r="L10685" s="24"/>
      <c r="M10685" s="24"/>
      <c r="N10685" s="24"/>
      <c r="O10685" s="24"/>
      <c r="P10685" s="24"/>
      <c r="U10685" s="25"/>
      <c r="V10685" s="25"/>
      <c r="W10685" s="25"/>
      <c r="X10685" s="25"/>
      <c r="Y10685" s="25"/>
      <c r="AF10685" s="25"/>
      <c r="AG10685" s="26"/>
      <c r="AH10685" s="25"/>
      <c r="AI10685" s="25"/>
    </row>
    <row r="10686" spans="5:35">
      <c r="E10686" s="24"/>
      <c r="F10686" s="24"/>
      <c r="H10686" s="24"/>
      <c r="I10686" s="24"/>
      <c r="J10686" s="24"/>
      <c r="K10686" s="24"/>
      <c r="L10686" s="24"/>
      <c r="M10686" s="24"/>
      <c r="N10686" s="24"/>
      <c r="O10686" s="24"/>
      <c r="P10686" s="24"/>
      <c r="U10686" s="25"/>
      <c r="V10686" s="25"/>
      <c r="W10686" s="25"/>
      <c r="X10686" s="25"/>
      <c r="Y10686" s="25"/>
      <c r="AF10686" s="25"/>
      <c r="AG10686" s="26"/>
      <c r="AH10686" s="25"/>
      <c r="AI10686" s="25"/>
    </row>
    <row r="10687" spans="5:35">
      <c r="E10687" s="24"/>
      <c r="F10687" s="24"/>
      <c r="H10687" s="24"/>
      <c r="I10687" s="24"/>
      <c r="J10687" s="24"/>
      <c r="K10687" s="24"/>
      <c r="L10687" s="24"/>
      <c r="M10687" s="24"/>
      <c r="N10687" s="24"/>
      <c r="O10687" s="24"/>
      <c r="P10687" s="24"/>
      <c r="U10687" s="25"/>
      <c r="V10687" s="25"/>
      <c r="W10687" s="25"/>
      <c r="X10687" s="25"/>
      <c r="Y10687" s="25"/>
      <c r="AF10687" s="25"/>
      <c r="AG10687" s="26"/>
      <c r="AH10687" s="25"/>
      <c r="AI10687" s="25"/>
    </row>
    <row r="10688" spans="5:35">
      <c r="E10688" s="24"/>
      <c r="F10688" s="24"/>
      <c r="H10688" s="24"/>
      <c r="I10688" s="24"/>
      <c r="J10688" s="24"/>
      <c r="K10688" s="24"/>
      <c r="L10688" s="24"/>
      <c r="M10688" s="24"/>
      <c r="N10688" s="24"/>
      <c r="O10688" s="24"/>
      <c r="P10688" s="24"/>
      <c r="U10688" s="25"/>
      <c r="V10688" s="25"/>
      <c r="W10688" s="25"/>
      <c r="X10688" s="25"/>
      <c r="Y10688" s="25"/>
      <c r="AF10688" s="25"/>
      <c r="AG10688" s="26"/>
      <c r="AH10688" s="25"/>
      <c r="AI10688" s="25"/>
    </row>
    <row r="10689" spans="5:35">
      <c r="E10689" s="24"/>
      <c r="F10689" s="24"/>
      <c r="H10689" s="24"/>
      <c r="I10689" s="24"/>
      <c r="J10689" s="24"/>
      <c r="K10689" s="24"/>
      <c r="L10689" s="24"/>
      <c r="M10689" s="24"/>
      <c r="N10689" s="24"/>
      <c r="O10689" s="24"/>
      <c r="P10689" s="24"/>
      <c r="U10689" s="25"/>
      <c r="V10689" s="25"/>
      <c r="W10689" s="25"/>
      <c r="X10689" s="25"/>
      <c r="Y10689" s="25"/>
      <c r="AF10689" s="25"/>
      <c r="AG10689" s="26"/>
      <c r="AH10689" s="25"/>
      <c r="AI10689" s="25"/>
    </row>
    <row r="10690" spans="5:35">
      <c r="E10690" s="24"/>
      <c r="F10690" s="24"/>
      <c r="H10690" s="24"/>
      <c r="I10690" s="24"/>
      <c r="J10690" s="24"/>
      <c r="K10690" s="24"/>
      <c r="L10690" s="24"/>
      <c r="M10690" s="24"/>
      <c r="N10690" s="24"/>
      <c r="O10690" s="24"/>
      <c r="P10690" s="24"/>
      <c r="U10690" s="25"/>
      <c r="V10690" s="25"/>
      <c r="W10690" s="25"/>
      <c r="X10690" s="25"/>
      <c r="Y10690" s="25"/>
      <c r="AF10690" s="25"/>
      <c r="AG10690" s="26"/>
      <c r="AH10690" s="25"/>
      <c r="AI10690" s="25"/>
    </row>
    <row r="10691" spans="5:35">
      <c r="E10691" s="24"/>
      <c r="F10691" s="24"/>
      <c r="H10691" s="24"/>
      <c r="I10691" s="24"/>
      <c r="J10691" s="24"/>
      <c r="K10691" s="24"/>
      <c r="L10691" s="24"/>
      <c r="M10691" s="24"/>
      <c r="N10691" s="24"/>
      <c r="O10691" s="24"/>
      <c r="P10691" s="24"/>
      <c r="U10691" s="25"/>
      <c r="V10691" s="25"/>
      <c r="W10691" s="25"/>
      <c r="X10691" s="25"/>
      <c r="Y10691" s="25"/>
      <c r="AF10691" s="25"/>
      <c r="AG10691" s="26"/>
      <c r="AH10691" s="25"/>
      <c r="AI10691" s="25"/>
    </row>
    <row r="10692" spans="5:35">
      <c r="E10692" s="24"/>
      <c r="F10692" s="24"/>
      <c r="H10692" s="24"/>
      <c r="I10692" s="24"/>
      <c r="J10692" s="24"/>
      <c r="K10692" s="24"/>
      <c r="L10692" s="24"/>
      <c r="M10692" s="24"/>
      <c r="N10692" s="24"/>
      <c r="O10692" s="24"/>
      <c r="P10692" s="24"/>
      <c r="U10692" s="25"/>
      <c r="V10692" s="25"/>
      <c r="W10692" s="25"/>
      <c r="X10692" s="25"/>
      <c r="Y10692" s="25"/>
      <c r="AF10692" s="25"/>
      <c r="AG10692" s="26"/>
      <c r="AH10692" s="25"/>
      <c r="AI10692" s="25"/>
    </row>
    <row r="10693" spans="5:35">
      <c r="E10693" s="24"/>
      <c r="F10693" s="24"/>
      <c r="H10693" s="24"/>
      <c r="I10693" s="24"/>
      <c r="J10693" s="24"/>
      <c r="K10693" s="24"/>
      <c r="L10693" s="24"/>
      <c r="M10693" s="24"/>
      <c r="N10693" s="24"/>
      <c r="O10693" s="24"/>
      <c r="P10693" s="24"/>
      <c r="U10693" s="25"/>
      <c r="V10693" s="25"/>
      <c r="W10693" s="25"/>
      <c r="X10693" s="25"/>
      <c r="Y10693" s="25"/>
      <c r="AF10693" s="25"/>
      <c r="AG10693" s="26"/>
      <c r="AH10693" s="25"/>
      <c r="AI10693" s="25"/>
    </row>
    <row r="10694" spans="5:35">
      <c r="E10694" s="24"/>
      <c r="F10694" s="24"/>
      <c r="H10694" s="24"/>
      <c r="I10694" s="24"/>
      <c r="J10694" s="24"/>
      <c r="K10694" s="24"/>
      <c r="L10694" s="24"/>
      <c r="M10694" s="24"/>
      <c r="N10694" s="24"/>
      <c r="O10694" s="24"/>
      <c r="P10694" s="24"/>
      <c r="U10694" s="25"/>
      <c r="V10694" s="25"/>
      <c r="W10694" s="25"/>
      <c r="X10694" s="25"/>
      <c r="Y10694" s="25"/>
      <c r="AF10694" s="25"/>
      <c r="AG10694" s="26"/>
      <c r="AH10694" s="25"/>
      <c r="AI10694" s="25"/>
    </row>
    <row r="10695" spans="5:35">
      <c r="E10695" s="24"/>
      <c r="F10695" s="24"/>
      <c r="H10695" s="24"/>
      <c r="I10695" s="24"/>
      <c r="J10695" s="24"/>
      <c r="K10695" s="24"/>
      <c r="L10695" s="24"/>
      <c r="M10695" s="24"/>
      <c r="N10695" s="24"/>
      <c r="O10695" s="24"/>
      <c r="P10695" s="24"/>
      <c r="U10695" s="25"/>
      <c r="V10695" s="25"/>
      <c r="W10695" s="25"/>
      <c r="X10695" s="25"/>
      <c r="Y10695" s="25"/>
      <c r="AF10695" s="25"/>
      <c r="AG10695" s="26"/>
      <c r="AH10695" s="25"/>
      <c r="AI10695" s="25"/>
    </row>
    <row r="10696" spans="5:35">
      <c r="E10696" s="24"/>
      <c r="F10696" s="24"/>
      <c r="H10696" s="24"/>
      <c r="I10696" s="24"/>
      <c r="J10696" s="24"/>
      <c r="K10696" s="24"/>
      <c r="L10696" s="24"/>
      <c r="M10696" s="24"/>
      <c r="N10696" s="24"/>
      <c r="O10696" s="24"/>
      <c r="P10696" s="24"/>
      <c r="U10696" s="25"/>
      <c r="V10696" s="25"/>
      <c r="W10696" s="25"/>
      <c r="X10696" s="25"/>
      <c r="Y10696" s="25"/>
      <c r="AF10696" s="25"/>
      <c r="AG10696" s="26"/>
      <c r="AH10696" s="25"/>
      <c r="AI10696" s="25"/>
    </row>
    <row r="10697" spans="5:35">
      <c r="E10697" s="24"/>
      <c r="F10697" s="24"/>
      <c r="H10697" s="24"/>
      <c r="I10697" s="24"/>
      <c r="J10697" s="24"/>
      <c r="K10697" s="24"/>
      <c r="L10697" s="24"/>
      <c r="M10697" s="24"/>
      <c r="N10697" s="24"/>
      <c r="O10697" s="24"/>
      <c r="P10697" s="24"/>
      <c r="U10697" s="25"/>
      <c r="V10697" s="25"/>
      <c r="W10697" s="25"/>
      <c r="X10697" s="25"/>
      <c r="Y10697" s="25"/>
      <c r="AF10697" s="25"/>
      <c r="AG10697" s="26"/>
      <c r="AH10697" s="25"/>
      <c r="AI10697" s="25"/>
    </row>
    <row r="10698" spans="5:35">
      <c r="E10698" s="24"/>
      <c r="F10698" s="24"/>
      <c r="H10698" s="24"/>
      <c r="I10698" s="24"/>
      <c r="J10698" s="24"/>
      <c r="K10698" s="24"/>
      <c r="L10698" s="24"/>
      <c r="M10698" s="24"/>
      <c r="N10698" s="24"/>
      <c r="O10698" s="24"/>
      <c r="P10698" s="24"/>
      <c r="U10698" s="25"/>
      <c r="V10698" s="25"/>
      <c r="W10698" s="25"/>
      <c r="X10698" s="25"/>
      <c r="Y10698" s="25"/>
      <c r="AF10698" s="25"/>
      <c r="AG10698" s="26"/>
      <c r="AH10698" s="25"/>
      <c r="AI10698" s="25"/>
    </row>
    <row r="10699" spans="5:35">
      <c r="E10699" s="24"/>
      <c r="F10699" s="24"/>
      <c r="H10699" s="24"/>
      <c r="I10699" s="24"/>
      <c r="J10699" s="24"/>
      <c r="K10699" s="24"/>
      <c r="L10699" s="24"/>
      <c r="M10699" s="24"/>
      <c r="N10699" s="24"/>
      <c r="O10699" s="24"/>
      <c r="P10699" s="24"/>
      <c r="U10699" s="25"/>
      <c r="V10699" s="25"/>
      <c r="W10699" s="25"/>
      <c r="X10699" s="25"/>
      <c r="Y10699" s="25"/>
      <c r="AF10699" s="25"/>
      <c r="AG10699" s="26"/>
      <c r="AH10699" s="25"/>
      <c r="AI10699" s="25"/>
    </row>
    <row r="10700" spans="5:35">
      <c r="E10700" s="24"/>
      <c r="F10700" s="24"/>
      <c r="H10700" s="24"/>
      <c r="I10700" s="24"/>
      <c r="J10700" s="24"/>
      <c r="K10700" s="24"/>
      <c r="L10700" s="24"/>
      <c r="M10700" s="24"/>
      <c r="N10700" s="24"/>
      <c r="O10700" s="24"/>
      <c r="P10700" s="24"/>
      <c r="U10700" s="25"/>
      <c r="V10700" s="25"/>
      <c r="W10700" s="25"/>
      <c r="X10700" s="25"/>
      <c r="Y10700" s="25"/>
      <c r="AF10700" s="25"/>
      <c r="AG10700" s="26"/>
      <c r="AH10700" s="25"/>
      <c r="AI10700" s="25"/>
    </row>
    <row r="10701" spans="5:35">
      <c r="E10701" s="24"/>
      <c r="F10701" s="24"/>
      <c r="H10701" s="24"/>
      <c r="I10701" s="24"/>
      <c r="J10701" s="24"/>
      <c r="K10701" s="24"/>
      <c r="L10701" s="24"/>
      <c r="M10701" s="24"/>
      <c r="N10701" s="24"/>
      <c r="O10701" s="24"/>
      <c r="P10701" s="24"/>
      <c r="U10701" s="25"/>
      <c r="V10701" s="25"/>
      <c r="W10701" s="25"/>
      <c r="X10701" s="25"/>
      <c r="Y10701" s="25"/>
      <c r="AF10701" s="25"/>
      <c r="AG10701" s="26"/>
      <c r="AH10701" s="25"/>
      <c r="AI10701" s="25"/>
    </row>
    <row r="10702" spans="5:35">
      <c r="E10702" s="24"/>
      <c r="F10702" s="24"/>
      <c r="H10702" s="24"/>
      <c r="I10702" s="24"/>
      <c r="J10702" s="24"/>
      <c r="K10702" s="24"/>
      <c r="L10702" s="24"/>
      <c r="M10702" s="24"/>
      <c r="N10702" s="24"/>
      <c r="O10702" s="24"/>
      <c r="P10702" s="24"/>
      <c r="U10702" s="25"/>
      <c r="V10702" s="25"/>
      <c r="W10702" s="25"/>
      <c r="X10702" s="25"/>
      <c r="Y10702" s="25"/>
      <c r="AF10702" s="25"/>
      <c r="AG10702" s="26"/>
      <c r="AH10702" s="25"/>
      <c r="AI10702" s="25"/>
    </row>
    <row r="10703" spans="5:35">
      <c r="E10703" s="24"/>
      <c r="F10703" s="24"/>
      <c r="H10703" s="24"/>
      <c r="I10703" s="24"/>
      <c r="J10703" s="24"/>
      <c r="K10703" s="24"/>
      <c r="L10703" s="24"/>
      <c r="M10703" s="24"/>
      <c r="N10703" s="24"/>
      <c r="O10703" s="24"/>
      <c r="P10703" s="24"/>
      <c r="U10703" s="25"/>
      <c r="V10703" s="25"/>
      <c r="W10703" s="25"/>
      <c r="X10703" s="25"/>
      <c r="Y10703" s="25"/>
      <c r="AF10703" s="25"/>
      <c r="AG10703" s="26"/>
      <c r="AH10703" s="25"/>
      <c r="AI10703" s="25"/>
    </row>
    <row r="10704" spans="5:35">
      <c r="E10704" s="24"/>
      <c r="F10704" s="24"/>
      <c r="H10704" s="24"/>
      <c r="I10704" s="24"/>
      <c r="J10704" s="24"/>
      <c r="K10704" s="24"/>
      <c r="L10704" s="24"/>
      <c r="M10704" s="24"/>
      <c r="N10704" s="24"/>
      <c r="O10704" s="24"/>
      <c r="P10704" s="24"/>
      <c r="U10704" s="25"/>
      <c r="V10704" s="25"/>
      <c r="W10704" s="25"/>
      <c r="X10704" s="25"/>
      <c r="Y10704" s="25"/>
      <c r="AF10704" s="25"/>
      <c r="AG10704" s="26"/>
      <c r="AH10704" s="25"/>
      <c r="AI10704" s="25"/>
    </row>
    <row r="10705" spans="5:35">
      <c r="E10705" s="24"/>
      <c r="F10705" s="24"/>
      <c r="H10705" s="24"/>
      <c r="I10705" s="24"/>
      <c r="J10705" s="24"/>
      <c r="K10705" s="24"/>
      <c r="L10705" s="24"/>
      <c r="M10705" s="24"/>
      <c r="N10705" s="24"/>
      <c r="O10705" s="24"/>
      <c r="P10705" s="24"/>
      <c r="U10705" s="25"/>
      <c r="V10705" s="25"/>
      <c r="W10705" s="25"/>
      <c r="X10705" s="25"/>
      <c r="Y10705" s="25"/>
      <c r="AF10705" s="25"/>
      <c r="AG10705" s="26"/>
      <c r="AH10705" s="25"/>
      <c r="AI10705" s="25"/>
    </row>
    <row r="10706" spans="5:35">
      <c r="E10706" s="24"/>
      <c r="F10706" s="24"/>
      <c r="H10706" s="24"/>
      <c r="I10706" s="24"/>
      <c r="J10706" s="24"/>
      <c r="K10706" s="24"/>
      <c r="L10706" s="24"/>
      <c r="M10706" s="24"/>
      <c r="N10706" s="24"/>
      <c r="O10706" s="24"/>
      <c r="P10706" s="24"/>
      <c r="U10706" s="25"/>
      <c r="V10706" s="25"/>
      <c r="W10706" s="25"/>
      <c r="X10706" s="25"/>
      <c r="Y10706" s="25"/>
      <c r="AF10706" s="25"/>
      <c r="AG10706" s="26"/>
      <c r="AH10706" s="25"/>
      <c r="AI10706" s="25"/>
    </row>
    <row r="10707" spans="5:35">
      <c r="E10707" s="24"/>
      <c r="F10707" s="24"/>
      <c r="H10707" s="24"/>
      <c r="I10707" s="24"/>
      <c r="J10707" s="24"/>
      <c r="K10707" s="24"/>
      <c r="L10707" s="24"/>
      <c r="M10707" s="24"/>
      <c r="N10707" s="24"/>
      <c r="O10707" s="24"/>
      <c r="P10707" s="24"/>
      <c r="U10707" s="25"/>
      <c r="V10707" s="25"/>
      <c r="W10707" s="25"/>
      <c r="X10707" s="25"/>
      <c r="Y10707" s="25"/>
      <c r="AF10707" s="25"/>
      <c r="AG10707" s="26"/>
      <c r="AH10707" s="25"/>
      <c r="AI10707" s="25"/>
    </row>
    <row r="10708" spans="5:35">
      <c r="E10708" s="24"/>
      <c r="F10708" s="24"/>
      <c r="H10708" s="24"/>
      <c r="I10708" s="24"/>
      <c r="J10708" s="24"/>
      <c r="K10708" s="24"/>
      <c r="L10708" s="24"/>
      <c r="M10708" s="24"/>
      <c r="N10708" s="24"/>
      <c r="O10708" s="24"/>
      <c r="P10708" s="24"/>
      <c r="U10708" s="25"/>
      <c r="V10708" s="25"/>
      <c r="W10708" s="25"/>
      <c r="X10708" s="25"/>
      <c r="Y10708" s="25"/>
      <c r="AF10708" s="25"/>
      <c r="AG10708" s="26"/>
      <c r="AH10708" s="25"/>
      <c r="AI10708" s="25"/>
    </row>
    <row r="10709" spans="5:35">
      <c r="E10709" s="24"/>
      <c r="F10709" s="24"/>
      <c r="H10709" s="24"/>
      <c r="I10709" s="24"/>
      <c r="J10709" s="24"/>
      <c r="K10709" s="24"/>
      <c r="L10709" s="24"/>
      <c r="M10709" s="24"/>
      <c r="N10709" s="24"/>
      <c r="O10709" s="24"/>
      <c r="P10709" s="24"/>
      <c r="U10709" s="25"/>
      <c r="V10709" s="25"/>
      <c r="W10709" s="25"/>
      <c r="X10709" s="25"/>
      <c r="Y10709" s="25"/>
      <c r="AF10709" s="25"/>
      <c r="AG10709" s="26"/>
      <c r="AH10709" s="25"/>
      <c r="AI10709" s="25"/>
    </row>
    <row r="10710" spans="5:35">
      <c r="E10710" s="24"/>
      <c r="F10710" s="24"/>
      <c r="H10710" s="24"/>
      <c r="I10710" s="24"/>
      <c r="J10710" s="24"/>
      <c r="K10710" s="24"/>
      <c r="L10710" s="24"/>
      <c r="M10710" s="24"/>
      <c r="N10710" s="24"/>
      <c r="O10710" s="24"/>
      <c r="P10710" s="24"/>
      <c r="U10710" s="25"/>
      <c r="V10710" s="25"/>
      <c r="W10710" s="25"/>
      <c r="X10710" s="25"/>
      <c r="Y10710" s="25"/>
      <c r="AF10710" s="25"/>
      <c r="AG10710" s="26"/>
      <c r="AH10710" s="25"/>
      <c r="AI10710" s="25"/>
    </row>
    <row r="10711" spans="5:35">
      <c r="E10711" s="24"/>
      <c r="F10711" s="24"/>
      <c r="H10711" s="24"/>
      <c r="I10711" s="24"/>
      <c r="J10711" s="24"/>
      <c r="K10711" s="24"/>
      <c r="L10711" s="24"/>
      <c r="M10711" s="24"/>
      <c r="N10711" s="24"/>
      <c r="O10711" s="24"/>
      <c r="P10711" s="24"/>
      <c r="U10711" s="25"/>
      <c r="V10711" s="25"/>
      <c r="W10711" s="25"/>
      <c r="X10711" s="25"/>
      <c r="Y10711" s="25"/>
      <c r="AF10711" s="25"/>
      <c r="AG10711" s="26"/>
      <c r="AH10711" s="25"/>
      <c r="AI10711" s="25"/>
    </row>
    <row r="10712" spans="5:35">
      <c r="E10712" s="24"/>
      <c r="F10712" s="24"/>
      <c r="H10712" s="24"/>
      <c r="I10712" s="24"/>
      <c r="J10712" s="24"/>
      <c r="K10712" s="24"/>
      <c r="L10712" s="24"/>
      <c r="M10712" s="24"/>
      <c r="N10712" s="24"/>
      <c r="O10712" s="24"/>
      <c r="P10712" s="24"/>
      <c r="U10712" s="25"/>
      <c r="V10712" s="25"/>
      <c r="W10712" s="25"/>
      <c r="X10712" s="25"/>
      <c r="Y10712" s="25"/>
      <c r="AF10712" s="25"/>
      <c r="AG10712" s="26"/>
      <c r="AH10712" s="25"/>
      <c r="AI10712" s="25"/>
    </row>
    <row r="10713" spans="5:35">
      <c r="E10713" s="24"/>
      <c r="F10713" s="24"/>
      <c r="H10713" s="24"/>
      <c r="I10713" s="24"/>
      <c r="J10713" s="24"/>
      <c r="K10713" s="24"/>
      <c r="L10713" s="24"/>
      <c r="M10713" s="24"/>
      <c r="N10713" s="24"/>
      <c r="O10713" s="24"/>
      <c r="P10713" s="24"/>
      <c r="U10713" s="25"/>
      <c r="V10713" s="25"/>
      <c r="W10713" s="25"/>
      <c r="X10713" s="25"/>
      <c r="Y10713" s="25"/>
      <c r="AF10713" s="25"/>
      <c r="AG10713" s="26"/>
      <c r="AH10713" s="25"/>
      <c r="AI10713" s="25"/>
    </row>
    <row r="10714" spans="5:35">
      <c r="E10714" s="24"/>
      <c r="F10714" s="24"/>
      <c r="H10714" s="24"/>
      <c r="I10714" s="24"/>
      <c r="J10714" s="24"/>
      <c r="K10714" s="24"/>
      <c r="L10714" s="24"/>
      <c r="M10714" s="24"/>
      <c r="N10714" s="24"/>
      <c r="O10714" s="24"/>
      <c r="P10714" s="24"/>
      <c r="U10714" s="25"/>
      <c r="V10714" s="25"/>
      <c r="W10714" s="25"/>
      <c r="X10714" s="25"/>
      <c r="Y10714" s="25"/>
      <c r="AF10714" s="25"/>
      <c r="AG10714" s="26"/>
      <c r="AH10714" s="25"/>
      <c r="AI10714" s="25"/>
    </row>
    <row r="10715" spans="5:35">
      <c r="E10715" s="24"/>
      <c r="F10715" s="24"/>
      <c r="H10715" s="24"/>
      <c r="I10715" s="24"/>
      <c r="J10715" s="24"/>
      <c r="K10715" s="24"/>
      <c r="L10715" s="24"/>
      <c r="M10715" s="24"/>
      <c r="N10715" s="24"/>
      <c r="O10715" s="24"/>
      <c r="P10715" s="24"/>
      <c r="U10715" s="25"/>
      <c r="V10715" s="25"/>
      <c r="W10715" s="25"/>
      <c r="X10715" s="25"/>
      <c r="Y10715" s="25"/>
      <c r="AF10715" s="25"/>
      <c r="AG10715" s="26"/>
      <c r="AH10715" s="25"/>
      <c r="AI10715" s="25"/>
    </row>
    <row r="10716" spans="5:35">
      <c r="E10716" s="24"/>
      <c r="F10716" s="24"/>
      <c r="H10716" s="24"/>
      <c r="I10716" s="24"/>
      <c r="J10716" s="24"/>
      <c r="K10716" s="24"/>
      <c r="L10716" s="24"/>
      <c r="M10716" s="24"/>
      <c r="N10716" s="24"/>
      <c r="O10716" s="24"/>
      <c r="P10716" s="24"/>
      <c r="U10716" s="25"/>
      <c r="V10716" s="25"/>
      <c r="W10716" s="25"/>
      <c r="X10716" s="25"/>
      <c r="Y10716" s="25"/>
      <c r="AF10716" s="25"/>
      <c r="AG10716" s="26"/>
      <c r="AH10716" s="25"/>
      <c r="AI10716" s="25"/>
    </row>
    <row r="10717" spans="5:35">
      <c r="E10717" s="24"/>
      <c r="F10717" s="24"/>
      <c r="H10717" s="24"/>
      <c r="I10717" s="24"/>
      <c r="J10717" s="24"/>
      <c r="K10717" s="24"/>
      <c r="L10717" s="24"/>
      <c r="M10717" s="24"/>
      <c r="N10717" s="24"/>
      <c r="O10717" s="24"/>
      <c r="P10717" s="24"/>
      <c r="U10717" s="25"/>
      <c r="V10717" s="25"/>
      <c r="W10717" s="25"/>
      <c r="X10717" s="25"/>
      <c r="Y10717" s="25"/>
      <c r="AF10717" s="25"/>
      <c r="AG10717" s="26"/>
      <c r="AH10717" s="25"/>
      <c r="AI10717" s="25"/>
    </row>
    <row r="10718" spans="5:35">
      <c r="E10718" s="24"/>
      <c r="F10718" s="24"/>
      <c r="H10718" s="24"/>
      <c r="I10718" s="24"/>
      <c r="J10718" s="24"/>
      <c r="K10718" s="24"/>
      <c r="L10718" s="24"/>
      <c r="M10718" s="24"/>
      <c r="N10718" s="24"/>
      <c r="O10718" s="24"/>
      <c r="P10718" s="24"/>
      <c r="U10718" s="25"/>
      <c r="V10718" s="25"/>
      <c r="W10718" s="25"/>
      <c r="X10718" s="25"/>
      <c r="Y10718" s="25"/>
      <c r="AF10718" s="25"/>
      <c r="AG10718" s="26"/>
      <c r="AH10718" s="25"/>
      <c r="AI10718" s="25"/>
    </row>
    <row r="10719" spans="5:35">
      <c r="E10719" s="24"/>
      <c r="F10719" s="24"/>
      <c r="H10719" s="24"/>
      <c r="I10719" s="24"/>
      <c r="J10719" s="24"/>
      <c r="K10719" s="24"/>
      <c r="L10719" s="24"/>
      <c r="M10719" s="24"/>
      <c r="N10719" s="24"/>
      <c r="O10719" s="24"/>
      <c r="P10719" s="24"/>
      <c r="U10719" s="25"/>
      <c r="V10719" s="25"/>
      <c r="W10719" s="25"/>
      <c r="X10719" s="25"/>
      <c r="Y10719" s="25"/>
      <c r="AF10719" s="25"/>
      <c r="AG10719" s="26"/>
      <c r="AH10719" s="25"/>
      <c r="AI10719" s="25"/>
    </row>
    <row r="10720" spans="5:35">
      <c r="E10720" s="24"/>
      <c r="F10720" s="24"/>
      <c r="H10720" s="24"/>
      <c r="I10720" s="24"/>
      <c r="J10720" s="24"/>
      <c r="K10720" s="24"/>
      <c r="L10720" s="24"/>
      <c r="M10720" s="24"/>
      <c r="N10720" s="24"/>
      <c r="O10720" s="24"/>
      <c r="P10720" s="24"/>
      <c r="U10720" s="25"/>
      <c r="V10720" s="25"/>
      <c r="W10720" s="25"/>
      <c r="X10720" s="25"/>
      <c r="Y10720" s="25"/>
      <c r="AF10720" s="25"/>
      <c r="AG10720" s="26"/>
      <c r="AH10720" s="25"/>
      <c r="AI10720" s="25"/>
    </row>
    <row r="10721" spans="5:35">
      <c r="E10721" s="24"/>
      <c r="F10721" s="24"/>
      <c r="H10721" s="24"/>
      <c r="I10721" s="24"/>
      <c r="J10721" s="24"/>
      <c r="K10721" s="24"/>
      <c r="L10721" s="24"/>
      <c r="M10721" s="24"/>
      <c r="N10721" s="24"/>
      <c r="O10721" s="24"/>
      <c r="P10721" s="24"/>
      <c r="U10721" s="25"/>
      <c r="V10721" s="25"/>
      <c r="W10721" s="25"/>
      <c r="X10721" s="25"/>
      <c r="Y10721" s="25"/>
      <c r="AF10721" s="25"/>
      <c r="AG10721" s="26"/>
      <c r="AH10721" s="25"/>
      <c r="AI10721" s="25"/>
    </row>
    <row r="10722" spans="5:35">
      <c r="E10722" s="24"/>
      <c r="F10722" s="24"/>
      <c r="H10722" s="24"/>
      <c r="I10722" s="24"/>
      <c r="J10722" s="24"/>
      <c r="K10722" s="24"/>
      <c r="L10722" s="24"/>
      <c r="M10722" s="24"/>
      <c r="N10722" s="24"/>
      <c r="O10722" s="24"/>
      <c r="P10722" s="24"/>
      <c r="U10722" s="25"/>
      <c r="V10722" s="25"/>
      <c r="W10722" s="25"/>
      <c r="X10722" s="25"/>
      <c r="Y10722" s="25"/>
      <c r="AF10722" s="25"/>
      <c r="AG10722" s="26"/>
      <c r="AH10722" s="25"/>
      <c r="AI10722" s="25"/>
    </row>
    <row r="10723" spans="5:35">
      <c r="E10723" s="24"/>
      <c r="F10723" s="24"/>
      <c r="H10723" s="24"/>
      <c r="I10723" s="24"/>
      <c r="J10723" s="24"/>
      <c r="K10723" s="24"/>
      <c r="L10723" s="24"/>
      <c r="M10723" s="24"/>
      <c r="N10723" s="24"/>
      <c r="O10723" s="24"/>
      <c r="P10723" s="24"/>
      <c r="U10723" s="25"/>
      <c r="V10723" s="25"/>
      <c r="W10723" s="25"/>
      <c r="X10723" s="25"/>
      <c r="Y10723" s="25"/>
      <c r="AF10723" s="25"/>
      <c r="AG10723" s="26"/>
      <c r="AH10723" s="25"/>
      <c r="AI10723" s="25"/>
    </row>
    <row r="10724" spans="5:35">
      <c r="E10724" s="24"/>
      <c r="F10724" s="24"/>
      <c r="H10724" s="24"/>
      <c r="I10724" s="24"/>
      <c r="J10724" s="24"/>
      <c r="K10724" s="24"/>
      <c r="L10724" s="24"/>
      <c r="M10724" s="24"/>
      <c r="N10724" s="24"/>
      <c r="O10724" s="24"/>
      <c r="P10724" s="24"/>
      <c r="U10724" s="25"/>
      <c r="V10724" s="25"/>
      <c r="W10724" s="25"/>
      <c r="X10724" s="25"/>
      <c r="Y10724" s="25"/>
      <c r="AF10724" s="25"/>
      <c r="AG10724" s="26"/>
      <c r="AH10724" s="25"/>
      <c r="AI10724" s="25"/>
    </row>
    <row r="10725" spans="5:35">
      <c r="E10725" s="24"/>
      <c r="F10725" s="24"/>
      <c r="H10725" s="24"/>
      <c r="I10725" s="24"/>
      <c r="J10725" s="24"/>
      <c r="K10725" s="24"/>
      <c r="L10725" s="24"/>
      <c r="M10725" s="24"/>
      <c r="N10725" s="24"/>
      <c r="O10725" s="24"/>
      <c r="P10725" s="24"/>
      <c r="U10725" s="25"/>
      <c r="V10725" s="25"/>
      <c r="W10725" s="25"/>
      <c r="X10725" s="25"/>
      <c r="Y10725" s="25"/>
      <c r="AF10725" s="25"/>
      <c r="AG10725" s="26"/>
      <c r="AH10725" s="25"/>
      <c r="AI10725" s="25"/>
    </row>
    <row r="10726" spans="5:35">
      <c r="E10726" s="24"/>
      <c r="F10726" s="24"/>
      <c r="H10726" s="24"/>
      <c r="I10726" s="24"/>
      <c r="J10726" s="24"/>
      <c r="K10726" s="24"/>
      <c r="L10726" s="24"/>
      <c r="M10726" s="24"/>
      <c r="N10726" s="24"/>
      <c r="O10726" s="24"/>
      <c r="P10726" s="24"/>
      <c r="U10726" s="25"/>
      <c r="V10726" s="25"/>
      <c r="W10726" s="25"/>
      <c r="X10726" s="25"/>
      <c r="Y10726" s="25"/>
      <c r="AF10726" s="25"/>
      <c r="AG10726" s="26"/>
      <c r="AH10726" s="25"/>
      <c r="AI10726" s="25"/>
    </row>
    <row r="10727" spans="5:35">
      <c r="E10727" s="24"/>
      <c r="F10727" s="24"/>
      <c r="H10727" s="24"/>
      <c r="I10727" s="24"/>
      <c r="J10727" s="24"/>
      <c r="K10727" s="24"/>
      <c r="L10727" s="24"/>
      <c r="M10727" s="24"/>
      <c r="N10727" s="24"/>
      <c r="O10727" s="24"/>
      <c r="P10727" s="24"/>
      <c r="U10727" s="25"/>
      <c r="V10727" s="25"/>
      <c r="W10727" s="25"/>
      <c r="X10727" s="25"/>
      <c r="Y10727" s="25"/>
      <c r="AF10727" s="25"/>
      <c r="AG10727" s="26"/>
      <c r="AH10727" s="25"/>
      <c r="AI10727" s="25"/>
    </row>
    <row r="10728" spans="5:35">
      <c r="E10728" s="24"/>
      <c r="F10728" s="24"/>
      <c r="H10728" s="24"/>
      <c r="I10728" s="24"/>
      <c r="J10728" s="24"/>
      <c r="K10728" s="24"/>
      <c r="L10728" s="24"/>
      <c r="M10728" s="24"/>
      <c r="N10728" s="24"/>
      <c r="O10728" s="24"/>
      <c r="P10728" s="24"/>
      <c r="U10728" s="25"/>
      <c r="V10728" s="25"/>
      <c r="W10728" s="25"/>
      <c r="X10728" s="25"/>
      <c r="Y10728" s="25"/>
      <c r="AF10728" s="25"/>
      <c r="AG10728" s="26"/>
      <c r="AH10728" s="25"/>
      <c r="AI10728" s="25"/>
    </row>
    <row r="10729" spans="5:35">
      <c r="E10729" s="24"/>
      <c r="F10729" s="24"/>
      <c r="H10729" s="24"/>
      <c r="I10729" s="24"/>
      <c r="J10729" s="24"/>
      <c r="K10729" s="24"/>
      <c r="L10729" s="24"/>
      <c r="M10729" s="24"/>
      <c r="N10729" s="24"/>
      <c r="O10729" s="24"/>
      <c r="P10729" s="24"/>
      <c r="U10729" s="25"/>
      <c r="V10729" s="25"/>
      <c r="W10729" s="25"/>
      <c r="X10729" s="25"/>
      <c r="Y10729" s="25"/>
      <c r="AF10729" s="25"/>
      <c r="AG10729" s="26"/>
      <c r="AH10729" s="25"/>
      <c r="AI10729" s="25"/>
    </row>
    <row r="10730" spans="5:35">
      <c r="E10730" s="24"/>
      <c r="F10730" s="24"/>
      <c r="H10730" s="24"/>
      <c r="I10730" s="24"/>
      <c r="J10730" s="24"/>
      <c r="K10730" s="24"/>
      <c r="L10730" s="24"/>
      <c r="M10730" s="24"/>
      <c r="N10730" s="24"/>
      <c r="O10730" s="24"/>
      <c r="P10730" s="24"/>
      <c r="U10730" s="25"/>
      <c r="V10730" s="25"/>
      <c r="W10730" s="25"/>
      <c r="X10730" s="25"/>
      <c r="Y10730" s="25"/>
      <c r="AF10730" s="25"/>
      <c r="AG10730" s="26"/>
      <c r="AH10730" s="25"/>
      <c r="AI10730" s="25"/>
    </row>
    <row r="10731" spans="5:35">
      <c r="E10731" s="24"/>
      <c r="F10731" s="24"/>
      <c r="H10731" s="24"/>
      <c r="I10731" s="24"/>
      <c r="J10731" s="24"/>
      <c r="K10731" s="24"/>
      <c r="L10731" s="24"/>
      <c r="M10731" s="24"/>
      <c r="N10731" s="24"/>
      <c r="O10731" s="24"/>
      <c r="P10731" s="24"/>
      <c r="U10731" s="25"/>
      <c r="V10731" s="25"/>
      <c r="W10731" s="25"/>
      <c r="X10731" s="25"/>
      <c r="Y10731" s="25"/>
      <c r="AF10731" s="25"/>
      <c r="AG10731" s="26"/>
      <c r="AH10731" s="25"/>
      <c r="AI10731" s="25"/>
    </row>
    <row r="10732" spans="5:35">
      <c r="E10732" s="24"/>
      <c r="F10732" s="24"/>
      <c r="H10732" s="24"/>
      <c r="I10732" s="24"/>
      <c r="J10732" s="24"/>
      <c r="K10732" s="24"/>
      <c r="L10732" s="24"/>
      <c r="M10732" s="24"/>
      <c r="N10732" s="24"/>
      <c r="O10732" s="24"/>
      <c r="P10732" s="24"/>
      <c r="U10732" s="25"/>
      <c r="V10732" s="25"/>
      <c r="W10732" s="25"/>
      <c r="X10732" s="25"/>
      <c r="Y10732" s="25"/>
      <c r="AF10732" s="25"/>
      <c r="AG10732" s="26"/>
      <c r="AH10732" s="25"/>
      <c r="AI10732" s="25"/>
    </row>
    <row r="10733" spans="5:35">
      <c r="E10733" s="24"/>
      <c r="F10733" s="24"/>
      <c r="H10733" s="24"/>
      <c r="I10733" s="24"/>
      <c r="J10733" s="24"/>
      <c r="K10733" s="24"/>
      <c r="L10733" s="24"/>
      <c r="M10733" s="24"/>
      <c r="N10733" s="24"/>
      <c r="O10733" s="24"/>
      <c r="P10733" s="24"/>
      <c r="U10733" s="25"/>
      <c r="V10733" s="25"/>
      <c r="W10733" s="25"/>
      <c r="X10733" s="25"/>
      <c r="Y10733" s="25"/>
      <c r="AF10733" s="25"/>
      <c r="AG10733" s="26"/>
      <c r="AH10733" s="25"/>
      <c r="AI10733" s="25"/>
    </row>
    <row r="10734" spans="5:35">
      <c r="E10734" s="24"/>
      <c r="F10734" s="24"/>
      <c r="H10734" s="24"/>
      <c r="I10734" s="24"/>
      <c r="J10734" s="24"/>
      <c r="K10734" s="24"/>
      <c r="L10734" s="24"/>
      <c r="M10734" s="24"/>
      <c r="N10734" s="24"/>
      <c r="O10734" s="24"/>
      <c r="P10734" s="24"/>
      <c r="U10734" s="25"/>
      <c r="V10734" s="25"/>
      <c r="W10734" s="25"/>
      <c r="X10734" s="25"/>
      <c r="Y10734" s="25"/>
      <c r="AF10734" s="25"/>
      <c r="AG10734" s="26"/>
      <c r="AH10734" s="25"/>
      <c r="AI10734" s="25"/>
    </row>
    <row r="10735" spans="5:35">
      <c r="E10735" s="24"/>
      <c r="F10735" s="24"/>
      <c r="H10735" s="24"/>
      <c r="I10735" s="24"/>
      <c r="J10735" s="24"/>
      <c r="K10735" s="24"/>
      <c r="L10735" s="24"/>
      <c r="M10735" s="24"/>
      <c r="N10735" s="24"/>
      <c r="O10735" s="24"/>
      <c r="P10735" s="24"/>
      <c r="U10735" s="25"/>
      <c r="V10735" s="25"/>
      <c r="W10735" s="25"/>
      <c r="X10735" s="25"/>
      <c r="Y10735" s="25"/>
      <c r="AF10735" s="25"/>
      <c r="AG10735" s="26"/>
      <c r="AH10735" s="25"/>
      <c r="AI10735" s="25"/>
    </row>
    <row r="10736" spans="5:35">
      <c r="E10736" s="24"/>
      <c r="F10736" s="24"/>
      <c r="H10736" s="24"/>
      <c r="I10736" s="24"/>
      <c r="J10736" s="24"/>
      <c r="K10736" s="24"/>
      <c r="L10736" s="24"/>
      <c r="M10736" s="24"/>
      <c r="N10736" s="24"/>
      <c r="O10736" s="24"/>
      <c r="P10736" s="24"/>
      <c r="U10736" s="25"/>
      <c r="V10736" s="25"/>
      <c r="W10736" s="25"/>
      <c r="X10736" s="25"/>
      <c r="Y10736" s="25"/>
      <c r="AF10736" s="25"/>
      <c r="AG10736" s="26"/>
      <c r="AH10736" s="25"/>
      <c r="AI10736" s="25"/>
    </row>
    <row r="10737" spans="5:35">
      <c r="E10737" s="24"/>
      <c r="F10737" s="24"/>
      <c r="H10737" s="24"/>
      <c r="I10737" s="24"/>
      <c r="J10737" s="24"/>
      <c r="K10737" s="24"/>
      <c r="L10737" s="24"/>
      <c r="M10737" s="24"/>
      <c r="N10737" s="24"/>
      <c r="O10737" s="24"/>
      <c r="P10737" s="24"/>
      <c r="U10737" s="25"/>
      <c r="V10737" s="25"/>
      <c r="W10737" s="25"/>
      <c r="X10737" s="25"/>
      <c r="Y10737" s="25"/>
      <c r="AF10737" s="25"/>
      <c r="AG10737" s="26"/>
      <c r="AH10737" s="25"/>
      <c r="AI10737" s="25"/>
    </row>
    <row r="10738" spans="5:35">
      <c r="E10738" s="24"/>
      <c r="F10738" s="24"/>
      <c r="H10738" s="24"/>
      <c r="I10738" s="24"/>
      <c r="J10738" s="24"/>
      <c r="K10738" s="24"/>
      <c r="L10738" s="24"/>
      <c r="M10738" s="24"/>
      <c r="N10738" s="24"/>
      <c r="O10738" s="24"/>
      <c r="P10738" s="24"/>
      <c r="U10738" s="25"/>
      <c r="V10738" s="25"/>
      <c r="W10738" s="25"/>
      <c r="X10738" s="25"/>
      <c r="Y10738" s="25"/>
      <c r="AF10738" s="25"/>
      <c r="AG10738" s="26"/>
      <c r="AH10738" s="25"/>
      <c r="AI10738" s="25"/>
    </row>
    <row r="10739" spans="5:35">
      <c r="E10739" s="24"/>
      <c r="F10739" s="24"/>
      <c r="H10739" s="24"/>
      <c r="I10739" s="24"/>
      <c r="J10739" s="24"/>
      <c r="K10739" s="24"/>
      <c r="L10739" s="24"/>
      <c r="M10739" s="24"/>
      <c r="N10739" s="24"/>
      <c r="O10739" s="24"/>
      <c r="P10739" s="24"/>
      <c r="U10739" s="25"/>
      <c r="V10739" s="25"/>
      <c r="W10739" s="25"/>
      <c r="X10739" s="25"/>
      <c r="Y10739" s="25"/>
      <c r="AF10739" s="25"/>
      <c r="AG10739" s="26"/>
      <c r="AH10739" s="25"/>
      <c r="AI10739" s="25"/>
    </row>
    <row r="10740" spans="5:35">
      <c r="E10740" s="24"/>
      <c r="F10740" s="24"/>
      <c r="H10740" s="24"/>
      <c r="I10740" s="24"/>
      <c r="J10740" s="24"/>
      <c r="K10740" s="24"/>
      <c r="L10740" s="24"/>
      <c r="M10740" s="24"/>
      <c r="N10740" s="24"/>
      <c r="O10740" s="24"/>
      <c r="P10740" s="24"/>
      <c r="U10740" s="25"/>
      <c r="V10740" s="25"/>
      <c r="W10740" s="25"/>
      <c r="X10740" s="25"/>
      <c r="Y10740" s="25"/>
      <c r="AF10740" s="25"/>
      <c r="AG10740" s="26"/>
      <c r="AH10740" s="25"/>
      <c r="AI10740" s="25"/>
    </row>
    <row r="10741" spans="5:35">
      <c r="E10741" s="24"/>
      <c r="F10741" s="24"/>
      <c r="H10741" s="24"/>
      <c r="I10741" s="24"/>
      <c r="J10741" s="24"/>
      <c r="K10741" s="24"/>
      <c r="L10741" s="24"/>
      <c r="M10741" s="24"/>
      <c r="N10741" s="24"/>
      <c r="O10741" s="24"/>
      <c r="P10741" s="24"/>
      <c r="U10741" s="25"/>
      <c r="V10741" s="25"/>
      <c r="W10741" s="25"/>
      <c r="X10741" s="25"/>
      <c r="Y10741" s="25"/>
      <c r="AF10741" s="25"/>
      <c r="AG10741" s="26"/>
      <c r="AH10741" s="25"/>
      <c r="AI10741" s="25"/>
    </row>
    <row r="10742" spans="5:35">
      <c r="E10742" s="24"/>
      <c r="F10742" s="24"/>
      <c r="H10742" s="24"/>
      <c r="I10742" s="24"/>
      <c r="J10742" s="24"/>
      <c r="K10742" s="24"/>
      <c r="L10742" s="24"/>
      <c r="M10742" s="24"/>
      <c r="N10742" s="24"/>
      <c r="O10742" s="24"/>
      <c r="P10742" s="24"/>
      <c r="U10742" s="25"/>
      <c r="V10742" s="25"/>
      <c r="W10742" s="25"/>
      <c r="X10742" s="25"/>
      <c r="Y10742" s="25"/>
      <c r="AF10742" s="25"/>
      <c r="AG10742" s="26"/>
      <c r="AH10742" s="25"/>
      <c r="AI10742" s="25"/>
    </row>
    <row r="10743" spans="5:35">
      <c r="E10743" s="24"/>
      <c r="F10743" s="24"/>
      <c r="H10743" s="24"/>
      <c r="I10743" s="24"/>
      <c r="J10743" s="24"/>
      <c r="K10743" s="24"/>
      <c r="L10743" s="24"/>
      <c r="M10743" s="24"/>
      <c r="N10743" s="24"/>
      <c r="O10743" s="24"/>
      <c r="P10743" s="24"/>
      <c r="U10743" s="25"/>
      <c r="V10743" s="25"/>
      <c r="W10743" s="25"/>
      <c r="X10743" s="25"/>
      <c r="Y10743" s="25"/>
      <c r="AF10743" s="25"/>
      <c r="AG10743" s="26"/>
      <c r="AH10743" s="25"/>
      <c r="AI10743" s="25"/>
    </row>
    <row r="10744" spans="5:35">
      <c r="E10744" s="24"/>
      <c r="F10744" s="24"/>
      <c r="H10744" s="24"/>
      <c r="I10744" s="24"/>
      <c r="J10744" s="24"/>
      <c r="K10744" s="24"/>
      <c r="L10744" s="24"/>
      <c r="M10744" s="24"/>
      <c r="N10744" s="24"/>
      <c r="O10744" s="24"/>
      <c r="P10744" s="24"/>
      <c r="U10744" s="25"/>
      <c r="V10744" s="25"/>
      <c r="W10744" s="25"/>
      <c r="X10744" s="25"/>
      <c r="Y10744" s="25"/>
      <c r="AF10744" s="25"/>
      <c r="AG10744" s="26"/>
      <c r="AH10744" s="25"/>
      <c r="AI10744" s="25"/>
    </row>
    <row r="10745" spans="5:35">
      <c r="E10745" s="24"/>
      <c r="F10745" s="24"/>
      <c r="H10745" s="24"/>
      <c r="I10745" s="24"/>
      <c r="J10745" s="24"/>
      <c r="K10745" s="24"/>
      <c r="L10745" s="24"/>
      <c r="M10745" s="24"/>
      <c r="N10745" s="24"/>
      <c r="O10745" s="24"/>
      <c r="P10745" s="24"/>
      <c r="U10745" s="25"/>
      <c r="V10745" s="25"/>
      <c r="W10745" s="25"/>
      <c r="X10745" s="25"/>
      <c r="Y10745" s="25"/>
      <c r="AF10745" s="25"/>
      <c r="AG10745" s="26"/>
      <c r="AH10745" s="25"/>
      <c r="AI10745" s="25"/>
    </row>
    <row r="10746" spans="5:35">
      <c r="E10746" s="24"/>
      <c r="F10746" s="24"/>
      <c r="H10746" s="24"/>
      <c r="I10746" s="24"/>
      <c r="J10746" s="24"/>
      <c r="K10746" s="24"/>
      <c r="L10746" s="24"/>
      <c r="M10746" s="24"/>
      <c r="N10746" s="24"/>
      <c r="O10746" s="24"/>
      <c r="P10746" s="24"/>
      <c r="U10746" s="25"/>
      <c r="V10746" s="25"/>
      <c r="W10746" s="25"/>
      <c r="X10746" s="25"/>
      <c r="Y10746" s="25"/>
      <c r="AF10746" s="25"/>
      <c r="AG10746" s="26"/>
      <c r="AH10746" s="25"/>
      <c r="AI10746" s="25"/>
    </row>
    <row r="10747" spans="5:35">
      <c r="E10747" s="24"/>
      <c r="F10747" s="24"/>
      <c r="H10747" s="24"/>
      <c r="I10747" s="24"/>
      <c r="J10747" s="24"/>
      <c r="K10747" s="24"/>
      <c r="L10747" s="24"/>
      <c r="M10747" s="24"/>
      <c r="N10747" s="24"/>
      <c r="O10747" s="24"/>
      <c r="P10747" s="24"/>
      <c r="U10747" s="25"/>
      <c r="V10747" s="25"/>
      <c r="W10747" s="25"/>
      <c r="X10747" s="25"/>
      <c r="Y10747" s="25"/>
      <c r="AF10747" s="25"/>
      <c r="AG10747" s="26"/>
      <c r="AH10747" s="25"/>
      <c r="AI10747" s="25"/>
    </row>
    <row r="10748" spans="5:35">
      <c r="E10748" s="24"/>
      <c r="F10748" s="24"/>
      <c r="H10748" s="24"/>
      <c r="I10748" s="24"/>
      <c r="J10748" s="24"/>
      <c r="K10748" s="24"/>
      <c r="L10748" s="24"/>
      <c r="M10748" s="24"/>
      <c r="N10748" s="24"/>
      <c r="O10748" s="24"/>
      <c r="P10748" s="24"/>
      <c r="U10748" s="25"/>
      <c r="V10748" s="25"/>
      <c r="W10748" s="25"/>
      <c r="X10748" s="25"/>
      <c r="Y10748" s="25"/>
      <c r="AF10748" s="25"/>
      <c r="AG10748" s="26"/>
      <c r="AH10748" s="25"/>
      <c r="AI10748" s="25"/>
    </row>
    <row r="10749" spans="5:35">
      <c r="E10749" s="24"/>
      <c r="F10749" s="24"/>
      <c r="H10749" s="24"/>
      <c r="I10749" s="24"/>
      <c r="J10749" s="24"/>
      <c r="K10749" s="24"/>
      <c r="L10749" s="24"/>
      <c r="M10749" s="24"/>
      <c r="N10749" s="24"/>
      <c r="O10749" s="24"/>
      <c r="P10749" s="24"/>
      <c r="U10749" s="25"/>
      <c r="V10749" s="25"/>
      <c r="W10749" s="25"/>
      <c r="X10749" s="25"/>
      <c r="Y10749" s="25"/>
      <c r="AF10749" s="25"/>
      <c r="AG10749" s="26"/>
      <c r="AH10749" s="25"/>
      <c r="AI10749" s="25"/>
    </row>
    <row r="10750" spans="5:35">
      <c r="E10750" s="24"/>
      <c r="F10750" s="24"/>
      <c r="H10750" s="24"/>
      <c r="I10750" s="24"/>
      <c r="J10750" s="24"/>
      <c r="K10750" s="24"/>
      <c r="L10750" s="24"/>
      <c r="M10750" s="24"/>
      <c r="N10750" s="24"/>
      <c r="O10750" s="24"/>
      <c r="P10750" s="24"/>
      <c r="U10750" s="25"/>
      <c r="V10750" s="25"/>
      <c r="W10750" s="25"/>
      <c r="X10750" s="25"/>
      <c r="Y10750" s="25"/>
      <c r="AF10750" s="25"/>
      <c r="AG10750" s="26"/>
      <c r="AH10750" s="25"/>
      <c r="AI10750" s="25"/>
    </row>
    <row r="10751" spans="5:35">
      <c r="E10751" s="24"/>
      <c r="F10751" s="24"/>
      <c r="H10751" s="24"/>
      <c r="I10751" s="24"/>
      <c r="J10751" s="24"/>
      <c r="K10751" s="24"/>
      <c r="L10751" s="24"/>
      <c r="M10751" s="24"/>
      <c r="N10751" s="24"/>
      <c r="O10751" s="24"/>
      <c r="P10751" s="24"/>
      <c r="U10751" s="25"/>
      <c r="V10751" s="25"/>
      <c r="W10751" s="25"/>
      <c r="X10751" s="25"/>
      <c r="Y10751" s="25"/>
      <c r="AF10751" s="25"/>
      <c r="AG10751" s="26"/>
      <c r="AH10751" s="25"/>
      <c r="AI10751" s="25"/>
    </row>
    <row r="10752" spans="5:35">
      <c r="E10752" s="24"/>
      <c r="F10752" s="24"/>
      <c r="H10752" s="24"/>
      <c r="I10752" s="24"/>
      <c r="J10752" s="24"/>
      <c r="K10752" s="24"/>
      <c r="L10752" s="24"/>
      <c r="M10752" s="24"/>
      <c r="N10752" s="24"/>
      <c r="O10752" s="24"/>
      <c r="P10752" s="24"/>
      <c r="U10752" s="25"/>
      <c r="V10752" s="25"/>
      <c r="W10752" s="25"/>
      <c r="X10752" s="25"/>
      <c r="Y10752" s="25"/>
      <c r="AF10752" s="25"/>
      <c r="AG10752" s="26"/>
      <c r="AH10752" s="25"/>
      <c r="AI10752" s="25"/>
    </row>
    <row r="10753" spans="5:35">
      <c r="E10753" s="24"/>
      <c r="F10753" s="24"/>
      <c r="H10753" s="24"/>
      <c r="I10753" s="24"/>
      <c r="J10753" s="24"/>
      <c r="K10753" s="24"/>
      <c r="L10753" s="24"/>
      <c r="M10753" s="24"/>
      <c r="N10753" s="24"/>
      <c r="O10753" s="24"/>
      <c r="P10753" s="24"/>
      <c r="U10753" s="25"/>
      <c r="V10753" s="25"/>
      <c r="W10753" s="25"/>
      <c r="X10753" s="25"/>
      <c r="Y10753" s="25"/>
      <c r="AF10753" s="25"/>
      <c r="AG10753" s="26"/>
      <c r="AH10753" s="25"/>
      <c r="AI10753" s="25"/>
    </row>
    <row r="10754" spans="5:35">
      <c r="E10754" s="24"/>
      <c r="F10754" s="24"/>
      <c r="H10754" s="24"/>
      <c r="I10754" s="24"/>
      <c r="J10754" s="24"/>
      <c r="K10754" s="24"/>
      <c r="L10754" s="24"/>
      <c r="M10754" s="24"/>
      <c r="N10754" s="24"/>
      <c r="O10754" s="24"/>
      <c r="P10754" s="24"/>
      <c r="U10754" s="25"/>
      <c r="V10754" s="25"/>
      <c r="W10754" s="25"/>
      <c r="X10754" s="25"/>
      <c r="Y10754" s="25"/>
      <c r="AF10754" s="25"/>
      <c r="AG10754" s="26"/>
      <c r="AH10754" s="25"/>
      <c r="AI10754" s="25"/>
    </row>
    <row r="10755" spans="5:35">
      <c r="E10755" s="24"/>
      <c r="F10755" s="24"/>
      <c r="H10755" s="24"/>
      <c r="I10755" s="24"/>
      <c r="J10755" s="24"/>
      <c r="K10755" s="24"/>
      <c r="L10755" s="24"/>
      <c r="M10755" s="24"/>
      <c r="N10755" s="24"/>
      <c r="O10755" s="24"/>
      <c r="P10755" s="24"/>
      <c r="U10755" s="25"/>
      <c r="V10755" s="25"/>
      <c r="W10755" s="25"/>
      <c r="X10755" s="25"/>
      <c r="Y10755" s="25"/>
      <c r="AF10755" s="25"/>
      <c r="AG10755" s="26"/>
      <c r="AH10755" s="25"/>
      <c r="AI10755" s="25"/>
    </row>
    <row r="10756" spans="5:35">
      <c r="E10756" s="24"/>
      <c r="F10756" s="24"/>
      <c r="H10756" s="24"/>
      <c r="I10756" s="24"/>
      <c r="J10756" s="24"/>
      <c r="K10756" s="24"/>
      <c r="L10756" s="24"/>
      <c r="M10756" s="24"/>
      <c r="N10756" s="24"/>
      <c r="O10756" s="24"/>
      <c r="P10756" s="24"/>
      <c r="U10756" s="25"/>
      <c r="V10756" s="25"/>
      <c r="W10756" s="25"/>
      <c r="X10756" s="25"/>
      <c r="Y10756" s="25"/>
      <c r="AF10756" s="25"/>
      <c r="AG10756" s="26"/>
      <c r="AH10756" s="25"/>
      <c r="AI10756" s="25"/>
    </row>
    <row r="10757" spans="5:35">
      <c r="E10757" s="24"/>
      <c r="F10757" s="24"/>
      <c r="H10757" s="24"/>
      <c r="I10757" s="24"/>
      <c r="J10757" s="24"/>
      <c r="K10757" s="24"/>
      <c r="L10757" s="24"/>
      <c r="M10757" s="24"/>
      <c r="N10757" s="24"/>
      <c r="O10757" s="24"/>
      <c r="P10757" s="24"/>
      <c r="U10757" s="25"/>
      <c r="V10757" s="25"/>
      <c r="W10757" s="25"/>
      <c r="X10757" s="25"/>
      <c r="Y10757" s="25"/>
      <c r="AF10757" s="25"/>
      <c r="AG10757" s="26"/>
      <c r="AH10757" s="25"/>
      <c r="AI10757" s="25"/>
    </row>
    <row r="10758" spans="5:35">
      <c r="E10758" s="24"/>
      <c r="F10758" s="24"/>
      <c r="H10758" s="24"/>
      <c r="I10758" s="24"/>
      <c r="J10758" s="24"/>
      <c r="K10758" s="24"/>
      <c r="L10758" s="24"/>
      <c r="M10758" s="24"/>
      <c r="N10758" s="24"/>
      <c r="O10758" s="24"/>
      <c r="P10758" s="24"/>
      <c r="U10758" s="25"/>
      <c r="V10758" s="25"/>
      <c r="W10758" s="25"/>
      <c r="X10758" s="25"/>
      <c r="Y10758" s="25"/>
      <c r="AF10758" s="25"/>
      <c r="AG10758" s="26"/>
      <c r="AH10758" s="25"/>
      <c r="AI10758" s="25"/>
    </row>
    <row r="10759" spans="5:35">
      <c r="E10759" s="24"/>
      <c r="F10759" s="24"/>
      <c r="H10759" s="24"/>
      <c r="I10759" s="24"/>
      <c r="J10759" s="24"/>
      <c r="K10759" s="24"/>
      <c r="L10759" s="24"/>
      <c r="M10759" s="24"/>
      <c r="N10759" s="24"/>
      <c r="O10759" s="24"/>
      <c r="P10759" s="24"/>
      <c r="U10759" s="25"/>
      <c r="V10759" s="25"/>
      <c r="W10759" s="25"/>
      <c r="X10759" s="25"/>
      <c r="Y10759" s="25"/>
      <c r="AF10759" s="25"/>
      <c r="AG10759" s="26"/>
      <c r="AH10759" s="25"/>
      <c r="AI10759" s="25"/>
    </row>
    <row r="10760" spans="5:35">
      <c r="E10760" s="24"/>
      <c r="F10760" s="24"/>
      <c r="H10760" s="24"/>
      <c r="I10760" s="24"/>
      <c r="J10760" s="24"/>
      <c r="K10760" s="24"/>
      <c r="L10760" s="24"/>
      <c r="M10760" s="24"/>
      <c r="N10760" s="24"/>
      <c r="O10760" s="24"/>
      <c r="P10760" s="24"/>
      <c r="U10760" s="25"/>
      <c r="V10760" s="25"/>
      <c r="W10760" s="25"/>
      <c r="X10760" s="25"/>
      <c r="Y10760" s="25"/>
      <c r="AF10760" s="25"/>
      <c r="AG10760" s="26"/>
      <c r="AH10760" s="25"/>
      <c r="AI10760" s="25"/>
    </row>
    <row r="10761" spans="5:35">
      <c r="E10761" s="24"/>
      <c r="F10761" s="24"/>
      <c r="H10761" s="24"/>
      <c r="I10761" s="24"/>
      <c r="J10761" s="24"/>
      <c r="K10761" s="24"/>
      <c r="L10761" s="24"/>
      <c r="M10761" s="24"/>
      <c r="N10761" s="24"/>
      <c r="O10761" s="24"/>
      <c r="P10761" s="24"/>
      <c r="U10761" s="25"/>
      <c r="V10761" s="25"/>
      <c r="W10761" s="25"/>
      <c r="X10761" s="25"/>
      <c r="Y10761" s="25"/>
      <c r="AF10761" s="25"/>
      <c r="AG10761" s="26"/>
      <c r="AH10761" s="25"/>
      <c r="AI10761" s="25"/>
    </row>
    <row r="10762" spans="5:35">
      <c r="E10762" s="24"/>
      <c r="F10762" s="24"/>
      <c r="H10762" s="24"/>
      <c r="I10762" s="24"/>
      <c r="J10762" s="24"/>
      <c r="K10762" s="24"/>
      <c r="L10762" s="24"/>
      <c r="M10762" s="24"/>
      <c r="N10762" s="24"/>
      <c r="O10762" s="24"/>
      <c r="P10762" s="24"/>
      <c r="U10762" s="25"/>
      <c r="V10762" s="25"/>
      <c r="W10762" s="25"/>
      <c r="X10762" s="25"/>
      <c r="Y10762" s="25"/>
      <c r="AF10762" s="25"/>
      <c r="AG10762" s="26"/>
      <c r="AH10762" s="25"/>
      <c r="AI10762" s="25"/>
    </row>
    <row r="10763" spans="5:35">
      <c r="E10763" s="24"/>
      <c r="F10763" s="24"/>
      <c r="H10763" s="24"/>
      <c r="I10763" s="24"/>
      <c r="J10763" s="24"/>
      <c r="K10763" s="24"/>
      <c r="L10763" s="24"/>
      <c r="M10763" s="24"/>
      <c r="N10763" s="24"/>
      <c r="O10763" s="24"/>
      <c r="P10763" s="24"/>
      <c r="U10763" s="25"/>
      <c r="V10763" s="25"/>
      <c r="W10763" s="25"/>
      <c r="X10763" s="25"/>
      <c r="Y10763" s="25"/>
      <c r="AF10763" s="25"/>
      <c r="AG10763" s="26"/>
      <c r="AH10763" s="25"/>
      <c r="AI10763" s="25"/>
    </row>
    <row r="10764" spans="5:35">
      <c r="E10764" s="24"/>
      <c r="F10764" s="24"/>
      <c r="H10764" s="24"/>
      <c r="I10764" s="24"/>
      <c r="J10764" s="24"/>
      <c r="K10764" s="24"/>
      <c r="L10764" s="24"/>
      <c r="M10764" s="24"/>
      <c r="N10764" s="24"/>
      <c r="O10764" s="24"/>
      <c r="P10764" s="24"/>
      <c r="U10764" s="25"/>
      <c r="V10764" s="25"/>
      <c r="W10764" s="25"/>
      <c r="X10764" s="25"/>
      <c r="Y10764" s="25"/>
      <c r="AF10764" s="25"/>
      <c r="AG10764" s="26"/>
      <c r="AH10764" s="25"/>
      <c r="AI10764" s="25"/>
    </row>
    <row r="10765" spans="5:35">
      <c r="E10765" s="24"/>
      <c r="F10765" s="24"/>
      <c r="H10765" s="24"/>
      <c r="I10765" s="24"/>
      <c r="J10765" s="24"/>
      <c r="K10765" s="24"/>
      <c r="L10765" s="24"/>
      <c r="M10765" s="24"/>
      <c r="N10765" s="24"/>
      <c r="O10765" s="24"/>
      <c r="P10765" s="24"/>
      <c r="U10765" s="25"/>
      <c r="V10765" s="25"/>
      <c r="W10765" s="25"/>
      <c r="X10765" s="25"/>
      <c r="Y10765" s="25"/>
      <c r="AF10765" s="25"/>
      <c r="AG10765" s="26"/>
      <c r="AH10765" s="25"/>
      <c r="AI10765" s="25"/>
    </row>
    <row r="10766" spans="5:35">
      <c r="E10766" s="24"/>
      <c r="F10766" s="24"/>
      <c r="H10766" s="24"/>
      <c r="I10766" s="24"/>
      <c r="J10766" s="24"/>
      <c r="K10766" s="24"/>
      <c r="L10766" s="24"/>
      <c r="M10766" s="24"/>
      <c r="N10766" s="24"/>
      <c r="O10766" s="24"/>
      <c r="P10766" s="24"/>
      <c r="U10766" s="25"/>
      <c r="V10766" s="25"/>
      <c r="W10766" s="25"/>
      <c r="X10766" s="25"/>
      <c r="Y10766" s="25"/>
      <c r="AF10766" s="25"/>
      <c r="AG10766" s="26"/>
      <c r="AH10766" s="25"/>
      <c r="AI10766" s="25"/>
    </row>
    <row r="10767" spans="5:35">
      <c r="E10767" s="24"/>
      <c r="F10767" s="24"/>
      <c r="H10767" s="24"/>
      <c r="I10767" s="24"/>
      <c r="J10767" s="24"/>
      <c r="K10767" s="24"/>
      <c r="L10767" s="24"/>
      <c r="M10767" s="24"/>
      <c r="N10767" s="24"/>
      <c r="O10767" s="24"/>
      <c r="P10767" s="24"/>
      <c r="U10767" s="25"/>
      <c r="V10767" s="25"/>
      <c r="W10767" s="25"/>
      <c r="X10767" s="25"/>
      <c r="Y10767" s="25"/>
      <c r="AF10767" s="25"/>
      <c r="AG10767" s="26"/>
      <c r="AH10767" s="25"/>
      <c r="AI10767" s="25"/>
    </row>
    <row r="10768" spans="5:35">
      <c r="E10768" s="24"/>
      <c r="F10768" s="24"/>
      <c r="H10768" s="24"/>
      <c r="I10768" s="24"/>
      <c r="J10768" s="24"/>
      <c r="K10768" s="24"/>
      <c r="L10768" s="24"/>
      <c r="M10768" s="24"/>
      <c r="N10768" s="24"/>
      <c r="O10768" s="24"/>
      <c r="P10768" s="24"/>
      <c r="U10768" s="25"/>
      <c r="V10768" s="25"/>
      <c r="W10768" s="25"/>
      <c r="X10768" s="25"/>
      <c r="Y10768" s="25"/>
      <c r="AF10768" s="25"/>
      <c r="AG10768" s="26"/>
      <c r="AH10768" s="25"/>
      <c r="AI10768" s="25"/>
    </row>
    <row r="10769" spans="5:35">
      <c r="E10769" s="24"/>
      <c r="F10769" s="24"/>
      <c r="H10769" s="24"/>
      <c r="I10769" s="24"/>
      <c r="J10769" s="24"/>
      <c r="K10769" s="24"/>
      <c r="L10769" s="24"/>
      <c r="M10769" s="24"/>
      <c r="N10769" s="24"/>
      <c r="O10769" s="24"/>
      <c r="P10769" s="24"/>
      <c r="U10769" s="25"/>
      <c r="V10769" s="25"/>
      <c r="W10769" s="25"/>
      <c r="X10769" s="25"/>
      <c r="Y10769" s="25"/>
      <c r="AF10769" s="25"/>
      <c r="AG10769" s="26"/>
      <c r="AH10769" s="25"/>
      <c r="AI10769" s="25"/>
    </row>
    <row r="10770" spans="5:35">
      <c r="E10770" s="24"/>
      <c r="F10770" s="24"/>
      <c r="H10770" s="24"/>
      <c r="I10770" s="24"/>
      <c r="J10770" s="24"/>
      <c r="K10770" s="24"/>
      <c r="L10770" s="24"/>
      <c r="M10770" s="24"/>
      <c r="N10770" s="24"/>
      <c r="O10770" s="24"/>
      <c r="P10770" s="24"/>
      <c r="U10770" s="25"/>
      <c r="V10770" s="25"/>
      <c r="W10770" s="25"/>
      <c r="X10770" s="25"/>
      <c r="Y10770" s="25"/>
      <c r="AF10770" s="25"/>
      <c r="AG10770" s="26"/>
      <c r="AH10770" s="25"/>
      <c r="AI10770" s="25"/>
    </row>
    <row r="10771" spans="5:35">
      <c r="E10771" s="24"/>
      <c r="F10771" s="24"/>
      <c r="H10771" s="24"/>
      <c r="I10771" s="24"/>
      <c r="J10771" s="24"/>
      <c r="K10771" s="24"/>
      <c r="L10771" s="24"/>
      <c r="M10771" s="24"/>
      <c r="N10771" s="24"/>
      <c r="O10771" s="24"/>
      <c r="P10771" s="24"/>
      <c r="U10771" s="25"/>
      <c r="V10771" s="25"/>
      <c r="W10771" s="25"/>
      <c r="X10771" s="25"/>
      <c r="Y10771" s="25"/>
      <c r="AF10771" s="25"/>
      <c r="AG10771" s="26"/>
      <c r="AH10771" s="25"/>
      <c r="AI10771" s="25"/>
    </row>
    <row r="10772" spans="5:35">
      <c r="E10772" s="24"/>
      <c r="F10772" s="24"/>
      <c r="H10772" s="24"/>
      <c r="I10772" s="24"/>
      <c r="J10772" s="24"/>
      <c r="K10772" s="24"/>
      <c r="L10772" s="24"/>
      <c r="M10772" s="24"/>
      <c r="N10772" s="24"/>
      <c r="O10772" s="24"/>
      <c r="P10772" s="24"/>
      <c r="U10772" s="25"/>
      <c r="V10772" s="25"/>
      <c r="W10772" s="25"/>
      <c r="X10772" s="25"/>
      <c r="Y10772" s="25"/>
      <c r="AF10772" s="25"/>
      <c r="AG10772" s="26"/>
      <c r="AH10772" s="25"/>
      <c r="AI10772" s="25"/>
    </row>
    <row r="10773" spans="5:35">
      <c r="E10773" s="24"/>
      <c r="F10773" s="24"/>
      <c r="H10773" s="24"/>
      <c r="I10773" s="24"/>
      <c r="J10773" s="24"/>
      <c r="K10773" s="24"/>
      <c r="L10773" s="24"/>
      <c r="M10773" s="24"/>
      <c r="N10773" s="24"/>
      <c r="O10773" s="24"/>
      <c r="P10773" s="24"/>
      <c r="U10773" s="25"/>
      <c r="V10773" s="25"/>
      <c r="W10773" s="25"/>
      <c r="X10773" s="25"/>
      <c r="Y10773" s="25"/>
      <c r="AF10773" s="25"/>
      <c r="AG10773" s="26"/>
      <c r="AH10773" s="25"/>
      <c r="AI10773" s="25"/>
    </row>
    <row r="10774" spans="5:35">
      <c r="E10774" s="24"/>
      <c r="F10774" s="24"/>
      <c r="H10774" s="24"/>
      <c r="I10774" s="24"/>
      <c r="J10774" s="24"/>
      <c r="K10774" s="24"/>
      <c r="L10774" s="24"/>
      <c r="M10774" s="24"/>
      <c r="N10774" s="24"/>
      <c r="O10774" s="24"/>
      <c r="P10774" s="24"/>
      <c r="U10774" s="25"/>
      <c r="V10774" s="25"/>
      <c r="W10774" s="25"/>
      <c r="X10774" s="25"/>
      <c r="Y10774" s="25"/>
      <c r="AF10774" s="25"/>
      <c r="AG10774" s="26"/>
      <c r="AH10774" s="25"/>
      <c r="AI10774" s="25"/>
    </row>
    <row r="10775" spans="5:35">
      <c r="E10775" s="24"/>
      <c r="F10775" s="24"/>
      <c r="H10775" s="24"/>
      <c r="I10775" s="24"/>
      <c r="J10775" s="24"/>
      <c r="K10775" s="24"/>
      <c r="L10775" s="24"/>
      <c r="M10775" s="24"/>
      <c r="N10775" s="24"/>
      <c r="O10775" s="24"/>
      <c r="P10775" s="24"/>
      <c r="U10775" s="25"/>
      <c r="V10775" s="25"/>
      <c r="W10775" s="25"/>
      <c r="X10775" s="25"/>
      <c r="Y10775" s="25"/>
      <c r="AF10775" s="25"/>
      <c r="AG10775" s="26"/>
      <c r="AH10775" s="25"/>
      <c r="AI10775" s="25"/>
    </row>
    <row r="10776" spans="5:35">
      <c r="E10776" s="24"/>
      <c r="F10776" s="24"/>
      <c r="H10776" s="24"/>
      <c r="I10776" s="24"/>
      <c r="J10776" s="24"/>
      <c r="K10776" s="24"/>
      <c r="L10776" s="24"/>
      <c r="M10776" s="24"/>
      <c r="N10776" s="24"/>
      <c r="O10776" s="24"/>
      <c r="P10776" s="24"/>
      <c r="U10776" s="25"/>
      <c r="V10776" s="25"/>
      <c r="W10776" s="25"/>
      <c r="X10776" s="25"/>
      <c r="Y10776" s="25"/>
      <c r="AF10776" s="25"/>
      <c r="AG10776" s="26"/>
      <c r="AH10776" s="25"/>
      <c r="AI10776" s="25"/>
    </row>
    <row r="10777" spans="5:35">
      <c r="E10777" s="24"/>
      <c r="F10777" s="24"/>
      <c r="H10777" s="24"/>
      <c r="I10777" s="24"/>
      <c r="J10777" s="24"/>
      <c r="K10777" s="24"/>
      <c r="L10777" s="24"/>
      <c r="M10777" s="24"/>
      <c r="N10777" s="24"/>
      <c r="O10777" s="24"/>
      <c r="P10777" s="24"/>
      <c r="U10777" s="25"/>
      <c r="V10777" s="25"/>
      <c r="W10777" s="25"/>
      <c r="X10777" s="25"/>
      <c r="Y10777" s="25"/>
      <c r="AF10777" s="25"/>
      <c r="AG10777" s="26"/>
      <c r="AH10777" s="25"/>
      <c r="AI10777" s="25"/>
    </row>
    <row r="10778" spans="5:35">
      <c r="E10778" s="24"/>
      <c r="F10778" s="24"/>
      <c r="H10778" s="24"/>
      <c r="I10778" s="24"/>
      <c r="J10778" s="24"/>
      <c r="K10778" s="24"/>
      <c r="L10778" s="24"/>
      <c r="M10778" s="24"/>
      <c r="N10778" s="24"/>
      <c r="O10778" s="24"/>
      <c r="P10778" s="24"/>
      <c r="U10778" s="25"/>
      <c r="V10778" s="25"/>
      <c r="W10778" s="25"/>
      <c r="X10778" s="25"/>
      <c r="Y10778" s="25"/>
      <c r="AF10778" s="25"/>
      <c r="AG10778" s="26"/>
      <c r="AH10778" s="25"/>
      <c r="AI10778" s="25"/>
    </row>
    <row r="10779" spans="5:35">
      <c r="E10779" s="24"/>
      <c r="F10779" s="24"/>
      <c r="H10779" s="24"/>
      <c r="I10779" s="24"/>
      <c r="J10779" s="24"/>
      <c r="K10779" s="24"/>
      <c r="L10779" s="24"/>
      <c r="M10779" s="24"/>
      <c r="N10779" s="24"/>
      <c r="O10779" s="24"/>
      <c r="P10779" s="24"/>
      <c r="U10779" s="25"/>
      <c r="V10779" s="25"/>
      <c r="W10779" s="25"/>
      <c r="X10779" s="25"/>
      <c r="Y10779" s="25"/>
      <c r="AF10779" s="25"/>
      <c r="AG10779" s="26"/>
      <c r="AH10779" s="25"/>
      <c r="AI10779" s="25"/>
    </row>
    <row r="10780" spans="5:35">
      <c r="E10780" s="24"/>
      <c r="F10780" s="24"/>
      <c r="H10780" s="24"/>
      <c r="I10780" s="24"/>
      <c r="J10780" s="24"/>
      <c r="K10780" s="24"/>
      <c r="L10780" s="24"/>
      <c r="M10780" s="24"/>
      <c r="N10780" s="24"/>
      <c r="O10780" s="24"/>
      <c r="P10780" s="24"/>
      <c r="U10780" s="25"/>
      <c r="V10780" s="25"/>
      <c r="W10780" s="25"/>
      <c r="X10780" s="25"/>
      <c r="Y10780" s="25"/>
      <c r="AF10780" s="25"/>
      <c r="AG10780" s="26"/>
      <c r="AH10780" s="25"/>
      <c r="AI10780" s="25"/>
    </row>
    <row r="10781" spans="5:35">
      <c r="E10781" s="24"/>
      <c r="F10781" s="24"/>
      <c r="H10781" s="24"/>
      <c r="I10781" s="24"/>
      <c r="J10781" s="24"/>
      <c r="K10781" s="24"/>
      <c r="L10781" s="24"/>
      <c r="M10781" s="24"/>
      <c r="N10781" s="24"/>
      <c r="O10781" s="24"/>
      <c r="P10781" s="24"/>
      <c r="U10781" s="25"/>
      <c r="V10781" s="25"/>
      <c r="W10781" s="25"/>
      <c r="X10781" s="25"/>
      <c r="Y10781" s="25"/>
      <c r="AF10781" s="25"/>
      <c r="AG10781" s="26"/>
      <c r="AH10781" s="25"/>
      <c r="AI10781" s="25"/>
    </row>
    <row r="10782" spans="5:35">
      <c r="E10782" s="24"/>
      <c r="F10782" s="24"/>
      <c r="H10782" s="24"/>
      <c r="I10782" s="24"/>
      <c r="J10782" s="24"/>
      <c r="K10782" s="24"/>
      <c r="L10782" s="24"/>
      <c r="M10782" s="24"/>
      <c r="N10782" s="24"/>
      <c r="O10782" s="24"/>
      <c r="P10782" s="24"/>
      <c r="U10782" s="25"/>
      <c r="V10782" s="25"/>
      <c r="W10782" s="25"/>
      <c r="X10782" s="25"/>
      <c r="Y10782" s="25"/>
      <c r="AF10782" s="25"/>
      <c r="AG10782" s="26"/>
      <c r="AH10782" s="25"/>
      <c r="AI10782" s="25"/>
    </row>
    <row r="10783" spans="5:35">
      <c r="E10783" s="24"/>
      <c r="F10783" s="24"/>
      <c r="H10783" s="24"/>
      <c r="I10783" s="24"/>
      <c r="J10783" s="24"/>
      <c r="K10783" s="24"/>
      <c r="L10783" s="24"/>
      <c r="M10783" s="24"/>
      <c r="N10783" s="24"/>
      <c r="O10783" s="24"/>
      <c r="P10783" s="24"/>
      <c r="U10783" s="25"/>
      <c r="V10783" s="25"/>
      <c r="W10783" s="25"/>
      <c r="X10783" s="25"/>
      <c r="Y10783" s="25"/>
      <c r="AF10783" s="25"/>
      <c r="AG10783" s="26"/>
      <c r="AH10783" s="25"/>
      <c r="AI10783" s="25"/>
    </row>
    <row r="10784" spans="5:35">
      <c r="E10784" s="24"/>
      <c r="F10784" s="24"/>
      <c r="H10784" s="24"/>
      <c r="I10784" s="24"/>
      <c r="J10784" s="24"/>
      <c r="K10784" s="24"/>
      <c r="L10784" s="24"/>
      <c r="M10784" s="24"/>
      <c r="N10784" s="24"/>
      <c r="O10784" s="24"/>
      <c r="P10784" s="24"/>
      <c r="U10784" s="25"/>
      <c r="V10784" s="25"/>
      <c r="W10784" s="25"/>
      <c r="X10784" s="25"/>
      <c r="Y10784" s="25"/>
      <c r="AF10784" s="25"/>
      <c r="AG10784" s="26"/>
      <c r="AH10784" s="25"/>
      <c r="AI10784" s="25"/>
    </row>
    <row r="10785" spans="5:35">
      <c r="E10785" s="24"/>
      <c r="F10785" s="24"/>
      <c r="H10785" s="24"/>
      <c r="I10785" s="24"/>
      <c r="J10785" s="24"/>
      <c r="K10785" s="24"/>
      <c r="L10785" s="24"/>
      <c r="M10785" s="24"/>
      <c r="N10785" s="24"/>
      <c r="O10785" s="24"/>
      <c r="P10785" s="24"/>
      <c r="U10785" s="25"/>
      <c r="V10785" s="25"/>
      <c r="W10785" s="25"/>
      <c r="X10785" s="25"/>
      <c r="Y10785" s="25"/>
      <c r="AF10785" s="25"/>
      <c r="AG10785" s="26"/>
      <c r="AH10785" s="25"/>
      <c r="AI10785" s="25"/>
    </row>
    <row r="10786" spans="5:35">
      <c r="E10786" s="24"/>
      <c r="F10786" s="24"/>
      <c r="H10786" s="24"/>
      <c r="I10786" s="24"/>
      <c r="J10786" s="24"/>
      <c r="K10786" s="24"/>
      <c r="L10786" s="24"/>
      <c r="M10786" s="24"/>
      <c r="N10786" s="24"/>
      <c r="O10786" s="24"/>
      <c r="P10786" s="24"/>
      <c r="U10786" s="25"/>
      <c r="V10786" s="25"/>
      <c r="W10786" s="25"/>
      <c r="X10786" s="25"/>
      <c r="Y10786" s="25"/>
      <c r="AF10786" s="25"/>
      <c r="AG10786" s="26"/>
      <c r="AH10786" s="25"/>
      <c r="AI10786" s="25"/>
    </row>
    <row r="10787" spans="5:35">
      <c r="E10787" s="24"/>
      <c r="F10787" s="24"/>
      <c r="H10787" s="24"/>
      <c r="I10787" s="24"/>
      <c r="J10787" s="24"/>
      <c r="K10787" s="24"/>
      <c r="L10787" s="24"/>
      <c r="M10787" s="24"/>
      <c r="N10787" s="24"/>
      <c r="O10787" s="24"/>
      <c r="P10787" s="24"/>
      <c r="U10787" s="25"/>
      <c r="V10787" s="25"/>
      <c r="W10787" s="25"/>
      <c r="X10787" s="25"/>
      <c r="Y10787" s="25"/>
      <c r="AF10787" s="25"/>
      <c r="AG10787" s="26"/>
      <c r="AH10787" s="25"/>
      <c r="AI10787" s="25"/>
    </row>
    <row r="10788" spans="5:35">
      <c r="E10788" s="24"/>
      <c r="F10788" s="24"/>
      <c r="H10788" s="24"/>
      <c r="I10788" s="24"/>
      <c r="J10788" s="24"/>
      <c r="K10788" s="24"/>
      <c r="L10788" s="24"/>
      <c r="M10788" s="24"/>
      <c r="N10788" s="24"/>
      <c r="O10788" s="24"/>
      <c r="P10788" s="24"/>
      <c r="U10788" s="25"/>
      <c r="V10788" s="25"/>
      <c r="W10788" s="25"/>
      <c r="X10788" s="25"/>
      <c r="Y10788" s="25"/>
      <c r="AF10788" s="25"/>
      <c r="AG10788" s="26"/>
      <c r="AH10788" s="25"/>
      <c r="AI10788" s="25"/>
    </row>
    <row r="10789" spans="5:35">
      <c r="E10789" s="24"/>
      <c r="F10789" s="24"/>
      <c r="H10789" s="24"/>
      <c r="I10789" s="24"/>
      <c r="J10789" s="24"/>
      <c r="K10789" s="24"/>
      <c r="L10789" s="24"/>
      <c r="M10789" s="24"/>
      <c r="N10789" s="24"/>
      <c r="O10789" s="24"/>
      <c r="P10789" s="24"/>
      <c r="U10789" s="25"/>
      <c r="V10789" s="25"/>
      <c r="W10789" s="25"/>
      <c r="X10789" s="25"/>
      <c r="Y10789" s="25"/>
      <c r="AF10789" s="25"/>
      <c r="AG10789" s="26"/>
      <c r="AH10789" s="25"/>
      <c r="AI10789" s="25"/>
    </row>
    <row r="10790" spans="5:35">
      <c r="E10790" s="24"/>
      <c r="F10790" s="24"/>
      <c r="H10790" s="24"/>
      <c r="I10790" s="24"/>
      <c r="J10790" s="24"/>
      <c r="K10790" s="24"/>
      <c r="L10790" s="24"/>
      <c r="M10790" s="24"/>
      <c r="N10790" s="24"/>
      <c r="O10790" s="24"/>
      <c r="P10790" s="24"/>
      <c r="U10790" s="25"/>
      <c r="V10790" s="25"/>
      <c r="W10790" s="25"/>
      <c r="X10790" s="25"/>
      <c r="Y10790" s="25"/>
      <c r="AF10790" s="25"/>
      <c r="AG10790" s="26"/>
      <c r="AH10790" s="25"/>
      <c r="AI10790" s="25"/>
    </row>
    <row r="10791" spans="5:35">
      <c r="E10791" s="24"/>
      <c r="F10791" s="24"/>
      <c r="H10791" s="24"/>
      <c r="I10791" s="24"/>
      <c r="J10791" s="24"/>
      <c r="K10791" s="24"/>
      <c r="L10791" s="24"/>
      <c r="M10791" s="24"/>
      <c r="N10791" s="24"/>
      <c r="O10791" s="24"/>
      <c r="P10791" s="24"/>
      <c r="U10791" s="25"/>
      <c r="V10791" s="25"/>
      <c r="W10791" s="25"/>
      <c r="X10791" s="25"/>
      <c r="Y10791" s="25"/>
      <c r="AF10791" s="25"/>
      <c r="AG10791" s="26"/>
      <c r="AH10791" s="25"/>
      <c r="AI10791" s="25"/>
    </row>
    <row r="10792" spans="5:35">
      <c r="E10792" s="24"/>
      <c r="F10792" s="24"/>
      <c r="H10792" s="24"/>
      <c r="I10792" s="24"/>
      <c r="J10792" s="24"/>
      <c r="K10792" s="24"/>
      <c r="L10792" s="24"/>
      <c r="M10792" s="24"/>
      <c r="N10792" s="24"/>
      <c r="O10792" s="24"/>
      <c r="P10792" s="24"/>
      <c r="U10792" s="25"/>
      <c r="V10792" s="25"/>
      <c r="W10792" s="25"/>
      <c r="X10792" s="25"/>
      <c r="Y10792" s="25"/>
      <c r="AF10792" s="25"/>
      <c r="AG10792" s="26"/>
      <c r="AH10792" s="25"/>
      <c r="AI10792" s="25"/>
    </row>
    <row r="10793" spans="5:35">
      <c r="E10793" s="24"/>
      <c r="F10793" s="24"/>
      <c r="H10793" s="24"/>
      <c r="I10793" s="24"/>
      <c r="J10793" s="24"/>
      <c r="K10793" s="24"/>
      <c r="L10793" s="24"/>
      <c r="M10793" s="24"/>
      <c r="N10793" s="24"/>
      <c r="O10793" s="24"/>
      <c r="P10793" s="24"/>
      <c r="U10793" s="25"/>
      <c r="V10793" s="25"/>
      <c r="W10793" s="25"/>
      <c r="X10793" s="25"/>
      <c r="Y10793" s="25"/>
      <c r="AF10793" s="25"/>
      <c r="AG10793" s="26"/>
      <c r="AH10793" s="25"/>
      <c r="AI10793" s="25"/>
    </row>
    <row r="10794" spans="5:35">
      <c r="E10794" s="24"/>
      <c r="F10794" s="24"/>
      <c r="H10794" s="24"/>
      <c r="I10794" s="24"/>
      <c r="J10794" s="24"/>
      <c r="K10794" s="24"/>
      <c r="L10794" s="24"/>
      <c r="M10794" s="24"/>
      <c r="N10794" s="24"/>
      <c r="O10794" s="24"/>
      <c r="P10794" s="24"/>
      <c r="U10794" s="25"/>
      <c r="V10794" s="25"/>
      <c r="W10794" s="25"/>
      <c r="X10794" s="25"/>
      <c r="Y10794" s="25"/>
      <c r="AF10794" s="25"/>
      <c r="AG10794" s="26"/>
      <c r="AH10794" s="25"/>
      <c r="AI10794" s="25"/>
    </row>
    <row r="10795" spans="5:35">
      <c r="E10795" s="24"/>
      <c r="F10795" s="24"/>
      <c r="H10795" s="24"/>
      <c r="I10795" s="24"/>
      <c r="J10795" s="24"/>
      <c r="K10795" s="24"/>
      <c r="L10795" s="24"/>
      <c r="M10795" s="24"/>
      <c r="N10795" s="24"/>
      <c r="O10795" s="24"/>
      <c r="P10795" s="24"/>
      <c r="U10795" s="25"/>
      <c r="V10795" s="25"/>
      <c r="W10795" s="25"/>
      <c r="X10795" s="25"/>
      <c r="Y10795" s="25"/>
      <c r="AF10795" s="25"/>
      <c r="AG10795" s="26"/>
      <c r="AH10795" s="25"/>
      <c r="AI10795" s="25"/>
    </row>
    <row r="10796" spans="5:35">
      <c r="E10796" s="24"/>
      <c r="F10796" s="24"/>
      <c r="H10796" s="24"/>
      <c r="I10796" s="24"/>
      <c r="J10796" s="24"/>
      <c r="K10796" s="24"/>
      <c r="L10796" s="24"/>
      <c r="M10796" s="24"/>
      <c r="N10796" s="24"/>
      <c r="O10796" s="24"/>
      <c r="P10796" s="24"/>
      <c r="U10796" s="25"/>
      <c r="V10796" s="25"/>
      <c r="W10796" s="25"/>
      <c r="X10796" s="25"/>
      <c r="Y10796" s="25"/>
      <c r="AF10796" s="25"/>
      <c r="AG10796" s="26"/>
      <c r="AH10796" s="25"/>
      <c r="AI10796" s="25"/>
    </row>
    <row r="10797" spans="5:35">
      <c r="E10797" s="24"/>
      <c r="F10797" s="24"/>
      <c r="H10797" s="24"/>
      <c r="I10797" s="24"/>
      <c r="J10797" s="24"/>
      <c r="K10797" s="24"/>
      <c r="L10797" s="24"/>
      <c r="M10797" s="24"/>
      <c r="N10797" s="24"/>
      <c r="O10797" s="24"/>
      <c r="P10797" s="24"/>
      <c r="U10797" s="25"/>
      <c r="V10797" s="25"/>
      <c r="W10797" s="25"/>
      <c r="X10797" s="25"/>
      <c r="Y10797" s="25"/>
      <c r="AF10797" s="25"/>
      <c r="AG10797" s="26"/>
      <c r="AH10797" s="25"/>
      <c r="AI10797" s="25"/>
    </row>
    <row r="10798" spans="5:35">
      <c r="E10798" s="24"/>
      <c r="F10798" s="24"/>
      <c r="H10798" s="24"/>
      <c r="I10798" s="24"/>
      <c r="J10798" s="24"/>
      <c r="K10798" s="24"/>
      <c r="L10798" s="24"/>
      <c r="M10798" s="24"/>
      <c r="N10798" s="24"/>
      <c r="O10798" s="24"/>
      <c r="P10798" s="24"/>
      <c r="U10798" s="25"/>
      <c r="V10798" s="25"/>
      <c r="W10798" s="25"/>
      <c r="X10798" s="25"/>
      <c r="Y10798" s="25"/>
      <c r="AF10798" s="25"/>
      <c r="AG10798" s="26"/>
      <c r="AH10798" s="25"/>
      <c r="AI10798" s="25"/>
    </row>
    <row r="10799" spans="5:35">
      <c r="E10799" s="24"/>
      <c r="F10799" s="24"/>
      <c r="H10799" s="24"/>
      <c r="I10799" s="24"/>
      <c r="J10799" s="24"/>
      <c r="K10799" s="24"/>
      <c r="L10799" s="24"/>
      <c r="M10799" s="24"/>
      <c r="N10799" s="24"/>
      <c r="O10799" s="24"/>
      <c r="P10799" s="24"/>
      <c r="U10799" s="25"/>
      <c r="V10799" s="25"/>
      <c r="W10799" s="25"/>
      <c r="X10799" s="25"/>
      <c r="Y10799" s="25"/>
      <c r="AF10799" s="25"/>
      <c r="AG10799" s="26"/>
      <c r="AH10799" s="25"/>
      <c r="AI10799" s="25"/>
    </row>
    <row r="10800" spans="5:35">
      <c r="E10800" s="24"/>
      <c r="F10800" s="24"/>
      <c r="H10800" s="24"/>
      <c r="I10800" s="24"/>
      <c r="J10800" s="24"/>
      <c r="K10800" s="24"/>
      <c r="L10800" s="24"/>
      <c r="M10800" s="24"/>
      <c r="N10800" s="24"/>
      <c r="O10800" s="24"/>
      <c r="P10800" s="24"/>
      <c r="U10800" s="25"/>
      <c r="V10800" s="25"/>
      <c r="W10800" s="25"/>
      <c r="X10800" s="25"/>
      <c r="Y10800" s="25"/>
      <c r="AF10800" s="25"/>
      <c r="AG10800" s="26"/>
      <c r="AH10800" s="25"/>
      <c r="AI10800" s="25"/>
    </row>
    <row r="10801" spans="5:35">
      <c r="E10801" s="24"/>
      <c r="F10801" s="24"/>
      <c r="H10801" s="24"/>
      <c r="I10801" s="24"/>
      <c r="J10801" s="24"/>
      <c r="K10801" s="24"/>
      <c r="L10801" s="24"/>
      <c r="M10801" s="24"/>
      <c r="N10801" s="24"/>
      <c r="O10801" s="24"/>
      <c r="P10801" s="24"/>
      <c r="U10801" s="25"/>
      <c r="V10801" s="25"/>
      <c r="W10801" s="25"/>
      <c r="X10801" s="25"/>
      <c r="Y10801" s="25"/>
      <c r="AF10801" s="25"/>
      <c r="AG10801" s="26"/>
      <c r="AH10801" s="25"/>
      <c r="AI10801" s="25"/>
    </row>
    <row r="10802" spans="5:35">
      <c r="E10802" s="24"/>
      <c r="F10802" s="24"/>
      <c r="H10802" s="24"/>
      <c r="I10802" s="24"/>
      <c r="J10802" s="24"/>
      <c r="K10802" s="24"/>
      <c r="L10802" s="24"/>
      <c r="M10802" s="24"/>
      <c r="N10802" s="24"/>
      <c r="O10802" s="24"/>
      <c r="P10802" s="24"/>
      <c r="U10802" s="25"/>
      <c r="V10802" s="25"/>
      <c r="W10802" s="25"/>
      <c r="X10802" s="25"/>
      <c r="Y10802" s="25"/>
      <c r="AF10802" s="25"/>
      <c r="AG10802" s="26"/>
      <c r="AH10802" s="25"/>
      <c r="AI10802" s="25"/>
    </row>
    <row r="10803" spans="5:35">
      <c r="E10803" s="24"/>
      <c r="F10803" s="24"/>
      <c r="H10803" s="24"/>
      <c r="I10803" s="24"/>
      <c r="J10803" s="24"/>
      <c r="K10803" s="24"/>
      <c r="L10803" s="24"/>
      <c r="M10803" s="24"/>
      <c r="N10803" s="24"/>
      <c r="O10803" s="24"/>
      <c r="P10803" s="24"/>
      <c r="U10803" s="25"/>
      <c r="V10803" s="25"/>
      <c r="W10803" s="25"/>
      <c r="X10803" s="25"/>
      <c r="Y10803" s="25"/>
      <c r="AF10803" s="25"/>
      <c r="AG10803" s="26"/>
      <c r="AH10803" s="25"/>
      <c r="AI10803" s="25"/>
    </row>
    <row r="10804" spans="5:35">
      <c r="E10804" s="24"/>
      <c r="F10804" s="24"/>
      <c r="H10804" s="24"/>
      <c r="I10804" s="24"/>
      <c r="J10804" s="24"/>
      <c r="K10804" s="24"/>
      <c r="L10804" s="24"/>
      <c r="M10804" s="24"/>
      <c r="N10804" s="24"/>
      <c r="O10804" s="24"/>
      <c r="P10804" s="24"/>
      <c r="U10804" s="25"/>
      <c r="V10804" s="25"/>
      <c r="W10804" s="25"/>
      <c r="X10804" s="25"/>
      <c r="Y10804" s="25"/>
      <c r="AF10804" s="25"/>
      <c r="AG10804" s="26"/>
      <c r="AH10804" s="25"/>
      <c r="AI10804" s="25"/>
    </row>
    <row r="10805" spans="5:35">
      <c r="E10805" s="24"/>
      <c r="F10805" s="24"/>
      <c r="H10805" s="24"/>
      <c r="I10805" s="24"/>
      <c r="J10805" s="24"/>
      <c r="K10805" s="24"/>
      <c r="L10805" s="24"/>
      <c r="M10805" s="24"/>
      <c r="N10805" s="24"/>
      <c r="O10805" s="24"/>
      <c r="P10805" s="24"/>
      <c r="U10805" s="25"/>
      <c r="V10805" s="25"/>
      <c r="W10805" s="25"/>
      <c r="X10805" s="25"/>
      <c r="Y10805" s="25"/>
      <c r="AF10805" s="25"/>
      <c r="AG10805" s="26"/>
      <c r="AH10805" s="25"/>
      <c r="AI10805" s="25"/>
    </row>
    <row r="10806" spans="5:35">
      <c r="E10806" s="24"/>
      <c r="F10806" s="24"/>
      <c r="H10806" s="24"/>
      <c r="I10806" s="24"/>
      <c r="J10806" s="24"/>
      <c r="K10806" s="24"/>
      <c r="L10806" s="24"/>
      <c r="M10806" s="24"/>
      <c r="N10806" s="24"/>
      <c r="O10806" s="24"/>
      <c r="P10806" s="24"/>
      <c r="U10806" s="25"/>
      <c r="V10806" s="25"/>
      <c r="W10806" s="25"/>
      <c r="X10806" s="25"/>
      <c r="Y10806" s="25"/>
      <c r="AF10806" s="25"/>
      <c r="AG10806" s="26"/>
      <c r="AH10806" s="25"/>
      <c r="AI10806" s="25"/>
    </row>
    <row r="10807" spans="5:35">
      <c r="E10807" s="24"/>
      <c r="F10807" s="24"/>
      <c r="H10807" s="24"/>
      <c r="I10807" s="24"/>
      <c r="J10807" s="24"/>
      <c r="K10807" s="24"/>
      <c r="L10807" s="24"/>
      <c r="M10807" s="24"/>
      <c r="N10807" s="24"/>
      <c r="O10807" s="24"/>
      <c r="P10807" s="24"/>
      <c r="U10807" s="25"/>
      <c r="V10807" s="25"/>
      <c r="W10807" s="25"/>
      <c r="X10807" s="25"/>
      <c r="Y10807" s="25"/>
      <c r="AF10807" s="25"/>
      <c r="AG10807" s="26"/>
      <c r="AH10807" s="25"/>
      <c r="AI10807" s="25"/>
    </row>
    <row r="10808" spans="5:35">
      <c r="E10808" s="24"/>
      <c r="F10808" s="24"/>
      <c r="H10808" s="24"/>
      <c r="I10808" s="24"/>
      <c r="J10808" s="24"/>
      <c r="K10808" s="24"/>
      <c r="L10808" s="24"/>
      <c r="M10808" s="24"/>
      <c r="N10808" s="24"/>
      <c r="O10808" s="24"/>
      <c r="P10808" s="24"/>
      <c r="U10808" s="25"/>
      <c r="V10808" s="25"/>
      <c r="W10808" s="25"/>
      <c r="X10808" s="25"/>
      <c r="Y10808" s="25"/>
      <c r="AF10808" s="25"/>
      <c r="AG10808" s="26"/>
      <c r="AH10808" s="25"/>
      <c r="AI10808" s="25"/>
    </row>
    <row r="10809" spans="5:35">
      <c r="E10809" s="24"/>
      <c r="F10809" s="24"/>
      <c r="H10809" s="24"/>
      <c r="I10809" s="24"/>
      <c r="J10809" s="24"/>
      <c r="K10809" s="24"/>
      <c r="L10809" s="24"/>
      <c r="M10809" s="24"/>
      <c r="N10809" s="24"/>
      <c r="O10809" s="24"/>
      <c r="P10809" s="24"/>
      <c r="U10809" s="25"/>
      <c r="V10809" s="25"/>
      <c r="W10809" s="25"/>
      <c r="X10809" s="25"/>
      <c r="Y10809" s="25"/>
      <c r="AF10809" s="25"/>
      <c r="AG10809" s="26"/>
      <c r="AH10809" s="25"/>
      <c r="AI10809" s="25"/>
    </row>
    <row r="10810" spans="5:35">
      <c r="E10810" s="24"/>
      <c r="F10810" s="24"/>
      <c r="H10810" s="24"/>
      <c r="I10810" s="24"/>
      <c r="J10810" s="24"/>
      <c r="K10810" s="24"/>
      <c r="L10810" s="24"/>
      <c r="M10810" s="24"/>
      <c r="N10810" s="24"/>
      <c r="O10810" s="24"/>
      <c r="P10810" s="24"/>
      <c r="U10810" s="25"/>
      <c r="V10810" s="25"/>
      <c r="W10810" s="25"/>
      <c r="X10810" s="25"/>
      <c r="Y10810" s="25"/>
      <c r="AF10810" s="25"/>
      <c r="AG10810" s="26"/>
      <c r="AH10810" s="25"/>
      <c r="AI10810" s="25"/>
    </row>
    <row r="10811" spans="5:35">
      <c r="E10811" s="24"/>
      <c r="F10811" s="24"/>
      <c r="H10811" s="24"/>
      <c r="I10811" s="24"/>
      <c r="J10811" s="24"/>
      <c r="K10811" s="24"/>
      <c r="L10811" s="24"/>
      <c r="M10811" s="24"/>
      <c r="N10811" s="24"/>
      <c r="O10811" s="24"/>
      <c r="P10811" s="24"/>
      <c r="U10811" s="25"/>
      <c r="V10811" s="25"/>
      <c r="W10811" s="25"/>
      <c r="X10811" s="25"/>
      <c r="Y10811" s="25"/>
      <c r="AF10811" s="25"/>
      <c r="AG10811" s="26"/>
      <c r="AH10811" s="25"/>
      <c r="AI10811" s="25"/>
    </row>
    <row r="10812" spans="5:35">
      <c r="E10812" s="24"/>
      <c r="F10812" s="24"/>
      <c r="H10812" s="24"/>
      <c r="I10812" s="24"/>
      <c r="J10812" s="24"/>
      <c r="K10812" s="24"/>
      <c r="L10812" s="24"/>
      <c r="M10812" s="24"/>
      <c r="N10812" s="24"/>
      <c r="O10812" s="24"/>
      <c r="P10812" s="24"/>
      <c r="U10812" s="25"/>
      <c r="V10812" s="25"/>
      <c r="W10812" s="25"/>
      <c r="X10812" s="25"/>
      <c r="Y10812" s="25"/>
      <c r="AF10812" s="25"/>
      <c r="AG10812" s="26"/>
      <c r="AH10812" s="25"/>
      <c r="AI10812" s="25"/>
    </row>
    <row r="10813" spans="5:35">
      <c r="E10813" s="24"/>
      <c r="F10813" s="24"/>
      <c r="H10813" s="24"/>
      <c r="I10813" s="24"/>
      <c r="J10813" s="24"/>
      <c r="K10813" s="24"/>
      <c r="L10813" s="24"/>
      <c r="M10813" s="24"/>
      <c r="N10813" s="24"/>
      <c r="O10813" s="24"/>
      <c r="P10813" s="24"/>
      <c r="U10813" s="25"/>
      <c r="V10813" s="25"/>
      <c r="W10813" s="25"/>
      <c r="X10813" s="25"/>
      <c r="Y10813" s="25"/>
      <c r="AF10813" s="25"/>
      <c r="AG10813" s="26"/>
      <c r="AH10813" s="25"/>
      <c r="AI10813" s="25"/>
    </row>
    <row r="10814" spans="5:35">
      <c r="E10814" s="24"/>
      <c r="F10814" s="24"/>
      <c r="H10814" s="24"/>
      <c r="I10814" s="24"/>
      <c r="J10814" s="24"/>
      <c r="K10814" s="24"/>
      <c r="L10814" s="24"/>
      <c r="M10814" s="24"/>
      <c r="N10814" s="24"/>
      <c r="O10814" s="24"/>
      <c r="P10814" s="24"/>
      <c r="U10814" s="25"/>
      <c r="V10814" s="25"/>
      <c r="W10814" s="25"/>
      <c r="X10814" s="25"/>
      <c r="Y10814" s="25"/>
      <c r="AF10814" s="25"/>
      <c r="AG10814" s="26"/>
      <c r="AH10814" s="25"/>
      <c r="AI10814" s="25"/>
    </row>
    <row r="10815" spans="5:35">
      <c r="E10815" s="24"/>
      <c r="F10815" s="24"/>
      <c r="H10815" s="24"/>
      <c r="I10815" s="24"/>
      <c r="J10815" s="24"/>
      <c r="K10815" s="24"/>
      <c r="L10815" s="24"/>
      <c r="M10815" s="24"/>
      <c r="N10815" s="24"/>
      <c r="O10815" s="24"/>
      <c r="P10815" s="24"/>
      <c r="U10815" s="25"/>
      <c r="V10815" s="25"/>
      <c r="W10815" s="25"/>
      <c r="X10815" s="25"/>
      <c r="Y10815" s="25"/>
      <c r="AF10815" s="25"/>
      <c r="AG10815" s="26"/>
      <c r="AH10815" s="25"/>
      <c r="AI10815" s="25"/>
    </row>
    <row r="10816" spans="5:35">
      <c r="E10816" s="24"/>
      <c r="F10816" s="24"/>
      <c r="H10816" s="24"/>
      <c r="I10816" s="24"/>
      <c r="J10816" s="24"/>
      <c r="K10816" s="24"/>
      <c r="L10816" s="24"/>
      <c r="M10816" s="24"/>
      <c r="N10816" s="24"/>
      <c r="O10816" s="24"/>
      <c r="P10816" s="24"/>
      <c r="U10816" s="25"/>
      <c r="V10816" s="25"/>
      <c r="W10816" s="25"/>
      <c r="X10816" s="25"/>
      <c r="Y10816" s="25"/>
      <c r="AF10816" s="25"/>
      <c r="AG10816" s="26"/>
      <c r="AH10816" s="25"/>
      <c r="AI10816" s="25"/>
    </row>
    <row r="10817" spans="5:35">
      <c r="E10817" s="24"/>
      <c r="F10817" s="24"/>
      <c r="H10817" s="24"/>
      <c r="I10817" s="24"/>
      <c r="J10817" s="24"/>
      <c r="K10817" s="24"/>
      <c r="L10817" s="24"/>
      <c r="M10817" s="24"/>
      <c r="N10817" s="24"/>
      <c r="O10817" s="24"/>
      <c r="P10817" s="24"/>
      <c r="U10817" s="25"/>
      <c r="V10817" s="25"/>
      <c r="W10817" s="25"/>
      <c r="X10817" s="25"/>
      <c r="Y10817" s="25"/>
      <c r="AF10817" s="25"/>
      <c r="AG10817" s="26"/>
      <c r="AH10817" s="25"/>
      <c r="AI10817" s="25"/>
    </row>
    <row r="10818" spans="5:35">
      <c r="E10818" s="24"/>
      <c r="F10818" s="24"/>
      <c r="H10818" s="24"/>
      <c r="I10818" s="24"/>
      <c r="J10818" s="24"/>
      <c r="K10818" s="24"/>
      <c r="L10818" s="24"/>
      <c r="M10818" s="24"/>
      <c r="N10818" s="24"/>
      <c r="O10818" s="24"/>
      <c r="P10818" s="24"/>
      <c r="U10818" s="25"/>
      <c r="V10818" s="25"/>
      <c r="W10818" s="25"/>
      <c r="X10818" s="25"/>
      <c r="Y10818" s="25"/>
      <c r="AF10818" s="25"/>
      <c r="AG10818" s="26"/>
      <c r="AH10818" s="25"/>
      <c r="AI10818" s="25"/>
    </row>
    <row r="10819" spans="5:35">
      <c r="E10819" s="24"/>
      <c r="F10819" s="24"/>
      <c r="H10819" s="24"/>
      <c r="I10819" s="24"/>
      <c r="J10819" s="24"/>
      <c r="K10819" s="24"/>
      <c r="L10819" s="24"/>
      <c r="M10819" s="24"/>
      <c r="N10819" s="24"/>
      <c r="O10819" s="24"/>
      <c r="P10819" s="24"/>
      <c r="U10819" s="25"/>
      <c r="V10819" s="25"/>
      <c r="W10819" s="25"/>
      <c r="X10819" s="25"/>
      <c r="Y10819" s="25"/>
      <c r="AF10819" s="25"/>
      <c r="AG10819" s="26"/>
      <c r="AH10819" s="25"/>
      <c r="AI10819" s="25"/>
    </row>
    <row r="10820" spans="5:35">
      <c r="E10820" s="24"/>
      <c r="F10820" s="24"/>
      <c r="H10820" s="24"/>
      <c r="I10820" s="24"/>
      <c r="J10820" s="24"/>
      <c r="K10820" s="24"/>
      <c r="L10820" s="24"/>
      <c r="M10820" s="24"/>
      <c r="N10820" s="24"/>
      <c r="O10820" s="24"/>
      <c r="P10820" s="24"/>
      <c r="U10820" s="25"/>
      <c r="V10820" s="25"/>
      <c r="W10820" s="25"/>
      <c r="X10820" s="25"/>
      <c r="Y10820" s="25"/>
      <c r="AF10820" s="25"/>
      <c r="AG10820" s="26"/>
      <c r="AH10820" s="25"/>
      <c r="AI10820" s="25"/>
    </row>
    <row r="10821" spans="5:35">
      <c r="E10821" s="24"/>
      <c r="F10821" s="24"/>
      <c r="H10821" s="24"/>
      <c r="I10821" s="24"/>
      <c r="J10821" s="24"/>
      <c r="K10821" s="24"/>
      <c r="L10821" s="24"/>
      <c r="M10821" s="24"/>
      <c r="N10821" s="24"/>
      <c r="O10821" s="24"/>
      <c r="P10821" s="24"/>
      <c r="U10821" s="25"/>
      <c r="V10821" s="25"/>
      <c r="W10821" s="25"/>
      <c r="X10821" s="25"/>
      <c r="Y10821" s="25"/>
      <c r="AF10821" s="25"/>
      <c r="AG10821" s="26"/>
      <c r="AH10821" s="25"/>
      <c r="AI10821" s="25"/>
    </row>
    <row r="10822" spans="5:35">
      <c r="E10822" s="24"/>
      <c r="F10822" s="24"/>
      <c r="H10822" s="24"/>
      <c r="I10822" s="24"/>
      <c r="J10822" s="24"/>
      <c r="K10822" s="24"/>
      <c r="L10822" s="24"/>
      <c r="M10822" s="24"/>
      <c r="N10822" s="24"/>
      <c r="O10822" s="24"/>
      <c r="P10822" s="24"/>
      <c r="U10822" s="25"/>
      <c r="V10822" s="25"/>
      <c r="W10822" s="25"/>
      <c r="X10822" s="25"/>
      <c r="Y10822" s="25"/>
      <c r="AF10822" s="25"/>
      <c r="AG10822" s="26"/>
      <c r="AH10822" s="25"/>
      <c r="AI10822" s="25"/>
    </row>
    <row r="10823" spans="5:35">
      <c r="E10823" s="24"/>
      <c r="F10823" s="24"/>
      <c r="H10823" s="24"/>
      <c r="I10823" s="24"/>
      <c r="J10823" s="24"/>
      <c r="K10823" s="24"/>
      <c r="L10823" s="24"/>
      <c r="M10823" s="24"/>
      <c r="N10823" s="24"/>
      <c r="O10823" s="24"/>
      <c r="P10823" s="24"/>
      <c r="U10823" s="25"/>
      <c r="V10823" s="25"/>
      <c r="W10823" s="25"/>
      <c r="X10823" s="25"/>
      <c r="Y10823" s="25"/>
      <c r="AF10823" s="25"/>
      <c r="AG10823" s="26"/>
      <c r="AH10823" s="25"/>
      <c r="AI10823" s="25"/>
    </row>
    <row r="10824" spans="5:35">
      <c r="E10824" s="24"/>
      <c r="F10824" s="24"/>
      <c r="H10824" s="24"/>
      <c r="I10824" s="24"/>
      <c r="J10824" s="24"/>
      <c r="K10824" s="24"/>
      <c r="L10824" s="24"/>
      <c r="M10824" s="24"/>
      <c r="N10824" s="24"/>
      <c r="O10824" s="24"/>
      <c r="P10824" s="24"/>
      <c r="U10824" s="25"/>
      <c r="V10824" s="25"/>
      <c r="W10824" s="25"/>
      <c r="X10824" s="25"/>
      <c r="Y10824" s="25"/>
      <c r="AF10824" s="25"/>
      <c r="AG10824" s="26"/>
      <c r="AH10824" s="25"/>
      <c r="AI10824" s="25"/>
    </row>
    <row r="10825" spans="5:35">
      <c r="E10825" s="24"/>
      <c r="F10825" s="24"/>
      <c r="H10825" s="24"/>
      <c r="I10825" s="24"/>
      <c r="J10825" s="24"/>
      <c r="K10825" s="24"/>
      <c r="L10825" s="24"/>
      <c r="M10825" s="24"/>
      <c r="N10825" s="24"/>
      <c r="O10825" s="24"/>
      <c r="P10825" s="24"/>
      <c r="U10825" s="25"/>
      <c r="V10825" s="25"/>
      <c r="W10825" s="25"/>
      <c r="X10825" s="25"/>
      <c r="Y10825" s="25"/>
      <c r="AF10825" s="25"/>
      <c r="AG10825" s="26"/>
      <c r="AH10825" s="25"/>
      <c r="AI10825" s="25"/>
    </row>
    <row r="10826" spans="5:35">
      <c r="E10826" s="24"/>
      <c r="F10826" s="24"/>
      <c r="H10826" s="24"/>
      <c r="I10826" s="24"/>
      <c r="J10826" s="24"/>
      <c r="K10826" s="24"/>
      <c r="L10826" s="24"/>
      <c r="M10826" s="24"/>
      <c r="N10826" s="24"/>
      <c r="O10826" s="24"/>
      <c r="P10826" s="24"/>
      <c r="U10826" s="25"/>
      <c r="V10826" s="25"/>
      <c r="W10826" s="25"/>
      <c r="X10826" s="25"/>
      <c r="Y10826" s="25"/>
      <c r="AF10826" s="25"/>
      <c r="AG10826" s="26"/>
      <c r="AH10826" s="25"/>
      <c r="AI10826" s="25"/>
    </row>
    <row r="10827" spans="5:35">
      <c r="E10827" s="24"/>
      <c r="F10827" s="24"/>
      <c r="H10827" s="24"/>
      <c r="I10827" s="24"/>
      <c r="J10827" s="24"/>
      <c r="K10827" s="24"/>
      <c r="L10827" s="24"/>
      <c r="M10827" s="24"/>
      <c r="N10827" s="24"/>
      <c r="O10827" s="24"/>
      <c r="P10827" s="24"/>
      <c r="U10827" s="25"/>
      <c r="V10827" s="25"/>
      <c r="W10827" s="25"/>
      <c r="X10827" s="25"/>
      <c r="Y10827" s="25"/>
      <c r="AF10827" s="25"/>
      <c r="AG10827" s="26"/>
      <c r="AH10827" s="25"/>
      <c r="AI10827" s="25"/>
    </row>
    <row r="10828" spans="5:35">
      <c r="E10828" s="24"/>
      <c r="F10828" s="24"/>
      <c r="H10828" s="24"/>
      <c r="I10828" s="24"/>
      <c r="J10828" s="24"/>
      <c r="K10828" s="24"/>
      <c r="L10828" s="24"/>
      <c r="M10828" s="24"/>
      <c r="N10828" s="24"/>
      <c r="O10828" s="24"/>
      <c r="P10828" s="24"/>
      <c r="U10828" s="25"/>
      <c r="V10828" s="25"/>
      <c r="W10828" s="25"/>
      <c r="X10828" s="25"/>
      <c r="Y10828" s="25"/>
      <c r="AF10828" s="25"/>
      <c r="AG10828" s="26"/>
      <c r="AH10828" s="25"/>
      <c r="AI10828" s="25"/>
    </row>
    <row r="10829" spans="5:35">
      <c r="E10829" s="24"/>
      <c r="F10829" s="24"/>
      <c r="H10829" s="24"/>
      <c r="I10829" s="24"/>
      <c r="J10829" s="24"/>
      <c r="K10829" s="24"/>
      <c r="L10829" s="24"/>
      <c r="M10829" s="24"/>
      <c r="N10829" s="24"/>
      <c r="O10829" s="24"/>
      <c r="P10829" s="24"/>
      <c r="U10829" s="25"/>
      <c r="V10829" s="25"/>
      <c r="W10829" s="25"/>
      <c r="X10829" s="25"/>
      <c r="Y10829" s="25"/>
      <c r="AF10829" s="25"/>
      <c r="AG10829" s="26"/>
      <c r="AH10829" s="25"/>
      <c r="AI10829" s="25"/>
    </row>
    <row r="10830" spans="5:35">
      <c r="E10830" s="24"/>
      <c r="F10830" s="24"/>
      <c r="H10830" s="24"/>
      <c r="I10830" s="24"/>
      <c r="J10830" s="24"/>
      <c r="K10830" s="24"/>
      <c r="L10830" s="24"/>
      <c r="M10830" s="24"/>
      <c r="N10830" s="24"/>
      <c r="O10830" s="24"/>
      <c r="P10830" s="24"/>
      <c r="U10830" s="25"/>
      <c r="V10830" s="25"/>
      <c r="W10830" s="25"/>
      <c r="X10830" s="25"/>
      <c r="Y10830" s="25"/>
      <c r="AF10830" s="25"/>
      <c r="AG10830" s="26"/>
      <c r="AH10830" s="25"/>
      <c r="AI10830" s="25"/>
    </row>
    <row r="10831" spans="5:35">
      <c r="E10831" s="24"/>
      <c r="F10831" s="24"/>
      <c r="H10831" s="24"/>
      <c r="I10831" s="24"/>
      <c r="J10831" s="24"/>
      <c r="K10831" s="24"/>
      <c r="L10831" s="24"/>
      <c r="M10831" s="24"/>
      <c r="N10831" s="24"/>
      <c r="O10831" s="24"/>
      <c r="P10831" s="24"/>
      <c r="U10831" s="25"/>
      <c r="V10831" s="25"/>
      <c r="W10831" s="25"/>
      <c r="X10831" s="25"/>
      <c r="Y10831" s="25"/>
      <c r="AF10831" s="25"/>
      <c r="AG10831" s="26"/>
      <c r="AH10831" s="25"/>
      <c r="AI10831" s="25"/>
    </row>
    <row r="10832" spans="5:35">
      <c r="E10832" s="24"/>
      <c r="F10832" s="24"/>
      <c r="H10832" s="24"/>
      <c r="I10832" s="24"/>
      <c r="J10832" s="24"/>
      <c r="K10832" s="24"/>
      <c r="L10832" s="24"/>
      <c r="M10832" s="24"/>
      <c r="N10832" s="24"/>
      <c r="O10832" s="24"/>
      <c r="P10832" s="24"/>
      <c r="U10832" s="25"/>
      <c r="V10832" s="25"/>
      <c r="W10832" s="25"/>
      <c r="X10832" s="25"/>
      <c r="Y10832" s="25"/>
      <c r="AF10832" s="25"/>
      <c r="AG10832" s="26"/>
      <c r="AH10832" s="25"/>
      <c r="AI10832" s="25"/>
    </row>
    <row r="10833" spans="5:35">
      <c r="E10833" s="24"/>
      <c r="F10833" s="24"/>
      <c r="H10833" s="24"/>
      <c r="I10833" s="24"/>
      <c r="J10833" s="24"/>
      <c r="K10833" s="24"/>
      <c r="L10833" s="24"/>
      <c r="M10833" s="24"/>
      <c r="N10833" s="24"/>
      <c r="O10833" s="24"/>
      <c r="P10833" s="24"/>
      <c r="U10833" s="25"/>
      <c r="V10833" s="25"/>
      <c r="W10833" s="25"/>
      <c r="X10833" s="25"/>
      <c r="Y10833" s="25"/>
      <c r="AF10833" s="25"/>
      <c r="AG10833" s="26"/>
      <c r="AH10833" s="25"/>
      <c r="AI10833" s="25"/>
    </row>
    <row r="10834" spans="5:35">
      <c r="E10834" s="24"/>
      <c r="F10834" s="24"/>
      <c r="H10834" s="24"/>
      <c r="I10834" s="24"/>
      <c r="J10834" s="24"/>
      <c r="K10834" s="24"/>
      <c r="L10834" s="24"/>
      <c r="M10834" s="24"/>
      <c r="N10834" s="24"/>
      <c r="O10834" s="24"/>
      <c r="P10834" s="24"/>
      <c r="U10834" s="25"/>
      <c r="V10834" s="25"/>
      <c r="W10834" s="25"/>
      <c r="X10834" s="25"/>
      <c r="Y10834" s="25"/>
      <c r="AF10834" s="25"/>
      <c r="AG10834" s="26"/>
      <c r="AH10834" s="25"/>
      <c r="AI10834" s="25"/>
    </row>
    <row r="10835" spans="5:35">
      <c r="E10835" s="24"/>
      <c r="F10835" s="24"/>
      <c r="H10835" s="24"/>
      <c r="I10835" s="24"/>
      <c r="J10835" s="24"/>
      <c r="K10835" s="24"/>
      <c r="L10835" s="24"/>
      <c r="M10835" s="24"/>
      <c r="N10835" s="24"/>
      <c r="O10835" s="24"/>
      <c r="P10835" s="24"/>
      <c r="U10835" s="25"/>
      <c r="V10835" s="25"/>
      <c r="W10835" s="25"/>
      <c r="X10835" s="25"/>
      <c r="Y10835" s="25"/>
      <c r="AF10835" s="25"/>
      <c r="AG10835" s="26"/>
      <c r="AH10835" s="25"/>
      <c r="AI10835" s="25"/>
    </row>
    <row r="10836" spans="5:35">
      <c r="E10836" s="24"/>
      <c r="F10836" s="24"/>
      <c r="H10836" s="24"/>
      <c r="I10836" s="24"/>
      <c r="J10836" s="24"/>
      <c r="K10836" s="24"/>
      <c r="L10836" s="24"/>
      <c r="M10836" s="24"/>
      <c r="N10836" s="24"/>
      <c r="O10836" s="24"/>
      <c r="P10836" s="24"/>
      <c r="U10836" s="25"/>
      <c r="V10836" s="25"/>
      <c r="W10836" s="25"/>
      <c r="X10836" s="25"/>
      <c r="Y10836" s="25"/>
      <c r="AF10836" s="25"/>
      <c r="AG10836" s="26"/>
      <c r="AH10836" s="25"/>
      <c r="AI10836" s="25"/>
    </row>
    <row r="10837" spans="5:35">
      <c r="E10837" s="24"/>
      <c r="F10837" s="24"/>
      <c r="H10837" s="24"/>
      <c r="I10837" s="24"/>
      <c r="J10837" s="24"/>
      <c r="K10837" s="24"/>
      <c r="L10837" s="24"/>
      <c r="M10837" s="24"/>
      <c r="N10837" s="24"/>
      <c r="O10837" s="24"/>
      <c r="P10837" s="24"/>
      <c r="U10837" s="25"/>
      <c r="V10837" s="25"/>
      <c r="W10837" s="25"/>
      <c r="X10837" s="25"/>
      <c r="Y10837" s="25"/>
      <c r="AF10837" s="25"/>
      <c r="AG10837" s="26"/>
      <c r="AH10837" s="25"/>
      <c r="AI10837" s="25"/>
    </row>
    <row r="10838" spans="5:35">
      <c r="E10838" s="24"/>
      <c r="F10838" s="24"/>
      <c r="H10838" s="24"/>
      <c r="I10838" s="24"/>
      <c r="J10838" s="24"/>
      <c r="K10838" s="24"/>
      <c r="L10838" s="24"/>
      <c r="M10838" s="24"/>
      <c r="N10838" s="24"/>
      <c r="O10838" s="24"/>
      <c r="P10838" s="24"/>
      <c r="U10838" s="25"/>
      <c r="V10838" s="25"/>
      <c r="W10838" s="25"/>
      <c r="X10838" s="25"/>
      <c r="Y10838" s="25"/>
      <c r="AF10838" s="25"/>
      <c r="AG10838" s="26"/>
      <c r="AH10838" s="25"/>
      <c r="AI10838" s="25"/>
    </row>
    <row r="10839" spans="5:35">
      <c r="E10839" s="24"/>
      <c r="F10839" s="24"/>
      <c r="H10839" s="24"/>
      <c r="I10839" s="24"/>
      <c r="J10839" s="24"/>
      <c r="K10839" s="24"/>
      <c r="L10839" s="24"/>
      <c r="M10839" s="24"/>
      <c r="N10839" s="24"/>
      <c r="O10839" s="24"/>
      <c r="P10839" s="24"/>
      <c r="U10839" s="25"/>
      <c r="V10839" s="25"/>
      <c r="W10839" s="25"/>
      <c r="X10839" s="25"/>
      <c r="Y10839" s="25"/>
      <c r="AF10839" s="25"/>
      <c r="AG10839" s="26"/>
      <c r="AH10839" s="25"/>
      <c r="AI10839" s="25"/>
    </row>
    <row r="10840" spans="5:35">
      <c r="E10840" s="24"/>
      <c r="F10840" s="24"/>
      <c r="H10840" s="24"/>
      <c r="I10840" s="24"/>
      <c r="J10840" s="24"/>
      <c r="K10840" s="24"/>
      <c r="L10840" s="24"/>
      <c r="M10840" s="24"/>
      <c r="N10840" s="24"/>
      <c r="O10840" s="24"/>
      <c r="P10840" s="24"/>
      <c r="U10840" s="25"/>
      <c r="V10840" s="25"/>
      <c r="W10840" s="25"/>
      <c r="X10840" s="25"/>
      <c r="Y10840" s="25"/>
      <c r="AF10840" s="25"/>
      <c r="AG10840" s="26"/>
      <c r="AH10840" s="25"/>
      <c r="AI10840" s="25"/>
    </row>
    <row r="10841" spans="5:35">
      <c r="E10841" s="24"/>
      <c r="F10841" s="24"/>
      <c r="H10841" s="24"/>
      <c r="I10841" s="24"/>
      <c r="J10841" s="24"/>
      <c r="K10841" s="24"/>
      <c r="L10841" s="24"/>
      <c r="M10841" s="24"/>
      <c r="N10841" s="24"/>
      <c r="O10841" s="24"/>
      <c r="P10841" s="24"/>
      <c r="U10841" s="25"/>
      <c r="V10841" s="25"/>
      <c r="W10841" s="25"/>
      <c r="X10841" s="25"/>
      <c r="Y10841" s="25"/>
      <c r="AF10841" s="25"/>
      <c r="AG10841" s="26"/>
      <c r="AH10841" s="25"/>
      <c r="AI10841" s="25"/>
    </row>
    <row r="10842" spans="5:35">
      <c r="E10842" s="24"/>
      <c r="F10842" s="24"/>
      <c r="H10842" s="24"/>
      <c r="I10842" s="24"/>
      <c r="J10842" s="24"/>
      <c r="K10842" s="24"/>
      <c r="L10842" s="24"/>
      <c r="M10842" s="24"/>
      <c r="N10842" s="24"/>
      <c r="O10842" s="24"/>
      <c r="P10842" s="24"/>
      <c r="U10842" s="25"/>
      <c r="V10842" s="25"/>
      <c r="W10842" s="25"/>
      <c r="X10842" s="25"/>
      <c r="Y10842" s="25"/>
      <c r="AF10842" s="25"/>
      <c r="AG10842" s="26"/>
      <c r="AH10842" s="25"/>
      <c r="AI10842" s="25"/>
    </row>
    <row r="10843" spans="5:35">
      <c r="E10843" s="24"/>
      <c r="F10843" s="24"/>
      <c r="H10843" s="24"/>
      <c r="I10843" s="24"/>
      <c r="J10843" s="24"/>
      <c r="K10843" s="24"/>
      <c r="L10843" s="24"/>
      <c r="M10843" s="24"/>
      <c r="N10843" s="24"/>
      <c r="O10843" s="24"/>
      <c r="P10843" s="24"/>
      <c r="U10843" s="25"/>
      <c r="V10843" s="25"/>
      <c r="W10843" s="25"/>
      <c r="X10843" s="25"/>
      <c r="Y10843" s="25"/>
      <c r="AF10843" s="25"/>
      <c r="AG10843" s="26"/>
      <c r="AH10843" s="25"/>
      <c r="AI10843" s="25"/>
    </row>
    <row r="10844" spans="5:35">
      <c r="E10844" s="24"/>
      <c r="F10844" s="24"/>
      <c r="H10844" s="24"/>
      <c r="I10844" s="24"/>
      <c r="J10844" s="24"/>
      <c r="K10844" s="24"/>
      <c r="L10844" s="24"/>
      <c r="M10844" s="24"/>
      <c r="N10844" s="24"/>
      <c r="O10844" s="24"/>
      <c r="P10844" s="24"/>
      <c r="U10844" s="25"/>
      <c r="V10844" s="25"/>
      <c r="W10844" s="25"/>
      <c r="X10844" s="25"/>
      <c r="Y10844" s="25"/>
      <c r="AF10844" s="25"/>
      <c r="AG10844" s="26"/>
      <c r="AH10844" s="25"/>
      <c r="AI10844" s="25"/>
    </row>
    <row r="10845" spans="5:35">
      <c r="E10845" s="24"/>
      <c r="F10845" s="24"/>
      <c r="H10845" s="24"/>
      <c r="I10845" s="24"/>
      <c r="J10845" s="24"/>
      <c r="K10845" s="24"/>
      <c r="L10845" s="24"/>
      <c r="M10845" s="24"/>
      <c r="N10845" s="24"/>
      <c r="O10845" s="24"/>
      <c r="P10845" s="24"/>
      <c r="U10845" s="25"/>
      <c r="V10845" s="25"/>
      <c r="W10845" s="25"/>
      <c r="X10845" s="25"/>
      <c r="Y10845" s="25"/>
      <c r="AF10845" s="25"/>
      <c r="AG10845" s="26"/>
      <c r="AH10845" s="25"/>
      <c r="AI10845" s="25"/>
    </row>
    <row r="10846" spans="5:35">
      <c r="E10846" s="24"/>
      <c r="F10846" s="24"/>
      <c r="H10846" s="24"/>
      <c r="I10846" s="24"/>
      <c r="J10846" s="24"/>
      <c r="K10846" s="24"/>
      <c r="L10846" s="24"/>
      <c r="M10846" s="24"/>
      <c r="N10846" s="24"/>
      <c r="O10846" s="24"/>
      <c r="P10846" s="24"/>
      <c r="U10846" s="25"/>
      <c r="V10846" s="25"/>
      <c r="W10846" s="25"/>
      <c r="X10846" s="25"/>
      <c r="Y10846" s="25"/>
      <c r="AF10846" s="25"/>
      <c r="AG10846" s="26"/>
      <c r="AH10846" s="25"/>
      <c r="AI10846" s="25"/>
    </row>
    <row r="10847" spans="5:35">
      <c r="E10847" s="24"/>
      <c r="F10847" s="24"/>
      <c r="H10847" s="24"/>
      <c r="I10847" s="24"/>
      <c r="J10847" s="24"/>
      <c r="K10847" s="24"/>
      <c r="L10847" s="24"/>
      <c r="M10847" s="24"/>
      <c r="N10847" s="24"/>
      <c r="O10847" s="24"/>
      <c r="P10847" s="24"/>
      <c r="U10847" s="25"/>
      <c r="V10847" s="25"/>
      <c r="W10847" s="25"/>
      <c r="X10847" s="25"/>
      <c r="Y10847" s="25"/>
      <c r="AF10847" s="25"/>
      <c r="AG10847" s="26"/>
      <c r="AH10847" s="25"/>
      <c r="AI10847" s="25"/>
    </row>
    <row r="10848" spans="5:35">
      <c r="E10848" s="24"/>
      <c r="F10848" s="24"/>
      <c r="H10848" s="24"/>
      <c r="I10848" s="24"/>
      <c r="J10848" s="24"/>
      <c r="K10848" s="24"/>
      <c r="L10848" s="24"/>
      <c r="M10848" s="24"/>
      <c r="N10848" s="24"/>
      <c r="O10848" s="24"/>
      <c r="P10848" s="24"/>
      <c r="U10848" s="25"/>
      <c r="V10848" s="25"/>
      <c r="W10848" s="25"/>
      <c r="X10848" s="25"/>
      <c r="Y10848" s="25"/>
      <c r="AF10848" s="25"/>
      <c r="AG10848" s="26"/>
      <c r="AH10848" s="25"/>
      <c r="AI10848" s="25"/>
    </row>
    <row r="10849" spans="5:35">
      <c r="E10849" s="24"/>
      <c r="F10849" s="24"/>
      <c r="H10849" s="24"/>
      <c r="I10849" s="24"/>
      <c r="J10849" s="24"/>
      <c r="K10849" s="24"/>
      <c r="L10849" s="24"/>
      <c r="M10849" s="24"/>
      <c r="N10849" s="24"/>
      <c r="O10849" s="24"/>
      <c r="P10849" s="24"/>
      <c r="U10849" s="25"/>
      <c r="V10849" s="25"/>
      <c r="W10849" s="25"/>
      <c r="X10849" s="25"/>
      <c r="Y10849" s="25"/>
      <c r="AF10849" s="25"/>
      <c r="AG10849" s="26"/>
      <c r="AH10849" s="25"/>
      <c r="AI10849" s="25"/>
    </row>
    <row r="10850" spans="5:35">
      <c r="E10850" s="24"/>
      <c r="F10850" s="24"/>
      <c r="H10850" s="24"/>
      <c r="I10850" s="24"/>
      <c r="J10850" s="24"/>
      <c r="K10850" s="24"/>
      <c r="L10850" s="24"/>
      <c r="M10850" s="24"/>
      <c r="N10850" s="24"/>
      <c r="O10850" s="24"/>
      <c r="P10850" s="24"/>
      <c r="U10850" s="25"/>
      <c r="V10850" s="25"/>
      <c r="W10850" s="25"/>
      <c r="X10850" s="25"/>
      <c r="Y10850" s="25"/>
      <c r="AF10850" s="25"/>
      <c r="AG10850" s="26"/>
      <c r="AH10850" s="25"/>
      <c r="AI10850" s="25"/>
    </row>
    <row r="10851" spans="5:35">
      <c r="E10851" s="24"/>
      <c r="F10851" s="24"/>
      <c r="H10851" s="24"/>
      <c r="I10851" s="24"/>
      <c r="J10851" s="24"/>
      <c r="K10851" s="24"/>
      <c r="L10851" s="24"/>
      <c r="M10851" s="24"/>
      <c r="N10851" s="24"/>
      <c r="O10851" s="24"/>
      <c r="P10851" s="24"/>
      <c r="U10851" s="25"/>
      <c r="V10851" s="25"/>
      <c r="W10851" s="25"/>
      <c r="X10851" s="25"/>
      <c r="Y10851" s="25"/>
      <c r="AF10851" s="25"/>
      <c r="AG10851" s="26"/>
      <c r="AH10851" s="25"/>
      <c r="AI10851" s="25"/>
    </row>
    <row r="10852" spans="5:35">
      <c r="E10852" s="24"/>
      <c r="F10852" s="24"/>
      <c r="H10852" s="24"/>
      <c r="I10852" s="24"/>
      <c r="J10852" s="24"/>
      <c r="K10852" s="24"/>
      <c r="L10852" s="24"/>
      <c r="M10852" s="24"/>
      <c r="N10852" s="24"/>
      <c r="O10852" s="24"/>
      <c r="P10852" s="24"/>
      <c r="U10852" s="25"/>
      <c r="V10852" s="25"/>
      <c r="W10852" s="25"/>
      <c r="X10852" s="25"/>
      <c r="Y10852" s="25"/>
      <c r="AF10852" s="25"/>
      <c r="AG10852" s="26"/>
      <c r="AH10852" s="25"/>
      <c r="AI10852" s="25"/>
    </row>
    <row r="10853" spans="5:35">
      <c r="E10853" s="24"/>
      <c r="F10853" s="24"/>
      <c r="H10853" s="24"/>
      <c r="I10853" s="24"/>
      <c r="J10853" s="24"/>
      <c r="K10853" s="24"/>
      <c r="L10853" s="24"/>
      <c r="M10853" s="24"/>
      <c r="N10853" s="24"/>
      <c r="O10853" s="24"/>
      <c r="P10853" s="24"/>
      <c r="U10853" s="25"/>
      <c r="V10853" s="25"/>
      <c r="W10853" s="25"/>
      <c r="X10853" s="25"/>
      <c r="Y10853" s="25"/>
      <c r="AF10853" s="25"/>
      <c r="AG10853" s="26"/>
      <c r="AH10853" s="25"/>
      <c r="AI10853" s="25"/>
    </row>
    <row r="10854" spans="5:35">
      <c r="E10854" s="24"/>
      <c r="F10854" s="24"/>
      <c r="H10854" s="24"/>
      <c r="I10854" s="24"/>
      <c r="J10854" s="24"/>
      <c r="K10854" s="24"/>
      <c r="L10854" s="24"/>
      <c r="M10854" s="24"/>
      <c r="N10854" s="24"/>
      <c r="O10854" s="24"/>
      <c r="P10854" s="24"/>
      <c r="U10854" s="25"/>
      <c r="V10854" s="25"/>
      <c r="W10854" s="25"/>
      <c r="X10854" s="25"/>
      <c r="Y10854" s="25"/>
      <c r="AF10854" s="25"/>
      <c r="AG10854" s="26"/>
      <c r="AH10854" s="25"/>
      <c r="AI10854" s="25"/>
    </row>
    <row r="10855" spans="5:35">
      <c r="E10855" s="24"/>
      <c r="F10855" s="24"/>
      <c r="H10855" s="24"/>
      <c r="I10855" s="24"/>
      <c r="J10855" s="24"/>
      <c r="K10855" s="24"/>
      <c r="L10855" s="24"/>
      <c r="M10855" s="24"/>
      <c r="N10855" s="24"/>
      <c r="O10855" s="24"/>
      <c r="P10855" s="24"/>
      <c r="U10855" s="25"/>
      <c r="V10855" s="25"/>
      <c r="W10855" s="25"/>
      <c r="X10855" s="25"/>
      <c r="Y10855" s="25"/>
      <c r="AF10855" s="25"/>
      <c r="AG10855" s="26"/>
      <c r="AH10855" s="25"/>
      <c r="AI10855" s="25"/>
    </row>
    <row r="10856" spans="5:35">
      <c r="E10856" s="24"/>
      <c r="F10856" s="24"/>
      <c r="H10856" s="24"/>
      <c r="I10856" s="24"/>
      <c r="J10856" s="24"/>
      <c r="K10856" s="24"/>
      <c r="L10856" s="24"/>
      <c r="M10856" s="24"/>
      <c r="N10856" s="24"/>
      <c r="O10856" s="24"/>
      <c r="P10856" s="24"/>
      <c r="U10856" s="25"/>
      <c r="V10856" s="25"/>
      <c r="W10856" s="25"/>
      <c r="X10856" s="25"/>
      <c r="Y10856" s="25"/>
      <c r="AF10856" s="25"/>
      <c r="AG10856" s="26"/>
      <c r="AH10856" s="25"/>
      <c r="AI10856" s="25"/>
    </row>
    <row r="10857" spans="5:35">
      <c r="E10857" s="24"/>
      <c r="F10857" s="24"/>
      <c r="H10857" s="24"/>
      <c r="I10857" s="24"/>
      <c r="J10857" s="24"/>
      <c r="K10857" s="24"/>
      <c r="L10857" s="24"/>
      <c r="M10857" s="24"/>
      <c r="N10857" s="24"/>
      <c r="O10857" s="24"/>
      <c r="P10857" s="24"/>
      <c r="U10857" s="25"/>
      <c r="V10857" s="25"/>
      <c r="W10857" s="25"/>
      <c r="X10857" s="25"/>
      <c r="Y10857" s="25"/>
      <c r="AF10857" s="25"/>
      <c r="AG10857" s="26"/>
      <c r="AH10857" s="25"/>
      <c r="AI10857" s="25"/>
    </row>
    <row r="10858" spans="5:35">
      <c r="E10858" s="24"/>
      <c r="F10858" s="24"/>
      <c r="H10858" s="24"/>
      <c r="I10858" s="24"/>
      <c r="J10858" s="24"/>
      <c r="K10858" s="24"/>
      <c r="L10858" s="24"/>
      <c r="M10858" s="24"/>
      <c r="N10858" s="24"/>
      <c r="O10858" s="24"/>
      <c r="P10858" s="24"/>
      <c r="U10858" s="25"/>
      <c r="V10858" s="25"/>
      <c r="W10858" s="25"/>
      <c r="X10858" s="25"/>
      <c r="Y10858" s="25"/>
      <c r="AF10858" s="25"/>
      <c r="AG10858" s="26"/>
      <c r="AH10858" s="25"/>
      <c r="AI10858" s="25"/>
    </row>
    <row r="10859" spans="5:35">
      <c r="E10859" s="24"/>
      <c r="F10859" s="24"/>
      <c r="H10859" s="24"/>
      <c r="I10859" s="24"/>
      <c r="J10859" s="24"/>
      <c r="K10859" s="24"/>
      <c r="L10859" s="24"/>
      <c r="M10859" s="24"/>
      <c r="N10859" s="24"/>
      <c r="O10859" s="24"/>
      <c r="P10859" s="24"/>
      <c r="U10859" s="25"/>
      <c r="V10859" s="25"/>
      <c r="W10859" s="25"/>
      <c r="X10859" s="25"/>
      <c r="Y10859" s="25"/>
      <c r="AF10859" s="25"/>
      <c r="AG10859" s="26"/>
      <c r="AH10859" s="25"/>
      <c r="AI10859" s="25"/>
    </row>
    <row r="10860" spans="5:35">
      <c r="E10860" s="24"/>
      <c r="F10860" s="24"/>
      <c r="H10860" s="24"/>
      <c r="I10860" s="24"/>
      <c r="J10860" s="24"/>
      <c r="K10860" s="24"/>
      <c r="L10860" s="24"/>
      <c r="M10860" s="24"/>
      <c r="N10860" s="24"/>
      <c r="O10860" s="24"/>
      <c r="P10860" s="24"/>
      <c r="U10860" s="25"/>
      <c r="V10860" s="25"/>
      <c r="W10860" s="25"/>
      <c r="X10860" s="25"/>
      <c r="Y10860" s="25"/>
      <c r="AF10860" s="25"/>
      <c r="AG10860" s="26"/>
      <c r="AH10860" s="25"/>
      <c r="AI10860" s="25"/>
    </row>
    <row r="10861" spans="5:35">
      <c r="E10861" s="24"/>
      <c r="F10861" s="24"/>
      <c r="H10861" s="24"/>
      <c r="I10861" s="24"/>
      <c r="J10861" s="24"/>
      <c r="K10861" s="24"/>
      <c r="L10861" s="24"/>
      <c r="M10861" s="24"/>
      <c r="N10861" s="24"/>
      <c r="O10861" s="24"/>
      <c r="P10861" s="24"/>
      <c r="U10861" s="25"/>
      <c r="V10861" s="25"/>
      <c r="W10861" s="25"/>
      <c r="X10861" s="25"/>
      <c r="Y10861" s="25"/>
      <c r="AF10861" s="25"/>
      <c r="AG10861" s="26"/>
      <c r="AH10861" s="25"/>
      <c r="AI10861" s="25"/>
    </row>
    <row r="10862" spans="5:35">
      <c r="E10862" s="24"/>
      <c r="F10862" s="24"/>
      <c r="H10862" s="24"/>
      <c r="I10862" s="24"/>
      <c r="J10862" s="24"/>
      <c r="K10862" s="24"/>
      <c r="L10862" s="24"/>
      <c r="M10862" s="24"/>
      <c r="N10862" s="24"/>
      <c r="O10862" s="24"/>
      <c r="P10862" s="24"/>
      <c r="U10862" s="25"/>
      <c r="V10862" s="25"/>
      <c r="W10862" s="25"/>
      <c r="X10862" s="25"/>
      <c r="Y10862" s="25"/>
      <c r="AF10862" s="25"/>
      <c r="AG10862" s="26"/>
      <c r="AH10862" s="25"/>
      <c r="AI10862" s="25"/>
    </row>
    <row r="10863" spans="5:35">
      <c r="E10863" s="24"/>
      <c r="F10863" s="24"/>
      <c r="H10863" s="24"/>
      <c r="I10863" s="24"/>
      <c r="J10863" s="24"/>
      <c r="K10863" s="24"/>
      <c r="L10863" s="24"/>
      <c r="M10863" s="24"/>
      <c r="N10863" s="24"/>
      <c r="O10863" s="24"/>
      <c r="P10863" s="24"/>
      <c r="U10863" s="25"/>
      <c r="V10863" s="25"/>
      <c r="W10863" s="25"/>
      <c r="X10863" s="25"/>
      <c r="Y10863" s="25"/>
      <c r="AF10863" s="25"/>
      <c r="AG10863" s="26"/>
      <c r="AH10863" s="25"/>
      <c r="AI10863" s="25"/>
    </row>
    <row r="10864" spans="5:35">
      <c r="E10864" s="24"/>
      <c r="F10864" s="24"/>
      <c r="H10864" s="24"/>
      <c r="I10864" s="24"/>
      <c r="J10864" s="24"/>
      <c r="K10864" s="24"/>
      <c r="L10864" s="24"/>
      <c r="M10864" s="24"/>
      <c r="N10864" s="24"/>
      <c r="O10864" s="24"/>
      <c r="P10864" s="24"/>
      <c r="U10864" s="25"/>
      <c r="V10864" s="25"/>
      <c r="W10864" s="25"/>
      <c r="X10864" s="25"/>
      <c r="Y10864" s="25"/>
      <c r="AF10864" s="25"/>
      <c r="AG10864" s="26"/>
      <c r="AH10864" s="25"/>
      <c r="AI10864" s="25"/>
    </row>
    <row r="10865" spans="5:35">
      <c r="E10865" s="24"/>
      <c r="F10865" s="24"/>
      <c r="H10865" s="24"/>
      <c r="I10865" s="24"/>
      <c r="J10865" s="24"/>
      <c r="K10865" s="24"/>
      <c r="L10865" s="24"/>
      <c r="M10865" s="24"/>
      <c r="N10865" s="24"/>
      <c r="O10865" s="24"/>
      <c r="P10865" s="24"/>
      <c r="U10865" s="25"/>
      <c r="V10865" s="25"/>
      <c r="W10865" s="25"/>
      <c r="X10865" s="25"/>
      <c r="Y10865" s="25"/>
      <c r="AF10865" s="25"/>
      <c r="AG10865" s="26"/>
      <c r="AH10865" s="25"/>
      <c r="AI10865" s="25"/>
    </row>
    <row r="10866" spans="5:35">
      <c r="E10866" s="24"/>
      <c r="F10866" s="24"/>
      <c r="H10866" s="24"/>
      <c r="I10866" s="24"/>
      <c r="J10866" s="24"/>
      <c r="K10866" s="24"/>
      <c r="L10866" s="24"/>
      <c r="M10866" s="24"/>
      <c r="N10866" s="24"/>
      <c r="O10866" s="24"/>
      <c r="P10866" s="24"/>
      <c r="U10866" s="25"/>
      <c r="V10866" s="25"/>
      <c r="W10866" s="25"/>
      <c r="X10866" s="25"/>
      <c r="Y10866" s="25"/>
      <c r="AF10866" s="25"/>
      <c r="AG10866" s="26"/>
      <c r="AH10866" s="25"/>
      <c r="AI10866" s="25"/>
    </row>
    <row r="10867" spans="5:35">
      <c r="E10867" s="24"/>
      <c r="F10867" s="24"/>
      <c r="H10867" s="24"/>
      <c r="I10867" s="24"/>
      <c r="J10867" s="24"/>
      <c r="K10867" s="24"/>
      <c r="L10867" s="24"/>
      <c r="M10867" s="24"/>
      <c r="N10867" s="24"/>
      <c r="O10867" s="24"/>
      <c r="P10867" s="24"/>
      <c r="U10867" s="25"/>
      <c r="V10867" s="25"/>
      <c r="W10867" s="25"/>
      <c r="X10867" s="25"/>
      <c r="Y10867" s="25"/>
      <c r="AF10867" s="25"/>
      <c r="AG10867" s="26"/>
      <c r="AH10867" s="25"/>
      <c r="AI10867" s="25"/>
    </row>
    <row r="10868" spans="5:35">
      <c r="E10868" s="24"/>
      <c r="F10868" s="24"/>
      <c r="H10868" s="24"/>
      <c r="I10868" s="24"/>
      <c r="J10868" s="24"/>
      <c r="K10868" s="24"/>
      <c r="L10868" s="24"/>
      <c r="M10868" s="24"/>
      <c r="N10868" s="24"/>
      <c r="O10868" s="24"/>
      <c r="P10868" s="24"/>
      <c r="U10868" s="25"/>
      <c r="V10868" s="25"/>
      <c r="W10868" s="25"/>
      <c r="X10868" s="25"/>
      <c r="Y10868" s="25"/>
      <c r="AF10868" s="25"/>
      <c r="AG10868" s="26"/>
      <c r="AH10868" s="25"/>
      <c r="AI10868" s="25"/>
    </row>
    <row r="10869" spans="5:35">
      <c r="E10869" s="24"/>
      <c r="F10869" s="24"/>
      <c r="H10869" s="24"/>
      <c r="I10869" s="24"/>
      <c r="J10869" s="24"/>
      <c r="K10869" s="24"/>
      <c r="L10869" s="24"/>
      <c r="M10869" s="24"/>
      <c r="N10869" s="24"/>
      <c r="O10869" s="24"/>
      <c r="P10869" s="24"/>
      <c r="U10869" s="25"/>
      <c r="V10869" s="25"/>
      <c r="W10869" s="25"/>
      <c r="X10869" s="25"/>
      <c r="Y10869" s="25"/>
      <c r="AF10869" s="25"/>
      <c r="AG10869" s="26"/>
      <c r="AH10869" s="25"/>
      <c r="AI10869" s="25"/>
    </row>
    <row r="10870" spans="5:35">
      <c r="E10870" s="24"/>
      <c r="F10870" s="24"/>
      <c r="H10870" s="24"/>
      <c r="I10870" s="24"/>
      <c r="J10870" s="24"/>
      <c r="K10870" s="24"/>
      <c r="L10870" s="24"/>
      <c r="M10870" s="24"/>
      <c r="N10870" s="24"/>
      <c r="O10870" s="24"/>
      <c r="P10870" s="24"/>
      <c r="U10870" s="25"/>
      <c r="V10870" s="25"/>
      <c r="W10870" s="25"/>
      <c r="X10870" s="25"/>
      <c r="Y10870" s="25"/>
      <c r="AF10870" s="25"/>
      <c r="AG10870" s="26"/>
      <c r="AH10870" s="25"/>
      <c r="AI10870" s="25"/>
    </row>
    <row r="10871" spans="5:35">
      <c r="E10871" s="24"/>
      <c r="F10871" s="24"/>
      <c r="H10871" s="24"/>
      <c r="I10871" s="24"/>
      <c r="J10871" s="24"/>
      <c r="K10871" s="24"/>
      <c r="L10871" s="24"/>
      <c r="M10871" s="24"/>
      <c r="N10871" s="24"/>
      <c r="O10871" s="24"/>
      <c r="P10871" s="24"/>
      <c r="U10871" s="25"/>
      <c r="V10871" s="25"/>
      <c r="W10871" s="25"/>
      <c r="X10871" s="25"/>
      <c r="Y10871" s="25"/>
      <c r="AF10871" s="25"/>
      <c r="AG10871" s="26"/>
      <c r="AH10871" s="25"/>
      <c r="AI10871" s="25"/>
    </row>
    <row r="10872" spans="5:35">
      <c r="E10872" s="24"/>
      <c r="F10872" s="24"/>
      <c r="H10872" s="24"/>
      <c r="I10872" s="24"/>
      <c r="J10872" s="24"/>
      <c r="K10872" s="24"/>
      <c r="L10872" s="24"/>
      <c r="M10872" s="24"/>
      <c r="N10872" s="24"/>
      <c r="O10872" s="24"/>
      <c r="P10872" s="24"/>
      <c r="U10872" s="25"/>
      <c r="V10872" s="25"/>
      <c r="W10872" s="25"/>
      <c r="X10872" s="25"/>
      <c r="Y10872" s="25"/>
      <c r="AF10872" s="25"/>
      <c r="AG10872" s="26"/>
      <c r="AH10872" s="25"/>
      <c r="AI10872" s="25"/>
    </row>
    <row r="10873" spans="5:35">
      <c r="E10873" s="24"/>
      <c r="F10873" s="24"/>
      <c r="H10873" s="24"/>
      <c r="I10873" s="24"/>
      <c r="J10873" s="24"/>
      <c r="K10873" s="24"/>
      <c r="L10873" s="24"/>
      <c r="M10873" s="24"/>
      <c r="N10873" s="24"/>
      <c r="O10873" s="24"/>
      <c r="P10873" s="24"/>
      <c r="U10873" s="25"/>
      <c r="V10873" s="25"/>
      <c r="W10873" s="25"/>
      <c r="X10873" s="25"/>
      <c r="Y10873" s="25"/>
      <c r="AF10873" s="25"/>
      <c r="AG10873" s="26"/>
      <c r="AH10873" s="25"/>
      <c r="AI10873" s="25"/>
    </row>
    <row r="10874" spans="5:35">
      <c r="E10874" s="24"/>
      <c r="F10874" s="24"/>
      <c r="H10874" s="24"/>
      <c r="I10874" s="24"/>
      <c r="J10874" s="24"/>
      <c r="K10874" s="24"/>
      <c r="L10874" s="24"/>
      <c r="M10874" s="24"/>
      <c r="N10874" s="24"/>
      <c r="O10874" s="24"/>
      <c r="P10874" s="24"/>
      <c r="U10874" s="25"/>
      <c r="V10874" s="25"/>
      <c r="W10874" s="25"/>
      <c r="X10874" s="25"/>
      <c r="Y10874" s="25"/>
      <c r="AF10874" s="25"/>
      <c r="AG10874" s="26"/>
      <c r="AH10874" s="25"/>
      <c r="AI10874" s="25"/>
    </row>
    <row r="10875" spans="5:35">
      <c r="E10875" s="24"/>
      <c r="F10875" s="24"/>
      <c r="H10875" s="24"/>
      <c r="I10875" s="24"/>
      <c r="J10875" s="24"/>
      <c r="K10875" s="24"/>
      <c r="L10875" s="24"/>
      <c r="M10875" s="24"/>
      <c r="N10875" s="24"/>
      <c r="O10875" s="24"/>
      <c r="P10875" s="24"/>
      <c r="U10875" s="25"/>
      <c r="V10875" s="25"/>
      <c r="W10875" s="25"/>
      <c r="X10875" s="25"/>
      <c r="Y10875" s="25"/>
      <c r="AF10875" s="25"/>
      <c r="AG10875" s="26"/>
      <c r="AH10875" s="25"/>
      <c r="AI10875" s="25"/>
    </row>
    <row r="10876" spans="5:35">
      <c r="E10876" s="24"/>
      <c r="F10876" s="24"/>
      <c r="H10876" s="24"/>
      <c r="I10876" s="24"/>
      <c r="J10876" s="24"/>
      <c r="K10876" s="24"/>
      <c r="L10876" s="24"/>
      <c r="M10876" s="24"/>
      <c r="N10876" s="24"/>
      <c r="O10876" s="24"/>
      <c r="P10876" s="24"/>
      <c r="U10876" s="25"/>
      <c r="V10876" s="25"/>
      <c r="W10876" s="25"/>
      <c r="X10876" s="25"/>
      <c r="Y10876" s="25"/>
      <c r="AF10876" s="25"/>
      <c r="AG10876" s="26"/>
      <c r="AH10876" s="25"/>
      <c r="AI10876" s="25"/>
    </row>
    <row r="10877" spans="5:35">
      <c r="E10877" s="24"/>
      <c r="F10877" s="24"/>
      <c r="H10877" s="24"/>
      <c r="I10877" s="24"/>
      <c r="J10877" s="24"/>
      <c r="K10877" s="24"/>
      <c r="L10877" s="24"/>
      <c r="M10877" s="24"/>
      <c r="N10877" s="24"/>
      <c r="O10877" s="24"/>
      <c r="P10877" s="24"/>
      <c r="U10877" s="25"/>
      <c r="V10877" s="25"/>
      <c r="W10877" s="25"/>
      <c r="X10877" s="25"/>
      <c r="Y10877" s="25"/>
      <c r="AF10877" s="25"/>
      <c r="AG10877" s="26"/>
      <c r="AH10877" s="25"/>
      <c r="AI10877" s="25"/>
    </row>
    <row r="10878" spans="5:35">
      <c r="E10878" s="24"/>
      <c r="F10878" s="24"/>
      <c r="H10878" s="24"/>
      <c r="I10878" s="24"/>
      <c r="J10878" s="24"/>
      <c r="K10878" s="24"/>
      <c r="L10878" s="24"/>
      <c r="M10878" s="24"/>
      <c r="N10878" s="24"/>
      <c r="O10878" s="24"/>
      <c r="P10878" s="24"/>
      <c r="U10878" s="25"/>
      <c r="V10878" s="25"/>
      <c r="W10878" s="25"/>
      <c r="X10878" s="25"/>
      <c r="Y10878" s="25"/>
      <c r="AF10878" s="25"/>
      <c r="AG10878" s="26"/>
      <c r="AH10878" s="25"/>
      <c r="AI10878" s="25"/>
    </row>
    <row r="10879" spans="5:35">
      <c r="E10879" s="24"/>
      <c r="F10879" s="24"/>
      <c r="H10879" s="24"/>
      <c r="I10879" s="24"/>
      <c r="J10879" s="24"/>
      <c r="K10879" s="24"/>
      <c r="L10879" s="24"/>
      <c r="M10879" s="24"/>
      <c r="N10879" s="24"/>
      <c r="O10879" s="24"/>
      <c r="P10879" s="24"/>
      <c r="U10879" s="25"/>
      <c r="V10879" s="25"/>
      <c r="W10879" s="25"/>
      <c r="X10879" s="25"/>
      <c r="Y10879" s="25"/>
      <c r="AF10879" s="25"/>
      <c r="AG10879" s="26"/>
      <c r="AH10879" s="25"/>
      <c r="AI10879" s="25"/>
    </row>
    <row r="10880" spans="5:35">
      <c r="E10880" s="24"/>
      <c r="F10880" s="24"/>
      <c r="H10880" s="24"/>
      <c r="I10880" s="24"/>
      <c r="J10880" s="24"/>
      <c r="K10880" s="24"/>
      <c r="L10880" s="24"/>
      <c r="M10880" s="24"/>
      <c r="N10880" s="24"/>
      <c r="O10880" s="24"/>
      <c r="P10880" s="24"/>
      <c r="U10880" s="25"/>
      <c r="V10880" s="25"/>
      <c r="W10880" s="25"/>
      <c r="X10880" s="25"/>
      <c r="Y10880" s="25"/>
      <c r="AF10880" s="25"/>
      <c r="AG10880" s="26"/>
      <c r="AH10880" s="25"/>
      <c r="AI10880" s="25"/>
    </row>
    <row r="10881" spans="5:35">
      <c r="E10881" s="24"/>
      <c r="F10881" s="24"/>
      <c r="H10881" s="24"/>
      <c r="I10881" s="24"/>
      <c r="J10881" s="24"/>
      <c r="K10881" s="24"/>
      <c r="L10881" s="24"/>
      <c r="M10881" s="24"/>
      <c r="N10881" s="24"/>
      <c r="O10881" s="24"/>
      <c r="P10881" s="24"/>
      <c r="U10881" s="25"/>
      <c r="V10881" s="25"/>
      <c r="W10881" s="25"/>
      <c r="X10881" s="25"/>
      <c r="Y10881" s="25"/>
      <c r="AF10881" s="25"/>
      <c r="AG10881" s="26"/>
      <c r="AH10881" s="25"/>
      <c r="AI10881" s="25"/>
    </row>
    <row r="10882" spans="5:35">
      <c r="E10882" s="24"/>
      <c r="F10882" s="24"/>
      <c r="H10882" s="24"/>
      <c r="I10882" s="24"/>
      <c r="J10882" s="24"/>
      <c r="K10882" s="24"/>
      <c r="L10882" s="24"/>
      <c r="M10882" s="24"/>
      <c r="N10882" s="24"/>
      <c r="O10882" s="24"/>
      <c r="P10882" s="24"/>
      <c r="U10882" s="25"/>
      <c r="V10882" s="25"/>
      <c r="W10882" s="25"/>
      <c r="X10882" s="25"/>
      <c r="Y10882" s="25"/>
      <c r="AF10882" s="25"/>
      <c r="AG10882" s="26"/>
      <c r="AH10882" s="25"/>
      <c r="AI10882" s="25"/>
    </row>
    <row r="10883" spans="5:35">
      <c r="E10883" s="24"/>
      <c r="F10883" s="24"/>
      <c r="H10883" s="24"/>
      <c r="I10883" s="24"/>
      <c r="J10883" s="24"/>
      <c r="K10883" s="24"/>
      <c r="L10883" s="24"/>
      <c r="M10883" s="24"/>
      <c r="N10883" s="24"/>
      <c r="O10883" s="24"/>
      <c r="P10883" s="24"/>
      <c r="U10883" s="25"/>
      <c r="V10883" s="25"/>
      <c r="W10883" s="25"/>
      <c r="X10883" s="25"/>
      <c r="Y10883" s="25"/>
      <c r="AF10883" s="25"/>
      <c r="AG10883" s="26"/>
      <c r="AH10883" s="25"/>
      <c r="AI10883" s="25"/>
    </row>
    <row r="10884" spans="5:35">
      <c r="E10884" s="24"/>
      <c r="F10884" s="24"/>
      <c r="H10884" s="24"/>
      <c r="I10884" s="24"/>
      <c r="J10884" s="24"/>
      <c r="K10884" s="24"/>
      <c r="L10884" s="24"/>
      <c r="M10884" s="24"/>
      <c r="N10884" s="24"/>
      <c r="O10884" s="24"/>
      <c r="P10884" s="24"/>
      <c r="U10884" s="25"/>
      <c r="V10884" s="25"/>
      <c r="W10884" s="25"/>
      <c r="X10884" s="25"/>
      <c r="Y10884" s="25"/>
      <c r="AF10884" s="25"/>
      <c r="AG10884" s="26"/>
      <c r="AH10884" s="25"/>
      <c r="AI10884" s="25"/>
    </row>
    <row r="10885" spans="5:35">
      <c r="E10885" s="24"/>
      <c r="F10885" s="24"/>
      <c r="H10885" s="24"/>
      <c r="I10885" s="24"/>
      <c r="J10885" s="24"/>
      <c r="K10885" s="24"/>
      <c r="L10885" s="24"/>
      <c r="M10885" s="24"/>
      <c r="N10885" s="24"/>
      <c r="O10885" s="24"/>
      <c r="P10885" s="24"/>
      <c r="U10885" s="25"/>
      <c r="V10885" s="25"/>
      <c r="W10885" s="25"/>
      <c r="X10885" s="25"/>
      <c r="Y10885" s="25"/>
      <c r="AF10885" s="25"/>
      <c r="AG10885" s="26"/>
      <c r="AH10885" s="25"/>
      <c r="AI10885" s="25"/>
    </row>
    <row r="10886" spans="5:35">
      <c r="E10886" s="24"/>
      <c r="F10886" s="24"/>
      <c r="H10886" s="24"/>
      <c r="I10886" s="24"/>
      <c r="J10886" s="24"/>
      <c r="K10886" s="24"/>
      <c r="L10886" s="24"/>
      <c r="M10886" s="24"/>
      <c r="N10886" s="24"/>
      <c r="O10886" s="24"/>
      <c r="P10886" s="24"/>
      <c r="U10886" s="25"/>
      <c r="V10886" s="25"/>
      <c r="W10886" s="25"/>
      <c r="X10886" s="25"/>
      <c r="Y10886" s="25"/>
      <c r="AF10886" s="25"/>
      <c r="AG10886" s="26"/>
      <c r="AH10886" s="25"/>
      <c r="AI10886" s="25"/>
    </row>
    <row r="10887" spans="5:35">
      <c r="E10887" s="24"/>
      <c r="F10887" s="24"/>
      <c r="H10887" s="24"/>
      <c r="I10887" s="24"/>
      <c r="J10887" s="24"/>
      <c r="K10887" s="24"/>
      <c r="L10887" s="24"/>
      <c r="M10887" s="24"/>
      <c r="N10887" s="24"/>
      <c r="O10887" s="24"/>
      <c r="P10887" s="24"/>
      <c r="U10887" s="25"/>
      <c r="V10887" s="25"/>
      <c r="W10887" s="25"/>
      <c r="X10887" s="25"/>
      <c r="Y10887" s="25"/>
      <c r="AF10887" s="25"/>
      <c r="AG10887" s="26"/>
      <c r="AH10887" s="25"/>
      <c r="AI10887" s="25"/>
    </row>
    <row r="10888" spans="5:35">
      <c r="E10888" s="24"/>
      <c r="F10888" s="24"/>
      <c r="H10888" s="24"/>
      <c r="I10888" s="24"/>
      <c r="J10888" s="24"/>
      <c r="K10888" s="24"/>
      <c r="L10888" s="24"/>
      <c r="M10888" s="24"/>
      <c r="N10888" s="24"/>
      <c r="O10888" s="24"/>
      <c r="P10888" s="24"/>
      <c r="U10888" s="25"/>
      <c r="V10888" s="25"/>
      <c r="W10888" s="25"/>
      <c r="X10888" s="25"/>
      <c r="Y10888" s="25"/>
      <c r="AF10888" s="25"/>
      <c r="AG10888" s="26"/>
      <c r="AH10888" s="25"/>
      <c r="AI10888" s="25"/>
    </row>
    <row r="10889" spans="5:35">
      <c r="E10889" s="24"/>
      <c r="F10889" s="24"/>
      <c r="H10889" s="24"/>
      <c r="I10889" s="24"/>
      <c r="J10889" s="24"/>
      <c r="K10889" s="24"/>
      <c r="L10889" s="24"/>
      <c r="M10889" s="24"/>
      <c r="N10889" s="24"/>
      <c r="O10889" s="24"/>
      <c r="P10889" s="24"/>
      <c r="U10889" s="25"/>
      <c r="V10889" s="25"/>
      <c r="W10889" s="25"/>
      <c r="X10889" s="25"/>
      <c r="Y10889" s="25"/>
      <c r="AF10889" s="25"/>
      <c r="AG10889" s="26"/>
      <c r="AH10889" s="25"/>
      <c r="AI10889" s="25"/>
    </row>
    <row r="10890" spans="5:35">
      <c r="E10890" s="24"/>
      <c r="F10890" s="24"/>
      <c r="H10890" s="24"/>
      <c r="I10890" s="24"/>
      <c r="J10890" s="24"/>
      <c r="K10890" s="24"/>
      <c r="L10890" s="24"/>
      <c r="M10890" s="24"/>
      <c r="N10890" s="24"/>
      <c r="O10890" s="24"/>
      <c r="P10890" s="24"/>
      <c r="U10890" s="25"/>
      <c r="V10890" s="25"/>
      <c r="W10890" s="25"/>
      <c r="X10890" s="25"/>
      <c r="Y10890" s="25"/>
      <c r="AF10890" s="25"/>
      <c r="AG10890" s="26"/>
      <c r="AH10890" s="25"/>
      <c r="AI10890" s="25"/>
    </row>
    <row r="10891" spans="5:35">
      <c r="E10891" s="24"/>
      <c r="F10891" s="24"/>
      <c r="H10891" s="24"/>
      <c r="I10891" s="24"/>
      <c r="J10891" s="24"/>
      <c r="K10891" s="24"/>
      <c r="L10891" s="24"/>
      <c r="M10891" s="24"/>
      <c r="N10891" s="24"/>
      <c r="O10891" s="24"/>
      <c r="P10891" s="24"/>
      <c r="U10891" s="25"/>
      <c r="V10891" s="25"/>
      <c r="W10891" s="25"/>
      <c r="X10891" s="25"/>
      <c r="Y10891" s="25"/>
      <c r="AF10891" s="25"/>
      <c r="AG10891" s="26"/>
      <c r="AH10891" s="25"/>
      <c r="AI10891" s="25"/>
    </row>
    <row r="10892" spans="5:35">
      <c r="E10892" s="24"/>
      <c r="F10892" s="24"/>
      <c r="H10892" s="24"/>
      <c r="I10892" s="24"/>
      <c r="J10892" s="24"/>
      <c r="K10892" s="24"/>
      <c r="L10892" s="24"/>
      <c r="M10892" s="24"/>
      <c r="N10892" s="24"/>
      <c r="O10892" s="24"/>
      <c r="P10892" s="24"/>
      <c r="U10892" s="25"/>
      <c r="V10892" s="25"/>
      <c r="W10892" s="25"/>
      <c r="X10892" s="25"/>
      <c r="Y10892" s="25"/>
      <c r="AF10892" s="25"/>
      <c r="AG10892" s="26"/>
      <c r="AH10892" s="25"/>
      <c r="AI10892" s="25"/>
    </row>
    <row r="10893" spans="5:35">
      <c r="E10893" s="24"/>
      <c r="F10893" s="24"/>
      <c r="H10893" s="24"/>
      <c r="I10893" s="24"/>
      <c r="J10893" s="24"/>
      <c r="K10893" s="24"/>
      <c r="L10893" s="24"/>
      <c r="M10893" s="24"/>
      <c r="N10893" s="24"/>
      <c r="O10893" s="24"/>
      <c r="P10893" s="24"/>
      <c r="U10893" s="25"/>
      <c r="V10893" s="25"/>
      <c r="W10893" s="25"/>
      <c r="X10893" s="25"/>
      <c r="Y10893" s="25"/>
      <c r="AF10893" s="25"/>
      <c r="AG10893" s="26"/>
      <c r="AH10893" s="25"/>
      <c r="AI10893" s="25"/>
    </row>
    <row r="10894" spans="5:35">
      <c r="E10894" s="24"/>
      <c r="F10894" s="24"/>
      <c r="H10894" s="24"/>
      <c r="I10894" s="24"/>
      <c r="J10894" s="24"/>
      <c r="K10894" s="24"/>
      <c r="L10894" s="24"/>
      <c r="M10894" s="24"/>
      <c r="N10894" s="24"/>
      <c r="O10894" s="24"/>
      <c r="P10894" s="24"/>
      <c r="U10894" s="25"/>
      <c r="V10894" s="25"/>
      <c r="W10894" s="25"/>
      <c r="X10894" s="25"/>
      <c r="Y10894" s="25"/>
      <c r="AF10894" s="25"/>
      <c r="AG10894" s="26"/>
      <c r="AH10894" s="25"/>
      <c r="AI10894" s="25"/>
    </row>
    <row r="10895" spans="5:35">
      <c r="E10895" s="24"/>
      <c r="F10895" s="24"/>
      <c r="H10895" s="24"/>
      <c r="I10895" s="24"/>
      <c r="J10895" s="24"/>
      <c r="K10895" s="24"/>
      <c r="L10895" s="24"/>
      <c r="M10895" s="24"/>
      <c r="N10895" s="24"/>
      <c r="O10895" s="24"/>
      <c r="P10895" s="24"/>
      <c r="U10895" s="25"/>
      <c r="V10895" s="25"/>
      <c r="W10895" s="25"/>
      <c r="X10895" s="25"/>
      <c r="Y10895" s="25"/>
      <c r="AF10895" s="25"/>
      <c r="AG10895" s="26"/>
      <c r="AH10895" s="25"/>
      <c r="AI10895" s="25"/>
    </row>
    <row r="10896" spans="5:35">
      <c r="E10896" s="24"/>
      <c r="F10896" s="24"/>
      <c r="H10896" s="24"/>
      <c r="I10896" s="24"/>
      <c r="J10896" s="24"/>
      <c r="K10896" s="24"/>
      <c r="L10896" s="24"/>
      <c r="M10896" s="24"/>
      <c r="N10896" s="24"/>
      <c r="O10896" s="24"/>
      <c r="P10896" s="24"/>
      <c r="U10896" s="25"/>
      <c r="V10896" s="25"/>
      <c r="W10896" s="25"/>
      <c r="X10896" s="25"/>
      <c r="Y10896" s="25"/>
      <c r="AF10896" s="25"/>
      <c r="AG10896" s="26"/>
      <c r="AH10896" s="25"/>
      <c r="AI10896" s="25"/>
    </row>
    <row r="10897" spans="5:35">
      <c r="E10897" s="24"/>
      <c r="F10897" s="24"/>
      <c r="H10897" s="24"/>
      <c r="I10897" s="24"/>
      <c r="J10897" s="24"/>
      <c r="K10897" s="24"/>
      <c r="L10897" s="24"/>
      <c r="M10897" s="24"/>
      <c r="N10897" s="24"/>
      <c r="O10897" s="24"/>
      <c r="P10897" s="24"/>
      <c r="U10897" s="25"/>
      <c r="V10897" s="25"/>
      <c r="W10897" s="25"/>
      <c r="X10897" s="25"/>
      <c r="Y10897" s="25"/>
      <c r="AF10897" s="25"/>
      <c r="AG10897" s="26"/>
      <c r="AH10897" s="25"/>
      <c r="AI10897" s="25"/>
    </row>
    <row r="10898" spans="5:35">
      <c r="E10898" s="24"/>
      <c r="F10898" s="24"/>
      <c r="H10898" s="24"/>
      <c r="I10898" s="24"/>
      <c r="J10898" s="24"/>
      <c r="K10898" s="24"/>
      <c r="L10898" s="24"/>
      <c r="M10898" s="24"/>
      <c r="N10898" s="24"/>
      <c r="O10898" s="24"/>
      <c r="P10898" s="24"/>
      <c r="U10898" s="25"/>
      <c r="V10898" s="25"/>
      <c r="W10898" s="25"/>
      <c r="X10898" s="25"/>
      <c r="Y10898" s="25"/>
      <c r="AF10898" s="25"/>
      <c r="AG10898" s="26"/>
      <c r="AH10898" s="25"/>
      <c r="AI10898" s="25"/>
    </row>
    <row r="10899" spans="5:35">
      <c r="E10899" s="24"/>
      <c r="F10899" s="24"/>
      <c r="H10899" s="24"/>
      <c r="I10899" s="24"/>
      <c r="J10899" s="24"/>
      <c r="K10899" s="24"/>
      <c r="L10899" s="24"/>
      <c r="M10899" s="24"/>
      <c r="N10899" s="24"/>
      <c r="O10899" s="24"/>
      <c r="P10899" s="24"/>
      <c r="U10899" s="25"/>
      <c r="V10899" s="25"/>
      <c r="W10899" s="25"/>
      <c r="X10899" s="25"/>
      <c r="Y10899" s="25"/>
      <c r="AF10899" s="25"/>
      <c r="AG10899" s="26"/>
      <c r="AH10899" s="25"/>
      <c r="AI10899" s="25"/>
    </row>
    <row r="10900" spans="5:35">
      <c r="E10900" s="24"/>
      <c r="F10900" s="24"/>
      <c r="H10900" s="24"/>
      <c r="I10900" s="24"/>
      <c r="J10900" s="24"/>
      <c r="K10900" s="24"/>
      <c r="L10900" s="24"/>
      <c r="M10900" s="24"/>
      <c r="N10900" s="24"/>
      <c r="O10900" s="24"/>
      <c r="P10900" s="24"/>
      <c r="U10900" s="25"/>
      <c r="V10900" s="25"/>
      <c r="W10900" s="25"/>
      <c r="X10900" s="25"/>
      <c r="Y10900" s="25"/>
      <c r="AF10900" s="25"/>
      <c r="AG10900" s="26"/>
      <c r="AH10900" s="25"/>
      <c r="AI10900" s="25"/>
    </row>
    <row r="10901" spans="5:35">
      <c r="E10901" s="24"/>
      <c r="F10901" s="24"/>
      <c r="H10901" s="24"/>
      <c r="I10901" s="24"/>
      <c r="J10901" s="24"/>
      <c r="K10901" s="24"/>
      <c r="L10901" s="24"/>
      <c r="M10901" s="24"/>
      <c r="N10901" s="24"/>
      <c r="O10901" s="24"/>
      <c r="P10901" s="24"/>
      <c r="U10901" s="25"/>
      <c r="V10901" s="25"/>
      <c r="W10901" s="25"/>
      <c r="X10901" s="25"/>
      <c r="Y10901" s="25"/>
      <c r="AF10901" s="25"/>
      <c r="AG10901" s="26"/>
      <c r="AH10901" s="25"/>
      <c r="AI10901" s="25"/>
    </row>
    <row r="10902" spans="5:35">
      <c r="E10902" s="24"/>
      <c r="F10902" s="24"/>
      <c r="H10902" s="24"/>
      <c r="I10902" s="24"/>
      <c r="J10902" s="24"/>
      <c r="K10902" s="24"/>
      <c r="L10902" s="24"/>
      <c r="M10902" s="24"/>
      <c r="N10902" s="24"/>
      <c r="O10902" s="24"/>
      <c r="P10902" s="24"/>
      <c r="U10902" s="25"/>
      <c r="V10902" s="25"/>
      <c r="W10902" s="25"/>
      <c r="X10902" s="25"/>
      <c r="Y10902" s="25"/>
      <c r="AF10902" s="25"/>
      <c r="AG10902" s="26"/>
      <c r="AH10902" s="25"/>
      <c r="AI10902" s="25"/>
    </row>
    <row r="10903" spans="5:35">
      <c r="E10903" s="24"/>
      <c r="F10903" s="24"/>
      <c r="H10903" s="24"/>
      <c r="I10903" s="24"/>
      <c r="J10903" s="24"/>
      <c r="K10903" s="24"/>
      <c r="L10903" s="24"/>
      <c r="M10903" s="24"/>
      <c r="N10903" s="24"/>
      <c r="O10903" s="24"/>
      <c r="P10903" s="24"/>
      <c r="U10903" s="25"/>
      <c r="V10903" s="25"/>
      <c r="W10903" s="25"/>
      <c r="X10903" s="25"/>
      <c r="Y10903" s="25"/>
      <c r="AF10903" s="25"/>
      <c r="AG10903" s="26"/>
      <c r="AH10903" s="25"/>
      <c r="AI10903" s="25"/>
    </row>
    <row r="10904" spans="5:35">
      <c r="E10904" s="24"/>
      <c r="F10904" s="24"/>
      <c r="H10904" s="24"/>
      <c r="I10904" s="24"/>
      <c r="J10904" s="24"/>
      <c r="K10904" s="24"/>
      <c r="L10904" s="24"/>
      <c r="M10904" s="24"/>
      <c r="N10904" s="24"/>
      <c r="O10904" s="24"/>
      <c r="P10904" s="24"/>
      <c r="U10904" s="25"/>
      <c r="V10904" s="25"/>
      <c r="W10904" s="25"/>
      <c r="X10904" s="25"/>
      <c r="Y10904" s="25"/>
      <c r="AF10904" s="25"/>
      <c r="AG10904" s="26"/>
      <c r="AH10904" s="25"/>
      <c r="AI10904" s="25"/>
    </row>
    <row r="10905" spans="5:35">
      <c r="E10905" s="24"/>
      <c r="F10905" s="24"/>
      <c r="H10905" s="24"/>
      <c r="I10905" s="24"/>
      <c r="J10905" s="24"/>
      <c r="K10905" s="24"/>
      <c r="L10905" s="24"/>
      <c r="M10905" s="24"/>
      <c r="N10905" s="24"/>
      <c r="O10905" s="24"/>
      <c r="P10905" s="24"/>
      <c r="U10905" s="25"/>
      <c r="V10905" s="25"/>
      <c r="W10905" s="25"/>
      <c r="X10905" s="25"/>
      <c r="Y10905" s="25"/>
      <c r="AF10905" s="25"/>
      <c r="AG10905" s="26"/>
      <c r="AH10905" s="25"/>
      <c r="AI10905" s="25"/>
    </row>
    <row r="10906" spans="5:35">
      <c r="E10906" s="24"/>
      <c r="F10906" s="24"/>
      <c r="H10906" s="24"/>
      <c r="I10906" s="24"/>
      <c r="J10906" s="24"/>
      <c r="K10906" s="24"/>
      <c r="L10906" s="24"/>
      <c r="M10906" s="24"/>
      <c r="N10906" s="24"/>
      <c r="O10906" s="24"/>
      <c r="P10906" s="24"/>
      <c r="U10906" s="25"/>
      <c r="V10906" s="25"/>
      <c r="W10906" s="25"/>
      <c r="X10906" s="25"/>
      <c r="Y10906" s="25"/>
      <c r="AF10906" s="25"/>
      <c r="AG10906" s="26"/>
      <c r="AH10906" s="25"/>
      <c r="AI10906" s="25"/>
    </row>
    <row r="10907" spans="5:35">
      <c r="E10907" s="24"/>
      <c r="F10907" s="24"/>
      <c r="H10907" s="24"/>
      <c r="I10907" s="24"/>
      <c r="J10907" s="24"/>
      <c r="K10907" s="24"/>
      <c r="L10907" s="24"/>
      <c r="M10907" s="24"/>
      <c r="N10907" s="24"/>
      <c r="O10907" s="24"/>
      <c r="P10907" s="24"/>
      <c r="U10907" s="25"/>
      <c r="V10907" s="25"/>
      <c r="W10907" s="25"/>
      <c r="X10907" s="25"/>
      <c r="Y10907" s="25"/>
      <c r="AF10907" s="25"/>
      <c r="AG10907" s="26"/>
      <c r="AH10907" s="25"/>
      <c r="AI10907" s="25"/>
    </row>
    <row r="10908" spans="5:35">
      <c r="E10908" s="24"/>
      <c r="F10908" s="24"/>
      <c r="H10908" s="24"/>
      <c r="I10908" s="24"/>
      <c r="J10908" s="24"/>
      <c r="K10908" s="24"/>
      <c r="L10908" s="24"/>
      <c r="M10908" s="24"/>
      <c r="N10908" s="24"/>
      <c r="O10908" s="24"/>
      <c r="P10908" s="24"/>
      <c r="U10908" s="25"/>
      <c r="V10908" s="25"/>
      <c r="W10908" s="25"/>
      <c r="X10908" s="25"/>
      <c r="Y10908" s="25"/>
      <c r="AF10908" s="25"/>
      <c r="AG10908" s="26"/>
      <c r="AH10908" s="25"/>
      <c r="AI10908" s="25"/>
    </row>
    <row r="10909" spans="5:35">
      <c r="E10909" s="24"/>
      <c r="F10909" s="24"/>
      <c r="H10909" s="24"/>
      <c r="I10909" s="24"/>
      <c r="J10909" s="24"/>
      <c r="K10909" s="24"/>
      <c r="L10909" s="24"/>
      <c r="M10909" s="24"/>
      <c r="N10909" s="24"/>
      <c r="O10909" s="24"/>
      <c r="P10909" s="24"/>
      <c r="U10909" s="25"/>
      <c r="V10909" s="25"/>
      <c r="W10909" s="25"/>
      <c r="X10909" s="25"/>
      <c r="Y10909" s="25"/>
      <c r="AF10909" s="25"/>
      <c r="AG10909" s="26"/>
      <c r="AH10909" s="25"/>
      <c r="AI10909" s="25"/>
    </row>
    <row r="10910" spans="5:35">
      <c r="E10910" s="24"/>
      <c r="F10910" s="24"/>
      <c r="H10910" s="24"/>
      <c r="I10910" s="24"/>
      <c r="J10910" s="24"/>
      <c r="K10910" s="24"/>
      <c r="L10910" s="24"/>
      <c r="M10910" s="24"/>
      <c r="N10910" s="24"/>
      <c r="O10910" s="24"/>
      <c r="P10910" s="24"/>
      <c r="U10910" s="25"/>
      <c r="V10910" s="25"/>
      <c r="W10910" s="25"/>
      <c r="X10910" s="25"/>
      <c r="Y10910" s="25"/>
      <c r="AF10910" s="25"/>
      <c r="AG10910" s="26"/>
      <c r="AH10910" s="25"/>
      <c r="AI10910" s="25"/>
    </row>
    <row r="10911" spans="5:35">
      <c r="E10911" s="24"/>
      <c r="F10911" s="24"/>
      <c r="H10911" s="24"/>
      <c r="I10911" s="24"/>
      <c r="J10911" s="24"/>
      <c r="K10911" s="24"/>
      <c r="L10911" s="24"/>
      <c r="M10911" s="24"/>
      <c r="N10911" s="24"/>
      <c r="O10911" s="24"/>
      <c r="P10911" s="24"/>
      <c r="U10911" s="25"/>
      <c r="V10911" s="25"/>
      <c r="W10911" s="25"/>
      <c r="X10911" s="25"/>
      <c r="Y10911" s="25"/>
      <c r="AF10911" s="25"/>
      <c r="AG10911" s="26"/>
      <c r="AH10911" s="25"/>
      <c r="AI10911" s="25"/>
    </row>
    <row r="10912" spans="5:35">
      <c r="E10912" s="24"/>
      <c r="F10912" s="24"/>
      <c r="H10912" s="24"/>
      <c r="I10912" s="24"/>
      <c r="J10912" s="24"/>
      <c r="K10912" s="24"/>
      <c r="L10912" s="24"/>
      <c r="M10912" s="24"/>
      <c r="N10912" s="24"/>
      <c r="O10912" s="24"/>
      <c r="P10912" s="24"/>
      <c r="U10912" s="25"/>
      <c r="V10912" s="25"/>
      <c r="W10912" s="25"/>
      <c r="X10912" s="25"/>
      <c r="Y10912" s="25"/>
      <c r="AF10912" s="25"/>
      <c r="AG10912" s="26"/>
      <c r="AH10912" s="25"/>
      <c r="AI10912" s="25"/>
    </row>
    <row r="10913" spans="5:35">
      <c r="E10913" s="24"/>
      <c r="F10913" s="24"/>
      <c r="H10913" s="24"/>
      <c r="I10913" s="24"/>
      <c r="J10913" s="24"/>
      <c r="K10913" s="24"/>
      <c r="L10913" s="24"/>
      <c r="M10913" s="24"/>
      <c r="N10913" s="24"/>
      <c r="O10913" s="24"/>
      <c r="P10913" s="24"/>
      <c r="U10913" s="25"/>
      <c r="V10913" s="25"/>
      <c r="W10913" s="25"/>
      <c r="X10913" s="25"/>
      <c r="Y10913" s="25"/>
      <c r="AF10913" s="25"/>
      <c r="AG10913" s="26"/>
      <c r="AH10913" s="25"/>
      <c r="AI10913" s="25"/>
    </row>
    <row r="10914" spans="5:35">
      <c r="E10914" s="24"/>
      <c r="F10914" s="24"/>
      <c r="H10914" s="24"/>
      <c r="I10914" s="24"/>
      <c r="J10914" s="24"/>
      <c r="K10914" s="24"/>
      <c r="L10914" s="24"/>
      <c r="M10914" s="24"/>
      <c r="N10914" s="24"/>
      <c r="O10914" s="24"/>
      <c r="P10914" s="24"/>
      <c r="U10914" s="25"/>
      <c r="V10914" s="25"/>
      <c r="W10914" s="25"/>
      <c r="X10914" s="25"/>
      <c r="Y10914" s="25"/>
      <c r="AF10914" s="25"/>
      <c r="AG10914" s="26"/>
      <c r="AH10914" s="25"/>
      <c r="AI10914" s="25"/>
    </row>
    <row r="10915" spans="5:35">
      <c r="E10915" s="24"/>
      <c r="F10915" s="24"/>
      <c r="H10915" s="24"/>
      <c r="I10915" s="24"/>
      <c r="J10915" s="24"/>
      <c r="K10915" s="24"/>
      <c r="L10915" s="24"/>
      <c r="M10915" s="24"/>
      <c r="N10915" s="24"/>
      <c r="O10915" s="24"/>
      <c r="P10915" s="24"/>
      <c r="U10915" s="25"/>
      <c r="V10915" s="25"/>
      <c r="W10915" s="25"/>
      <c r="X10915" s="25"/>
      <c r="Y10915" s="25"/>
      <c r="AF10915" s="25"/>
      <c r="AG10915" s="26"/>
      <c r="AH10915" s="25"/>
      <c r="AI10915" s="25"/>
    </row>
    <row r="10916" spans="5:35">
      <c r="E10916" s="24"/>
      <c r="F10916" s="24"/>
      <c r="H10916" s="24"/>
      <c r="I10916" s="24"/>
      <c r="J10916" s="24"/>
      <c r="K10916" s="24"/>
      <c r="L10916" s="24"/>
      <c r="M10916" s="24"/>
      <c r="N10916" s="24"/>
      <c r="O10916" s="24"/>
      <c r="P10916" s="24"/>
      <c r="U10916" s="25"/>
      <c r="V10916" s="25"/>
      <c r="W10916" s="25"/>
      <c r="X10916" s="25"/>
      <c r="Y10916" s="25"/>
      <c r="AF10916" s="25"/>
      <c r="AG10916" s="26"/>
      <c r="AH10916" s="25"/>
      <c r="AI10916" s="25"/>
    </row>
    <row r="10917" spans="5:35">
      <c r="E10917" s="24"/>
      <c r="F10917" s="24"/>
      <c r="H10917" s="24"/>
      <c r="I10917" s="24"/>
      <c r="J10917" s="24"/>
      <c r="K10917" s="24"/>
      <c r="L10917" s="24"/>
      <c r="M10917" s="24"/>
      <c r="N10917" s="24"/>
      <c r="O10917" s="24"/>
      <c r="P10917" s="24"/>
      <c r="U10917" s="25"/>
      <c r="V10917" s="25"/>
      <c r="W10917" s="25"/>
      <c r="X10917" s="25"/>
      <c r="Y10917" s="25"/>
      <c r="AF10917" s="25"/>
      <c r="AG10917" s="26"/>
      <c r="AH10917" s="25"/>
      <c r="AI10917" s="25"/>
    </row>
    <row r="10918" spans="5:35">
      <c r="E10918" s="24"/>
      <c r="F10918" s="24"/>
      <c r="H10918" s="24"/>
      <c r="I10918" s="24"/>
      <c r="J10918" s="24"/>
      <c r="K10918" s="24"/>
      <c r="L10918" s="24"/>
      <c r="M10918" s="24"/>
      <c r="N10918" s="24"/>
      <c r="O10918" s="24"/>
      <c r="P10918" s="24"/>
      <c r="U10918" s="25"/>
      <c r="V10918" s="25"/>
      <c r="W10918" s="25"/>
      <c r="X10918" s="25"/>
      <c r="Y10918" s="25"/>
      <c r="AF10918" s="25"/>
      <c r="AG10918" s="26"/>
      <c r="AH10918" s="25"/>
      <c r="AI10918" s="25"/>
    </row>
    <row r="10919" spans="5:35">
      <c r="E10919" s="24"/>
      <c r="F10919" s="24"/>
      <c r="H10919" s="24"/>
      <c r="I10919" s="24"/>
      <c r="J10919" s="24"/>
      <c r="K10919" s="24"/>
      <c r="L10919" s="24"/>
      <c r="M10919" s="24"/>
      <c r="N10919" s="24"/>
      <c r="O10919" s="24"/>
      <c r="P10919" s="24"/>
      <c r="U10919" s="25"/>
      <c r="V10919" s="25"/>
      <c r="W10919" s="25"/>
      <c r="X10919" s="25"/>
      <c r="Y10919" s="25"/>
      <c r="AF10919" s="25"/>
      <c r="AG10919" s="26"/>
      <c r="AH10919" s="25"/>
      <c r="AI10919" s="25"/>
    </row>
    <row r="10920" spans="5:35">
      <c r="E10920" s="24"/>
      <c r="F10920" s="24"/>
      <c r="H10920" s="24"/>
      <c r="I10920" s="24"/>
      <c r="J10920" s="24"/>
      <c r="K10920" s="24"/>
      <c r="L10920" s="24"/>
      <c r="M10920" s="24"/>
      <c r="N10920" s="24"/>
      <c r="O10920" s="24"/>
      <c r="P10920" s="24"/>
      <c r="U10920" s="25"/>
      <c r="V10920" s="25"/>
      <c r="W10920" s="25"/>
      <c r="X10920" s="25"/>
      <c r="Y10920" s="25"/>
      <c r="AF10920" s="25"/>
      <c r="AG10920" s="26"/>
      <c r="AH10920" s="25"/>
      <c r="AI10920" s="25"/>
    </row>
    <row r="10921" spans="5:35">
      <c r="E10921" s="24"/>
      <c r="F10921" s="24"/>
      <c r="H10921" s="24"/>
      <c r="I10921" s="24"/>
      <c r="J10921" s="24"/>
      <c r="K10921" s="24"/>
      <c r="L10921" s="24"/>
      <c r="M10921" s="24"/>
      <c r="N10921" s="24"/>
      <c r="O10921" s="24"/>
      <c r="P10921" s="24"/>
      <c r="U10921" s="25"/>
      <c r="V10921" s="25"/>
      <c r="W10921" s="25"/>
      <c r="X10921" s="25"/>
      <c r="Y10921" s="25"/>
      <c r="AF10921" s="25"/>
      <c r="AG10921" s="26"/>
      <c r="AH10921" s="25"/>
      <c r="AI10921" s="25"/>
    </row>
    <row r="10922" spans="5:35">
      <c r="E10922" s="24"/>
      <c r="F10922" s="24"/>
      <c r="H10922" s="24"/>
      <c r="I10922" s="24"/>
      <c r="J10922" s="24"/>
      <c r="K10922" s="24"/>
      <c r="L10922" s="24"/>
      <c r="M10922" s="24"/>
      <c r="N10922" s="24"/>
      <c r="O10922" s="24"/>
      <c r="P10922" s="24"/>
      <c r="U10922" s="25"/>
      <c r="V10922" s="25"/>
      <c r="W10922" s="25"/>
      <c r="X10922" s="25"/>
      <c r="Y10922" s="25"/>
      <c r="AF10922" s="25"/>
      <c r="AG10922" s="26"/>
      <c r="AH10922" s="25"/>
      <c r="AI10922" s="25"/>
    </row>
    <row r="10923" spans="5:35">
      <c r="E10923" s="24"/>
      <c r="F10923" s="24"/>
      <c r="H10923" s="24"/>
      <c r="I10923" s="24"/>
      <c r="J10923" s="24"/>
      <c r="K10923" s="24"/>
      <c r="L10923" s="24"/>
      <c r="M10923" s="24"/>
      <c r="N10923" s="24"/>
      <c r="O10923" s="24"/>
      <c r="P10923" s="24"/>
      <c r="U10923" s="25"/>
      <c r="V10923" s="25"/>
      <c r="W10923" s="25"/>
      <c r="X10923" s="25"/>
      <c r="Y10923" s="25"/>
      <c r="AF10923" s="25"/>
      <c r="AG10923" s="26"/>
      <c r="AH10923" s="25"/>
      <c r="AI10923" s="25"/>
    </row>
    <row r="10924" spans="5:35">
      <c r="E10924" s="24"/>
      <c r="F10924" s="24"/>
      <c r="H10924" s="24"/>
      <c r="I10924" s="24"/>
      <c r="J10924" s="24"/>
      <c r="K10924" s="24"/>
      <c r="L10924" s="24"/>
      <c r="M10924" s="24"/>
      <c r="N10924" s="24"/>
      <c r="O10924" s="24"/>
      <c r="P10924" s="24"/>
      <c r="U10924" s="25"/>
      <c r="V10924" s="25"/>
      <c r="W10924" s="25"/>
      <c r="X10924" s="25"/>
      <c r="Y10924" s="25"/>
      <c r="AF10924" s="25"/>
      <c r="AG10924" s="26"/>
      <c r="AH10924" s="25"/>
      <c r="AI10924" s="25"/>
    </row>
    <row r="10925" spans="5:35">
      <c r="E10925" s="24"/>
      <c r="F10925" s="24"/>
      <c r="H10925" s="24"/>
      <c r="I10925" s="24"/>
      <c r="J10925" s="24"/>
      <c r="K10925" s="24"/>
      <c r="L10925" s="24"/>
      <c r="M10925" s="24"/>
      <c r="N10925" s="24"/>
      <c r="O10925" s="24"/>
      <c r="P10925" s="24"/>
      <c r="U10925" s="25"/>
      <c r="V10925" s="25"/>
      <c r="W10925" s="25"/>
      <c r="X10925" s="25"/>
      <c r="Y10925" s="25"/>
      <c r="AF10925" s="25"/>
      <c r="AG10925" s="26"/>
      <c r="AH10925" s="25"/>
      <c r="AI10925" s="25"/>
    </row>
    <row r="10926" spans="5:35">
      <c r="E10926" s="24"/>
      <c r="F10926" s="24"/>
      <c r="H10926" s="24"/>
      <c r="I10926" s="24"/>
      <c r="J10926" s="24"/>
      <c r="K10926" s="24"/>
      <c r="L10926" s="24"/>
      <c r="M10926" s="24"/>
      <c r="N10926" s="24"/>
      <c r="O10926" s="24"/>
      <c r="P10926" s="24"/>
      <c r="U10926" s="25"/>
      <c r="V10926" s="25"/>
      <c r="W10926" s="25"/>
      <c r="X10926" s="25"/>
      <c r="Y10926" s="25"/>
      <c r="AF10926" s="25"/>
      <c r="AG10926" s="26"/>
      <c r="AH10926" s="25"/>
      <c r="AI10926" s="25"/>
    </row>
    <row r="10927" spans="5:35">
      <c r="E10927" s="24"/>
      <c r="F10927" s="24"/>
      <c r="H10927" s="24"/>
      <c r="I10927" s="24"/>
      <c r="J10927" s="24"/>
      <c r="K10927" s="24"/>
      <c r="L10927" s="24"/>
      <c r="M10927" s="24"/>
      <c r="N10927" s="24"/>
      <c r="O10927" s="24"/>
      <c r="P10927" s="24"/>
      <c r="U10927" s="25"/>
      <c r="V10927" s="25"/>
      <c r="W10927" s="25"/>
      <c r="X10927" s="25"/>
      <c r="Y10927" s="25"/>
      <c r="AF10927" s="25"/>
      <c r="AG10927" s="26"/>
      <c r="AH10927" s="25"/>
      <c r="AI10927" s="25"/>
    </row>
    <row r="10928" spans="5:35">
      <c r="E10928" s="24"/>
      <c r="F10928" s="24"/>
      <c r="H10928" s="24"/>
      <c r="I10928" s="24"/>
      <c r="J10928" s="24"/>
      <c r="K10928" s="24"/>
      <c r="L10928" s="24"/>
      <c r="M10928" s="24"/>
      <c r="N10928" s="24"/>
      <c r="O10928" s="24"/>
      <c r="P10928" s="24"/>
      <c r="U10928" s="25"/>
      <c r="V10928" s="25"/>
      <c r="W10928" s="25"/>
      <c r="X10928" s="25"/>
      <c r="Y10928" s="25"/>
      <c r="AF10928" s="25"/>
      <c r="AG10928" s="26"/>
      <c r="AH10928" s="25"/>
      <c r="AI10928" s="25"/>
    </row>
    <row r="10929" spans="5:35">
      <c r="E10929" s="24"/>
      <c r="F10929" s="24"/>
      <c r="H10929" s="24"/>
      <c r="I10929" s="24"/>
      <c r="J10929" s="24"/>
      <c r="K10929" s="24"/>
      <c r="L10929" s="24"/>
      <c r="M10929" s="24"/>
      <c r="N10929" s="24"/>
      <c r="O10929" s="24"/>
      <c r="P10929" s="24"/>
      <c r="U10929" s="25"/>
      <c r="V10929" s="25"/>
      <c r="W10929" s="25"/>
      <c r="X10929" s="25"/>
      <c r="Y10929" s="25"/>
      <c r="AF10929" s="25"/>
      <c r="AG10929" s="26"/>
      <c r="AH10929" s="25"/>
      <c r="AI10929" s="25"/>
    </row>
    <row r="10930" spans="5:35">
      <c r="E10930" s="24"/>
      <c r="F10930" s="24"/>
      <c r="H10930" s="24"/>
      <c r="I10930" s="24"/>
      <c r="J10930" s="24"/>
      <c r="K10930" s="24"/>
      <c r="L10930" s="24"/>
      <c r="M10930" s="24"/>
      <c r="N10930" s="24"/>
      <c r="O10930" s="24"/>
      <c r="P10930" s="24"/>
      <c r="U10930" s="25"/>
      <c r="V10930" s="25"/>
      <c r="W10930" s="25"/>
      <c r="X10930" s="25"/>
      <c r="Y10930" s="25"/>
      <c r="AF10930" s="25"/>
      <c r="AG10930" s="26"/>
      <c r="AH10930" s="25"/>
      <c r="AI10930" s="25"/>
    </row>
    <row r="10931" spans="5:35">
      <c r="E10931" s="24"/>
      <c r="F10931" s="24"/>
      <c r="H10931" s="24"/>
      <c r="I10931" s="24"/>
      <c r="J10931" s="24"/>
      <c r="K10931" s="24"/>
      <c r="L10931" s="24"/>
      <c r="M10931" s="24"/>
      <c r="N10931" s="24"/>
      <c r="O10931" s="24"/>
      <c r="P10931" s="24"/>
      <c r="U10931" s="25"/>
      <c r="V10931" s="25"/>
      <c r="W10931" s="25"/>
      <c r="X10931" s="25"/>
      <c r="Y10931" s="25"/>
      <c r="AF10931" s="25"/>
      <c r="AG10931" s="26"/>
      <c r="AH10931" s="25"/>
      <c r="AI10931" s="25"/>
    </row>
    <row r="10932" spans="5:35">
      <c r="E10932" s="24"/>
      <c r="F10932" s="24"/>
      <c r="H10932" s="24"/>
      <c r="I10932" s="24"/>
      <c r="J10932" s="24"/>
      <c r="K10932" s="24"/>
      <c r="L10932" s="24"/>
      <c r="M10932" s="24"/>
      <c r="N10932" s="24"/>
      <c r="O10932" s="24"/>
      <c r="P10932" s="24"/>
      <c r="U10932" s="25"/>
      <c r="V10932" s="25"/>
      <c r="W10932" s="25"/>
      <c r="X10932" s="25"/>
      <c r="Y10932" s="25"/>
      <c r="AF10932" s="25"/>
      <c r="AG10932" s="26"/>
      <c r="AH10932" s="25"/>
      <c r="AI10932" s="25"/>
    </row>
    <row r="10933" spans="5:35">
      <c r="E10933" s="24"/>
      <c r="F10933" s="24"/>
      <c r="H10933" s="24"/>
      <c r="I10933" s="24"/>
      <c r="J10933" s="24"/>
      <c r="K10933" s="24"/>
      <c r="L10933" s="24"/>
      <c r="M10933" s="24"/>
      <c r="N10933" s="24"/>
      <c r="O10933" s="24"/>
      <c r="P10933" s="24"/>
      <c r="U10933" s="25"/>
      <c r="V10933" s="25"/>
      <c r="W10933" s="25"/>
      <c r="X10933" s="25"/>
      <c r="Y10933" s="25"/>
      <c r="AF10933" s="25"/>
      <c r="AG10933" s="26"/>
      <c r="AH10933" s="25"/>
      <c r="AI10933" s="25"/>
    </row>
    <row r="10934" spans="5:35">
      <c r="E10934" s="24"/>
      <c r="F10934" s="24"/>
      <c r="H10934" s="24"/>
      <c r="I10934" s="24"/>
      <c r="J10934" s="24"/>
      <c r="K10934" s="24"/>
      <c r="L10934" s="24"/>
      <c r="M10934" s="24"/>
      <c r="N10934" s="24"/>
      <c r="O10934" s="24"/>
      <c r="P10934" s="24"/>
      <c r="U10934" s="25"/>
      <c r="V10934" s="25"/>
      <c r="W10934" s="25"/>
      <c r="X10934" s="25"/>
      <c r="Y10934" s="25"/>
      <c r="AF10934" s="25"/>
      <c r="AG10934" s="26"/>
      <c r="AH10934" s="25"/>
      <c r="AI10934" s="25"/>
    </row>
    <row r="10935" spans="5:35">
      <c r="E10935" s="24"/>
      <c r="F10935" s="24"/>
      <c r="H10935" s="24"/>
      <c r="I10935" s="24"/>
      <c r="J10935" s="24"/>
      <c r="K10935" s="24"/>
      <c r="L10935" s="24"/>
      <c r="M10935" s="24"/>
      <c r="N10935" s="24"/>
      <c r="O10935" s="24"/>
      <c r="P10935" s="24"/>
      <c r="U10935" s="25"/>
      <c r="V10935" s="25"/>
      <c r="W10935" s="25"/>
      <c r="X10935" s="25"/>
      <c r="Y10935" s="25"/>
      <c r="AF10935" s="25"/>
      <c r="AG10935" s="26"/>
      <c r="AH10935" s="25"/>
      <c r="AI10935" s="25"/>
    </row>
    <row r="10936" spans="5:35">
      <c r="E10936" s="24"/>
      <c r="F10936" s="24"/>
      <c r="H10936" s="24"/>
      <c r="I10936" s="24"/>
      <c r="J10936" s="24"/>
      <c r="K10936" s="24"/>
      <c r="L10936" s="24"/>
      <c r="M10936" s="24"/>
      <c r="N10936" s="24"/>
      <c r="O10936" s="24"/>
      <c r="P10936" s="24"/>
      <c r="U10936" s="25"/>
      <c r="V10936" s="25"/>
      <c r="W10936" s="25"/>
      <c r="X10936" s="25"/>
      <c r="Y10936" s="25"/>
      <c r="AF10936" s="25"/>
      <c r="AG10936" s="26"/>
      <c r="AH10936" s="25"/>
      <c r="AI10936" s="25"/>
    </row>
    <row r="10937" spans="5:35">
      <c r="E10937" s="24"/>
      <c r="F10937" s="24"/>
      <c r="H10937" s="24"/>
      <c r="I10937" s="24"/>
      <c r="J10937" s="24"/>
      <c r="K10937" s="24"/>
      <c r="L10937" s="24"/>
      <c r="M10937" s="24"/>
      <c r="N10937" s="24"/>
      <c r="O10937" s="24"/>
      <c r="P10937" s="24"/>
      <c r="U10937" s="25"/>
      <c r="V10937" s="25"/>
      <c r="W10937" s="25"/>
      <c r="X10937" s="25"/>
      <c r="Y10937" s="25"/>
      <c r="AF10937" s="25"/>
      <c r="AG10937" s="26"/>
      <c r="AH10937" s="25"/>
      <c r="AI10937" s="25"/>
    </row>
    <row r="10938" spans="5:35">
      <c r="E10938" s="24"/>
      <c r="F10938" s="24"/>
      <c r="H10938" s="24"/>
      <c r="I10938" s="24"/>
      <c r="J10938" s="24"/>
      <c r="K10938" s="24"/>
      <c r="L10938" s="24"/>
      <c r="M10938" s="24"/>
      <c r="N10938" s="24"/>
      <c r="O10938" s="24"/>
      <c r="P10938" s="24"/>
      <c r="U10938" s="25"/>
      <c r="V10938" s="25"/>
      <c r="W10938" s="25"/>
      <c r="X10938" s="25"/>
      <c r="Y10938" s="25"/>
      <c r="AF10938" s="25"/>
      <c r="AG10938" s="26"/>
      <c r="AH10938" s="25"/>
      <c r="AI10938" s="25"/>
    </row>
    <row r="10939" spans="5:35">
      <c r="E10939" s="24"/>
      <c r="F10939" s="24"/>
      <c r="H10939" s="24"/>
      <c r="I10939" s="24"/>
      <c r="J10939" s="24"/>
      <c r="K10939" s="24"/>
      <c r="L10939" s="24"/>
      <c r="M10939" s="24"/>
      <c r="N10939" s="24"/>
      <c r="O10939" s="24"/>
      <c r="P10939" s="24"/>
      <c r="U10939" s="25"/>
      <c r="V10939" s="25"/>
      <c r="W10939" s="25"/>
      <c r="X10939" s="25"/>
      <c r="Y10939" s="25"/>
      <c r="AF10939" s="25"/>
      <c r="AG10939" s="26"/>
      <c r="AH10939" s="25"/>
      <c r="AI10939" s="25"/>
    </row>
    <row r="10940" spans="5:35">
      <c r="E10940" s="24"/>
      <c r="F10940" s="24"/>
      <c r="H10940" s="24"/>
      <c r="I10940" s="24"/>
      <c r="J10940" s="24"/>
      <c r="K10940" s="24"/>
      <c r="L10940" s="24"/>
      <c r="M10940" s="24"/>
      <c r="N10940" s="24"/>
      <c r="O10940" s="24"/>
      <c r="P10940" s="24"/>
      <c r="U10940" s="25"/>
      <c r="V10940" s="25"/>
      <c r="W10940" s="25"/>
      <c r="X10940" s="25"/>
      <c r="Y10940" s="25"/>
      <c r="AF10940" s="25"/>
      <c r="AG10940" s="26"/>
      <c r="AH10940" s="25"/>
      <c r="AI10940" s="25"/>
    </row>
    <row r="10941" spans="5:35">
      <c r="E10941" s="24"/>
      <c r="F10941" s="24"/>
      <c r="H10941" s="24"/>
      <c r="I10941" s="24"/>
      <c r="J10941" s="24"/>
      <c r="K10941" s="24"/>
      <c r="L10941" s="24"/>
      <c r="M10941" s="24"/>
      <c r="N10941" s="24"/>
      <c r="O10941" s="24"/>
      <c r="P10941" s="24"/>
      <c r="U10941" s="25"/>
      <c r="V10941" s="25"/>
      <c r="W10941" s="25"/>
      <c r="X10941" s="25"/>
      <c r="Y10941" s="25"/>
      <c r="AF10941" s="25"/>
      <c r="AG10941" s="26"/>
      <c r="AH10941" s="25"/>
      <c r="AI10941" s="25"/>
    </row>
    <row r="10942" spans="5:35">
      <c r="E10942" s="24"/>
      <c r="F10942" s="24"/>
      <c r="H10942" s="24"/>
      <c r="I10942" s="24"/>
      <c r="J10942" s="24"/>
      <c r="K10942" s="24"/>
      <c r="L10942" s="24"/>
      <c r="M10942" s="24"/>
      <c r="N10942" s="24"/>
      <c r="O10942" s="24"/>
      <c r="P10942" s="24"/>
      <c r="U10942" s="25"/>
      <c r="V10942" s="25"/>
      <c r="W10942" s="25"/>
      <c r="X10942" s="25"/>
      <c r="Y10942" s="25"/>
      <c r="AF10942" s="25"/>
      <c r="AG10942" s="26"/>
      <c r="AH10942" s="25"/>
      <c r="AI10942" s="25"/>
    </row>
    <row r="10943" spans="5:35">
      <c r="E10943" s="24"/>
      <c r="F10943" s="24"/>
      <c r="H10943" s="24"/>
      <c r="I10943" s="24"/>
      <c r="J10943" s="24"/>
      <c r="K10943" s="24"/>
      <c r="L10943" s="24"/>
      <c r="M10943" s="24"/>
      <c r="N10943" s="24"/>
      <c r="O10943" s="24"/>
      <c r="P10943" s="24"/>
      <c r="U10943" s="25"/>
      <c r="V10943" s="25"/>
      <c r="W10943" s="25"/>
      <c r="X10943" s="25"/>
      <c r="Y10943" s="25"/>
      <c r="AF10943" s="25"/>
      <c r="AG10943" s="26"/>
      <c r="AH10943" s="25"/>
      <c r="AI10943" s="25"/>
    </row>
    <row r="10944" spans="5:35">
      <c r="E10944" s="24"/>
      <c r="F10944" s="24"/>
      <c r="H10944" s="24"/>
      <c r="I10944" s="24"/>
      <c r="J10944" s="24"/>
      <c r="K10944" s="24"/>
      <c r="L10944" s="24"/>
      <c r="M10944" s="24"/>
      <c r="N10944" s="24"/>
      <c r="O10944" s="24"/>
      <c r="P10944" s="24"/>
      <c r="U10944" s="25"/>
      <c r="V10944" s="25"/>
      <c r="W10944" s="25"/>
      <c r="X10944" s="25"/>
      <c r="Y10944" s="25"/>
      <c r="AF10944" s="25"/>
      <c r="AG10944" s="26"/>
      <c r="AH10944" s="25"/>
      <c r="AI10944" s="25"/>
    </row>
    <row r="10945" spans="5:35">
      <c r="E10945" s="24"/>
      <c r="F10945" s="24"/>
      <c r="H10945" s="24"/>
      <c r="I10945" s="24"/>
      <c r="J10945" s="24"/>
      <c r="K10945" s="24"/>
      <c r="L10945" s="24"/>
      <c r="M10945" s="24"/>
      <c r="N10945" s="24"/>
      <c r="O10945" s="24"/>
      <c r="P10945" s="24"/>
      <c r="U10945" s="25"/>
      <c r="V10945" s="25"/>
      <c r="W10945" s="25"/>
      <c r="X10945" s="25"/>
      <c r="Y10945" s="25"/>
      <c r="AF10945" s="25"/>
      <c r="AG10945" s="26"/>
      <c r="AH10945" s="25"/>
      <c r="AI10945" s="25"/>
    </row>
    <row r="10946" spans="5:35">
      <c r="E10946" s="24"/>
      <c r="F10946" s="24"/>
      <c r="H10946" s="24"/>
      <c r="I10946" s="24"/>
      <c r="J10946" s="24"/>
      <c r="K10946" s="24"/>
      <c r="L10946" s="24"/>
      <c r="M10946" s="24"/>
      <c r="N10946" s="24"/>
      <c r="O10946" s="24"/>
      <c r="P10946" s="24"/>
      <c r="U10946" s="25"/>
      <c r="V10946" s="25"/>
      <c r="W10946" s="25"/>
      <c r="X10946" s="25"/>
      <c r="Y10946" s="25"/>
      <c r="AF10946" s="25"/>
      <c r="AG10946" s="26"/>
      <c r="AH10946" s="25"/>
      <c r="AI10946" s="25"/>
    </row>
    <row r="10947" spans="5:35">
      <c r="E10947" s="24"/>
      <c r="F10947" s="24"/>
      <c r="H10947" s="24"/>
      <c r="I10947" s="24"/>
      <c r="J10947" s="24"/>
      <c r="K10947" s="24"/>
      <c r="L10947" s="24"/>
      <c r="M10947" s="24"/>
      <c r="N10947" s="24"/>
      <c r="O10947" s="24"/>
      <c r="P10947" s="24"/>
      <c r="U10947" s="25"/>
      <c r="V10947" s="25"/>
      <c r="W10947" s="25"/>
      <c r="X10947" s="25"/>
      <c r="Y10947" s="25"/>
      <c r="AF10947" s="25"/>
      <c r="AG10947" s="26"/>
      <c r="AH10947" s="25"/>
      <c r="AI10947" s="25"/>
    </row>
    <row r="10948" spans="5:35">
      <c r="E10948" s="24"/>
      <c r="F10948" s="24"/>
      <c r="H10948" s="24"/>
      <c r="I10948" s="24"/>
      <c r="J10948" s="24"/>
      <c r="K10948" s="24"/>
      <c r="L10948" s="24"/>
      <c r="M10948" s="24"/>
      <c r="N10948" s="24"/>
      <c r="O10948" s="24"/>
      <c r="P10948" s="24"/>
      <c r="U10948" s="25"/>
      <c r="V10948" s="25"/>
      <c r="W10948" s="25"/>
      <c r="X10948" s="25"/>
      <c r="Y10948" s="25"/>
      <c r="AF10948" s="25"/>
      <c r="AG10948" s="26"/>
      <c r="AH10948" s="25"/>
      <c r="AI10948" s="25"/>
    </row>
    <row r="10949" spans="5:35">
      <c r="E10949" s="24"/>
      <c r="F10949" s="24"/>
      <c r="H10949" s="24"/>
      <c r="I10949" s="24"/>
      <c r="J10949" s="24"/>
      <c r="K10949" s="24"/>
      <c r="L10949" s="24"/>
      <c r="M10949" s="24"/>
      <c r="N10949" s="24"/>
      <c r="O10949" s="24"/>
      <c r="P10949" s="24"/>
      <c r="U10949" s="25"/>
      <c r="V10949" s="25"/>
      <c r="W10949" s="25"/>
      <c r="X10949" s="25"/>
      <c r="Y10949" s="25"/>
      <c r="AF10949" s="25"/>
      <c r="AG10949" s="26"/>
      <c r="AH10949" s="25"/>
      <c r="AI10949" s="25"/>
    </row>
    <row r="10950" spans="5:35">
      <c r="E10950" s="24"/>
      <c r="F10950" s="24"/>
      <c r="H10950" s="24"/>
      <c r="I10950" s="24"/>
      <c r="J10950" s="24"/>
      <c r="K10950" s="24"/>
      <c r="L10950" s="24"/>
      <c r="M10950" s="24"/>
      <c r="N10950" s="24"/>
      <c r="O10950" s="24"/>
      <c r="P10950" s="24"/>
      <c r="U10950" s="25"/>
      <c r="V10950" s="25"/>
      <c r="W10950" s="25"/>
      <c r="X10950" s="25"/>
      <c r="Y10950" s="25"/>
      <c r="AF10950" s="25"/>
      <c r="AG10950" s="26"/>
      <c r="AH10950" s="25"/>
      <c r="AI10950" s="25"/>
    </row>
    <row r="10951" spans="5:35">
      <c r="E10951" s="24"/>
      <c r="F10951" s="24"/>
      <c r="H10951" s="24"/>
      <c r="I10951" s="24"/>
      <c r="J10951" s="24"/>
      <c r="K10951" s="24"/>
      <c r="L10951" s="24"/>
      <c r="M10951" s="24"/>
      <c r="N10951" s="24"/>
      <c r="O10951" s="24"/>
      <c r="P10951" s="24"/>
      <c r="U10951" s="25"/>
      <c r="V10951" s="25"/>
      <c r="W10951" s="25"/>
      <c r="X10951" s="25"/>
      <c r="Y10951" s="25"/>
      <c r="AF10951" s="25"/>
      <c r="AG10951" s="26"/>
      <c r="AH10951" s="25"/>
      <c r="AI10951" s="25"/>
    </row>
    <row r="10952" spans="5:35">
      <c r="E10952" s="24"/>
      <c r="F10952" s="24"/>
      <c r="H10952" s="24"/>
      <c r="I10952" s="24"/>
      <c r="J10952" s="24"/>
      <c r="K10952" s="24"/>
      <c r="L10952" s="24"/>
      <c r="M10952" s="24"/>
      <c r="N10952" s="24"/>
      <c r="O10952" s="24"/>
      <c r="P10952" s="24"/>
      <c r="U10952" s="25"/>
      <c r="V10952" s="25"/>
      <c r="W10952" s="25"/>
      <c r="X10952" s="25"/>
      <c r="Y10952" s="25"/>
      <c r="AF10952" s="25"/>
      <c r="AG10952" s="26"/>
      <c r="AH10952" s="25"/>
      <c r="AI10952" s="25"/>
    </row>
    <row r="10953" spans="5:35">
      <c r="E10953" s="24"/>
      <c r="F10953" s="24"/>
      <c r="H10953" s="24"/>
      <c r="I10953" s="24"/>
      <c r="J10953" s="24"/>
      <c r="K10953" s="24"/>
      <c r="L10953" s="24"/>
      <c r="M10953" s="24"/>
      <c r="N10953" s="24"/>
      <c r="O10953" s="24"/>
      <c r="P10953" s="24"/>
      <c r="U10953" s="25"/>
      <c r="V10953" s="25"/>
      <c r="W10953" s="25"/>
      <c r="X10953" s="25"/>
      <c r="Y10953" s="25"/>
      <c r="AF10953" s="25"/>
      <c r="AG10953" s="26"/>
      <c r="AH10953" s="25"/>
      <c r="AI10953" s="25"/>
    </row>
    <row r="10954" spans="5:35">
      <c r="E10954" s="24"/>
      <c r="F10954" s="24"/>
      <c r="H10954" s="24"/>
      <c r="I10954" s="24"/>
      <c r="J10954" s="24"/>
      <c r="K10954" s="24"/>
      <c r="L10954" s="24"/>
      <c r="M10954" s="24"/>
      <c r="N10954" s="24"/>
      <c r="O10954" s="24"/>
      <c r="P10954" s="24"/>
      <c r="U10954" s="25"/>
      <c r="V10954" s="25"/>
      <c r="W10954" s="25"/>
      <c r="X10954" s="25"/>
      <c r="Y10954" s="25"/>
      <c r="AF10954" s="25"/>
      <c r="AG10954" s="26"/>
      <c r="AH10954" s="25"/>
      <c r="AI10954" s="25"/>
    </row>
    <row r="10955" spans="5:35">
      <c r="E10955" s="24"/>
      <c r="F10955" s="24"/>
      <c r="H10955" s="24"/>
      <c r="I10955" s="24"/>
      <c r="J10955" s="24"/>
      <c r="K10955" s="24"/>
      <c r="L10955" s="24"/>
      <c r="M10955" s="24"/>
      <c r="N10955" s="24"/>
      <c r="O10955" s="24"/>
      <c r="P10955" s="24"/>
      <c r="U10955" s="25"/>
      <c r="V10955" s="25"/>
      <c r="W10955" s="25"/>
      <c r="X10955" s="25"/>
      <c r="Y10955" s="25"/>
      <c r="AF10955" s="25"/>
      <c r="AG10955" s="26"/>
      <c r="AH10955" s="25"/>
      <c r="AI10955" s="25"/>
    </row>
    <row r="10956" spans="5:35">
      <c r="E10956" s="24"/>
      <c r="F10956" s="24"/>
      <c r="H10956" s="24"/>
      <c r="I10956" s="24"/>
      <c r="J10956" s="24"/>
      <c r="K10956" s="24"/>
      <c r="L10956" s="24"/>
      <c r="M10956" s="24"/>
      <c r="N10956" s="24"/>
      <c r="O10956" s="24"/>
      <c r="P10956" s="24"/>
      <c r="U10956" s="25"/>
      <c r="V10956" s="25"/>
      <c r="W10956" s="25"/>
      <c r="X10956" s="25"/>
      <c r="Y10956" s="25"/>
      <c r="AF10956" s="25"/>
      <c r="AG10956" s="26"/>
      <c r="AH10956" s="25"/>
      <c r="AI10956" s="25"/>
    </row>
    <row r="10957" spans="5:35">
      <c r="E10957" s="24"/>
      <c r="F10957" s="24"/>
      <c r="H10957" s="24"/>
      <c r="I10957" s="24"/>
      <c r="J10957" s="24"/>
      <c r="K10957" s="24"/>
      <c r="L10957" s="24"/>
      <c r="M10957" s="24"/>
      <c r="N10957" s="24"/>
      <c r="O10957" s="24"/>
      <c r="P10957" s="24"/>
      <c r="U10957" s="25"/>
      <c r="V10957" s="25"/>
      <c r="W10957" s="25"/>
      <c r="X10957" s="25"/>
      <c r="Y10957" s="25"/>
      <c r="AF10957" s="25"/>
      <c r="AG10957" s="26"/>
      <c r="AH10957" s="25"/>
      <c r="AI10957" s="25"/>
    </row>
    <row r="10958" spans="5:35">
      <c r="E10958" s="24"/>
      <c r="F10958" s="24"/>
      <c r="H10958" s="24"/>
      <c r="I10958" s="24"/>
      <c r="J10958" s="24"/>
      <c r="K10958" s="24"/>
      <c r="L10958" s="24"/>
      <c r="M10958" s="24"/>
      <c r="N10958" s="24"/>
      <c r="O10958" s="24"/>
      <c r="P10958" s="24"/>
      <c r="U10958" s="25"/>
      <c r="V10958" s="25"/>
      <c r="W10958" s="25"/>
      <c r="X10958" s="25"/>
      <c r="Y10958" s="25"/>
      <c r="AF10958" s="25"/>
      <c r="AG10958" s="26"/>
      <c r="AH10958" s="25"/>
      <c r="AI10958" s="25"/>
    </row>
    <row r="10959" spans="5:35">
      <c r="E10959" s="24"/>
      <c r="F10959" s="24"/>
      <c r="H10959" s="24"/>
      <c r="I10959" s="24"/>
      <c r="J10959" s="24"/>
      <c r="K10959" s="24"/>
      <c r="L10959" s="24"/>
      <c r="M10959" s="24"/>
      <c r="N10959" s="24"/>
      <c r="O10959" s="24"/>
      <c r="P10959" s="24"/>
      <c r="U10959" s="25"/>
      <c r="V10959" s="25"/>
      <c r="W10959" s="25"/>
      <c r="X10959" s="25"/>
      <c r="Y10959" s="25"/>
      <c r="AF10959" s="25"/>
      <c r="AG10959" s="26"/>
      <c r="AH10959" s="25"/>
      <c r="AI10959" s="25"/>
    </row>
    <row r="10960" spans="5:35">
      <c r="E10960" s="24"/>
      <c r="F10960" s="24"/>
      <c r="H10960" s="24"/>
      <c r="I10960" s="24"/>
      <c r="J10960" s="24"/>
      <c r="K10960" s="24"/>
      <c r="L10960" s="24"/>
      <c r="M10960" s="24"/>
      <c r="N10960" s="24"/>
      <c r="O10960" s="24"/>
      <c r="P10960" s="24"/>
      <c r="U10960" s="25"/>
      <c r="V10960" s="25"/>
      <c r="W10960" s="25"/>
      <c r="X10960" s="25"/>
      <c r="Y10960" s="25"/>
      <c r="AF10960" s="25"/>
      <c r="AG10960" s="26"/>
      <c r="AH10960" s="25"/>
      <c r="AI10960" s="25"/>
    </row>
    <row r="10961" spans="5:35">
      <c r="E10961" s="24"/>
      <c r="F10961" s="24"/>
      <c r="H10961" s="24"/>
      <c r="I10961" s="24"/>
      <c r="J10961" s="24"/>
      <c r="K10961" s="24"/>
      <c r="L10961" s="24"/>
      <c r="M10961" s="24"/>
      <c r="N10961" s="24"/>
      <c r="O10961" s="24"/>
      <c r="P10961" s="24"/>
      <c r="U10961" s="25"/>
      <c r="V10961" s="25"/>
      <c r="W10961" s="25"/>
      <c r="X10961" s="25"/>
      <c r="Y10961" s="25"/>
      <c r="AF10961" s="25"/>
      <c r="AG10961" s="26"/>
      <c r="AH10961" s="25"/>
      <c r="AI10961" s="25"/>
    </row>
    <row r="10962" spans="5:35">
      <c r="E10962" s="24"/>
      <c r="F10962" s="24"/>
      <c r="H10962" s="24"/>
      <c r="I10962" s="24"/>
      <c r="J10962" s="24"/>
      <c r="K10962" s="24"/>
      <c r="L10962" s="24"/>
      <c r="M10962" s="24"/>
      <c r="N10962" s="24"/>
      <c r="O10962" s="24"/>
      <c r="P10962" s="24"/>
      <c r="U10962" s="25"/>
      <c r="V10962" s="25"/>
      <c r="W10962" s="25"/>
      <c r="X10962" s="25"/>
      <c r="Y10962" s="25"/>
      <c r="AF10962" s="25"/>
      <c r="AG10962" s="26"/>
      <c r="AH10962" s="25"/>
      <c r="AI10962" s="25"/>
    </row>
    <row r="10963" spans="5:35">
      <c r="E10963" s="24"/>
      <c r="F10963" s="24"/>
      <c r="H10963" s="24"/>
      <c r="I10963" s="24"/>
      <c r="J10963" s="24"/>
      <c r="K10963" s="24"/>
      <c r="L10963" s="24"/>
      <c r="M10963" s="24"/>
      <c r="N10963" s="24"/>
      <c r="O10963" s="24"/>
      <c r="P10963" s="24"/>
      <c r="U10963" s="25"/>
      <c r="V10963" s="25"/>
      <c r="W10963" s="25"/>
      <c r="X10963" s="25"/>
      <c r="Y10963" s="25"/>
      <c r="AF10963" s="25"/>
      <c r="AG10963" s="26"/>
      <c r="AH10963" s="25"/>
      <c r="AI10963" s="25"/>
    </row>
    <row r="10964" spans="5:35">
      <c r="E10964" s="24"/>
      <c r="F10964" s="24"/>
      <c r="H10964" s="24"/>
      <c r="I10964" s="24"/>
      <c r="J10964" s="24"/>
      <c r="K10964" s="24"/>
      <c r="L10964" s="24"/>
      <c r="M10964" s="24"/>
      <c r="N10964" s="24"/>
      <c r="O10964" s="24"/>
      <c r="P10964" s="24"/>
      <c r="U10964" s="25"/>
      <c r="V10964" s="25"/>
      <c r="W10964" s="25"/>
      <c r="X10964" s="25"/>
      <c r="Y10964" s="25"/>
      <c r="AF10964" s="25"/>
      <c r="AG10964" s="26"/>
      <c r="AH10964" s="25"/>
      <c r="AI10964" s="25"/>
    </row>
    <row r="10965" spans="5:35">
      <c r="E10965" s="24"/>
      <c r="F10965" s="24"/>
      <c r="H10965" s="24"/>
      <c r="I10965" s="24"/>
      <c r="J10965" s="24"/>
      <c r="K10965" s="24"/>
      <c r="L10965" s="24"/>
      <c r="M10965" s="24"/>
      <c r="N10965" s="24"/>
      <c r="O10965" s="24"/>
      <c r="P10965" s="24"/>
      <c r="U10965" s="25"/>
      <c r="V10965" s="25"/>
      <c r="W10965" s="25"/>
      <c r="X10965" s="25"/>
      <c r="Y10965" s="25"/>
      <c r="AF10965" s="25"/>
      <c r="AG10965" s="26"/>
      <c r="AH10965" s="25"/>
      <c r="AI10965" s="25"/>
    </row>
    <row r="10966" spans="5:35">
      <c r="E10966" s="24"/>
      <c r="F10966" s="24"/>
      <c r="H10966" s="24"/>
      <c r="I10966" s="24"/>
      <c r="J10966" s="24"/>
      <c r="K10966" s="24"/>
      <c r="L10966" s="24"/>
      <c r="M10966" s="24"/>
      <c r="N10966" s="24"/>
      <c r="O10966" s="24"/>
      <c r="P10966" s="24"/>
      <c r="U10966" s="25"/>
      <c r="V10966" s="25"/>
      <c r="W10966" s="25"/>
      <c r="X10966" s="25"/>
      <c r="Y10966" s="25"/>
      <c r="AF10966" s="25"/>
      <c r="AG10966" s="26"/>
      <c r="AH10966" s="25"/>
      <c r="AI10966" s="25"/>
    </row>
    <row r="10967" spans="5:35">
      <c r="E10967" s="24"/>
      <c r="F10967" s="24"/>
      <c r="H10967" s="24"/>
      <c r="I10967" s="24"/>
      <c r="J10967" s="24"/>
      <c r="K10967" s="24"/>
      <c r="L10967" s="24"/>
      <c r="M10967" s="24"/>
      <c r="N10967" s="24"/>
      <c r="O10967" s="24"/>
      <c r="P10967" s="24"/>
      <c r="U10967" s="25"/>
      <c r="V10967" s="25"/>
      <c r="W10967" s="25"/>
      <c r="X10967" s="25"/>
      <c r="Y10967" s="25"/>
      <c r="AF10967" s="25"/>
      <c r="AG10967" s="26"/>
      <c r="AH10967" s="25"/>
      <c r="AI10967" s="25"/>
    </row>
    <row r="10968" spans="5:35">
      <c r="E10968" s="24"/>
      <c r="F10968" s="24"/>
      <c r="H10968" s="24"/>
      <c r="I10968" s="24"/>
      <c r="J10968" s="24"/>
      <c r="K10968" s="24"/>
      <c r="L10968" s="24"/>
      <c r="M10968" s="24"/>
      <c r="N10968" s="24"/>
      <c r="O10968" s="24"/>
      <c r="P10968" s="24"/>
      <c r="U10968" s="25"/>
      <c r="V10968" s="25"/>
      <c r="W10968" s="25"/>
      <c r="X10968" s="25"/>
      <c r="Y10968" s="25"/>
      <c r="AF10968" s="25"/>
      <c r="AG10968" s="26"/>
      <c r="AH10968" s="25"/>
      <c r="AI10968" s="25"/>
    </row>
    <row r="10969" spans="5:35">
      <c r="E10969" s="24"/>
      <c r="F10969" s="24"/>
      <c r="H10969" s="24"/>
      <c r="I10969" s="24"/>
      <c r="J10969" s="24"/>
      <c r="K10969" s="24"/>
      <c r="L10969" s="24"/>
      <c r="M10969" s="24"/>
      <c r="N10969" s="24"/>
      <c r="O10969" s="24"/>
      <c r="P10969" s="24"/>
      <c r="U10969" s="25"/>
      <c r="V10969" s="25"/>
      <c r="W10969" s="25"/>
      <c r="X10969" s="25"/>
      <c r="Y10969" s="25"/>
      <c r="AF10969" s="25"/>
      <c r="AG10969" s="26"/>
      <c r="AH10969" s="25"/>
      <c r="AI10969" s="25"/>
    </row>
    <row r="10970" spans="5:35">
      <c r="E10970" s="24"/>
      <c r="F10970" s="24"/>
      <c r="H10970" s="24"/>
      <c r="I10970" s="24"/>
      <c r="J10970" s="24"/>
      <c r="K10970" s="24"/>
      <c r="L10970" s="24"/>
      <c r="M10970" s="24"/>
      <c r="N10970" s="24"/>
      <c r="O10970" s="24"/>
      <c r="P10970" s="24"/>
      <c r="U10970" s="25"/>
      <c r="V10970" s="25"/>
      <c r="W10970" s="25"/>
      <c r="X10970" s="25"/>
      <c r="Y10970" s="25"/>
      <c r="AF10970" s="25"/>
      <c r="AG10970" s="26"/>
      <c r="AH10970" s="25"/>
      <c r="AI10970" s="25"/>
    </row>
    <row r="10971" spans="5:35">
      <c r="E10971" s="24"/>
      <c r="F10971" s="24"/>
      <c r="H10971" s="24"/>
      <c r="I10971" s="24"/>
      <c r="J10971" s="24"/>
      <c r="K10971" s="24"/>
      <c r="L10971" s="24"/>
      <c r="M10971" s="24"/>
      <c r="N10971" s="24"/>
      <c r="O10971" s="24"/>
      <c r="P10971" s="24"/>
      <c r="U10971" s="25"/>
      <c r="V10971" s="25"/>
      <c r="W10971" s="25"/>
      <c r="X10971" s="25"/>
      <c r="Y10971" s="25"/>
      <c r="AF10971" s="25"/>
      <c r="AG10971" s="26"/>
      <c r="AH10971" s="25"/>
      <c r="AI10971" s="25"/>
    </row>
    <row r="10972" spans="5:35">
      <c r="E10972" s="24"/>
      <c r="F10972" s="24"/>
      <c r="H10972" s="24"/>
      <c r="I10972" s="24"/>
      <c r="J10972" s="24"/>
      <c r="K10972" s="24"/>
      <c r="L10972" s="24"/>
      <c r="M10972" s="24"/>
      <c r="N10972" s="24"/>
      <c r="O10972" s="24"/>
      <c r="P10972" s="24"/>
      <c r="U10972" s="25"/>
      <c r="V10972" s="25"/>
      <c r="W10972" s="25"/>
      <c r="X10972" s="25"/>
      <c r="Y10972" s="25"/>
      <c r="AF10972" s="25"/>
      <c r="AG10972" s="26"/>
      <c r="AH10972" s="25"/>
      <c r="AI10972" s="25"/>
    </row>
    <row r="10973" spans="5:35">
      <c r="E10973" s="24"/>
      <c r="F10973" s="24"/>
      <c r="H10973" s="24"/>
      <c r="I10973" s="24"/>
      <c r="J10973" s="24"/>
      <c r="K10973" s="24"/>
      <c r="L10973" s="24"/>
      <c r="M10973" s="24"/>
      <c r="N10973" s="24"/>
      <c r="O10973" s="24"/>
      <c r="P10973" s="24"/>
      <c r="U10973" s="25"/>
      <c r="V10973" s="25"/>
      <c r="W10973" s="25"/>
      <c r="X10973" s="25"/>
      <c r="Y10973" s="25"/>
      <c r="AF10973" s="25"/>
      <c r="AG10973" s="26"/>
      <c r="AH10973" s="25"/>
      <c r="AI10973" s="25"/>
    </row>
    <row r="10974" spans="5:35">
      <c r="E10974" s="24"/>
      <c r="F10974" s="24"/>
      <c r="H10974" s="24"/>
      <c r="I10974" s="24"/>
      <c r="J10974" s="24"/>
      <c r="K10974" s="24"/>
      <c r="L10974" s="24"/>
      <c r="M10974" s="24"/>
      <c r="N10974" s="24"/>
      <c r="O10974" s="24"/>
      <c r="P10974" s="24"/>
      <c r="U10974" s="25"/>
      <c r="V10974" s="25"/>
      <c r="W10974" s="25"/>
      <c r="X10974" s="25"/>
      <c r="Y10974" s="25"/>
      <c r="AF10974" s="25"/>
      <c r="AG10974" s="26"/>
      <c r="AH10974" s="25"/>
      <c r="AI10974" s="25"/>
    </row>
    <row r="10975" spans="5:35">
      <c r="E10975" s="24"/>
      <c r="F10975" s="24"/>
      <c r="H10975" s="24"/>
      <c r="I10975" s="24"/>
      <c r="J10975" s="24"/>
      <c r="K10975" s="24"/>
      <c r="L10975" s="24"/>
      <c r="M10975" s="24"/>
      <c r="N10975" s="24"/>
      <c r="O10975" s="24"/>
      <c r="P10975" s="24"/>
      <c r="U10975" s="25"/>
      <c r="V10975" s="25"/>
      <c r="W10975" s="25"/>
      <c r="X10975" s="25"/>
      <c r="Y10975" s="25"/>
      <c r="AF10975" s="25"/>
      <c r="AG10975" s="26"/>
      <c r="AH10975" s="25"/>
      <c r="AI10975" s="25"/>
    </row>
    <row r="10976" spans="5:35">
      <c r="E10976" s="24"/>
      <c r="F10976" s="24"/>
      <c r="H10976" s="24"/>
      <c r="I10976" s="24"/>
      <c r="J10976" s="24"/>
      <c r="K10976" s="24"/>
      <c r="L10976" s="24"/>
      <c r="M10976" s="24"/>
      <c r="N10976" s="24"/>
      <c r="O10976" s="24"/>
      <c r="P10976" s="24"/>
      <c r="U10976" s="25"/>
      <c r="V10976" s="25"/>
      <c r="W10976" s="25"/>
      <c r="X10976" s="25"/>
      <c r="Y10976" s="25"/>
      <c r="AF10976" s="25"/>
      <c r="AG10976" s="26"/>
      <c r="AH10976" s="25"/>
      <c r="AI10976" s="25"/>
    </row>
    <row r="10977" spans="5:35">
      <c r="E10977" s="24"/>
      <c r="F10977" s="24"/>
      <c r="H10977" s="24"/>
      <c r="I10977" s="24"/>
      <c r="J10977" s="24"/>
      <c r="K10977" s="24"/>
      <c r="L10977" s="24"/>
      <c r="M10977" s="24"/>
      <c r="N10977" s="24"/>
      <c r="O10977" s="24"/>
      <c r="P10977" s="24"/>
      <c r="U10977" s="25"/>
      <c r="V10977" s="25"/>
      <c r="W10977" s="25"/>
      <c r="X10977" s="25"/>
      <c r="Y10977" s="25"/>
      <c r="AF10977" s="25"/>
      <c r="AG10977" s="26"/>
      <c r="AH10977" s="25"/>
      <c r="AI10977" s="25"/>
    </row>
    <row r="10978" spans="5:35">
      <c r="E10978" s="24"/>
      <c r="F10978" s="24"/>
      <c r="H10978" s="24"/>
      <c r="I10978" s="24"/>
      <c r="J10978" s="24"/>
      <c r="K10978" s="24"/>
      <c r="L10978" s="24"/>
      <c r="M10978" s="24"/>
      <c r="N10978" s="24"/>
      <c r="O10978" s="24"/>
      <c r="P10978" s="24"/>
      <c r="U10978" s="25"/>
      <c r="V10978" s="25"/>
      <c r="W10978" s="25"/>
      <c r="X10978" s="25"/>
      <c r="Y10978" s="25"/>
      <c r="AF10978" s="25"/>
      <c r="AG10978" s="26"/>
      <c r="AH10978" s="25"/>
      <c r="AI10978" s="25"/>
    </row>
    <row r="10979" spans="5:35">
      <c r="E10979" s="24"/>
      <c r="F10979" s="24"/>
      <c r="H10979" s="24"/>
      <c r="I10979" s="24"/>
      <c r="J10979" s="24"/>
      <c r="K10979" s="24"/>
      <c r="L10979" s="24"/>
      <c r="M10979" s="24"/>
      <c r="N10979" s="24"/>
      <c r="O10979" s="24"/>
      <c r="P10979" s="24"/>
      <c r="U10979" s="25"/>
      <c r="V10979" s="25"/>
      <c r="W10979" s="25"/>
      <c r="X10979" s="25"/>
      <c r="Y10979" s="25"/>
      <c r="AF10979" s="25"/>
      <c r="AG10979" s="26"/>
      <c r="AH10979" s="25"/>
      <c r="AI10979" s="25"/>
    </row>
    <row r="10980" spans="5:35">
      <c r="E10980" s="24"/>
      <c r="F10980" s="24"/>
      <c r="H10980" s="24"/>
      <c r="I10980" s="24"/>
      <c r="J10980" s="24"/>
      <c r="K10980" s="24"/>
      <c r="L10980" s="24"/>
      <c r="M10980" s="24"/>
      <c r="N10980" s="24"/>
      <c r="O10980" s="24"/>
      <c r="P10980" s="24"/>
      <c r="U10980" s="25"/>
      <c r="V10980" s="25"/>
      <c r="W10980" s="25"/>
      <c r="X10980" s="25"/>
      <c r="Y10980" s="25"/>
      <c r="AF10980" s="25"/>
      <c r="AG10980" s="26"/>
      <c r="AH10980" s="25"/>
      <c r="AI10980" s="25"/>
    </row>
    <row r="10981" spans="5:35">
      <c r="E10981" s="24"/>
      <c r="F10981" s="24"/>
      <c r="H10981" s="24"/>
      <c r="I10981" s="24"/>
      <c r="J10981" s="24"/>
      <c r="K10981" s="24"/>
      <c r="L10981" s="24"/>
      <c r="M10981" s="24"/>
      <c r="N10981" s="24"/>
      <c r="O10981" s="24"/>
      <c r="P10981" s="24"/>
      <c r="U10981" s="25"/>
      <c r="V10981" s="25"/>
      <c r="W10981" s="25"/>
      <c r="X10981" s="25"/>
      <c r="Y10981" s="25"/>
      <c r="AF10981" s="25"/>
      <c r="AG10981" s="26"/>
      <c r="AH10981" s="25"/>
      <c r="AI10981" s="25"/>
    </row>
    <row r="10982" spans="5:35">
      <c r="E10982" s="24"/>
      <c r="F10982" s="24"/>
      <c r="H10982" s="24"/>
      <c r="I10982" s="24"/>
      <c r="J10982" s="24"/>
      <c r="K10982" s="24"/>
      <c r="L10982" s="24"/>
      <c r="M10982" s="24"/>
      <c r="N10982" s="24"/>
      <c r="O10982" s="24"/>
      <c r="P10982" s="24"/>
      <c r="U10982" s="25"/>
      <c r="V10982" s="25"/>
      <c r="W10982" s="25"/>
      <c r="X10982" s="25"/>
      <c r="Y10982" s="25"/>
      <c r="AF10982" s="25"/>
      <c r="AG10982" s="26"/>
      <c r="AH10982" s="25"/>
      <c r="AI10982" s="25"/>
    </row>
    <row r="10983" spans="5:35">
      <c r="E10983" s="24"/>
      <c r="F10983" s="24"/>
      <c r="H10983" s="24"/>
      <c r="I10983" s="24"/>
      <c r="J10983" s="24"/>
      <c r="K10983" s="24"/>
      <c r="L10983" s="24"/>
      <c r="M10983" s="24"/>
      <c r="N10983" s="24"/>
      <c r="O10983" s="24"/>
      <c r="P10983" s="24"/>
      <c r="U10983" s="25"/>
      <c r="V10983" s="25"/>
      <c r="W10983" s="25"/>
      <c r="X10983" s="25"/>
      <c r="Y10983" s="25"/>
      <c r="AF10983" s="25"/>
      <c r="AG10983" s="26"/>
      <c r="AH10983" s="25"/>
      <c r="AI10983" s="25"/>
    </row>
    <row r="10984" spans="5:35">
      <c r="E10984" s="24"/>
      <c r="F10984" s="24"/>
      <c r="H10984" s="24"/>
      <c r="I10984" s="24"/>
      <c r="J10984" s="24"/>
      <c r="K10984" s="24"/>
      <c r="L10984" s="24"/>
      <c r="M10984" s="24"/>
      <c r="N10984" s="24"/>
      <c r="O10984" s="24"/>
      <c r="P10984" s="24"/>
      <c r="U10984" s="25"/>
      <c r="V10984" s="25"/>
      <c r="W10984" s="25"/>
      <c r="X10984" s="25"/>
      <c r="Y10984" s="25"/>
      <c r="AF10984" s="25"/>
      <c r="AG10984" s="26"/>
      <c r="AH10984" s="25"/>
      <c r="AI10984" s="25"/>
    </row>
    <row r="10985" spans="5:35">
      <c r="E10985" s="24"/>
      <c r="F10985" s="24"/>
      <c r="H10985" s="24"/>
      <c r="I10985" s="24"/>
      <c r="J10985" s="24"/>
      <c r="K10985" s="24"/>
      <c r="L10985" s="24"/>
      <c r="M10985" s="24"/>
      <c r="N10985" s="24"/>
      <c r="O10985" s="24"/>
      <c r="P10985" s="24"/>
      <c r="U10985" s="25"/>
      <c r="V10985" s="25"/>
      <c r="W10985" s="25"/>
      <c r="X10985" s="25"/>
      <c r="Y10985" s="25"/>
      <c r="AF10985" s="25"/>
      <c r="AG10985" s="26"/>
      <c r="AH10985" s="25"/>
      <c r="AI10985" s="25"/>
    </row>
    <row r="10986" spans="5:35">
      <c r="E10986" s="24"/>
      <c r="F10986" s="24"/>
      <c r="H10986" s="24"/>
      <c r="I10986" s="24"/>
      <c r="J10986" s="24"/>
      <c r="K10986" s="24"/>
      <c r="L10986" s="24"/>
      <c r="M10986" s="24"/>
      <c r="N10986" s="24"/>
      <c r="O10986" s="24"/>
      <c r="P10986" s="24"/>
      <c r="U10986" s="25"/>
      <c r="V10986" s="25"/>
      <c r="W10986" s="25"/>
      <c r="X10986" s="25"/>
      <c r="Y10986" s="25"/>
      <c r="AF10986" s="25"/>
      <c r="AG10986" s="26"/>
      <c r="AH10986" s="25"/>
      <c r="AI10986" s="25"/>
    </row>
    <row r="10987" spans="5:35">
      <c r="E10987" s="24"/>
      <c r="F10987" s="24"/>
      <c r="H10987" s="24"/>
      <c r="I10987" s="24"/>
      <c r="J10987" s="24"/>
      <c r="K10987" s="24"/>
      <c r="L10987" s="24"/>
      <c r="M10987" s="24"/>
      <c r="N10987" s="24"/>
      <c r="O10987" s="24"/>
      <c r="P10987" s="24"/>
      <c r="U10987" s="25"/>
      <c r="V10987" s="25"/>
      <c r="W10987" s="25"/>
      <c r="X10987" s="25"/>
      <c r="Y10987" s="25"/>
      <c r="AF10987" s="25"/>
      <c r="AG10987" s="26"/>
      <c r="AH10987" s="25"/>
      <c r="AI10987" s="25"/>
    </row>
    <row r="10988" spans="5:35">
      <c r="E10988" s="24"/>
      <c r="F10988" s="24"/>
      <c r="H10988" s="24"/>
      <c r="I10988" s="24"/>
      <c r="J10988" s="24"/>
      <c r="K10988" s="24"/>
      <c r="L10988" s="24"/>
      <c r="M10988" s="24"/>
      <c r="N10988" s="24"/>
      <c r="O10988" s="24"/>
      <c r="P10988" s="24"/>
      <c r="U10988" s="25"/>
      <c r="V10988" s="25"/>
      <c r="W10988" s="25"/>
      <c r="X10988" s="25"/>
      <c r="Y10988" s="25"/>
      <c r="AF10988" s="25"/>
      <c r="AG10988" s="26"/>
      <c r="AH10988" s="25"/>
      <c r="AI10988" s="25"/>
    </row>
    <row r="10989" spans="5:35">
      <c r="E10989" s="24"/>
      <c r="F10989" s="24"/>
      <c r="H10989" s="24"/>
      <c r="I10989" s="24"/>
      <c r="J10989" s="24"/>
      <c r="K10989" s="24"/>
      <c r="L10989" s="24"/>
      <c r="M10989" s="24"/>
      <c r="N10989" s="24"/>
      <c r="O10989" s="24"/>
      <c r="P10989" s="24"/>
      <c r="U10989" s="25"/>
      <c r="V10989" s="25"/>
      <c r="W10989" s="25"/>
      <c r="X10989" s="25"/>
      <c r="Y10989" s="25"/>
      <c r="AF10989" s="25"/>
      <c r="AG10989" s="26"/>
      <c r="AH10989" s="25"/>
      <c r="AI10989" s="25"/>
    </row>
    <row r="10990" spans="5:35">
      <c r="E10990" s="24"/>
      <c r="F10990" s="24"/>
      <c r="H10990" s="24"/>
      <c r="I10990" s="24"/>
      <c r="J10990" s="24"/>
      <c r="K10990" s="24"/>
      <c r="L10990" s="24"/>
      <c r="M10990" s="24"/>
      <c r="N10990" s="24"/>
      <c r="O10990" s="24"/>
      <c r="P10990" s="24"/>
      <c r="U10990" s="25"/>
      <c r="V10990" s="25"/>
      <c r="W10990" s="25"/>
      <c r="X10990" s="25"/>
      <c r="Y10990" s="25"/>
      <c r="AF10990" s="25"/>
      <c r="AG10990" s="26"/>
      <c r="AH10990" s="25"/>
      <c r="AI10990" s="25"/>
    </row>
    <row r="10991" spans="5:35">
      <c r="E10991" s="24"/>
      <c r="F10991" s="24"/>
      <c r="H10991" s="24"/>
      <c r="I10991" s="24"/>
      <c r="J10991" s="24"/>
      <c r="K10991" s="24"/>
      <c r="L10991" s="24"/>
      <c r="M10991" s="24"/>
      <c r="N10991" s="24"/>
      <c r="O10991" s="24"/>
      <c r="P10991" s="24"/>
      <c r="U10991" s="25"/>
      <c r="V10991" s="25"/>
      <c r="W10991" s="25"/>
      <c r="X10991" s="25"/>
      <c r="Y10991" s="25"/>
      <c r="AF10991" s="25"/>
      <c r="AG10991" s="26"/>
      <c r="AH10991" s="25"/>
      <c r="AI10991" s="25"/>
    </row>
    <row r="10992" spans="5:35">
      <c r="E10992" s="24"/>
      <c r="F10992" s="24"/>
      <c r="H10992" s="24"/>
      <c r="I10992" s="24"/>
      <c r="J10992" s="24"/>
      <c r="K10992" s="24"/>
      <c r="L10992" s="24"/>
      <c r="M10992" s="24"/>
      <c r="N10992" s="24"/>
      <c r="O10992" s="24"/>
      <c r="P10992" s="24"/>
      <c r="U10992" s="25"/>
      <c r="V10992" s="25"/>
      <c r="W10992" s="25"/>
      <c r="X10992" s="25"/>
      <c r="Y10992" s="25"/>
      <c r="AF10992" s="25"/>
      <c r="AG10992" s="26"/>
      <c r="AH10992" s="25"/>
      <c r="AI10992" s="25"/>
    </row>
    <row r="10993" spans="5:35">
      <c r="E10993" s="24"/>
      <c r="F10993" s="24"/>
      <c r="H10993" s="24"/>
      <c r="I10993" s="24"/>
      <c r="J10993" s="24"/>
      <c r="K10993" s="24"/>
      <c r="L10993" s="24"/>
      <c r="M10993" s="24"/>
      <c r="N10993" s="24"/>
      <c r="O10993" s="24"/>
      <c r="P10993" s="24"/>
      <c r="U10993" s="25"/>
      <c r="V10993" s="25"/>
      <c r="W10993" s="25"/>
      <c r="X10993" s="25"/>
      <c r="Y10993" s="25"/>
      <c r="AF10993" s="25"/>
      <c r="AG10993" s="26"/>
      <c r="AH10993" s="25"/>
      <c r="AI10993" s="25"/>
    </row>
    <row r="10994" spans="5:35">
      <c r="E10994" s="24"/>
      <c r="F10994" s="24"/>
      <c r="H10994" s="24"/>
      <c r="I10994" s="24"/>
      <c r="J10994" s="24"/>
      <c r="K10994" s="24"/>
      <c r="L10994" s="24"/>
      <c r="M10994" s="24"/>
      <c r="N10994" s="24"/>
      <c r="O10994" s="24"/>
      <c r="P10994" s="24"/>
      <c r="U10994" s="25"/>
      <c r="V10994" s="25"/>
      <c r="W10994" s="25"/>
      <c r="X10994" s="25"/>
      <c r="Y10994" s="25"/>
      <c r="AF10994" s="25"/>
      <c r="AG10994" s="26"/>
      <c r="AH10994" s="25"/>
      <c r="AI10994" s="25"/>
    </row>
    <row r="10995" spans="5:35">
      <c r="E10995" s="24"/>
      <c r="F10995" s="24"/>
      <c r="H10995" s="24"/>
      <c r="I10995" s="24"/>
      <c r="J10995" s="24"/>
      <c r="K10995" s="24"/>
      <c r="L10995" s="24"/>
      <c r="M10995" s="24"/>
      <c r="N10995" s="24"/>
      <c r="O10995" s="24"/>
      <c r="P10995" s="24"/>
      <c r="U10995" s="25"/>
      <c r="V10995" s="25"/>
      <c r="W10995" s="25"/>
      <c r="X10995" s="25"/>
      <c r="Y10995" s="25"/>
      <c r="AF10995" s="25"/>
      <c r="AG10995" s="26"/>
      <c r="AH10995" s="25"/>
      <c r="AI10995" s="25"/>
    </row>
    <row r="10996" spans="5:35">
      <c r="E10996" s="24"/>
      <c r="F10996" s="24"/>
      <c r="H10996" s="24"/>
      <c r="I10996" s="24"/>
      <c r="J10996" s="24"/>
      <c r="K10996" s="24"/>
      <c r="L10996" s="24"/>
      <c r="M10996" s="24"/>
      <c r="N10996" s="24"/>
      <c r="O10996" s="24"/>
      <c r="P10996" s="24"/>
      <c r="U10996" s="25"/>
      <c r="V10996" s="25"/>
      <c r="W10996" s="25"/>
      <c r="X10996" s="25"/>
      <c r="Y10996" s="25"/>
      <c r="AF10996" s="25"/>
      <c r="AG10996" s="26"/>
      <c r="AH10996" s="25"/>
      <c r="AI10996" s="25"/>
    </row>
    <row r="10997" spans="5:35">
      <c r="E10997" s="24"/>
      <c r="F10997" s="24"/>
      <c r="H10997" s="24"/>
      <c r="I10997" s="24"/>
      <c r="J10997" s="24"/>
      <c r="K10997" s="24"/>
      <c r="L10997" s="24"/>
      <c r="M10997" s="24"/>
      <c r="N10997" s="24"/>
      <c r="O10997" s="24"/>
      <c r="P10997" s="24"/>
      <c r="U10997" s="25"/>
      <c r="V10997" s="25"/>
      <c r="W10997" s="25"/>
      <c r="X10997" s="25"/>
      <c r="Y10997" s="25"/>
      <c r="AF10997" s="25"/>
      <c r="AG10997" s="26"/>
      <c r="AH10997" s="25"/>
      <c r="AI10997" s="25"/>
    </row>
    <row r="10998" spans="5:35">
      <c r="E10998" s="24"/>
      <c r="F10998" s="24"/>
      <c r="H10998" s="24"/>
      <c r="I10998" s="24"/>
      <c r="J10998" s="24"/>
      <c r="K10998" s="24"/>
      <c r="L10998" s="24"/>
      <c r="M10998" s="24"/>
      <c r="N10998" s="24"/>
      <c r="O10998" s="24"/>
      <c r="P10998" s="24"/>
      <c r="U10998" s="25"/>
      <c r="V10998" s="25"/>
      <c r="W10998" s="25"/>
      <c r="X10998" s="25"/>
      <c r="Y10998" s="25"/>
      <c r="AF10998" s="25"/>
      <c r="AG10998" s="26"/>
      <c r="AH10998" s="25"/>
      <c r="AI10998" s="25"/>
    </row>
    <row r="10999" spans="5:35">
      <c r="E10999" s="24"/>
      <c r="F10999" s="24"/>
      <c r="H10999" s="24"/>
      <c r="I10999" s="24"/>
      <c r="J10999" s="24"/>
      <c r="K10999" s="24"/>
      <c r="L10999" s="24"/>
      <c r="M10999" s="24"/>
      <c r="N10999" s="24"/>
      <c r="O10999" s="24"/>
      <c r="P10999" s="24"/>
      <c r="U10999" s="25"/>
      <c r="V10999" s="25"/>
      <c r="W10999" s="25"/>
      <c r="X10999" s="25"/>
      <c r="Y10999" s="25"/>
      <c r="AF10999" s="25"/>
      <c r="AG10999" s="26"/>
      <c r="AH10999" s="25"/>
      <c r="AI10999" s="25"/>
    </row>
    <row r="11000" spans="5:35">
      <c r="E11000" s="24"/>
      <c r="F11000" s="24"/>
      <c r="H11000" s="24"/>
      <c r="I11000" s="24"/>
      <c r="J11000" s="24"/>
      <c r="K11000" s="24"/>
      <c r="L11000" s="24"/>
      <c r="M11000" s="24"/>
      <c r="N11000" s="24"/>
      <c r="O11000" s="24"/>
      <c r="P11000" s="24"/>
      <c r="U11000" s="25"/>
      <c r="V11000" s="25"/>
      <c r="W11000" s="25"/>
      <c r="X11000" s="25"/>
      <c r="Y11000" s="25"/>
      <c r="AF11000" s="25"/>
      <c r="AG11000" s="26"/>
      <c r="AH11000" s="25"/>
      <c r="AI11000" s="25"/>
    </row>
    <row r="11001" spans="5:35">
      <c r="E11001" s="24"/>
      <c r="F11001" s="24"/>
      <c r="H11001" s="24"/>
      <c r="I11001" s="24"/>
      <c r="J11001" s="24"/>
      <c r="K11001" s="24"/>
      <c r="L11001" s="24"/>
      <c r="M11001" s="24"/>
      <c r="N11001" s="24"/>
      <c r="O11001" s="24"/>
      <c r="P11001" s="24"/>
      <c r="U11001" s="25"/>
      <c r="V11001" s="25"/>
      <c r="W11001" s="25"/>
      <c r="X11001" s="25"/>
      <c r="Y11001" s="25"/>
      <c r="AF11001" s="25"/>
      <c r="AG11001" s="26"/>
      <c r="AH11001" s="25"/>
      <c r="AI11001" s="25"/>
    </row>
    <row r="11002" spans="5:35">
      <c r="E11002" s="24"/>
      <c r="F11002" s="24"/>
      <c r="H11002" s="24"/>
      <c r="I11002" s="24"/>
      <c r="J11002" s="24"/>
      <c r="K11002" s="24"/>
      <c r="L11002" s="24"/>
      <c r="M11002" s="24"/>
      <c r="N11002" s="24"/>
      <c r="O11002" s="24"/>
      <c r="P11002" s="24"/>
      <c r="U11002" s="25"/>
      <c r="V11002" s="25"/>
      <c r="W11002" s="25"/>
      <c r="X11002" s="25"/>
      <c r="Y11002" s="25"/>
      <c r="AF11002" s="25"/>
      <c r="AG11002" s="26"/>
      <c r="AH11002" s="25"/>
      <c r="AI11002" s="25"/>
    </row>
    <row r="11003" spans="5:35">
      <c r="E11003" s="24"/>
      <c r="F11003" s="24"/>
      <c r="H11003" s="24"/>
      <c r="I11003" s="24"/>
      <c r="J11003" s="24"/>
      <c r="K11003" s="24"/>
      <c r="L11003" s="24"/>
      <c r="M11003" s="24"/>
      <c r="N11003" s="24"/>
      <c r="O11003" s="24"/>
      <c r="P11003" s="24"/>
      <c r="U11003" s="25"/>
      <c r="V11003" s="25"/>
      <c r="W11003" s="25"/>
      <c r="X11003" s="25"/>
      <c r="Y11003" s="25"/>
      <c r="AF11003" s="25"/>
      <c r="AG11003" s="26"/>
      <c r="AH11003" s="25"/>
      <c r="AI11003" s="25"/>
    </row>
    <row r="11004" spans="5:35">
      <c r="E11004" s="24"/>
      <c r="F11004" s="24"/>
      <c r="H11004" s="24"/>
      <c r="I11004" s="24"/>
      <c r="J11004" s="24"/>
      <c r="K11004" s="24"/>
      <c r="L11004" s="24"/>
      <c r="M11004" s="24"/>
      <c r="N11004" s="24"/>
      <c r="O11004" s="24"/>
      <c r="P11004" s="24"/>
      <c r="U11004" s="25"/>
      <c r="V11004" s="25"/>
      <c r="W11004" s="25"/>
      <c r="X11004" s="25"/>
      <c r="Y11004" s="25"/>
      <c r="AF11004" s="25"/>
      <c r="AG11004" s="26"/>
      <c r="AH11004" s="25"/>
      <c r="AI11004" s="25"/>
    </row>
    <row r="11005" spans="5:35">
      <c r="E11005" s="24"/>
      <c r="F11005" s="24"/>
      <c r="H11005" s="24"/>
      <c r="I11005" s="24"/>
      <c r="J11005" s="24"/>
      <c r="K11005" s="24"/>
      <c r="L11005" s="24"/>
      <c r="M11005" s="24"/>
      <c r="N11005" s="24"/>
      <c r="O11005" s="24"/>
      <c r="P11005" s="24"/>
      <c r="U11005" s="25"/>
      <c r="V11005" s="25"/>
      <c r="W11005" s="25"/>
      <c r="X11005" s="25"/>
      <c r="Y11005" s="25"/>
      <c r="AF11005" s="25"/>
      <c r="AG11005" s="26"/>
      <c r="AH11005" s="25"/>
      <c r="AI11005" s="25"/>
    </row>
    <row r="11006" spans="5:35">
      <c r="E11006" s="24"/>
      <c r="F11006" s="24"/>
      <c r="H11006" s="24"/>
      <c r="I11006" s="24"/>
      <c r="J11006" s="24"/>
      <c r="K11006" s="24"/>
      <c r="L11006" s="24"/>
      <c r="M11006" s="24"/>
      <c r="N11006" s="24"/>
      <c r="O11006" s="24"/>
      <c r="P11006" s="24"/>
      <c r="U11006" s="25"/>
      <c r="V11006" s="25"/>
      <c r="W11006" s="25"/>
      <c r="X11006" s="25"/>
      <c r="Y11006" s="25"/>
      <c r="AF11006" s="25"/>
      <c r="AG11006" s="26"/>
      <c r="AH11006" s="25"/>
      <c r="AI11006" s="25"/>
    </row>
    <row r="11007" spans="5:35">
      <c r="E11007" s="24"/>
      <c r="F11007" s="24"/>
      <c r="H11007" s="24"/>
      <c r="I11007" s="24"/>
      <c r="J11007" s="24"/>
      <c r="K11007" s="24"/>
      <c r="L11007" s="24"/>
      <c r="M11007" s="24"/>
      <c r="N11007" s="24"/>
      <c r="O11007" s="24"/>
      <c r="P11007" s="24"/>
      <c r="U11007" s="25"/>
      <c r="V11007" s="25"/>
      <c r="W11007" s="25"/>
      <c r="X11007" s="25"/>
      <c r="Y11007" s="25"/>
      <c r="AF11007" s="25"/>
      <c r="AG11007" s="26"/>
      <c r="AH11007" s="25"/>
      <c r="AI11007" s="25"/>
    </row>
    <row r="11008" spans="5:35">
      <c r="E11008" s="24"/>
      <c r="F11008" s="24"/>
      <c r="H11008" s="24"/>
      <c r="I11008" s="24"/>
      <c r="J11008" s="24"/>
      <c r="K11008" s="24"/>
      <c r="L11008" s="24"/>
      <c r="M11008" s="24"/>
      <c r="N11008" s="24"/>
      <c r="O11008" s="24"/>
      <c r="P11008" s="24"/>
      <c r="U11008" s="25"/>
      <c r="V11008" s="25"/>
      <c r="W11008" s="25"/>
      <c r="X11008" s="25"/>
      <c r="Y11008" s="25"/>
      <c r="AF11008" s="25"/>
      <c r="AG11008" s="26"/>
      <c r="AH11008" s="25"/>
      <c r="AI11008" s="25"/>
    </row>
    <row r="11009" spans="5:35">
      <c r="E11009" s="24"/>
      <c r="F11009" s="24"/>
      <c r="H11009" s="24"/>
      <c r="I11009" s="24"/>
      <c r="J11009" s="24"/>
      <c r="K11009" s="24"/>
      <c r="L11009" s="24"/>
      <c r="M11009" s="24"/>
      <c r="N11009" s="24"/>
      <c r="O11009" s="24"/>
      <c r="P11009" s="24"/>
      <c r="U11009" s="25"/>
      <c r="V11009" s="25"/>
      <c r="W11009" s="25"/>
      <c r="X11009" s="25"/>
      <c r="Y11009" s="25"/>
      <c r="AF11009" s="25"/>
      <c r="AG11009" s="26"/>
      <c r="AH11009" s="25"/>
      <c r="AI11009" s="25"/>
    </row>
    <row r="11010" spans="5:35">
      <c r="E11010" s="24"/>
      <c r="F11010" s="24"/>
      <c r="H11010" s="24"/>
      <c r="I11010" s="24"/>
      <c r="J11010" s="24"/>
      <c r="K11010" s="24"/>
      <c r="L11010" s="24"/>
      <c r="M11010" s="24"/>
      <c r="N11010" s="24"/>
      <c r="O11010" s="24"/>
      <c r="P11010" s="24"/>
      <c r="U11010" s="25"/>
      <c r="V11010" s="25"/>
      <c r="W11010" s="25"/>
      <c r="X11010" s="25"/>
      <c r="Y11010" s="25"/>
      <c r="AF11010" s="25"/>
      <c r="AG11010" s="26"/>
      <c r="AH11010" s="25"/>
      <c r="AI11010" s="25"/>
    </row>
    <row r="11011" spans="5:35">
      <c r="E11011" s="24"/>
      <c r="F11011" s="24"/>
      <c r="H11011" s="24"/>
      <c r="I11011" s="24"/>
      <c r="J11011" s="24"/>
      <c r="K11011" s="24"/>
      <c r="L11011" s="24"/>
      <c r="M11011" s="24"/>
      <c r="N11011" s="24"/>
      <c r="O11011" s="24"/>
      <c r="P11011" s="24"/>
      <c r="U11011" s="25"/>
      <c r="V11011" s="25"/>
      <c r="W11011" s="25"/>
      <c r="X11011" s="25"/>
      <c r="Y11011" s="25"/>
      <c r="AF11011" s="25"/>
      <c r="AG11011" s="26"/>
      <c r="AH11011" s="25"/>
      <c r="AI11011" s="25"/>
    </row>
    <row r="11012" spans="5:35">
      <c r="E11012" s="24"/>
      <c r="F11012" s="24"/>
      <c r="H11012" s="24"/>
      <c r="I11012" s="24"/>
      <c r="J11012" s="24"/>
      <c r="K11012" s="24"/>
      <c r="L11012" s="24"/>
      <c r="M11012" s="24"/>
      <c r="N11012" s="24"/>
      <c r="O11012" s="24"/>
      <c r="P11012" s="24"/>
      <c r="U11012" s="25"/>
      <c r="V11012" s="25"/>
      <c r="W11012" s="25"/>
      <c r="X11012" s="25"/>
      <c r="Y11012" s="25"/>
      <c r="AF11012" s="25"/>
      <c r="AG11012" s="26"/>
      <c r="AH11012" s="25"/>
      <c r="AI11012" s="25"/>
    </row>
    <row r="11013" spans="5:35">
      <c r="E11013" s="24"/>
      <c r="F11013" s="24"/>
      <c r="H11013" s="24"/>
      <c r="I11013" s="24"/>
      <c r="J11013" s="24"/>
      <c r="K11013" s="24"/>
      <c r="L11013" s="24"/>
      <c r="M11013" s="24"/>
      <c r="N11013" s="24"/>
      <c r="O11013" s="24"/>
      <c r="P11013" s="24"/>
      <c r="U11013" s="25"/>
      <c r="V11013" s="25"/>
      <c r="W11013" s="25"/>
      <c r="X11013" s="25"/>
      <c r="Y11013" s="25"/>
      <c r="AF11013" s="25"/>
      <c r="AG11013" s="26"/>
      <c r="AH11013" s="25"/>
      <c r="AI11013" s="25"/>
    </row>
    <row r="11014" spans="5:35">
      <c r="E11014" s="24"/>
      <c r="F11014" s="24"/>
      <c r="H11014" s="24"/>
      <c r="I11014" s="24"/>
      <c r="J11014" s="24"/>
      <c r="K11014" s="24"/>
      <c r="L11014" s="24"/>
      <c r="M11014" s="24"/>
      <c r="N11014" s="24"/>
      <c r="O11014" s="24"/>
      <c r="P11014" s="24"/>
      <c r="U11014" s="25"/>
      <c r="V11014" s="25"/>
      <c r="W11014" s="25"/>
      <c r="X11014" s="25"/>
      <c r="Y11014" s="25"/>
      <c r="AF11014" s="25"/>
      <c r="AG11014" s="26"/>
      <c r="AH11014" s="25"/>
      <c r="AI11014" s="25"/>
    </row>
    <row r="11015" spans="5:35">
      <c r="E11015" s="24"/>
      <c r="F11015" s="24"/>
      <c r="H11015" s="24"/>
      <c r="I11015" s="24"/>
      <c r="J11015" s="24"/>
      <c r="K11015" s="24"/>
      <c r="L11015" s="24"/>
      <c r="M11015" s="24"/>
      <c r="N11015" s="24"/>
      <c r="O11015" s="24"/>
      <c r="P11015" s="24"/>
      <c r="U11015" s="25"/>
      <c r="V11015" s="25"/>
      <c r="W11015" s="25"/>
      <c r="X11015" s="25"/>
      <c r="Y11015" s="25"/>
      <c r="AF11015" s="25"/>
      <c r="AG11015" s="26"/>
      <c r="AH11015" s="25"/>
      <c r="AI11015" s="25"/>
    </row>
    <row r="11016" spans="5:35">
      <c r="E11016" s="24"/>
      <c r="F11016" s="24"/>
      <c r="H11016" s="24"/>
      <c r="I11016" s="24"/>
      <c r="J11016" s="24"/>
      <c r="K11016" s="24"/>
      <c r="L11016" s="24"/>
      <c r="M11016" s="24"/>
      <c r="N11016" s="24"/>
      <c r="O11016" s="24"/>
      <c r="P11016" s="24"/>
      <c r="U11016" s="25"/>
      <c r="V11016" s="25"/>
      <c r="W11016" s="25"/>
      <c r="X11016" s="25"/>
      <c r="Y11016" s="25"/>
      <c r="AF11016" s="25"/>
      <c r="AG11016" s="26"/>
      <c r="AH11016" s="25"/>
      <c r="AI11016" s="25"/>
    </row>
    <row r="11017" spans="5:35">
      <c r="E11017" s="24"/>
      <c r="F11017" s="24"/>
      <c r="H11017" s="24"/>
      <c r="I11017" s="24"/>
      <c r="J11017" s="24"/>
      <c r="K11017" s="24"/>
      <c r="L11017" s="24"/>
      <c r="M11017" s="24"/>
      <c r="N11017" s="24"/>
      <c r="O11017" s="24"/>
      <c r="P11017" s="24"/>
      <c r="U11017" s="25"/>
      <c r="V11017" s="25"/>
      <c r="W11017" s="25"/>
      <c r="X11017" s="25"/>
      <c r="Y11017" s="25"/>
      <c r="AF11017" s="25"/>
      <c r="AG11017" s="26"/>
      <c r="AH11017" s="25"/>
      <c r="AI11017" s="25"/>
    </row>
    <row r="11018" spans="5:35">
      <c r="E11018" s="24"/>
      <c r="F11018" s="24"/>
      <c r="H11018" s="24"/>
      <c r="I11018" s="24"/>
      <c r="J11018" s="24"/>
      <c r="K11018" s="24"/>
      <c r="L11018" s="24"/>
      <c r="M11018" s="24"/>
      <c r="N11018" s="24"/>
      <c r="O11018" s="24"/>
      <c r="P11018" s="24"/>
      <c r="U11018" s="25"/>
      <c r="V11018" s="25"/>
      <c r="W11018" s="25"/>
      <c r="X11018" s="25"/>
      <c r="Y11018" s="25"/>
      <c r="AF11018" s="25"/>
      <c r="AG11018" s="26"/>
      <c r="AH11018" s="25"/>
      <c r="AI11018" s="25"/>
    </row>
    <row r="11019" spans="5:35">
      <c r="E11019" s="24"/>
      <c r="F11019" s="24"/>
      <c r="H11019" s="24"/>
      <c r="I11019" s="24"/>
      <c r="J11019" s="24"/>
      <c r="K11019" s="24"/>
      <c r="L11019" s="24"/>
      <c r="M11019" s="24"/>
      <c r="N11019" s="24"/>
      <c r="O11019" s="24"/>
      <c r="P11019" s="24"/>
      <c r="U11019" s="25"/>
      <c r="V11019" s="25"/>
      <c r="W11019" s="25"/>
      <c r="X11019" s="25"/>
      <c r="Y11019" s="25"/>
      <c r="AF11019" s="25"/>
      <c r="AG11019" s="26"/>
      <c r="AH11019" s="25"/>
      <c r="AI11019" s="25"/>
    </row>
    <row r="11020" spans="5:35">
      <c r="E11020" s="24"/>
      <c r="F11020" s="24"/>
      <c r="H11020" s="24"/>
      <c r="I11020" s="24"/>
      <c r="J11020" s="24"/>
      <c r="K11020" s="24"/>
      <c r="L11020" s="24"/>
      <c r="M11020" s="24"/>
      <c r="N11020" s="24"/>
      <c r="O11020" s="24"/>
      <c r="P11020" s="24"/>
      <c r="U11020" s="25"/>
      <c r="V11020" s="25"/>
      <c r="W11020" s="25"/>
      <c r="X11020" s="25"/>
      <c r="Y11020" s="25"/>
      <c r="AF11020" s="25"/>
      <c r="AG11020" s="26"/>
      <c r="AH11020" s="25"/>
      <c r="AI11020" s="25"/>
    </row>
    <row r="11021" spans="5:35">
      <c r="E11021" s="24"/>
      <c r="F11021" s="24"/>
      <c r="H11021" s="24"/>
      <c r="I11021" s="24"/>
      <c r="J11021" s="24"/>
      <c r="K11021" s="24"/>
      <c r="L11021" s="24"/>
      <c r="M11021" s="24"/>
      <c r="N11021" s="24"/>
      <c r="O11021" s="24"/>
      <c r="P11021" s="24"/>
      <c r="U11021" s="25"/>
      <c r="V11021" s="25"/>
      <c r="W11021" s="25"/>
      <c r="X11021" s="25"/>
      <c r="Y11021" s="25"/>
      <c r="AF11021" s="25"/>
      <c r="AG11021" s="26"/>
      <c r="AH11021" s="25"/>
      <c r="AI11021" s="25"/>
    </row>
    <row r="11022" spans="5:35">
      <c r="E11022" s="24"/>
      <c r="F11022" s="24"/>
      <c r="H11022" s="24"/>
      <c r="I11022" s="24"/>
      <c r="J11022" s="24"/>
      <c r="K11022" s="24"/>
      <c r="L11022" s="24"/>
      <c r="M11022" s="24"/>
      <c r="N11022" s="24"/>
      <c r="O11022" s="24"/>
      <c r="P11022" s="24"/>
      <c r="U11022" s="25"/>
      <c r="V11022" s="25"/>
      <c r="W11022" s="25"/>
      <c r="X11022" s="25"/>
      <c r="Y11022" s="25"/>
      <c r="AF11022" s="25"/>
      <c r="AG11022" s="26"/>
      <c r="AH11022" s="25"/>
      <c r="AI11022" s="25"/>
    </row>
    <row r="11023" spans="5:35">
      <c r="E11023" s="24"/>
      <c r="F11023" s="24"/>
      <c r="H11023" s="24"/>
      <c r="I11023" s="24"/>
      <c r="J11023" s="24"/>
      <c r="K11023" s="24"/>
      <c r="L11023" s="24"/>
      <c r="M11023" s="24"/>
      <c r="N11023" s="24"/>
      <c r="O11023" s="24"/>
      <c r="P11023" s="24"/>
      <c r="U11023" s="25"/>
      <c r="V11023" s="25"/>
      <c r="W11023" s="25"/>
      <c r="X11023" s="25"/>
      <c r="Y11023" s="25"/>
      <c r="AF11023" s="25"/>
      <c r="AG11023" s="26"/>
      <c r="AH11023" s="25"/>
      <c r="AI11023" s="25"/>
    </row>
    <row r="11024" spans="5:35">
      <c r="E11024" s="24"/>
      <c r="F11024" s="24"/>
      <c r="H11024" s="24"/>
      <c r="I11024" s="24"/>
      <c r="J11024" s="24"/>
      <c r="K11024" s="24"/>
      <c r="L11024" s="24"/>
      <c r="M11024" s="24"/>
      <c r="N11024" s="24"/>
      <c r="O11024" s="24"/>
      <c r="P11024" s="24"/>
      <c r="U11024" s="25"/>
      <c r="V11024" s="25"/>
      <c r="W11024" s="25"/>
      <c r="X11024" s="25"/>
      <c r="Y11024" s="25"/>
      <c r="AF11024" s="25"/>
      <c r="AG11024" s="26"/>
      <c r="AH11024" s="25"/>
      <c r="AI11024" s="25"/>
    </row>
    <row r="11025" spans="5:35">
      <c r="E11025" s="24"/>
      <c r="F11025" s="24"/>
      <c r="H11025" s="24"/>
      <c r="I11025" s="24"/>
      <c r="J11025" s="24"/>
      <c r="K11025" s="24"/>
      <c r="L11025" s="24"/>
      <c r="M11025" s="24"/>
      <c r="N11025" s="24"/>
      <c r="O11025" s="24"/>
      <c r="P11025" s="24"/>
      <c r="U11025" s="25"/>
      <c r="V11025" s="25"/>
      <c r="W11025" s="25"/>
      <c r="X11025" s="25"/>
      <c r="Y11025" s="25"/>
      <c r="AF11025" s="25"/>
      <c r="AG11025" s="26"/>
      <c r="AH11025" s="25"/>
      <c r="AI11025" s="25"/>
    </row>
    <row r="11026" spans="5:35">
      <c r="E11026" s="24"/>
      <c r="F11026" s="24"/>
      <c r="H11026" s="24"/>
      <c r="I11026" s="24"/>
      <c r="J11026" s="24"/>
      <c r="K11026" s="24"/>
      <c r="L11026" s="24"/>
      <c r="M11026" s="24"/>
      <c r="N11026" s="24"/>
      <c r="O11026" s="24"/>
      <c r="P11026" s="24"/>
      <c r="U11026" s="25"/>
      <c r="V11026" s="25"/>
      <c r="W11026" s="25"/>
      <c r="X11026" s="25"/>
      <c r="Y11026" s="25"/>
      <c r="AF11026" s="25"/>
      <c r="AG11026" s="26"/>
      <c r="AH11026" s="25"/>
      <c r="AI11026" s="25"/>
    </row>
    <row r="11027" spans="5:35">
      <c r="E11027" s="24"/>
      <c r="F11027" s="24"/>
      <c r="H11027" s="24"/>
      <c r="I11027" s="24"/>
      <c r="J11027" s="24"/>
      <c r="K11027" s="24"/>
      <c r="L11027" s="24"/>
      <c r="M11027" s="24"/>
      <c r="N11027" s="24"/>
      <c r="O11027" s="24"/>
      <c r="P11027" s="24"/>
      <c r="U11027" s="25"/>
      <c r="V11027" s="25"/>
      <c r="W11027" s="25"/>
      <c r="X11027" s="25"/>
      <c r="Y11027" s="25"/>
      <c r="AF11027" s="25"/>
      <c r="AG11027" s="26"/>
      <c r="AH11027" s="25"/>
      <c r="AI11027" s="25"/>
    </row>
    <row r="11028" spans="5:35">
      <c r="E11028" s="24"/>
      <c r="F11028" s="24"/>
      <c r="H11028" s="24"/>
      <c r="I11028" s="24"/>
      <c r="J11028" s="24"/>
      <c r="K11028" s="24"/>
      <c r="L11028" s="24"/>
      <c r="M11028" s="24"/>
      <c r="N11028" s="24"/>
      <c r="O11028" s="24"/>
      <c r="P11028" s="24"/>
      <c r="U11028" s="25"/>
      <c r="V11028" s="25"/>
      <c r="W11028" s="25"/>
      <c r="X11028" s="25"/>
      <c r="Y11028" s="25"/>
      <c r="AF11028" s="25"/>
      <c r="AG11028" s="26"/>
      <c r="AH11028" s="25"/>
      <c r="AI11028" s="25"/>
    </row>
    <row r="11029" spans="5:35">
      <c r="E11029" s="24"/>
      <c r="F11029" s="24"/>
      <c r="H11029" s="24"/>
      <c r="I11029" s="24"/>
      <c r="J11029" s="24"/>
      <c r="K11029" s="24"/>
      <c r="L11029" s="24"/>
      <c r="M11029" s="24"/>
      <c r="N11029" s="24"/>
      <c r="O11029" s="24"/>
      <c r="P11029" s="24"/>
      <c r="U11029" s="25"/>
      <c r="V11029" s="25"/>
      <c r="W11029" s="25"/>
      <c r="X11029" s="25"/>
      <c r="Y11029" s="25"/>
      <c r="AF11029" s="25"/>
      <c r="AG11029" s="26"/>
      <c r="AH11029" s="25"/>
      <c r="AI11029" s="25"/>
    </row>
    <row r="11030" spans="5:35">
      <c r="E11030" s="24"/>
      <c r="F11030" s="24"/>
      <c r="H11030" s="24"/>
      <c r="I11030" s="24"/>
      <c r="J11030" s="24"/>
      <c r="K11030" s="24"/>
      <c r="L11030" s="24"/>
      <c r="M11030" s="24"/>
      <c r="N11030" s="24"/>
      <c r="O11030" s="24"/>
      <c r="P11030" s="24"/>
      <c r="U11030" s="25"/>
      <c r="V11030" s="25"/>
      <c r="W11030" s="25"/>
      <c r="X11030" s="25"/>
      <c r="Y11030" s="25"/>
      <c r="AF11030" s="25"/>
      <c r="AG11030" s="26"/>
      <c r="AH11030" s="25"/>
      <c r="AI11030" s="25"/>
    </row>
    <row r="11031" spans="5:35">
      <c r="E11031" s="24"/>
      <c r="F11031" s="24"/>
      <c r="H11031" s="24"/>
      <c r="I11031" s="24"/>
      <c r="J11031" s="24"/>
      <c r="K11031" s="24"/>
      <c r="L11031" s="24"/>
      <c r="M11031" s="24"/>
      <c r="N11031" s="24"/>
      <c r="O11031" s="24"/>
      <c r="P11031" s="24"/>
      <c r="U11031" s="25"/>
      <c r="V11031" s="25"/>
      <c r="W11031" s="25"/>
      <c r="X11031" s="25"/>
      <c r="Y11031" s="25"/>
      <c r="AF11031" s="25"/>
      <c r="AG11031" s="26"/>
      <c r="AH11031" s="25"/>
      <c r="AI11031" s="25"/>
    </row>
    <row r="11032" spans="5:35">
      <c r="E11032" s="24"/>
      <c r="F11032" s="24"/>
      <c r="H11032" s="24"/>
      <c r="I11032" s="24"/>
      <c r="J11032" s="24"/>
      <c r="K11032" s="24"/>
      <c r="L11032" s="24"/>
      <c r="M11032" s="24"/>
      <c r="N11032" s="24"/>
      <c r="O11032" s="24"/>
      <c r="P11032" s="24"/>
      <c r="U11032" s="25"/>
      <c r="V11032" s="25"/>
      <c r="W11032" s="25"/>
      <c r="X11032" s="25"/>
      <c r="Y11032" s="25"/>
      <c r="AF11032" s="25"/>
      <c r="AG11032" s="26"/>
      <c r="AH11032" s="25"/>
      <c r="AI11032" s="25"/>
    </row>
    <row r="11033" spans="5:35">
      <c r="E11033" s="24"/>
      <c r="F11033" s="24"/>
      <c r="H11033" s="24"/>
      <c r="I11033" s="24"/>
      <c r="J11033" s="24"/>
      <c r="K11033" s="24"/>
      <c r="L11033" s="24"/>
      <c r="M11033" s="24"/>
      <c r="N11033" s="24"/>
      <c r="O11033" s="24"/>
      <c r="P11033" s="24"/>
      <c r="U11033" s="25"/>
      <c r="V11033" s="25"/>
      <c r="W11033" s="25"/>
      <c r="X11033" s="25"/>
      <c r="Y11033" s="25"/>
      <c r="AF11033" s="25"/>
      <c r="AG11033" s="26"/>
      <c r="AH11033" s="25"/>
      <c r="AI11033" s="25"/>
    </row>
    <row r="11034" spans="5:35">
      <c r="E11034" s="24"/>
      <c r="F11034" s="24"/>
      <c r="H11034" s="24"/>
      <c r="I11034" s="24"/>
      <c r="J11034" s="24"/>
      <c r="K11034" s="24"/>
      <c r="L11034" s="24"/>
      <c r="M11034" s="24"/>
      <c r="N11034" s="24"/>
      <c r="O11034" s="24"/>
      <c r="P11034" s="24"/>
      <c r="U11034" s="25"/>
      <c r="V11034" s="25"/>
      <c r="W11034" s="25"/>
      <c r="X11034" s="25"/>
      <c r="Y11034" s="25"/>
      <c r="AF11034" s="25"/>
      <c r="AG11034" s="26"/>
      <c r="AH11034" s="25"/>
      <c r="AI11034" s="25"/>
    </row>
    <row r="11035" spans="5:35">
      <c r="E11035" s="24"/>
      <c r="F11035" s="24"/>
      <c r="H11035" s="24"/>
      <c r="I11035" s="24"/>
      <c r="J11035" s="24"/>
      <c r="K11035" s="24"/>
      <c r="L11035" s="24"/>
      <c r="M11035" s="24"/>
      <c r="N11035" s="24"/>
      <c r="O11035" s="24"/>
      <c r="P11035" s="24"/>
      <c r="U11035" s="25"/>
      <c r="V11035" s="25"/>
      <c r="W11035" s="25"/>
      <c r="X11035" s="25"/>
      <c r="Y11035" s="25"/>
      <c r="AF11035" s="25"/>
      <c r="AG11035" s="26"/>
      <c r="AH11035" s="25"/>
      <c r="AI11035" s="25"/>
    </row>
    <row r="11036" spans="5:35">
      <c r="E11036" s="24"/>
      <c r="F11036" s="24"/>
      <c r="H11036" s="24"/>
      <c r="I11036" s="24"/>
      <c r="J11036" s="24"/>
      <c r="K11036" s="24"/>
      <c r="L11036" s="24"/>
      <c r="M11036" s="24"/>
      <c r="N11036" s="24"/>
      <c r="O11036" s="24"/>
      <c r="P11036" s="24"/>
      <c r="U11036" s="25"/>
      <c r="V11036" s="25"/>
      <c r="W11036" s="25"/>
      <c r="X11036" s="25"/>
      <c r="Y11036" s="25"/>
      <c r="AF11036" s="25"/>
      <c r="AG11036" s="26"/>
      <c r="AH11036" s="25"/>
      <c r="AI11036" s="25"/>
    </row>
    <row r="11037" spans="5:35">
      <c r="E11037" s="24"/>
      <c r="F11037" s="24"/>
      <c r="H11037" s="24"/>
      <c r="I11037" s="24"/>
      <c r="J11037" s="24"/>
      <c r="K11037" s="24"/>
      <c r="L11037" s="24"/>
      <c r="M11037" s="24"/>
      <c r="N11037" s="24"/>
      <c r="O11037" s="24"/>
      <c r="P11037" s="24"/>
      <c r="U11037" s="25"/>
      <c r="V11037" s="25"/>
      <c r="W11037" s="25"/>
      <c r="X11037" s="25"/>
      <c r="Y11037" s="25"/>
      <c r="AF11037" s="25"/>
      <c r="AG11037" s="26"/>
      <c r="AH11037" s="25"/>
      <c r="AI11037" s="25"/>
    </row>
    <row r="11038" spans="5:35">
      <c r="E11038" s="24"/>
      <c r="F11038" s="24"/>
      <c r="H11038" s="24"/>
      <c r="I11038" s="24"/>
      <c r="J11038" s="24"/>
      <c r="K11038" s="24"/>
      <c r="L11038" s="24"/>
      <c r="M11038" s="24"/>
      <c r="N11038" s="24"/>
      <c r="O11038" s="24"/>
      <c r="P11038" s="24"/>
      <c r="U11038" s="25"/>
      <c r="V11038" s="25"/>
      <c r="W11038" s="25"/>
      <c r="X11038" s="25"/>
      <c r="Y11038" s="25"/>
      <c r="AF11038" s="25"/>
      <c r="AG11038" s="26"/>
      <c r="AH11038" s="25"/>
      <c r="AI11038" s="25"/>
    </row>
    <row r="11039" spans="5:35">
      <c r="E11039" s="24"/>
      <c r="F11039" s="24"/>
      <c r="H11039" s="24"/>
      <c r="I11039" s="24"/>
      <c r="J11039" s="24"/>
      <c r="K11039" s="24"/>
      <c r="L11039" s="24"/>
      <c r="M11039" s="24"/>
      <c r="N11039" s="24"/>
      <c r="O11039" s="24"/>
      <c r="P11039" s="24"/>
      <c r="U11039" s="25"/>
      <c r="V11039" s="25"/>
      <c r="W11039" s="25"/>
      <c r="X11039" s="25"/>
      <c r="Y11039" s="25"/>
      <c r="AF11039" s="25"/>
      <c r="AG11039" s="26"/>
      <c r="AH11039" s="25"/>
      <c r="AI11039" s="25"/>
    </row>
    <row r="11040" spans="5:35">
      <c r="E11040" s="24"/>
      <c r="F11040" s="24"/>
      <c r="H11040" s="24"/>
      <c r="I11040" s="24"/>
      <c r="J11040" s="24"/>
      <c r="K11040" s="24"/>
      <c r="L11040" s="24"/>
      <c r="M11040" s="24"/>
      <c r="N11040" s="24"/>
      <c r="O11040" s="24"/>
      <c r="P11040" s="24"/>
      <c r="U11040" s="25"/>
      <c r="V11040" s="25"/>
      <c r="W11040" s="25"/>
      <c r="X11040" s="25"/>
      <c r="Y11040" s="25"/>
      <c r="AF11040" s="25"/>
      <c r="AG11040" s="26"/>
      <c r="AH11040" s="25"/>
      <c r="AI11040" s="25"/>
    </row>
    <row r="11041" spans="5:35">
      <c r="E11041" s="24"/>
      <c r="F11041" s="24"/>
      <c r="H11041" s="24"/>
      <c r="I11041" s="24"/>
      <c r="J11041" s="24"/>
      <c r="K11041" s="24"/>
      <c r="L11041" s="24"/>
      <c r="M11041" s="24"/>
      <c r="N11041" s="24"/>
      <c r="O11041" s="24"/>
      <c r="P11041" s="24"/>
      <c r="U11041" s="25"/>
      <c r="V11041" s="25"/>
      <c r="W11041" s="25"/>
      <c r="X11041" s="25"/>
      <c r="Y11041" s="25"/>
      <c r="AF11041" s="25"/>
      <c r="AG11041" s="26"/>
      <c r="AH11041" s="25"/>
      <c r="AI11041" s="25"/>
    </row>
    <row r="11042" spans="5:35">
      <c r="E11042" s="24"/>
      <c r="F11042" s="24"/>
      <c r="H11042" s="24"/>
      <c r="I11042" s="24"/>
      <c r="J11042" s="24"/>
      <c r="K11042" s="24"/>
      <c r="L11042" s="24"/>
      <c r="M11042" s="24"/>
      <c r="N11042" s="24"/>
      <c r="O11042" s="24"/>
      <c r="P11042" s="24"/>
      <c r="U11042" s="25"/>
      <c r="V11042" s="25"/>
      <c r="W11042" s="25"/>
      <c r="X11042" s="25"/>
      <c r="Y11042" s="25"/>
      <c r="AF11042" s="25"/>
      <c r="AG11042" s="26"/>
      <c r="AH11042" s="25"/>
      <c r="AI11042" s="25"/>
    </row>
    <row r="11043" spans="5:35">
      <c r="E11043" s="24"/>
      <c r="F11043" s="24"/>
      <c r="H11043" s="24"/>
      <c r="I11043" s="24"/>
      <c r="J11043" s="24"/>
      <c r="K11043" s="24"/>
      <c r="L11043" s="24"/>
      <c r="M11043" s="24"/>
      <c r="N11043" s="24"/>
      <c r="O11043" s="24"/>
      <c r="P11043" s="24"/>
      <c r="U11043" s="25"/>
      <c r="V11043" s="25"/>
      <c r="W11043" s="25"/>
      <c r="X11043" s="25"/>
      <c r="Y11043" s="25"/>
      <c r="AF11043" s="25"/>
      <c r="AG11043" s="26"/>
      <c r="AH11043" s="25"/>
      <c r="AI11043" s="25"/>
    </row>
    <row r="11044" spans="5:35">
      <c r="E11044" s="24"/>
      <c r="F11044" s="24"/>
      <c r="H11044" s="24"/>
      <c r="I11044" s="24"/>
      <c r="J11044" s="24"/>
      <c r="K11044" s="24"/>
      <c r="L11044" s="24"/>
      <c r="M11044" s="24"/>
      <c r="N11044" s="24"/>
      <c r="O11044" s="24"/>
      <c r="P11044" s="24"/>
      <c r="U11044" s="25"/>
      <c r="V11044" s="25"/>
      <c r="W11044" s="25"/>
      <c r="X11044" s="25"/>
      <c r="Y11044" s="25"/>
      <c r="AF11044" s="25"/>
      <c r="AG11044" s="26"/>
      <c r="AH11044" s="25"/>
      <c r="AI11044" s="25"/>
    </row>
    <row r="11045" spans="5:35">
      <c r="E11045" s="24"/>
      <c r="F11045" s="24"/>
      <c r="H11045" s="24"/>
      <c r="I11045" s="24"/>
      <c r="J11045" s="24"/>
      <c r="K11045" s="24"/>
      <c r="L11045" s="24"/>
      <c r="M11045" s="24"/>
      <c r="N11045" s="24"/>
      <c r="O11045" s="24"/>
      <c r="P11045" s="24"/>
      <c r="U11045" s="25"/>
      <c r="V11045" s="25"/>
      <c r="W11045" s="25"/>
      <c r="X11045" s="25"/>
      <c r="Y11045" s="25"/>
      <c r="AF11045" s="25"/>
      <c r="AG11045" s="26"/>
      <c r="AH11045" s="25"/>
      <c r="AI11045" s="25"/>
    </row>
    <row r="11046" spans="5:35">
      <c r="E11046" s="24"/>
      <c r="F11046" s="24"/>
      <c r="H11046" s="24"/>
      <c r="I11046" s="24"/>
      <c r="J11046" s="24"/>
      <c r="K11046" s="24"/>
      <c r="L11046" s="24"/>
      <c r="M11046" s="24"/>
      <c r="N11046" s="24"/>
      <c r="O11046" s="24"/>
      <c r="P11046" s="24"/>
      <c r="U11046" s="25"/>
      <c r="V11046" s="25"/>
      <c r="W11046" s="25"/>
      <c r="X11046" s="25"/>
      <c r="Y11046" s="25"/>
      <c r="AF11046" s="25"/>
      <c r="AG11046" s="26"/>
      <c r="AH11046" s="25"/>
      <c r="AI11046" s="25"/>
    </row>
    <row r="11047" spans="5:35">
      <c r="E11047" s="24"/>
      <c r="F11047" s="24"/>
      <c r="H11047" s="24"/>
      <c r="I11047" s="24"/>
      <c r="J11047" s="24"/>
      <c r="K11047" s="24"/>
      <c r="L11047" s="24"/>
      <c r="M11047" s="24"/>
      <c r="N11047" s="24"/>
      <c r="O11047" s="24"/>
      <c r="P11047" s="24"/>
      <c r="U11047" s="25"/>
      <c r="V11047" s="25"/>
      <c r="W11047" s="25"/>
      <c r="X11047" s="25"/>
      <c r="Y11047" s="25"/>
      <c r="AF11047" s="25"/>
      <c r="AG11047" s="26"/>
      <c r="AH11047" s="25"/>
      <c r="AI11047" s="25"/>
    </row>
    <row r="11048" spans="5:35">
      <c r="E11048" s="24"/>
      <c r="F11048" s="24"/>
      <c r="H11048" s="24"/>
      <c r="I11048" s="24"/>
      <c r="J11048" s="24"/>
      <c r="K11048" s="24"/>
      <c r="L11048" s="24"/>
      <c r="M11048" s="24"/>
      <c r="N11048" s="24"/>
      <c r="O11048" s="24"/>
      <c r="P11048" s="24"/>
      <c r="U11048" s="25"/>
      <c r="V11048" s="25"/>
      <c r="W11048" s="25"/>
      <c r="X11048" s="25"/>
      <c r="Y11048" s="25"/>
      <c r="AF11048" s="25"/>
      <c r="AG11048" s="26"/>
      <c r="AH11048" s="25"/>
      <c r="AI11048" s="25"/>
    </row>
    <row r="11049" spans="5:35">
      <c r="E11049" s="24"/>
      <c r="F11049" s="24"/>
      <c r="H11049" s="24"/>
      <c r="I11049" s="24"/>
      <c r="J11049" s="24"/>
      <c r="K11049" s="24"/>
      <c r="L11049" s="24"/>
      <c r="M11049" s="24"/>
      <c r="N11049" s="24"/>
      <c r="O11049" s="24"/>
      <c r="P11049" s="24"/>
      <c r="U11049" s="25"/>
      <c r="V11049" s="25"/>
      <c r="W11049" s="25"/>
      <c r="X11049" s="25"/>
      <c r="Y11049" s="25"/>
      <c r="AF11049" s="25"/>
      <c r="AG11049" s="26"/>
      <c r="AH11049" s="25"/>
      <c r="AI11049" s="25"/>
    </row>
    <row r="11050" spans="5:35">
      <c r="E11050" s="24"/>
      <c r="F11050" s="24"/>
      <c r="H11050" s="24"/>
      <c r="I11050" s="24"/>
      <c r="J11050" s="24"/>
      <c r="K11050" s="24"/>
      <c r="L11050" s="24"/>
      <c r="M11050" s="24"/>
      <c r="N11050" s="24"/>
      <c r="O11050" s="24"/>
      <c r="P11050" s="24"/>
      <c r="U11050" s="25"/>
      <c r="V11050" s="25"/>
      <c r="W11050" s="25"/>
      <c r="X11050" s="25"/>
      <c r="Y11050" s="25"/>
      <c r="AF11050" s="25"/>
      <c r="AG11050" s="26"/>
      <c r="AH11050" s="25"/>
      <c r="AI11050" s="25"/>
    </row>
    <row r="11051" spans="5:35">
      <c r="E11051" s="24"/>
      <c r="F11051" s="24"/>
      <c r="H11051" s="24"/>
      <c r="I11051" s="24"/>
      <c r="J11051" s="24"/>
      <c r="K11051" s="24"/>
      <c r="L11051" s="24"/>
      <c r="M11051" s="24"/>
      <c r="N11051" s="24"/>
      <c r="O11051" s="24"/>
      <c r="P11051" s="24"/>
      <c r="U11051" s="25"/>
      <c r="V11051" s="25"/>
      <c r="W11051" s="25"/>
      <c r="X11051" s="25"/>
      <c r="Y11051" s="25"/>
      <c r="AF11051" s="25"/>
      <c r="AG11051" s="26"/>
      <c r="AH11051" s="25"/>
      <c r="AI11051" s="25"/>
    </row>
    <row r="11052" spans="5:35">
      <c r="E11052" s="24"/>
      <c r="F11052" s="24"/>
      <c r="H11052" s="24"/>
      <c r="I11052" s="24"/>
      <c r="J11052" s="24"/>
      <c r="K11052" s="24"/>
      <c r="L11052" s="24"/>
      <c r="M11052" s="24"/>
      <c r="N11052" s="24"/>
      <c r="O11052" s="24"/>
      <c r="P11052" s="24"/>
      <c r="U11052" s="25"/>
      <c r="V11052" s="25"/>
      <c r="W11052" s="25"/>
      <c r="X11052" s="25"/>
      <c r="Y11052" s="25"/>
      <c r="AF11052" s="25"/>
      <c r="AG11052" s="26"/>
      <c r="AH11052" s="25"/>
      <c r="AI11052" s="25"/>
    </row>
    <row r="11053" spans="5:35">
      <c r="E11053" s="24"/>
      <c r="F11053" s="24"/>
      <c r="H11053" s="24"/>
      <c r="I11053" s="24"/>
      <c r="J11053" s="24"/>
      <c r="K11053" s="24"/>
      <c r="L11053" s="24"/>
      <c r="M11053" s="24"/>
      <c r="N11053" s="24"/>
      <c r="O11053" s="24"/>
      <c r="P11053" s="24"/>
      <c r="U11053" s="25"/>
      <c r="V11053" s="25"/>
      <c r="W11053" s="25"/>
      <c r="X11053" s="25"/>
      <c r="Y11053" s="25"/>
      <c r="AF11053" s="25"/>
      <c r="AG11053" s="26"/>
      <c r="AH11053" s="25"/>
      <c r="AI11053" s="25"/>
    </row>
    <row r="11054" spans="5:35">
      <c r="E11054" s="24"/>
      <c r="F11054" s="24"/>
      <c r="H11054" s="24"/>
      <c r="I11054" s="24"/>
      <c r="J11054" s="24"/>
      <c r="K11054" s="24"/>
      <c r="L11054" s="24"/>
      <c r="M11054" s="24"/>
      <c r="N11054" s="24"/>
      <c r="O11054" s="24"/>
      <c r="P11054" s="24"/>
      <c r="U11054" s="25"/>
      <c r="V11054" s="25"/>
      <c r="W11054" s="25"/>
      <c r="X11054" s="25"/>
      <c r="Y11054" s="25"/>
      <c r="AF11054" s="25"/>
      <c r="AG11054" s="26"/>
      <c r="AH11054" s="25"/>
      <c r="AI11054" s="25"/>
    </row>
    <row r="11055" spans="5:35">
      <c r="E11055" s="24"/>
      <c r="F11055" s="24"/>
      <c r="H11055" s="24"/>
      <c r="I11055" s="24"/>
      <c r="J11055" s="24"/>
      <c r="K11055" s="24"/>
      <c r="L11055" s="24"/>
      <c r="M11055" s="24"/>
      <c r="N11055" s="24"/>
      <c r="O11055" s="24"/>
      <c r="P11055" s="24"/>
      <c r="U11055" s="25"/>
      <c r="V11055" s="25"/>
      <c r="W11055" s="25"/>
      <c r="X11055" s="25"/>
      <c r="Y11055" s="25"/>
      <c r="AF11055" s="25"/>
      <c r="AG11055" s="26"/>
      <c r="AH11055" s="25"/>
      <c r="AI11055" s="25"/>
    </row>
    <row r="11056" spans="5:35">
      <c r="E11056" s="24"/>
      <c r="F11056" s="24"/>
      <c r="H11056" s="24"/>
      <c r="I11056" s="24"/>
      <c r="J11056" s="24"/>
      <c r="K11056" s="24"/>
      <c r="L11056" s="24"/>
      <c r="M11056" s="24"/>
      <c r="N11056" s="24"/>
      <c r="O11056" s="24"/>
      <c r="P11056" s="24"/>
      <c r="U11056" s="25"/>
      <c r="V11056" s="25"/>
      <c r="W11056" s="25"/>
      <c r="X11056" s="25"/>
      <c r="Y11056" s="25"/>
      <c r="AF11056" s="25"/>
      <c r="AG11056" s="26"/>
      <c r="AH11056" s="25"/>
      <c r="AI11056" s="25"/>
    </row>
    <row r="11057" spans="5:35">
      <c r="E11057" s="24"/>
      <c r="F11057" s="24"/>
      <c r="H11057" s="24"/>
      <c r="I11057" s="24"/>
      <c r="J11057" s="24"/>
      <c r="K11057" s="24"/>
      <c r="L11057" s="24"/>
      <c r="M11057" s="24"/>
      <c r="N11057" s="24"/>
      <c r="O11057" s="24"/>
      <c r="P11057" s="24"/>
      <c r="U11057" s="25"/>
      <c r="V11057" s="25"/>
      <c r="W11057" s="25"/>
      <c r="X11057" s="25"/>
      <c r="Y11057" s="25"/>
      <c r="AF11057" s="25"/>
      <c r="AG11057" s="26"/>
      <c r="AH11057" s="25"/>
      <c r="AI11057" s="25"/>
    </row>
    <row r="11058" spans="5:35">
      <c r="E11058" s="24"/>
      <c r="F11058" s="24"/>
      <c r="H11058" s="24"/>
      <c r="I11058" s="24"/>
      <c r="J11058" s="24"/>
      <c r="K11058" s="24"/>
      <c r="L11058" s="24"/>
      <c r="M11058" s="24"/>
      <c r="N11058" s="24"/>
      <c r="O11058" s="24"/>
      <c r="P11058" s="24"/>
      <c r="U11058" s="25"/>
      <c r="V11058" s="25"/>
      <c r="W11058" s="25"/>
      <c r="X11058" s="25"/>
      <c r="Y11058" s="25"/>
      <c r="AF11058" s="25"/>
      <c r="AG11058" s="26"/>
      <c r="AH11058" s="25"/>
      <c r="AI11058" s="25"/>
    </row>
    <row r="11059" spans="5:35">
      <c r="E11059" s="24"/>
      <c r="F11059" s="24"/>
      <c r="H11059" s="24"/>
      <c r="I11059" s="24"/>
      <c r="J11059" s="24"/>
      <c r="K11059" s="24"/>
      <c r="L11059" s="24"/>
      <c r="M11059" s="24"/>
      <c r="N11059" s="24"/>
      <c r="O11059" s="24"/>
      <c r="P11059" s="24"/>
      <c r="U11059" s="25"/>
      <c r="V11059" s="25"/>
      <c r="W11059" s="25"/>
      <c r="X11059" s="25"/>
      <c r="Y11059" s="25"/>
      <c r="AF11059" s="25"/>
      <c r="AG11059" s="26"/>
      <c r="AH11059" s="25"/>
      <c r="AI11059" s="25"/>
    </row>
    <row r="11060" spans="5:35">
      <c r="E11060" s="24"/>
      <c r="F11060" s="24"/>
      <c r="H11060" s="24"/>
      <c r="I11060" s="24"/>
      <c r="J11060" s="24"/>
      <c r="K11060" s="24"/>
      <c r="L11060" s="24"/>
      <c r="M11060" s="24"/>
      <c r="N11060" s="24"/>
      <c r="O11060" s="24"/>
      <c r="P11060" s="24"/>
      <c r="U11060" s="25"/>
      <c r="V11060" s="25"/>
      <c r="W11060" s="25"/>
      <c r="X11060" s="25"/>
      <c r="Y11060" s="25"/>
      <c r="AF11060" s="25"/>
      <c r="AG11060" s="26"/>
      <c r="AH11060" s="25"/>
      <c r="AI11060" s="25"/>
    </row>
    <row r="11061" spans="5:35">
      <c r="E11061" s="24"/>
      <c r="F11061" s="24"/>
      <c r="H11061" s="24"/>
      <c r="I11061" s="24"/>
      <c r="J11061" s="24"/>
      <c r="K11061" s="24"/>
      <c r="L11061" s="24"/>
      <c r="M11061" s="24"/>
      <c r="N11061" s="24"/>
      <c r="O11061" s="24"/>
      <c r="P11061" s="24"/>
      <c r="U11061" s="25"/>
      <c r="V11061" s="25"/>
      <c r="W11061" s="25"/>
      <c r="X11061" s="25"/>
      <c r="Y11061" s="25"/>
      <c r="AF11061" s="25"/>
      <c r="AG11061" s="26"/>
      <c r="AH11061" s="25"/>
      <c r="AI11061" s="25"/>
    </row>
    <row r="11062" spans="5:35">
      <c r="E11062" s="24"/>
      <c r="F11062" s="24"/>
      <c r="H11062" s="24"/>
      <c r="I11062" s="24"/>
      <c r="J11062" s="24"/>
      <c r="K11062" s="24"/>
      <c r="L11062" s="24"/>
      <c r="M11062" s="24"/>
      <c r="N11062" s="24"/>
      <c r="O11062" s="24"/>
      <c r="P11062" s="24"/>
      <c r="U11062" s="25"/>
      <c r="V11062" s="25"/>
      <c r="W11062" s="25"/>
      <c r="X11062" s="25"/>
      <c r="Y11062" s="25"/>
      <c r="AF11062" s="25"/>
      <c r="AG11062" s="26"/>
      <c r="AH11062" s="25"/>
      <c r="AI11062" s="25"/>
    </row>
    <row r="11063" spans="5:35">
      <c r="E11063" s="24"/>
      <c r="F11063" s="24"/>
      <c r="H11063" s="24"/>
      <c r="I11063" s="24"/>
      <c r="J11063" s="24"/>
      <c r="K11063" s="24"/>
      <c r="L11063" s="24"/>
      <c r="M11063" s="24"/>
      <c r="N11063" s="24"/>
      <c r="O11063" s="24"/>
      <c r="P11063" s="24"/>
      <c r="U11063" s="25"/>
      <c r="V11063" s="25"/>
      <c r="W11063" s="25"/>
      <c r="X11063" s="25"/>
      <c r="Y11063" s="25"/>
      <c r="AF11063" s="25"/>
      <c r="AG11063" s="26"/>
      <c r="AH11063" s="25"/>
      <c r="AI11063" s="25"/>
    </row>
    <row r="11064" spans="5:35">
      <c r="E11064" s="24"/>
      <c r="F11064" s="24"/>
      <c r="H11064" s="24"/>
      <c r="I11064" s="24"/>
      <c r="J11064" s="24"/>
      <c r="K11064" s="24"/>
      <c r="L11064" s="24"/>
      <c r="M11064" s="24"/>
      <c r="N11064" s="24"/>
      <c r="O11064" s="24"/>
      <c r="P11064" s="24"/>
      <c r="U11064" s="25"/>
      <c r="V11064" s="25"/>
      <c r="W11064" s="25"/>
      <c r="X11064" s="25"/>
      <c r="Y11064" s="25"/>
      <c r="AF11064" s="25"/>
      <c r="AG11064" s="26"/>
      <c r="AH11064" s="25"/>
      <c r="AI11064" s="25"/>
    </row>
    <row r="11065" spans="5:35">
      <c r="E11065" s="24"/>
      <c r="F11065" s="24"/>
      <c r="H11065" s="24"/>
      <c r="I11065" s="24"/>
      <c r="J11065" s="24"/>
      <c r="K11065" s="24"/>
      <c r="L11065" s="24"/>
      <c r="M11065" s="24"/>
      <c r="N11065" s="24"/>
      <c r="O11065" s="24"/>
      <c r="P11065" s="24"/>
      <c r="U11065" s="25"/>
      <c r="V11065" s="25"/>
      <c r="W11065" s="25"/>
      <c r="X11065" s="25"/>
      <c r="Y11065" s="25"/>
      <c r="AF11065" s="25"/>
      <c r="AG11065" s="26"/>
      <c r="AH11065" s="25"/>
      <c r="AI11065" s="25"/>
    </row>
    <row r="11066" spans="5:35">
      <c r="E11066" s="24"/>
      <c r="F11066" s="24"/>
      <c r="H11066" s="24"/>
      <c r="I11066" s="24"/>
      <c r="J11066" s="24"/>
      <c r="K11066" s="24"/>
      <c r="L11066" s="24"/>
      <c r="M11066" s="24"/>
      <c r="N11066" s="24"/>
      <c r="O11066" s="24"/>
      <c r="P11066" s="24"/>
      <c r="U11066" s="25"/>
      <c r="V11066" s="25"/>
      <c r="W11066" s="25"/>
      <c r="X11066" s="25"/>
      <c r="Y11066" s="25"/>
      <c r="AF11066" s="25"/>
      <c r="AG11066" s="26"/>
      <c r="AH11066" s="25"/>
      <c r="AI11066" s="25"/>
    </row>
    <row r="11067" spans="5:35">
      <c r="E11067" s="24"/>
      <c r="F11067" s="24"/>
      <c r="H11067" s="24"/>
      <c r="I11067" s="24"/>
      <c r="J11067" s="24"/>
      <c r="K11067" s="24"/>
      <c r="L11067" s="24"/>
      <c r="M11067" s="24"/>
      <c r="N11067" s="24"/>
      <c r="O11067" s="24"/>
      <c r="P11067" s="24"/>
      <c r="U11067" s="25"/>
      <c r="V11067" s="25"/>
      <c r="W11067" s="25"/>
      <c r="X11067" s="25"/>
      <c r="Y11067" s="25"/>
      <c r="AF11067" s="25"/>
      <c r="AG11067" s="26"/>
      <c r="AH11067" s="25"/>
      <c r="AI11067" s="25"/>
    </row>
    <row r="11068" spans="5:35">
      <c r="E11068" s="24"/>
      <c r="F11068" s="24"/>
      <c r="H11068" s="24"/>
      <c r="I11068" s="24"/>
      <c r="J11068" s="24"/>
      <c r="K11068" s="24"/>
      <c r="L11068" s="24"/>
      <c r="M11068" s="24"/>
      <c r="N11068" s="24"/>
      <c r="O11068" s="24"/>
      <c r="P11068" s="24"/>
      <c r="U11068" s="25"/>
      <c r="V11068" s="25"/>
      <c r="W11068" s="25"/>
      <c r="X11068" s="25"/>
      <c r="Y11068" s="25"/>
      <c r="AF11068" s="25"/>
      <c r="AG11068" s="26"/>
      <c r="AH11068" s="25"/>
      <c r="AI11068" s="25"/>
    </row>
    <row r="11069" spans="5:35">
      <c r="E11069" s="24"/>
      <c r="F11069" s="24"/>
      <c r="H11069" s="24"/>
      <c r="I11069" s="24"/>
      <c r="J11069" s="24"/>
      <c r="K11069" s="24"/>
      <c r="L11069" s="24"/>
      <c r="M11069" s="24"/>
      <c r="N11069" s="24"/>
      <c r="O11069" s="24"/>
      <c r="P11069" s="24"/>
      <c r="U11069" s="25"/>
      <c r="V11069" s="25"/>
      <c r="W11069" s="25"/>
      <c r="X11069" s="25"/>
      <c r="Y11069" s="25"/>
      <c r="AF11069" s="25"/>
      <c r="AG11069" s="26"/>
      <c r="AH11069" s="25"/>
      <c r="AI11069" s="25"/>
    </row>
    <row r="11070" spans="5:35">
      <c r="E11070" s="24"/>
      <c r="F11070" s="24"/>
      <c r="H11070" s="24"/>
      <c r="I11070" s="24"/>
      <c r="J11070" s="24"/>
      <c r="K11070" s="24"/>
      <c r="L11070" s="24"/>
      <c r="M11070" s="24"/>
      <c r="N11070" s="24"/>
      <c r="O11070" s="24"/>
      <c r="P11070" s="24"/>
      <c r="U11070" s="25"/>
      <c r="V11070" s="25"/>
      <c r="W11070" s="25"/>
      <c r="X11070" s="25"/>
      <c r="Y11070" s="25"/>
      <c r="AF11070" s="25"/>
      <c r="AG11070" s="26"/>
      <c r="AH11070" s="25"/>
      <c r="AI11070" s="25"/>
    </row>
    <row r="11071" spans="5:35">
      <c r="E11071" s="24"/>
      <c r="F11071" s="24"/>
      <c r="H11071" s="24"/>
      <c r="I11071" s="24"/>
      <c r="J11071" s="24"/>
      <c r="K11071" s="24"/>
      <c r="L11071" s="24"/>
      <c r="M11071" s="24"/>
      <c r="N11071" s="24"/>
      <c r="O11071" s="24"/>
      <c r="P11071" s="24"/>
      <c r="U11071" s="25"/>
      <c r="V11071" s="25"/>
      <c r="W11071" s="25"/>
      <c r="X11071" s="25"/>
      <c r="Y11071" s="25"/>
      <c r="AF11071" s="25"/>
      <c r="AG11071" s="26"/>
      <c r="AH11071" s="25"/>
      <c r="AI11071" s="25"/>
    </row>
    <row r="11072" spans="5:35">
      <c r="E11072" s="24"/>
      <c r="F11072" s="24"/>
      <c r="H11072" s="24"/>
      <c r="I11072" s="24"/>
      <c r="J11072" s="24"/>
      <c r="K11072" s="24"/>
      <c r="L11072" s="24"/>
      <c r="M11072" s="24"/>
      <c r="N11072" s="24"/>
      <c r="O11072" s="24"/>
      <c r="P11072" s="24"/>
      <c r="U11072" s="25"/>
      <c r="V11072" s="25"/>
      <c r="W11072" s="25"/>
      <c r="X11072" s="25"/>
      <c r="Y11072" s="25"/>
      <c r="AF11072" s="25"/>
      <c r="AG11072" s="26"/>
      <c r="AH11072" s="25"/>
      <c r="AI11072" s="25"/>
    </row>
    <row r="11073" spans="5:35">
      <c r="E11073" s="24"/>
      <c r="F11073" s="24"/>
      <c r="H11073" s="24"/>
      <c r="I11073" s="24"/>
      <c r="J11073" s="24"/>
      <c r="K11073" s="24"/>
      <c r="L11073" s="24"/>
      <c r="M11073" s="24"/>
      <c r="N11073" s="24"/>
      <c r="O11073" s="24"/>
      <c r="P11073" s="24"/>
      <c r="U11073" s="25"/>
      <c r="V11073" s="25"/>
      <c r="W11073" s="25"/>
      <c r="X11073" s="25"/>
      <c r="Y11073" s="25"/>
      <c r="AF11073" s="25"/>
      <c r="AG11073" s="26"/>
      <c r="AH11073" s="25"/>
      <c r="AI11073" s="25"/>
    </row>
    <row r="11074" spans="5:35">
      <c r="E11074" s="24"/>
      <c r="F11074" s="24"/>
      <c r="H11074" s="24"/>
      <c r="I11074" s="24"/>
      <c r="J11074" s="24"/>
      <c r="K11074" s="24"/>
      <c r="L11074" s="24"/>
      <c r="M11074" s="24"/>
      <c r="N11074" s="24"/>
      <c r="O11074" s="24"/>
      <c r="P11074" s="24"/>
      <c r="U11074" s="25"/>
      <c r="V11074" s="25"/>
      <c r="W11074" s="25"/>
      <c r="X11074" s="25"/>
      <c r="Y11074" s="25"/>
      <c r="AF11074" s="25"/>
      <c r="AG11074" s="26"/>
      <c r="AH11074" s="25"/>
      <c r="AI11074" s="25"/>
    </row>
    <row r="11075" spans="5:35">
      <c r="E11075" s="24"/>
      <c r="F11075" s="24"/>
      <c r="H11075" s="24"/>
      <c r="I11075" s="24"/>
      <c r="J11075" s="24"/>
      <c r="K11075" s="24"/>
      <c r="L11075" s="24"/>
      <c r="M11075" s="24"/>
      <c r="N11075" s="24"/>
      <c r="O11075" s="24"/>
      <c r="P11075" s="24"/>
      <c r="U11075" s="25"/>
      <c r="V11075" s="25"/>
      <c r="W11075" s="25"/>
      <c r="X11075" s="25"/>
      <c r="Y11075" s="25"/>
      <c r="AF11075" s="25"/>
      <c r="AG11075" s="26"/>
      <c r="AH11075" s="25"/>
      <c r="AI11075" s="25"/>
    </row>
    <row r="11076" spans="5:35">
      <c r="E11076" s="24"/>
      <c r="F11076" s="24"/>
      <c r="H11076" s="24"/>
      <c r="I11076" s="24"/>
      <c r="J11076" s="24"/>
      <c r="K11076" s="24"/>
      <c r="L11076" s="24"/>
      <c r="M11076" s="24"/>
      <c r="N11076" s="24"/>
      <c r="O11076" s="24"/>
      <c r="P11076" s="24"/>
      <c r="U11076" s="25"/>
      <c r="V11076" s="25"/>
      <c r="W11076" s="25"/>
      <c r="X11076" s="25"/>
      <c r="Y11076" s="25"/>
      <c r="AF11076" s="25"/>
      <c r="AG11076" s="26"/>
      <c r="AH11076" s="25"/>
      <c r="AI11076" s="25"/>
    </row>
    <row r="11077" spans="5:35">
      <c r="E11077" s="24"/>
      <c r="F11077" s="24"/>
      <c r="H11077" s="24"/>
      <c r="I11077" s="24"/>
      <c r="J11077" s="24"/>
      <c r="K11077" s="24"/>
      <c r="L11077" s="24"/>
      <c r="M11077" s="24"/>
      <c r="N11077" s="24"/>
      <c r="O11077" s="24"/>
      <c r="P11077" s="24"/>
      <c r="U11077" s="25"/>
      <c r="V11077" s="25"/>
      <c r="W11077" s="25"/>
      <c r="X11077" s="25"/>
      <c r="Y11077" s="25"/>
      <c r="AF11077" s="25"/>
      <c r="AG11077" s="26"/>
      <c r="AH11077" s="25"/>
      <c r="AI11077" s="25"/>
    </row>
    <row r="11078" spans="5:35">
      <c r="E11078" s="24"/>
      <c r="F11078" s="24"/>
      <c r="H11078" s="24"/>
      <c r="I11078" s="24"/>
      <c r="J11078" s="24"/>
      <c r="K11078" s="24"/>
      <c r="L11078" s="24"/>
      <c r="M11078" s="24"/>
      <c r="N11078" s="24"/>
      <c r="O11078" s="24"/>
      <c r="P11078" s="24"/>
      <c r="U11078" s="25"/>
      <c r="V11078" s="25"/>
      <c r="W11078" s="25"/>
      <c r="X11078" s="25"/>
      <c r="Y11078" s="25"/>
      <c r="AF11078" s="25"/>
      <c r="AG11078" s="26"/>
      <c r="AH11078" s="25"/>
      <c r="AI11078" s="25"/>
    </row>
    <row r="11079" spans="5:35">
      <c r="E11079" s="24"/>
      <c r="F11079" s="24"/>
      <c r="H11079" s="24"/>
      <c r="I11079" s="24"/>
      <c r="J11079" s="24"/>
      <c r="K11079" s="24"/>
      <c r="L11079" s="24"/>
      <c r="M11079" s="24"/>
      <c r="N11079" s="24"/>
      <c r="O11079" s="24"/>
      <c r="P11079" s="24"/>
      <c r="U11079" s="25"/>
      <c r="V11079" s="25"/>
      <c r="W11079" s="25"/>
      <c r="X11079" s="25"/>
      <c r="Y11079" s="25"/>
      <c r="AF11079" s="25"/>
      <c r="AG11079" s="26"/>
      <c r="AH11079" s="25"/>
      <c r="AI11079" s="25"/>
    </row>
    <row r="11080" spans="5:35">
      <c r="E11080" s="24"/>
      <c r="F11080" s="24"/>
      <c r="H11080" s="24"/>
      <c r="I11080" s="24"/>
      <c r="J11080" s="24"/>
      <c r="K11080" s="24"/>
      <c r="L11080" s="24"/>
      <c r="M11080" s="24"/>
      <c r="N11080" s="24"/>
      <c r="O11080" s="24"/>
      <c r="P11080" s="24"/>
      <c r="U11080" s="25"/>
      <c r="V11080" s="25"/>
      <c r="W11080" s="25"/>
      <c r="X11080" s="25"/>
      <c r="Y11080" s="25"/>
      <c r="AF11080" s="25"/>
      <c r="AG11080" s="26"/>
      <c r="AH11080" s="25"/>
      <c r="AI11080" s="25"/>
    </row>
    <row r="11081" spans="5:35">
      <c r="E11081" s="24"/>
      <c r="F11081" s="24"/>
      <c r="H11081" s="24"/>
      <c r="I11081" s="24"/>
      <c r="J11081" s="24"/>
      <c r="K11081" s="24"/>
      <c r="L11081" s="24"/>
      <c r="M11081" s="24"/>
      <c r="N11081" s="24"/>
      <c r="O11081" s="24"/>
      <c r="P11081" s="24"/>
      <c r="U11081" s="25"/>
      <c r="V11081" s="25"/>
      <c r="W11081" s="25"/>
      <c r="X11081" s="25"/>
      <c r="Y11081" s="25"/>
      <c r="AF11081" s="25"/>
      <c r="AG11081" s="26"/>
      <c r="AH11081" s="25"/>
      <c r="AI11081" s="25"/>
    </row>
    <row r="11082" spans="5:35">
      <c r="E11082" s="24"/>
      <c r="F11082" s="24"/>
      <c r="H11082" s="24"/>
      <c r="I11082" s="24"/>
      <c r="J11082" s="24"/>
      <c r="K11082" s="24"/>
      <c r="L11082" s="24"/>
      <c r="M11082" s="24"/>
      <c r="N11082" s="24"/>
      <c r="O11082" s="24"/>
      <c r="P11082" s="24"/>
      <c r="U11082" s="25"/>
      <c r="V11082" s="25"/>
      <c r="W11082" s="25"/>
      <c r="X11082" s="25"/>
      <c r="Y11082" s="25"/>
      <c r="AF11082" s="25"/>
      <c r="AG11082" s="26"/>
      <c r="AH11082" s="25"/>
      <c r="AI11082" s="25"/>
    </row>
    <row r="11083" spans="5:35">
      <c r="E11083" s="24"/>
      <c r="F11083" s="24"/>
      <c r="H11083" s="24"/>
      <c r="I11083" s="24"/>
      <c r="J11083" s="24"/>
      <c r="K11083" s="24"/>
      <c r="L11083" s="24"/>
      <c r="M11083" s="24"/>
      <c r="N11083" s="24"/>
      <c r="O11083" s="24"/>
      <c r="P11083" s="24"/>
      <c r="U11083" s="25"/>
      <c r="V11083" s="25"/>
      <c r="W11083" s="25"/>
      <c r="X11083" s="25"/>
      <c r="Y11083" s="25"/>
      <c r="AF11083" s="25"/>
      <c r="AG11083" s="26"/>
      <c r="AH11083" s="25"/>
      <c r="AI11083" s="25"/>
    </row>
    <row r="11084" spans="5:35">
      <c r="E11084" s="24"/>
      <c r="F11084" s="24"/>
      <c r="H11084" s="24"/>
      <c r="I11084" s="24"/>
      <c r="J11084" s="24"/>
      <c r="K11084" s="24"/>
      <c r="L11084" s="24"/>
      <c r="M11084" s="24"/>
      <c r="N11084" s="24"/>
      <c r="O11084" s="24"/>
      <c r="P11084" s="24"/>
      <c r="U11084" s="25"/>
      <c r="V11084" s="25"/>
      <c r="W11084" s="25"/>
      <c r="X11084" s="25"/>
      <c r="Y11084" s="25"/>
      <c r="AF11084" s="25"/>
      <c r="AG11084" s="26"/>
      <c r="AH11084" s="25"/>
      <c r="AI11084" s="25"/>
    </row>
    <row r="11085" spans="5:35">
      <c r="E11085" s="24"/>
      <c r="F11085" s="24"/>
      <c r="H11085" s="24"/>
      <c r="I11085" s="24"/>
      <c r="J11085" s="24"/>
      <c r="K11085" s="24"/>
      <c r="L11085" s="24"/>
      <c r="M11085" s="24"/>
      <c r="N11085" s="24"/>
      <c r="O11085" s="24"/>
      <c r="P11085" s="24"/>
      <c r="U11085" s="25"/>
      <c r="V11085" s="25"/>
      <c r="W11085" s="25"/>
      <c r="X11085" s="25"/>
      <c r="Y11085" s="25"/>
      <c r="AF11085" s="25"/>
      <c r="AG11085" s="26"/>
      <c r="AH11085" s="25"/>
      <c r="AI11085" s="25"/>
    </row>
    <row r="11086" spans="5:35">
      <c r="E11086" s="24"/>
      <c r="F11086" s="24"/>
      <c r="H11086" s="24"/>
      <c r="I11086" s="24"/>
      <c r="J11086" s="24"/>
      <c r="K11086" s="24"/>
      <c r="L11086" s="24"/>
      <c r="M11086" s="24"/>
      <c r="N11086" s="24"/>
      <c r="O11086" s="24"/>
      <c r="P11086" s="24"/>
      <c r="U11086" s="25"/>
      <c r="V11086" s="25"/>
      <c r="W11086" s="25"/>
      <c r="X11086" s="25"/>
      <c r="Y11086" s="25"/>
      <c r="AF11086" s="25"/>
      <c r="AG11086" s="26"/>
      <c r="AH11086" s="25"/>
      <c r="AI11086" s="25"/>
    </row>
    <row r="11087" spans="5:35">
      <c r="E11087" s="24"/>
      <c r="F11087" s="24"/>
      <c r="H11087" s="24"/>
      <c r="I11087" s="24"/>
      <c r="J11087" s="24"/>
      <c r="K11087" s="24"/>
      <c r="L11087" s="24"/>
      <c r="M11087" s="24"/>
      <c r="N11087" s="24"/>
      <c r="O11087" s="24"/>
      <c r="P11087" s="24"/>
      <c r="U11087" s="25"/>
      <c r="V11087" s="25"/>
      <c r="W11087" s="25"/>
      <c r="X11087" s="25"/>
      <c r="Y11087" s="25"/>
      <c r="AF11087" s="25"/>
      <c r="AG11087" s="26"/>
      <c r="AH11087" s="25"/>
      <c r="AI11087" s="25"/>
    </row>
    <row r="11088" spans="5:35">
      <c r="E11088" s="24"/>
      <c r="F11088" s="24"/>
      <c r="H11088" s="24"/>
      <c r="I11088" s="24"/>
      <c r="J11088" s="24"/>
      <c r="K11088" s="24"/>
      <c r="L11088" s="24"/>
      <c r="M11088" s="24"/>
      <c r="N11088" s="24"/>
      <c r="O11088" s="24"/>
      <c r="P11088" s="24"/>
      <c r="U11088" s="25"/>
      <c r="V11088" s="25"/>
      <c r="W11088" s="25"/>
      <c r="X11088" s="25"/>
      <c r="Y11088" s="25"/>
      <c r="AF11088" s="25"/>
      <c r="AG11088" s="26"/>
      <c r="AH11088" s="25"/>
      <c r="AI11088" s="25"/>
    </row>
    <row r="11089" spans="5:35">
      <c r="E11089" s="24"/>
      <c r="F11089" s="24"/>
      <c r="H11089" s="24"/>
      <c r="I11089" s="24"/>
      <c r="J11089" s="24"/>
      <c r="K11089" s="24"/>
      <c r="L11089" s="24"/>
      <c r="M11089" s="24"/>
      <c r="N11089" s="24"/>
      <c r="O11089" s="24"/>
      <c r="P11089" s="24"/>
      <c r="U11089" s="25"/>
      <c r="V11089" s="25"/>
      <c r="W11089" s="25"/>
      <c r="X11089" s="25"/>
      <c r="Y11089" s="25"/>
      <c r="AF11089" s="25"/>
      <c r="AG11089" s="26"/>
      <c r="AH11089" s="25"/>
      <c r="AI11089" s="25"/>
    </row>
    <row r="11090" spans="5:35">
      <c r="E11090" s="24"/>
      <c r="F11090" s="24"/>
      <c r="H11090" s="24"/>
      <c r="I11090" s="24"/>
      <c r="J11090" s="24"/>
      <c r="K11090" s="24"/>
      <c r="L11090" s="24"/>
      <c r="M11090" s="24"/>
      <c r="N11090" s="24"/>
      <c r="O11090" s="24"/>
      <c r="P11090" s="24"/>
      <c r="U11090" s="25"/>
      <c r="V11090" s="25"/>
      <c r="W11090" s="25"/>
      <c r="X11090" s="25"/>
      <c r="Y11090" s="25"/>
      <c r="AF11090" s="25"/>
      <c r="AG11090" s="26"/>
      <c r="AH11090" s="25"/>
      <c r="AI11090" s="25"/>
    </row>
    <row r="11091" spans="5:35">
      <c r="E11091" s="24"/>
      <c r="F11091" s="24"/>
      <c r="H11091" s="24"/>
      <c r="I11091" s="24"/>
      <c r="J11091" s="24"/>
      <c r="K11091" s="24"/>
      <c r="L11091" s="24"/>
      <c r="M11091" s="24"/>
      <c r="N11091" s="24"/>
      <c r="O11091" s="24"/>
      <c r="P11091" s="24"/>
      <c r="U11091" s="25"/>
      <c r="V11091" s="25"/>
      <c r="W11091" s="25"/>
      <c r="X11091" s="25"/>
      <c r="Y11091" s="25"/>
      <c r="AF11091" s="25"/>
      <c r="AG11091" s="26"/>
      <c r="AH11091" s="25"/>
      <c r="AI11091" s="25"/>
    </row>
    <row r="11092" spans="5:35">
      <c r="E11092" s="24"/>
      <c r="F11092" s="24"/>
      <c r="H11092" s="24"/>
      <c r="I11092" s="24"/>
      <c r="J11092" s="24"/>
      <c r="K11092" s="24"/>
      <c r="L11092" s="24"/>
      <c r="M11092" s="24"/>
      <c r="N11092" s="24"/>
      <c r="O11092" s="24"/>
      <c r="P11092" s="24"/>
      <c r="U11092" s="25"/>
      <c r="V11092" s="25"/>
      <c r="W11092" s="25"/>
      <c r="X11092" s="25"/>
      <c r="Y11092" s="25"/>
      <c r="AF11092" s="25"/>
      <c r="AG11092" s="26"/>
      <c r="AH11092" s="25"/>
      <c r="AI11092" s="25"/>
    </row>
    <row r="11093" spans="5:35">
      <c r="E11093" s="24"/>
      <c r="F11093" s="24"/>
      <c r="H11093" s="24"/>
      <c r="I11093" s="24"/>
      <c r="J11093" s="24"/>
      <c r="K11093" s="24"/>
      <c r="L11093" s="24"/>
      <c r="M11093" s="24"/>
      <c r="N11093" s="24"/>
      <c r="O11093" s="24"/>
      <c r="P11093" s="24"/>
      <c r="U11093" s="25"/>
      <c r="V11093" s="25"/>
      <c r="W11093" s="25"/>
      <c r="X11093" s="25"/>
      <c r="Y11093" s="25"/>
      <c r="AF11093" s="25"/>
      <c r="AG11093" s="26"/>
      <c r="AH11093" s="25"/>
      <c r="AI11093" s="25"/>
    </row>
    <row r="11094" spans="5:35">
      <c r="E11094" s="24"/>
      <c r="F11094" s="24"/>
      <c r="H11094" s="24"/>
      <c r="I11094" s="24"/>
      <c r="J11094" s="24"/>
      <c r="K11094" s="24"/>
      <c r="L11094" s="24"/>
      <c r="M11094" s="24"/>
      <c r="N11094" s="24"/>
      <c r="O11094" s="24"/>
      <c r="P11094" s="24"/>
      <c r="U11094" s="25"/>
      <c r="V11094" s="25"/>
      <c r="W11094" s="25"/>
      <c r="X11094" s="25"/>
      <c r="Y11094" s="25"/>
      <c r="AF11094" s="25"/>
      <c r="AG11094" s="26"/>
      <c r="AH11094" s="25"/>
      <c r="AI11094" s="25"/>
    </row>
    <row r="11095" spans="5:35">
      <c r="E11095" s="24"/>
      <c r="F11095" s="24"/>
      <c r="H11095" s="24"/>
      <c r="I11095" s="24"/>
      <c r="J11095" s="24"/>
      <c r="K11095" s="24"/>
      <c r="L11095" s="24"/>
      <c r="M11095" s="24"/>
      <c r="N11095" s="24"/>
      <c r="O11095" s="24"/>
      <c r="P11095" s="24"/>
      <c r="U11095" s="25"/>
      <c r="V11095" s="25"/>
      <c r="W11095" s="25"/>
      <c r="X11095" s="25"/>
      <c r="Y11095" s="25"/>
      <c r="AF11095" s="25"/>
      <c r="AG11095" s="26"/>
      <c r="AH11095" s="25"/>
      <c r="AI11095" s="25"/>
    </row>
    <row r="11096" spans="5:35">
      <c r="E11096" s="24"/>
      <c r="F11096" s="24"/>
      <c r="H11096" s="24"/>
      <c r="I11096" s="24"/>
      <c r="J11096" s="24"/>
      <c r="K11096" s="24"/>
      <c r="L11096" s="24"/>
      <c r="M11096" s="24"/>
      <c r="N11096" s="24"/>
      <c r="O11096" s="24"/>
      <c r="P11096" s="24"/>
      <c r="U11096" s="25"/>
      <c r="V11096" s="25"/>
      <c r="W11096" s="25"/>
      <c r="X11096" s="25"/>
      <c r="Y11096" s="25"/>
      <c r="AF11096" s="25"/>
      <c r="AG11096" s="26"/>
      <c r="AH11096" s="25"/>
      <c r="AI11096" s="25"/>
    </row>
    <row r="11097" spans="5:35">
      <c r="E11097" s="24"/>
      <c r="F11097" s="24"/>
      <c r="H11097" s="24"/>
      <c r="I11097" s="24"/>
      <c r="J11097" s="24"/>
      <c r="K11097" s="24"/>
      <c r="L11097" s="24"/>
      <c r="M11097" s="24"/>
      <c r="N11097" s="24"/>
      <c r="O11097" s="24"/>
      <c r="P11097" s="24"/>
      <c r="U11097" s="25"/>
      <c r="V11097" s="25"/>
      <c r="W11097" s="25"/>
      <c r="X11097" s="25"/>
      <c r="Y11097" s="25"/>
      <c r="AF11097" s="25"/>
      <c r="AG11097" s="26"/>
      <c r="AH11097" s="25"/>
      <c r="AI11097" s="25"/>
    </row>
    <row r="11098" spans="5:35">
      <c r="E11098" s="24"/>
      <c r="F11098" s="24"/>
      <c r="H11098" s="24"/>
      <c r="I11098" s="24"/>
      <c r="J11098" s="24"/>
      <c r="K11098" s="24"/>
      <c r="L11098" s="24"/>
      <c r="M11098" s="24"/>
      <c r="N11098" s="24"/>
      <c r="O11098" s="24"/>
      <c r="P11098" s="24"/>
      <c r="U11098" s="25"/>
      <c r="V11098" s="25"/>
      <c r="W11098" s="25"/>
      <c r="X11098" s="25"/>
      <c r="Y11098" s="25"/>
      <c r="AF11098" s="25"/>
      <c r="AG11098" s="26"/>
      <c r="AH11098" s="25"/>
      <c r="AI11098" s="25"/>
    </row>
    <row r="11099" spans="5:35">
      <c r="E11099" s="24"/>
      <c r="F11099" s="24"/>
      <c r="H11099" s="24"/>
      <c r="I11099" s="24"/>
      <c r="J11099" s="24"/>
      <c r="K11099" s="24"/>
      <c r="L11099" s="24"/>
      <c r="M11099" s="24"/>
      <c r="N11099" s="24"/>
      <c r="O11099" s="24"/>
      <c r="P11099" s="24"/>
      <c r="U11099" s="25"/>
      <c r="V11099" s="25"/>
      <c r="W11099" s="25"/>
      <c r="X11099" s="25"/>
      <c r="Y11099" s="25"/>
      <c r="AF11099" s="25"/>
      <c r="AG11099" s="26"/>
      <c r="AH11099" s="25"/>
      <c r="AI11099" s="25"/>
    </row>
    <row r="11100" spans="5:35">
      <c r="E11100" s="24"/>
      <c r="F11100" s="24"/>
      <c r="H11100" s="24"/>
      <c r="I11100" s="24"/>
      <c r="J11100" s="24"/>
      <c r="K11100" s="24"/>
      <c r="L11100" s="24"/>
      <c r="M11100" s="24"/>
      <c r="N11100" s="24"/>
      <c r="O11100" s="24"/>
      <c r="P11100" s="24"/>
      <c r="U11100" s="25"/>
      <c r="V11100" s="25"/>
      <c r="W11100" s="25"/>
      <c r="X11100" s="25"/>
      <c r="Y11100" s="25"/>
      <c r="AF11100" s="25"/>
      <c r="AG11100" s="26"/>
      <c r="AH11100" s="25"/>
      <c r="AI11100" s="25"/>
    </row>
    <row r="11101" spans="5:35">
      <c r="E11101" s="24"/>
      <c r="F11101" s="24"/>
      <c r="H11101" s="24"/>
      <c r="I11101" s="24"/>
      <c r="J11101" s="24"/>
      <c r="K11101" s="24"/>
      <c r="L11101" s="24"/>
      <c r="M11101" s="24"/>
      <c r="N11101" s="24"/>
      <c r="O11101" s="24"/>
      <c r="P11101" s="24"/>
      <c r="U11101" s="25"/>
      <c r="V11101" s="25"/>
      <c r="W11101" s="25"/>
      <c r="X11101" s="25"/>
      <c r="Y11101" s="25"/>
      <c r="AF11101" s="25"/>
      <c r="AG11101" s="26"/>
      <c r="AH11101" s="25"/>
      <c r="AI11101" s="25"/>
    </row>
    <row r="11102" spans="5:35">
      <c r="E11102" s="24"/>
      <c r="F11102" s="24"/>
      <c r="H11102" s="24"/>
      <c r="I11102" s="24"/>
      <c r="J11102" s="24"/>
      <c r="K11102" s="24"/>
      <c r="L11102" s="24"/>
      <c r="M11102" s="24"/>
      <c r="N11102" s="24"/>
      <c r="O11102" s="24"/>
      <c r="P11102" s="24"/>
      <c r="U11102" s="25"/>
      <c r="V11102" s="25"/>
      <c r="W11102" s="25"/>
      <c r="X11102" s="25"/>
      <c r="Y11102" s="25"/>
      <c r="AF11102" s="25"/>
      <c r="AG11102" s="26"/>
      <c r="AH11102" s="25"/>
      <c r="AI11102" s="25"/>
    </row>
    <row r="11103" spans="5:35">
      <c r="E11103" s="24"/>
      <c r="F11103" s="24"/>
      <c r="H11103" s="24"/>
      <c r="I11103" s="24"/>
      <c r="J11103" s="24"/>
      <c r="K11103" s="24"/>
      <c r="L11103" s="24"/>
      <c r="M11103" s="24"/>
      <c r="N11103" s="24"/>
      <c r="O11103" s="24"/>
      <c r="P11103" s="24"/>
      <c r="U11103" s="25"/>
      <c r="V11103" s="25"/>
      <c r="W11103" s="25"/>
      <c r="X11103" s="25"/>
      <c r="Y11103" s="25"/>
      <c r="AF11103" s="25"/>
      <c r="AG11103" s="26"/>
      <c r="AH11103" s="25"/>
      <c r="AI11103" s="25"/>
    </row>
    <row r="11104" spans="5:35">
      <c r="E11104" s="24"/>
      <c r="F11104" s="24"/>
      <c r="H11104" s="24"/>
      <c r="I11104" s="24"/>
      <c r="J11104" s="24"/>
      <c r="K11104" s="24"/>
      <c r="L11104" s="24"/>
      <c r="M11104" s="24"/>
      <c r="N11104" s="24"/>
      <c r="O11104" s="24"/>
      <c r="P11104" s="24"/>
      <c r="U11104" s="25"/>
      <c r="V11104" s="25"/>
      <c r="W11104" s="25"/>
      <c r="X11104" s="25"/>
      <c r="Y11104" s="25"/>
      <c r="AF11104" s="25"/>
      <c r="AG11104" s="26"/>
      <c r="AH11104" s="25"/>
      <c r="AI11104" s="25"/>
    </row>
    <row r="11105" spans="5:35">
      <c r="E11105" s="24"/>
      <c r="F11105" s="24"/>
      <c r="H11105" s="24"/>
      <c r="I11105" s="24"/>
      <c r="J11105" s="24"/>
      <c r="K11105" s="24"/>
      <c r="L11105" s="24"/>
      <c r="M11105" s="24"/>
      <c r="N11105" s="24"/>
      <c r="O11105" s="24"/>
      <c r="P11105" s="24"/>
      <c r="U11105" s="25"/>
      <c r="V11105" s="25"/>
      <c r="W11105" s="25"/>
      <c r="X11105" s="25"/>
      <c r="Y11105" s="25"/>
      <c r="AF11105" s="25"/>
      <c r="AG11105" s="26"/>
      <c r="AH11105" s="25"/>
      <c r="AI11105" s="25"/>
    </row>
    <row r="11106" spans="5:35">
      <c r="E11106" s="24"/>
      <c r="F11106" s="24"/>
      <c r="H11106" s="24"/>
      <c r="I11106" s="24"/>
      <c r="J11106" s="24"/>
      <c r="K11106" s="24"/>
      <c r="L11106" s="24"/>
      <c r="M11106" s="24"/>
      <c r="N11106" s="24"/>
      <c r="O11106" s="24"/>
      <c r="P11106" s="24"/>
      <c r="U11106" s="25"/>
      <c r="V11106" s="25"/>
      <c r="W11106" s="25"/>
      <c r="X11106" s="25"/>
      <c r="Y11106" s="25"/>
      <c r="AF11106" s="25"/>
      <c r="AG11106" s="26"/>
      <c r="AH11106" s="25"/>
      <c r="AI11106" s="25"/>
    </row>
    <row r="11107" spans="5:35">
      <c r="E11107" s="24"/>
      <c r="F11107" s="24"/>
      <c r="H11107" s="24"/>
      <c r="I11107" s="24"/>
      <c r="J11107" s="24"/>
      <c r="K11107" s="24"/>
      <c r="L11107" s="24"/>
      <c r="M11107" s="24"/>
      <c r="N11107" s="24"/>
      <c r="O11107" s="24"/>
      <c r="P11107" s="24"/>
      <c r="U11107" s="25"/>
      <c r="V11107" s="25"/>
      <c r="W11107" s="25"/>
      <c r="X11107" s="25"/>
      <c r="Y11107" s="25"/>
      <c r="AF11107" s="25"/>
      <c r="AG11107" s="26"/>
      <c r="AH11107" s="25"/>
      <c r="AI11107" s="25"/>
    </row>
    <row r="11108" spans="5:35">
      <c r="E11108" s="24"/>
      <c r="F11108" s="24"/>
      <c r="H11108" s="24"/>
      <c r="I11108" s="24"/>
      <c r="J11108" s="24"/>
      <c r="K11108" s="24"/>
      <c r="L11108" s="24"/>
      <c r="M11108" s="24"/>
      <c r="N11108" s="24"/>
      <c r="O11108" s="24"/>
      <c r="P11108" s="24"/>
      <c r="U11108" s="25"/>
      <c r="V11108" s="25"/>
      <c r="W11108" s="25"/>
      <c r="X11108" s="25"/>
      <c r="Y11108" s="25"/>
      <c r="AF11108" s="25"/>
      <c r="AG11108" s="26"/>
      <c r="AH11108" s="25"/>
      <c r="AI11108" s="25"/>
    </row>
    <row r="11109" spans="5:35">
      <c r="E11109" s="24"/>
      <c r="F11109" s="24"/>
      <c r="H11109" s="24"/>
      <c r="I11109" s="24"/>
      <c r="J11109" s="24"/>
      <c r="K11109" s="24"/>
      <c r="L11109" s="24"/>
      <c r="M11109" s="24"/>
      <c r="N11109" s="24"/>
      <c r="O11109" s="24"/>
      <c r="P11109" s="24"/>
      <c r="U11109" s="25"/>
      <c r="V11109" s="25"/>
      <c r="W11109" s="25"/>
      <c r="X11109" s="25"/>
      <c r="Y11109" s="25"/>
      <c r="AF11109" s="25"/>
      <c r="AG11109" s="26"/>
      <c r="AH11109" s="25"/>
      <c r="AI11109" s="25"/>
    </row>
    <row r="11110" spans="5:35">
      <c r="E11110" s="24"/>
      <c r="F11110" s="24"/>
      <c r="H11110" s="24"/>
      <c r="I11110" s="24"/>
      <c r="J11110" s="24"/>
      <c r="K11110" s="24"/>
      <c r="L11110" s="24"/>
      <c r="M11110" s="24"/>
      <c r="N11110" s="24"/>
      <c r="O11110" s="24"/>
      <c r="P11110" s="24"/>
      <c r="U11110" s="25"/>
      <c r="V11110" s="25"/>
      <c r="W11110" s="25"/>
      <c r="X11110" s="25"/>
      <c r="Y11110" s="25"/>
      <c r="AF11110" s="25"/>
      <c r="AG11110" s="26"/>
      <c r="AH11110" s="25"/>
      <c r="AI11110" s="25"/>
    </row>
    <row r="11111" spans="5:35">
      <c r="E11111" s="24"/>
      <c r="F11111" s="24"/>
      <c r="H11111" s="24"/>
      <c r="I11111" s="24"/>
      <c r="J11111" s="24"/>
      <c r="K11111" s="24"/>
      <c r="L11111" s="24"/>
      <c r="M11111" s="24"/>
      <c r="N11111" s="24"/>
      <c r="O11111" s="24"/>
      <c r="P11111" s="24"/>
      <c r="U11111" s="25"/>
      <c r="V11111" s="25"/>
      <c r="W11111" s="25"/>
      <c r="X11111" s="25"/>
      <c r="Y11111" s="25"/>
      <c r="AF11111" s="25"/>
      <c r="AG11111" s="26"/>
      <c r="AH11111" s="25"/>
      <c r="AI11111" s="25"/>
    </row>
    <row r="11112" spans="5:35">
      <c r="E11112" s="24"/>
      <c r="F11112" s="24"/>
      <c r="H11112" s="24"/>
      <c r="I11112" s="24"/>
      <c r="J11112" s="24"/>
      <c r="K11112" s="24"/>
      <c r="L11112" s="24"/>
      <c r="M11112" s="24"/>
      <c r="N11112" s="24"/>
      <c r="O11112" s="24"/>
      <c r="P11112" s="24"/>
      <c r="U11112" s="25"/>
      <c r="V11112" s="25"/>
      <c r="W11112" s="25"/>
      <c r="X11112" s="25"/>
      <c r="Y11112" s="25"/>
      <c r="AF11112" s="25"/>
      <c r="AG11112" s="26"/>
      <c r="AH11112" s="25"/>
      <c r="AI11112" s="25"/>
    </row>
    <row r="11113" spans="5:35">
      <c r="E11113" s="24"/>
      <c r="F11113" s="24"/>
      <c r="H11113" s="24"/>
      <c r="I11113" s="24"/>
      <c r="J11113" s="24"/>
      <c r="K11113" s="24"/>
      <c r="L11113" s="24"/>
      <c r="M11113" s="24"/>
      <c r="N11113" s="24"/>
      <c r="O11113" s="24"/>
      <c r="P11113" s="24"/>
      <c r="U11113" s="25"/>
      <c r="V11113" s="25"/>
      <c r="W11113" s="25"/>
      <c r="X11113" s="25"/>
      <c r="Y11113" s="25"/>
      <c r="AF11113" s="25"/>
      <c r="AG11113" s="26"/>
      <c r="AH11113" s="25"/>
      <c r="AI11113" s="25"/>
    </row>
    <row r="11114" spans="5:35">
      <c r="E11114" s="24"/>
      <c r="F11114" s="24"/>
      <c r="H11114" s="24"/>
      <c r="I11114" s="24"/>
      <c r="J11114" s="24"/>
      <c r="K11114" s="24"/>
      <c r="L11114" s="24"/>
      <c r="M11114" s="24"/>
      <c r="N11114" s="24"/>
      <c r="O11114" s="24"/>
      <c r="P11114" s="24"/>
      <c r="U11114" s="25"/>
      <c r="V11114" s="25"/>
      <c r="W11114" s="25"/>
      <c r="X11114" s="25"/>
      <c r="Y11114" s="25"/>
      <c r="AF11114" s="25"/>
      <c r="AG11114" s="26"/>
      <c r="AH11114" s="25"/>
      <c r="AI11114" s="25"/>
    </row>
    <row r="11115" spans="5:35">
      <c r="E11115" s="24"/>
      <c r="F11115" s="24"/>
      <c r="H11115" s="24"/>
      <c r="I11115" s="24"/>
      <c r="J11115" s="24"/>
      <c r="K11115" s="24"/>
      <c r="L11115" s="24"/>
      <c r="M11115" s="24"/>
      <c r="N11115" s="24"/>
      <c r="O11115" s="24"/>
      <c r="P11115" s="24"/>
      <c r="U11115" s="25"/>
      <c r="V11115" s="25"/>
      <c r="W11115" s="25"/>
      <c r="X11115" s="25"/>
      <c r="Y11115" s="25"/>
      <c r="AF11115" s="25"/>
      <c r="AG11115" s="26"/>
      <c r="AH11115" s="25"/>
      <c r="AI11115" s="25"/>
    </row>
    <row r="11116" spans="5:35">
      <c r="E11116" s="24"/>
      <c r="F11116" s="24"/>
      <c r="H11116" s="24"/>
      <c r="I11116" s="24"/>
      <c r="J11116" s="24"/>
      <c r="K11116" s="24"/>
      <c r="L11116" s="24"/>
      <c r="M11116" s="24"/>
      <c r="N11116" s="24"/>
      <c r="O11116" s="24"/>
      <c r="P11116" s="24"/>
      <c r="U11116" s="25"/>
      <c r="V11116" s="25"/>
      <c r="W11116" s="25"/>
      <c r="X11116" s="25"/>
      <c r="Y11116" s="25"/>
      <c r="AF11116" s="25"/>
      <c r="AG11116" s="26"/>
      <c r="AH11116" s="25"/>
      <c r="AI11116" s="25"/>
    </row>
    <row r="11117" spans="5:35">
      <c r="E11117" s="24"/>
      <c r="F11117" s="24"/>
      <c r="H11117" s="24"/>
      <c r="I11117" s="24"/>
      <c r="J11117" s="24"/>
      <c r="K11117" s="24"/>
      <c r="L11117" s="24"/>
      <c r="M11117" s="24"/>
      <c r="N11117" s="24"/>
      <c r="O11117" s="24"/>
      <c r="P11117" s="24"/>
      <c r="U11117" s="25"/>
      <c r="V11117" s="25"/>
      <c r="W11117" s="25"/>
      <c r="X11117" s="25"/>
      <c r="Y11117" s="25"/>
      <c r="AF11117" s="25"/>
      <c r="AG11117" s="26"/>
      <c r="AH11117" s="25"/>
      <c r="AI11117" s="25"/>
    </row>
    <row r="11118" spans="5:35">
      <c r="E11118" s="24"/>
      <c r="F11118" s="24"/>
      <c r="H11118" s="24"/>
      <c r="I11118" s="24"/>
      <c r="J11118" s="24"/>
      <c r="K11118" s="24"/>
      <c r="L11118" s="24"/>
      <c r="M11118" s="24"/>
      <c r="N11118" s="24"/>
      <c r="O11118" s="24"/>
      <c r="P11118" s="24"/>
      <c r="U11118" s="25"/>
      <c r="V11118" s="25"/>
      <c r="W11118" s="25"/>
      <c r="X11118" s="25"/>
      <c r="Y11118" s="25"/>
      <c r="AF11118" s="25"/>
      <c r="AG11118" s="26"/>
      <c r="AH11118" s="25"/>
      <c r="AI11118" s="25"/>
    </row>
    <row r="11119" spans="5:35">
      <c r="E11119" s="24"/>
      <c r="F11119" s="24"/>
      <c r="H11119" s="24"/>
      <c r="I11119" s="24"/>
      <c r="J11119" s="24"/>
      <c r="K11119" s="24"/>
      <c r="L11119" s="24"/>
      <c r="M11119" s="24"/>
      <c r="N11119" s="24"/>
      <c r="O11119" s="24"/>
      <c r="P11119" s="24"/>
      <c r="U11119" s="25"/>
      <c r="V11119" s="25"/>
      <c r="W11119" s="25"/>
      <c r="X11119" s="25"/>
      <c r="Y11119" s="25"/>
      <c r="AF11119" s="25"/>
      <c r="AG11119" s="26"/>
      <c r="AH11119" s="25"/>
      <c r="AI11119" s="25"/>
    </row>
    <row r="11120" spans="5:35">
      <c r="E11120" s="24"/>
      <c r="F11120" s="24"/>
      <c r="H11120" s="24"/>
      <c r="I11120" s="24"/>
      <c r="J11120" s="24"/>
      <c r="K11120" s="24"/>
      <c r="L11120" s="24"/>
      <c r="M11120" s="24"/>
      <c r="N11120" s="24"/>
      <c r="O11120" s="24"/>
      <c r="P11120" s="24"/>
      <c r="U11120" s="25"/>
      <c r="V11120" s="25"/>
      <c r="W11120" s="25"/>
      <c r="X11120" s="25"/>
      <c r="Y11120" s="25"/>
      <c r="AF11120" s="25"/>
      <c r="AG11120" s="26"/>
      <c r="AH11120" s="25"/>
      <c r="AI11120" s="25"/>
    </row>
    <row r="11121" spans="5:35">
      <c r="E11121" s="24"/>
      <c r="F11121" s="24"/>
      <c r="H11121" s="24"/>
      <c r="I11121" s="24"/>
      <c r="J11121" s="24"/>
      <c r="K11121" s="24"/>
      <c r="L11121" s="24"/>
      <c r="M11121" s="24"/>
      <c r="N11121" s="24"/>
      <c r="O11121" s="24"/>
      <c r="P11121" s="24"/>
      <c r="U11121" s="25"/>
      <c r="V11121" s="25"/>
      <c r="W11121" s="25"/>
      <c r="X11121" s="25"/>
      <c r="Y11121" s="25"/>
      <c r="AF11121" s="25"/>
      <c r="AG11121" s="26"/>
      <c r="AH11121" s="25"/>
      <c r="AI11121" s="25"/>
    </row>
    <row r="11122" spans="5:35">
      <c r="E11122" s="24"/>
      <c r="F11122" s="24"/>
      <c r="H11122" s="24"/>
      <c r="I11122" s="24"/>
      <c r="J11122" s="24"/>
      <c r="K11122" s="24"/>
      <c r="L11122" s="24"/>
      <c r="M11122" s="24"/>
      <c r="N11122" s="24"/>
      <c r="O11122" s="24"/>
      <c r="P11122" s="24"/>
      <c r="U11122" s="25"/>
      <c r="V11122" s="25"/>
      <c r="W11122" s="25"/>
      <c r="X11122" s="25"/>
      <c r="Y11122" s="25"/>
      <c r="AF11122" s="25"/>
      <c r="AG11122" s="26"/>
      <c r="AH11122" s="25"/>
      <c r="AI11122" s="25"/>
    </row>
    <row r="11123" spans="5:35">
      <c r="E11123" s="24"/>
      <c r="F11123" s="24"/>
      <c r="H11123" s="24"/>
      <c r="I11123" s="24"/>
      <c r="J11123" s="24"/>
      <c r="K11123" s="24"/>
      <c r="L11123" s="24"/>
      <c r="M11123" s="24"/>
      <c r="N11123" s="24"/>
      <c r="O11123" s="24"/>
      <c r="P11123" s="24"/>
      <c r="U11123" s="25"/>
      <c r="V11123" s="25"/>
      <c r="W11123" s="25"/>
      <c r="X11123" s="25"/>
      <c r="Y11123" s="25"/>
      <c r="AF11123" s="25"/>
      <c r="AG11123" s="26"/>
      <c r="AH11123" s="25"/>
      <c r="AI11123" s="25"/>
    </row>
    <row r="11124" spans="5:35">
      <c r="E11124" s="24"/>
      <c r="F11124" s="24"/>
      <c r="H11124" s="24"/>
      <c r="I11124" s="24"/>
      <c r="J11124" s="24"/>
      <c r="K11124" s="24"/>
      <c r="L11124" s="24"/>
      <c r="M11124" s="24"/>
      <c r="N11124" s="24"/>
      <c r="O11124" s="24"/>
      <c r="P11124" s="24"/>
      <c r="U11124" s="25"/>
      <c r="V11124" s="25"/>
      <c r="W11124" s="25"/>
      <c r="X11124" s="25"/>
      <c r="Y11124" s="25"/>
      <c r="AF11124" s="25"/>
      <c r="AG11124" s="26"/>
      <c r="AH11124" s="25"/>
      <c r="AI11124" s="25"/>
    </row>
    <row r="11125" spans="5:35">
      <c r="E11125" s="24"/>
      <c r="F11125" s="24"/>
      <c r="H11125" s="24"/>
      <c r="I11125" s="24"/>
      <c r="J11125" s="24"/>
      <c r="K11125" s="24"/>
      <c r="L11125" s="24"/>
      <c r="M11125" s="24"/>
      <c r="N11125" s="24"/>
      <c r="O11125" s="24"/>
      <c r="P11125" s="24"/>
      <c r="U11125" s="25"/>
      <c r="V11125" s="25"/>
      <c r="W11125" s="25"/>
      <c r="X11125" s="25"/>
      <c r="Y11125" s="25"/>
      <c r="AF11125" s="25"/>
      <c r="AG11125" s="26"/>
      <c r="AH11125" s="25"/>
      <c r="AI11125" s="25"/>
    </row>
    <row r="11126" spans="5:35">
      <c r="E11126" s="24"/>
      <c r="F11126" s="24"/>
      <c r="H11126" s="24"/>
      <c r="I11126" s="24"/>
      <c r="J11126" s="24"/>
      <c r="K11126" s="24"/>
      <c r="L11126" s="24"/>
      <c r="M11126" s="24"/>
      <c r="N11126" s="24"/>
      <c r="O11126" s="24"/>
      <c r="P11126" s="24"/>
      <c r="U11126" s="25"/>
      <c r="V11126" s="25"/>
      <c r="W11126" s="25"/>
      <c r="X11126" s="25"/>
      <c r="Y11126" s="25"/>
      <c r="AF11126" s="25"/>
      <c r="AG11126" s="26"/>
      <c r="AH11126" s="25"/>
      <c r="AI11126" s="25"/>
    </row>
    <row r="11127" spans="5:35">
      <c r="E11127" s="24"/>
      <c r="F11127" s="24"/>
      <c r="H11127" s="24"/>
      <c r="I11127" s="24"/>
      <c r="J11127" s="24"/>
      <c r="K11127" s="24"/>
      <c r="L11127" s="24"/>
      <c r="M11127" s="24"/>
      <c r="N11127" s="24"/>
      <c r="O11127" s="24"/>
      <c r="P11127" s="24"/>
      <c r="U11127" s="25"/>
      <c r="V11127" s="25"/>
      <c r="W11127" s="25"/>
      <c r="X11127" s="25"/>
      <c r="Y11127" s="25"/>
      <c r="AF11127" s="25"/>
      <c r="AG11127" s="26"/>
      <c r="AH11127" s="25"/>
      <c r="AI11127" s="25"/>
    </row>
    <row r="11128" spans="5:35">
      <c r="E11128" s="24"/>
      <c r="F11128" s="24"/>
      <c r="H11128" s="24"/>
      <c r="I11128" s="24"/>
      <c r="J11128" s="24"/>
      <c r="K11128" s="24"/>
      <c r="L11128" s="24"/>
      <c r="M11128" s="24"/>
      <c r="N11128" s="24"/>
      <c r="O11128" s="24"/>
      <c r="P11128" s="24"/>
      <c r="U11128" s="25"/>
      <c r="V11128" s="25"/>
      <c r="W11128" s="25"/>
      <c r="X11128" s="25"/>
      <c r="Y11128" s="25"/>
      <c r="AF11128" s="25"/>
      <c r="AG11128" s="26"/>
      <c r="AH11128" s="25"/>
      <c r="AI11128" s="25"/>
    </row>
    <row r="11129" spans="5:35">
      <c r="E11129" s="24"/>
      <c r="F11129" s="24"/>
      <c r="H11129" s="24"/>
      <c r="I11129" s="24"/>
      <c r="J11129" s="24"/>
      <c r="K11129" s="24"/>
      <c r="L11129" s="24"/>
      <c r="M11129" s="24"/>
      <c r="N11129" s="24"/>
      <c r="O11129" s="24"/>
      <c r="P11129" s="24"/>
      <c r="U11129" s="25"/>
      <c r="V11129" s="25"/>
      <c r="W11129" s="25"/>
      <c r="X11129" s="25"/>
      <c r="Y11129" s="25"/>
      <c r="AF11129" s="25"/>
      <c r="AG11129" s="26"/>
      <c r="AH11129" s="25"/>
      <c r="AI11129" s="25"/>
    </row>
    <row r="11130" spans="5:35">
      <c r="E11130" s="24"/>
      <c r="F11130" s="24"/>
      <c r="H11130" s="24"/>
      <c r="I11130" s="24"/>
      <c r="J11130" s="24"/>
      <c r="K11130" s="24"/>
      <c r="L11130" s="24"/>
      <c r="M11130" s="24"/>
      <c r="N11130" s="24"/>
      <c r="O11130" s="24"/>
      <c r="P11130" s="24"/>
      <c r="U11130" s="25"/>
      <c r="V11130" s="25"/>
      <c r="W11130" s="25"/>
      <c r="X11130" s="25"/>
      <c r="Y11130" s="25"/>
      <c r="AF11130" s="25"/>
      <c r="AG11130" s="26"/>
      <c r="AH11130" s="25"/>
      <c r="AI11130" s="25"/>
    </row>
    <row r="11131" spans="5:35">
      <c r="E11131" s="24"/>
      <c r="F11131" s="24"/>
      <c r="H11131" s="24"/>
      <c r="I11131" s="24"/>
      <c r="J11131" s="24"/>
      <c r="K11131" s="24"/>
      <c r="L11131" s="24"/>
      <c r="M11131" s="24"/>
      <c r="N11131" s="24"/>
      <c r="O11131" s="24"/>
      <c r="P11131" s="24"/>
      <c r="U11131" s="25"/>
      <c r="V11131" s="25"/>
      <c r="W11131" s="25"/>
      <c r="X11131" s="25"/>
      <c r="Y11131" s="25"/>
      <c r="AF11131" s="25"/>
      <c r="AG11131" s="26"/>
      <c r="AH11131" s="25"/>
      <c r="AI11131" s="25"/>
    </row>
    <row r="11132" spans="5:35">
      <c r="E11132" s="24"/>
      <c r="F11132" s="24"/>
      <c r="H11132" s="24"/>
      <c r="I11132" s="24"/>
      <c r="J11132" s="24"/>
      <c r="K11132" s="24"/>
      <c r="L11132" s="24"/>
      <c r="M11132" s="24"/>
      <c r="N11132" s="24"/>
      <c r="O11132" s="24"/>
      <c r="P11132" s="24"/>
      <c r="U11132" s="25"/>
      <c r="V11132" s="25"/>
      <c r="W11132" s="25"/>
      <c r="X11132" s="25"/>
      <c r="Y11132" s="25"/>
      <c r="AF11132" s="25"/>
      <c r="AG11132" s="26"/>
      <c r="AH11132" s="25"/>
      <c r="AI11132" s="25"/>
    </row>
    <row r="11133" spans="5:35">
      <c r="E11133" s="24"/>
      <c r="F11133" s="24"/>
      <c r="H11133" s="24"/>
      <c r="I11133" s="24"/>
      <c r="J11133" s="24"/>
      <c r="K11133" s="24"/>
      <c r="L11133" s="24"/>
      <c r="M11133" s="24"/>
      <c r="N11133" s="24"/>
      <c r="O11133" s="24"/>
      <c r="P11133" s="24"/>
      <c r="U11133" s="25"/>
      <c r="V11133" s="25"/>
      <c r="W11133" s="25"/>
      <c r="X11133" s="25"/>
      <c r="Y11133" s="25"/>
      <c r="AF11133" s="25"/>
      <c r="AG11133" s="26"/>
      <c r="AH11133" s="25"/>
      <c r="AI11133" s="25"/>
    </row>
    <row r="11134" spans="5:35">
      <c r="E11134" s="24"/>
      <c r="F11134" s="24"/>
      <c r="H11134" s="24"/>
      <c r="I11134" s="24"/>
      <c r="J11134" s="24"/>
      <c r="K11134" s="24"/>
      <c r="L11134" s="24"/>
      <c r="M11134" s="24"/>
      <c r="N11134" s="24"/>
      <c r="O11134" s="24"/>
      <c r="P11134" s="24"/>
      <c r="U11134" s="25"/>
      <c r="V11134" s="25"/>
      <c r="W11134" s="25"/>
      <c r="X11134" s="25"/>
      <c r="Y11134" s="25"/>
      <c r="AF11134" s="25"/>
      <c r="AG11134" s="26"/>
      <c r="AH11134" s="25"/>
      <c r="AI11134" s="25"/>
    </row>
    <row r="11135" spans="5:35">
      <c r="E11135" s="24"/>
      <c r="F11135" s="24"/>
      <c r="H11135" s="24"/>
      <c r="I11135" s="24"/>
      <c r="J11135" s="24"/>
      <c r="K11135" s="24"/>
      <c r="L11135" s="24"/>
      <c r="M11135" s="24"/>
      <c r="N11135" s="24"/>
      <c r="O11135" s="24"/>
      <c r="P11135" s="24"/>
      <c r="U11135" s="25"/>
      <c r="V11135" s="25"/>
      <c r="W11135" s="25"/>
      <c r="X11135" s="25"/>
      <c r="Y11135" s="25"/>
      <c r="AF11135" s="25"/>
      <c r="AG11135" s="26"/>
      <c r="AH11135" s="25"/>
      <c r="AI11135" s="25"/>
    </row>
    <row r="11136" spans="5:35">
      <c r="E11136" s="24"/>
      <c r="F11136" s="24"/>
      <c r="H11136" s="24"/>
      <c r="I11136" s="24"/>
      <c r="J11136" s="24"/>
      <c r="K11136" s="24"/>
      <c r="L11136" s="24"/>
      <c r="M11136" s="24"/>
      <c r="N11136" s="24"/>
      <c r="O11136" s="24"/>
      <c r="P11136" s="24"/>
      <c r="U11136" s="25"/>
      <c r="V11136" s="25"/>
      <c r="W11136" s="25"/>
      <c r="X11136" s="25"/>
      <c r="Y11136" s="25"/>
      <c r="AF11136" s="25"/>
      <c r="AG11136" s="26"/>
      <c r="AH11136" s="25"/>
      <c r="AI11136" s="25"/>
    </row>
    <row r="11137" spans="5:35">
      <c r="E11137" s="24"/>
      <c r="F11137" s="24"/>
      <c r="H11137" s="24"/>
      <c r="I11137" s="24"/>
      <c r="J11137" s="24"/>
      <c r="K11137" s="24"/>
      <c r="L11137" s="24"/>
      <c r="M11137" s="24"/>
      <c r="N11137" s="24"/>
      <c r="O11137" s="24"/>
      <c r="P11137" s="24"/>
      <c r="U11137" s="25"/>
      <c r="V11137" s="25"/>
      <c r="W11137" s="25"/>
      <c r="X11137" s="25"/>
      <c r="Y11137" s="25"/>
      <c r="AF11137" s="25"/>
      <c r="AG11137" s="26"/>
      <c r="AH11137" s="25"/>
      <c r="AI11137" s="25"/>
    </row>
    <row r="11138" spans="5:35">
      <c r="E11138" s="24"/>
      <c r="F11138" s="24"/>
      <c r="H11138" s="24"/>
      <c r="I11138" s="24"/>
      <c r="J11138" s="24"/>
      <c r="K11138" s="24"/>
      <c r="L11138" s="24"/>
      <c r="M11138" s="24"/>
      <c r="N11138" s="24"/>
      <c r="O11138" s="24"/>
      <c r="P11138" s="24"/>
      <c r="U11138" s="25"/>
      <c r="V11138" s="25"/>
      <c r="W11138" s="25"/>
      <c r="X11138" s="25"/>
      <c r="Y11138" s="25"/>
      <c r="AF11138" s="25"/>
      <c r="AG11138" s="26"/>
      <c r="AH11138" s="25"/>
      <c r="AI11138" s="25"/>
    </row>
    <row r="11139" spans="5:35">
      <c r="E11139" s="24"/>
      <c r="F11139" s="24"/>
      <c r="H11139" s="24"/>
      <c r="I11139" s="24"/>
      <c r="J11139" s="24"/>
      <c r="K11139" s="24"/>
      <c r="L11139" s="24"/>
      <c r="M11139" s="24"/>
      <c r="N11139" s="24"/>
      <c r="O11139" s="24"/>
      <c r="P11139" s="24"/>
      <c r="U11139" s="25"/>
      <c r="V11139" s="25"/>
      <c r="W11139" s="25"/>
      <c r="X11139" s="25"/>
      <c r="Y11139" s="25"/>
      <c r="AF11139" s="25"/>
      <c r="AG11139" s="26"/>
      <c r="AH11139" s="25"/>
      <c r="AI11139" s="25"/>
    </row>
    <row r="11140" spans="5:35">
      <c r="E11140" s="24"/>
      <c r="F11140" s="24"/>
      <c r="H11140" s="24"/>
      <c r="I11140" s="24"/>
      <c r="J11140" s="24"/>
      <c r="K11140" s="24"/>
      <c r="L11140" s="24"/>
      <c r="M11140" s="24"/>
      <c r="N11140" s="24"/>
      <c r="O11140" s="24"/>
      <c r="P11140" s="24"/>
      <c r="U11140" s="25"/>
      <c r="V11140" s="25"/>
      <c r="W11140" s="25"/>
      <c r="X11140" s="25"/>
      <c r="Y11140" s="25"/>
      <c r="AF11140" s="25"/>
      <c r="AG11140" s="26"/>
      <c r="AH11140" s="25"/>
      <c r="AI11140" s="25"/>
    </row>
    <row r="11141" spans="5:35">
      <c r="E11141" s="24"/>
      <c r="F11141" s="24"/>
      <c r="H11141" s="24"/>
      <c r="I11141" s="24"/>
      <c r="J11141" s="24"/>
      <c r="K11141" s="24"/>
      <c r="L11141" s="24"/>
      <c r="M11141" s="24"/>
      <c r="N11141" s="24"/>
      <c r="O11141" s="24"/>
      <c r="P11141" s="24"/>
      <c r="U11141" s="25"/>
      <c r="V11141" s="25"/>
      <c r="W11141" s="25"/>
      <c r="X11141" s="25"/>
      <c r="Y11141" s="25"/>
      <c r="AF11141" s="25"/>
      <c r="AG11141" s="26"/>
      <c r="AH11141" s="25"/>
      <c r="AI11141" s="25"/>
    </row>
    <row r="11142" spans="5:35">
      <c r="E11142" s="24"/>
      <c r="F11142" s="24"/>
      <c r="H11142" s="24"/>
      <c r="I11142" s="24"/>
      <c r="J11142" s="24"/>
      <c r="K11142" s="24"/>
      <c r="L11142" s="24"/>
      <c r="M11142" s="24"/>
      <c r="N11142" s="24"/>
      <c r="O11142" s="24"/>
      <c r="P11142" s="24"/>
      <c r="U11142" s="25"/>
      <c r="V11142" s="25"/>
      <c r="W11142" s="25"/>
      <c r="X11142" s="25"/>
      <c r="Y11142" s="25"/>
      <c r="AF11142" s="25"/>
      <c r="AG11142" s="26"/>
      <c r="AH11142" s="25"/>
      <c r="AI11142" s="25"/>
    </row>
    <row r="11143" spans="5:35">
      <c r="E11143" s="24"/>
      <c r="F11143" s="24"/>
      <c r="H11143" s="24"/>
      <c r="I11143" s="24"/>
      <c r="J11143" s="24"/>
      <c r="K11143" s="24"/>
      <c r="L11143" s="24"/>
      <c r="M11143" s="24"/>
      <c r="N11143" s="24"/>
      <c r="O11143" s="24"/>
      <c r="P11143" s="24"/>
      <c r="U11143" s="25"/>
      <c r="V11143" s="25"/>
      <c r="W11143" s="25"/>
      <c r="X11143" s="25"/>
      <c r="Y11143" s="25"/>
      <c r="AF11143" s="25"/>
      <c r="AG11143" s="26"/>
      <c r="AH11143" s="25"/>
      <c r="AI11143" s="25"/>
    </row>
    <row r="11144" spans="5:35">
      <c r="E11144" s="24"/>
      <c r="F11144" s="24"/>
      <c r="H11144" s="24"/>
      <c r="I11144" s="24"/>
      <c r="J11144" s="24"/>
      <c r="K11144" s="24"/>
      <c r="L11144" s="24"/>
      <c r="M11144" s="24"/>
      <c r="N11144" s="24"/>
      <c r="O11144" s="24"/>
      <c r="P11144" s="24"/>
      <c r="U11144" s="25"/>
      <c r="V11144" s="25"/>
      <c r="W11144" s="25"/>
      <c r="X11144" s="25"/>
      <c r="Y11144" s="25"/>
      <c r="AF11144" s="25"/>
      <c r="AG11144" s="26"/>
      <c r="AH11144" s="25"/>
      <c r="AI11144" s="25"/>
    </row>
    <row r="11145" spans="5:35">
      <c r="E11145" s="24"/>
      <c r="F11145" s="24"/>
      <c r="H11145" s="24"/>
      <c r="I11145" s="24"/>
      <c r="J11145" s="24"/>
      <c r="K11145" s="24"/>
      <c r="L11145" s="24"/>
      <c r="M11145" s="24"/>
      <c r="N11145" s="24"/>
      <c r="O11145" s="24"/>
      <c r="P11145" s="24"/>
      <c r="U11145" s="25"/>
      <c r="V11145" s="25"/>
      <c r="W11145" s="25"/>
      <c r="X11145" s="25"/>
      <c r="Y11145" s="25"/>
      <c r="AF11145" s="25"/>
      <c r="AG11145" s="26"/>
      <c r="AH11145" s="25"/>
      <c r="AI11145" s="25"/>
    </row>
    <row r="11146" spans="5:35">
      <c r="E11146" s="24"/>
      <c r="F11146" s="24"/>
      <c r="H11146" s="24"/>
      <c r="I11146" s="24"/>
      <c r="J11146" s="24"/>
      <c r="K11146" s="24"/>
      <c r="L11146" s="24"/>
      <c r="M11146" s="24"/>
      <c r="N11146" s="24"/>
      <c r="O11146" s="24"/>
      <c r="P11146" s="24"/>
      <c r="U11146" s="25"/>
      <c r="V11146" s="25"/>
      <c r="W11146" s="25"/>
      <c r="X11146" s="25"/>
      <c r="Y11146" s="25"/>
      <c r="AF11146" s="25"/>
      <c r="AG11146" s="26"/>
      <c r="AH11146" s="25"/>
      <c r="AI11146" s="25"/>
    </row>
    <row r="11147" spans="5:35">
      <c r="E11147" s="24"/>
      <c r="F11147" s="24"/>
      <c r="H11147" s="24"/>
      <c r="I11147" s="24"/>
      <c r="J11147" s="24"/>
      <c r="K11147" s="24"/>
      <c r="L11147" s="24"/>
      <c r="M11147" s="24"/>
      <c r="N11147" s="24"/>
      <c r="O11147" s="24"/>
      <c r="P11147" s="24"/>
      <c r="U11147" s="25"/>
      <c r="V11147" s="25"/>
      <c r="W11147" s="25"/>
      <c r="X11147" s="25"/>
      <c r="Y11147" s="25"/>
      <c r="AF11147" s="25"/>
      <c r="AG11147" s="26"/>
      <c r="AH11147" s="25"/>
      <c r="AI11147" s="25"/>
    </row>
    <row r="11148" spans="5:35">
      <c r="E11148" s="24"/>
      <c r="F11148" s="24"/>
      <c r="H11148" s="24"/>
      <c r="I11148" s="24"/>
      <c r="J11148" s="24"/>
      <c r="K11148" s="24"/>
      <c r="L11148" s="24"/>
      <c r="M11148" s="24"/>
      <c r="N11148" s="24"/>
      <c r="O11148" s="24"/>
      <c r="P11148" s="24"/>
      <c r="U11148" s="25"/>
      <c r="V11148" s="25"/>
      <c r="W11148" s="25"/>
      <c r="X11148" s="25"/>
      <c r="Y11148" s="25"/>
      <c r="AF11148" s="25"/>
      <c r="AG11148" s="26"/>
      <c r="AH11148" s="25"/>
      <c r="AI11148" s="25"/>
    </row>
    <row r="11149" spans="5:35">
      <c r="E11149" s="24"/>
      <c r="F11149" s="24"/>
      <c r="H11149" s="24"/>
      <c r="I11149" s="24"/>
      <c r="J11149" s="24"/>
      <c r="K11149" s="24"/>
      <c r="L11149" s="24"/>
      <c r="M11149" s="24"/>
      <c r="N11149" s="24"/>
      <c r="O11149" s="24"/>
      <c r="P11149" s="24"/>
      <c r="U11149" s="25"/>
      <c r="V11149" s="25"/>
      <c r="W11149" s="25"/>
      <c r="X11149" s="25"/>
      <c r="Y11149" s="25"/>
      <c r="AF11149" s="25"/>
      <c r="AG11149" s="26"/>
      <c r="AH11149" s="25"/>
      <c r="AI11149" s="25"/>
    </row>
    <row r="11150" spans="5:35">
      <c r="E11150" s="24"/>
      <c r="F11150" s="24"/>
      <c r="H11150" s="24"/>
      <c r="I11150" s="24"/>
      <c r="J11150" s="24"/>
      <c r="K11150" s="24"/>
      <c r="L11150" s="24"/>
      <c r="M11150" s="24"/>
      <c r="N11150" s="24"/>
      <c r="O11150" s="24"/>
      <c r="P11150" s="24"/>
      <c r="U11150" s="25"/>
      <c r="V11150" s="25"/>
      <c r="W11150" s="25"/>
      <c r="X11150" s="25"/>
      <c r="Y11150" s="25"/>
      <c r="AF11150" s="25"/>
      <c r="AG11150" s="26"/>
      <c r="AH11150" s="25"/>
      <c r="AI11150" s="25"/>
    </row>
    <row r="11151" spans="5:35">
      <c r="E11151" s="24"/>
      <c r="F11151" s="24"/>
      <c r="H11151" s="24"/>
      <c r="I11151" s="24"/>
      <c r="J11151" s="24"/>
      <c r="K11151" s="24"/>
      <c r="L11151" s="24"/>
      <c r="M11151" s="24"/>
      <c r="N11151" s="24"/>
      <c r="O11151" s="24"/>
      <c r="P11151" s="24"/>
      <c r="U11151" s="25"/>
      <c r="V11151" s="25"/>
      <c r="W11151" s="25"/>
      <c r="X11151" s="25"/>
      <c r="Y11151" s="25"/>
      <c r="AF11151" s="25"/>
      <c r="AG11151" s="26"/>
      <c r="AH11151" s="25"/>
      <c r="AI11151" s="25"/>
    </row>
    <row r="11152" spans="5:35">
      <c r="E11152" s="24"/>
      <c r="F11152" s="24"/>
      <c r="H11152" s="24"/>
      <c r="I11152" s="24"/>
      <c r="J11152" s="24"/>
      <c r="K11152" s="24"/>
      <c r="L11152" s="24"/>
      <c r="M11152" s="24"/>
      <c r="N11152" s="24"/>
      <c r="O11152" s="24"/>
      <c r="P11152" s="24"/>
      <c r="U11152" s="25"/>
      <c r="V11152" s="25"/>
      <c r="W11152" s="25"/>
      <c r="X11152" s="25"/>
      <c r="Y11152" s="25"/>
      <c r="AF11152" s="25"/>
      <c r="AG11152" s="26"/>
      <c r="AH11152" s="25"/>
      <c r="AI11152" s="25"/>
    </row>
    <row r="11153" spans="5:35">
      <c r="E11153" s="24"/>
      <c r="F11153" s="24"/>
      <c r="H11153" s="24"/>
      <c r="I11153" s="24"/>
      <c r="J11153" s="24"/>
      <c r="K11153" s="24"/>
      <c r="L11153" s="24"/>
      <c r="M11153" s="24"/>
      <c r="N11153" s="24"/>
      <c r="O11153" s="24"/>
      <c r="P11153" s="24"/>
      <c r="U11153" s="25"/>
      <c r="V11153" s="25"/>
      <c r="W11153" s="25"/>
      <c r="X11153" s="25"/>
      <c r="Y11153" s="25"/>
      <c r="AF11153" s="25"/>
      <c r="AG11153" s="26"/>
      <c r="AH11153" s="25"/>
      <c r="AI11153" s="25"/>
    </row>
    <row r="11154" spans="5:35">
      <c r="E11154" s="24"/>
      <c r="F11154" s="24"/>
      <c r="H11154" s="24"/>
      <c r="I11154" s="24"/>
      <c r="J11154" s="24"/>
      <c r="K11154" s="24"/>
      <c r="L11154" s="24"/>
      <c r="M11154" s="24"/>
      <c r="N11154" s="24"/>
      <c r="O11154" s="24"/>
      <c r="P11154" s="24"/>
      <c r="U11154" s="25"/>
      <c r="V11154" s="25"/>
      <c r="W11154" s="25"/>
      <c r="X11154" s="25"/>
      <c r="Y11154" s="25"/>
      <c r="AF11154" s="25"/>
      <c r="AG11154" s="26"/>
      <c r="AH11154" s="25"/>
      <c r="AI11154" s="25"/>
    </row>
    <row r="11155" spans="5:35">
      <c r="E11155" s="24"/>
      <c r="F11155" s="24"/>
      <c r="H11155" s="24"/>
      <c r="I11155" s="24"/>
      <c r="J11155" s="24"/>
      <c r="K11155" s="24"/>
      <c r="L11155" s="24"/>
      <c r="M11155" s="24"/>
      <c r="N11155" s="24"/>
      <c r="O11155" s="24"/>
      <c r="P11155" s="24"/>
      <c r="U11155" s="25"/>
      <c r="V11155" s="25"/>
      <c r="W11155" s="25"/>
      <c r="X11155" s="25"/>
      <c r="Y11155" s="25"/>
      <c r="AF11155" s="25"/>
      <c r="AG11155" s="26"/>
      <c r="AH11155" s="25"/>
      <c r="AI11155" s="25"/>
    </row>
    <row r="11156" spans="5:35">
      <c r="E11156" s="24"/>
      <c r="F11156" s="24"/>
      <c r="H11156" s="24"/>
      <c r="I11156" s="24"/>
      <c r="J11156" s="24"/>
      <c r="K11156" s="24"/>
      <c r="L11156" s="24"/>
      <c r="M11156" s="24"/>
      <c r="N11156" s="24"/>
      <c r="O11156" s="24"/>
      <c r="P11156" s="24"/>
      <c r="U11156" s="25"/>
      <c r="V11156" s="25"/>
      <c r="W11156" s="25"/>
      <c r="X11156" s="25"/>
      <c r="Y11156" s="25"/>
      <c r="AF11156" s="25"/>
      <c r="AG11156" s="26"/>
      <c r="AH11156" s="25"/>
      <c r="AI11156" s="25"/>
    </row>
    <row r="11157" spans="5:35">
      <c r="E11157" s="24"/>
      <c r="F11157" s="24"/>
      <c r="H11157" s="24"/>
      <c r="I11157" s="24"/>
      <c r="J11157" s="24"/>
      <c r="K11157" s="24"/>
      <c r="L11157" s="24"/>
      <c r="M11157" s="24"/>
      <c r="N11157" s="24"/>
      <c r="O11157" s="24"/>
      <c r="P11157" s="24"/>
      <c r="U11157" s="25"/>
      <c r="V11157" s="25"/>
      <c r="W11157" s="25"/>
      <c r="X11157" s="25"/>
      <c r="Y11157" s="25"/>
      <c r="AF11157" s="25"/>
      <c r="AG11157" s="26"/>
      <c r="AH11157" s="25"/>
      <c r="AI11157" s="25"/>
    </row>
    <row r="11158" spans="5:35">
      <c r="E11158" s="24"/>
      <c r="F11158" s="24"/>
      <c r="H11158" s="24"/>
      <c r="I11158" s="24"/>
      <c r="J11158" s="24"/>
      <c r="K11158" s="24"/>
      <c r="L11158" s="24"/>
      <c r="M11158" s="24"/>
      <c r="N11158" s="24"/>
      <c r="O11158" s="24"/>
      <c r="P11158" s="24"/>
      <c r="U11158" s="25"/>
      <c r="V11158" s="25"/>
      <c r="W11158" s="25"/>
      <c r="X11158" s="25"/>
      <c r="Y11158" s="25"/>
      <c r="AF11158" s="25"/>
      <c r="AG11158" s="26"/>
      <c r="AH11158" s="25"/>
      <c r="AI11158" s="25"/>
    </row>
    <row r="11159" spans="5:35">
      <c r="E11159" s="24"/>
      <c r="F11159" s="24"/>
      <c r="H11159" s="24"/>
      <c r="I11159" s="24"/>
      <c r="J11159" s="24"/>
      <c r="K11159" s="24"/>
      <c r="L11159" s="24"/>
      <c r="M11159" s="24"/>
      <c r="N11159" s="24"/>
      <c r="O11159" s="24"/>
      <c r="P11159" s="24"/>
      <c r="U11159" s="25"/>
      <c r="V11159" s="25"/>
      <c r="W11159" s="25"/>
      <c r="X11159" s="25"/>
      <c r="Y11159" s="25"/>
      <c r="AF11159" s="25"/>
      <c r="AG11159" s="26"/>
      <c r="AH11159" s="25"/>
      <c r="AI11159" s="25"/>
    </row>
    <row r="11160" spans="5:35">
      <c r="E11160" s="24"/>
      <c r="F11160" s="24"/>
      <c r="H11160" s="24"/>
      <c r="I11160" s="24"/>
      <c r="J11160" s="24"/>
      <c r="K11160" s="24"/>
      <c r="L11160" s="24"/>
      <c r="M11160" s="24"/>
      <c r="N11160" s="24"/>
      <c r="O11160" s="24"/>
      <c r="P11160" s="24"/>
      <c r="U11160" s="25"/>
      <c r="V11160" s="25"/>
      <c r="W11160" s="25"/>
      <c r="X11160" s="25"/>
      <c r="Y11160" s="25"/>
      <c r="AF11160" s="25"/>
      <c r="AG11160" s="26"/>
      <c r="AH11160" s="25"/>
      <c r="AI11160" s="25"/>
    </row>
    <row r="11161" spans="5:35">
      <c r="E11161" s="24"/>
      <c r="F11161" s="24"/>
      <c r="H11161" s="24"/>
      <c r="I11161" s="24"/>
      <c r="J11161" s="24"/>
      <c r="K11161" s="24"/>
      <c r="L11161" s="24"/>
      <c r="M11161" s="24"/>
      <c r="N11161" s="24"/>
      <c r="O11161" s="24"/>
      <c r="P11161" s="24"/>
      <c r="U11161" s="25"/>
      <c r="V11161" s="25"/>
      <c r="W11161" s="25"/>
      <c r="X11161" s="25"/>
      <c r="Y11161" s="25"/>
      <c r="AF11161" s="25"/>
      <c r="AG11161" s="26"/>
      <c r="AH11161" s="25"/>
      <c r="AI11161" s="25"/>
    </row>
    <row r="11162" spans="5:35">
      <c r="E11162" s="24"/>
      <c r="F11162" s="24"/>
      <c r="H11162" s="24"/>
      <c r="I11162" s="24"/>
      <c r="J11162" s="24"/>
      <c r="K11162" s="24"/>
      <c r="L11162" s="24"/>
      <c r="M11162" s="24"/>
      <c r="N11162" s="24"/>
      <c r="O11162" s="24"/>
      <c r="P11162" s="24"/>
      <c r="U11162" s="25"/>
      <c r="V11162" s="25"/>
      <c r="W11162" s="25"/>
      <c r="X11162" s="25"/>
      <c r="Y11162" s="25"/>
      <c r="AF11162" s="25"/>
      <c r="AG11162" s="26"/>
      <c r="AH11162" s="25"/>
      <c r="AI11162" s="25"/>
    </row>
    <row r="11163" spans="5:35">
      <c r="E11163" s="24"/>
      <c r="F11163" s="24"/>
      <c r="H11163" s="24"/>
      <c r="I11163" s="24"/>
      <c r="J11163" s="24"/>
      <c r="K11163" s="24"/>
      <c r="L11163" s="24"/>
      <c r="M11163" s="24"/>
      <c r="N11163" s="24"/>
      <c r="O11163" s="24"/>
      <c r="P11163" s="24"/>
      <c r="U11163" s="25"/>
      <c r="V11163" s="25"/>
      <c r="W11163" s="25"/>
      <c r="X11163" s="25"/>
      <c r="Y11163" s="25"/>
      <c r="AF11163" s="25"/>
      <c r="AG11163" s="26"/>
      <c r="AH11163" s="25"/>
      <c r="AI11163" s="25"/>
    </row>
    <row r="11164" spans="5:35">
      <c r="E11164" s="24"/>
      <c r="F11164" s="24"/>
      <c r="H11164" s="24"/>
      <c r="I11164" s="24"/>
      <c r="J11164" s="24"/>
      <c r="K11164" s="24"/>
      <c r="L11164" s="24"/>
      <c r="M11164" s="24"/>
      <c r="N11164" s="24"/>
      <c r="O11164" s="24"/>
      <c r="P11164" s="24"/>
      <c r="U11164" s="25"/>
      <c r="V11164" s="25"/>
      <c r="W11164" s="25"/>
      <c r="X11164" s="25"/>
      <c r="Y11164" s="25"/>
      <c r="AF11164" s="25"/>
      <c r="AG11164" s="26"/>
      <c r="AH11164" s="25"/>
      <c r="AI11164" s="25"/>
    </row>
    <row r="11165" spans="5:35">
      <c r="E11165" s="24"/>
      <c r="F11165" s="24"/>
      <c r="H11165" s="24"/>
      <c r="I11165" s="24"/>
      <c r="J11165" s="24"/>
      <c r="K11165" s="24"/>
      <c r="L11165" s="24"/>
      <c r="M11165" s="24"/>
      <c r="N11165" s="24"/>
      <c r="O11165" s="24"/>
      <c r="P11165" s="24"/>
      <c r="U11165" s="25"/>
      <c r="V11165" s="25"/>
      <c r="W11165" s="25"/>
      <c r="X11165" s="25"/>
      <c r="Y11165" s="25"/>
      <c r="AF11165" s="25"/>
      <c r="AG11165" s="26"/>
      <c r="AH11165" s="25"/>
      <c r="AI11165" s="25"/>
    </row>
    <row r="11166" spans="5:35">
      <c r="E11166" s="24"/>
      <c r="F11166" s="24"/>
      <c r="H11166" s="24"/>
      <c r="I11166" s="24"/>
      <c r="J11166" s="24"/>
      <c r="K11166" s="24"/>
      <c r="L11166" s="24"/>
      <c r="M11166" s="24"/>
      <c r="N11166" s="24"/>
      <c r="O11166" s="24"/>
      <c r="P11166" s="24"/>
      <c r="U11166" s="25"/>
      <c r="V11166" s="25"/>
      <c r="W11166" s="25"/>
      <c r="X11166" s="25"/>
      <c r="Y11166" s="25"/>
      <c r="AF11166" s="25"/>
      <c r="AG11166" s="26"/>
      <c r="AH11166" s="25"/>
      <c r="AI11166" s="25"/>
    </row>
    <row r="11167" spans="5:35">
      <c r="E11167" s="24"/>
      <c r="F11167" s="24"/>
      <c r="H11167" s="24"/>
      <c r="I11167" s="24"/>
      <c r="J11167" s="24"/>
      <c r="K11167" s="24"/>
      <c r="L11167" s="24"/>
      <c r="M11167" s="24"/>
      <c r="N11167" s="24"/>
      <c r="O11167" s="24"/>
      <c r="P11167" s="24"/>
      <c r="U11167" s="25"/>
      <c r="V11167" s="25"/>
      <c r="W11167" s="25"/>
      <c r="X11167" s="25"/>
      <c r="Y11167" s="25"/>
      <c r="AF11167" s="25"/>
      <c r="AG11167" s="26"/>
      <c r="AH11167" s="25"/>
      <c r="AI11167" s="25"/>
    </row>
    <row r="11168" spans="5:35">
      <c r="E11168" s="24"/>
      <c r="F11168" s="24"/>
      <c r="H11168" s="24"/>
      <c r="I11168" s="24"/>
      <c r="J11168" s="24"/>
      <c r="K11168" s="24"/>
      <c r="L11168" s="24"/>
      <c r="M11168" s="24"/>
      <c r="N11168" s="24"/>
      <c r="O11168" s="24"/>
      <c r="P11168" s="24"/>
      <c r="U11168" s="25"/>
      <c r="V11168" s="25"/>
      <c r="W11168" s="25"/>
      <c r="X11168" s="25"/>
      <c r="Y11168" s="25"/>
      <c r="AF11168" s="25"/>
      <c r="AG11168" s="26"/>
      <c r="AH11168" s="25"/>
      <c r="AI11168" s="25"/>
    </row>
    <row r="11169" spans="5:35">
      <c r="E11169" s="24"/>
      <c r="F11169" s="24"/>
      <c r="H11169" s="24"/>
      <c r="I11169" s="24"/>
      <c r="J11169" s="24"/>
      <c r="K11169" s="24"/>
      <c r="L11169" s="24"/>
      <c r="M11169" s="24"/>
      <c r="N11169" s="24"/>
      <c r="O11169" s="24"/>
      <c r="P11169" s="24"/>
      <c r="U11169" s="25"/>
      <c r="V11169" s="25"/>
      <c r="W11169" s="25"/>
      <c r="X11169" s="25"/>
      <c r="Y11169" s="25"/>
      <c r="AF11169" s="25"/>
      <c r="AG11169" s="26"/>
      <c r="AH11169" s="25"/>
      <c r="AI11169" s="25"/>
    </row>
    <row r="11170" spans="5:35">
      <c r="E11170" s="24"/>
      <c r="F11170" s="24"/>
      <c r="H11170" s="24"/>
      <c r="I11170" s="24"/>
      <c r="J11170" s="24"/>
      <c r="K11170" s="24"/>
      <c r="L11170" s="24"/>
      <c r="M11170" s="24"/>
      <c r="N11170" s="24"/>
      <c r="O11170" s="24"/>
      <c r="P11170" s="24"/>
      <c r="U11170" s="25"/>
      <c r="V11170" s="25"/>
      <c r="W11170" s="25"/>
      <c r="X11170" s="25"/>
      <c r="Y11170" s="25"/>
      <c r="AF11170" s="25"/>
      <c r="AG11170" s="26"/>
      <c r="AH11170" s="25"/>
      <c r="AI11170" s="25"/>
    </row>
    <row r="11171" spans="5:35">
      <c r="E11171" s="24"/>
      <c r="F11171" s="24"/>
      <c r="H11171" s="24"/>
      <c r="I11171" s="24"/>
      <c r="J11171" s="24"/>
      <c r="K11171" s="24"/>
      <c r="L11171" s="24"/>
      <c r="M11171" s="24"/>
      <c r="N11171" s="24"/>
      <c r="O11171" s="24"/>
      <c r="P11171" s="24"/>
      <c r="U11171" s="25"/>
      <c r="V11171" s="25"/>
      <c r="W11171" s="25"/>
      <c r="X11171" s="25"/>
      <c r="Y11171" s="25"/>
      <c r="AF11171" s="25"/>
      <c r="AG11171" s="26"/>
      <c r="AH11171" s="25"/>
      <c r="AI11171" s="25"/>
    </row>
    <row r="11172" spans="5:35">
      <c r="E11172" s="24"/>
      <c r="F11172" s="24"/>
      <c r="H11172" s="24"/>
      <c r="I11172" s="24"/>
      <c r="J11172" s="24"/>
      <c r="K11172" s="24"/>
      <c r="L11172" s="24"/>
      <c r="M11172" s="24"/>
      <c r="N11172" s="24"/>
      <c r="O11172" s="24"/>
      <c r="P11172" s="24"/>
      <c r="U11172" s="25"/>
      <c r="V11172" s="25"/>
      <c r="W11172" s="25"/>
      <c r="X11172" s="25"/>
      <c r="Y11172" s="25"/>
      <c r="AF11172" s="25"/>
      <c r="AG11172" s="26"/>
      <c r="AH11172" s="25"/>
      <c r="AI11172" s="25"/>
    </row>
    <row r="11173" spans="5:35">
      <c r="E11173" s="24"/>
      <c r="F11173" s="24"/>
      <c r="H11173" s="24"/>
      <c r="I11173" s="24"/>
      <c r="J11173" s="24"/>
      <c r="K11173" s="24"/>
      <c r="L11173" s="24"/>
      <c r="M11173" s="24"/>
      <c r="N11173" s="24"/>
      <c r="O11173" s="24"/>
      <c r="P11173" s="24"/>
      <c r="U11173" s="25"/>
      <c r="V11173" s="25"/>
      <c r="W11173" s="25"/>
      <c r="X11173" s="25"/>
      <c r="Y11173" s="25"/>
      <c r="AF11173" s="25"/>
      <c r="AG11173" s="26"/>
      <c r="AH11173" s="25"/>
      <c r="AI11173" s="25"/>
    </row>
    <row r="11174" spans="5:35">
      <c r="E11174" s="24"/>
      <c r="F11174" s="24"/>
      <c r="H11174" s="24"/>
      <c r="I11174" s="24"/>
      <c r="J11174" s="24"/>
      <c r="K11174" s="24"/>
      <c r="L11174" s="24"/>
      <c r="M11174" s="24"/>
      <c r="N11174" s="24"/>
      <c r="O11174" s="24"/>
      <c r="P11174" s="24"/>
      <c r="U11174" s="25"/>
      <c r="V11174" s="25"/>
      <c r="W11174" s="25"/>
      <c r="X11174" s="25"/>
      <c r="Y11174" s="25"/>
      <c r="AF11174" s="25"/>
      <c r="AG11174" s="26"/>
      <c r="AH11174" s="25"/>
      <c r="AI11174" s="25"/>
    </row>
    <row r="11175" spans="5:35">
      <c r="E11175" s="24"/>
      <c r="F11175" s="24"/>
      <c r="H11175" s="24"/>
      <c r="I11175" s="24"/>
      <c r="J11175" s="24"/>
      <c r="K11175" s="24"/>
      <c r="L11175" s="24"/>
      <c r="M11175" s="24"/>
      <c r="N11175" s="24"/>
      <c r="O11175" s="24"/>
      <c r="P11175" s="24"/>
      <c r="U11175" s="25"/>
      <c r="V11175" s="25"/>
      <c r="W11175" s="25"/>
      <c r="X11175" s="25"/>
      <c r="Y11175" s="25"/>
      <c r="AF11175" s="25"/>
      <c r="AG11175" s="26"/>
      <c r="AH11175" s="25"/>
      <c r="AI11175" s="25"/>
    </row>
    <row r="11176" spans="5:35">
      <c r="E11176" s="24"/>
      <c r="F11176" s="24"/>
      <c r="H11176" s="24"/>
      <c r="I11176" s="24"/>
      <c r="J11176" s="24"/>
      <c r="K11176" s="24"/>
      <c r="L11176" s="24"/>
      <c r="M11176" s="24"/>
      <c r="N11176" s="24"/>
      <c r="O11176" s="24"/>
      <c r="P11176" s="24"/>
      <c r="U11176" s="25"/>
      <c r="V11176" s="25"/>
      <c r="W11176" s="25"/>
      <c r="X11176" s="25"/>
      <c r="Y11176" s="25"/>
      <c r="AF11176" s="25"/>
      <c r="AG11176" s="26"/>
      <c r="AH11176" s="25"/>
      <c r="AI11176" s="25"/>
    </row>
    <row r="11177" spans="5:35">
      <c r="E11177" s="24"/>
      <c r="F11177" s="24"/>
      <c r="H11177" s="24"/>
      <c r="I11177" s="24"/>
      <c r="J11177" s="24"/>
      <c r="K11177" s="24"/>
      <c r="L11177" s="24"/>
      <c r="M11177" s="24"/>
      <c r="N11177" s="24"/>
      <c r="O11177" s="24"/>
      <c r="P11177" s="24"/>
      <c r="U11177" s="25"/>
      <c r="V11177" s="25"/>
      <c r="W11177" s="25"/>
      <c r="X11177" s="25"/>
      <c r="Y11177" s="25"/>
      <c r="AF11177" s="25"/>
      <c r="AG11177" s="26"/>
      <c r="AH11177" s="25"/>
      <c r="AI11177" s="25"/>
    </row>
    <row r="11178" spans="5:35">
      <c r="E11178" s="24"/>
      <c r="F11178" s="24"/>
      <c r="H11178" s="24"/>
      <c r="I11178" s="24"/>
      <c r="J11178" s="24"/>
      <c r="K11178" s="24"/>
      <c r="L11178" s="24"/>
      <c r="M11178" s="24"/>
      <c r="N11178" s="24"/>
      <c r="O11178" s="24"/>
      <c r="P11178" s="24"/>
      <c r="U11178" s="25"/>
      <c r="V11178" s="25"/>
      <c r="W11178" s="25"/>
      <c r="X11178" s="25"/>
      <c r="Y11178" s="25"/>
      <c r="AF11178" s="25"/>
      <c r="AG11178" s="26"/>
      <c r="AH11178" s="25"/>
      <c r="AI11178" s="25"/>
    </row>
    <row r="11179" spans="5:35">
      <c r="E11179" s="24"/>
      <c r="F11179" s="24"/>
      <c r="H11179" s="24"/>
      <c r="I11179" s="24"/>
      <c r="J11179" s="24"/>
      <c r="K11179" s="24"/>
      <c r="L11179" s="24"/>
      <c r="M11179" s="24"/>
      <c r="N11179" s="24"/>
      <c r="O11179" s="24"/>
      <c r="P11179" s="24"/>
      <c r="U11179" s="25"/>
      <c r="V11179" s="25"/>
      <c r="W11179" s="25"/>
      <c r="X11179" s="25"/>
      <c r="Y11179" s="25"/>
      <c r="AF11179" s="25"/>
      <c r="AG11179" s="26"/>
      <c r="AH11179" s="25"/>
      <c r="AI11179" s="25"/>
    </row>
    <row r="11180" spans="5:35">
      <c r="E11180" s="24"/>
      <c r="F11180" s="24"/>
      <c r="H11180" s="24"/>
      <c r="I11180" s="24"/>
      <c r="J11180" s="24"/>
      <c r="K11180" s="24"/>
      <c r="L11180" s="24"/>
      <c r="M11180" s="24"/>
      <c r="N11180" s="24"/>
      <c r="O11180" s="24"/>
      <c r="P11180" s="24"/>
      <c r="U11180" s="25"/>
      <c r="V11180" s="25"/>
      <c r="W11180" s="25"/>
      <c r="X11180" s="25"/>
      <c r="Y11180" s="25"/>
      <c r="AF11180" s="25"/>
      <c r="AG11180" s="26"/>
      <c r="AH11180" s="25"/>
      <c r="AI11180" s="25"/>
    </row>
    <row r="11181" spans="5:35">
      <c r="E11181" s="24"/>
      <c r="F11181" s="24"/>
      <c r="H11181" s="24"/>
      <c r="I11181" s="24"/>
      <c r="J11181" s="24"/>
      <c r="K11181" s="24"/>
      <c r="L11181" s="24"/>
      <c r="M11181" s="24"/>
      <c r="N11181" s="24"/>
      <c r="O11181" s="24"/>
      <c r="P11181" s="24"/>
      <c r="U11181" s="25"/>
      <c r="V11181" s="25"/>
      <c r="W11181" s="25"/>
      <c r="X11181" s="25"/>
      <c r="Y11181" s="25"/>
      <c r="AF11181" s="25"/>
      <c r="AG11181" s="26"/>
      <c r="AH11181" s="25"/>
      <c r="AI11181" s="25"/>
    </row>
    <row r="11182" spans="5:35">
      <c r="E11182" s="24"/>
      <c r="F11182" s="24"/>
      <c r="H11182" s="24"/>
      <c r="I11182" s="24"/>
      <c r="J11182" s="24"/>
      <c r="K11182" s="24"/>
      <c r="L11182" s="24"/>
      <c r="M11182" s="24"/>
      <c r="N11182" s="24"/>
      <c r="O11182" s="24"/>
      <c r="P11182" s="24"/>
      <c r="U11182" s="25"/>
      <c r="V11182" s="25"/>
      <c r="W11182" s="25"/>
      <c r="X11182" s="25"/>
      <c r="Y11182" s="25"/>
      <c r="AF11182" s="25"/>
      <c r="AG11182" s="26"/>
      <c r="AH11182" s="25"/>
      <c r="AI11182" s="25"/>
    </row>
    <row r="11183" spans="5:35">
      <c r="E11183" s="24"/>
      <c r="F11183" s="24"/>
      <c r="H11183" s="24"/>
      <c r="I11183" s="24"/>
      <c r="J11183" s="24"/>
      <c r="K11183" s="24"/>
      <c r="L11183" s="24"/>
      <c r="M11183" s="24"/>
      <c r="N11183" s="24"/>
      <c r="O11183" s="24"/>
      <c r="P11183" s="24"/>
      <c r="U11183" s="25"/>
      <c r="V11183" s="25"/>
      <c r="W11183" s="25"/>
      <c r="X11183" s="25"/>
      <c r="Y11183" s="25"/>
      <c r="AF11183" s="25"/>
      <c r="AG11183" s="26"/>
      <c r="AH11183" s="25"/>
      <c r="AI11183" s="25"/>
    </row>
    <row r="11184" spans="5:35">
      <c r="E11184" s="24"/>
      <c r="F11184" s="24"/>
      <c r="H11184" s="24"/>
      <c r="I11184" s="24"/>
      <c r="J11184" s="24"/>
      <c r="K11184" s="24"/>
      <c r="L11184" s="24"/>
      <c r="M11184" s="24"/>
      <c r="N11184" s="24"/>
      <c r="O11184" s="24"/>
      <c r="P11184" s="24"/>
      <c r="U11184" s="25"/>
      <c r="V11184" s="25"/>
      <c r="W11184" s="25"/>
      <c r="X11184" s="25"/>
      <c r="Y11184" s="25"/>
      <c r="AF11184" s="25"/>
      <c r="AG11184" s="26"/>
      <c r="AH11184" s="25"/>
      <c r="AI11184" s="25"/>
    </row>
    <row r="11185" spans="5:35">
      <c r="E11185" s="24"/>
      <c r="F11185" s="24"/>
      <c r="H11185" s="24"/>
      <c r="I11185" s="24"/>
      <c r="J11185" s="24"/>
      <c r="K11185" s="24"/>
      <c r="L11185" s="24"/>
      <c r="M11185" s="24"/>
      <c r="N11185" s="24"/>
      <c r="O11185" s="24"/>
      <c r="P11185" s="24"/>
      <c r="U11185" s="25"/>
      <c r="V11185" s="25"/>
      <c r="W11185" s="25"/>
      <c r="X11185" s="25"/>
      <c r="Y11185" s="25"/>
      <c r="AF11185" s="25"/>
      <c r="AG11185" s="26"/>
      <c r="AH11185" s="25"/>
      <c r="AI11185" s="25"/>
    </row>
    <row r="11186" spans="5:35">
      <c r="E11186" s="24"/>
      <c r="F11186" s="24"/>
      <c r="H11186" s="24"/>
      <c r="I11186" s="24"/>
      <c r="J11186" s="24"/>
      <c r="K11186" s="24"/>
      <c r="L11186" s="24"/>
      <c r="M11186" s="24"/>
      <c r="N11186" s="24"/>
      <c r="O11186" s="24"/>
      <c r="P11186" s="24"/>
      <c r="U11186" s="25"/>
      <c r="V11186" s="25"/>
      <c r="W11186" s="25"/>
      <c r="X11186" s="25"/>
      <c r="Y11186" s="25"/>
      <c r="AF11186" s="25"/>
      <c r="AG11186" s="26"/>
      <c r="AH11186" s="25"/>
      <c r="AI11186" s="25"/>
    </row>
    <row r="11187" spans="5:35">
      <c r="E11187" s="24"/>
      <c r="F11187" s="24"/>
      <c r="H11187" s="24"/>
      <c r="I11187" s="24"/>
      <c r="J11187" s="24"/>
      <c r="K11187" s="24"/>
      <c r="L11187" s="24"/>
      <c r="M11187" s="24"/>
      <c r="N11187" s="24"/>
      <c r="O11187" s="24"/>
      <c r="P11187" s="24"/>
      <c r="U11187" s="25"/>
      <c r="V11187" s="25"/>
      <c r="W11187" s="25"/>
      <c r="X11187" s="25"/>
      <c r="Y11187" s="25"/>
      <c r="AF11187" s="25"/>
      <c r="AG11187" s="26"/>
      <c r="AH11187" s="25"/>
      <c r="AI11187" s="25"/>
    </row>
    <row r="11188" spans="5:35">
      <c r="E11188" s="24"/>
      <c r="F11188" s="24"/>
      <c r="H11188" s="24"/>
      <c r="I11188" s="24"/>
      <c r="J11188" s="24"/>
      <c r="K11188" s="24"/>
      <c r="L11188" s="24"/>
      <c r="M11188" s="24"/>
      <c r="N11188" s="24"/>
      <c r="O11188" s="24"/>
      <c r="P11188" s="24"/>
      <c r="U11188" s="25"/>
      <c r="V11188" s="25"/>
      <c r="W11188" s="25"/>
      <c r="X11188" s="25"/>
      <c r="Y11188" s="25"/>
      <c r="AF11188" s="25"/>
      <c r="AG11188" s="26"/>
      <c r="AH11188" s="25"/>
      <c r="AI11188" s="25"/>
    </row>
    <row r="11189" spans="5:35">
      <c r="E11189" s="24"/>
      <c r="F11189" s="24"/>
      <c r="H11189" s="24"/>
      <c r="I11189" s="24"/>
      <c r="J11189" s="24"/>
      <c r="K11189" s="24"/>
      <c r="L11189" s="24"/>
      <c r="M11189" s="24"/>
      <c r="N11189" s="24"/>
      <c r="O11189" s="24"/>
      <c r="P11189" s="24"/>
      <c r="U11189" s="25"/>
      <c r="V11189" s="25"/>
      <c r="W11189" s="25"/>
      <c r="X11189" s="25"/>
      <c r="Y11189" s="25"/>
      <c r="AF11189" s="25"/>
      <c r="AG11189" s="26"/>
      <c r="AH11189" s="25"/>
      <c r="AI11189" s="25"/>
    </row>
    <row r="11190" spans="5:35">
      <c r="E11190" s="24"/>
      <c r="F11190" s="24"/>
      <c r="H11190" s="24"/>
      <c r="I11190" s="24"/>
      <c r="J11190" s="24"/>
      <c r="K11190" s="24"/>
      <c r="L11190" s="24"/>
      <c r="M11190" s="24"/>
      <c r="N11190" s="24"/>
      <c r="O11190" s="24"/>
      <c r="P11190" s="24"/>
      <c r="U11190" s="25"/>
      <c r="V11190" s="25"/>
      <c r="W11190" s="25"/>
      <c r="X11190" s="25"/>
      <c r="Y11190" s="25"/>
      <c r="AF11190" s="25"/>
      <c r="AG11190" s="26"/>
      <c r="AH11190" s="25"/>
      <c r="AI11190" s="25"/>
    </row>
    <row r="11191" spans="5:35">
      <c r="E11191" s="24"/>
      <c r="F11191" s="24"/>
      <c r="H11191" s="24"/>
      <c r="I11191" s="24"/>
      <c r="J11191" s="24"/>
      <c r="K11191" s="24"/>
      <c r="L11191" s="24"/>
      <c r="M11191" s="24"/>
      <c r="N11191" s="24"/>
      <c r="O11191" s="24"/>
      <c r="P11191" s="24"/>
      <c r="U11191" s="25"/>
      <c r="V11191" s="25"/>
      <c r="W11191" s="25"/>
      <c r="X11191" s="25"/>
      <c r="Y11191" s="25"/>
      <c r="AF11191" s="25"/>
      <c r="AG11191" s="26"/>
      <c r="AH11191" s="25"/>
      <c r="AI11191" s="25"/>
    </row>
    <row r="11192" spans="5:35">
      <c r="E11192" s="24"/>
      <c r="F11192" s="24"/>
      <c r="H11192" s="24"/>
      <c r="I11192" s="24"/>
      <c r="J11192" s="24"/>
      <c r="K11192" s="24"/>
      <c r="L11192" s="24"/>
      <c r="M11192" s="24"/>
      <c r="N11192" s="24"/>
      <c r="O11192" s="24"/>
      <c r="P11192" s="24"/>
      <c r="U11192" s="25"/>
      <c r="V11192" s="25"/>
      <c r="W11192" s="25"/>
      <c r="X11192" s="25"/>
      <c r="Y11192" s="25"/>
      <c r="AF11192" s="25"/>
      <c r="AG11192" s="26"/>
      <c r="AH11192" s="25"/>
      <c r="AI11192" s="25"/>
    </row>
    <row r="11193" spans="5:35">
      <c r="E11193" s="24"/>
      <c r="F11193" s="24"/>
      <c r="H11193" s="24"/>
      <c r="I11193" s="24"/>
      <c r="J11193" s="24"/>
      <c r="K11193" s="24"/>
      <c r="L11193" s="24"/>
      <c r="M11193" s="24"/>
      <c r="N11193" s="24"/>
      <c r="O11193" s="24"/>
      <c r="P11193" s="24"/>
      <c r="U11193" s="25"/>
      <c r="V11193" s="25"/>
      <c r="W11193" s="25"/>
      <c r="X11193" s="25"/>
      <c r="Y11193" s="25"/>
      <c r="AF11193" s="25"/>
      <c r="AG11193" s="26"/>
      <c r="AH11193" s="25"/>
      <c r="AI11193" s="25"/>
    </row>
    <row r="11194" spans="5:35">
      <c r="E11194" s="24"/>
      <c r="F11194" s="24"/>
      <c r="H11194" s="24"/>
      <c r="I11194" s="24"/>
      <c r="J11194" s="24"/>
      <c r="K11194" s="24"/>
      <c r="L11194" s="24"/>
      <c r="M11194" s="24"/>
      <c r="N11194" s="24"/>
      <c r="O11194" s="24"/>
      <c r="P11194" s="24"/>
      <c r="U11194" s="25"/>
      <c r="V11194" s="25"/>
      <c r="W11194" s="25"/>
      <c r="X11194" s="25"/>
      <c r="Y11194" s="25"/>
      <c r="AF11194" s="25"/>
      <c r="AG11194" s="26"/>
      <c r="AH11194" s="25"/>
      <c r="AI11194" s="25"/>
    </row>
    <row r="11195" spans="5:35">
      <c r="E11195" s="24"/>
      <c r="F11195" s="24"/>
      <c r="H11195" s="24"/>
      <c r="I11195" s="24"/>
      <c r="J11195" s="24"/>
      <c r="K11195" s="24"/>
      <c r="L11195" s="24"/>
      <c r="M11195" s="24"/>
      <c r="N11195" s="24"/>
      <c r="O11195" s="24"/>
      <c r="P11195" s="24"/>
      <c r="U11195" s="25"/>
      <c r="V11195" s="25"/>
      <c r="W11195" s="25"/>
      <c r="X11195" s="25"/>
      <c r="Y11195" s="25"/>
      <c r="AF11195" s="25"/>
      <c r="AG11195" s="26"/>
      <c r="AH11195" s="25"/>
      <c r="AI11195" s="25"/>
    </row>
    <row r="11196" spans="5:35">
      <c r="E11196" s="24"/>
      <c r="F11196" s="24"/>
      <c r="H11196" s="24"/>
      <c r="I11196" s="24"/>
      <c r="J11196" s="24"/>
      <c r="K11196" s="24"/>
      <c r="L11196" s="24"/>
      <c r="M11196" s="24"/>
      <c r="N11196" s="24"/>
      <c r="O11196" s="24"/>
      <c r="P11196" s="24"/>
      <c r="U11196" s="25"/>
      <c r="V11196" s="25"/>
      <c r="W11196" s="25"/>
      <c r="X11196" s="25"/>
      <c r="Y11196" s="25"/>
      <c r="AF11196" s="25"/>
      <c r="AG11196" s="26"/>
      <c r="AH11196" s="25"/>
      <c r="AI11196" s="25"/>
    </row>
    <row r="11197" spans="5:35">
      <c r="E11197" s="24"/>
      <c r="F11197" s="24"/>
      <c r="H11197" s="24"/>
      <c r="I11197" s="24"/>
      <c r="J11197" s="24"/>
      <c r="K11197" s="24"/>
      <c r="L11197" s="24"/>
      <c r="M11197" s="24"/>
      <c r="N11197" s="24"/>
      <c r="O11197" s="24"/>
      <c r="P11197" s="24"/>
      <c r="U11197" s="25"/>
      <c r="V11197" s="25"/>
      <c r="W11197" s="25"/>
      <c r="X11197" s="25"/>
      <c r="Y11197" s="25"/>
      <c r="AF11197" s="25"/>
      <c r="AG11197" s="26"/>
      <c r="AH11197" s="25"/>
      <c r="AI11197" s="25"/>
    </row>
    <row r="11198" spans="5:35">
      <c r="E11198" s="24"/>
      <c r="F11198" s="24"/>
      <c r="H11198" s="24"/>
      <c r="I11198" s="24"/>
      <c r="J11198" s="24"/>
      <c r="K11198" s="24"/>
      <c r="L11198" s="24"/>
      <c r="M11198" s="24"/>
      <c r="N11198" s="24"/>
      <c r="O11198" s="24"/>
      <c r="P11198" s="24"/>
      <c r="U11198" s="25"/>
      <c r="V11198" s="25"/>
      <c r="W11198" s="25"/>
      <c r="X11198" s="25"/>
      <c r="Y11198" s="25"/>
      <c r="AF11198" s="25"/>
      <c r="AG11198" s="26"/>
      <c r="AH11198" s="25"/>
      <c r="AI11198" s="25"/>
    </row>
    <row r="11199" spans="5:35">
      <c r="E11199" s="24"/>
      <c r="F11199" s="24"/>
      <c r="H11199" s="24"/>
      <c r="I11199" s="24"/>
      <c r="J11199" s="24"/>
      <c r="K11199" s="24"/>
      <c r="L11199" s="24"/>
      <c r="M11199" s="24"/>
      <c r="N11199" s="24"/>
      <c r="O11199" s="24"/>
      <c r="P11199" s="24"/>
      <c r="U11199" s="25"/>
      <c r="V11199" s="25"/>
      <c r="W11199" s="25"/>
      <c r="X11199" s="25"/>
      <c r="Y11199" s="25"/>
      <c r="AF11199" s="25"/>
      <c r="AG11199" s="26"/>
      <c r="AH11199" s="25"/>
      <c r="AI11199" s="25"/>
    </row>
    <row r="11200" spans="5:35">
      <c r="E11200" s="24"/>
      <c r="F11200" s="24"/>
      <c r="H11200" s="24"/>
      <c r="I11200" s="24"/>
      <c r="J11200" s="24"/>
      <c r="K11200" s="24"/>
      <c r="L11200" s="24"/>
      <c r="M11200" s="24"/>
      <c r="N11200" s="24"/>
      <c r="O11200" s="24"/>
      <c r="P11200" s="24"/>
      <c r="U11200" s="25"/>
      <c r="V11200" s="25"/>
      <c r="W11200" s="25"/>
      <c r="X11200" s="25"/>
      <c r="Y11200" s="25"/>
      <c r="AF11200" s="25"/>
      <c r="AG11200" s="26"/>
      <c r="AH11200" s="25"/>
      <c r="AI11200" s="25"/>
    </row>
    <row r="11201" spans="5:35">
      <c r="E11201" s="24"/>
      <c r="F11201" s="24"/>
      <c r="H11201" s="24"/>
      <c r="I11201" s="24"/>
      <c r="J11201" s="24"/>
      <c r="K11201" s="24"/>
      <c r="L11201" s="24"/>
      <c r="M11201" s="24"/>
      <c r="N11201" s="24"/>
      <c r="O11201" s="24"/>
      <c r="P11201" s="24"/>
      <c r="U11201" s="25"/>
      <c r="V11201" s="25"/>
      <c r="W11201" s="25"/>
      <c r="X11201" s="25"/>
      <c r="Y11201" s="25"/>
      <c r="AF11201" s="25"/>
      <c r="AG11201" s="26"/>
      <c r="AH11201" s="25"/>
      <c r="AI11201" s="25"/>
    </row>
    <row r="11202" spans="5:35">
      <c r="E11202" s="24"/>
      <c r="F11202" s="24"/>
      <c r="H11202" s="24"/>
      <c r="I11202" s="24"/>
      <c r="J11202" s="24"/>
      <c r="K11202" s="24"/>
      <c r="L11202" s="24"/>
      <c r="M11202" s="24"/>
      <c r="N11202" s="24"/>
      <c r="O11202" s="24"/>
      <c r="P11202" s="24"/>
      <c r="U11202" s="25"/>
      <c r="V11202" s="25"/>
      <c r="W11202" s="25"/>
      <c r="X11202" s="25"/>
      <c r="Y11202" s="25"/>
      <c r="AF11202" s="25"/>
      <c r="AG11202" s="26"/>
      <c r="AH11202" s="25"/>
      <c r="AI11202" s="25"/>
    </row>
    <row r="11203" spans="5:35">
      <c r="E11203" s="24"/>
      <c r="F11203" s="24"/>
      <c r="H11203" s="24"/>
      <c r="I11203" s="24"/>
      <c r="J11203" s="24"/>
      <c r="K11203" s="24"/>
      <c r="L11203" s="24"/>
      <c r="M11203" s="24"/>
      <c r="N11203" s="24"/>
      <c r="O11203" s="24"/>
      <c r="P11203" s="24"/>
      <c r="U11203" s="25"/>
      <c r="V11203" s="25"/>
      <c r="W11203" s="25"/>
      <c r="X11203" s="25"/>
      <c r="Y11203" s="25"/>
      <c r="AF11203" s="25"/>
      <c r="AG11203" s="26"/>
      <c r="AH11203" s="25"/>
      <c r="AI11203" s="25"/>
    </row>
    <row r="11204" spans="5:35">
      <c r="E11204" s="24"/>
      <c r="F11204" s="24"/>
      <c r="H11204" s="24"/>
      <c r="I11204" s="24"/>
      <c r="J11204" s="24"/>
      <c r="K11204" s="24"/>
      <c r="L11204" s="24"/>
      <c r="M11204" s="24"/>
      <c r="N11204" s="24"/>
      <c r="O11204" s="24"/>
      <c r="P11204" s="24"/>
      <c r="U11204" s="25"/>
      <c r="V11204" s="25"/>
      <c r="W11204" s="25"/>
      <c r="X11204" s="25"/>
      <c r="Y11204" s="25"/>
      <c r="AF11204" s="25"/>
      <c r="AG11204" s="26"/>
      <c r="AH11204" s="25"/>
      <c r="AI11204" s="25"/>
    </row>
    <row r="11205" spans="5:35">
      <c r="E11205" s="24"/>
      <c r="F11205" s="24"/>
      <c r="H11205" s="24"/>
      <c r="I11205" s="24"/>
      <c r="J11205" s="24"/>
      <c r="K11205" s="24"/>
      <c r="L11205" s="24"/>
      <c r="M11205" s="24"/>
      <c r="N11205" s="24"/>
      <c r="O11205" s="24"/>
      <c r="P11205" s="24"/>
      <c r="U11205" s="25"/>
      <c r="V11205" s="25"/>
      <c r="W11205" s="25"/>
      <c r="X11205" s="25"/>
      <c r="Y11205" s="25"/>
      <c r="AF11205" s="25"/>
      <c r="AG11205" s="26"/>
      <c r="AH11205" s="25"/>
      <c r="AI11205" s="25"/>
    </row>
    <row r="11206" spans="5:35">
      <c r="E11206" s="24"/>
      <c r="F11206" s="24"/>
      <c r="H11206" s="24"/>
      <c r="I11206" s="24"/>
      <c r="J11206" s="24"/>
      <c r="K11206" s="24"/>
      <c r="L11206" s="24"/>
      <c r="M11206" s="24"/>
      <c r="N11206" s="24"/>
      <c r="O11206" s="24"/>
      <c r="P11206" s="24"/>
      <c r="U11206" s="25"/>
      <c r="V11206" s="25"/>
      <c r="W11206" s="25"/>
      <c r="X11206" s="25"/>
      <c r="Y11206" s="25"/>
      <c r="AF11206" s="25"/>
      <c r="AG11206" s="26"/>
      <c r="AH11206" s="25"/>
      <c r="AI11206" s="25"/>
    </row>
    <row r="11207" spans="5:35">
      <c r="E11207" s="24"/>
      <c r="F11207" s="24"/>
      <c r="H11207" s="24"/>
      <c r="I11207" s="24"/>
      <c r="J11207" s="24"/>
      <c r="K11207" s="24"/>
      <c r="L11207" s="24"/>
      <c r="M11207" s="24"/>
      <c r="N11207" s="24"/>
      <c r="O11207" s="24"/>
      <c r="P11207" s="24"/>
      <c r="U11207" s="25"/>
      <c r="V11207" s="25"/>
      <c r="W11207" s="25"/>
      <c r="X11207" s="25"/>
      <c r="Y11207" s="25"/>
      <c r="AF11207" s="25"/>
      <c r="AG11207" s="26"/>
      <c r="AH11207" s="25"/>
      <c r="AI11207" s="25"/>
    </row>
    <row r="11208" spans="5:35">
      <c r="E11208" s="24"/>
      <c r="F11208" s="24"/>
      <c r="H11208" s="24"/>
      <c r="I11208" s="24"/>
      <c r="J11208" s="24"/>
      <c r="K11208" s="24"/>
      <c r="L11208" s="24"/>
      <c r="M11208" s="24"/>
      <c r="N11208" s="24"/>
      <c r="O11208" s="24"/>
      <c r="P11208" s="24"/>
      <c r="U11208" s="25"/>
      <c r="V11208" s="25"/>
      <c r="W11208" s="25"/>
      <c r="X11208" s="25"/>
      <c r="Y11208" s="25"/>
      <c r="AF11208" s="25"/>
      <c r="AG11208" s="26"/>
      <c r="AH11208" s="25"/>
      <c r="AI11208" s="25"/>
    </row>
    <row r="11209" spans="5:35">
      <c r="E11209" s="24"/>
      <c r="F11209" s="24"/>
      <c r="H11209" s="24"/>
      <c r="I11209" s="24"/>
      <c r="J11209" s="24"/>
      <c r="K11209" s="24"/>
      <c r="L11209" s="24"/>
      <c r="M11209" s="24"/>
      <c r="N11209" s="24"/>
      <c r="O11209" s="24"/>
      <c r="P11209" s="24"/>
      <c r="U11209" s="25"/>
      <c r="V11209" s="25"/>
      <c r="W11209" s="25"/>
      <c r="X11209" s="25"/>
      <c r="Y11209" s="25"/>
      <c r="AF11209" s="25"/>
      <c r="AG11209" s="26"/>
      <c r="AH11209" s="25"/>
      <c r="AI11209" s="25"/>
    </row>
    <row r="11210" spans="5:35">
      <c r="E11210" s="24"/>
      <c r="F11210" s="24"/>
      <c r="H11210" s="24"/>
      <c r="I11210" s="24"/>
      <c r="J11210" s="24"/>
      <c r="K11210" s="24"/>
      <c r="L11210" s="24"/>
      <c r="M11210" s="24"/>
      <c r="N11210" s="24"/>
      <c r="O11210" s="24"/>
      <c r="P11210" s="24"/>
      <c r="U11210" s="25"/>
      <c r="V11210" s="25"/>
      <c r="W11210" s="25"/>
      <c r="X11210" s="25"/>
      <c r="Y11210" s="25"/>
      <c r="AF11210" s="25"/>
      <c r="AG11210" s="26"/>
      <c r="AH11210" s="25"/>
      <c r="AI11210" s="25"/>
    </row>
    <row r="11211" spans="5:35">
      <c r="E11211" s="24"/>
      <c r="F11211" s="24"/>
      <c r="H11211" s="24"/>
      <c r="I11211" s="24"/>
      <c r="J11211" s="24"/>
      <c r="K11211" s="24"/>
      <c r="L11211" s="24"/>
      <c r="M11211" s="24"/>
      <c r="N11211" s="24"/>
      <c r="O11211" s="24"/>
      <c r="P11211" s="24"/>
      <c r="U11211" s="25"/>
      <c r="V11211" s="25"/>
      <c r="W11211" s="25"/>
      <c r="X11211" s="25"/>
      <c r="Y11211" s="25"/>
      <c r="AF11211" s="25"/>
      <c r="AG11211" s="26"/>
      <c r="AH11211" s="25"/>
      <c r="AI11211" s="25"/>
    </row>
    <row r="11212" spans="5:35">
      <c r="E11212" s="24"/>
      <c r="F11212" s="24"/>
      <c r="H11212" s="24"/>
      <c r="I11212" s="24"/>
      <c r="J11212" s="24"/>
      <c r="K11212" s="24"/>
      <c r="L11212" s="24"/>
      <c r="M11212" s="24"/>
      <c r="N11212" s="24"/>
      <c r="O11212" s="24"/>
      <c r="P11212" s="24"/>
      <c r="U11212" s="25"/>
      <c r="V11212" s="25"/>
      <c r="W11212" s="25"/>
      <c r="X11212" s="25"/>
      <c r="Y11212" s="25"/>
      <c r="AF11212" s="25"/>
      <c r="AG11212" s="26"/>
      <c r="AH11212" s="25"/>
      <c r="AI11212" s="25"/>
    </row>
    <row r="11213" spans="5:35">
      <c r="E11213" s="24"/>
      <c r="F11213" s="24"/>
      <c r="H11213" s="24"/>
      <c r="I11213" s="24"/>
      <c r="J11213" s="24"/>
      <c r="K11213" s="24"/>
      <c r="L11213" s="24"/>
      <c r="M11213" s="24"/>
      <c r="N11213" s="24"/>
      <c r="O11213" s="24"/>
      <c r="P11213" s="24"/>
      <c r="U11213" s="25"/>
      <c r="V11213" s="25"/>
      <c r="W11213" s="25"/>
      <c r="X11213" s="25"/>
      <c r="Y11213" s="25"/>
      <c r="AF11213" s="25"/>
      <c r="AG11213" s="26"/>
      <c r="AH11213" s="25"/>
      <c r="AI11213" s="25"/>
    </row>
    <row r="11214" spans="5:35">
      <c r="E11214" s="24"/>
      <c r="F11214" s="24"/>
      <c r="H11214" s="24"/>
      <c r="I11214" s="24"/>
      <c r="J11214" s="24"/>
      <c r="K11214" s="24"/>
      <c r="L11214" s="24"/>
      <c r="M11214" s="24"/>
      <c r="N11214" s="24"/>
      <c r="O11214" s="24"/>
      <c r="P11214" s="24"/>
      <c r="U11214" s="25"/>
      <c r="V11214" s="25"/>
      <c r="W11214" s="25"/>
      <c r="X11214" s="25"/>
      <c r="Y11214" s="25"/>
      <c r="AF11214" s="25"/>
      <c r="AG11214" s="26"/>
      <c r="AH11214" s="25"/>
      <c r="AI11214" s="25"/>
    </row>
    <row r="11215" spans="5:35">
      <c r="E11215" s="24"/>
      <c r="F11215" s="24"/>
      <c r="H11215" s="24"/>
      <c r="I11215" s="24"/>
      <c r="J11215" s="24"/>
      <c r="K11215" s="24"/>
      <c r="L11215" s="24"/>
      <c r="M11215" s="24"/>
      <c r="N11215" s="24"/>
      <c r="O11215" s="24"/>
      <c r="P11215" s="24"/>
      <c r="U11215" s="25"/>
      <c r="V11215" s="25"/>
      <c r="W11215" s="25"/>
      <c r="X11215" s="25"/>
      <c r="Y11215" s="25"/>
      <c r="AF11215" s="25"/>
      <c r="AG11215" s="26"/>
      <c r="AH11215" s="25"/>
      <c r="AI11215" s="25"/>
    </row>
    <row r="11216" spans="5:35">
      <c r="E11216" s="24"/>
      <c r="F11216" s="24"/>
      <c r="H11216" s="24"/>
      <c r="I11216" s="24"/>
      <c r="J11216" s="24"/>
      <c r="K11216" s="24"/>
      <c r="L11216" s="24"/>
      <c r="M11216" s="24"/>
      <c r="N11216" s="24"/>
      <c r="O11216" s="24"/>
      <c r="P11216" s="24"/>
      <c r="U11216" s="25"/>
      <c r="V11216" s="25"/>
      <c r="W11216" s="25"/>
      <c r="X11216" s="25"/>
      <c r="Y11216" s="25"/>
      <c r="AF11216" s="25"/>
      <c r="AG11216" s="26"/>
      <c r="AH11216" s="25"/>
      <c r="AI11216" s="25"/>
    </row>
    <row r="11217" spans="5:35">
      <c r="E11217" s="24"/>
      <c r="F11217" s="24"/>
      <c r="H11217" s="24"/>
      <c r="I11217" s="24"/>
      <c r="J11217" s="24"/>
      <c r="K11217" s="24"/>
      <c r="L11217" s="24"/>
      <c r="M11217" s="24"/>
      <c r="N11217" s="24"/>
      <c r="O11217" s="24"/>
      <c r="P11217" s="24"/>
      <c r="U11217" s="25"/>
      <c r="V11217" s="25"/>
      <c r="W11217" s="25"/>
      <c r="X11217" s="25"/>
      <c r="Y11217" s="25"/>
      <c r="AF11217" s="25"/>
      <c r="AG11217" s="26"/>
      <c r="AH11217" s="25"/>
      <c r="AI11217" s="25"/>
    </row>
    <row r="11218" spans="5:35">
      <c r="E11218" s="24"/>
      <c r="F11218" s="24"/>
      <c r="H11218" s="24"/>
      <c r="I11218" s="24"/>
      <c r="J11218" s="24"/>
      <c r="K11218" s="24"/>
      <c r="L11218" s="24"/>
      <c r="M11218" s="24"/>
      <c r="N11218" s="24"/>
      <c r="O11218" s="24"/>
      <c r="P11218" s="24"/>
      <c r="U11218" s="25"/>
      <c r="V11218" s="25"/>
      <c r="W11218" s="25"/>
      <c r="X11218" s="25"/>
      <c r="Y11218" s="25"/>
      <c r="AF11218" s="25"/>
      <c r="AG11218" s="26"/>
      <c r="AH11218" s="25"/>
      <c r="AI11218" s="25"/>
    </row>
    <row r="11219" spans="5:35">
      <c r="E11219" s="24"/>
      <c r="F11219" s="24"/>
      <c r="H11219" s="24"/>
      <c r="I11219" s="24"/>
      <c r="J11219" s="24"/>
      <c r="K11219" s="24"/>
      <c r="L11219" s="24"/>
      <c r="M11219" s="24"/>
      <c r="N11219" s="24"/>
      <c r="O11219" s="24"/>
      <c r="P11219" s="24"/>
      <c r="U11219" s="25"/>
      <c r="V11219" s="25"/>
      <c r="W11219" s="25"/>
      <c r="X11219" s="25"/>
      <c r="Y11219" s="25"/>
      <c r="AF11219" s="25"/>
      <c r="AG11219" s="26"/>
      <c r="AH11219" s="25"/>
      <c r="AI11219" s="25"/>
    </row>
    <row r="11220" spans="5:35">
      <c r="E11220" s="24"/>
      <c r="F11220" s="24"/>
      <c r="H11220" s="24"/>
      <c r="I11220" s="24"/>
      <c r="J11220" s="24"/>
      <c r="K11220" s="24"/>
      <c r="L11220" s="24"/>
      <c r="M11220" s="24"/>
      <c r="N11220" s="24"/>
      <c r="O11220" s="24"/>
      <c r="P11220" s="24"/>
      <c r="U11220" s="25"/>
      <c r="V11220" s="25"/>
      <c r="W11220" s="25"/>
      <c r="X11220" s="25"/>
      <c r="Y11220" s="25"/>
      <c r="AF11220" s="25"/>
      <c r="AG11220" s="26"/>
      <c r="AH11220" s="25"/>
      <c r="AI11220" s="25"/>
    </row>
    <row r="11221" spans="5:35">
      <c r="E11221" s="24"/>
      <c r="F11221" s="24"/>
      <c r="H11221" s="24"/>
      <c r="I11221" s="24"/>
      <c r="J11221" s="24"/>
      <c r="K11221" s="24"/>
      <c r="L11221" s="24"/>
      <c r="M11221" s="24"/>
      <c r="N11221" s="24"/>
      <c r="O11221" s="24"/>
      <c r="P11221" s="24"/>
      <c r="U11221" s="25"/>
      <c r="V11221" s="25"/>
      <c r="W11221" s="25"/>
      <c r="X11221" s="25"/>
      <c r="Y11221" s="25"/>
      <c r="AF11221" s="25"/>
      <c r="AG11221" s="26"/>
      <c r="AH11221" s="25"/>
      <c r="AI11221" s="25"/>
    </row>
    <row r="11222" spans="5:35">
      <c r="E11222" s="24"/>
      <c r="F11222" s="24"/>
      <c r="H11222" s="24"/>
      <c r="I11222" s="24"/>
      <c r="J11222" s="24"/>
      <c r="K11222" s="24"/>
      <c r="L11222" s="24"/>
      <c r="M11222" s="24"/>
      <c r="N11222" s="24"/>
      <c r="O11222" s="24"/>
      <c r="P11222" s="24"/>
      <c r="U11222" s="25"/>
      <c r="V11222" s="25"/>
      <c r="W11222" s="25"/>
      <c r="X11222" s="25"/>
      <c r="Y11222" s="25"/>
      <c r="AF11222" s="25"/>
      <c r="AG11222" s="26"/>
      <c r="AH11222" s="25"/>
      <c r="AI11222" s="25"/>
    </row>
    <row r="11223" spans="5:35">
      <c r="E11223" s="24"/>
      <c r="F11223" s="24"/>
      <c r="H11223" s="24"/>
      <c r="I11223" s="24"/>
      <c r="J11223" s="24"/>
      <c r="K11223" s="24"/>
      <c r="L11223" s="24"/>
      <c r="M11223" s="24"/>
      <c r="N11223" s="24"/>
      <c r="O11223" s="24"/>
      <c r="P11223" s="24"/>
      <c r="U11223" s="25"/>
      <c r="V11223" s="25"/>
      <c r="W11223" s="25"/>
      <c r="X11223" s="25"/>
      <c r="Y11223" s="25"/>
      <c r="AF11223" s="25"/>
      <c r="AG11223" s="26"/>
      <c r="AH11223" s="25"/>
      <c r="AI11223" s="25"/>
    </row>
    <row r="11224" spans="5:35">
      <c r="E11224" s="24"/>
      <c r="F11224" s="24"/>
      <c r="H11224" s="24"/>
      <c r="I11224" s="24"/>
      <c r="J11224" s="24"/>
      <c r="K11224" s="24"/>
      <c r="L11224" s="24"/>
      <c r="M11224" s="24"/>
      <c r="N11224" s="24"/>
      <c r="O11224" s="24"/>
      <c r="P11224" s="24"/>
      <c r="U11224" s="25"/>
      <c r="V11224" s="25"/>
      <c r="W11224" s="25"/>
      <c r="X11224" s="25"/>
      <c r="Y11224" s="25"/>
      <c r="AF11224" s="25"/>
      <c r="AG11224" s="26"/>
      <c r="AH11224" s="25"/>
      <c r="AI11224" s="25"/>
    </row>
    <row r="11225" spans="5:35">
      <c r="E11225" s="24"/>
      <c r="F11225" s="24"/>
      <c r="H11225" s="24"/>
      <c r="I11225" s="24"/>
      <c r="J11225" s="24"/>
      <c r="K11225" s="24"/>
      <c r="L11225" s="24"/>
      <c r="M11225" s="24"/>
      <c r="N11225" s="24"/>
      <c r="O11225" s="24"/>
      <c r="P11225" s="24"/>
      <c r="U11225" s="25"/>
      <c r="V11225" s="25"/>
      <c r="W11225" s="25"/>
      <c r="X11225" s="25"/>
      <c r="Y11225" s="25"/>
      <c r="AF11225" s="25"/>
      <c r="AG11225" s="26"/>
      <c r="AH11225" s="25"/>
      <c r="AI11225" s="25"/>
    </row>
    <row r="11226" spans="5:35">
      <c r="E11226" s="24"/>
      <c r="F11226" s="24"/>
      <c r="H11226" s="24"/>
      <c r="I11226" s="24"/>
      <c r="J11226" s="24"/>
      <c r="K11226" s="24"/>
      <c r="L11226" s="24"/>
      <c r="M11226" s="24"/>
      <c r="N11226" s="24"/>
      <c r="O11226" s="24"/>
      <c r="P11226" s="24"/>
      <c r="U11226" s="25"/>
      <c r="V11226" s="25"/>
      <c r="W11226" s="25"/>
      <c r="X11226" s="25"/>
      <c r="Y11226" s="25"/>
      <c r="AF11226" s="25"/>
      <c r="AG11226" s="26"/>
      <c r="AH11226" s="25"/>
      <c r="AI11226" s="25"/>
    </row>
    <row r="11227" spans="5:35">
      <c r="E11227" s="24"/>
      <c r="F11227" s="24"/>
      <c r="H11227" s="24"/>
      <c r="I11227" s="24"/>
      <c r="J11227" s="24"/>
      <c r="K11227" s="24"/>
      <c r="L11227" s="24"/>
      <c r="M11227" s="24"/>
      <c r="N11227" s="24"/>
      <c r="O11227" s="24"/>
      <c r="P11227" s="24"/>
      <c r="U11227" s="25"/>
      <c r="V11227" s="25"/>
      <c r="W11227" s="25"/>
      <c r="X11227" s="25"/>
      <c r="Y11227" s="25"/>
      <c r="AF11227" s="25"/>
      <c r="AG11227" s="26"/>
      <c r="AH11227" s="25"/>
      <c r="AI11227" s="25"/>
    </row>
    <row r="11228" spans="5:35">
      <c r="E11228" s="24"/>
      <c r="F11228" s="24"/>
      <c r="H11228" s="24"/>
      <c r="I11228" s="24"/>
      <c r="J11228" s="24"/>
      <c r="K11228" s="24"/>
      <c r="L11228" s="24"/>
      <c r="M11228" s="24"/>
      <c r="N11228" s="24"/>
      <c r="O11228" s="24"/>
      <c r="P11228" s="24"/>
      <c r="U11228" s="25"/>
      <c r="V11228" s="25"/>
      <c r="W11228" s="25"/>
      <c r="X11228" s="25"/>
      <c r="Y11228" s="25"/>
      <c r="AF11228" s="25"/>
      <c r="AG11228" s="26"/>
      <c r="AH11228" s="25"/>
      <c r="AI11228" s="25"/>
    </row>
    <row r="11229" spans="5:35">
      <c r="E11229" s="24"/>
      <c r="F11229" s="24"/>
      <c r="H11229" s="24"/>
      <c r="I11229" s="24"/>
      <c r="J11229" s="24"/>
      <c r="K11229" s="24"/>
      <c r="L11229" s="24"/>
      <c r="M11229" s="24"/>
      <c r="N11229" s="24"/>
      <c r="O11229" s="24"/>
      <c r="P11229" s="24"/>
      <c r="U11229" s="25"/>
      <c r="V11229" s="25"/>
      <c r="W11229" s="25"/>
      <c r="X11229" s="25"/>
      <c r="Y11229" s="25"/>
      <c r="AF11229" s="25"/>
      <c r="AG11229" s="26"/>
      <c r="AH11229" s="25"/>
      <c r="AI11229" s="25"/>
    </row>
    <row r="11230" spans="5:35">
      <c r="E11230" s="24"/>
      <c r="F11230" s="24"/>
      <c r="H11230" s="24"/>
      <c r="I11230" s="24"/>
      <c r="J11230" s="24"/>
      <c r="K11230" s="24"/>
      <c r="L11230" s="24"/>
      <c r="M11230" s="24"/>
      <c r="N11230" s="24"/>
      <c r="O11230" s="24"/>
      <c r="P11230" s="24"/>
      <c r="U11230" s="25"/>
      <c r="V11230" s="25"/>
      <c r="W11230" s="25"/>
      <c r="X11230" s="25"/>
      <c r="Y11230" s="25"/>
      <c r="AF11230" s="25"/>
      <c r="AG11230" s="26"/>
      <c r="AH11230" s="25"/>
      <c r="AI11230" s="25"/>
    </row>
    <row r="11231" spans="5:35">
      <c r="E11231" s="24"/>
      <c r="F11231" s="24"/>
      <c r="H11231" s="24"/>
      <c r="I11231" s="24"/>
      <c r="J11231" s="24"/>
      <c r="K11231" s="24"/>
      <c r="L11231" s="24"/>
      <c r="M11231" s="24"/>
      <c r="N11231" s="24"/>
      <c r="O11231" s="24"/>
      <c r="P11231" s="24"/>
      <c r="U11231" s="25"/>
      <c r="V11231" s="25"/>
      <c r="W11231" s="25"/>
      <c r="X11231" s="25"/>
      <c r="Y11231" s="25"/>
      <c r="AF11231" s="25"/>
      <c r="AG11231" s="26"/>
      <c r="AH11231" s="25"/>
      <c r="AI11231" s="25"/>
    </row>
    <row r="11232" spans="5:35">
      <c r="E11232" s="24"/>
      <c r="F11232" s="24"/>
      <c r="H11232" s="24"/>
      <c r="I11232" s="24"/>
      <c r="J11232" s="24"/>
      <c r="K11232" s="24"/>
      <c r="L11232" s="24"/>
      <c r="M11232" s="24"/>
      <c r="N11232" s="24"/>
      <c r="O11232" s="24"/>
      <c r="P11232" s="24"/>
      <c r="U11232" s="25"/>
      <c r="V11232" s="25"/>
      <c r="W11232" s="25"/>
      <c r="X11232" s="25"/>
      <c r="Y11232" s="25"/>
      <c r="AF11232" s="25"/>
      <c r="AG11232" s="26"/>
      <c r="AH11232" s="25"/>
      <c r="AI11232" s="25"/>
    </row>
    <row r="11233" spans="5:35">
      <c r="E11233" s="24"/>
      <c r="F11233" s="24"/>
      <c r="H11233" s="24"/>
      <c r="I11233" s="24"/>
      <c r="J11233" s="24"/>
      <c r="K11233" s="24"/>
      <c r="L11233" s="24"/>
      <c r="M11233" s="24"/>
      <c r="N11233" s="24"/>
      <c r="O11233" s="24"/>
      <c r="P11233" s="24"/>
      <c r="U11233" s="25"/>
      <c r="V11233" s="25"/>
      <c r="W11233" s="25"/>
      <c r="X11233" s="25"/>
      <c r="Y11233" s="25"/>
      <c r="AF11233" s="25"/>
      <c r="AG11233" s="26"/>
      <c r="AH11233" s="25"/>
      <c r="AI11233" s="25"/>
    </row>
    <row r="11234" spans="5:35">
      <c r="E11234" s="24"/>
      <c r="F11234" s="24"/>
      <c r="H11234" s="24"/>
      <c r="I11234" s="24"/>
      <c r="J11234" s="24"/>
      <c r="K11234" s="24"/>
      <c r="L11234" s="24"/>
      <c r="M11234" s="24"/>
      <c r="N11234" s="24"/>
      <c r="O11234" s="24"/>
      <c r="P11234" s="24"/>
      <c r="U11234" s="25"/>
      <c r="V11234" s="25"/>
      <c r="W11234" s="25"/>
      <c r="X11234" s="25"/>
      <c r="Y11234" s="25"/>
      <c r="AF11234" s="25"/>
      <c r="AG11234" s="26"/>
      <c r="AH11234" s="25"/>
      <c r="AI11234" s="25"/>
    </row>
    <row r="11235" spans="5:35">
      <c r="E11235" s="24"/>
      <c r="F11235" s="24"/>
      <c r="H11235" s="24"/>
      <c r="I11235" s="24"/>
      <c r="J11235" s="24"/>
      <c r="K11235" s="24"/>
      <c r="L11235" s="24"/>
      <c r="M11235" s="24"/>
      <c r="N11235" s="24"/>
      <c r="O11235" s="24"/>
      <c r="P11235" s="24"/>
      <c r="U11235" s="25"/>
      <c r="V11235" s="25"/>
      <c r="W11235" s="25"/>
      <c r="X11235" s="25"/>
      <c r="Y11235" s="25"/>
      <c r="AF11235" s="25"/>
      <c r="AG11235" s="26"/>
      <c r="AH11235" s="25"/>
      <c r="AI11235" s="25"/>
    </row>
    <row r="11236" spans="5:35">
      <c r="E11236" s="24"/>
      <c r="F11236" s="24"/>
      <c r="H11236" s="24"/>
      <c r="I11236" s="24"/>
      <c r="J11236" s="24"/>
      <c r="K11236" s="24"/>
      <c r="L11236" s="24"/>
      <c r="M11236" s="24"/>
      <c r="N11236" s="24"/>
      <c r="O11236" s="24"/>
      <c r="P11236" s="24"/>
      <c r="U11236" s="25"/>
      <c r="V11236" s="25"/>
      <c r="W11236" s="25"/>
      <c r="X11236" s="25"/>
      <c r="Y11236" s="25"/>
      <c r="AF11236" s="25"/>
      <c r="AG11236" s="26"/>
      <c r="AH11236" s="25"/>
      <c r="AI11236" s="25"/>
    </row>
    <row r="11237" spans="5:35">
      <c r="E11237" s="24"/>
      <c r="F11237" s="24"/>
      <c r="H11237" s="24"/>
      <c r="I11237" s="24"/>
      <c r="J11237" s="24"/>
      <c r="K11237" s="24"/>
      <c r="L11237" s="24"/>
      <c r="M11237" s="24"/>
      <c r="N11237" s="24"/>
      <c r="O11237" s="24"/>
      <c r="P11237" s="24"/>
      <c r="U11237" s="25"/>
      <c r="V11237" s="25"/>
      <c r="W11237" s="25"/>
      <c r="X11237" s="25"/>
      <c r="Y11237" s="25"/>
      <c r="AF11237" s="25"/>
      <c r="AG11237" s="26"/>
      <c r="AH11237" s="25"/>
      <c r="AI11237" s="25"/>
    </row>
    <row r="11238" spans="5:35">
      <c r="E11238" s="24"/>
      <c r="F11238" s="24"/>
      <c r="H11238" s="24"/>
      <c r="I11238" s="24"/>
      <c r="J11238" s="24"/>
      <c r="K11238" s="24"/>
      <c r="L11238" s="24"/>
      <c r="M11238" s="24"/>
      <c r="N11238" s="24"/>
      <c r="O11238" s="24"/>
      <c r="P11238" s="24"/>
      <c r="U11238" s="25"/>
      <c r="V11238" s="25"/>
      <c r="W11238" s="25"/>
      <c r="X11238" s="25"/>
      <c r="Y11238" s="25"/>
      <c r="AF11238" s="25"/>
      <c r="AG11238" s="26"/>
      <c r="AH11238" s="25"/>
      <c r="AI11238" s="25"/>
    </row>
    <row r="11239" spans="5:35">
      <c r="E11239" s="24"/>
      <c r="F11239" s="24"/>
      <c r="H11239" s="24"/>
      <c r="I11239" s="24"/>
      <c r="J11239" s="24"/>
      <c r="K11239" s="24"/>
      <c r="L11239" s="24"/>
      <c r="M11239" s="24"/>
      <c r="N11239" s="24"/>
      <c r="O11239" s="24"/>
      <c r="P11239" s="24"/>
      <c r="U11239" s="25"/>
      <c r="V11239" s="25"/>
      <c r="W11239" s="25"/>
      <c r="X11239" s="25"/>
      <c r="Y11239" s="25"/>
      <c r="AF11239" s="25"/>
      <c r="AG11239" s="26"/>
      <c r="AH11239" s="25"/>
      <c r="AI11239" s="25"/>
    </row>
    <row r="11240" spans="5:35">
      <c r="E11240" s="24"/>
      <c r="F11240" s="24"/>
      <c r="H11240" s="24"/>
      <c r="I11240" s="24"/>
      <c r="J11240" s="24"/>
      <c r="K11240" s="24"/>
      <c r="L11240" s="24"/>
      <c r="M11240" s="24"/>
      <c r="N11240" s="24"/>
      <c r="O11240" s="24"/>
      <c r="P11240" s="24"/>
      <c r="U11240" s="25"/>
      <c r="V11240" s="25"/>
      <c r="W11240" s="25"/>
      <c r="X11240" s="25"/>
      <c r="Y11240" s="25"/>
      <c r="AF11240" s="25"/>
      <c r="AG11240" s="26"/>
      <c r="AH11240" s="25"/>
      <c r="AI11240" s="25"/>
    </row>
    <row r="11241" spans="5:35">
      <c r="E11241" s="24"/>
      <c r="F11241" s="24"/>
      <c r="H11241" s="24"/>
      <c r="I11241" s="24"/>
      <c r="J11241" s="24"/>
      <c r="K11241" s="24"/>
      <c r="L11241" s="24"/>
      <c r="M11241" s="24"/>
      <c r="N11241" s="24"/>
      <c r="O11241" s="24"/>
      <c r="P11241" s="24"/>
      <c r="U11241" s="25"/>
      <c r="V11241" s="25"/>
      <c r="W11241" s="25"/>
      <c r="X11241" s="25"/>
      <c r="Y11241" s="25"/>
      <c r="AF11241" s="25"/>
      <c r="AG11241" s="26"/>
      <c r="AH11241" s="25"/>
      <c r="AI11241" s="25"/>
    </row>
    <row r="11242" spans="5:35">
      <c r="E11242" s="24"/>
      <c r="F11242" s="24"/>
      <c r="H11242" s="24"/>
      <c r="I11242" s="24"/>
      <c r="J11242" s="24"/>
      <c r="K11242" s="24"/>
      <c r="L11242" s="24"/>
      <c r="M11242" s="24"/>
      <c r="N11242" s="24"/>
      <c r="O11242" s="24"/>
      <c r="P11242" s="24"/>
      <c r="U11242" s="25"/>
      <c r="V11242" s="25"/>
      <c r="W11242" s="25"/>
      <c r="X11242" s="25"/>
      <c r="Y11242" s="25"/>
      <c r="AF11242" s="25"/>
      <c r="AG11242" s="26"/>
      <c r="AH11242" s="25"/>
      <c r="AI11242" s="25"/>
    </row>
    <row r="11243" spans="5:35">
      <c r="E11243" s="24"/>
      <c r="F11243" s="24"/>
      <c r="H11243" s="24"/>
      <c r="I11243" s="24"/>
      <c r="J11243" s="24"/>
      <c r="K11243" s="24"/>
      <c r="L11243" s="24"/>
      <c r="M11243" s="24"/>
      <c r="N11243" s="24"/>
      <c r="O11243" s="24"/>
      <c r="P11243" s="24"/>
      <c r="U11243" s="25"/>
      <c r="V11243" s="25"/>
      <c r="W11243" s="25"/>
      <c r="X11243" s="25"/>
      <c r="Y11243" s="25"/>
      <c r="AF11243" s="25"/>
      <c r="AG11243" s="26"/>
      <c r="AH11243" s="25"/>
      <c r="AI11243" s="25"/>
    </row>
    <row r="11244" spans="5:35">
      <c r="E11244" s="24"/>
      <c r="F11244" s="24"/>
      <c r="H11244" s="24"/>
      <c r="I11244" s="24"/>
      <c r="J11244" s="24"/>
      <c r="K11244" s="24"/>
      <c r="L11244" s="24"/>
      <c r="M11244" s="24"/>
      <c r="N11244" s="24"/>
      <c r="O11244" s="24"/>
      <c r="P11244" s="24"/>
      <c r="U11244" s="25"/>
      <c r="V11244" s="25"/>
      <c r="W11244" s="25"/>
      <c r="X11244" s="25"/>
      <c r="Y11244" s="25"/>
      <c r="AF11244" s="25"/>
      <c r="AG11244" s="26"/>
      <c r="AH11244" s="25"/>
      <c r="AI11244" s="25"/>
    </row>
    <row r="11245" spans="5:35">
      <c r="E11245" s="24"/>
      <c r="F11245" s="24"/>
      <c r="H11245" s="24"/>
      <c r="I11245" s="24"/>
      <c r="J11245" s="24"/>
      <c r="K11245" s="24"/>
      <c r="L11245" s="24"/>
      <c r="M11245" s="24"/>
      <c r="N11245" s="24"/>
      <c r="O11245" s="24"/>
      <c r="P11245" s="24"/>
      <c r="U11245" s="25"/>
      <c r="V11245" s="25"/>
      <c r="W11245" s="25"/>
      <c r="X11245" s="25"/>
      <c r="Y11245" s="25"/>
      <c r="AF11245" s="25"/>
      <c r="AG11245" s="26"/>
      <c r="AH11245" s="25"/>
      <c r="AI11245" s="25"/>
    </row>
    <row r="11246" spans="5:35">
      <c r="E11246" s="24"/>
      <c r="F11246" s="24"/>
      <c r="H11246" s="24"/>
      <c r="I11246" s="24"/>
      <c r="J11246" s="24"/>
      <c r="K11246" s="24"/>
      <c r="L11246" s="24"/>
      <c r="M11246" s="24"/>
      <c r="N11246" s="24"/>
      <c r="O11246" s="24"/>
      <c r="P11246" s="24"/>
      <c r="U11246" s="25"/>
      <c r="V11246" s="25"/>
      <c r="W11246" s="25"/>
      <c r="X11246" s="25"/>
      <c r="Y11246" s="25"/>
      <c r="AF11246" s="25"/>
      <c r="AG11246" s="26"/>
      <c r="AH11246" s="25"/>
      <c r="AI11246" s="25"/>
    </row>
    <row r="11247" spans="5:35">
      <c r="E11247" s="24"/>
      <c r="F11247" s="24"/>
      <c r="H11247" s="24"/>
      <c r="I11247" s="24"/>
      <c r="J11247" s="24"/>
      <c r="K11247" s="24"/>
      <c r="L11247" s="24"/>
      <c r="M11247" s="24"/>
      <c r="N11247" s="24"/>
      <c r="O11247" s="24"/>
      <c r="P11247" s="24"/>
      <c r="U11247" s="25"/>
      <c r="V11247" s="25"/>
      <c r="W11247" s="25"/>
      <c r="X11247" s="25"/>
      <c r="Y11247" s="25"/>
      <c r="AF11247" s="25"/>
      <c r="AG11247" s="26"/>
      <c r="AH11247" s="25"/>
      <c r="AI11247" s="25"/>
    </row>
    <row r="11248" spans="5:35">
      <c r="E11248" s="24"/>
      <c r="F11248" s="24"/>
      <c r="H11248" s="24"/>
      <c r="I11248" s="24"/>
      <c r="J11248" s="24"/>
      <c r="K11248" s="24"/>
      <c r="L11248" s="24"/>
      <c r="M11248" s="24"/>
      <c r="N11248" s="24"/>
      <c r="O11248" s="24"/>
      <c r="P11248" s="24"/>
      <c r="U11248" s="25"/>
      <c r="V11248" s="25"/>
      <c r="W11248" s="25"/>
      <c r="X11248" s="25"/>
      <c r="Y11248" s="25"/>
      <c r="AF11248" s="25"/>
      <c r="AG11248" s="26"/>
      <c r="AH11248" s="25"/>
      <c r="AI11248" s="25"/>
    </row>
    <row r="11249" spans="5:35">
      <c r="E11249" s="24"/>
      <c r="F11249" s="24"/>
      <c r="H11249" s="24"/>
      <c r="I11249" s="24"/>
      <c r="J11249" s="24"/>
      <c r="K11249" s="24"/>
      <c r="L11249" s="24"/>
      <c r="M11249" s="24"/>
      <c r="N11249" s="24"/>
      <c r="O11249" s="24"/>
      <c r="P11249" s="24"/>
      <c r="U11249" s="25"/>
      <c r="V11249" s="25"/>
      <c r="W11249" s="25"/>
      <c r="X11249" s="25"/>
      <c r="Y11249" s="25"/>
      <c r="AF11249" s="25"/>
      <c r="AG11249" s="26"/>
      <c r="AH11249" s="25"/>
      <c r="AI11249" s="25"/>
    </row>
    <row r="11250" spans="5:35">
      <c r="E11250" s="24"/>
      <c r="F11250" s="24"/>
      <c r="H11250" s="24"/>
      <c r="I11250" s="24"/>
      <c r="J11250" s="24"/>
      <c r="K11250" s="24"/>
      <c r="L11250" s="24"/>
      <c r="M11250" s="24"/>
      <c r="N11250" s="24"/>
      <c r="O11250" s="24"/>
      <c r="P11250" s="24"/>
      <c r="U11250" s="25"/>
      <c r="V11250" s="25"/>
      <c r="W11250" s="25"/>
      <c r="X11250" s="25"/>
      <c r="Y11250" s="25"/>
      <c r="AF11250" s="25"/>
      <c r="AG11250" s="26"/>
      <c r="AH11250" s="25"/>
      <c r="AI11250" s="25"/>
    </row>
    <row r="11251" spans="5:35">
      <c r="E11251" s="24"/>
      <c r="F11251" s="24"/>
      <c r="H11251" s="24"/>
      <c r="I11251" s="24"/>
      <c r="J11251" s="24"/>
      <c r="K11251" s="24"/>
      <c r="L11251" s="24"/>
      <c r="M11251" s="24"/>
      <c r="N11251" s="24"/>
      <c r="O11251" s="24"/>
      <c r="P11251" s="24"/>
      <c r="U11251" s="25"/>
      <c r="V11251" s="25"/>
      <c r="W11251" s="25"/>
      <c r="X11251" s="25"/>
      <c r="Y11251" s="25"/>
      <c r="AF11251" s="25"/>
      <c r="AG11251" s="26"/>
      <c r="AH11251" s="25"/>
      <c r="AI11251" s="25"/>
    </row>
    <row r="11252" spans="5:35">
      <c r="E11252" s="24"/>
      <c r="F11252" s="24"/>
      <c r="H11252" s="24"/>
      <c r="I11252" s="24"/>
      <c r="J11252" s="24"/>
      <c r="K11252" s="24"/>
      <c r="L11252" s="24"/>
      <c r="M11252" s="24"/>
      <c r="N11252" s="24"/>
      <c r="O11252" s="24"/>
      <c r="P11252" s="24"/>
      <c r="U11252" s="25"/>
      <c r="V11252" s="25"/>
      <c r="W11252" s="25"/>
      <c r="X11252" s="25"/>
      <c r="Y11252" s="25"/>
      <c r="AF11252" s="25"/>
      <c r="AG11252" s="26"/>
      <c r="AH11252" s="25"/>
      <c r="AI11252" s="25"/>
    </row>
    <row r="11253" spans="5:35">
      <c r="E11253" s="24"/>
      <c r="F11253" s="24"/>
      <c r="H11253" s="24"/>
      <c r="I11253" s="24"/>
      <c r="J11253" s="24"/>
      <c r="K11253" s="24"/>
      <c r="L11253" s="24"/>
      <c r="M11253" s="24"/>
      <c r="N11253" s="24"/>
      <c r="O11253" s="24"/>
      <c r="P11253" s="24"/>
      <c r="U11253" s="25"/>
      <c r="V11253" s="25"/>
      <c r="W11253" s="25"/>
      <c r="X11253" s="25"/>
      <c r="Y11253" s="25"/>
      <c r="AF11253" s="25"/>
      <c r="AG11253" s="26"/>
      <c r="AH11253" s="25"/>
      <c r="AI11253" s="25"/>
    </row>
    <row r="11254" spans="5:35">
      <c r="E11254" s="24"/>
      <c r="F11254" s="24"/>
      <c r="H11254" s="24"/>
      <c r="I11254" s="24"/>
      <c r="J11254" s="24"/>
      <c r="K11254" s="24"/>
      <c r="L11254" s="24"/>
      <c r="M11254" s="24"/>
      <c r="N11254" s="24"/>
      <c r="O11254" s="24"/>
      <c r="P11254" s="24"/>
      <c r="U11254" s="25"/>
      <c r="V11254" s="25"/>
      <c r="W11254" s="25"/>
      <c r="X11254" s="25"/>
      <c r="Y11254" s="25"/>
      <c r="AF11254" s="25"/>
      <c r="AG11254" s="26"/>
      <c r="AH11254" s="25"/>
      <c r="AI11254" s="25"/>
    </row>
    <row r="11255" spans="5:35">
      <c r="E11255" s="24"/>
      <c r="F11255" s="24"/>
      <c r="H11255" s="24"/>
      <c r="I11255" s="24"/>
      <c r="J11255" s="24"/>
      <c r="K11255" s="24"/>
      <c r="L11255" s="24"/>
      <c r="M11255" s="24"/>
      <c r="N11255" s="24"/>
      <c r="O11255" s="24"/>
      <c r="P11255" s="24"/>
      <c r="U11255" s="25"/>
      <c r="V11255" s="25"/>
      <c r="W11255" s="25"/>
      <c r="X11255" s="25"/>
      <c r="Y11255" s="25"/>
      <c r="AF11255" s="25"/>
      <c r="AG11255" s="26"/>
      <c r="AH11255" s="25"/>
      <c r="AI11255" s="25"/>
    </row>
    <row r="11256" spans="5:35">
      <c r="E11256" s="24"/>
      <c r="F11256" s="24"/>
      <c r="H11256" s="24"/>
      <c r="I11256" s="24"/>
      <c r="J11256" s="24"/>
      <c r="K11256" s="24"/>
      <c r="L11256" s="24"/>
      <c r="M11256" s="24"/>
      <c r="N11256" s="24"/>
      <c r="O11256" s="24"/>
      <c r="P11256" s="24"/>
      <c r="U11256" s="25"/>
      <c r="V11256" s="25"/>
      <c r="W11256" s="25"/>
      <c r="X11256" s="25"/>
      <c r="Y11256" s="25"/>
      <c r="AF11256" s="25"/>
      <c r="AG11256" s="26"/>
      <c r="AH11256" s="25"/>
      <c r="AI11256" s="25"/>
    </row>
    <row r="11257" spans="5:35">
      <c r="E11257" s="24"/>
      <c r="F11257" s="24"/>
      <c r="H11257" s="24"/>
      <c r="I11257" s="24"/>
      <c r="J11257" s="24"/>
      <c r="K11257" s="24"/>
      <c r="L11257" s="24"/>
      <c r="M11257" s="24"/>
      <c r="N11257" s="24"/>
      <c r="O11257" s="24"/>
      <c r="P11257" s="24"/>
      <c r="U11257" s="25"/>
      <c r="V11257" s="25"/>
      <c r="W11257" s="25"/>
      <c r="X11257" s="25"/>
      <c r="Y11257" s="25"/>
      <c r="AF11257" s="25"/>
      <c r="AG11257" s="26"/>
      <c r="AH11257" s="25"/>
      <c r="AI11257" s="25"/>
    </row>
    <row r="11258" spans="5:35">
      <c r="E11258" s="24"/>
      <c r="F11258" s="24"/>
      <c r="H11258" s="24"/>
      <c r="I11258" s="24"/>
      <c r="J11258" s="24"/>
      <c r="K11258" s="24"/>
      <c r="L11258" s="24"/>
      <c r="M11258" s="24"/>
      <c r="N11258" s="24"/>
      <c r="O11258" s="24"/>
      <c r="P11258" s="24"/>
      <c r="U11258" s="25"/>
      <c r="V11258" s="25"/>
      <c r="W11258" s="25"/>
      <c r="X11258" s="25"/>
      <c r="Y11258" s="25"/>
      <c r="AF11258" s="25"/>
      <c r="AG11258" s="26"/>
      <c r="AH11258" s="25"/>
      <c r="AI11258" s="25"/>
    </row>
    <row r="11259" spans="5:35">
      <c r="E11259" s="24"/>
      <c r="F11259" s="24"/>
      <c r="H11259" s="24"/>
      <c r="I11259" s="24"/>
      <c r="J11259" s="24"/>
      <c r="K11259" s="24"/>
      <c r="L11259" s="24"/>
      <c r="M11259" s="24"/>
      <c r="N11259" s="24"/>
      <c r="O11259" s="24"/>
      <c r="P11259" s="24"/>
      <c r="U11259" s="25"/>
      <c r="V11259" s="25"/>
      <c r="W11259" s="25"/>
      <c r="X11259" s="25"/>
      <c r="Y11259" s="25"/>
      <c r="AF11259" s="25"/>
      <c r="AG11259" s="26"/>
      <c r="AH11259" s="25"/>
      <c r="AI11259" s="25"/>
    </row>
    <row r="11260" spans="5:35">
      <c r="E11260" s="24"/>
      <c r="F11260" s="24"/>
      <c r="H11260" s="24"/>
      <c r="I11260" s="24"/>
      <c r="J11260" s="24"/>
      <c r="K11260" s="24"/>
      <c r="L11260" s="24"/>
      <c r="M11260" s="24"/>
      <c r="N11260" s="24"/>
      <c r="O11260" s="24"/>
      <c r="P11260" s="24"/>
      <c r="U11260" s="25"/>
      <c r="V11260" s="25"/>
      <c r="W11260" s="25"/>
      <c r="X11260" s="25"/>
      <c r="Y11260" s="25"/>
      <c r="AF11260" s="25"/>
      <c r="AG11260" s="26"/>
      <c r="AH11260" s="25"/>
      <c r="AI11260" s="25"/>
    </row>
    <row r="11261" spans="5:35">
      <c r="E11261" s="24"/>
      <c r="F11261" s="24"/>
      <c r="H11261" s="24"/>
      <c r="I11261" s="24"/>
      <c r="J11261" s="24"/>
      <c r="K11261" s="24"/>
      <c r="L11261" s="24"/>
      <c r="M11261" s="24"/>
      <c r="N11261" s="24"/>
      <c r="O11261" s="24"/>
      <c r="P11261" s="24"/>
      <c r="U11261" s="25"/>
      <c r="V11261" s="25"/>
      <c r="W11261" s="25"/>
      <c r="X11261" s="25"/>
      <c r="Y11261" s="25"/>
      <c r="AF11261" s="25"/>
      <c r="AG11261" s="26"/>
      <c r="AH11261" s="25"/>
      <c r="AI11261" s="25"/>
    </row>
    <row r="11262" spans="5:35">
      <c r="E11262" s="24"/>
      <c r="F11262" s="24"/>
      <c r="H11262" s="24"/>
      <c r="I11262" s="24"/>
      <c r="J11262" s="24"/>
      <c r="K11262" s="24"/>
      <c r="L11262" s="24"/>
      <c r="M11262" s="24"/>
      <c r="N11262" s="24"/>
      <c r="O11262" s="24"/>
      <c r="P11262" s="24"/>
      <c r="U11262" s="25"/>
      <c r="V11262" s="25"/>
      <c r="W11262" s="25"/>
      <c r="X11262" s="25"/>
      <c r="Y11262" s="25"/>
      <c r="AF11262" s="25"/>
      <c r="AG11262" s="26"/>
      <c r="AH11262" s="25"/>
      <c r="AI11262" s="25"/>
    </row>
    <row r="11263" spans="5:35">
      <c r="E11263" s="24"/>
      <c r="F11263" s="24"/>
      <c r="H11263" s="24"/>
      <c r="I11263" s="24"/>
      <c r="J11263" s="24"/>
      <c r="K11263" s="24"/>
      <c r="L11263" s="24"/>
      <c r="M11263" s="24"/>
      <c r="N11263" s="24"/>
      <c r="O11263" s="24"/>
      <c r="P11263" s="24"/>
      <c r="U11263" s="25"/>
      <c r="V11263" s="25"/>
      <c r="W11263" s="25"/>
      <c r="X11263" s="25"/>
      <c r="Y11263" s="25"/>
      <c r="AF11263" s="25"/>
      <c r="AG11263" s="26"/>
      <c r="AH11263" s="25"/>
      <c r="AI11263" s="25"/>
    </row>
    <row r="11264" spans="5:35">
      <c r="E11264" s="24"/>
      <c r="F11264" s="24"/>
      <c r="H11264" s="24"/>
      <c r="I11264" s="24"/>
      <c r="J11264" s="24"/>
      <c r="K11264" s="24"/>
      <c r="L11264" s="24"/>
      <c r="M11264" s="24"/>
      <c r="N11264" s="24"/>
      <c r="O11264" s="24"/>
      <c r="P11264" s="24"/>
      <c r="U11264" s="25"/>
      <c r="V11264" s="25"/>
      <c r="W11264" s="25"/>
      <c r="X11264" s="25"/>
      <c r="Y11264" s="25"/>
      <c r="AF11264" s="25"/>
      <c r="AG11264" s="26"/>
      <c r="AH11264" s="25"/>
      <c r="AI11264" s="25"/>
    </row>
    <row r="11265" spans="5:35">
      <c r="E11265" s="24"/>
      <c r="F11265" s="24"/>
      <c r="H11265" s="24"/>
      <c r="I11265" s="24"/>
      <c r="J11265" s="24"/>
      <c r="K11265" s="24"/>
      <c r="L11265" s="24"/>
      <c r="M11265" s="24"/>
      <c r="N11265" s="24"/>
      <c r="O11265" s="24"/>
      <c r="P11265" s="24"/>
      <c r="U11265" s="25"/>
      <c r="V11265" s="25"/>
      <c r="W11265" s="25"/>
      <c r="X11265" s="25"/>
      <c r="Y11265" s="25"/>
      <c r="AF11265" s="25"/>
      <c r="AG11265" s="26"/>
      <c r="AH11265" s="25"/>
      <c r="AI11265" s="25"/>
    </row>
    <row r="11266" spans="5:35">
      <c r="E11266" s="24"/>
      <c r="F11266" s="24"/>
      <c r="H11266" s="24"/>
      <c r="I11266" s="24"/>
      <c r="J11266" s="24"/>
      <c r="K11266" s="24"/>
      <c r="L11266" s="24"/>
      <c r="M11266" s="24"/>
      <c r="N11266" s="24"/>
      <c r="O11266" s="24"/>
      <c r="P11266" s="24"/>
      <c r="U11266" s="25"/>
      <c r="V11266" s="25"/>
      <c r="W11266" s="25"/>
      <c r="X11266" s="25"/>
      <c r="Y11266" s="25"/>
      <c r="AF11266" s="25"/>
      <c r="AG11266" s="26"/>
      <c r="AH11266" s="25"/>
      <c r="AI11266" s="25"/>
    </row>
    <row r="11267" spans="5:35">
      <c r="E11267" s="24"/>
      <c r="F11267" s="24"/>
      <c r="H11267" s="24"/>
      <c r="I11267" s="24"/>
      <c r="J11267" s="24"/>
      <c r="K11267" s="24"/>
      <c r="L11267" s="24"/>
      <c r="M11267" s="24"/>
      <c r="N11267" s="24"/>
      <c r="O11267" s="24"/>
      <c r="P11267" s="24"/>
      <c r="U11267" s="25"/>
      <c r="V11267" s="25"/>
      <c r="W11267" s="25"/>
      <c r="X11267" s="25"/>
      <c r="Y11267" s="25"/>
      <c r="AF11267" s="25"/>
      <c r="AG11267" s="26"/>
      <c r="AH11267" s="25"/>
      <c r="AI11267" s="25"/>
    </row>
    <row r="11268" spans="5:35">
      <c r="E11268" s="24"/>
      <c r="F11268" s="24"/>
      <c r="H11268" s="24"/>
      <c r="I11268" s="24"/>
      <c r="J11268" s="24"/>
      <c r="K11268" s="24"/>
      <c r="L11268" s="24"/>
      <c r="M11268" s="24"/>
      <c r="N11268" s="24"/>
      <c r="O11268" s="24"/>
      <c r="P11268" s="24"/>
      <c r="U11268" s="25"/>
      <c r="V11268" s="25"/>
      <c r="W11268" s="25"/>
      <c r="X11268" s="25"/>
      <c r="Y11268" s="25"/>
      <c r="AF11268" s="25"/>
      <c r="AG11268" s="26"/>
      <c r="AH11268" s="25"/>
      <c r="AI11268" s="25"/>
    </row>
    <row r="11269" spans="5:35">
      <c r="E11269" s="24"/>
      <c r="F11269" s="24"/>
      <c r="H11269" s="24"/>
      <c r="I11269" s="24"/>
      <c r="J11269" s="24"/>
      <c r="K11269" s="24"/>
      <c r="L11269" s="24"/>
      <c r="M11269" s="24"/>
      <c r="N11269" s="24"/>
      <c r="O11269" s="24"/>
      <c r="P11269" s="24"/>
      <c r="U11269" s="25"/>
      <c r="V11269" s="25"/>
      <c r="W11269" s="25"/>
      <c r="X11269" s="25"/>
      <c r="Y11269" s="25"/>
      <c r="AF11269" s="25"/>
      <c r="AG11269" s="26"/>
      <c r="AH11269" s="25"/>
      <c r="AI11269" s="25"/>
    </row>
    <row r="11270" spans="5:35">
      <c r="E11270" s="24"/>
      <c r="F11270" s="24"/>
      <c r="H11270" s="24"/>
      <c r="I11270" s="24"/>
      <c r="J11270" s="24"/>
      <c r="K11270" s="24"/>
      <c r="L11270" s="24"/>
      <c r="M11270" s="24"/>
      <c r="N11270" s="24"/>
      <c r="O11270" s="24"/>
      <c r="P11270" s="24"/>
      <c r="U11270" s="25"/>
      <c r="V11270" s="25"/>
      <c r="W11270" s="25"/>
      <c r="X11270" s="25"/>
      <c r="Y11270" s="25"/>
      <c r="AF11270" s="25"/>
      <c r="AG11270" s="26"/>
      <c r="AH11270" s="25"/>
      <c r="AI11270" s="25"/>
    </row>
    <row r="11271" spans="5:35">
      <c r="E11271" s="24"/>
      <c r="F11271" s="24"/>
      <c r="H11271" s="24"/>
      <c r="I11271" s="24"/>
      <c r="J11271" s="24"/>
      <c r="K11271" s="24"/>
      <c r="L11271" s="24"/>
      <c r="M11271" s="24"/>
      <c r="N11271" s="24"/>
      <c r="O11271" s="24"/>
      <c r="P11271" s="24"/>
      <c r="U11271" s="25"/>
      <c r="V11271" s="25"/>
      <c r="W11271" s="25"/>
      <c r="X11271" s="25"/>
      <c r="Y11271" s="25"/>
      <c r="AF11271" s="25"/>
      <c r="AG11271" s="26"/>
      <c r="AH11271" s="25"/>
      <c r="AI11271" s="25"/>
    </row>
    <row r="11272" spans="5:35">
      <c r="E11272" s="24"/>
      <c r="F11272" s="24"/>
      <c r="H11272" s="24"/>
      <c r="I11272" s="24"/>
      <c r="J11272" s="24"/>
      <c r="K11272" s="24"/>
      <c r="L11272" s="24"/>
      <c r="M11272" s="24"/>
      <c r="N11272" s="24"/>
      <c r="O11272" s="24"/>
      <c r="P11272" s="24"/>
      <c r="U11272" s="25"/>
      <c r="V11272" s="25"/>
      <c r="W11272" s="25"/>
      <c r="X11272" s="25"/>
      <c r="Y11272" s="25"/>
      <c r="AF11272" s="25"/>
      <c r="AG11272" s="26"/>
      <c r="AH11272" s="25"/>
      <c r="AI11272" s="25"/>
    </row>
    <row r="11273" spans="5:35">
      <c r="E11273" s="24"/>
      <c r="F11273" s="24"/>
      <c r="H11273" s="24"/>
      <c r="I11273" s="24"/>
      <c r="J11273" s="24"/>
      <c r="K11273" s="24"/>
      <c r="L11273" s="24"/>
      <c r="M11273" s="24"/>
      <c r="N11273" s="24"/>
      <c r="O11273" s="24"/>
      <c r="P11273" s="24"/>
      <c r="U11273" s="25"/>
      <c r="V11273" s="25"/>
      <c r="W11273" s="25"/>
      <c r="X11273" s="25"/>
      <c r="Y11273" s="25"/>
      <c r="AF11273" s="25"/>
      <c r="AG11273" s="26"/>
      <c r="AH11273" s="25"/>
      <c r="AI11273" s="25"/>
    </row>
    <row r="11274" spans="5:35">
      <c r="E11274" s="24"/>
      <c r="F11274" s="24"/>
      <c r="H11274" s="24"/>
      <c r="I11274" s="24"/>
      <c r="J11274" s="24"/>
      <c r="K11274" s="24"/>
      <c r="L11274" s="24"/>
      <c r="M11274" s="24"/>
      <c r="N11274" s="24"/>
      <c r="O11274" s="24"/>
      <c r="P11274" s="24"/>
      <c r="U11274" s="25"/>
      <c r="V11274" s="25"/>
      <c r="W11274" s="25"/>
      <c r="X11274" s="25"/>
      <c r="Y11274" s="25"/>
      <c r="AF11274" s="25"/>
      <c r="AG11274" s="26"/>
      <c r="AH11274" s="25"/>
      <c r="AI11274" s="25"/>
    </row>
    <row r="11275" spans="5:35">
      <c r="E11275" s="24"/>
      <c r="F11275" s="24"/>
      <c r="H11275" s="24"/>
      <c r="I11275" s="24"/>
      <c r="J11275" s="24"/>
      <c r="K11275" s="24"/>
      <c r="L11275" s="24"/>
      <c r="M11275" s="24"/>
      <c r="N11275" s="24"/>
      <c r="O11275" s="24"/>
      <c r="P11275" s="24"/>
      <c r="U11275" s="25"/>
      <c r="V11275" s="25"/>
      <c r="W11275" s="25"/>
      <c r="X11275" s="25"/>
      <c r="Y11275" s="25"/>
      <c r="AF11275" s="25"/>
      <c r="AG11275" s="26"/>
      <c r="AH11275" s="25"/>
      <c r="AI11275" s="25"/>
    </row>
    <row r="11276" spans="5:35">
      <c r="E11276" s="24"/>
      <c r="F11276" s="24"/>
      <c r="H11276" s="24"/>
      <c r="I11276" s="24"/>
      <c r="J11276" s="24"/>
      <c r="K11276" s="24"/>
      <c r="L11276" s="24"/>
      <c r="M11276" s="24"/>
      <c r="N11276" s="24"/>
      <c r="O11276" s="24"/>
      <c r="P11276" s="24"/>
      <c r="U11276" s="25"/>
      <c r="V11276" s="25"/>
      <c r="W11276" s="25"/>
      <c r="X11276" s="25"/>
      <c r="Y11276" s="25"/>
      <c r="AF11276" s="25"/>
      <c r="AG11276" s="26"/>
      <c r="AH11276" s="25"/>
      <c r="AI11276" s="25"/>
    </row>
    <row r="11277" spans="5:35">
      <c r="E11277" s="24"/>
      <c r="F11277" s="24"/>
      <c r="H11277" s="24"/>
      <c r="I11277" s="24"/>
      <c r="J11277" s="24"/>
      <c r="K11277" s="24"/>
      <c r="L11277" s="24"/>
      <c r="M11277" s="24"/>
      <c r="N11277" s="24"/>
      <c r="O11277" s="24"/>
      <c r="P11277" s="24"/>
      <c r="U11277" s="25"/>
      <c r="V11277" s="25"/>
      <c r="W11277" s="25"/>
      <c r="X11277" s="25"/>
      <c r="Y11277" s="25"/>
      <c r="AF11277" s="25"/>
      <c r="AG11277" s="26"/>
      <c r="AH11277" s="25"/>
      <c r="AI11277" s="25"/>
    </row>
    <row r="11278" spans="5:35">
      <c r="E11278" s="24"/>
      <c r="F11278" s="24"/>
      <c r="H11278" s="24"/>
      <c r="I11278" s="24"/>
      <c r="J11278" s="24"/>
      <c r="K11278" s="24"/>
      <c r="L11278" s="24"/>
      <c r="M11278" s="24"/>
      <c r="N11278" s="24"/>
      <c r="O11278" s="24"/>
      <c r="P11278" s="24"/>
      <c r="U11278" s="25"/>
      <c r="V11278" s="25"/>
      <c r="W11278" s="25"/>
      <c r="X11278" s="25"/>
      <c r="Y11278" s="25"/>
      <c r="AF11278" s="25"/>
      <c r="AG11278" s="26"/>
      <c r="AH11278" s="25"/>
      <c r="AI11278" s="25"/>
    </row>
    <row r="11279" spans="5:35">
      <c r="E11279" s="24"/>
      <c r="F11279" s="24"/>
      <c r="H11279" s="24"/>
      <c r="I11279" s="24"/>
      <c r="J11279" s="24"/>
      <c r="K11279" s="24"/>
      <c r="L11279" s="24"/>
      <c r="M11279" s="24"/>
      <c r="N11279" s="24"/>
      <c r="O11279" s="24"/>
      <c r="P11279" s="24"/>
      <c r="U11279" s="25"/>
      <c r="V11279" s="25"/>
      <c r="W11279" s="25"/>
      <c r="X11279" s="25"/>
      <c r="Y11279" s="25"/>
      <c r="AF11279" s="25"/>
      <c r="AG11279" s="26"/>
      <c r="AH11279" s="25"/>
      <c r="AI11279" s="25"/>
    </row>
    <row r="11280" spans="5:35">
      <c r="E11280" s="24"/>
      <c r="F11280" s="24"/>
      <c r="H11280" s="24"/>
      <c r="I11280" s="24"/>
      <c r="J11280" s="24"/>
      <c r="K11280" s="24"/>
      <c r="L11280" s="24"/>
      <c r="M11280" s="24"/>
      <c r="N11280" s="24"/>
      <c r="O11280" s="24"/>
      <c r="P11280" s="24"/>
      <c r="U11280" s="25"/>
      <c r="V11280" s="25"/>
      <c r="W11280" s="25"/>
      <c r="X11280" s="25"/>
      <c r="Y11280" s="25"/>
      <c r="AF11280" s="25"/>
      <c r="AG11280" s="26"/>
      <c r="AH11280" s="25"/>
      <c r="AI11280" s="25"/>
    </row>
    <row r="11281" spans="5:35">
      <c r="E11281" s="24"/>
      <c r="F11281" s="24"/>
      <c r="H11281" s="24"/>
      <c r="I11281" s="24"/>
      <c r="J11281" s="24"/>
      <c r="K11281" s="24"/>
      <c r="L11281" s="24"/>
      <c r="M11281" s="24"/>
      <c r="N11281" s="24"/>
      <c r="O11281" s="24"/>
      <c r="P11281" s="24"/>
      <c r="U11281" s="25"/>
      <c r="V11281" s="25"/>
      <c r="W11281" s="25"/>
      <c r="X11281" s="25"/>
      <c r="Y11281" s="25"/>
      <c r="AF11281" s="25"/>
      <c r="AG11281" s="26"/>
      <c r="AH11281" s="25"/>
      <c r="AI11281" s="25"/>
    </row>
    <row r="11282" spans="5:35">
      <c r="E11282" s="24"/>
      <c r="F11282" s="24"/>
      <c r="H11282" s="24"/>
      <c r="I11282" s="24"/>
      <c r="J11282" s="24"/>
      <c r="K11282" s="24"/>
      <c r="L11282" s="24"/>
      <c r="M11282" s="24"/>
      <c r="N11282" s="24"/>
      <c r="O11282" s="24"/>
      <c r="P11282" s="24"/>
      <c r="U11282" s="25"/>
      <c r="V11282" s="25"/>
      <c r="W11282" s="25"/>
      <c r="X11282" s="25"/>
      <c r="Y11282" s="25"/>
      <c r="AF11282" s="25"/>
      <c r="AG11282" s="26"/>
      <c r="AH11282" s="25"/>
      <c r="AI11282" s="25"/>
    </row>
    <row r="11283" spans="5:35">
      <c r="E11283" s="24"/>
      <c r="F11283" s="24"/>
      <c r="H11283" s="24"/>
      <c r="I11283" s="24"/>
      <c r="J11283" s="24"/>
      <c r="K11283" s="24"/>
      <c r="L11283" s="24"/>
      <c r="M11283" s="24"/>
      <c r="N11283" s="24"/>
      <c r="O11283" s="24"/>
      <c r="P11283" s="24"/>
      <c r="U11283" s="25"/>
      <c r="V11283" s="25"/>
      <c r="W11283" s="25"/>
      <c r="X11283" s="25"/>
      <c r="Y11283" s="25"/>
      <c r="AF11283" s="25"/>
      <c r="AG11283" s="26"/>
      <c r="AH11283" s="25"/>
      <c r="AI11283" s="25"/>
    </row>
    <row r="11284" spans="5:35">
      <c r="E11284" s="24"/>
      <c r="F11284" s="24"/>
      <c r="H11284" s="24"/>
      <c r="I11284" s="24"/>
      <c r="J11284" s="24"/>
      <c r="K11284" s="24"/>
      <c r="L11284" s="24"/>
      <c r="M11284" s="24"/>
      <c r="N11284" s="24"/>
      <c r="O11284" s="24"/>
      <c r="P11284" s="24"/>
      <c r="U11284" s="25"/>
      <c r="V11284" s="25"/>
      <c r="W11284" s="25"/>
      <c r="X11284" s="25"/>
      <c r="Y11284" s="25"/>
      <c r="AF11284" s="25"/>
      <c r="AG11284" s="26"/>
      <c r="AH11284" s="25"/>
      <c r="AI11284" s="25"/>
    </row>
    <row r="11285" spans="5:35">
      <c r="E11285" s="24"/>
      <c r="F11285" s="24"/>
      <c r="H11285" s="24"/>
      <c r="I11285" s="24"/>
      <c r="J11285" s="24"/>
      <c r="K11285" s="24"/>
      <c r="L11285" s="24"/>
      <c r="M11285" s="24"/>
      <c r="N11285" s="24"/>
      <c r="O11285" s="24"/>
      <c r="P11285" s="24"/>
      <c r="U11285" s="25"/>
      <c r="V11285" s="25"/>
      <c r="W11285" s="25"/>
      <c r="X11285" s="25"/>
      <c r="Y11285" s="25"/>
      <c r="AF11285" s="25"/>
      <c r="AG11285" s="26"/>
      <c r="AH11285" s="25"/>
      <c r="AI11285" s="25"/>
    </row>
    <row r="11286" spans="5:35">
      <c r="E11286" s="24"/>
      <c r="F11286" s="24"/>
      <c r="H11286" s="24"/>
      <c r="I11286" s="24"/>
      <c r="J11286" s="24"/>
      <c r="K11286" s="24"/>
      <c r="L11286" s="24"/>
      <c r="M11286" s="24"/>
      <c r="N11286" s="24"/>
      <c r="O11286" s="24"/>
      <c r="P11286" s="24"/>
      <c r="U11286" s="25"/>
      <c r="V11286" s="25"/>
      <c r="W11286" s="25"/>
      <c r="X11286" s="25"/>
      <c r="Y11286" s="25"/>
      <c r="AF11286" s="25"/>
      <c r="AG11286" s="26"/>
      <c r="AH11286" s="25"/>
      <c r="AI11286" s="25"/>
    </row>
    <row r="11287" spans="5:35">
      <c r="E11287" s="24"/>
      <c r="F11287" s="24"/>
      <c r="H11287" s="24"/>
      <c r="I11287" s="24"/>
      <c r="J11287" s="24"/>
      <c r="K11287" s="24"/>
      <c r="L11287" s="24"/>
      <c r="M11287" s="24"/>
      <c r="N11287" s="24"/>
      <c r="O11287" s="24"/>
      <c r="P11287" s="24"/>
      <c r="U11287" s="25"/>
      <c r="V11287" s="25"/>
      <c r="W11287" s="25"/>
      <c r="X11287" s="25"/>
      <c r="Y11287" s="25"/>
      <c r="AF11287" s="25"/>
      <c r="AG11287" s="26"/>
      <c r="AH11287" s="25"/>
      <c r="AI11287" s="25"/>
    </row>
    <row r="11288" spans="5:35">
      <c r="E11288" s="24"/>
      <c r="F11288" s="24"/>
      <c r="H11288" s="24"/>
      <c r="I11288" s="24"/>
      <c r="J11288" s="24"/>
      <c r="K11288" s="24"/>
      <c r="L11288" s="24"/>
      <c r="M11288" s="24"/>
      <c r="N11288" s="24"/>
      <c r="O11288" s="24"/>
      <c r="P11288" s="24"/>
      <c r="U11288" s="25"/>
      <c r="V11288" s="25"/>
      <c r="W11288" s="25"/>
      <c r="X11288" s="25"/>
      <c r="Y11288" s="25"/>
      <c r="AF11288" s="25"/>
      <c r="AG11288" s="26"/>
      <c r="AH11288" s="25"/>
      <c r="AI11288" s="25"/>
    </row>
    <row r="11289" spans="5:35">
      <c r="E11289" s="24"/>
      <c r="F11289" s="24"/>
      <c r="H11289" s="24"/>
      <c r="I11289" s="24"/>
      <c r="J11289" s="24"/>
      <c r="K11289" s="24"/>
      <c r="L11289" s="24"/>
      <c r="M11289" s="24"/>
      <c r="N11289" s="24"/>
      <c r="O11289" s="24"/>
      <c r="P11289" s="24"/>
      <c r="U11289" s="25"/>
      <c r="V11289" s="25"/>
      <c r="W11289" s="25"/>
      <c r="X11289" s="25"/>
      <c r="Y11289" s="25"/>
      <c r="AF11289" s="25"/>
      <c r="AG11289" s="26"/>
      <c r="AH11289" s="25"/>
      <c r="AI11289" s="25"/>
    </row>
    <row r="11290" spans="5:35">
      <c r="E11290" s="24"/>
      <c r="F11290" s="24"/>
      <c r="H11290" s="24"/>
      <c r="I11290" s="24"/>
      <c r="J11290" s="24"/>
      <c r="K11290" s="24"/>
      <c r="L11290" s="24"/>
      <c r="M11290" s="24"/>
      <c r="N11290" s="24"/>
      <c r="O11290" s="24"/>
      <c r="P11290" s="24"/>
      <c r="U11290" s="25"/>
      <c r="V11290" s="25"/>
      <c r="W11290" s="25"/>
      <c r="X11290" s="25"/>
      <c r="Y11290" s="25"/>
      <c r="AF11290" s="25"/>
      <c r="AG11290" s="26"/>
      <c r="AH11290" s="25"/>
      <c r="AI11290" s="25"/>
    </row>
    <row r="11291" spans="5:35">
      <c r="E11291" s="24"/>
      <c r="F11291" s="24"/>
      <c r="H11291" s="24"/>
      <c r="I11291" s="24"/>
      <c r="J11291" s="24"/>
      <c r="K11291" s="24"/>
      <c r="L11291" s="24"/>
      <c r="M11291" s="24"/>
      <c r="N11291" s="24"/>
      <c r="O11291" s="24"/>
      <c r="P11291" s="24"/>
      <c r="U11291" s="25"/>
      <c r="V11291" s="25"/>
      <c r="W11291" s="25"/>
      <c r="X11291" s="25"/>
      <c r="Y11291" s="25"/>
      <c r="AF11291" s="25"/>
      <c r="AG11291" s="26"/>
      <c r="AH11291" s="25"/>
      <c r="AI11291" s="25"/>
    </row>
    <row r="11292" spans="5:35">
      <c r="E11292" s="24"/>
      <c r="F11292" s="24"/>
      <c r="H11292" s="24"/>
      <c r="I11292" s="24"/>
      <c r="J11292" s="24"/>
      <c r="K11292" s="24"/>
      <c r="L11292" s="24"/>
      <c r="M11292" s="24"/>
      <c r="N11292" s="24"/>
      <c r="O11292" s="24"/>
      <c r="P11292" s="24"/>
      <c r="U11292" s="25"/>
      <c r="V11292" s="25"/>
      <c r="W11292" s="25"/>
      <c r="X11292" s="25"/>
      <c r="Y11292" s="25"/>
      <c r="AF11292" s="25"/>
      <c r="AG11292" s="26"/>
      <c r="AH11292" s="25"/>
      <c r="AI11292" s="25"/>
    </row>
    <row r="11293" spans="5:35">
      <c r="E11293" s="24"/>
      <c r="F11293" s="24"/>
      <c r="H11293" s="24"/>
      <c r="I11293" s="24"/>
      <c r="J11293" s="24"/>
      <c r="K11293" s="24"/>
      <c r="L11293" s="24"/>
      <c r="M11293" s="24"/>
      <c r="N11293" s="24"/>
      <c r="O11293" s="24"/>
      <c r="P11293" s="24"/>
      <c r="U11293" s="25"/>
      <c r="V11293" s="25"/>
      <c r="W11293" s="25"/>
      <c r="X11293" s="25"/>
      <c r="Y11293" s="25"/>
      <c r="AF11293" s="25"/>
      <c r="AG11293" s="26"/>
      <c r="AH11293" s="25"/>
      <c r="AI11293" s="25"/>
    </row>
    <row r="11294" spans="5:35">
      <c r="E11294" s="24"/>
      <c r="F11294" s="24"/>
      <c r="H11294" s="24"/>
      <c r="I11294" s="24"/>
      <c r="J11294" s="24"/>
      <c r="K11294" s="24"/>
      <c r="L11294" s="24"/>
      <c r="M11294" s="24"/>
      <c r="N11294" s="24"/>
      <c r="O11294" s="24"/>
      <c r="P11294" s="24"/>
      <c r="U11294" s="25"/>
      <c r="V11294" s="25"/>
      <c r="W11294" s="25"/>
      <c r="X11294" s="25"/>
      <c r="Y11294" s="25"/>
      <c r="AF11294" s="25"/>
      <c r="AG11294" s="26"/>
      <c r="AH11294" s="25"/>
      <c r="AI11294" s="25"/>
    </row>
    <row r="11295" spans="5:35">
      <c r="E11295" s="24"/>
      <c r="F11295" s="24"/>
      <c r="H11295" s="24"/>
      <c r="I11295" s="24"/>
      <c r="J11295" s="24"/>
      <c r="K11295" s="24"/>
      <c r="L11295" s="24"/>
      <c r="M11295" s="24"/>
      <c r="N11295" s="24"/>
      <c r="O11295" s="24"/>
      <c r="P11295" s="24"/>
      <c r="U11295" s="25"/>
      <c r="V11295" s="25"/>
      <c r="W11295" s="25"/>
      <c r="X11295" s="25"/>
      <c r="Y11295" s="25"/>
      <c r="AF11295" s="25"/>
      <c r="AG11295" s="26"/>
      <c r="AH11295" s="25"/>
      <c r="AI11295" s="25"/>
    </row>
    <row r="11296" spans="5:35">
      <c r="E11296" s="24"/>
      <c r="F11296" s="24"/>
      <c r="H11296" s="24"/>
      <c r="I11296" s="24"/>
      <c r="J11296" s="24"/>
      <c r="K11296" s="24"/>
      <c r="L11296" s="24"/>
      <c r="M11296" s="24"/>
      <c r="N11296" s="24"/>
      <c r="O11296" s="24"/>
      <c r="P11296" s="24"/>
      <c r="U11296" s="25"/>
      <c r="V11296" s="25"/>
      <c r="W11296" s="25"/>
      <c r="X11296" s="25"/>
      <c r="Y11296" s="25"/>
      <c r="AF11296" s="25"/>
      <c r="AG11296" s="26"/>
      <c r="AH11296" s="25"/>
      <c r="AI11296" s="25"/>
    </row>
    <row r="11297" spans="5:35">
      <c r="E11297" s="24"/>
      <c r="F11297" s="24"/>
      <c r="H11297" s="24"/>
      <c r="I11297" s="24"/>
      <c r="J11297" s="24"/>
      <c r="K11297" s="24"/>
      <c r="L11297" s="24"/>
      <c r="M11297" s="24"/>
      <c r="N11297" s="24"/>
      <c r="O11297" s="24"/>
      <c r="P11297" s="24"/>
      <c r="U11297" s="25"/>
      <c r="V11297" s="25"/>
      <c r="W11297" s="25"/>
      <c r="X11297" s="25"/>
      <c r="Y11297" s="25"/>
      <c r="AF11297" s="25"/>
      <c r="AG11297" s="26"/>
      <c r="AH11297" s="25"/>
      <c r="AI11297" s="25"/>
    </row>
    <row r="11298" spans="5:35">
      <c r="E11298" s="24"/>
      <c r="F11298" s="24"/>
      <c r="H11298" s="24"/>
      <c r="I11298" s="24"/>
      <c r="J11298" s="24"/>
      <c r="K11298" s="24"/>
      <c r="L11298" s="24"/>
      <c r="M11298" s="24"/>
      <c r="N11298" s="24"/>
      <c r="O11298" s="24"/>
      <c r="P11298" s="24"/>
      <c r="U11298" s="25"/>
      <c r="V11298" s="25"/>
      <c r="W11298" s="25"/>
      <c r="X11298" s="25"/>
      <c r="Y11298" s="25"/>
      <c r="AF11298" s="25"/>
      <c r="AG11298" s="26"/>
      <c r="AH11298" s="25"/>
      <c r="AI11298" s="25"/>
    </row>
    <row r="11299" spans="5:35">
      <c r="E11299" s="24"/>
      <c r="F11299" s="24"/>
      <c r="H11299" s="24"/>
      <c r="I11299" s="24"/>
      <c r="J11299" s="24"/>
      <c r="K11299" s="24"/>
      <c r="L11299" s="24"/>
      <c r="M11299" s="24"/>
      <c r="N11299" s="24"/>
      <c r="O11299" s="24"/>
      <c r="P11299" s="24"/>
      <c r="U11299" s="25"/>
      <c r="V11299" s="25"/>
      <c r="W11299" s="25"/>
      <c r="X11299" s="25"/>
      <c r="Y11299" s="25"/>
      <c r="AF11299" s="25"/>
      <c r="AG11299" s="26"/>
      <c r="AH11299" s="25"/>
      <c r="AI11299" s="25"/>
    </row>
    <row r="11300" spans="5:35">
      <c r="E11300" s="24"/>
      <c r="F11300" s="24"/>
      <c r="H11300" s="24"/>
      <c r="I11300" s="24"/>
      <c r="J11300" s="24"/>
      <c r="K11300" s="24"/>
      <c r="L11300" s="24"/>
      <c r="M11300" s="24"/>
      <c r="N11300" s="24"/>
      <c r="O11300" s="24"/>
      <c r="P11300" s="24"/>
      <c r="U11300" s="25"/>
      <c r="V11300" s="25"/>
      <c r="W11300" s="25"/>
      <c r="X11300" s="25"/>
      <c r="Y11300" s="25"/>
      <c r="AF11300" s="25"/>
      <c r="AG11300" s="26"/>
      <c r="AH11300" s="25"/>
      <c r="AI11300" s="25"/>
    </row>
    <row r="11301" spans="5:35">
      <c r="E11301" s="24"/>
      <c r="F11301" s="24"/>
      <c r="H11301" s="24"/>
      <c r="I11301" s="24"/>
      <c r="J11301" s="24"/>
      <c r="K11301" s="24"/>
      <c r="L11301" s="24"/>
      <c r="M11301" s="24"/>
      <c r="N11301" s="24"/>
      <c r="O11301" s="24"/>
      <c r="P11301" s="24"/>
      <c r="U11301" s="25"/>
      <c r="V11301" s="25"/>
      <c r="W11301" s="25"/>
      <c r="X11301" s="25"/>
      <c r="Y11301" s="25"/>
      <c r="AF11301" s="25"/>
      <c r="AG11301" s="26"/>
      <c r="AH11301" s="25"/>
      <c r="AI11301" s="25"/>
    </row>
    <row r="11302" spans="5:35">
      <c r="E11302" s="24"/>
      <c r="F11302" s="24"/>
      <c r="H11302" s="24"/>
      <c r="I11302" s="24"/>
      <c r="J11302" s="24"/>
      <c r="K11302" s="24"/>
      <c r="L11302" s="24"/>
      <c r="M11302" s="24"/>
      <c r="N11302" s="24"/>
      <c r="O11302" s="24"/>
      <c r="P11302" s="24"/>
      <c r="U11302" s="25"/>
      <c r="V11302" s="25"/>
      <c r="W11302" s="25"/>
      <c r="X11302" s="25"/>
      <c r="Y11302" s="25"/>
      <c r="AF11302" s="25"/>
      <c r="AG11302" s="26"/>
      <c r="AH11302" s="25"/>
      <c r="AI11302" s="25"/>
    </row>
    <row r="11303" spans="5:35">
      <c r="E11303" s="24"/>
      <c r="F11303" s="24"/>
      <c r="H11303" s="24"/>
      <c r="I11303" s="24"/>
      <c r="J11303" s="24"/>
      <c r="K11303" s="24"/>
      <c r="L11303" s="24"/>
      <c r="M11303" s="24"/>
      <c r="N11303" s="24"/>
      <c r="O11303" s="24"/>
      <c r="P11303" s="24"/>
      <c r="U11303" s="25"/>
      <c r="V11303" s="25"/>
      <c r="W11303" s="25"/>
      <c r="X11303" s="25"/>
      <c r="Y11303" s="25"/>
      <c r="AF11303" s="25"/>
      <c r="AG11303" s="26"/>
      <c r="AH11303" s="25"/>
      <c r="AI11303" s="25"/>
    </row>
    <row r="11304" spans="5:35">
      <c r="E11304" s="24"/>
      <c r="F11304" s="24"/>
      <c r="H11304" s="24"/>
      <c r="I11304" s="24"/>
      <c r="J11304" s="24"/>
      <c r="K11304" s="24"/>
      <c r="L11304" s="24"/>
      <c r="M11304" s="24"/>
      <c r="N11304" s="24"/>
      <c r="O11304" s="24"/>
      <c r="P11304" s="24"/>
      <c r="U11304" s="25"/>
      <c r="V11304" s="25"/>
      <c r="W11304" s="25"/>
      <c r="X11304" s="25"/>
      <c r="Y11304" s="25"/>
      <c r="AF11304" s="25"/>
      <c r="AG11304" s="26"/>
      <c r="AH11304" s="25"/>
      <c r="AI11304" s="25"/>
    </row>
    <row r="11305" spans="5:35">
      <c r="E11305" s="24"/>
      <c r="F11305" s="24"/>
      <c r="H11305" s="24"/>
      <c r="I11305" s="24"/>
      <c r="J11305" s="24"/>
      <c r="K11305" s="24"/>
      <c r="L11305" s="24"/>
      <c r="M11305" s="24"/>
      <c r="N11305" s="24"/>
      <c r="O11305" s="24"/>
      <c r="P11305" s="24"/>
      <c r="U11305" s="25"/>
      <c r="V11305" s="25"/>
      <c r="W11305" s="25"/>
      <c r="X11305" s="25"/>
      <c r="Y11305" s="25"/>
      <c r="AF11305" s="25"/>
      <c r="AG11305" s="26"/>
      <c r="AH11305" s="25"/>
      <c r="AI11305" s="25"/>
    </row>
    <row r="11306" spans="5:35">
      <c r="E11306" s="24"/>
      <c r="F11306" s="24"/>
      <c r="H11306" s="24"/>
      <c r="I11306" s="24"/>
      <c r="J11306" s="24"/>
      <c r="K11306" s="24"/>
      <c r="L11306" s="24"/>
      <c r="M11306" s="24"/>
      <c r="N11306" s="24"/>
      <c r="O11306" s="24"/>
      <c r="P11306" s="24"/>
      <c r="U11306" s="25"/>
      <c r="V11306" s="25"/>
      <c r="W11306" s="25"/>
      <c r="X11306" s="25"/>
      <c r="Y11306" s="25"/>
      <c r="AF11306" s="25"/>
      <c r="AG11306" s="26"/>
      <c r="AH11306" s="25"/>
      <c r="AI11306" s="25"/>
    </row>
    <row r="11307" spans="5:35">
      <c r="E11307" s="24"/>
      <c r="F11307" s="24"/>
      <c r="H11307" s="24"/>
      <c r="I11307" s="24"/>
      <c r="J11307" s="24"/>
      <c r="K11307" s="24"/>
      <c r="L11307" s="24"/>
      <c r="M11307" s="24"/>
      <c r="N11307" s="24"/>
      <c r="O11307" s="24"/>
      <c r="P11307" s="24"/>
      <c r="U11307" s="25"/>
      <c r="V11307" s="25"/>
      <c r="W11307" s="25"/>
      <c r="X11307" s="25"/>
      <c r="Y11307" s="25"/>
      <c r="AF11307" s="25"/>
      <c r="AG11307" s="26"/>
      <c r="AH11307" s="25"/>
      <c r="AI11307" s="25"/>
    </row>
    <row r="11308" spans="5:35">
      <c r="E11308" s="24"/>
      <c r="F11308" s="24"/>
      <c r="H11308" s="24"/>
      <c r="I11308" s="24"/>
      <c r="J11308" s="24"/>
      <c r="K11308" s="24"/>
      <c r="L11308" s="24"/>
      <c r="M11308" s="24"/>
      <c r="N11308" s="24"/>
      <c r="O11308" s="24"/>
      <c r="P11308" s="24"/>
      <c r="U11308" s="25"/>
      <c r="V11308" s="25"/>
      <c r="W11308" s="25"/>
      <c r="X11308" s="25"/>
      <c r="Y11308" s="25"/>
      <c r="AF11308" s="25"/>
      <c r="AG11308" s="26"/>
      <c r="AH11308" s="25"/>
      <c r="AI11308" s="25"/>
    </row>
    <row r="11309" spans="5:35">
      <c r="E11309" s="24"/>
      <c r="F11309" s="24"/>
      <c r="H11309" s="24"/>
      <c r="I11309" s="24"/>
      <c r="J11309" s="24"/>
      <c r="K11309" s="24"/>
      <c r="L11309" s="24"/>
      <c r="M11309" s="24"/>
      <c r="N11309" s="24"/>
      <c r="O11309" s="24"/>
      <c r="P11309" s="24"/>
      <c r="U11309" s="25"/>
      <c r="V11309" s="25"/>
      <c r="W11309" s="25"/>
      <c r="X11309" s="25"/>
      <c r="Y11309" s="25"/>
      <c r="AF11309" s="25"/>
      <c r="AG11309" s="26"/>
      <c r="AH11309" s="25"/>
      <c r="AI11309" s="25"/>
    </row>
    <row r="11310" spans="5:35">
      <c r="E11310" s="24"/>
      <c r="F11310" s="24"/>
      <c r="H11310" s="24"/>
      <c r="I11310" s="24"/>
      <c r="J11310" s="24"/>
      <c r="K11310" s="24"/>
      <c r="L11310" s="24"/>
      <c r="M11310" s="24"/>
      <c r="N11310" s="24"/>
      <c r="O11310" s="24"/>
      <c r="P11310" s="24"/>
      <c r="U11310" s="25"/>
      <c r="V11310" s="25"/>
      <c r="W11310" s="25"/>
      <c r="X11310" s="25"/>
      <c r="Y11310" s="25"/>
      <c r="AF11310" s="25"/>
      <c r="AG11310" s="26"/>
      <c r="AH11310" s="25"/>
      <c r="AI11310" s="25"/>
    </row>
    <row r="11311" spans="5:35">
      <c r="E11311" s="24"/>
      <c r="F11311" s="24"/>
      <c r="H11311" s="24"/>
      <c r="I11311" s="24"/>
      <c r="J11311" s="24"/>
      <c r="K11311" s="24"/>
      <c r="L11311" s="24"/>
      <c r="M11311" s="24"/>
      <c r="N11311" s="24"/>
      <c r="O11311" s="24"/>
      <c r="P11311" s="24"/>
      <c r="U11311" s="25"/>
      <c r="V11311" s="25"/>
      <c r="W11311" s="25"/>
      <c r="X11311" s="25"/>
      <c r="Y11311" s="25"/>
      <c r="AF11311" s="25"/>
      <c r="AG11311" s="26"/>
      <c r="AH11311" s="25"/>
      <c r="AI11311" s="25"/>
    </row>
    <row r="11312" spans="5:35">
      <c r="E11312" s="24"/>
      <c r="F11312" s="24"/>
      <c r="H11312" s="24"/>
      <c r="I11312" s="24"/>
      <c r="J11312" s="24"/>
      <c r="K11312" s="24"/>
      <c r="L11312" s="24"/>
      <c r="M11312" s="24"/>
      <c r="N11312" s="24"/>
      <c r="O11312" s="24"/>
      <c r="P11312" s="24"/>
      <c r="U11312" s="25"/>
      <c r="V11312" s="25"/>
      <c r="W11312" s="25"/>
      <c r="X11312" s="25"/>
      <c r="Y11312" s="25"/>
      <c r="AF11312" s="25"/>
      <c r="AG11312" s="26"/>
      <c r="AH11312" s="25"/>
      <c r="AI11312" s="25"/>
    </row>
    <row r="11313" spans="5:35">
      <c r="E11313" s="24"/>
      <c r="F11313" s="24"/>
      <c r="H11313" s="24"/>
      <c r="I11313" s="24"/>
      <c r="J11313" s="24"/>
      <c r="K11313" s="24"/>
      <c r="L11313" s="24"/>
      <c r="M11313" s="24"/>
      <c r="N11313" s="24"/>
      <c r="O11313" s="24"/>
      <c r="P11313" s="24"/>
      <c r="U11313" s="25"/>
      <c r="V11313" s="25"/>
      <c r="W11313" s="25"/>
      <c r="X11313" s="25"/>
      <c r="Y11313" s="25"/>
      <c r="AF11313" s="25"/>
      <c r="AG11313" s="26"/>
      <c r="AH11313" s="25"/>
      <c r="AI11313" s="25"/>
    </row>
    <row r="11314" spans="5:35">
      <c r="E11314" s="24"/>
      <c r="F11314" s="24"/>
      <c r="H11314" s="24"/>
      <c r="I11314" s="24"/>
      <c r="J11314" s="24"/>
      <c r="K11314" s="24"/>
      <c r="L11314" s="24"/>
      <c r="M11314" s="24"/>
      <c r="N11314" s="24"/>
      <c r="O11314" s="24"/>
      <c r="P11314" s="24"/>
      <c r="U11314" s="25"/>
      <c r="V11314" s="25"/>
      <c r="W11314" s="25"/>
      <c r="X11314" s="25"/>
      <c r="Y11314" s="25"/>
      <c r="AF11314" s="25"/>
      <c r="AG11314" s="26"/>
      <c r="AH11314" s="25"/>
      <c r="AI11314" s="25"/>
    </row>
    <row r="11315" spans="5:35">
      <c r="E11315" s="24"/>
      <c r="F11315" s="24"/>
      <c r="H11315" s="24"/>
      <c r="I11315" s="24"/>
      <c r="J11315" s="24"/>
      <c r="K11315" s="24"/>
      <c r="L11315" s="24"/>
      <c r="M11315" s="24"/>
      <c r="N11315" s="24"/>
      <c r="O11315" s="24"/>
      <c r="P11315" s="24"/>
      <c r="U11315" s="25"/>
      <c r="V11315" s="25"/>
      <c r="W11315" s="25"/>
      <c r="X11315" s="25"/>
      <c r="Y11315" s="25"/>
      <c r="AF11315" s="25"/>
      <c r="AG11315" s="26"/>
      <c r="AH11315" s="25"/>
      <c r="AI11315" s="25"/>
    </row>
    <row r="11316" spans="5:35">
      <c r="E11316" s="24"/>
      <c r="F11316" s="24"/>
      <c r="H11316" s="24"/>
      <c r="I11316" s="24"/>
      <c r="J11316" s="24"/>
      <c r="K11316" s="24"/>
      <c r="L11316" s="24"/>
      <c r="M11316" s="24"/>
      <c r="N11316" s="24"/>
      <c r="O11316" s="24"/>
      <c r="P11316" s="24"/>
      <c r="U11316" s="25"/>
      <c r="V11316" s="25"/>
      <c r="W11316" s="25"/>
      <c r="X11316" s="25"/>
      <c r="Y11316" s="25"/>
      <c r="AF11316" s="25"/>
      <c r="AG11316" s="26"/>
      <c r="AH11316" s="25"/>
      <c r="AI11316" s="25"/>
    </row>
    <row r="11317" spans="5:35">
      <c r="E11317" s="24"/>
      <c r="F11317" s="24"/>
      <c r="H11317" s="24"/>
      <c r="I11317" s="24"/>
      <c r="J11317" s="24"/>
      <c r="K11317" s="24"/>
      <c r="L11317" s="24"/>
      <c r="M11317" s="24"/>
      <c r="N11317" s="24"/>
      <c r="O11317" s="24"/>
      <c r="P11317" s="24"/>
      <c r="U11317" s="25"/>
      <c r="V11317" s="25"/>
      <c r="W11317" s="25"/>
      <c r="X11317" s="25"/>
      <c r="Y11317" s="25"/>
      <c r="AF11317" s="25"/>
      <c r="AG11317" s="26"/>
      <c r="AH11317" s="25"/>
      <c r="AI11317" s="25"/>
    </row>
    <row r="11318" spans="5:35">
      <c r="E11318" s="24"/>
      <c r="F11318" s="24"/>
      <c r="H11318" s="24"/>
      <c r="I11318" s="24"/>
      <c r="J11318" s="24"/>
      <c r="K11318" s="24"/>
      <c r="L11318" s="24"/>
      <c r="M11318" s="24"/>
      <c r="N11318" s="24"/>
      <c r="O11318" s="24"/>
      <c r="P11318" s="24"/>
      <c r="U11318" s="25"/>
      <c r="V11318" s="25"/>
      <c r="W11318" s="25"/>
      <c r="X11318" s="25"/>
      <c r="Y11318" s="25"/>
      <c r="AF11318" s="25"/>
      <c r="AG11318" s="26"/>
      <c r="AH11318" s="25"/>
      <c r="AI11318" s="25"/>
    </row>
    <row r="11319" spans="5:35">
      <c r="E11319" s="24"/>
      <c r="F11319" s="24"/>
      <c r="H11319" s="24"/>
      <c r="I11319" s="24"/>
      <c r="J11319" s="24"/>
      <c r="K11319" s="24"/>
      <c r="L11319" s="24"/>
      <c r="M11319" s="24"/>
      <c r="N11319" s="24"/>
      <c r="O11319" s="24"/>
      <c r="P11319" s="24"/>
      <c r="U11319" s="25"/>
      <c r="V11319" s="25"/>
      <c r="W11319" s="25"/>
      <c r="X11319" s="25"/>
      <c r="Y11319" s="25"/>
      <c r="AF11319" s="25"/>
      <c r="AG11319" s="26"/>
      <c r="AH11319" s="25"/>
      <c r="AI11319" s="25"/>
    </row>
    <row r="11320" spans="5:35">
      <c r="E11320" s="24"/>
      <c r="F11320" s="24"/>
      <c r="H11320" s="24"/>
      <c r="I11320" s="24"/>
      <c r="J11320" s="24"/>
      <c r="K11320" s="24"/>
      <c r="L11320" s="24"/>
      <c r="M11320" s="24"/>
      <c r="N11320" s="24"/>
      <c r="O11320" s="24"/>
      <c r="P11320" s="24"/>
      <c r="U11320" s="25"/>
      <c r="V11320" s="25"/>
      <c r="W11320" s="25"/>
      <c r="X11320" s="25"/>
      <c r="Y11320" s="25"/>
      <c r="AF11320" s="25"/>
      <c r="AG11320" s="26"/>
      <c r="AH11320" s="25"/>
      <c r="AI11320" s="25"/>
    </row>
    <row r="11321" spans="5:35">
      <c r="E11321" s="24"/>
      <c r="F11321" s="24"/>
      <c r="H11321" s="24"/>
      <c r="I11321" s="24"/>
      <c r="J11321" s="24"/>
      <c r="K11321" s="24"/>
      <c r="L11321" s="24"/>
      <c r="M11321" s="24"/>
      <c r="N11321" s="24"/>
      <c r="O11321" s="24"/>
      <c r="P11321" s="24"/>
      <c r="U11321" s="25"/>
      <c r="V11321" s="25"/>
      <c r="W11321" s="25"/>
      <c r="X11321" s="25"/>
      <c r="Y11321" s="25"/>
      <c r="AF11321" s="25"/>
      <c r="AG11321" s="26"/>
      <c r="AH11321" s="25"/>
      <c r="AI11321" s="25"/>
    </row>
    <row r="11322" spans="5:35">
      <c r="E11322" s="24"/>
      <c r="F11322" s="24"/>
      <c r="H11322" s="24"/>
      <c r="I11322" s="24"/>
      <c r="J11322" s="24"/>
      <c r="K11322" s="24"/>
      <c r="L11322" s="24"/>
      <c r="M11322" s="24"/>
      <c r="N11322" s="24"/>
      <c r="O11322" s="24"/>
      <c r="P11322" s="24"/>
      <c r="U11322" s="25"/>
      <c r="V11322" s="25"/>
      <c r="W11322" s="25"/>
      <c r="X11322" s="25"/>
      <c r="Y11322" s="25"/>
      <c r="AF11322" s="25"/>
      <c r="AG11322" s="26"/>
      <c r="AH11322" s="25"/>
      <c r="AI11322" s="25"/>
    </row>
    <row r="11323" spans="5:35">
      <c r="E11323" s="24"/>
      <c r="F11323" s="24"/>
      <c r="H11323" s="24"/>
      <c r="I11323" s="24"/>
      <c r="J11323" s="24"/>
      <c r="K11323" s="24"/>
      <c r="L11323" s="24"/>
      <c r="M11323" s="24"/>
      <c r="N11323" s="24"/>
      <c r="O11323" s="24"/>
      <c r="P11323" s="24"/>
      <c r="U11323" s="25"/>
      <c r="V11323" s="25"/>
      <c r="W11323" s="25"/>
      <c r="X11323" s="25"/>
      <c r="Y11323" s="25"/>
      <c r="AF11323" s="25"/>
      <c r="AG11323" s="26"/>
      <c r="AH11323" s="25"/>
      <c r="AI11323" s="25"/>
    </row>
    <row r="11324" spans="5:35">
      <c r="E11324" s="24"/>
      <c r="F11324" s="24"/>
      <c r="H11324" s="24"/>
      <c r="I11324" s="24"/>
      <c r="J11324" s="24"/>
      <c r="K11324" s="24"/>
      <c r="L11324" s="24"/>
      <c r="M11324" s="24"/>
      <c r="N11324" s="24"/>
      <c r="O11324" s="24"/>
      <c r="P11324" s="24"/>
      <c r="U11324" s="25"/>
      <c r="V11324" s="25"/>
      <c r="W11324" s="25"/>
      <c r="X11324" s="25"/>
      <c r="Y11324" s="25"/>
      <c r="AF11324" s="25"/>
      <c r="AG11324" s="26"/>
      <c r="AH11324" s="25"/>
      <c r="AI11324" s="25"/>
    </row>
    <row r="11325" spans="5:35">
      <c r="E11325" s="24"/>
      <c r="F11325" s="24"/>
      <c r="H11325" s="24"/>
      <c r="I11325" s="24"/>
      <c r="J11325" s="24"/>
      <c r="K11325" s="24"/>
      <c r="L11325" s="24"/>
      <c r="M11325" s="24"/>
      <c r="N11325" s="24"/>
      <c r="O11325" s="24"/>
      <c r="P11325" s="24"/>
      <c r="U11325" s="25"/>
      <c r="V11325" s="25"/>
      <c r="W11325" s="25"/>
      <c r="X11325" s="25"/>
      <c r="Y11325" s="25"/>
      <c r="AF11325" s="25"/>
      <c r="AG11325" s="26"/>
      <c r="AH11325" s="25"/>
      <c r="AI11325" s="25"/>
    </row>
    <row r="11326" spans="5:35">
      <c r="E11326" s="24"/>
      <c r="F11326" s="24"/>
      <c r="H11326" s="24"/>
      <c r="I11326" s="24"/>
      <c r="J11326" s="24"/>
      <c r="K11326" s="24"/>
      <c r="L11326" s="24"/>
      <c r="M11326" s="24"/>
      <c r="N11326" s="24"/>
      <c r="O11326" s="24"/>
      <c r="P11326" s="24"/>
      <c r="U11326" s="25"/>
      <c r="V11326" s="25"/>
      <c r="W11326" s="25"/>
      <c r="X11326" s="25"/>
      <c r="Y11326" s="25"/>
      <c r="AF11326" s="25"/>
      <c r="AG11326" s="26"/>
      <c r="AH11326" s="25"/>
      <c r="AI11326" s="25"/>
    </row>
    <row r="11327" spans="5:35">
      <c r="E11327" s="24"/>
      <c r="F11327" s="24"/>
      <c r="H11327" s="24"/>
      <c r="I11327" s="24"/>
      <c r="J11327" s="24"/>
      <c r="K11327" s="24"/>
      <c r="L11327" s="24"/>
      <c r="M11327" s="24"/>
      <c r="N11327" s="24"/>
      <c r="O11327" s="24"/>
      <c r="P11327" s="24"/>
      <c r="U11327" s="25"/>
      <c r="V11327" s="25"/>
      <c r="W11327" s="25"/>
      <c r="X11327" s="25"/>
      <c r="Y11327" s="25"/>
      <c r="AF11327" s="25"/>
      <c r="AG11327" s="26"/>
      <c r="AH11327" s="25"/>
      <c r="AI11327" s="25"/>
    </row>
    <row r="11328" spans="5:35">
      <c r="E11328" s="24"/>
      <c r="F11328" s="24"/>
      <c r="H11328" s="24"/>
      <c r="I11328" s="24"/>
      <c r="J11328" s="24"/>
      <c r="K11328" s="24"/>
      <c r="L11328" s="24"/>
      <c r="M11328" s="24"/>
      <c r="N11328" s="24"/>
      <c r="O11328" s="24"/>
      <c r="P11328" s="24"/>
      <c r="U11328" s="25"/>
      <c r="V11328" s="25"/>
      <c r="W11328" s="25"/>
      <c r="X11328" s="25"/>
      <c r="Y11328" s="25"/>
      <c r="AF11328" s="25"/>
      <c r="AG11328" s="26"/>
      <c r="AH11328" s="25"/>
      <c r="AI11328" s="25"/>
    </row>
    <row r="11329" spans="5:35">
      <c r="E11329" s="24"/>
      <c r="F11329" s="24"/>
      <c r="H11329" s="24"/>
      <c r="I11329" s="24"/>
      <c r="J11329" s="24"/>
      <c r="K11329" s="24"/>
      <c r="L11329" s="24"/>
      <c r="M11329" s="24"/>
      <c r="N11329" s="24"/>
      <c r="O11329" s="24"/>
      <c r="P11329" s="24"/>
      <c r="U11329" s="25"/>
      <c r="V11329" s="25"/>
      <c r="W11329" s="25"/>
      <c r="X11329" s="25"/>
      <c r="Y11329" s="25"/>
      <c r="AF11329" s="25"/>
      <c r="AG11329" s="26"/>
      <c r="AH11329" s="25"/>
      <c r="AI11329" s="25"/>
    </row>
    <row r="11330" spans="5:35">
      <c r="E11330" s="24"/>
      <c r="F11330" s="24"/>
      <c r="H11330" s="24"/>
      <c r="I11330" s="24"/>
      <c r="J11330" s="24"/>
      <c r="K11330" s="24"/>
      <c r="L11330" s="24"/>
      <c r="M11330" s="24"/>
      <c r="N11330" s="24"/>
      <c r="O11330" s="24"/>
      <c r="P11330" s="24"/>
      <c r="U11330" s="25"/>
      <c r="V11330" s="25"/>
      <c r="W11330" s="25"/>
      <c r="X11330" s="25"/>
      <c r="Y11330" s="25"/>
      <c r="AF11330" s="25"/>
      <c r="AG11330" s="26"/>
      <c r="AH11330" s="25"/>
      <c r="AI11330" s="25"/>
    </row>
    <row r="11331" spans="5:35">
      <c r="E11331" s="24"/>
      <c r="F11331" s="24"/>
      <c r="H11331" s="24"/>
      <c r="I11331" s="24"/>
      <c r="J11331" s="24"/>
      <c r="K11331" s="24"/>
      <c r="L11331" s="24"/>
      <c r="M11331" s="24"/>
      <c r="N11331" s="24"/>
      <c r="O11331" s="24"/>
      <c r="P11331" s="24"/>
      <c r="U11331" s="25"/>
      <c r="V11331" s="25"/>
      <c r="W11331" s="25"/>
      <c r="X11331" s="25"/>
      <c r="Y11331" s="25"/>
      <c r="AF11331" s="25"/>
      <c r="AG11331" s="26"/>
      <c r="AH11331" s="25"/>
      <c r="AI11331" s="25"/>
    </row>
    <row r="11332" spans="5:35">
      <c r="E11332" s="24"/>
      <c r="F11332" s="24"/>
      <c r="H11332" s="24"/>
      <c r="I11332" s="24"/>
      <c r="J11332" s="24"/>
      <c r="K11332" s="24"/>
      <c r="L11332" s="24"/>
      <c r="M11332" s="24"/>
      <c r="N11332" s="24"/>
      <c r="O11332" s="24"/>
      <c r="P11332" s="24"/>
      <c r="U11332" s="25"/>
      <c r="V11332" s="25"/>
      <c r="W11332" s="25"/>
      <c r="X11332" s="25"/>
      <c r="Y11332" s="25"/>
      <c r="AF11332" s="25"/>
      <c r="AG11332" s="26"/>
      <c r="AH11332" s="25"/>
      <c r="AI11332" s="25"/>
    </row>
    <row r="11333" spans="5:35">
      <c r="E11333" s="24"/>
      <c r="F11333" s="24"/>
      <c r="H11333" s="24"/>
      <c r="I11333" s="24"/>
      <c r="J11333" s="24"/>
      <c r="K11333" s="24"/>
      <c r="L11333" s="24"/>
      <c r="M11333" s="24"/>
      <c r="N11333" s="24"/>
      <c r="O11333" s="24"/>
      <c r="P11333" s="24"/>
      <c r="U11333" s="25"/>
      <c r="V11333" s="25"/>
      <c r="W11333" s="25"/>
      <c r="X11333" s="25"/>
      <c r="Y11333" s="25"/>
      <c r="AF11333" s="25"/>
      <c r="AG11333" s="26"/>
      <c r="AH11333" s="25"/>
      <c r="AI11333" s="25"/>
    </row>
    <row r="11334" spans="5:35">
      <c r="E11334" s="24"/>
      <c r="F11334" s="24"/>
      <c r="H11334" s="24"/>
      <c r="I11334" s="24"/>
      <c r="J11334" s="24"/>
      <c r="K11334" s="24"/>
      <c r="L11334" s="24"/>
      <c r="M11334" s="24"/>
      <c r="N11334" s="24"/>
      <c r="O11334" s="24"/>
      <c r="P11334" s="24"/>
      <c r="U11334" s="25"/>
      <c r="V11334" s="25"/>
      <c r="W11334" s="25"/>
      <c r="X11334" s="25"/>
      <c r="Y11334" s="25"/>
      <c r="AF11334" s="25"/>
      <c r="AG11334" s="26"/>
      <c r="AH11334" s="25"/>
      <c r="AI11334" s="25"/>
    </row>
    <row r="11335" spans="5:35">
      <c r="E11335" s="24"/>
      <c r="F11335" s="24"/>
      <c r="H11335" s="24"/>
      <c r="I11335" s="24"/>
      <c r="J11335" s="24"/>
      <c r="K11335" s="24"/>
      <c r="L11335" s="24"/>
      <c r="M11335" s="24"/>
      <c r="N11335" s="24"/>
      <c r="O11335" s="24"/>
      <c r="P11335" s="24"/>
      <c r="U11335" s="25"/>
      <c r="V11335" s="25"/>
      <c r="W11335" s="25"/>
      <c r="X11335" s="25"/>
      <c r="Y11335" s="25"/>
      <c r="AF11335" s="25"/>
      <c r="AG11335" s="26"/>
      <c r="AH11335" s="25"/>
      <c r="AI11335" s="25"/>
    </row>
    <row r="11336" spans="5:35">
      <c r="E11336" s="24"/>
      <c r="F11336" s="24"/>
      <c r="H11336" s="24"/>
      <c r="I11336" s="24"/>
      <c r="J11336" s="24"/>
      <c r="K11336" s="24"/>
      <c r="L11336" s="24"/>
      <c r="M11336" s="24"/>
      <c r="N11336" s="24"/>
      <c r="O11336" s="24"/>
      <c r="P11336" s="24"/>
      <c r="U11336" s="25"/>
      <c r="V11336" s="25"/>
      <c r="W11336" s="25"/>
      <c r="X11336" s="25"/>
      <c r="Y11336" s="25"/>
      <c r="AF11336" s="25"/>
      <c r="AG11336" s="26"/>
      <c r="AH11336" s="25"/>
      <c r="AI11336" s="25"/>
    </row>
    <row r="11337" spans="5:35">
      <c r="E11337" s="24"/>
      <c r="F11337" s="24"/>
      <c r="H11337" s="24"/>
      <c r="I11337" s="24"/>
      <c r="J11337" s="24"/>
      <c r="K11337" s="24"/>
      <c r="L11337" s="24"/>
      <c r="M11337" s="24"/>
      <c r="N11337" s="24"/>
      <c r="O11337" s="24"/>
      <c r="P11337" s="24"/>
      <c r="U11337" s="25"/>
      <c r="V11337" s="25"/>
      <c r="W11337" s="25"/>
      <c r="X11337" s="25"/>
      <c r="Y11337" s="25"/>
      <c r="AF11337" s="25"/>
      <c r="AG11337" s="26"/>
      <c r="AH11337" s="25"/>
      <c r="AI11337" s="25"/>
    </row>
    <row r="11338" spans="5:35">
      <c r="E11338" s="24"/>
      <c r="F11338" s="24"/>
      <c r="H11338" s="24"/>
      <c r="I11338" s="24"/>
      <c r="J11338" s="24"/>
      <c r="K11338" s="24"/>
      <c r="L11338" s="24"/>
      <c r="M11338" s="24"/>
      <c r="N11338" s="24"/>
      <c r="O11338" s="24"/>
      <c r="P11338" s="24"/>
      <c r="U11338" s="25"/>
      <c r="V11338" s="25"/>
      <c r="W11338" s="25"/>
      <c r="X11338" s="25"/>
      <c r="Y11338" s="25"/>
      <c r="AF11338" s="25"/>
      <c r="AG11338" s="26"/>
      <c r="AH11338" s="25"/>
      <c r="AI11338" s="25"/>
    </row>
    <row r="11339" spans="5:35">
      <c r="E11339" s="24"/>
      <c r="F11339" s="24"/>
      <c r="H11339" s="24"/>
      <c r="I11339" s="24"/>
      <c r="J11339" s="24"/>
      <c r="K11339" s="24"/>
      <c r="L11339" s="24"/>
      <c r="M11339" s="24"/>
      <c r="N11339" s="24"/>
      <c r="O11339" s="24"/>
      <c r="P11339" s="24"/>
      <c r="U11339" s="25"/>
      <c r="V11339" s="25"/>
      <c r="W11339" s="25"/>
      <c r="X11339" s="25"/>
      <c r="Y11339" s="25"/>
      <c r="AF11339" s="25"/>
      <c r="AG11339" s="26"/>
      <c r="AH11339" s="25"/>
      <c r="AI11339" s="25"/>
    </row>
    <row r="11340" spans="5:35">
      <c r="E11340" s="24"/>
      <c r="F11340" s="24"/>
      <c r="H11340" s="24"/>
      <c r="I11340" s="24"/>
      <c r="J11340" s="24"/>
      <c r="K11340" s="24"/>
      <c r="L11340" s="24"/>
      <c r="M11340" s="24"/>
      <c r="N11340" s="24"/>
      <c r="O11340" s="24"/>
      <c r="P11340" s="24"/>
      <c r="U11340" s="25"/>
      <c r="V11340" s="25"/>
      <c r="W11340" s="25"/>
      <c r="X11340" s="25"/>
      <c r="Y11340" s="25"/>
      <c r="AF11340" s="25"/>
      <c r="AG11340" s="26"/>
      <c r="AH11340" s="25"/>
      <c r="AI11340" s="25"/>
    </row>
    <row r="11341" spans="5:35">
      <c r="E11341" s="24"/>
      <c r="F11341" s="24"/>
      <c r="H11341" s="24"/>
      <c r="I11341" s="24"/>
      <c r="J11341" s="24"/>
      <c r="K11341" s="24"/>
      <c r="L11341" s="24"/>
      <c r="M11341" s="24"/>
      <c r="N11341" s="24"/>
      <c r="O11341" s="24"/>
      <c r="P11341" s="24"/>
      <c r="U11341" s="25"/>
      <c r="V11341" s="25"/>
      <c r="W11341" s="25"/>
      <c r="X11341" s="25"/>
      <c r="Y11341" s="25"/>
      <c r="AF11341" s="25"/>
      <c r="AG11341" s="26"/>
      <c r="AH11341" s="25"/>
      <c r="AI11341" s="25"/>
    </row>
    <row r="11342" spans="5:35">
      <c r="E11342" s="24"/>
      <c r="F11342" s="24"/>
      <c r="H11342" s="24"/>
      <c r="I11342" s="24"/>
      <c r="J11342" s="24"/>
      <c r="K11342" s="24"/>
      <c r="L11342" s="24"/>
      <c r="M11342" s="24"/>
      <c r="N11342" s="24"/>
      <c r="O11342" s="24"/>
      <c r="P11342" s="24"/>
      <c r="U11342" s="25"/>
      <c r="V11342" s="25"/>
      <c r="W11342" s="25"/>
      <c r="X11342" s="25"/>
      <c r="Y11342" s="25"/>
      <c r="AF11342" s="25"/>
      <c r="AG11342" s="26"/>
      <c r="AH11342" s="25"/>
      <c r="AI11342" s="25"/>
    </row>
    <row r="11343" spans="5:35">
      <c r="E11343" s="24"/>
      <c r="F11343" s="24"/>
      <c r="H11343" s="24"/>
      <c r="I11343" s="24"/>
      <c r="J11343" s="24"/>
      <c r="K11343" s="24"/>
      <c r="L11343" s="24"/>
      <c r="M11343" s="24"/>
      <c r="N11343" s="24"/>
      <c r="O11343" s="24"/>
      <c r="P11343" s="24"/>
      <c r="U11343" s="25"/>
      <c r="V11343" s="25"/>
      <c r="W11343" s="25"/>
      <c r="X11343" s="25"/>
      <c r="Y11343" s="25"/>
      <c r="AF11343" s="25"/>
      <c r="AG11343" s="26"/>
      <c r="AH11343" s="25"/>
      <c r="AI11343" s="25"/>
    </row>
    <row r="11344" spans="5:35">
      <c r="E11344" s="24"/>
      <c r="F11344" s="24"/>
      <c r="H11344" s="24"/>
      <c r="I11344" s="24"/>
      <c r="J11344" s="24"/>
      <c r="K11344" s="24"/>
      <c r="L11344" s="24"/>
      <c r="M11344" s="24"/>
      <c r="N11344" s="24"/>
      <c r="O11344" s="24"/>
      <c r="P11344" s="24"/>
      <c r="U11344" s="25"/>
      <c r="V11344" s="25"/>
      <c r="W11344" s="25"/>
      <c r="X11344" s="25"/>
      <c r="Y11344" s="25"/>
      <c r="AF11344" s="25"/>
      <c r="AG11344" s="26"/>
      <c r="AH11344" s="25"/>
      <c r="AI11344" s="25"/>
    </row>
    <row r="11345" spans="5:35">
      <c r="E11345" s="24"/>
      <c r="F11345" s="24"/>
      <c r="H11345" s="24"/>
      <c r="I11345" s="24"/>
      <c r="J11345" s="24"/>
      <c r="K11345" s="24"/>
      <c r="L11345" s="24"/>
      <c r="M11345" s="24"/>
      <c r="N11345" s="24"/>
      <c r="O11345" s="24"/>
      <c r="P11345" s="24"/>
      <c r="U11345" s="25"/>
      <c r="V11345" s="25"/>
      <c r="W11345" s="25"/>
      <c r="X11345" s="25"/>
      <c r="Y11345" s="25"/>
      <c r="AF11345" s="25"/>
      <c r="AG11345" s="26"/>
      <c r="AH11345" s="25"/>
      <c r="AI11345" s="25"/>
    </row>
    <row r="11346" spans="5:35">
      <c r="E11346" s="24"/>
      <c r="F11346" s="24"/>
      <c r="H11346" s="24"/>
      <c r="I11346" s="24"/>
      <c r="J11346" s="24"/>
      <c r="K11346" s="24"/>
      <c r="L11346" s="24"/>
      <c r="M11346" s="24"/>
      <c r="N11346" s="24"/>
      <c r="O11346" s="24"/>
      <c r="P11346" s="24"/>
      <c r="U11346" s="25"/>
      <c r="V11346" s="25"/>
      <c r="W11346" s="25"/>
      <c r="X11346" s="25"/>
      <c r="Y11346" s="25"/>
      <c r="AF11346" s="25"/>
      <c r="AG11346" s="26"/>
      <c r="AH11346" s="25"/>
      <c r="AI11346" s="25"/>
    </row>
    <row r="11347" spans="5:35">
      <c r="E11347" s="24"/>
      <c r="F11347" s="24"/>
      <c r="H11347" s="24"/>
      <c r="I11347" s="24"/>
      <c r="J11347" s="24"/>
      <c r="K11347" s="24"/>
      <c r="L11347" s="24"/>
      <c r="M11347" s="24"/>
      <c r="N11347" s="24"/>
      <c r="O11347" s="24"/>
      <c r="P11347" s="24"/>
      <c r="U11347" s="25"/>
      <c r="V11347" s="25"/>
      <c r="W11347" s="25"/>
      <c r="X11347" s="25"/>
      <c r="Y11347" s="25"/>
      <c r="AF11347" s="25"/>
      <c r="AG11347" s="26"/>
      <c r="AH11347" s="25"/>
      <c r="AI11347" s="25"/>
    </row>
    <row r="11348" spans="5:35">
      <c r="E11348" s="24"/>
      <c r="F11348" s="24"/>
      <c r="H11348" s="24"/>
      <c r="I11348" s="24"/>
      <c r="J11348" s="24"/>
      <c r="K11348" s="24"/>
      <c r="L11348" s="24"/>
      <c r="M11348" s="24"/>
      <c r="N11348" s="24"/>
      <c r="O11348" s="24"/>
      <c r="P11348" s="24"/>
      <c r="U11348" s="25"/>
      <c r="V11348" s="25"/>
      <c r="W11348" s="25"/>
      <c r="X11348" s="25"/>
      <c r="Y11348" s="25"/>
      <c r="AF11348" s="25"/>
      <c r="AG11348" s="26"/>
      <c r="AH11348" s="25"/>
      <c r="AI11348" s="25"/>
    </row>
    <row r="11349" spans="5:35">
      <c r="E11349" s="24"/>
      <c r="F11349" s="24"/>
      <c r="H11349" s="24"/>
      <c r="I11349" s="24"/>
      <c r="J11349" s="24"/>
      <c r="K11349" s="24"/>
      <c r="L11349" s="24"/>
      <c r="M11349" s="24"/>
      <c r="N11349" s="24"/>
      <c r="O11349" s="24"/>
      <c r="P11349" s="24"/>
      <c r="U11349" s="25"/>
      <c r="V11349" s="25"/>
      <c r="W11349" s="25"/>
      <c r="X11349" s="25"/>
      <c r="Y11349" s="25"/>
      <c r="AF11349" s="25"/>
      <c r="AG11349" s="26"/>
      <c r="AH11349" s="25"/>
      <c r="AI11349" s="25"/>
    </row>
    <row r="11350" spans="5:35">
      <c r="E11350" s="24"/>
      <c r="F11350" s="24"/>
      <c r="H11350" s="24"/>
      <c r="I11350" s="24"/>
      <c r="J11350" s="24"/>
      <c r="K11350" s="24"/>
      <c r="L11350" s="24"/>
      <c r="M11350" s="24"/>
      <c r="N11350" s="24"/>
      <c r="O11350" s="24"/>
      <c r="P11350" s="24"/>
      <c r="U11350" s="25"/>
      <c r="V11350" s="25"/>
      <c r="W11350" s="25"/>
      <c r="X11350" s="25"/>
      <c r="Y11350" s="25"/>
      <c r="AF11350" s="25"/>
      <c r="AG11350" s="26"/>
      <c r="AH11350" s="25"/>
      <c r="AI11350" s="25"/>
    </row>
    <row r="11351" spans="5:35">
      <c r="E11351" s="24"/>
      <c r="F11351" s="24"/>
      <c r="H11351" s="24"/>
      <c r="I11351" s="24"/>
      <c r="J11351" s="24"/>
      <c r="K11351" s="24"/>
      <c r="L11351" s="24"/>
      <c r="M11351" s="24"/>
      <c r="N11351" s="24"/>
      <c r="O11351" s="24"/>
      <c r="P11351" s="24"/>
      <c r="U11351" s="25"/>
      <c r="V11351" s="25"/>
      <c r="W11351" s="25"/>
      <c r="X11351" s="25"/>
      <c r="Y11351" s="25"/>
      <c r="AF11351" s="25"/>
      <c r="AG11351" s="26"/>
      <c r="AH11351" s="25"/>
      <c r="AI11351" s="25"/>
    </row>
    <row r="11352" spans="5:35">
      <c r="E11352" s="24"/>
      <c r="F11352" s="24"/>
      <c r="H11352" s="24"/>
      <c r="I11352" s="24"/>
      <c r="J11352" s="24"/>
      <c r="K11352" s="24"/>
      <c r="L11352" s="24"/>
      <c r="M11352" s="24"/>
      <c r="N11352" s="24"/>
      <c r="O11352" s="24"/>
      <c r="P11352" s="24"/>
      <c r="U11352" s="25"/>
      <c r="V11352" s="25"/>
      <c r="W11352" s="25"/>
      <c r="X11352" s="25"/>
      <c r="Y11352" s="25"/>
      <c r="AF11352" s="25"/>
      <c r="AG11352" s="26"/>
      <c r="AH11352" s="25"/>
      <c r="AI11352" s="25"/>
    </row>
    <row r="11353" spans="5:35">
      <c r="E11353" s="24"/>
      <c r="F11353" s="24"/>
      <c r="H11353" s="24"/>
      <c r="I11353" s="24"/>
      <c r="J11353" s="24"/>
      <c r="K11353" s="24"/>
      <c r="L11353" s="24"/>
      <c r="M11353" s="24"/>
      <c r="N11353" s="24"/>
      <c r="O11353" s="24"/>
      <c r="P11353" s="24"/>
      <c r="U11353" s="25"/>
      <c r="V11353" s="25"/>
      <c r="W11353" s="25"/>
      <c r="X11353" s="25"/>
      <c r="Y11353" s="25"/>
      <c r="AF11353" s="25"/>
      <c r="AG11353" s="26"/>
      <c r="AH11353" s="25"/>
      <c r="AI11353" s="25"/>
    </row>
    <row r="11354" spans="5:35">
      <c r="E11354" s="24"/>
      <c r="F11354" s="24"/>
      <c r="H11354" s="24"/>
      <c r="I11354" s="24"/>
      <c r="J11354" s="24"/>
      <c r="K11354" s="24"/>
      <c r="L11354" s="24"/>
      <c r="M11354" s="24"/>
      <c r="N11354" s="24"/>
      <c r="O11354" s="24"/>
      <c r="P11354" s="24"/>
      <c r="U11354" s="25"/>
      <c r="V11354" s="25"/>
      <c r="W11354" s="25"/>
      <c r="X11354" s="25"/>
      <c r="Y11354" s="25"/>
      <c r="AF11354" s="25"/>
      <c r="AG11354" s="26"/>
      <c r="AH11354" s="25"/>
      <c r="AI11354" s="25"/>
    </row>
    <row r="11355" spans="5:35">
      <c r="E11355" s="24"/>
      <c r="F11355" s="24"/>
      <c r="H11355" s="24"/>
      <c r="I11355" s="24"/>
      <c r="J11355" s="24"/>
      <c r="K11355" s="24"/>
      <c r="L11355" s="24"/>
      <c r="M11355" s="24"/>
      <c r="N11355" s="24"/>
      <c r="O11355" s="24"/>
      <c r="P11355" s="24"/>
      <c r="U11355" s="25"/>
      <c r="V11355" s="25"/>
      <c r="W11355" s="25"/>
      <c r="X11355" s="25"/>
      <c r="Y11355" s="25"/>
      <c r="AF11355" s="25"/>
      <c r="AG11355" s="26"/>
      <c r="AH11355" s="25"/>
      <c r="AI11355" s="25"/>
    </row>
    <row r="11356" spans="5:35">
      <c r="E11356" s="24"/>
      <c r="F11356" s="24"/>
      <c r="H11356" s="24"/>
      <c r="I11356" s="24"/>
      <c r="J11356" s="24"/>
      <c r="K11356" s="24"/>
      <c r="L11356" s="24"/>
      <c r="M11356" s="24"/>
      <c r="N11356" s="24"/>
      <c r="O11356" s="24"/>
      <c r="P11356" s="24"/>
      <c r="U11356" s="25"/>
      <c r="V11356" s="25"/>
      <c r="W11356" s="25"/>
      <c r="X11356" s="25"/>
      <c r="Y11356" s="25"/>
      <c r="AF11356" s="25"/>
      <c r="AG11356" s="26"/>
      <c r="AH11356" s="25"/>
      <c r="AI11356" s="25"/>
    </row>
    <row r="11357" spans="5:35">
      <c r="E11357" s="24"/>
      <c r="F11357" s="24"/>
      <c r="H11357" s="24"/>
      <c r="I11357" s="24"/>
      <c r="J11357" s="24"/>
      <c r="K11357" s="24"/>
      <c r="L11357" s="24"/>
      <c r="M11357" s="24"/>
      <c r="N11357" s="24"/>
      <c r="O11357" s="24"/>
      <c r="P11357" s="24"/>
      <c r="U11357" s="25"/>
      <c r="V11357" s="25"/>
      <c r="W11357" s="25"/>
      <c r="X11357" s="25"/>
      <c r="Y11357" s="25"/>
      <c r="AF11357" s="25"/>
      <c r="AG11357" s="26"/>
      <c r="AH11357" s="25"/>
      <c r="AI11357" s="25"/>
    </row>
    <row r="11358" spans="5:35">
      <c r="E11358" s="24"/>
      <c r="F11358" s="24"/>
      <c r="H11358" s="24"/>
      <c r="I11358" s="24"/>
      <c r="J11358" s="24"/>
      <c r="K11358" s="24"/>
      <c r="L11358" s="24"/>
      <c r="M11358" s="24"/>
      <c r="N11358" s="24"/>
      <c r="O11358" s="24"/>
      <c r="P11358" s="24"/>
      <c r="U11358" s="25"/>
      <c r="V11358" s="25"/>
      <c r="W11358" s="25"/>
      <c r="X11358" s="25"/>
      <c r="Y11358" s="25"/>
      <c r="AF11358" s="25"/>
      <c r="AG11358" s="26"/>
      <c r="AH11358" s="25"/>
      <c r="AI11358" s="25"/>
    </row>
    <row r="11359" spans="5:35">
      <c r="E11359" s="24"/>
      <c r="F11359" s="24"/>
      <c r="H11359" s="24"/>
      <c r="I11359" s="24"/>
      <c r="J11359" s="24"/>
      <c r="K11359" s="24"/>
      <c r="L11359" s="24"/>
      <c r="M11359" s="24"/>
      <c r="N11359" s="24"/>
      <c r="O11359" s="24"/>
      <c r="P11359" s="24"/>
      <c r="U11359" s="25"/>
      <c r="V11359" s="25"/>
      <c r="W11359" s="25"/>
      <c r="X11359" s="25"/>
      <c r="Y11359" s="25"/>
      <c r="AF11359" s="25"/>
      <c r="AG11359" s="26"/>
      <c r="AH11359" s="25"/>
      <c r="AI11359" s="25"/>
    </row>
    <row r="11360" spans="5:35">
      <c r="E11360" s="24"/>
      <c r="F11360" s="24"/>
      <c r="H11360" s="24"/>
      <c r="I11360" s="24"/>
      <c r="J11360" s="24"/>
      <c r="K11360" s="24"/>
      <c r="L11360" s="24"/>
      <c r="M11360" s="24"/>
      <c r="N11360" s="24"/>
      <c r="O11360" s="24"/>
      <c r="P11360" s="24"/>
      <c r="U11360" s="25"/>
      <c r="V11360" s="25"/>
      <c r="W11360" s="25"/>
      <c r="X11360" s="25"/>
      <c r="Y11360" s="25"/>
      <c r="AF11360" s="25"/>
      <c r="AG11360" s="26"/>
      <c r="AH11360" s="25"/>
      <c r="AI11360" s="25"/>
    </row>
    <row r="11361" spans="5:35">
      <c r="E11361" s="24"/>
      <c r="F11361" s="24"/>
      <c r="H11361" s="24"/>
      <c r="I11361" s="24"/>
      <c r="J11361" s="24"/>
      <c r="K11361" s="24"/>
      <c r="L11361" s="24"/>
      <c r="M11361" s="24"/>
      <c r="N11361" s="24"/>
      <c r="O11361" s="24"/>
      <c r="P11361" s="24"/>
      <c r="U11361" s="25"/>
      <c r="V11361" s="25"/>
      <c r="W11361" s="25"/>
      <c r="X11361" s="25"/>
      <c r="Y11361" s="25"/>
      <c r="AF11361" s="25"/>
      <c r="AG11361" s="26"/>
      <c r="AH11361" s="25"/>
      <c r="AI11361" s="25"/>
    </row>
    <row r="11362" spans="5:35">
      <c r="E11362" s="24"/>
      <c r="F11362" s="24"/>
      <c r="H11362" s="24"/>
      <c r="I11362" s="24"/>
      <c r="J11362" s="24"/>
      <c r="K11362" s="24"/>
      <c r="L11362" s="24"/>
      <c r="M11362" s="24"/>
      <c r="N11362" s="24"/>
      <c r="O11362" s="24"/>
      <c r="P11362" s="24"/>
      <c r="U11362" s="25"/>
      <c r="V11362" s="25"/>
      <c r="W11362" s="25"/>
      <c r="X11362" s="25"/>
      <c r="Y11362" s="25"/>
      <c r="AF11362" s="25"/>
      <c r="AG11362" s="26"/>
      <c r="AH11362" s="25"/>
      <c r="AI11362" s="25"/>
    </row>
    <row r="11363" spans="5:35">
      <c r="E11363" s="24"/>
      <c r="F11363" s="24"/>
      <c r="H11363" s="24"/>
      <c r="I11363" s="24"/>
      <c r="J11363" s="24"/>
      <c r="K11363" s="24"/>
      <c r="L11363" s="24"/>
      <c r="M11363" s="24"/>
      <c r="N11363" s="24"/>
      <c r="O11363" s="24"/>
      <c r="P11363" s="24"/>
      <c r="U11363" s="25"/>
      <c r="V11363" s="25"/>
      <c r="W11363" s="25"/>
      <c r="X11363" s="25"/>
      <c r="Y11363" s="25"/>
      <c r="AF11363" s="25"/>
      <c r="AG11363" s="26"/>
      <c r="AH11363" s="25"/>
      <c r="AI11363" s="25"/>
    </row>
    <row r="11364" spans="5:35">
      <c r="E11364" s="24"/>
      <c r="F11364" s="24"/>
      <c r="H11364" s="24"/>
      <c r="I11364" s="24"/>
      <c r="J11364" s="24"/>
      <c r="K11364" s="24"/>
      <c r="L11364" s="24"/>
      <c r="M11364" s="24"/>
      <c r="N11364" s="24"/>
      <c r="O11364" s="24"/>
      <c r="P11364" s="24"/>
      <c r="U11364" s="25"/>
      <c r="V11364" s="25"/>
      <c r="W11364" s="25"/>
      <c r="X11364" s="25"/>
      <c r="Y11364" s="25"/>
      <c r="AF11364" s="25"/>
      <c r="AG11364" s="26"/>
      <c r="AH11364" s="25"/>
      <c r="AI11364" s="25"/>
    </row>
    <row r="11365" spans="5:35">
      <c r="E11365" s="24"/>
      <c r="F11365" s="24"/>
      <c r="H11365" s="24"/>
      <c r="I11365" s="24"/>
      <c r="J11365" s="24"/>
      <c r="K11365" s="24"/>
      <c r="L11365" s="24"/>
      <c r="M11365" s="24"/>
      <c r="N11365" s="24"/>
      <c r="O11365" s="24"/>
      <c r="P11365" s="24"/>
      <c r="U11365" s="25"/>
      <c r="V11365" s="25"/>
      <c r="W11365" s="25"/>
      <c r="X11365" s="25"/>
      <c r="Y11365" s="25"/>
      <c r="AF11365" s="25"/>
      <c r="AG11365" s="26"/>
      <c r="AH11365" s="25"/>
      <c r="AI11365" s="25"/>
    </row>
    <row r="11366" spans="5:35">
      <c r="E11366" s="24"/>
      <c r="F11366" s="24"/>
      <c r="H11366" s="24"/>
      <c r="I11366" s="24"/>
      <c r="J11366" s="24"/>
      <c r="K11366" s="24"/>
      <c r="L11366" s="24"/>
      <c r="M11366" s="24"/>
      <c r="N11366" s="24"/>
      <c r="O11366" s="24"/>
      <c r="P11366" s="24"/>
      <c r="U11366" s="25"/>
      <c r="V11366" s="25"/>
      <c r="W11366" s="25"/>
      <c r="X11366" s="25"/>
      <c r="Y11366" s="25"/>
      <c r="AF11366" s="25"/>
      <c r="AG11366" s="26"/>
      <c r="AH11366" s="25"/>
      <c r="AI11366" s="25"/>
    </row>
    <row r="11367" spans="5:35">
      <c r="E11367" s="24"/>
      <c r="F11367" s="24"/>
      <c r="H11367" s="24"/>
      <c r="I11367" s="24"/>
      <c r="J11367" s="24"/>
      <c r="K11367" s="24"/>
      <c r="L11367" s="24"/>
      <c r="M11367" s="24"/>
      <c r="N11367" s="24"/>
      <c r="O11367" s="24"/>
      <c r="P11367" s="24"/>
      <c r="U11367" s="25"/>
      <c r="V11367" s="25"/>
      <c r="W11367" s="25"/>
      <c r="X11367" s="25"/>
      <c r="Y11367" s="25"/>
      <c r="AF11367" s="25"/>
      <c r="AG11367" s="26"/>
      <c r="AH11367" s="25"/>
      <c r="AI11367" s="25"/>
    </row>
    <row r="11368" spans="5:35">
      <c r="E11368" s="24"/>
      <c r="F11368" s="24"/>
      <c r="H11368" s="24"/>
      <c r="I11368" s="24"/>
      <c r="J11368" s="24"/>
      <c r="K11368" s="24"/>
      <c r="L11368" s="24"/>
      <c r="M11368" s="24"/>
      <c r="N11368" s="24"/>
      <c r="O11368" s="24"/>
      <c r="P11368" s="24"/>
      <c r="U11368" s="25"/>
      <c r="V11368" s="25"/>
      <c r="W11368" s="25"/>
      <c r="X11368" s="25"/>
      <c r="Y11368" s="25"/>
      <c r="AF11368" s="25"/>
      <c r="AG11368" s="26"/>
      <c r="AH11368" s="25"/>
      <c r="AI11368" s="25"/>
    </row>
    <row r="11369" spans="5:35">
      <c r="E11369" s="24"/>
      <c r="F11369" s="24"/>
      <c r="H11369" s="24"/>
      <c r="I11369" s="24"/>
      <c r="J11369" s="24"/>
      <c r="K11369" s="24"/>
      <c r="L11369" s="24"/>
      <c r="M11369" s="24"/>
      <c r="N11369" s="24"/>
      <c r="O11369" s="24"/>
      <c r="P11369" s="24"/>
      <c r="U11369" s="25"/>
      <c r="V11369" s="25"/>
      <c r="W11369" s="25"/>
      <c r="X11369" s="25"/>
      <c r="Y11369" s="25"/>
      <c r="AF11369" s="25"/>
      <c r="AG11369" s="26"/>
      <c r="AH11369" s="25"/>
      <c r="AI11369" s="25"/>
    </row>
    <row r="11370" spans="5:35">
      <c r="E11370" s="24"/>
      <c r="F11370" s="24"/>
      <c r="H11370" s="24"/>
      <c r="I11370" s="24"/>
      <c r="J11370" s="24"/>
      <c r="K11370" s="24"/>
      <c r="L11370" s="24"/>
      <c r="M11370" s="24"/>
      <c r="N11370" s="24"/>
      <c r="O11370" s="24"/>
      <c r="P11370" s="24"/>
      <c r="U11370" s="25"/>
      <c r="V11370" s="25"/>
      <c r="W11370" s="25"/>
      <c r="X11370" s="25"/>
      <c r="Y11370" s="25"/>
      <c r="AF11370" s="25"/>
      <c r="AG11370" s="26"/>
      <c r="AH11370" s="25"/>
      <c r="AI11370" s="25"/>
    </row>
    <row r="11371" spans="5:35">
      <c r="E11371" s="24"/>
      <c r="F11371" s="24"/>
      <c r="H11371" s="24"/>
      <c r="I11371" s="24"/>
      <c r="J11371" s="24"/>
      <c r="K11371" s="24"/>
      <c r="L11371" s="24"/>
      <c r="M11371" s="24"/>
      <c r="N11371" s="24"/>
      <c r="O11371" s="24"/>
      <c r="P11371" s="24"/>
      <c r="U11371" s="25"/>
      <c r="V11371" s="25"/>
      <c r="W11371" s="25"/>
      <c r="X11371" s="25"/>
      <c r="Y11371" s="25"/>
      <c r="AF11371" s="25"/>
      <c r="AG11371" s="26"/>
      <c r="AH11371" s="25"/>
      <c r="AI11371" s="25"/>
    </row>
    <row r="11372" spans="5:35">
      <c r="E11372" s="24"/>
      <c r="F11372" s="24"/>
      <c r="H11372" s="24"/>
      <c r="I11372" s="24"/>
      <c r="J11372" s="24"/>
      <c r="K11372" s="24"/>
      <c r="L11372" s="24"/>
      <c r="M11372" s="24"/>
      <c r="N11372" s="24"/>
      <c r="O11372" s="24"/>
      <c r="P11372" s="24"/>
      <c r="U11372" s="25"/>
      <c r="V11372" s="25"/>
      <c r="W11372" s="25"/>
      <c r="X11372" s="25"/>
      <c r="Y11372" s="25"/>
      <c r="AF11372" s="25"/>
      <c r="AG11372" s="26"/>
      <c r="AH11372" s="25"/>
      <c r="AI11372" s="25"/>
    </row>
    <row r="11373" spans="5:35">
      <c r="E11373" s="24"/>
      <c r="F11373" s="24"/>
      <c r="H11373" s="24"/>
      <c r="I11373" s="24"/>
      <c r="J11373" s="24"/>
      <c r="K11373" s="24"/>
      <c r="L11373" s="24"/>
      <c r="M11373" s="24"/>
      <c r="N11373" s="24"/>
      <c r="O11373" s="24"/>
      <c r="P11373" s="24"/>
      <c r="U11373" s="25"/>
      <c r="V11373" s="25"/>
      <c r="W11373" s="25"/>
      <c r="X11373" s="25"/>
      <c r="Y11373" s="25"/>
      <c r="AF11373" s="25"/>
      <c r="AG11373" s="26"/>
      <c r="AH11373" s="25"/>
      <c r="AI11373" s="25"/>
    </row>
    <row r="11374" spans="5:35">
      <c r="E11374" s="24"/>
      <c r="F11374" s="24"/>
      <c r="H11374" s="24"/>
      <c r="I11374" s="24"/>
      <c r="J11374" s="24"/>
      <c r="K11374" s="24"/>
      <c r="L11374" s="24"/>
      <c r="M11374" s="24"/>
      <c r="N11374" s="24"/>
      <c r="O11374" s="24"/>
      <c r="P11374" s="24"/>
      <c r="U11374" s="25"/>
      <c r="V11374" s="25"/>
      <c r="W11374" s="25"/>
      <c r="X11374" s="25"/>
      <c r="Y11374" s="25"/>
      <c r="AF11374" s="25"/>
      <c r="AG11374" s="26"/>
      <c r="AH11374" s="25"/>
      <c r="AI11374" s="25"/>
    </row>
    <row r="11375" spans="5:35">
      <c r="E11375" s="24"/>
      <c r="F11375" s="24"/>
      <c r="H11375" s="24"/>
      <c r="I11375" s="24"/>
      <c r="J11375" s="24"/>
      <c r="K11375" s="24"/>
      <c r="L11375" s="24"/>
      <c r="M11375" s="24"/>
      <c r="N11375" s="24"/>
      <c r="O11375" s="24"/>
      <c r="P11375" s="24"/>
      <c r="U11375" s="25"/>
      <c r="V11375" s="25"/>
      <c r="W11375" s="25"/>
      <c r="X11375" s="25"/>
      <c r="Y11375" s="25"/>
      <c r="AF11375" s="25"/>
      <c r="AG11375" s="26"/>
      <c r="AH11375" s="25"/>
      <c r="AI11375" s="25"/>
    </row>
    <row r="11376" spans="5:35">
      <c r="E11376" s="24"/>
      <c r="F11376" s="24"/>
      <c r="H11376" s="24"/>
      <c r="I11376" s="24"/>
      <c r="J11376" s="24"/>
      <c r="K11376" s="24"/>
      <c r="L11376" s="24"/>
      <c r="M11376" s="24"/>
      <c r="N11376" s="24"/>
      <c r="O11376" s="24"/>
      <c r="P11376" s="24"/>
      <c r="U11376" s="25"/>
      <c r="V11376" s="25"/>
      <c r="W11376" s="25"/>
      <c r="X11376" s="25"/>
      <c r="Y11376" s="25"/>
      <c r="AF11376" s="25"/>
      <c r="AG11376" s="26"/>
      <c r="AH11376" s="25"/>
      <c r="AI11376" s="25"/>
    </row>
    <row r="11377" spans="5:35">
      <c r="E11377" s="24"/>
      <c r="F11377" s="24"/>
      <c r="H11377" s="24"/>
      <c r="I11377" s="24"/>
      <c r="J11377" s="24"/>
      <c r="K11377" s="24"/>
      <c r="L11377" s="24"/>
      <c r="M11377" s="24"/>
      <c r="N11377" s="24"/>
      <c r="O11377" s="24"/>
      <c r="P11377" s="24"/>
      <c r="U11377" s="25"/>
      <c r="V11377" s="25"/>
      <c r="W11377" s="25"/>
      <c r="X11377" s="25"/>
      <c r="Y11377" s="25"/>
      <c r="AF11377" s="25"/>
      <c r="AG11377" s="26"/>
      <c r="AH11377" s="25"/>
      <c r="AI11377" s="25"/>
    </row>
    <row r="11378" spans="5:35">
      <c r="E11378" s="24"/>
      <c r="F11378" s="24"/>
      <c r="H11378" s="24"/>
      <c r="I11378" s="24"/>
      <c r="J11378" s="24"/>
      <c r="K11378" s="24"/>
      <c r="L11378" s="24"/>
      <c r="M11378" s="24"/>
      <c r="N11378" s="24"/>
      <c r="O11378" s="24"/>
      <c r="P11378" s="24"/>
      <c r="U11378" s="25"/>
      <c r="V11378" s="25"/>
      <c r="W11378" s="25"/>
      <c r="X11378" s="25"/>
      <c r="Y11378" s="25"/>
      <c r="AF11378" s="25"/>
      <c r="AG11378" s="26"/>
      <c r="AH11378" s="25"/>
      <c r="AI11378" s="25"/>
    </row>
    <row r="11379" spans="5:35">
      <c r="E11379" s="24"/>
      <c r="F11379" s="24"/>
      <c r="H11379" s="24"/>
      <c r="I11379" s="24"/>
      <c r="J11379" s="24"/>
      <c r="K11379" s="24"/>
      <c r="L11379" s="24"/>
      <c r="M11379" s="24"/>
      <c r="N11379" s="24"/>
      <c r="O11379" s="24"/>
      <c r="P11379" s="24"/>
      <c r="U11379" s="25"/>
      <c r="V11379" s="25"/>
      <c r="W11379" s="25"/>
      <c r="X11379" s="25"/>
      <c r="Y11379" s="25"/>
      <c r="AF11379" s="25"/>
      <c r="AG11379" s="26"/>
      <c r="AH11379" s="25"/>
      <c r="AI11379" s="25"/>
    </row>
    <row r="11380" spans="5:35">
      <c r="E11380" s="24"/>
      <c r="F11380" s="24"/>
      <c r="H11380" s="24"/>
      <c r="I11380" s="24"/>
      <c r="J11380" s="24"/>
      <c r="K11380" s="24"/>
      <c r="L11380" s="24"/>
      <c r="M11380" s="24"/>
      <c r="N11380" s="24"/>
      <c r="O11380" s="24"/>
      <c r="P11380" s="24"/>
      <c r="U11380" s="25"/>
      <c r="V11380" s="25"/>
      <c r="W11380" s="25"/>
      <c r="X11380" s="25"/>
      <c r="Y11380" s="25"/>
      <c r="AF11380" s="25"/>
      <c r="AG11380" s="26"/>
      <c r="AH11380" s="25"/>
      <c r="AI11380" s="25"/>
    </row>
    <row r="11381" spans="5:35">
      <c r="E11381" s="24"/>
      <c r="F11381" s="24"/>
      <c r="H11381" s="24"/>
      <c r="I11381" s="24"/>
      <c r="J11381" s="24"/>
      <c r="K11381" s="24"/>
      <c r="L11381" s="24"/>
      <c r="M11381" s="24"/>
      <c r="N11381" s="24"/>
      <c r="O11381" s="24"/>
      <c r="P11381" s="24"/>
      <c r="U11381" s="25"/>
      <c r="V11381" s="25"/>
      <c r="W11381" s="25"/>
      <c r="X11381" s="25"/>
      <c r="Y11381" s="25"/>
      <c r="AF11381" s="25"/>
      <c r="AG11381" s="26"/>
      <c r="AH11381" s="25"/>
      <c r="AI11381" s="25"/>
    </row>
    <row r="11382" spans="5:35">
      <c r="E11382" s="24"/>
      <c r="F11382" s="24"/>
      <c r="H11382" s="24"/>
      <c r="I11382" s="24"/>
      <c r="J11382" s="24"/>
      <c r="K11382" s="24"/>
      <c r="L11382" s="24"/>
      <c r="M11382" s="24"/>
      <c r="N11382" s="24"/>
      <c r="O11382" s="24"/>
      <c r="P11382" s="24"/>
      <c r="U11382" s="25"/>
      <c r="V11382" s="25"/>
      <c r="W11382" s="25"/>
      <c r="X11382" s="25"/>
      <c r="Y11382" s="25"/>
      <c r="AF11382" s="25"/>
      <c r="AG11382" s="26"/>
      <c r="AH11382" s="25"/>
      <c r="AI11382" s="25"/>
    </row>
  </sheetData>
  <sheetProtection sort="0"/>
  <dataConsolidate link="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0D90-61DE-407A-BA4A-45F6125FE7B6}">
  <dimension ref="A1:V9980"/>
  <sheetViews>
    <sheetView zoomScaleNormal="100" workbookViewId="0"/>
  </sheetViews>
  <sheetFormatPr defaultColWidth="12.5703125" defaultRowHeight="15.75"/>
  <cols>
    <col min="1" max="1" width="12.5703125" style="29"/>
    <col min="2" max="2" width="14.28515625" style="29" customWidth="1"/>
    <col min="3" max="3" width="14.42578125" style="29" customWidth="1"/>
    <col min="4" max="4" width="12.7109375" style="29" customWidth="1"/>
    <col min="5" max="5" width="13.85546875" style="29" customWidth="1"/>
    <col min="6" max="6" width="12.5703125" style="29"/>
    <col min="7" max="7" width="7.7109375" style="29" bestFit="1" customWidth="1"/>
    <col min="8" max="8" width="12.5703125" style="29"/>
    <col min="9" max="9" width="15.5703125" style="29" customWidth="1"/>
    <col min="10" max="10" width="16.140625" style="29" customWidth="1"/>
    <col min="11" max="12" width="13.85546875" style="30" customWidth="1"/>
    <col min="13" max="13" width="8" style="31" customWidth="1"/>
    <col min="14" max="14" width="13.85546875" style="29" customWidth="1"/>
    <col min="15" max="15" width="23.5703125" style="32" bestFit="1" customWidth="1"/>
    <col min="16" max="16" width="12.5703125" style="32"/>
    <col min="17" max="17" width="13.7109375" style="32" customWidth="1"/>
    <col min="18" max="18" width="13.85546875" style="32" customWidth="1"/>
    <col min="19" max="21" width="12.5703125" style="24"/>
    <col min="22" max="22" width="70.140625" style="349" bestFit="1" customWidth="1"/>
    <col min="23" max="16384" width="12.5703125" style="24"/>
  </cols>
  <sheetData>
    <row r="1" spans="1:22" ht="94.5">
      <c r="A1" s="18" t="s">
        <v>6</v>
      </c>
      <c r="B1" s="27" t="s">
        <v>2748</v>
      </c>
      <c r="C1" s="27" t="s">
        <v>2749</v>
      </c>
      <c r="D1" s="27" t="s">
        <v>2750</v>
      </c>
      <c r="E1" s="27" t="s">
        <v>2751</v>
      </c>
      <c r="F1" s="27" t="s">
        <v>2752</v>
      </c>
      <c r="G1" s="27" t="s">
        <v>2753</v>
      </c>
      <c r="H1" s="27" t="s">
        <v>2754</v>
      </c>
      <c r="I1" s="27" t="s">
        <v>2755</v>
      </c>
      <c r="J1" s="27" t="s">
        <v>2756</v>
      </c>
      <c r="K1" s="20" t="s">
        <v>2757</v>
      </c>
      <c r="L1" s="20" t="s">
        <v>216</v>
      </c>
      <c r="M1" s="27" t="s">
        <v>2758</v>
      </c>
      <c r="N1" s="27" t="s">
        <v>2759</v>
      </c>
      <c r="O1" s="27" t="s">
        <v>2760</v>
      </c>
      <c r="P1" s="28" t="s">
        <v>39</v>
      </c>
      <c r="Q1" s="18" t="s">
        <v>42</v>
      </c>
      <c r="R1" s="18" t="s">
        <v>2736</v>
      </c>
      <c r="S1" s="28" t="s">
        <v>217</v>
      </c>
      <c r="T1" s="18" t="s">
        <v>48</v>
      </c>
      <c r="U1" s="18" t="s">
        <v>50</v>
      </c>
      <c r="V1" s="341" t="s">
        <v>15</v>
      </c>
    </row>
    <row r="2" spans="1:22">
      <c r="A2" s="18">
        <v>1</v>
      </c>
      <c r="B2" s="18">
        <v>2</v>
      </c>
      <c r="C2" s="18">
        <v>3</v>
      </c>
      <c r="D2" s="18">
        <v>4</v>
      </c>
      <c r="E2" s="18">
        <v>5</v>
      </c>
      <c r="F2" s="18">
        <v>6</v>
      </c>
      <c r="G2" s="18">
        <v>7</v>
      </c>
      <c r="H2" s="18">
        <v>8</v>
      </c>
      <c r="I2" s="18">
        <v>9</v>
      </c>
      <c r="J2" s="18">
        <v>10</v>
      </c>
      <c r="K2" s="19">
        <v>11</v>
      </c>
      <c r="L2" s="19">
        <v>12</v>
      </c>
      <c r="M2" s="18">
        <v>13</v>
      </c>
      <c r="N2" s="18">
        <v>14</v>
      </c>
      <c r="O2" s="18">
        <v>15</v>
      </c>
      <c r="P2" s="18">
        <v>16</v>
      </c>
      <c r="Q2" s="18">
        <v>17</v>
      </c>
      <c r="R2" s="18">
        <v>18</v>
      </c>
      <c r="S2" s="18" t="s">
        <v>3039</v>
      </c>
      <c r="T2" s="18" t="s">
        <v>3040</v>
      </c>
      <c r="U2" s="18" t="s">
        <v>3041</v>
      </c>
      <c r="V2" s="341">
        <v>19</v>
      </c>
    </row>
    <row r="3" spans="1:22" ht="15" customHeight="1">
      <c r="A3" s="76" t="s">
        <v>1448</v>
      </c>
      <c r="B3" s="76" t="s">
        <v>1448</v>
      </c>
      <c r="C3" s="194">
        <v>1</v>
      </c>
      <c r="D3" s="78">
        <v>8310</v>
      </c>
      <c r="E3" s="78">
        <v>50</v>
      </c>
      <c r="F3" s="195" t="s">
        <v>8</v>
      </c>
      <c r="G3" s="193" t="s">
        <v>225</v>
      </c>
      <c r="H3" s="193" t="s">
        <v>8</v>
      </c>
      <c r="I3" s="193" t="s">
        <v>8</v>
      </c>
      <c r="J3" s="193" t="s">
        <v>8</v>
      </c>
      <c r="K3" s="84">
        <f t="shared" ref="K3:K12" si="0">IF(OR(D3="n/a",D3="nd"),0,D3)+IF(OR(I3="n/a",I3="nd"),0,I3)</f>
        <v>8310</v>
      </c>
      <c r="L3" s="85">
        <f>ROUND(SQRT(SUMSQ(IF(OR(E3="n/a",E3="nd"),0,E3),IF(OR(F3="n/a",F3="nd"),0,F3),IF(OR(J3="n/a",J3="nd"),0,J3))),0)</f>
        <v>50</v>
      </c>
      <c r="O3" s="32" t="s">
        <v>2763</v>
      </c>
      <c r="P3" s="81">
        <v>9310</v>
      </c>
      <c r="Q3" s="81">
        <v>9460</v>
      </c>
      <c r="R3" s="81">
        <v>9130</v>
      </c>
      <c r="S3" s="86" t="s">
        <v>8</v>
      </c>
      <c r="T3" s="86" t="s">
        <v>8</v>
      </c>
      <c r="U3" s="86" t="s">
        <v>8</v>
      </c>
      <c r="V3" s="337"/>
    </row>
    <row r="4" spans="1:22">
      <c r="A4" s="76" t="s">
        <v>1453</v>
      </c>
      <c r="B4" s="76" t="s">
        <v>1453</v>
      </c>
      <c r="C4" s="194">
        <v>1</v>
      </c>
      <c r="D4" s="78">
        <v>8460</v>
      </c>
      <c r="E4" s="78">
        <v>50</v>
      </c>
      <c r="F4" s="195" t="s">
        <v>8</v>
      </c>
      <c r="G4" s="193" t="s">
        <v>225</v>
      </c>
      <c r="H4" s="193" t="s">
        <v>8</v>
      </c>
      <c r="I4" s="193" t="s">
        <v>8</v>
      </c>
      <c r="J4" s="193" t="s">
        <v>8</v>
      </c>
      <c r="K4" s="84">
        <f t="shared" si="0"/>
        <v>8460</v>
      </c>
      <c r="L4" s="85">
        <f t="shared" ref="L4:L67" si="1">ROUND(SQRT(SUMSQ(IF(OR(E4="n/a",E4="nd"),0,E4),IF(OR(F4="n/a",F4="nd"),0,F4),IF(OR(J4="n/a",J4="nd"),0,J4))),0)</f>
        <v>50</v>
      </c>
      <c r="O4" s="32" t="s">
        <v>2761</v>
      </c>
      <c r="P4" s="81">
        <v>9480</v>
      </c>
      <c r="Q4" s="81">
        <v>9540</v>
      </c>
      <c r="R4" s="81">
        <v>9320</v>
      </c>
      <c r="S4" s="86" t="s">
        <v>8</v>
      </c>
      <c r="T4" s="86" t="s">
        <v>8</v>
      </c>
      <c r="U4" s="86" t="s">
        <v>8</v>
      </c>
      <c r="V4" s="337"/>
    </row>
    <row r="5" spans="1:22">
      <c r="A5" s="76" t="s">
        <v>1456</v>
      </c>
      <c r="B5" s="76" t="s">
        <v>1456</v>
      </c>
      <c r="C5" s="194">
        <v>1</v>
      </c>
      <c r="D5" s="78">
        <v>8350</v>
      </c>
      <c r="E5" s="78">
        <v>50</v>
      </c>
      <c r="F5" s="195" t="s">
        <v>8</v>
      </c>
      <c r="G5" s="193" t="s">
        <v>225</v>
      </c>
      <c r="H5" s="193" t="s">
        <v>8</v>
      </c>
      <c r="I5" s="193" t="s">
        <v>8</v>
      </c>
      <c r="J5" s="193" t="s">
        <v>8</v>
      </c>
      <c r="K5" s="84">
        <f t="shared" si="0"/>
        <v>8350</v>
      </c>
      <c r="L5" s="85">
        <f t="shared" si="1"/>
        <v>50</v>
      </c>
      <c r="O5" s="32" t="s">
        <v>2761</v>
      </c>
      <c r="P5" s="81">
        <v>9360</v>
      </c>
      <c r="Q5" s="81">
        <v>9490</v>
      </c>
      <c r="R5" s="81">
        <v>9140</v>
      </c>
      <c r="S5" s="86" t="s">
        <v>8</v>
      </c>
      <c r="T5" s="86" t="s">
        <v>8</v>
      </c>
      <c r="U5" s="86" t="s">
        <v>8</v>
      </c>
      <c r="V5" s="337"/>
    </row>
    <row r="6" spans="1:22">
      <c r="A6" s="200" t="s">
        <v>245</v>
      </c>
      <c r="B6" s="200" t="s">
        <v>245</v>
      </c>
      <c r="C6" s="194">
        <v>1</v>
      </c>
      <c r="D6" s="83">
        <v>2910</v>
      </c>
      <c r="E6" s="83">
        <v>40</v>
      </c>
      <c r="F6" s="195" t="s">
        <v>8</v>
      </c>
      <c r="G6" s="193" t="s">
        <v>225</v>
      </c>
      <c r="H6" s="193" t="s">
        <v>8</v>
      </c>
      <c r="I6" s="193" t="s">
        <v>8</v>
      </c>
      <c r="J6" s="193" t="s">
        <v>8</v>
      </c>
      <c r="K6" s="84">
        <f t="shared" si="0"/>
        <v>2910</v>
      </c>
      <c r="L6" s="85">
        <f t="shared" si="1"/>
        <v>40</v>
      </c>
      <c r="O6" s="32" t="s">
        <v>2991</v>
      </c>
      <c r="P6" s="81">
        <v>2510</v>
      </c>
      <c r="Q6" s="81">
        <v>2690</v>
      </c>
      <c r="R6" s="81">
        <v>2330</v>
      </c>
      <c r="S6" s="86" t="s">
        <v>8</v>
      </c>
      <c r="T6" s="86" t="s">
        <v>8</v>
      </c>
      <c r="U6" s="86" t="s">
        <v>8</v>
      </c>
      <c r="V6" s="342"/>
    </row>
    <row r="7" spans="1:22">
      <c r="A7" s="77" t="s">
        <v>256</v>
      </c>
      <c r="B7" s="77" t="s">
        <v>256</v>
      </c>
      <c r="C7" s="194">
        <v>1</v>
      </c>
      <c r="D7" s="83">
        <v>3260</v>
      </c>
      <c r="E7" s="83">
        <v>30</v>
      </c>
      <c r="F7" s="195" t="s">
        <v>8</v>
      </c>
      <c r="G7" s="193" t="s">
        <v>225</v>
      </c>
      <c r="H7" s="193" t="s">
        <v>8</v>
      </c>
      <c r="I7" s="193" t="s">
        <v>8</v>
      </c>
      <c r="J7" s="193" t="s">
        <v>8</v>
      </c>
      <c r="K7" s="84">
        <f t="shared" si="0"/>
        <v>3260</v>
      </c>
      <c r="L7" s="85">
        <f t="shared" si="1"/>
        <v>30</v>
      </c>
      <c r="O7" s="32" t="s">
        <v>2763</v>
      </c>
      <c r="P7" s="81">
        <v>3475</v>
      </c>
      <c r="Q7" s="81">
        <v>3559</v>
      </c>
      <c r="R7" s="81">
        <v>3391</v>
      </c>
      <c r="S7" s="86" t="s">
        <v>8</v>
      </c>
      <c r="T7" s="86" t="s">
        <v>8</v>
      </c>
      <c r="U7" s="86" t="s">
        <v>8</v>
      </c>
      <c r="V7" s="342"/>
    </row>
    <row r="8" spans="1:22">
      <c r="A8" s="77" t="s">
        <v>268</v>
      </c>
      <c r="B8" s="77" t="s">
        <v>268</v>
      </c>
      <c r="C8" s="194">
        <v>1</v>
      </c>
      <c r="D8" s="83">
        <v>4090</v>
      </c>
      <c r="E8" s="83">
        <v>30</v>
      </c>
      <c r="F8" s="195" t="s">
        <v>8</v>
      </c>
      <c r="G8" s="193" t="s">
        <v>225</v>
      </c>
      <c r="H8" s="193" t="s">
        <v>8</v>
      </c>
      <c r="I8" s="193" t="s">
        <v>8</v>
      </c>
      <c r="J8" s="193" t="s">
        <v>8</v>
      </c>
      <c r="K8" s="84">
        <f t="shared" si="0"/>
        <v>4090</v>
      </c>
      <c r="L8" s="85">
        <f t="shared" si="1"/>
        <v>30</v>
      </c>
      <c r="O8" s="32" t="s">
        <v>2763</v>
      </c>
      <c r="P8" s="81">
        <v>4617</v>
      </c>
      <c r="Q8" s="81">
        <v>4809</v>
      </c>
      <c r="R8" s="81">
        <v>4425</v>
      </c>
      <c r="S8" s="86" t="s">
        <v>8</v>
      </c>
      <c r="T8" s="86" t="s">
        <v>8</v>
      </c>
      <c r="U8" s="86" t="s">
        <v>8</v>
      </c>
      <c r="V8" s="342"/>
    </row>
    <row r="9" spans="1:22">
      <c r="A9" s="77" t="s">
        <v>270</v>
      </c>
      <c r="B9" s="77" t="s">
        <v>270</v>
      </c>
      <c r="C9" s="194">
        <v>1</v>
      </c>
      <c r="D9" s="83">
        <v>4100</v>
      </c>
      <c r="E9" s="83">
        <v>30</v>
      </c>
      <c r="F9" s="195" t="s">
        <v>8</v>
      </c>
      <c r="G9" s="193" t="s">
        <v>225</v>
      </c>
      <c r="H9" s="193" t="s">
        <v>8</v>
      </c>
      <c r="I9" s="193" t="s">
        <v>8</v>
      </c>
      <c r="J9" s="193" t="s">
        <v>8</v>
      </c>
      <c r="K9" s="84">
        <f t="shared" si="0"/>
        <v>4100</v>
      </c>
      <c r="L9" s="85">
        <f t="shared" si="1"/>
        <v>30</v>
      </c>
      <c r="O9" s="32" t="s">
        <v>2763</v>
      </c>
      <c r="P9" s="81">
        <v>4637</v>
      </c>
      <c r="Q9" s="81">
        <v>4825</v>
      </c>
      <c r="R9" s="81">
        <v>4449</v>
      </c>
      <c r="S9" s="86" t="s">
        <v>8</v>
      </c>
      <c r="T9" s="86" t="s">
        <v>8</v>
      </c>
      <c r="U9" s="86" t="s">
        <v>8</v>
      </c>
      <c r="V9" s="342"/>
    </row>
    <row r="10" spans="1:22">
      <c r="A10" s="77" t="s">
        <v>271</v>
      </c>
      <c r="B10" s="77" t="s">
        <v>271</v>
      </c>
      <c r="C10" s="194">
        <v>1</v>
      </c>
      <c r="D10" s="83">
        <v>6550</v>
      </c>
      <c r="E10" s="83">
        <v>30</v>
      </c>
      <c r="F10" s="195" t="s">
        <v>8</v>
      </c>
      <c r="G10" s="193" t="s">
        <v>225</v>
      </c>
      <c r="H10" s="193" t="s">
        <v>8</v>
      </c>
      <c r="I10" s="193" t="s">
        <v>8</v>
      </c>
      <c r="J10" s="193" t="s">
        <v>8</v>
      </c>
      <c r="K10" s="84">
        <f t="shared" si="0"/>
        <v>6550</v>
      </c>
      <c r="L10" s="85">
        <f t="shared" si="1"/>
        <v>30</v>
      </c>
      <c r="O10" s="32" t="s">
        <v>2763</v>
      </c>
      <c r="P10" s="81">
        <v>7465</v>
      </c>
      <c r="Q10" s="81">
        <v>7539</v>
      </c>
      <c r="R10" s="81">
        <v>7391</v>
      </c>
      <c r="S10" s="81" t="s">
        <v>8</v>
      </c>
      <c r="T10" s="81" t="s">
        <v>8</v>
      </c>
      <c r="U10" s="81" t="s">
        <v>8</v>
      </c>
      <c r="V10" s="342"/>
    </row>
    <row r="11" spans="1:22">
      <c r="A11" s="77" t="s">
        <v>275</v>
      </c>
      <c r="B11" s="77" t="s">
        <v>275</v>
      </c>
      <c r="C11" s="194">
        <v>1</v>
      </c>
      <c r="D11" s="83">
        <v>4700</v>
      </c>
      <c r="E11" s="83">
        <v>30</v>
      </c>
      <c r="F11" s="195" t="s">
        <v>8</v>
      </c>
      <c r="G11" s="193" t="s">
        <v>225</v>
      </c>
      <c r="H11" s="193" t="s">
        <v>8</v>
      </c>
      <c r="I11" s="193" t="s">
        <v>8</v>
      </c>
      <c r="J11" s="193" t="s">
        <v>8</v>
      </c>
      <c r="K11" s="84">
        <f t="shared" si="0"/>
        <v>4700</v>
      </c>
      <c r="L11" s="85">
        <f t="shared" si="1"/>
        <v>30</v>
      </c>
      <c r="O11" s="32" t="s">
        <v>2763</v>
      </c>
      <c r="P11" s="81">
        <v>5410</v>
      </c>
      <c r="Q11" s="81">
        <v>5542</v>
      </c>
      <c r="R11" s="81">
        <v>5278</v>
      </c>
      <c r="S11" s="86" t="s">
        <v>8</v>
      </c>
      <c r="T11" s="86" t="s">
        <v>8</v>
      </c>
      <c r="U11" s="86" t="s">
        <v>8</v>
      </c>
      <c r="V11" s="342"/>
    </row>
    <row r="12" spans="1:22">
      <c r="A12" s="77" t="s">
        <v>277</v>
      </c>
      <c r="B12" s="77" t="s">
        <v>277</v>
      </c>
      <c r="C12" s="194">
        <v>1</v>
      </c>
      <c r="D12" s="83">
        <v>2940</v>
      </c>
      <c r="E12" s="83">
        <v>30</v>
      </c>
      <c r="F12" s="195" t="s">
        <v>8</v>
      </c>
      <c r="G12" s="193" t="s">
        <v>225</v>
      </c>
      <c r="H12" s="193" t="s">
        <v>8</v>
      </c>
      <c r="I12" s="193" t="s">
        <v>8</v>
      </c>
      <c r="J12" s="193" t="s">
        <v>8</v>
      </c>
      <c r="K12" s="84">
        <f t="shared" si="0"/>
        <v>2940</v>
      </c>
      <c r="L12" s="85">
        <f t="shared" si="1"/>
        <v>30</v>
      </c>
      <c r="O12" s="32" t="s">
        <v>2763</v>
      </c>
      <c r="P12" s="81">
        <v>3094</v>
      </c>
      <c r="Q12" s="81">
        <v>3204</v>
      </c>
      <c r="R12" s="81">
        <v>2984</v>
      </c>
      <c r="S12" s="86" t="s">
        <v>8</v>
      </c>
      <c r="T12" s="86" t="s">
        <v>8</v>
      </c>
      <c r="U12" s="86" t="s">
        <v>8</v>
      </c>
      <c r="V12" s="342"/>
    </row>
    <row r="13" spans="1:22">
      <c r="A13" s="76" t="s">
        <v>281</v>
      </c>
      <c r="B13" s="76" t="s">
        <v>281</v>
      </c>
      <c r="C13" s="194">
        <v>1</v>
      </c>
      <c r="D13" s="193" t="s">
        <v>8</v>
      </c>
      <c r="E13" s="193" t="s">
        <v>8</v>
      </c>
      <c r="F13" s="195" t="s">
        <v>8</v>
      </c>
      <c r="G13" s="193" t="s">
        <v>225</v>
      </c>
      <c r="H13" s="193" t="s">
        <v>8</v>
      </c>
      <c r="I13" s="193" t="s">
        <v>8</v>
      </c>
      <c r="J13" s="193" t="s">
        <v>8</v>
      </c>
      <c r="K13" s="84" t="s">
        <v>8</v>
      </c>
      <c r="L13" s="85" t="s">
        <v>8</v>
      </c>
      <c r="O13" s="32" t="s">
        <v>2763</v>
      </c>
      <c r="P13" s="81">
        <v>6745</v>
      </c>
      <c r="Q13" s="81">
        <v>6760</v>
      </c>
      <c r="R13" s="81">
        <v>6740</v>
      </c>
      <c r="S13" s="86" t="s">
        <v>8</v>
      </c>
      <c r="T13" s="86" t="s">
        <v>8</v>
      </c>
      <c r="U13" s="86" t="s">
        <v>8</v>
      </c>
      <c r="V13" s="337"/>
    </row>
    <row r="14" spans="1:22">
      <c r="A14" s="75" t="s">
        <v>711</v>
      </c>
      <c r="B14" s="75" t="s">
        <v>711</v>
      </c>
      <c r="C14" s="194">
        <v>1</v>
      </c>
      <c r="D14" s="196">
        <v>8250</v>
      </c>
      <c r="E14" s="196">
        <v>316.22776601683796</v>
      </c>
      <c r="F14" s="195" t="s">
        <v>8</v>
      </c>
      <c r="G14" s="193" t="s">
        <v>225</v>
      </c>
      <c r="H14" s="193" t="s">
        <v>8</v>
      </c>
      <c r="I14" s="193" t="s">
        <v>8</v>
      </c>
      <c r="J14" s="193" t="s">
        <v>8</v>
      </c>
      <c r="K14" s="84">
        <f t="shared" ref="K14:K77" si="2">IF(OR(D14="n/a",D14="nd"),0,D14)+IF(OR(I14="n/a",I14="nd"),0,I14)</f>
        <v>8250</v>
      </c>
      <c r="L14" s="85">
        <f t="shared" si="1"/>
        <v>316</v>
      </c>
      <c r="O14" s="32" t="s">
        <v>2761</v>
      </c>
      <c r="P14" s="80">
        <v>9200</v>
      </c>
      <c r="Q14" s="80">
        <v>10130</v>
      </c>
      <c r="R14" s="80">
        <v>8420</v>
      </c>
      <c r="S14" s="81">
        <v>9820</v>
      </c>
      <c r="T14" s="81">
        <v>10230</v>
      </c>
      <c r="U14" s="81">
        <v>9400</v>
      </c>
      <c r="V14" s="342"/>
    </row>
    <row r="15" spans="1:22">
      <c r="A15" s="77" t="s">
        <v>297</v>
      </c>
      <c r="B15" s="77" t="s">
        <v>297</v>
      </c>
      <c r="C15" s="194">
        <v>1</v>
      </c>
      <c r="D15" s="83">
        <v>7340</v>
      </c>
      <c r="E15" s="83">
        <v>70</v>
      </c>
      <c r="F15" s="195" t="s">
        <v>8</v>
      </c>
      <c r="G15" s="193" t="s">
        <v>225</v>
      </c>
      <c r="H15" s="193" t="s">
        <v>8</v>
      </c>
      <c r="I15" s="193" t="s">
        <v>8</v>
      </c>
      <c r="J15" s="193" t="s">
        <v>8</v>
      </c>
      <c r="K15" s="84">
        <f t="shared" si="2"/>
        <v>7340</v>
      </c>
      <c r="L15" s="85">
        <f t="shared" si="1"/>
        <v>70</v>
      </c>
      <c r="O15" s="32" t="s">
        <v>2763</v>
      </c>
      <c r="P15" s="83">
        <v>8150</v>
      </c>
      <c r="Q15" s="83">
        <v>8330</v>
      </c>
      <c r="R15" s="83">
        <v>8010</v>
      </c>
      <c r="S15" s="78" t="s">
        <v>8</v>
      </c>
      <c r="T15" s="78" t="s">
        <v>8</v>
      </c>
      <c r="U15" s="78" t="s">
        <v>8</v>
      </c>
      <c r="V15" s="338"/>
    </row>
    <row r="16" spans="1:22">
      <c r="A16" s="77" t="s">
        <v>306</v>
      </c>
      <c r="B16" s="77" t="s">
        <v>306</v>
      </c>
      <c r="C16" s="194">
        <v>1</v>
      </c>
      <c r="D16" s="83">
        <v>7490</v>
      </c>
      <c r="E16" s="83">
        <v>70</v>
      </c>
      <c r="F16" s="195" t="s">
        <v>8</v>
      </c>
      <c r="G16" s="193" t="s">
        <v>225</v>
      </c>
      <c r="H16" s="193" t="s">
        <v>8</v>
      </c>
      <c r="I16" s="193" t="s">
        <v>8</v>
      </c>
      <c r="J16" s="193" t="s">
        <v>8</v>
      </c>
      <c r="K16" s="84">
        <f t="shared" si="2"/>
        <v>7490</v>
      </c>
      <c r="L16" s="85">
        <f t="shared" si="1"/>
        <v>70</v>
      </c>
      <c r="O16" s="32" t="s">
        <v>2763</v>
      </c>
      <c r="P16" s="83">
        <v>8300</v>
      </c>
      <c r="Q16" s="83">
        <v>8410</v>
      </c>
      <c r="R16" s="83">
        <v>8175</v>
      </c>
      <c r="S16" s="83" t="s">
        <v>8</v>
      </c>
      <c r="T16" s="83" t="s">
        <v>8</v>
      </c>
      <c r="U16" s="83" t="s">
        <v>8</v>
      </c>
      <c r="V16" s="338"/>
    </row>
    <row r="17" spans="1:22">
      <c r="A17" s="76" t="s">
        <v>311</v>
      </c>
      <c r="B17" s="76" t="s">
        <v>311</v>
      </c>
      <c r="C17" s="194">
        <v>1</v>
      </c>
      <c r="D17" s="78">
        <v>9540</v>
      </c>
      <c r="E17" s="78">
        <v>60</v>
      </c>
      <c r="F17" s="195" t="s">
        <v>8</v>
      </c>
      <c r="G17" s="193" t="s">
        <v>225</v>
      </c>
      <c r="H17" s="193" t="s">
        <v>8</v>
      </c>
      <c r="I17" s="193" t="s">
        <v>8</v>
      </c>
      <c r="J17" s="193" t="s">
        <v>8</v>
      </c>
      <c r="K17" s="84">
        <f t="shared" si="2"/>
        <v>9540</v>
      </c>
      <c r="L17" s="85">
        <f t="shared" si="1"/>
        <v>60</v>
      </c>
      <c r="O17" s="32" t="s">
        <v>2763</v>
      </c>
      <c r="P17" s="83">
        <v>10890</v>
      </c>
      <c r="Q17" s="83">
        <v>11150</v>
      </c>
      <c r="R17" s="83">
        <v>10600</v>
      </c>
      <c r="S17" s="83" t="s">
        <v>8</v>
      </c>
      <c r="T17" s="83" t="s">
        <v>8</v>
      </c>
      <c r="U17" s="83" t="s">
        <v>8</v>
      </c>
      <c r="V17" s="337"/>
    </row>
    <row r="18" spans="1:22">
      <c r="A18" s="76" t="s">
        <v>426</v>
      </c>
      <c r="B18" s="76" t="s">
        <v>426</v>
      </c>
      <c r="C18" s="194">
        <v>1</v>
      </c>
      <c r="D18" s="78">
        <v>5000</v>
      </c>
      <c r="E18" s="78">
        <v>80</v>
      </c>
      <c r="F18" s="195" t="s">
        <v>8</v>
      </c>
      <c r="G18" s="193" t="s">
        <v>225</v>
      </c>
      <c r="H18" s="193" t="s">
        <v>8</v>
      </c>
      <c r="I18" s="193" t="s">
        <v>8</v>
      </c>
      <c r="J18" s="193" t="s">
        <v>8</v>
      </c>
      <c r="K18" s="84">
        <f t="shared" si="2"/>
        <v>5000</v>
      </c>
      <c r="L18" s="85">
        <f t="shared" si="1"/>
        <v>80</v>
      </c>
      <c r="O18" s="32" t="s">
        <v>2761</v>
      </c>
      <c r="P18" s="81">
        <v>5750</v>
      </c>
      <c r="Q18" s="81">
        <v>5910</v>
      </c>
      <c r="R18" s="81">
        <v>5590</v>
      </c>
      <c r="S18" s="81">
        <v>5730</v>
      </c>
      <c r="T18" s="81">
        <v>5860</v>
      </c>
      <c r="U18" s="81">
        <v>5610</v>
      </c>
      <c r="V18" s="337"/>
    </row>
    <row r="19" spans="1:22">
      <c r="A19" s="76" t="s">
        <v>504</v>
      </c>
      <c r="B19" s="76" t="s">
        <v>504</v>
      </c>
      <c r="C19" s="194">
        <v>1</v>
      </c>
      <c r="D19" s="78">
        <v>5430</v>
      </c>
      <c r="E19" s="78">
        <v>90</v>
      </c>
      <c r="F19" s="195" t="s">
        <v>8</v>
      </c>
      <c r="G19" s="193" t="s">
        <v>225</v>
      </c>
      <c r="H19" s="193" t="s">
        <v>8</v>
      </c>
      <c r="I19" s="193" t="s">
        <v>8</v>
      </c>
      <c r="J19" s="193" t="s">
        <v>8</v>
      </c>
      <c r="K19" s="84">
        <f t="shared" si="2"/>
        <v>5430</v>
      </c>
      <c r="L19" s="85">
        <f t="shared" si="1"/>
        <v>90</v>
      </c>
      <c r="O19" s="32" t="s">
        <v>2761</v>
      </c>
      <c r="P19" s="81">
        <v>6200</v>
      </c>
      <c r="Q19" s="81">
        <v>6400</v>
      </c>
      <c r="R19" s="81">
        <v>5990</v>
      </c>
      <c r="S19" s="81">
        <v>6190</v>
      </c>
      <c r="T19" s="81">
        <v>6390</v>
      </c>
      <c r="U19" s="81">
        <v>5990</v>
      </c>
      <c r="V19" s="337"/>
    </row>
    <row r="20" spans="1:22">
      <c r="A20" s="76" t="s">
        <v>329</v>
      </c>
      <c r="B20" s="76" t="s">
        <v>329</v>
      </c>
      <c r="C20" s="194">
        <v>1</v>
      </c>
      <c r="D20" s="78">
        <v>5810</v>
      </c>
      <c r="E20" s="78">
        <v>90</v>
      </c>
      <c r="F20" s="195" t="s">
        <v>8</v>
      </c>
      <c r="G20" s="193" t="s">
        <v>225</v>
      </c>
      <c r="H20" s="193" t="s">
        <v>8</v>
      </c>
      <c r="I20" s="193" t="s">
        <v>8</v>
      </c>
      <c r="J20" s="193" t="s">
        <v>8</v>
      </c>
      <c r="K20" s="84">
        <f t="shared" si="2"/>
        <v>5810</v>
      </c>
      <c r="L20" s="85">
        <f t="shared" si="1"/>
        <v>90</v>
      </c>
      <c r="O20" s="32" t="s">
        <v>2761</v>
      </c>
      <c r="P20" s="81">
        <v>6610</v>
      </c>
      <c r="Q20" s="81">
        <v>6850</v>
      </c>
      <c r="R20" s="81">
        <v>6400</v>
      </c>
      <c r="S20" s="81">
        <v>6630</v>
      </c>
      <c r="T20" s="81">
        <v>6740</v>
      </c>
      <c r="U20" s="81">
        <v>6520</v>
      </c>
      <c r="V20" s="337"/>
    </row>
    <row r="21" spans="1:22">
      <c r="A21" s="76" t="s">
        <v>323</v>
      </c>
      <c r="B21" s="76" t="s">
        <v>323</v>
      </c>
      <c r="C21" s="194">
        <v>1</v>
      </c>
      <c r="D21" s="78">
        <v>4470</v>
      </c>
      <c r="E21" s="78">
        <v>60</v>
      </c>
      <c r="F21" s="195" t="s">
        <v>8</v>
      </c>
      <c r="G21" s="193" t="s">
        <v>225</v>
      </c>
      <c r="H21" s="193" t="s">
        <v>8</v>
      </c>
      <c r="I21" s="193" t="s">
        <v>8</v>
      </c>
      <c r="J21" s="193" t="s">
        <v>8</v>
      </c>
      <c r="K21" s="84">
        <f t="shared" si="2"/>
        <v>4470</v>
      </c>
      <c r="L21" s="85">
        <f t="shared" si="1"/>
        <v>60</v>
      </c>
      <c r="O21" s="32" t="s">
        <v>2761</v>
      </c>
      <c r="P21" s="81">
        <v>5120</v>
      </c>
      <c r="Q21" s="81">
        <v>5310</v>
      </c>
      <c r="R21" s="81">
        <v>4880</v>
      </c>
      <c r="S21" s="81">
        <v>5120</v>
      </c>
      <c r="T21" s="81">
        <v>5310</v>
      </c>
      <c r="U21" s="81">
        <v>4880</v>
      </c>
      <c r="V21" s="337"/>
    </row>
    <row r="22" spans="1:22">
      <c r="A22" s="76" t="s">
        <v>385</v>
      </c>
      <c r="B22" s="76" t="s">
        <v>385</v>
      </c>
      <c r="C22" s="194">
        <v>1</v>
      </c>
      <c r="D22" s="78">
        <v>1290</v>
      </c>
      <c r="E22" s="78">
        <v>50</v>
      </c>
      <c r="F22" s="195" t="s">
        <v>8</v>
      </c>
      <c r="G22" s="323" t="s">
        <v>225</v>
      </c>
      <c r="H22" s="193" t="s">
        <v>8</v>
      </c>
      <c r="I22" s="193" t="s">
        <v>8</v>
      </c>
      <c r="J22" s="193" t="s">
        <v>8</v>
      </c>
      <c r="K22" s="84">
        <f t="shared" si="2"/>
        <v>1290</v>
      </c>
      <c r="L22" s="85">
        <f t="shared" si="1"/>
        <v>50</v>
      </c>
      <c r="O22" s="32" t="s">
        <v>2763</v>
      </c>
      <c r="P22" s="81">
        <v>1211</v>
      </c>
      <c r="Q22" s="81">
        <v>1299</v>
      </c>
      <c r="R22" s="81">
        <v>1074</v>
      </c>
      <c r="S22" s="81" t="s">
        <v>8</v>
      </c>
      <c r="T22" s="81" t="s">
        <v>8</v>
      </c>
      <c r="U22" s="81" t="s">
        <v>8</v>
      </c>
      <c r="V22" s="342"/>
    </row>
    <row r="23" spans="1:22">
      <c r="A23" s="76" t="s">
        <v>340</v>
      </c>
      <c r="B23" s="76" t="s">
        <v>340</v>
      </c>
      <c r="C23" s="194">
        <v>1</v>
      </c>
      <c r="D23" s="78">
        <v>5930</v>
      </c>
      <c r="E23" s="78">
        <v>50</v>
      </c>
      <c r="F23" s="195" t="s">
        <v>8</v>
      </c>
      <c r="G23" s="193" t="s">
        <v>225</v>
      </c>
      <c r="H23" s="193" t="s">
        <v>8</v>
      </c>
      <c r="I23" s="193" t="s">
        <v>8</v>
      </c>
      <c r="J23" s="193" t="s">
        <v>8</v>
      </c>
      <c r="K23" s="84">
        <f t="shared" si="2"/>
        <v>5930</v>
      </c>
      <c r="L23" s="85">
        <f t="shared" si="1"/>
        <v>50</v>
      </c>
      <c r="O23" s="32" t="s">
        <v>2761</v>
      </c>
      <c r="P23" s="81">
        <v>6760</v>
      </c>
      <c r="Q23" s="81">
        <v>6900</v>
      </c>
      <c r="R23" s="81">
        <v>6650</v>
      </c>
      <c r="S23" s="81">
        <v>6820</v>
      </c>
      <c r="T23" s="81">
        <v>6940</v>
      </c>
      <c r="U23" s="81">
        <v>6710</v>
      </c>
      <c r="V23" s="337"/>
    </row>
    <row r="24" spans="1:22">
      <c r="A24" s="76" t="s">
        <v>352</v>
      </c>
      <c r="B24" s="76" t="s">
        <v>352</v>
      </c>
      <c r="C24" s="194">
        <v>1</v>
      </c>
      <c r="D24" s="78">
        <v>6660</v>
      </c>
      <c r="E24" s="78">
        <v>60</v>
      </c>
      <c r="F24" s="195" t="s">
        <v>8</v>
      </c>
      <c r="G24" s="323" t="s">
        <v>225</v>
      </c>
      <c r="H24" s="193" t="s">
        <v>8</v>
      </c>
      <c r="I24" s="193" t="s">
        <v>8</v>
      </c>
      <c r="J24" s="193" t="s">
        <v>8</v>
      </c>
      <c r="K24" s="84">
        <f t="shared" si="2"/>
        <v>6660</v>
      </c>
      <c r="L24" s="85">
        <f t="shared" si="1"/>
        <v>60</v>
      </c>
      <c r="O24" s="32" t="s">
        <v>2761</v>
      </c>
      <c r="P24" s="81">
        <v>7530</v>
      </c>
      <c r="Q24" s="81">
        <v>7660</v>
      </c>
      <c r="R24" s="81">
        <v>7420</v>
      </c>
      <c r="S24" s="81">
        <v>7510</v>
      </c>
      <c r="T24" s="81">
        <v>7610</v>
      </c>
      <c r="U24" s="81">
        <v>7420</v>
      </c>
      <c r="V24" s="337"/>
    </row>
    <row r="25" spans="1:22">
      <c r="A25" s="76" t="s">
        <v>348</v>
      </c>
      <c r="B25" s="76" t="s">
        <v>348</v>
      </c>
      <c r="C25" s="194">
        <v>1</v>
      </c>
      <c r="D25" s="78">
        <v>6360</v>
      </c>
      <c r="E25" s="78">
        <v>50</v>
      </c>
      <c r="F25" s="195" t="s">
        <v>8</v>
      </c>
      <c r="G25" s="193" t="s">
        <v>225</v>
      </c>
      <c r="H25" s="193" t="s">
        <v>8</v>
      </c>
      <c r="I25" s="193" t="s">
        <v>8</v>
      </c>
      <c r="J25" s="193" t="s">
        <v>8</v>
      </c>
      <c r="K25" s="84">
        <f t="shared" si="2"/>
        <v>6360</v>
      </c>
      <c r="L25" s="85">
        <f t="shared" si="1"/>
        <v>50</v>
      </c>
      <c r="O25" s="32" t="s">
        <v>2761</v>
      </c>
      <c r="P25" s="81">
        <v>7290</v>
      </c>
      <c r="Q25" s="81">
        <v>7430</v>
      </c>
      <c r="R25" s="81">
        <v>7160</v>
      </c>
      <c r="S25" s="81">
        <v>7290</v>
      </c>
      <c r="T25" s="81">
        <v>7430</v>
      </c>
      <c r="U25" s="81">
        <v>7160</v>
      </c>
      <c r="V25" s="337"/>
    </row>
    <row r="26" spans="1:22">
      <c r="A26" s="76" t="s">
        <v>344</v>
      </c>
      <c r="B26" s="76" t="s">
        <v>344</v>
      </c>
      <c r="C26" s="194">
        <v>1</v>
      </c>
      <c r="D26" s="78">
        <v>6200</v>
      </c>
      <c r="E26" s="78">
        <v>50</v>
      </c>
      <c r="F26" s="195" t="s">
        <v>8</v>
      </c>
      <c r="G26" s="193" t="s">
        <v>225</v>
      </c>
      <c r="H26" s="193" t="s">
        <v>8</v>
      </c>
      <c r="I26" s="193" t="s">
        <v>8</v>
      </c>
      <c r="J26" s="193" t="s">
        <v>8</v>
      </c>
      <c r="K26" s="84">
        <f t="shared" si="2"/>
        <v>6200</v>
      </c>
      <c r="L26" s="85">
        <f t="shared" si="1"/>
        <v>50</v>
      </c>
      <c r="O26" s="32" t="s">
        <v>2761</v>
      </c>
      <c r="P26" s="81">
        <v>7090</v>
      </c>
      <c r="Q26" s="81">
        <v>7260</v>
      </c>
      <c r="R26" s="81">
        <v>6950</v>
      </c>
      <c r="S26" s="81">
        <v>7090</v>
      </c>
      <c r="T26" s="81">
        <v>7250</v>
      </c>
      <c r="U26" s="81">
        <v>6950</v>
      </c>
      <c r="V26" s="337"/>
    </row>
    <row r="27" spans="1:22">
      <c r="A27" s="76" t="s">
        <v>417</v>
      </c>
      <c r="B27" s="76" t="s">
        <v>417</v>
      </c>
      <c r="C27" s="194">
        <v>1</v>
      </c>
      <c r="D27" s="78">
        <v>5550</v>
      </c>
      <c r="E27" s="78">
        <v>60</v>
      </c>
      <c r="F27" s="195" t="s">
        <v>8</v>
      </c>
      <c r="G27" s="193" t="s">
        <v>225</v>
      </c>
      <c r="H27" s="193" t="s">
        <v>8</v>
      </c>
      <c r="I27" s="193" t="s">
        <v>8</v>
      </c>
      <c r="J27" s="193" t="s">
        <v>8</v>
      </c>
      <c r="K27" s="84">
        <f t="shared" si="2"/>
        <v>5550</v>
      </c>
      <c r="L27" s="85">
        <f t="shared" si="1"/>
        <v>60</v>
      </c>
      <c r="O27" s="32" t="s">
        <v>2763</v>
      </c>
      <c r="P27" s="81">
        <v>6349</v>
      </c>
      <c r="Q27" s="81">
        <v>6483</v>
      </c>
      <c r="R27" s="81">
        <v>6211</v>
      </c>
      <c r="S27" s="81" t="s">
        <v>8</v>
      </c>
      <c r="T27" s="81" t="s">
        <v>8</v>
      </c>
      <c r="U27" s="81" t="s">
        <v>8</v>
      </c>
      <c r="V27" s="342"/>
    </row>
    <row r="28" spans="1:22">
      <c r="A28" s="76" t="s">
        <v>2455</v>
      </c>
      <c r="B28" s="76" t="s">
        <v>2455</v>
      </c>
      <c r="C28" s="194">
        <v>1</v>
      </c>
      <c r="D28" s="78">
        <v>5300</v>
      </c>
      <c r="E28" s="78">
        <v>60</v>
      </c>
      <c r="F28" s="195" t="s">
        <v>8</v>
      </c>
      <c r="G28" s="193" t="s">
        <v>225</v>
      </c>
      <c r="H28" s="193" t="s">
        <v>8</v>
      </c>
      <c r="I28" s="193" t="s">
        <v>8</v>
      </c>
      <c r="J28" s="193" t="s">
        <v>8</v>
      </c>
      <c r="K28" s="84">
        <f t="shared" si="2"/>
        <v>5300</v>
      </c>
      <c r="L28" s="85">
        <f t="shared" si="1"/>
        <v>60</v>
      </c>
      <c r="O28" s="32" t="s">
        <v>2763</v>
      </c>
      <c r="P28" s="81">
        <v>6090</v>
      </c>
      <c r="Q28" s="81">
        <v>6270</v>
      </c>
      <c r="R28" s="81">
        <v>5930</v>
      </c>
      <c r="S28" s="81">
        <v>6190</v>
      </c>
      <c r="T28" s="81">
        <v>6290</v>
      </c>
      <c r="U28" s="81">
        <v>6050</v>
      </c>
      <c r="V28" s="340"/>
    </row>
    <row r="29" spans="1:22">
      <c r="A29" s="76" t="s">
        <v>2461</v>
      </c>
      <c r="B29" s="76" t="s">
        <v>2461</v>
      </c>
      <c r="C29" s="194">
        <v>1</v>
      </c>
      <c r="D29" s="78">
        <v>5920</v>
      </c>
      <c r="E29" s="78">
        <v>60</v>
      </c>
      <c r="F29" s="195" t="s">
        <v>8</v>
      </c>
      <c r="G29" s="193" t="s">
        <v>225</v>
      </c>
      <c r="H29" s="193" t="s">
        <v>8</v>
      </c>
      <c r="I29" s="193" t="s">
        <v>8</v>
      </c>
      <c r="J29" s="193" t="s">
        <v>8</v>
      </c>
      <c r="K29" s="84">
        <f t="shared" si="2"/>
        <v>5920</v>
      </c>
      <c r="L29" s="85">
        <f t="shared" si="1"/>
        <v>60</v>
      </c>
      <c r="O29" s="32" t="s">
        <v>2763</v>
      </c>
      <c r="P29" s="81">
        <v>6750</v>
      </c>
      <c r="Q29" s="81">
        <v>6940</v>
      </c>
      <c r="R29" s="81">
        <v>6560</v>
      </c>
      <c r="S29" s="81">
        <v>6750</v>
      </c>
      <c r="T29" s="81">
        <v>6890</v>
      </c>
      <c r="U29" s="81">
        <v>6630</v>
      </c>
      <c r="V29" s="340"/>
    </row>
    <row r="30" spans="1:22">
      <c r="A30" s="76" t="s">
        <v>2470</v>
      </c>
      <c r="B30" s="76" t="s">
        <v>2470</v>
      </c>
      <c r="C30" s="194">
        <v>1</v>
      </c>
      <c r="D30" s="78">
        <v>6280</v>
      </c>
      <c r="E30" s="78">
        <v>60</v>
      </c>
      <c r="F30" s="195" t="s">
        <v>8</v>
      </c>
      <c r="G30" s="323" t="s">
        <v>225</v>
      </c>
      <c r="H30" s="193" t="s">
        <v>8</v>
      </c>
      <c r="I30" s="193" t="s">
        <v>8</v>
      </c>
      <c r="J30" s="193" t="s">
        <v>8</v>
      </c>
      <c r="K30" s="84">
        <f t="shared" si="2"/>
        <v>6280</v>
      </c>
      <c r="L30" s="85">
        <f t="shared" si="1"/>
        <v>60</v>
      </c>
      <c r="O30" s="32" t="s">
        <v>2763</v>
      </c>
      <c r="P30" s="81">
        <v>7190</v>
      </c>
      <c r="Q30" s="81">
        <v>7330</v>
      </c>
      <c r="R30" s="81">
        <v>7000</v>
      </c>
      <c r="S30" s="81">
        <v>7180</v>
      </c>
      <c r="T30" s="81">
        <v>7320</v>
      </c>
      <c r="U30" s="81">
        <v>7010</v>
      </c>
      <c r="V30" s="340"/>
    </row>
    <row r="31" spans="1:22">
      <c r="A31" s="76" t="s">
        <v>2464</v>
      </c>
      <c r="B31" s="76" t="s">
        <v>2464</v>
      </c>
      <c r="C31" s="194">
        <v>1</v>
      </c>
      <c r="D31" s="78">
        <v>6090</v>
      </c>
      <c r="E31" s="78">
        <v>60</v>
      </c>
      <c r="F31" s="195" t="s">
        <v>8</v>
      </c>
      <c r="G31" s="323" t="s">
        <v>225</v>
      </c>
      <c r="H31" s="193" t="s">
        <v>8</v>
      </c>
      <c r="I31" s="193" t="s">
        <v>8</v>
      </c>
      <c r="J31" s="193" t="s">
        <v>8</v>
      </c>
      <c r="K31" s="84">
        <f t="shared" si="2"/>
        <v>6090</v>
      </c>
      <c r="L31" s="85">
        <f t="shared" si="1"/>
        <v>60</v>
      </c>
      <c r="O31" s="32" t="s">
        <v>2763</v>
      </c>
      <c r="P31" s="81">
        <v>6970</v>
      </c>
      <c r="Q31" s="81">
        <v>7160</v>
      </c>
      <c r="R31" s="81">
        <v>6790</v>
      </c>
      <c r="S31" s="81">
        <v>6920</v>
      </c>
      <c r="T31" s="81">
        <v>7140</v>
      </c>
      <c r="U31" s="81">
        <v>6780</v>
      </c>
      <c r="V31" s="340"/>
    </row>
    <row r="32" spans="1:22">
      <c r="A32" s="76" t="s">
        <v>2458</v>
      </c>
      <c r="B32" s="76" t="s">
        <v>2458</v>
      </c>
      <c r="C32" s="194">
        <v>1</v>
      </c>
      <c r="D32" s="78">
        <v>5770</v>
      </c>
      <c r="E32" s="78">
        <v>70</v>
      </c>
      <c r="F32" s="195" t="s">
        <v>8</v>
      </c>
      <c r="G32" s="323" t="s">
        <v>225</v>
      </c>
      <c r="H32" s="193" t="s">
        <v>8</v>
      </c>
      <c r="I32" s="193" t="s">
        <v>8</v>
      </c>
      <c r="J32" s="193" t="s">
        <v>8</v>
      </c>
      <c r="K32" s="84">
        <f t="shared" si="2"/>
        <v>5770</v>
      </c>
      <c r="L32" s="85">
        <f t="shared" si="1"/>
        <v>70</v>
      </c>
      <c r="O32" s="32" t="s">
        <v>2763</v>
      </c>
      <c r="P32" s="81">
        <v>6570</v>
      </c>
      <c r="Q32" s="81">
        <v>6740</v>
      </c>
      <c r="R32" s="81">
        <v>6400</v>
      </c>
      <c r="S32" s="81">
        <v>6560</v>
      </c>
      <c r="T32" s="81">
        <v>6730</v>
      </c>
      <c r="U32" s="81">
        <v>6400</v>
      </c>
      <c r="V32" s="340"/>
    </row>
    <row r="33" spans="1:22">
      <c r="A33" s="76" t="s">
        <v>333</v>
      </c>
      <c r="B33" s="76" t="s">
        <v>333</v>
      </c>
      <c r="C33" s="194">
        <v>1</v>
      </c>
      <c r="D33" s="78">
        <v>5730</v>
      </c>
      <c r="E33" s="78">
        <v>70</v>
      </c>
      <c r="F33" s="195" t="s">
        <v>8</v>
      </c>
      <c r="G33" s="323" t="s">
        <v>225</v>
      </c>
      <c r="H33" s="193" t="s">
        <v>8</v>
      </c>
      <c r="I33" s="193" t="s">
        <v>8</v>
      </c>
      <c r="J33" s="193" t="s">
        <v>8</v>
      </c>
      <c r="K33" s="84">
        <f t="shared" si="2"/>
        <v>5730</v>
      </c>
      <c r="L33" s="85">
        <f t="shared" si="1"/>
        <v>70</v>
      </c>
      <c r="O33" s="32" t="s">
        <v>2763</v>
      </c>
      <c r="P33" s="81">
        <v>6530</v>
      </c>
      <c r="Q33" s="81">
        <v>6730</v>
      </c>
      <c r="R33" s="81">
        <v>6310</v>
      </c>
      <c r="S33" s="81">
        <v>6570</v>
      </c>
      <c r="T33" s="81">
        <v>6670</v>
      </c>
      <c r="U33" s="81">
        <v>6460</v>
      </c>
      <c r="V33" s="337"/>
    </row>
    <row r="34" spans="1:22">
      <c r="A34" s="76" t="s">
        <v>2446</v>
      </c>
      <c r="B34" s="76" t="s">
        <v>2446</v>
      </c>
      <c r="C34" s="194">
        <v>1</v>
      </c>
      <c r="D34" s="78">
        <v>3490</v>
      </c>
      <c r="E34" s="78">
        <v>310</v>
      </c>
      <c r="F34" s="195" t="s">
        <v>8</v>
      </c>
      <c r="G34" s="193" t="s">
        <v>225</v>
      </c>
      <c r="H34" s="193" t="s">
        <v>8</v>
      </c>
      <c r="I34" s="193" t="s">
        <v>8</v>
      </c>
      <c r="J34" s="193" t="s">
        <v>8</v>
      </c>
      <c r="K34" s="84">
        <f t="shared" si="2"/>
        <v>3490</v>
      </c>
      <c r="L34" s="85">
        <f t="shared" si="1"/>
        <v>310</v>
      </c>
      <c r="O34" s="32" t="s">
        <v>2763</v>
      </c>
      <c r="P34" s="81">
        <v>3831</v>
      </c>
      <c r="Q34" s="81">
        <v>4794</v>
      </c>
      <c r="R34" s="81">
        <v>3002</v>
      </c>
      <c r="S34" s="81" t="s">
        <v>8</v>
      </c>
      <c r="T34" s="81" t="s">
        <v>8</v>
      </c>
      <c r="U34" s="81" t="s">
        <v>8</v>
      </c>
      <c r="V34" s="342"/>
    </row>
    <row r="35" spans="1:22">
      <c r="A35" s="76" t="s">
        <v>2452</v>
      </c>
      <c r="B35" s="76" t="s">
        <v>2452</v>
      </c>
      <c r="C35" s="194">
        <v>1</v>
      </c>
      <c r="D35" s="78">
        <v>5090</v>
      </c>
      <c r="E35" s="78">
        <v>90</v>
      </c>
      <c r="F35" s="195" t="s">
        <v>8</v>
      </c>
      <c r="G35" s="193" t="s">
        <v>225</v>
      </c>
      <c r="H35" s="193" t="s">
        <v>8</v>
      </c>
      <c r="I35" s="193" t="s">
        <v>8</v>
      </c>
      <c r="J35" s="193" t="s">
        <v>8</v>
      </c>
      <c r="K35" s="84">
        <f t="shared" si="2"/>
        <v>5090</v>
      </c>
      <c r="L35" s="85">
        <f t="shared" si="1"/>
        <v>90</v>
      </c>
      <c r="O35" s="32" t="s">
        <v>2763</v>
      </c>
      <c r="P35" s="81">
        <v>5830</v>
      </c>
      <c r="Q35" s="81">
        <v>6110</v>
      </c>
      <c r="R35" s="81">
        <v>5600</v>
      </c>
      <c r="S35" s="81">
        <v>5820</v>
      </c>
      <c r="T35" s="81">
        <v>6000</v>
      </c>
      <c r="U35" s="81">
        <v>5600</v>
      </c>
      <c r="V35" s="340"/>
    </row>
    <row r="36" spans="1:22">
      <c r="A36" s="76" t="s">
        <v>2473</v>
      </c>
      <c r="B36" s="76" t="s">
        <v>2473</v>
      </c>
      <c r="C36" s="194">
        <v>1</v>
      </c>
      <c r="D36" s="78">
        <v>3720</v>
      </c>
      <c r="E36" s="78">
        <v>70</v>
      </c>
      <c r="F36" s="195" t="s">
        <v>8</v>
      </c>
      <c r="G36" s="193" t="s">
        <v>225</v>
      </c>
      <c r="H36" s="193" t="s">
        <v>8</v>
      </c>
      <c r="I36" s="193" t="s">
        <v>8</v>
      </c>
      <c r="J36" s="193" t="s">
        <v>8</v>
      </c>
      <c r="K36" s="84">
        <f t="shared" si="2"/>
        <v>3720</v>
      </c>
      <c r="L36" s="85">
        <f t="shared" si="1"/>
        <v>70</v>
      </c>
      <c r="O36" s="32" t="s">
        <v>2763</v>
      </c>
      <c r="P36" s="324">
        <v>4070</v>
      </c>
      <c r="Q36" s="324">
        <v>4300</v>
      </c>
      <c r="R36" s="324">
        <v>3850</v>
      </c>
      <c r="S36" s="81">
        <v>4120</v>
      </c>
      <c r="T36" s="81">
        <v>4410</v>
      </c>
      <c r="U36" s="81">
        <v>3900</v>
      </c>
      <c r="V36" s="340"/>
    </row>
    <row r="37" spans="1:22">
      <c r="A37" s="76" t="s">
        <v>2449</v>
      </c>
      <c r="B37" s="76" t="s">
        <v>2449</v>
      </c>
      <c r="C37" s="194">
        <v>1</v>
      </c>
      <c r="D37" s="78">
        <v>4500</v>
      </c>
      <c r="E37" s="78">
        <v>80</v>
      </c>
      <c r="F37" s="195" t="s">
        <v>8</v>
      </c>
      <c r="G37" s="193" t="s">
        <v>225</v>
      </c>
      <c r="H37" s="193" t="s">
        <v>8</v>
      </c>
      <c r="I37" s="193" t="s">
        <v>8</v>
      </c>
      <c r="J37" s="193" t="s">
        <v>8</v>
      </c>
      <c r="K37" s="84">
        <f t="shared" si="2"/>
        <v>4500</v>
      </c>
      <c r="L37" s="85">
        <f t="shared" si="1"/>
        <v>80</v>
      </c>
      <c r="O37" s="32" t="s">
        <v>2763</v>
      </c>
      <c r="P37" s="324">
        <v>5140</v>
      </c>
      <c r="Q37" s="324">
        <v>5440</v>
      </c>
      <c r="R37" s="324">
        <v>4870</v>
      </c>
      <c r="S37" s="81">
        <v>5140</v>
      </c>
      <c r="T37" s="81">
        <v>5440</v>
      </c>
      <c r="U37" s="81">
        <v>4870</v>
      </c>
      <c r="V37" s="340"/>
    </row>
    <row r="38" spans="1:22">
      <c r="A38" s="76" t="s">
        <v>337</v>
      </c>
      <c r="B38" s="76" t="s">
        <v>337</v>
      </c>
      <c r="C38" s="194">
        <v>1</v>
      </c>
      <c r="D38" s="78">
        <v>5830</v>
      </c>
      <c r="E38" s="78">
        <v>100</v>
      </c>
      <c r="F38" s="195" t="s">
        <v>8</v>
      </c>
      <c r="G38" s="193" t="s">
        <v>225</v>
      </c>
      <c r="H38" s="193" t="s">
        <v>8</v>
      </c>
      <c r="I38" s="193" t="s">
        <v>8</v>
      </c>
      <c r="J38" s="193" t="s">
        <v>8</v>
      </c>
      <c r="K38" s="84">
        <f t="shared" si="2"/>
        <v>5830</v>
      </c>
      <c r="L38" s="85">
        <f t="shared" si="1"/>
        <v>100</v>
      </c>
      <c r="O38" s="32" t="s">
        <v>2763</v>
      </c>
      <c r="P38" s="324">
        <v>6640</v>
      </c>
      <c r="Q38" s="324">
        <v>6890</v>
      </c>
      <c r="R38" s="324">
        <v>6400</v>
      </c>
      <c r="S38" s="81">
        <v>6690</v>
      </c>
      <c r="T38" s="81">
        <v>6800</v>
      </c>
      <c r="U38" s="81">
        <v>6570</v>
      </c>
      <c r="V38" s="337"/>
    </row>
    <row r="39" spans="1:22">
      <c r="A39" s="76" t="s">
        <v>2467</v>
      </c>
      <c r="B39" s="76" t="s">
        <v>2467</v>
      </c>
      <c r="C39" s="194">
        <v>1</v>
      </c>
      <c r="D39" s="78">
        <v>6120</v>
      </c>
      <c r="E39" s="78">
        <v>80</v>
      </c>
      <c r="F39" s="195" t="s">
        <v>8</v>
      </c>
      <c r="G39" s="193" t="s">
        <v>225</v>
      </c>
      <c r="H39" s="193" t="s">
        <v>8</v>
      </c>
      <c r="I39" s="193" t="s">
        <v>8</v>
      </c>
      <c r="J39" s="193" t="s">
        <v>8</v>
      </c>
      <c r="K39" s="84">
        <f t="shared" si="2"/>
        <v>6120</v>
      </c>
      <c r="L39" s="85">
        <f t="shared" si="1"/>
        <v>80</v>
      </c>
      <c r="O39" s="32" t="s">
        <v>2763</v>
      </c>
      <c r="P39" s="324">
        <v>7000</v>
      </c>
      <c r="Q39" s="324">
        <v>7250</v>
      </c>
      <c r="R39" s="324">
        <v>6780</v>
      </c>
      <c r="S39" s="81">
        <v>7040</v>
      </c>
      <c r="T39" s="81">
        <v>7180</v>
      </c>
      <c r="U39" s="81">
        <v>6870</v>
      </c>
      <c r="V39" s="340"/>
    </row>
    <row r="40" spans="1:22">
      <c r="A40" s="76" t="s">
        <v>431</v>
      </c>
      <c r="B40" s="76" t="s">
        <v>431</v>
      </c>
      <c r="C40" s="194">
        <v>1</v>
      </c>
      <c r="D40" s="78">
        <v>5010</v>
      </c>
      <c r="E40" s="78">
        <v>70</v>
      </c>
      <c r="F40" s="195" t="s">
        <v>8</v>
      </c>
      <c r="G40" s="193" t="s">
        <v>225</v>
      </c>
      <c r="H40" s="193" t="s">
        <v>8</v>
      </c>
      <c r="I40" s="193" t="s">
        <v>8</v>
      </c>
      <c r="J40" s="193" t="s">
        <v>8</v>
      </c>
      <c r="K40" s="84">
        <f t="shared" si="2"/>
        <v>5010</v>
      </c>
      <c r="L40" s="85">
        <f t="shared" si="1"/>
        <v>70</v>
      </c>
      <c r="O40" s="32" t="s">
        <v>2763</v>
      </c>
      <c r="P40" s="324">
        <v>5760</v>
      </c>
      <c r="Q40" s="324">
        <v>5900</v>
      </c>
      <c r="R40" s="324">
        <v>5600</v>
      </c>
      <c r="S40" s="81">
        <v>5670</v>
      </c>
      <c r="T40" s="81">
        <v>5790</v>
      </c>
      <c r="U40" s="81">
        <v>5580</v>
      </c>
      <c r="V40" s="337"/>
    </row>
    <row r="41" spans="1:22">
      <c r="A41" s="76" t="s">
        <v>434</v>
      </c>
      <c r="B41" s="76" t="s">
        <v>434</v>
      </c>
      <c r="C41" s="194">
        <v>1</v>
      </c>
      <c r="D41" s="78">
        <v>5050</v>
      </c>
      <c r="E41" s="78">
        <v>90</v>
      </c>
      <c r="F41" s="195" t="s">
        <v>8</v>
      </c>
      <c r="G41" s="193" t="s">
        <v>225</v>
      </c>
      <c r="H41" s="193" t="s">
        <v>8</v>
      </c>
      <c r="I41" s="193" t="s">
        <v>8</v>
      </c>
      <c r="J41" s="193" t="s">
        <v>8</v>
      </c>
      <c r="K41" s="84">
        <f t="shared" si="2"/>
        <v>5050</v>
      </c>
      <c r="L41" s="85">
        <f t="shared" si="1"/>
        <v>90</v>
      </c>
      <c r="O41" s="32" t="s">
        <v>2763</v>
      </c>
      <c r="P41" s="324">
        <v>5790</v>
      </c>
      <c r="Q41" s="324">
        <v>5990</v>
      </c>
      <c r="R41" s="324">
        <v>5590</v>
      </c>
      <c r="S41" s="81">
        <v>5800</v>
      </c>
      <c r="T41" s="81">
        <v>5910</v>
      </c>
      <c r="U41" s="81">
        <v>5680</v>
      </c>
      <c r="V41" s="337"/>
    </row>
    <row r="42" spans="1:22">
      <c r="A42" s="76" t="s">
        <v>2508</v>
      </c>
      <c r="B42" s="76" t="s">
        <v>2508</v>
      </c>
      <c r="C42" s="194">
        <v>1</v>
      </c>
      <c r="D42" s="78">
        <v>6540</v>
      </c>
      <c r="E42" s="78">
        <v>50</v>
      </c>
      <c r="F42" s="195" t="s">
        <v>8</v>
      </c>
      <c r="G42" s="193">
        <v>-25.05</v>
      </c>
      <c r="H42" s="193" t="s">
        <v>675</v>
      </c>
      <c r="I42" s="193" t="s">
        <v>8</v>
      </c>
      <c r="J42" s="193" t="s">
        <v>8</v>
      </c>
      <c r="K42" s="84">
        <f t="shared" si="2"/>
        <v>6540</v>
      </c>
      <c r="L42" s="85">
        <f t="shared" si="1"/>
        <v>50</v>
      </c>
      <c r="O42" s="32" t="s">
        <v>2763</v>
      </c>
      <c r="P42" s="81">
        <v>7450</v>
      </c>
      <c r="Q42" s="81">
        <v>7570</v>
      </c>
      <c r="R42" s="81">
        <v>7320</v>
      </c>
      <c r="S42" s="81">
        <v>7450</v>
      </c>
      <c r="T42" s="81">
        <v>7570</v>
      </c>
      <c r="U42" s="81">
        <v>7350</v>
      </c>
      <c r="V42" s="340"/>
    </row>
    <row r="43" spans="1:22">
      <c r="A43" s="200" t="s">
        <v>423</v>
      </c>
      <c r="B43" s="200" t="s">
        <v>423</v>
      </c>
      <c r="C43" s="194">
        <v>1</v>
      </c>
      <c r="D43" s="83">
        <v>3290</v>
      </c>
      <c r="E43" s="83">
        <v>50</v>
      </c>
      <c r="F43" s="195" t="s">
        <v>8</v>
      </c>
      <c r="G43" s="193" t="s">
        <v>225</v>
      </c>
      <c r="H43" s="193" t="s">
        <v>8</v>
      </c>
      <c r="I43" s="193" t="s">
        <v>8</v>
      </c>
      <c r="J43" s="193" t="s">
        <v>8</v>
      </c>
      <c r="K43" s="84">
        <f t="shared" si="2"/>
        <v>3290</v>
      </c>
      <c r="L43" s="85">
        <f t="shared" si="1"/>
        <v>50</v>
      </c>
      <c r="O43" s="32" t="s">
        <v>2991</v>
      </c>
      <c r="P43" s="324">
        <v>2950</v>
      </c>
      <c r="Q43" s="324">
        <v>3140</v>
      </c>
      <c r="R43" s="324">
        <v>2760</v>
      </c>
      <c r="S43" s="86" t="s">
        <v>8</v>
      </c>
      <c r="T43" s="86" t="s">
        <v>8</v>
      </c>
      <c r="U43" s="86" t="s">
        <v>8</v>
      </c>
      <c r="V43" s="342"/>
    </row>
    <row r="44" spans="1:22">
      <c r="A44" s="76" t="s">
        <v>1374</v>
      </c>
      <c r="B44" s="76" t="s">
        <v>1374</v>
      </c>
      <c r="C44" s="194">
        <v>1</v>
      </c>
      <c r="D44" s="78">
        <v>6120</v>
      </c>
      <c r="E44" s="78">
        <v>50</v>
      </c>
      <c r="F44" s="195" t="s">
        <v>8</v>
      </c>
      <c r="G44" s="193" t="s">
        <v>225</v>
      </c>
      <c r="H44" s="193" t="s">
        <v>8</v>
      </c>
      <c r="I44" s="193" t="s">
        <v>8</v>
      </c>
      <c r="J44" s="193" t="s">
        <v>8</v>
      </c>
      <c r="K44" s="84">
        <f t="shared" si="2"/>
        <v>6120</v>
      </c>
      <c r="L44" s="85">
        <f t="shared" si="1"/>
        <v>50</v>
      </c>
      <c r="O44" s="32" t="s">
        <v>2761</v>
      </c>
      <c r="P44" s="81">
        <v>7010</v>
      </c>
      <c r="Q44" s="81">
        <v>7170</v>
      </c>
      <c r="R44" s="81">
        <v>6850</v>
      </c>
      <c r="S44" s="81">
        <v>7030</v>
      </c>
      <c r="T44" s="81">
        <v>7170</v>
      </c>
      <c r="U44" s="81">
        <v>6880</v>
      </c>
      <c r="V44" s="337"/>
    </row>
    <row r="45" spans="1:22">
      <c r="A45" s="76" t="s">
        <v>406</v>
      </c>
      <c r="B45" s="76" t="s">
        <v>406</v>
      </c>
      <c r="C45" s="194">
        <v>1</v>
      </c>
      <c r="D45" s="78">
        <v>3380</v>
      </c>
      <c r="E45" s="78">
        <v>40</v>
      </c>
      <c r="F45" s="195" t="s">
        <v>8</v>
      </c>
      <c r="G45" s="193" t="s">
        <v>225</v>
      </c>
      <c r="H45" s="193" t="s">
        <v>8</v>
      </c>
      <c r="I45" s="193" t="s">
        <v>8</v>
      </c>
      <c r="J45" s="193" t="s">
        <v>8</v>
      </c>
      <c r="K45" s="84">
        <f t="shared" si="2"/>
        <v>3380</v>
      </c>
      <c r="L45" s="85">
        <f t="shared" si="1"/>
        <v>40</v>
      </c>
      <c r="O45" s="32" t="s">
        <v>2761</v>
      </c>
      <c r="P45" s="83">
        <v>3620</v>
      </c>
      <c r="Q45" s="83">
        <v>3820</v>
      </c>
      <c r="R45" s="83">
        <v>3480</v>
      </c>
      <c r="S45" s="83">
        <v>3630</v>
      </c>
      <c r="T45" s="83">
        <v>3820</v>
      </c>
      <c r="U45" s="83">
        <v>3490</v>
      </c>
      <c r="V45" s="337"/>
    </row>
    <row r="46" spans="1:22">
      <c r="A46" s="76" t="s">
        <v>413</v>
      </c>
      <c r="B46" s="76" t="s">
        <v>413</v>
      </c>
      <c r="C46" s="194">
        <v>1</v>
      </c>
      <c r="D46" s="78">
        <v>3790</v>
      </c>
      <c r="E46" s="78">
        <v>40</v>
      </c>
      <c r="F46" s="195" t="s">
        <v>8</v>
      </c>
      <c r="G46" s="193" t="s">
        <v>225</v>
      </c>
      <c r="H46" s="193" t="s">
        <v>8</v>
      </c>
      <c r="I46" s="193" t="s">
        <v>8</v>
      </c>
      <c r="J46" s="193" t="s">
        <v>8</v>
      </c>
      <c r="K46" s="84">
        <f t="shared" si="2"/>
        <v>3790</v>
      </c>
      <c r="L46" s="85">
        <f t="shared" si="1"/>
        <v>40</v>
      </c>
      <c r="O46" s="32" t="s">
        <v>2761</v>
      </c>
      <c r="P46" s="83">
        <v>4170</v>
      </c>
      <c r="Q46" s="83">
        <v>4360</v>
      </c>
      <c r="R46" s="83">
        <v>3990</v>
      </c>
      <c r="S46" s="83">
        <v>4160</v>
      </c>
      <c r="T46" s="83">
        <v>4300</v>
      </c>
      <c r="U46" s="83">
        <v>3990</v>
      </c>
      <c r="V46" s="337"/>
    </row>
    <row r="47" spans="1:22">
      <c r="A47" s="200" t="s">
        <v>437</v>
      </c>
      <c r="B47" s="200" t="s">
        <v>437</v>
      </c>
      <c r="C47" s="194">
        <v>1</v>
      </c>
      <c r="D47" s="83">
        <v>2590</v>
      </c>
      <c r="E47" s="83">
        <v>50</v>
      </c>
      <c r="F47" s="195" t="s">
        <v>8</v>
      </c>
      <c r="G47" s="193" t="s">
        <v>225</v>
      </c>
      <c r="H47" s="193" t="s">
        <v>8</v>
      </c>
      <c r="I47" s="193" t="s">
        <v>8</v>
      </c>
      <c r="J47" s="193" t="s">
        <v>8</v>
      </c>
      <c r="K47" s="84">
        <f t="shared" si="2"/>
        <v>2590</v>
      </c>
      <c r="L47" s="85">
        <f t="shared" si="1"/>
        <v>50</v>
      </c>
      <c r="O47" s="32" t="s">
        <v>2991</v>
      </c>
      <c r="P47" s="324">
        <v>2100</v>
      </c>
      <c r="Q47" s="324">
        <v>2300</v>
      </c>
      <c r="R47" s="324">
        <v>1910</v>
      </c>
      <c r="S47" s="86" t="s">
        <v>8</v>
      </c>
      <c r="T47" s="86" t="s">
        <v>8</v>
      </c>
      <c r="U47" s="86" t="s">
        <v>8</v>
      </c>
      <c r="V47" s="342"/>
    </row>
    <row r="48" spans="1:22">
      <c r="A48" s="76" t="s">
        <v>440</v>
      </c>
      <c r="B48" s="76" t="s">
        <v>440</v>
      </c>
      <c r="C48" s="194">
        <v>1</v>
      </c>
      <c r="D48" s="78">
        <v>4885</v>
      </c>
      <c r="E48" s="78">
        <v>40</v>
      </c>
      <c r="F48" s="195" t="s">
        <v>8</v>
      </c>
      <c r="G48" s="193" t="s">
        <v>225</v>
      </c>
      <c r="H48" s="193" t="s">
        <v>8</v>
      </c>
      <c r="I48" s="193" t="s">
        <v>8</v>
      </c>
      <c r="J48" s="193" t="s">
        <v>8</v>
      </c>
      <c r="K48" s="84">
        <f t="shared" si="2"/>
        <v>4885</v>
      </c>
      <c r="L48" s="85">
        <f t="shared" si="1"/>
        <v>40</v>
      </c>
      <c r="O48" s="32" t="s">
        <v>2763</v>
      </c>
      <c r="P48" s="324">
        <v>5620</v>
      </c>
      <c r="Q48" s="324">
        <v>5720</v>
      </c>
      <c r="R48" s="324">
        <v>5480</v>
      </c>
      <c r="S48" s="81">
        <v>5620</v>
      </c>
      <c r="T48" s="81">
        <v>5730</v>
      </c>
      <c r="U48" s="81">
        <v>5480</v>
      </c>
      <c r="V48" s="337" t="s">
        <v>444</v>
      </c>
    </row>
    <row r="49" spans="1:22">
      <c r="A49" s="76" t="s">
        <v>446</v>
      </c>
      <c r="B49" s="76" t="s">
        <v>446</v>
      </c>
      <c r="C49" s="194">
        <v>1</v>
      </c>
      <c r="D49" s="78">
        <v>4165</v>
      </c>
      <c r="E49" s="78">
        <v>35</v>
      </c>
      <c r="F49" s="195" t="s">
        <v>8</v>
      </c>
      <c r="G49" s="193" t="s">
        <v>225</v>
      </c>
      <c r="H49" s="193" t="s">
        <v>8</v>
      </c>
      <c r="I49" s="193" t="s">
        <v>8</v>
      </c>
      <c r="J49" s="193" t="s">
        <v>8</v>
      </c>
      <c r="K49" s="84">
        <f t="shared" si="2"/>
        <v>4165</v>
      </c>
      <c r="L49" s="85">
        <f t="shared" si="1"/>
        <v>35</v>
      </c>
      <c r="O49" s="32" t="s">
        <v>2763</v>
      </c>
      <c r="P49" s="81">
        <v>4710</v>
      </c>
      <c r="Q49" s="81">
        <v>4830</v>
      </c>
      <c r="R49" s="81">
        <v>4570</v>
      </c>
      <c r="S49" s="81">
        <v>4720</v>
      </c>
      <c r="T49" s="81">
        <v>4840</v>
      </c>
      <c r="U49" s="81">
        <v>4580</v>
      </c>
      <c r="V49" s="337" t="s">
        <v>444</v>
      </c>
    </row>
    <row r="50" spans="1:22">
      <c r="A50" s="200" t="s">
        <v>451</v>
      </c>
      <c r="B50" s="200" t="s">
        <v>451</v>
      </c>
      <c r="C50" s="194">
        <v>1</v>
      </c>
      <c r="D50" s="83">
        <v>2620</v>
      </c>
      <c r="E50" s="83">
        <v>50</v>
      </c>
      <c r="F50" s="195" t="s">
        <v>8</v>
      </c>
      <c r="G50" s="193" t="s">
        <v>225</v>
      </c>
      <c r="H50" s="193" t="s">
        <v>8</v>
      </c>
      <c r="I50" s="193" t="s">
        <v>8</v>
      </c>
      <c r="J50" s="193" t="s">
        <v>8</v>
      </c>
      <c r="K50" s="84">
        <f t="shared" si="2"/>
        <v>2620</v>
      </c>
      <c r="L50" s="85">
        <f t="shared" si="1"/>
        <v>50</v>
      </c>
      <c r="O50" s="32" t="s">
        <v>2991</v>
      </c>
      <c r="P50" s="324">
        <v>2140</v>
      </c>
      <c r="Q50" s="324">
        <v>2320</v>
      </c>
      <c r="R50" s="324">
        <v>1950</v>
      </c>
      <c r="S50" s="86" t="s">
        <v>8</v>
      </c>
      <c r="T50" s="86" t="s">
        <v>8</v>
      </c>
      <c r="U50" s="86" t="s">
        <v>8</v>
      </c>
      <c r="V50" s="342"/>
    </row>
    <row r="51" spans="1:22">
      <c r="A51" s="76" t="s">
        <v>871</v>
      </c>
      <c r="B51" s="76" t="s">
        <v>871</v>
      </c>
      <c r="C51" s="194">
        <v>1</v>
      </c>
      <c r="D51" s="78">
        <v>3720</v>
      </c>
      <c r="E51" s="78">
        <v>45</v>
      </c>
      <c r="F51" s="195" t="s">
        <v>8</v>
      </c>
      <c r="G51" s="193" t="s">
        <v>225</v>
      </c>
      <c r="H51" s="193" t="s">
        <v>8</v>
      </c>
      <c r="I51" s="193" t="s">
        <v>8</v>
      </c>
      <c r="J51" s="193" t="s">
        <v>8</v>
      </c>
      <c r="K51" s="84">
        <f t="shared" si="2"/>
        <v>3720</v>
      </c>
      <c r="L51" s="85">
        <f t="shared" si="1"/>
        <v>45</v>
      </c>
      <c r="O51" s="32" t="s">
        <v>2763</v>
      </c>
      <c r="P51" s="81">
        <v>4060</v>
      </c>
      <c r="Q51" s="81">
        <v>4240</v>
      </c>
      <c r="R51" s="81">
        <v>3920</v>
      </c>
      <c r="S51" s="86" t="s">
        <v>8</v>
      </c>
      <c r="T51" s="86" t="s">
        <v>8</v>
      </c>
      <c r="U51" s="86" t="s">
        <v>8</v>
      </c>
      <c r="V51" s="337"/>
    </row>
    <row r="52" spans="1:22">
      <c r="A52" s="77" t="s">
        <v>460</v>
      </c>
      <c r="B52" s="77" t="s">
        <v>460</v>
      </c>
      <c r="C52" s="194">
        <v>1</v>
      </c>
      <c r="D52" s="83">
        <v>2245</v>
      </c>
      <c r="E52" s="83">
        <v>35</v>
      </c>
      <c r="F52" s="195" t="s">
        <v>8</v>
      </c>
      <c r="G52" s="193" t="s">
        <v>225</v>
      </c>
      <c r="H52" s="193" t="s">
        <v>8</v>
      </c>
      <c r="I52" s="193" t="s">
        <v>8</v>
      </c>
      <c r="J52" s="193" t="s">
        <v>8</v>
      </c>
      <c r="K52" s="84">
        <f t="shared" si="2"/>
        <v>2245</v>
      </c>
      <c r="L52" s="85">
        <f t="shared" si="1"/>
        <v>35</v>
      </c>
      <c r="O52" s="32" t="s">
        <v>2763</v>
      </c>
      <c r="P52" s="81">
        <v>2239</v>
      </c>
      <c r="Q52" s="81">
        <v>2355</v>
      </c>
      <c r="R52" s="81">
        <v>2123</v>
      </c>
      <c r="S52" s="81" t="s">
        <v>8</v>
      </c>
      <c r="T52" s="81" t="s">
        <v>8</v>
      </c>
      <c r="U52" s="81" t="s">
        <v>8</v>
      </c>
      <c r="V52" s="342"/>
    </row>
    <row r="53" spans="1:22">
      <c r="A53" s="77" t="s">
        <v>466</v>
      </c>
      <c r="B53" s="77" t="s">
        <v>466</v>
      </c>
      <c r="C53" s="194">
        <v>1</v>
      </c>
      <c r="D53" s="83">
        <v>3020</v>
      </c>
      <c r="E53" s="83">
        <v>40</v>
      </c>
      <c r="F53" s="195" t="s">
        <v>8</v>
      </c>
      <c r="G53" s="193" t="s">
        <v>225</v>
      </c>
      <c r="H53" s="193" t="s">
        <v>8</v>
      </c>
      <c r="I53" s="193" t="s">
        <v>8</v>
      </c>
      <c r="J53" s="193" t="s">
        <v>8</v>
      </c>
      <c r="K53" s="84">
        <f t="shared" si="2"/>
        <v>3020</v>
      </c>
      <c r="L53" s="85">
        <f t="shared" si="1"/>
        <v>40</v>
      </c>
      <c r="O53" s="32" t="s">
        <v>2763</v>
      </c>
      <c r="P53" s="81">
        <v>3221</v>
      </c>
      <c r="Q53" s="81">
        <v>3363</v>
      </c>
      <c r="R53" s="81">
        <v>3079</v>
      </c>
      <c r="S53" s="81">
        <v>3220</v>
      </c>
      <c r="T53" s="81">
        <v>3350</v>
      </c>
      <c r="U53" s="81">
        <v>3070</v>
      </c>
      <c r="V53" s="342"/>
    </row>
    <row r="54" spans="1:22">
      <c r="A54" s="77" t="s">
        <v>469</v>
      </c>
      <c r="B54" s="77" t="s">
        <v>469</v>
      </c>
      <c r="C54" s="194">
        <v>1</v>
      </c>
      <c r="D54" s="83">
        <v>5180</v>
      </c>
      <c r="E54" s="83">
        <v>40</v>
      </c>
      <c r="F54" s="195" t="s">
        <v>8</v>
      </c>
      <c r="G54" s="193" t="s">
        <v>225</v>
      </c>
      <c r="H54" s="193" t="s">
        <v>8</v>
      </c>
      <c r="I54" s="193" t="s">
        <v>8</v>
      </c>
      <c r="J54" s="193" t="s">
        <v>8</v>
      </c>
      <c r="K54" s="84">
        <f t="shared" si="2"/>
        <v>5180</v>
      </c>
      <c r="L54" s="85">
        <f t="shared" si="1"/>
        <v>40</v>
      </c>
      <c r="O54" s="32" t="s">
        <v>2763</v>
      </c>
      <c r="P54" s="81">
        <v>5946</v>
      </c>
      <c r="Q54" s="81">
        <v>6068</v>
      </c>
      <c r="R54" s="81">
        <v>5824</v>
      </c>
      <c r="S54" s="81" t="s">
        <v>8</v>
      </c>
      <c r="T54" s="81" t="s">
        <v>8</v>
      </c>
      <c r="U54" s="81" t="s">
        <v>8</v>
      </c>
      <c r="V54" s="342"/>
    </row>
    <row r="55" spans="1:22">
      <c r="A55" s="77" t="s">
        <v>473</v>
      </c>
      <c r="B55" s="77" t="s">
        <v>473</v>
      </c>
      <c r="C55" s="194">
        <v>1</v>
      </c>
      <c r="D55" s="83">
        <v>3580</v>
      </c>
      <c r="E55" s="83">
        <v>40</v>
      </c>
      <c r="F55" s="195" t="s">
        <v>8</v>
      </c>
      <c r="G55" s="193" t="s">
        <v>225</v>
      </c>
      <c r="H55" s="193" t="s">
        <v>8</v>
      </c>
      <c r="I55" s="193" t="s">
        <v>8</v>
      </c>
      <c r="J55" s="193" t="s">
        <v>8</v>
      </c>
      <c r="K55" s="84">
        <f t="shared" si="2"/>
        <v>3580</v>
      </c>
      <c r="L55" s="85">
        <f t="shared" si="1"/>
        <v>40</v>
      </c>
      <c r="O55" s="32" t="s">
        <v>2763</v>
      </c>
      <c r="P55" s="81">
        <v>3880</v>
      </c>
      <c r="Q55" s="81">
        <v>4012</v>
      </c>
      <c r="R55" s="81">
        <v>3748</v>
      </c>
      <c r="S55" s="81">
        <v>3870</v>
      </c>
      <c r="T55" s="81">
        <v>3970</v>
      </c>
      <c r="U55" s="81">
        <v>3730</v>
      </c>
      <c r="V55" s="342"/>
    </row>
    <row r="56" spans="1:22">
      <c r="A56" s="77" t="s">
        <v>476</v>
      </c>
      <c r="B56" s="77" t="s">
        <v>476</v>
      </c>
      <c r="C56" s="194">
        <v>1</v>
      </c>
      <c r="D56" s="83">
        <v>2880</v>
      </c>
      <c r="E56" s="83">
        <v>50</v>
      </c>
      <c r="F56" s="195" t="s">
        <v>8</v>
      </c>
      <c r="G56" s="193" t="s">
        <v>225</v>
      </c>
      <c r="H56" s="193" t="s">
        <v>8</v>
      </c>
      <c r="I56" s="193" t="s">
        <v>8</v>
      </c>
      <c r="J56" s="193" t="s">
        <v>8</v>
      </c>
      <c r="K56" s="84">
        <f t="shared" si="2"/>
        <v>2880</v>
      </c>
      <c r="L56" s="85">
        <f t="shared" si="1"/>
        <v>50</v>
      </c>
      <c r="O56" s="32" t="s">
        <v>2763</v>
      </c>
      <c r="P56" s="81">
        <v>3014</v>
      </c>
      <c r="Q56" s="81">
        <v>3170</v>
      </c>
      <c r="R56" s="81">
        <v>2858</v>
      </c>
      <c r="S56" s="81">
        <v>3010</v>
      </c>
      <c r="T56" s="81">
        <v>3170</v>
      </c>
      <c r="U56" s="81">
        <v>2870</v>
      </c>
      <c r="V56" s="342"/>
    </row>
    <row r="57" spans="1:22">
      <c r="A57" s="77" t="s">
        <v>479</v>
      </c>
      <c r="B57" s="77" t="s">
        <v>479</v>
      </c>
      <c r="C57" s="194">
        <v>1</v>
      </c>
      <c r="D57" s="83">
        <v>2555</v>
      </c>
      <c r="E57" s="83">
        <v>40</v>
      </c>
      <c r="F57" s="195" t="s">
        <v>8</v>
      </c>
      <c r="G57" s="193" t="s">
        <v>225</v>
      </c>
      <c r="H57" s="193" t="s">
        <v>8</v>
      </c>
      <c r="I57" s="193" t="s">
        <v>8</v>
      </c>
      <c r="J57" s="193" t="s">
        <v>8</v>
      </c>
      <c r="K57" s="84">
        <f t="shared" si="2"/>
        <v>2555</v>
      </c>
      <c r="L57" s="85">
        <f t="shared" si="1"/>
        <v>40</v>
      </c>
      <c r="O57" s="32" t="s">
        <v>2763</v>
      </c>
      <c r="P57" s="81">
        <v>2638</v>
      </c>
      <c r="Q57" s="81">
        <v>2808</v>
      </c>
      <c r="R57" s="81">
        <v>2468</v>
      </c>
      <c r="S57" s="81">
        <v>2660</v>
      </c>
      <c r="T57" s="81">
        <v>2760</v>
      </c>
      <c r="U57" s="81">
        <v>2490</v>
      </c>
      <c r="V57" s="342"/>
    </row>
    <row r="58" spans="1:22">
      <c r="A58" s="77" t="s">
        <v>481</v>
      </c>
      <c r="B58" s="77" t="s">
        <v>481</v>
      </c>
      <c r="C58" s="194">
        <v>1</v>
      </c>
      <c r="D58" s="83">
        <v>1830</v>
      </c>
      <c r="E58" s="83">
        <v>40</v>
      </c>
      <c r="F58" s="195" t="s">
        <v>8</v>
      </c>
      <c r="G58" s="193" t="s">
        <v>225</v>
      </c>
      <c r="H58" s="193" t="s">
        <v>8</v>
      </c>
      <c r="I58" s="193" t="s">
        <v>8</v>
      </c>
      <c r="J58" s="193" t="s">
        <v>8</v>
      </c>
      <c r="K58" s="84">
        <f t="shared" si="2"/>
        <v>1830</v>
      </c>
      <c r="L58" s="85">
        <f t="shared" si="1"/>
        <v>40</v>
      </c>
      <c r="O58" s="32" t="s">
        <v>2763</v>
      </c>
      <c r="P58" s="81">
        <v>1734</v>
      </c>
      <c r="Q58" s="81">
        <v>1850</v>
      </c>
      <c r="R58" s="81">
        <v>1618</v>
      </c>
      <c r="S58" s="81" t="s">
        <v>8</v>
      </c>
      <c r="T58" s="81" t="s">
        <v>8</v>
      </c>
      <c r="U58" s="81" t="s">
        <v>8</v>
      </c>
      <c r="V58" s="342"/>
    </row>
    <row r="59" spans="1:22">
      <c r="A59" s="77" t="s">
        <v>483</v>
      </c>
      <c r="B59" s="77" t="s">
        <v>483</v>
      </c>
      <c r="C59" s="194">
        <v>1</v>
      </c>
      <c r="D59" s="83">
        <v>2555</v>
      </c>
      <c r="E59" s="83">
        <v>40</v>
      </c>
      <c r="F59" s="195" t="s">
        <v>8</v>
      </c>
      <c r="G59" s="193" t="s">
        <v>225</v>
      </c>
      <c r="H59" s="193" t="s">
        <v>8</v>
      </c>
      <c r="I59" s="193" t="s">
        <v>8</v>
      </c>
      <c r="J59" s="193" t="s">
        <v>8</v>
      </c>
      <c r="K59" s="84">
        <f t="shared" si="2"/>
        <v>2555</v>
      </c>
      <c r="L59" s="85">
        <f t="shared" si="1"/>
        <v>40</v>
      </c>
      <c r="O59" s="32" t="s">
        <v>2763</v>
      </c>
      <c r="P59" s="81">
        <v>2638</v>
      </c>
      <c r="Q59" s="81">
        <v>2808</v>
      </c>
      <c r="R59" s="81">
        <v>2468</v>
      </c>
      <c r="S59" s="81">
        <v>2650</v>
      </c>
      <c r="T59" s="81">
        <v>2760</v>
      </c>
      <c r="U59" s="81">
        <v>2490</v>
      </c>
      <c r="V59" s="342"/>
    </row>
    <row r="60" spans="1:22">
      <c r="A60" s="77" t="s">
        <v>486</v>
      </c>
      <c r="B60" s="77" t="s">
        <v>486</v>
      </c>
      <c r="C60" s="194">
        <v>1</v>
      </c>
      <c r="D60" s="83">
        <v>1240</v>
      </c>
      <c r="E60" s="83">
        <v>40</v>
      </c>
      <c r="F60" s="195" t="s">
        <v>8</v>
      </c>
      <c r="G60" s="193" t="s">
        <v>225</v>
      </c>
      <c r="H60" s="193" t="s">
        <v>8</v>
      </c>
      <c r="I60" s="193" t="s">
        <v>8</v>
      </c>
      <c r="J60" s="193" t="s">
        <v>8</v>
      </c>
      <c r="K60" s="84">
        <f t="shared" si="2"/>
        <v>1240</v>
      </c>
      <c r="L60" s="85">
        <f t="shared" si="1"/>
        <v>40</v>
      </c>
      <c r="O60" s="32" t="s">
        <v>2763</v>
      </c>
      <c r="P60" s="81">
        <v>1172</v>
      </c>
      <c r="Q60" s="81">
        <v>1298</v>
      </c>
      <c r="R60" s="81">
        <v>1046</v>
      </c>
      <c r="S60" s="81" t="s">
        <v>8</v>
      </c>
      <c r="T60" s="81" t="s">
        <v>8</v>
      </c>
      <c r="U60" s="81" t="s">
        <v>8</v>
      </c>
      <c r="V60" s="342"/>
    </row>
    <row r="61" spans="1:22">
      <c r="A61" s="77" t="s">
        <v>490</v>
      </c>
      <c r="B61" s="77" t="s">
        <v>490</v>
      </c>
      <c r="C61" s="194">
        <v>1</v>
      </c>
      <c r="D61" s="83">
        <v>3660</v>
      </c>
      <c r="E61" s="83">
        <v>45</v>
      </c>
      <c r="F61" s="195" t="s">
        <v>8</v>
      </c>
      <c r="G61" s="193" t="s">
        <v>225</v>
      </c>
      <c r="H61" s="193" t="s">
        <v>8</v>
      </c>
      <c r="I61" s="193" t="s">
        <v>8</v>
      </c>
      <c r="J61" s="193" t="s">
        <v>8</v>
      </c>
      <c r="K61" s="84">
        <f t="shared" si="2"/>
        <v>3660</v>
      </c>
      <c r="L61" s="85">
        <f t="shared" si="1"/>
        <v>45</v>
      </c>
      <c r="O61" s="32" t="s">
        <v>2763</v>
      </c>
      <c r="P61" s="81">
        <v>3992</v>
      </c>
      <c r="Q61" s="81">
        <v>4132</v>
      </c>
      <c r="R61" s="81">
        <v>3852</v>
      </c>
      <c r="S61" s="81">
        <v>3850</v>
      </c>
      <c r="T61" s="81">
        <v>3950</v>
      </c>
      <c r="U61" s="81">
        <v>3720</v>
      </c>
      <c r="V61" s="342"/>
    </row>
    <row r="62" spans="1:22">
      <c r="A62" s="77" t="s">
        <v>492</v>
      </c>
      <c r="B62" s="77" t="s">
        <v>492</v>
      </c>
      <c r="C62" s="194">
        <v>1</v>
      </c>
      <c r="D62" s="83">
        <v>3895</v>
      </c>
      <c r="E62" s="83">
        <v>40</v>
      </c>
      <c r="F62" s="195" t="s">
        <v>8</v>
      </c>
      <c r="G62" s="193" t="s">
        <v>225</v>
      </c>
      <c r="H62" s="193" t="s">
        <v>8</v>
      </c>
      <c r="I62" s="193" t="s">
        <v>8</v>
      </c>
      <c r="J62" s="193" t="s">
        <v>8</v>
      </c>
      <c r="K62" s="84">
        <f t="shared" si="2"/>
        <v>3895</v>
      </c>
      <c r="L62" s="85">
        <f t="shared" si="1"/>
        <v>40</v>
      </c>
      <c r="O62" s="32" t="s">
        <v>2763</v>
      </c>
      <c r="P62" s="81">
        <v>4323</v>
      </c>
      <c r="Q62" s="81">
        <v>4455</v>
      </c>
      <c r="R62" s="81">
        <v>4191</v>
      </c>
      <c r="S62" s="81">
        <v>4320</v>
      </c>
      <c r="T62" s="81">
        <v>4430</v>
      </c>
      <c r="U62" s="81">
        <v>4150</v>
      </c>
      <c r="V62" s="342"/>
    </row>
    <row r="63" spans="1:22">
      <c r="A63" s="77" t="s">
        <v>496</v>
      </c>
      <c r="B63" s="77" t="s">
        <v>496</v>
      </c>
      <c r="C63" s="194">
        <v>1</v>
      </c>
      <c r="D63" s="83">
        <v>4710</v>
      </c>
      <c r="E63" s="83">
        <v>45</v>
      </c>
      <c r="F63" s="195" t="s">
        <v>8</v>
      </c>
      <c r="G63" s="193" t="s">
        <v>225</v>
      </c>
      <c r="H63" s="193" t="s">
        <v>8</v>
      </c>
      <c r="I63" s="193" t="s">
        <v>8</v>
      </c>
      <c r="J63" s="193" t="s">
        <v>8</v>
      </c>
      <c r="K63" s="84">
        <f t="shared" si="2"/>
        <v>4710</v>
      </c>
      <c r="L63" s="85">
        <f t="shared" si="1"/>
        <v>45</v>
      </c>
      <c r="O63" s="32" t="s">
        <v>2763</v>
      </c>
      <c r="P63" s="81">
        <v>5435</v>
      </c>
      <c r="Q63" s="81">
        <v>5589</v>
      </c>
      <c r="R63" s="81">
        <v>5281</v>
      </c>
      <c r="S63" s="81" t="s">
        <v>8</v>
      </c>
      <c r="T63" s="81" t="s">
        <v>8</v>
      </c>
      <c r="U63" s="81" t="s">
        <v>8</v>
      </c>
      <c r="V63" s="342"/>
    </row>
    <row r="64" spans="1:22">
      <c r="A64" s="77" t="s">
        <v>498</v>
      </c>
      <c r="B64" s="77" t="s">
        <v>498</v>
      </c>
      <c r="C64" s="194">
        <v>1</v>
      </c>
      <c r="D64" s="83">
        <v>12170</v>
      </c>
      <c r="E64" s="83">
        <v>60</v>
      </c>
      <c r="F64" s="195" t="s">
        <v>8</v>
      </c>
      <c r="G64" s="193" t="s">
        <v>225</v>
      </c>
      <c r="H64" s="193" t="s">
        <v>8</v>
      </c>
      <c r="I64" s="193" t="s">
        <v>8</v>
      </c>
      <c r="J64" s="193" t="s">
        <v>8</v>
      </c>
      <c r="K64" s="84">
        <f t="shared" si="2"/>
        <v>12170</v>
      </c>
      <c r="L64" s="85">
        <f t="shared" si="1"/>
        <v>60</v>
      </c>
      <c r="O64" s="32" t="s">
        <v>2763</v>
      </c>
      <c r="P64" s="81">
        <v>14077</v>
      </c>
      <c r="Q64" s="81">
        <v>14319</v>
      </c>
      <c r="R64" s="81">
        <v>13835</v>
      </c>
      <c r="S64" s="81" t="s">
        <v>8</v>
      </c>
      <c r="T64" s="81" t="s">
        <v>8</v>
      </c>
      <c r="U64" s="81" t="s">
        <v>8</v>
      </c>
      <c r="V64" s="342"/>
    </row>
    <row r="65" spans="1:22">
      <c r="A65" s="77" t="s">
        <v>501</v>
      </c>
      <c r="B65" s="77" t="s">
        <v>501</v>
      </c>
      <c r="C65" s="194">
        <v>1</v>
      </c>
      <c r="D65" s="83">
        <v>12230</v>
      </c>
      <c r="E65" s="83">
        <v>60</v>
      </c>
      <c r="F65" s="195" t="s">
        <v>8</v>
      </c>
      <c r="G65" s="193" t="s">
        <v>225</v>
      </c>
      <c r="H65" s="193" t="s">
        <v>8</v>
      </c>
      <c r="I65" s="193" t="s">
        <v>8</v>
      </c>
      <c r="J65" s="193" t="s">
        <v>8</v>
      </c>
      <c r="K65" s="84">
        <f t="shared" si="2"/>
        <v>12230</v>
      </c>
      <c r="L65" s="85">
        <f t="shared" si="1"/>
        <v>60</v>
      </c>
      <c r="O65" s="32" t="s">
        <v>2763</v>
      </c>
      <c r="P65" s="81">
        <v>14196</v>
      </c>
      <c r="Q65" s="81">
        <v>14522</v>
      </c>
      <c r="R65" s="81">
        <v>13870</v>
      </c>
      <c r="S65" s="81" t="s">
        <v>8</v>
      </c>
      <c r="T65" s="81" t="s">
        <v>8</v>
      </c>
      <c r="U65" s="81" t="s">
        <v>8</v>
      </c>
      <c r="V65" s="342"/>
    </row>
    <row r="66" spans="1:22">
      <c r="A66" s="74" t="s">
        <v>1747</v>
      </c>
      <c r="B66" s="74" t="s">
        <v>1747</v>
      </c>
      <c r="C66" s="194">
        <v>1</v>
      </c>
      <c r="D66" s="196">
        <v>7560</v>
      </c>
      <c r="E66" s="196">
        <v>64.031242374328485</v>
      </c>
      <c r="F66" s="195" t="s">
        <v>8</v>
      </c>
      <c r="G66" s="193" t="s">
        <v>225</v>
      </c>
      <c r="H66" s="193" t="s">
        <v>8</v>
      </c>
      <c r="I66" s="193" t="s">
        <v>8</v>
      </c>
      <c r="J66" s="193" t="s">
        <v>8</v>
      </c>
      <c r="K66" s="84">
        <f t="shared" si="2"/>
        <v>7560</v>
      </c>
      <c r="L66" s="85">
        <f t="shared" si="1"/>
        <v>64</v>
      </c>
      <c r="O66" s="32" t="s">
        <v>2761</v>
      </c>
      <c r="P66" s="196">
        <v>8360</v>
      </c>
      <c r="Q66" s="196">
        <v>8510</v>
      </c>
      <c r="R66" s="196">
        <v>8190</v>
      </c>
      <c r="S66" s="83">
        <v>8390</v>
      </c>
      <c r="T66" s="83">
        <v>8420</v>
      </c>
      <c r="U66" s="83">
        <v>8350</v>
      </c>
      <c r="V66" s="342"/>
    </row>
    <row r="67" spans="1:22">
      <c r="A67" s="74" t="s">
        <v>1750</v>
      </c>
      <c r="B67" s="74" t="s">
        <v>1750</v>
      </c>
      <c r="C67" s="194">
        <v>1</v>
      </c>
      <c r="D67" s="196">
        <v>7560</v>
      </c>
      <c r="E67" s="196">
        <v>64.031242374328485</v>
      </c>
      <c r="F67" s="195" t="s">
        <v>8</v>
      </c>
      <c r="G67" s="193" t="s">
        <v>225</v>
      </c>
      <c r="H67" s="193" t="s">
        <v>8</v>
      </c>
      <c r="I67" s="193" t="s">
        <v>8</v>
      </c>
      <c r="J67" s="193" t="s">
        <v>8</v>
      </c>
      <c r="K67" s="84">
        <f t="shared" si="2"/>
        <v>7560</v>
      </c>
      <c r="L67" s="85">
        <f t="shared" si="1"/>
        <v>64</v>
      </c>
      <c r="O67" s="32" t="s">
        <v>2761</v>
      </c>
      <c r="P67" s="196">
        <v>8360</v>
      </c>
      <c r="Q67" s="196">
        <v>8510</v>
      </c>
      <c r="R67" s="196">
        <v>8190</v>
      </c>
      <c r="S67" s="83">
        <v>8390</v>
      </c>
      <c r="T67" s="83">
        <v>8420</v>
      </c>
      <c r="U67" s="83">
        <v>8350</v>
      </c>
      <c r="V67" s="342"/>
    </row>
    <row r="68" spans="1:22">
      <c r="A68" s="77" t="s">
        <v>513</v>
      </c>
      <c r="B68" s="77" t="s">
        <v>513</v>
      </c>
      <c r="C68" s="194">
        <v>1</v>
      </c>
      <c r="D68" s="83">
        <v>2445</v>
      </c>
      <c r="E68" s="83">
        <v>35</v>
      </c>
      <c r="F68" s="195" t="s">
        <v>8</v>
      </c>
      <c r="G68" s="193" t="s">
        <v>225</v>
      </c>
      <c r="H68" s="193" t="s">
        <v>8</v>
      </c>
      <c r="I68" s="193" t="s">
        <v>8</v>
      </c>
      <c r="J68" s="193" t="s">
        <v>8</v>
      </c>
      <c r="K68" s="84">
        <f t="shared" si="2"/>
        <v>2445</v>
      </c>
      <c r="L68" s="85">
        <f t="shared" ref="L68:L131" si="3">ROUND(SQRT(SUMSQ(IF(OR(E68="n/a",E68="nd"),0,E68),IF(OR(F68="n/a",F68="nd"),0,F68),IF(OR(J68="n/a",J68="nd"),0,J68))),0)</f>
        <v>35</v>
      </c>
      <c r="O68" s="32" t="s">
        <v>2763</v>
      </c>
      <c r="P68" s="81">
        <v>2526</v>
      </c>
      <c r="Q68" s="81">
        <v>2736</v>
      </c>
      <c r="R68" s="81">
        <v>2316</v>
      </c>
      <c r="S68" s="81" t="s">
        <v>8</v>
      </c>
      <c r="T68" s="81" t="s">
        <v>8</v>
      </c>
      <c r="U68" s="81" t="s">
        <v>8</v>
      </c>
      <c r="V68" s="342"/>
    </row>
    <row r="69" spans="1:22">
      <c r="A69" s="77" t="s">
        <v>516</v>
      </c>
      <c r="B69" s="77" t="s">
        <v>516</v>
      </c>
      <c r="C69" s="194">
        <v>1</v>
      </c>
      <c r="D69" s="83">
        <v>3480</v>
      </c>
      <c r="E69" s="83">
        <v>45</v>
      </c>
      <c r="F69" s="195" t="s">
        <v>8</v>
      </c>
      <c r="G69" s="193" t="s">
        <v>225</v>
      </c>
      <c r="H69" s="193" t="s">
        <v>8</v>
      </c>
      <c r="I69" s="193" t="s">
        <v>8</v>
      </c>
      <c r="J69" s="193" t="s">
        <v>8</v>
      </c>
      <c r="K69" s="84">
        <f t="shared" si="2"/>
        <v>3480</v>
      </c>
      <c r="L69" s="85">
        <f t="shared" si="3"/>
        <v>45</v>
      </c>
      <c r="O69" s="32" t="s">
        <v>2763</v>
      </c>
      <c r="P69" s="81">
        <v>3750</v>
      </c>
      <c r="Q69" s="81">
        <v>3880</v>
      </c>
      <c r="R69" s="81">
        <v>3620</v>
      </c>
      <c r="S69" s="81">
        <v>3900</v>
      </c>
      <c r="T69" s="81">
        <v>3980</v>
      </c>
      <c r="U69" s="81">
        <v>3790</v>
      </c>
      <c r="V69" s="342"/>
    </row>
    <row r="70" spans="1:22">
      <c r="A70" s="77" t="s">
        <v>519</v>
      </c>
      <c r="B70" s="77" t="s">
        <v>519</v>
      </c>
      <c r="C70" s="194">
        <v>1</v>
      </c>
      <c r="D70" s="83">
        <v>4250</v>
      </c>
      <c r="E70" s="83">
        <v>40</v>
      </c>
      <c r="F70" s="195" t="s">
        <v>8</v>
      </c>
      <c r="G70" s="193" t="s">
        <v>225</v>
      </c>
      <c r="H70" s="193" t="s">
        <v>8</v>
      </c>
      <c r="I70" s="193" t="s">
        <v>8</v>
      </c>
      <c r="J70" s="193" t="s">
        <v>8</v>
      </c>
      <c r="K70" s="84">
        <f t="shared" si="2"/>
        <v>4250</v>
      </c>
      <c r="L70" s="85">
        <f t="shared" si="3"/>
        <v>40</v>
      </c>
      <c r="O70" s="32" t="s">
        <v>2763</v>
      </c>
      <c r="P70" s="81">
        <v>4792</v>
      </c>
      <c r="Q70" s="81">
        <v>4932</v>
      </c>
      <c r="R70" s="81">
        <v>4652</v>
      </c>
      <c r="S70" s="81">
        <v>4790</v>
      </c>
      <c r="T70" s="81">
        <v>4950</v>
      </c>
      <c r="U70" s="81">
        <v>4620</v>
      </c>
      <c r="V70" s="342"/>
    </row>
    <row r="71" spans="1:22">
      <c r="A71" s="77" t="s">
        <v>522</v>
      </c>
      <c r="B71" s="77" t="s">
        <v>522</v>
      </c>
      <c r="C71" s="194">
        <v>1</v>
      </c>
      <c r="D71" s="83">
        <v>4240</v>
      </c>
      <c r="E71" s="83">
        <v>40</v>
      </c>
      <c r="F71" s="195" t="s">
        <v>8</v>
      </c>
      <c r="G71" s="193" t="s">
        <v>225</v>
      </c>
      <c r="H71" s="193" t="s">
        <v>8</v>
      </c>
      <c r="I71" s="193" t="s">
        <v>8</v>
      </c>
      <c r="J71" s="193" t="s">
        <v>8</v>
      </c>
      <c r="K71" s="84">
        <f t="shared" si="2"/>
        <v>4240</v>
      </c>
      <c r="L71" s="85">
        <f t="shared" si="3"/>
        <v>40</v>
      </c>
      <c r="O71" s="32" t="s">
        <v>2763</v>
      </c>
      <c r="P71" s="81">
        <v>4775</v>
      </c>
      <c r="Q71" s="81">
        <v>4917</v>
      </c>
      <c r="R71" s="81">
        <v>4633</v>
      </c>
      <c r="S71" s="81">
        <v>4760</v>
      </c>
      <c r="T71" s="81">
        <v>4870</v>
      </c>
      <c r="U71" s="81">
        <v>4610</v>
      </c>
      <c r="V71" s="342"/>
    </row>
    <row r="72" spans="1:22">
      <c r="A72" s="77" t="s">
        <v>525</v>
      </c>
      <c r="B72" s="77" t="s">
        <v>525</v>
      </c>
      <c r="C72" s="194">
        <v>1</v>
      </c>
      <c r="D72" s="83">
        <v>11740</v>
      </c>
      <c r="E72" s="83">
        <v>90</v>
      </c>
      <c r="F72" s="195" t="s">
        <v>8</v>
      </c>
      <c r="G72" s="193" t="s">
        <v>225</v>
      </c>
      <c r="H72" s="193" t="s">
        <v>8</v>
      </c>
      <c r="I72" s="193" t="s">
        <v>8</v>
      </c>
      <c r="J72" s="193" t="s">
        <v>8</v>
      </c>
      <c r="K72" s="84">
        <f t="shared" si="2"/>
        <v>11740</v>
      </c>
      <c r="L72" s="85">
        <f t="shared" si="3"/>
        <v>90</v>
      </c>
      <c r="O72" s="32" t="s">
        <v>2763</v>
      </c>
      <c r="P72" s="81">
        <v>13611</v>
      </c>
      <c r="Q72" s="81">
        <v>13813</v>
      </c>
      <c r="R72" s="81">
        <v>13409</v>
      </c>
      <c r="S72" s="81" t="s">
        <v>8</v>
      </c>
      <c r="T72" s="81" t="s">
        <v>8</v>
      </c>
      <c r="U72" s="81" t="s">
        <v>8</v>
      </c>
      <c r="V72" s="342"/>
    </row>
    <row r="73" spans="1:22">
      <c r="A73" s="77" t="s">
        <v>528</v>
      </c>
      <c r="B73" s="77" t="s">
        <v>528</v>
      </c>
      <c r="C73" s="194">
        <v>1</v>
      </c>
      <c r="D73" s="83">
        <v>12200</v>
      </c>
      <c r="E73" s="83">
        <v>60</v>
      </c>
      <c r="F73" s="195" t="s">
        <v>8</v>
      </c>
      <c r="G73" s="193" t="s">
        <v>225</v>
      </c>
      <c r="H73" s="193" t="s">
        <v>8</v>
      </c>
      <c r="I73" s="193" t="s">
        <v>8</v>
      </c>
      <c r="J73" s="193" t="s">
        <v>8</v>
      </c>
      <c r="K73" s="84">
        <f t="shared" si="2"/>
        <v>12200</v>
      </c>
      <c r="L73" s="85">
        <f t="shared" si="3"/>
        <v>60</v>
      </c>
      <c r="O73" s="32" t="s">
        <v>2763</v>
      </c>
      <c r="P73" s="81">
        <v>14139</v>
      </c>
      <c r="Q73" s="81">
        <v>14415</v>
      </c>
      <c r="R73" s="81">
        <v>13863</v>
      </c>
      <c r="S73" s="81" t="s">
        <v>8</v>
      </c>
      <c r="T73" s="81" t="s">
        <v>8</v>
      </c>
      <c r="U73" s="81" t="s">
        <v>8</v>
      </c>
      <c r="V73" s="342"/>
    </row>
    <row r="74" spans="1:22">
      <c r="A74" s="77" t="s">
        <v>531</v>
      </c>
      <c r="B74" s="77" t="s">
        <v>531</v>
      </c>
      <c r="C74" s="194">
        <v>1</v>
      </c>
      <c r="D74" s="83">
        <v>4635</v>
      </c>
      <c r="E74" s="83">
        <v>40</v>
      </c>
      <c r="F74" s="195" t="s">
        <v>8</v>
      </c>
      <c r="G74" s="193" t="s">
        <v>225</v>
      </c>
      <c r="H74" s="193" t="s">
        <v>8</v>
      </c>
      <c r="I74" s="193" t="s">
        <v>8</v>
      </c>
      <c r="J74" s="193" t="s">
        <v>8</v>
      </c>
      <c r="K74" s="84">
        <f t="shared" si="2"/>
        <v>4635</v>
      </c>
      <c r="L74" s="85">
        <f t="shared" si="3"/>
        <v>40</v>
      </c>
      <c r="O74" s="32" t="s">
        <v>2763</v>
      </c>
      <c r="P74" s="81">
        <v>5389</v>
      </c>
      <c r="Q74" s="81">
        <v>5507</v>
      </c>
      <c r="R74" s="81">
        <v>5271</v>
      </c>
      <c r="S74" s="81">
        <v>5390</v>
      </c>
      <c r="T74" s="81">
        <v>5470</v>
      </c>
      <c r="U74" s="81">
        <v>5300</v>
      </c>
      <c r="V74" s="342"/>
    </row>
    <row r="75" spans="1:22">
      <c r="A75" s="77" t="s">
        <v>533</v>
      </c>
      <c r="B75" s="77" t="s">
        <v>533</v>
      </c>
      <c r="C75" s="194">
        <v>1</v>
      </c>
      <c r="D75" s="83">
        <v>6395</v>
      </c>
      <c r="E75" s="83">
        <v>45</v>
      </c>
      <c r="F75" s="195" t="s">
        <v>8</v>
      </c>
      <c r="G75" s="193" t="s">
        <v>225</v>
      </c>
      <c r="H75" s="193" t="s">
        <v>8</v>
      </c>
      <c r="I75" s="193" t="s">
        <v>8</v>
      </c>
      <c r="J75" s="193" t="s">
        <v>8</v>
      </c>
      <c r="K75" s="84">
        <f t="shared" si="2"/>
        <v>6395</v>
      </c>
      <c r="L75" s="85">
        <f t="shared" si="3"/>
        <v>45</v>
      </c>
      <c r="O75" s="32" t="s">
        <v>2763</v>
      </c>
      <c r="P75" s="81">
        <v>7325</v>
      </c>
      <c r="Q75" s="81">
        <v>7445</v>
      </c>
      <c r="R75" s="81">
        <v>7205</v>
      </c>
      <c r="S75" s="81">
        <v>7320</v>
      </c>
      <c r="T75" s="81">
        <v>7430</v>
      </c>
      <c r="U75" s="81">
        <v>7170</v>
      </c>
      <c r="V75" s="342"/>
    </row>
    <row r="76" spans="1:22">
      <c r="A76" s="77" t="s">
        <v>535</v>
      </c>
      <c r="B76" s="77" t="s">
        <v>535</v>
      </c>
      <c r="C76" s="194">
        <v>1</v>
      </c>
      <c r="D76" s="83">
        <v>12600</v>
      </c>
      <c r="E76" s="83">
        <v>60</v>
      </c>
      <c r="F76" s="195" t="s">
        <v>8</v>
      </c>
      <c r="G76" s="323" t="s">
        <v>225</v>
      </c>
      <c r="H76" s="193" t="s">
        <v>8</v>
      </c>
      <c r="I76" s="193" t="s">
        <v>8</v>
      </c>
      <c r="J76" s="193" t="s">
        <v>8</v>
      </c>
      <c r="K76" s="84">
        <f t="shared" si="2"/>
        <v>12600</v>
      </c>
      <c r="L76" s="85">
        <f t="shared" si="3"/>
        <v>60</v>
      </c>
      <c r="O76" s="32" t="s">
        <v>2763</v>
      </c>
      <c r="P76" s="81">
        <v>14972</v>
      </c>
      <c r="Q76" s="81">
        <v>15280</v>
      </c>
      <c r="R76" s="81">
        <v>14664</v>
      </c>
      <c r="S76" s="81" t="s">
        <v>8</v>
      </c>
      <c r="T76" s="81" t="s">
        <v>8</v>
      </c>
      <c r="U76" s="81" t="s">
        <v>8</v>
      </c>
      <c r="V76" s="342"/>
    </row>
    <row r="77" spans="1:22">
      <c r="A77" s="74" t="s">
        <v>1741</v>
      </c>
      <c r="B77" s="74" t="s">
        <v>1741</v>
      </c>
      <c r="C77" s="194">
        <v>1</v>
      </c>
      <c r="D77" s="196">
        <v>7180</v>
      </c>
      <c r="E77" s="196">
        <v>67.268120235368556</v>
      </c>
      <c r="F77" s="195" t="s">
        <v>8</v>
      </c>
      <c r="G77" s="193" t="s">
        <v>225</v>
      </c>
      <c r="H77" s="193" t="s">
        <v>8</v>
      </c>
      <c r="I77" s="193" t="s">
        <v>8</v>
      </c>
      <c r="J77" s="193" t="s">
        <v>8</v>
      </c>
      <c r="K77" s="84">
        <f t="shared" si="2"/>
        <v>7180</v>
      </c>
      <c r="L77" s="85">
        <f t="shared" si="3"/>
        <v>67</v>
      </c>
      <c r="O77" s="32" t="s">
        <v>2761</v>
      </c>
      <c r="P77" s="196">
        <v>8010</v>
      </c>
      <c r="Q77" s="196">
        <v>8170</v>
      </c>
      <c r="R77" s="196">
        <v>7860</v>
      </c>
      <c r="S77" s="83">
        <v>7950</v>
      </c>
      <c r="T77" s="83">
        <v>8030</v>
      </c>
      <c r="U77" s="83">
        <v>7860</v>
      </c>
      <c r="V77" s="342"/>
    </row>
    <row r="78" spans="1:22">
      <c r="A78" s="74" t="s">
        <v>1744</v>
      </c>
      <c r="B78" s="74" t="s">
        <v>1744</v>
      </c>
      <c r="C78" s="194">
        <v>1</v>
      </c>
      <c r="D78" s="196">
        <v>7160</v>
      </c>
      <c r="E78" s="196">
        <v>67.268120235368556</v>
      </c>
      <c r="F78" s="195" t="s">
        <v>8</v>
      </c>
      <c r="G78" s="323" t="s">
        <v>225</v>
      </c>
      <c r="H78" s="193" t="s">
        <v>8</v>
      </c>
      <c r="I78" s="193" t="s">
        <v>8</v>
      </c>
      <c r="J78" s="193" t="s">
        <v>8</v>
      </c>
      <c r="K78" s="84">
        <f t="shared" ref="K78:K141" si="4">IF(OR(D78="n/a",D78="nd"),0,D78)+IF(OR(I78="n/a",I78="nd"),0,I78)</f>
        <v>7160</v>
      </c>
      <c r="L78" s="85">
        <f t="shared" si="3"/>
        <v>67</v>
      </c>
      <c r="O78" s="32" t="s">
        <v>2761</v>
      </c>
      <c r="P78" s="196">
        <v>7990</v>
      </c>
      <c r="Q78" s="196">
        <v>8160</v>
      </c>
      <c r="R78" s="196">
        <v>7850</v>
      </c>
      <c r="S78" s="83">
        <v>8020</v>
      </c>
      <c r="T78" s="83">
        <v>8110</v>
      </c>
      <c r="U78" s="83">
        <v>7930</v>
      </c>
      <c r="V78" s="342"/>
    </row>
    <row r="79" spans="1:22">
      <c r="A79" s="76" t="s">
        <v>546</v>
      </c>
      <c r="B79" s="76" t="s">
        <v>546</v>
      </c>
      <c r="C79" s="194">
        <v>1</v>
      </c>
      <c r="D79" s="78">
        <v>2920</v>
      </c>
      <c r="E79" s="78">
        <v>35</v>
      </c>
      <c r="F79" s="195" t="s">
        <v>8</v>
      </c>
      <c r="G79" s="193" t="s">
        <v>225</v>
      </c>
      <c r="H79" s="193" t="s">
        <v>8</v>
      </c>
      <c r="I79" s="193" t="s">
        <v>8</v>
      </c>
      <c r="J79" s="193" t="s">
        <v>8</v>
      </c>
      <c r="K79" s="84">
        <f t="shared" si="4"/>
        <v>2920</v>
      </c>
      <c r="L79" s="85">
        <f t="shared" si="3"/>
        <v>35</v>
      </c>
      <c r="O79" s="32" t="s">
        <v>2763</v>
      </c>
      <c r="P79" s="86">
        <v>2470</v>
      </c>
      <c r="Q79" s="86">
        <v>2700</v>
      </c>
      <c r="R79" s="86">
        <v>2340</v>
      </c>
      <c r="S79" s="86" t="s">
        <v>8</v>
      </c>
      <c r="T79" s="86" t="s">
        <v>8</v>
      </c>
      <c r="U79" s="86" t="s">
        <v>8</v>
      </c>
      <c r="V79" s="337"/>
    </row>
    <row r="80" spans="1:22">
      <c r="A80" s="76" t="s">
        <v>552</v>
      </c>
      <c r="B80" s="76" t="s">
        <v>552</v>
      </c>
      <c r="C80" s="194">
        <v>1</v>
      </c>
      <c r="D80" s="78">
        <v>780</v>
      </c>
      <c r="E80" s="78">
        <v>35</v>
      </c>
      <c r="F80" s="195" t="s">
        <v>8</v>
      </c>
      <c r="G80" s="277" t="s">
        <v>225</v>
      </c>
      <c r="H80" s="193" t="s">
        <v>8</v>
      </c>
      <c r="I80" s="193" t="s">
        <v>8</v>
      </c>
      <c r="J80" s="193" t="s">
        <v>8</v>
      </c>
      <c r="K80" s="84">
        <f t="shared" si="4"/>
        <v>780</v>
      </c>
      <c r="L80" s="85">
        <f t="shared" si="3"/>
        <v>35</v>
      </c>
      <c r="O80" s="32" t="s">
        <v>2763</v>
      </c>
      <c r="P80" s="86">
        <v>700</v>
      </c>
      <c r="Q80" s="86">
        <v>740</v>
      </c>
      <c r="R80" s="86">
        <v>660</v>
      </c>
      <c r="S80" s="86" t="s">
        <v>8</v>
      </c>
      <c r="T80" s="86" t="s">
        <v>8</v>
      </c>
      <c r="U80" s="86" t="s">
        <v>8</v>
      </c>
      <c r="V80" s="337"/>
    </row>
    <row r="81" spans="1:22">
      <c r="A81" s="76" t="s">
        <v>555</v>
      </c>
      <c r="B81" s="76" t="s">
        <v>555</v>
      </c>
      <c r="C81" s="194">
        <v>1</v>
      </c>
      <c r="D81" s="78">
        <v>3820</v>
      </c>
      <c r="E81" s="78">
        <v>40</v>
      </c>
      <c r="F81" s="195" t="s">
        <v>8</v>
      </c>
      <c r="G81" s="193" t="s">
        <v>225</v>
      </c>
      <c r="H81" s="193" t="s">
        <v>8</v>
      </c>
      <c r="I81" s="193" t="s">
        <v>8</v>
      </c>
      <c r="J81" s="193" t="s">
        <v>8</v>
      </c>
      <c r="K81" s="84">
        <f t="shared" si="4"/>
        <v>3820</v>
      </c>
      <c r="L81" s="85">
        <f t="shared" si="3"/>
        <v>40</v>
      </c>
      <c r="O81" s="32" t="s">
        <v>2763</v>
      </c>
      <c r="P81" s="86">
        <v>4220</v>
      </c>
      <c r="Q81" s="86">
        <v>4410</v>
      </c>
      <c r="R81" s="86">
        <v>4090</v>
      </c>
      <c r="S81" s="86" t="s">
        <v>8</v>
      </c>
      <c r="T81" s="86" t="s">
        <v>8</v>
      </c>
      <c r="U81" s="86" t="s">
        <v>8</v>
      </c>
      <c r="V81" s="337"/>
    </row>
    <row r="82" spans="1:22">
      <c r="A82" s="76" t="s">
        <v>558</v>
      </c>
      <c r="B82" s="76" t="s">
        <v>558</v>
      </c>
      <c r="C82" s="194">
        <v>1</v>
      </c>
      <c r="D82" s="78">
        <v>2415</v>
      </c>
      <c r="E82" s="78">
        <v>30</v>
      </c>
      <c r="F82" s="195" t="s">
        <v>8</v>
      </c>
      <c r="G82" s="277" t="s">
        <v>225</v>
      </c>
      <c r="H82" s="193" t="s">
        <v>8</v>
      </c>
      <c r="I82" s="193" t="s">
        <v>8</v>
      </c>
      <c r="J82" s="193" t="s">
        <v>8</v>
      </c>
      <c r="K82" s="84">
        <f t="shared" si="4"/>
        <v>2415</v>
      </c>
      <c r="L82" s="85">
        <f t="shared" si="3"/>
        <v>30</v>
      </c>
      <c r="O82" s="32" t="s">
        <v>2763</v>
      </c>
      <c r="P82" s="86">
        <v>2470</v>
      </c>
      <c r="Q82" s="86">
        <v>2700</v>
      </c>
      <c r="R82" s="86">
        <v>2340</v>
      </c>
      <c r="S82" s="86" t="s">
        <v>8</v>
      </c>
      <c r="T82" s="86" t="s">
        <v>8</v>
      </c>
      <c r="U82" s="86" t="s">
        <v>8</v>
      </c>
      <c r="V82" s="337"/>
    </row>
    <row r="83" spans="1:22">
      <c r="A83" s="76" t="s">
        <v>561</v>
      </c>
      <c r="B83" s="76" t="s">
        <v>561</v>
      </c>
      <c r="C83" s="194">
        <v>1</v>
      </c>
      <c r="D83" s="78">
        <v>6520</v>
      </c>
      <c r="E83" s="78">
        <v>35</v>
      </c>
      <c r="F83" s="195" t="s">
        <v>8</v>
      </c>
      <c r="G83" s="193" t="s">
        <v>225</v>
      </c>
      <c r="H83" s="193" t="s">
        <v>8</v>
      </c>
      <c r="I83" s="193" t="s">
        <v>8</v>
      </c>
      <c r="J83" s="193" t="s">
        <v>8</v>
      </c>
      <c r="K83" s="84">
        <f t="shared" si="4"/>
        <v>6520</v>
      </c>
      <c r="L83" s="85">
        <f t="shared" si="3"/>
        <v>35</v>
      </c>
      <c r="O83" s="32" t="s">
        <v>2763</v>
      </c>
      <c r="P83" s="86">
        <v>7418</v>
      </c>
      <c r="Q83" s="86">
        <v>7507</v>
      </c>
      <c r="R83" s="86">
        <v>7329</v>
      </c>
      <c r="S83" s="81">
        <v>7420</v>
      </c>
      <c r="T83" s="81">
        <v>7560</v>
      </c>
      <c r="U83" s="81">
        <v>7320</v>
      </c>
      <c r="V83" s="337"/>
    </row>
    <row r="84" spans="1:22">
      <c r="A84" s="76" t="s">
        <v>568</v>
      </c>
      <c r="B84" s="76" t="s">
        <v>568</v>
      </c>
      <c r="C84" s="194">
        <v>1</v>
      </c>
      <c r="D84" s="78">
        <v>4090</v>
      </c>
      <c r="E84" s="78">
        <v>30</v>
      </c>
      <c r="F84" s="195" t="s">
        <v>8</v>
      </c>
      <c r="G84" s="193" t="s">
        <v>225</v>
      </c>
      <c r="H84" s="193" t="s">
        <v>8</v>
      </c>
      <c r="I84" s="193" t="s">
        <v>8</v>
      </c>
      <c r="J84" s="193" t="s">
        <v>8</v>
      </c>
      <c r="K84" s="84">
        <f t="shared" si="4"/>
        <v>4090</v>
      </c>
      <c r="L84" s="85">
        <f t="shared" si="3"/>
        <v>30</v>
      </c>
      <c r="O84" s="32" t="s">
        <v>2763</v>
      </c>
      <c r="P84" s="86">
        <v>4629</v>
      </c>
      <c r="Q84" s="86">
        <v>4810</v>
      </c>
      <c r="R84" s="86">
        <v>4448</v>
      </c>
      <c r="S84" s="81">
        <v>4620</v>
      </c>
      <c r="T84" s="81">
        <v>4810</v>
      </c>
      <c r="U84" s="81">
        <v>4440</v>
      </c>
      <c r="V84" s="337"/>
    </row>
    <row r="85" spans="1:22">
      <c r="A85" s="76" t="s">
        <v>575</v>
      </c>
      <c r="B85" s="76" t="s">
        <v>575</v>
      </c>
      <c r="C85" s="194">
        <v>1</v>
      </c>
      <c r="D85" s="78">
        <v>4305</v>
      </c>
      <c r="E85" s="78">
        <v>30</v>
      </c>
      <c r="F85" s="195" t="s">
        <v>8</v>
      </c>
      <c r="G85" s="193" t="s">
        <v>225</v>
      </c>
      <c r="H85" s="193" t="s">
        <v>8</v>
      </c>
      <c r="I85" s="193" t="s">
        <v>8</v>
      </c>
      <c r="J85" s="193" t="s">
        <v>8</v>
      </c>
      <c r="K85" s="84">
        <f t="shared" si="4"/>
        <v>4305</v>
      </c>
      <c r="L85" s="85">
        <f t="shared" si="3"/>
        <v>30</v>
      </c>
      <c r="O85" s="32" t="s">
        <v>2763</v>
      </c>
      <c r="P85" s="86">
        <v>4898</v>
      </c>
      <c r="Q85" s="86">
        <v>4962</v>
      </c>
      <c r="R85" s="86">
        <v>4833</v>
      </c>
      <c r="S85" s="81">
        <v>4870</v>
      </c>
      <c r="T85" s="81">
        <v>4960</v>
      </c>
      <c r="U85" s="81">
        <v>4830</v>
      </c>
      <c r="V85" s="337"/>
    </row>
    <row r="86" spans="1:22">
      <c r="A86" s="76" t="s">
        <v>578</v>
      </c>
      <c r="B86" s="76" t="s">
        <v>578</v>
      </c>
      <c r="C86" s="194">
        <v>1</v>
      </c>
      <c r="D86" s="78">
        <v>7800</v>
      </c>
      <c r="E86" s="78">
        <v>35</v>
      </c>
      <c r="F86" s="195" t="s">
        <v>8</v>
      </c>
      <c r="G86" s="193" t="s">
        <v>225</v>
      </c>
      <c r="H86" s="193" t="s">
        <v>8</v>
      </c>
      <c r="I86" s="193" t="s">
        <v>8</v>
      </c>
      <c r="J86" s="193" t="s">
        <v>8</v>
      </c>
      <c r="K86" s="84">
        <f t="shared" si="4"/>
        <v>7800</v>
      </c>
      <c r="L86" s="85">
        <f t="shared" si="3"/>
        <v>35</v>
      </c>
      <c r="O86" s="32" t="s">
        <v>2763</v>
      </c>
      <c r="P86" s="86">
        <v>8553</v>
      </c>
      <c r="Q86" s="86">
        <v>8644</v>
      </c>
      <c r="R86" s="86">
        <v>8461</v>
      </c>
      <c r="S86" s="81">
        <v>8570</v>
      </c>
      <c r="T86" s="81">
        <v>8650</v>
      </c>
      <c r="U86" s="81">
        <v>8450</v>
      </c>
      <c r="V86" s="337"/>
    </row>
    <row r="87" spans="1:22">
      <c r="A87" s="76" t="s">
        <v>582</v>
      </c>
      <c r="B87" s="76" t="s">
        <v>582</v>
      </c>
      <c r="C87" s="194">
        <v>1</v>
      </c>
      <c r="D87" s="78">
        <v>2250</v>
      </c>
      <c r="E87" s="78">
        <v>35</v>
      </c>
      <c r="F87" s="195" t="s">
        <v>8</v>
      </c>
      <c r="G87" s="193" t="s">
        <v>225</v>
      </c>
      <c r="H87" s="193" t="s">
        <v>8</v>
      </c>
      <c r="I87" s="193" t="s">
        <v>8</v>
      </c>
      <c r="J87" s="193" t="s">
        <v>8</v>
      </c>
      <c r="K87" s="84">
        <f t="shared" si="4"/>
        <v>2250</v>
      </c>
      <c r="L87" s="85">
        <f t="shared" si="3"/>
        <v>35</v>
      </c>
      <c r="O87" s="32" t="s">
        <v>2763</v>
      </c>
      <c r="P87" s="86">
        <v>2250</v>
      </c>
      <c r="Q87" s="86">
        <v>2344</v>
      </c>
      <c r="R87" s="86">
        <v>2156</v>
      </c>
      <c r="S87" s="81">
        <v>2200</v>
      </c>
      <c r="T87" s="81">
        <v>2270</v>
      </c>
      <c r="U87" s="81">
        <v>2120</v>
      </c>
      <c r="V87" s="337"/>
    </row>
    <row r="88" spans="1:22">
      <c r="A88" s="76" t="s">
        <v>587</v>
      </c>
      <c r="B88" s="76" t="s">
        <v>587</v>
      </c>
      <c r="C88" s="194">
        <v>1</v>
      </c>
      <c r="D88" s="78">
        <v>7960</v>
      </c>
      <c r="E88" s="78">
        <v>40</v>
      </c>
      <c r="F88" s="195" t="s">
        <v>8</v>
      </c>
      <c r="G88" s="193" t="s">
        <v>225</v>
      </c>
      <c r="H88" s="193" t="s">
        <v>8</v>
      </c>
      <c r="I88" s="193" t="s">
        <v>8</v>
      </c>
      <c r="J88" s="193" t="s">
        <v>8</v>
      </c>
      <c r="K88" s="84">
        <f t="shared" si="4"/>
        <v>7960</v>
      </c>
      <c r="L88" s="85">
        <f t="shared" si="3"/>
        <v>40</v>
      </c>
      <c r="O88" s="32" t="s">
        <v>2763</v>
      </c>
      <c r="P88" s="86">
        <v>8821</v>
      </c>
      <c r="Q88" s="86">
        <v>8992</v>
      </c>
      <c r="R88" s="86">
        <v>8649</v>
      </c>
      <c r="S88" s="81">
        <v>8810</v>
      </c>
      <c r="T88" s="81">
        <v>8990</v>
      </c>
      <c r="U88" s="81">
        <v>8640</v>
      </c>
      <c r="V88" s="337"/>
    </row>
    <row r="89" spans="1:22">
      <c r="A89" s="76" t="s">
        <v>589</v>
      </c>
      <c r="B89" s="76" t="s">
        <v>589</v>
      </c>
      <c r="C89" s="194">
        <v>1</v>
      </c>
      <c r="D89" s="78">
        <v>5415</v>
      </c>
      <c r="E89" s="78">
        <v>35</v>
      </c>
      <c r="F89" s="195" t="s">
        <v>8</v>
      </c>
      <c r="G89" s="193" t="s">
        <v>225</v>
      </c>
      <c r="H89" s="193" t="s">
        <v>8</v>
      </c>
      <c r="I89" s="193" t="s">
        <v>8</v>
      </c>
      <c r="J89" s="193" t="s">
        <v>8</v>
      </c>
      <c r="K89" s="84">
        <f t="shared" si="4"/>
        <v>5415</v>
      </c>
      <c r="L89" s="85">
        <f t="shared" si="3"/>
        <v>35</v>
      </c>
      <c r="O89" s="32" t="s">
        <v>2763</v>
      </c>
      <c r="P89" s="86">
        <v>6210</v>
      </c>
      <c r="Q89" s="78">
        <v>6296</v>
      </c>
      <c r="R89" s="78">
        <v>6124</v>
      </c>
      <c r="S89" s="83">
        <v>6220</v>
      </c>
      <c r="T89" s="83">
        <v>6300</v>
      </c>
      <c r="U89" s="83">
        <v>6020</v>
      </c>
      <c r="V89" s="337"/>
    </row>
    <row r="90" spans="1:22">
      <c r="A90" s="76" t="s">
        <v>592</v>
      </c>
      <c r="B90" s="76" t="s">
        <v>592</v>
      </c>
      <c r="C90" s="194">
        <v>1</v>
      </c>
      <c r="D90" s="78">
        <v>5225</v>
      </c>
      <c r="E90" s="78">
        <v>30</v>
      </c>
      <c r="F90" s="195" t="s">
        <v>8</v>
      </c>
      <c r="G90" s="193" t="s">
        <v>225</v>
      </c>
      <c r="H90" s="193" t="s">
        <v>8</v>
      </c>
      <c r="I90" s="193" t="s">
        <v>8</v>
      </c>
      <c r="J90" s="193" t="s">
        <v>8</v>
      </c>
      <c r="K90" s="84">
        <f t="shared" si="4"/>
        <v>5225</v>
      </c>
      <c r="L90" s="85">
        <f t="shared" si="3"/>
        <v>30</v>
      </c>
      <c r="O90" s="32" t="s">
        <v>2763</v>
      </c>
      <c r="P90" s="86">
        <v>6045</v>
      </c>
      <c r="Q90" s="78">
        <v>6175</v>
      </c>
      <c r="R90" s="78">
        <v>5915</v>
      </c>
      <c r="S90" s="83">
        <v>5990</v>
      </c>
      <c r="T90" s="83">
        <v>6170</v>
      </c>
      <c r="U90" s="83">
        <v>5910</v>
      </c>
      <c r="V90" s="337"/>
    </row>
    <row r="91" spans="1:22">
      <c r="A91" s="76" t="s">
        <v>594</v>
      </c>
      <c r="B91" s="76" t="s">
        <v>594</v>
      </c>
      <c r="C91" s="194">
        <v>1</v>
      </c>
      <c r="D91" s="78">
        <v>4675</v>
      </c>
      <c r="E91" s="78">
        <v>30</v>
      </c>
      <c r="F91" s="195" t="s">
        <v>8</v>
      </c>
      <c r="G91" s="323" t="s">
        <v>225</v>
      </c>
      <c r="H91" s="193" t="s">
        <v>8</v>
      </c>
      <c r="I91" s="193" t="s">
        <v>8</v>
      </c>
      <c r="J91" s="193" t="s">
        <v>8</v>
      </c>
      <c r="K91" s="84">
        <f t="shared" si="4"/>
        <v>4675</v>
      </c>
      <c r="L91" s="85">
        <f t="shared" si="3"/>
        <v>30</v>
      </c>
      <c r="O91" s="32" t="s">
        <v>2763</v>
      </c>
      <c r="P91" s="86">
        <v>5445</v>
      </c>
      <c r="Q91" s="78">
        <v>5571</v>
      </c>
      <c r="R91" s="78">
        <v>5319</v>
      </c>
      <c r="S91" s="83">
        <v>5400</v>
      </c>
      <c r="T91" s="83">
        <v>5470</v>
      </c>
      <c r="U91" s="83">
        <v>5310</v>
      </c>
      <c r="V91" s="337"/>
    </row>
    <row r="92" spans="1:22">
      <c r="A92" s="76" t="s">
        <v>2424</v>
      </c>
      <c r="B92" s="76" t="s">
        <v>2424</v>
      </c>
      <c r="C92" s="194">
        <v>1</v>
      </c>
      <c r="D92" s="78">
        <v>7600</v>
      </c>
      <c r="E92" s="78">
        <v>45</v>
      </c>
      <c r="F92" s="195" t="s">
        <v>8</v>
      </c>
      <c r="G92" s="193" t="s">
        <v>225</v>
      </c>
      <c r="H92" s="193" t="s">
        <v>8</v>
      </c>
      <c r="I92" s="193" t="s">
        <v>8</v>
      </c>
      <c r="J92" s="193" t="s">
        <v>8</v>
      </c>
      <c r="K92" s="84">
        <f t="shared" si="4"/>
        <v>7600</v>
      </c>
      <c r="L92" s="85">
        <f t="shared" si="3"/>
        <v>45</v>
      </c>
      <c r="O92" s="32" t="s">
        <v>2763</v>
      </c>
      <c r="P92" s="81">
        <v>8400</v>
      </c>
      <c r="Q92" s="83">
        <v>8520</v>
      </c>
      <c r="R92" s="83">
        <v>8330</v>
      </c>
      <c r="S92" s="78" t="s">
        <v>8</v>
      </c>
      <c r="T92" s="78" t="s">
        <v>8</v>
      </c>
      <c r="U92" s="78" t="s">
        <v>8</v>
      </c>
      <c r="V92" s="337"/>
    </row>
    <row r="93" spans="1:22">
      <c r="A93" s="76" t="s">
        <v>2617</v>
      </c>
      <c r="B93" s="76" t="s">
        <v>2617</v>
      </c>
      <c r="C93" s="194">
        <v>1</v>
      </c>
      <c r="D93" s="78">
        <v>7870</v>
      </c>
      <c r="E93" s="78">
        <v>45</v>
      </c>
      <c r="F93" s="195" t="s">
        <v>8</v>
      </c>
      <c r="G93" s="327">
        <v>-25.43</v>
      </c>
      <c r="H93" s="193" t="s">
        <v>675</v>
      </c>
      <c r="I93" s="193" t="s">
        <v>8</v>
      </c>
      <c r="J93" s="193" t="s">
        <v>8</v>
      </c>
      <c r="K93" s="84">
        <f t="shared" si="4"/>
        <v>7870</v>
      </c>
      <c r="L93" s="85">
        <f t="shared" si="3"/>
        <v>45</v>
      </c>
      <c r="O93" s="32" t="s">
        <v>2761</v>
      </c>
      <c r="P93" s="81">
        <v>8700</v>
      </c>
      <c r="Q93" s="81">
        <v>8980</v>
      </c>
      <c r="R93" s="81">
        <v>8540</v>
      </c>
      <c r="S93" s="81">
        <v>8640</v>
      </c>
      <c r="T93" s="81">
        <v>8860</v>
      </c>
      <c r="U93" s="81">
        <v>8530</v>
      </c>
      <c r="V93" s="340"/>
    </row>
    <row r="94" spans="1:22">
      <c r="A94" s="76" t="s">
        <v>1768</v>
      </c>
      <c r="B94" s="76" t="s">
        <v>1768</v>
      </c>
      <c r="C94" s="194">
        <v>1</v>
      </c>
      <c r="D94" s="78">
        <v>7725</v>
      </c>
      <c r="E94" s="78">
        <v>45</v>
      </c>
      <c r="F94" s="195" t="s">
        <v>8</v>
      </c>
      <c r="G94" s="203">
        <v>-25.4</v>
      </c>
      <c r="H94" s="193" t="s">
        <v>675</v>
      </c>
      <c r="I94" s="193" t="s">
        <v>8</v>
      </c>
      <c r="J94" s="193" t="s">
        <v>8</v>
      </c>
      <c r="K94" s="84">
        <f t="shared" si="4"/>
        <v>7725</v>
      </c>
      <c r="L94" s="85">
        <f t="shared" si="3"/>
        <v>45</v>
      </c>
      <c r="O94" s="32" t="s">
        <v>2761</v>
      </c>
      <c r="P94" s="81">
        <v>8500</v>
      </c>
      <c r="Q94" s="81">
        <v>8590</v>
      </c>
      <c r="R94" s="81">
        <v>8410</v>
      </c>
      <c r="S94" s="86" t="s">
        <v>8</v>
      </c>
      <c r="T94" s="86" t="s">
        <v>8</v>
      </c>
      <c r="U94" s="86" t="s">
        <v>8</v>
      </c>
      <c r="V94" s="337"/>
    </row>
    <row r="95" spans="1:22">
      <c r="A95" s="76" t="s">
        <v>1772</v>
      </c>
      <c r="B95" s="76" t="s">
        <v>1772</v>
      </c>
      <c r="C95" s="194">
        <v>1</v>
      </c>
      <c r="D95" s="78">
        <v>8825</v>
      </c>
      <c r="E95" s="78">
        <v>50</v>
      </c>
      <c r="F95" s="195" t="s">
        <v>8</v>
      </c>
      <c r="G95" s="203">
        <v>-29.19</v>
      </c>
      <c r="H95" s="193" t="s">
        <v>675</v>
      </c>
      <c r="I95" s="193" t="s">
        <v>8</v>
      </c>
      <c r="J95" s="193" t="s">
        <v>8</v>
      </c>
      <c r="K95" s="84">
        <f t="shared" si="4"/>
        <v>8825</v>
      </c>
      <c r="L95" s="85">
        <f t="shared" si="3"/>
        <v>50</v>
      </c>
      <c r="O95" s="32" t="s">
        <v>2763</v>
      </c>
      <c r="P95" s="81">
        <v>9900</v>
      </c>
      <c r="Q95" s="81">
        <v>10160</v>
      </c>
      <c r="R95" s="81">
        <v>9680</v>
      </c>
      <c r="S95" s="81" t="s">
        <v>8</v>
      </c>
      <c r="T95" s="81" t="s">
        <v>8</v>
      </c>
      <c r="U95" s="81" t="s">
        <v>8</v>
      </c>
      <c r="V95" s="340"/>
    </row>
    <row r="96" spans="1:22">
      <c r="A96" s="76" t="s">
        <v>611</v>
      </c>
      <c r="B96" s="76" t="s">
        <v>611</v>
      </c>
      <c r="C96" s="194">
        <v>1</v>
      </c>
      <c r="D96" s="78">
        <v>7010</v>
      </c>
      <c r="E96" s="78">
        <v>40</v>
      </c>
      <c r="F96" s="195" t="s">
        <v>8</v>
      </c>
      <c r="G96" s="193" t="s">
        <v>225</v>
      </c>
      <c r="H96" s="193" t="s">
        <v>8</v>
      </c>
      <c r="I96" s="193" t="s">
        <v>8</v>
      </c>
      <c r="J96" s="193" t="s">
        <v>8</v>
      </c>
      <c r="K96" s="84">
        <f t="shared" si="4"/>
        <v>7010</v>
      </c>
      <c r="L96" s="85">
        <f t="shared" si="3"/>
        <v>40</v>
      </c>
      <c r="O96" s="32" t="s">
        <v>2763</v>
      </c>
      <c r="P96" s="81">
        <v>7840</v>
      </c>
      <c r="Q96" s="83">
        <v>7940</v>
      </c>
      <c r="R96" s="83">
        <v>7730</v>
      </c>
      <c r="S96" s="83" t="s">
        <v>8</v>
      </c>
      <c r="T96" s="83" t="s">
        <v>8</v>
      </c>
      <c r="U96" s="83" t="s">
        <v>8</v>
      </c>
      <c r="V96" s="340"/>
    </row>
    <row r="97" spans="1:22">
      <c r="A97" s="76" t="s">
        <v>2438</v>
      </c>
      <c r="B97" s="76" t="s">
        <v>2438</v>
      </c>
      <c r="C97" s="194">
        <v>1</v>
      </c>
      <c r="D97" s="78">
        <v>5890</v>
      </c>
      <c r="E97" s="78">
        <v>100</v>
      </c>
      <c r="F97" s="195" t="s">
        <v>8</v>
      </c>
      <c r="G97" s="193" t="s">
        <v>225</v>
      </c>
      <c r="H97" s="193" t="s">
        <v>8</v>
      </c>
      <c r="I97" s="193" t="s">
        <v>8</v>
      </c>
      <c r="J97" s="193" t="s">
        <v>8</v>
      </c>
      <c r="K97" s="84">
        <f t="shared" si="4"/>
        <v>5890</v>
      </c>
      <c r="L97" s="85">
        <f t="shared" si="3"/>
        <v>100</v>
      </c>
      <c r="O97" s="32" t="s">
        <v>2763</v>
      </c>
      <c r="P97" s="81">
        <v>6710</v>
      </c>
      <c r="Q97" s="83">
        <v>6960</v>
      </c>
      <c r="R97" s="83">
        <v>6450</v>
      </c>
      <c r="S97" s="78" t="s">
        <v>8</v>
      </c>
      <c r="T97" s="78" t="s">
        <v>8</v>
      </c>
      <c r="U97" s="78" t="s">
        <v>8</v>
      </c>
      <c r="V97" s="337"/>
    </row>
    <row r="98" spans="1:22">
      <c r="A98" s="76" t="s">
        <v>1460</v>
      </c>
      <c r="B98" s="76" t="s">
        <v>1460</v>
      </c>
      <c r="C98" s="194">
        <v>1</v>
      </c>
      <c r="D98" s="78">
        <v>7485</v>
      </c>
      <c r="E98" s="78">
        <v>90</v>
      </c>
      <c r="F98" s="195" t="s">
        <v>8</v>
      </c>
      <c r="G98" s="203">
        <v>-28.13</v>
      </c>
      <c r="H98" s="193" t="s">
        <v>675</v>
      </c>
      <c r="I98" s="193" t="s">
        <v>8</v>
      </c>
      <c r="J98" s="193" t="s">
        <v>8</v>
      </c>
      <c r="K98" s="84">
        <f t="shared" si="4"/>
        <v>7485</v>
      </c>
      <c r="L98" s="85">
        <f t="shared" si="3"/>
        <v>90</v>
      </c>
      <c r="O98" s="32" t="s">
        <v>2761</v>
      </c>
      <c r="P98" s="81">
        <v>8280</v>
      </c>
      <c r="Q98" s="81">
        <v>8430</v>
      </c>
      <c r="R98" s="81">
        <v>8030</v>
      </c>
      <c r="S98" s="83">
        <v>8320</v>
      </c>
      <c r="T98" s="83">
        <v>8420</v>
      </c>
      <c r="U98" s="83">
        <v>8210</v>
      </c>
      <c r="V98" s="340"/>
    </row>
    <row r="99" spans="1:22">
      <c r="A99" s="76" t="s">
        <v>624</v>
      </c>
      <c r="B99" s="76" t="s">
        <v>624</v>
      </c>
      <c r="C99" s="194">
        <v>1</v>
      </c>
      <c r="D99" s="78">
        <v>2235</v>
      </c>
      <c r="E99" s="78">
        <v>40</v>
      </c>
      <c r="F99" s="195" t="s">
        <v>8</v>
      </c>
      <c r="G99" s="193" t="s">
        <v>225</v>
      </c>
      <c r="H99" s="193" t="s">
        <v>8</v>
      </c>
      <c r="I99" s="193" t="s">
        <v>8</v>
      </c>
      <c r="J99" s="193" t="s">
        <v>8</v>
      </c>
      <c r="K99" s="84">
        <f t="shared" si="4"/>
        <v>2235</v>
      </c>
      <c r="L99" s="85">
        <f t="shared" si="3"/>
        <v>40</v>
      </c>
      <c r="O99" s="32" t="s">
        <v>2763</v>
      </c>
      <c r="P99" s="81">
        <v>2230</v>
      </c>
      <c r="Q99" s="83">
        <v>2350</v>
      </c>
      <c r="R99" s="83">
        <v>2140</v>
      </c>
      <c r="S99" s="78" t="s">
        <v>8</v>
      </c>
      <c r="T99" s="78" t="s">
        <v>8</v>
      </c>
      <c r="U99" s="78" t="s">
        <v>8</v>
      </c>
      <c r="V99" s="343"/>
    </row>
    <row r="100" spans="1:22">
      <c r="A100" s="76" t="s">
        <v>2442</v>
      </c>
      <c r="B100" s="76" t="s">
        <v>2442</v>
      </c>
      <c r="C100" s="194">
        <v>1</v>
      </c>
      <c r="D100" s="78">
        <v>6660</v>
      </c>
      <c r="E100" s="78">
        <v>45</v>
      </c>
      <c r="F100" s="195" t="s">
        <v>8</v>
      </c>
      <c r="G100" s="203">
        <v>-26.69</v>
      </c>
      <c r="H100" s="193" t="s">
        <v>675</v>
      </c>
      <c r="I100" s="193" t="s">
        <v>8</v>
      </c>
      <c r="J100" s="193" t="s">
        <v>8</v>
      </c>
      <c r="K100" s="84">
        <f t="shared" si="4"/>
        <v>6660</v>
      </c>
      <c r="L100" s="85">
        <f t="shared" si="3"/>
        <v>45</v>
      </c>
      <c r="O100" s="32" t="s">
        <v>2763</v>
      </c>
      <c r="P100" s="81">
        <v>7530</v>
      </c>
      <c r="Q100" s="81">
        <v>7610</v>
      </c>
      <c r="R100" s="81">
        <v>7430</v>
      </c>
      <c r="S100" s="86" t="s">
        <v>8</v>
      </c>
      <c r="T100" s="86" t="s">
        <v>8</v>
      </c>
      <c r="U100" s="86" t="s">
        <v>8</v>
      </c>
      <c r="V100" s="344"/>
    </row>
    <row r="101" spans="1:22">
      <c r="A101" s="76" t="s">
        <v>633</v>
      </c>
      <c r="B101" s="76" t="s">
        <v>633</v>
      </c>
      <c r="C101" s="194">
        <v>1</v>
      </c>
      <c r="D101" s="78">
        <v>6455</v>
      </c>
      <c r="E101" s="78">
        <v>65</v>
      </c>
      <c r="F101" s="195" t="s">
        <v>8</v>
      </c>
      <c r="G101" s="193" t="s">
        <v>225</v>
      </c>
      <c r="H101" s="193" t="s">
        <v>8</v>
      </c>
      <c r="I101" s="193" t="s">
        <v>8</v>
      </c>
      <c r="J101" s="193" t="s">
        <v>8</v>
      </c>
      <c r="K101" s="84">
        <f t="shared" si="4"/>
        <v>6455</v>
      </c>
      <c r="L101" s="85">
        <f t="shared" si="3"/>
        <v>65</v>
      </c>
      <c r="O101" s="32" t="s">
        <v>2763</v>
      </c>
      <c r="P101" s="81">
        <v>7360</v>
      </c>
      <c r="Q101" s="83">
        <v>7490</v>
      </c>
      <c r="R101" s="83">
        <v>7170</v>
      </c>
      <c r="S101" s="83">
        <v>7375</v>
      </c>
      <c r="T101" s="83">
        <v>7475</v>
      </c>
      <c r="U101" s="83">
        <v>7275</v>
      </c>
      <c r="V101" s="343"/>
    </row>
    <row r="102" spans="1:22">
      <c r="A102" s="76" t="s">
        <v>638</v>
      </c>
      <c r="B102" s="76" t="s">
        <v>638</v>
      </c>
      <c r="C102" s="194">
        <v>1</v>
      </c>
      <c r="D102" s="78">
        <v>5960</v>
      </c>
      <c r="E102" s="78">
        <v>80</v>
      </c>
      <c r="F102" s="195" t="s">
        <v>8</v>
      </c>
      <c r="G102" s="193" t="s">
        <v>225</v>
      </c>
      <c r="H102" s="193" t="s">
        <v>8</v>
      </c>
      <c r="I102" s="193" t="s">
        <v>8</v>
      </c>
      <c r="J102" s="193" t="s">
        <v>8</v>
      </c>
      <c r="K102" s="84">
        <f t="shared" si="4"/>
        <v>5960</v>
      </c>
      <c r="L102" s="85">
        <f t="shared" si="3"/>
        <v>80</v>
      </c>
      <c r="O102" s="32" t="s">
        <v>2763</v>
      </c>
      <c r="P102" s="81">
        <v>6800</v>
      </c>
      <c r="Q102" s="83">
        <v>7150</v>
      </c>
      <c r="R102" s="83">
        <v>6560</v>
      </c>
      <c r="S102" s="83">
        <v>6815</v>
      </c>
      <c r="T102" s="83">
        <v>6990</v>
      </c>
      <c r="U102" s="83">
        <v>6655</v>
      </c>
      <c r="V102" s="343"/>
    </row>
    <row r="103" spans="1:22">
      <c r="A103" s="76" t="s">
        <v>643</v>
      </c>
      <c r="B103" s="76" t="s">
        <v>643</v>
      </c>
      <c r="C103" s="194">
        <v>1</v>
      </c>
      <c r="D103" s="78">
        <v>9445</v>
      </c>
      <c r="E103" s="78">
        <v>45</v>
      </c>
      <c r="F103" s="195" t="s">
        <v>8</v>
      </c>
      <c r="G103" s="193" t="s">
        <v>225</v>
      </c>
      <c r="H103" s="193" t="s">
        <v>8</v>
      </c>
      <c r="I103" s="193" t="s">
        <v>8</v>
      </c>
      <c r="J103" s="193" t="s">
        <v>8</v>
      </c>
      <c r="K103" s="84">
        <f t="shared" si="4"/>
        <v>9445</v>
      </c>
      <c r="L103" s="85">
        <f t="shared" si="3"/>
        <v>45</v>
      </c>
      <c r="O103" s="32" t="s">
        <v>2763</v>
      </c>
      <c r="P103" s="81">
        <v>10690</v>
      </c>
      <c r="Q103" s="83">
        <v>11070</v>
      </c>
      <c r="R103" s="83">
        <v>10520</v>
      </c>
      <c r="S103" s="83" t="s">
        <v>8</v>
      </c>
      <c r="T103" s="83" t="s">
        <v>8</v>
      </c>
      <c r="U103" s="83" t="s">
        <v>8</v>
      </c>
      <c r="V103" s="343"/>
    </row>
    <row r="104" spans="1:22">
      <c r="A104" s="76" t="s">
        <v>648</v>
      </c>
      <c r="B104" s="76" t="s">
        <v>648</v>
      </c>
      <c r="C104" s="194">
        <v>1</v>
      </c>
      <c r="D104" s="78">
        <v>6545</v>
      </c>
      <c r="E104" s="78">
        <v>70</v>
      </c>
      <c r="F104" s="195" t="s">
        <v>8</v>
      </c>
      <c r="G104" s="193" t="s">
        <v>225</v>
      </c>
      <c r="H104" s="193" t="s">
        <v>8</v>
      </c>
      <c r="I104" s="193" t="s">
        <v>8</v>
      </c>
      <c r="J104" s="193" t="s">
        <v>8</v>
      </c>
      <c r="K104" s="84">
        <f t="shared" si="4"/>
        <v>6545</v>
      </c>
      <c r="L104" s="85">
        <f t="shared" si="3"/>
        <v>70</v>
      </c>
      <c r="O104" s="32" t="s">
        <v>2763</v>
      </c>
      <c r="P104" s="81">
        <v>7450</v>
      </c>
      <c r="Q104" s="83">
        <v>7580</v>
      </c>
      <c r="R104" s="83">
        <v>7320</v>
      </c>
      <c r="S104" s="83">
        <v>7525</v>
      </c>
      <c r="T104" s="83">
        <v>7575</v>
      </c>
      <c r="U104" s="83">
        <v>7440</v>
      </c>
      <c r="V104" s="343"/>
    </row>
    <row r="105" spans="1:22">
      <c r="A105" s="76" t="s">
        <v>653</v>
      </c>
      <c r="B105" s="76" t="s">
        <v>653</v>
      </c>
      <c r="C105" s="194">
        <v>1</v>
      </c>
      <c r="D105" s="78">
        <v>9965</v>
      </c>
      <c r="E105" s="78">
        <v>75</v>
      </c>
      <c r="F105" s="195" t="s">
        <v>8</v>
      </c>
      <c r="G105" s="193" t="s">
        <v>225</v>
      </c>
      <c r="H105" s="193" t="s">
        <v>8</v>
      </c>
      <c r="I105" s="193" t="s">
        <v>8</v>
      </c>
      <c r="J105" s="193" t="s">
        <v>8</v>
      </c>
      <c r="K105" s="84">
        <f t="shared" si="4"/>
        <v>9965</v>
      </c>
      <c r="L105" s="85">
        <f t="shared" si="3"/>
        <v>75</v>
      </c>
      <c r="O105" s="32" t="s">
        <v>2763</v>
      </c>
      <c r="P105" s="81">
        <v>11460</v>
      </c>
      <c r="Q105" s="83">
        <v>11740</v>
      </c>
      <c r="R105" s="83">
        <v>11230</v>
      </c>
      <c r="S105" s="83" t="s">
        <v>8</v>
      </c>
      <c r="T105" s="83" t="s">
        <v>8</v>
      </c>
      <c r="U105" s="83" t="s">
        <v>8</v>
      </c>
      <c r="V105" s="343"/>
    </row>
    <row r="106" spans="1:22">
      <c r="A106" s="76" t="s">
        <v>2688</v>
      </c>
      <c r="B106" s="76" t="s">
        <v>2688</v>
      </c>
      <c r="C106" s="194">
        <v>1</v>
      </c>
      <c r="D106" s="78">
        <v>7350</v>
      </c>
      <c r="E106" s="78">
        <v>45</v>
      </c>
      <c r="F106" s="195" t="s">
        <v>8</v>
      </c>
      <c r="G106" s="193" t="s">
        <v>225</v>
      </c>
      <c r="H106" s="193" t="s">
        <v>8</v>
      </c>
      <c r="I106" s="193" t="s">
        <v>8</v>
      </c>
      <c r="J106" s="193" t="s">
        <v>8</v>
      </c>
      <c r="K106" s="84">
        <f t="shared" si="4"/>
        <v>7350</v>
      </c>
      <c r="L106" s="85">
        <f t="shared" si="3"/>
        <v>45</v>
      </c>
      <c r="O106" s="32" t="s">
        <v>2761</v>
      </c>
      <c r="P106" s="83">
        <v>8140</v>
      </c>
      <c r="Q106" s="83">
        <v>8320</v>
      </c>
      <c r="R106" s="83">
        <v>8020</v>
      </c>
      <c r="S106" s="83">
        <v>8150</v>
      </c>
      <c r="T106" s="83">
        <v>8280</v>
      </c>
      <c r="U106" s="83">
        <v>8020</v>
      </c>
      <c r="V106" s="343"/>
    </row>
    <row r="107" spans="1:22">
      <c r="A107" s="76" t="s">
        <v>661</v>
      </c>
      <c r="B107" s="76" t="s">
        <v>661</v>
      </c>
      <c r="C107" s="194">
        <v>1</v>
      </c>
      <c r="D107" s="78">
        <v>6645</v>
      </c>
      <c r="E107" s="78">
        <v>40</v>
      </c>
      <c r="F107" s="195" t="s">
        <v>8</v>
      </c>
      <c r="G107" s="193" t="s">
        <v>225</v>
      </c>
      <c r="H107" s="193" t="s">
        <v>8</v>
      </c>
      <c r="I107" s="193" t="s">
        <v>8</v>
      </c>
      <c r="J107" s="193" t="s">
        <v>8</v>
      </c>
      <c r="K107" s="84">
        <f t="shared" si="4"/>
        <v>6645</v>
      </c>
      <c r="L107" s="85">
        <f t="shared" si="3"/>
        <v>40</v>
      </c>
      <c r="O107" s="32" t="s">
        <v>2763</v>
      </c>
      <c r="P107" s="81">
        <v>7520</v>
      </c>
      <c r="Q107" s="83">
        <v>7580</v>
      </c>
      <c r="R107" s="83">
        <v>7430</v>
      </c>
      <c r="S107" s="83">
        <v>7530</v>
      </c>
      <c r="T107" s="83">
        <v>7585</v>
      </c>
      <c r="U107" s="83">
        <v>7465</v>
      </c>
      <c r="V107" s="343"/>
    </row>
    <row r="108" spans="1:22">
      <c r="A108" s="76" t="s">
        <v>666</v>
      </c>
      <c r="B108" s="76" t="s">
        <v>666</v>
      </c>
      <c r="C108" s="194">
        <v>1</v>
      </c>
      <c r="D108" s="78">
        <v>6575</v>
      </c>
      <c r="E108" s="78">
        <v>40</v>
      </c>
      <c r="F108" s="195" t="s">
        <v>8</v>
      </c>
      <c r="G108" s="193" t="s">
        <v>225</v>
      </c>
      <c r="H108" s="193" t="s">
        <v>8</v>
      </c>
      <c r="I108" s="193" t="s">
        <v>8</v>
      </c>
      <c r="J108" s="193" t="s">
        <v>8</v>
      </c>
      <c r="K108" s="84">
        <f t="shared" si="4"/>
        <v>6575</v>
      </c>
      <c r="L108" s="85">
        <f t="shared" si="3"/>
        <v>40</v>
      </c>
      <c r="O108" s="32" t="s">
        <v>2763</v>
      </c>
      <c r="P108" s="81">
        <v>7480</v>
      </c>
      <c r="Q108" s="83">
        <v>7570</v>
      </c>
      <c r="R108" s="83">
        <v>7420</v>
      </c>
      <c r="S108" s="83">
        <v>7480</v>
      </c>
      <c r="T108" s="83">
        <v>7565</v>
      </c>
      <c r="U108" s="83">
        <v>7425</v>
      </c>
      <c r="V108" s="343"/>
    </row>
    <row r="109" spans="1:22">
      <c r="A109" s="76" t="s">
        <v>1715</v>
      </c>
      <c r="B109" s="76" t="s">
        <v>1715</v>
      </c>
      <c r="C109" s="194">
        <v>1</v>
      </c>
      <c r="D109" s="78">
        <v>6925</v>
      </c>
      <c r="E109" s="78">
        <v>40</v>
      </c>
      <c r="F109" s="195" t="s">
        <v>8</v>
      </c>
      <c r="G109" s="193" t="s">
        <v>225</v>
      </c>
      <c r="H109" s="193" t="s">
        <v>8</v>
      </c>
      <c r="I109" s="193" t="s">
        <v>8</v>
      </c>
      <c r="J109" s="193" t="s">
        <v>8</v>
      </c>
      <c r="K109" s="84">
        <f t="shared" si="4"/>
        <v>6925</v>
      </c>
      <c r="L109" s="85">
        <f t="shared" si="3"/>
        <v>40</v>
      </c>
      <c r="O109" s="32" t="s">
        <v>2763</v>
      </c>
      <c r="P109" s="81">
        <v>7760</v>
      </c>
      <c r="Q109" s="83">
        <v>7920</v>
      </c>
      <c r="R109" s="83">
        <v>7670</v>
      </c>
      <c r="S109" s="78" t="s">
        <v>8</v>
      </c>
      <c r="T109" s="78" t="s">
        <v>8</v>
      </c>
      <c r="U109" s="78" t="s">
        <v>8</v>
      </c>
      <c r="V109" s="343"/>
    </row>
    <row r="110" spans="1:22">
      <c r="A110" s="76" t="s">
        <v>1466</v>
      </c>
      <c r="B110" s="76" t="s">
        <v>1466</v>
      </c>
      <c r="C110" s="194">
        <v>1</v>
      </c>
      <c r="D110" s="78">
        <v>7185</v>
      </c>
      <c r="E110" s="78">
        <v>40</v>
      </c>
      <c r="F110" s="195" t="s">
        <v>8</v>
      </c>
      <c r="G110" s="193" t="s">
        <v>225</v>
      </c>
      <c r="H110" s="193" t="s">
        <v>8</v>
      </c>
      <c r="I110" s="193" t="s">
        <v>8</v>
      </c>
      <c r="J110" s="193" t="s">
        <v>8</v>
      </c>
      <c r="K110" s="84">
        <f t="shared" si="4"/>
        <v>7185</v>
      </c>
      <c r="L110" s="85">
        <f t="shared" si="3"/>
        <v>40</v>
      </c>
      <c r="O110" s="32" t="s">
        <v>2761</v>
      </c>
      <c r="P110" s="83">
        <v>7990</v>
      </c>
      <c r="Q110" s="83">
        <v>8170</v>
      </c>
      <c r="R110" s="83">
        <v>7870</v>
      </c>
      <c r="S110" s="83">
        <v>8050</v>
      </c>
      <c r="T110" s="83">
        <v>8160</v>
      </c>
      <c r="U110" s="83">
        <v>7940</v>
      </c>
      <c r="V110" s="343"/>
    </row>
    <row r="111" spans="1:22">
      <c r="A111" s="76" t="s">
        <v>2685</v>
      </c>
      <c r="B111" s="76" t="s">
        <v>2685</v>
      </c>
      <c r="C111" s="194">
        <v>1</v>
      </c>
      <c r="D111" s="78">
        <v>7095</v>
      </c>
      <c r="E111" s="78">
        <v>40</v>
      </c>
      <c r="F111" s="195" t="s">
        <v>8</v>
      </c>
      <c r="G111" s="193" t="s">
        <v>225</v>
      </c>
      <c r="H111" s="193" t="s">
        <v>8</v>
      </c>
      <c r="I111" s="193" t="s">
        <v>8</v>
      </c>
      <c r="J111" s="193" t="s">
        <v>8</v>
      </c>
      <c r="K111" s="84">
        <f t="shared" si="4"/>
        <v>7095</v>
      </c>
      <c r="L111" s="85">
        <f t="shared" si="3"/>
        <v>40</v>
      </c>
      <c r="O111" s="32" t="s">
        <v>2763</v>
      </c>
      <c r="P111" s="81">
        <v>7920</v>
      </c>
      <c r="Q111" s="83">
        <v>8010</v>
      </c>
      <c r="R111" s="83">
        <v>7830</v>
      </c>
      <c r="S111" s="83">
        <v>7920</v>
      </c>
      <c r="T111" s="83">
        <v>8010</v>
      </c>
      <c r="U111" s="83">
        <v>7830</v>
      </c>
      <c r="V111" s="343"/>
    </row>
    <row r="112" spans="1:22">
      <c r="A112" s="76" t="s">
        <v>684</v>
      </c>
      <c r="B112" s="76" t="s">
        <v>684</v>
      </c>
      <c r="C112" s="194">
        <v>1</v>
      </c>
      <c r="D112" s="78">
        <v>7015</v>
      </c>
      <c r="E112" s="78">
        <v>40</v>
      </c>
      <c r="F112" s="195" t="s">
        <v>8</v>
      </c>
      <c r="G112" s="193" t="s">
        <v>225</v>
      </c>
      <c r="H112" s="193" t="s">
        <v>8</v>
      </c>
      <c r="I112" s="193" t="s">
        <v>8</v>
      </c>
      <c r="J112" s="193" t="s">
        <v>8</v>
      </c>
      <c r="K112" s="84">
        <f t="shared" si="4"/>
        <v>7015</v>
      </c>
      <c r="L112" s="85">
        <f t="shared" si="3"/>
        <v>40</v>
      </c>
      <c r="O112" s="32" t="s">
        <v>2763</v>
      </c>
      <c r="P112" s="81">
        <v>7850</v>
      </c>
      <c r="Q112" s="83">
        <v>7940</v>
      </c>
      <c r="R112" s="83">
        <v>7740</v>
      </c>
      <c r="S112" s="83">
        <v>7830</v>
      </c>
      <c r="T112" s="83">
        <v>7935</v>
      </c>
      <c r="U112" s="83">
        <v>7720</v>
      </c>
      <c r="V112" s="343"/>
    </row>
    <row r="113" spans="1:22">
      <c r="A113" s="74" t="s">
        <v>1270</v>
      </c>
      <c r="B113" s="74" t="s">
        <v>1270</v>
      </c>
      <c r="C113" s="194">
        <v>1</v>
      </c>
      <c r="D113" s="196">
        <v>8100</v>
      </c>
      <c r="E113" s="196">
        <v>50</v>
      </c>
      <c r="F113" s="195" t="s">
        <v>8</v>
      </c>
      <c r="G113" s="323" t="s">
        <v>225</v>
      </c>
      <c r="H113" s="193" t="s">
        <v>8</v>
      </c>
      <c r="I113" s="193" t="s">
        <v>8</v>
      </c>
      <c r="J113" s="193" t="s">
        <v>8</v>
      </c>
      <c r="K113" s="84">
        <f t="shared" si="4"/>
        <v>8100</v>
      </c>
      <c r="L113" s="85">
        <f t="shared" si="3"/>
        <v>50</v>
      </c>
      <c r="O113" s="32" t="s">
        <v>2761</v>
      </c>
      <c r="P113" s="196">
        <v>9040</v>
      </c>
      <c r="Q113" s="196">
        <v>9260</v>
      </c>
      <c r="R113" s="196">
        <v>8780</v>
      </c>
      <c r="S113" s="83">
        <v>8990</v>
      </c>
      <c r="T113" s="83">
        <v>9110</v>
      </c>
      <c r="U113" s="83">
        <v>8870</v>
      </c>
      <c r="V113" s="342"/>
    </row>
    <row r="114" spans="1:22">
      <c r="A114" s="74" t="s">
        <v>1266</v>
      </c>
      <c r="B114" s="74" t="s">
        <v>1266</v>
      </c>
      <c r="C114" s="194">
        <v>1</v>
      </c>
      <c r="D114" s="196">
        <v>7880</v>
      </c>
      <c r="E114" s="196">
        <v>55</v>
      </c>
      <c r="F114" s="195" t="s">
        <v>8</v>
      </c>
      <c r="G114" s="193" t="s">
        <v>225</v>
      </c>
      <c r="H114" s="193" t="s">
        <v>8</v>
      </c>
      <c r="I114" s="193" t="s">
        <v>8</v>
      </c>
      <c r="J114" s="193" t="s">
        <v>8</v>
      </c>
      <c r="K114" s="84">
        <f t="shared" si="4"/>
        <v>7880</v>
      </c>
      <c r="L114" s="85">
        <f t="shared" si="3"/>
        <v>55</v>
      </c>
      <c r="O114" s="32" t="s">
        <v>2761</v>
      </c>
      <c r="P114" s="196">
        <v>8730</v>
      </c>
      <c r="Q114" s="196">
        <v>8980</v>
      </c>
      <c r="R114" s="196">
        <v>8550</v>
      </c>
      <c r="S114" s="83">
        <v>8730</v>
      </c>
      <c r="T114" s="83">
        <v>8870</v>
      </c>
      <c r="U114" s="83">
        <v>8590</v>
      </c>
      <c r="V114" s="342"/>
    </row>
    <row r="115" spans="1:22">
      <c r="A115" s="74" t="s">
        <v>1268</v>
      </c>
      <c r="B115" s="74" t="s">
        <v>1268</v>
      </c>
      <c r="C115" s="194">
        <v>1</v>
      </c>
      <c r="D115" s="196">
        <v>8030</v>
      </c>
      <c r="E115" s="196">
        <v>60</v>
      </c>
      <c r="F115" s="195" t="s">
        <v>8</v>
      </c>
      <c r="G115" s="323" t="s">
        <v>225</v>
      </c>
      <c r="H115" s="193" t="s">
        <v>8</v>
      </c>
      <c r="I115" s="193" t="s">
        <v>8</v>
      </c>
      <c r="J115" s="193" t="s">
        <v>8</v>
      </c>
      <c r="K115" s="84">
        <f t="shared" si="4"/>
        <v>8030</v>
      </c>
      <c r="L115" s="85">
        <f t="shared" si="3"/>
        <v>60</v>
      </c>
      <c r="O115" s="32" t="s">
        <v>2761</v>
      </c>
      <c r="P115" s="196">
        <v>8890</v>
      </c>
      <c r="Q115" s="196">
        <v>9090</v>
      </c>
      <c r="R115" s="196">
        <v>8640</v>
      </c>
      <c r="S115" s="83">
        <v>8900</v>
      </c>
      <c r="T115" s="83">
        <v>9030</v>
      </c>
      <c r="U115" s="83">
        <v>8770</v>
      </c>
      <c r="V115" s="342"/>
    </row>
    <row r="116" spans="1:22">
      <c r="A116" s="74" t="s">
        <v>1247</v>
      </c>
      <c r="B116" s="74" t="s">
        <v>1247</v>
      </c>
      <c r="C116" s="194">
        <v>1</v>
      </c>
      <c r="D116" s="196">
        <v>8135</v>
      </c>
      <c r="E116" s="196">
        <v>40</v>
      </c>
      <c r="F116" s="195" t="s">
        <v>8</v>
      </c>
      <c r="G116" s="193" t="s">
        <v>225</v>
      </c>
      <c r="H116" s="193" t="s">
        <v>8</v>
      </c>
      <c r="I116" s="193" t="s">
        <v>8</v>
      </c>
      <c r="J116" s="193" t="s">
        <v>8</v>
      </c>
      <c r="K116" s="84">
        <f t="shared" si="4"/>
        <v>8135</v>
      </c>
      <c r="L116" s="85">
        <f t="shared" si="3"/>
        <v>40</v>
      </c>
      <c r="O116" s="32" t="s">
        <v>2761</v>
      </c>
      <c r="P116" s="196">
        <v>9080</v>
      </c>
      <c r="Q116" s="196">
        <v>9250</v>
      </c>
      <c r="R116" s="196">
        <v>8990</v>
      </c>
      <c r="S116" s="83">
        <v>9120</v>
      </c>
      <c r="T116" s="83">
        <v>9210</v>
      </c>
      <c r="U116" s="83">
        <v>9020</v>
      </c>
      <c r="V116" s="342"/>
    </row>
    <row r="117" spans="1:22">
      <c r="A117" s="74" t="s">
        <v>1261</v>
      </c>
      <c r="B117" s="74" t="s">
        <v>1261</v>
      </c>
      <c r="C117" s="194">
        <v>1</v>
      </c>
      <c r="D117" s="196">
        <v>7755</v>
      </c>
      <c r="E117" s="196">
        <v>40</v>
      </c>
      <c r="F117" s="195" t="s">
        <v>8</v>
      </c>
      <c r="G117" s="193" t="s">
        <v>225</v>
      </c>
      <c r="H117" s="193" t="s">
        <v>8</v>
      </c>
      <c r="I117" s="193" t="s">
        <v>8</v>
      </c>
      <c r="J117" s="193" t="s">
        <v>8</v>
      </c>
      <c r="K117" s="84">
        <f t="shared" si="4"/>
        <v>7755</v>
      </c>
      <c r="L117" s="85">
        <f t="shared" si="3"/>
        <v>40</v>
      </c>
      <c r="O117" s="32" t="s">
        <v>2761</v>
      </c>
      <c r="P117" s="196">
        <v>8530</v>
      </c>
      <c r="Q117" s="196">
        <v>8600</v>
      </c>
      <c r="R117" s="196">
        <v>8430</v>
      </c>
      <c r="S117" s="83">
        <v>8530</v>
      </c>
      <c r="T117" s="83">
        <v>8610</v>
      </c>
      <c r="U117" s="83">
        <v>8450</v>
      </c>
      <c r="V117" s="342"/>
    </row>
    <row r="118" spans="1:22">
      <c r="A118" s="74" t="s">
        <v>1264</v>
      </c>
      <c r="B118" s="74" t="s">
        <v>1264</v>
      </c>
      <c r="C118" s="194">
        <v>1</v>
      </c>
      <c r="D118" s="196">
        <v>7875</v>
      </c>
      <c r="E118" s="196">
        <v>40</v>
      </c>
      <c r="F118" s="195" t="s">
        <v>8</v>
      </c>
      <c r="G118" s="193" t="s">
        <v>225</v>
      </c>
      <c r="H118" s="193" t="s">
        <v>8</v>
      </c>
      <c r="I118" s="193" t="s">
        <v>8</v>
      </c>
      <c r="J118" s="193" t="s">
        <v>8</v>
      </c>
      <c r="K118" s="84">
        <f t="shared" si="4"/>
        <v>7875</v>
      </c>
      <c r="L118" s="85">
        <f t="shared" si="3"/>
        <v>40</v>
      </c>
      <c r="O118" s="32" t="s">
        <v>2761</v>
      </c>
      <c r="P118" s="196">
        <v>8690</v>
      </c>
      <c r="Q118" s="196">
        <v>8980</v>
      </c>
      <c r="R118" s="196">
        <v>8550</v>
      </c>
      <c r="S118" s="83">
        <v>8650</v>
      </c>
      <c r="T118" s="83">
        <v>8740</v>
      </c>
      <c r="U118" s="83">
        <v>8560</v>
      </c>
      <c r="V118" s="342"/>
    </row>
    <row r="119" spans="1:22">
      <c r="A119" s="74" t="s">
        <v>1256</v>
      </c>
      <c r="B119" s="74" t="s">
        <v>1256</v>
      </c>
      <c r="C119" s="194">
        <v>1</v>
      </c>
      <c r="D119" s="196">
        <v>8220</v>
      </c>
      <c r="E119" s="196">
        <v>40</v>
      </c>
      <c r="F119" s="195" t="s">
        <v>8</v>
      </c>
      <c r="G119" s="193" t="s">
        <v>225</v>
      </c>
      <c r="H119" s="193" t="s">
        <v>8</v>
      </c>
      <c r="I119" s="193" t="s">
        <v>8</v>
      </c>
      <c r="J119" s="193" t="s">
        <v>8</v>
      </c>
      <c r="K119" s="84">
        <f t="shared" si="4"/>
        <v>8220</v>
      </c>
      <c r="L119" s="85">
        <f t="shared" si="3"/>
        <v>40</v>
      </c>
      <c r="O119" s="32" t="s">
        <v>2761</v>
      </c>
      <c r="P119" s="196">
        <v>9180</v>
      </c>
      <c r="Q119" s="196">
        <v>9310</v>
      </c>
      <c r="R119" s="196">
        <v>9020</v>
      </c>
      <c r="S119" s="83">
        <v>9180</v>
      </c>
      <c r="T119" s="83">
        <v>9270</v>
      </c>
      <c r="U119" s="83">
        <v>9080</v>
      </c>
      <c r="V119" s="342"/>
    </row>
    <row r="120" spans="1:22">
      <c r="A120" s="74" t="s">
        <v>1253</v>
      </c>
      <c r="B120" s="74" t="s">
        <v>1253</v>
      </c>
      <c r="C120" s="194">
        <v>1</v>
      </c>
      <c r="D120" s="196">
        <v>8160</v>
      </c>
      <c r="E120" s="196">
        <v>40</v>
      </c>
      <c r="F120" s="195" t="s">
        <v>8</v>
      </c>
      <c r="G120" s="193" t="s">
        <v>225</v>
      </c>
      <c r="H120" s="193" t="s">
        <v>8</v>
      </c>
      <c r="I120" s="193" t="s">
        <v>8</v>
      </c>
      <c r="J120" s="193" t="s">
        <v>8</v>
      </c>
      <c r="K120" s="84">
        <f t="shared" si="4"/>
        <v>8160</v>
      </c>
      <c r="L120" s="85">
        <f t="shared" si="3"/>
        <v>40</v>
      </c>
      <c r="O120" s="32" t="s">
        <v>2761</v>
      </c>
      <c r="P120" s="196">
        <v>9110</v>
      </c>
      <c r="Q120" s="196">
        <v>9260</v>
      </c>
      <c r="R120" s="196">
        <v>9000</v>
      </c>
      <c r="S120" s="83">
        <v>9070</v>
      </c>
      <c r="T120" s="83">
        <v>9130</v>
      </c>
      <c r="U120" s="83">
        <v>9010</v>
      </c>
      <c r="V120" s="342"/>
    </row>
    <row r="121" spans="1:22">
      <c r="A121" s="74" t="s">
        <v>1259</v>
      </c>
      <c r="B121" s="74" t="s">
        <v>1259</v>
      </c>
      <c r="C121" s="194">
        <v>1</v>
      </c>
      <c r="D121" s="196">
        <v>8230</v>
      </c>
      <c r="E121" s="196">
        <v>40</v>
      </c>
      <c r="F121" s="195" t="s">
        <v>8</v>
      </c>
      <c r="G121" s="193" t="s">
        <v>225</v>
      </c>
      <c r="H121" s="193" t="s">
        <v>8</v>
      </c>
      <c r="I121" s="193" t="s">
        <v>8</v>
      </c>
      <c r="J121" s="193" t="s">
        <v>8</v>
      </c>
      <c r="K121" s="84">
        <f t="shared" si="4"/>
        <v>8230</v>
      </c>
      <c r="L121" s="85">
        <f t="shared" si="3"/>
        <v>40</v>
      </c>
      <c r="O121" s="32" t="s">
        <v>2761</v>
      </c>
      <c r="P121" s="196">
        <v>9200</v>
      </c>
      <c r="Q121" s="196">
        <v>9400</v>
      </c>
      <c r="R121" s="196">
        <v>9030</v>
      </c>
      <c r="S121" s="83">
        <v>9220</v>
      </c>
      <c r="T121" s="83">
        <v>9320</v>
      </c>
      <c r="U121" s="83">
        <v>9120</v>
      </c>
      <c r="V121" s="342"/>
    </row>
    <row r="122" spans="1:22">
      <c r="A122" s="77" t="s">
        <v>726</v>
      </c>
      <c r="B122" s="77" t="s">
        <v>726</v>
      </c>
      <c r="C122" s="194">
        <v>1</v>
      </c>
      <c r="D122" s="83">
        <v>6050</v>
      </c>
      <c r="E122" s="83">
        <v>40</v>
      </c>
      <c r="F122" s="195" t="s">
        <v>8</v>
      </c>
      <c r="G122" s="193" t="s">
        <v>225</v>
      </c>
      <c r="H122" s="193" t="s">
        <v>8</v>
      </c>
      <c r="I122" s="193" t="s">
        <v>8</v>
      </c>
      <c r="J122" s="193" t="s">
        <v>8</v>
      </c>
      <c r="K122" s="84">
        <f t="shared" si="4"/>
        <v>6050</v>
      </c>
      <c r="L122" s="85">
        <f t="shared" si="3"/>
        <v>40</v>
      </c>
      <c r="O122" s="32" t="s">
        <v>2763</v>
      </c>
      <c r="P122" s="83">
        <v>6900</v>
      </c>
      <c r="Q122" s="83">
        <v>7005</v>
      </c>
      <c r="R122" s="83">
        <v>6785</v>
      </c>
      <c r="S122" s="83" t="s">
        <v>8</v>
      </c>
      <c r="T122" s="83" t="s">
        <v>8</v>
      </c>
      <c r="U122" s="83" t="s">
        <v>8</v>
      </c>
      <c r="V122" s="338"/>
    </row>
    <row r="123" spans="1:22">
      <c r="A123" s="200" t="s">
        <v>731</v>
      </c>
      <c r="B123" s="200" t="s">
        <v>731</v>
      </c>
      <c r="C123" s="194">
        <v>1</v>
      </c>
      <c r="D123" s="83">
        <v>3285</v>
      </c>
      <c r="E123" s="83">
        <v>35</v>
      </c>
      <c r="F123" s="195" t="s">
        <v>8</v>
      </c>
      <c r="G123" s="193" t="s">
        <v>225</v>
      </c>
      <c r="H123" s="193" t="s">
        <v>8</v>
      </c>
      <c r="I123" s="193" t="s">
        <v>8</v>
      </c>
      <c r="J123" s="193" t="s">
        <v>8</v>
      </c>
      <c r="K123" s="84">
        <f t="shared" si="4"/>
        <v>3285</v>
      </c>
      <c r="L123" s="85">
        <f t="shared" si="3"/>
        <v>35</v>
      </c>
      <c r="O123" s="32" t="s">
        <v>2991</v>
      </c>
      <c r="P123" s="81">
        <v>2940</v>
      </c>
      <c r="Q123" s="83">
        <v>3120</v>
      </c>
      <c r="R123" s="83">
        <v>2770</v>
      </c>
      <c r="S123" s="78" t="s">
        <v>8</v>
      </c>
      <c r="T123" s="78" t="s">
        <v>8</v>
      </c>
      <c r="U123" s="78" t="s">
        <v>8</v>
      </c>
      <c r="V123" s="342"/>
    </row>
    <row r="124" spans="1:22">
      <c r="A124" s="77" t="s">
        <v>734</v>
      </c>
      <c r="B124" s="77" t="s">
        <v>734</v>
      </c>
      <c r="C124" s="194">
        <v>1</v>
      </c>
      <c r="D124" s="78">
        <v>6600</v>
      </c>
      <c r="E124" s="78">
        <v>110</v>
      </c>
      <c r="F124" s="195" t="s">
        <v>8</v>
      </c>
      <c r="G124" s="193" t="s">
        <v>8</v>
      </c>
      <c r="H124" s="193" t="s">
        <v>8</v>
      </c>
      <c r="I124" s="193" t="s">
        <v>8</v>
      </c>
      <c r="J124" s="193" t="s">
        <v>8</v>
      </c>
      <c r="K124" s="84">
        <f t="shared" si="4"/>
        <v>6600</v>
      </c>
      <c r="L124" s="85">
        <f t="shared" si="3"/>
        <v>110</v>
      </c>
      <c r="O124" s="32" t="s">
        <v>2763</v>
      </c>
      <c r="P124" s="81">
        <v>7485</v>
      </c>
      <c r="Q124" s="82">
        <v>7670</v>
      </c>
      <c r="R124" s="82">
        <v>7285</v>
      </c>
      <c r="S124" s="86" t="s">
        <v>8</v>
      </c>
      <c r="T124" s="86" t="s">
        <v>8</v>
      </c>
      <c r="U124" s="86" t="s">
        <v>8</v>
      </c>
      <c r="V124" s="342"/>
    </row>
    <row r="125" spans="1:22">
      <c r="A125" s="77" t="s">
        <v>739</v>
      </c>
      <c r="B125" s="77" t="s">
        <v>739</v>
      </c>
      <c r="C125" s="194">
        <v>1</v>
      </c>
      <c r="D125" s="78">
        <v>5805</v>
      </c>
      <c r="E125" s="78">
        <v>27</v>
      </c>
      <c r="F125" s="195" t="s">
        <v>8</v>
      </c>
      <c r="G125" s="193" t="s">
        <v>8</v>
      </c>
      <c r="H125" s="193" t="s">
        <v>8</v>
      </c>
      <c r="I125" s="193" t="s">
        <v>8</v>
      </c>
      <c r="J125" s="193" t="s">
        <v>8</v>
      </c>
      <c r="K125" s="84">
        <f t="shared" si="4"/>
        <v>5805</v>
      </c>
      <c r="L125" s="85">
        <f t="shared" si="3"/>
        <v>27</v>
      </c>
      <c r="O125" s="32" t="s">
        <v>2763</v>
      </c>
      <c r="P125" s="81">
        <v>6605</v>
      </c>
      <c r="Q125" s="82">
        <v>6675</v>
      </c>
      <c r="R125" s="82">
        <v>6495</v>
      </c>
      <c r="S125" s="86" t="s">
        <v>8</v>
      </c>
      <c r="T125" s="86" t="s">
        <v>8</v>
      </c>
      <c r="U125" s="86" t="s">
        <v>8</v>
      </c>
      <c r="V125" s="342"/>
    </row>
    <row r="126" spans="1:22">
      <c r="A126" s="77" t="s">
        <v>742</v>
      </c>
      <c r="B126" s="77" t="s">
        <v>742</v>
      </c>
      <c r="C126" s="194">
        <v>1</v>
      </c>
      <c r="D126" s="78">
        <v>6303</v>
      </c>
      <c r="E126" s="78">
        <v>26</v>
      </c>
      <c r="F126" s="195" t="s">
        <v>8</v>
      </c>
      <c r="G126" s="193" t="s">
        <v>8</v>
      </c>
      <c r="H126" s="193" t="s">
        <v>8</v>
      </c>
      <c r="I126" s="193" t="s">
        <v>8</v>
      </c>
      <c r="J126" s="193" t="s">
        <v>8</v>
      </c>
      <c r="K126" s="84">
        <f t="shared" si="4"/>
        <v>6303</v>
      </c>
      <c r="L126" s="85">
        <f t="shared" si="3"/>
        <v>26</v>
      </c>
      <c r="O126" s="32" t="s">
        <v>2763</v>
      </c>
      <c r="P126" s="81">
        <v>7215</v>
      </c>
      <c r="Q126" s="82">
        <v>7275</v>
      </c>
      <c r="R126" s="82">
        <v>7160</v>
      </c>
      <c r="S126" s="86" t="s">
        <v>8</v>
      </c>
      <c r="T126" s="86" t="s">
        <v>8</v>
      </c>
      <c r="U126" s="86" t="s">
        <v>8</v>
      </c>
      <c r="V126" s="342"/>
    </row>
    <row r="127" spans="1:22">
      <c r="A127" s="77" t="s">
        <v>745</v>
      </c>
      <c r="B127" s="77" t="s">
        <v>745</v>
      </c>
      <c r="C127" s="194">
        <v>1</v>
      </c>
      <c r="D127" s="78">
        <v>6827</v>
      </c>
      <c r="E127" s="78">
        <v>27</v>
      </c>
      <c r="F127" s="195" t="s">
        <v>8</v>
      </c>
      <c r="G127" s="193" t="s">
        <v>8</v>
      </c>
      <c r="H127" s="193" t="s">
        <v>8</v>
      </c>
      <c r="I127" s="193" t="s">
        <v>8</v>
      </c>
      <c r="J127" s="193" t="s">
        <v>8</v>
      </c>
      <c r="K127" s="84">
        <f t="shared" si="4"/>
        <v>6827</v>
      </c>
      <c r="L127" s="85">
        <f t="shared" si="3"/>
        <v>27</v>
      </c>
      <c r="O127" s="32" t="s">
        <v>2763</v>
      </c>
      <c r="P127" s="81">
        <v>7650</v>
      </c>
      <c r="Q127" s="82">
        <v>7705</v>
      </c>
      <c r="R127" s="82">
        <v>7585</v>
      </c>
      <c r="S127" s="86" t="s">
        <v>8</v>
      </c>
      <c r="T127" s="86" t="s">
        <v>8</v>
      </c>
      <c r="U127" s="86" t="s">
        <v>8</v>
      </c>
      <c r="V127" s="342"/>
    </row>
    <row r="128" spans="1:22">
      <c r="A128" s="77" t="s">
        <v>748</v>
      </c>
      <c r="B128" s="77" t="s">
        <v>748</v>
      </c>
      <c r="C128" s="194">
        <v>1</v>
      </c>
      <c r="D128" s="78">
        <v>7205</v>
      </c>
      <c r="E128" s="78">
        <v>40</v>
      </c>
      <c r="F128" s="195" t="s">
        <v>8</v>
      </c>
      <c r="G128" s="205">
        <v>-28.55</v>
      </c>
      <c r="H128" s="193" t="s">
        <v>675</v>
      </c>
      <c r="I128" s="193" t="s">
        <v>8</v>
      </c>
      <c r="J128" s="193" t="s">
        <v>8</v>
      </c>
      <c r="K128" s="84">
        <f t="shared" si="4"/>
        <v>7205</v>
      </c>
      <c r="L128" s="85">
        <f t="shared" si="3"/>
        <v>40</v>
      </c>
      <c r="O128" s="32" t="s">
        <v>2763</v>
      </c>
      <c r="P128" s="81">
        <v>8015</v>
      </c>
      <c r="Q128" s="82">
        <v>8170</v>
      </c>
      <c r="R128" s="82">
        <v>7935</v>
      </c>
      <c r="S128" s="86" t="s">
        <v>8</v>
      </c>
      <c r="T128" s="86" t="s">
        <v>8</v>
      </c>
      <c r="U128" s="86" t="s">
        <v>8</v>
      </c>
      <c r="V128" s="342"/>
    </row>
    <row r="129" spans="1:22">
      <c r="A129" s="201" t="s">
        <v>751</v>
      </c>
      <c r="B129" s="201" t="s">
        <v>751</v>
      </c>
      <c r="C129" s="194">
        <v>1</v>
      </c>
      <c r="D129" s="78">
        <v>4350</v>
      </c>
      <c r="E129" s="78">
        <v>120</v>
      </c>
      <c r="F129" s="195" t="s">
        <v>8</v>
      </c>
      <c r="G129" s="193" t="s">
        <v>225</v>
      </c>
      <c r="H129" s="193" t="s">
        <v>8</v>
      </c>
      <c r="I129" s="193" t="s">
        <v>8</v>
      </c>
      <c r="J129" s="193" t="s">
        <v>8</v>
      </c>
      <c r="K129" s="84">
        <f t="shared" si="4"/>
        <v>4350</v>
      </c>
      <c r="L129" s="85">
        <f t="shared" si="3"/>
        <v>120</v>
      </c>
      <c r="O129" s="32" t="s">
        <v>2763</v>
      </c>
      <c r="P129" s="79">
        <v>4980</v>
      </c>
      <c r="Q129" s="79">
        <v>5315</v>
      </c>
      <c r="R129" s="79">
        <v>4580</v>
      </c>
      <c r="S129" s="86" t="s">
        <v>8</v>
      </c>
      <c r="T129" s="86" t="s">
        <v>8</v>
      </c>
      <c r="U129" s="86" t="s">
        <v>8</v>
      </c>
      <c r="V129" s="342"/>
    </row>
    <row r="130" spans="1:22">
      <c r="A130" s="201" t="s">
        <v>755</v>
      </c>
      <c r="B130" s="201" t="s">
        <v>755</v>
      </c>
      <c r="C130" s="194">
        <v>1</v>
      </c>
      <c r="D130" s="78">
        <v>2710</v>
      </c>
      <c r="E130" s="78">
        <v>100</v>
      </c>
      <c r="F130" s="195" t="s">
        <v>8</v>
      </c>
      <c r="G130" s="193" t="s">
        <v>225</v>
      </c>
      <c r="H130" s="193" t="s">
        <v>8</v>
      </c>
      <c r="I130" s="193" t="s">
        <v>8</v>
      </c>
      <c r="J130" s="193" t="s">
        <v>8</v>
      </c>
      <c r="K130" s="84">
        <f t="shared" si="4"/>
        <v>2710</v>
      </c>
      <c r="L130" s="85">
        <f t="shared" si="3"/>
        <v>100</v>
      </c>
      <c r="O130" s="32" t="s">
        <v>2763</v>
      </c>
      <c r="P130" s="79">
        <v>2840</v>
      </c>
      <c r="Q130" s="79">
        <v>3145</v>
      </c>
      <c r="R130" s="79">
        <v>2495</v>
      </c>
      <c r="S130" s="86" t="s">
        <v>8</v>
      </c>
      <c r="T130" s="86" t="s">
        <v>8</v>
      </c>
      <c r="U130" s="86" t="s">
        <v>8</v>
      </c>
      <c r="V130" s="345"/>
    </row>
    <row r="131" spans="1:22">
      <c r="A131" s="201" t="s">
        <v>760</v>
      </c>
      <c r="B131" s="201" t="s">
        <v>760</v>
      </c>
      <c r="C131" s="194">
        <v>1</v>
      </c>
      <c r="D131" s="78">
        <v>7410</v>
      </c>
      <c r="E131" s="78">
        <v>140</v>
      </c>
      <c r="F131" s="195" t="s">
        <v>8</v>
      </c>
      <c r="G131" s="193" t="s">
        <v>225</v>
      </c>
      <c r="H131" s="193" t="s">
        <v>8</v>
      </c>
      <c r="I131" s="193" t="s">
        <v>8</v>
      </c>
      <c r="J131" s="193" t="s">
        <v>8</v>
      </c>
      <c r="K131" s="84">
        <f t="shared" si="4"/>
        <v>7410</v>
      </c>
      <c r="L131" s="85">
        <f t="shared" si="3"/>
        <v>140</v>
      </c>
      <c r="O131" s="32" t="s">
        <v>2763</v>
      </c>
      <c r="P131" s="79">
        <v>8215</v>
      </c>
      <c r="Q131" s="79">
        <v>8515</v>
      </c>
      <c r="R131" s="79">
        <v>7955</v>
      </c>
      <c r="S131" s="79">
        <v>8255</v>
      </c>
      <c r="T131" s="79">
        <v>8545</v>
      </c>
      <c r="U131" s="79">
        <v>8000</v>
      </c>
      <c r="V131" s="345"/>
    </row>
    <row r="132" spans="1:22">
      <c r="A132" s="201" t="s">
        <v>764</v>
      </c>
      <c r="B132" s="201" t="s">
        <v>764</v>
      </c>
      <c r="C132" s="194">
        <v>1</v>
      </c>
      <c r="D132" s="78">
        <v>7950</v>
      </c>
      <c r="E132" s="78">
        <v>140</v>
      </c>
      <c r="F132" s="195" t="s">
        <v>8</v>
      </c>
      <c r="G132" s="193" t="s">
        <v>225</v>
      </c>
      <c r="H132" s="193" t="s">
        <v>8</v>
      </c>
      <c r="I132" s="193" t="s">
        <v>8</v>
      </c>
      <c r="J132" s="193" t="s">
        <v>8</v>
      </c>
      <c r="K132" s="84">
        <f t="shared" si="4"/>
        <v>7950</v>
      </c>
      <c r="L132" s="85">
        <f t="shared" ref="L132:L195" si="5">ROUND(SQRT(SUMSQ(IF(OR(E132="n/a",E132="nd"),0,E132),IF(OR(F132="n/a",F132="nd"),0,F132),IF(OR(J132="n/a",J132="nd"),0,J132))),0)</f>
        <v>140</v>
      </c>
      <c r="O132" s="32" t="s">
        <v>2763</v>
      </c>
      <c r="P132" s="79">
        <v>8815</v>
      </c>
      <c r="Q132" s="79">
        <v>9255</v>
      </c>
      <c r="R132" s="79">
        <v>8425</v>
      </c>
      <c r="S132" s="79">
        <v>8755</v>
      </c>
      <c r="T132" s="79">
        <v>9080</v>
      </c>
      <c r="U132" s="79">
        <v>8425</v>
      </c>
      <c r="V132" s="345"/>
    </row>
    <row r="133" spans="1:22">
      <c r="A133" s="201" t="s">
        <v>767</v>
      </c>
      <c r="B133" s="201" t="s">
        <v>767</v>
      </c>
      <c r="C133" s="194">
        <v>1</v>
      </c>
      <c r="D133" s="78">
        <v>8170</v>
      </c>
      <c r="E133" s="78">
        <v>150</v>
      </c>
      <c r="F133" s="195" t="s">
        <v>8</v>
      </c>
      <c r="G133" s="193" t="s">
        <v>225</v>
      </c>
      <c r="H133" s="193" t="s">
        <v>8</v>
      </c>
      <c r="I133" s="193" t="s">
        <v>8</v>
      </c>
      <c r="J133" s="193" t="s">
        <v>8</v>
      </c>
      <c r="K133" s="84">
        <f t="shared" si="4"/>
        <v>8170</v>
      </c>
      <c r="L133" s="85">
        <f t="shared" si="5"/>
        <v>150</v>
      </c>
      <c r="O133" s="32" t="s">
        <v>2763</v>
      </c>
      <c r="P133" s="79">
        <v>9105</v>
      </c>
      <c r="Q133" s="79">
        <v>9475</v>
      </c>
      <c r="R133" s="79">
        <v>8645</v>
      </c>
      <c r="S133" s="79">
        <v>9065</v>
      </c>
      <c r="T133" s="79">
        <v>9435</v>
      </c>
      <c r="U133" s="79">
        <v>8645</v>
      </c>
      <c r="V133" s="345"/>
    </row>
    <row r="134" spans="1:22">
      <c r="A134" s="201" t="s">
        <v>896</v>
      </c>
      <c r="B134" s="201" t="s">
        <v>896</v>
      </c>
      <c r="C134" s="194">
        <v>1</v>
      </c>
      <c r="D134" s="78">
        <v>8410</v>
      </c>
      <c r="E134" s="78">
        <v>150</v>
      </c>
      <c r="F134" s="195" t="s">
        <v>8</v>
      </c>
      <c r="G134" s="193" t="s">
        <v>225</v>
      </c>
      <c r="H134" s="193" t="s">
        <v>8</v>
      </c>
      <c r="I134" s="193" t="s">
        <v>8</v>
      </c>
      <c r="J134" s="193" t="s">
        <v>8</v>
      </c>
      <c r="K134" s="84">
        <f t="shared" si="4"/>
        <v>8410</v>
      </c>
      <c r="L134" s="85">
        <f t="shared" si="5"/>
        <v>150</v>
      </c>
      <c r="O134" s="32" t="s">
        <v>2763</v>
      </c>
      <c r="P134" s="79">
        <v>9365</v>
      </c>
      <c r="Q134" s="79">
        <v>9705</v>
      </c>
      <c r="R134" s="79">
        <v>9005</v>
      </c>
      <c r="S134" s="79">
        <v>9445</v>
      </c>
      <c r="T134" s="79">
        <v>9745</v>
      </c>
      <c r="U134" s="79">
        <v>9090</v>
      </c>
      <c r="V134" s="345"/>
    </row>
    <row r="135" spans="1:22">
      <c r="A135" s="201" t="s">
        <v>920</v>
      </c>
      <c r="B135" s="201" t="s">
        <v>920</v>
      </c>
      <c r="C135" s="194">
        <v>1</v>
      </c>
      <c r="D135" s="78">
        <v>8830</v>
      </c>
      <c r="E135" s="78">
        <v>160</v>
      </c>
      <c r="F135" s="195" t="s">
        <v>8</v>
      </c>
      <c r="G135" s="193" t="s">
        <v>225</v>
      </c>
      <c r="H135" s="193" t="s">
        <v>8</v>
      </c>
      <c r="I135" s="193" t="s">
        <v>8</v>
      </c>
      <c r="J135" s="193" t="s">
        <v>8</v>
      </c>
      <c r="K135" s="84">
        <f t="shared" si="4"/>
        <v>8830</v>
      </c>
      <c r="L135" s="85">
        <f t="shared" si="5"/>
        <v>160</v>
      </c>
      <c r="O135" s="32" t="s">
        <v>2763</v>
      </c>
      <c r="P135" s="79">
        <v>9900</v>
      </c>
      <c r="Q135" s="79">
        <v>10245</v>
      </c>
      <c r="R135" s="79">
        <v>9535</v>
      </c>
      <c r="S135" s="79">
        <v>9670</v>
      </c>
      <c r="T135" s="79">
        <v>9970</v>
      </c>
      <c r="U135" s="79">
        <v>9460</v>
      </c>
      <c r="V135" s="345"/>
    </row>
    <row r="136" spans="1:22">
      <c r="A136" s="201" t="s">
        <v>923</v>
      </c>
      <c r="B136" s="201" t="s">
        <v>923</v>
      </c>
      <c r="C136" s="194">
        <v>1</v>
      </c>
      <c r="D136" s="78">
        <v>8580</v>
      </c>
      <c r="E136" s="78">
        <v>160</v>
      </c>
      <c r="F136" s="195" t="s">
        <v>8</v>
      </c>
      <c r="G136" s="193" t="s">
        <v>225</v>
      </c>
      <c r="H136" s="193" t="s">
        <v>8</v>
      </c>
      <c r="I136" s="193" t="s">
        <v>8</v>
      </c>
      <c r="J136" s="193" t="s">
        <v>8</v>
      </c>
      <c r="K136" s="84">
        <f t="shared" si="4"/>
        <v>8580</v>
      </c>
      <c r="L136" s="85">
        <f t="shared" si="5"/>
        <v>160</v>
      </c>
      <c r="O136" s="32" t="s">
        <v>2763</v>
      </c>
      <c r="P136" s="79">
        <v>9640</v>
      </c>
      <c r="Q136" s="79">
        <v>10160</v>
      </c>
      <c r="R136" s="79">
        <v>9145</v>
      </c>
      <c r="S136" s="79">
        <v>9780</v>
      </c>
      <c r="T136" s="79">
        <v>10155</v>
      </c>
      <c r="U136" s="79">
        <v>9525</v>
      </c>
      <c r="V136" s="345"/>
    </row>
    <row r="137" spans="1:22">
      <c r="A137" s="201" t="s">
        <v>946</v>
      </c>
      <c r="B137" s="201" t="s">
        <v>946</v>
      </c>
      <c r="C137" s="194">
        <v>1</v>
      </c>
      <c r="D137" s="78">
        <v>8170</v>
      </c>
      <c r="E137" s="78">
        <v>150</v>
      </c>
      <c r="F137" s="195" t="s">
        <v>8</v>
      </c>
      <c r="G137" s="193" t="s">
        <v>225</v>
      </c>
      <c r="H137" s="193" t="s">
        <v>8</v>
      </c>
      <c r="I137" s="193" t="s">
        <v>8</v>
      </c>
      <c r="J137" s="193" t="s">
        <v>8</v>
      </c>
      <c r="K137" s="84">
        <f t="shared" si="4"/>
        <v>8170</v>
      </c>
      <c r="L137" s="85">
        <f t="shared" si="5"/>
        <v>150</v>
      </c>
      <c r="O137" s="32" t="s">
        <v>2763</v>
      </c>
      <c r="P137" s="79">
        <v>9105</v>
      </c>
      <c r="Q137" s="79">
        <v>9475</v>
      </c>
      <c r="R137" s="79">
        <v>8645</v>
      </c>
      <c r="S137" s="79" t="s">
        <v>8</v>
      </c>
      <c r="T137" s="79" t="s">
        <v>8</v>
      </c>
      <c r="U137" s="79" t="s">
        <v>8</v>
      </c>
      <c r="V137" s="345"/>
    </row>
    <row r="138" spans="1:22">
      <c r="A138" s="201" t="s">
        <v>670</v>
      </c>
      <c r="B138" s="201" t="s">
        <v>670</v>
      </c>
      <c r="C138" s="194">
        <v>1</v>
      </c>
      <c r="D138" s="78">
        <v>7500</v>
      </c>
      <c r="E138" s="78">
        <v>150</v>
      </c>
      <c r="F138" s="195" t="s">
        <v>8</v>
      </c>
      <c r="G138" s="193" t="s">
        <v>225</v>
      </c>
      <c r="H138" s="193" t="s">
        <v>8</v>
      </c>
      <c r="I138" s="193" t="s">
        <v>8</v>
      </c>
      <c r="J138" s="193" t="s">
        <v>8</v>
      </c>
      <c r="K138" s="84">
        <f t="shared" si="4"/>
        <v>7500</v>
      </c>
      <c r="L138" s="85">
        <f t="shared" si="5"/>
        <v>150</v>
      </c>
      <c r="O138" s="32" t="s">
        <v>2763</v>
      </c>
      <c r="P138" s="79">
        <v>8295</v>
      </c>
      <c r="Q138" s="79">
        <v>8595</v>
      </c>
      <c r="R138" s="79">
        <v>8015</v>
      </c>
      <c r="S138" s="86">
        <v>8330</v>
      </c>
      <c r="T138" s="86">
        <v>8395</v>
      </c>
      <c r="U138" s="86">
        <v>8230</v>
      </c>
      <c r="V138" s="345"/>
    </row>
    <row r="139" spans="1:22">
      <c r="A139" s="201" t="s">
        <v>676</v>
      </c>
      <c r="B139" s="201" t="s">
        <v>676</v>
      </c>
      <c r="C139" s="194">
        <v>1</v>
      </c>
      <c r="D139" s="78">
        <v>7870</v>
      </c>
      <c r="E139" s="78">
        <v>150</v>
      </c>
      <c r="F139" s="195" t="s">
        <v>8</v>
      </c>
      <c r="G139" s="193" t="s">
        <v>225</v>
      </c>
      <c r="H139" s="193" t="s">
        <v>8</v>
      </c>
      <c r="I139" s="193" t="s">
        <v>8</v>
      </c>
      <c r="J139" s="193" t="s">
        <v>8</v>
      </c>
      <c r="K139" s="84">
        <f t="shared" si="4"/>
        <v>7870</v>
      </c>
      <c r="L139" s="85">
        <f t="shared" si="5"/>
        <v>150</v>
      </c>
      <c r="O139" s="32" t="s">
        <v>2763</v>
      </c>
      <c r="P139" s="79">
        <v>8740</v>
      </c>
      <c r="Q139" s="79">
        <v>9125</v>
      </c>
      <c r="R139" s="79">
        <v>8380</v>
      </c>
      <c r="S139" s="86" t="s">
        <v>8</v>
      </c>
      <c r="T139" s="86" t="s">
        <v>8</v>
      </c>
      <c r="U139" s="86" t="s">
        <v>8</v>
      </c>
      <c r="V139" s="345"/>
    </row>
    <row r="140" spans="1:22">
      <c r="A140" s="201" t="s">
        <v>980</v>
      </c>
      <c r="B140" s="201" t="s">
        <v>980</v>
      </c>
      <c r="C140" s="194">
        <v>1</v>
      </c>
      <c r="D140" s="78">
        <v>8250</v>
      </c>
      <c r="E140" s="78">
        <v>150</v>
      </c>
      <c r="F140" s="195" t="s">
        <v>8</v>
      </c>
      <c r="G140" s="193" t="s">
        <v>225</v>
      </c>
      <c r="H140" s="193" t="s">
        <v>8</v>
      </c>
      <c r="I140" s="193" t="s">
        <v>8</v>
      </c>
      <c r="J140" s="193" t="s">
        <v>8</v>
      </c>
      <c r="K140" s="84">
        <f t="shared" si="4"/>
        <v>8250</v>
      </c>
      <c r="L140" s="85">
        <f t="shared" si="5"/>
        <v>150</v>
      </c>
      <c r="O140" s="32" t="s">
        <v>2763</v>
      </c>
      <c r="P140" s="79">
        <v>9200</v>
      </c>
      <c r="Q140" s="79">
        <v>9540</v>
      </c>
      <c r="R140" s="79">
        <v>8775</v>
      </c>
      <c r="S140" s="81" t="s">
        <v>8</v>
      </c>
      <c r="T140" s="81" t="s">
        <v>8</v>
      </c>
      <c r="U140" s="81" t="s">
        <v>8</v>
      </c>
      <c r="V140" s="345"/>
    </row>
    <row r="141" spans="1:22">
      <c r="A141" s="201" t="s">
        <v>1059</v>
      </c>
      <c r="B141" s="201" t="s">
        <v>1059</v>
      </c>
      <c r="C141" s="194">
        <v>1</v>
      </c>
      <c r="D141" s="78">
        <v>7500</v>
      </c>
      <c r="E141" s="78">
        <v>150</v>
      </c>
      <c r="F141" s="195" t="s">
        <v>8</v>
      </c>
      <c r="G141" s="193" t="s">
        <v>225</v>
      </c>
      <c r="H141" s="193" t="s">
        <v>8</v>
      </c>
      <c r="I141" s="193" t="s">
        <v>8</v>
      </c>
      <c r="J141" s="193" t="s">
        <v>8</v>
      </c>
      <c r="K141" s="84">
        <f t="shared" si="4"/>
        <v>7500</v>
      </c>
      <c r="L141" s="85">
        <f t="shared" si="5"/>
        <v>150</v>
      </c>
      <c r="O141" s="32" t="s">
        <v>2763</v>
      </c>
      <c r="P141" s="79">
        <v>8295</v>
      </c>
      <c r="Q141" s="79">
        <v>8595</v>
      </c>
      <c r="R141" s="79">
        <v>8015</v>
      </c>
      <c r="S141" s="81">
        <v>8345</v>
      </c>
      <c r="T141" s="81">
        <v>8585</v>
      </c>
      <c r="U141" s="81">
        <v>8180</v>
      </c>
      <c r="V141" s="345"/>
    </row>
    <row r="142" spans="1:22">
      <c r="A142" s="201" t="s">
        <v>812</v>
      </c>
      <c r="B142" s="201" t="s">
        <v>812</v>
      </c>
      <c r="C142" s="194">
        <v>1</v>
      </c>
      <c r="D142" s="78">
        <v>6050</v>
      </c>
      <c r="E142" s="78">
        <v>140</v>
      </c>
      <c r="F142" s="195" t="s">
        <v>8</v>
      </c>
      <c r="G142" s="193" t="s">
        <v>225</v>
      </c>
      <c r="H142" s="193" t="s">
        <v>8</v>
      </c>
      <c r="I142" s="193" t="s">
        <v>8</v>
      </c>
      <c r="J142" s="193" t="s">
        <v>8</v>
      </c>
      <c r="K142" s="84">
        <f t="shared" ref="K142:K205" si="6">IF(OR(D142="n/a",D142="nd"),0,D142)+IF(OR(I142="n/a",I142="nd"),0,I142)</f>
        <v>6050</v>
      </c>
      <c r="L142" s="85">
        <f t="shared" si="5"/>
        <v>140</v>
      </c>
      <c r="O142" s="32" t="s">
        <v>2763</v>
      </c>
      <c r="P142" s="79">
        <v>6920</v>
      </c>
      <c r="Q142" s="79">
        <v>7260</v>
      </c>
      <c r="R142" s="79">
        <v>6560</v>
      </c>
      <c r="S142" s="81">
        <v>7215</v>
      </c>
      <c r="T142" s="81">
        <v>7315</v>
      </c>
      <c r="U142" s="81">
        <v>7080</v>
      </c>
      <c r="V142" s="345"/>
    </row>
    <row r="143" spans="1:22">
      <c r="A143" s="77" t="s">
        <v>1033</v>
      </c>
      <c r="B143" s="77" t="s">
        <v>1033</v>
      </c>
      <c r="C143" s="194">
        <v>1</v>
      </c>
      <c r="D143" s="202">
        <v>7420</v>
      </c>
      <c r="E143" s="202">
        <v>35</v>
      </c>
      <c r="F143" s="195" t="s">
        <v>8</v>
      </c>
      <c r="G143" s="193" t="s">
        <v>225</v>
      </c>
      <c r="H143" s="193" t="s">
        <v>8</v>
      </c>
      <c r="I143" s="193" t="s">
        <v>8</v>
      </c>
      <c r="J143" s="193" t="s">
        <v>8</v>
      </c>
      <c r="K143" s="84">
        <f t="shared" si="6"/>
        <v>7420</v>
      </c>
      <c r="L143" s="85">
        <f t="shared" si="5"/>
        <v>35</v>
      </c>
      <c r="O143" s="32" t="s">
        <v>2763</v>
      </c>
      <c r="P143">
        <v>8255</v>
      </c>
      <c r="Q143">
        <v>8345</v>
      </c>
      <c r="R143">
        <v>8175</v>
      </c>
      <c r="S143" s="86">
        <v>8235</v>
      </c>
      <c r="T143" s="86">
        <v>8340</v>
      </c>
      <c r="U143" s="86">
        <v>8050</v>
      </c>
      <c r="V143" s="345"/>
    </row>
    <row r="144" spans="1:22">
      <c r="A144" s="77" t="s">
        <v>976</v>
      </c>
      <c r="B144" s="77" t="s">
        <v>976</v>
      </c>
      <c r="C144" s="194">
        <v>1</v>
      </c>
      <c r="D144" s="202">
        <v>9975</v>
      </c>
      <c r="E144" s="202">
        <v>40</v>
      </c>
      <c r="F144" s="195" t="s">
        <v>8</v>
      </c>
      <c r="G144" s="193" t="s">
        <v>225</v>
      </c>
      <c r="H144" s="193" t="s">
        <v>8</v>
      </c>
      <c r="I144" s="193" t="s">
        <v>8</v>
      </c>
      <c r="J144" s="193" t="s">
        <v>8</v>
      </c>
      <c r="K144" s="84">
        <f t="shared" si="6"/>
        <v>9975</v>
      </c>
      <c r="L144" s="85">
        <f t="shared" si="5"/>
        <v>40</v>
      </c>
      <c r="O144" s="32" t="s">
        <v>2763</v>
      </c>
      <c r="P144">
        <v>11440</v>
      </c>
      <c r="Q144">
        <v>11690</v>
      </c>
      <c r="R144">
        <v>11260</v>
      </c>
      <c r="S144" s="86" t="s">
        <v>8</v>
      </c>
      <c r="T144" s="86" t="s">
        <v>8</v>
      </c>
      <c r="U144" s="86" t="s">
        <v>8</v>
      </c>
      <c r="V144" s="345"/>
    </row>
    <row r="145" spans="1:22">
      <c r="A145" s="77" t="s">
        <v>814</v>
      </c>
      <c r="B145" s="77" t="s">
        <v>814</v>
      </c>
      <c r="C145" s="194">
        <v>1</v>
      </c>
      <c r="D145" s="202">
        <v>6265</v>
      </c>
      <c r="E145" s="202">
        <v>30</v>
      </c>
      <c r="F145" s="195" t="s">
        <v>8</v>
      </c>
      <c r="G145" s="193" t="s">
        <v>225</v>
      </c>
      <c r="H145" s="193" t="s">
        <v>8</v>
      </c>
      <c r="I145" s="193" t="s">
        <v>8</v>
      </c>
      <c r="J145" s="193" t="s">
        <v>8</v>
      </c>
      <c r="K145" s="84">
        <f t="shared" si="6"/>
        <v>6265</v>
      </c>
      <c r="L145" s="85">
        <f t="shared" si="5"/>
        <v>30</v>
      </c>
      <c r="O145" s="32" t="s">
        <v>2763</v>
      </c>
      <c r="P145">
        <v>7195</v>
      </c>
      <c r="Q145">
        <v>7265</v>
      </c>
      <c r="R145">
        <v>7025</v>
      </c>
      <c r="S145" s="81">
        <v>7170</v>
      </c>
      <c r="T145" s="81">
        <v>7260</v>
      </c>
      <c r="U145" s="81">
        <v>7020</v>
      </c>
      <c r="V145" s="345"/>
    </row>
    <row r="146" spans="1:22">
      <c r="A146" s="77" t="s">
        <v>817</v>
      </c>
      <c r="B146" s="77" t="s">
        <v>817</v>
      </c>
      <c r="C146" s="194">
        <v>1</v>
      </c>
      <c r="D146" s="202">
        <v>6940</v>
      </c>
      <c r="E146" s="202">
        <v>30</v>
      </c>
      <c r="F146" s="195" t="s">
        <v>8</v>
      </c>
      <c r="G146" s="193" t="s">
        <v>225</v>
      </c>
      <c r="H146" s="193" t="s">
        <v>8</v>
      </c>
      <c r="I146" s="193" t="s">
        <v>8</v>
      </c>
      <c r="J146" s="193" t="s">
        <v>8</v>
      </c>
      <c r="K146" s="84">
        <f t="shared" si="6"/>
        <v>6940</v>
      </c>
      <c r="L146" s="85">
        <f t="shared" si="5"/>
        <v>30</v>
      </c>
      <c r="O146" s="32" t="s">
        <v>2763</v>
      </c>
      <c r="P146">
        <v>7765</v>
      </c>
      <c r="Q146">
        <v>7845</v>
      </c>
      <c r="R146">
        <v>7680</v>
      </c>
      <c r="S146" s="86">
        <v>7765</v>
      </c>
      <c r="T146" s="86">
        <v>7845</v>
      </c>
      <c r="U146" s="86">
        <v>7680</v>
      </c>
      <c r="V146" s="345"/>
    </row>
    <row r="147" spans="1:22">
      <c r="A147" s="77" t="s">
        <v>820</v>
      </c>
      <c r="B147" s="77" t="s">
        <v>820</v>
      </c>
      <c r="C147" s="194">
        <v>1</v>
      </c>
      <c r="D147" s="202">
        <v>6610</v>
      </c>
      <c r="E147" s="202">
        <v>140</v>
      </c>
      <c r="F147" s="195" t="s">
        <v>8</v>
      </c>
      <c r="G147" s="193" t="s">
        <v>225</v>
      </c>
      <c r="H147" s="193" t="s">
        <v>8</v>
      </c>
      <c r="I147" s="193" t="s">
        <v>8</v>
      </c>
      <c r="J147" s="193" t="s">
        <v>8</v>
      </c>
      <c r="K147" s="84">
        <f t="shared" si="6"/>
        <v>6610</v>
      </c>
      <c r="L147" s="85">
        <f t="shared" si="5"/>
        <v>140</v>
      </c>
      <c r="O147" s="32" t="s">
        <v>2763</v>
      </c>
      <c r="P147">
        <v>7490</v>
      </c>
      <c r="Q147">
        <v>7740</v>
      </c>
      <c r="R147">
        <v>7175</v>
      </c>
      <c r="S147" s="86">
        <v>7540</v>
      </c>
      <c r="T147" s="86">
        <v>7760</v>
      </c>
      <c r="U147" s="86">
        <v>7310</v>
      </c>
      <c r="V147" s="345"/>
    </row>
    <row r="148" spans="1:22">
      <c r="A148" s="77" t="s">
        <v>1107</v>
      </c>
      <c r="B148" s="77" t="s">
        <v>1107</v>
      </c>
      <c r="C148" s="194">
        <v>1</v>
      </c>
      <c r="D148" s="202">
        <v>6110</v>
      </c>
      <c r="E148" s="202">
        <v>140</v>
      </c>
      <c r="F148" s="195" t="s">
        <v>8</v>
      </c>
      <c r="G148" s="193" t="s">
        <v>225</v>
      </c>
      <c r="H148" s="193" t="s">
        <v>8</v>
      </c>
      <c r="I148" s="193" t="s">
        <v>8</v>
      </c>
      <c r="J148" s="193" t="s">
        <v>8</v>
      </c>
      <c r="K148" s="84">
        <f t="shared" si="6"/>
        <v>6110</v>
      </c>
      <c r="L148" s="85">
        <f t="shared" si="5"/>
        <v>140</v>
      </c>
      <c r="O148" s="32" t="s">
        <v>2763</v>
      </c>
      <c r="P148">
        <v>6985</v>
      </c>
      <c r="Q148">
        <v>7310</v>
      </c>
      <c r="R148">
        <v>6660</v>
      </c>
      <c r="S148" s="86">
        <v>7215</v>
      </c>
      <c r="T148" s="86">
        <v>7315</v>
      </c>
      <c r="U148" s="86">
        <v>7080</v>
      </c>
      <c r="V148" s="345"/>
    </row>
    <row r="149" spans="1:22">
      <c r="A149" s="77" t="s">
        <v>1628</v>
      </c>
      <c r="B149" s="77" t="s">
        <v>1628</v>
      </c>
      <c r="C149" s="194">
        <v>1</v>
      </c>
      <c r="D149" s="202">
        <v>6603</v>
      </c>
      <c r="E149" s="202">
        <v>29</v>
      </c>
      <c r="F149" s="195" t="s">
        <v>8</v>
      </c>
      <c r="G149" s="193" t="s">
        <v>225</v>
      </c>
      <c r="H149" s="193" t="s">
        <v>8</v>
      </c>
      <c r="I149" s="193" t="s">
        <v>8</v>
      </c>
      <c r="J149" s="193" t="s">
        <v>8</v>
      </c>
      <c r="K149" s="84">
        <f t="shared" si="6"/>
        <v>6603</v>
      </c>
      <c r="L149" s="85">
        <f t="shared" si="5"/>
        <v>29</v>
      </c>
      <c r="O149" s="32" t="s">
        <v>2763</v>
      </c>
      <c r="P149">
        <v>7500</v>
      </c>
      <c r="Q149">
        <v>7570</v>
      </c>
      <c r="R149">
        <v>7420</v>
      </c>
      <c r="S149" s="86" t="s">
        <v>8</v>
      </c>
      <c r="T149" s="86" t="s">
        <v>8</v>
      </c>
      <c r="U149" s="86" t="s">
        <v>8</v>
      </c>
      <c r="V149" s="345"/>
    </row>
    <row r="150" spans="1:22">
      <c r="A150" s="77" t="s">
        <v>1594</v>
      </c>
      <c r="B150" s="77" t="s">
        <v>1594</v>
      </c>
      <c r="C150" s="194">
        <v>1</v>
      </c>
      <c r="D150" s="202">
        <v>7055</v>
      </c>
      <c r="E150" s="202">
        <v>35</v>
      </c>
      <c r="F150" s="195" t="s">
        <v>8</v>
      </c>
      <c r="G150" s="193" t="s">
        <v>225</v>
      </c>
      <c r="H150" s="193" t="s">
        <v>8</v>
      </c>
      <c r="I150" s="193" t="s">
        <v>8</v>
      </c>
      <c r="J150" s="193" t="s">
        <v>8</v>
      </c>
      <c r="K150" s="84">
        <f t="shared" si="6"/>
        <v>7055</v>
      </c>
      <c r="L150" s="85">
        <f t="shared" si="5"/>
        <v>35</v>
      </c>
      <c r="O150" s="32" t="s">
        <v>2763</v>
      </c>
      <c r="P150">
        <v>7880</v>
      </c>
      <c r="Q150">
        <v>7970</v>
      </c>
      <c r="R150">
        <v>7790</v>
      </c>
      <c r="S150" s="86" t="s">
        <v>8</v>
      </c>
      <c r="T150" s="86" t="s">
        <v>8</v>
      </c>
      <c r="U150" s="86" t="s">
        <v>8</v>
      </c>
      <c r="V150" s="345"/>
    </row>
    <row r="151" spans="1:22">
      <c r="A151" s="77" t="s">
        <v>1114</v>
      </c>
      <c r="B151" s="77" t="s">
        <v>1114</v>
      </c>
      <c r="C151" s="194">
        <v>1</v>
      </c>
      <c r="D151" s="202">
        <v>6470</v>
      </c>
      <c r="E151" s="202">
        <v>45</v>
      </c>
      <c r="F151" s="195" t="s">
        <v>8</v>
      </c>
      <c r="G151" s="193" t="s">
        <v>225</v>
      </c>
      <c r="H151" s="193" t="s">
        <v>8</v>
      </c>
      <c r="I151" s="193" t="s">
        <v>8</v>
      </c>
      <c r="J151" s="193" t="s">
        <v>8</v>
      </c>
      <c r="K151" s="84">
        <f t="shared" si="6"/>
        <v>6470</v>
      </c>
      <c r="L151" s="85">
        <f t="shared" si="5"/>
        <v>45</v>
      </c>
      <c r="O151" s="32" t="s">
        <v>2763</v>
      </c>
      <c r="P151">
        <v>7370</v>
      </c>
      <c r="Q151">
        <v>7470</v>
      </c>
      <c r="R151">
        <v>7270</v>
      </c>
      <c r="S151" s="86">
        <v>7350</v>
      </c>
      <c r="T151" s="86">
        <v>7430</v>
      </c>
      <c r="U151" s="86">
        <v>7265</v>
      </c>
      <c r="V151" s="345"/>
    </row>
    <row r="152" spans="1:22">
      <c r="A152" s="76" t="s">
        <v>1318</v>
      </c>
      <c r="B152" s="76" t="s">
        <v>1318</v>
      </c>
      <c r="C152" s="194">
        <v>1</v>
      </c>
      <c r="D152" s="83">
        <v>7100</v>
      </c>
      <c r="E152" s="83">
        <v>200</v>
      </c>
      <c r="F152" s="195">
        <v>100</v>
      </c>
      <c r="G152" s="193" t="s">
        <v>225</v>
      </c>
      <c r="H152" s="193" t="s">
        <v>8</v>
      </c>
      <c r="I152" s="193" t="s">
        <v>8</v>
      </c>
      <c r="J152" s="193" t="s">
        <v>8</v>
      </c>
      <c r="K152" s="84">
        <f t="shared" si="6"/>
        <v>7100</v>
      </c>
      <c r="L152" s="85">
        <f t="shared" si="5"/>
        <v>224</v>
      </c>
      <c r="O152" s="32" t="s">
        <v>2763</v>
      </c>
      <c r="P152" s="79">
        <v>7940</v>
      </c>
      <c r="Q152" s="79">
        <v>8330</v>
      </c>
      <c r="R152" s="79">
        <v>7580</v>
      </c>
      <c r="S152" s="79">
        <v>8090</v>
      </c>
      <c r="T152" s="79">
        <v>8360</v>
      </c>
      <c r="U152" s="79">
        <v>7860</v>
      </c>
      <c r="V152" s="342" t="s">
        <v>1322</v>
      </c>
    </row>
    <row r="153" spans="1:22">
      <c r="A153" s="76" t="s">
        <v>1578</v>
      </c>
      <c r="B153" s="76" t="s">
        <v>1578</v>
      </c>
      <c r="C153" s="194">
        <v>1</v>
      </c>
      <c r="D153" s="78">
        <v>3800</v>
      </c>
      <c r="E153" s="78">
        <v>150</v>
      </c>
      <c r="F153" s="195" t="s">
        <v>8</v>
      </c>
      <c r="G153" s="193" t="s">
        <v>225</v>
      </c>
      <c r="H153" s="193" t="s">
        <v>8</v>
      </c>
      <c r="I153" s="193" t="s">
        <v>8</v>
      </c>
      <c r="J153" s="193" t="s">
        <v>8</v>
      </c>
      <c r="K153" s="84">
        <f t="shared" si="6"/>
        <v>3800</v>
      </c>
      <c r="L153" s="85">
        <f t="shared" si="5"/>
        <v>150</v>
      </c>
      <c r="O153" s="32" t="s">
        <v>2991</v>
      </c>
      <c r="P153" s="79">
        <v>4200</v>
      </c>
      <c r="Q153" s="79">
        <v>4790</v>
      </c>
      <c r="R153" s="79">
        <v>3720</v>
      </c>
      <c r="S153" s="79">
        <v>4210</v>
      </c>
      <c r="T153" s="79">
        <v>4590</v>
      </c>
      <c r="U153" s="79">
        <v>3830</v>
      </c>
      <c r="V153" s="338" t="s">
        <v>1582</v>
      </c>
    </row>
    <row r="154" spans="1:22">
      <c r="A154" s="76" t="s">
        <v>1586</v>
      </c>
      <c r="B154" s="76" t="s">
        <v>1586</v>
      </c>
      <c r="C154" s="194">
        <v>1</v>
      </c>
      <c r="D154" s="78">
        <v>3950</v>
      </c>
      <c r="E154" s="78">
        <v>190</v>
      </c>
      <c r="F154" s="195" t="s">
        <v>8</v>
      </c>
      <c r="G154" s="193" t="s">
        <v>225</v>
      </c>
      <c r="H154" s="193" t="s">
        <v>8</v>
      </c>
      <c r="I154" s="193" t="s">
        <v>8</v>
      </c>
      <c r="J154" s="193" t="s">
        <v>8</v>
      </c>
      <c r="K154" s="84">
        <f t="shared" si="6"/>
        <v>3950</v>
      </c>
      <c r="L154" s="85">
        <f t="shared" si="5"/>
        <v>190</v>
      </c>
      <c r="O154" s="32" t="s">
        <v>2991</v>
      </c>
      <c r="P154" s="79">
        <v>4410</v>
      </c>
      <c r="Q154" s="79">
        <v>4870</v>
      </c>
      <c r="R154" s="79">
        <v>3850</v>
      </c>
      <c r="S154" s="79">
        <v>4530</v>
      </c>
      <c r="T154" s="79">
        <v>4960</v>
      </c>
      <c r="U154" s="79">
        <v>4080</v>
      </c>
      <c r="V154" s="338" t="s">
        <v>1588</v>
      </c>
    </row>
    <row r="155" spans="1:22">
      <c r="A155" s="76" t="s">
        <v>1312</v>
      </c>
      <c r="B155" s="76" t="s">
        <v>1312</v>
      </c>
      <c r="C155" s="194">
        <v>1</v>
      </c>
      <c r="D155" s="78">
        <v>6880</v>
      </c>
      <c r="E155" s="78">
        <v>150</v>
      </c>
      <c r="F155" s="195" t="s">
        <v>8</v>
      </c>
      <c r="G155" s="193" t="s">
        <v>225</v>
      </c>
      <c r="H155" s="193" t="s">
        <v>8</v>
      </c>
      <c r="I155" s="193" t="s">
        <v>8</v>
      </c>
      <c r="J155" s="193" t="s">
        <v>8</v>
      </c>
      <c r="K155" s="84">
        <f t="shared" si="6"/>
        <v>6880</v>
      </c>
      <c r="L155" s="85">
        <f t="shared" si="5"/>
        <v>150</v>
      </c>
      <c r="O155" s="32" t="s">
        <v>2991</v>
      </c>
      <c r="P155" s="79">
        <v>7740</v>
      </c>
      <c r="Q155" s="79">
        <v>8010</v>
      </c>
      <c r="R155" s="79">
        <v>7430</v>
      </c>
      <c r="S155" s="79">
        <v>7930</v>
      </c>
      <c r="T155" s="79">
        <v>8170</v>
      </c>
      <c r="U155" s="79">
        <v>7760</v>
      </c>
      <c r="V155" s="338" t="s">
        <v>1316</v>
      </c>
    </row>
    <row r="156" spans="1:22">
      <c r="A156" s="76" t="s">
        <v>1187</v>
      </c>
      <c r="B156" s="76" t="s">
        <v>1187</v>
      </c>
      <c r="C156" s="194">
        <v>1</v>
      </c>
      <c r="D156" s="78">
        <v>7745</v>
      </c>
      <c r="E156" s="78">
        <v>200</v>
      </c>
      <c r="F156" s="195">
        <v>100</v>
      </c>
      <c r="G156" s="193" t="s">
        <v>225</v>
      </c>
      <c r="H156" s="193" t="s">
        <v>8</v>
      </c>
      <c r="I156" s="193" t="s">
        <v>8</v>
      </c>
      <c r="J156" s="193" t="s">
        <v>8</v>
      </c>
      <c r="K156" s="84">
        <f t="shared" si="6"/>
        <v>7745</v>
      </c>
      <c r="L156" s="85">
        <f t="shared" si="5"/>
        <v>224</v>
      </c>
      <c r="O156" s="32" t="s">
        <v>2763</v>
      </c>
      <c r="P156" s="79">
        <v>8620</v>
      </c>
      <c r="Q156" s="79">
        <v>9130</v>
      </c>
      <c r="R156" s="79">
        <v>8050</v>
      </c>
      <c r="S156" s="79">
        <v>8530</v>
      </c>
      <c r="T156" s="79">
        <v>8970</v>
      </c>
      <c r="U156" s="79">
        <v>8180</v>
      </c>
      <c r="V156" s="338" t="s">
        <v>1191</v>
      </c>
    </row>
    <row r="157" spans="1:22">
      <c r="A157" s="76" t="s">
        <v>1589</v>
      </c>
      <c r="B157" s="76" t="s">
        <v>1589</v>
      </c>
      <c r="C157" s="194">
        <v>1</v>
      </c>
      <c r="D157" s="78">
        <v>8040</v>
      </c>
      <c r="E157" s="78">
        <v>230</v>
      </c>
      <c r="F157" s="195">
        <v>100</v>
      </c>
      <c r="G157" s="193" t="s">
        <v>225</v>
      </c>
      <c r="H157" s="193" t="s">
        <v>8</v>
      </c>
      <c r="I157" s="193" t="s">
        <v>8</v>
      </c>
      <c r="J157" s="193" t="s">
        <v>8</v>
      </c>
      <c r="K157" s="84">
        <f t="shared" si="6"/>
        <v>8040</v>
      </c>
      <c r="L157" s="85">
        <f t="shared" si="5"/>
        <v>251</v>
      </c>
      <c r="O157" s="32" t="s">
        <v>2763</v>
      </c>
      <c r="P157" s="79">
        <v>8940</v>
      </c>
      <c r="Q157" s="79">
        <v>9470</v>
      </c>
      <c r="R157" s="79">
        <v>8420</v>
      </c>
      <c r="S157" s="79">
        <v>8880</v>
      </c>
      <c r="T157" s="79">
        <v>9410</v>
      </c>
      <c r="U157" s="79">
        <v>8430</v>
      </c>
      <c r="V157" s="338" t="s">
        <v>1592</v>
      </c>
    </row>
    <row r="158" spans="1:22">
      <c r="A158" s="76" t="s">
        <v>1175</v>
      </c>
      <c r="B158" s="76" t="s">
        <v>1175</v>
      </c>
      <c r="C158" s="194">
        <v>1</v>
      </c>
      <c r="D158" s="78">
        <v>7070</v>
      </c>
      <c r="E158" s="78">
        <v>120</v>
      </c>
      <c r="F158" s="195" t="s">
        <v>8</v>
      </c>
      <c r="G158" s="193" t="s">
        <v>225</v>
      </c>
      <c r="H158" s="193" t="s">
        <v>8</v>
      </c>
      <c r="I158" s="193" t="s">
        <v>8</v>
      </c>
      <c r="J158" s="193" t="s">
        <v>8</v>
      </c>
      <c r="K158" s="84">
        <f t="shared" si="6"/>
        <v>7070</v>
      </c>
      <c r="L158" s="85">
        <f t="shared" si="5"/>
        <v>120</v>
      </c>
      <c r="O158" s="32" t="s">
        <v>2991</v>
      </c>
      <c r="P158" s="79">
        <v>7890</v>
      </c>
      <c r="Q158" s="79">
        <v>8170</v>
      </c>
      <c r="R158" s="79">
        <v>7670</v>
      </c>
      <c r="S158" s="79">
        <v>7750</v>
      </c>
      <c r="T158" s="79">
        <v>7900</v>
      </c>
      <c r="U158" s="79">
        <v>7580</v>
      </c>
      <c r="V158" s="338" t="s">
        <v>1179</v>
      </c>
    </row>
    <row r="159" spans="1:22">
      <c r="A159" s="76" t="s">
        <v>1148</v>
      </c>
      <c r="B159" s="76" t="s">
        <v>1148</v>
      </c>
      <c r="C159" s="194">
        <v>1</v>
      </c>
      <c r="D159" s="78">
        <v>7240</v>
      </c>
      <c r="E159" s="78">
        <v>210</v>
      </c>
      <c r="F159" s="195">
        <v>100</v>
      </c>
      <c r="G159" s="193" t="s">
        <v>225</v>
      </c>
      <c r="H159" s="193" t="s">
        <v>8</v>
      </c>
      <c r="I159" s="193" t="s">
        <v>8</v>
      </c>
      <c r="J159" s="193" t="s">
        <v>8</v>
      </c>
      <c r="K159" s="84">
        <f t="shared" si="6"/>
        <v>7240</v>
      </c>
      <c r="L159" s="85">
        <f t="shared" si="5"/>
        <v>233</v>
      </c>
      <c r="O159" s="32" t="s">
        <v>2763</v>
      </c>
      <c r="P159" s="78">
        <v>8070</v>
      </c>
      <c r="Q159" s="83">
        <v>8450</v>
      </c>
      <c r="R159" s="83">
        <v>7665</v>
      </c>
      <c r="S159" s="83">
        <v>8250</v>
      </c>
      <c r="T159" s="83">
        <v>8540</v>
      </c>
      <c r="U159" s="83">
        <v>7980</v>
      </c>
      <c r="V159" s="338" t="s">
        <v>1152</v>
      </c>
    </row>
    <row r="160" spans="1:22">
      <c r="A160" s="76" t="s">
        <v>877</v>
      </c>
      <c r="B160" s="76" t="s">
        <v>877</v>
      </c>
      <c r="C160" s="194">
        <v>1</v>
      </c>
      <c r="D160" s="78">
        <v>5100</v>
      </c>
      <c r="E160" s="78">
        <v>180</v>
      </c>
      <c r="F160" s="195">
        <v>100</v>
      </c>
      <c r="G160" s="193" t="s">
        <v>225</v>
      </c>
      <c r="H160" s="193" t="s">
        <v>8</v>
      </c>
      <c r="I160" s="193" t="s">
        <v>8</v>
      </c>
      <c r="J160" s="193" t="s">
        <v>8</v>
      </c>
      <c r="K160" s="84">
        <f t="shared" si="6"/>
        <v>5100</v>
      </c>
      <c r="L160" s="85">
        <f t="shared" si="5"/>
        <v>206</v>
      </c>
      <c r="O160" s="32" t="s">
        <v>2763</v>
      </c>
      <c r="P160" s="78">
        <v>5865</v>
      </c>
      <c r="Q160" s="83">
        <v>6285</v>
      </c>
      <c r="R160" s="83">
        <v>5475</v>
      </c>
      <c r="S160" s="78" t="s">
        <v>8</v>
      </c>
      <c r="T160" s="78" t="s">
        <v>8</v>
      </c>
      <c r="U160" s="78" t="s">
        <v>8</v>
      </c>
      <c r="V160" s="338" t="s">
        <v>881</v>
      </c>
    </row>
    <row r="161" spans="1:22">
      <c r="A161" s="76" t="s">
        <v>1138</v>
      </c>
      <c r="B161" s="76" t="s">
        <v>1138</v>
      </c>
      <c r="C161" s="194">
        <v>1</v>
      </c>
      <c r="D161" s="78">
        <v>5665</v>
      </c>
      <c r="E161" s="78">
        <v>200</v>
      </c>
      <c r="F161" s="195">
        <v>100</v>
      </c>
      <c r="G161" s="193" t="s">
        <v>225</v>
      </c>
      <c r="H161" s="193" t="s">
        <v>8</v>
      </c>
      <c r="I161" s="193" t="s">
        <v>8</v>
      </c>
      <c r="J161" s="193" t="s">
        <v>8</v>
      </c>
      <c r="K161" s="84">
        <f t="shared" si="6"/>
        <v>5665</v>
      </c>
      <c r="L161" s="85">
        <f t="shared" si="5"/>
        <v>224</v>
      </c>
      <c r="O161" s="32" t="s">
        <v>2763</v>
      </c>
      <c r="P161" s="78">
        <v>6490</v>
      </c>
      <c r="Q161" s="83">
        <v>6945</v>
      </c>
      <c r="R161" s="83">
        <v>5995</v>
      </c>
      <c r="S161" s="83">
        <v>6810</v>
      </c>
      <c r="T161" s="83">
        <v>7170</v>
      </c>
      <c r="U161" s="83">
        <v>6510</v>
      </c>
      <c r="V161" s="338" t="s">
        <v>1141</v>
      </c>
    </row>
    <row r="162" spans="1:22">
      <c r="A162" s="76" t="s">
        <v>1097</v>
      </c>
      <c r="B162" s="76" t="s">
        <v>1097</v>
      </c>
      <c r="C162" s="194">
        <v>1</v>
      </c>
      <c r="D162" s="78">
        <v>4590</v>
      </c>
      <c r="E162" s="78">
        <v>150</v>
      </c>
      <c r="F162" s="195">
        <v>100</v>
      </c>
      <c r="G162" s="193" t="s">
        <v>225</v>
      </c>
      <c r="H162" s="193" t="s">
        <v>8</v>
      </c>
      <c r="I162" s="193" t="s">
        <v>8</v>
      </c>
      <c r="J162" s="193" t="s">
        <v>8</v>
      </c>
      <c r="K162" s="84">
        <f t="shared" si="6"/>
        <v>4590</v>
      </c>
      <c r="L162" s="85">
        <f t="shared" si="5"/>
        <v>180</v>
      </c>
      <c r="O162" s="32" t="s">
        <v>2763</v>
      </c>
      <c r="P162" s="78">
        <v>5250</v>
      </c>
      <c r="Q162" s="83">
        <v>5585</v>
      </c>
      <c r="R162" s="83">
        <v>4870</v>
      </c>
      <c r="S162" s="83">
        <v>3050</v>
      </c>
      <c r="T162" s="83">
        <v>3370</v>
      </c>
      <c r="U162" s="83">
        <v>2750</v>
      </c>
      <c r="V162" s="338" t="s">
        <v>1101</v>
      </c>
    </row>
    <row r="163" spans="1:22">
      <c r="A163" s="76" t="s">
        <v>1075</v>
      </c>
      <c r="B163" s="76" t="s">
        <v>1075</v>
      </c>
      <c r="C163" s="194">
        <v>1</v>
      </c>
      <c r="D163" s="78">
        <v>2830</v>
      </c>
      <c r="E163" s="78">
        <v>135</v>
      </c>
      <c r="F163" s="195">
        <v>100</v>
      </c>
      <c r="G163" s="193" t="s">
        <v>225</v>
      </c>
      <c r="H163" s="193" t="s">
        <v>8</v>
      </c>
      <c r="I163" s="193" t="s">
        <v>8</v>
      </c>
      <c r="J163" s="193" t="s">
        <v>8</v>
      </c>
      <c r="K163" s="84">
        <f t="shared" si="6"/>
        <v>2830</v>
      </c>
      <c r="L163" s="85">
        <f t="shared" si="5"/>
        <v>168</v>
      </c>
      <c r="O163" s="32" t="s">
        <v>2763</v>
      </c>
      <c r="P163" s="78">
        <v>2990</v>
      </c>
      <c r="Q163" s="83">
        <v>3345</v>
      </c>
      <c r="R163" s="83">
        <v>2730</v>
      </c>
      <c r="S163" s="83">
        <v>3050</v>
      </c>
      <c r="T163" s="83">
        <v>3370</v>
      </c>
      <c r="U163" s="83">
        <v>2750</v>
      </c>
      <c r="V163" s="338" t="s">
        <v>1079</v>
      </c>
    </row>
    <row r="164" spans="1:22">
      <c r="A164" s="76" t="s">
        <v>1193</v>
      </c>
      <c r="B164" s="76" t="s">
        <v>1193</v>
      </c>
      <c r="C164" s="194">
        <v>1</v>
      </c>
      <c r="D164" s="78">
        <v>7155</v>
      </c>
      <c r="E164" s="78">
        <v>230</v>
      </c>
      <c r="F164" s="195" t="s">
        <v>8</v>
      </c>
      <c r="G164" s="193" t="s">
        <v>225</v>
      </c>
      <c r="H164" s="193" t="s">
        <v>8</v>
      </c>
      <c r="I164" s="193" t="s">
        <v>8</v>
      </c>
      <c r="J164" s="193" t="s">
        <v>8</v>
      </c>
      <c r="K164" s="84">
        <f t="shared" si="6"/>
        <v>7155</v>
      </c>
      <c r="L164" s="85">
        <f t="shared" si="5"/>
        <v>230</v>
      </c>
      <c r="O164" s="32" t="s">
        <v>2991</v>
      </c>
      <c r="P164" s="78">
        <v>7990</v>
      </c>
      <c r="Q164" s="78">
        <v>8400</v>
      </c>
      <c r="R164" s="78">
        <v>7580</v>
      </c>
      <c r="S164" s="78">
        <v>7820</v>
      </c>
      <c r="T164" s="78">
        <v>7990</v>
      </c>
      <c r="U164" s="78">
        <v>7660</v>
      </c>
      <c r="V164" s="338" t="s">
        <v>1197</v>
      </c>
    </row>
    <row r="165" spans="1:22">
      <c r="A165" s="76" t="s">
        <v>1198</v>
      </c>
      <c r="B165" s="76" t="s">
        <v>1198</v>
      </c>
      <c r="C165" s="194">
        <v>1</v>
      </c>
      <c r="D165" s="78">
        <v>7130</v>
      </c>
      <c r="E165" s="78">
        <v>240</v>
      </c>
      <c r="F165" s="195" t="s">
        <v>8</v>
      </c>
      <c r="G165" s="193" t="s">
        <v>225</v>
      </c>
      <c r="H165" s="193" t="s">
        <v>8</v>
      </c>
      <c r="I165" s="193" t="s">
        <v>8</v>
      </c>
      <c r="J165" s="193" t="s">
        <v>8</v>
      </c>
      <c r="K165" s="84">
        <f t="shared" si="6"/>
        <v>7130</v>
      </c>
      <c r="L165" s="85">
        <f t="shared" si="5"/>
        <v>240</v>
      </c>
      <c r="O165" s="32" t="s">
        <v>2991</v>
      </c>
      <c r="P165" s="78">
        <v>7970</v>
      </c>
      <c r="Q165" s="78">
        <v>8410</v>
      </c>
      <c r="R165" s="78">
        <v>7510</v>
      </c>
      <c r="S165" s="78">
        <v>7880</v>
      </c>
      <c r="T165" s="78">
        <v>8060</v>
      </c>
      <c r="U165" s="78">
        <v>7700</v>
      </c>
      <c r="V165" s="338" t="s">
        <v>1202</v>
      </c>
    </row>
    <row r="166" spans="1:22">
      <c r="A166" s="76" t="s">
        <v>1143</v>
      </c>
      <c r="B166" s="76" t="s">
        <v>1143</v>
      </c>
      <c r="C166" s="194">
        <v>1</v>
      </c>
      <c r="D166" s="78">
        <v>7500</v>
      </c>
      <c r="E166" s="78">
        <v>170</v>
      </c>
      <c r="F166" s="195">
        <v>100</v>
      </c>
      <c r="G166" s="193" t="s">
        <v>225</v>
      </c>
      <c r="H166" s="193" t="s">
        <v>8</v>
      </c>
      <c r="I166" s="193" t="s">
        <v>8</v>
      </c>
      <c r="J166" s="193" t="s">
        <v>8</v>
      </c>
      <c r="K166" s="84">
        <f t="shared" si="6"/>
        <v>7500</v>
      </c>
      <c r="L166" s="85">
        <f t="shared" si="5"/>
        <v>197</v>
      </c>
      <c r="O166" s="32" t="s">
        <v>2763</v>
      </c>
      <c r="P166" s="83">
        <v>8305</v>
      </c>
      <c r="Q166" s="83">
        <v>8645</v>
      </c>
      <c r="R166" s="83">
        <v>7960</v>
      </c>
      <c r="S166" s="83">
        <v>8225</v>
      </c>
      <c r="T166" s="83">
        <v>8545</v>
      </c>
      <c r="U166" s="83">
        <v>7935</v>
      </c>
      <c r="V166" s="338" t="s">
        <v>1147</v>
      </c>
    </row>
    <row r="167" spans="1:22">
      <c r="A167" s="76" t="s">
        <v>1117</v>
      </c>
      <c r="B167" s="76" t="s">
        <v>1117</v>
      </c>
      <c r="C167" s="194">
        <v>1</v>
      </c>
      <c r="D167" s="78">
        <v>6010</v>
      </c>
      <c r="E167" s="78">
        <v>200</v>
      </c>
      <c r="F167" s="195">
        <v>100</v>
      </c>
      <c r="G167" s="193" t="s">
        <v>225</v>
      </c>
      <c r="H167" s="193" t="s">
        <v>8</v>
      </c>
      <c r="I167" s="193" t="s">
        <v>8</v>
      </c>
      <c r="J167" s="193" t="s">
        <v>8</v>
      </c>
      <c r="K167" s="84">
        <f t="shared" si="6"/>
        <v>6010</v>
      </c>
      <c r="L167" s="85">
        <f t="shared" si="5"/>
        <v>224</v>
      </c>
      <c r="O167" s="32" t="s">
        <v>2763</v>
      </c>
      <c r="P167" s="83">
        <v>6870</v>
      </c>
      <c r="Q167" s="83">
        <v>7320</v>
      </c>
      <c r="R167" s="83">
        <v>6405</v>
      </c>
      <c r="S167" s="83">
        <v>6900</v>
      </c>
      <c r="T167" s="83">
        <v>7305</v>
      </c>
      <c r="U167" s="83">
        <v>6490</v>
      </c>
      <c r="V167" s="338" t="s">
        <v>1121</v>
      </c>
    </row>
    <row r="168" spans="1:22">
      <c r="A168" s="76" t="s">
        <v>2702</v>
      </c>
      <c r="B168" s="76" t="s">
        <v>2702</v>
      </c>
      <c r="C168" s="194">
        <v>1</v>
      </c>
      <c r="D168" s="78">
        <v>6040</v>
      </c>
      <c r="E168" s="78">
        <v>130</v>
      </c>
      <c r="F168" s="195">
        <v>100</v>
      </c>
      <c r="G168" s="193" t="s">
        <v>225</v>
      </c>
      <c r="H168" s="193" t="s">
        <v>8</v>
      </c>
      <c r="I168" s="193" t="s">
        <v>8</v>
      </c>
      <c r="J168" s="193" t="s">
        <v>8</v>
      </c>
      <c r="K168" s="84">
        <f t="shared" si="6"/>
        <v>6040</v>
      </c>
      <c r="L168" s="85">
        <f t="shared" si="5"/>
        <v>164</v>
      </c>
      <c r="O168" s="32" t="s">
        <v>2763</v>
      </c>
      <c r="P168" s="83">
        <v>6910</v>
      </c>
      <c r="Q168" s="83">
        <v>7255</v>
      </c>
      <c r="R168" s="83">
        <v>6565</v>
      </c>
      <c r="S168" s="78" t="s">
        <v>8</v>
      </c>
      <c r="T168" s="78" t="s">
        <v>8</v>
      </c>
      <c r="U168" s="78" t="s">
        <v>8</v>
      </c>
      <c r="V168" s="338" t="s">
        <v>781</v>
      </c>
    </row>
    <row r="169" spans="1:22">
      <c r="A169" s="76" t="s">
        <v>2705</v>
      </c>
      <c r="B169" s="76" t="s">
        <v>2705</v>
      </c>
      <c r="C169" s="194">
        <v>1</v>
      </c>
      <c r="D169" s="78">
        <v>6525</v>
      </c>
      <c r="E169" s="78">
        <v>250</v>
      </c>
      <c r="F169" s="195">
        <v>100</v>
      </c>
      <c r="G169" s="193" t="s">
        <v>225</v>
      </c>
      <c r="H169" s="193" t="s">
        <v>8</v>
      </c>
      <c r="I169" s="193" t="s">
        <v>8</v>
      </c>
      <c r="J169" s="193" t="s">
        <v>8</v>
      </c>
      <c r="K169" s="84">
        <f t="shared" si="6"/>
        <v>6525</v>
      </c>
      <c r="L169" s="85">
        <f t="shared" si="5"/>
        <v>269</v>
      </c>
      <c r="O169" s="32" t="s">
        <v>2763</v>
      </c>
      <c r="P169" s="83">
        <v>7390</v>
      </c>
      <c r="Q169" s="83">
        <v>7930</v>
      </c>
      <c r="R169" s="83">
        <v>6880</v>
      </c>
      <c r="S169" s="78" t="s">
        <v>8</v>
      </c>
      <c r="T169" s="78" t="s">
        <v>8</v>
      </c>
      <c r="U169" s="78" t="s">
        <v>8</v>
      </c>
      <c r="V169" s="338" t="s">
        <v>781</v>
      </c>
    </row>
    <row r="170" spans="1:22">
      <c r="A170" s="76" t="s">
        <v>1124</v>
      </c>
      <c r="B170" s="76" t="s">
        <v>1124</v>
      </c>
      <c r="C170" s="194">
        <v>1</v>
      </c>
      <c r="D170" s="78">
        <v>3995</v>
      </c>
      <c r="E170" s="78">
        <v>160</v>
      </c>
      <c r="F170" s="195">
        <v>100</v>
      </c>
      <c r="G170" s="193" t="s">
        <v>225</v>
      </c>
      <c r="H170" s="193" t="s">
        <v>8</v>
      </c>
      <c r="I170" s="193" t="s">
        <v>8</v>
      </c>
      <c r="J170" s="193" t="s">
        <v>8</v>
      </c>
      <c r="K170" s="84">
        <f t="shared" si="6"/>
        <v>3995</v>
      </c>
      <c r="L170" s="85">
        <f t="shared" si="5"/>
        <v>189</v>
      </c>
      <c r="O170" s="32" t="s">
        <v>2763</v>
      </c>
      <c r="P170" s="83">
        <v>4470</v>
      </c>
      <c r="Q170" s="83">
        <v>4860</v>
      </c>
      <c r="R170" s="83">
        <v>3980</v>
      </c>
      <c r="S170" s="78" t="s">
        <v>8</v>
      </c>
      <c r="T170" s="78" t="s">
        <v>8</v>
      </c>
      <c r="U170" s="78" t="s">
        <v>8</v>
      </c>
      <c r="V170" s="338" t="s">
        <v>781</v>
      </c>
    </row>
    <row r="171" spans="1:22">
      <c r="A171" s="76" t="s">
        <v>915</v>
      </c>
      <c r="B171" s="76" t="s">
        <v>915</v>
      </c>
      <c r="C171" s="194">
        <v>1</v>
      </c>
      <c r="D171" s="78">
        <v>5720</v>
      </c>
      <c r="E171" s="78">
        <v>120</v>
      </c>
      <c r="F171" s="195">
        <v>100</v>
      </c>
      <c r="G171" s="193" t="s">
        <v>225</v>
      </c>
      <c r="H171" s="193" t="s">
        <v>8</v>
      </c>
      <c r="I171" s="193" t="s">
        <v>8</v>
      </c>
      <c r="J171" s="193" t="s">
        <v>8</v>
      </c>
      <c r="K171" s="84">
        <f t="shared" si="6"/>
        <v>5720</v>
      </c>
      <c r="L171" s="85">
        <f t="shared" si="5"/>
        <v>156</v>
      </c>
      <c r="O171" s="32" t="s">
        <v>2763</v>
      </c>
      <c r="P171" s="83">
        <v>6530</v>
      </c>
      <c r="Q171" s="83">
        <v>6790</v>
      </c>
      <c r="R171" s="83">
        <v>6290</v>
      </c>
      <c r="S171" s="78" t="s">
        <v>8</v>
      </c>
      <c r="T171" s="78" t="s">
        <v>8</v>
      </c>
      <c r="U171" s="78" t="s">
        <v>8</v>
      </c>
      <c r="V171" s="338" t="s">
        <v>919</v>
      </c>
    </row>
    <row r="172" spans="1:22">
      <c r="A172" s="76" t="s">
        <v>849</v>
      </c>
      <c r="B172" s="76" t="s">
        <v>849</v>
      </c>
      <c r="C172" s="194">
        <v>1</v>
      </c>
      <c r="D172" s="78">
        <v>6320</v>
      </c>
      <c r="E172" s="78">
        <v>185</v>
      </c>
      <c r="F172" s="195">
        <v>100</v>
      </c>
      <c r="G172" s="193" t="s">
        <v>225</v>
      </c>
      <c r="H172" s="193" t="s">
        <v>8</v>
      </c>
      <c r="I172" s="193" t="s">
        <v>8</v>
      </c>
      <c r="J172" s="193" t="s">
        <v>8</v>
      </c>
      <c r="K172" s="84">
        <f t="shared" si="6"/>
        <v>6320</v>
      </c>
      <c r="L172" s="85">
        <f t="shared" si="5"/>
        <v>210</v>
      </c>
      <c r="O172" s="32" t="s">
        <v>2763</v>
      </c>
      <c r="P172" s="78">
        <v>7195</v>
      </c>
      <c r="Q172" s="83">
        <v>7570</v>
      </c>
      <c r="R172" s="83">
        <v>6790</v>
      </c>
      <c r="S172" s="83">
        <v>7070</v>
      </c>
      <c r="T172" s="83">
        <v>7510</v>
      </c>
      <c r="U172" s="83">
        <v>6660</v>
      </c>
      <c r="V172" s="338" t="s">
        <v>853</v>
      </c>
    </row>
    <row r="173" spans="1:22">
      <c r="A173" s="76" t="s">
        <v>861</v>
      </c>
      <c r="B173" s="76" t="s">
        <v>861</v>
      </c>
      <c r="C173" s="194">
        <v>1</v>
      </c>
      <c r="D173" s="78">
        <v>4925</v>
      </c>
      <c r="E173" s="78">
        <v>190</v>
      </c>
      <c r="F173" s="195">
        <v>100</v>
      </c>
      <c r="G173" s="193" t="s">
        <v>225</v>
      </c>
      <c r="H173" s="193" t="s">
        <v>8</v>
      </c>
      <c r="I173" s="193" t="s">
        <v>8</v>
      </c>
      <c r="J173" s="193" t="s">
        <v>8</v>
      </c>
      <c r="K173" s="84">
        <f t="shared" si="6"/>
        <v>4925</v>
      </c>
      <c r="L173" s="85">
        <f t="shared" si="5"/>
        <v>215</v>
      </c>
      <c r="O173" s="32" t="s">
        <v>2763</v>
      </c>
      <c r="P173" s="78">
        <v>5670</v>
      </c>
      <c r="Q173" s="83">
        <v>6190</v>
      </c>
      <c r="R173" s="83">
        <v>5140</v>
      </c>
      <c r="S173" s="83">
        <v>5900</v>
      </c>
      <c r="T173" s="83">
        <v>6200</v>
      </c>
      <c r="U173" s="83">
        <v>5660</v>
      </c>
      <c r="V173" s="338" t="s">
        <v>865</v>
      </c>
    </row>
    <row r="174" spans="1:22">
      <c r="A174" s="77" t="s">
        <v>926</v>
      </c>
      <c r="B174" s="77" t="s">
        <v>926</v>
      </c>
      <c r="C174" s="194">
        <v>1</v>
      </c>
      <c r="D174" s="83">
        <v>6255</v>
      </c>
      <c r="E174" s="83">
        <v>140</v>
      </c>
      <c r="F174" s="195">
        <v>100</v>
      </c>
      <c r="G174" s="193" t="s">
        <v>225</v>
      </c>
      <c r="H174" s="193" t="s">
        <v>8</v>
      </c>
      <c r="I174" s="193" t="s">
        <v>8</v>
      </c>
      <c r="J174" s="193" t="s">
        <v>8</v>
      </c>
      <c r="K174" s="84">
        <f t="shared" si="6"/>
        <v>6255</v>
      </c>
      <c r="L174" s="85">
        <f t="shared" si="5"/>
        <v>172</v>
      </c>
      <c r="O174" s="32" t="s">
        <v>2763</v>
      </c>
      <c r="P174" s="83">
        <v>7155</v>
      </c>
      <c r="Q174" s="83">
        <v>7435</v>
      </c>
      <c r="R174" s="83">
        <v>6795</v>
      </c>
      <c r="S174" s="81" t="s">
        <v>8</v>
      </c>
      <c r="T174" s="81" t="s">
        <v>8</v>
      </c>
      <c r="U174" s="81" t="s">
        <v>8</v>
      </c>
      <c r="V174" s="338" t="s">
        <v>930</v>
      </c>
    </row>
    <row r="175" spans="1:22">
      <c r="A175" s="77" t="s">
        <v>933</v>
      </c>
      <c r="B175" s="77" t="s">
        <v>933</v>
      </c>
      <c r="C175" s="194">
        <v>1</v>
      </c>
      <c r="D175" s="83">
        <v>6240</v>
      </c>
      <c r="E175" s="83">
        <v>145</v>
      </c>
      <c r="F175" s="195">
        <v>100</v>
      </c>
      <c r="G175" s="193" t="s">
        <v>225</v>
      </c>
      <c r="H175" s="193" t="s">
        <v>8</v>
      </c>
      <c r="I175" s="193" t="s">
        <v>8</v>
      </c>
      <c r="J175" s="193" t="s">
        <v>8</v>
      </c>
      <c r="K175" s="84">
        <f t="shared" si="6"/>
        <v>6240</v>
      </c>
      <c r="L175" s="85">
        <f t="shared" si="5"/>
        <v>176</v>
      </c>
      <c r="O175" s="32" t="s">
        <v>2763</v>
      </c>
      <c r="P175" s="78">
        <v>7120</v>
      </c>
      <c r="Q175" s="83">
        <v>7430</v>
      </c>
      <c r="R175" s="83">
        <v>6790</v>
      </c>
      <c r="S175" s="86" t="s">
        <v>8</v>
      </c>
      <c r="T175" s="86" t="s">
        <v>8</v>
      </c>
      <c r="U175" s="86" t="s">
        <v>8</v>
      </c>
      <c r="V175" s="338" t="s">
        <v>935</v>
      </c>
    </row>
    <row r="176" spans="1:22">
      <c r="A176" s="76" t="s">
        <v>1386</v>
      </c>
      <c r="B176" s="76" t="s">
        <v>1386</v>
      </c>
      <c r="C176" s="194">
        <v>1</v>
      </c>
      <c r="D176" s="78">
        <v>1460</v>
      </c>
      <c r="E176" s="78">
        <v>100</v>
      </c>
      <c r="F176" s="195">
        <v>100</v>
      </c>
      <c r="G176" s="193" t="s">
        <v>225</v>
      </c>
      <c r="H176" s="193" t="s">
        <v>8</v>
      </c>
      <c r="I176" s="193" t="s">
        <v>8</v>
      </c>
      <c r="J176" s="193" t="s">
        <v>8</v>
      </c>
      <c r="K176" s="84">
        <f t="shared" si="6"/>
        <v>1460</v>
      </c>
      <c r="L176" s="85">
        <f t="shared" si="5"/>
        <v>141</v>
      </c>
      <c r="O176" s="32" t="s">
        <v>2763</v>
      </c>
      <c r="P176" s="81">
        <v>1380</v>
      </c>
      <c r="Q176" s="81">
        <v>1820</v>
      </c>
      <c r="R176" s="81">
        <v>950</v>
      </c>
      <c r="S176" s="86" t="s">
        <v>8</v>
      </c>
      <c r="T176" s="86" t="s">
        <v>8</v>
      </c>
      <c r="U176" s="86" t="s">
        <v>8</v>
      </c>
      <c r="V176" s="338" t="s">
        <v>1389</v>
      </c>
    </row>
    <row r="177" spans="1:22">
      <c r="A177" s="76" t="s">
        <v>1481</v>
      </c>
      <c r="B177" s="76" t="s">
        <v>1481</v>
      </c>
      <c r="C177" s="194">
        <v>1</v>
      </c>
      <c r="D177" s="78">
        <v>3890</v>
      </c>
      <c r="E177" s="78">
        <v>120</v>
      </c>
      <c r="F177" s="195">
        <v>100</v>
      </c>
      <c r="G177" s="193" t="s">
        <v>225</v>
      </c>
      <c r="H177" s="193" t="s">
        <v>8</v>
      </c>
      <c r="I177" s="193" t="s">
        <v>8</v>
      </c>
      <c r="J177" s="193" t="s">
        <v>8</v>
      </c>
      <c r="K177" s="84">
        <f t="shared" si="6"/>
        <v>3890</v>
      </c>
      <c r="L177" s="85">
        <f t="shared" si="5"/>
        <v>156</v>
      </c>
      <c r="O177" s="32" t="s">
        <v>2763</v>
      </c>
      <c r="P177" s="81">
        <v>4320</v>
      </c>
      <c r="Q177" s="81">
        <v>4800</v>
      </c>
      <c r="R177" s="81">
        <v>3930</v>
      </c>
      <c r="S177" s="86" t="s">
        <v>8</v>
      </c>
      <c r="T177" s="86" t="s">
        <v>8</v>
      </c>
      <c r="U177" s="86" t="s">
        <v>8</v>
      </c>
      <c r="V177" s="338" t="s">
        <v>781</v>
      </c>
    </row>
    <row r="178" spans="1:22">
      <c r="A178" s="77" t="s">
        <v>942</v>
      </c>
      <c r="B178" s="77" t="s">
        <v>942</v>
      </c>
      <c r="C178" s="194">
        <v>1</v>
      </c>
      <c r="D178" s="83">
        <v>5250</v>
      </c>
      <c r="E178" s="83">
        <v>150</v>
      </c>
      <c r="F178" s="195">
        <v>100</v>
      </c>
      <c r="G178" s="193" t="s">
        <v>225</v>
      </c>
      <c r="H178" s="193" t="s">
        <v>8</v>
      </c>
      <c r="I178" s="193" t="s">
        <v>8</v>
      </c>
      <c r="J178" s="193" t="s">
        <v>8</v>
      </c>
      <c r="K178" s="84">
        <f t="shared" si="6"/>
        <v>5250</v>
      </c>
      <c r="L178" s="85">
        <f t="shared" si="5"/>
        <v>180</v>
      </c>
      <c r="O178" s="32" t="s">
        <v>2763</v>
      </c>
      <c r="P178" s="83">
        <v>5985</v>
      </c>
      <c r="Q178" s="83">
        <v>6290</v>
      </c>
      <c r="R178" s="83">
        <v>5655</v>
      </c>
      <c r="S178" s="86" t="s">
        <v>8</v>
      </c>
      <c r="T178" s="86" t="s">
        <v>8</v>
      </c>
      <c r="U178" s="86" t="s">
        <v>8</v>
      </c>
      <c r="V178" s="338" t="s">
        <v>944</v>
      </c>
    </row>
    <row r="179" spans="1:22">
      <c r="A179" s="76" t="s">
        <v>983</v>
      </c>
      <c r="B179" s="76" t="s">
        <v>983</v>
      </c>
      <c r="C179" s="194">
        <v>1</v>
      </c>
      <c r="D179" s="78">
        <v>7970</v>
      </c>
      <c r="E179" s="78">
        <v>60</v>
      </c>
      <c r="F179" s="195">
        <v>100</v>
      </c>
      <c r="G179" s="193" t="s">
        <v>225</v>
      </c>
      <c r="H179" s="193" t="s">
        <v>8</v>
      </c>
      <c r="I179" s="193" t="s">
        <v>8</v>
      </c>
      <c r="J179" s="193" t="s">
        <v>8</v>
      </c>
      <c r="K179" s="84">
        <f t="shared" si="6"/>
        <v>7970</v>
      </c>
      <c r="L179" s="85">
        <f t="shared" si="5"/>
        <v>117</v>
      </c>
      <c r="O179" s="32" t="s">
        <v>2763</v>
      </c>
      <c r="P179" s="81">
        <v>8820</v>
      </c>
      <c r="Q179" s="81">
        <v>9000</v>
      </c>
      <c r="R179" s="81">
        <v>8630</v>
      </c>
      <c r="S179" s="81" t="s">
        <v>8</v>
      </c>
      <c r="T179" s="81" t="s">
        <v>8</v>
      </c>
      <c r="U179" s="81" t="s">
        <v>8</v>
      </c>
      <c r="V179" s="338" t="s">
        <v>781</v>
      </c>
    </row>
    <row r="180" spans="1:22">
      <c r="A180" s="76" t="s">
        <v>777</v>
      </c>
      <c r="B180" s="76" t="s">
        <v>777</v>
      </c>
      <c r="C180" s="194">
        <v>1</v>
      </c>
      <c r="D180" s="78">
        <v>5665</v>
      </c>
      <c r="E180" s="78">
        <v>105</v>
      </c>
      <c r="F180" s="195">
        <v>100</v>
      </c>
      <c r="G180" s="193" t="s">
        <v>225</v>
      </c>
      <c r="H180" s="193" t="s">
        <v>8</v>
      </c>
      <c r="I180" s="193" t="s">
        <v>8</v>
      </c>
      <c r="J180" s="193" t="s">
        <v>8</v>
      </c>
      <c r="K180" s="84">
        <f t="shared" si="6"/>
        <v>5665</v>
      </c>
      <c r="L180" s="85">
        <f t="shared" si="5"/>
        <v>145</v>
      </c>
      <c r="O180" s="32" t="s">
        <v>2763</v>
      </c>
      <c r="P180" s="81">
        <v>6470</v>
      </c>
      <c r="Q180" s="81">
        <v>6730</v>
      </c>
      <c r="R180" s="81">
        <v>6280</v>
      </c>
      <c r="S180" s="86" t="s">
        <v>8</v>
      </c>
      <c r="T180" s="86" t="s">
        <v>8</v>
      </c>
      <c r="U180" s="86" t="s">
        <v>8</v>
      </c>
      <c r="V180" s="338" t="s">
        <v>781</v>
      </c>
    </row>
    <row r="181" spans="1:22">
      <c r="A181" s="76" t="s">
        <v>952</v>
      </c>
      <c r="B181" s="76" t="s">
        <v>952</v>
      </c>
      <c r="C181" s="194">
        <v>1</v>
      </c>
      <c r="D181" s="78">
        <v>5770</v>
      </c>
      <c r="E181" s="78">
        <v>100</v>
      </c>
      <c r="F181" s="195">
        <v>100</v>
      </c>
      <c r="G181" s="193" t="s">
        <v>225</v>
      </c>
      <c r="H181" s="193" t="s">
        <v>8</v>
      </c>
      <c r="I181" s="193" t="s">
        <v>8</v>
      </c>
      <c r="J181" s="193" t="s">
        <v>8</v>
      </c>
      <c r="K181" s="84">
        <f t="shared" si="6"/>
        <v>5770</v>
      </c>
      <c r="L181" s="85">
        <f t="shared" si="5"/>
        <v>141</v>
      </c>
      <c r="O181" s="32" t="s">
        <v>2763</v>
      </c>
      <c r="P181" s="81">
        <v>6570</v>
      </c>
      <c r="Q181" s="81">
        <v>6790</v>
      </c>
      <c r="R181" s="81">
        <v>6310</v>
      </c>
      <c r="S181" s="86" t="s">
        <v>8</v>
      </c>
      <c r="T181" s="86" t="s">
        <v>8</v>
      </c>
      <c r="U181" s="86" t="s">
        <v>8</v>
      </c>
      <c r="V181" s="338" t="s">
        <v>956</v>
      </c>
    </row>
    <row r="182" spans="1:22">
      <c r="A182" s="76" t="s">
        <v>957</v>
      </c>
      <c r="B182" s="76" t="s">
        <v>957</v>
      </c>
      <c r="C182" s="194">
        <v>1</v>
      </c>
      <c r="D182" s="78">
        <v>6240</v>
      </c>
      <c r="E182" s="78">
        <v>70</v>
      </c>
      <c r="F182" s="195">
        <v>100</v>
      </c>
      <c r="G182" s="193" t="s">
        <v>225</v>
      </c>
      <c r="H182" s="193" t="s">
        <v>8</v>
      </c>
      <c r="I182" s="193" t="s">
        <v>8</v>
      </c>
      <c r="J182" s="193" t="s">
        <v>8</v>
      </c>
      <c r="K182" s="84">
        <f t="shared" si="6"/>
        <v>6240</v>
      </c>
      <c r="L182" s="85">
        <f t="shared" si="5"/>
        <v>122</v>
      </c>
      <c r="O182" s="32" t="s">
        <v>2763</v>
      </c>
      <c r="P182" s="81">
        <v>7130</v>
      </c>
      <c r="Q182" s="81">
        <v>7310</v>
      </c>
      <c r="R182" s="81">
        <v>6950</v>
      </c>
      <c r="S182" s="86" t="s">
        <v>8</v>
      </c>
      <c r="T182" s="86" t="s">
        <v>8</v>
      </c>
      <c r="U182" s="86" t="s">
        <v>8</v>
      </c>
      <c r="V182" s="338" t="s">
        <v>961</v>
      </c>
    </row>
    <row r="183" spans="1:22">
      <c r="A183" s="76" t="s">
        <v>962</v>
      </c>
      <c r="B183" s="76" t="s">
        <v>962</v>
      </c>
      <c r="C183" s="194">
        <v>1</v>
      </c>
      <c r="D183" s="78">
        <v>5695</v>
      </c>
      <c r="E183" s="78">
        <v>55</v>
      </c>
      <c r="F183" s="195">
        <v>100</v>
      </c>
      <c r="G183" s="193" t="s">
        <v>225</v>
      </c>
      <c r="H183" s="193" t="s">
        <v>8</v>
      </c>
      <c r="I183" s="193" t="s">
        <v>8</v>
      </c>
      <c r="J183" s="193" t="s">
        <v>8</v>
      </c>
      <c r="K183" s="84">
        <f t="shared" si="6"/>
        <v>5695</v>
      </c>
      <c r="L183" s="85">
        <f t="shared" si="5"/>
        <v>114</v>
      </c>
      <c r="O183" s="32" t="s">
        <v>2763</v>
      </c>
      <c r="P183" s="81">
        <v>6490</v>
      </c>
      <c r="Q183" s="81">
        <v>6640</v>
      </c>
      <c r="R183" s="81">
        <v>6310</v>
      </c>
      <c r="S183" s="86" t="s">
        <v>8</v>
      </c>
      <c r="T183" s="86" t="s">
        <v>8</v>
      </c>
      <c r="U183" s="86" t="s">
        <v>8</v>
      </c>
      <c r="V183" s="338" t="s">
        <v>966</v>
      </c>
    </row>
    <row r="184" spans="1:22">
      <c r="A184" s="76" t="s">
        <v>1162</v>
      </c>
      <c r="B184" s="76" t="s">
        <v>1162</v>
      </c>
      <c r="C184" s="194">
        <v>1</v>
      </c>
      <c r="D184" s="78">
        <v>9555</v>
      </c>
      <c r="E184" s="78">
        <v>70</v>
      </c>
      <c r="F184" s="195">
        <v>100</v>
      </c>
      <c r="G184" s="193" t="s">
        <v>225</v>
      </c>
      <c r="H184" s="193" t="s">
        <v>8</v>
      </c>
      <c r="I184" s="193" t="s">
        <v>8</v>
      </c>
      <c r="J184" s="193" t="s">
        <v>8</v>
      </c>
      <c r="K184" s="84">
        <f t="shared" si="6"/>
        <v>9555</v>
      </c>
      <c r="L184" s="85">
        <f t="shared" si="5"/>
        <v>122</v>
      </c>
      <c r="O184" s="32" t="s">
        <v>2763</v>
      </c>
      <c r="P184" s="81">
        <v>10910</v>
      </c>
      <c r="Q184" s="81">
        <v>11170</v>
      </c>
      <c r="R184" s="81">
        <v>10660</v>
      </c>
      <c r="S184" s="86" t="s">
        <v>8</v>
      </c>
      <c r="T184" s="86" t="s">
        <v>8</v>
      </c>
      <c r="U184" s="86" t="s">
        <v>8</v>
      </c>
      <c r="V184" s="338" t="s">
        <v>3090</v>
      </c>
    </row>
    <row r="185" spans="1:22">
      <c r="A185" s="76" t="s">
        <v>1166</v>
      </c>
      <c r="B185" s="76" t="s">
        <v>1166</v>
      </c>
      <c r="C185" s="194">
        <v>1</v>
      </c>
      <c r="D185" s="78">
        <v>7780</v>
      </c>
      <c r="E185" s="78">
        <v>75</v>
      </c>
      <c r="F185" s="195">
        <v>100</v>
      </c>
      <c r="G185" s="193" t="s">
        <v>225</v>
      </c>
      <c r="H185" s="193" t="s">
        <v>8</v>
      </c>
      <c r="I185" s="193" t="s">
        <v>8</v>
      </c>
      <c r="J185" s="193" t="s">
        <v>8</v>
      </c>
      <c r="K185" s="84">
        <f t="shared" si="6"/>
        <v>7780</v>
      </c>
      <c r="L185" s="85">
        <f t="shared" si="5"/>
        <v>125</v>
      </c>
      <c r="O185" s="32" t="s">
        <v>2763</v>
      </c>
      <c r="P185" s="81">
        <v>8570</v>
      </c>
      <c r="Q185" s="81">
        <v>8930</v>
      </c>
      <c r="R185" s="81">
        <v>8400</v>
      </c>
      <c r="S185" s="86" t="s">
        <v>8</v>
      </c>
      <c r="T185" s="86" t="s">
        <v>8</v>
      </c>
      <c r="U185" s="86" t="s">
        <v>8</v>
      </c>
      <c r="V185" s="338" t="s">
        <v>1169</v>
      </c>
    </row>
    <row r="186" spans="1:22">
      <c r="A186" s="76" t="s">
        <v>855</v>
      </c>
      <c r="B186" s="76" t="s">
        <v>855</v>
      </c>
      <c r="C186" s="194">
        <v>1</v>
      </c>
      <c r="D186" s="78">
        <v>4990</v>
      </c>
      <c r="E186" s="78">
        <v>50</v>
      </c>
      <c r="F186" s="195">
        <v>100</v>
      </c>
      <c r="G186" s="193" t="s">
        <v>225</v>
      </c>
      <c r="H186" s="193" t="s">
        <v>8</v>
      </c>
      <c r="I186" s="193" t="s">
        <v>8</v>
      </c>
      <c r="J186" s="193" t="s">
        <v>8</v>
      </c>
      <c r="K186" s="84">
        <f t="shared" si="6"/>
        <v>4990</v>
      </c>
      <c r="L186" s="85">
        <f t="shared" si="5"/>
        <v>112</v>
      </c>
      <c r="O186" s="32" t="s">
        <v>2763</v>
      </c>
      <c r="P186" s="78">
        <v>5730</v>
      </c>
      <c r="Q186" s="83">
        <v>5895</v>
      </c>
      <c r="R186" s="83">
        <v>5595</v>
      </c>
      <c r="S186" s="83">
        <v>5750</v>
      </c>
      <c r="T186" s="83">
        <v>5900</v>
      </c>
      <c r="U186" s="83">
        <v>5600</v>
      </c>
      <c r="V186" s="338" t="s">
        <v>858</v>
      </c>
    </row>
    <row r="187" spans="1:22">
      <c r="A187" s="76" t="s">
        <v>859</v>
      </c>
      <c r="B187" s="76" t="s">
        <v>859</v>
      </c>
      <c r="C187" s="194">
        <v>1</v>
      </c>
      <c r="D187" s="78">
        <v>4930</v>
      </c>
      <c r="E187" s="78">
        <v>112</v>
      </c>
      <c r="F187" s="195">
        <v>100</v>
      </c>
      <c r="G187" s="193" t="s">
        <v>225</v>
      </c>
      <c r="H187" s="193" t="s">
        <v>8</v>
      </c>
      <c r="I187" s="193" t="s">
        <v>8</v>
      </c>
      <c r="J187" s="193" t="s">
        <v>8</v>
      </c>
      <c r="K187" s="84">
        <f t="shared" si="6"/>
        <v>4930</v>
      </c>
      <c r="L187" s="85">
        <f t="shared" si="5"/>
        <v>150</v>
      </c>
      <c r="O187" s="32" t="s">
        <v>2763</v>
      </c>
      <c r="P187" s="78">
        <v>5685</v>
      </c>
      <c r="Q187" s="83">
        <v>5925</v>
      </c>
      <c r="R187" s="83">
        <v>5330</v>
      </c>
      <c r="S187" s="83">
        <v>5660</v>
      </c>
      <c r="T187" s="83">
        <v>5840</v>
      </c>
      <c r="U187" s="83">
        <v>5490</v>
      </c>
      <c r="V187" s="338" t="s">
        <v>860</v>
      </c>
    </row>
    <row r="188" spans="1:22">
      <c r="A188" s="76" t="s">
        <v>842</v>
      </c>
      <c r="B188" s="76" t="s">
        <v>842</v>
      </c>
      <c r="C188" s="194">
        <v>1</v>
      </c>
      <c r="D188" s="78">
        <v>4870</v>
      </c>
      <c r="E188" s="78">
        <v>100</v>
      </c>
      <c r="F188" s="195">
        <v>100</v>
      </c>
      <c r="G188" s="193" t="s">
        <v>225</v>
      </c>
      <c r="H188" s="193" t="s">
        <v>8</v>
      </c>
      <c r="I188" s="193" t="s">
        <v>8</v>
      </c>
      <c r="J188" s="193" t="s">
        <v>8</v>
      </c>
      <c r="K188" s="84">
        <f t="shared" si="6"/>
        <v>4870</v>
      </c>
      <c r="L188" s="85">
        <f t="shared" si="5"/>
        <v>141</v>
      </c>
      <c r="O188" s="32" t="s">
        <v>2763</v>
      </c>
      <c r="P188" s="78">
        <v>5610</v>
      </c>
      <c r="Q188" s="83">
        <v>5895</v>
      </c>
      <c r="R188" s="83">
        <v>5325</v>
      </c>
      <c r="S188" s="83">
        <v>5550</v>
      </c>
      <c r="T188" s="83">
        <v>5720</v>
      </c>
      <c r="U188" s="83">
        <v>5320</v>
      </c>
      <c r="V188" s="338" t="s">
        <v>846</v>
      </c>
    </row>
    <row r="189" spans="1:22">
      <c r="A189" s="77" t="s">
        <v>988</v>
      </c>
      <c r="B189" s="77" t="s">
        <v>988</v>
      </c>
      <c r="C189" s="194">
        <v>1</v>
      </c>
      <c r="D189" s="83">
        <v>4350</v>
      </c>
      <c r="E189" s="83">
        <v>75</v>
      </c>
      <c r="F189" s="195">
        <v>100</v>
      </c>
      <c r="G189" s="193" t="s">
        <v>225</v>
      </c>
      <c r="H189" s="193" t="s">
        <v>8</v>
      </c>
      <c r="I189" s="193" t="s">
        <v>8</v>
      </c>
      <c r="J189" s="193" t="s">
        <v>8</v>
      </c>
      <c r="K189" s="84">
        <f t="shared" si="6"/>
        <v>4350</v>
      </c>
      <c r="L189" s="85">
        <f t="shared" si="5"/>
        <v>125</v>
      </c>
      <c r="O189" s="32" t="s">
        <v>2763</v>
      </c>
      <c r="P189" s="83">
        <v>4900</v>
      </c>
      <c r="Q189" s="83">
        <v>5275</v>
      </c>
      <c r="R189" s="83">
        <v>4625</v>
      </c>
      <c r="S189" s="83">
        <v>4980</v>
      </c>
      <c r="T189" s="83">
        <v>5290</v>
      </c>
      <c r="U189" s="83">
        <v>4730</v>
      </c>
      <c r="V189" s="338" t="s">
        <v>992</v>
      </c>
    </row>
    <row r="190" spans="1:22">
      <c r="A190" s="77" t="s">
        <v>994</v>
      </c>
      <c r="B190" s="77" t="s">
        <v>994</v>
      </c>
      <c r="C190" s="194">
        <v>1</v>
      </c>
      <c r="D190" s="83">
        <v>2910</v>
      </c>
      <c r="E190" s="83">
        <v>70</v>
      </c>
      <c r="F190" s="195">
        <v>100</v>
      </c>
      <c r="G190" s="193" t="s">
        <v>225</v>
      </c>
      <c r="H190" s="193" t="s">
        <v>8</v>
      </c>
      <c r="I190" s="193" t="s">
        <v>8</v>
      </c>
      <c r="J190" s="193" t="s">
        <v>8</v>
      </c>
      <c r="K190" s="84">
        <f t="shared" si="6"/>
        <v>2910</v>
      </c>
      <c r="L190" s="85">
        <f t="shared" si="5"/>
        <v>122</v>
      </c>
      <c r="O190" s="32" t="s">
        <v>2763</v>
      </c>
      <c r="P190" s="83">
        <v>3055</v>
      </c>
      <c r="Q190" s="83">
        <v>3320</v>
      </c>
      <c r="R190" s="83">
        <v>2860</v>
      </c>
      <c r="S190" s="83">
        <v>3080</v>
      </c>
      <c r="T190" s="83">
        <v>3330</v>
      </c>
      <c r="U190" s="83">
        <v>2870</v>
      </c>
      <c r="V190" s="338" t="s">
        <v>930</v>
      </c>
    </row>
    <row r="191" spans="1:22">
      <c r="A191" s="77" t="s">
        <v>999</v>
      </c>
      <c r="B191" s="77" t="s">
        <v>999</v>
      </c>
      <c r="C191" s="194">
        <v>1</v>
      </c>
      <c r="D191" s="83">
        <v>3350</v>
      </c>
      <c r="E191" s="83">
        <v>60</v>
      </c>
      <c r="F191" s="195">
        <v>100</v>
      </c>
      <c r="G191" s="193" t="s">
        <v>225</v>
      </c>
      <c r="H191" s="193" t="s">
        <v>8</v>
      </c>
      <c r="I191" s="193" t="s">
        <v>8</v>
      </c>
      <c r="J191" s="193" t="s">
        <v>8</v>
      </c>
      <c r="K191" s="84">
        <f t="shared" si="6"/>
        <v>3350</v>
      </c>
      <c r="L191" s="85">
        <f t="shared" si="5"/>
        <v>117</v>
      </c>
      <c r="O191" s="32" t="s">
        <v>2763</v>
      </c>
      <c r="P191" s="83">
        <v>3540</v>
      </c>
      <c r="Q191" s="83">
        <v>3690</v>
      </c>
      <c r="R191" s="83">
        <v>3400</v>
      </c>
      <c r="S191" s="83">
        <v>3580</v>
      </c>
      <c r="T191" s="83">
        <v>3820</v>
      </c>
      <c r="U191" s="83">
        <v>3440</v>
      </c>
      <c r="V191" s="338" t="s">
        <v>1003</v>
      </c>
    </row>
    <row r="192" spans="1:22">
      <c r="A192" s="77" t="s">
        <v>1004</v>
      </c>
      <c r="B192" s="77" t="s">
        <v>1004</v>
      </c>
      <c r="C192" s="194">
        <v>1</v>
      </c>
      <c r="D192" s="83">
        <v>5040</v>
      </c>
      <c r="E192" s="83">
        <v>80</v>
      </c>
      <c r="F192" s="195">
        <v>100</v>
      </c>
      <c r="G192" s="193" t="s">
        <v>225</v>
      </c>
      <c r="H192" s="193" t="s">
        <v>8</v>
      </c>
      <c r="I192" s="193" t="s">
        <v>8</v>
      </c>
      <c r="J192" s="193" t="s">
        <v>8</v>
      </c>
      <c r="K192" s="84">
        <f t="shared" si="6"/>
        <v>5040</v>
      </c>
      <c r="L192" s="85">
        <f t="shared" si="5"/>
        <v>128</v>
      </c>
      <c r="O192" s="32" t="s">
        <v>2763</v>
      </c>
      <c r="P192" s="83">
        <v>5755</v>
      </c>
      <c r="Q192" s="83">
        <v>5910</v>
      </c>
      <c r="R192" s="83">
        <v>5600</v>
      </c>
      <c r="S192" s="83">
        <v>5770</v>
      </c>
      <c r="T192" s="83">
        <v>5920</v>
      </c>
      <c r="U192" s="83">
        <v>5590</v>
      </c>
      <c r="V192" s="338" t="s">
        <v>1008</v>
      </c>
    </row>
    <row r="193" spans="1:22">
      <c r="A193" s="76" t="s">
        <v>1009</v>
      </c>
      <c r="B193" s="76" t="s">
        <v>1009</v>
      </c>
      <c r="C193" s="194">
        <v>1</v>
      </c>
      <c r="D193" s="78">
        <v>6370</v>
      </c>
      <c r="E193" s="78">
        <v>85</v>
      </c>
      <c r="F193" s="195">
        <v>100</v>
      </c>
      <c r="G193" s="193" t="s">
        <v>225</v>
      </c>
      <c r="H193" s="193" t="s">
        <v>8</v>
      </c>
      <c r="I193" s="193" t="s">
        <v>8</v>
      </c>
      <c r="J193" s="193" t="s">
        <v>8</v>
      </c>
      <c r="K193" s="84">
        <f t="shared" si="6"/>
        <v>6370</v>
      </c>
      <c r="L193" s="85">
        <f t="shared" si="5"/>
        <v>131</v>
      </c>
      <c r="O193" s="32" t="s">
        <v>2763</v>
      </c>
      <c r="P193" s="81">
        <v>7290</v>
      </c>
      <c r="Q193" s="81">
        <v>7460</v>
      </c>
      <c r="R193" s="81">
        <v>7020</v>
      </c>
      <c r="S193" s="86" t="s">
        <v>8</v>
      </c>
      <c r="T193" s="86" t="s">
        <v>8</v>
      </c>
      <c r="U193" s="86" t="s">
        <v>8</v>
      </c>
      <c r="V193" s="337" t="s">
        <v>1013</v>
      </c>
    </row>
    <row r="194" spans="1:22">
      <c r="A194" s="76" t="s">
        <v>1015</v>
      </c>
      <c r="B194" s="76" t="s">
        <v>1015</v>
      </c>
      <c r="C194" s="194">
        <v>1</v>
      </c>
      <c r="D194" s="78">
        <v>5790</v>
      </c>
      <c r="E194" s="78">
        <v>70</v>
      </c>
      <c r="F194" s="195">
        <v>100</v>
      </c>
      <c r="G194" s="193" t="s">
        <v>225</v>
      </c>
      <c r="H194" s="193" t="s">
        <v>8</v>
      </c>
      <c r="I194" s="193" t="s">
        <v>8</v>
      </c>
      <c r="J194" s="193" t="s">
        <v>8</v>
      </c>
      <c r="K194" s="84">
        <f t="shared" si="6"/>
        <v>5790</v>
      </c>
      <c r="L194" s="85">
        <f t="shared" si="5"/>
        <v>122</v>
      </c>
      <c r="O194" s="32" t="s">
        <v>2763</v>
      </c>
      <c r="P194" s="81">
        <v>6590</v>
      </c>
      <c r="Q194" s="81">
        <v>6750</v>
      </c>
      <c r="R194" s="81">
        <v>6400</v>
      </c>
      <c r="S194" s="86" t="s">
        <v>8</v>
      </c>
      <c r="T194" s="86" t="s">
        <v>8</v>
      </c>
      <c r="U194" s="86" t="s">
        <v>8</v>
      </c>
      <c r="V194" s="337" t="s">
        <v>541</v>
      </c>
    </row>
    <row r="195" spans="1:22">
      <c r="A195" s="76" t="s">
        <v>1019</v>
      </c>
      <c r="B195" s="76" t="s">
        <v>1019</v>
      </c>
      <c r="C195" s="194">
        <v>1</v>
      </c>
      <c r="D195" s="78">
        <v>5340</v>
      </c>
      <c r="E195" s="78">
        <v>80</v>
      </c>
      <c r="F195" s="195">
        <v>100</v>
      </c>
      <c r="G195" s="193" t="s">
        <v>225</v>
      </c>
      <c r="H195" s="193" t="s">
        <v>8</v>
      </c>
      <c r="I195" s="193" t="s">
        <v>8</v>
      </c>
      <c r="J195" s="193" t="s">
        <v>8</v>
      </c>
      <c r="K195" s="84">
        <f t="shared" si="6"/>
        <v>5340</v>
      </c>
      <c r="L195" s="85">
        <f t="shared" si="5"/>
        <v>128</v>
      </c>
      <c r="O195" s="32" t="s">
        <v>2763</v>
      </c>
      <c r="P195" s="81">
        <v>6120</v>
      </c>
      <c r="Q195" s="81">
        <v>6290</v>
      </c>
      <c r="R195" s="81">
        <v>5930</v>
      </c>
      <c r="S195" s="86" t="s">
        <v>8</v>
      </c>
      <c r="T195" s="86" t="s">
        <v>8</v>
      </c>
      <c r="U195" s="86" t="s">
        <v>8</v>
      </c>
      <c r="V195" s="337" t="s">
        <v>541</v>
      </c>
    </row>
    <row r="196" spans="1:22">
      <c r="A196" s="76" t="s">
        <v>806</v>
      </c>
      <c r="B196" s="76" t="s">
        <v>806</v>
      </c>
      <c r="C196" s="194">
        <v>1</v>
      </c>
      <c r="D196" s="78">
        <v>7550</v>
      </c>
      <c r="E196" s="78">
        <v>65</v>
      </c>
      <c r="F196" s="195">
        <v>100</v>
      </c>
      <c r="G196" s="193" t="s">
        <v>225</v>
      </c>
      <c r="H196" s="193" t="s">
        <v>8</v>
      </c>
      <c r="I196" s="193" t="s">
        <v>8</v>
      </c>
      <c r="J196" s="193" t="s">
        <v>8</v>
      </c>
      <c r="K196" s="84">
        <f t="shared" si="6"/>
        <v>7550</v>
      </c>
      <c r="L196" s="85">
        <f t="shared" ref="L196:L259" si="7">ROUND(SQRT(SUMSQ(IF(OR(E196="n/a",E196="nd"),0,E196),IF(OR(F196="n/a",F196="nd"),0,F196),IF(OR(J196="n/a",J196="nd"),0,J196))),0)</f>
        <v>119</v>
      </c>
      <c r="O196" s="32" t="s">
        <v>2763</v>
      </c>
      <c r="P196" s="81">
        <v>8340</v>
      </c>
      <c r="Q196" s="81">
        <v>8455</v>
      </c>
      <c r="R196" s="81">
        <v>8185</v>
      </c>
      <c r="S196" s="81" t="s">
        <v>8</v>
      </c>
      <c r="T196" s="81" t="s">
        <v>8</v>
      </c>
      <c r="U196" s="81" t="s">
        <v>8</v>
      </c>
      <c r="V196" s="337" t="s">
        <v>810</v>
      </c>
    </row>
    <row r="197" spans="1:22">
      <c r="A197" s="76" t="s">
        <v>1028</v>
      </c>
      <c r="B197" s="76" t="s">
        <v>1028</v>
      </c>
      <c r="C197" s="194">
        <v>1</v>
      </c>
      <c r="D197" s="78">
        <v>5695</v>
      </c>
      <c r="E197" s="78">
        <v>55</v>
      </c>
      <c r="F197" s="195">
        <v>100</v>
      </c>
      <c r="G197" s="193" t="s">
        <v>225</v>
      </c>
      <c r="H197" s="193" t="s">
        <v>8</v>
      </c>
      <c r="I197" s="193" t="s">
        <v>8</v>
      </c>
      <c r="J197" s="193" t="s">
        <v>8</v>
      </c>
      <c r="K197" s="84">
        <f t="shared" si="6"/>
        <v>5695</v>
      </c>
      <c r="L197" s="85">
        <f t="shared" si="7"/>
        <v>114</v>
      </c>
      <c r="O197" s="32" t="s">
        <v>2763</v>
      </c>
      <c r="P197" s="81">
        <v>6490</v>
      </c>
      <c r="Q197" s="81">
        <v>6640</v>
      </c>
      <c r="R197" s="81">
        <v>6310</v>
      </c>
      <c r="S197" s="86" t="s">
        <v>8</v>
      </c>
      <c r="T197" s="86" t="s">
        <v>8</v>
      </c>
      <c r="U197" s="86" t="s">
        <v>8</v>
      </c>
      <c r="V197" s="338" t="s">
        <v>541</v>
      </c>
    </row>
    <row r="198" spans="1:22">
      <c r="A198" s="76" t="s">
        <v>800</v>
      </c>
      <c r="B198" s="76" t="s">
        <v>800</v>
      </c>
      <c r="C198" s="194">
        <v>1</v>
      </c>
      <c r="D198" s="78">
        <v>5550</v>
      </c>
      <c r="E198" s="78">
        <v>65</v>
      </c>
      <c r="F198" s="195">
        <v>100</v>
      </c>
      <c r="G198" s="193" t="s">
        <v>225</v>
      </c>
      <c r="H198" s="193" t="s">
        <v>8</v>
      </c>
      <c r="I198" s="193" t="s">
        <v>8</v>
      </c>
      <c r="J198" s="193" t="s">
        <v>8</v>
      </c>
      <c r="K198" s="84">
        <f t="shared" si="6"/>
        <v>5550</v>
      </c>
      <c r="L198" s="85">
        <f t="shared" si="7"/>
        <v>119</v>
      </c>
      <c r="O198" s="32" t="s">
        <v>2763</v>
      </c>
      <c r="P198" s="81">
        <v>6350</v>
      </c>
      <c r="Q198" s="81">
        <v>6490</v>
      </c>
      <c r="R198" s="81">
        <v>6200</v>
      </c>
      <c r="S198" s="86" t="s">
        <v>8</v>
      </c>
      <c r="T198" s="86" t="s">
        <v>8</v>
      </c>
      <c r="U198" s="86" t="s">
        <v>8</v>
      </c>
      <c r="V198" s="338" t="s">
        <v>803</v>
      </c>
    </row>
    <row r="199" spans="1:22">
      <c r="A199" s="76" t="s">
        <v>1130</v>
      </c>
      <c r="B199" s="76" t="s">
        <v>1130</v>
      </c>
      <c r="C199" s="194">
        <v>1</v>
      </c>
      <c r="D199" s="78">
        <v>6080</v>
      </c>
      <c r="E199" s="78">
        <v>80</v>
      </c>
      <c r="F199" s="195">
        <v>100</v>
      </c>
      <c r="G199" s="193" t="s">
        <v>225</v>
      </c>
      <c r="H199" s="193" t="s">
        <v>8</v>
      </c>
      <c r="I199" s="193" t="s">
        <v>8</v>
      </c>
      <c r="J199" s="193" t="s">
        <v>8</v>
      </c>
      <c r="K199" s="84">
        <f t="shared" si="6"/>
        <v>6080</v>
      </c>
      <c r="L199" s="85">
        <f t="shared" si="7"/>
        <v>128</v>
      </c>
      <c r="O199" s="32" t="s">
        <v>2763</v>
      </c>
      <c r="P199" s="81">
        <v>6950</v>
      </c>
      <c r="Q199" s="81">
        <v>7170</v>
      </c>
      <c r="R199" s="81">
        <v>6740</v>
      </c>
      <c r="S199" s="86" t="s">
        <v>8</v>
      </c>
      <c r="T199" s="86" t="s">
        <v>8</v>
      </c>
      <c r="U199" s="86" t="s">
        <v>8</v>
      </c>
      <c r="V199" s="338" t="s">
        <v>2970</v>
      </c>
    </row>
    <row r="200" spans="1:22">
      <c r="A200" s="76" t="s">
        <v>599</v>
      </c>
      <c r="B200" s="76" t="s">
        <v>599</v>
      </c>
      <c r="C200" s="194">
        <v>1</v>
      </c>
      <c r="D200" s="78">
        <v>5030</v>
      </c>
      <c r="E200" s="78">
        <v>70</v>
      </c>
      <c r="F200" s="195">
        <v>100</v>
      </c>
      <c r="G200" s="193" t="s">
        <v>225</v>
      </c>
      <c r="H200" s="193" t="s">
        <v>8</v>
      </c>
      <c r="I200" s="193" t="s">
        <v>8</v>
      </c>
      <c r="J200" s="193" t="s">
        <v>8</v>
      </c>
      <c r="K200" s="84">
        <f t="shared" si="6"/>
        <v>5030</v>
      </c>
      <c r="L200" s="85">
        <f t="shared" si="7"/>
        <v>122</v>
      </c>
      <c r="O200" s="32" t="s">
        <v>2761</v>
      </c>
      <c r="P200" s="81">
        <v>5770</v>
      </c>
      <c r="Q200" s="81">
        <v>5920</v>
      </c>
      <c r="R200" s="81">
        <v>5600</v>
      </c>
      <c r="S200" s="81">
        <v>5800</v>
      </c>
      <c r="T200" s="81">
        <v>5910</v>
      </c>
      <c r="U200" s="81">
        <v>5680</v>
      </c>
      <c r="V200" s="338" t="s">
        <v>3048</v>
      </c>
    </row>
    <row r="201" spans="1:22">
      <c r="A201" s="76" t="s">
        <v>607</v>
      </c>
      <c r="B201" s="76" t="s">
        <v>607</v>
      </c>
      <c r="C201" s="194">
        <v>1</v>
      </c>
      <c r="D201" s="78">
        <v>4650</v>
      </c>
      <c r="E201" s="78">
        <v>70</v>
      </c>
      <c r="F201" s="195">
        <v>100</v>
      </c>
      <c r="G201" s="193" t="s">
        <v>225</v>
      </c>
      <c r="H201" s="193" t="s">
        <v>8</v>
      </c>
      <c r="I201" s="193" t="s">
        <v>8</v>
      </c>
      <c r="J201" s="193" t="s">
        <v>8</v>
      </c>
      <c r="K201" s="84">
        <f t="shared" si="6"/>
        <v>4650</v>
      </c>
      <c r="L201" s="85">
        <f t="shared" si="7"/>
        <v>122</v>
      </c>
      <c r="O201" s="32" t="s">
        <v>2761</v>
      </c>
      <c r="P201" s="81">
        <v>5380</v>
      </c>
      <c r="Q201" s="81">
        <v>5590</v>
      </c>
      <c r="R201" s="81">
        <v>5050</v>
      </c>
      <c r="S201" s="81">
        <v>5390</v>
      </c>
      <c r="T201" s="81">
        <v>5590</v>
      </c>
      <c r="U201" s="81">
        <v>5130</v>
      </c>
      <c r="V201" s="338" t="s">
        <v>3049</v>
      </c>
    </row>
    <row r="202" spans="1:22">
      <c r="A202" s="76" t="s">
        <v>538</v>
      </c>
      <c r="B202" s="76" t="s">
        <v>538</v>
      </c>
      <c r="C202" s="194">
        <v>1</v>
      </c>
      <c r="D202" s="78">
        <v>5970</v>
      </c>
      <c r="E202" s="78">
        <v>80</v>
      </c>
      <c r="F202" s="195">
        <v>100</v>
      </c>
      <c r="G202" s="193" t="s">
        <v>225</v>
      </c>
      <c r="H202" s="193" t="s">
        <v>8</v>
      </c>
      <c r="I202" s="193" t="s">
        <v>8</v>
      </c>
      <c r="J202" s="193" t="s">
        <v>8</v>
      </c>
      <c r="K202" s="84">
        <f t="shared" si="6"/>
        <v>5970</v>
      </c>
      <c r="L202" s="85">
        <f t="shared" si="7"/>
        <v>128</v>
      </c>
      <c r="O202" s="32" t="s">
        <v>2761</v>
      </c>
      <c r="P202" s="81">
        <v>6810</v>
      </c>
      <c r="Q202" s="81">
        <v>7160</v>
      </c>
      <c r="R202" s="81">
        <v>6570</v>
      </c>
      <c r="S202" s="81">
        <v>6760</v>
      </c>
      <c r="T202" s="81">
        <v>6880</v>
      </c>
      <c r="U202" s="81">
        <v>6660</v>
      </c>
      <c r="V202" s="338" t="s">
        <v>541</v>
      </c>
    </row>
    <row r="203" spans="1:22">
      <c r="A203" s="76" t="s">
        <v>603</v>
      </c>
      <c r="B203" s="76" t="s">
        <v>603</v>
      </c>
      <c r="C203" s="194">
        <v>1</v>
      </c>
      <c r="D203" s="78">
        <v>4270</v>
      </c>
      <c r="E203" s="78">
        <v>55</v>
      </c>
      <c r="F203" s="195">
        <v>100</v>
      </c>
      <c r="G203" s="193" t="s">
        <v>225</v>
      </c>
      <c r="H203" s="193" t="s">
        <v>8</v>
      </c>
      <c r="I203" s="193" t="s">
        <v>8</v>
      </c>
      <c r="J203" s="193" t="s">
        <v>8</v>
      </c>
      <c r="K203" s="84">
        <f t="shared" si="6"/>
        <v>4270</v>
      </c>
      <c r="L203" s="85">
        <f t="shared" si="7"/>
        <v>114</v>
      </c>
      <c r="O203" s="32" t="s">
        <v>2761</v>
      </c>
      <c r="P203" s="81">
        <v>4820</v>
      </c>
      <c r="Q203" s="81">
        <v>5030</v>
      </c>
      <c r="R203" s="81">
        <v>4610</v>
      </c>
      <c r="S203" s="81">
        <v>4820</v>
      </c>
      <c r="T203" s="81">
        <v>4980</v>
      </c>
      <c r="U203" s="81">
        <v>4620</v>
      </c>
      <c r="V203" s="338" t="s">
        <v>3050</v>
      </c>
    </row>
    <row r="204" spans="1:22">
      <c r="A204" s="76" t="s">
        <v>620</v>
      </c>
      <c r="B204" s="76" t="s">
        <v>620</v>
      </c>
      <c r="C204" s="194">
        <v>1</v>
      </c>
      <c r="D204" s="78">
        <v>3900</v>
      </c>
      <c r="E204" s="78">
        <v>70</v>
      </c>
      <c r="F204" s="195">
        <v>100</v>
      </c>
      <c r="G204" s="193" t="s">
        <v>225</v>
      </c>
      <c r="H204" s="193" t="s">
        <v>8</v>
      </c>
      <c r="I204" s="193" t="s">
        <v>8</v>
      </c>
      <c r="J204" s="193" t="s">
        <v>8</v>
      </c>
      <c r="K204" s="84">
        <f t="shared" si="6"/>
        <v>3900</v>
      </c>
      <c r="L204" s="85">
        <f t="shared" si="7"/>
        <v>122</v>
      </c>
      <c r="O204" s="32" t="s">
        <v>2761</v>
      </c>
      <c r="P204" s="81">
        <v>4320</v>
      </c>
      <c r="Q204" s="81">
        <v>4520</v>
      </c>
      <c r="R204" s="81">
        <v>4090</v>
      </c>
      <c r="S204" s="81">
        <v>4340</v>
      </c>
      <c r="T204" s="81">
        <v>4520</v>
      </c>
      <c r="U204" s="81">
        <v>4150</v>
      </c>
      <c r="V204" s="338" t="s">
        <v>3051</v>
      </c>
    </row>
    <row r="205" spans="1:22">
      <c r="A205" s="76" t="s">
        <v>657</v>
      </c>
      <c r="B205" s="76" t="s">
        <v>657</v>
      </c>
      <c r="C205" s="194">
        <v>1</v>
      </c>
      <c r="D205" s="78">
        <v>3480</v>
      </c>
      <c r="E205" s="78">
        <v>50</v>
      </c>
      <c r="F205" s="195">
        <v>100</v>
      </c>
      <c r="G205" s="193" t="s">
        <v>225</v>
      </c>
      <c r="H205" s="193" t="s">
        <v>8</v>
      </c>
      <c r="I205" s="193" t="s">
        <v>8</v>
      </c>
      <c r="J205" s="193" t="s">
        <v>8</v>
      </c>
      <c r="K205" s="84">
        <f t="shared" si="6"/>
        <v>3480</v>
      </c>
      <c r="L205" s="85">
        <f t="shared" si="7"/>
        <v>112</v>
      </c>
      <c r="O205" s="32" t="s">
        <v>2761</v>
      </c>
      <c r="P205" s="81">
        <v>3750</v>
      </c>
      <c r="Q205" s="81">
        <v>3890</v>
      </c>
      <c r="R205" s="81">
        <v>3580</v>
      </c>
      <c r="S205" s="81">
        <v>3760</v>
      </c>
      <c r="T205" s="81">
        <v>3890</v>
      </c>
      <c r="U205" s="81">
        <v>3630</v>
      </c>
      <c r="V205" s="338" t="s">
        <v>3052</v>
      </c>
    </row>
    <row r="206" spans="1:22">
      <c r="A206" s="76" t="s">
        <v>967</v>
      </c>
      <c r="B206" s="76" t="s">
        <v>967</v>
      </c>
      <c r="C206" s="194">
        <v>1</v>
      </c>
      <c r="D206" s="78">
        <v>3000</v>
      </c>
      <c r="E206" s="78">
        <v>65</v>
      </c>
      <c r="F206" s="195">
        <v>100</v>
      </c>
      <c r="G206" s="193" t="s">
        <v>225</v>
      </c>
      <c r="H206" s="193" t="s">
        <v>8</v>
      </c>
      <c r="I206" s="193" t="s">
        <v>8</v>
      </c>
      <c r="J206" s="193" t="s">
        <v>8</v>
      </c>
      <c r="K206" s="84">
        <f t="shared" ref="K206:K269" si="8">IF(OR(D206="n/a",D206="nd"),0,D206)+IF(OR(I206="n/a",I206="nd"),0,I206)</f>
        <v>3000</v>
      </c>
      <c r="L206" s="85">
        <f t="shared" si="7"/>
        <v>119</v>
      </c>
      <c r="O206" s="32" t="s">
        <v>2763</v>
      </c>
      <c r="P206" s="81">
        <v>3180</v>
      </c>
      <c r="Q206" s="81">
        <v>3370</v>
      </c>
      <c r="R206" s="81">
        <v>2990</v>
      </c>
      <c r="S206" s="86" t="s">
        <v>8</v>
      </c>
      <c r="T206" s="86" t="s">
        <v>8</v>
      </c>
      <c r="U206" s="86" t="s">
        <v>8</v>
      </c>
      <c r="V206" s="338" t="s">
        <v>541</v>
      </c>
    </row>
    <row r="207" spans="1:22">
      <c r="A207" s="76" t="s">
        <v>542</v>
      </c>
      <c r="B207" s="76" t="s">
        <v>542</v>
      </c>
      <c r="C207" s="194">
        <v>1</v>
      </c>
      <c r="D207" s="78">
        <v>5580</v>
      </c>
      <c r="E207" s="78">
        <v>60</v>
      </c>
      <c r="F207" s="195">
        <v>100</v>
      </c>
      <c r="G207" s="193" t="s">
        <v>225</v>
      </c>
      <c r="H207" s="193" t="s">
        <v>8</v>
      </c>
      <c r="I207" s="193" t="s">
        <v>8</v>
      </c>
      <c r="J207" s="193" t="s">
        <v>8</v>
      </c>
      <c r="K207" s="84">
        <f t="shared" si="8"/>
        <v>5580</v>
      </c>
      <c r="L207" s="85">
        <f t="shared" si="7"/>
        <v>117</v>
      </c>
      <c r="O207" s="32" t="s">
        <v>2761</v>
      </c>
      <c r="P207" s="81">
        <v>6370</v>
      </c>
      <c r="Q207" s="81">
        <v>6490</v>
      </c>
      <c r="R207" s="81">
        <v>6280</v>
      </c>
      <c r="S207" s="81">
        <v>6370</v>
      </c>
      <c r="T207" s="81">
        <v>6490</v>
      </c>
      <c r="U207" s="81">
        <v>6280</v>
      </c>
      <c r="V207" s="338" t="s">
        <v>3053</v>
      </c>
    </row>
    <row r="208" spans="1:22">
      <c r="A208" s="76" t="s">
        <v>972</v>
      </c>
      <c r="B208" s="76" t="s">
        <v>972</v>
      </c>
      <c r="C208" s="194">
        <v>1</v>
      </c>
      <c r="D208" s="78">
        <v>2990</v>
      </c>
      <c r="E208" s="78">
        <v>70</v>
      </c>
      <c r="F208" s="195">
        <v>100</v>
      </c>
      <c r="G208" s="193" t="s">
        <v>225</v>
      </c>
      <c r="H208" s="193" t="s">
        <v>8</v>
      </c>
      <c r="I208" s="193" t="s">
        <v>8</v>
      </c>
      <c r="J208" s="193" t="s">
        <v>8</v>
      </c>
      <c r="K208" s="84">
        <f t="shared" si="8"/>
        <v>2990</v>
      </c>
      <c r="L208" s="85">
        <f t="shared" si="7"/>
        <v>122</v>
      </c>
      <c r="O208" s="32" t="s">
        <v>2763</v>
      </c>
      <c r="P208" s="81">
        <v>3170</v>
      </c>
      <c r="Q208" s="81">
        <v>3360</v>
      </c>
      <c r="R208" s="81">
        <v>2960</v>
      </c>
      <c r="S208" s="86" t="s">
        <v>8</v>
      </c>
      <c r="T208" s="86" t="s">
        <v>8</v>
      </c>
      <c r="U208" s="86" t="s">
        <v>8</v>
      </c>
      <c r="V208" s="338" t="s">
        <v>541</v>
      </c>
    </row>
    <row r="209" spans="1:22">
      <c r="A209" s="76" t="s">
        <v>508</v>
      </c>
      <c r="B209" s="76" t="s">
        <v>508</v>
      </c>
      <c r="C209" s="194">
        <v>1</v>
      </c>
      <c r="D209" s="78">
        <v>5945</v>
      </c>
      <c r="E209" s="78">
        <v>90</v>
      </c>
      <c r="F209" s="195">
        <v>100</v>
      </c>
      <c r="G209" s="193" t="s">
        <v>225</v>
      </c>
      <c r="H209" s="193" t="s">
        <v>8</v>
      </c>
      <c r="I209" s="193" t="s">
        <v>8</v>
      </c>
      <c r="J209" s="193" t="s">
        <v>8</v>
      </c>
      <c r="K209" s="84">
        <f t="shared" si="8"/>
        <v>5945</v>
      </c>
      <c r="L209" s="85">
        <f t="shared" si="7"/>
        <v>135</v>
      </c>
      <c r="O209" s="32" t="s">
        <v>2761</v>
      </c>
      <c r="P209" s="81">
        <v>6780</v>
      </c>
      <c r="Q209" s="81">
        <v>7150</v>
      </c>
      <c r="R209" s="81">
        <v>6500</v>
      </c>
      <c r="S209" s="81">
        <v>6530</v>
      </c>
      <c r="T209" s="81">
        <v>6640</v>
      </c>
      <c r="U209" s="81">
        <v>6400</v>
      </c>
      <c r="V209" s="338" t="s">
        <v>3054</v>
      </c>
    </row>
    <row r="210" spans="1:22">
      <c r="A210" s="76" t="s">
        <v>2011</v>
      </c>
      <c r="B210" s="76" t="s">
        <v>2011</v>
      </c>
      <c r="C210" s="194">
        <v>1</v>
      </c>
      <c r="D210" s="78">
        <v>5870</v>
      </c>
      <c r="E210" s="78">
        <v>85</v>
      </c>
      <c r="F210" s="195">
        <v>100</v>
      </c>
      <c r="G210" s="193" t="s">
        <v>225</v>
      </c>
      <c r="H210" s="193" t="s">
        <v>8</v>
      </c>
      <c r="I210" s="193" t="s">
        <v>8</v>
      </c>
      <c r="J210" s="193" t="s">
        <v>8</v>
      </c>
      <c r="K210" s="84">
        <f t="shared" si="8"/>
        <v>5870</v>
      </c>
      <c r="L210" s="85">
        <f t="shared" si="7"/>
        <v>131</v>
      </c>
      <c r="O210" s="32" t="s">
        <v>2763</v>
      </c>
      <c r="P210" s="81">
        <v>6690</v>
      </c>
      <c r="Q210" s="81">
        <v>6900</v>
      </c>
      <c r="R210" s="81">
        <v>6450</v>
      </c>
      <c r="S210" s="86" t="s">
        <v>8</v>
      </c>
      <c r="T210" s="86" t="s">
        <v>8</v>
      </c>
      <c r="U210" s="86" t="s">
        <v>8</v>
      </c>
      <c r="V210" s="338" t="s">
        <v>541</v>
      </c>
    </row>
    <row r="211" spans="1:22">
      <c r="A211" s="76" t="s">
        <v>866</v>
      </c>
      <c r="B211" s="76" t="s">
        <v>866</v>
      </c>
      <c r="C211" s="194">
        <v>1</v>
      </c>
      <c r="D211" s="78">
        <v>3470</v>
      </c>
      <c r="E211" s="78">
        <v>60</v>
      </c>
      <c r="F211" s="195">
        <v>100</v>
      </c>
      <c r="G211" s="193" t="s">
        <v>225</v>
      </c>
      <c r="H211" s="193" t="s">
        <v>8</v>
      </c>
      <c r="I211" s="193" t="s">
        <v>8</v>
      </c>
      <c r="J211" s="193" t="s">
        <v>8</v>
      </c>
      <c r="K211" s="84">
        <f t="shared" si="8"/>
        <v>3470</v>
      </c>
      <c r="L211" s="85">
        <f t="shared" si="7"/>
        <v>117</v>
      </c>
      <c r="O211" s="32" t="s">
        <v>2763</v>
      </c>
      <c r="P211" s="81">
        <v>3740</v>
      </c>
      <c r="Q211" s="81">
        <v>3890</v>
      </c>
      <c r="R211" s="81">
        <v>3570</v>
      </c>
      <c r="S211" s="86" t="s">
        <v>8</v>
      </c>
      <c r="T211" s="86" t="s">
        <v>8</v>
      </c>
      <c r="U211" s="86" t="s">
        <v>8</v>
      </c>
      <c r="V211" s="338" t="s">
        <v>541</v>
      </c>
    </row>
    <row r="212" spans="1:22">
      <c r="A212" s="76" t="s">
        <v>1084</v>
      </c>
      <c r="B212" s="76" t="s">
        <v>1084</v>
      </c>
      <c r="C212" s="194">
        <v>1</v>
      </c>
      <c r="D212" s="78">
        <v>5820</v>
      </c>
      <c r="E212" s="78">
        <v>70</v>
      </c>
      <c r="F212" s="195">
        <v>100</v>
      </c>
      <c r="G212" s="193" t="s">
        <v>225</v>
      </c>
      <c r="H212" s="193" t="s">
        <v>8</v>
      </c>
      <c r="I212" s="193" t="s">
        <v>8</v>
      </c>
      <c r="J212" s="193" t="s">
        <v>8</v>
      </c>
      <c r="K212" s="84">
        <f t="shared" si="8"/>
        <v>5820</v>
      </c>
      <c r="L212" s="85">
        <f t="shared" si="7"/>
        <v>122</v>
      </c>
      <c r="O212" s="32" t="s">
        <v>2763</v>
      </c>
      <c r="P212" s="81">
        <v>6620</v>
      </c>
      <c r="Q212" s="81">
        <v>6790</v>
      </c>
      <c r="R212" s="81">
        <v>6450</v>
      </c>
      <c r="S212" s="86" t="s">
        <v>8</v>
      </c>
      <c r="T212" s="86" t="s">
        <v>8</v>
      </c>
      <c r="U212" s="86" t="s">
        <v>8</v>
      </c>
      <c r="V212" s="338" t="s">
        <v>1088</v>
      </c>
    </row>
    <row r="213" spans="1:22">
      <c r="A213" s="76" t="s">
        <v>1089</v>
      </c>
      <c r="B213" s="76" t="s">
        <v>1089</v>
      </c>
      <c r="C213" s="194">
        <v>1</v>
      </c>
      <c r="D213" s="78">
        <v>7210</v>
      </c>
      <c r="E213" s="78">
        <v>90</v>
      </c>
      <c r="F213" s="195">
        <v>100</v>
      </c>
      <c r="G213" s="193" t="s">
        <v>225</v>
      </c>
      <c r="H213" s="193" t="s">
        <v>8</v>
      </c>
      <c r="I213" s="193" t="s">
        <v>8</v>
      </c>
      <c r="J213" s="193" t="s">
        <v>8</v>
      </c>
      <c r="K213" s="84">
        <f t="shared" si="8"/>
        <v>7210</v>
      </c>
      <c r="L213" s="85">
        <f t="shared" si="7"/>
        <v>135</v>
      </c>
      <c r="O213" s="32" t="s">
        <v>2763</v>
      </c>
      <c r="P213" s="81">
        <v>8040</v>
      </c>
      <c r="Q213" s="81">
        <v>8280</v>
      </c>
      <c r="R213" s="81">
        <v>7840</v>
      </c>
      <c r="S213" s="86" t="s">
        <v>8</v>
      </c>
      <c r="T213" s="86" t="s">
        <v>8</v>
      </c>
      <c r="U213" s="86" t="s">
        <v>8</v>
      </c>
      <c r="V213" s="338" t="s">
        <v>1093</v>
      </c>
    </row>
    <row r="214" spans="1:22">
      <c r="A214" s="76" t="s">
        <v>794</v>
      </c>
      <c r="B214" s="76" t="s">
        <v>794</v>
      </c>
      <c r="C214" s="194">
        <v>1</v>
      </c>
      <c r="D214" s="78">
        <v>8700</v>
      </c>
      <c r="E214" s="78">
        <v>110</v>
      </c>
      <c r="F214" s="195">
        <v>100</v>
      </c>
      <c r="G214" s="193" t="s">
        <v>225</v>
      </c>
      <c r="H214" s="193" t="s">
        <v>8</v>
      </c>
      <c r="I214" s="193" t="s">
        <v>8</v>
      </c>
      <c r="J214" s="193" t="s">
        <v>8</v>
      </c>
      <c r="K214" s="84">
        <f t="shared" si="8"/>
        <v>8700</v>
      </c>
      <c r="L214" s="85">
        <f t="shared" si="7"/>
        <v>149</v>
      </c>
      <c r="O214" s="32" t="s">
        <v>2763</v>
      </c>
      <c r="P214" s="81">
        <v>9430</v>
      </c>
      <c r="Q214" s="81">
        <v>9680</v>
      </c>
      <c r="R214" s="81">
        <v>9130</v>
      </c>
      <c r="S214" s="81" t="s">
        <v>8</v>
      </c>
      <c r="T214" s="81" t="s">
        <v>8</v>
      </c>
      <c r="U214" s="81" t="s">
        <v>8</v>
      </c>
      <c r="V214" s="338" t="s">
        <v>798</v>
      </c>
    </row>
    <row r="215" spans="1:22">
      <c r="A215" s="76" t="s">
        <v>397</v>
      </c>
      <c r="B215" s="76" t="s">
        <v>397</v>
      </c>
      <c r="C215" s="194">
        <v>1</v>
      </c>
      <c r="D215" s="78">
        <v>7090</v>
      </c>
      <c r="E215" s="78">
        <v>100</v>
      </c>
      <c r="F215" s="195">
        <v>100</v>
      </c>
      <c r="G215" s="193" t="s">
        <v>225</v>
      </c>
      <c r="H215" s="193" t="s">
        <v>8</v>
      </c>
      <c r="I215" s="193" t="s">
        <v>8</v>
      </c>
      <c r="J215" s="193" t="s">
        <v>8</v>
      </c>
      <c r="K215" s="84">
        <f t="shared" si="8"/>
        <v>7090</v>
      </c>
      <c r="L215" s="85">
        <f t="shared" si="7"/>
        <v>141</v>
      </c>
      <c r="O215" s="32" t="s">
        <v>2763</v>
      </c>
      <c r="P215" s="81">
        <v>7900</v>
      </c>
      <c r="Q215" s="81">
        <v>8170</v>
      </c>
      <c r="R215" s="81">
        <v>7680</v>
      </c>
      <c r="S215" s="86" t="s">
        <v>8</v>
      </c>
      <c r="T215" s="86" t="s">
        <v>8</v>
      </c>
      <c r="U215" s="86" t="s">
        <v>8</v>
      </c>
      <c r="V215" s="338" t="s">
        <v>401</v>
      </c>
    </row>
    <row r="216" spans="1:22">
      <c r="A216" s="76" t="s">
        <v>1687</v>
      </c>
      <c r="B216" s="76" t="s">
        <v>1687</v>
      </c>
      <c r="C216" s="194">
        <v>1</v>
      </c>
      <c r="D216" s="78">
        <v>4240</v>
      </c>
      <c r="E216" s="78">
        <v>75</v>
      </c>
      <c r="F216" s="195">
        <v>100</v>
      </c>
      <c r="G216" s="193" t="s">
        <v>225</v>
      </c>
      <c r="H216" s="193" t="s">
        <v>8</v>
      </c>
      <c r="I216" s="193" t="s">
        <v>8</v>
      </c>
      <c r="J216" s="193" t="s">
        <v>8</v>
      </c>
      <c r="K216" s="84">
        <f t="shared" si="8"/>
        <v>4240</v>
      </c>
      <c r="L216" s="85">
        <f t="shared" si="7"/>
        <v>125</v>
      </c>
      <c r="O216" s="32" t="s">
        <v>2763</v>
      </c>
      <c r="P216" s="81">
        <v>4760</v>
      </c>
      <c r="Q216" s="81">
        <v>4980</v>
      </c>
      <c r="R216" s="81">
        <v>4530</v>
      </c>
      <c r="S216" s="86" t="s">
        <v>8</v>
      </c>
      <c r="T216" s="86" t="s">
        <v>8</v>
      </c>
      <c r="U216" s="86" t="s">
        <v>8</v>
      </c>
      <c r="V216" s="338" t="s">
        <v>1690</v>
      </c>
    </row>
    <row r="217" spans="1:22">
      <c r="A217" s="76" t="s">
        <v>1159</v>
      </c>
      <c r="B217" s="76" t="s">
        <v>1159</v>
      </c>
      <c r="C217" s="194">
        <v>1</v>
      </c>
      <c r="D217" s="78">
        <v>6020</v>
      </c>
      <c r="E217" s="78">
        <v>70</v>
      </c>
      <c r="F217" s="195">
        <v>100</v>
      </c>
      <c r="G217" s="193" t="s">
        <v>225</v>
      </c>
      <c r="H217" s="193" t="s">
        <v>8</v>
      </c>
      <c r="I217" s="193" t="s">
        <v>8</v>
      </c>
      <c r="J217" s="193" t="s">
        <v>8</v>
      </c>
      <c r="K217" s="84">
        <f t="shared" si="8"/>
        <v>6020</v>
      </c>
      <c r="L217" s="85">
        <f t="shared" si="7"/>
        <v>122</v>
      </c>
      <c r="O217" s="32" t="s">
        <v>2763</v>
      </c>
      <c r="P217" s="81">
        <v>6870</v>
      </c>
      <c r="Q217" s="81">
        <v>7160</v>
      </c>
      <c r="R217" s="81">
        <v>6670</v>
      </c>
      <c r="S217" s="86" t="s">
        <v>8</v>
      </c>
      <c r="T217" s="86" t="s">
        <v>8</v>
      </c>
      <c r="U217" s="86" t="s">
        <v>8</v>
      </c>
      <c r="V217" s="338" t="s">
        <v>1161</v>
      </c>
    </row>
    <row r="218" spans="1:22">
      <c r="A218" s="76" t="s">
        <v>1110</v>
      </c>
      <c r="B218" s="76" t="s">
        <v>1110</v>
      </c>
      <c r="C218" s="194">
        <v>1</v>
      </c>
      <c r="D218" s="78">
        <v>6765</v>
      </c>
      <c r="E218" s="78">
        <v>60</v>
      </c>
      <c r="F218" s="195">
        <v>100</v>
      </c>
      <c r="G218" s="193" t="s">
        <v>225</v>
      </c>
      <c r="H218" s="193" t="s">
        <v>8</v>
      </c>
      <c r="I218" s="193" t="s">
        <v>8</v>
      </c>
      <c r="J218" s="193" t="s">
        <v>8</v>
      </c>
      <c r="K218" s="84">
        <f t="shared" si="8"/>
        <v>6765</v>
      </c>
      <c r="L218" s="85">
        <f t="shared" si="7"/>
        <v>117</v>
      </c>
      <c r="O218" s="32" t="s">
        <v>2763</v>
      </c>
      <c r="P218" s="81">
        <v>7620</v>
      </c>
      <c r="Q218" s="81">
        <v>7730</v>
      </c>
      <c r="R218" s="81">
        <v>7500</v>
      </c>
      <c r="S218" s="86" t="s">
        <v>8</v>
      </c>
      <c r="T218" s="86" t="s">
        <v>8</v>
      </c>
      <c r="U218" s="86" t="s">
        <v>8</v>
      </c>
      <c r="V218" s="338" t="s">
        <v>1113</v>
      </c>
    </row>
    <row r="219" spans="1:22">
      <c r="A219" s="76" t="s">
        <v>1155</v>
      </c>
      <c r="B219" s="76" t="s">
        <v>1155</v>
      </c>
      <c r="C219" s="194">
        <v>1</v>
      </c>
      <c r="D219" s="78">
        <v>6200</v>
      </c>
      <c r="E219" s="78">
        <v>100</v>
      </c>
      <c r="F219" s="195">
        <v>100</v>
      </c>
      <c r="G219" s="193" t="s">
        <v>225</v>
      </c>
      <c r="H219" s="193" t="s">
        <v>8</v>
      </c>
      <c r="I219" s="193" t="s">
        <v>8</v>
      </c>
      <c r="J219" s="193" t="s">
        <v>8</v>
      </c>
      <c r="K219" s="84">
        <f t="shared" si="8"/>
        <v>6200</v>
      </c>
      <c r="L219" s="85">
        <f t="shared" si="7"/>
        <v>141</v>
      </c>
      <c r="O219" s="32" t="s">
        <v>2763</v>
      </c>
      <c r="P219" s="81">
        <v>7090</v>
      </c>
      <c r="Q219" s="81">
        <v>7320</v>
      </c>
      <c r="R219" s="81">
        <v>6800</v>
      </c>
      <c r="S219" s="86" t="s">
        <v>8</v>
      </c>
      <c r="T219" s="86" t="s">
        <v>8</v>
      </c>
      <c r="U219" s="86" t="s">
        <v>8</v>
      </c>
      <c r="V219" s="338" t="s">
        <v>1158</v>
      </c>
    </row>
    <row r="220" spans="1:22">
      <c r="A220" s="76" t="s">
        <v>2537</v>
      </c>
      <c r="B220" s="76" t="s">
        <v>2537</v>
      </c>
      <c r="C220" s="194">
        <v>1</v>
      </c>
      <c r="D220" s="78">
        <v>6600</v>
      </c>
      <c r="E220" s="78">
        <v>105</v>
      </c>
      <c r="F220" s="195">
        <v>100</v>
      </c>
      <c r="G220" s="193" t="s">
        <v>225</v>
      </c>
      <c r="H220" s="193" t="s">
        <v>8</v>
      </c>
      <c r="I220" s="193" t="s">
        <v>8</v>
      </c>
      <c r="J220" s="193" t="s">
        <v>8</v>
      </c>
      <c r="K220" s="84">
        <f t="shared" si="8"/>
        <v>6600</v>
      </c>
      <c r="L220" s="85">
        <f t="shared" si="7"/>
        <v>145</v>
      </c>
      <c r="O220" s="32" t="s">
        <v>2763</v>
      </c>
      <c r="P220" s="81">
        <v>7485</v>
      </c>
      <c r="Q220" s="81">
        <v>7670</v>
      </c>
      <c r="R220" s="81">
        <v>7310</v>
      </c>
      <c r="S220" s="86" t="s">
        <v>8</v>
      </c>
      <c r="T220" s="86" t="s">
        <v>8</v>
      </c>
      <c r="U220" s="86" t="s">
        <v>8</v>
      </c>
      <c r="V220" s="338" t="s">
        <v>2540</v>
      </c>
    </row>
    <row r="221" spans="1:22">
      <c r="A221" s="76" t="s">
        <v>1757</v>
      </c>
      <c r="B221" s="76" t="s">
        <v>1757</v>
      </c>
      <c r="C221" s="194">
        <v>1</v>
      </c>
      <c r="D221" s="78">
        <v>8130</v>
      </c>
      <c r="E221" s="78">
        <v>70</v>
      </c>
      <c r="F221" s="195">
        <v>100</v>
      </c>
      <c r="G221" s="193" t="s">
        <v>225</v>
      </c>
      <c r="H221" s="193" t="s">
        <v>8</v>
      </c>
      <c r="I221" s="193" t="s">
        <v>8</v>
      </c>
      <c r="J221" s="193" t="s">
        <v>8</v>
      </c>
      <c r="K221" s="84">
        <f t="shared" si="8"/>
        <v>8130</v>
      </c>
      <c r="L221" s="85">
        <f t="shared" si="7"/>
        <v>122</v>
      </c>
      <c r="O221" s="32" t="s">
        <v>2763</v>
      </c>
      <c r="P221" s="78">
        <v>9085</v>
      </c>
      <c r="Q221" s="83">
        <v>9400</v>
      </c>
      <c r="R221" s="83">
        <v>8775</v>
      </c>
      <c r="S221" s="86" t="s">
        <v>8</v>
      </c>
      <c r="T221" s="86" t="s">
        <v>8</v>
      </c>
      <c r="U221" s="86" t="s">
        <v>8</v>
      </c>
      <c r="V221" s="338" t="s">
        <v>1761</v>
      </c>
    </row>
    <row r="222" spans="1:22">
      <c r="A222" s="76" t="s">
        <v>1722</v>
      </c>
      <c r="B222" s="76" t="s">
        <v>1722</v>
      </c>
      <c r="C222" s="194">
        <v>1</v>
      </c>
      <c r="D222" s="78">
        <v>7940</v>
      </c>
      <c r="E222" s="78">
        <v>75</v>
      </c>
      <c r="F222" s="195">
        <v>100</v>
      </c>
      <c r="G222" s="193" t="s">
        <v>225</v>
      </c>
      <c r="H222" s="193" t="s">
        <v>8</v>
      </c>
      <c r="I222" s="193" t="s">
        <v>8</v>
      </c>
      <c r="J222" s="193" t="s">
        <v>8</v>
      </c>
      <c r="K222" s="84">
        <f t="shared" si="8"/>
        <v>7940</v>
      </c>
      <c r="L222" s="85">
        <f t="shared" si="7"/>
        <v>125</v>
      </c>
      <c r="O222" s="32" t="s">
        <v>2763</v>
      </c>
      <c r="P222" s="81">
        <v>8800</v>
      </c>
      <c r="Q222" s="81">
        <v>9000</v>
      </c>
      <c r="R222" s="81">
        <v>8590</v>
      </c>
      <c r="S222" s="86" t="s">
        <v>8</v>
      </c>
      <c r="T222" s="86" t="s">
        <v>8</v>
      </c>
      <c r="U222" s="86" t="s">
        <v>8</v>
      </c>
      <c r="V222" s="337" t="s">
        <v>1726</v>
      </c>
    </row>
    <row r="223" spans="1:22">
      <c r="A223" s="76" t="s">
        <v>834</v>
      </c>
      <c r="B223" s="76" t="s">
        <v>834</v>
      </c>
      <c r="C223" s="194">
        <v>1</v>
      </c>
      <c r="D223" s="78">
        <v>8170</v>
      </c>
      <c r="E223" s="78">
        <v>105</v>
      </c>
      <c r="F223" s="195">
        <v>100</v>
      </c>
      <c r="G223" s="193" t="s">
        <v>225</v>
      </c>
      <c r="H223" s="193" t="s">
        <v>8</v>
      </c>
      <c r="I223" s="193" t="s">
        <v>8</v>
      </c>
      <c r="J223" s="193" t="s">
        <v>8</v>
      </c>
      <c r="K223" s="84">
        <f t="shared" si="8"/>
        <v>8170</v>
      </c>
      <c r="L223" s="85">
        <f t="shared" si="7"/>
        <v>145</v>
      </c>
      <c r="O223" s="32" t="s">
        <v>2763</v>
      </c>
      <c r="P223" s="81">
        <v>9140</v>
      </c>
      <c r="Q223" s="81">
        <v>9440</v>
      </c>
      <c r="R223" s="81">
        <v>8770</v>
      </c>
      <c r="S223" s="86" t="s">
        <v>8</v>
      </c>
      <c r="T223" s="86" t="s">
        <v>8</v>
      </c>
      <c r="U223" s="86" t="s">
        <v>8</v>
      </c>
      <c r="V223" s="337" t="s">
        <v>838</v>
      </c>
    </row>
    <row r="224" spans="1:22">
      <c r="A224" s="76" t="s">
        <v>1133</v>
      </c>
      <c r="B224" s="76" t="s">
        <v>1133</v>
      </c>
      <c r="C224" s="194">
        <v>1</v>
      </c>
      <c r="D224" s="78">
        <v>7850</v>
      </c>
      <c r="E224" s="78">
        <v>105</v>
      </c>
      <c r="F224" s="195">
        <v>100</v>
      </c>
      <c r="G224" s="193" t="s">
        <v>225</v>
      </c>
      <c r="H224" s="193" t="s">
        <v>8</v>
      </c>
      <c r="I224" s="193" t="s">
        <v>8</v>
      </c>
      <c r="J224" s="193" t="s">
        <v>8</v>
      </c>
      <c r="K224" s="84">
        <f t="shared" si="8"/>
        <v>7850</v>
      </c>
      <c r="L224" s="85">
        <f t="shared" si="7"/>
        <v>145</v>
      </c>
      <c r="O224" s="32" t="s">
        <v>2763</v>
      </c>
      <c r="P224" s="81">
        <v>8700</v>
      </c>
      <c r="Q224" s="81">
        <v>8990</v>
      </c>
      <c r="R224" s="81">
        <v>8440</v>
      </c>
      <c r="S224" s="86" t="s">
        <v>8</v>
      </c>
      <c r="T224" s="86" t="s">
        <v>8</v>
      </c>
      <c r="U224" s="86" t="s">
        <v>8</v>
      </c>
      <c r="V224" s="337" t="s">
        <v>1137</v>
      </c>
    </row>
    <row r="225" spans="1:22">
      <c r="A225" s="76" t="s">
        <v>370</v>
      </c>
      <c r="B225" s="76" t="s">
        <v>370</v>
      </c>
      <c r="C225" s="194">
        <v>1</v>
      </c>
      <c r="D225" s="78">
        <v>7350</v>
      </c>
      <c r="E225" s="78">
        <v>65</v>
      </c>
      <c r="F225" s="195">
        <v>100</v>
      </c>
      <c r="G225" s="193" t="s">
        <v>225</v>
      </c>
      <c r="H225" s="193" t="s">
        <v>8</v>
      </c>
      <c r="I225" s="193" t="s">
        <v>8</v>
      </c>
      <c r="J225" s="193" t="s">
        <v>8</v>
      </c>
      <c r="K225" s="84">
        <f t="shared" si="8"/>
        <v>7350</v>
      </c>
      <c r="L225" s="85">
        <f t="shared" si="7"/>
        <v>119</v>
      </c>
      <c r="O225" s="32" t="s">
        <v>2763</v>
      </c>
      <c r="P225" s="81">
        <v>8160</v>
      </c>
      <c r="Q225" s="81">
        <v>8330</v>
      </c>
      <c r="R225" s="81">
        <v>8020</v>
      </c>
      <c r="S225" s="86" t="s">
        <v>8</v>
      </c>
      <c r="T225" s="86" t="s">
        <v>8</v>
      </c>
      <c r="U225" s="86" t="s">
        <v>8</v>
      </c>
      <c r="V225" s="337" t="s">
        <v>374</v>
      </c>
    </row>
    <row r="226" spans="1:22">
      <c r="A226" s="76" t="s">
        <v>1645</v>
      </c>
      <c r="B226" s="76" t="s">
        <v>1645</v>
      </c>
      <c r="C226" s="194">
        <v>1</v>
      </c>
      <c r="D226" s="78">
        <v>6810</v>
      </c>
      <c r="E226" s="78">
        <v>60</v>
      </c>
      <c r="F226" s="195">
        <v>100</v>
      </c>
      <c r="G226" s="193" t="s">
        <v>225</v>
      </c>
      <c r="H226" s="193" t="s">
        <v>8</v>
      </c>
      <c r="I226" s="193" t="s">
        <v>8</v>
      </c>
      <c r="J226" s="193" t="s">
        <v>8</v>
      </c>
      <c r="K226" s="84">
        <f t="shared" si="8"/>
        <v>6810</v>
      </c>
      <c r="L226" s="85">
        <f t="shared" si="7"/>
        <v>117</v>
      </c>
      <c r="O226" s="32" t="s">
        <v>2763</v>
      </c>
      <c r="P226" s="81">
        <v>7650</v>
      </c>
      <c r="Q226" s="81">
        <v>7780</v>
      </c>
      <c r="R226" s="81">
        <v>7520</v>
      </c>
      <c r="S226" s="86" t="s">
        <v>8</v>
      </c>
      <c r="T226" s="86" t="s">
        <v>8</v>
      </c>
      <c r="U226" s="86" t="s">
        <v>8</v>
      </c>
      <c r="V226" s="337" t="s">
        <v>374</v>
      </c>
    </row>
    <row r="227" spans="1:22">
      <c r="A227" s="76" t="s">
        <v>2516</v>
      </c>
      <c r="B227" s="76" t="s">
        <v>2516</v>
      </c>
      <c r="C227" s="194">
        <v>1</v>
      </c>
      <c r="D227" s="78">
        <v>5500</v>
      </c>
      <c r="E227" s="78">
        <v>330</v>
      </c>
      <c r="F227" s="195">
        <v>100</v>
      </c>
      <c r="G227" s="193" t="s">
        <v>225</v>
      </c>
      <c r="H227" s="193" t="s">
        <v>8</v>
      </c>
      <c r="I227" s="193" t="s">
        <v>8</v>
      </c>
      <c r="J227" s="193" t="s">
        <v>8</v>
      </c>
      <c r="K227" s="84">
        <f t="shared" si="8"/>
        <v>5500</v>
      </c>
      <c r="L227" s="85">
        <f t="shared" si="7"/>
        <v>345</v>
      </c>
      <c r="O227" s="32" t="s">
        <v>2763</v>
      </c>
      <c r="P227" s="81">
        <v>6315</v>
      </c>
      <c r="Q227" s="81">
        <v>7160</v>
      </c>
      <c r="R227" s="81">
        <v>5590</v>
      </c>
      <c r="S227" s="81" t="s">
        <v>8</v>
      </c>
      <c r="T227" s="81" t="s">
        <v>8</v>
      </c>
      <c r="U227" s="81" t="s">
        <v>8</v>
      </c>
      <c r="V227" s="337"/>
    </row>
    <row r="228" spans="1:22">
      <c r="A228" s="76" t="s">
        <v>362</v>
      </c>
      <c r="B228" s="76" t="s">
        <v>362</v>
      </c>
      <c r="C228" s="194">
        <v>1</v>
      </c>
      <c r="D228" s="78">
        <v>7420</v>
      </c>
      <c r="E228" s="78">
        <v>150</v>
      </c>
      <c r="F228" s="195">
        <v>100</v>
      </c>
      <c r="G228" s="193" t="s">
        <v>225</v>
      </c>
      <c r="H228" s="193" t="s">
        <v>8</v>
      </c>
      <c r="I228" s="193" t="s">
        <v>8</v>
      </c>
      <c r="J228" s="193" t="s">
        <v>8</v>
      </c>
      <c r="K228" s="84">
        <f t="shared" si="8"/>
        <v>7420</v>
      </c>
      <c r="L228" s="85">
        <f t="shared" si="7"/>
        <v>180</v>
      </c>
      <c r="O228" s="32" t="s">
        <v>2763</v>
      </c>
      <c r="P228" s="81">
        <v>8220</v>
      </c>
      <c r="Q228" s="81">
        <v>8520</v>
      </c>
      <c r="R228" s="81">
        <v>7950</v>
      </c>
      <c r="S228" s="86" t="s">
        <v>8</v>
      </c>
      <c r="T228" s="86" t="s">
        <v>8</v>
      </c>
      <c r="U228" s="86" t="s">
        <v>8</v>
      </c>
      <c r="V228" s="337"/>
    </row>
    <row r="229" spans="1:22">
      <c r="A229" s="76" t="s">
        <v>770</v>
      </c>
      <c r="B229" s="76" t="s">
        <v>770</v>
      </c>
      <c r="C229" s="194">
        <v>1</v>
      </c>
      <c r="D229" s="78">
        <v>2750</v>
      </c>
      <c r="E229" s="78">
        <v>55</v>
      </c>
      <c r="F229" s="195">
        <v>100</v>
      </c>
      <c r="G229" s="193" t="s">
        <v>225</v>
      </c>
      <c r="H229" s="193" t="s">
        <v>8</v>
      </c>
      <c r="I229" s="193" t="s">
        <v>8</v>
      </c>
      <c r="J229" s="193" t="s">
        <v>8</v>
      </c>
      <c r="K229" s="84">
        <f t="shared" si="8"/>
        <v>2750</v>
      </c>
      <c r="L229" s="85">
        <f t="shared" si="7"/>
        <v>114</v>
      </c>
      <c r="O229" s="32" t="s">
        <v>2763</v>
      </c>
      <c r="P229" s="81">
        <v>2850</v>
      </c>
      <c r="Q229" s="81">
        <v>2970</v>
      </c>
      <c r="R229" s="81">
        <v>2750</v>
      </c>
      <c r="S229" s="86" t="s">
        <v>8</v>
      </c>
      <c r="T229" s="86" t="s">
        <v>8</v>
      </c>
      <c r="U229" s="86" t="s">
        <v>8</v>
      </c>
      <c r="V229" s="337"/>
    </row>
    <row r="230" spans="1:22">
      <c r="A230" s="76" t="s">
        <v>774</v>
      </c>
      <c r="B230" s="76" t="s">
        <v>774</v>
      </c>
      <c r="C230" s="194">
        <v>1</v>
      </c>
      <c r="D230" s="78">
        <v>2970</v>
      </c>
      <c r="E230" s="78">
        <v>60</v>
      </c>
      <c r="F230" s="195">
        <v>100</v>
      </c>
      <c r="G230" s="193" t="s">
        <v>225</v>
      </c>
      <c r="H230" s="193" t="s">
        <v>8</v>
      </c>
      <c r="I230" s="193" t="s">
        <v>8</v>
      </c>
      <c r="J230" s="193" t="s">
        <v>8</v>
      </c>
      <c r="K230" s="84">
        <f t="shared" si="8"/>
        <v>2970</v>
      </c>
      <c r="L230" s="85">
        <f t="shared" si="7"/>
        <v>117</v>
      </c>
      <c r="O230" s="32" t="s">
        <v>2763</v>
      </c>
      <c r="P230" s="81">
        <v>3140</v>
      </c>
      <c r="Q230" s="81">
        <v>3340</v>
      </c>
      <c r="R230" s="81">
        <v>2960</v>
      </c>
      <c r="S230" s="86" t="s">
        <v>8</v>
      </c>
      <c r="T230" s="86" t="s">
        <v>8</v>
      </c>
      <c r="U230" s="86" t="s">
        <v>8</v>
      </c>
      <c r="V230" s="337"/>
    </row>
    <row r="231" spans="1:22">
      <c r="A231" s="76" t="s">
        <v>1067</v>
      </c>
      <c r="B231" s="76" t="s">
        <v>1067</v>
      </c>
      <c r="C231" s="194">
        <v>1</v>
      </c>
      <c r="D231" s="78">
        <v>3420</v>
      </c>
      <c r="E231" s="78">
        <v>50</v>
      </c>
      <c r="F231" s="195">
        <v>100</v>
      </c>
      <c r="G231" s="193" t="s">
        <v>225</v>
      </c>
      <c r="H231" s="193" t="s">
        <v>8</v>
      </c>
      <c r="I231" s="193" t="s">
        <v>8</v>
      </c>
      <c r="J231" s="193" t="s">
        <v>8</v>
      </c>
      <c r="K231" s="84">
        <f t="shared" si="8"/>
        <v>3420</v>
      </c>
      <c r="L231" s="85">
        <f t="shared" si="7"/>
        <v>112</v>
      </c>
      <c r="O231" s="32" t="s">
        <v>2763</v>
      </c>
      <c r="P231" s="81">
        <v>3670</v>
      </c>
      <c r="Q231" s="81">
        <v>3840</v>
      </c>
      <c r="R231" s="81">
        <v>3490</v>
      </c>
      <c r="S231" s="81">
        <v>3690</v>
      </c>
      <c r="T231" s="81">
        <v>3840</v>
      </c>
      <c r="U231" s="81">
        <v>3510</v>
      </c>
      <c r="V231" s="337"/>
    </row>
    <row r="232" spans="1:22">
      <c r="A232" s="76" t="s">
        <v>949</v>
      </c>
      <c r="B232" s="76" t="s">
        <v>949</v>
      </c>
      <c r="C232" s="194">
        <v>1</v>
      </c>
      <c r="D232" s="78">
        <v>3680</v>
      </c>
      <c r="E232" s="78">
        <v>40</v>
      </c>
      <c r="F232" s="195">
        <v>100</v>
      </c>
      <c r="G232" s="203">
        <v>-26.6</v>
      </c>
      <c r="H232" s="193" t="s">
        <v>675</v>
      </c>
      <c r="I232" s="193" t="s">
        <v>8</v>
      </c>
      <c r="J232" s="193" t="s">
        <v>8</v>
      </c>
      <c r="K232" s="84">
        <f t="shared" si="8"/>
        <v>3680</v>
      </c>
      <c r="L232" s="85">
        <f t="shared" si="7"/>
        <v>108</v>
      </c>
      <c r="O232" s="32" t="s">
        <v>2763</v>
      </c>
      <c r="P232" s="81">
        <v>4020</v>
      </c>
      <c r="Q232" s="81">
        <v>4150</v>
      </c>
      <c r="R232" s="81">
        <v>3890</v>
      </c>
      <c r="S232" s="86" t="s">
        <v>8</v>
      </c>
      <c r="T232" s="86" t="s">
        <v>8</v>
      </c>
      <c r="U232" s="86" t="s">
        <v>8</v>
      </c>
      <c r="V232" s="337"/>
    </row>
    <row r="233" spans="1:22">
      <c r="A233" s="76" t="s">
        <v>1170</v>
      </c>
      <c r="B233" s="76" t="s">
        <v>1170</v>
      </c>
      <c r="C233" s="194">
        <v>1</v>
      </c>
      <c r="D233" s="78">
        <v>5610</v>
      </c>
      <c r="E233" s="78">
        <v>60</v>
      </c>
      <c r="F233" s="195">
        <v>100</v>
      </c>
      <c r="G233" s="193" t="s">
        <v>225</v>
      </c>
      <c r="H233" s="193" t="s">
        <v>8</v>
      </c>
      <c r="I233" s="193" t="s">
        <v>8</v>
      </c>
      <c r="J233" s="193" t="s">
        <v>8</v>
      </c>
      <c r="K233" s="84">
        <f t="shared" si="8"/>
        <v>5610</v>
      </c>
      <c r="L233" s="85">
        <f t="shared" si="7"/>
        <v>117</v>
      </c>
      <c r="O233" s="32" t="s">
        <v>2763</v>
      </c>
      <c r="P233" s="81">
        <v>6390</v>
      </c>
      <c r="Q233" s="81">
        <v>6540</v>
      </c>
      <c r="R233" s="81">
        <v>6280</v>
      </c>
      <c r="S233" s="86" t="s">
        <v>8</v>
      </c>
      <c r="T233" s="86" t="s">
        <v>8</v>
      </c>
      <c r="U233" s="86" t="s">
        <v>8</v>
      </c>
      <c r="V233" s="337"/>
    </row>
    <row r="234" spans="1:22">
      <c r="A234" s="76" t="s">
        <v>823</v>
      </c>
      <c r="B234" s="76" t="s">
        <v>823</v>
      </c>
      <c r="C234" s="194">
        <v>1</v>
      </c>
      <c r="D234" s="78">
        <v>2135</v>
      </c>
      <c r="E234" s="78">
        <v>50</v>
      </c>
      <c r="F234" s="195">
        <v>100</v>
      </c>
      <c r="G234" s="203">
        <v>-29.31</v>
      </c>
      <c r="H234" s="193" t="s">
        <v>675</v>
      </c>
      <c r="I234" s="193" t="s">
        <v>8</v>
      </c>
      <c r="J234" s="193" t="s">
        <v>8</v>
      </c>
      <c r="K234" s="84">
        <f t="shared" si="8"/>
        <v>2135</v>
      </c>
      <c r="L234" s="85">
        <f t="shared" si="7"/>
        <v>112</v>
      </c>
      <c r="O234" s="32" t="s">
        <v>2763</v>
      </c>
      <c r="P234" s="81">
        <v>2130</v>
      </c>
      <c r="Q234" s="81">
        <v>2310</v>
      </c>
      <c r="R234" s="81">
        <v>1950</v>
      </c>
      <c r="S234" s="86" t="s">
        <v>8</v>
      </c>
      <c r="T234" s="86" t="s">
        <v>8</v>
      </c>
      <c r="U234" s="86" t="s">
        <v>8</v>
      </c>
      <c r="V234" s="337"/>
    </row>
    <row r="235" spans="1:22">
      <c r="A235" s="76" t="s">
        <v>453</v>
      </c>
      <c r="B235" s="76" t="s">
        <v>453</v>
      </c>
      <c r="C235" s="194">
        <v>1</v>
      </c>
      <c r="D235" s="78">
        <v>3140</v>
      </c>
      <c r="E235" s="78">
        <v>50</v>
      </c>
      <c r="F235" s="195">
        <v>100</v>
      </c>
      <c r="G235" s="193" t="s">
        <v>225</v>
      </c>
      <c r="H235" s="193" t="s">
        <v>8</v>
      </c>
      <c r="I235" s="193" t="s">
        <v>8</v>
      </c>
      <c r="J235" s="193" t="s">
        <v>8</v>
      </c>
      <c r="K235" s="84">
        <f t="shared" si="8"/>
        <v>3140</v>
      </c>
      <c r="L235" s="85">
        <f t="shared" si="7"/>
        <v>112</v>
      </c>
      <c r="O235" s="32" t="s">
        <v>2763</v>
      </c>
      <c r="P235" s="81">
        <v>3350</v>
      </c>
      <c r="Q235" s="81">
        <v>3460</v>
      </c>
      <c r="R235" s="81">
        <v>3220</v>
      </c>
      <c r="S235" s="86" t="s">
        <v>8</v>
      </c>
      <c r="T235" s="86" t="s">
        <v>8</v>
      </c>
      <c r="U235" s="86" t="s">
        <v>8</v>
      </c>
      <c r="V235" s="337"/>
    </row>
    <row r="236" spans="1:22">
      <c r="A236" s="76" t="s">
        <v>1080</v>
      </c>
      <c r="B236" s="76" t="s">
        <v>1080</v>
      </c>
      <c r="C236" s="194">
        <v>1</v>
      </c>
      <c r="D236" s="78">
        <v>3770</v>
      </c>
      <c r="E236" s="78">
        <v>40</v>
      </c>
      <c r="F236" s="195">
        <v>100</v>
      </c>
      <c r="G236" s="193" t="s">
        <v>225</v>
      </c>
      <c r="H236" s="193" t="s">
        <v>8</v>
      </c>
      <c r="I236" s="193" t="s">
        <v>8</v>
      </c>
      <c r="J236" s="193" t="s">
        <v>8</v>
      </c>
      <c r="K236" s="84">
        <f t="shared" si="8"/>
        <v>3770</v>
      </c>
      <c r="L236" s="85">
        <f t="shared" si="7"/>
        <v>108</v>
      </c>
      <c r="O236" s="32" t="s">
        <v>2763</v>
      </c>
      <c r="P236" s="81">
        <v>4140</v>
      </c>
      <c r="Q236" s="81">
        <v>4290</v>
      </c>
      <c r="R236" s="81">
        <v>3980</v>
      </c>
      <c r="S236" s="81">
        <v>4140</v>
      </c>
      <c r="T236" s="81">
        <v>4290</v>
      </c>
      <c r="U236" s="81">
        <v>3980</v>
      </c>
      <c r="V236" s="337"/>
    </row>
    <row r="237" spans="1:22">
      <c r="A237" s="76" t="s">
        <v>1094</v>
      </c>
      <c r="B237" s="76" t="s">
        <v>1094</v>
      </c>
      <c r="C237" s="194">
        <v>1</v>
      </c>
      <c r="D237" s="78">
        <v>4045</v>
      </c>
      <c r="E237" s="78">
        <v>40</v>
      </c>
      <c r="F237" s="195">
        <v>100</v>
      </c>
      <c r="G237" s="193" t="s">
        <v>225</v>
      </c>
      <c r="H237" s="193" t="s">
        <v>8</v>
      </c>
      <c r="I237" s="193" t="s">
        <v>8</v>
      </c>
      <c r="J237" s="193" t="s">
        <v>8</v>
      </c>
      <c r="K237" s="84">
        <f t="shared" si="8"/>
        <v>4045</v>
      </c>
      <c r="L237" s="85">
        <f t="shared" si="7"/>
        <v>108</v>
      </c>
      <c r="O237" s="32" t="s">
        <v>2763</v>
      </c>
      <c r="P237" s="81">
        <v>4530</v>
      </c>
      <c r="Q237" s="81">
        <v>4800</v>
      </c>
      <c r="R237" s="81">
        <v>4410</v>
      </c>
      <c r="S237" s="81">
        <v>4510</v>
      </c>
      <c r="T237" s="81">
        <v>4790</v>
      </c>
      <c r="U237" s="81">
        <v>4410</v>
      </c>
      <c r="V237" s="337"/>
    </row>
    <row r="238" spans="1:22">
      <c r="A238" s="77" t="s">
        <v>1203</v>
      </c>
      <c r="B238" s="77" t="s">
        <v>1203</v>
      </c>
      <c r="C238" s="194">
        <v>1</v>
      </c>
      <c r="D238" s="83">
        <v>5060</v>
      </c>
      <c r="E238" s="83">
        <v>60</v>
      </c>
      <c r="F238" s="195">
        <v>100</v>
      </c>
      <c r="G238" s="193" t="s">
        <v>225</v>
      </c>
      <c r="H238" s="193" t="s">
        <v>8</v>
      </c>
      <c r="I238" s="193" t="s">
        <v>8</v>
      </c>
      <c r="J238" s="193" t="s">
        <v>8</v>
      </c>
      <c r="K238" s="84">
        <f t="shared" si="8"/>
        <v>5060</v>
      </c>
      <c r="L238" s="85">
        <f t="shared" si="7"/>
        <v>117</v>
      </c>
      <c r="O238" s="32" t="s">
        <v>2763</v>
      </c>
      <c r="P238" s="83">
        <v>5810</v>
      </c>
      <c r="Q238" s="83">
        <v>5920</v>
      </c>
      <c r="R238" s="83">
        <v>5660</v>
      </c>
      <c r="S238" s="86" t="s">
        <v>8</v>
      </c>
      <c r="T238" s="86" t="s">
        <v>8</v>
      </c>
      <c r="U238" s="86" t="s">
        <v>8</v>
      </c>
      <c r="V238" s="338"/>
    </row>
    <row r="239" spans="1:22">
      <c r="A239" s="77" t="s">
        <v>1207</v>
      </c>
      <c r="B239" s="77" t="s">
        <v>1207</v>
      </c>
      <c r="C239" s="194">
        <v>1</v>
      </c>
      <c r="D239" s="83">
        <v>2785</v>
      </c>
      <c r="E239" s="83">
        <v>55</v>
      </c>
      <c r="F239" s="195">
        <v>100</v>
      </c>
      <c r="G239" s="193" t="s">
        <v>225</v>
      </c>
      <c r="H239" s="193" t="s">
        <v>8</v>
      </c>
      <c r="I239" s="193" t="s">
        <v>8</v>
      </c>
      <c r="J239" s="193" t="s">
        <v>8</v>
      </c>
      <c r="K239" s="84">
        <f t="shared" si="8"/>
        <v>2785</v>
      </c>
      <c r="L239" s="85">
        <f t="shared" si="7"/>
        <v>114</v>
      </c>
      <c r="O239" s="32" t="s">
        <v>2763</v>
      </c>
      <c r="P239" s="83">
        <v>2890</v>
      </c>
      <c r="Q239" s="83">
        <v>3035</v>
      </c>
      <c r="R239" s="83">
        <v>2760</v>
      </c>
      <c r="S239" s="86" t="s">
        <v>8</v>
      </c>
      <c r="T239" s="86" t="s">
        <v>8</v>
      </c>
      <c r="U239" s="86" t="s">
        <v>8</v>
      </c>
      <c r="V239" s="346"/>
    </row>
    <row r="240" spans="1:22">
      <c r="A240" s="77" t="s">
        <v>1213</v>
      </c>
      <c r="B240" s="77" t="s">
        <v>1213</v>
      </c>
      <c r="C240" s="194">
        <v>1</v>
      </c>
      <c r="D240" s="83">
        <v>1620</v>
      </c>
      <c r="E240" s="83">
        <v>50</v>
      </c>
      <c r="F240" s="195">
        <v>100</v>
      </c>
      <c r="G240" s="193" t="s">
        <v>225</v>
      </c>
      <c r="H240" s="193" t="s">
        <v>8</v>
      </c>
      <c r="I240" s="193" t="s">
        <v>8</v>
      </c>
      <c r="J240" s="193" t="s">
        <v>8</v>
      </c>
      <c r="K240" s="84">
        <f t="shared" si="8"/>
        <v>1620</v>
      </c>
      <c r="L240" s="85">
        <f t="shared" si="7"/>
        <v>112</v>
      </c>
      <c r="O240" s="32" t="s">
        <v>2763</v>
      </c>
      <c r="P240" s="83">
        <v>1505</v>
      </c>
      <c r="Q240" s="83">
        <v>1690</v>
      </c>
      <c r="R240" s="83">
        <v>1390</v>
      </c>
      <c r="S240" s="86" t="s">
        <v>8</v>
      </c>
      <c r="T240" s="86" t="s">
        <v>8</v>
      </c>
      <c r="U240" s="86" t="s">
        <v>8</v>
      </c>
      <c r="V240" s="346"/>
    </row>
    <row r="241" spans="1:22">
      <c r="A241" s="77" t="s">
        <v>1217</v>
      </c>
      <c r="B241" s="77" t="s">
        <v>1217</v>
      </c>
      <c r="C241" s="194">
        <v>1</v>
      </c>
      <c r="D241" s="83">
        <v>1555</v>
      </c>
      <c r="E241" s="83">
        <v>50</v>
      </c>
      <c r="F241" s="195">
        <v>100</v>
      </c>
      <c r="G241" s="193" t="s">
        <v>225</v>
      </c>
      <c r="H241" s="193" t="s">
        <v>8</v>
      </c>
      <c r="I241" s="193" t="s">
        <v>8</v>
      </c>
      <c r="J241" s="193" t="s">
        <v>8</v>
      </c>
      <c r="K241" s="84">
        <f t="shared" si="8"/>
        <v>1555</v>
      </c>
      <c r="L241" s="85">
        <f t="shared" si="7"/>
        <v>112</v>
      </c>
      <c r="O241" s="32" t="s">
        <v>2763</v>
      </c>
      <c r="P241" s="83">
        <v>1455</v>
      </c>
      <c r="Q241" s="83">
        <v>1550</v>
      </c>
      <c r="R241" s="83">
        <v>1345</v>
      </c>
      <c r="S241" s="86" t="s">
        <v>8</v>
      </c>
      <c r="T241" s="86" t="s">
        <v>8</v>
      </c>
      <c r="U241" s="86" t="s">
        <v>8</v>
      </c>
      <c r="V241" s="338"/>
    </row>
    <row r="242" spans="1:22">
      <c r="A242" s="77" t="s">
        <v>1221</v>
      </c>
      <c r="B242" s="77" t="s">
        <v>1221</v>
      </c>
      <c r="C242" s="194">
        <v>1</v>
      </c>
      <c r="D242" s="83">
        <v>655</v>
      </c>
      <c r="E242" s="83">
        <v>45</v>
      </c>
      <c r="F242" s="195">
        <v>100</v>
      </c>
      <c r="G242" s="193" t="s">
        <v>225</v>
      </c>
      <c r="H242" s="193" t="s">
        <v>8</v>
      </c>
      <c r="I242" s="193" t="s">
        <v>8</v>
      </c>
      <c r="J242" s="193" t="s">
        <v>8</v>
      </c>
      <c r="K242" s="84">
        <f t="shared" si="8"/>
        <v>655</v>
      </c>
      <c r="L242" s="85">
        <f t="shared" si="7"/>
        <v>110</v>
      </c>
      <c r="O242" s="32" t="s">
        <v>2763</v>
      </c>
      <c r="P242" s="83">
        <v>610</v>
      </c>
      <c r="Q242" s="83">
        <v>680</v>
      </c>
      <c r="R242" s="83">
        <v>550</v>
      </c>
      <c r="S242" s="86" t="s">
        <v>8</v>
      </c>
      <c r="T242" s="86" t="s">
        <v>8</v>
      </c>
      <c r="U242" s="86" t="s">
        <v>8</v>
      </c>
      <c r="V242" s="346"/>
    </row>
    <row r="243" spans="1:22">
      <c r="A243" s="77" t="s">
        <v>1225</v>
      </c>
      <c r="B243" s="77" t="s">
        <v>1225</v>
      </c>
      <c r="C243" s="194">
        <v>1</v>
      </c>
      <c r="D243" s="83">
        <v>5890</v>
      </c>
      <c r="E243" s="83">
        <v>40</v>
      </c>
      <c r="F243" s="195">
        <v>100</v>
      </c>
      <c r="G243" s="193" t="s">
        <v>225</v>
      </c>
      <c r="H243" s="193" t="s">
        <v>8</v>
      </c>
      <c r="I243" s="193" t="s">
        <v>8</v>
      </c>
      <c r="J243" s="193" t="s">
        <v>8</v>
      </c>
      <c r="K243" s="84">
        <f t="shared" si="8"/>
        <v>5890</v>
      </c>
      <c r="L243" s="85">
        <f t="shared" si="7"/>
        <v>108</v>
      </c>
      <c r="O243" s="32" t="s">
        <v>2763</v>
      </c>
      <c r="P243" s="83">
        <v>6710</v>
      </c>
      <c r="Q243" s="83">
        <v>6835</v>
      </c>
      <c r="R243" s="83">
        <v>6630</v>
      </c>
      <c r="S243" s="81" t="s">
        <v>8</v>
      </c>
      <c r="T243" s="81" t="s">
        <v>8</v>
      </c>
      <c r="U243" s="81" t="s">
        <v>8</v>
      </c>
      <c r="V243" s="338"/>
    </row>
    <row r="244" spans="1:22">
      <c r="A244" s="77" t="s">
        <v>1229</v>
      </c>
      <c r="B244" s="77" t="s">
        <v>1229</v>
      </c>
      <c r="C244" s="194">
        <v>1</v>
      </c>
      <c r="D244" s="83">
        <v>9290</v>
      </c>
      <c r="E244" s="83">
        <v>55</v>
      </c>
      <c r="F244" s="195">
        <v>100</v>
      </c>
      <c r="G244" s="193" t="s">
        <v>225</v>
      </c>
      <c r="H244" s="193" t="s">
        <v>8</v>
      </c>
      <c r="I244" s="193" t="s">
        <v>8</v>
      </c>
      <c r="J244" s="193" t="s">
        <v>8</v>
      </c>
      <c r="K244" s="84">
        <f t="shared" si="8"/>
        <v>9290</v>
      </c>
      <c r="L244" s="85">
        <f t="shared" si="7"/>
        <v>114</v>
      </c>
      <c r="O244" s="32" t="s">
        <v>2763</v>
      </c>
      <c r="P244" s="83">
        <v>10480</v>
      </c>
      <c r="Q244" s="83">
        <v>10650</v>
      </c>
      <c r="R244" s="83">
        <v>10280</v>
      </c>
      <c r="S244" s="81" t="s">
        <v>8</v>
      </c>
      <c r="T244" s="81" t="s">
        <v>8</v>
      </c>
      <c r="U244" s="81" t="s">
        <v>8</v>
      </c>
      <c r="V244" s="338"/>
    </row>
    <row r="245" spans="1:22">
      <c r="A245" s="77" t="s">
        <v>1232</v>
      </c>
      <c r="B245" s="77" t="s">
        <v>1232</v>
      </c>
      <c r="C245" s="194">
        <v>1</v>
      </c>
      <c r="D245" s="83">
        <v>6930</v>
      </c>
      <c r="E245" s="83">
        <v>45</v>
      </c>
      <c r="F245" s="195">
        <v>100</v>
      </c>
      <c r="G245" s="323" t="s">
        <v>225</v>
      </c>
      <c r="H245" s="193" t="s">
        <v>8</v>
      </c>
      <c r="I245" s="193" t="s">
        <v>8</v>
      </c>
      <c r="J245" s="193" t="s">
        <v>8</v>
      </c>
      <c r="K245" s="84">
        <f t="shared" si="8"/>
        <v>6930</v>
      </c>
      <c r="L245" s="85">
        <f t="shared" si="7"/>
        <v>110</v>
      </c>
      <c r="O245" s="32" t="s">
        <v>2763</v>
      </c>
      <c r="P245" s="83">
        <v>7760</v>
      </c>
      <c r="Q245" s="83">
        <v>7920</v>
      </c>
      <c r="R245" s="83">
        <v>7670</v>
      </c>
      <c r="S245" s="81" t="s">
        <v>8</v>
      </c>
      <c r="T245" s="81" t="s">
        <v>8</v>
      </c>
      <c r="U245" s="81" t="s">
        <v>8</v>
      </c>
      <c r="V245" s="338"/>
    </row>
    <row r="246" spans="1:22">
      <c r="A246" s="77" t="s">
        <v>1235</v>
      </c>
      <c r="B246" s="77" t="s">
        <v>1235</v>
      </c>
      <c r="C246" s="194">
        <v>1</v>
      </c>
      <c r="D246" s="83">
        <v>5800</v>
      </c>
      <c r="E246" s="83">
        <v>40</v>
      </c>
      <c r="F246" s="195">
        <v>100</v>
      </c>
      <c r="G246" s="193" t="s">
        <v>225</v>
      </c>
      <c r="H246" s="193" t="s">
        <v>8</v>
      </c>
      <c r="I246" s="193" t="s">
        <v>8</v>
      </c>
      <c r="J246" s="193" t="s">
        <v>8</v>
      </c>
      <c r="K246" s="84">
        <f t="shared" si="8"/>
        <v>5800</v>
      </c>
      <c r="L246" s="85">
        <f t="shared" si="7"/>
        <v>108</v>
      </c>
      <c r="O246" s="32" t="s">
        <v>2763</v>
      </c>
      <c r="P246" s="83">
        <v>6600</v>
      </c>
      <c r="Q246" s="83">
        <v>6720</v>
      </c>
      <c r="R246" s="83">
        <v>6490</v>
      </c>
      <c r="S246" s="86" t="s">
        <v>8</v>
      </c>
      <c r="T246" s="86" t="s">
        <v>8</v>
      </c>
      <c r="U246" s="86" t="s">
        <v>8</v>
      </c>
      <c r="V246" s="338"/>
    </row>
    <row r="247" spans="1:22">
      <c r="A247" s="77" t="s">
        <v>1239</v>
      </c>
      <c r="B247" s="77" t="s">
        <v>1239</v>
      </c>
      <c r="C247" s="194">
        <v>1</v>
      </c>
      <c r="D247" s="83">
        <v>4760</v>
      </c>
      <c r="E247" s="83">
        <v>30</v>
      </c>
      <c r="F247" s="195">
        <v>100</v>
      </c>
      <c r="G247" s="323" t="s">
        <v>225</v>
      </c>
      <c r="H247" s="193" t="s">
        <v>8</v>
      </c>
      <c r="I247" s="193" t="s">
        <v>8</v>
      </c>
      <c r="J247" s="193" t="s">
        <v>8</v>
      </c>
      <c r="K247" s="84">
        <f t="shared" si="8"/>
        <v>4760</v>
      </c>
      <c r="L247" s="85">
        <f t="shared" si="7"/>
        <v>104</v>
      </c>
      <c r="O247" s="32" t="s">
        <v>2763</v>
      </c>
      <c r="P247" s="83">
        <v>5520</v>
      </c>
      <c r="Q247" s="83">
        <v>5590</v>
      </c>
      <c r="R247" s="83">
        <v>5330</v>
      </c>
      <c r="S247" s="86" t="s">
        <v>8</v>
      </c>
      <c r="T247" s="86" t="s">
        <v>8</v>
      </c>
      <c r="U247" s="86" t="s">
        <v>8</v>
      </c>
      <c r="V247" s="338"/>
    </row>
    <row r="248" spans="1:22">
      <c r="A248" s="76" t="s">
        <v>1272</v>
      </c>
      <c r="B248" s="76" t="s">
        <v>1272</v>
      </c>
      <c r="C248" s="194">
        <v>1</v>
      </c>
      <c r="D248" s="78">
        <v>3930</v>
      </c>
      <c r="E248" s="78">
        <v>60</v>
      </c>
      <c r="F248" s="195">
        <v>50</v>
      </c>
      <c r="G248" s="193" t="s">
        <v>225</v>
      </c>
      <c r="H248" s="193" t="s">
        <v>8</v>
      </c>
      <c r="I248" s="193" t="s">
        <v>8</v>
      </c>
      <c r="J248" s="193" t="s">
        <v>8</v>
      </c>
      <c r="K248" s="84">
        <f t="shared" si="8"/>
        <v>3930</v>
      </c>
      <c r="L248" s="85">
        <f t="shared" si="7"/>
        <v>78</v>
      </c>
      <c r="O248" s="32" t="s">
        <v>2761</v>
      </c>
      <c r="P248" s="81">
        <v>4360</v>
      </c>
      <c r="Q248" s="81">
        <v>4530</v>
      </c>
      <c r="R248" s="81">
        <v>4150</v>
      </c>
      <c r="S248" s="81">
        <v>4520</v>
      </c>
      <c r="T248" s="81">
        <v>4820</v>
      </c>
      <c r="U248" s="81">
        <v>4220</v>
      </c>
      <c r="V248" s="337"/>
    </row>
    <row r="249" spans="1:22">
      <c r="A249" s="76" t="s">
        <v>1306</v>
      </c>
      <c r="B249" s="76" t="s">
        <v>1306</v>
      </c>
      <c r="C249" s="194">
        <v>1</v>
      </c>
      <c r="D249" s="78">
        <v>4245</v>
      </c>
      <c r="E249" s="78">
        <v>40</v>
      </c>
      <c r="F249" s="195">
        <v>50</v>
      </c>
      <c r="G249" s="193" t="s">
        <v>225</v>
      </c>
      <c r="H249" s="193" t="s">
        <v>8</v>
      </c>
      <c r="I249" s="193" t="s">
        <v>8</v>
      </c>
      <c r="J249" s="193" t="s">
        <v>8</v>
      </c>
      <c r="K249" s="84">
        <f t="shared" si="8"/>
        <v>4245</v>
      </c>
      <c r="L249" s="85">
        <f t="shared" si="7"/>
        <v>64</v>
      </c>
      <c r="O249" s="32" t="s">
        <v>2761</v>
      </c>
      <c r="P249" s="81">
        <v>4780</v>
      </c>
      <c r="Q249" s="81">
        <v>4880</v>
      </c>
      <c r="R249" s="81">
        <v>4620</v>
      </c>
      <c r="S249" s="81">
        <v>4770</v>
      </c>
      <c r="T249" s="81">
        <v>4960</v>
      </c>
      <c r="U249" s="81">
        <v>4580</v>
      </c>
      <c r="V249" s="337"/>
    </row>
    <row r="250" spans="1:22">
      <c r="A250" s="76" t="s">
        <v>1339</v>
      </c>
      <c r="B250" s="76" t="s">
        <v>1339</v>
      </c>
      <c r="C250" s="194">
        <v>1</v>
      </c>
      <c r="D250" s="78">
        <v>4390</v>
      </c>
      <c r="E250" s="78">
        <v>50</v>
      </c>
      <c r="F250" s="195">
        <v>50</v>
      </c>
      <c r="G250" s="193" t="s">
        <v>225</v>
      </c>
      <c r="H250" s="193" t="s">
        <v>8</v>
      </c>
      <c r="I250" s="193" t="s">
        <v>8</v>
      </c>
      <c r="J250" s="193" t="s">
        <v>8</v>
      </c>
      <c r="K250" s="84">
        <f t="shared" si="8"/>
        <v>4390</v>
      </c>
      <c r="L250" s="85">
        <f t="shared" si="7"/>
        <v>71</v>
      </c>
      <c r="O250" s="32" t="s">
        <v>2761</v>
      </c>
      <c r="P250" s="81">
        <v>4990</v>
      </c>
      <c r="Q250" s="81">
        <v>5280</v>
      </c>
      <c r="R250" s="81">
        <v>4840</v>
      </c>
      <c r="S250" s="81">
        <v>4990</v>
      </c>
      <c r="T250" s="81">
        <v>5140</v>
      </c>
      <c r="U250" s="81">
        <v>4830</v>
      </c>
      <c r="V250" s="337"/>
    </row>
    <row r="251" spans="1:22">
      <c r="A251" s="76" t="s">
        <v>1342</v>
      </c>
      <c r="B251" s="76" t="s">
        <v>1342</v>
      </c>
      <c r="C251" s="194">
        <v>1</v>
      </c>
      <c r="D251" s="78">
        <v>4525</v>
      </c>
      <c r="E251" s="78">
        <v>40</v>
      </c>
      <c r="F251" s="195">
        <v>50</v>
      </c>
      <c r="G251" s="193" t="s">
        <v>225</v>
      </c>
      <c r="H251" s="193" t="s">
        <v>8</v>
      </c>
      <c r="I251" s="193" t="s">
        <v>8</v>
      </c>
      <c r="J251" s="193" t="s">
        <v>8</v>
      </c>
      <c r="K251" s="84">
        <f t="shared" si="8"/>
        <v>4525</v>
      </c>
      <c r="L251" s="85">
        <f t="shared" si="7"/>
        <v>64</v>
      </c>
      <c r="O251" s="32" t="s">
        <v>2761</v>
      </c>
      <c r="P251" s="81">
        <v>5170</v>
      </c>
      <c r="Q251" s="81">
        <v>5320</v>
      </c>
      <c r="R251" s="81">
        <v>5040</v>
      </c>
      <c r="S251" s="81">
        <v>5130</v>
      </c>
      <c r="T251" s="81">
        <v>5290</v>
      </c>
      <c r="U251" s="81">
        <v>4970</v>
      </c>
      <c r="V251" s="337"/>
    </row>
    <row r="252" spans="1:22">
      <c r="A252" s="76" t="s">
        <v>1345</v>
      </c>
      <c r="B252" s="76" t="s">
        <v>1345</v>
      </c>
      <c r="C252" s="194">
        <v>1</v>
      </c>
      <c r="D252" s="78">
        <v>4500</v>
      </c>
      <c r="E252" s="78">
        <v>60</v>
      </c>
      <c r="F252" s="195">
        <v>50</v>
      </c>
      <c r="G252" s="193" t="s">
        <v>225</v>
      </c>
      <c r="H252" s="193" t="s">
        <v>8</v>
      </c>
      <c r="I252" s="193" t="s">
        <v>8</v>
      </c>
      <c r="J252" s="193" t="s">
        <v>8</v>
      </c>
      <c r="K252" s="84">
        <f t="shared" si="8"/>
        <v>4500</v>
      </c>
      <c r="L252" s="85">
        <f t="shared" si="7"/>
        <v>78</v>
      </c>
      <c r="O252" s="32" t="s">
        <v>2761</v>
      </c>
      <c r="P252" s="81">
        <v>5150</v>
      </c>
      <c r="Q252" s="81">
        <v>5320</v>
      </c>
      <c r="R252" s="81">
        <v>4880</v>
      </c>
      <c r="S252" s="81">
        <v>5250</v>
      </c>
      <c r="T252" s="81">
        <v>5450</v>
      </c>
      <c r="U252" s="81">
        <v>5040</v>
      </c>
      <c r="V252" s="337"/>
    </row>
    <row r="253" spans="1:22">
      <c r="A253" s="76" t="s">
        <v>1348</v>
      </c>
      <c r="B253" s="76" t="s">
        <v>1348</v>
      </c>
      <c r="C253" s="194">
        <v>1</v>
      </c>
      <c r="D253" s="78">
        <v>4655</v>
      </c>
      <c r="E253" s="78">
        <v>55</v>
      </c>
      <c r="F253" s="195">
        <v>50</v>
      </c>
      <c r="G253" s="193" t="s">
        <v>225</v>
      </c>
      <c r="H253" s="193" t="s">
        <v>8</v>
      </c>
      <c r="I253" s="193" t="s">
        <v>8</v>
      </c>
      <c r="J253" s="193" t="s">
        <v>8</v>
      </c>
      <c r="K253" s="84">
        <f t="shared" si="8"/>
        <v>4655</v>
      </c>
      <c r="L253" s="85">
        <f t="shared" si="7"/>
        <v>74</v>
      </c>
      <c r="O253" s="32" t="s">
        <v>2761</v>
      </c>
      <c r="P253" s="81">
        <v>5400</v>
      </c>
      <c r="Q253" s="81">
        <v>5580</v>
      </c>
      <c r="R253" s="81">
        <v>5290</v>
      </c>
      <c r="S253" s="81">
        <v>5440</v>
      </c>
      <c r="T253" s="81">
        <v>5590</v>
      </c>
      <c r="U253" s="81">
        <v>5290</v>
      </c>
      <c r="V253" s="337"/>
    </row>
    <row r="254" spans="1:22">
      <c r="A254" s="76" t="s">
        <v>1351</v>
      </c>
      <c r="B254" s="76" t="s">
        <v>1351</v>
      </c>
      <c r="C254" s="194">
        <v>1</v>
      </c>
      <c r="D254" s="78">
        <v>4925</v>
      </c>
      <c r="E254" s="78">
        <v>40</v>
      </c>
      <c r="F254" s="195">
        <v>50</v>
      </c>
      <c r="G254" s="193" t="s">
        <v>225</v>
      </c>
      <c r="H254" s="193" t="s">
        <v>8</v>
      </c>
      <c r="I254" s="193" t="s">
        <v>8</v>
      </c>
      <c r="J254" s="193" t="s">
        <v>8</v>
      </c>
      <c r="K254" s="84">
        <f t="shared" si="8"/>
        <v>4925</v>
      </c>
      <c r="L254" s="85">
        <f t="shared" si="7"/>
        <v>64</v>
      </c>
      <c r="O254" s="32" t="s">
        <v>2761</v>
      </c>
      <c r="P254" s="81">
        <v>5650</v>
      </c>
      <c r="Q254" s="81">
        <v>5740</v>
      </c>
      <c r="R254" s="81">
        <v>5580</v>
      </c>
      <c r="S254" s="81">
        <v>5670</v>
      </c>
      <c r="T254" s="81">
        <v>5860</v>
      </c>
      <c r="U254" s="81">
        <v>5480</v>
      </c>
      <c r="V254" s="337"/>
    </row>
    <row r="255" spans="1:22">
      <c r="A255" s="76" t="s">
        <v>1354</v>
      </c>
      <c r="B255" s="76" t="s">
        <v>1354</v>
      </c>
      <c r="C255" s="194">
        <v>1</v>
      </c>
      <c r="D255" s="78">
        <v>5070</v>
      </c>
      <c r="E255" s="78">
        <v>40</v>
      </c>
      <c r="F255" s="195">
        <v>50</v>
      </c>
      <c r="G255" s="193" t="s">
        <v>225</v>
      </c>
      <c r="H255" s="193" t="s">
        <v>8</v>
      </c>
      <c r="I255" s="193" t="s">
        <v>8</v>
      </c>
      <c r="J255" s="193" t="s">
        <v>8</v>
      </c>
      <c r="K255" s="84">
        <f t="shared" si="8"/>
        <v>5070</v>
      </c>
      <c r="L255" s="85">
        <f t="shared" si="7"/>
        <v>64</v>
      </c>
      <c r="O255" s="32" t="s">
        <v>2761</v>
      </c>
      <c r="P255" s="81">
        <v>5820</v>
      </c>
      <c r="Q255" s="81">
        <v>5920</v>
      </c>
      <c r="R255" s="81">
        <v>5720</v>
      </c>
      <c r="S255" s="81">
        <v>5800</v>
      </c>
      <c r="T255" s="81">
        <v>5930</v>
      </c>
      <c r="U255" s="81">
        <v>5660</v>
      </c>
      <c r="V255" s="337"/>
    </row>
    <row r="256" spans="1:22">
      <c r="A256" s="76" t="s">
        <v>1357</v>
      </c>
      <c r="B256" s="76" t="s">
        <v>1357</v>
      </c>
      <c r="C256" s="194">
        <v>1</v>
      </c>
      <c r="D256" s="78">
        <v>5275</v>
      </c>
      <c r="E256" s="78">
        <v>45</v>
      </c>
      <c r="F256" s="195">
        <v>50</v>
      </c>
      <c r="G256" s="193" t="s">
        <v>225</v>
      </c>
      <c r="H256" s="193" t="s">
        <v>8</v>
      </c>
      <c r="I256" s="193" t="s">
        <v>8</v>
      </c>
      <c r="J256" s="193" t="s">
        <v>8</v>
      </c>
      <c r="K256" s="84">
        <f t="shared" si="8"/>
        <v>5275</v>
      </c>
      <c r="L256" s="85">
        <f t="shared" si="7"/>
        <v>67</v>
      </c>
      <c r="O256" s="32" t="s">
        <v>2761</v>
      </c>
      <c r="P256" s="81">
        <v>6070</v>
      </c>
      <c r="Q256" s="81">
        <v>6190</v>
      </c>
      <c r="R256" s="81">
        <v>5930</v>
      </c>
      <c r="S256" s="81">
        <v>6050</v>
      </c>
      <c r="T256" s="81">
        <v>6180</v>
      </c>
      <c r="U256" s="81">
        <v>5910</v>
      </c>
      <c r="V256" s="337"/>
    </row>
    <row r="257" spans="1:22">
      <c r="A257" s="76" t="s">
        <v>1275</v>
      </c>
      <c r="B257" s="76" t="s">
        <v>1275</v>
      </c>
      <c r="C257" s="194">
        <v>1</v>
      </c>
      <c r="D257" s="78">
        <v>5490</v>
      </c>
      <c r="E257" s="78">
        <v>80</v>
      </c>
      <c r="F257" s="195">
        <v>50</v>
      </c>
      <c r="G257" s="193" t="s">
        <v>225</v>
      </c>
      <c r="H257" s="193" t="s">
        <v>8</v>
      </c>
      <c r="I257" s="193" t="s">
        <v>8</v>
      </c>
      <c r="J257" s="193" t="s">
        <v>8</v>
      </c>
      <c r="K257" s="84">
        <f t="shared" si="8"/>
        <v>5490</v>
      </c>
      <c r="L257" s="85">
        <f t="shared" si="7"/>
        <v>94</v>
      </c>
      <c r="O257" s="32" t="s">
        <v>2761</v>
      </c>
      <c r="P257" s="81">
        <v>6280</v>
      </c>
      <c r="Q257" s="81">
        <v>6450</v>
      </c>
      <c r="R257" s="81">
        <v>6000</v>
      </c>
      <c r="S257" s="81">
        <v>6130</v>
      </c>
      <c r="T257" s="81">
        <v>6250</v>
      </c>
      <c r="U257" s="81">
        <v>6000</v>
      </c>
      <c r="V257" s="337"/>
    </row>
    <row r="258" spans="1:22">
      <c r="A258" s="76" t="s">
        <v>1278</v>
      </c>
      <c r="B258" s="76" t="s">
        <v>1278</v>
      </c>
      <c r="C258" s="194">
        <v>1</v>
      </c>
      <c r="D258" s="78">
        <v>5420</v>
      </c>
      <c r="E258" s="78">
        <v>45</v>
      </c>
      <c r="F258" s="195">
        <v>50</v>
      </c>
      <c r="G258" s="193" t="s">
        <v>225</v>
      </c>
      <c r="H258" s="193" t="s">
        <v>8</v>
      </c>
      <c r="I258" s="193" t="s">
        <v>8</v>
      </c>
      <c r="J258" s="193" t="s">
        <v>8</v>
      </c>
      <c r="K258" s="84">
        <f t="shared" si="8"/>
        <v>5420</v>
      </c>
      <c r="L258" s="85">
        <f t="shared" si="7"/>
        <v>67</v>
      </c>
      <c r="O258" s="32" t="s">
        <v>2761</v>
      </c>
      <c r="P258" s="81">
        <v>6210</v>
      </c>
      <c r="Q258" s="81">
        <v>6310</v>
      </c>
      <c r="R258" s="81">
        <v>6010</v>
      </c>
      <c r="S258" s="81">
        <v>6180</v>
      </c>
      <c r="T258" s="81">
        <v>6290</v>
      </c>
      <c r="U258" s="81">
        <v>6060</v>
      </c>
      <c r="V258" s="337"/>
    </row>
    <row r="259" spans="1:22">
      <c r="A259" s="76" t="s">
        <v>1281</v>
      </c>
      <c r="B259" s="76" t="s">
        <v>1281</v>
      </c>
      <c r="C259" s="194">
        <v>1</v>
      </c>
      <c r="D259" s="78">
        <v>5440</v>
      </c>
      <c r="E259" s="78">
        <v>35</v>
      </c>
      <c r="F259" s="195">
        <v>50</v>
      </c>
      <c r="G259" s="193" t="s">
        <v>225</v>
      </c>
      <c r="H259" s="193" t="s">
        <v>8</v>
      </c>
      <c r="I259" s="193" t="s">
        <v>8</v>
      </c>
      <c r="J259" s="193" t="s">
        <v>8</v>
      </c>
      <c r="K259" s="84">
        <f t="shared" si="8"/>
        <v>5440</v>
      </c>
      <c r="L259" s="85">
        <f t="shared" si="7"/>
        <v>61</v>
      </c>
      <c r="O259" s="32" t="s">
        <v>2761</v>
      </c>
      <c r="P259" s="81">
        <v>6240</v>
      </c>
      <c r="Q259" s="81">
        <v>6310</v>
      </c>
      <c r="R259" s="81">
        <v>6190</v>
      </c>
      <c r="S259" s="81">
        <v>6220</v>
      </c>
      <c r="T259" s="81">
        <v>6300</v>
      </c>
      <c r="U259" s="81">
        <v>6130</v>
      </c>
      <c r="V259" s="337"/>
    </row>
    <row r="260" spans="1:22">
      <c r="A260" s="76" t="s">
        <v>1284</v>
      </c>
      <c r="B260" s="76" t="s">
        <v>1284</v>
      </c>
      <c r="C260" s="194">
        <v>1</v>
      </c>
      <c r="D260" s="78">
        <v>5400</v>
      </c>
      <c r="E260" s="78">
        <v>40</v>
      </c>
      <c r="F260" s="195">
        <v>50</v>
      </c>
      <c r="G260" s="193" t="s">
        <v>225</v>
      </c>
      <c r="H260" s="193" t="s">
        <v>8</v>
      </c>
      <c r="I260" s="193" t="s">
        <v>8</v>
      </c>
      <c r="J260" s="193" t="s">
        <v>8</v>
      </c>
      <c r="K260" s="84">
        <f t="shared" si="8"/>
        <v>5400</v>
      </c>
      <c r="L260" s="85">
        <f t="shared" ref="L260:L323" si="9">ROUND(SQRT(SUMSQ(IF(OR(E260="n/a",E260="nd"),0,E260),IF(OR(F260="n/a",F260="nd"),0,F260),IF(OR(J260="n/a",J260="nd"),0,J260))),0)</f>
        <v>64</v>
      </c>
      <c r="O260" s="32" t="s">
        <v>2761</v>
      </c>
      <c r="P260" s="81">
        <v>6200</v>
      </c>
      <c r="Q260" s="81">
        <v>6300</v>
      </c>
      <c r="R260" s="81">
        <v>6000</v>
      </c>
      <c r="S260" s="81">
        <v>6260</v>
      </c>
      <c r="T260" s="81">
        <v>6320</v>
      </c>
      <c r="U260" s="81">
        <v>6200</v>
      </c>
      <c r="V260" s="337"/>
    </row>
    <row r="261" spans="1:22">
      <c r="A261" s="76" t="s">
        <v>1288</v>
      </c>
      <c r="B261" s="76" t="s">
        <v>1288</v>
      </c>
      <c r="C261" s="194">
        <v>1</v>
      </c>
      <c r="D261" s="78">
        <v>5560</v>
      </c>
      <c r="E261" s="78">
        <v>40</v>
      </c>
      <c r="F261" s="195">
        <v>50</v>
      </c>
      <c r="G261" s="193" t="s">
        <v>225</v>
      </c>
      <c r="H261" s="193" t="s">
        <v>8</v>
      </c>
      <c r="I261" s="193" t="s">
        <v>8</v>
      </c>
      <c r="J261" s="193" t="s">
        <v>8</v>
      </c>
      <c r="K261" s="84">
        <f t="shared" si="8"/>
        <v>5560</v>
      </c>
      <c r="L261" s="85">
        <f t="shared" si="9"/>
        <v>64</v>
      </c>
      <c r="O261" s="32" t="s">
        <v>2761</v>
      </c>
      <c r="P261" s="81">
        <v>6350</v>
      </c>
      <c r="Q261" s="81">
        <v>6440</v>
      </c>
      <c r="R261" s="81">
        <v>6280</v>
      </c>
      <c r="S261" s="81">
        <v>6340</v>
      </c>
      <c r="T261" s="81">
        <v>6410</v>
      </c>
      <c r="U261" s="81">
        <v>6270</v>
      </c>
      <c r="V261" s="337"/>
    </row>
    <row r="262" spans="1:22">
      <c r="A262" s="76" t="s">
        <v>1291</v>
      </c>
      <c r="B262" s="76" t="s">
        <v>1291</v>
      </c>
      <c r="C262" s="194">
        <v>1</v>
      </c>
      <c r="D262" s="78">
        <v>5685</v>
      </c>
      <c r="E262" s="78">
        <v>35</v>
      </c>
      <c r="F262" s="195">
        <v>50</v>
      </c>
      <c r="G262" s="193" t="s">
        <v>225</v>
      </c>
      <c r="H262" s="193" t="s">
        <v>8</v>
      </c>
      <c r="I262" s="193" t="s">
        <v>8</v>
      </c>
      <c r="J262" s="193" t="s">
        <v>8</v>
      </c>
      <c r="K262" s="84">
        <f t="shared" si="8"/>
        <v>5685</v>
      </c>
      <c r="L262" s="85">
        <f t="shared" si="9"/>
        <v>61</v>
      </c>
      <c r="O262" s="32" t="s">
        <v>2761</v>
      </c>
      <c r="P262" s="81">
        <v>6470</v>
      </c>
      <c r="Q262" s="81">
        <v>6610</v>
      </c>
      <c r="R262" s="81">
        <v>6350</v>
      </c>
      <c r="S262" s="81">
        <v>6520</v>
      </c>
      <c r="T262" s="81">
        <v>6640</v>
      </c>
      <c r="U262" s="81">
        <v>6390</v>
      </c>
      <c r="V262" s="337"/>
    </row>
    <row r="263" spans="1:22">
      <c r="A263" s="76" t="s">
        <v>1294</v>
      </c>
      <c r="B263" s="76" t="s">
        <v>1294</v>
      </c>
      <c r="C263" s="194">
        <v>1</v>
      </c>
      <c r="D263" s="78">
        <v>5560</v>
      </c>
      <c r="E263" s="78">
        <v>30</v>
      </c>
      <c r="F263" s="195">
        <v>50</v>
      </c>
      <c r="G263" s="193" t="s">
        <v>225</v>
      </c>
      <c r="H263" s="193" t="s">
        <v>8</v>
      </c>
      <c r="I263" s="193" t="s">
        <v>8</v>
      </c>
      <c r="J263" s="193" t="s">
        <v>8</v>
      </c>
      <c r="K263" s="84">
        <f t="shared" si="8"/>
        <v>5560</v>
      </c>
      <c r="L263" s="85">
        <f t="shared" si="9"/>
        <v>58</v>
      </c>
      <c r="O263" s="32" t="s">
        <v>2761</v>
      </c>
      <c r="P263" s="81">
        <v>6350</v>
      </c>
      <c r="Q263" s="81">
        <v>6400</v>
      </c>
      <c r="R263" s="81">
        <v>6290</v>
      </c>
      <c r="S263" s="81">
        <v>6390</v>
      </c>
      <c r="T263" s="81">
        <v>6470</v>
      </c>
      <c r="U263" s="81">
        <v>6300</v>
      </c>
      <c r="V263" s="337"/>
    </row>
    <row r="264" spans="1:22">
      <c r="A264" s="76" t="s">
        <v>1297</v>
      </c>
      <c r="B264" s="76" t="s">
        <v>1297</v>
      </c>
      <c r="C264" s="194">
        <v>1</v>
      </c>
      <c r="D264" s="78">
        <v>5830</v>
      </c>
      <c r="E264" s="78">
        <v>110</v>
      </c>
      <c r="F264" s="195">
        <v>50</v>
      </c>
      <c r="G264" s="193" t="s">
        <v>225</v>
      </c>
      <c r="H264" s="193" t="s">
        <v>8</v>
      </c>
      <c r="I264" s="193" t="s">
        <v>8</v>
      </c>
      <c r="J264" s="193" t="s">
        <v>8</v>
      </c>
      <c r="K264" s="84">
        <f t="shared" si="8"/>
        <v>5830</v>
      </c>
      <c r="L264" s="85">
        <f t="shared" si="9"/>
        <v>121</v>
      </c>
      <c r="O264" s="32" t="s">
        <v>2761</v>
      </c>
      <c r="P264" s="81">
        <v>6640</v>
      </c>
      <c r="Q264" s="81">
        <v>6940</v>
      </c>
      <c r="R264" s="81">
        <v>6390</v>
      </c>
      <c r="S264" s="81">
        <v>6690</v>
      </c>
      <c r="T264" s="81">
        <v>6920</v>
      </c>
      <c r="U264" s="81">
        <v>6450</v>
      </c>
      <c r="V264" s="337"/>
    </row>
    <row r="265" spans="1:22">
      <c r="A265" s="76" t="s">
        <v>1300</v>
      </c>
      <c r="B265" s="76" t="s">
        <v>1300</v>
      </c>
      <c r="C265" s="194">
        <v>1</v>
      </c>
      <c r="D265" s="78">
        <v>6810</v>
      </c>
      <c r="E265" s="78">
        <v>40</v>
      </c>
      <c r="F265" s="195">
        <v>50</v>
      </c>
      <c r="G265" s="193" t="s">
        <v>225</v>
      </c>
      <c r="H265" s="193" t="s">
        <v>8</v>
      </c>
      <c r="I265" s="193" t="s">
        <v>8</v>
      </c>
      <c r="J265" s="193" t="s">
        <v>8</v>
      </c>
      <c r="K265" s="84">
        <f t="shared" si="8"/>
        <v>6810</v>
      </c>
      <c r="L265" s="85">
        <f t="shared" si="9"/>
        <v>64</v>
      </c>
      <c r="O265" s="32" t="s">
        <v>2761</v>
      </c>
      <c r="P265" s="81">
        <v>7640</v>
      </c>
      <c r="Q265" s="81">
        <v>7710</v>
      </c>
      <c r="R265" s="81">
        <v>7570</v>
      </c>
      <c r="S265" s="81">
        <v>7580</v>
      </c>
      <c r="T265" s="81">
        <v>7660</v>
      </c>
      <c r="U265" s="81">
        <v>7490</v>
      </c>
      <c r="V265" s="337"/>
    </row>
    <row r="266" spans="1:22">
      <c r="A266" s="76" t="s">
        <v>1303</v>
      </c>
      <c r="B266" s="76" t="s">
        <v>1303</v>
      </c>
      <c r="C266" s="194">
        <v>1</v>
      </c>
      <c r="D266" s="78">
        <v>6665</v>
      </c>
      <c r="E266" s="78">
        <v>40</v>
      </c>
      <c r="F266" s="195">
        <v>50</v>
      </c>
      <c r="G266" s="193" t="s">
        <v>225</v>
      </c>
      <c r="H266" s="193" t="s">
        <v>8</v>
      </c>
      <c r="I266" s="193" t="s">
        <v>8</v>
      </c>
      <c r="J266" s="193" t="s">
        <v>8</v>
      </c>
      <c r="K266" s="84">
        <f t="shared" si="8"/>
        <v>6665</v>
      </c>
      <c r="L266" s="85">
        <f t="shared" si="9"/>
        <v>64</v>
      </c>
      <c r="O266" s="32" t="s">
        <v>2761</v>
      </c>
      <c r="P266" s="81">
        <v>7530</v>
      </c>
      <c r="Q266" s="81">
        <v>7610</v>
      </c>
      <c r="R266" s="81">
        <v>7430</v>
      </c>
      <c r="S266" s="81">
        <v>7600</v>
      </c>
      <c r="T266" s="81">
        <v>7670</v>
      </c>
      <c r="U266" s="81">
        <v>7520</v>
      </c>
      <c r="V266" s="337"/>
    </row>
    <row r="267" spans="1:22">
      <c r="A267" s="76" t="s">
        <v>1309</v>
      </c>
      <c r="B267" s="76" t="s">
        <v>1309</v>
      </c>
      <c r="C267" s="194">
        <v>1</v>
      </c>
      <c r="D267" s="78">
        <v>6835</v>
      </c>
      <c r="E267" s="78">
        <v>40</v>
      </c>
      <c r="F267" s="195">
        <v>50</v>
      </c>
      <c r="G267" s="193" t="s">
        <v>225</v>
      </c>
      <c r="H267" s="193" t="s">
        <v>8</v>
      </c>
      <c r="I267" s="193" t="s">
        <v>8</v>
      </c>
      <c r="J267" s="193" t="s">
        <v>8</v>
      </c>
      <c r="K267" s="84">
        <f t="shared" si="8"/>
        <v>6835</v>
      </c>
      <c r="L267" s="85">
        <f t="shared" si="9"/>
        <v>64</v>
      </c>
      <c r="O267" s="32" t="s">
        <v>2761</v>
      </c>
      <c r="P267" s="81">
        <v>7660</v>
      </c>
      <c r="Q267" s="81">
        <v>7750</v>
      </c>
      <c r="R267" s="81">
        <v>7580</v>
      </c>
      <c r="S267" s="81">
        <v>7660</v>
      </c>
      <c r="T267" s="81">
        <v>7740</v>
      </c>
      <c r="U267" s="81">
        <v>7580</v>
      </c>
      <c r="V267" s="337"/>
    </row>
    <row r="268" spans="1:22">
      <c r="A268" s="76" t="s">
        <v>1330</v>
      </c>
      <c r="B268" s="76" t="s">
        <v>1330</v>
      </c>
      <c r="C268" s="194">
        <v>1</v>
      </c>
      <c r="D268" s="78">
        <v>6850</v>
      </c>
      <c r="E268" s="78">
        <v>40</v>
      </c>
      <c r="F268" s="195">
        <v>50</v>
      </c>
      <c r="G268" s="193" t="s">
        <v>225</v>
      </c>
      <c r="H268" s="193" t="s">
        <v>8</v>
      </c>
      <c r="I268" s="193" t="s">
        <v>8</v>
      </c>
      <c r="J268" s="193" t="s">
        <v>8</v>
      </c>
      <c r="K268" s="84">
        <f t="shared" si="8"/>
        <v>6850</v>
      </c>
      <c r="L268" s="85">
        <f t="shared" si="9"/>
        <v>64</v>
      </c>
      <c r="O268" s="32" t="s">
        <v>2761</v>
      </c>
      <c r="P268" s="81">
        <v>7680</v>
      </c>
      <c r="Q268" s="81">
        <v>7790</v>
      </c>
      <c r="R268" s="81">
        <v>7600</v>
      </c>
      <c r="S268" s="81">
        <v>7710</v>
      </c>
      <c r="T268" s="81">
        <v>7800</v>
      </c>
      <c r="U268" s="81">
        <v>7620</v>
      </c>
      <c r="V268" s="337"/>
    </row>
    <row r="269" spans="1:22">
      <c r="A269" s="76" t="s">
        <v>1333</v>
      </c>
      <c r="B269" s="76" t="s">
        <v>1333</v>
      </c>
      <c r="C269" s="194">
        <v>1</v>
      </c>
      <c r="D269" s="78">
        <v>6920</v>
      </c>
      <c r="E269" s="78">
        <v>45</v>
      </c>
      <c r="F269" s="195">
        <v>50</v>
      </c>
      <c r="G269" s="193" t="s">
        <v>225</v>
      </c>
      <c r="H269" s="193" t="s">
        <v>8</v>
      </c>
      <c r="I269" s="193" t="s">
        <v>8</v>
      </c>
      <c r="J269" s="193" t="s">
        <v>8</v>
      </c>
      <c r="K269" s="84">
        <f t="shared" si="8"/>
        <v>6920</v>
      </c>
      <c r="L269" s="85">
        <f t="shared" si="9"/>
        <v>67</v>
      </c>
      <c r="O269" s="32" t="s">
        <v>2761</v>
      </c>
      <c r="P269" s="81">
        <v>7750</v>
      </c>
      <c r="Q269" s="81">
        <v>7920</v>
      </c>
      <c r="R269" s="81">
        <v>7660</v>
      </c>
      <c r="S269" s="81">
        <v>7810</v>
      </c>
      <c r="T269" s="81">
        <v>7930</v>
      </c>
      <c r="U269" s="81">
        <v>7680</v>
      </c>
      <c r="V269" s="337"/>
    </row>
    <row r="270" spans="1:22">
      <c r="A270" s="76" t="s">
        <v>1336</v>
      </c>
      <c r="B270" s="76" t="s">
        <v>1336</v>
      </c>
      <c r="C270" s="194">
        <v>1</v>
      </c>
      <c r="D270" s="78">
        <v>7105</v>
      </c>
      <c r="E270" s="78">
        <v>40</v>
      </c>
      <c r="F270" s="195">
        <v>50</v>
      </c>
      <c r="G270" s="193" t="s">
        <v>225</v>
      </c>
      <c r="H270" s="193" t="s">
        <v>8</v>
      </c>
      <c r="I270" s="193" t="s">
        <v>8</v>
      </c>
      <c r="J270" s="193" t="s">
        <v>8</v>
      </c>
      <c r="K270" s="84">
        <f t="shared" ref="K270:K333" si="10">IF(OR(D270="n/a",D270="nd"),0,D270)+IF(OR(I270="n/a",I270="nd"),0,I270)</f>
        <v>7105</v>
      </c>
      <c r="L270" s="85">
        <f t="shared" si="9"/>
        <v>64</v>
      </c>
      <c r="O270" s="32" t="s">
        <v>2761</v>
      </c>
      <c r="P270" s="81">
        <v>7930</v>
      </c>
      <c r="Q270" s="81">
        <v>8020</v>
      </c>
      <c r="R270" s="81">
        <v>7840</v>
      </c>
      <c r="S270" s="81">
        <v>7910</v>
      </c>
      <c r="T270" s="81">
        <v>8010</v>
      </c>
      <c r="U270" s="81">
        <v>7800</v>
      </c>
      <c r="V270" s="337"/>
    </row>
    <row r="271" spans="1:22">
      <c r="A271" s="76" t="s">
        <v>2319</v>
      </c>
      <c r="B271" s="76" t="s">
        <v>2319</v>
      </c>
      <c r="C271" s="194">
        <v>1</v>
      </c>
      <c r="D271" s="78">
        <v>6845</v>
      </c>
      <c r="E271" s="78">
        <v>45</v>
      </c>
      <c r="F271" s="195">
        <v>100</v>
      </c>
      <c r="G271" s="203">
        <v>-27.43</v>
      </c>
      <c r="H271" s="193" t="s">
        <v>675</v>
      </c>
      <c r="I271" s="193" t="s">
        <v>8</v>
      </c>
      <c r="J271" s="193" t="s">
        <v>8</v>
      </c>
      <c r="K271" s="84">
        <f t="shared" si="10"/>
        <v>6845</v>
      </c>
      <c r="L271" s="85">
        <f t="shared" si="9"/>
        <v>110</v>
      </c>
      <c r="O271" s="32" t="s">
        <v>2763</v>
      </c>
      <c r="P271" s="81">
        <v>7680</v>
      </c>
      <c r="Q271" s="81">
        <v>7780</v>
      </c>
      <c r="R271" s="81">
        <v>7580</v>
      </c>
      <c r="S271" s="86" t="s">
        <v>8</v>
      </c>
      <c r="T271" s="86" t="s">
        <v>8</v>
      </c>
      <c r="U271" s="86" t="s">
        <v>8</v>
      </c>
      <c r="V271" s="337"/>
    </row>
    <row r="272" spans="1:22">
      <c r="A272" s="76" t="s">
        <v>2732</v>
      </c>
      <c r="B272" s="76" t="s">
        <v>2732</v>
      </c>
      <c r="C272" s="194">
        <v>1</v>
      </c>
      <c r="D272" s="78">
        <v>6980</v>
      </c>
      <c r="E272" s="78">
        <v>40</v>
      </c>
      <c r="F272" s="195">
        <v>100</v>
      </c>
      <c r="G272" s="203">
        <v>-26.39</v>
      </c>
      <c r="H272" s="193" t="s">
        <v>675</v>
      </c>
      <c r="I272" s="193" t="s">
        <v>8</v>
      </c>
      <c r="J272" s="193" t="s">
        <v>8</v>
      </c>
      <c r="K272" s="84">
        <f t="shared" si="10"/>
        <v>6980</v>
      </c>
      <c r="L272" s="85">
        <f t="shared" si="9"/>
        <v>108</v>
      </c>
      <c r="O272" s="32" t="s">
        <v>2763</v>
      </c>
      <c r="P272" s="81">
        <v>7810</v>
      </c>
      <c r="Q272" s="81">
        <v>7930</v>
      </c>
      <c r="R272" s="81">
        <v>7690</v>
      </c>
      <c r="S272" s="86" t="s">
        <v>8</v>
      </c>
      <c r="T272" s="86" t="s">
        <v>8</v>
      </c>
      <c r="U272" s="86" t="s">
        <v>8</v>
      </c>
      <c r="V272" s="337"/>
    </row>
    <row r="273" spans="1:22">
      <c r="A273" s="76" t="s">
        <v>2417</v>
      </c>
      <c r="B273" s="76" t="s">
        <v>2417</v>
      </c>
      <c r="C273" s="194">
        <v>1</v>
      </c>
      <c r="D273" s="78">
        <v>7320</v>
      </c>
      <c r="E273" s="78">
        <v>110</v>
      </c>
      <c r="F273" s="195">
        <v>100</v>
      </c>
      <c r="G273" s="193" t="s">
        <v>225</v>
      </c>
      <c r="H273" s="193" t="s">
        <v>8</v>
      </c>
      <c r="I273" s="193" t="s">
        <v>8</v>
      </c>
      <c r="J273" s="193" t="s">
        <v>8</v>
      </c>
      <c r="K273" s="84">
        <f t="shared" si="10"/>
        <v>7320</v>
      </c>
      <c r="L273" s="85">
        <f t="shared" si="9"/>
        <v>149</v>
      </c>
      <c r="O273" s="32" t="s">
        <v>2763</v>
      </c>
      <c r="P273" s="81">
        <v>8140</v>
      </c>
      <c r="Q273" s="81">
        <v>8370</v>
      </c>
      <c r="R273" s="81">
        <v>7940</v>
      </c>
      <c r="S273" s="86" t="s">
        <v>8</v>
      </c>
      <c r="T273" s="86" t="s">
        <v>8</v>
      </c>
      <c r="U273" s="86" t="s">
        <v>8</v>
      </c>
      <c r="V273" s="337"/>
    </row>
    <row r="274" spans="1:22">
      <c r="A274" s="77" t="s">
        <v>1327</v>
      </c>
      <c r="B274" s="77" t="s">
        <v>1327</v>
      </c>
      <c r="C274" s="194">
        <v>1</v>
      </c>
      <c r="D274" s="83">
        <v>6060</v>
      </c>
      <c r="E274" s="83">
        <v>60</v>
      </c>
      <c r="F274" s="195">
        <v>100</v>
      </c>
      <c r="G274" s="193" t="s">
        <v>225</v>
      </c>
      <c r="H274" s="193" t="s">
        <v>8</v>
      </c>
      <c r="I274" s="193" t="s">
        <v>8</v>
      </c>
      <c r="J274" s="193" t="s">
        <v>8</v>
      </c>
      <c r="K274" s="84">
        <f t="shared" si="10"/>
        <v>6060</v>
      </c>
      <c r="L274" s="85">
        <f t="shared" si="9"/>
        <v>117</v>
      </c>
      <c r="O274" s="32" t="s">
        <v>2763</v>
      </c>
      <c r="P274" s="83">
        <v>6920</v>
      </c>
      <c r="Q274" s="83">
        <v>7160</v>
      </c>
      <c r="R274" s="83">
        <v>6750</v>
      </c>
      <c r="S274" s="81" t="s">
        <v>8</v>
      </c>
      <c r="T274" s="81" t="s">
        <v>8</v>
      </c>
      <c r="U274" s="81" t="s">
        <v>8</v>
      </c>
      <c r="V274" s="338"/>
    </row>
    <row r="275" spans="1:22">
      <c r="A275" s="76" t="s">
        <v>1485</v>
      </c>
      <c r="B275" s="76" t="s">
        <v>1485</v>
      </c>
      <c r="C275" s="194">
        <v>1</v>
      </c>
      <c r="D275" s="78">
        <v>4140</v>
      </c>
      <c r="E275" s="78">
        <v>40</v>
      </c>
      <c r="F275" s="195" t="s">
        <v>8</v>
      </c>
      <c r="G275" s="193" t="s">
        <v>225</v>
      </c>
      <c r="H275" s="193" t="s">
        <v>8</v>
      </c>
      <c r="I275" s="193" t="s">
        <v>8</v>
      </c>
      <c r="J275" s="193" t="s">
        <v>8</v>
      </c>
      <c r="K275" s="84">
        <f t="shared" si="10"/>
        <v>4140</v>
      </c>
      <c r="L275" s="85">
        <f t="shared" si="9"/>
        <v>40</v>
      </c>
      <c r="O275" s="32" t="s">
        <v>2991</v>
      </c>
      <c r="P275" s="83">
        <v>3900</v>
      </c>
      <c r="Q275" s="83">
        <v>4090</v>
      </c>
      <c r="R275" s="83">
        <v>3700</v>
      </c>
      <c r="S275" s="83">
        <v>3790</v>
      </c>
      <c r="T275" s="83">
        <v>3880</v>
      </c>
      <c r="U275" s="83">
        <v>3690</v>
      </c>
      <c r="V275" s="337"/>
    </row>
    <row r="276" spans="1:22">
      <c r="A276" s="76" t="s">
        <v>2621</v>
      </c>
      <c r="B276" s="76" t="s">
        <v>2621</v>
      </c>
      <c r="C276" s="194">
        <v>1</v>
      </c>
      <c r="D276" s="78">
        <v>4245</v>
      </c>
      <c r="E276" s="78">
        <v>35</v>
      </c>
      <c r="F276" s="195">
        <v>50</v>
      </c>
      <c r="G276" s="193" t="s">
        <v>225</v>
      </c>
      <c r="H276" s="193" t="s">
        <v>8</v>
      </c>
      <c r="I276" s="193" t="s">
        <v>8</v>
      </c>
      <c r="J276" s="193" t="s">
        <v>8</v>
      </c>
      <c r="K276" s="84">
        <f t="shared" si="10"/>
        <v>4245</v>
      </c>
      <c r="L276" s="85">
        <f t="shared" si="9"/>
        <v>61</v>
      </c>
      <c r="O276" s="32" t="s">
        <v>2763</v>
      </c>
      <c r="P276" s="81">
        <v>4790</v>
      </c>
      <c r="Q276" s="81">
        <v>4870</v>
      </c>
      <c r="R276" s="81">
        <v>4640</v>
      </c>
      <c r="S276" s="86" t="s">
        <v>8</v>
      </c>
      <c r="T276" s="86" t="s">
        <v>8</v>
      </c>
      <c r="U276" s="86" t="s">
        <v>8</v>
      </c>
      <c r="V276" s="337"/>
    </row>
    <row r="277" spans="1:22">
      <c r="A277" s="76" t="s">
        <v>2683</v>
      </c>
      <c r="B277" s="76" t="s">
        <v>2683</v>
      </c>
      <c r="C277" s="194">
        <v>1</v>
      </c>
      <c r="D277" s="78">
        <v>4070</v>
      </c>
      <c r="E277" s="78">
        <v>55</v>
      </c>
      <c r="F277" s="195">
        <v>50</v>
      </c>
      <c r="G277" s="193" t="s">
        <v>225</v>
      </c>
      <c r="H277" s="193" t="s">
        <v>8</v>
      </c>
      <c r="I277" s="193" t="s">
        <v>8</v>
      </c>
      <c r="J277" s="193" t="s">
        <v>8</v>
      </c>
      <c r="K277" s="84">
        <f t="shared" si="10"/>
        <v>4070</v>
      </c>
      <c r="L277" s="85">
        <f t="shared" si="9"/>
        <v>74</v>
      </c>
      <c r="O277" s="32" t="s">
        <v>2763</v>
      </c>
      <c r="P277" s="81">
        <v>4590</v>
      </c>
      <c r="Q277" s="81">
        <v>4820</v>
      </c>
      <c r="R277" s="81">
        <v>4410</v>
      </c>
      <c r="S277" s="86" t="s">
        <v>8</v>
      </c>
      <c r="T277" s="86" t="s">
        <v>8</v>
      </c>
      <c r="U277" s="86" t="s">
        <v>8</v>
      </c>
      <c r="V277" s="337"/>
    </row>
    <row r="278" spans="1:22">
      <c r="A278" s="76" t="s">
        <v>1489</v>
      </c>
      <c r="B278" s="76" t="s">
        <v>1489</v>
      </c>
      <c r="C278" s="194">
        <v>1</v>
      </c>
      <c r="D278" s="78">
        <v>2955</v>
      </c>
      <c r="E278" s="78">
        <v>50</v>
      </c>
      <c r="F278" s="195">
        <v>50</v>
      </c>
      <c r="G278" s="193" t="s">
        <v>225</v>
      </c>
      <c r="H278" s="193" t="s">
        <v>8</v>
      </c>
      <c r="I278" s="193" t="s">
        <v>8</v>
      </c>
      <c r="J278" s="193" t="s">
        <v>8</v>
      </c>
      <c r="K278" s="84">
        <f t="shared" si="10"/>
        <v>2955</v>
      </c>
      <c r="L278" s="85">
        <f t="shared" si="9"/>
        <v>71</v>
      </c>
      <c r="O278" s="32" t="s">
        <v>2763</v>
      </c>
      <c r="P278" s="81">
        <v>3120</v>
      </c>
      <c r="Q278" s="81">
        <v>3330</v>
      </c>
      <c r="R278" s="81">
        <v>2960</v>
      </c>
      <c r="S278" s="81">
        <v>3120</v>
      </c>
      <c r="T278" s="81">
        <v>3320</v>
      </c>
      <c r="U278" s="81">
        <v>2960</v>
      </c>
      <c r="V278" s="337"/>
    </row>
    <row r="279" spans="1:22">
      <c r="A279" s="76" t="s">
        <v>1502</v>
      </c>
      <c r="B279" s="76" t="s">
        <v>1502</v>
      </c>
      <c r="C279" s="194">
        <v>1</v>
      </c>
      <c r="D279" s="78">
        <v>2985</v>
      </c>
      <c r="E279" s="78">
        <v>35</v>
      </c>
      <c r="F279" s="195">
        <v>50</v>
      </c>
      <c r="G279" s="193" t="s">
        <v>225</v>
      </c>
      <c r="H279" s="193" t="s">
        <v>8</v>
      </c>
      <c r="I279" s="193" t="s">
        <v>8</v>
      </c>
      <c r="J279" s="193" t="s">
        <v>8</v>
      </c>
      <c r="K279" s="84">
        <f t="shared" si="10"/>
        <v>2985</v>
      </c>
      <c r="L279" s="85">
        <f t="shared" si="9"/>
        <v>61</v>
      </c>
      <c r="O279" s="32" t="s">
        <v>2763</v>
      </c>
      <c r="P279" s="81">
        <v>3160</v>
      </c>
      <c r="Q279" s="81">
        <v>3330</v>
      </c>
      <c r="R279" s="81">
        <v>3000</v>
      </c>
      <c r="S279" s="81">
        <v>3200</v>
      </c>
      <c r="T279" s="81">
        <v>3340</v>
      </c>
      <c r="U279" s="81">
        <v>3070</v>
      </c>
      <c r="V279" s="337"/>
    </row>
    <row r="280" spans="1:22">
      <c r="A280" s="76" t="s">
        <v>1504</v>
      </c>
      <c r="B280" s="76" t="s">
        <v>1504</v>
      </c>
      <c r="C280" s="194">
        <v>1</v>
      </c>
      <c r="D280" s="78">
        <v>3135</v>
      </c>
      <c r="E280" s="78">
        <v>35</v>
      </c>
      <c r="F280" s="195">
        <v>50</v>
      </c>
      <c r="G280" s="193" t="s">
        <v>225</v>
      </c>
      <c r="H280" s="193" t="s">
        <v>8</v>
      </c>
      <c r="I280" s="193" t="s">
        <v>8</v>
      </c>
      <c r="J280" s="193" t="s">
        <v>8</v>
      </c>
      <c r="K280" s="84">
        <f t="shared" si="10"/>
        <v>3135</v>
      </c>
      <c r="L280" s="85">
        <f t="shared" si="9"/>
        <v>61</v>
      </c>
      <c r="O280" s="32" t="s">
        <v>2763</v>
      </c>
      <c r="P280" s="81">
        <v>3350</v>
      </c>
      <c r="Q280" s="81">
        <v>3450</v>
      </c>
      <c r="R280" s="81">
        <v>3240</v>
      </c>
      <c r="S280" s="81">
        <v>3450</v>
      </c>
      <c r="T280" s="81">
        <v>3560</v>
      </c>
      <c r="U280" s="81">
        <v>3400</v>
      </c>
      <c r="V280" s="337"/>
    </row>
    <row r="281" spans="1:22">
      <c r="A281" s="76" t="s">
        <v>1506</v>
      </c>
      <c r="B281" s="76" t="s">
        <v>1506</v>
      </c>
      <c r="C281" s="194">
        <v>1</v>
      </c>
      <c r="D281" s="78">
        <v>3315</v>
      </c>
      <c r="E281" s="78">
        <v>25</v>
      </c>
      <c r="F281" s="195">
        <v>50</v>
      </c>
      <c r="G281" s="193" t="s">
        <v>225</v>
      </c>
      <c r="H281" s="193" t="s">
        <v>8</v>
      </c>
      <c r="I281" s="193" t="s">
        <v>8</v>
      </c>
      <c r="J281" s="193" t="s">
        <v>8</v>
      </c>
      <c r="K281" s="84">
        <f t="shared" si="10"/>
        <v>3315</v>
      </c>
      <c r="L281" s="85">
        <f t="shared" si="9"/>
        <v>56</v>
      </c>
      <c r="O281" s="32" t="s">
        <v>2763</v>
      </c>
      <c r="P281" s="81">
        <v>3530</v>
      </c>
      <c r="Q281" s="81">
        <v>3580</v>
      </c>
      <c r="R281" s="81">
        <v>3450</v>
      </c>
      <c r="S281" s="81">
        <v>3430</v>
      </c>
      <c r="T281" s="81">
        <v>3520</v>
      </c>
      <c r="U281" s="81">
        <v>3390</v>
      </c>
      <c r="V281" s="337"/>
    </row>
    <row r="282" spans="1:22">
      <c r="A282" s="76" t="s">
        <v>1508</v>
      </c>
      <c r="B282" s="76" t="s">
        <v>1508</v>
      </c>
      <c r="C282" s="194">
        <v>1</v>
      </c>
      <c r="D282" s="78">
        <v>3565</v>
      </c>
      <c r="E282" s="78">
        <v>40</v>
      </c>
      <c r="F282" s="195">
        <v>50</v>
      </c>
      <c r="G282" s="193" t="s">
        <v>225</v>
      </c>
      <c r="H282" s="193" t="s">
        <v>8</v>
      </c>
      <c r="I282" s="193" t="s">
        <v>8</v>
      </c>
      <c r="J282" s="193" t="s">
        <v>8</v>
      </c>
      <c r="K282" s="84">
        <f t="shared" si="10"/>
        <v>3565</v>
      </c>
      <c r="L282" s="85">
        <f t="shared" si="9"/>
        <v>64</v>
      </c>
      <c r="O282" s="32" t="s">
        <v>2763</v>
      </c>
      <c r="P282" s="81">
        <v>3860</v>
      </c>
      <c r="Q282" s="81">
        <v>3980</v>
      </c>
      <c r="R282" s="81">
        <v>3720</v>
      </c>
      <c r="S282" s="81">
        <v>3790</v>
      </c>
      <c r="T282" s="81">
        <v>3890</v>
      </c>
      <c r="U282" s="81">
        <v>3710</v>
      </c>
      <c r="V282" s="337"/>
    </row>
    <row r="283" spans="1:22">
      <c r="A283" s="76" t="s">
        <v>1511</v>
      </c>
      <c r="B283" s="76" t="s">
        <v>1511</v>
      </c>
      <c r="C283" s="194">
        <v>1</v>
      </c>
      <c r="D283" s="78">
        <v>3425</v>
      </c>
      <c r="E283" s="78">
        <v>70</v>
      </c>
      <c r="F283" s="195">
        <v>50</v>
      </c>
      <c r="G283" s="193" t="s">
        <v>225</v>
      </c>
      <c r="H283" s="193" t="s">
        <v>8</v>
      </c>
      <c r="I283" s="193" t="s">
        <v>8</v>
      </c>
      <c r="J283" s="193" t="s">
        <v>8</v>
      </c>
      <c r="K283" s="84">
        <f t="shared" si="10"/>
        <v>3425</v>
      </c>
      <c r="L283" s="85">
        <f t="shared" si="9"/>
        <v>86</v>
      </c>
      <c r="O283" s="32" t="s">
        <v>2763</v>
      </c>
      <c r="P283" s="81">
        <v>3680</v>
      </c>
      <c r="Q283" s="81">
        <v>3850</v>
      </c>
      <c r="R283" s="81">
        <v>3480</v>
      </c>
      <c r="S283" s="81">
        <v>3820</v>
      </c>
      <c r="T283" s="81">
        <v>3920</v>
      </c>
      <c r="U283" s="81">
        <v>3730</v>
      </c>
      <c r="V283" s="337"/>
    </row>
    <row r="284" spans="1:22">
      <c r="A284" s="76" t="s">
        <v>1514</v>
      </c>
      <c r="B284" s="76" t="s">
        <v>1514</v>
      </c>
      <c r="C284" s="194">
        <v>1</v>
      </c>
      <c r="D284" s="78">
        <v>3615</v>
      </c>
      <c r="E284" s="78">
        <v>40</v>
      </c>
      <c r="F284" s="195">
        <v>50</v>
      </c>
      <c r="G284" s="193" t="s">
        <v>225</v>
      </c>
      <c r="H284" s="193" t="s">
        <v>8</v>
      </c>
      <c r="I284" s="193" t="s">
        <v>8</v>
      </c>
      <c r="J284" s="193" t="s">
        <v>8</v>
      </c>
      <c r="K284" s="84">
        <f t="shared" si="10"/>
        <v>3615</v>
      </c>
      <c r="L284" s="85">
        <f t="shared" si="9"/>
        <v>64</v>
      </c>
      <c r="O284" s="32" t="s">
        <v>2763</v>
      </c>
      <c r="P284" s="81">
        <v>3930</v>
      </c>
      <c r="Q284" s="81">
        <v>4090</v>
      </c>
      <c r="R284" s="81">
        <v>3770</v>
      </c>
      <c r="S284" s="81">
        <v>3910</v>
      </c>
      <c r="T284" s="81">
        <v>4070</v>
      </c>
      <c r="U284" s="81">
        <v>3820</v>
      </c>
      <c r="V284" s="337"/>
    </row>
    <row r="285" spans="1:22">
      <c r="A285" s="76" t="s">
        <v>1414</v>
      </c>
      <c r="B285" s="76" t="s">
        <v>1414</v>
      </c>
      <c r="C285" s="194">
        <v>1</v>
      </c>
      <c r="D285" s="78">
        <v>6040</v>
      </c>
      <c r="E285" s="78">
        <v>35</v>
      </c>
      <c r="F285" s="195">
        <v>50</v>
      </c>
      <c r="G285" s="193" t="s">
        <v>225</v>
      </c>
      <c r="H285" s="193" t="s">
        <v>8</v>
      </c>
      <c r="I285" s="193" t="s">
        <v>8</v>
      </c>
      <c r="J285" s="193" t="s">
        <v>8</v>
      </c>
      <c r="K285" s="84">
        <f t="shared" si="10"/>
        <v>6040</v>
      </c>
      <c r="L285" s="85">
        <f t="shared" si="9"/>
        <v>61</v>
      </c>
      <c r="O285" s="32" t="s">
        <v>2763</v>
      </c>
      <c r="P285" s="81">
        <v>6880</v>
      </c>
      <c r="Q285" s="81">
        <v>6990</v>
      </c>
      <c r="R285" s="81">
        <v>6780</v>
      </c>
      <c r="S285" s="81">
        <v>6870</v>
      </c>
      <c r="T285" s="81">
        <v>6980</v>
      </c>
      <c r="U285" s="81">
        <v>6780</v>
      </c>
      <c r="V285" s="337"/>
    </row>
    <row r="286" spans="1:22">
      <c r="A286" s="76" t="s">
        <v>1417</v>
      </c>
      <c r="B286" s="76" t="s">
        <v>1417</v>
      </c>
      <c r="C286" s="194">
        <v>1</v>
      </c>
      <c r="D286" s="78">
        <v>5920</v>
      </c>
      <c r="E286" s="78">
        <v>35</v>
      </c>
      <c r="F286" s="195">
        <v>50</v>
      </c>
      <c r="G286" s="193" t="s">
        <v>225</v>
      </c>
      <c r="H286" s="193" t="s">
        <v>8</v>
      </c>
      <c r="I286" s="193" t="s">
        <v>8</v>
      </c>
      <c r="J286" s="193" t="s">
        <v>8</v>
      </c>
      <c r="K286" s="84">
        <f t="shared" si="10"/>
        <v>5920</v>
      </c>
      <c r="L286" s="85">
        <f t="shared" si="9"/>
        <v>61</v>
      </c>
      <c r="O286" s="32" t="s">
        <v>2763</v>
      </c>
      <c r="P286" s="81">
        <v>6740</v>
      </c>
      <c r="Q286" s="81">
        <v>6850</v>
      </c>
      <c r="R286" s="81">
        <v>6660</v>
      </c>
      <c r="S286" s="81">
        <v>6740</v>
      </c>
      <c r="T286" s="81">
        <v>6850</v>
      </c>
      <c r="U286" s="81">
        <v>6660</v>
      </c>
      <c r="V286" s="337"/>
    </row>
    <row r="287" spans="1:22">
      <c r="A287" s="76" t="s">
        <v>1419</v>
      </c>
      <c r="B287" s="76" t="s">
        <v>1419</v>
      </c>
      <c r="C287" s="194">
        <v>1</v>
      </c>
      <c r="D287" s="78">
        <v>5630</v>
      </c>
      <c r="E287" s="78">
        <v>35</v>
      </c>
      <c r="F287" s="195">
        <v>50</v>
      </c>
      <c r="G287" s="193" t="s">
        <v>225</v>
      </c>
      <c r="H287" s="193" t="s">
        <v>8</v>
      </c>
      <c r="I287" s="193" t="s">
        <v>8</v>
      </c>
      <c r="J287" s="193" t="s">
        <v>8</v>
      </c>
      <c r="K287" s="84">
        <f t="shared" si="10"/>
        <v>5630</v>
      </c>
      <c r="L287" s="85">
        <f t="shared" si="9"/>
        <v>61</v>
      </c>
      <c r="O287" s="32" t="s">
        <v>2763</v>
      </c>
      <c r="P287" s="81">
        <v>6400</v>
      </c>
      <c r="Q287" s="81">
        <v>6490</v>
      </c>
      <c r="R287" s="81">
        <v>6310</v>
      </c>
      <c r="S287" s="81">
        <v>6400</v>
      </c>
      <c r="T287" s="81">
        <v>6490</v>
      </c>
      <c r="U287" s="81">
        <v>6310</v>
      </c>
      <c r="V287" s="337"/>
    </row>
    <row r="288" spans="1:22">
      <c r="A288" s="76" t="s">
        <v>1421</v>
      </c>
      <c r="B288" s="76" t="s">
        <v>1421</v>
      </c>
      <c r="C288" s="194">
        <v>1</v>
      </c>
      <c r="D288" s="78">
        <v>5330</v>
      </c>
      <c r="E288" s="78">
        <v>40</v>
      </c>
      <c r="F288" s="195">
        <v>50</v>
      </c>
      <c r="G288" s="193" t="s">
        <v>225</v>
      </c>
      <c r="H288" s="193" t="s">
        <v>8</v>
      </c>
      <c r="I288" s="193" t="s">
        <v>8</v>
      </c>
      <c r="J288" s="193" t="s">
        <v>8</v>
      </c>
      <c r="K288" s="84">
        <f t="shared" si="10"/>
        <v>5330</v>
      </c>
      <c r="L288" s="85">
        <f t="shared" si="9"/>
        <v>64</v>
      </c>
      <c r="O288" s="32" t="s">
        <v>2763</v>
      </c>
      <c r="P288" s="81">
        <v>6110</v>
      </c>
      <c r="Q288" s="81">
        <v>6280</v>
      </c>
      <c r="R288" s="81">
        <v>5990</v>
      </c>
      <c r="S288" s="81">
        <v>6140</v>
      </c>
      <c r="T288" s="81">
        <v>6280</v>
      </c>
      <c r="U288" s="81">
        <v>6000</v>
      </c>
      <c r="V288" s="337"/>
    </row>
    <row r="289" spans="1:22">
      <c r="A289" s="76" t="s">
        <v>913</v>
      </c>
      <c r="B289" s="76" t="s">
        <v>913</v>
      </c>
      <c r="C289" s="194">
        <v>1</v>
      </c>
      <c r="D289" s="78">
        <v>3455</v>
      </c>
      <c r="E289" s="78">
        <v>35</v>
      </c>
      <c r="F289" s="195">
        <v>50</v>
      </c>
      <c r="G289" s="193" t="s">
        <v>225</v>
      </c>
      <c r="H289" s="193" t="s">
        <v>8</v>
      </c>
      <c r="I289" s="193" t="s">
        <v>8</v>
      </c>
      <c r="J289" s="193" t="s">
        <v>8</v>
      </c>
      <c r="K289" s="84">
        <f t="shared" si="10"/>
        <v>3455</v>
      </c>
      <c r="L289" s="85">
        <f t="shared" si="9"/>
        <v>61</v>
      </c>
      <c r="O289" s="32" t="s">
        <v>2761</v>
      </c>
      <c r="P289" s="81">
        <v>3730</v>
      </c>
      <c r="Q289" s="81">
        <v>3840</v>
      </c>
      <c r="R289" s="81">
        <v>3590</v>
      </c>
      <c r="S289" s="81">
        <v>3700</v>
      </c>
      <c r="T289" s="81">
        <v>3830</v>
      </c>
      <c r="U289" s="81">
        <v>3580</v>
      </c>
      <c r="V289" s="337"/>
    </row>
    <row r="290" spans="1:22">
      <c r="A290" s="76" t="s">
        <v>938</v>
      </c>
      <c r="B290" s="76" t="s">
        <v>938</v>
      </c>
      <c r="C290" s="194">
        <v>1</v>
      </c>
      <c r="D290" s="78">
        <v>3530</v>
      </c>
      <c r="E290" s="78">
        <v>80</v>
      </c>
      <c r="F290" s="195">
        <v>50</v>
      </c>
      <c r="G290" s="193" t="s">
        <v>225</v>
      </c>
      <c r="H290" s="193" t="s">
        <v>8</v>
      </c>
      <c r="I290" s="193" t="s">
        <v>8</v>
      </c>
      <c r="J290" s="193" t="s">
        <v>8</v>
      </c>
      <c r="K290" s="84">
        <f t="shared" si="10"/>
        <v>3530</v>
      </c>
      <c r="L290" s="85">
        <f t="shared" si="9"/>
        <v>94</v>
      </c>
      <c r="O290" s="32" t="s">
        <v>2761</v>
      </c>
      <c r="P290" s="81">
        <v>3810</v>
      </c>
      <c r="Q290" s="81">
        <v>4080</v>
      </c>
      <c r="R290" s="81">
        <v>3570</v>
      </c>
      <c r="S290" s="81">
        <v>3790</v>
      </c>
      <c r="T290" s="81">
        <v>3930</v>
      </c>
      <c r="U290" s="81">
        <v>3640</v>
      </c>
      <c r="V290" s="337"/>
    </row>
    <row r="291" spans="1:22">
      <c r="A291" s="76" t="s">
        <v>940</v>
      </c>
      <c r="B291" s="76" t="s">
        <v>940</v>
      </c>
      <c r="C291" s="194">
        <v>1</v>
      </c>
      <c r="D291" s="78">
        <v>3510</v>
      </c>
      <c r="E291" s="78">
        <v>90</v>
      </c>
      <c r="F291" s="195">
        <v>50</v>
      </c>
      <c r="G291" s="193" t="s">
        <v>225</v>
      </c>
      <c r="H291" s="193" t="s">
        <v>8</v>
      </c>
      <c r="I291" s="193" t="s">
        <v>8</v>
      </c>
      <c r="J291" s="193" t="s">
        <v>8</v>
      </c>
      <c r="K291" s="84">
        <f t="shared" si="10"/>
        <v>3510</v>
      </c>
      <c r="L291" s="85">
        <f t="shared" si="9"/>
        <v>103</v>
      </c>
      <c r="O291" s="32" t="s">
        <v>2761</v>
      </c>
      <c r="P291" s="81">
        <v>3790</v>
      </c>
      <c r="Q291" s="81">
        <v>4090</v>
      </c>
      <c r="R291" s="81">
        <v>3510</v>
      </c>
      <c r="S291" s="81">
        <v>3890</v>
      </c>
      <c r="T291" s="81">
        <v>4090</v>
      </c>
      <c r="U291" s="81">
        <v>3720</v>
      </c>
      <c r="V291" s="337"/>
    </row>
    <row r="292" spans="1:22">
      <c r="A292" s="76" t="s">
        <v>1036</v>
      </c>
      <c r="B292" s="76" t="s">
        <v>1036</v>
      </c>
      <c r="C292" s="194">
        <v>1</v>
      </c>
      <c r="D292" s="78">
        <v>3820</v>
      </c>
      <c r="E292" s="78">
        <v>90</v>
      </c>
      <c r="F292" s="195">
        <v>50</v>
      </c>
      <c r="G292" s="193" t="s">
        <v>225</v>
      </c>
      <c r="H292" s="193" t="s">
        <v>8</v>
      </c>
      <c r="I292" s="193" t="s">
        <v>8</v>
      </c>
      <c r="J292" s="193" t="s">
        <v>8</v>
      </c>
      <c r="K292" s="84">
        <f t="shared" si="10"/>
        <v>3820</v>
      </c>
      <c r="L292" s="85">
        <f t="shared" si="9"/>
        <v>103</v>
      </c>
      <c r="O292" s="32" t="s">
        <v>2761</v>
      </c>
      <c r="P292" s="81">
        <v>4220</v>
      </c>
      <c r="Q292" s="81">
        <v>4510</v>
      </c>
      <c r="R292" s="81">
        <v>3930</v>
      </c>
      <c r="S292" s="81">
        <v>4230</v>
      </c>
      <c r="T292" s="81">
        <v>4510</v>
      </c>
      <c r="U292" s="81">
        <v>3970</v>
      </c>
      <c r="V292" s="337"/>
    </row>
    <row r="293" spans="1:22">
      <c r="A293" s="76" t="s">
        <v>1975</v>
      </c>
      <c r="B293" s="76" t="s">
        <v>1975</v>
      </c>
      <c r="C293" s="194">
        <v>1</v>
      </c>
      <c r="D293" s="78">
        <v>5660</v>
      </c>
      <c r="E293" s="78">
        <v>70</v>
      </c>
      <c r="F293" s="195">
        <v>100</v>
      </c>
      <c r="G293" s="193" t="s">
        <v>225</v>
      </c>
      <c r="H293" s="193" t="s">
        <v>8</v>
      </c>
      <c r="I293" s="193" t="s">
        <v>8</v>
      </c>
      <c r="J293" s="193" t="s">
        <v>8</v>
      </c>
      <c r="K293" s="84">
        <f t="shared" si="10"/>
        <v>5660</v>
      </c>
      <c r="L293" s="85">
        <f t="shared" si="9"/>
        <v>122</v>
      </c>
      <c r="O293" s="32" t="s">
        <v>2763</v>
      </c>
      <c r="P293" s="81">
        <v>6450</v>
      </c>
      <c r="Q293" s="81">
        <v>6630</v>
      </c>
      <c r="R293" s="81">
        <v>6300</v>
      </c>
      <c r="S293" s="81">
        <v>6410</v>
      </c>
      <c r="T293" s="81">
        <v>6550</v>
      </c>
      <c r="U293" s="81">
        <v>6290</v>
      </c>
      <c r="V293" s="337"/>
    </row>
    <row r="294" spans="1:22">
      <c r="A294" s="76" t="s">
        <v>2368</v>
      </c>
      <c r="B294" s="76" t="s">
        <v>2368</v>
      </c>
      <c r="C294" s="194">
        <v>1</v>
      </c>
      <c r="D294" s="78">
        <v>7430</v>
      </c>
      <c r="E294" s="78">
        <v>110</v>
      </c>
      <c r="F294" s="195">
        <v>100</v>
      </c>
      <c r="G294" s="193" t="s">
        <v>225</v>
      </c>
      <c r="H294" s="193" t="s">
        <v>8</v>
      </c>
      <c r="I294" s="193" t="s">
        <v>8</v>
      </c>
      <c r="J294" s="193" t="s">
        <v>8</v>
      </c>
      <c r="K294" s="84">
        <f t="shared" si="10"/>
        <v>7430</v>
      </c>
      <c r="L294" s="85">
        <f t="shared" si="9"/>
        <v>149</v>
      </c>
      <c r="O294" s="32" t="s">
        <v>2763</v>
      </c>
      <c r="P294" s="81">
        <v>8230</v>
      </c>
      <c r="Q294" s="81">
        <v>8420</v>
      </c>
      <c r="R294" s="81">
        <v>8010</v>
      </c>
      <c r="S294" s="86" t="s">
        <v>8</v>
      </c>
      <c r="T294" s="86" t="s">
        <v>8</v>
      </c>
      <c r="U294" s="86" t="s">
        <v>8</v>
      </c>
      <c r="V294" s="337"/>
    </row>
    <row r="295" spans="1:22">
      <c r="A295" s="76" t="s">
        <v>2055</v>
      </c>
      <c r="B295" s="76" t="s">
        <v>2055</v>
      </c>
      <c r="C295" s="194">
        <v>1</v>
      </c>
      <c r="D295" s="78">
        <v>7310</v>
      </c>
      <c r="E295" s="78">
        <v>50</v>
      </c>
      <c r="F295" s="195">
        <v>100</v>
      </c>
      <c r="G295" s="193" t="s">
        <v>225</v>
      </c>
      <c r="H295" s="193" t="s">
        <v>8</v>
      </c>
      <c r="I295" s="193" t="s">
        <v>8</v>
      </c>
      <c r="J295" s="193" t="s">
        <v>8</v>
      </c>
      <c r="K295" s="84">
        <f t="shared" si="10"/>
        <v>7310</v>
      </c>
      <c r="L295" s="85">
        <f t="shared" si="9"/>
        <v>112</v>
      </c>
      <c r="O295" s="32" t="s">
        <v>2763</v>
      </c>
      <c r="P295" s="81">
        <v>8110</v>
      </c>
      <c r="Q295" s="81">
        <v>8290</v>
      </c>
      <c r="R295" s="81">
        <v>8000</v>
      </c>
      <c r="S295" s="86" t="s">
        <v>8</v>
      </c>
      <c r="T295" s="86" t="s">
        <v>8</v>
      </c>
      <c r="U295" s="86" t="s">
        <v>8</v>
      </c>
      <c r="V295" s="337"/>
    </row>
    <row r="296" spans="1:22">
      <c r="A296" s="76" t="s">
        <v>1972</v>
      </c>
      <c r="B296" s="76" t="s">
        <v>1972</v>
      </c>
      <c r="C296" s="194">
        <v>1</v>
      </c>
      <c r="D296" s="78">
        <v>7100</v>
      </c>
      <c r="E296" s="78">
        <v>45</v>
      </c>
      <c r="F296" s="195">
        <v>100</v>
      </c>
      <c r="G296" s="193" t="s">
        <v>225</v>
      </c>
      <c r="H296" s="193" t="s">
        <v>8</v>
      </c>
      <c r="I296" s="193" t="s">
        <v>8</v>
      </c>
      <c r="J296" s="193" t="s">
        <v>8</v>
      </c>
      <c r="K296" s="84">
        <f t="shared" si="10"/>
        <v>7100</v>
      </c>
      <c r="L296" s="85">
        <f t="shared" si="9"/>
        <v>110</v>
      </c>
      <c r="O296" s="32" t="s">
        <v>2763</v>
      </c>
      <c r="P296" s="81">
        <v>7920</v>
      </c>
      <c r="Q296" s="81">
        <v>8020</v>
      </c>
      <c r="R296" s="81">
        <v>7830</v>
      </c>
      <c r="S296" s="86" t="s">
        <v>8</v>
      </c>
      <c r="T296" s="86" t="s">
        <v>8</v>
      </c>
      <c r="U296" s="86" t="s">
        <v>8</v>
      </c>
      <c r="V296" s="337"/>
    </row>
    <row r="297" spans="1:22">
      <c r="A297" s="76" t="s">
        <v>2533</v>
      </c>
      <c r="B297" s="76" t="s">
        <v>2533</v>
      </c>
      <c r="C297" s="194">
        <v>1</v>
      </c>
      <c r="D297" s="78">
        <v>7090</v>
      </c>
      <c r="E297" s="78">
        <v>40</v>
      </c>
      <c r="F297" s="195">
        <v>100</v>
      </c>
      <c r="G297" s="193" t="s">
        <v>225</v>
      </c>
      <c r="H297" s="193" t="s">
        <v>8</v>
      </c>
      <c r="I297" s="193" t="s">
        <v>8</v>
      </c>
      <c r="J297" s="193" t="s">
        <v>8</v>
      </c>
      <c r="K297" s="84">
        <f t="shared" si="10"/>
        <v>7090</v>
      </c>
      <c r="L297" s="85">
        <f t="shared" si="9"/>
        <v>108</v>
      </c>
      <c r="O297" s="32" t="s">
        <v>2763</v>
      </c>
      <c r="P297" s="81">
        <v>7910</v>
      </c>
      <c r="Q297" s="81">
        <v>8010</v>
      </c>
      <c r="R297" s="81">
        <v>7830</v>
      </c>
      <c r="S297" s="86" t="s">
        <v>8</v>
      </c>
      <c r="T297" s="86" t="s">
        <v>8</v>
      </c>
      <c r="U297" s="86" t="s">
        <v>8</v>
      </c>
      <c r="V297" s="337"/>
    </row>
    <row r="298" spans="1:22">
      <c r="A298" s="76" t="s">
        <v>2487</v>
      </c>
      <c r="B298" s="76" t="s">
        <v>2487</v>
      </c>
      <c r="C298" s="194">
        <v>1</v>
      </c>
      <c r="D298" s="78">
        <v>5610</v>
      </c>
      <c r="E298" s="78">
        <v>45</v>
      </c>
      <c r="F298" s="195">
        <v>100</v>
      </c>
      <c r="G298" s="193" t="s">
        <v>225</v>
      </c>
      <c r="H298" s="193" t="s">
        <v>8</v>
      </c>
      <c r="I298" s="193" t="s">
        <v>8</v>
      </c>
      <c r="J298" s="193" t="s">
        <v>8</v>
      </c>
      <c r="K298" s="84">
        <f t="shared" si="10"/>
        <v>5610</v>
      </c>
      <c r="L298" s="85">
        <f t="shared" si="9"/>
        <v>110</v>
      </c>
      <c r="O298" s="32" t="s">
        <v>2763</v>
      </c>
      <c r="P298" s="81">
        <v>6380</v>
      </c>
      <c r="Q298" s="81">
        <v>6490</v>
      </c>
      <c r="R298" s="81">
        <v>6300</v>
      </c>
      <c r="S298" s="86" t="s">
        <v>8</v>
      </c>
      <c r="T298" s="86" t="s">
        <v>8</v>
      </c>
      <c r="U298" s="86" t="s">
        <v>8</v>
      </c>
      <c r="V298" s="337"/>
    </row>
    <row r="299" spans="1:22">
      <c r="A299" s="76" t="s">
        <v>1806</v>
      </c>
      <c r="B299" s="76" t="s">
        <v>1806</v>
      </c>
      <c r="C299" s="194">
        <v>1</v>
      </c>
      <c r="D299" s="78">
        <v>6120</v>
      </c>
      <c r="E299" s="78">
        <v>45</v>
      </c>
      <c r="F299" s="195">
        <v>50</v>
      </c>
      <c r="G299" s="193" t="s">
        <v>225</v>
      </c>
      <c r="H299" s="193" t="s">
        <v>8</v>
      </c>
      <c r="I299" s="193" t="s">
        <v>8</v>
      </c>
      <c r="J299" s="193" t="s">
        <v>8</v>
      </c>
      <c r="K299" s="84">
        <f t="shared" si="10"/>
        <v>6120</v>
      </c>
      <c r="L299" s="85">
        <f t="shared" si="9"/>
        <v>67</v>
      </c>
      <c r="O299" s="32" t="s">
        <v>2763</v>
      </c>
      <c r="P299" s="81">
        <v>7020</v>
      </c>
      <c r="Q299" s="81">
        <v>7160</v>
      </c>
      <c r="R299" s="81">
        <v>6880</v>
      </c>
      <c r="S299" s="86" t="s">
        <v>8</v>
      </c>
      <c r="T299" s="86" t="s">
        <v>8</v>
      </c>
      <c r="U299" s="86" t="s">
        <v>8</v>
      </c>
      <c r="V299" s="337"/>
    </row>
    <row r="300" spans="1:22">
      <c r="A300" s="76" t="s">
        <v>1921</v>
      </c>
      <c r="B300" s="76" t="s">
        <v>1921</v>
      </c>
      <c r="C300" s="194">
        <v>1</v>
      </c>
      <c r="D300" s="78">
        <v>5940</v>
      </c>
      <c r="E300" s="78">
        <v>45</v>
      </c>
      <c r="F300" s="195">
        <v>50</v>
      </c>
      <c r="G300" s="193" t="s">
        <v>225</v>
      </c>
      <c r="H300" s="193" t="s">
        <v>8</v>
      </c>
      <c r="I300" s="193" t="s">
        <v>8</v>
      </c>
      <c r="J300" s="193" t="s">
        <v>8</v>
      </c>
      <c r="K300" s="84">
        <f t="shared" si="10"/>
        <v>5940</v>
      </c>
      <c r="L300" s="85">
        <f t="shared" si="9"/>
        <v>67</v>
      </c>
      <c r="O300" s="32" t="s">
        <v>2763</v>
      </c>
      <c r="P300" s="81">
        <v>6770</v>
      </c>
      <c r="Q300" s="81">
        <v>6890</v>
      </c>
      <c r="R300" s="81">
        <v>6660</v>
      </c>
      <c r="S300" s="86" t="s">
        <v>8</v>
      </c>
      <c r="T300" s="86" t="s">
        <v>8</v>
      </c>
      <c r="U300" s="86" t="s">
        <v>8</v>
      </c>
      <c r="V300" s="337"/>
    </row>
    <row r="301" spans="1:22">
      <c r="A301" s="76" t="s">
        <v>1934</v>
      </c>
      <c r="B301" s="76" t="s">
        <v>1934</v>
      </c>
      <c r="C301" s="194">
        <v>1</v>
      </c>
      <c r="D301" s="78">
        <v>5520</v>
      </c>
      <c r="E301" s="78">
        <v>60</v>
      </c>
      <c r="F301" s="195">
        <v>50</v>
      </c>
      <c r="G301" s="193" t="s">
        <v>225</v>
      </c>
      <c r="H301" s="193" t="s">
        <v>8</v>
      </c>
      <c r="I301" s="193" t="s">
        <v>8</v>
      </c>
      <c r="J301" s="193" t="s">
        <v>8</v>
      </c>
      <c r="K301" s="84">
        <f t="shared" si="10"/>
        <v>5520</v>
      </c>
      <c r="L301" s="85">
        <f t="shared" si="9"/>
        <v>78</v>
      </c>
      <c r="O301" s="32" t="s">
        <v>2763</v>
      </c>
      <c r="P301" s="81">
        <v>6320</v>
      </c>
      <c r="Q301" s="81">
        <v>6445</v>
      </c>
      <c r="R301" s="81">
        <v>6195</v>
      </c>
      <c r="S301" s="86" t="s">
        <v>8</v>
      </c>
      <c r="T301" s="86" t="s">
        <v>8</v>
      </c>
      <c r="U301" s="86" t="s">
        <v>8</v>
      </c>
      <c r="V301" s="337"/>
    </row>
    <row r="302" spans="1:22">
      <c r="A302" s="76" t="s">
        <v>2019</v>
      </c>
      <c r="B302" s="76" t="s">
        <v>2019</v>
      </c>
      <c r="C302" s="194">
        <v>1</v>
      </c>
      <c r="D302" s="78">
        <v>6540</v>
      </c>
      <c r="E302" s="78">
        <v>110</v>
      </c>
      <c r="F302" s="195">
        <v>50</v>
      </c>
      <c r="G302" s="193" t="s">
        <v>225</v>
      </c>
      <c r="H302" s="193" t="s">
        <v>8</v>
      </c>
      <c r="I302" s="193" t="s">
        <v>8</v>
      </c>
      <c r="J302" s="193" t="s">
        <v>8</v>
      </c>
      <c r="K302" s="84">
        <f t="shared" si="10"/>
        <v>6540</v>
      </c>
      <c r="L302" s="85">
        <f t="shared" si="9"/>
        <v>121</v>
      </c>
      <c r="O302" s="32" t="s">
        <v>2763</v>
      </c>
      <c r="P302" s="81">
        <v>7430</v>
      </c>
      <c r="Q302" s="81">
        <v>7620</v>
      </c>
      <c r="R302" s="81">
        <v>7170</v>
      </c>
      <c r="S302" s="81" t="s">
        <v>8</v>
      </c>
      <c r="T302" s="81" t="s">
        <v>8</v>
      </c>
      <c r="U302" s="81" t="s">
        <v>8</v>
      </c>
      <c r="V302" s="337"/>
    </row>
    <row r="303" spans="1:22">
      <c r="A303" s="76" t="s">
        <v>2015</v>
      </c>
      <c r="B303" s="76" t="s">
        <v>2015</v>
      </c>
      <c r="C303" s="194">
        <v>1</v>
      </c>
      <c r="D303" s="78">
        <v>5980</v>
      </c>
      <c r="E303" s="78">
        <v>70</v>
      </c>
      <c r="F303" s="195">
        <v>50</v>
      </c>
      <c r="G303" s="193" t="s">
        <v>225</v>
      </c>
      <c r="H303" s="193" t="s">
        <v>8</v>
      </c>
      <c r="I303" s="193" t="s">
        <v>8</v>
      </c>
      <c r="J303" s="193" t="s">
        <v>8</v>
      </c>
      <c r="K303" s="84">
        <f t="shared" si="10"/>
        <v>5980</v>
      </c>
      <c r="L303" s="85">
        <f t="shared" si="9"/>
        <v>86</v>
      </c>
      <c r="O303" s="32" t="s">
        <v>2763</v>
      </c>
      <c r="P303" s="81">
        <v>6820</v>
      </c>
      <c r="Q303" s="81">
        <v>7000</v>
      </c>
      <c r="R303" s="81">
        <v>6650</v>
      </c>
      <c r="S303" s="81">
        <v>6760</v>
      </c>
      <c r="T303" s="81">
        <v>6890</v>
      </c>
      <c r="U303" s="81">
        <v>6660</v>
      </c>
      <c r="V303" s="337"/>
    </row>
    <row r="304" spans="1:22">
      <c r="A304" s="76" t="s">
        <v>2026</v>
      </c>
      <c r="B304" s="76" t="s">
        <v>2026</v>
      </c>
      <c r="C304" s="194">
        <v>1</v>
      </c>
      <c r="D304" s="78">
        <v>5900</v>
      </c>
      <c r="E304" s="78">
        <v>60</v>
      </c>
      <c r="F304" s="195">
        <v>50</v>
      </c>
      <c r="G304" s="193" t="s">
        <v>225</v>
      </c>
      <c r="H304" s="193" t="s">
        <v>8</v>
      </c>
      <c r="I304" s="193" t="s">
        <v>8</v>
      </c>
      <c r="J304" s="193" t="s">
        <v>8</v>
      </c>
      <c r="K304" s="84">
        <f t="shared" si="10"/>
        <v>5900</v>
      </c>
      <c r="L304" s="85">
        <f t="shared" si="9"/>
        <v>78</v>
      </c>
      <c r="O304" s="32" t="s">
        <v>2763</v>
      </c>
      <c r="P304" s="81">
        <v>6720</v>
      </c>
      <c r="Q304" s="81">
        <v>6890</v>
      </c>
      <c r="R304" s="81">
        <v>6560</v>
      </c>
      <c r="S304" s="81">
        <v>6630</v>
      </c>
      <c r="T304" s="81">
        <v>6740</v>
      </c>
      <c r="U304" s="81">
        <v>6490</v>
      </c>
      <c r="V304" s="337"/>
    </row>
    <row r="305" spans="1:22">
      <c r="A305" s="76" t="s">
        <v>1960</v>
      </c>
      <c r="B305" s="76" t="s">
        <v>1960</v>
      </c>
      <c r="C305" s="194">
        <v>1</v>
      </c>
      <c r="D305" s="78">
        <v>7070</v>
      </c>
      <c r="E305" s="78">
        <v>70</v>
      </c>
      <c r="F305" s="195">
        <v>50</v>
      </c>
      <c r="G305" s="193" t="s">
        <v>225</v>
      </c>
      <c r="H305" s="193" t="s">
        <v>8</v>
      </c>
      <c r="I305" s="193" t="s">
        <v>8</v>
      </c>
      <c r="J305" s="193" t="s">
        <v>8</v>
      </c>
      <c r="K305" s="84">
        <f t="shared" si="10"/>
        <v>7070</v>
      </c>
      <c r="L305" s="85">
        <f t="shared" si="9"/>
        <v>86</v>
      </c>
      <c r="O305" s="32" t="s">
        <v>2763</v>
      </c>
      <c r="P305" s="81">
        <v>7890</v>
      </c>
      <c r="Q305" s="81">
        <v>8020</v>
      </c>
      <c r="R305" s="81">
        <v>7740</v>
      </c>
      <c r="S305" s="86" t="s">
        <v>8</v>
      </c>
      <c r="T305" s="86" t="s">
        <v>8</v>
      </c>
      <c r="U305" s="86" t="s">
        <v>8</v>
      </c>
      <c r="V305" s="337"/>
    </row>
    <row r="306" spans="1:22">
      <c r="A306" s="76" t="s">
        <v>1963</v>
      </c>
      <c r="B306" s="76" t="s">
        <v>1963</v>
      </c>
      <c r="C306" s="194">
        <v>1</v>
      </c>
      <c r="D306" s="78">
        <v>6380</v>
      </c>
      <c r="E306" s="78">
        <v>50</v>
      </c>
      <c r="F306" s="195">
        <v>50</v>
      </c>
      <c r="G306" s="193" t="s">
        <v>225</v>
      </c>
      <c r="H306" s="193" t="s">
        <v>8</v>
      </c>
      <c r="I306" s="193" t="s">
        <v>8</v>
      </c>
      <c r="J306" s="193" t="s">
        <v>8</v>
      </c>
      <c r="K306" s="84">
        <f t="shared" si="10"/>
        <v>6380</v>
      </c>
      <c r="L306" s="85">
        <f t="shared" si="9"/>
        <v>71</v>
      </c>
      <c r="O306" s="32" t="s">
        <v>2763</v>
      </c>
      <c r="P306" s="81">
        <v>7310</v>
      </c>
      <c r="Q306" s="81">
        <v>7430</v>
      </c>
      <c r="R306" s="81">
        <v>7170</v>
      </c>
      <c r="S306" s="86" t="s">
        <v>8</v>
      </c>
      <c r="T306" s="86" t="s">
        <v>8</v>
      </c>
      <c r="U306" s="86" t="s">
        <v>8</v>
      </c>
      <c r="V306" s="337"/>
    </row>
    <row r="307" spans="1:22">
      <c r="A307" s="76" t="s">
        <v>2654</v>
      </c>
      <c r="B307" s="76" t="s">
        <v>2654</v>
      </c>
      <c r="C307" s="194">
        <v>1</v>
      </c>
      <c r="D307" s="78">
        <v>6480</v>
      </c>
      <c r="E307" s="78">
        <v>45</v>
      </c>
      <c r="F307" s="195">
        <v>50</v>
      </c>
      <c r="G307" s="193" t="s">
        <v>225</v>
      </c>
      <c r="H307" s="193" t="s">
        <v>8</v>
      </c>
      <c r="I307" s="193" t="s">
        <v>8</v>
      </c>
      <c r="J307" s="193" t="s">
        <v>8</v>
      </c>
      <c r="K307" s="84">
        <f t="shared" si="10"/>
        <v>6480</v>
      </c>
      <c r="L307" s="85">
        <f t="shared" si="9"/>
        <v>67</v>
      </c>
      <c r="O307" s="32" t="s">
        <v>2763</v>
      </c>
      <c r="P307" s="81">
        <v>7380</v>
      </c>
      <c r="Q307" s="83">
        <v>7480</v>
      </c>
      <c r="R307" s="83">
        <v>7270</v>
      </c>
      <c r="S307" s="78" t="s">
        <v>8</v>
      </c>
      <c r="T307" s="78" t="s">
        <v>8</v>
      </c>
      <c r="U307" s="78" t="s">
        <v>8</v>
      </c>
      <c r="V307" s="337"/>
    </row>
    <row r="308" spans="1:22">
      <c r="A308" s="76" t="s">
        <v>2651</v>
      </c>
      <c r="B308" s="76" t="s">
        <v>2651</v>
      </c>
      <c r="C308" s="194">
        <v>1</v>
      </c>
      <c r="D308" s="78">
        <v>7030</v>
      </c>
      <c r="E308" s="78">
        <v>45</v>
      </c>
      <c r="F308" s="195">
        <v>50</v>
      </c>
      <c r="G308" s="193" t="s">
        <v>225</v>
      </c>
      <c r="H308" s="193" t="s">
        <v>8</v>
      </c>
      <c r="I308" s="193" t="s">
        <v>8</v>
      </c>
      <c r="J308" s="193" t="s">
        <v>8</v>
      </c>
      <c r="K308" s="84">
        <f t="shared" si="10"/>
        <v>7030</v>
      </c>
      <c r="L308" s="85">
        <f t="shared" si="9"/>
        <v>67</v>
      </c>
      <c r="O308" s="32" t="s">
        <v>2763</v>
      </c>
      <c r="P308" s="81">
        <v>7860</v>
      </c>
      <c r="Q308" s="83">
        <v>7960</v>
      </c>
      <c r="R308" s="83">
        <v>7740</v>
      </c>
      <c r="S308" s="78" t="s">
        <v>8</v>
      </c>
      <c r="T308" s="78" t="s">
        <v>8</v>
      </c>
      <c r="U308" s="78" t="s">
        <v>8</v>
      </c>
      <c r="V308" s="337"/>
    </row>
    <row r="309" spans="1:22">
      <c r="A309" s="76" t="s">
        <v>2380</v>
      </c>
      <c r="B309" s="76" t="s">
        <v>2380</v>
      </c>
      <c r="C309" s="194">
        <v>1</v>
      </c>
      <c r="D309" s="78">
        <v>7150</v>
      </c>
      <c r="E309" s="78">
        <v>80</v>
      </c>
      <c r="F309" s="195">
        <v>50</v>
      </c>
      <c r="G309" s="193" t="s">
        <v>225</v>
      </c>
      <c r="H309" s="193" t="s">
        <v>8</v>
      </c>
      <c r="I309" s="193" t="s">
        <v>8</v>
      </c>
      <c r="J309" s="193" t="s">
        <v>8</v>
      </c>
      <c r="K309" s="84">
        <f t="shared" si="10"/>
        <v>7150</v>
      </c>
      <c r="L309" s="85">
        <f t="shared" si="9"/>
        <v>94</v>
      </c>
      <c r="O309" s="32" t="s">
        <v>2763</v>
      </c>
      <c r="P309" s="81">
        <v>7970</v>
      </c>
      <c r="Q309" s="83">
        <v>8180</v>
      </c>
      <c r="R309" s="83">
        <v>7790</v>
      </c>
      <c r="S309" s="78" t="s">
        <v>8</v>
      </c>
      <c r="T309" s="78" t="s">
        <v>8</v>
      </c>
      <c r="U309" s="78" t="s">
        <v>8</v>
      </c>
      <c r="V309" s="337"/>
    </row>
    <row r="310" spans="1:22">
      <c r="A310" s="76" t="s">
        <v>2383</v>
      </c>
      <c r="B310" s="76" t="s">
        <v>2383</v>
      </c>
      <c r="C310" s="194">
        <v>1</v>
      </c>
      <c r="D310" s="78">
        <v>6430</v>
      </c>
      <c r="E310" s="78">
        <v>45</v>
      </c>
      <c r="F310" s="195">
        <v>50</v>
      </c>
      <c r="G310" s="193" t="s">
        <v>225</v>
      </c>
      <c r="H310" s="193" t="s">
        <v>8</v>
      </c>
      <c r="I310" s="193" t="s">
        <v>8</v>
      </c>
      <c r="J310" s="193" t="s">
        <v>8</v>
      </c>
      <c r="K310" s="84">
        <f t="shared" si="10"/>
        <v>6430</v>
      </c>
      <c r="L310" s="85">
        <f t="shared" si="9"/>
        <v>67</v>
      </c>
      <c r="O310" s="32" t="s">
        <v>2763</v>
      </c>
      <c r="P310" s="81">
        <v>7350</v>
      </c>
      <c r="Q310" s="83">
        <v>7430</v>
      </c>
      <c r="R310" s="83">
        <v>7260</v>
      </c>
      <c r="S310" s="78" t="s">
        <v>8</v>
      </c>
      <c r="T310" s="78" t="s">
        <v>8</v>
      </c>
      <c r="U310" s="78" t="s">
        <v>8</v>
      </c>
      <c r="V310" s="337"/>
    </row>
    <row r="311" spans="1:22">
      <c r="A311" s="76" t="s">
        <v>679</v>
      </c>
      <c r="B311" s="76" t="s">
        <v>679</v>
      </c>
      <c r="C311" s="194">
        <v>1</v>
      </c>
      <c r="D311" s="78">
        <v>2700</v>
      </c>
      <c r="E311" s="78">
        <v>45</v>
      </c>
      <c r="F311" s="195">
        <v>50</v>
      </c>
      <c r="G311" s="193" t="s">
        <v>225</v>
      </c>
      <c r="H311" s="193" t="s">
        <v>8</v>
      </c>
      <c r="I311" s="193" t="s">
        <v>8</v>
      </c>
      <c r="J311" s="193" t="s">
        <v>8</v>
      </c>
      <c r="K311" s="84">
        <f t="shared" si="10"/>
        <v>2700</v>
      </c>
      <c r="L311" s="85">
        <f t="shared" si="9"/>
        <v>67</v>
      </c>
      <c r="O311" s="32" t="s">
        <v>2761</v>
      </c>
      <c r="P311" s="81">
        <v>2810</v>
      </c>
      <c r="Q311" s="81">
        <v>2920</v>
      </c>
      <c r="R311" s="81">
        <v>2740</v>
      </c>
      <c r="S311" s="81">
        <v>2820</v>
      </c>
      <c r="T311" s="81">
        <v>2930</v>
      </c>
      <c r="U311" s="81">
        <v>2740</v>
      </c>
      <c r="V311" s="337"/>
    </row>
    <row r="312" spans="1:22">
      <c r="A312" s="76" t="s">
        <v>909</v>
      </c>
      <c r="B312" s="76" t="s">
        <v>909</v>
      </c>
      <c r="C312" s="194">
        <v>1</v>
      </c>
      <c r="D312" s="78">
        <v>2985</v>
      </c>
      <c r="E312" s="78">
        <v>30</v>
      </c>
      <c r="F312" s="195">
        <v>50</v>
      </c>
      <c r="G312" s="193" t="s">
        <v>225</v>
      </c>
      <c r="H312" s="193" t="s">
        <v>8</v>
      </c>
      <c r="I312" s="193" t="s">
        <v>8</v>
      </c>
      <c r="J312" s="193" t="s">
        <v>8</v>
      </c>
      <c r="K312" s="84">
        <f t="shared" si="10"/>
        <v>2985</v>
      </c>
      <c r="L312" s="85">
        <f t="shared" si="9"/>
        <v>58</v>
      </c>
      <c r="O312" s="32" t="s">
        <v>2761</v>
      </c>
      <c r="P312" s="81">
        <v>3160</v>
      </c>
      <c r="Q312" s="81">
        <v>3330</v>
      </c>
      <c r="R312" s="81">
        <v>3060</v>
      </c>
      <c r="S312" s="81">
        <v>3160</v>
      </c>
      <c r="T312" s="81">
        <v>3330</v>
      </c>
      <c r="U312" s="81">
        <v>3060</v>
      </c>
      <c r="V312" s="337"/>
    </row>
    <row r="313" spans="1:22">
      <c r="A313" s="76" t="s">
        <v>1470</v>
      </c>
      <c r="B313" s="76" t="s">
        <v>1470</v>
      </c>
      <c r="C313" s="194">
        <v>1</v>
      </c>
      <c r="D313" s="78">
        <v>4240</v>
      </c>
      <c r="E313" s="78">
        <v>140</v>
      </c>
      <c r="F313" s="195">
        <v>50</v>
      </c>
      <c r="G313" s="193" t="s">
        <v>225</v>
      </c>
      <c r="H313" s="193" t="s">
        <v>8</v>
      </c>
      <c r="I313" s="193" t="s">
        <v>8</v>
      </c>
      <c r="J313" s="193" t="s">
        <v>8</v>
      </c>
      <c r="K313" s="84">
        <f t="shared" si="10"/>
        <v>4240</v>
      </c>
      <c r="L313" s="85">
        <f t="shared" si="9"/>
        <v>149</v>
      </c>
      <c r="O313" s="32" t="s">
        <v>2763</v>
      </c>
      <c r="P313" s="81">
        <v>4800</v>
      </c>
      <c r="Q313" s="83">
        <v>5290</v>
      </c>
      <c r="R313" s="83">
        <v>4420</v>
      </c>
      <c r="S313" s="83">
        <v>4680</v>
      </c>
      <c r="T313" s="83">
        <v>5040</v>
      </c>
      <c r="U313" s="83">
        <v>4410</v>
      </c>
      <c r="V313" s="337"/>
    </row>
    <row r="314" spans="1:22">
      <c r="A314" s="76" t="s">
        <v>1473</v>
      </c>
      <c r="B314" s="76" t="s">
        <v>1473</v>
      </c>
      <c r="C314" s="194">
        <v>1</v>
      </c>
      <c r="D314" s="78">
        <v>4000</v>
      </c>
      <c r="E314" s="78">
        <v>60</v>
      </c>
      <c r="F314" s="195">
        <v>50</v>
      </c>
      <c r="G314" s="193" t="s">
        <v>225</v>
      </c>
      <c r="H314" s="193" t="s">
        <v>8</v>
      </c>
      <c r="I314" s="193" t="s">
        <v>8</v>
      </c>
      <c r="J314" s="193" t="s">
        <v>8</v>
      </c>
      <c r="K314" s="84">
        <f t="shared" si="10"/>
        <v>4000</v>
      </c>
      <c r="L314" s="85">
        <f t="shared" si="9"/>
        <v>78</v>
      </c>
      <c r="O314" s="32" t="s">
        <v>2763</v>
      </c>
      <c r="P314" s="81">
        <v>4480</v>
      </c>
      <c r="Q314" s="83">
        <v>4800</v>
      </c>
      <c r="R314" s="83">
        <v>4250</v>
      </c>
      <c r="S314" s="83">
        <v>4460</v>
      </c>
      <c r="T314" s="83">
        <v>4620</v>
      </c>
      <c r="U314" s="83">
        <v>4250</v>
      </c>
      <c r="V314" s="337"/>
    </row>
    <row r="315" spans="1:22">
      <c r="A315" s="76" t="s">
        <v>1475</v>
      </c>
      <c r="B315" s="76" t="s">
        <v>1475</v>
      </c>
      <c r="C315" s="194">
        <v>1</v>
      </c>
      <c r="D315" s="78">
        <v>3770</v>
      </c>
      <c r="E315" s="78">
        <v>45</v>
      </c>
      <c r="F315" s="195">
        <v>50</v>
      </c>
      <c r="G315" s="193" t="s">
        <v>225</v>
      </c>
      <c r="H315" s="193" t="s">
        <v>8</v>
      </c>
      <c r="I315" s="193" t="s">
        <v>8</v>
      </c>
      <c r="J315" s="193" t="s">
        <v>8</v>
      </c>
      <c r="K315" s="84">
        <f t="shared" si="10"/>
        <v>3770</v>
      </c>
      <c r="L315" s="85">
        <f t="shared" si="9"/>
        <v>67</v>
      </c>
      <c r="O315" s="32" t="s">
        <v>2763</v>
      </c>
      <c r="P315" s="81">
        <v>4140</v>
      </c>
      <c r="Q315" s="83">
        <v>4290</v>
      </c>
      <c r="R315" s="83">
        <v>3980</v>
      </c>
      <c r="S315" s="83">
        <v>4230</v>
      </c>
      <c r="T315" s="83">
        <v>4410</v>
      </c>
      <c r="U315" s="83">
        <v>4100</v>
      </c>
      <c r="V315" s="337"/>
    </row>
    <row r="316" spans="1:22">
      <c r="A316" s="76" t="s">
        <v>1477</v>
      </c>
      <c r="B316" s="76" t="s">
        <v>1477</v>
      </c>
      <c r="C316" s="194">
        <v>1</v>
      </c>
      <c r="D316" s="78">
        <v>3860</v>
      </c>
      <c r="E316" s="78">
        <v>50</v>
      </c>
      <c r="F316" s="195">
        <v>50</v>
      </c>
      <c r="G316" s="193" t="s">
        <v>225</v>
      </c>
      <c r="H316" s="193" t="s">
        <v>8</v>
      </c>
      <c r="I316" s="193" t="s">
        <v>8</v>
      </c>
      <c r="J316" s="193" t="s">
        <v>8</v>
      </c>
      <c r="K316" s="84">
        <f t="shared" si="10"/>
        <v>3860</v>
      </c>
      <c r="L316" s="85">
        <f t="shared" si="9"/>
        <v>71</v>
      </c>
      <c r="O316" s="32" t="s">
        <v>2763</v>
      </c>
      <c r="P316" s="81">
        <v>4280</v>
      </c>
      <c r="Q316" s="83">
        <v>4420</v>
      </c>
      <c r="R316" s="83">
        <v>4100</v>
      </c>
      <c r="S316" s="83">
        <v>4180</v>
      </c>
      <c r="T316" s="83">
        <v>4320</v>
      </c>
      <c r="U316" s="83">
        <v>4000</v>
      </c>
      <c r="V316" s="337"/>
    </row>
    <row r="317" spans="1:22">
      <c r="A317" s="76" t="s">
        <v>1479</v>
      </c>
      <c r="B317" s="76" t="s">
        <v>1479</v>
      </c>
      <c r="C317" s="194">
        <v>1</v>
      </c>
      <c r="D317" s="78">
        <v>3470</v>
      </c>
      <c r="E317" s="78">
        <v>60</v>
      </c>
      <c r="F317" s="195">
        <v>50</v>
      </c>
      <c r="G317" s="193" t="s">
        <v>225</v>
      </c>
      <c r="H317" s="193" t="s">
        <v>8</v>
      </c>
      <c r="I317" s="193" t="s">
        <v>8</v>
      </c>
      <c r="J317" s="193" t="s">
        <v>8</v>
      </c>
      <c r="K317" s="84">
        <f t="shared" si="10"/>
        <v>3470</v>
      </c>
      <c r="L317" s="85">
        <f t="shared" si="9"/>
        <v>78</v>
      </c>
      <c r="O317" s="32" t="s">
        <v>2763</v>
      </c>
      <c r="P317" s="81">
        <v>3740</v>
      </c>
      <c r="Q317" s="83">
        <v>3890</v>
      </c>
      <c r="R317" s="83">
        <v>3570</v>
      </c>
      <c r="S317" s="83">
        <v>3770</v>
      </c>
      <c r="T317" s="83">
        <v>3970</v>
      </c>
      <c r="U317" s="83">
        <v>3580</v>
      </c>
      <c r="V317" s="337"/>
    </row>
    <row r="318" spans="1:22">
      <c r="A318" s="76" t="s">
        <v>1732</v>
      </c>
      <c r="B318" s="76" t="s">
        <v>1732</v>
      </c>
      <c r="C318" s="194">
        <v>1</v>
      </c>
      <c r="D318" s="78">
        <v>3325</v>
      </c>
      <c r="E318" s="78">
        <v>30</v>
      </c>
      <c r="F318" s="195">
        <v>50</v>
      </c>
      <c r="G318" s="193" t="s">
        <v>225</v>
      </c>
      <c r="H318" s="193" t="s">
        <v>8</v>
      </c>
      <c r="I318" s="193" t="s">
        <v>8</v>
      </c>
      <c r="J318" s="193" t="s">
        <v>8</v>
      </c>
      <c r="K318" s="84">
        <f t="shared" si="10"/>
        <v>3325</v>
      </c>
      <c r="L318" s="85">
        <f t="shared" si="9"/>
        <v>58</v>
      </c>
      <c r="O318" s="32" t="s">
        <v>2763</v>
      </c>
      <c r="P318" s="81">
        <v>3540</v>
      </c>
      <c r="Q318" s="83">
        <v>3640</v>
      </c>
      <c r="R318" s="83">
        <v>3460</v>
      </c>
      <c r="S318" s="78" t="s">
        <v>8</v>
      </c>
      <c r="T318" s="78" t="s">
        <v>8</v>
      </c>
      <c r="U318" s="78" t="s">
        <v>8</v>
      </c>
      <c r="V318" s="337"/>
    </row>
    <row r="319" spans="1:22">
      <c r="A319" s="76" t="s">
        <v>1735</v>
      </c>
      <c r="B319" s="76" t="s">
        <v>1735</v>
      </c>
      <c r="C319" s="194">
        <v>1</v>
      </c>
      <c r="D319" s="78">
        <v>2710</v>
      </c>
      <c r="E319" s="78">
        <v>30</v>
      </c>
      <c r="F319" s="195">
        <v>50</v>
      </c>
      <c r="G319" s="193" t="s">
        <v>225</v>
      </c>
      <c r="H319" s="193" t="s">
        <v>8</v>
      </c>
      <c r="I319" s="193" t="s">
        <v>8</v>
      </c>
      <c r="J319" s="193" t="s">
        <v>8</v>
      </c>
      <c r="K319" s="84">
        <f t="shared" si="10"/>
        <v>2710</v>
      </c>
      <c r="L319" s="85">
        <f t="shared" si="9"/>
        <v>58</v>
      </c>
      <c r="O319" s="32" t="s">
        <v>2763</v>
      </c>
      <c r="P319" s="81">
        <v>2810</v>
      </c>
      <c r="Q319" s="83">
        <v>2870</v>
      </c>
      <c r="R319" s="83">
        <v>2750</v>
      </c>
      <c r="S319" s="78" t="s">
        <v>8</v>
      </c>
      <c r="T319" s="78" t="s">
        <v>8</v>
      </c>
      <c r="U319" s="78" t="s">
        <v>8</v>
      </c>
      <c r="V319" s="337"/>
    </row>
    <row r="320" spans="1:22">
      <c r="A320" s="76" t="s">
        <v>2693</v>
      </c>
      <c r="B320" s="76" t="s">
        <v>2693</v>
      </c>
      <c r="C320" s="194">
        <v>1</v>
      </c>
      <c r="D320" s="78">
        <v>3495</v>
      </c>
      <c r="E320" s="78">
        <v>55</v>
      </c>
      <c r="F320" s="195">
        <v>50</v>
      </c>
      <c r="G320" s="193" t="s">
        <v>225</v>
      </c>
      <c r="H320" s="193" t="s">
        <v>8</v>
      </c>
      <c r="I320" s="193" t="s">
        <v>8</v>
      </c>
      <c r="J320" s="193" t="s">
        <v>8</v>
      </c>
      <c r="K320" s="84">
        <f t="shared" si="10"/>
        <v>3495</v>
      </c>
      <c r="L320" s="85">
        <f t="shared" si="9"/>
        <v>74</v>
      </c>
      <c r="O320" s="32" t="s">
        <v>2763</v>
      </c>
      <c r="P320" s="81">
        <v>3760</v>
      </c>
      <c r="Q320" s="83">
        <v>3910</v>
      </c>
      <c r="R320" s="83">
        <v>3580</v>
      </c>
      <c r="S320" s="83">
        <v>3770</v>
      </c>
      <c r="T320" s="83">
        <v>3910</v>
      </c>
      <c r="U320" s="83">
        <v>3580</v>
      </c>
      <c r="V320" s="337"/>
    </row>
    <row r="321" spans="1:22">
      <c r="A321" s="76" t="s">
        <v>1492</v>
      </c>
      <c r="B321" s="76" t="s">
        <v>1492</v>
      </c>
      <c r="C321" s="194">
        <v>1</v>
      </c>
      <c r="D321" s="78">
        <v>3515</v>
      </c>
      <c r="E321" s="78">
        <v>55</v>
      </c>
      <c r="F321" s="195">
        <v>50</v>
      </c>
      <c r="G321" s="193" t="s">
        <v>225</v>
      </c>
      <c r="H321" s="193" t="s">
        <v>8</v>
      </c>
      <c r="I321" s="193" t="s">
        <v>8</v>
      </c>
      <c r="J321" s="193" t="s">
        <v>8</v>
      </c>
      <c r="K321" s="84">
        <f t="shared" si="10"/>
        <v>3515</v>
      </c>
      <c r="L321" s="85">
        <f t="shared" si="9"/>
        <v>74</v>
      </c>
      <c r="O321" s="32" t="s">
        <v>2763</v>
      </c>
      <c r="P321" s="81">
        <v>3790</v>
      </c>
      <c r="Q321" s="83">
        <v>3970</v>
      </c>
      <c r="R321" s="83">
        <v>3630</v>
      </c>
      <c r="S321" s="83">
        <v>3720</v>
      </c>
      <c r="T321" s="83">
        <v>3850</v>
      </c>
      <c r="U321" s="83">
        <v>3590</v>
      </c>
      <c r="V321" s="337"/>
    </row>
    <row r="322" spans="1:22">
      <c r="A322" s="76" t="s">
        <v>2696</v>
      </c>
      <c r="B322" s="76" t="s">
        <v>2696</v>
      </c>
      <c r="C322" s="194">
        <v>1</v>
      </c>
      <c r="D322" s="78">
        <v>3245</v>
      </c>
      <c r="E322" s="78">
        <v>50</v>
      </c>
      <c r="F322" s="195">
        <v>50</v>
      </c>
      <c r="G322" s="193" t="s">
        <v>225</v>
      </c>
      <c r="H322" s="193" t="s">
        <v>8</v>
      </c>
      <c r="I322" s="193" t="s">
        <v>8</v>
      </c>
      <c r="J322" s="193" t="s">
        <v>8</v>
      </c>
      <c r="K322" s="84">
        <f t="shared" si="10"/>
        <v>3245</v>
      </c>
      <c r="L322" s="85">
        <f t="shared" si="9"/>
        <v>71</v>
      </c>
      <c r="O322" s="32" t="s">
        <v>2763</v>
      </c>
      <c r="P322" s="81">
        <v>3470</v>
      </c>
      <c r="Q322" s="83">
        <v>3570</v>
      </c>
      <c r="R322" s="83">
        <v>3360</v>
      </c>
      <c r="S322" s="83">
        <v>3460</v>
      </c>
      <c r="T322" s="83">
        <v>3570</v>
      </c>
      <c r="U322" s="83">
        <v>3370</v>
      </c>
      <c r="V322" s="337"/>
    </row>
    <row r="323" spans="1:22">
      <c r="A323" s="76" t="s">
        <v>697</v>
      </c>
      <c r="B323" s="76" t="s">
        <v>697</v>
      </c>
      <c r="C323" s="194">
        <v>1</v>
      </c>
      <c r="D323" s="78">
        <v>5955</v>
      </c>
      <c r="E323" s="78">
        <v>40</v>
      </c>
      <c r="F323" s="195">
        <v>50</v>
      </c>
      <c r="G323" s="193" t="s">
        <v>225</v>
      </c>
      <c r="H323" s="193" t="s">
        <v>8</v>
      </c>
      <c r="I323" s="193" t="s">
        <v>8</v>
      </c>
      <c r="J323" s="193" t="s">
        <v>8</v>
      </c>
      <c r="K323" s="84">
        <f t="shared" si="10"/>
        <v>5955</v>
      </c>
      <c r="L323" s="85">
        <f t="shared" si="9"/>
        <v>64</v>
      </c>
      <c r="O323" s="32" t="s">
        <v>2763</v>
      </c>
      <c r="P323" s="81">
        <v>6790</v>
      </c>
      <c r="Q323" s="83">
        <v>6890</v>
      </c>
      <c r="R323" s="83">
        <v>6670</v>
      </c>
      <c r="S323" s="83">
        <v>6780</v>
      </c>
      <c r="T323" s="83">
        <v>6890</v>
      </c>
      <c r="U323" s="83">
        <v>6670</v>
      </c>
      <c r="V323" s="337"/>
    </row>
    <row r="324" spans="1:22">
      <c r="A324" s="76" t="s">
        <v>699</v>
      </c>
      <c r="B324" s="76" t="s">
        <v>699</v>
      </c>
      <c r="C324" s="194">
        <v>1</v>
      </c>
      <c r="D324" s="78">
        <v>6240</v>
      </c>
      <c r="E324" s="78">
        <v>70</v>
      </c>
      <c r="F324" s="195">
        <v>50</v>
      </c>
      <c r="G324" s="193" t="s">
        <v>225</v>
      </c>
      <c r="H324" s="193" t="s">
        <v>8</v>
      </c>
      <c r="I324" s="193" t="s">
        <v>8</v>
      </c>
      <c r="J324" s="193" t="s">
        <v>8</v>
      </c>
      <c r="K324" s="84">
        <f t="shared" si="10"/>
        <v>6240</v>
      </c>
      <c r="L324" s="85">
        <f t="shared" ref="L324:L387" si="11">ROUND(SQRT(SUMSQ(IF(OR(E324="n/a",E324="nd"),0,E324),IF(OR(F324="n/a",F324="nd"),0,F324),IF(OR(J324="n/a",J324="nd"),0,J324))),0)</f>
        <v>86</v>
      </c>
      <c r="O324" s="32" t="s">
        <v>2763</v>
      </c>
      <c r="P324" s="81">
        <v>7130</v>
      </c>
      <c r="Q324" s="81">
        <v>7310</v>
      </c>
      <c r="R324" s="81">
        <v>6950</v>
      </c>
      <c r="S324" s="81">
        <v>7080</v>
      </c>
      <c r="T324" s="81">
        <v>7210</v>
      </c>
      <c r="U324" s="81">
        <v>6950</v>
      </c>
      <c r="V324" s="337"/>
    </row>
    <row r="325" spans="1:22">
      <c r="A325" s="76" t="s">
        <v>393</v>
      </c>
      <c r="B325" s="76" t="s">
        <v>393</v>
      </c>
      <c r="C325" s="194">
        <v>1</v>
      </c>
      <c r="D325" s="78">
        <v>7035</v>
      </c>
      <c r="E325" s="78">
        <v>45</v>
      </c>
      <c r="F325" s="195">
        <v>50</v>
      </c>
      <c r="G325" s="193" t="s">
        <v>225</v>
      </c>
      <c r="H325" s="193" t="s">
        <v>8</v>
      </c>
      <c r="I325" s="193" t="s">
        <v>8</v>
      </c>
      <c r="J325" s="193" t="s">
        <v>8</v>
      </c>
      <c r="K325" s="84">
        <f t="shared" si="10"/>
        <v>7035</v>
      </c>
      <c r="L325" s="85">
        <f t="shared" si="11"/>
        <v>67</v>
      </c>
      <c r="O325" s="32" t="s">
        <v>2763</v>
      </c>
      <c r="P325" s="81">
        <v>7860</v>
      </c>
      <c r="Q325" s="81">
        <v>7970</v>
      </c>
      <c r="R325" s="81">
        <v>7750</v>
      </c>
      <c r="S325" s="86" t="s">
        <v>8</v>
      </c>
      <c r="T325" s="86" t="s">
        <v>8</v>
      </c>
      <c r="U325" s="86" t="s">
        <v>8</v>
      </c>
      <c r="V325" s="337"/>
    </row>
    <row r="326" spans="1:22">
      <c r="A326" s="76" t="s">
        <v>1937</v>
      </c>
      <c r="B326" s="76" t="s">
        <v>1937</v>
      </c>
      <c r="C326" s="194">
        <v>1</v>
      </c>
      <c r="D326" s="78">
        <v>7020</v>
      </c>
      <c r="E326" s="78">
        <v>70</v>
      </c>
      <c r="F326" s="195">
        <v>50</v>
      </c>
      <c r="G326" s="193" t="s">
        <v>225</v>
      </c>
      <c r="H326" s="193" t="s">
        <v>8</v>
      </c>
      <c r="I326" s="193" t="s">
        <v>8</v>
      </c>
      <c r="J326" s="193" t="s">
        <v>8</v>
      </c>
      <c r="K326" s="84">
        <f t="shared" si="10"/>
        <v>7020</v>
      </c>
      <c r="L326" s="85">
        <f t="shared" si="11"/>
        <v>86</v>
      </c>
      <c r="O326" s="32" t="s">
        <v>2763</v>
      </c>
      <c r="P326" s="81">
        <v>7840</v>
      </c>
      <c r="Q326" s="81">
        <v>7970</v>
      </c>
      <c r="R326" s="81">
        <v>7690</v>
      </c>
      <c r="S326" s="86" t="s">
        <v>8</v>
      </c>
      <c r="T326" s="86" t="s">
        <v>8</v>
      </c>
      <c r="U326" s="86" t="s">
        <v>8</v>
      </c>
      <c r="V326" s="337"/>
    </row>
    <row r="327" spans="1:22">
      <c r="A327" s="76" t="s">
        <v>788</v>
      </c>
      <c r="B327" s="76" t="s">
        <v>788</v>
      </c>
      <c r="C327" s="194">
        <v>1</v>
      </c>
      <c r="D327" s="78">
        <v>6245</v>
      </c>
      <c r="E327" s="78">
        <v>35</v>
      </c>
      <c r="F327" s="195">
        <v>50</v>
      </c>
      <c r="G327" s="193" t="s">
        <v>225</v>
      </c>
      <c r="H327" s="193" t="s">
        <v>8</v>
      </c>
      <c r="I327" s="193" t="s">
        <v>8</v>
      </c>
      <c r="J327" s="193" t="s">
        <v>8</v>
      </c>
      <c r="K327" s="84">
        <f t="shared" si="10"/>
        <v>6245</v>
      </c>
      <c r="L327" s="85">
        <f t="shared" si="11"/>
        <v>61</v>
      </c>
      <c r="O327" s="32" t="s">
        <v>2761</v>
      </c>
      <c r="P327" s="81">
        <v>7160</v>
      </c>
      <c r="Q327" s="81">
        <v>7260</v>
      </c>
      <c r="R327" s="81">
        <v>7010</v>
      </c>
      <c r="S327" s="81">
        <v>7220</v>
      </c>
      <c r="T327" s="81">
        <v>7260</v>
      </c>
      <c r="U327" s="81">
        <v>7180</v>
      </c>
      <c r="V327" s="337"/>
    </row>
    <row r="328" spans="1:22">
      <c r="A328" s="76" t="s">
        <v>791</v>
      </c>
      <c r="B328" s="76" t="s">
        <v>791</v>
      </c>
      <c r="C328" s="194">
        <v>1</v>
      </c>
      <c r="D328" s="78">
        <v>6325</v>
      </c>
      <c r="E328" s="78">
        <v>45</v>
      </c>
      <c r="F328" s="195">
        <v>50</v>
      </c>
      <c r="G328" s="193" t="s">
        <v>225</v>
      </c>
      <c r="H328" s="193" t="s">
        <v>8</v>
      </c>
      <c r="I328" s="193" t="s">
        <v>8</v>
      </c>
      <c r="J328" s="193" t="s">
        <v>8</v>
      </c>
      <c r="K328" s="84">
        <f t="shared" si="10"/>
        <v>6325</v>
      </c>
      <c r="L328" s="85">
        <f t="shared" si="11"/>
        <v>67</v>
      </c>
      <c r="O328" s="32" t="s">
        <v>2761</v>
      </c>
      <c r="P328" s="81">
        <v>7240</v>
      </c>
      <c r="Q328" s="81">
        <v>7420</v>
      </c>
      <c r="R328" s="81">
        <v>7160</v>
      </c>
      <c r="S328" s="81">
        <v>7280</v>
      </c>
      <c r="T328" s="81">
        <v>7420</v>
      </c>
      <c r="U328" s="81">
        <v>7190</v>
      </c>
      <c r="V328" s="337"/>
    </row>
    <row r="329" spans="1:22">
      <c r="A329" s="76" t="s">
        <v>2699</v>
      </c>
      <c r="B329" s="76" t="s">
        <v>2699</v>
      </c>
      <c r="C329" s="194">
        <v>1</v>
      </c>
      <c r="D329" s="78">
        <v>2985</v>
      </c>
      <c r="E329" s="78">
        <v>30</v>
      </c>
      <c r="F329" s="195">
        <v>50</v>
      </c>
      <c r="G329" s="193" t="s">
        <v>225</v>
      </c>
      <c r="H329" s="193" t="s">
        <v>8</v>
      </c>
      <c r="I329" s="193" t="s">
        <v>8</v>
      </c>
      <c r="J329" s="193" t="s">
        <v>8</v>
      </c>
      <c r="K329" s="84">
        <f t="shared" si="10"/>
        <v>2985</v>
      </c>
      <c r="L329" s="85">
        <f t="shared" si="11"/>
        <v>58</v>
      </c>
      <c r="O329" s="32" t="s">
        <v>2763</v>
      </c>
      <c r="P329" s="81">
        <v>3160</v>
      </c>
      <c r="Q329" s="81">
        <v>3330</v>
      </c>
      <c r="R329" s="81">
        <v>3060</v>
      </c>
      <c r="S329" s="81">
        <v>3170</v>
      </c>
      <c r="T329" s="81">
        <v>3330</v>
      </c>
      <c r="U329" s="81">
        <v>3060</v>
      </c>
      <c r="V329" s="337"/>
    </row>
    <row r="330" spans="1:22">
      <c r="A330" s="76" t="s">
        <v>694</v>
      </c>
      <c r="B330" s="76" t="s">
        <v>694</v>
      </c>
      <c r="C330" s="194">
        <v>1</v>
      </c>
      <c r="D330" s="78">
        <v>6670</v>
      </c>
      <c r="E330" s="78">
        <v>70</v>
      </c>
      <c r="F330" s="195">
        <v>50</v>
      </c>
      <c r="G330" s="193" t="s">
        <v>225</v>
      </c>
      <c r="H330" s="193" t="s">
        <v>8</v>
      </c>
      <c r="I330" s="193" t="s">
        <v>8</v>
      </c>
      <c r="J330" s="193" t="s">
        <v>8</v>
      </c>
      <c r="K330" s="84">
        <f t="shared" si="10"/>
        <v>6670</v>
      </c>
      <c r="L330" s="85">
        <f t="shared" si="11"/>
        <v>86</v>
      </c>
      <c r="O330" s="32" t="s">
        <v>2761</v>
      </c>
      <c r="P330" s="81">
        <v>7540</v>
      </c>
      <c r="Q330" s="81">
        <v>7670</v>
      </c>
      <c r="R330" s="81">
        <v>7420</v>
      </c>
      <c r="S330" s="81">
        <v>7570</v>
      </c>
      <c r="T330" s="81">
        <v>7670</v>
      </c>
      <c r="U330" s="81">
        <v>7500</v>
      </c>
      <c r="V330" s="337"/>
    </row>
    <row r="331" spans="1:22">
      <c r="A331" s="76" t="s">
        <v>691</v>
      </c>
      <c r="B331" s="76" t="s">
        <v>691</v>
      </c>
      <c r="C331" s="194">
        <v>1</v>
      </c>
      <c r="D331" s="78">
        <v>6670</v>
      </c>
      <c r="E331" s="78">
        <v>35</v>
      </c>
      <c r="F331" s="195">
        <v>50</v>
      </c>
      <c r="G331" s="193" t="s">
        <v>225</v>
      </c>
      <c r="H331" s="193" t="s">
        <v>8</v>
      </c>
      <c r="I331" s="193" t="s">
        <v>8</v>
      </c>
      <c r="J331" s="193" t="s">
        <v>8</v>
      </c>
      <c r="K331" s="84">
        <f t="shared" si="10"/>
        <v>6670</v>
      </c>
      <c r="L331" s="85">
        <f t="shared" si="11"/>
        <v>61</v>
      </c>
      <c r="O331" s="32" t="s">
        <v>2761</v>
      </c>
      <c r="P331" s="81">
        <v>7540</v>
      </c>
      <c r="Q331" s="81">
        <v>7610</v>
      </c>
      <c r="R331" s="81">
        <v>7430</v>
      </c>
      <c r="S331" s="81">
        <v>7440</v>
      </c>
      <c r="T331" s="81">
        <v>7510</v>
      </c>
      <c r="U331" s="81">
        <v>7350</v>
      </c>
      <c r="V331" s="337"/>
    </row>
    <row r="332" spans="1:22">
      <c r="A332" s="76" t="s">
        <v>688</v>
      </c>
      <c r="B332" s="76" t="s">
        <v>688</v>
      </c>
      <c r="C332" s="194">
        <v>1</v>
      </c>
      <c r="D332" s="78">
        <v>6495</v>
      </c>
      <c r="E332" s="78">
        <v>40</v>
      </c>
      <c r="F332" s="195">
        <v>50</v>
      </c>
      <c r="G332" s="193" t="s">
        <v>225</v>
      </c>
      <c r="H332" s="193" t="s">
        <v>8</v>
      </c>
      <c r="I332" s="193" t="s">
        <v>8</v>
      </c>
      <c r="J332" s="193" t="s">
        <v>8</v>
      </c>
      <c r="K332" s="84">
        <f t="shared" si="10"/>
        <v>6495</v>
      </c>
      <c r="L332" s="85">
        <f t="shared" si="11"/>
        <v>64</v>
      </c>
      <c r="O332" s="32" t="s">
        <v>2761</v>
      </c>
      <c r="P332" s="81">
        <v>7390</v>
      </c>
      <c r="Q332" s="81">
        <v>7490</v>
      </c>
      <c r="R332" s="81">
        <v>7310</v>
      </c>
      <c r="S332" s="81">
        <v>7520</v>
      </c>
      <c r="T332" s="81">
        <v>7590</v>
      </c>
      <c r="U332" s="81">
        <v>7430</v>
      </c>
      <c r="V332" s="337"/>
    </row>
    <row r="333" spans="1:22">
      <c r="A333" s="76" t="s">
        <v>1041</v>
      </c>
      <c r="B333" s="76" t="s">
        <v>1041</v>
      </c>
      <c r="C333" s="194">
        <v>1</v>
      </c>
      <c r="D333" s="78">
        <v>6550</v>
      </c>
      <c r="E333" s="78">
        <v>40</v>
      </c>
      <c r="F333" s="195">
        <v>50</v>
      </c>
      <c r="G333" s="193" t="s">
        <v>225</v>
      </c>
      <c r="H333" s="193" t="s">
        <v>8</v>
      </c>
      <c r="I333" s="193" t="s">
        <v>8</v>
      </c>
      <c r="J333" s="193" t="s">
        <v>8</v>
      </c>
      <c r="K333" s="84">
        <f t="shared" si="10"/>
        <v>6550</v>
      </c>
      <c r="L333" s="85">
        <f t="shared" si="11"/>
        <v>64</v>
      </c>
      <c r="O333" s="32" t="s">
        <v>2761</v>
      </c>
      <c r="P333" s="81">
        <v>7460</v>
      </c>
      <c r="Q333" s="81">
        <v>7570</v>
      </c>
      <c r="R333" s="81">
        <v>7330</v>
      </c>
      <c r="S333" s="81">
        <v>7410</v>
      </c>
      <c r="T333" s="81">
        <v>7480</v>
      </c>
      <c r="U333" s="81">
        <v>7320</v>
      </c>
      <c r="V333" s="337"/>
    </row>
    <row r="334" spans="1:22">
      <c r="A334" s="76" t="s">
        <v>1038</v>
      </c>
      <c r="B334" s="76" t="s">
        <v>1038</v>
      </c>
      <c r="C334" s="194">
        <v>1</v>
      </c>
      <c r="D334" s="78">
        <v>6320</v>
      </c>
      <c r="E334" s="78">
        <v>35</v>
      </c>
      <c r="F334" s="195">
        <v>50</v>
      </c>
      <c r="G334" s="193" t="s">
        <v>225</v>
      </c>
      <c r="H334" s="193" t="s">
        <v>8</v>
      </c>
      <c r="I334" s="193" t="s">
        <v>8</v>
      </c>
      <c r="J334" s="193" t="s">
        <v>8</v>
      </c>
      <c r="K334" s="84">
        <f t="shared" ref="K334:K397" si="12">IF(OR(D334="n/a",D334="nd"),0,D334)+IF(OR(I334="n/a",I334="nd"),0,I334)</f>
        <v>6320</v>
      </c>
      <c r="L334" s="85">
        <f t="shared" si="11"/>
        <v>61</v>
      </c>
      <c r="O334" s="32" t="s">
        <v>2761</v>
      </c>
      <c r="P334" s="81">
        <v>7230</v>
      </c>
      <c r="Q334" s="81">
        <v>7320</v>
      </c>
      <c r="R334" s="81">
        <v>7160</v>
      </c>
      <c r="S334" s="81">
        <v>7190</v>
      </c>
      <c r="T334" s="81">
        <v>7240</v>
      </c>
      <c r="U334" s="81">
        <v>7160</v>
      </c>
      <c r="V334" s="337"/>
    </row>
    <row r="335" spans="1:22">
      <c r="A335" s="76" t="s">
        <v>2419</v>
      </c>
      <c r="B335" s="76" t="s">
        <v>2419</v>
      </c>
      <c r="C335" s="194">
        <v>1</v>
      </c>
      <c r="D335" s="78">
        <v>9770</v>
      </c>
      <c r="E335" s="78">
        <v>100</v>
      </c>
      <c r="F335" s="195">
        <v>100</v>
      </c>
      <c r="G335" s="193" t="s">
        <v>225</v>
      </c>
      <c r="H335" s="193" t="s">
        <v>8</v>
      </c>
      <c r="I335" s="193" t="s">
        <v>8</v>
      </c>
      <c r="J335" s="193" t="s">
        <v>8</v>
      </c>
      <c r="K335" s="84">
        <f t="shared" si="12"/>
        <v>9770</v>
      </c>
      <c r="L335" s="85">
        <f t="shared" si="11"/>
        <v>141</v>
      </c>
      <c r="O335" s="32" t="s">
        <v>2763</v>
      </c>
      <c r="P335" s="81">
        <v>11145</v>
      </c>
      <c r="Q335" s="81">
        <v>11605</v>
      </c>
      <c r="R335" s="81">
        <v>10760</v>
      </c>
      <c r="S335" s="81" t="s">
        <v>8</v>
      </c>
      <c r="T335" s="81" t="s">
        <v>8</v>
      </c>
      <c r="U335" s="81" t="s">
        <v>8</v>
      </c>
      <c r="V335" s="337"/>
    </row>
    <row r="336" spans="1:22">
      <c r="A336" s="76" t="s">
        <v>1954</v>
      </c>
      <c r="B336" s="76" t="s">
        <v>1954</v>
      </c>
      <c r="C336" s="194">
        <v>1</v>
      </c>
      <c r="D336" s="78">
        <v>6900</v>
      </c>
      <c r="E336" s="78">
        <v>90</v>
      </c>
      <c r="F336" s="195">
        <v>100</v>
      </c>
      <c r="G336" s="193" t="s">
        <v>225</v>
      </c>
      <c r="H336" s="193" t="s">
        <v>8</v>
      </c>
      <c r="I336" s="193" t="s">
        <v>8</v>
      </c>
      <c r="J336" s="193" t="s">
        <v>8</v>
      </c>
      <c r="K336" s="84">
        <f t="shared" si="12"/>
        <v>6900</v>
      </c>
      <c r="L336" s="85">
        <f t="shared" si="11"/>
        <v>135</v>
      </c>
      <c r="O336" s="32" t="s">
        <v>2763</v>
      </c>
      <c r="P336" s="81">
        <v>7750</v>
      </c>
      <c r="Q336" s="81">
        <v>7930</v>
      </c>
      <c r="R336" s="81">
        <v>7580</v>
      </c>
      <c r="S336" s="86" t="s">
        <v>8</v>
      </c>
      <c r="T336" s="86" t="s">
        <v>8</v>
      </c>
      <c r="U336" s="86" t="s">
        <v>8</v>
      </c>
      <c r="V336" s="337"/>
    </row>
    <row r="337" spans="1:22">
      <c r="A337" s="76" t="s">
        <v>2035</v>
      </c>
      <c r="B337" s="76" t="s">
        <v>2035</v>
      </c>
      <c r="C337" s="194">
        <v>1</v>
      </c>
      <c r="D337" s="78">
        <v>6730</v>
      </c>
      <c r="E337" s="78">
        <v>70</v>
      </c>
      <c r="F337" s="195">
        <v>100</v>
      </c>
      <c r="G337" s="193" t="s">
        <v>225</v>
      </c>
      <c r="H337" s="193" t="s">
        <v>8</v>
      </c>
      <c r="I337" s="193" t="s">
        <v>8</v>
      </c>
      <c r="J337" s="193" t="s">
        <v>8</v>
      </c>
      <c r="K337" s="84">
        <f t="shared" si="12"/>
        <v>6730</v>
      </c>
      <c r="L337" s="85">
        <f t="shared" si="11"/>
        <v>122</v>
      </c>
      <c r="O337" s="32" t="s">
        <v>2763</v>
      </c>
      <c r="P337" s="81">
        <v>7590</v>
      </c>
      <c r="Q337" s="81">
        <v>7690</v>
      </c>
      <c r="R337" s="81">
        <v>7430</v>
      </c>
      <c r="S337" s="86" t="s">
        <v>8</v>
      </c>
      <c r="T337" s="86" t="s">
        <v>8</v>
      </c>
      <c r="U337" s="86" t="s">
        <v>8</v>
      </c>
      <c r="V337" s="337"/>
    </row>
    <row r="338" spans="1:22">
      <c r="A338" s="76" t="s">
        <v>1969</v>
      </c>
      <c r="B338" s="76" t="s">
        <v>1969</v>
      </c>
      <c r="C338" s="194">
        <v>1</v>
      </c>
      <c r="D338" s="78">
        <v>5770</v>
      </c>
      <c r="E338" s="78">
        <v>60</v>
      </c>
      <c r="F338" s="195">
        <v>100</v>
      </c>
      <c r="G338" s="193" t="s">
        <v>225</v>
      </c>
      <c r="H338" s="193" t="s">
        <v>8</v>
      </c>
      <c r="I338" s="193" t="s">
        <v>8</v>
      </c>
      <c r="J338" s="193" t="s">
        <v>8</v>
      </c>
      <c r="K338" s="84">
        <f t="shared" si="12"/>
        <v>5770</v>
      </c>
      <c r="L338" s="85">
        <f t="shared" si="11"/>
        <v>117</v>
      </c>
      <c r="O338" s="32" t="s">
        <v>2763</v>
      </c>
      <c r="P338" s="81">
        <v>6570</v>
      </c>
      <c r="Q338" s="81">
        <v>6730</v>
      </c>
      <c r="R338" s="81">
        <v>6400</v>
      </c>
      <c r="S338" s="86" t="s">
        <v>8</v>
      </c>
      <c r="T338" s="86" t="s">
        <v>8</v>
      </c>
      <c r="U338" s="86" t="s">
        <v>8</v>
      </c>
      <c r="V338" s="337"/>
    </row>
    <row r="339" spans="1:22">
      <c r="A339" s="76" t="s">
        <v>2423</v>
      </c>
      <c r="B339" s="76" t="s">
        <v>2423</v>
      </c>
      <c r="C339" s="194">
        <v>1</v>
      </c>
      <c r="D339" s="78">
        <v>6900</v>
      </c>
      <c r="E339" s="78">
        <v>100</v>
      </c>
      <c r="F339" s="195">
        <v>100</v>
      </c>
      <c r="G339" s="193" t="s">
        <v>225</v>
      </c>
      <c r="H339" s="193" t="s">
        <v>8</v>
      </c>
      <c r="I339" s="193" t="s">
        <v>8</v>
      </c>
      <c r="J339" s="193" t="s">
        <v>8</v>
      </c>
      <c r="K339" s="84">
        <f t="shared" si="12"/>
        <v>6900</v>
      </c>
      <c r="L339" s="85">
        <f t="shared" si="11"/>
        <v>141</v>
      </c>
      <c r="O339" s="32" t="s">
        <v>2763</v>
      </c>
      <c r="P339" s="81">
        <v>7750</v>
      </c>
      <c r="Q339" s="81">
        <v>7935</v>
      </c>
      <c r="R339" s="81">
        <v>7575</v>
      </c>
      <c r="S339" s="86" t="s">
        <v>8</v>
      </c>
      <c r="T339" s="86" t="s">
        <v>8</v>
      </c>
      <c r="U339" s="86" t="s">
        <v>8</v>
      </c>
      <c r="V339" s="337"/>
    </row>
    <row r="340" spans="1:22">
      <c r="A340" s="76" t="s">
        <v>906</v>
      </c>
      <c r="B340" s="76" t="s">
        <v>906</v>
      </c>
      <c r="C340" s="194">
        <v>1</v>
      </c>
      <c r="D340" s="78">
        <v>5690</v>
      </c>
      <c r="E340" s="78">
        <v>45</v>
      </c>
      <c r="F340" s="195">
        <v>100</v>
      </c>
      <c r="G340" s="193" t="s">
        <v>225</v>
      </c>
      <c r="H340" s="193" t="s">
        <v>8</v>
      </c>
      <c r="I340" s="193" t="s">
        <v>8</v>
      </c>
      <c r="J340" s="193" t="s">
        <v>8</v>
      </c>
      <c r="K340" s="84">
        <f t="shared" si="12"/>
        <v>5690</v>
      </c>
      <c r="L340" s="85">
        <f t="shared" si="11"/>
        <v>110</v>
      </c>
      <c r="O340" s="32" t="s">
        <v>2763</v>
      </c>
      <c r="P340" s="81">
        <v>6480</v>
      </c>
      <c r="Q340" s="81">
        <v>6630</v>
      </c>
      <c r="R340" s="81">
        <v>6350</v>
      </c>
      <c r="S340" s="81">
        <v>6480</v>
      </c>
      <c r="T340" s="81">
        <v>6630</v>
      </c>
      <c r="U340" s="81">
        <v>6350</v>
      </c>
      <c r="V340" s="337"/>
    </row>
    <row r="341" spans="1:22">
      <c r="A341" s="76" t="s">
        <v>2512</v>
      </c>
      <c r="B341" s="76" t="s">
        <v>2512</v>
      </c>
      <c r="C341" s="194">
        <v>1</v>
      </c>
      <c r="D341" s="78">
        <v>7600</v>
      </c>
      <c r="E341" s="78">
        <v>45</v>
      </c>
      <c r="F341" s="195">
        <v>100</v>
      </c>
      <c r="G341" s="193" t="s">
        <v>225</v>
      </c>
      <c r="H341" s="193" t="s">
        <v>8</v>
      </c>
      <c r="I341" s="193" t="s">
        <v>8</v>
      </c>
      <c r="J341" s="193" t="s">
        <v>8</v>
      </c>
      <c r="K341" s="84">
        <f t="shared" si="12"/>
        <v>7600</v>
      </c>
      <c r="L341" s="85">
        <f t="shared" si="11"/>
        <v>110</v>
      </c>
      <c r="O341" s="32" t="s">
        <v>2763</v>
      </c>
      <c r="P341" s="81">
        <v>8400</v>
      </c>
      <c r="Q341" s="81">
        <v>8520</v>
      </c>
      <c r="R341" s="81">
        <v>8330</v>
      </c>
      <c r="S341" s="86" t="s">
        <v>8</v>
      </c>
      <c r="T341" s="86" t="s">
        <v>8</v>
      </c>
      <c r="U341" s="86" t="s">
        <v>8</v>
      </c>
      <c r="V341" s="337"/>
    </row>
    <row r="342" spans="1:22">
      <c r="A342" s="77" t="s">
        <v>1548</v>
      </c>
      <c r="B342" s="77" t="s">
        <v>1548</v>
      </c>
      <c r="C342" s="194">
        <v>1</v>
      </c>
      <c r="D342" s="83">
        <v>1500</v>
      </c>
      <c r="E342" s="83">
        <v>30</v>
      </c>
      <c r="F342" s="195">
        <v>100</v>
      </c>
      <c r="G342" s="193" t="s">
        <v>225</v>
      </c>
      <c r="H342" s="193" t="s">
        <v>8</v>
      </c>
      <c r="I342" s="193" t="s">
        <v>8</v>
      </c>
      <c r="J342" s="193" t="s">
        <v>8</v>
      </c>
      <c r="K342" s="84">
        <f t="shared" si="12"/>
        <v>1500</v>
      </c>
      <c r="L342" s="85">
        <f t="shared" si="11"/>
        <v>104</v>
      </c>
      <c r="O342" s="32" t="s">
        <v>2763</v>
      </c>
      <c r="P342" s="83">
        <v>1380</v>
      </c>
      <c r="Q342" s="83">
        <v>1520</v>
      </c>
      <c r="R342" s="83">
        <v>1310</v>
      </c>
      <c r="S342" s="86" t="s">
        <v>8</v>
      </c>
      <c r="T342" s="86" t="s">
        <v>8</v>
      </c>
      <c r="U342" s="86" t="s">
        <v>8</v>
      </c>
      <c r="V342" s="346"/>
    </row>
    <row r="343" spans="1:22">
      <c r="A343" s="76" t="s">
        <v>2567</v>
      </c>
      <c r="B343" s="76" t="s">
        <v>2567</v>
      </c>
      <c r="C343" s="194">
        <v>1</v>
      </c>
      <c r="D343" s="78">
        <v>4150</v>
      </c>
      <c r="E343" s="78">
        <v>60</v>
      </c>
      <c r="F343" s="195">
        <v>100</v>
      </c>
      <c r="G343" s="193" t="s">
        <v>225</v>
      </c>
      <c r="H343" s="193" t="s">
        <v>8</v>
      </c>
      <c r="I343" s="193" t="s">
        <v>8</v>
      </c>
      <c r="J343" s="193" t="s">
        <v>8</v>
      </c>
      <c r="K343" s="84">
        <f t="shared" si="12"/>
        <v>4150</v>
      </c>
      <c r="L343" s="85">
        <f t="shared" si="11"/>
        <v>117</v>
      </c>
      <c r="O343" s="32" t="s">
        <v>2763</v>
      </c>
      <c r="P343" s="81">
        <v>4680</v>
      </c>
      <c r="Q343" s="81">
        <v>4840</v>
      </c>
      <c r="R343" s="81">
        <v>4520</v>
      </c>
      <c r="S343" s="81">
        <v>4680</v>
      </c>
      <c r="T343" s="81">
        <v>4840</v>
      </c>
      <c r="U343" s="81">
        <v>4520</v>
      </c>
      <c r="V343" s="337"/>
    </row>
    <row r="344" spans="1:22">
      <c r="A344" s="76" t="s">
        <v>2569</v>
      </c>
      <c r="B344" s="76" t="s">
        <v>2569</v>
      </c>
      <c r="C344" s="194">
        <v>1</v>
      </c>
      <c r="D344" s="78">
        <v>4480</v>
      </c>
      <c r="E344" s="78">
        <v>70</v>
      </c>
      <c r="F344" s="195">
        <v>100</v>
      </c>
      <c r="G344" s="193" t="s">
        <v>225</v>
      </c>
      <c r="H344" s="193" t="s">
        <v>8</v>
      </c>
      <c r="I344" s="193" t="s">
        <v>8</v>
      </c>
      <c r="J344" s="193" t="s">
        <v>8</v>
      </c>
      <c r="K344" s="84">
        <f t="shared" si="12"/>
        <v>4480</v>
      </c>
      <c r="L344" s="85">
        <f t="shared" si="11"/>
        <v>122</v>
      </c>
      <c r="O344" s="32" t="s">
        <v>2763</v>
      </c>
      <c r="P344" s="81">
        <v>5120</v>
      </c>
      <c r="Q344" s="81">
        <v>5320</v>
      </c>
      <c r="R344" s="81">
        <v>4870</v>
      </c>
      <c r="S344" s="81">
        <v>5120</v>
      </c>
      <c r="T344" s="81">
        <v>5320</v>
      </c>
      <c r="U344" s="81">
        <v>4880</v>
      </c>
      <c r="V344" s="337"/>
    </row>
    <row r="345" spans="1:22">
      <c r="A345" s="76" t="s">
        <v>2571</v>
      </c>
      <c r="B345" s="76" t="s">
        <v>2571</v>
      </c>
      <c r="C345" s="194">
        <v>1</v>
      </c>
      <c r="D345" s="78">
        <v>4670</v>
      </c>
      <c r="E345" s="78">
        <v>70</v>
      </c>
      <c r="F345" s="195">
        <v>100</v>
      </c>
      <c r="G345" s="193" t="s">
        <v>225</v>
      </c>
      <c r="H345" s="193" t="s">
        <v>8</v>
      </c>
      <c r="I345" s="193" t="s">
        <v>8</v>
      </c>
      <c r="J345" s="193" t="s">
        <v>8</v>
      </c>
      <c r="K345" s="84">
        <f t="shared" si="12"/>
        <v>4670</v>
      </c>
      <c r="L345" s="85">
        <f t="shared" si="11"/>
        <v>122</v>
      </c>
      <c r="O345" s="32" t="s">
        <v>2763</v>
      </c>
      <c r="P345" s="81">
        <v>5400</v>
      </c>
      <c r="Q345" s="81">
        <v>5590</v>
      </c>
      <c r="R345" s="81">
        <v>5140</v>
      </c>
      <c r="S345" s="81">
        <v>5410</v>
      </c>
      <c r="T345" s="81">
        <v>5590</v>
      </c>
      <c r="U345" s="81">
        <v>5290</v>
      </c>
      <c r="V345" s="337"/>
    </row>
    <row r="346" spans="1:22">
      <c r="A346" s="76" t="s">
        <v>2576</v>
      </c>
      <c r="B346" s="76" t="s">
        <v>2576</v>
      </c>
      <c r="C346" s="194">
        <v>1</v>
      </c>
      <c r="D346" s="78">
        <v>4990</v>
      </c>
      <c r="E346" s="78">
        <v>70</v>
      </c>
      <c r="F346" s="195">
        <v>100</v>
      </c>
      <c r="G346" s="193" t="s">
        <v>225</v>
      </c>
      <c r="H346" s="193" t="s">
        <v>8</v>
      </c>
      <c r="I346" s="193" t="s">
        <v>8</v>
      </c>
      <c r="J346" s="193" t="s">
        <v>8</v>
      </c>
      <c r="K346" s="84">
        <f t="shared" si="12"/>
        <v>4990</v>
      </c>
      <c r="L346" s="85">
        <f t="shared" si="11"/>
        <v>122</v>
      </c>
      <c r="O346" s="32" t="s">
        <v>2763</v>
      </c>
      <c r="P346" s="81">
        <v>5740</v>
      </c>
      <c r="Q346" s="81">
        <v>5900</v>
      </c>
      <c r="R346" s="81">
        <v>5590</v>
      </c>
      <c r="S346" s="81">
        <v>5720</v>
      </c>
      <c r="T346" s="81">
        <v>5880</v>
      </c>
      <c r="U346" s="81">
        <v>5590</v>
      </c>
      <c r="V346" s="337"/>
    </row>
    <row r="347" spans="1:22">
      <c r="A347" s="76" t="s">
        <v>2578</v>
      </c>
      <c r="B347" s="76" t="s">
        <v>2578</v>
      </c>
      <c r="C347" s="194">
        <v>1</v>
      </c>
      <c r="D347" s="78">
        <v>5140</v>
      </c>
      <c r="E347" s="78">
        <v>100</v>
      </c>
      <c r="F347" s="195">
        <v>100</v>
      </c>
      <c r="G347" s="193" t="s">
        <v>225</v>
      </c>
      <c r="H347" s="193" t="s">
        <v>8</v>
      </c>
      <c r="I347" s="193" t="s">
        <v>8</v>
      </c>
      <c r="J347" s="193" t="s">
        <v>8</v>
      </c>
      <c r="K347" s="84">
        <f t="shared" si="12"/>
        <v>5140</v>
      </c>
      <c r="L347" s="85">
        <f t="shared" si="11"/>
        <v>141</v>
      </c>
      <c r="O347" s="32" t="s">
        <v>2763</v>
      </c>
      <c r="P347" s="81">
        <v>5890</v>
      </c>
      <c r="Q347" s="81">
        <v>6190</v>
      </c>
      <c r="R347" s="81">
        <v>5600</v>
      </c>
      <c r="S347" s="81">
        <v>5890</v>
      </c>
      <c r="T347" s="81">
        <v>6110</v>
      </c>
      <c r="U347" s="81">
        <v>5700</v>
      </c>
      <c r="V347" s="337"/>
    </row>
    <row r="348" spans="1:22">
      <c r="A348" s="76" t="s">
        <v>2582</v>
      </c>
      <c r="B348" s="76" t="s">
        <v>2582</v>
      </c>
      <c r="C348" s="194">
        <v>1</v>
      </c>
      <c r="D348" s="78">
        <v>5340</v>
      </c>
      <c r="E348" s="78">
        <v>80</v>
      </c>
      <c r="F348" s="195">
        <v>100</v>
      </c>
      <c r="G348" s="193" t="s">
        <v>225</v>
      </c>
      <c r="H348" s="193" t="s">
        <v>8</v>
      </c>
      <c r="I348" s="193" t="s">
        <v>8</v>
      </c>
      <c r="J348" s="193" t="s">
        <v>8</v>
      </c>
      <c r="K348" s="84">
        <f t="shared" si="12"/>
        <v>5340</v>
      </c>
      <c r="L348" s="85">
        <f t="shared" si="11"/>
        <v>128</v>
      </c>
      <c r="O348" s="32" t="s">
        <v>2763</v>
      </c>
      <c r="P348" s="81">
        <v>6120</v>
      </c>
      <c r="Q348" s="81">
        <v>6290</v>
      </c>
      <c r="R348" s="81">
        <v>5930</v>
      </c>
      <c r="S348" s="81">
        <v>6070</v>
      </c>
      <c r="T348" s="81">
        <v>6220</v>
      </c>
      <c r="U348" s="81">
        <v>5920</v>
      </c>
      <c r="V348" s="337"/>
    </row>
    <row r="349" spans="1:22">
      <c r="A349" s="76" t="s">
        <v>2564</v>
      </c>
      <c r="B349" s="76" t="s">
        <v>2564</v>
      </c>
      <c r="C349" s="194">
        <v>1</v>
      </c>
      <c r="D349" s="78">
        <v>3400</v>
      </c>
      <c r="E349" s="78">
        <v>70</v>
      </c>
      <c r="F349" s="195">
        <v>100</v>
      </c>
      <c r="G349" s="193" t="s">
        <v>225</v>
      </c>
      <c r="H349" s="193" t="s">
        <v>8</v>
      </c>
      <c r="I349" s="193" t="s">
        <v>8</v>
      </c>
      <c r="J349" s="193" t="s">
        <v>8</v>
      </c>
      <c r="K349" s="84">
        <f t="shared" si="12"/>
        <v>3400</v>
      </c>
      <c r="L349" s="85">
        <f t="shared" si="11"/>
        <v>122</v>
      </c>
      <c r="O349" s="32" t="s">
        <v>2763</v>
      </c>
      <c r="P349" s="81">
        <v>3650</v>
      </c>
      <c r="Q349" s="81">
        <v>3840</v>
      </c>
      <c r="R349" s="81">
        <v>3480</v>
      </c>
      <c r="S349" s="81">
        <v>3680</v>
      </c>
      <c r="T349" s="81">
        <v>3850</v>
      </c>
      <c r="U349" s="81">
        <v>3480</v>
      </c>
      <c r="V349" s="337"/>
    </row>
    <row r="350" spans="1:22">
      <c r="A350" s="76" t="s">
        <v>2584</v>
      </c>
      <c r="B350" s="76" t="s">
        <v>2584</v>
      </c>
      <c r="C350" s="194">
        <v>1</v>
      </c>
      <c r="D350" s="78">
        <v>5320</v>
      </c>
      <c r="E350" s="78">
        <v>80</v>
      </c>
      <c r="F350" s="195">
        <v>100</v>
      </c>
      <c r="G350" s="193" t="s">
        <v>225</v>
      </c>
      <c r="H350" s="193" t="s">
        <v>8</v>
      </c>
      <c r="I350" s="193" t="s">
        <v>8</v>
      </c>
      <c r="J350" s="193" t="s">
        <v>8</v>
      </c>
      <c r="K350" s="84">
        <f t="shared" si="12"/>
        <v>5320</v>
      </c>
      <c r="L350" s="85">
        <f t="shared" si="11"/>
        <v>128</v>
      </c>
      <c r="O350" s="32" t="s">
        <v>2763</v>
      </c>
      <c r="P350" s="81">
        <v>6100</v>
      </c>
      <c r="Q350" s="81">
        <v>6280</v>
      </c>
      <c r="R350" s="81">
        <v>5930</v>
      </c>
      <c r="S350" s="81">
        <v>6170</v>
      </c>
      <c r="T350" s="81">
        <v>6300</v>
      </c>
      <c r="U350" s="81">
        <v>6020</v>
      </c>
      <c r="V350" s="337"/>
    </row>
    <row r="351" spans="1:22">
      <c r="A351" s="76" t="s">
        <v>783</v>
      </c>
      <c r="B351" s="76" t="s">
        <v>783</v>
      </c>
      <c r="C351" s="194">
        <v>1</v>
      </c>
      <c r="D351" s="78">
        <v>9120</v>
      </c>
      <c r="E351" s="78">
        <v>50</v>
      </c>
      <c r="F351" s="195">
        <v>100</v>
      </c>
      <c r="G351" s="193" t="s">
        <v>225</v>
      </c>
      <c r="H351" s="193" t="s">
        <v>8</v>
      </c>
      <c r="I351" s="193" t="s">
        <v>8</v>
      </c>
      <c r="J351" s="193" t="s">
        <v>8</v>
      </c>
      <c r="K351" s="84">
        <f t="shared" si="12"/>
        <v>9120</v>
      </c>
      <c r="L351" s="85">
        <f t="shared" si="11"/>
        <v>112</v>
      </c>
      <c r="O351" s="32" t="s">
        <v>2763</v>
      </c>
      <c r="P351" s="81">
        <v>10300</v>
      </c>
      <c r="Q351" s="81">
        <v>10490</v>
      </c>
      <c r="R351" s="81">
        <v>10190</v>
      </c>
      <c r="S351" s="81" t="s">
        <v>8</v>
      </c>
      <c r="T351" s="81" t="s">
        <v>8</v>
      </c>
      <c r="U351" s="81" t="s">
        <v>8</v>
      </c>
      <c r="V351" s="337"/>
    </row>
    <row r="352" spans="1:22">
      <c r="A352" s="76" t="s">
        <v>1670</v>
      </c>
      <c r="B352" s="76" t="s">
        <v>1670</v>
      </c>
      <c r="C352" s="194">
        <v>1</v>
      </c>
      <c r="D352" s="78">
        <v>8060</v>
      </c>
      <c r="E352" s="78">
        <v>90</v>
      </c>
      <c r="F352" s="195">
        <v>100</v>
      </c>
      <c r="G352" s="193" t="s">
        <v>225</v>
      </c>
      <c r="H352" s="193" t="s">
        <v>8</v>
      </c>
      <c r="I352" s="193" t="s">
        <v>8</v>
      </c>
      <c r="J352" s="193" t="s">
        <v>8</v>
      </c>
      <c r="K352" s="84">
        <f t="shared" si="12"/>
        <v>8060</v>
      </c>
      <c r="L352" s="85">
        <f t="shared" si="11"/>
        <v>135</v>
      </c>
      <c r="O352" s="32" t="s">
        <v>2763</v>
      </c>
      <c r="P352" s="81">
        <v>8930</v>
      </c>
      <c r="Q352" s="81">
        <v>9270</v>
      </c>
      <c r="R352" s="81">
        <v>8640</v>
      </c>
      <c r="S352" s="81" t="s">
        <v>8</v>
      </c>
      <c r="T352" s="81" t="s">
        <v>8</v>
      </c>
      <c r="U352" s="81" t="s">
        <v>8</v>
      </c>
      <c r="V352" s="337"/>
    </row>
    <row r="353" spans="1:22">
      <c r="A353" s="76" t="s">
        <v>1679</v>
      </c>
      <c r="B353" s="76" t="s">
        <v>1679</v>
      </c>
      <c r="C353" s="194">
        <v>1</v>
      </c>
      <c r="D353" s="78">
        <v>7620</v>
      </c>
      <c r="E353" s="78">
        <v>60</v>
      </c>
      <c r="F353" s="195">
        <v>100</v>
      </c>
      <c r="G353" s="193" t="s">
        <v>225</v>
      </c>
      <c r="H353" s="193" t="s">
        <v>8</v>
      </c>
      <c r="I353" s="193" t="s">
        <v>8</v>
      </c>
      <c r="J353" s="193" t="s">
        <v>8</v>
      </c>
      <c r="K353" s="84">
        <f t="shared" si="12"/>
        <v>7620</v>
      </c>
      <c r="L353" s="85">
        <f t="shared" si="11"/>
        <v>117</v>
      </c>
      <c r="O353" s="32" t="s">
        <v>2763</v>
      </c>
      <c r="P353" s="81">
        <v>8430</v>
      </c>
      <c r="Q353" s="81">
        <v>8550</v>
      </c>
      <c r="R353" s="81">
        <v>8320</v>
      </c>
      <c r="S353" s="86" t="s">
        <v>8</v>
      </c>
      <c r="T353" s="86" t="s">
        <v>8</v>
      </c>
      <c r="U353" s="86" t="s">
        <v>8</v>
      </c>
      <c r="V353" s="337"/>
    </row>
    <row r="354" spans="1:22">
      <c r="A354" s="76" t="s">
        <v>830</v>
      </c>
      <c r="B354" s="76" t="s">
        <v>830</v>
      </c>
      <c r="C354" s="194">
        <v>1</v>
      </c>
      <c r="D354" s="78">
        <v>3445</v>
      </c>
      <c r="E354" s="78">
        <v>50</v>
      </c>
      <c r="F354" s="195">
        <v>100</v>
      </c>
      <c r="G354" s="193" t="s">
        <v>225</v>
      </c>
      <c r="H354" s="193" t="s">
        <v>8</v>
      </c>
      <c r="I354" s="193" t="s">
        <v>8</v>
      </c>
      <c r="J354" s="193" t="s">
        <v>8</v>
      </c>
      <c r="K354" s="84">
        <f t="shared" si="12"/>
        <v>3445</v>
      </c>
      <c r="L354" s="85">
        <f t="shared" si="11"/>
        <v>112</v>
      </c>
      <c r="O354" s="32" t="s">
        <v>2763</v>
      </c>
      <c r="P354" s="81">
        <v>3710</v>
      </c>
      <c r="Q354" s="81">
        <v>3840</v>
      </c>
      <c r="R354" s="81">
        <v>3570</v>
      </c>
      <c r="S354" s="86" t="s">
        <v>8</v>
      </c>
      <c r="T354" s="86" t="s">
        <v>8</v>
      </c>
      <c r="U354" s="86" t="s">
        <v>8</v>
      </c>
      <c r="V354" s="337"/>
    </row>
    <row r="355" spans="1:22">
      <c r="A355" s="77" t="s">
        <v>1597</v>
      </c>
      <c r="B355" s="77" t="s">
        <v>1597</v>
      </c>
      <c r="C355" s="194">
        <v>1</v>
      </c>
      <c r="D355" s="83">
        <v>2370</v>
      </c>
      <c r="E355" s="83">
        <v>70</v>
      </c>
      <c r="F355" s="195">
        <v>100</v>
      </c>
      <c r="G355" s="193" t="s">
        <v>225</v>
      </c>
      <c r="H355" s="193" t="s">
        <v>8</v>
      </c>
      <c r="I355" s="193" t="s">
        <v>8</v>
      </c>
      <c r="J355" s="193" t="s">
        <v>8</v>
      </c>
      <c r="K355" s="84">
        <f t="shared" si="12"/>
        <v>2370</v>
      </c>
      <c r="L355" s="85">
        <f t="shared" si="11"/>
        <v>122</v>
      </c>
      <c r="O355" s="32" t="s">
        <v>2763</v>
      </c>
      <c r="P355" s="83">
        <v>2440</v>
      </c>
      <c r="Q355" s="83">
        <v>2715</v>
      </c>
      <c r="R355" s="83">
        <v>2180</v>
      </c>
      <c r="S355" s="86" t="s">
        <v>8</v>
      </c>
      <c r="T355" s="86" t="s">
        <v>8</v>
      </c>
      <c r="U355" s="86" t="s">
        <v>8</v>
      </c>
      <c r="V355" s="346"/>
    </row>
    <row r="356" spans="1:22">
      <c r="A356" s="76" t="s">
        <v>1647</v>
      </c>
      <c r="B356" s="76" t="s">
        <v>1647</v>
      </c>
      <c r="C356" s="194">
        <v>1</v>
      </c>
      <c r="D356" s="78">
        <v>5400</v>
      </c>
      <c r="E356" s="78">
        <v>70</v>
      </c>
      <c r="F356" s="195">
        <v>100</v>
      </c>
      <c r="G356" s="193" t="s">
        <v>225</v>
      </c>
      <c r="H356" s="193" t="s">
        <v>8</v>
      </c>
      <c r="I356" s="193" t="s">
        <v>8</v>
      </c>
      <c r="J356" s="193" t="s">
        <v>8</v>
      </c>
      <c r="K356" s="84">
        <f t="shared" si="12"/>
        <v>5400</v>
      </c>
      <c r="L356" s="85">
        <f t="shared" si="11"/>
        <v>122</v>
      </c>
      <c r="O356" s="32" t="s">
        <v>2763</v>
      </c>
      <c r="P356" s="81">
        <v>6170</v>
      </c>
      <c r="Q356" s="81">
        <v>6310</v>
      </c>
      <c r="R356" s="81">
        <v>5990</v>
      </c>
      <c r="S356" s="81">
        <v>6195</v>
      </c>
      <c r="T356" s="81">
        <v>6310</v>
      </c>
      <c r="U356" s="81">
        <v>6000</v>
      </c>
      <c r="V356" s="337"/>
    </row>
    <row r="357" spans="1:22">
      <c r="A357" s="76" t="s">
        <v>1664</v>
      </c>
      <c r="B357" s="76" t="s">
        <v>1664</v>
      </c>
      <c r="C357" s="194">
        <v>1</v>
      </c>
      <c r="D357" s="78">
        <v>4140</v>
      </c>
      <c r="E357" s="78">
        <v>60</v>
      </c>
      <c r="F357" s="195">
        <v>100</v>
      </c>
      <c r="G357" s="193" t="s">
        <v>225</v>
      </c>
      <c r="H357" s="193" t="s">
        <v>8</v>
      </c>
      <c r="I357" s="193" t="s">
        <v>8</v>
      </c>
      <c r="J357" s="193" t="s">
        <v>8</v>
      </c>
      <c r="K357" s="84">
        <f t="shared" si="12"/>
        <v>4140</v>
      </c>
      <c r="L357" s="85">
        <f t="shared" si="11"/>
        <v>117</v>
      </c>
      <c r="O357" s="32" t="s">
        <v>2763</v>
      </c>
      <c r="P357" s="81">
        <v>4675</v>
      </c>
      <c r="Q357" s="81">
        <v>4840</v>
      </c>
      <c r="R357" s="81">
        <v>4450</v>
      </c>
      <c r="S357" s="81">
        <v>4675</v>
      </c>
      <c r="T357" s="81">
        <v>4840</v>
      </c>
      <c r="U357" s="81">
        <v>4450</v>
      </c>
      <c r="V357" s="337"/>
    </row>
    <row r="358" spans="1:22">
      <c r="A358" s="76" t="s">
        <v>1666</v>
      </c>
      <c r="B358" s="76" t="s">
        <v>1666</v>
      </c>
      <c r="C358" s="194">
        <v>1</v>
      </c>
      <c r="D358" s="78">
        <v>4600</v>
      </c>
      <c r="E358" s="78">
        <v>60</v>
      </c>
      <c r="F358" s="195">
        <v>100</v>
      </c>
      <c r="G358" s="193" t="s">
        <v>225</v>
      </c>
      <c r="H358" s="193" t="s">
        <v>8</v>
      </c>
      <c r="I358" s="193" t="s">
        <v>8</v>
      </c>
      <c r="J358" s="193" t="s">
        <v>8</v>
      </c>
      <c r="K358" s="84">
        <f t="shared" si="12"/>
        <v>4600</v>
      </c>
      <c r="L358" s="85">
        <f t="shared" si="11"/>
        <v>117</v>
      </c>
      <c r="O358" s="32" t="s">
        <v>2763</v>
      </c>
      <c r="P358" s="81">
        <v>5295</v>
      </c>
      <c r="Q358" s="81">
        <v>5475</v>
      </c>
      <c r="R358" s="81">
        <v>5050</v>
      </c>
      <c r="S358" s="81">
        <v>5345</v>
      </c>
      <c r="T358" s="81">
        <v>5550</v>
      </c>
      <c r="U358" s="81">
        <v>5060</v>
      </c>
      <c r="V358" s="337"/>
    </row>
    <row r="359" spans="1:22">
      <c r="A359" s="76" t="s">
        <v>1668</v>
      </c>
      <c r="B359" s="76" t="s">
        <v>1668</v>
      </c>
      <c r="C359" s="194">
        <v>1</v>
      </c>
      <c r="D359" s="78">
        <v>4580</v>
      </c>
      <c r="E359" s="78">
        <v>140</v>
      </c>
      <c r="F359" s="195">
        <v>100</v>
      </c>
      <c r="G359" s="193" t="s">
        <v>225</v>
      </c>
      <c r="H359" s="193" t="s">
        <v>8</v>
      </c>
      <c r="I359" s="193" t="s">
        <v>8</v>
      </c>
      <c r="J359" s="193" t="s">
        <v>8</v>
      </c>
      <c r="K359" s="84">
        <f t="shared" si="12"/>
        <v>4580</v>
      </c>
      <c r="L359" s="85">
        <f t="shared" si="11"/>
        <v>172</v>
      </c>
      <c r="O359" s="32" t="s">
        <v>2763</v>
      </c>
      <c r="P359" s="81">
        <v>5240</v>
      </c>
      <c r="Q359" s="81">
        <v>5590</v>
      </c>
      <c r="R359" s="81">
        <v>4870</v>
      </c>
      <c r="S359" s="81">
        <v>5130</v>
      </c>
      <c r="T359" s="81">
        <v>5405</v>
      </c>
      <c r="U359" s="81">
        <v>4865</v>
      </c>
      <c r="V359" s="337"/>
    </row>
    <row r="360" spans="1:22">
      <c r="A360" s="76" t="s">
        <v>1677</v>
      </c>
      <c r="B360" s="76" t="s">
        <v>1677</v>
      </c>
      <c r="C360" s="194">
        <v>1</v>
      </c>
      <c r="D360" s="78">
        <v>4990</v>
      </c>
      <c r="E360" s="78">
        <v>70</v>
      </c>
      <c r="F360" s="195">
        <v>100</v>
      </c>
      <c r="G360" s="193" t="s">
        <v>225</v>
      </c>
      <c r="H360" s="193" t="s">
        <v>8</v>
      </c>
      <c r="I360" s="193" t="s">
        <v>8</v>
      </c>
      <c r="J360" s="193" t="s">
        <v>8</v>
      </c>
      <c r="K360" s="84">
        <f t="shared" si="12"/>
        <v>4990</v>
      </c>
      <c r="L360" s="85">
        <f t="shared" si="11"/>
        <v>122</v>
      </c>
      <c r="O360" s="32" t="s">
        <v>2763</v>
      </c>
      <c r="P360" s="81">
        <v>5740</v>
      </c>
      <c r="Q360" s="81">
        <v>5900</v>
      </c>
      <c r="R360" s="81">
        <v>5590</v>
      </c>
      <c r="S360" s="81">
        <v>5830</v>
      </c>
      <c r="T360" s="81">
        <v>5920</v>
      </c>
      <c r="U360" s="81">
        <v>5690</v>
      </c>
      <c r="V360" s="337"/>
    </row>
    <row r="361" spans="1:22">
      <c r="A361" s="76" t="s">
        <v>1652</v>
      </c>
      <c r="B361" s="76" t="s">
        <v>1652</v>
      </c>
      <c r="C361" s="194">
        <v>1</v>
      </c>
      <c r="D361" s="78">
        <v>5785</v>
      </c>
      <c r="E361" s="78">
        <v>45</v>
      </c>
      <c r="F361" s="195">
        <v>100</v>
      </c>
      <c r="G361" s="193" t="s">
        <v>225</v>
      </c>
      <c r="H361" s="193" t="s">
        <v>8</v>
      </c>
      <c r="I361" s="193" t="s">
        <v>8</v>
      </c>
      <c r="J361" s="193" t="s">
        <v>8</v>
      </c>
      <c r="K361" s="84">
        <f t="shared" si="12"/>
        <v>5785</v>
      </c>
      <c r="L361" s="85">
        <f t="shared" si="11"/>
        <v>110</v>
      </c>
      <c r="O361" s="32" t="s">
        <v>2763</v>
      </c>
      <c r="P361" s="81">
        <v>6580</v>
      </c>
      <c r="Q361" s="81">
        <v>6730</v>
      </c>
      <c r="R361" s="81">
        <v>6450</v>
      </c>
      <c r="S361" s="81">
        <v>6585</v>
      </c>
      <c r="T361" s="81">
        <v>6730</v>
      </c>
      <c r="U361" s="81">
        <v>6450</v>
      </c>
      <c r="V361" s="337"/>
    </row>
    <row r="362" spans="1:22">
      <c r="A362" s="76" t="s">
        <v>1654</v>
      </c>
      <c r="B362" s="76" t="s">
        <v>1654</v>
      </c>
      <c r="C362" s="194">
        <v>1</v>
      </c>
      <c r="D362" s="78">
        <v>6690</v>
      </c>
      <c r="E362" s="78">
        <v>70</v>
      </c>
      <c r="F362" s="195">
        <v>100</v>
      </c>
      <c r="G362" s="193" t="s">
        <v>225</v>
      </c>
      <c r="H362" s="193" t="s">
        <v>8</v>
      </c>
      <c r="I362" s="193" t="s">
        <v>8</v>
      </c>
      <c r="J362" s="193" t="s">
        <v>8</v>
      </c>
      <c r="K362" s="84">
        <f t="shared" si="12"/>
        <v>6690</v>
      </c>
      <c r="L362" s="85">
        <f t="shared" si="11"/>
        <v>122</v>
      </c>
      <c r="O362" s="32" t="s">
        <v>2763</v>
      </c>
      <c r="P362" s="81">
        <v>7550</v>
      </c>
      <c r="Q362" s="81">
        <v>7670</v>
      </c>
      <c r="R362" s="81">
        <v>7430</v>
      </c>
      <c r="S362" s="81">
        <v>7550</v>
      </c>
      <c r="T362" s="81">
        <v>7670</v>
      </c>
      <c r="U362" s="81">
        <v>7430</v>
      </c>
      <c r="V362" s="337"/>
    </row>
    <row r="363" spans="1:22">
      <c r="A363" s="76" t="s">
        <v>1656</v>
      </c>
      <c r="B363" s="76" t="s">
        <v>1656</v>
      </c>
      <c r="C363" s="194">
        <v>1</v>
      </c>
      <c r="D363" s="78">
        <v>3520</v>
      </c>
      <c r="E363" s="78">
        <v>90</v>
      </c>
      <c r="F363" s="195">
        <v>100</v>
      </c>
      <c r="G363" s="193" t="s">
        <v>225</v>
      </c>
      <c r="H363" s="193" t="s">
        <v>8</v>
      </c>
      <c r="I363" s="193" t="s">
        <v>8</v>
      </c>
      <c r="J363" s="193" t="s">
        <v>8</v>
      </c>
      <c r="K363" s="84">
        <f t="shared" si="12"/>
        <v>3520</v>
      </c>
      <c r="L363" s="85">
        <f t="shared" si="11"/>
        <v>135</v>
      </c>
      <c r="O363" s="32" t="s">
        <v>2763</v>
      </c>
      <c r="P363" s="81">
        <v>3800</v>
      </c>
      <c r="Q363" s="81">
        <v>4090</v>
      </c>
      <c r="R363" s="81">
        <v>3560</v>
      </c>
      <c r="S363" s="81">
        <v>3800</v>
      </c>
      <c r="T363" s="81">
        <v>4085</v>
      </c>
      <c r="U363" s="81">
        <v>3565</v>
      </c>
      <c r="V363" s="337"/>
    </row>
    <row r="364" spans="1:22">
      <c r="A364" s="76" t="s">
        <v>1786</v>
      </c>
      <c r="B364" s="76" t="s">
        <v>1786</v>
      </c>
      <c r="C364" s="194">
        <v>1</v>
      </c>
      <c r="D364" s="78">
        <v>5240</v>
      </c>
      <c r="E364" s="78">
        <v>60</v>
      </c>
      <c r="F364" s="195">
        <v>100</v>
      </c>
      <c r="G364" s="193" t="s">
        <v>225</v>
      </c>
      <c r="H364" s="193" t="s">
        <v>8</v>
      </c>
      <c r="I364" s="193" t="s">
        <v>8</v>
      </c>
      <c r="J364" s="193" t="s">
        <v>8</v>
      </c>
      <c r="K364" s="84">
        <f t="shared" si="12"/>
        <v>5240</v>
      </c>
      <c r="L364" s="85">
        <f t="shared" si="11"/>
        <v>117</v>
      </c>
      <c r="O364" s="32" t="s">
        <v>2763</v>
      </c>
      <c r="P364" s="81">
        <v>6030</v>
      </c>
      <c r="Q364" s="81">
        <v>6190</v>
      </c>
      <c r="R364" s="81">
        <v>5900</v>
      </c>
      <c r="S364" s="81">
        <v>6020</v>
      </c>
      <c r="T364" s="81">
        <v>6185</v>
      </c>
      <c r="U364" s="81">
        <v>5905</v>
      </c>
      <c r="V364" s="337"/>
    </row>
    <row r="365" spans="1:22">
      <c r="A365" s="76" t="s">
        <v>1022</v>
      </c>
      <c r="B365" s="76" t="s">
        <v>1022</v>
      </c>
      <c r="C365" s="194">
        <v>1</v>
      </c>
      <c r="D365" s="78">
        <v>4200</v>
      </c>
      <c r="E365" s="78">
        <v>60</v>
      </c>
      <c r="F365" s="195">
        <v>100</v>
      </c>
      <c r="G365" s="193" t="s">
        <v>225</v>
      </c>
      <c r="H365" s="193" t="s">
        <v>8</v>
      </c>
      <c r="I365" s="193" t="s">
        <v>8</v>
      </c>
      <c r="J365" s="193" t="s">
        <v>8</v>
      </c>
      <c r="K365" s="84">
        <f t="shared" si="12"/>
        <v>4200</v>
      </c>
      <c r="L365" s="85">
        <f t="shared" si="11"/>
        <v>117</v>
      </c>
      <c r="O365" s="32" t="s">
        <v>2763</v>
      </c>
      <c r="P365" s="81">
        <v>4720</v>
      </c>
      <c r="Q365" s="81">
        <v>4860</v>
      </c>
      <c r="R365" s="81">
        <v>4530</v>
      </c>
      <c r="S365" s="86" t="s">
        <v>8</v>
      </c>
      <c r="T365" s="86" t="s">
        <v>8</v>
      </c>
      <c r="U365" s="86" t="s">
        <v>8</v>
      </c>
      <c r="V365" s="337"/>
    </row>
    <row r="366" spans="1:22">
      <c r="A366" s="76" t="s">
        <v>2623</v>
      </c>
      <c r="B366" s="76" t="s">
        <v>2623</v>
      </c>
      <c r="C366" s="194">
        <v>1</v>
      </c>
      <c r="D366" s="78">
        <v>4575</v>
      </c>
      <c r="E366" s="78">
        <v>40</v>
      </c>
      <c r="F366" s="195">
        <v>100</v>
      </c>
      <c r="G366" s="193" t="s">
        <v>225</v>
      </c>
      <c r="H366" s="193" t="s">
        <v>8</v>
      </c>
      <c r="I366" s="193" t="s">
        <v>8</v>
      </c>
      <c r="J366" s="193" t="s">
        <v>8</v>
      </c>
      <c r="K366" s="84">
        <f t="shared" si="12"/>
        <v>4575</v>
      </c>
      <c r="L366" s="85">
        <f t="shared" si="11"/>
        <v>108</v>
      </c>
      <c r="O366" s="32" t="s">
        <v>2763</v>
      </c>
      <c r="P366" s="81">
        <v>5240</v>
      </c>
      <c r="Q366" s="81">
        <v>5450</v>
      </c>
      <c r="R366" s="81">
        <v>5050</v>
      </c>
      <c r="S366" s="81">
        <v>5325</v>
      </c>
      <c r="T366" s="81">
        <v>5465</v>
      </c>
      <c r="U366" s="81">
        <v>5055</v>
      </c>
      <c r="V366" s="337"/>
    </row>
    <row r="367" spans="1:22">
      <c r="A367" s="76" t="s">
        <v>2609</v>
      </c>
      <c r="B367" s="76" t="s">
        <v>2609</v>
      </c>
      <c r="C367" s="194">
        <v>1</v>
      </c>
      <c r="D367" s="78">
        <v>5240</v>
      </c>
      <c r="E367" s="78">
        <v>60</v>
      </c>
      <c r="F367" s="195">
        <v>100</v>
      </c>
      <c r="G367" s="193" t="s">
        <v>225</v>
      </c>
      <c r="H367" s="193" t="s">
        <v>8</v>
      </c>
      <c r="I367" s="193" t="s">
        <v>8</v>
      </c>
      <c r="J367" s="193" t="s">
        <v>8</v>
      </c>
      <c r="K367" s="84">
        <f t="shared" si="12"/>
        <v>5240</v>
      </c>
      <c r="L367" s="85">
        <f t="shared" si="11"/>
        <v>117</v>
      </c>
      <c r="O367" s="32" t="s">
        <v>2763</v>
      </c>
      <c r="P367" s="81">
        <v>6030</v>
      </c>
      <c r="Q367" s="81">
        <v>6190</v>
      </c>
      <c r="R367" s="81">
        <v>5900</v>
      </c>
      <c r="S367" s="81">
        <v>6040</v>
      </c>
      <c r="T367" s="81">
        <v>6180</v>
      </c>
      <c r="U367" s="81">
        <v>5920</v>
      </c>
      <c r="V367" s="337"/>
    </row>
    <row r="368" spans="1:22">
      <c r="A368" s="76" t="s">
        <v>2606</v>
      </c>
      <c r="B368" s="76" t="s">
        <v>2606</v>
      </c>
      <c r="C368" s="194">
        <v>1</v>
      </c>
      <c r="D368" s="78">
        <v>5335</v>
      </c>
      <c r="E368" s="78">
        <v>40</v>
      </c>
      <c r="F368" s="195">
        <v>100</v>
      </c>
      <c r="G368" s="193" t="s">
        <v>225</v>
      </c>
      <c r="H368" s="193" t="s">
        <v>8</v>
      </c>
      <c r="I368" s="193" t="s">
        <v>8</v>
      </c>
      <c r="J368" s="193" t="s">
        <v>8</v>
      </c>
      <c r="K368" s="84">
        <f t="shared" si="12"/>
        <v>5335</v>
      </c>
      <c r="L368" s="85">
        <f t="shared" si="11"/>
        <v>108</v>
      </c>
      <c r="O368" s="32" t="s">
        <v>2763</v>
      </c>
      <c r="P368" s="81">
        <v>6110</v>
      </c>
      <c r="Q368" s="81">
        <v>6280</v>
      </c>
      <c r="R368" s="81">
        <v>5990</v>
      </c>
      <c r="S368" s="81">
        <v>6145</v>
      </c>
      <c r="T368" s="81">
        <v>6275</v>
      </c>
      <c r="U368" s="81">
        <v>6005</v>
      </c>
      <c r="V368" s="337"/>
    </row>
    <row r="369" spans="1:22">
      <c r="A369" s="76" t="s">
        <v>2593</v>
      </c>
      <c r="B369" s="76" t="s">
        <v>2593</v>
      </c>
      <c r="C369" s="194">
        <v>1</v>
      </c>
      <c r="D369" s="78">
        <v>4820</v>
      </c>
      <c r="E369" s="78">
        <v>70</v>
      </c>
      <c r="F369" s="195">
        <v>100</v>
      </c>
      <c r="G369" s="193" t="s">
        <v>225</v>
      </c>
      <c r="H369" s="193" t="s">
        <v>8</v>
      </c>
      <c r="I369" s="193" t="s">
        <v>8</v>
      </c>
      <c r="J369" s="193" t="s">
        <v>8</v>
      </c>
      <c r="K369" s="84">
        <f t="shared" si="12"/>
        <v>4820</v>
      </c>
      <c r="L369" s="85">
        <f t="shared" si="11"/>
        <v>122</v>
      </c>
      <c r="O369" s="32" t="s">
        <v>2763</v>
      </c>
      <c r="P369" s="81">
        <v>5530</v>
      </c>
      <c r="Q369" s="81">
        <v>5720</v>
      </c>
      <c r="R369" s="81">
        <v>5320</v>
      </c>
      <c r="S369" s="81" t="s">
        <v>8</v>
      </c>
      <c r="T369" s="81" t="s">
        <v>8</v>
      </c>
      <c r="U369" s="81" t="s">
        <v>8</v>
      </c>
      <c r="V369" s="337"/>
    </row>
    <row r="370" spans="1:22">
      <c r="A370" s="76" t="s">
        <v>2589</v>
      </c>
      <c r="B370" s="76" t="s">
        <v>2589</v>
      </c>
      <c r="C370" s="194">
        <v>1</v>
      </c>
      <c r="D370" s="78">
        <v>5895</v>
      </c>
      <c r="E370" s="78">
        <v>35</v>
      </c>
      <c r="F370" s="195">
        <v>100</v>
      </c>
      <c r="G370" s="193" t="s">
        <v>225</v>
      </c>
      <c r="H370" s="193" t="s">
        <v>8</v>
      </c>
      <c r="I370" s="193" t="s">
        <v>8</v>
      </c>
      <c r="J370" s="193" t="s">
        <v>8</v>
      </c>
      <c r="K370" s="84">
        <f t="shared" si="12"/>
        <v>5895</v>
      </c>
      <c r="L370" s="85">
        <f t="shared" si="11"/>
        <v>106</v>
      </c>
      <c r="O370" s="32" t="s">
        <v>2763</v>
      </c>
      <c r="P370" s="81">
        <v>6720</v>
      </c>
      <c r="Q370" s="81">
        <v>6800</v>
      </c>
      <c r="R370" s="81">
        <v>6630</v>
      </c>
      <c r="S370" s="81">
        <v>6710</v>
      </c>
      <c r="T370" s="81">
        <v>6795</v>
      </c>
      <c r="U370" s="81">
        <v>6640</v>
      </c>
      <c r="V370" s="337"/>
    </row>
    <row r="371" spans="1:22">
      <c r="A371" s="76" t="s">
        <v>1996</v>
      </c>
      <c r="B371" s="76" t="s">
        <v>1996</v>
      </c>
      <c r="C371" s="194">
        <v>1</v>
      </c>
      <c r="D371" s="78">
        <v>4390</v>
      </c>
      <c r="E371" s="78">
        <v>60</v>
      </c>
      <c r="F371" s="195">
        <v>100</v>
      </c>
      <c r="G371" s="193" t="s">
        <v>225</v>
      </c>
      <c r="H371" s="193" t="s">
        <v>8</v>
      </c>
      <c r="I371" s="193" t="s">
        <v>8</v>
      </c>
      <c r="J371" s="193" t="s">
        <v>8</v>
      </c>
      <c r="K371" s="84">
        <f t="shared" si="12"/>
        <v>4390</v>
      </c>
      <c r="L371" s="85">
        <f t="shared" si="11"/>
        <v>117</v>
      </c>
      <c r="O371" s="32" t="s">
        <v>2763</v>
      </c>
      <c r="P371" s="81">
        <v>5010</v>
      </c>
      <c r="Q371" s="81">
        <v>5280</v>
      </c>
      <c r="R371" s="81">
        <v>4840</v>
      </c>
      <c r="S371" s="81">
        <v>5060</v>
      </c>
      <c r="T371" s="81">
        <v>5290</v>
      </c>
      <c r="U371" s="81">
        <v>4850</v>
      </c>
      <c r="V371" s="337"/>
    </row>
    <row r="372" spans="1:22">
      <c r="A372" s="76" t="s">
        <v>1999</v>
      </c>
      <c r="B372" s="76" t="s">
        <v>1999</v>
      </c>
      <c r="C372" s="194">
        <v>1</v>
      </c>
      <c r="D372" s="78">
        <v>4840</v>
      </c>
      <c r="E372" s="78">
        <v>60</v>
      </c>
      <c r="F372" s="195">
        <v>100</v>
      </c>
      <c r="G372" s="193" t="s">
        <v>225</v>
      </c>
      <c r="H372" s="193" t="s">
        <v>8</v>
      </c>
      <c r="I372" s="193" t="s">
        <v>8</v>
      </c>
      <c r="J372" s="193" t="s">
        <v>8</v>
      </c>
      <c r="K372" s="84">
        <f t="shared" si="12"/>
        <v>4840</v>
      </c>
      <c r="L372" s="85">
        <f t="shared" si="11"/>
        <v>117</v>
      </c>
      <c r="O372" s="32" t="s">
        <v>2763</v>
      </c>
      <c r="P372" s="81">
        <v>5560</v>
      </c>
      <c r="Q372" s="81">
        <v>5720</v>
      </c>
      <c r="R372" s="81">
        <v>5330</v>
      </c>
      <c r="S372" s="81">
        <v>5560</v>
      </c>
      <c r="T372" s="81">
        <v>5720</v>
      </c>
      <c r="U372" s="81">
        <v>5330</v>
      </c>
      <c r="V372" s="337"/>
    </row>
    <row r="373" spans="1:22">
      <c r="A373" s="76" t="s">
        <v>2003</v>
      </c>
      <c r="B373" s="76" t="s">
        <v>2003</v>
      </c>
      <c r="C373" s="194">
        <v>1</v>
      </c>
      <c r="D373" s="78">
        <v>5340</v>
      </c>
      <c r="E373" s="78">
        <v>70</v>
      </c>
      <c r="F373" s="195">
        <v>100</v>
      </c>
      <c r="G373" s="193" t="s">
        <v>225</v>
      </c>
      <c r="H373" s="193" t="s">
        <v>8</v>
      </c>
      <c r="I373" s="193" t="s">
        <v>8</v>
      </c>
      <c r="J373" s="193" t="s">
        <v>8</v>
      </c>
      <c r="K373" s="84">
        <f t="shared" si="12"/>
        <v>5340</v>
      </c>
      <c r="L373" s="85">
        <f t="shared" si="11"/>
        <v>122</v>
      </c>
      <c r="O373" s="32" t="s">
        <v>2763</v>
      </c>
      <c r="P373" s="81">
        <v>6120</v>
      </c>
      <c r="Q373" s="81">
        <v>6290</v>
      </c>
      <c r="R373" s="81">
        <v>5940</v>
      </c>
      <c r="S373" s="81">
        <v>6120</v>
      </c>
      <c r="T373" s="81">
        <v>6290</v>
      </c>
      <c r="U373" s="81">
        <v>5940</v>
      </c>
      <c r="V373" s="337"/>
    </row>
    <row r="374" spans="1:22">
      <c r="A374" s="76" t="s">
        <v>2005</v>
      </c>
      <c r="B374" s="76" t="s">
        <v>2005</v>
      </c>
      <c r="C374" s="194">
        <v>1</v>
      </c>
      <c r="D374" s="78">
        <v>6190</v>
      </c>
      <c r="E374" s="78">
        <v>45</v>
      </c>
      <c r="F374" s="195">
        <v>100</v>
      </c>
      <c r="G374" s="193" t="s">
        <v>225</v>
      </c>
      <c r="H374" s="193" t="s">
        <v>8</v>
      </c>
      <c r="I374" s="193" t="s">
        <v>8</v>
      </c>
      <c r="J374" s="193" t="s">
        <v>8</v>
      </c>
      <c r="K374" s="84">
        <f t="shared" si="12"/>
        <v>6190</v>
      </c>
      <c r="L374" s="85">
        <f t="shared" si="11"/>
        <v>110</v>
      </c>
      <c r="O374" s="32" t="s">
        <v>2763</v>
      </c>
      <c r="P374" s="81">
        <v>7080</v>
      </c>
      <c r="Q374" s="81">
        <v>7250</v>
      </c>
      <c r="R374" s="81">
        <v>6950</v>
      </c>
      <c r="S374" s="81">
        <v>7080</v>
      </c>
      <c r="T374" s="81">
        <v>7250</v>
      </c>
      <c r="U374" s="81">
        <v>6950</v>
      </c>
      <c r="V374" s="337"/>
    </row>
    <row r="375" spans="1:22">
      <c r="A375" s="76" t="s">
        <v>2007</v>
      </c>
      <c r="B375" s="76" t="s">
        <v>2007</v>
      </c>
      <c r="C375" s="194">
        <v>1</v>
      </c>
      <c r="D375" s="78">
        <v>6720</v>
      </c>
      <c r="E375" s="78">
        <v>70</v>
      </c>
      <c r="F375" s="195">
        <v>100</v>
      </c>
      <c r="G375" s="193" t="s">
        <v>225</v>
      </c>
      <c r="H375" s="193" t="s">
        <v>8</v>
      </c>
      <c r="I375" s="193" t="s">
        <v>8</v>
      </c>
      <c r="J375" s="193" t="s">
        <v>8</v>
      </c>
      <c r="K375" s="84">
        <f t="shared" si="12"/>
        <v>6720</v>
      </c>
      <c r="L375" s="85">
        <f t="shared" si="11"/>
        <v>122</v>
      </c>
      <c r="O375" s="32" t="s">
        <v>2763</v>
      </c>
      <c r="P375" s="81">
        <v>7580</v>
      </c>
      <c r="Q375" s="81">
        <v>7690</v>
      </c>
      <c r="R375" s="81">
        <v>7430</v>
      </c>
      <c r="S375" s="81">
        <v>7480</v>
      </c>
      <c r="T375" s="81">
        <v>7550</v>
      </c>
      <c r="U375" s="81">
        <v>7420</v>
      </c>
      <c r="V375" s="337"/>
    </row>
    <row r="376" spans="1:22">
      <c r="A376" s="76" t="s">
        <v>2001</v>
      </c>
      <c r="B376" s="76" t="s">
        <v>2001</v>
      </c>
      <c r="C376" s="194">
        <v>1</v>
      </c>
      <c r="D376" s="78">
        <v>6540</v>
      </c>
      <c r="E376" s="78">
        <v>45</v>
      </c>
      <c r="F376" s="195">
        <v>100</v>
      </c>
      <c r="G376" s="193" t="s">
        <v>225</v>
      </c>
      <c r="H376" s="193" t="s">
        <v>8</v>
      </c>
      <c r="I376" s="193" t="s">
        <v>8</v>
      </c>
      <c r="J376" s="193" t="s">
        <v>8</v>
      </c>
      <c r="K376" s="84">
        <f t="shared" si="12"/>
        <v>6540</v>
      </c>
      <c r="L376" s="85">
        <f t="shared" si="11"/>
        <v>110</v>
      </c>
      <c r="O376" s="32" t="s">
        <v>2763</v>
      </c>
      <c r="P376" s="81">
        <v>7450</v>
      </c>
      <c r="Q376" s="81">
        <v>7570</v>
      </c>
      <c r="R376" s="81">
        <v>7330</v>
      </c>
      <c r="S376" s="81">
        <v>7510</v>
      </c>
      <c r="T376" s="81">
        <v>7570</v>
      </c>
      <c r="U376" s="81">
        <v>7440</v>
      </c>
      <c r="V376" s="337"/>
    </row>
    <row r="377" spans="1:22">
      <c r="A377" s="77" t="s">
        <v>1658</v>
      </c>
      <c r="B377" s="77" t="s">
        <v>1658</v>
      </c>
      <c r="C377" s="194">
        <v>1</v>
      </c>
      <c r="D377" s="83">
        <v>3805</v>
      </c>
      <c r="E377" s="83">
        <v>35</v>
      </c>
      <c r="F377" s="195">
        <v>100</v>
      </c>
      <c r="G377" s="193" t="s">
        <v>225</v>
      </c>
      <c r="H377" s="193" t="s">
        <v>8</v>
      </c>
      <c r="I377" s="193" t="s">
        <v>8</v>
      </c>
      <c r="J377" s="193" t="s">
        <v>8</v>
      </c>
      <c r="K377" s="84">
        <f t="shared" si="12"/>
        <v>3805</v>
      </c>
      <c r="L377" s="85">
        <f t="shared" si="11"/>
        <v>106</v>
      </c>
      <c r="O377" s="32" t="s">
        <v>2763</v>
      </c>
      <c r="P377" s="83">
        <v>4195</v>
      </c>
      <c r="Q377" s="83">
        <v>4385</v>
      </c>
      <c r="R377" s="83">
        <v>4085</v>
      </c>
      <c r="S377" s="81" t="s">
        <v>8</v>
      </c>
      <c r="T377" s="81" t="s">
        <v>8</v>
      </c>
      <c r="U377" s="81" t="s">
        <v>8</v>
      </c>
      <c r="V377" s="338"/>
    </row>
    <row r="378" spans="1:22">
      <c r="A378" s="76" t="s">
        <v>1364</v>
      </c>
      <c r="B378" s="76" t="s">
        <v>1364</v>
      </c>
      <c r="C378" s="194">
        <v>1</v>
      </c>
      <c r="D378" s="83">
        <v>7700</v>
      </c>
      <c r="E378" s="83">
        <v>110</v>
      </c>
      <c r="F378" s="195">
        <v>100</v>
      </c>
      <c r="G378" s="193" t="s">
        <v>225</v>
      </c>
      <c r="H378" s="193" t="s">
        <v>8</v>
      </c>
      <c r="I378" s="193" t="s">
        <v>8</v>
      </c>
      <c r="J378" s="193" t="s">
        <v>8</v>
      </c>
      <c r="K378" s="84">
        <f t="shared" si="12"/>
        <v>7700</v>
      </c>
      <c r="L378" s="85">
        <f t="shared" si="11"/>
        <v>149</v>
      </c>
      <c r="O378" s="32" t="s">
        <v>2763</v>
      </c>
      <c r="P378" s="79">
        <v>8515</v>
      </c>
      <c r="Q378" s="81">
        <v>8975</v>
      </c>
      <c r="R378" s="81">
        <v>8210</v>
      </c>
      <c r="S378" s="81" t="s">
        <v>8</v>
      </c>
      <c r="T378" s="81" t="s">
        <v>8</v>
      </c>
      <c r="U378" s="81" t="s">
        <v>8</v>
      </c>
      <c r="V378" s="342"/>
    </row>
    <row r="379" spans="1:22">
      <c r="A379" s="76" t="s">
        <v>2544</v>
      </c>
      <c r="B379" s="76" t="s">
        <v>2544</v>
      </c>
      <c r="C379" s="194">
        <v>1</v>
      </c>
      <c r="D379" s="78">
        <v>1420</v>
      </c>
      <c r="E379" s="78">
        <v>30</v>
      </c>
      <c r="F379" s="195">
        <v>100</v>
      </c>
      <c r="G379" s="203">
        <v>-28.77</v>
      </c>
      <c r="H379" s="193" t="s">
        <v>675</v>
      </c>
      <c r="I379" s="193" t="s">
        <v>8</v>
      </c>
      <c r="J379" s="193" t="s">
        <v>8</v>
      </c>
      <c r="K379" s="84">
        <f t="shared" si="12"/>
        <v>1420</v>
      </c>
      <c r="L379" s="85">
        <f t="shared" si="11"/>
        <v>104</v>
      </c>
      <c r="O379" s="32" t="s">
        <v>2763</v>
      </c>
      <c r="P379" s="81">
        <v>1320</v>
      </c>
      <c r="Q379" s="81">
        <v>1360</v>
      </c>
      <c r="R379" s="81">
        <v>1280</v>
      </c>
      <c r="S379" s="81" t="s">
        <v>8</v>
      </c>
      <c r="T379" s="81" t="s">
        <v>8</v>
      </c>
      <c r="U379" s="81" t="s">
        <v>8</v>
      </c>
      <c r="V379" s="337"/>
    </row>
    <row r="380" spans="1:22">
      <c r="A380" s="76" t="s">
        <v>1031</v>
      </c>
      <c r="B380" s="76" t="s">
        <v>1031</v>
      </c>
      <c r="C380" s="194">
        <v>1</v>
      </c>
      <c r="D380" s="78">
        <v>3585</v>
      </c>
      <c r="E380" s="78">
        <v>35</v>
      </c>
      <c r="F380" s="195">
        <v>100</v>
      </c>
      <c r="G380" s="193" t="s">
        <v>225</v>
      </c>
      <c r="H380" s="193" t="s">
        <v>8</v>
      </c>
      <c r="I380" s="193" t="s">
        <v>8</v>
      </c>
      <c r="J380" s="193" t="s">
        <v>8</v>
      </c>
      <c r="K380" s="84">
        <f t="shared" si="12"/>
        <v>3585</v>
      </c>
      <c r="L380" s="85">
        <f t="shared" si="11"/>
        <v>106</v>
      </c>
      <c r="O380" s="32" t="s">
        <v>2763</v>
      </c>
      <c r="P380" s="81">
        <v>3890</v>
      </c>
      <c r="Q380" s="81">
        <v>3990</v>
      </c>
      <c r="R380" s="81">
        <v>3720</v>
      </c>
      <c r="S380" s="86" t="s">
        <v>8</v>
      </c>
      <c r="T380" s="86" t="s">
        <v>8</v>
      </c>
      <c r="U380" s="86" t="s">
        <v>8</v>
      </c>
      <c r="V380" s="337"/>
    </row>
    <row r="381" spans="1:22">
      <c r="A381" s="76" t="s">
        <v>1567</v>
      </c>
      <c r="B381" s="76" t="s">
        <v>1567</v>
      </c>
      <c r="C381" s="194">
        <v>1</v>
      </c>
      <c r="D381" s="78">
        <v>6610</v>
      </c>
      <c r="E381" s="78">
        <v>100</v>
      </c>
      <c r="F381" s="195">
        <v>100</v>
      </c>
      <c r="G381" s="193" t="s">
        <v>225</v>
      </c>
      <c r="H381" s="193" t="s">
        <v>8</v>
      </c>
      <c r="I381" s="193" t="s">
        <v>8</v>
      </c>
      <c r="J381" s="193" t="s">
        <v>8</v>
      </c>
      <c r="K381" s="84">
        <f t="shared" si="12"/>
        <v>6610</v>
      </c>
      <c r="L381" s="85">
        <f t="shared" si="11"/>
        <v>141</v>
      </c>
      <c r="O381" s="32" t="s">
        <v>2763</v>
      </c>
      <c r="P381" s="81">
        <v>7500</v>
      </c>
      <c r="Q381" s="81">
        <v>7670</v>
      </c>
      <c r="R381" s="81">
        <v>7320</v>
      </c>
      <c r="S381" s="81" t="s">
        <v>8</v>
      </c>
      <c r="T381" s="81" t="s">
        <v>8</v>
      </c>
      <c r="U381" s="81" t="s">
        <v>8</v>
      </c>
      <c r="V381" s="337"/>
    </row>
    <row r="382" spans="1:22">
      <c r="A382" s="76" t="s">
        <v>1674</v>
      </c>
      <c r="B382" s="76" t="s">
        <v>1674</v>
      </c>
      <c r="C382" s="194">
        <v>1</v>
      </c>
      <c r="D382" s="78">
        <v>6390</v>
      </c>
      <c r="E382" s="78">
        <v>70</v>
      </c>
      <c r="F382" s="195">
        <v>100</v>
      </c>
      <c r="G382" s="203">
        <v>-27.47</v>
      </c>
      <c r="H382" s="193" t="s">
        <v>675</v>
      </c>
      <c r="I382" s="193" t="s">
        <v>8</v>
      </c>
      <c r="J382" s="193" t="s">
        <v>8</v>
      </c>
      <c r="K382" s="84">
        <f t="shared" si="12"/>
        <v>6390</v>
      </c>
      <c r="L382" s="85">
        <f t="shared" si="11"/>
        <v>122</v>
      </c>
      <c r="O382" s="32" t="s">
        <v>2763</v>
      </c>
      <c r="P382" s="81">
        <v>7310</v>
      </c>
      <c r="Q382" s="81">
        <v>7430</v>
      </c>
      <c r="R382" s="81">
        <v>7165</v>
      </c>
      <c r="S382" s="86" t="s">
        <v>8</v>
      </c>
      <c r="T382" s="86" t="s">
        <v>8</v>
      </c>
      <c r="U382" s="86" t="s">
        <v>8</v>
      </c>
      <c r="V382" s="337"/>
    </row>
    <row r="383" spans="1:22">
      <c r="A383" s="76" t="s">
        <v>825</v>
      </c>
      <c r="B383" s="76" t="s">
        <v>825</v>
      </c>
      <c r="C383" s="194">
        <v>1</v>
      </c>
      <c r="D383" s="78">
        <v>7320</v>
      </c>
      <c r="E383" s="78">
        <v>110</v>
      </c>
      <c r="F383" s="195">
        <v>100</v>
      </c>
      <c r="G383" s="203">
        <v>-28.13</v>
      </c>
      <c r="H383" s="193" t="s">
        <v>675</v>
      </c>
      <c r="I383" s="193" t="s">
        <v>8</v>
      </c>
      <c r="J383" s="193" t="s">
        <v>8</v>
      </c>
      <c r="K383" s="84">
        <f t="shared" si="12"/>
        <v>7320</v>
      </c>
      <c r="L383" s="85">
        <f t="shared" si="11"/>
        <v>149</v>
      </c>
      <c r="O383" s="32" t="s">
        <v>2763</v>
      </c>
      <c r="P383" s="81">
        <v>8140</v>
      </c>
      <c r="Q383" s="81">
        <v>8365</v>
      </c>
      <c r="R383" s="81">
        <v>7945</v>
      </c>
      <c r="S383" s="78" t="s">
        <v>8</v>
      </c>
      <c r="T383" s="78" t="s">
        <v>8</v>
      </c>
      <c r="U383" s="78" t="s">
        <v>8</v>
      </c>
      <c r="V383" s="337"/>
    </row>
    <row r="384" spans="1:22">
      <c r="A384" s="76" t="s">
        <v>2548</v>
      </c>
      <c r="B384" s="76" t="s">
        <v>2548</v>
      </c>
      <c r="C384" s="194">
        <v>1</v>
      </c>
      <c r="D384" s="78">
        <v>3700</v>
      </c>
      <c r="E384" s="78">
        <v>60</v>
      </c>
      <c r="F384" s="195">
        <v>100</v>
      </c>
      <c r="G384" s="193" t="s">
        <v>225</v>
      </c>
      <c r="H384" s="193" t="s">
        <v>8</v>
      </c>
      <c r="I384" s="193" t="s">
        <v>8</v>
      </c>
      <c r="J384" s="193" t="s">
        <v>8</v>
      </c>
      <c r="K384" s="84">
        <f t="shared" si="12"/>
        <v>3700</v>
      </c>
      <c r="L384" s="85">
        <f t="shared" si="11"/>
        <v>117</v>
      </c>
      <c r="O384" s="32" t="s">
        <v>2763</v>
      </c>
      <c r="P384" s="81">
        <v>4040</v>
      </c>
      <c r="Q384" s="81">
        <v>4240</v>
      </c>
      <c r="R384" s="81">
        <v>3870</v>
      </c>
      <c r="S384" s="81" t="s">
        <v>8</v>
      </c>
      <c r="T384" s="81" t="s">
        <v>8</v>
      </c>
      <c r="U384" s="81" t="s">
        <v>8</v>
      </c>
      <c r="V384" s="337"/>
    </row>
    <row r="385" spans="1:22">
      <c r="A385" s="76" t="s">
        <v>892</v>
      </c>
      <c r="B385" s="76" t="s">
        <v>892</v>
      </c>
      <c r="C385" s="194">
        <v>1</v>
      </c>
      <c r="D385" s="78">
        <v>7500</v>
      </c>
      <c r="E385" s="78">
        <v>100</v>
      </c>
      <c r="F385" s="195">
        <v>100</v>
      </c>
      <c r="G385" s="193" t="s">
        <v>225</v>
      </c>
      <c r="H385" s="193" t="s">
        <v>8</v>
      </c>
      <c r="I385" s="193" t="s">
        <v>8</v>
      </c>
      <c r="J385" s="193" t="s">
        <v>8</v>
      </c>
      <c r="K385" s="84">
        <f t="shared" si="12"/>
        <v>7500</v>
      </c>
      <c r="L385" s="85">
        <f t="shared" si="11"/>
        <v>141</v>
      </c>
      <c r="O385" s="32" t="s">
        <v>2763</v>
      </c>
      <c r="P385" s="81">
        <v>8290</v>
      </c>
      <c r="Q385" s="81">
        <v>8520</v>
      </c>
      <c r="R385" s="81">
        <v>8035</v>
      </c>
      <c r="S385" s="86" t="s">
        <v>8</v>
      </c>
      <c r="T385" s="86" t="s">
        <v>8</v>
      </c>
      <c r="U385" s="86" t="s">
        <v>8</v>
      </c>
      <c r="V385" s="337"/>
    </row>
    <row r="386" spans="1:22">
      <c r="A386" s="197" t="s">
        <v>1102</v>
      </c>
      <c r="B386" s="197" t="s">
        <v>1102</v>
      </c>
      <c r="C386" s="194">
        <v>1</v>
      </c>
      <c r="D386" s="78">
        <v>3320</v>
      </c>
      <c r="E386" s="78">
        <v>35</v>
      </c>
      <c r="F386" s="195">
        <v>100</v>
      </c>
      <c r="G386" s="193" t="s">
        <v>225</v>
      </c>
      <c r="H386" s="193" t="s">
        <v>8</v>
      </c>
      <c r="I386" s="193" t="s">
        <v>8</v>
      </c>
      <c r="J386" s="193" t="s">
        <v>8</v>
      </c>
      <c r="K386" s="84">
        <f t="shared" si="12"/>
        <v>3320</v>
      </c>
      <c r="L386" s="85">
        <f t="shared" si="11"/>
        <v>106</v>
      </c>
      <c r="O386" s="32" t="s">
        <v>2763</v>
      </c>
      <c r="P386" s="81">
        <v>3540</v>
      </c>
      <c r="Q386" s="81">
        <v>3640</v>
      </c>
      <c r="R386" s="81">
        <v>3450</v>
      </c>
      <c r="S386" s="86" t="s">
        <v>8</v>
      </c>
      <c r="T386" s="86" t="s">
        <v>8</v>
      </c>
      <c r="U386" s="86" t="s">
        <v>8</v>
      </c>
      <c r="V386" s="337"/>
    </row>
    <row r="387" spans="1:22">
      <c r="A387" s="76" t="s">
        <v>1122</v>
      </c>
      <c r="B387" s="76" t="s">
        <v>1122</v>
      </c>
      <c r="C387" s="194">
        <v>1</v>
      </c>
      <c r="D387" s="78">
        <v>3310</v>
      </c>
      <c r="E387" s="78">
        <v>35</v>
      </c>
      <c r="F387" s="195">
        <v>100</v>
      </c>
      <c r="G387" s="193" t="s">
        <v>225</v>
      </c>
      <c r="H387" s="193" t="s">
        <v>8</v>
      </c>
      <c r="I387" s="193" t="s">
        <v>8</v>
      </c>
      <c r="J387" s="193" t="s">
        <v>8</v>
      </c>
      <c r="K387" s="84">
        <f t="shared" si="12"/>
        <v>3310</v>
      </c>
      <c r="L387" s="85">
        <f t="shared" si="11"/>
        <v>106</v>
      </c>
      <c r="O387" s="32" t="s">
        <v>2763</v>
      </c>
      <c r="P387" s="81">
        <v>3530</v>
      </c>
      <c r="Q387" s="81">
        <v>3640</v>
      </c>
      <c r="R387" s="81">
        <v>3450</v>
      </c>
      <c r="S387" s="86" t="s">
        <v>8</v>
      </c>
      <c r="T387" s="86" t="s">
        <v>8</v>
      </c>
      <c r="U387" s="86" t="s">
        <v>8</v>
      </c>
      <c r="V387" s="337"/>
    </row>
    <row r="388" spans="1:22">
      <c r="A388" s="76" t="s">
        <v>1692</v>
      </c>
      <c r="B388" s="76" t="s">
        <v>1692</v>
      </c>
      <c r="C388" s="194">
        <v>1</v>
      </c>
      <c r="D388" s="78">
        <v>2980</v>
      </c>
      <c r="E388" s="78">
        <v>470</v>
      </c>
      <c r="F388" s="195">
        <v>100</v>
      </c>
      <c r="G388" s="203">
        <v>-28.1</v>
      </c>
      <c r="H388" s="193" t="s">
        <v>675</v>
      </c>
      <c r="I388" s="193" t="s">
        <v>8</v>
      </c>
      <c r="J388" s="193" t="s">
        <v>8</v>
      </c>
      <c r="K388" s="84">
        <f t="shared" si="12"/>
        <v>2980</v>
      </c>
      <c r="L388" s="85">
        <f t="shared" ref="L388:L451" si="13">ROUND(SQRT(SUMSQ(IF(OR(E388="n/a",E388="nd"),0,E388),IF(OR(F388="n/a",F388="nd"),0,F388),IF(OR(J388="n/a",J388="nd"),0,J388))),0)</f>
        <v>481</v>
      </c>
      <c r="O388" s="32" t="s">
        <v>2763</v>
      </c>
      <c r="P388" s="81">
        <v>3220</v>
      </c>
      <c r="Q388" s="81">
        <v>4510</v>
      </c>
      <c r="R388" s="81">
        <v>2000</v>
      </c>
      <c r="S388" s="81">
        <v>3830</v>
      </c>
      <c r="T388" s="81">
        <v>4230</v>
      </c>
      <c r="U388" s="81">
        <v>3450</v>
      </c>
      <c r="V388" s="337"/>
    </row>
    <row r="389" spans="1:22">
      <c r="A389" s="76" t="s">
        <v>1696</v>
      </c>
      <c r="B389" s="76" t="s">
        <v>1696</v>
      </c>
      <c r="C389" s="194">
        <v>1</v>
      </c>
      <c r="D389" s="78">
        <v>3490</v>
      </c>
      <c r="E389" s="78">
        <v>400</v>
      </c>
      <c r="F389" s="195">
        <v>100</v>
      </c>
      <c r="G389" s="203">
        <v>-28.77</v>
      </c>
      <c r="H389" s="193" t="s">
        <v>675</v>
      </c>
      <c r="I389" s="193" t="s">
        <v>8</v>
      </c>
      <c r="J389" s="193" t="s">
        <v>8</v>
      </c>
      <c r="K389" s="84">
        <f t="shared" si="12"/>
        <v>3490</v>
      </c>
      <c r="L389" s="85">
        <f t="shared" si="13"/>
        <v>412</v>
      </c>
      <c r="O389" s="32" t="s">
        <v>2763</v>
      </c>
      <c r="P389" s="81">
        <v>3860</v>
      </c>
      <c r="Q389" s="81">
        <v>4870</v>
      </c>
      <c r="R389" s="81">
        <v>2780</v>
      </c>
      <c r="S389" s="81">
        <v>4400</v>
      </c>
      <c r="T389" s="81">
        <v>4870</v>
      </c>
      <c r="U389" s="81">
        <v>3940</v>
      </c>
      <c r="V389" s="337"/>
    </row>
    <row r="390" spans="1:22">
      <c r="A390" s="76" t="s">
        <v>1699</v>
      </c>
      <c r="B390" s="76" t="s">
        <v>1699</v>
      </c>
      <c r="C390" s="194">
        <v>1</v>
      </c>
      <c r="D390" s="78">
        <v>4330</v>
      </c>
      <c r="E390" s="78">
        <v>70</v>
      </c>
      <c r="F390" s="195">
        <v>100</v>
      </c>
      <c r="G390" s="203">
        <v>-28.5</v>
      </c>
      <c r="H390" s="193" t="s">
        <v>675</v>
      </c>
      <c r="I390" s="193" t="s">
        <v>8</v>
      </c>
      <c r="J390" s="193" t="s">
        <v>8</v>
      </c>
      <c r="K390" s="84">
        <f t="shared" si="12"/>
        <v>4330</v>
      </c>
      <c r="L390" s="85">
        <f t="shared" si="13"/>
        <v>122</v>
      </c>
      <c r="O390" s="32" t="s">
        <v>2763</v>
      </c>
      <c r="P390" s="81">
        <v>4940</v>
      </c>
      <c r="Q390" s="81">
        <v>5280</v>
      </c>
      <c r="R390" s="81">
        <v>4650</v>
      </c>
      <c r="S390" s="81">
        <v>4910</v>
      </c>
      <c r="T390" s="81">
        <v>5220</v>
      </c>
      <c r="U390" s="81">
        <v>4640</v>
      </c>
      <c r="V390" s="337"/>
    </row>
    <row r="391" spans="1:22">
      <c r="A391" s="76" t="s">
        <v>1702</v>
      </c>
      <c r="B391" s="76" t="s">
        <v>1702</v>
      </c>
      <c r="C391" s="194">
        <v>1</v>
      </c>
      <c r="D391" s="78">
        <v>4420</v>
      </c>
      <c r="E391" s="78">
        <v>100</v>
      </c>
      <c r="F391" s="195">
        <v>100</v>
      </c>
      <c r="G391" s="203">
        <v>-28.57</v>
      </c>
      <c r="H391" s="193" t="s">
        <v>675</v>
      </c>
      <c r="I391" s="193" t="s">
        <v>8</v>
      </c>
      <c r="J391" s="193" t="s">
        <v>8</v>
      </c>
      <c r="K391" s="84">
        <f t="shared" si="12"/>
        <v>4420</v>
      </c>
      <c r="L391" s="85">
        <f t="shared" si="13"/>
        <v>141</v>
      </c>
      <c r="O391" s="32" t="s">
        <v>2763</v>
      </c>
      <c r="P391" s="81">
        <v>5070</v>
      </c>
      <c r="Q391" s="81">
        <v>5320</v>
      </c>
      <c r="R391" s="81">
        <v>4830</v>
      </c>
      <c r="S391" s="81">
        <v>5110</v>
      </c>
      <c r="T391" s="81">
        <v>5320</v>
      </c>
      <c r="U391" s="81">
        <v>4880</v>
      </c>
      <c r="V391" s="337"/>
    </row>
    <row r="392" spans="1:22">
      <c r="A392" s="76" t="s">
        <v>1705</v>
      </c>
      <c r="B392" s="76" t="s">
        <v>1705</v>
      </c>
      <c r="C392" s="194">
        <v>1</v>
      </c>
      <c r="D392" s="78">
        <v>4720</v>
      </c>
      <c r="E392" s="78">
        <v>90</v>
      </c>
      <c r="F392" s="195">
        <v>100</v>
      </c>
      <c r="G392" s="203">
        <v>-28.61</v>
      </c>
      <c r="H392" s="193" t="s">
        <v>675</v>
      </c>
      <c r="I392" s="193" t="s">
        <v>8</v>
      </c>
      <c r="J392" s="193" t="s">
        <v>8</v>
      </c>
      <c r="K392" s="84">
        <f t="shared" si="12"/>
        <v>4720</v>
      </c>
      <c r="L392" s="85">
        <f t="shared" si="13"/>
        <v>135</v>
      </c>
      <c r="O392" s="32" t="s">
        <v>2763</v>
      </c>
      <c r="P392" s="81">
        <v>5440</v>
      </c>
      <c r="Q392" s="81">
        <v>5660</v>
      </c>
      <c r="R392" s="81">
        <v>5080</v>
      </c>
      <c r="S392" s="81">
        <v>5450</v>
      </c>
      <c r="T392" s="81">
        <v>5650</v>
      </c>
      <c r="U392" s="81">
        <v>5280</v>
      </c>
      <c r="V392" s="337"/>
    </row>
    <row r="393" spans="1:22">
      <c r="A393" s="76" t="s">
        <v>1708</v>
      </c>
      <c r="B393" s="76" t="s">
        <v>1708</v>
      </c>
      <c r="C393" s="194">
        <v>1</v>
      </c>
      <c r="D393" s="78">
        <v>5310</v>
      </c>
      <c r="E393" s="78">
        <v>50</v>
      </c>
      <c r="F393" s="195">
        <v>100</v>
      </c>
      <c r="G393" s="203">
        <v>-28.88</v>
      </c>
      <c r="H393" s="193" t="s">
        <v>675</v>
      </c>
      <c r="I393" s="193" t="s">
        <v>8</v>
      </c>
      <c r="J393" s="193" t="s">
        <v>8</v>
      </c>
      <c r="K393" s="84">
        <f t="shared" si="12"/>
        <v>5310</v>
      </c>
      <c r="L393" s="85">
        <f t="shared" si="13"/>
        <v>112</v>
      </c>
      <c r="O393" s="32" t="s">
        <v>2763</v>
      </c>
      <c r="P393" s="81">
        <v>6090</v>
      </c>
      <c r="Q393" s="81">
        <v>6270</v>
      </c>
      <c r="R393" s="81">
        <v>5940</v>
      </c>
      <c r="S393" s="81">
        <v>6080</v>
      </c>
      <c r="T393" s="81">
        <v>6210</v>
      </c>
      <c r="U393" s="81">
        <v>5930</v>
      </c>
      <c r="V393" s="337"/>
    </row>
    <row r="394" spans="1:22">
      <c r="A394" s="76" t="s">
        <v>1711</v>
      </c>
      <c r="B394" s="76" t="s">
        <v>1711</v>
      </c>
      <c r="C394" s="194">
        <v>1</v>
      </c>
      <c r="D394" s="78">
        <v>5400</v>
      </c>
      <c r="E394" s="78">
        <v>50</v>
      </c>
      <c r="F394" s="195">
        <v>100</v>
      </c>
      <c r="G394" s="203">
        <v>-27.82</v>
      </c>
      <c r="H394" s="193" t="s">
        <v>675</v>
      </c>
      <c r="I394" s="193" t="s">
        <v>8</v>
      </c>
      <c r="J394" s="193" t="s">
        <v>8</v>
      </c>
      <c r="K394" s="84">
        <f t="shared" si="12"/>
        <v>5400</v>
      </c>
      <c r="L394" s="85">
        <f t="shared" si="13"/>
        <v>112</v>
      </c>
      <c r="O394" s="32" t="s">
        <v>2763</v>
      </c>
      <c r="P394" s="81">
        <v>6190</v>
      </c>
      <c r="Q394" s="81">
        <v>6300</v>
      </c>
      <c r="R394" s="81">
        <v>6000</v>
      </c>
      <c r="S394" s="81">
        <v>6210</v>
      </c>
      <c r="T394" s="81">
        <v>6300</v>
      </c>
      <c r="U394" s="81">
        <v>6030</v>
      </c>
      <c r="V394" s="337"/>
    </row>
    <row r="395" spans="1:22">
      <c r="A395" s="76" t="s">
        <v>1713</v>
      </c>
      <c r="B395" s="76" t="s">
        <v>1713</v>
      </c>
      <c r="C395" s="194">
        <v>1</v>
      </c>
      <c r="D395" s="78">
        <v>5950</v>
      </c>
      <c r="E395" s="78">
        <v>80</v>
      </c>
      <c r="F395" s="195">
        <v>100</v>
      </c>
      <c r="G395" s="203">
        <v>-28.4</v>
      </c>
      <c r="H395" s="193" t="s">
        <v>675</v>
      </c>
      <c r="I395" s="193" t="s">
        <v>8</v>
      </c>
      <c r="J395" s="193" t="s">
        <v>8</v>
      </c>
      <c r="K395" s="84">
        <f t="shared" si="12"/>
        <v>5950</v>
      </c>
      <c r="L395" s="85">
        <f t="shared" si="13"/>
        <v>128</v>
      </c>
      <c r="O395" s="32" t="s">
        <v>2763</v>
      </c>
      <c r="P395" s="81">
        <v>6790</v>
      </c>
      <c r="Q395" s="81">
        <v>6990</v>
      </c>
      <c r="R395" s="81">
        <v>6560</v>
      </c>
      <c r="S395" s="81">
        <v>6350</v>
      </c>
      <c r="T395" s="81">
        <v>6380</v>
      </c>
      <c r="U395" s="81">
        <v>6300</v>
      </c>
      <c r="V395" s="337"/>
    </row>
    <row r="396" spans="1:22">
      <c r="A396" s="76" t="s">
        <v>2040</v>
      </c>
      <c r="B396" s="76" t="s">
        <v>2040</v>
      </c>
      <c r="C396" s="194">
        <v>1</v>
      </c>
      <c r="D396" s="78">
        <v>4760</v>
      </c>
      <c r="E396" s="78">
        <v>40</v>
      </c>
      <c r="F396" s="195">
        <v>50</v>
      </c>
      <c r="G396" s="193" t="s">
        <v>225</v>
      </c>
      <c r="H396" s="193" t="s">
        <v>8</v>
      </c>
      <c r="I396" s="193" t="s">
        <v>8</v>
      </c>
      <c r="J396" s="193" t="s">
        <v>8</v>
      </c>
      <c r="K396" s="84">
        <f t="shared" si="12"/>
        <v>4760</v>
      </c>
      <c r="L396" s="85">
        <f t="shared" si="13"/>
        <v>64</v>
      </c>
      <c r="O396" s="32" t="s">
        <v>2761</v>
      </c>
      <c r="P396" s="81">
        <v>5500</v>
      </c>
      <c r="Q396" s="81">
        <v>5590</v>
      </c>
      <c r="R396" s="81">
        <v>5320</v>
      </c>
      <c r="S396" s="81">
        <v>5520</v>
      </c>
      <c r="T396" s="81">
        <v>5590</v>
      </c>
      <c r="U396" s="81">
        <v>5440</v>
      </c>
      <c r="V396" s="337"/>
    </row>
    <row r="397" spans="1:22">
      <c r="A397" s="76" t="s">
        <v>2043</v>
      </c>
      <c r="B397" s="76" t="s">
        <v>2043</v>
      </c>
      <c r="C397" s="194">
        <v>1</v>
      </c>
      <c r="D397" s="78">
        <v>4690</v>
      </c>
      <c r="E397" s="78">
        <v>40</v>
      </c>
      <c r="F397" s="195">
        <v>50</v>
      </c>
      <c r="G397" s="193" t="s">
        <v>225</v>
      </c>
      <c r="H397" s="193" t="s">
        <v>8</v>
      </c>
      <c r="I397" s="193" t="s">
        <v>8</v>
      </c>
      <c r="J397" s="193" t="s">
        <v>8</v>
      </c>
      <c r="K397" s="84">
        <f t="shared" si="12"/>
        <v>4690</v>
      </c>
      <c r="L397" s="85">
        <f t="shared" si="13"/>
        <v>64</v>
      </c>
      <c r="O397" s="32" t="s">
        <v>2761</v>
      </c>
      <c r="P397" s="81">
        <v>5410</v>
      </c>
      <c r="Q397" s="81">
        <v>5580</v>
      </c>
      <c r="R397" s="81">
        <v>5310</v>
      </c>
      <c r="S397" s="81">
        <v>5420</v>
      </c>
      <c r="T397" s="81">
        <v>5560</v>
      </c>
      <c r="U397" s="81">
        <v>5310</v>
      </c>
      <c r="V397" s="337"/>
    </row>
    <row r="398" spans="1:22">
      <c r="A398" s="76" t="s">
        <v>1791</v>
      </c>
      <c r="B398" s="76" t="s">
        <v>1791</v>
      </c>
      <c r="C398" s="194">
        <v>1</v>
      </c>
      <c r="D398" s="78">
        <v>6410</v>
      </c>
      <c r="E398" s="78">
        <v>45</v>
      </c>
      <c r="F398" s="195">
        <v>50</v>
      </c>
      <c r="G398" s="193" t="s">
        <v>225</v>
      </c>
      <c r="H398" s="193" t="s">
        <v>8</v>
      </c>
      <c r="I398" s="193" t="s">
        <v>8</v>
      </c>
      <c r="J398" s="193" t="s">
        <v>8</v>
      </c>
      <c r="K398" s="84">
        <f t="shared" ref="K398:K461" si="14">IF(OR(D398="n/a",D398="nd"),0,D398)+IF(OR(I398="n/a",I398="nd"),0,I398)</f>
        <v>6410</v>
      </c>
      <c r="L398" s="85">
        <f t="shared" si="13"/>
        <v>67</v>
      </c>
      <c r="O398" s="32" t="s">
        <v>2761</v>
      </c>
      <c r="P398" s="81">
        <v>7340</v>
      </c>
      <c r="Q398" s="81">
        <v>7430</v>
      </c>
      <c r="R398" s="81">
        <v>7250</v>
      </c>
      <c r="S398" s="81">
        <v>7340</v>
      </c>
      <c r="T398" s="81">
        <v>7430</v>
      </c>
      <c r="U398" s="81">
        <v>7260</v>
      </c>
      <c r="V398" s="337"/>
    </row>
    <row r="399" spans="1:22">
      <c r="A399" s="76" t="s">
        <v>2164</v>
      </c>
      <c r="B399" s="76" t="s">
        <v>2164</v>
      </c>
      <c r="C399" s="194">
        <v>1</v>
      </c>
      <c r="D399" s="78">
        <v>6160</v>
      </c>
      <c r="E399" s="78">
        <v>45</v>
      </c>
      <c r="F399" s="195">
        <v>50</v>
      </c>
      <c r="G399" s="193" t="s">
        <v>225</v>
      </c>
      <c r="H399" s="193" t="s">
        <v>8</v>
      </c>
      <c r="I399" s="193" t="s">
        <v>8</v>
      </c>
      <c r="J399" s="193" t="s">
        <v>8</v>
      </c>
      <c r="K399" s="84">
        <f t="shared" si="14"/>
        <v>6160</v>
      </c>
      <c r="L399" s="85">
        <f t="shared" si="13"/>
        <v>67</v>
      </c>
      <c r="O399" s="32" t="s">
        <v>2761</v>
      </c>
      <c r="P399" s="81">
        <v>7060</v>
      </c>
      <c r="Q399" s="81">
        <v>7240</v>
      </c>
      <c r="R399" s="81">
        <v>6900</v>
      </c>
      <c r="S399" s="81">
        <v>7100</v>
      </c>
      <c r="T399" s="81">
        <v>7170</v>
      </c>
      <c r="U399" s="81">
        <v>6990</v>
      </c>
      <c r="V399" s="337"/>
    </row>
    <row r="400" spans="1:22">
      <c r="A400" s="76" t="s">
        <v>2206</v>
      </c>
      <c r="B400" s="76" t="s">
        <v>2206</v>
      </c>
      <c r="C400" s="194">
        <v>1</v>
      </c>
      <c r="D400" s="78">
        <v>6150</v>
      </c>
      <c r="E400" s="78">
        <v>50</v>
      </c>
      <c r="F400" s="195">
        <v>50</v>
      </c>
      <c r="G400" s="193" t="s">
        <v>225</v>
      </c>
      <c r="H400" s="193" t="s">
        <v>8</v>
      </c>
      <c r="I400" s="193" t="s">
        <v>8</v>
      </c>
      <c r="J400" s="193" t="s">
        <v>8</v>
      </c>
      <c r="K400" s="84">
        <f t="shared" si="14"/>
        <v>6150</v>
      </c>
      <c r="L400" s="85">
        <f t="shared" si="13"/>
        <v>71</v>
      </c>
      <c r="O400" s="32" t="s">
        <v>2761</v>
      </c>
      <c r="P400" s="81">
        <v>7050</v>
      </c>
      <c r="Q400" s="81">
        <v>7170</v>
      </c>
      <c r="R400" s="81">
        <v>6890</v>
      </c>
      <c r="S400" s="81">
        <v>7050</v>
      </c>
      <c r="T400" s="81">
        <v>7150</v>
      </c>
      <c r="U400" s="81">
        <v>6960</v>
      </c>
      <c r="V400" s="337"/>
    </row>
    <row r="401" spans="1:22">
      <c r="A401" s="76" t="s">
        <v>2209</v>
      </c>
      <c r="B401" s="76" t="s">
        <v>2209</v>
      </c>
      <c r="C401" s="194">
        <v>1</v>
      </c>
      <c r="D401" s="78">
        <v>6170</v>
      </c>
      <c r="E401" s="78">
        <v>45</v>
      </c>
      <c r="F401" s="195">
        <v>50</v>
      </c>
      <c r="G401" s="193" t="s">
        <v>225</v>
      </c>
      <c r="H401" s="193" t="s">
        <v>8</v>
      </c>
      <c r="I401" s="193" t="s">
        <v>8</v>
      </c>
      <c r="J401" s="193" t="s">
        <v>8</v>
      </c>
      <c r="K401" s="84">
        <f t="shared" si="14"/>
        <v>6170</v>
      </c>
      <c r="L401" s="85">
        <f t="shared" si="13"/>
        <v>67</v>
      </c>
      <c r="O401" s="32" t="s">
        <v>2761</v>
      </c>
      <c r="P401" s="81">
        <v>7070</v>
      </c>
      <c r="Q401" s="81">
        <v>7240</v>
      </c>
      <c r="R401" s="81">
        <v>6940</v>
      </c>
      <c r="S401" s="81">
        <v>7000</v>
      </c>
      <c r="T401" s="81">
        <v>7100</v>
      </c>
      <c r="U401" s="81">
        <v>6890</v>
      </c>
      <c r="V401" s="337"/>
    </row>
    <row r="402" spans="1:22">
      <c r="A402" s="76" t="s">
        <v>2236</v>
      </c>
      <c r="B402" s="76" t="s">
        <v>2236</v>
      </c>
      <c r="C402" s="194">
        <v>1</v>
      </c>
      <c r="D402" s="78">
        <v>5980</v>
      </c>
      <c r="E402" s="78">
        <v>45</v>
      </c>
      <c r="F402" s="195">
        <v>50</v>
      </c>
      <c r="G402" s="193" t="s">
        <v>225</v>
      </c>
      <c r="H402" s="193" t="s">
        <v>8</v>
      </c>
      <c r="I402" s="193" t="s">
        <v>8</v>
      </c>
      <c r="J402" s="193" t="s">
        <v>8</v>
      </c>
      <c r="K402" s="84">
        <f t="shared" si="14"/>
        <v>5980</v>
      </c>
      <c r="L402" s="85">
        <f t="shared" si="13"/>
        <v>67</v>
      </c>
      <c r="O402" s="32" t="s">
        <v>2763</v>
      </c>
      <c r="P402" s="81">
        <v>6820</v>
      </c>
      <c r="Q402" s="81">
        <v>6950</v>
      </c>
      <c r="R402" s="81">
        <v>6670</v>
      </c>
      <c r="S402" s="81">
        <v>6840</v>
      </c>
      <c r="T402" s="81">
        <v>6940</v>
      </c>
      <c r="U402" s="81">
        <v>6740</v>
      </c>
      <c r="V402" s="337"/>
    </row>
    <row r="403" spans="1:22">
      <c r="A403" s="76" t="s">
        <v>2238</v>
      </c>
      <c r="B403" s="76" t="s">
        <v>2238</v>
      </c>
      <c r="C403" s="194">
        <v>1</v>
      </c>
      <c r="D403" s="78">
        <v>5900</v>
      </c>
      <c r="E403" s="78">
        <v>60</v>
      </c>
      <c r="F403" s="195">
        <v>50</v>
      </c>
      <c r="G403" s="193" t="s">
        <v>225</v>
      </c>
      <c r="H403" s="193" t="s">
        <v>8</v>
      </c>
      <c r="I403" s="193" t="s">
        <v>8</v>
      </c>
      <c r="J403" s="193" t="s">
        <v>8</v>
      </c>
      <c r="K403" s="84">
        <f t="shared" si="14"/>
        <v>5900</v>
      </c>
      <c r="L403" s="85">
        <f t="shared" si="13"/>
        <v>78</v>
      </c>
      <c r="O403" s="32" t="s">
        <v>2761</v>
      </c>
      <c r="P403" s="81">
        <v>6720</v>
      </c>
      <c r="Q403" s="81">
        <v>6890</v>
      </c>
      <c r="R403" s="81">
        <v>6560</v>
      </c>
      <c r="S403" s="81">
        <v>6760</v>
      </c>
      <c r="T403" s="81">
        <v>6860</v>
      </c>
      <c r="U403" s="81">
        <v>6680</v>
      </c>
      <c r="V403" s="337"/>
    </row>
    <row r="404" spans="1:22">
      <c r="A404" s="76" t="s">
        <v>2241</v>
      </c>
      <c r="B404" s="76" t="s">
        <v>2241</v>
      </c>
      <c r="C404" s="194">
        <v>1</v>
      </c>
      <c r="D404" s="78">
        <v>5840</v>
      </c>
      <c r="E404" s="78">
        <v>60</v>
      </c>
      <c r="F404" s="195">
        <v>50</v>
      </c>
      <c r="G404" s="193" t="s">
        <v>225</v>
      </c>
      <c r="H404" s="193" t="s">
        <v>8</v>
      </c>
      <c r="I404" s="193" t="s">
        <v>8</v>
      </c>
      <c r="J404" s="193" t="s">
        <v>8</v>
      </c>
      <c r="K404" s="84">
        <f t="shared" si="14"/>
        <v>5840</v>
      </c>
      <c r="L404" s="85">
        <f t="shared" si="13"/>
        <v>78</v>
      </c>
      <c r="O404" s="32" t="s">
        <v>2763</v>
      </c>
      <c r="P404" s="81">
        <v>6650</v>
      </c>
      <c r="Q404" s="81">
        <v>6790</v>
      </c>
      <c r="R404" s="81">
        <v>6490</v>
      </c>
      <c r="S404" s="81">
        <v>6710</v>
      </c>
      <c r="T404" s="81">
        <v>6790</v>
      </c>
      <c r="U404" s="81">
        <v>6640</v>
      </c>
      <c r="V404" s="337"/>
    </row>
    <row r="405" spans="1:22">
      <c r="A405" s="76" t="s">
        <v>2595</v>
      </c>
      <c r="B405" s="76" t="s">
        <v>2595</v>
      </c>
      <c r="C405" s="194">
        <v>1</v>
      </c>
      <c r="D405" s="78">
        <v>5925</v>
      </c>
      <c r="E405" s="78">
        <v>50</v>
      </c>
      <c r="F405" s="195">
        <v>50</v>
      </c>
      <c r="G405" s="193" t="s">
        <v>225</v>
      </c>
      <c r="H405" s="193" t="s">
        <v>8</v>
      </c>
      <c r="I405" s="193" t="s">
        <v>8</v>
      </c>
      <c r="J405" s="193" t="s">
        <v>8</v>
      </c>
      <c r="K405" s="84">
        <f t="shared" si="14"/>
        <v>5925</v>
      </c>
      <c r="L405" s="85">
        <f t="shared" si="13"/>
        <v>71</v>
      </c>
      <c r="O405" s="32" t="s">
        <v>2763</v>
      </c>
      <c r="P405" s="81">
        <v>6750</v>
      </c>
      <c r="Q405" s="81">
        <v>6890</v>
      </c>
      <c r="R405" s="81">
        <v>6640</v>
      </c>
      <c r="S405" s="81">
        <v>6680</v>
      </c>
      <c r="T405" s="81">
        <v>6770</v>
      </c>
      <c r="U405" s="81">
        <v>6610</v>
      </c>
      <c r="V405" s="337"/>
    </row>
    <row r="406" spans="1:22">
      <c r="A406" s="76" t="s">
        <v>2597</v>
      </c>
      <c r="B406" s="76" t="s">
        <v>2597</v>
      </c>
      <c r="C406" s="194">
        <v>1</v>
      </c>
      <c r="D406" s="78">
        <v>5720</v>
      </c>
      <c r="E406" s="78">
        <v>70</v>
      </c>
      <c r="F406" s="195">
        <v>50</v>
      </c>
      <c r="G406" s="193" t="s">
        <v>225</v>
      </c>
      <c r="H406" s="193" t="s">
        <v>8</v>
      </c>
      <c r="I406" s="193" t="s">
        <v>8</v>
      </c>
      <c r="J406" s="193" t="s">
        <v>8</v>
      </c>
      <c r="K406" s="84">
        <f t="shared" si="14"/>
        <v>5720</v>
      </c>
      <c r="L406" s="85">
        <f t="shared" si="13"/>
        <v>86</v>
      </c>
      <c r="O406" s="32" t="s">
        <v>2763</v>
      </c>
      <c r="P406" s="81">
        <v>6520</v>
      </c>
      <c r="Q406" s="81">
        <v>6670</v>
      </c>
      <c r="R406" s="81">
        <v>6310</v>
      </c>
      <c r="S406" s="81">
        <v>6600</v>
      </c>
      <c r="T406" s="81">
        <v>6680</v>
      </c>
      <c r="U406" s="81">
        <v>6500</v>
      </c>
      <c r="V406" s="337"/>
    </row>
    <row r="407" spans="1:22">
      <c r="A407" s="76" t="s">
        <v>2612</v>
      </c>
      <c r="B407" s="76" t="s">
        <v>2612</v>
      </c>
      <c r="C407" s="194">
        <v>1</v>
      </c>
      <c r="D407" s="78">
        <v>5830</v>
      </c>
      <c r="E407" s="78">
        <v>50</v>
      </c>
      <c r="F407" s="195">
        <v>50</v>
      </c>
      <c r="G407" s="193" t="s">
        <v>225</v>
      </c>
      <c r="H407" s="193" t="s">
        <v>8</v>
      </c>
      <c r="I407" s="193" t="s">
        <v>8</v>
      </c>
      <c r="J407" s="193" t="s">
        <v>8</v>
      </c>
      <c r="K407" s="84">
        <f t="shared" si="14"/>
        <v>5830</v>
      </c>
      <c r="L407" s="85">
        <f t="shared" si="13"/>
        <v>71</v>
      </c>
      <c r="O407" s="32" t="s">
        <v>2763</v>
      </c>
      <c r="P407" s="81">
        <v>6630</v>
      </c>
      <c r="Q407" s="81">
        <v>6750</v>
      </c>
      <c r="R407" s="81">
        <v>6490</v>
      </c>
      <c r="S407" s="81">
        <v>6560</v>
      </c>
      <c r="T407" s="81">
        <v>6660</v>
      </c>
      <c r="U407" s="81">
        <v>6480</v>
      </c>
      <c r="V407" s="337"/>
    </row>
    <row r="408" spans="1:22">
      <c r="A408" s="76" t="s">
        <v>2614</v>
      </c>
      <c r="B408" s="76" t="s">
        <v>2614</v>
      </c>
      <c r="C408" s="194">
        <v>1</v>
      </c>
      <c r="D408" s="78">
        <v>5645</v>
      </c>
      <c r="E408" s="78">
        <v>40</v>
      </c>
      <c r="F408" s="195">
        <v>50</v>
      </c>
      <c r="G408" s="193" t="s">
        <v>225</v>
      </c>
      <c r="H408" s="193" t="s">
        <v>8</v>
      </c>
      <c r="I408" s="193" t="s">
        <v>8</v>
      </c>
      <c r="J408" s="193" t="s">
        <v>8</v>
      </c>
      <c r="K408" s="84">
        <f t="shared" si="14"/>
        <v>5645</v>
      </c>
      <c r="L408" s="85">
        <f t="shared" si="13"/>
        <v>64</v>
      </c>
      <c r="O408" s="32" t="s">
        <v>2761</v>
      </c>
      <c r="P408" s="81">
        <v>6420</v>
      </c>
      <c r="Q408" s="81">
        <v>6530</v>
      </c>
      <c r="R408" s="81">
        <v>6300</v>
      </c>
      <c r="S408" s="81">
        <v>6450</v>
      </c>
      <c r="T408" s="81">
        <v>6540</v>
      </c>
      <c r="U408" s="81">
        <v>6350</v>
      </c>
      <c r="V408" s="337"/>
    </row>
    <row r="409" spans="1:22">
      <c r="A409" s="76" t="s">
        <v>1796</v>
      </c>
      <c r="B409" s="76" t="s">
        <v>1796</v>
      </c>
      <c r="C409" s="194">
        <v>1</v>
      </c>
      <c r="D409" s="78">
        <v>5650</v>
      </c>
      <c r="E409" s="78">
        <v>40</v>
      </c>
      <c r="F409" s="195">
        <v>50</v>
      </c>
      <c r="G409" s="193" t="s">
        <v>225</v>
      </c>
      <c r="H409" s="193" t="s">
        <v>8</v>
      </c>
      <c r="I409" s="193" t="s">
        <v>8</v>
      </c>
      <c r="J409" s="193" t="s">
        <v>8</v>
      </c>
      <c r="K409" s="84">
        <f t="shared" si="14"/>
        <v>5650</v>
      </c>
      <c r="L409" s="85">
        <f t="shared" si="13"/>
        <v>64</v>
      </c>
      <c r="O409" s="32" t="s">
        <v>2763</v>
      </c>
      <c r="P409" s="81">
        <v>6430</v>
      </c>
      <c r="Q409" s="81">
        <v>6540</v>
      </c>
      <c r="R409" s="81">
        <v>6310</v>
      </c>
      <c r="S409" s="81">
        <v>6390</v>
      </c>
      <c r="T409" s="81">
        <v>6480</v>
      </c>
      <c r="U409" s="81">
        <v>6310</v>
      </c>
      <c r="V409" s="337"/>
    </row>
    <row r="410" spans="1:22">
      <c r="A410" s="76" t="s">
        <v>1799</v>
      </c>
      <c r="B410" s="76" t="s">
        <v>1799</v>
      </c>
      <c r="C410" s="194">
        <v>1</v>
      </c>
      <c r="D410" s="78">
        <v>5390</v>
      </c>
      <c r="E410" s="78">
        <v>70</v>
      </c>
      <c r="F410" s="195">
        <v>50</v>
      </c>
      <c r="G410" s="193" t="s">
        <v>225</v>
      </c>
      <c r="H410" s="193" t="s">
        <v>8</v>
      </c>
      <c r="I410" s="193" t="s">
        <v>8</v>
      </c>
      <c r="J410" s="193" t="s">
        <v>8</v>
      </c>
      <c r="K410" s="84">
        <f t="shared" si="14"/>
        <v>5390</v>
      </c>
      <c r="L410" s="85">
        <f t="shared" si="13"/>
        <v>86</v>
      </c>
      <c r="O410" s="32" t="s">
        <v>2761</v>
      </c>
      <c r="P410" s="81">
        <v>6160</v>
      </c>
      <c r="Q410" s="81">
        <v>6310</v>
      </c>
      <c r="R410" s="81">
        <v>5990</v>
      </c>
      <c r="S410" s="81">
        <v>6270</v>
      </c>
      <c r="T410" s="81">
        <v>6390</v>
      </c>
      <c r="U410" s="81">
        <v>6200</v>
      </c>
      <c r="V410" s="337"/>
    </row>
    <row r="411" spans="1:22">
      <c r="A411" s="76" t="s">
        <v>1802</v>
      </c>
      <c r="B411" s="76" t="s">
        <v>1802</v>
      </c>
      <c r="C411" s="194">
        <v>1</v>
      </c>
      <c r="D411" s="78">
        <v>5475</v>
      </c>
      <c r="E411" s="78">
        <v>40</v>
      </c>
      <c r="F411" s="195">
        <v>50</v>
      </c>
      <c r="G411" s="193" t="s">
        <v>225</v>
      </c>
      <c r="H411" s="193" t="s">
        <v>8</v>
      </c>
      <c r="I411" s="193" t="s">
        <v>8</v>
      </c>
      <c r="J411" s="193" t="s">
        <v>8</v>
      </c>
      <c r="K411" s="84">
        <f t="shared" si="14"/>
        <v>5475</v>
      </c>
      <c r="L411" s="85">
        <f t="shared" si="13"/>
        <v>64</v>
      </c>
      <c r="O411" s="32" t="s">
        <v>2761</v>
      </c>
      <c r="P411" s="81">
        <v>6270</v>
      </c>
      <c r="Q411" s="81">
        <v>6400</v>
      </c>
      <c r="R411" s="81">
        <v>6190</v>
      </c>
      <c r="S411" s="81">
        <v>6230</v>
      </c>
      <c r="T411" s="81">
        <v>6300</v>
      </c>
      <c r="U411" s="81">
        <v>6120</v>
      </c>
      <c r="V411" s="337"/>
    </row>
    <row r="412" spans="1:22">
      <c r="A412" s="76" t="s">
        <v>1812</v>
      </c>
      <c r="B412" s="76" t="s">
        <v>1812</v>
      </c>
      <c r="C412" s="194">
        <v>1</v>
      </c>
      <c r="D412" s="78">
        <v>5070</v>
      </c>
      <c r="E412" s="78">
        <v>40</v>
      </c>
      <c r="F412" s="195">
        <v>50</v>
      </c>
      <c r="G412" s="193" t="s">
        <v>225</v>
      </c>
      <c r="H412" s="193" t="s">
        <v>8</v>
      </c>
      <c r="I412" s="193" t="s">
        <v>8</v>
      </c>
      <c r="J412" s="193" t="s">
        <v>8</v>
      </c>
      <c r="K412" s="84">
        <f t="shared" si="14"/>
        <v>5070</v>
      </c>
      <c r="L412" s="85">
        <f t="shared" si="13"/>
        <v>64</v>
      </c>
      <c r="O412" s="32" t="s">
        <v>2761</v>
      </c>
      <c r="P412" s="81">
        <v>5820</v>
      </c>
      <c r="Q412" s="81">
        <v>5920</v>
      </c>
      <c r="R412" s="81">
        <v>5720</v>
      </c>
      <c r="S412" s="81">
        <v>5850</v>
      </c>
      <c r="T412" s="81">
        <v>5920</v>
      </c>
      <c r="U412" s="81">
        <v>5760</v>
      </c>
      <c r="V412" s="337"/>
    </row>
    <row r="413" spans="1:22">
      <c r="A413" s="76" t="s">
        <v>1851</v>
      </c>
      <c r="B413" s="76" t="s">
        <v>1851</v>
      </c>
      <c r="C413" s="194">
        <v>1</v>
      </c>
      <c r="D413" s="78">
        <v>5065</v>
      </c>
      <c r="E413" s="78">
        <v>45</v>
      </c>
      <c r="F413" s="195">
        <v>50</v>
      </c>
      <c r="G413" s="193" t="s">
        <v>225</v>
      </c>
      <c r="H413" s="193" t="s">
        <v>8</v>
      </c>
      <c r="I413" s="193" t="s">
        <v>8</v>
      </c>
      <c r="J413" s="193" t="s">
        <v>8</v>
      </c>
      <c r="K413" s="84">
        <f t="shared" si="14"/>
        <v>5065</v>
      </c>
      <c r="L413" s="85">
        <f t="shared" si="13"/>
        <v>67</v>
      </c>
      <c r="O413" s="32" t="s">
        <v>2763</v>
      </c>
      <c r="P413" s="81">
        <v>5810</v>
      </c>
      <c r="Q413" s="81">
        <v>5920</v>
      </c>
      <c r="R413" s="81">
        <v>5660</v>
      </c>
      <c r="S413" s="81">
        <v>5790</v>
      </c>
      <c r="T413" s="81">
        <v>5900</v>
      </c>
      <c r="U413" s="81">
        <v>5710</v>
      </c>
      <c r="V413" s="337"/>
    </row>
    <row r="414" spans="1:22">
      <c r="A414" s="76" t="s">
        <v>1864</v>
      </c>
      <c r="B414" s="76" t="s">
        <v>1864</v>
      </c>
      <c r="C414" s="194">
        <v>1</v>
      </c>
      <c r="D414" s="78">
        <v>5005</v>
      </c>
      <c r="E414" s="78">
        <v>45</v>
      </c>
      <c r="F414" s="195">
        <v>50</v>
      </c>
      <c r="G414" s="193" t="s">
        <v>225</v>
      </c>
      <c r="H414" s="193" t="s">
        <v>8</v>
      </c>
      <c r="I414" s="193" t="s">
        <v>8</v>
      </c>
      <c r="J414" s="193" t="s">
        <v>8</v>
      </c>
      <c r="K414" s="84">
        <f t="shared" si="14"/>
        <v>5005</v>
      </c>
      <c r="L414" s="85">
        <f t="shared" si="13"/>
        <v>67</v>
      </c>
      <c r="O414" s="32" t="s">
        <v>2761</v>
      </c>
      <c r="P414" s="81">
        <v>5750</v>
      </c>
      <c r="Q414" s="81">
        <v>5900</v>
      </c>
      <c r="R414" s="81">
        <v>5600</v>
      </c>
      <c r="S414" s="81">
        <v>5700</v>
      </c>
      <c r="T414" s="81">
        <v>5850</v>
      </c>
      <c r="U414" s="81">
        <v>5590</v>
      </c>
      <c r="V414" s="337"/>
    </row>
    <row r="415" spans="1:22">
      <c r="A415" s="76" t="s">
        <v>1957</v>
      </c>
      <c r="B415" s="76" t="s">
        <v>1957</v>
      </c>
      <c r="C415" s="194">
        <v>1</v>
      </c>
      <c r="D415" s="78">
        <v>5270</v>
      </c>
      <c r="E415" s="78">
        <v>70</v>
      </c>
      <c r="F415" s="195">
        <v>100</v>
      </c>
      <c r="G415" s="193" t="s">
        <v>225</v>
      </c>
      <c r="H415" s="193" t="s">
        <v>8</v>
      </c>
      <c r="I415" s="193" t="s">
        <v>8</v>
      </c>
      <c r="J415" s="193" t="s">
        <v>8</v>
      </c>
      <c r="K415" s="84">
        <f t="shared" si="14"/>
        <v>5270</v>
      </c>
      <c r="L415" s="85">
        <f t="shared" si="13"/>
        <v>122</v>
      </c>
      <c r="O415" s="32" t="s">
        <v>2763</v>
      </c>
      <c r="P415" s="81">
        <v>6060</v>
      </c>
      <c r="Q415" s="81">
        <v>6270</v>
      </c>
      <c r="R415" s="81">
        <v>5910</v>
      </c>
      <c r="S415" s="81" t="s">
        <v>8</v>
      </c>
      <c r="T415" s="81" t="s">
        <v>8</v>
      </c>
      <c r="U415" s="81" t="s">
        <v>8</v>
      </c>
      <c r="V415" s="337"/>
    </row>
    <row r="416" spans="1:22">
      <c r="A416" s="76" t="s">
        <v>2204</v>
      </c>
      <c r="B416" s="76" t="s">
        <v>2204</v>
      </c>
      <c r="C416" s="194">
        <v>1</v>
      </c>
      <c r="D416" s="78">
        <v>6210</v>
      </c>
      <c r="E416" s="78">
        <v>70</v>
      </c>
      <c r="F416" s="195">
        <v>50</v>
      </c>
      <c r="G416" s="193" t="s">
        <v>225</v>
      </c>
      <c r="H416" s="193" t="s">
        <v>8</v>
      </c>
      <c r="I416" s="193" t="s">
        <v>8</v>
      </c>
      <c r="J416" s="193" t="s">
        <v>8</v>
      </c>
      <c r="K416" s="84">
        <f t="shared" si="14"/>
        <v>6210</v>
      </c>
      <c r="L416" s="85">
        <f t="shared" si="13"/>
        <v>86</v>
      </c>
      <c r="O416" s="32" t="s">
        <v>2763</v>
      </c>
      <c r="P416" s="81">
        <v>7100</v>
      </c>
      <c r="Q416" s="81">
        <v>7270</v>
      </c>
      <c r="R416" s="81">
        <v>6900</v>
      </c>
      <c r="S416" s="81">
        <v>7180</v>
      </c>
      <c r="T416" s="81">
        <v>7280</v>
      </c>
      <c r="U416" s="81">
        <v>7040</v>
      </c>
      <c r="V416" s="337"/>
    </row>
    <row r="417" spans="1:22">
      <c r="A417" s="76" t="s">
        <v>1774</v>
      </c>
      <c r="B417" s="76" t="s">
        <v>1774</v>
      </c>
      <c r="C417" s="194">
        <v>1</v>
      </c>
      <c r="D417" s="78">
        <v>8480</v>
      </c>
      <c r="E417" s="78">
        <v>50</v>
      </c>
      <c r="F417" s="195">
        <v>100</v>
      </c>
      <c r="G417" s="193" t="s">
        <v>225</v>
      </c>
      <c r="H417" s="193" t="s">
        <v>8</v>
      </c>
      <c r="I417" s="193" t="s">
        <v>8</v>
      </c>
      <c r="J417" s="193" t="s">
        <v>8</v>
      </c>
      <c r="K417" s="84">
        <f t="shared" si="14"/>
        <v>8480</v>
      </c>
      <c r="L417" s="85">
        <f t="shared" si="13"/>
        <v>112</v>
      </c>
      <c r="O417" s="32" t="s">
        <v>2763</v>
      </c>
      <c r="P417" s="81">
        <v>9490</v>
      </c>
      <c r="Q417" s="81">
        <v>9545</v>
      </c>
      <c r="R417" s="81">
        <v>9420</v>
      </c>
      <c r="S417" s="81" t="s">
        <v>8</v>
      </c>
      <c r="T417" s="81" t="s">
        <v>8</v>
      </c>
      <c r="U417" s="81" t="s">
        <v>8</v>
      </c>
      <c r="V417" s="337"/>
    </row>
    <row r="418" spans="1:22">
      <c r="A418" s="76" t="s">
        <v>1966</v>
      </c>
      <c r="B418" s="76" t="s">
        <v>1966</v>
      </c>
      <c r="C418" s="194">
        <v>1</v>
      </c>
      <c r="D418" s="78">
        <v>5780</v>
      </c>
      <c r="E418" s="78">
        <v>70</v>
      </c>
      <c r="F418" s="195">
        <v>100</v>
      </c>
      <c r="G418" s="193" t="s">
        <v>225</v>
      </c>
      <c r="H418" s="193" t="s">
        <v>8</v>
      </c>
      <c r="I418" s="193" t="s">
        <v>8</v>
      </c>
      <c r="J418" s="193" t="s">
        <v>8</v>
      </c>
      <c r="K418" s="84">
        <f t="shared" si="14"/>
        <v>5780</v>
      </c>
      <c r="L418" s="85">
        <f t="shared" si="13"/>
        <v>122</v>
      </c>
      <c r="O418" s="32" t="s">
        <v>2763</v>
      </c>
      <c r="P418" s="81">
        <v>6580</v>
      </c>
      <c r="Q418" s="81">
        <v>6740</v>
      </c>
      <c r="R418" s="81">
        <v>6400</v>
      </c>
      <c r="S418" s="86" t="s">
        <v>8</v>
      </c>
      <c r="T418" s="86" t="s">
        <v>8</v>
      </c>
      <c r="U418" s="86" t="s">
        <v>8</v>
      </c>
      <c r="V418" s="337"/>
    </row>
    <row r="419" spans="1:22">
      <c r="A419" s="75" t="s">
        <v>1062</v>
      </c>
      <c r="B419" s="75" t="s">
        <v>1062</v>
      </c>
      <c r="C419" s="194">
        <v>1</v>
      </c>
      <c r="D419" s="196">
        <v>7730</v>
      </c>
      <c r="E419" s="196">
        <v>107.70329614269008</v>
      </c>
      <c r="F419" s="195">
        <v>100</v>
      </c>
      <c r="G419" s="193" t="s">
        <v>225</v>
      </c>
      <c r="H419" s="193" t="s">
        <v>8</v>
      </c>
      <c r="I419" s="193" t="s">
        <v>8</v>
      </c>
      <c r="J419" s="193" t="s">
        <v>8</v>
      </c>
      <c r="K419" s="84">
        <f t="shared" si="14"/>
        <v>7730</v>
      </c>
      <c r="L419" s="85">
        <f t="shared" si="13"/>
        <v>147</v>
      </c>
      <c r="O419" s="32" t="s">
        <v>2761</v>
      </c>
      <c r="P419" s="80">
        <v>8550</v>
      </c>
      <c r="Q419" s="80">
        <v>8980</v>
      </c>
      <c r="R419" s="80">
        <v>8340</v>
      </c>
      <c r="S419" s="81">
        <v>8550</v>
      </c>
      <c r="T419" s="81">
        <v>8980</v>
      </c>
      <c r="U419" s="81">
        <v>8340</v>
      </c>
      <c r="V419" s="342"/>
    </row>
    <row r="420" spans="1:22">
      <c r="A420" s="76" t="s">
        <v>1062</v>
      </c>
      <c r="B420" s="76" t="s">
        <v>1062</v>
      </c>
      <c r="C420" s="194">
        <v>1</v>
      </c>
      <c r="D420" s="78">
        <v>7730</v>
      </c>
      <c r="E420" s="78">
        <v>40</v>
      </c>
      <c r="F420" s="195">
        <v>100</v>
      </c>
      <c r="G420" s="193" t="s">
        <v>225</v>
      </c>
      <c r="H420" s="193" t="s">
        <v>8</v>
      </c>
      <c r="I420" s="193" t="s">
        <v>8</v>
      </c>
      <c r="J420" s="193" t="s">
        <v>8</v>
      </c>
      <c r="K420" s="84">
        <f t="shared" si="14"/>
        <v>7730</v>
      </c>
      <c r="L420" s="85">
        <f t="shared" si="13"/>
        <v>108</v>
      </c>
      <c r="O420" s="32" t="s">
        <v>2763</v>
      </c>
      <c r="P420" s="81">
        <v>8500</v>
      </c>
      <c r="Q420" s="81">
        <v>8590</v>
      </c>
      <c r="R420" s="81">
        <v>8420</v>
      </c>
      <c r="S420" s="86" t="s">
        <v>8</v>
      </c>
      <c r="T420" s="86" t="s">
        <v>8</v>
      </c>
      <c r="U420" s="86" t="s">
        <v>8</v>
      </c>
      <c r="V420" s="337"/>
    </row>
    <row r="421" spans="1:22">
      <c r="A421" s="76" t="s">
        <v>1815</v>
      </c>
      <c r="B421" s="76" t="s">
        <v>1815</v>
      </c>
      <c r="C421" s="194">
        <v>1</v>
      </c>
      <c r="D421" s="78">
        <v>4790</v>
      </c>
      <c r="E421" s="78">
        <v>70</v>
      </c>
      <c r="F421" s="195">
        <v>100</v>
      </c>
      <c r="G421" s="203">
        <v>-28.76</v>
      </c>
      <c r="H421" s="193" t="s">
        <v>675</v>
      </c>
      <c r="I421" s="193" t="s">
        <v>8</v>
      </c>
      <c r="J421" s="193" t="s">
        <v>8</v>
      </c>
      <c r="K421" s="84">
        <f t="shared" si="14"/>
        <v>4790</v>
      </c>
      <c r="L421" s="85">
        <f t="shared" si="13"/>
        <v>122</v>
      </c>
      <c r="O421" s="32" t="s">
        <v>2763</v>
      </c>
      <c r="P421" s="81">
        <v>5500</v>
      </c>
      <c r="Q421" s="81">
        <v>5660</v>
      </c>
      <c r="R421" s="81">
        <v>5320</v>
      </c>
      <c r="S421" s="81">
        <v>5480</v>
      </c>
      <c r="T421" s="81">
        <v>5600</v>
      </c>
      <c r="U421" s="81">
        <v>5320</v>
      </c>
      <c r="V421" s="337"/>
    </row>
    <row r="422" spans="1:22">
      <c r="A422" s="76" t="s">
        <v>1818</v>
      </c>
      <c r="B422" s="76" t="s">
        <v>1818</v>
      </c>
      <c r="C422" s="194">
        <v>1</v>
      </c>
      <c r="D422" s="78">
        <v>4320</v>
      </c>
      <c r="E422" s="78">
        <v>60</v>
      </c>
      <c r="F422" s="195">
        <v>100</v>
      </c>
      <c r="G422" s="203">
        <v>-28.23</v>
      </c>
      <c r="H422" s="193" t="s">
        <v>675</v>
      </c>
      <c r="I422" s="193" t="s">
        <v>8</v>
      </c>
      <c r="J422" s="193" t="s">
        <v>8</v>
      </c>
      <c r="K422" s="84">
        <f t="shared" si="14"/>
        <v>4320</v>
      </c>
      <c r="L422" s="85">
        <f t="shared" si="13"/>
        <v>117</v>
      </c>
      <c r="O422" s="32" t="s">
        <v>2763</v>
      </c>
      <c r="P422" s="81">
        <v>4920</v>
      </c>
      <c r="Q422" s="81">
        <v>5270</v>
      </c>
      <c r="R422" s="81">
        <v>4650</v>
      </c>
      <c r="S422" s="81">
        <v>4900</v>
      </c>
      <c r="T422" s="81">
        <v>5040</v>
      </c>
      <c r="U422" s="81">
        <v>4730</v>
      </c>
      <c r="V422" s="337"/>
    </row>
    <row r="423" spans="1:22">
      <c r="A423" s="76" t="s">
        <v>1820</v>
      </c>
      <c r="B423" s="76" t="s">
        <v>1820</v>
      </c>
      <c r="C423" s="194">
        <v>1</v>
      </c>
      <c r="D423" s="78">
        <v>4990</v>
      </c>
      <c r="E423" s="78">
        <v>60</v>
      </c>
      <c r="F423" s="195">
        <v>100</v>
      </c>
      <c r="G423" s="203">
        <v>-29.04</v>
      </c>
      <c r="H423" s="193" t="s">
        <v>675</v>
      </c>
      <c r="I423" s="193" t="s">
        <v>8</v>
      </c>
      <c r="J423" s="193" t="s">
        <v>8</v>
      </c>
      <c r="K423" s="84">
        <f t="shared" si="14"/>
        <v>4990</v>
      </c>
      <c r="L423" s="85">
        <f t="shared" si="13"/>
        <v>117</v>
      </c>
      <c r="O423" s="32" t="s">
        <v>2763</v>
      </c>
      <c r="P423" s="81">
        <v>5740</v>
      </c>
      <c r="Q423" s="81">
        <v>5900</v>
      </c>
      <c r="R423" s="81">
        <v>5590</v>
      </c>
      <c r="S423" s="81">
        <v>5720</v>
      </c>
      <c r="T423" s="81">
        <v>5860</v>
      </c>
      <c r="U423" s="81">
        <v>5610</v>
      </c>
      <c r="V423" s="337"/>
    </row>
    <row r="424" spans="1:22">
      <c r="A424" s="76" t="s">
        <v>1822</v>
      </c>
      <c r="B424" s="76" t="s">
        <v>1822</v>
      </c>
      <c r="C424" s="194">
        <v>1</v>
      </c>
      <c r="D424" s="78">
        <v>4920</v>
      </c>
      <c r="E424" s="78">
        <v>60</v>
      </c>
      <c r="F424" s="195">
        <v>100</v>
      </c>
      <c r="G424" s="203">
        <v>-28.78</v>
      </c>
      <c r="H424" s="193" t="s">
        <v>675</v>
      </c>
      <c r="I424" s="193" t="s">
        <v>8</v>
      </c>
      <c r="J424" s="193" t="s">
        <v>8</v>
      </c>
      <c r="K424" s="84">
        <f t="shared" si="14"/>
        <v>4920</v>
      </c>
      <c r="L424" s="85">
        <f t="shared" si="13"/>
        <v>117</v>
      </c>
      <c r="O424" s="32" t="s">
        <v>2763</v>
      </c>
      <c r="P424" s="81">
        <v>5670</v>
      </c>
      <c r="Q424" s="81">
        <v>5890</v>
      </c>
      <c r="R424" s="81">
        <v>5480</v>
      </c>
      <c r="S424" s="81">
        <v>5650</v>
      </c>
      <c r="T424" s="81">
        <v>5740</v>
      </c>
      <c r="U424" s="81">
        <v>5580</v>
      </c>
      <c r="V424" s="337"/>
    </row>
    <row r="425" spans="1:22">
      <c r="A425" s="76" t="s">
        <v>1824</v>
      </c>
      <c r="B425" s="76" t="s">
        <v>1824</v>
      </c>
      <c r="C425" s="194">
        <v>1</v>
      </c>
      <c r="D425" s="78">
        <v>4880</v>
      </c>
      <c r="E425" s="78">
        <v>60</v>
      </c>
      <c r="F425" s="195">
        <v>100</v>
      </c>
      <c r="G425" s="203">
        <v>-28.24</v>
      </c>
      <c r="H425" s="193" t="s">
        <v>675</v>
      </c>
      <c r="I425" s="193" t="s">
        <v>8</v>
      </c>
      <c r="J425" s="193" t="s">
        <v>8</v>
      </c>
      <c r="K425" s="84">
        <f t="shared" si="14"/>
        <v>4880</v>
      </c>
      <c r="L425" s="85">
        <f t="shared" si="13"/>
        <v>117</v>
      </c>
      <c r="O425" s="32" t="s">
        <v>2763</v>
      </c>
      <c r="P425" s="81">
        <v>5620</v>
      </c>
      <c r="Q425" s="81">
        <v>5750</v>
      </c>
      <c r="R425" s="81">
        <v>5470</v>
      </c>
      <c r="S425" s="81">
        <v>5590</v>
      </c>
      <c r="T425" s="81">
        <v>5670</v>
      </c>
      <c r="U425" s="81">
        <v>5470</v>
      </c>
      <c r="V425" s="337"/>
    </row>
    <row r="426" spans="1:22">
      <c r="A426" s="76" t="s">
        <v>1826</v>
      </c>
      <c r="B426" s="76" t="s">
        <v>1826</v>
      </c>
      <c r="C426" s="194">
        <v>1</v>
      </c>
      <c r="D426" s="78">
        <v>5160</v>
      </c>
      <c r="E426" s="78">
        <v>40</v>
      </c>
      <c r="F426" s="195">
        <v>100</v>
      </c>
      <c r="G426" s="203">
        <v>-28.32</v>
      </c>
      <c r="H426" s="193" t="s">
        <v>675</v>
      </c>
      <c r="I426" s="193" t="s">
        <v>8</v>
      </c>
      <c r="J426" s="193" t="s">
        <v>8</v>
      </c>
      <c r="K426" s="84">
        <f t="shared" si="14"/>
        <v>5160</v>
      </c>
      <c r="L426" s="85">
        <f t="shared" si="13"/>
        <v>108</v>
      </c>
      <c r="O426" s="32" t="s">
        <v>2763</v>
      </c>
      <c r="P426" s="81">
        <v>5910</v>
      </c>
      <c r="Q426" s="81">
        <v>6110</v>
      </c>
      <c r="R426" s="81">
        <v>5750</v>
      </c>
      <c r="S426" s="81">
        <v>5900</v>
      </c>
      <c r="T426" s="81">
        <v>6000</v>
      </c>
      <c r="U426" s="81">
        <v>5750</v>
      </c>
      <c r="V426" s="337"/>
    </row>
    <row r="427" spans="1:22">
      <c r="A427" s="76" t="s">
        <v>1828</v>
      </c>
      <c r="B427" s="76" t="s">
        <v>1828</v>
      </c>
      <c r="C427" s="194">
        <v>1</v>
      </c>
      <c r="D427" s="78">
        <v>5000</v>
      </c>
      <c r="E427" s="78">
        <v>60</v>
      </c>
      <c r="F427" s="195">
        <v>100</v>
      </c>
      <c r="G427" s="203">
        <v>-28.32</v>
      </c>
      <c r="H427" s="193" t="s">
        <v>675</v>
      </c>
      <c r="I427" s="193" t="s">
        <v>8</v>
      </c>
      <c r="J427" s="193" t="s">
        <v>8</v>
      </c>
      <c r="K427" s="84">
        <f t="shared" si="14"/>
        <v>5000</v>
      </c>
      <c r="L427" s="85">
        <f t="shared" si="13"/>
        <v>117</v>
      </c>
      <c r="O427" s="32" t="s">
        <v>2763</v>
      </c>
      <c r="P427" s="81">
        <v>5750</v>
      </c>
      <c r="Q427" s="81">
        <v>5900</v>
      </c>
      <c r="R427" s="81">
        <v>5600</v>
      </c>
      <c r="S427" s="81">
        <v>5800</v>
      </c>
      <c r="T427" s="81">
        <v>5910</v>
      </c>
      <c r="U427" s="81">
        <v>5670</v>
      </c>
      <c r="V427" s="337"/>
    </row>
    <row r="428" spans="1:22">
      <c r="A428" s="76" t="s">
        <v>1830</v>
      </c>
      <c r="B428" s="76" t="s">
        <v>1830</v>
      </c>
      <c r="C428" s="194">
        <v>1</v>
      </c>
      <c r="D428" s="78">
        <v>4350</v>
      </c>
      <c r="E428" s="78">
        <v>45</v>
      </c>
      <c r="F428" s="195">
        <v>100</v>
      </c>
      <c r="G428" s="203">
        <v>-28.4</v>
      </c>
      <c r="H428" s="193" t="s">
        <v>675</v>
      </c>
      <c r="I428" s="193" t="s">
        <v>8</v>
      </c>
      <c r="J428" s="193" t="s">
        <v>8</v>
      </c>
      <c r="K428" s="84">
        <f t="shared" si="14"/>
        <v>4350</v>
      </c>
      <c r="L428" s="85">
        <f t="shared" si="13"/>
        <v>110</v>
      </c>
      <c r="O428" s="32" t="s">
        <v>2763</v>
      </c>
      <c r="P428" s="81">
        <v>4930</v>
      </c>
      <c r="Q428" s="81">
        <v>5050</v>
      </c>
      <c r="R428" s="81">
        <v>4830</v>
      </c>
      <c r="S428" s="81">
        <v>4980</v>
      </c>
      <c r="T428" s="81">
        <v>5270</v>
      </c>
      <c r="U428" s="81">
        <v>4850</v>
      </c>
      <c r="V428" s="337"/>
    </row>
    <row r="429" spans="1:22">
      <c r="A429" s="76" t="s">
        <v>1832</v>
      </c>
      <c r="B429" s="76" t="s">
        <v>1832</v>
      </c>
      <c r="C429" s="194">
        <v>1</v>
      </c>
      <c r="D429" s="78">
        <v>5380</v>
      </c>
      <c r="E429" s="78">
        <v>50</v>
      </c>
      <c r="F429" s="195">
        <v>100</v>
      </c>
      <c r="G429" s="203">
        <v>-29.87</v>
      </c>
      <c r="H429" s="193" t="s">
        <v>675</v>
      </c>
      <c r="I429" s="193" t="s">
        <v>8</v>
      </c>
      <c r="J429" s="193" t="s">
        <v>8</v>
      </c>
      <c r="K429" s="84">
        <f t="shared" si="14"/>
        <v>5380</v>
      </c>
      <c r="L429" s="85">
        <f t="shared" si="13"/>
        <v>112</v>
      </c>
      <c r="O429" s="32" t="s">
        <v>2763</v>
      </c>
      <c r="P429" s="81">
        <v>6160</v>
      </c>
      <c r="Q429" s="81">
        <v>6290</v>
      </c>
      <c r="R429" s="81">
        <v>6000</v>
      </c>
      <c r="S429" s="81">
        <v>6370</v>
      </c>
      <c r="T429" s="81">
        <v>6400</v>
      </c>
      <c r="U429" s="81">
        <v>6320</v>
      </c>
      <c r="V429" s="337"/>
    </row>
    <row r="430" spans="1:22">
      <c r="A430" s="76" t="s">
        <v>1836</v>
      </c>
      <c r="B430" s="76" t="s">
        <v>1836</v>
      </c>
      <c r="C430" s="194">
        <v>1</v>
      </c>
      <c r="D430" s="78">
        <v>3350</v>
      </c>
      <c r="E430" s="78">
        <v>140</v>
      </c>
      <c r="F430" s="195">
        <v>100</v>
      </c>
      <c r="G430" s="193" t="s">
        <v>225</v>
      </c>
      <c r="H430" s="193" t="s">
        <v>8</v>
      </c>
      <c r="I430" s="193" t="s">
        <v>8</v>
      </c>
      <c r="J430" s="193" t="s">
        <v>8</v>
      </c>
      <c r="K430" s="84">
        <f t="shared" si="14"/>
        <v>3350</v>
      </c>
      <c r="L430" s="85">
        <f t="shared" si="13"/>
        <v>172</v>
      </c>
      <c r="O430" s="32" t="s">
        <v>2763</v>
      </c>
      <c r="P430" s="81">
        <v>3610</v>
      </c>
      <c r="Q430" s="81">
        <v>3980</v>
      </c>
      <c r="R430" s="81">
        <v>3250</v>
      </c>
      <c r="S430" s="81">
        <v>3630</v>
      </c>
      <c r="T430" s="81">
        <v>3980</v>
      </c>
      <c r="U430" s="81">
        <v>3340</v>
      </c>
      <c r="V430" s="337"/>
    </row>
    <row r="431" spans="1:22">
      <c r="A431" s="76" t="s">
        <v>1839</v>
      </c>
      <c r="B431" s="76" t="s">
        <v>1839</v>
      </c>
      <c r="C431" s="194">
        <v>1</v>
      </c>
      <c r="D431" s="78">
        <v>3740</v>
      </c>
      <c r="E431" s="78">
        <v>160</v>
      </c>
      <c r="F431" s="195">
        <v>100</v>
      </c>
      <c r="G431" s="193" t="s">
        <v>225</v>
      </c>
      <c r="H431" s="193" t="s">
        <v>8</v>
      </c>
      <c r="I431" s="193" t="s">
        <v>8</v>
      </c>
      <c r="J431" s="193" t="s">
        <v>8</v>
      </c>
      <c r="K431" s="84">
        <f t="shared" si="14"/>
        <v>3740</v>
      </c>
      <c r="L431" s="85">
        <f t="shared" si="13"/>
        <v>189</v>
      </c>
      <c r="O431" s="32" t="s">
        <v>2763</v>
      </c>
      <c r="P431" s="81">
        <v>4120</v>
      </c>
      <c r="Q431" s="81">
        <v>4570</v>
      </c>
      <c r="R431" s="81">
        <v>3640</v>
      </c>
      <c r="S431" s="81">
        <v>4100</v>
      </c>
      <c r="T431" s="81">
        <v>4450</v>
      </c>
      <c r="U431" s="81">
        <v>3720</v>
      </c>
      <c r="V431" s="337"/>
    </row>
    <row r="432" spans="1:22">
      <c r="A432" s="76" t="s">
        <v>1842</v>
      </c>
      <c r="B432" s="76" t="s">
        <v>1842</v>
      </c>
      <c r="C432" s="194">
        <v>1</v>
      </c>
      <c r="D432" s="78">
        <v>5800</v>
      </c>
      <c r="E432" s="78">
        <v>130</v>
      </c>
      <c r="F432" s="195">
        <v>100</v>
      </c>
      <c r="G432" s="203">
        <v>-27.46</v>
      </c>
      <c r="H432" s="193" t="s">
        <v>675</v>
      </c>
      <c r="I432" s="193" t="s">
        <v>8</v>
      </c>
      <c r="J432" s="193" t="s">
        <v>8</v>
      </c>
      <c r="K432" s="84">
        <f t="shared" si="14"/>
        <v>5800</v>
      </c>
      <c r="L432" s="85">
        <f t="shared" si="13"/>
        <v>164</v>
      </c>
      <c r="O432" s="32" t="s">
        <v>2763</v>
      </c>
      <c r="P432" s="81">
        <v>6610</v>
      </c>
      <c r="Q432" s="81">
        <v>6900</v>
      </c>
      <c r="R432" s="81">
        <v>6300</v>
      </c>
      <c r="S432" s="81" t="s">
        <v>8</v>
      </c>
      <c r="T432" s="81" t="s">
        <v>8</v>
      </c>
      <c r="U432" s="81" t="s">
        <v>8</v>
      </c>
      <c r="V432" s="337"/>
    </row>
    <row r="433" spans="1:22">
      <c r="A433" s="77" t="s">
        <v>1846</v>
      </c>
      <c r="B433" s="77" t="s">
        <v>1846</v>
      </c>
      <c r="C433" s="194">
        <v>1</v>
      </c>
      <c r="D433" s="83">
        <v>9950</v>
      </c>
      <c r="E433" s="83">
        <v>60</v>
      </c>
      <c r="F433" s="195">
        <v>100</v>
      </c>
      <c r="G433" s="193" t="s">
        <v>225</v>
      </c>
      <c r="H433" s="193" t="s">
        <v>8</v>
      </c>
      <c r="I433" s="193" t="s">
        <v>8</v>
      </c>
      <c r="J433" s="193" t="s">
        <v>8</v>
      </c>
      <c r="K433" s="84">
        <f t="shared" si="14"/>
        <v>9950</v>
      </c>
      <c r="L433" s="85">
        <f t="shared" si="13"/>
        <v>117</v>
      </c>
      <c r="O433" s="32" t="s">
        <v>2763</v>
      </c>
      <c r="P433" s="81">
        <v>11424</v>
      </c>
      <c r="Q433" s="81">
        <v>11676</v>
      </c>
      <c r="R433" s="81">
        <v>11172</v>
      </c>
      <c r="S433" s="81" t="s">
        <v>8</v>
      </c>
      <c r="T433" s="81" t="s">
        <v>8</v>
      </c>
      <c r="U433" s="81" t="s">
        <v>8</v>
      </c>
      <c r="V433" s="342"/>
    </row>
    <row r="434" spans="1:22">
      <c r="A434" s="75" t="s">
        <v>1071</v>
      </c>
      <c r="B434" s="75" t="s">
        <v>1071</v>
      </c>
      <c r="C434" s="194">
        <v>1</v>
      </c>
      <c r="D434" s="196">
        <v>7290</v>
      </c>
      <c r="E434" s="196">
        <v>111.80339887498948</v>
      </c>
      <c r="F434" s="195">
        <v>100</v>
      </c>
      <c r="G434" s="193" t="s">
        <v>225</v>
      </c>
      <c r="H434" s="193" t="s">
        <v>8</v>
      </c>
      <c r="I434" s="193" t="s">
        <v>8</v>
      </c>
      <c r="J434" s="193" t="s">
        <v>8</v>
      </c>
      <c r="K434" s="84">
        <f t="shared" si="14"/>
        <v>7290</v>
      </c>
      <c r="L434" s="85">
        <f t="shared" si="13"/>
        <v>150</v>
      </c>
      <c r="O434" s="32" t="s">
        <v>2761</v>
      </c>
      <c r="P434" s="80">
        <v>8120</v>
      </c>
      <c r="Q434" s="80">
        <v>8360</v>
      </c>
      <c r="R434" s="80">
        <v>7930</v>
      </c>
      <c r="S434" s="81">
        <v>8120</v>
      </c>
      <c r="T434" s="81">
        <v>8360</v>
      </c>
      <c r="U434" s="81">
        <v>7930</v>
      </c>
      <c r="V434" s="342"/>
    </row>
    <row r="435" spans="1:22">
      <c r="A435" s="76" t="s">
        <v>1853</v>
      </c>
      <c r="B435" s="76" t="s">
        <v>1853</v>
      </c>
      <c r="C435" s="194">
        <v>1</v>
      </c>
      <c r="D435" s="78">
        <v>7510</v>
      </c>
      <c r="E435" s="78">
        <v>150</v>
      </c>
      <c r="F435" s="195">
        <v>100</v>
      </c>
      <c r="G435" s="193" t="s">
        <v>225</v>
      </c>
      <c r="H435" s="193" t="s">
        <v>8</v>
      </c>
      <c r="I435" s="193" t="s">
        <v>8</v>
      </c>
      <c r="J435" s="193" t="s">
        <v>8</v>
      </c>
      <c r="K435" s="84">
        <f t="shared" si="14"/>
        <v>7510</v>
      </c>
      <c r="L435" s="85">
        <f t="shared" si="13"/>
        <v>180</v>
      </c>
      <c r="O435" s="32" t="s">
        <v>2763</v>
      </c>
      <c r="P435" s="81">
        <v>8305</v>
      </c>
      <c r="Q435" s="81">
        <v>8595</v>
      </c>
      <c r="R435" s="81">
        <v>8015</v>
      </c>
      <c r="S435" s="86" t="s">
        <v>8</v>
      </c>
      <c r="T435" s="86" t="s">
        <v>8</v>
      </c>
      <c r="U435" s="86" t="s">
        <v>8</v>
      </c>
      <c r="V435" s="337"/>
    </row>
    <row r="436" spans="1:22">
      <c r="A436" s="76" t="s">
        <v>1857</v>
      </c>
      <c r="B436" s="76" t="s">
        <v>1857</v>
      </c>
      <c r="C436" s="194">
        <v>1</v>
      </c>
      <c r="D436" s="78">
        <v>6290</v>
      </c>
      <c r="E436" s="78">
        <v>45</v>
      </c>
      <c r="F436" s="195">
        <v>100</v>
      </c>
      <c r="G436" s="193" t="s">
        <v>225</v>
      </c>
      <c r="H436" s="193" t="s">
        <v>8</v>
      </c>
      <c r="I436" s="193" t="s">
        <v>8</v>
      </c>
      <c r="J436" s="193" t="s">
        <v>8</v>
      </c>
      <c r="K436" s="84">
        <f t="shared" si="14"/>
        <v>6290</v>
      </c>
      <c r="L436" s="85">
        <f t="shared" si="13"/>
        <v>110</v>
      </c>
      <c r="O436" s="32" t="s">
        <v>2763</v>
      </c>
      <c r="P436" s="81">
        <v>7210</v>
      </c>
      <c r="Q436" s="81">
        <v>7320</v>
      </c>
      <c r="R436" s="81">
        <v>7020</v>
      </c>
      <c r="S436" s="86" t="s">
        <v>8</v>
      </c>
      <c r="T436" s="86" t="s">
        <v>8</v>
      </c>
      <c r="U436" s="86" t="s">
        <v>8</v>
      </c>
      <c r="V436" s="337"/>
    </row>
    <row r="437" spans="1:22">
      <c r="A437" s="76" t="s">
        <v>1860</v>
      </c>
      <c r="B437" s="76" t="s">
        <v>1860</v>
      </c>
      <c r="C437" s="194">
        <v>1</v>
      </c>
      <c r="D437" s="78">
        <v>6330</v>
      </c>
      <c r="E437" s="78">
        <v>70</v>
      </c>
      <c r="F437" s="195">
        <v>100</v>
      </c>
      <c r="G437" s="193" t="s">
        <v>225</v>
      </c>
      <c r="H437" s="193" t="s">
        <v>8</v>
      </c>
      <c r="I437" s="193" t="s">
        <v>8</v>
      </c>
      <c r="J437" s="193" t="s">
        <v>8</v>
      </c>
      <c r="K437" s="84">
        <f t="shared" si="14"/>
        <v>6330</v>
      </c>
      <c r="L437" s="85">
        <f t="shared" si="13"/>
        <v>122</v>
      </c>
      <c r="O437" s="32" t="s">
        <v>2763</v>
      </c>
      <c r="P437" s="81">
        <v>7250</v>
      </c>
      <c r="Q437" s="81">
        <v>7430</v>
      </c>
      <c r="R437" s="81">
        <v>7020</v>
      </c>
      <c r="S437" s="86" t="s">
        <v>8</v>
      </c>
      <c r="T437" s="86" t="s">
        <v>8</v>
      </c>
      <c r="U437" s="86" t="s">
        <v>8</v>
      </c>
      <c r="V437" s="337"/>
    </row>
    <row r="438" spans="1:22">
      <c r="A438" s="76" t="s">
        <v>1862</v>
      </c>
      <c r="B438" s="76" t="s">
        <v>1862</v>
      </c>
      <c r="C438" s="194">
        <v>1</v>
      </c>
      <c r="D438" s="78">
        <v>6730</v>
      </c>
      <c r="E438" s="78">
        <v>50</v>
      </c>
      <c r="F438" s="195">
        <v>100</v>
      </c>
      <c r="G438" s="193" t="s">
        <v>225</v>
      </c>
      <c r="H438" s="193" t="s">
        <v>8</v>
      </c>
      <c r="I438" s="193" t="s">
        <v>8</v>
      </c>
      <c r="J438" s="193" t="s">
        <v>8</v>
      </c>
      <c r="K438" s="84">
        <f t="shared" si="14"/>
        <v>6730</v>
      </c>
      <c r="L438" s="85">
        <f t="shared" si="13"/>
        <v>112</v>
      </c>
      <c r="O438" s="32" t="s">
        <v>2763</v>
      </c>
      <c r="P438" s="81">
        <v>7590</v>
      </c>
      <c r="Q438" s="81">
        <v>7680</v>
      </c>
      <c r="R438" s="81">
        <v>7500</v>
      </c>
      <c r="S438" s="86" t="s">
        <v>8</v>
      </c>
      <c r="T438" s="86" t="s">
        <v>8</v>
      </c>
      <c r="U438" s="86" t="s">
        <v>8</v>
      </c>
      <c r="V438" s="337"/>
    </row>
    <row r="439" spans="1:22">
      <c r="A439" s="76" t="s">
        <v>1753</v>
      </c>
      <c r="B439" s="76" t="s">
        <v>1753</v>
      </c>
      <c r="C439" s="194">
        <v>1</v>
      </c>
      <c r="D439" s="78">
        <v>10560</v>
      </c>
      <c r="E439" s="78">
        <v>110</v>
      </c>
      <c r="F439" s="195">
        <v>100</v>
      </c>
      <c r="G439" s="193" t="s">
        <v>225</v>
      </c>
      <c r="H439" s="193" t="s">
        <v>8</v>
      </c>
      <c r="I439" s="193" t="s">
        <v>8</v>
      </c>
      <c r="J439" s="193" t="s">
        <v>8</v>
      </c>
      <c r="K439" s="84">
        <f t="shared" si="14"/>
        <v>10560</v>
      </c>
      <c r="L439" s="85">
        <f t="shared" si="13"/>
        <v>149</v>
      </c>
      <c r="O439" s="32" t="s">
        <v>2763</v>
      </c>
      <c r="P439" s="81">
        <v>12480</v>
      </c>
      <c r="Q439" s="81">
        <v>12750</v>
      </c>
      <c r="R439" s="81">
        <v>12060</v>
      </c>
      <c r="S439" s="81" t="s">
        <v>8</v>
      </c>
      <c r="T439" s="81" t="s">
        <v>8</v>
      </c>
      <c r="U439" s="81" t="s">
        <v>8</v>
      </c>
      <c r="V439" s="337"/>
    </row>
    <row r="440" spans="1:22">
      <c r="A440" s="76" t="s">
        <v>1868</v>
      </c>
      <c r="B440" s="76" t="s">
        <v>1868</v>
      </c>
      <c r="C440" s="194">
        <v>1</v>
      </c>
      <c r="D440" s="78">
        <v>5030</v>
      </c>
      <c r="E440" s="78">
        <v>40</v>
      </c>
      <c r="F440" s="195">
        <v>100</v>
      </c>
      <c r="G440" s="203">
        <v>-27.45</v>
      </c>
      <c r="H440" s="193" t="s">
        <v>675</v>
      </c>
      <c r="I440" s="193" t="s">
        <v>8</v>
      </c>
      <c r="J440" s="193" t="s">
        <v>8</v>
      </c>
      <c r="K440" s="84">
        <f t="shared" si="14"/>
        <v>5030</v>
      </c>
      <c r="L440" s="85">
        <f t="shared" si="13"/>
        <v>108</v>
      </c>
      <c r="O440" s="32" t="s">
        <v>2763</v>
      </c>
      <c r="P440" s="81">
        <v>5790</v>
      </c>
      <c r="Q440" s="81">
        <v>5900</v>
      </c>
      <c r="R440" s="81">
        <v>5650</v>
      </c>
      <c r="S440" s="86" t="s">
        <v>8</v>
      </c>
      <c r="T440" s="86" t="s">
        <v>8</v>
      </c>
      <c r="U440" s="86" t="s">
        <v>8</v>
      </c>
      <c r="V440" s="337"/>
    </row>
    <row r="441" spans="1:22">
      <c r="A441" s="77" t="s">
        <v>1873</v>
      </c>
      <c r="B441" s="77" t="s">
        <v>1873</v>
      </c>
      <c r="C441" s="194">
        <v>1</v>
      </c>
      <c r="D441" s="83">
        <v>1530</v>
      </c>
      <c r="E441" s="83">
        <v>30</v>
      </c>
      <c r="F441" s="195">
        <v>100</v>
      </c>
      <c r="G441" s="193" t="s">
        <v>225</v>
      </c>
      <c r="H441" s="193" t="s">
        <v>8</v>
      </c>
      <c r="I441" s="193" t="s">
        <v>8</v>
      </c>
      <c r="J441" s="193" t="s">
        <v>8</v>
      </c>
      <c r="K441" s="84">
        <f t="shared" si="14"/>
        <v>1530</v>
      </c>
      <c r="L441" s="85">
        <f t="shared" si="13"/>
        <v>104</v>
      </c>
      <c r="O441" s="32" t="s">
        <v>2763</v>
      </c>
      <c r="P441" s="83">
        <v>1420</v>
      </c>
      <c r="Q441" s="83">
        <v>1525</v>
      </c>
      <c r="R441" s="83">
        <v>1350</v>
      </c>
      <c r="S441" s="86" t="s">
        <v>8</v>
      </c>
      <c r="T441" s="86" t="s">
        <v>8</v>
      </c>
      <c r="U441" s="86" t="s">
        <v>8</v>
      </c>
      <c r="V441" s="338"/>
    </row>
    <row r="442" spans="1:22">
      <c r="A442" s="76" t="s">
        <v>1878</v>
      </c>
      <c r="B442" s="76" t="s">
        <v>1878</v>
      </c>
      <c r="C442" s="194">
        <v>1</v>
      </c>
      <c r="D442" s="78">
        <v>6175</v>
      </c>
      <c r="E442" s="78">
        <v>40</v>
      </c>
      <c r="F442" s="195">
        <v>100</v>
      </c>
      <c r="G442" s="203">
        <v>-28.65</v>
      </c>
      <c r="H442" s="193" t="s">
        <v>675</v>
      </c>
      <c r="I442" s="193" t="s">
        <v>8</v>
      </c>
      <c r="J442" s="193" t="s">
        <v>8</v>
      </c>
      <c r="K442" s="84">
        <f t="shared" si="14"/>
        <v>6175</v>
      </c>
      <c r="L442" s="85">
        <f t="shared" si="13"/>
        <v>108</v>
      </c>
      <c r="O442" s="32" t="s">
        <v>2763</v>
      </c>
      <c r="P442" s="81">
        <v>7070</v>
      </c>
      <c r="Q442" s="81">
        <v>7230</v>
      </c>
      <c r="R442" s="81">
        <v>6940</v>
      </c>
      <c r="S442" s="81" t="s">
        <v>8</v>
      </c>
      <c r="T442" s="81" t="s">
        <v>8</v>
      </c>
      <c r="U442" s="81" t="s">
        <v>8</v>
      </c>
      <c r="V442" s="337"/>
    </row>
    <row r="443" spans="1:22">
      <c r="A443" s="76" t="s">
        <v>1883</v>
      </c>
      <c r="B443" s="76" t="s">
        <v>1883</v>
      </c>
      <c r="C443" s="194">
        <v>1</v>
      </c>
      <c r="D443" s="78">
        <v>8675</v>
      </c>
      <c r="E443" s="78">
        <v>55</v>
      </c>
      <c r="F443" s="195">
        <v>100</v>
      </c>
      <c r="G443" s="203">
        <v>-29.2</v>
      </c>
      <c r="H443" s="193" t="s">
        <v>675</v>
      </c>
      <c r="I443" s="193" t="s">
        <v>8</v>
      </c>
      <c r="J443" s="193" t="s">
        <v>8</v>
      </c>
      <c r="K443" s="84">
        <f t="shared" si="14"/>
        <v>8675</v>
      </c>
      <c r="L443" s="85">
        <f t="shared" si="13"/>
        <v>114</v>
      </c>
      <c r="O443" s="32" t="s">
        <v>2763</v>
      </c>
      <c r="P443" s="324">
        <v>9650</v>
      </c>
      <c r="Q443" s="324">
        <v>9890</v>
      </c>
      <c r="R443" s="324">
        <v>9530</v>
      </c>
      <c r="S443" s="81" t="s">
        <v>8</v>
      </c>
      <c r="T443" s="81" t="s">
        <v>8</v>
      </c>
      <c r="U443" s="81" t="s">
        <v>8</v>
      </c>
      <c r="V443" s="337"/>
    </row>
    <row r="444" spans="1:22">
      <c r="A444" s="77" t="s">
        <v>1886</v>
      </c>
      <c r="B444" s="77" t="s">
        <v>1886</v>
      </c>
      <c r="C444" s="194">
        <v>1</v>
      </c>
      <c r="D444" s="83">
        <v>1285</v>
      </c>
      <c r="E444" s="83">
        <v>30</v>
      </c>
      <c r="F444" s="195">
        <v>100</v>
      </c>
      <c r="G444" s="193" t="s">
        <v>225</v>
      </c>
      <c r="H444" s="193" t="s">
        <v>8</v>
      </c>
      <c r="I444" s="193" t="s">
        <v>8</v>
      </c>
      <c r="J444" s="193" t="s">
        <v>8</v>
      </c>
      <c r="K444" s="84">
        <f t="shared" si="14"/>
        <v>1285</v>
      </c>
      <c r="L444" s="85">
        <f t="shared" si="13"/>
        <v>104</v>
      </c>
      <c r="O444" s="32" t="s">
        <v>2763</v>
      </c>
      <c r="P444" s="83">
        <v>1235</v>
      </c>
      <c r="Q444" s="83">
        <v>1285</v>
      </c>
      <c r="R444" s="83">
        <v>1175</v>
      </c>
      <c r="S444" s="86" t="s">
        <v>8</v>
      </c>
      <c r="T444" s="86" t="s">
        <v>8</v>
      </c>
      <c r="U444" s="86" t="s">
        <v>8</v>
      </c>
      <c r="V444" s="338"/>
    </row>
    <row r="445" spans="1:22">
      <c r="A445" s="77" t="s">
        <v>1890</v>
      </c>
      <c r="B445" s="77" t="s">
        <v>1890</v>
      </c>
      <c r="C445" s="194">
        <v>1</v>
      </c>
      <c r="D445" s="83">
        <v>880</v>
      </c>
      <c r="E445" s="83">
        <v>45</v>
      </c>
      <c r="F445" s="195">
        <v>100</v>
      </c>
      <c r="G445" s="193" t="s">
        <v>225</v>
      </c>
      <c r="H445" s="193" t="s">
        <v>8</v>
      </c>
      <c r="I445" s="193" t="s">
        <v>8</v>
      </c>
      <c r="J445" s="193" t="s">
        <v>8</v>
      </c>
      <c r="K445" s="84">
        <f t="shared" si="14"/>
        <v>880</v>
      </c>
      <c r="L445" s="85">
        <f t="shared" si="13"/>
        <v>110</v>
      </c>
      <c r="O445" s="32" t="s">
        <v>2763</v>
      </c>
      <c r="P445" s="83">
        <v>795</v>
      </c>
      <c r="Q445" s="83">
        <v>915</v>
      </c>
      <c r="R445" s="83">
        <v>700</v>
      </c>
      <c r="S445" s="86" t="s">
        <v>8</v>
      </c>
      <c r="T445" s="86" t="s">
        <v>8</v>
      </c>
      <c r="U445" s="86" t="s">
        <v>8</v>
      </c>
      <c r="V445" s="338"/>
    </row>
    <row r="446" spans="1:22">
      <c r="A446" s="77" t="s">
        <v>1894</v>
      </c>
      <c r="B446" s="77" t="s">
        <v>1894</v>
      </c>
      <c r="C446" s="194">
        <v>1</v>
      </c>
      <c r="D446" s="83">
        <v>1260</v>
      </c>
      <c r="E446" s="83">
        <v>50</v>
      </c>
      <c r="F446" s="195">
        <v>100</v>
      </c>
      <c r="G446" s="193" t="s">
        <v>225</v>
      </c>
      <c r="H446" s="193" t="s">
        <v>8</v>
      </c>
      <c r="I446" s="193" t="s">
        <v>8</v>
      </c>
      <c r="J446" s="193" t="s">
        <v>8</v>
      </c>
      <c r="K446" s="84">
        <f t="shared" si="14"/>
        <v>1260</v>
      </c>
      <c r="L446" s="85">
        <f t="shared" si="13"/>
        <v>112</v>
      </c>
      <c r="O446" s="32" t="s">
        <v>2763</v>
      </c>
      <c r="P446" s="83">
        <v>1205</v>
      </c>
      <c r="Q446" s="83">
        <v>1290</v>
      </c>
      <c r="R446" s="83">
        <v>1070</v>
      </c>
      <c r="S446" s="86" t="s">
        <v>8</v>
      </c>
      <c r="T446" s="86" t="s">
        <v>8</v>
      </c>
      <c r="U446" s="86" t="s">
        <v>8</v>
      </c>
      <c r="V446" s="338"/>
    </row>
    <row r="447" spans="1:22">
      <c r="A447" s="77" t="s">
        <v>1898</v>
      </c>
      <c r="B447" s="77" t="s">
        <v>1898</v>
      </c>
      <c r="C447" s="194">
        <v>1</v>
      </c>
      <c r="D447" s="83">
        <v>8420</v>
      </c>
      <c r="E447" s="83">
        <v>85</v>
      </c>
      <c r="F447" s="195">
        <v>100</v>
      </c>
      <c r="G447" s="323" t="s">
        <v>225</v>
      </c>
      <c r="H447" s="193" t="s">
        <v>8</v>
      </c>
      <c r="I447" s="193" t="s">
        <v>8</v>
      </c>
      <c r="J447" s="193" t="s">
        <v>8</v>
      </c>
      <c r="K447" s="84">
        <f t="shared" si="14"/>
        <v>8420</v>
      </c>
      <c r="L447" s="85">
        <f t="shared" si="13"/>
        <v>131</v>
      </c>
      <c r="O447" s="32" t="s">
        <v>2763</v>
      </c>
      <c r="P447" s="83">
        <v>9430</v>
      </c>
      <c r="Q447" s="83">
        <v>9550</v>
      </c>
      <c r="R447" s="83">
        <v>9140</v>
      </c>
      <c r="S447" s="81" t="s">
        <v>8</v>
      </c>
      <c r="T447" s="81" t="s">
        <v>8</v>
      </c>
      <c r="U447" s="81" t="s">
        <v>8</v>
      </c>
      <c r="V447" s="338"/>
    </row>
    <row r="448" spans="1:22">
      <c r="A448" s="77" t="s">
        <v>1901</v>
      </c>
      <c r="B448" s="77" t="s">
        <v>1901</v>
      </c>
      <c r="C448" s="194">
        <v>1</v>
      </c>
      <c r="D448" s="83">
        <v>2740</v>
      </c>
      <c r="E448" s="83">
        <v>70</v>
      </c>
      <c r="F448" s="195">
        <v>100</v>
      </c>
      <c r="G448" s="193" t="s">
        <v>225</v>
      </c>
      <c r="H448" s="193" t="s">
        <v>8</v>
      </c>
      <c r="I448" s="193" t="s">
        <v>8</v>
      </c>
      <c r="J448" s="193" t="s">
        <v>8</v>
      </c>
      <c r="K448" s="84">
        <f t="shared" si="14"/>
        <v>2740</v>
      </c>
      <c r="L448" s="85">
        <f t="shared" si="13"/>
        <v>122</v>
      </c>
      <c r="O448" s="32" t="s">
        <v>2763</v>
      </c>
      <c r="P448" s="83">
        <v>2850</v>
      </c>
      <c r="Q448" s="83">
        <v>3005</v>
      </c>
      <c r="R448" s="83">
        <v>2740</v>
      </c>
      <c r="S448" s="86" t="s">
        <v>8</v>
      </c>
      <c r="T448" s="86" t="s">
        <v>8</v>
      </c>
      <c r="U448" s="86" t="s">
        <v>8</v>
      </c>
      <c r="V448" s="338"/>
    </row>
    <row r="449" spans="1:22">
      <c r="A449" s="77" t="s">
        <v>1905</v>
      </c>
      <c r="B449" s="77" t="s">
        <v>1905</v>
      </c>
      <c r="C449" s="194">
        <v>1</v>
      </c>
      <c r="D449" s="83">
        <v>5250</v>
      </c>
      <c r="E449" s="83">
        <v>60</v>
      </c>
      <c r="F449" s="195">
        <v>100</v>
      </c>
      <c r="G449" s="323" t="s">
        <v>225</v>
      </c>
      <c r="H449" s="193" t="s">
        <v>8</v>
      </c>
      <c r="I449" s="193" t="s">
        <v>8</v>
      </c>
      <c r="J449" s="193" t="s">
        <v>8</v>
      </c>
      <c r="K449" s="84">
        <f t="shared" si="14"/>
        <v>5250</v>
      </c>
      <c r="L449" s="85">
        <f t="shared" si="13"/>
        <v>117</v>
      </c>
      <c r="O449" s="32" t="s">
        <v>2763</v>
      </c>
      <c r="P449" s="83">
        <v>6035</v>
      </c>
      <c r="Q449" s="83">
        <v>6190</v>
      </c>
      <c r="R449" s="83">
        <v>5910</v>
      </c>
      <c r="S449" s="86" t="s">
        <v>8</v>
      </c>
      <c r="T449" s="86" t="s">
        <v>8</v>
      </c>
      <c r="U449" s="86" t="s">
        <v>8</v>
      </c>
      <c r="V449" s="338"/>
    </row>
    <row r="450" spans="1:22">
      <c r="A450" s="77" t="s">
        <v>1909</v>
      </c>
      <c r="B450" s="77" t="s">
        <v>1909</v>
      </c>
      <c r="C450" s="194">
        <v>1</v>
      </c>
      <c r="D450" s="83">
        <v>4840</v>
      </c>
      <c r="E450" s="83">
        <v>100</v>
      </c>
      <c r="F450" s="195">
        <v>100</v>
      </c>
      <c r="G450" s="193" t="s">
        <v>225</v>
      </c>
      <c r="H450" s="193" t="s">
        <v>8</v>
      </c>
      <c r="I450" s="193" t="s">
        <v>8</v>
      </c>
      <c r="J450" s="193" t="s">
        <v>8</v>
      </c>
      <c r="K450" s="84">
        <f t="shared" si="14"/>
        <v>4840</v>
      </c>
      <c r="L450" s="85">
        <f t="shared" si="13"/>
        <v>141</v>
      </c>
      <c r="O450" s="32" t="s">
        <v>2763</v>
      </c>
      <c r="P450" s="83">
        <v>5575</v>
      </c>
      <c r="Q450" s="83">
        <v>5880</v>
      </c>
      <c r="R450" s="83">
        <v>5320</v>
      </c>
      <c r="S450" s="78" t="s">
        <v>8</v>
      </c>
      <c r="T450" s="78" t="s">
        <v>8</v>
      </c>
      <c r="U450" s="78" t="s">
        <v>8</v>
      </c>
      <c r="V450" s="338"/>
    </row>
    <row r="451" spans="1:22">
      <c r="A451" s="77" t="s">
        <v>1912</v>
      </c>
      <c r="B451" s="77" t="s">
        <v>1912</v>
      </c>
      <c r="C451" s="194">
        <v>1</v>
      </c>
      <c r="D451" s="83">
        <v>4100</v>
      </c>
      <c r="E451" s="83">
        <v>80</v>
      </c>
      <c r="F451" s="195">
        <v>100</v>
      </c>
      <c r="G451" s="193" t="s">
        <v>225</v>
      </c>
      <c r="H451" s="193" t="s">
        <v>8</v>
      </c>
      <c r="I451" s="193" t="s">
        <v>8</v>
      </c>
      <c r="J451" s="193" t="s">
        <v>8</v>
      </c>
      <c r="K451" s="84">
        <f t="shared" si="14"/>
        <v>4100</v>
      </c>
      <c r="L451" s="85">
        <f t="shared" si="13"/>
        <v>128</v>
      </c>
      <c r="O451" s="32" t="s">
        <v>2763</v>
      </c>
      <c r="P451" s="83">
        <v>4630</v>
      </c>
      <c r="Q451" s="83">
        <v>4830</v>
      </c>
      <c r="R451" s="83">
        <v>4430</v>
      </c>
      <c r="S451" s="78" t="s">
        <v>8</v>
      </c>
      <c r="T451" s="78" t="s">
        <v>8</v>
      </c>
      <c r="U451" s="78" t="s">
        <v>8</v>
      </c>
      <c r="V451" s="338"/>
    </row>
    <row r="452" spans="1:22">
      <c r="A452" s="77" t="s">
        <v>1915</v>
      </c>
      <c r="B452" s="77" t="s">
        <v>1915</v>
      </c>
      <c r="C452" s="194">
        <v>1</v>
      </c>
      <c r="D452" s="83">
        <v>4940</v>
      </c>
      <c r="E452" s="83">
        <v>100</v>
      </c>
      <c r="F452" s="195">
        <v>100</v>
      </c>
      <c r="G452" s="193" t="s">
        <v>225</v>
      </c>
      <c r="H452" s="193" t="s">
        <v>8</v>
      </c>
      <c r="I452" s="193" t="s">
        <v>8</v>
      </c>
      <c r="J452" s="193" t="s">
        <v>8</v>
      </c>
      <c r="K452" s="84">
        <f t="shared" si="14"/>
        <v>4940</v>
      </c>
      <c r="L452" s="85">
        <f t="shared" ref="L452:L515" si="15">ROUND(SQRT(SUMSQ(IF(OR(E452="n/a",E452="nd"),0,E452),IF(OR(F452="n/a",F452="nd"),0,F452),IF(OR(J452="n/a",J452="nd"),0,J452))),0)</f>
        <v>141</v>
      </c>
      <c r="O452" s="32" t="s">
        <v>2763</v>
      </c>
      <c r="P452" s="83">
        <v>5695</v>
      </c>
      <c r="Q452" s="83">
        <v>5915</v>
      </c>
      <c r="R452" s="83">
        <v>5470</v>
      </c>
      <c r="S452" s="78" t="s">
        <v>8</v>
      </c>
      <c r="T452" s="78" t="s">
        <v>8</v>
      </c>
      <c r="U452" s="78" t="s">
        <v>8</v>
      </c>
      <c r="V452" s="338"/>
    </row>
    <row r="453" spans="1:22">
      <c r="A453" s="77" t="s">
        <v>1918</v>
      </c>
      <c r="B453" s="77" t="s">
        <v>1918</v>
      </c>
      <c r="C453" s="194">
        <v>1</v>
      </c>
      <c r="D453" s="83">
        <v>11060</v>
      </c>
      <c r="E453" s="83">
        <v>60</v>
      </c>
      <c r="F453" s="195">
        <v>100</v>
      </c>
      <c r="G453" s="193" t="s">
        <v>225</v>
      </c>
      <c r="H453" s="193" t="s">
        <v>8</v>
      </c>
      <c r="I453" s="193" t="s">
        <v>8</v>
      </c>
      <c r="J453" s="193" t="s">
        <v>8</v>
      </c>
      <c r="K453" s="84">
        <f t="shared" si="14"/>
        <v>11060</v>
      </c>
      <c r="L453" s="85">
        <f t="shared" si="15"/>
        <v>117</v>
      </c>
      <c r="O453" s="32" t="s">
        <v>2763</v>
      </c>
      <c r="P453" s="328">
        <v>12978</v>
      </c>
      <c r="Q453" s="328">
        <v>13122</v>
      </c>
      <c r="R453" s="328">
        <v>12834</v>
      </c>
      <c r="S453" s="83" t="s">
        <v>8</v>
      </c>
      <c r="T453" s="83" t="s">
        <v>8</v>
      </c>
      <c r="U453" s="83" t="s">
        <v>8</v>
      </c>
      <c r="V453" s="342"/>
    </row>
    <row r="454" spans="1:22">
      <c r="A454" s="76" t="s">
        <v>1410</v>
      </c>
      <c r="B454" s="76" t="s">
        <v>1410</v>
      </c>
      <c r="C454" s="194">
        <v>1</v>
      </c>
      <c r="D454" s="78">
        <v>5660</v>
      </c>
      <c r="E454" s="78">
        <v>50</v>
      </c>
      <c r="F454" s="195">
        <v>100</v>
      </c>
      <c r="G454" s="193" t="s">
        <v>225</v>
      </c>
      <c r="H454" s="193" t="s">
        <v>8</v>
      </c>
      <c r="I454" s="193" t="s">
        <v>8</v>
      </c>
      <c r="J454" s="193" t="s">
        <v>8</v>
      </c>
      <c r="K454" s="84">
        <f t="shared" si="14"/>
        <v>5660</v>
      </c>
      <c r="L454" s="85">
        <f t="shared" si="15"/>
        <v>112</v>
      </c>
      <c r="O454" s="32" t="s">
        <v>2763</v>
      </c>
      <c r="P454" s="328">
        <v>6440</v>
      </c>
      <c r="Q454" s="328">
        <v>6560</v>
      </c>
      <c r="R454" s="328">
        <v>6300</v>
      </c>
      <c r="S454" s="78" t="s">
        <v>8</v>
      </c>
      <c r="T454" s="78" t="s">
        <v>8</v>
      </c>
      <c r="U454" s="78" t="s">
        <v>8</v>
      </c>
      <c r="V454" s="337"/>
    </row>
    <row r="455" spans="1:22">
      <c r="A455" s="77" t="s">
        <v>1924</v>
      </c>
      <c r="B455" s="77" t="s">
        <v>1924</v>
      </c>
      <c r="C455" s="194">
        <v>1</v>
      </c>
      <c r="D455" s="83">
        <v>7095</v>
      </c>
      <c r="E455" s="83">
        <v>50</v>
      </c>
      <c r="F455" s="195">
        <v>100</v>
      </c>
      <c r="G455" s="193" t="s">
        <v>225</v>
      </c>
      <c r="H455" s="193" t="s">
        <v>8</v>
      </c>
      <c r="I455" s="193" t="s">
        <v>8</v>
      </c>
      <c r="J455" s="193" t="s">
        <v>8</v>
      </c>
      <c r="K455" s="84">
        <f t="shared" si="14"/>
        <v>7095</v>
      </c>
      <c r="L455" s="85">
        <f t="shared" si="15"/>
        <v>112</v>
      </c>
      <c r="O455" s="32" t="s">
        <v>2763</v>
      </c>
      <c r="P455" s="83">
        <v>7925</v>
      </c>
      <c r="Q455" s="83">
        <v>8015</v>
      </c>
      <c r="R455" s="83">
        <v>7830</v>
      </c>
      <c r="S455" s="78" t="s">
        <v>8</v>
      </c>
      <c r="T455" s="78" t="s">
        <v>8</v>
      </c>
      <c r="U455" s="78" t="s">
        <v>8</v>
      </c>
      <c r="V455" s="338"/>
    </row>
    <row r="456" spans="1:22">
      <c r="A456" s="77" t="s">
        <v>1930</v>
      </c>
      <c r="B456" s="77" t="s">
        <v>1930</v>
      </c>
      <c r="C456" s="194">
        <v>1</v>
      </c>
      <c r="D456" s="83">
        <v>7025</v>
      </c>
      <c r="E456" s="83">
        <v>50</v>
      </c>
      <c r="F456" s="195">
        <v>100</v>
      </c>
      <c r="G456" s="193" t="s">
        <v>225</v>
      </c>
      <c r="H456" s="193" t="s">
        <v>8</v>
      </c>
      <c r="I456" s="193" t="s">
        <v>8</v>
      </c>
      <c r="J456" s="193" t="s">
        <v>8</v>
      </c>
      <c r="K456" s="84">
        <f t="shared" si="14"/>
        <v>7025</v>
      </c>
      <c r="L456" s="85">
        <f t="shared" si="15"/>
        <v>112</v>
      </c>
      <c r="O456" s="32" t="s">
        <v>2763</v>
      </c>
      <c r="P456" s="83">
        <v>7865</v>
      </c>
      <c r="Q456" s="83">
        <v>7960</v>
      </c>
      <c r="R456" s="83">
        <v>7740</v>
      </c>
      <c r="S456" s="78" t="s">
        <v>8</v>
      </c>
      <c r="T456" s="78" t="s">
        <v>8</v>
      </c>
      <c r="U456" s="78" t="s">
        <v>8</v>
      </c>
      <c r="V456" s="338"/>
    </row>
    <row r="457" spans="1:22">
      <c r="A457" s="76" t="s">
        <v>420</v>
      </c>
      <c r="B457" s="76" t="s">
        <v>420</v>
      </c>
      <c r="C457" s="194">
        <v>1</v>
      </c>
      <c r="D457" s="78">
        <v>9310</v>
      </c>
      <c r="E457" s="78">
        <v>130</v>
      </c>
      <c r="F457" s="195">
        <v>100</v>
      </c>
      <c r="G457" s="193" t="s">
        <v>225</v>
      </c>
      <c r="H457" s="193" t="s">
        <v>8</v>
      </c>
      <c r="I457" s="193" t="s">
        <v>8</v>
      </c>
      <c r="J457" s="193" t="s">
        <v>8</v>
      </c>
      <c r="K457" s="84">
        <f t="shared" si="14"/>
        <v>9310</v>
      </c>
      <c r="L457" s="85">
        <f t="shared" si="15"/>
        <v>164</v>
      </c>
      <c r="O457" s="32" t="s">
        <v>2763</v>
      </c>
      <c r="P457" s="328">
        <v>10540</v>
      </c>
      <c r="Q457" s="328">
        <v>11070</v>
      </c>
      <c r="R457" s="328">
        <v>10220</v>
      </c>
      <c r="S457" s="83" t="s">
        <v>8</v>
      </c>
      <c r="T457" s="83" t="s">
        <v>8</v>
      </c>
      <c r="U457" s="83" t="s">
        <v>8</v>
      </c>
      <c r="V457" s="337"/>
    </row>
    <row r="458" spans="1:22">
      <c r="A458" s="76" t="s">
        <v>403</v>
      </c>
      <c r="B458" s="76" t="s">
        <v>403</v>
      </c>
      <c r="C458" s="194">
        <v>1</v>
      </c>
      <c r="D458" s="78">
        <v>7350</v>
      </c>
      <c r="E458" s="78">
        <v>70</v>
      </c>
      <c r="F458" s="195">
        <v>100</v>
      </c>
      <c r="G458" s="193" t="s">
        <v>225</v>
      </c>
      <c r="H458" s="193" t="s">
        <v>8</v>
      </c>
      <c r="I458" s="193" t="s">
        <v>8</v>
      </c>
      <c r="J458" s="193" t="s">
        <v>8</v>
      </c>
      <c r="K458" s="84">
        <f t="shared" si="14"/>
        <v>7350</v>
      </c>
      <c r="L458" s="85">
        <f t="shared" si="15"/>
        <v>122</v>
      </c>
      <c r="O458" s="32" t="s">
        <v>2763</v>
      </c>
      <c r="P458" s="328">
        <v>8160</v>
      </c>
      <c r="Q458" s="328">
        <v>8330</v>
      </c>
      <c r="R458" s="328">
        <v>8010</v>
      </c>
      <c r="S458" s="83">
        <v>8125</v>
      </c>
      <c r="T458" s="83">
        <v>8305</v>
      </c>
      <c r="U458" s="83">
        <v>8010</v>
      </c>
      <c r="V458" s="337"/>
    </row>
    <row r="459" spans="1:22">
      <c r="A459" s="76" t="s">
        <v>410</v>
      </c>
      <c r="B459" s="76" t="s">
        <v>410</v>
      </c>
      <c r="C459" s="194">
        <v>1</v>
      </c>
      <c r="D459" s="78">
        <v>8300</v>
      </c>
      <c r="E459" s="78">
        <v>90</v>
      </c>
      <c r="F459" s="195">
        <v>100</v>
      </c>
      <c r="G459" s="193" t="s">
        <v>225</v>
      </c>
      <c r="H459" s="193" t="s">
        <v>8</v>
      </c>
      <c r="I459" s="193" t="s">
        <v>8</v>
      </c>
      <c r="J459" s="193" t="s">
        <v>8</v>
      </c>
      <c r="K459" s="84">
        <f t="shared" si="14"/>
        <v>8300</v>
      </c>
      <c r="L459" s="85">
        <f t="shared" si="15"/>
        <v>135</v>
      </c>
      <c r="O459" s="32" t="s">
        <v>2763</v>
      </c>
      <c r="P459" s="328">
        <v>9280</v>
      </c>
      <c r="Q459" s="328">
        <v>9490</v>
      </c>
      <c r="R459" s="328">
        <v>9020</v>
      </c>
      <c r="S459" s="83" t="s">
        <v>8</v>
      </c>
      <c r="T459" s="83" t="s">
        <v>8</v>
      </c>
      <c r="U459" s="83" t="s">
        <v>8</v>
      </c>
      <c r="V459" s="337"/>
    </row>
    <row r="460" spans="1:22">
      <c r="A460" s="76" t="s">
        <v>883</v>
      </c>
      <c r="B460" s="76" t="s">
        <v>883</v>
      </c>
      <c r="C460" s="194">
        <v>1</v>
      </c>
      <c r="D460" s="83">
        <v>7980</v>
      </c>
      <c r="E460" s="83">
        <v>130</v>
      </c>
      <c r="F460" s="195">
        <v>100</v>
      </c>
      <c r="G460" s="193" t="s">
        <v>225</v>
      </c>
      <c r="H460" s="193" t="s">
        <v>8</v>
      </c>
      <c r="I460" s="193" t="s">
        <v>8</v>
      </c>
      <c r="J460" s="193" t="s">
        <v>8</v>
      </c>
      <c r="K460" s="84">
        <f t="shared" si="14"/>
        <v>7980</v>
      </c>
      <c r="L460" s="85">
        <f t="shared" si="15"/>
        <v>164</v>
      </c>
      <c r="O460" s="32" t="s">
        <v>2763</v>
      </c>
      <c r="P460" s="328">
        <v>8845</v>
      </c>
      <c r="Q460" s="328">
        <v>9270</v>
      </c>
      <c r="R460" s="328">
        <v>8515</v>
      </c>
      <c r="S460" s="83">
        <v>8785</v>
      </c>
      <c r="T460" s="83">
        <v>9120</v>
      </c>
      <c r="U460" s="83">
        <v>8450</v>
      </c>
      <c r="V460" s="347"/>
    </row>
    <row r="461" spans="1:22">
      <c r="A461" s="76" t="s">
        <v>2481</v>
      </c>
      <c r="B461" s="76" t="s">
        <v>2481</v>
      </c>
      <c r="C461" s="194">
        <v>1</v>
      </c>
      <c r="D461" s="78">
        <v>7125</v>
      </c>
      <c r="E461" s="78">
        <v>100</v>
      </c>
      <c r="F461" s="195">
        <v>100</v>
      </c>
      <c r="G461" s="193" t="s">
        <v>225</v>
      </c>
      <c r="H461" s="193" t="s">
        <v>8</v>
      </c>
      <c r="I461" s="193" t="s">
        <v>8</v>
      </c>
      <c r="J461" s="193" t="s">
        <v>8</v>
      </c>
      <c r="K461" s="84">
        <f t="shared" si="14"/>
        <v>7125</v>
      </c>
      <c r="L461" s="85">
        <f t="shared" si="15"/>
        <v>141</v>
      </c>
      <c r="O461" s="32" t="s">
        <v>2763</v>
      </c>
      <c r="P461" s="328">
        <v>7940</v>
      </c>
      <c r="Q461" s="328">
        <v>8180</v>
      </c>
      <c r="R461" s="328">
        <v>7740</v>
      </c>
      <c r="S461" s="78" t="s">
        <v>8</v>
      </c>
      <c r="T461" s="78" t="s">
        <v>8</v>
      </c>
      <c r="U461" s="78" t="s">
        <v>8</v>
      </c>
      <c r="V461" s="337"/>
    </row>
    <row r="462" spans="1:22">
      <c r="A462" s="76" t="s">
        <v>1407</v>
      </c>
      <c r="B462" s="76" t="s">
        <v>1407</v>
      </c>
      <c r="C462" s="194">
        <v>1</v>
      </c>
      <c r="D462" s="78">
        <v>6270</v>
      </c>
      <c r="E462" s="78">
        <v>60</v>
      </c>
      <c r="F462" s="195">
        <v>100</v>
      </c>
      <c r="G462" s="193" t="s">
        <v>225</v>
      </c>
      <c r="H462" s="193" t="s">
        <v>8</v>
      </c>
      <c r="I462" s="193" t="s">
        <v>8</v>
      </c>
      <c r="J462" s="193" t="s">
        <v>8</v>
      </c>
      <c r="K462" s="84">
        <f t="shared" ref="K462:K525" si="16">IF(OR(D462="n/a",D462="nd"),0,D462)+IF(OR(I462="n/a",I462="nd"),0,I462)</f>
        <v>6270</v>
      </c>
      <c r="L462" s="85">
        <f t="shared" si="15"/>
        <v>117</v>
      </c>
      <c r="O462" s="32" t="s">
        <v>2763</v>
      </c>
      <c r="P462" s="328">
        <v>7170</v>
      </c>
      <c r="Q462" s="328">
        <v>7320</v>
      </c>
      <c r="R462" s="328">
        <v>7000</v>
      </c>
      <c r="S462" s="78" t="s">
        <v>8</v>
      </c>
      <c r="T462" s="78" t="s">
        <v>8</v>
      </c>
      <c r="U462" s="78" t="s">
        <v>8</v>
      </c>
      <c r="V462" s="337"/>
    </row>
    <row r="463" spans="1:22">
      <c r="A463" s="76" t="s">
        <v>889</v>
      </c>
      <c r="B463" s="76" t="s">
        <v>889</v>
      </c>
      <c r="C463" s="194">
        <v>1</v>
      </c>
      <c r="D463" s="78">
        <v>7125</v>
      </c>
      <c r="E463" s="78">
        <v>50</v>
      </c>
      <c r="F463" s="195">
        <v>100</v>
      </c>
      <c r="G463" s="193" t="s">
        <v>225</v>
      </c>
      <c r="H463" s="193" t="s">
        <v>8</v>
      </c>
      <c r="I463" s="193" t="s">
        <v>8</v>
      </c>
      <c r="J463" s="193" t="s">
        <v>8</v>
      </c>
      <c r="K463" s="84">
        <f t="shared" si="16"/>
        <v>7125</v>
      </c>
      <c r="L463" s="85">
        <f t="shared" si="15"/>
        <v>112</v>
      </c>
      <c r="O463" s="32" t="s">
        <v>2763</v>
      </c>
      <c r="P463" s="328">
        <v>7940</v>
      </c>
      <c r="Q463" s="328">
        <v>8030</v>
      </c>
      <c r="R463" s="328">
        <v>7840</v>
      </c>
      <c r="S463" s="78" t="s">
        <v>8</v>
      </c>
      <c r="T463" s="78" t="s">
        <v>8</v>
      </c>
      <c r="U463" s="78" t="s">
        <v>8</v>
      </c>
      <c r="V463" s="337"/>
    </row>
    <row r="464" spans="1:22">
      <c r="A464" s="76" t="s">
        <v>885</v>
      </c>
      <c r="B464" s="76" t="s">
        <v>885</v>
      </c>
      <c r="C464" s="194">
        <v>1</v>
      </c>
      <c r="D464" s="78">
        <v>6680</v>
      </c>
      <c r="E464" s="78">
        <v>50</v>
      </c>
      <c r="F464" s="195">
        <v>100</v>
      </c>
      <c r="G464" s="193" t="s">
        <v>225</v>
      </c>
      <c r="H464" s="193" t="s">
        <v>8</v>
      </c>
      <c r="I464" s="193" t="s">
        <v>8</v>
      </c>
      <c r="J464" s="193" t="s">
        <v>8</v>
      </c>
      <c r="K464" s="84">
        <f t="shared" si="16"/>
        <v>6680</v>
      </c>
      <c r="L464" s="85">
        <f t="shared" si="15"/>
        <v>112</v>
      </c>
      <c r="O464" s="32" t="s">
        <v>2763</v>
      </c>
      <c r="P464" s="83">
        <v>7545</v>
      </c>
      <c r="Q464" s="83">
        <v>7660</v>
      </c>
      <c r="R464" s="83">
        <v>7430</v>
      </c>
      <c r="S464" s="78" t="s">
        <v>8</v>
      </c>
      <c r="T464" s="78" t="s">
        <v>8</v>
      </c>
      <c r="U464" s="78" t="s">
        <v>8</v>
      </c>
      <c r="V464" s="337"/>
    </row>
    <row r="465" spans="1:22">
      <c r="A465" s="76" t="s">
        <v>2478</v>
      </c>
      <c r="B465" s="76" t="s">
        <v>2478</v>
      </c>
      <c r="C465" s="194">
        <v>1</v>
      </c>
      <c r="D465" s="78">
        <v>4895</v>
      </c>
      <c r="E465" s="78">
        <v>40</v>
      </c>
      <c r="F465" s="195">
        <v>100</v>
      </c>
      <c r="G465" s="193" t="s">
        <v>225</v>
      </c>
      <c r="H465" s="193" t="s">
        <v>8</v>
      </c>
      <c r="I465" s="193" t="s">
        <v>8</v>
      </c>
      <c r="J465" s="193" t="s">
        <v>8</v>
      </c>
      <c r="K465" s="84">
        <f t="shared" si="16"/>
        <v>4895</v>
      </c>
      <c r="L465" s="85">
        <f t="shared" si="15"/>
        <v>108</v>
      </c>
      <c r="O465" s="32" t="s">
        <v>2763</v>
      </c>
      <c r="P465" s="328">
        <v>5630</v>
      </c>
      <c r="Q465" s="328">
        <v>5730</v>
      </c>
      <c r="R465" s="328">
        <v>5490</v>
      </c>
      <c r="S465" s="78" t="s">
        <v>8</v>
      </c>
      <c r="T465" s="78" t="s">
        <v>8</v>
      </c>
      <c r="U465" s="78" t="s">
        <v>8</v>
      </c>
      <c r="V465" s="337"/>
    </row>
    <row r="466" spans="1:22">
      <c r="A466" s="76" t="s">
        <v>626</v>
      </c>
      <c r="B466" s="76" t="s">
        <v>626</v>
      </c>
      <c r="C466" s="194">
        <v>1</v>
      </c>
      <c r="D466" s="83">
        <v>7390</v>
      </c>
      <c r="E466" s="83">
        <v>140</v>
      </c>
      <c r="F466" s="195">
        <v>100</v>
      </c>
      <c r="G466" s="193" t="s">
        <v>225</v>
      </c>
      <c r="H466" s="193" t="s">
        <v>8</v>
      </c>
      <c r="I466" s="193" t="s">
        <v>8</v>
      </c>
      <c r="J466" s="193" t="s">
        <v>8</v>
      </c>
      <c r="K466" s="84">
        <f t="shared" si="16"/>
        <v>7390</v>
      </c>
      <c r="L466" s="85">
        <f t="shared" si="15"/>
        <v>172</v>
      </c>
      <c r="O466" s="32" t="s">
        <v>2763</v>
      </c>
      <c r="P466" s="328">
        <v>8200</v>
      </c>
      <c r="Q466" s="328">
        <v>8450</v>
      </c>
      <c r="R466" s="328">
        <v>7935</v>
      </c>
      <c r="S466" s="83">
        <v>8270</v>
      </c>
      <c r="T466" s="83">
        <v>8455</v>
      </c>
      <c r="U466" s="83">
        <v>8050</v>
      </c>
      <c r="V466" s="342"/>
    </row>
    <row r="467" spans="1:22">
      <c r="A467" s="76" t="s">
        <v>875</v>
      </c>
      <c r="B467" s="76" t="s">
        <v>875</v>
      </c>
      <c r="C467" s="194">
        <v>1</v>
      </c>
      <c r="D467" s="83">
        <v>7960</v>
      </c>
      <c r="E467" s="83">
        <v>290</v>
      </c>
      <c r="F467" s="195">
        <v>100</v>
      </c>
      <c r="G467" s="193" t="s">
        <v>225</v>
      </c>
      <c r="H467" s="193" t="s">
        <v>8</v>
      </c>
      <c r="I467" s="193" t="s">
        <v>8</v>
      </c>
      <c r="J467" s="193" t="s">
        <v>8</v>
      </c>
      <c r="K467" s="84">
        <f t="shared" si="16"/>
        <v>7960</v>
      </c>
      <c r="L467" s="85">
        <f t="shared" si="15"/>
        <v>307</v>
      </c>
      <c r="O467" s="32" t="s">
        <v>2763</v>
      </c>
      <c r="P467" s="328">
        <v>8875</v>
      </c>
      <c r="Q467" s="328">
        <v>9535</v>
      </c>
      <c r="R467" s="328">
        <v>8205</v>
      </c>
      <c r="S467" s="83">
        <v>9110</v>
      </c>
      <c r="T467" s="83">
        <v>9550</v>
      </c>
      <c r="U467" s="83">
        <v>8615</v>
      </c>
      <c r="V467" s="347"/>
    </row>
    <row r="468" spans="1:22">
      <c r="A468" s="76" t="s">
        <v>378</v>
      </c>
      <c r="B468" s="76" t="s">
        <v>378</v>
      </c>
      <c r="C468" s="194">
        <v>1</v>
      </c>
      <c r="D468" s="78">
        <v>4040</v>
      </c>
      <c r="E468" s="78">
        <v>35</v>
      </c>
      <c r="F468" s="195" t="s">
        <v>8</v>
      </c>
      <c r="G468" s="193" t="s">
        <v>225</v>
      </c>
      <c r="H468" s="193" t="s">
        <v>8</v>
      </c>
      <c r="I468" s="193" t="s">
        <v>8</v>
      </c>
      <c r="J468" s="193" t="s">
        <v>8</v>
      </c>
      <c r="K468" s="84">
        <f t="shared" si="16"/>
        <v>4040</v>
      </c>
      <c r="L468" s="85">
        <f t="shared" si="15"/>
        <v>35</v>
      </c>
      <c r="O468" s="32" t="s">
        <v>2763</v>
      </c>
      <c r="P468" s="83">
        <v>4515</v>
      </c>
      <c r="Q468" s="83">
        <v>4785</v>
      </c>
      <c r="R468" s="83">
        <v>4415</v>
      </c>
      <c r="S468" s="78" t="s">
        <v>8</v>
      </c>
      <c r="T468" s="78" t="s">
        <v>8</v>
      </c>
      <c r="U468" s="78" t="s">
        <v>8</v>
      </c>
      <c r="V468" s="337"/>
    </row>
    <row r="469" spans="1:22">
      <c r="A469" s="76" t="s">
        <v>1606</v>
      </c>
      <c r="B469" s="76" t="s">
        <v>1606</v>
      </c>
      <c r="C469" s="194">
        <v>1</v>
      </c>
      <c r="D469" s="78">
        <v>5110</v>
      </c>
      <c r="E469" s="78">
        <v>70</v>
      </c>
      <c r="F469" s="195" t="s">
        <v>8</v>
      </c>
      <c r="G469" s="193" t="s">
        <v>225</v>
      </c>
      <c r="H469" s="193" t="s">
        <v>8</v>
      </c>
      <c r="I469" s="193" t="s">
        <v>8</v>
      </c>
      <c r="J469" s="193" t="s">
        <v>8</v>
      </c>
      <c r="K469" s="84">
        <f t="shared" si="16"/>
        <v>5110</v>
      </c>
      <c r="L469" s="85">
        <f t="shared" si="15"/>
        <v>70</v>
      </c>
      <c r="O469" s="32" t="s">
        <v>2763</v>
      </c>
      <c r="P469" s="83">
        <v>5840</v>
      </c>
      <c r="Q469" s="83">
        <v>6000</v>
      </c>
      <c r="R469" s="83">
        <v>5655</v>
      </c>
      <c r="S469" s="78" t="s">
        <v>8</v>
      </c>
      <c r="T469" s="78" t="s">
        <v>8</v>
      </c>
      <c r="U469" s="78" t="s">
        <v>8</v>
      </c>
      <c r="V469" s="337"/>
    </row>
    <row r="470" spans="1:22">
      <c r="A470" s="76" t="s">
        <v>904</v>
      </c>
      <c r="B470" s="76" t="s">
        <v>904</v>
      </c>
      <c r="C470" s="194">
        <v>1</v>
      </c>
      <c r="D470" s="78">
        <v>6240</v>
      </c>
      <c r="E470" s="78">
        <v>50</v>
      </c>
      <c r="F470" s="195" t="s">
        <v>8</v>
      </c>
      <c r="G470" s="193" t="s">
        <v>225</v>
      </c>
      <c r="H470" s="193" t="s">
        <v>8</v>
      </c>
      <c r="I470" s="193" t="s">
        <v>8</v>
      </c>
      <c r="J470" s="193" t="s">
        <v>8</v>
      </c>
      <c r="K470" s="84">
        <f t="shared" si="16"/>
        <v>6240</v>
      </c>
      <c r="L470" s="85">
        <f t="shared" si="15"/>
        <v>50</v>
      </c>
      <c r="O470" s="32" t="s">
        <v>2763</v>
      </c>
      <c r="P470" s="83">
        <v>7140</v>
      </c>
      <c r="Q470" s="83">
        <v>7265</v>
      </c>
      <c r="R470" s="83">
        <v>6995</v>
      </c>
      <c r="S470" s="78" t="s">
        <v>8</v>
      </c>
      <c r="T470" s="78" t="s">
        <v>8</v>
      </c>
      <c r="U470" s="78" t="s">
        <v>8</v>
      </c>
      <c r="V470" s="337"/>
    </row>
    <row r="471" spans="1:22">
      <c r="A471" s="76" t="s">
        <v>2009</v>
      </c>
      <c r="B471" s="76" t="s">
        <v>2009</v>
      </c>
      <c r="C471" s="194">
        <v>1</v>
      </c>
      <c r="D471" s="78">
        <v>5180</v>
      </c>
      <c r="E471" s="78">
        <v>50</v>
      </c>
      <c r="F471" s="195" t="s">
        <v>8</v>
      </c>
      <c r="G471" s="193" t="s">
        <v>225</v>
      </c>
      <c r="H471" s="193" t="s">
        <v>8</v>
      </c>
      <c r="I471" s="193" t="s">
        <v>8</v>
      </c>
      <c r="J471" s="193" t="s">
        <v>8</v>
      </c>
      <c r="K471" s="84">
        <f t="shared" si="16"/>
        <v>5180</v>
      </c>
      <c r="L471" s="85">
        <f t="shared" si="15"/>
        <v>50</v>
      </c>
      <c r="O471" s="32" t="s">
        <v>2763</v>
      </c>
      <c r="P471" s="83">
        <v>5945</v>
      </c>
      <c r="Q471" s="83">
        <v>6175</v>
      </c>
      <c r="R471" s="83">
        <v>5750</v>
      </c>
      <c r="S471" s="78" t="s">
        <v>8</v>
      </c>
      <c r="T471" s="78" t="s">
        <v>8</v>
      </c>
      <c r="U471" s="78" t="s">
        <v>8</v>
      </c>
      <c r="V471" s="337"/>
    </row>
    <row r="472" spans="1:22">
      <c r="A472" s="76" t="s">
        <v>2535</v>
      </c>
      <c r="B472" s="76" t="s">
        <v>2535</v>
      </c>
      <c r="C472" s="194">
        <v>1</v>
      </c>
      <c r="D472" s="78">
        <v>5265</v>
      </c>
      <c r="E472" s="78">
        <v>45</v>
      </c>
      <c r="F472" s="195" t="s">
        <v>8</v>
      </c>
      <c r="G472" s="193" t="s">
        <v>225</v>
      </c>
      <c r="H472" s="193" t="s">
        <v>8</v>
      </c>
      <c r="I472" s="193" t="s">
        <v>8</v>
      </c>
      <c r="J472" s="193" t="s">
        <v>8</v>
      </c>
      <c r="K472" s="84">
        <f t="shared" si="16"/>
        <v>5265</v>
      </c>
      <c r="L472" s="85">
        <f t="shared" si="15"/>
        <v>45</v>
      </c>
      <c r="O472" s="32" t="s">
        <v>2763</v>
      </c>
      <c r="P472" s="83">
        <v>6055</v>
      </c>
      <c r="Q472" s="83">
        <v>6190</v>
      </c>
      <c r="R472" s="83">
        <v>5925</v>
      </c>
      <c r="S472" s="78" t="s">
        <v>8</v>
      </c>
      <c r="T472" s="78" t="s">
        <v>8</v>
      </c>
      <c r="U472" s="78" t="s">
        <v>8</v>
      </c>
      <c r="V472" s="337"/>
    </row>
    <row r="473" spans="1:22">
      <c r="A473" s="76" t="s">
        <v>2476</v>
      </c>
      <c r="B473" s="76" t="s">
        <v>2476</v>
      </c>
      <c r="C473" s="194">
        <v>1</v>
      </c>
      <c r="D473" s="78">
        <v>5440</v>
      </c>
      <c r="E473" s="78">
        <v>50</v>
      </c>
      <c r="F473" s="195" t="s">
        <v>8</v>
      </c>
      <c r="G473" s="193" t="s">
        <v>225</v>
      </c>
      <c r="H473" s="193" t="s">
        <v>8</v>
      </c>
      <c r="I473" s="193" t="s">
        <v>8</v>
      </c>
      <c r="J473" s="193" t="s">
        <v>8</v>
      </c>
      <c r="K473" s="84">
        <f t="shared" si="16"/>
        <v>5440</v>
      </c>
      <c r="L473" s="85">
        <f t="shared" si="15"/>
        <v>50</v>
      </c>
      <c r="O473" s="32" t="s">
        <v>2763</v>
      </c>
      <c r="P473" s="83">
        <v>6230</v>
      </c>
      <c r="Q473" s="83">
        <v>6390</v>
      </c>
      <c r="R473" s="83">
        <v>6010</v>
      </c>
      <c r="S473" s="83">
        <v>6130</v>
      </c>
      <c r="T473" s="83">
        <v>6270</v>
      </c>
      <c r="U473" s="83">
        <v>6000</v>
      </c>
      <c r="V473" s="337"/>
    </row>
    <row r="474" spans="1:22">
      <c r="A474" s="76" t="s">
        <v>1153</v>
      </c>
      <c r="B474" s="76" t="s">
        <v>1153</v>
      </c>
      <c r="C474" s="194">
        <v>1</v>
      </c>
      <c r="D474" s="78">
        <v>5670</v>
      </c>
      <c r="E474" s="78">
        <v>45</v>
      </c>
      <c r="F474" s="195" t="s">
        <v>8</v>
      </c>
      <c r="G474" s="193" t="s">
        <v>225</v>
      </c>
      <c r="H474" s="193" t="s">
        <v>8</v>
      </c>
      <c r="I474" s="193" t="s">
        <v>8</v>
      </c>
      <c r="J474" s="193" t="s">
        <v>8</v>
      </c>
      <c r="K474" s="84">
        <f t="shared" si="16"/>
        <v>5670</v>
      </c>
      <c r="L474" s="85">
        <f t="shared" si="15"/>
        <v>45</v>
      </c>
      <c r="O474" s="32" t="s">
        <v>2763</v>
      </c>
      <c r="P474" s="83">
        <v>6450</v>
      </c>
      <c r="Q474" s="83">
        <v>6600</v>
      </c>
      <c r="R474" s="83">
        <v>6310</v>
      </c>
      <c r="S474" s="83">
        <v>6490</v>
      </c>
      <c r="T474" s="83">
        <v>6625</v>
      </c>
      <c r="U474" s="83">
        <v>6395</v>
      </c>
      <c r="V474" s="337"/>
    </row>
    <row r="475" spans="1:22">
      <c r="A475" s="76" t="s">
        <v>1325</v>
      </c>
      <c r="B475" s="76" t="s">
        <v>1325</v>
      </c>
      <c r="C475" s="194">
        <v>1</v>
      </c>
      <c r="D475" s="78">
        <v>5615</v>
      </c>
      <c r="E475" s="78">
        <v>35</v>
      </c>
      <c r="F475" s="195" t="s">
        <v>8</v>
      </c>
      <c r="G475" s="193" t="s">
        <v>225</v>
      </c>
      <c r="H475" s="193" t="s">
        <v>8</v>
      </c>
      <c r="I475" s="193" t="s">
        <v>8</v>
      </c>
      <c r="J475" s="193" t="s">
        <v>8</v>
      </c>
      <c r="K475" s="84">
        <f t="shared" si="16"/>
        <v>5615</v>
      </c>
      <c r="L475" s="85">
        <f t="shared" si="15"/>
        <v>35</v>
      </c>
      <c r="O475" s="32" t="s">
        <v>2763</v>
      </c>
      <c r="P475" s="83">
        <v>6385</v>
      </c>
      <c r="Q475" s="83">
        <v>6485</v>
      </c>
      <c r="R475" s="83">
        <v>6305</v>
      </c>
      <c r="S475" s="83">
        <v>6360</v>
      </c>
      <c r="T475" s="83">
        <v>6440</v>
      </c>
      <c r="U475" s="83">
        <v>6300</v>
      </c>
      <c r="V475" s="337"/>
    </row>
    <row r="476" spans="1:22">
      <c r="A476" s="76" t="s">
        <v>1360</v>
      </c>
      <c r="B476" s="76" t="s">
        <v>1360</v>
      </c>
      <c r="C476" s="194">
        <v>1</v>
      </c>
      <c r="D476" s="78">
        <v>4745</v>
      </c>
      <c r="E476" s="78">
        <v>30</v>
      </c>
      <c r="F476" s="195" t="s">
        <v>8</v>
      </c>
      <c r="G476" s="193" t="s">
        <v>225</v>
      </c>
      <c r="H476" s="193" t="s">
        <v>8</v>
      </c>
      <c r="I476" s="193" t="s">
        <v>8</v>
      </c>
      <c r="J476" s="193" t="s">
        <v>8</v>
      </c>
      <c r="K476" s="84">
        <f t="shared" si="16"/>
        <v>4745</v>
      </c>
      <c r="L476" s="85">
        <f t="shared" si="15"/>
        <v>30</v>
      </c>
      <c r="O476" s="32" t="s">
        <v>2763</v>
      </c>
      <c r="P476" s="83">
        <v>5490</v>
      </c>
      <c r="Q476" s="83">
        <v>5585</v>
      </c>
      <c r="R476" s="83">
        <v>5325</v>
      </c>
      <c r="S476" s="83">
        <v>5490</v>
      </c>
      <c r="T476" s="83">
        <v>5585</v>
      </c>
      <c r="U476" s="83">
        <v>5325</v>
      </c>
      <c r="V476" s="337"/>
    </row>
    <row r="477" spans="1:22">
      <c r="A477" s="76" t="s">
        <v>1989</v>
      </c>
      <c r="B477" s="76" t="s">
        <v>1989</v>
      </c>
      <c r="C477" s="194">
        <v>1</v>
      </c>
      <c r="D477" s="78">
        <v>5390</v>
      </c>
      <c r="E477" s="78">
        <v>60</v>
      </c>
      <c r="F477" s="195" t="s">
        <v>8</v>
      </c>
      <c r="G477" s="193" t="s">
        <v>225</v>
      </c>
      <c r="H477" s="193" t="s">
        <v>8</v>
      </c>
      <c r="I477" s="193" t="s">
        <v>8</v>
      </c>
      <c r="J477" s="193" t="s">
        <v>8</v>
      </c>
      <c r="K477" s="84">
        <f t="shared" si="16"/>
        <v>5390</v>
      </c>
      <c r="L477" s="85">
        <f t="shared" si="15"/>
        <v>60</v>
      </c>
      <c r="O477" s="32" t="s">
        <v>2763</v>
      </c>
      <c r="P477" s="83">
        <v>6170</v>
      </c>
      <c r="Q477" s="83">
        <v>6295</v>
      </c>
      <c r="R477" s="83">
        <v>6000</v>
      </c>
      <c r="S477" s="78" t="s">
        <v>8</v>
      </c>
      <c r="T477" s="78" t="s">
        <v>8</v>
      </c>
      <c r="U477" s="78" t="s">
        <v>8</v>
      </c>
      <c r="V477" s="337"/>
    </row>
    <row r="478" spans="1:22">
      <c r="A478" s="76" t="s">
        <v>1992</v>
      </c>
      <c r="B478" s="76" t="s">
        <v>1992</v>
      </c>
      <c r="C478" s="194">
        <v>1</v>
      </c>
      <c r="D478" s="78">
        <v>5130</v>
      </c>
      <c r="E478" s="78">
        <v>60</v>
      </c>
      <c r="F478" s="195" t="s">
        <v>8</v>
      </c>
      <c r="G478" s="193" t="s">
        <v>225</v>
      </c>
      <c r="H478" s="193" t="s">
        <v>8</v>
      </c>
      <c r="I478" s="193" t="s">
        <v>8</v>
      </c>
      <c r="J478" s="193" t="s">
        <v>8</v>
      </c>
      <c r="K478" s="84">
        <f t="shared" si="16"/>
        <v>5130</v>
      </c>
      <c r="L478" s="85">
        <f t="shared" si="15"/>
        <v>60</v>
      </c>
      <c r="O478" s="32" t="s">
        <v>2763</v>
      </c>
      <c r="P478" s="83">
        <v>5865</v>
      </c>
      <c r="Q478" s="83">
        <v>6105</v>
      </c>
      <c r="R478" s="83">
        <v>5720</v>
      </c>
      <c r="S478" s="78" t="s">
        <v>8</v>
      </c>
      <c r="T478" s="78" t="s">
        <v>8</v>
      </c>
      <c r="U478" s="78" t="s">
        <v>8</v>
      </c>
      <c r="V478" s="337"/>
    </row>
    <row r="479" spans="1:22">
      <c r="A479" s="76" t="s">
        <v>1994</v>
      </c>
      <c r="B479" s="76" t="s">
        <v>1994</v>
      </c>
      <c r="C479" s="194">
        <v>1</v>
      </c>
      <c r="D479" s="78">
        <v>4425</v>
      </c>
      <c r="E479" s="78">
        <v>35</v>
      </c>
      <c r="F479" s="195" t="s">
        <v>8</v>
      </c>
      <c r="G479" s="193" t="s">
        <v>225</v>
      </c>
      <c r="H479" s="193" t="s">
        <v>8</v>
      </c>
      <c r="I479" s="193" t="s">
        <v>8</v>
      </c>
      <c r="J479" s="193" t="s">
        <v>8</v>
      </c>
      <c r="K479" s="84">
        <f t="shared" si="16"/>
        <v>4425</v>
      </c>
      <c r="L479" s="85">
        <f t="shared" si="15"/>
        <v>35</v>
      </c>
      <c r="O479" s="32" t="s">
        <v>2763</v>
      </c>
      <c r="P479" s="83">
        <v>5045</v>
      </c>
      <c r="Q479" s="83">
        <v>5280</v>
      </c>
      <c r="R479" s="83">
        <v>4865</v>
      </c>
      <c r="S479" s="78" t="s">
        <v>8</v>
      </c>
      <c r="T479" s="78" t="s">
        <v>8</v>
      </c>
      <c r="U479" s="78" t="s">
        <v>8</v>
      </c>
      <c r="V479" s="337"/>
    </row>
    <row r="480" spans="1:22">
      <c r="A480" s="76" t="s">
        <v>2657</v>
      </c>
      <c r="B480" s="76" t="s">
        <v>2657</v>
      </c>
      <c r="C480" s="194">
        <v>1</v>
      </c>
      <c r="D480" s="78">
        <v>5120</v>
      </c>
      <c r="E480" s="78">
        <v>50</v>
      </c>
      <c r="F480" s="195" t="s">
        <v>8</v>
      </c>
      <c r="G480" s="193" t="s">
        <v>225</v>
      </c>
      <c r="H480" s="193" t="s">
        <v>8</v>
      </c>
      <c r="I480" s="193" t="s">
        <v>8</v>
      </c>
      <c r="J480" s="193" t="s">
        <v>8</v>
      </c>
      <c r="K480" s="84">
        <f t="shared" si="16"/>
        <v>5120</v>
      </c>
      <c r="L480" s="85">
        <f t="shared" si="15"/>
        <v>50</v>
      </c>
      <c r="O480" s="32" t="s">
        <v>2763</v>
      </c>
      <c r="P480" s="83">
        <v>5850</v>
      </c>
      <c r="Q480" s="83">
        <v>5995</v>
      </c>
      <c r="R480" s="83">
        <v>5735</v>
      </c>
      <c r="S480" s="78" t="s">
        <v>8</v>
      </c>
      <c r="T480" s="78" t="s">
        <v>8</v>
      </c>
      <c r="U480" s="78" t="s">
        <v>8</v>
      </c>
      <c r="V480" s="337"/>
    </row>
    <row r="481" spans="1:22">
      <c r="A481" s="76" t="s">
        <v>596</v>
      </c>
      <c r="B481" s="76" t="s">
        <v>596</v>
      </c>
      <c r="C481" s="194">
        <v>1</v>
      </c>
      <c r="D481" s="83">
        <v>7065</v>
      </c>
      <c r="E481" s="83">
        <v>100</v>
      </c>
      <c r="F481" s="195">
        <v>100</v>
      </c>
      <c r="G481" s="193" t="s">
        <v>225</v>
      </c>
      <c r="H481" s="193" t="s">
        <v>8</v>
      </c>
      <c r="I481" s="193" t="s">
        <v>8</v>
      </c>
      <c r="J481" s="193" t="s">
        <v>8</v>
      </c>
      <c r="K481" s="84">
        <f t="shared" si="16"/>
        <v>7065</v>
      </c>
      <c r="L481" s="85">
        <f t="shared" si="15"/>
        <v>141</v>
      </c>
      <c r="O481" s="32" t="s">
        <v>2763</v>
      </c>
      <c r="P481" s="328">
        <v>7880</v>
      </c>
      <c r="Q481" s="328">
        <v>8160</v>
      </c>
      <c r="R481" s="328">
        <v>7670</v>
      </c>
      <c r="S481" s="83">
        <v>7875</v>
      </c>
      <c r="T481" s="83">
        <v>8030</v>
      </c>
      <c r="U481" s="83">
        <v>7685</v>
      </c>
      <c r="V481" s="337"/>
    </row>
    <row r="482" spans="1:22">
      <c r="A482" s="76" t="s">
        <v>596</v>
      </c>
      <c r="B482" s="76" t="s">
        <v>596</v>
      </c>
      <c r="C482" s="194">
        <v>1</v>
      </c>
      <c r="D482" s="78">
        <v>7065</v>
      </c>
      <c r="E482" s="78">
        <v>100</v>
      </c>
      <c r="F482" s="195">
        <v>100</v>
      </c>
      <c r="G482" s="193" t="s">
        <v>225</v>
      </c>
      <c r="H482" s="193" t="s">
        <v>8</v>
      </c>
      <c r="I482" s="193" t="s">
        <v>8</v>
      </c>
      <c r="J482" s="193" t="s">
        <v>8</v>
      </c>
      <c r="K482" s="84">
        <f t="shared" si="16"/>
        <v>7065</v>
      </c>
      <c r="L482" s="85">
        <f t="shared" si="15"/>
        <v>141</v>
      </c>
      <c r="O482" s="32" t="s">
        <v>2763</v>
      </c>
      <c r="P482" s="328">
        <v>7880</v>
      </c>
      <c r="Q482" s="328">
        <v>8160</v>
      </c>
      <c r="R482" s="328">
        <v>7670</v>
      </c>
      <c r="S482" s="83">
        <v>7875</v>
      </c>
      <c r="T482" s="83">
        <v>8030</v>
      </c>
      <c r="U482" s="83">
        <v>7685</v>
      </c>
      <c r="V482" s="347"/>
    </row>
    <row r="483" spans="1:22">
      <c r="A483" s="76" t="s">
        <v>2484</v>
      </c>
      <c r="B483" s="76" t="s">
        <v>2484</v>
      </c>
      <c r="C483" s="194">
        <v>1</v>
      </c>
      <c r="D483" s="78">
        <v>6940</v>
      </c>
      <c r="E483" s="78">
        <v>100</v>
      </c>
      <c r="F483" s="195">
        <v>100</v>
      </c>
      <c r="G483" s="193" t="s">
        <v>225</v>
      </c>
      <c r="H483" s="193" t="s">
        <v>8</v>
      </c>
      <c r="I483" s="193" t="s">
        <v>8</v>
      </c>
      <c r="J483" s="193" t="s">
        <v>8</v>
      </c>
      <c r="K483" s="84">
        <f t="shared" si="16"/>
        <v>6940</v>
      </c>
      <c r="L483" s="85">
        <f t="shared" si="15"/>
        <v>141</v>
      </c>
      <c r="O483" s="32" t="s">
        <v>2763</v>
      </c>
      <c r="P483" s="83">
        <v>7780</v>
      </c>
      <c r="Q483" s="83">
        <v>7960</v>
      </c>
      <c r="R483" s="83">
        <v>7600</v>
      </c>
      <c r="S483" s="78" t="s">
        <v>8</v>
      </c>
      <c r="T483" s="78" t="s">
        <v>8</v>
      </c>
      <c r="U483" s="78" t="s">
        <v>8</v>
      </c>
      <c r="V483" s="337"/>
    </row>
    <row r="484" spans="1:22">
      <c r="A484" s="76" t="s">
        <v>390</v>
      </c>
      <c r="B484" s="76" t="s">
        <v>390</v>
      </c>
      <c r="C484" s="194">
        <v>1</v>
      </c>
      <c r="D484" s="78">
        <v>5420</v>
      </c>
      <c r="E484" s="78">
        <v>35</v>
      </c>
      <c r="F484" s="195" t="s">
        <v>8</v>
      </c>
      <c r="G484" s="193" t="s">
        <v>225</v>
      </c>
      <c r="H484" s="193" t="s">
        <v>8</v>
      </c>
      <c r="I484" s="193" t="s">
        <v>8</v>
      </c>
      <c r="J484" s="193" t="s">
        <v>8</v>
      </c>
      <c r="K484" s="84">
        <f t="shared" si="16"/>
        <v>5420</v>
      </c>
      <c r="L484" s="85">
        <f t="shared" si="15"/>
        <v>35</v>
      </c>
      <c r="O484" s="32" t="s">
        <v>2763</v>
      </c>
      <c r="P484" s="83">
        <v>6225</v>
      </c>
      <c r="Q484" s="83">
        <v>6300</v>
      </c>
      <c r="R484" s="83">
        <v>6115</v>
      </c>
      <c r="S484" s="78" t="s">
        <v>8</v>
      </c>
      <c r="T484" s="78" t="s">
        <v>8</v>
      </c>
      <c r="U484" s="78" t="s">
        <v>8</v>
      </c>
      <c r="V484" s="337"/>
    </row>
    <row r="485" spans="1:22">
      <c r="A485" s="76" t="s">
        <v>2524</v>
      </c>
      <c r="B485" s="76" t="s">
        <v>2524</v>
      </c>
      <c r="C485" s="194">
        <v>1</v>
      </c>
      <c r="D485" s="78">
        <v>6525</v>
      </c>
      <c r="E485" s="78">
        <v>45</v>
      </c>
      <c r="F485" s="195" t="s">
        <v>8</v>
      </c>
      <c r="G485" s="193" t="s">
        <v>225</v>
      </c>
      <c r="H485" s="193" t="s">
        <v>8</v>
      </c>
      <c r="I485" s="193" t="s">
        <v>8</v>
      </c>
      <c r="J485" s="193" t="s">
        <v>8</v>
      </c>
      <c r="K485" s="84">
        <f t="shared" si="16"/>
        <v>6525</v>
      </c>
      <c r="L485" s="85">
        <f t="shared" si="15"/>
        <v>45</v>
      </c>
      <c r="O485" s="32" t="s">
        <v>2763</v>
      </c>
      <c r="P485" s="83">
        <v>7430</v>
      </c>
      <c r="Q485" s="83">
        <v>7565</v>
      </c>
      <c r="R485" s="83">
        <v>7325</v>
      </c>
      <c r="S485" s="276">
        <v>7425</v>
      </c>
      <c r="T485" s="276">
        <v>7555</v>
      </c>
      <c r="U485" s="276">
        <v>7320</v>
      </c>
      <c r="V485" s="337"/>
    </row>
    <row r="486" spans="1:22">
      <c r="A486" s="76" t="s">
        <v>2526</v>
      </c>
      <c r="B486" s="76" t="s">
        <v>2526</v>
      </c>
      <c r="C486" s="194">
        <v>1</v>
      </c>
      <c r="D486" s="78">
        <v>4585</v>
      </c>
      <c r="E486" s="78">
        <v>30</v>
      </c>
      <c r="F486" s="195" t="s">
        <v>8</v>
      </c>
      <c r="G486" s="193" t="s">
        <v>225</v>
      </c>
      <c r="H486" s="193" t="s">
        <v>8</v>
      </c>
      <c r="I486" s="193" t="s">
        <v>8</v>
      </c>
      <c r="J486" s="193" t="s">
        <v>8</v>
      </c>
      <c r="K486" s="84">
        <f t="shared" si="16"/>
        <v>4585</v>
      </c>
      <c r="L486" s="85">
        <f t="shared" si="15"/>
        <v>30</v>
      </c>
      <c r="O486" s="32" t="s">
        <v>2763</v>
      </c>
      <c r="P486" s="83">
        <v>5295</v>
      </c>
      <c r="Q486" s="83">
        <v>5450</v>
      </c>
      <c r="R486" s="83">
        <v>5055</v>
      </c>
      <c r="S486" s="83">
        <v>5295</v>
      </c>
      <c r="T486" s="83">
        <v>5450</v>
      </c>
      <c r="U486" s="83">
        <v>5055</v>
      </c>
      <c r="V486" s="337"/>
    </row>
    <row r="487" spans="1:22">
      <c r="A487" s="76" t="s">
        <v>2529</v>
      </c>
      <c r="B487" s="76" t="s">
        <v>2529</v>
      </c>
      <c r="C487" s="194">
        <v>1</v>
      </c>
      <c r="D487" s="78">
        <v>3550</v>
      </c>
      <c r="E487" s="78">
        <v>20</v>
      </c>
      <c r="F487" s="195" t="s">
        <v>8</v>
      </c>
      <c r="G487" s="193" t="s">
        <v>225</v>
      </c>
      <c r="H487" s="193" t="s">
        <v>8</v>
      </c>
      <c r="I487" s="193" t="s">
        <v>8</v>
      </c>
      <c r="J487" s="193" t="s">
        <v>8</v>
      </c>
      <c r="K487" s="84">
        <f t="shared" si="16"/>
        <v>3550</v>
      </c>
      <c r="L487" s="85">
        <f t="shared" si="15"/>
        <v>20</v>
      </c>
      <c r="O487" s="32" t="s">
        <v>2763</v>
      </c>
      <c r="P487" s="328">
        <v>3835</v>
      </c>
      <c r="Q487" s="328">
        <v>3905</v>
      </c>
      <c r="R487" s="328">
        <v>3720</v>
      </c>
      <c r="S487" s="78" t="s">
        <v>8</v>
      </c>
      <c r="T487" s="78" t="s">
        <v>8</v>
      </c>
      <c r="U487" s="78" t="s">
        <v>8</v>
      </c>
      <c r="V487" s="337"/>
    </row>
    <row r="488" spans="1:22">
      <c r="A488" s="200" t="s">
        <v>2022</v>
      </c>
      <c r="B488" s="200" t="s">
        <v>2022</v>
      </c>
      <c r="C488" s="194">
        <v>1</v>
      </c>
      <c r="D488" s="83">
        <v>2650</v>
      </c>
      <c r="E488" s="83">
        <v>45</v>
      </c>
      <c r="F488" s="195" t="s">
        <v>8</v>
      </c>
      <c r="G488" s="193" t="s">
        <v>225</v>
      </c>
      <c r="H488" s="193" t="s">
        <v>8</v>
      </c>
      <c r="I488" s="193" t="s">
        <v>8</v>
      </c>
      <c r="J488" s="193" t="s">
        <v>8</v>
      </c>
      <c r="K488" s="84">
        <f t="shared" si="16"/>
        <v>2650</v>
      </c>
      <c r="L488" s="85">
        <f t="shared" si="15"/>
        <v>45</v>
      </c>
      <c r="O488" s="32" t="s">
        <v>2991</v>
      </c>
      <c r="P488" s="328">
        <v>2170</v>
      </c>
      <c r="Q488" s="328">
        <v>2340</v>
      </c>
      <c r="R488" s="328">
        <v>1990</v>
      </c>
      <c r="S488" s="78" t="s">
        <v>8</v>
      </c>
      <c r="T488" s="78" t="s">
        <v>8</v>
      </c>
      <c r="U488" s="78" t="s">
        <v>8</v>
      </c>
      <c r="V488" s="342"/>
    </row>
    <row r="489" spans="1:22">
      <c r="A489" s="76" t="s">
        <v>2531</v>
      </c>
      <c r="B489" s="76" t="s">
        <v>2531</v>
      </c>
      <c r="C489" s="194">
        <v>1</v>
      </c>
      <c r="D489" s="78">
        <v>5380</v>
      </c>
      <c r="E489" s="78">
        <v>60</v>
      </c>
      <c r="F489" s="195" t="s">
        <v>8</v>
      </c>
      <c r="G489" s="193" t="s">
        <v>225</v>
      </c>
      <c r="H489" s="193" t="s">
        <v>8</v>
      </c>
      <c r="I489" s="193" t="s">
        <v>8</v>
      </c>
      <c r="J489" s="193" t="s">
        <v>8</v>
      </c>
      <c r="K489" s="84">
        <f t="shared" si="16"/>
        <v>5380</v>
      </c>
      <c r="L489" s="85">
        <f t="shared" si="15"/>
        <v>60</v>
      </c>
      <c r="O489" s="32" t="s">
        <v>2763</v>
      </c>
      <c r="P489" s="328">
        <v>6155</v>
      </c>
      <c r="Q489" s="328">
        <v>6295</v>
      </c>
      <c r="R489" s="328">
        <v>6000</v>
      </c>
      <c r="S489" s="78" t="s">
        <v>8</v>
      </c>
      <c r="T489" s="78" t="s">
        <v>8</v>
      </c>
      <c r="U489" s="78" t="s">
        <v>8</v>
      </c>
      <c r="V489" s="337"/>
    </row>
    <row r="490" spans="1:22">
      <c r="A490" s="76" t="s">
        <v>1651</v>
      </c>
      <c r="B490" s="76" t="s">
        <v>1651</v>
      </c>
      <c r="C490" s="194">
        <v>1</v>
      </c>
      <c r="D490" s="78">
        <v>5060</v>
      </c>
      <c r="E490" s="78">
        <v>50</v>
      </c>
      <c r="F490" s="195" t="s">
        <v>8</v>
      </c>
      <c r="G490" s="193" t="s">
        <v>225</v>
      </c>
      <c r="H490" s="193" t="s">
        <v>8</v>
      </c>
      <c r="I490" s="193" t="s">
        <v>8</v>
      </c>
      <c r="J490" s="193" t="s">
        <v>8</v>
      </c>
      <c r="K490" s="84">
        <f t="shared" si="16"/>
        <v>5060</v>
      </c>
      <c r="L490" s="85">
        <f t="shared" si="15"/>
        <v>50</v>
      </c>
      <c r="O490" s="32" t="s">
        <v>2763</v>
      </c>
      <c r="P490" s="328">
        <v>5805</v>
      </c>
      <c r="Q490" s="328">
        <v>5915</v>
      </c>
      <c r="R490" s="328">
        <v>5660</v>
      </c>
      <c r="S490" s="83">
        <v>5755</v>
      </c>
      <c r="T490" s="83">
        <v>5875</v>
      </c>
      <c r="U490" s="83">
        <v>5605</v>
      </c>
      <c r="V490" s="337"/>
    </row>
    <row r="491" spans="1:22">
      <c r="A491" s="76" t="s">
        <v>1604</v>
      </c>
      <c r="B491" s="76" t="s">
        <v>1604</v>
      </c>
      <c r="C491" s="194">
        <v>1</v>
      </c>
      <c r="D491" s="78">
        <v>4580</v>
      </c>
      <c r="E491" s="78">
        <v>40</v>
      </c>
      <c r="F491" s="195" t="s">
        <v>8</v>
      </c>
      <c r="G491" s="193" t="s">
        <v>225</v>
      </c>
      <c r="H491" s="193" t="s">
        <v>8</v>
      </c>
      <c r="I491" s="193" t="s">
        <v>8</v>
      </c>
      <c r="J491" s="193" t="s">
        <v>8</v>
      </c>
      <c r="K491" s="84">
        <f t="shared" si="16"/>
        <v>4580</v>
      </c>
      <c r="L491" s="85">
        <f t="shared" si="15"/>
        <v>40</v>
      </c>
      <c r="O491" s="32" t="s">
        <v>2763</v>
      </c>
      <c r="P491" s="328">
        <v>5260</v>
      </c>
      <c r="Q491" s="328">
        <v>5455</v>
      </c>
      <c r="R491" s="328">
        <v>5050</v>
      </c>
      <c r="S491" s="78" t="s">
        <v>8</v>
      </c>
      <c r="T491" s="78" t="s">
        <v>8</v>
      </c>
      <c r="U491" s="78" t="s">
        <v>8</v>
      </c>
      <c r="V491" s="337"/>
    </row>
    <row r="492" spans="1:22">
      <c r="A492" s="76" t="s">
        <v>1362</v>
      </c>
      <c r="B492" s="76" t="s">
        <v>1362</v>
      </c>
      <c r="C492" s="194">
        <v>1</v>
      </c>
      <c r="D492" s="78">
        <v>4175</v>
      </c>
      <c r="E492" s="78">
        <v>50</v>
      </c>
      <c r="F492" s="195" t="s">
        <v>8</v>
      </c>
      <c r="G492" s="193" t="s">
        <v>225</v>
      </c>
      <c r="H492" s="193" t="s">
        <v>8</v>
      </c>
      <c r="I492" s="193" t="s">
        <v>8</v>
      </c>
      <c r="J492" s="193" t="s">
        <v>8</v>
      </c>
      <c r="K492" s="84">
        <f t="shared" si="16"/>
        <v>4175</v>
      </c>
      <c r="L492" s="85">
        <f t="shared" si="15"/>
        <v>50</v>
      </c>
      <c r="O492" s="32" t="s">
        <v>2763</v>
      </c>
      <c r="P492" s="328">
        <v>4705</v>
      </c>
      <c r="Q492" s="328">
        <v>4845</v>
      </c>
      <c r="R492" s="328">
        <v>4530</v>
      </c>
      <c r="S492" s="83">
        <v>4705</v>
      </c>
      <c r="T492" s="83">
        <v>4845</v>
      </c>
      <c r="U492" s="83">
        <v>4530</v>
      </c>
      <c r="V492" s="337"/>
    </row>
    <row r="493" spans="1:22">
      <c r="A493" s="76" t="s">
        <v>2037</v>
      </c>
      <c r="B493" s="76" t="s">
        <v>2037</v>
      </c>
      <c r="C493" s="194">
        <v>1</v>
      </c>
      <c r="D493" s="78">
        <v>7070</v>
      </c>
      <c r="E493" s="78">
        <v>50</v>
      </c>
      <c r="F493" s="195">
        <v>100</v>
      </c>
      <c r="G493" s="193" t="s">
        <v>225</v>
      </c>
      <c r="H493" s="193" t="s">
        <v>8</v>
      </c>
      <c r="I493" s="193" t="s">
        <v>8</v>
      </c>
      <c r="J493" s="193" t="s">
        <v>8</v>
      </c>
      <c r="K493" s="84">
        <f t="shared" si="16"/>
        <v>7070</v>
      </c>
      <c r="L493" s="85">
        <f t="shared" si="15"/>
        <v>112</v>
      </c>
      <c r="O493" s="32" t="s">
        <v>2763</v>
      </c>
      <c r="P493" s="328">
        <v>7890</v>
      </c>
      <c r="Q493" s="328">
        <v>8010</v>
      </c>
      <c r="R493" s="328">
        <v>7780</v>
      </c>
      <c r="S493" s="78" t="s">
        <v>8</v>
      </c>
      <c r="T493" s="78" t="s">
        <v>8</v>
      </c>
      <c r="U493" s="78" t="s">
        <v>8</v>
      </c>
      <c r="V493" s="337"/>
    </row>
    <row r="494" spans="1:22">
      <c r="A494" s="74" t="s">
        <v>1242</v>
      </c>
      <c r="B494" s="74" t="s">
        <v>1242</v>
      </c>
      <c r="C494" s="194">
        <v>1</v>
      </c>
      <c r="D494" s="196">
        <v>7720</v>
      </c>
      <c r="E494" s="196">
        <v>107.70329614269008</v>
      </c>
      <c r="F494" s="195">
        <v>100</v>
      </c>
      <c r="G494" s="193" t="s">
        <v>225</v>
      </c>
      <c r="H494" s="193" t="s">
        <v>8</v>
      </c>
      <c r="I494" s="193" t="s">
        <v>8</v>
      </c>
      <c r="J494" s="193" t="s">
        <v>8</v>
      </c>
      <c r="K494" s="84">
        <f t="shared" si="16"/>
        <v>7720</v>
      </c>
      <c r="L494" s="85">
        <f t="shared" si="15"/>
        <v>147</v>
      </c>
      <c r="O494" s="32" t="s">
        <v>2761</v>
      </c>
      <c r="P494" s="329">
        <v>8540</v>
      </c>
      <c r="Q494" s="329">
        <v>8980</v>
      </c>
      <c r="R494" s="329">
        <v>8330</v>
      </c>
      <c r="S494" s="81">
        <v>8530</v>
      </c>
      <c r="T494" s="81">
        <v>8610</v>
      </c>
      <c r="U494" s="81">
        <v>8450</v>
      </c>
      <c r="V494" s="342"/>
    </row>
    <row r="495" spans="1:22">
      <c r="A495" s="75" t="s">
        <v>1788</v>
      </c>
      <c r="B495" s="75" t="s">
        <v>1788</v>
      </c>
      <c r="C495" s="194">
        <v>1</v>
      </c>
      <c r="D495" s="196">
        <v>9080</v>
      </c>
      <c r="E495" s="196">
        <v>116.61903789690601</v>
      </c>
      <c r="F495" s="195">
        <v>100</v>
      </c>
      <c r="G495" s="193" t="s">
        <v>225</v>
      </c>
      <c r="H495" s="193" t="s">
        <v>8</v>
      </c>
      <c r="I495" s="193" t="s">
        <v>8</v>
      </c>
      <c r="J495" s="193" t="s">
        <v>8</v>
      </c>
      <c r="K495" s="84">
        <f t="shared" si="16"/>
        <v>9080</v>
      </c>
      <c r="L495" s="85">
        <f t="shared" si="15"/>
        <v>154</v>
      </c>
      <c r="O495" s="32" t="s">
        <v>2761</v>
      </c>
      <c r="P495" s="329">
        <v>10240</v>
      </c>
      <c r="Q495" s="329">
        <v>10580</v>
      </c>
      <c r="R495" s="329">
        <v>9890</v>
      </c>
      <c r="S495" s="81">
        <v>10240</v>
      </c>
      <c r="T495" s="81">
        <v>10580</v>
      </c>
      <c r="U495" s="81">
        <v>9890</v>
      </c>
      <c r="V495" s="342"/>
    </row>
    <row r="496" spans="1:22">
      <c r="A496" s="75" t="s">
        <v>1778</v>
      </c>
      <c r="B496" s="75" t="s">
        <v>1778</v>
      </c>
      <c r="C496" s="194">
        <v>1</v>
      </c>
      <c r="D496" s="196">
        <v>8390</v>
      </c>
      <c r="E496" s="196">
        <v>116.61903789690601</v>
      </c>
      <c r="F496" s="195">
        <v>100</v>
      </c>
      <c r="G496" s="193" t="s">
        <v>225</v>
      </c>
      <c r="H496" s="193" t="s">
        <v>8</v>
      </c>
      <c r="I496" s="193" t="s">
        <v>8</v>
      </c>
      <c r="J496" s="193" t="s">
        <v>8</v>
      </c>
      <c r="K496" s="84">
        <f t="shared" si="16"/>
        <v>8390</v>
      </c>
      <c r="L496" s="85">
        <f t="shared" si="15"/>
        <v>154</v>
      </c>
      <c r="O496" s="32" t="s">
        <v>2761</v>
      </c>
      <c r="P496" s="329">
        <v>9350</v>
      </c>
      <c r="Q496" s="329">
        <v>9550</v>
      </c>
      <c r="R496" s="329">
        <v>9030</v>
      </c>
      <c r="S496" s="81">
        <v>9340</v>
      </c>
      <c r="T496" s="81">
        <v>9550</v>
      </c>
      <c r="U496" s="81">
        <v>9120</v>
      </c>
      <c r="V496" s="342"/>
    </row>
    <row r="497" spans="1:22">
      <c r="A497" s="75" t="s">
        <v>1783</v>
      </c>
      <c r="B497" s="75" t="s">
        <v>1783</v>
      </c>
      <c r="C497" s="194">
        <v>1</v>
      </c>
      <c r="D497" s="196">
        <v>9220</v>
      </c>
      <c r="E497" s="196">
        <v>111.80339887498948</v>
      </c>
      <c r="F497" s="195">
        <v>100</v>
      </c>
      <c r="G497" s="193" t="s">
        <v>225</v>
      </c>
      <c r="H497" s="193" t="s">
        <v>8</v>
      </c>
      <c r="I497" s="193" t="s">
        <v>8</v>
      </c>
      <c r="J497" s="193" t="s">
        <v>8</v>
      </c>
      <c r="K497" s="84">
        <f t="shared" si="16"/>
        <v>9220</v>
      </c>
      <c r="L497" s="85">
        <f t="shared" si="15"/>
        <v>150</v>
      </c>
      <c r="O497" s="32" t="s">
        <v>2761</v>
      </c>
      <c r="P497" s="329">
        <v>10420</v>
      </c>
      <c r="Q497" s="329">
        <v>10690</v>
      </c>
      <c r="R497" s="329">
        <v>10200</v>
      </c>
      <c r="S497" s="81">
        <v>10420</v>
      </c>
      <c r="T497" s="81">
        <v>10690</v>
      </c>
      <c r="U497" s="81">
        <v>10200</v>
      </c>
      <c r="V497" s="342"/>
    </row>
    <row r="498" spans="1:22">
      <c r="A498" s="76" t="s">
        <v>1517</v>
      </c>
      <c r="B498" s="76" t="s">
        <v>1517</v>
      </c>
      <c r="C498" s="194">
        <v>1</v>
      </c>
      <c r="D498" s="78">
        <v>8300</v>
      </c>
      <c r="E498" s="78">
        <v>50</v>
      </c>
      <c r="F498" s="195">
        <v>100</v>
      </c>
      <c r="G498" s="193" t="s">
        <v>225</v>
      </c>
      <c r="H498" s="193" t="s">
        <v>8</v>
      </c>
      <c r="I498" s="193" t="s">
        <v>8</v>
      </c>
      <c r="J498" s="193" t="s">
        <v>8</v>
      </c>
      <c r="K498" s="84">
        <f t="shared" si="16"/>
        <v>8300</v>
      </c>
      <c r="L498" s="85">
        <f t="shared" si="15"/>
        <v>112</v>
      </c>
      <c r="O498" s="32" t="s">
        <v>2763</v>
      </c>
      <c r="P498" s="328">
        <v>9300</v>
      </c>
      <c r="Q498" s="328">
        <v>9460</v>
      </c>
      <c r="R498" s="328">
        <v>9130</v>
      </c>
      <c r="S498" s="78" t="s">
        <v>8</v>
      </c>
      <c r="T498" s="78" t="s">
        <v>8</v>
      </c>
      <c r="U498" s="78" t="s">
        <v>8</v>
      </c>
      <c r="V498" s="337"/>
    </row>
    <row r="499" spans="1:22">
      <c r="A499" s="77" t="s">
        <v>2046</v>
      </c>
      <c r="B499" s="77" t="s">
        <v>2046</v>
      </c>
      <c r="C499" s="194">
        <v>1</v>
      </c>
      <c r="D499" s="83">
        <v>6730</v>
      </c>
      <c r="E499" s="83">
        <v>50</v>
      </c>
      <c r="F499" s="195">
        <v>100</v>
      </c>
      <c r="G499" s="193" t="s">
        <v>225</v>
      </c>
      <c r="H499" s="193" t="s">
        <v>8</v>
      </c>
      <c r="I499" s="193" t="s">
        <v>8</v>
      </c>
      <c r="J499" s="193" t="s">
        <v>8</v>
      </c>
      <c r="K499" s="84">
        <f t="shared" si="16"/>
        <v>6730</v>
      </c>
      <c r="L499" s="85">
        <f t="shared" si="15"/>
        <v>112</v>
      </c>
      <c r="O499" s="32" t="s">
        <v>2763</v>
      </c>
      <c r="P499" s="83">
        <v>7595</v>
      </c>
      <c r="Q499" s="83">
        <v>7675</v>
      </c>
      <c r="R499" s="83">
        <v>7505</v>
      </c>
      <c r="S499" s="78" t="s">
        <v>8</v>
      </c>
      <c r="T499" s="78" t="s">
        <v>8</v>
      </c>
      <c r="U499" s="78" t="s">
        <v>8</v>
      </c>
      <c r="V499" s="338"/>
    </row>
    <row r="500" spans="1:22">
      <c r="A500" s="77" t="s">
        <v>2050</v>
      </c>
      <c r="B500" s="77" t="s">
        <v>2050</v>
      </c>
      <c r="C500" s="194">
        <v>1</v>
      </c>
      <c r="D500" s="83">
        <v>6930</v>
      </c>
      <c r="E500" s="83">
        <v>30</v>
      </c>
      <c r="F500" s="195">
        <v>100</v>
      </c>
      <c r="G500" s="193" t="s">
        <v>225</v>
      </c>
      <c r="H500" s="193" t="s">
        <v>8</v>
      </c>
      <c r="I500" s="193" t="s">
        <v>8</v>
      </c>
      <c r="J500" s="193" t="s">
        <v>8</v>
      </c>
      <c r="K500" s="84">
        <f t="shared" si="16"/>
        <v>6930</v>
      </c>
      <c r="L500" s="85">
        <f t="shared" si="15"/>
        <v>104</v>
      </c>
      <c r="O500" s="32" t="s">
        <v>2763</v>
      </c>
      <c r="P500" s="83">
        <v>7755</v>
      </c>
      <c r="Q500" s="83">
        <v>7835</v>
      </c>
      <c r="R500" s="83">
        <v>7685</v>
      </c>
      <c r="S500" s="78" t="s">
        <v>8</v>
      </c>
      <c r="T500" s="78" t="s">
        <v>8</v>
      </c>
      <c r="U500" s="78" t="s">
        <v>8</v>
      </c>
      <c r="V500" s="338"/>
    </row>
    <row r="501" spans="1:22">
      <c r="A501" s="76" t="s">
        <v>1643</v>
      </c>
      <c r="B501" s="76" t="s">
        <v>1643</v>
      </c>
      <c r="C501" s="194">
        <v>1</v>
      </c>
      <c r="D501" s="78">
        <v>6060</v>
      </c>
      <c r="E501" s="78">
        <v>40</v>
      </c>
      <c r="F501" s="195">
        <v>100</v>
      </c>
      <c r="G501" s="193" t="s">
        <v>225</v>
      </c>
      <c r="H501" s="193" t="s">
        <v>8</v>
      </c>
      <c r="I501" s="193" t="s">
        <v>8</v>
      </c>
      <c r="J501" s="193" t="s">
        <v>8</v>
      </c>
      <c r="K501" s="84">
        <f t="shared" si="16"/>
        <v>6060</v>
      </c>
      <c r="L501" s="85">
        <f t="shared" si="15"/>
        <v>108</v>
      </c>
      <c r="O501" s="32" t="s">
        <v>2763</v>
      </c>
      <c r="P501" s="324">
        <v>6910</v>
      </c>
      <c r="Q501" s="324">
        <v>7160</v>
      </c>
      <c r="R501" s="324">
        <v>6790</v>
      </c>
      <c r="S501" s="86" t="s">
        <v>8</v>
      </c>
      <c r="T501" s="86" t="s">
        <v>8</v>
      </c>
      <c r="U501" s="86" t="s">
        <v>8</v>
      </c>
      <c r="V501" s="337"/>
    </row>
    <row r="502" spans="1:22">
      <c r="A502" s="76" t="s">
        <v>1635</v>
      </c>
      <c r="B502" s="76" t="s">
        <v>1635</v>
      </c>
      <c r="C502" s="194">
        <v>1</v>
      </c>
      <c r="D502" s="78">
        <v>4280</v>
      </c>
      <c r="E502" s="78">
        <v>40</v>
      </c>
      <c r="F502" s="195">
        <v>100</v>
      </c>
      <c r="G502" s="193" t="s">
        <v>225</v>
      </c>
      <c r="H502" s="193" t="s">
        <v>8</v>
      </c>
      <c r="I502" s="193" t="s">
        <v>8</v>
      </c>
      <c r="J502" s="193" t="s">
        <v>8</v>
      </c>
      <c r="K502" s="84">
        <f t="shared" si="16"/>
        <v>4280</v>
      </c>
      <c r="L502" s="85">
        <f t="shared" si="15"/>
        <v>108</v>
      </c>
      <c r="O502" s="32" t="s">
        <v>2763</v>
      </c>
      <c r="P502" s="324">
        <v>4850</v>
      </c>
      <c r="Q502" s="324">
        <v>4970</v>
      </c>
      <c r="R502" s="324">
        <v>4650</v>
      </c>
      <c r="S502" s="86" t="s">
        <v>8</v>
      </c>
      <c r="T502" s="86" t="s">
        <v>8</v>
      </c>
      <c r="U502" s="86" t="s">
        <v>8</v>
      </c>
      <c r="V502" s="337"/>
    </row>
    <row r="503" spans="1:22">
      <c r="A503" s="76" t="s">
        <v>1638</v>
      </c>
      <c r="B503" s="76" t="s">
        <v>1638</v>
      </c>
      <c r="C503" s="194">
        <v>1</v>
      </c>
      <c r="D503" s="78">
        <v>5900</v>
      </c>
      <c r="E503" s="78">
        <v>50</v>
      </c>
      <c r="F503" s="195">
        <v>100</v>
      </c>
      <c r="G503" s="193" t="s">
        <v>225</v>
      </c>
      <c r="H503" s="193" t="s">
        <v>8</v>
      </c>
      <c r="I503" s="193" t="s">
        <v>8</v>
      </c>
      <c r="J503" s="193" t="s">
        <v>8</v>
      </c>
      <c r="K503" s="84">
        <f t="shared" si="16"/>
        <v>5900</v>
      </c>
      <c r="L503" s="85">
        <f t="shared" si="15"/>
        <v>112</v>
      </c>
      <c r="O503" s="32" t="s">
        <v>2763</v>
      </c>
      <c r="P503" s="324">
        <v>6720</v>
      </c>
      <c r="Q503" s="324">
        <v>6890</v>
      </c>
      <c r="R503" s="324">
        <v>6560</v>
      </c>
      <c r="S503" s="86" t="s">
        <v>8</v>
      </c>
      <c r="T503" s="86" t="s">
        <v>8</v>
      </c>
      <c r="U503" s="86" t="s">
        <v>8</v>
      </c>
      <c r="V503" s="337"/>
    </row>
    <row r="504" spans="1:22">
      <c r="A504" s="76" t="s">
        <v>2060</v>
      </c>
      <c r="B504" s="76" t="s">
        <v>2060</v>
      </c>
      <c r="C504" s="194">
        <v>1</v>
      </c>
      <c r="D504" s="78">
        <v>5840</v>
      </c>
      <c r="E504" s="78">
        <v>60</v>
      </c>
      <c r="F504" s="195">
        <v>100</v>
      </c>
      <c r="G504" s="203">
        <v>-28.23</v>
      </c>
      <c r="H504" s="193" t="s">
        <v>675</v>
      </c>
      <c r="I504" s="193" t="s">
        <v>8</v>
      </c>
      <c r="J504" s="193" t="s">
        <v>8</v>
      </c>
      <c r="K504" s="84">
        <f t="shared" si="16"/>
        <v>5840</v>
      </c>
      <c r="L504" s="85">
        <f t="shared" si="15"/>
        <v>117</v>
      </c>
      <c r="O504" s="32" t="s">
        <v>2763</v>
      </c>
      <c r="P504" s="87">
        <v>6650</v>
      </c>
      <c r="Q504" s="88">
        <v>6790</v>
      </c>
      <c r="R504" s="88">
        <v>6490</v>
      </c>
      <c r="S504" s="86" t="s">
        <v>8</v>
      </c>
      <c r="T504" s="86" t="s">
        <v>8</v>
      </c>
      <c r="U504" s="86" t="s">
        <v>8</v>
      </c>
      <c r="V504" s="337"/>
    </row>
    <row r="505" spans="1:22">
      <c r="A505" s="76" t="s">
        <v>2063</v>
      </c>
      <c r="B505" s="76" t="s">
        <v>2063</v>
      </c>
      <c r="C505" s="194">
        <v>1</v>
      </c>
      <c r="D505" s="78">
        <v>5500</v>
      </c>
      <c r="E505" s="78">
        <v>60</v>
      </c>
      <c r="F505" s="195">
        <v>100</v>
      </c>
      <c r="G505" s="203">
        <v>-30.09</v>
      </c>
      <c r="H505" s="193" t="s">
        <v>675</v>
      </c>
      <c r="I505" s="193" t="s">
        <v>8</v>
      </c>
      <c r="J505" s="193" t="s">
        <v>8</v>
      </c>
      <c r="K505" s="84">
        <f t="shared" si="16"/>
        <v>5500</v>
      </c>
      <c r="L505" s="85">
        <f t="shared" si="15"/>
        <v>117</v>
      </c>
      <c r="O505" s="32" t="s">
        <v>2763</v>
      </c>
      <c r="P505" s="87">
        <v>6300</v>
      </c>
      <c r="Q505" s="88">
        <v>6440</v>
      </c>
      <c r="R505" s="88">
        <v>6190</v>
      </c>
      <c r="S505" s="86" t="s">
        <v>8</v>
      </c>
      <c r="T505" s="86" t="s">
        <v>8</v>
      </c>
      <c r="U505" s="86" t="s">
        <v>8</v>
      </c>
      <c r="V505" s="337"/>
    </row>
    <row r="506" spans="1:22">
      <c r="A506" s="77" t="s">
        <v>2066</v>
      </c>
      <c r="B506" s="77" t="s">
        <v>2066</v>
      </c>
      <c r="C506" s="194">
        <v>1</v>
      </c>
      <c r="D506" s="83">
        <v>6980</v>
      </c>
      <c r="E506" s="83">
        <v>40</v>
      </c>
      <c r="F506" s="195">
        <v>100</v>
      </c>
      <c r="G506" s="193" t="s">
        <v>225</v>
      </c>
      <c r="H506" s="193" t="s">
        <v>8</v>
      </c>
      <c r="I506" s="193" t="s">
        <v>8</v>
      </c>
      <c r="J506" s="193" t="s">
        <v>8</v>
      </c>
      <c r="K506" s="84">
        <f t="shared" si="16"/>
        <v>6980</v>
      </c>
      <c r="L506" s="85">
        <f t="shared" si="15"/>
        <v>108</v>
      </c>
      <c r="O506" s="32" t="s">
        <v>2763</v>
      </c>
      <c r="P506" s="325">
        <v>7815</v>
      </c>
      <c r="Q506" s="326">
        <v>7930</v>
      </c>
      <c r="R506" s="326">
        <v>7700</v>
      </c>
      <c r="S506" s="86" t="s">
        <v>8</v>
      </c>
      <c r="T506" s="86" t="s">
        <v>8</v>
      </c>
      <c r="U506" s="86" t="s">
        <v>8</v>
      </c>
      <c r="V506" s="338"/>
    </row>
    <row r="507" spans="1:22">
      <c r="A507" s="77" t="s">
        <v>2068</v>
      </c>
      <c r="B507" s="77" t="s">
        <v>2068</v>
      </c>
      <c r="C507" s="194">
        <v>1</v>
      </c>
      <c r="D507" s="83">
        <v>7320</v>
      </c>
      <c r="E507" s="83">
        <v>60</v>
      </c>
      <c r="F507" s="195">
        <v>100</v>
      </c>
      <c r="G507" s="193" t="s">
        <v>225</v>
      </c>
      <c r="H507" s="193" t="s">
        <v>8</v>
      </c>
      <c r="I507" s="193" t="s">
        <v>8</v>
      </c>
      <c r="J507" s="193" t="s">
        <v>8</v>
      </c>
      <c r="K507" s="84">
        <f t="shared" si="16"/>
        <v>7320</v>
      </c>
      <c r="L507" s="85">
        <f t="shared" si="15"/>
        <v>117</v>
      </c>
      <c r="O507" s="32" t="s">
        <v>2763</v>
      </c>
      <c r="P507" s="325">
        <v>8120</v>
      </c>
      <c r="Q507" s="326">
        <v>8310</v>
      </c>
      <c r="R507" s="326">
        <v>8005</v>
      </c>
      <c r="S507" s="81" t="s">
        <v>8</v>
      </c>
      <c r="T507" s="81" t="s">
        <v>8</v>
      </c>
      <c r="U507" s="81" t="s">
        <v>8</v>
      </c>
      <c r="V507" s="338"/>
    </row>
    <row r="508" spans="1:22">
      <c r="A508" s="77" t="s">
        <v>2071</v>
      </c>
      <c r="B508" s="77" t="s">
        <v>2071</v>
      </c>
      <c r="C508" s="194">
        <v>1</v>
      </c>
      <c r="D508" s="83">
        <v>6220</v>
      </c>
      <c r="E508" s="83">
        <v>30</v>
      </c>
      <c r="F508" s="195">
        <v>100</v>
      </c>
      <c r="G508" s="193" t="s">
        <v>225</v>
      </c>
      <c r="H508" s="193" t="s">
        <v>8</v>
      </c>
      <c r="I508" s="193" t="s">
        <v>8</v>
      </c>
      <c r="J508" s="193" t="s">
        <v>8</v>
      </c>
      <c r="K508" s="84">
        <f t="shared" si="16"/>
        <v>6220</v>
      </c>
      <c r="L508" s="85">
        <f t="shared" si="15"/>
        <v>104</v>
      </c>
      <c r="O508" s="32" t="s">
        <v>2763</v>
      </c>
      <c r="P508" s="325">
        <v>7115</v>
      </c>
      <c r="Q508" s="326">
        <v>7250</v>
      </c>
      <c r="R508" s="326">
        <v>7010</v>
      </c>
      <c r="S508" s="86" t="s">
        <v>8</v>
      </c>
      <c r="T508" s="86" t="s">
        <v>8</v>
      </c>
      <c r="U508" s="86" t="s">
        <v>8</v>
      </c>
      <c r="V508" s="338"/>
    </row>
    <row r="509" spans="1:22">
      <c r="A509" s="77" t="s">
        <v>2076</v>
      </c>
      <c r="B509" s="77" t="s">
        <v>2076</v>
      </c>
      <c r="C509" s="194">
        <v>1</v>
      </c>
      <c r="D509" s="83">
        <v>7170</v>
      </c>
      <c r="E509" s="83">
        <v>25</v>
      </c>
      <c r="F509" s="195">
        <v>100</v>
      </c>
      <c r="G509" s="193" t="s">
        <v>225</v>
      </c>
      <c r="H509" s="193" t="s">
        <v>8</v>
      </c>
      <c r="I509" s="193" t="s">
        <v>8</v>
      </c>
      <c r="J509" s="193" t="s">
        <v>8</v>
      </c>
      <c r="K509" s="84">
        <f t="shared" si="16"/>
        <v>7170</v>
      </c>
      <c r="L509" s="85">
        <f t="shared" si="15"/>
        <v>103</v>
      </c>
      <c r="O509" s="32" t="s">
        <v>2763</v>
      </c>
      <c r="P509" s="325">
        <v>7985</v>
      </c>
      <c r="Q509" s="326">
        <v>8020</v>
      </c>
      <c r="R509" s="326">
        <v>7945</v>
      </c>
      <c r="S509" s="86" t="s">
        <v>8</v>
      </c>
      <c r="T509" s="86" t="s">
        <v>8</v>
      </c>
      <c r="U509" s="86" t="s">
        <v>8</v>
      </c>
      <c r="V509" s="338"/>
    </row>
    <row r="510" spans="1:22">
      <c r="A510" s="77" t="s">
        <v>2079</v>
      </c>
      <c r="B510" s="77" t="s">
        <v>2079</v>
      </c>
      <c r="C510" s="194">
        <v>1</v>
      </c>
      <c r="D510" s="83">
        <v>4610</v>
      </c>
      <c r="E510" s="83">
        <v>120</v>
      </c>
      <c r="F510" s="195">
        <v>100</v>
      </c>
      <c r="G510" s="193" t="s">
        <v>225</v>
      </c>
      <c r="H510" s="193" t="s">
        <v>8</v>
      </c>
      <c r="I510" s="193" t="s">
        <v>8</v>
      </c>
      <c r="J510" s="193" t="s">
        <v>8</v>
      </c>
      <c r="K510" s="84">
        <f t="shared" si="16"/>
        <v>4610</v>
      </c>
      <c r="L510" s="85">
        <f t="shared" si="15"/>
        <v>156</v>
      </c>
      <c r="O510" s="32" t="s">
        <v>2763</v>
      </c>
      <c r="P510" s="325">
        <v>5305</v>
      </c>
      <c r="Q510" s="326">
        <v>5595</v>
      </c>
      <c r="R510" s="326">
        <v>4960</v>
      </c>
      <c r="S510" s="86" t="s">
        <v>8</v>
      </c>
      <c r="T510" s="86" t="s">
        <v>8</v>
      </c>
      <c r="U510" s="86" t="s">
        <v>8</v>
      </c>
      <c r="V510" s="338"/>
    </row>
    <row r="511" spans="1:22">
      <c r="A511" s="76" t="s">
        <v>2083</v>
      </c>
      <c r="B511" s="76" t="s">
        <v>2083</v>
      </c>
      <c r="C511" s="194">
        <v>1</v>
      </c>
      <c r="D511" s="78">
        <v>5390</v>
      </c>
      <c r="E511" s="78">
        <v>60</v>
      </c>
      <c r="F511" s="195" t="s">
        <v>8</v>
      </c>
      <c r="G511" s="193" t="s">
        <v>225</v>
      </c>
      <c r="H511" s="193" t="s">
        <v>8</v>
      </c>
      <c r="I511" s="193" t="s">
        <v>8</v>
      </c>
      <c r="J511" s="193" t="s">
        <v>8</v>
      </c>
      <c r="K511" s="84">
        <f t="shared" si="16"/>
        <v>5390</v>
      </c>
      <c r="L511" s="85">
        <f t="shared" si="15"/>
        <v>60</v>
      </c>
      <c r="O511" s="32" t="s">
        <v>2763</v>
      </c>
      <c r="P511" s="325">
        <v>6170</v>
      </c>
      <c r="Q511" s="326">
        <v>6300</v>
      </c>
      <c r="R511" s="326">
        <v>6000</v>
      </c>
      <c r="S511" s="83">
        <v>6170</v>
      </c>
      <c r="T511" s="83">
        <v>6300</v>
      </c>
      <c r="U511" s="83">
        <v>6000</v>
      </c>
      <c r="V511" s="337"/>
    </row>
    <row r="512" spans="1:22">
      <c r="A512" s="77" t="s">
        <v>2088</v>
      </c>
      <c r="B512" s="77" t="s">
        <v>2088</v>
      </c>
      <c r="C512" s="194">
        <v>1</v>
      </c>
      <c r="D512" s="83">
        <v>4980</v>
      </c>
      <c r="E512" s="83">
        <v>70</v>
      </c>
      <c r="F512" s="195">
        <v>100</v>
      </c>
      <c r="G512" s="193" t="s">
        <v>225</v>
      </c>
      <c r="H512" s="193" t="s">
        <v>8</v>
      </c>
      <c r="I512" s="193" t="s">
        <v>8</v>
      </c>
      <c r="J512" s="193" t="s">
        <v>8</v>
      </c>
      <c r="K512" s="84">
        <f t="shared" si="16"/>
        <v>4980</v>
      </c>
      <c r="L512" s="85">
        <f t="shared" si="15"/>
        <v>122</v>
      </c>
      <c r="O512" s="32" t="s">
        <v>2763</v>
      </c>
      <c r="P512" s="325">
        <v>5720</v>
      </c>
      <c r="Q512" s="326">
        <v>5895</v>
      </c>
      <c r="R512" s="326">
        <v>5600</v>
      </c>
      <c r="S512" s="86" t="s">
        <v>8</v>
      </c>
      <c r="T512" s="86" t="s">
        <v>8</v>
      </c>
      <c r="U512" s="86" t="s">
        <v>8</v>
      </c>
      <c r="V512" s="338"/>
    </row>
    <row r="513" spans="1:22">
      <c r="A513" s="76" t="s">
        <v>2091</v>
      </c>
      <c r="B513" s="76" t="s">
        <v>2091</v>
      </c>
      <c r="C513" s="194">
        <v>1</v>
      </c>
      <c r="D513" s="78">
        <v>1950</v>
      </c>
      <c r="E513" s="78">
        <v>40</v>
      </c>
      <c r="F513" s="195">
        <v>100</v>
      </c>
      <c r="G513" s="193" t="s">
        <v>225</v>
      </c>
      <c r="H513" s="193" t="s">
        <v>8</v>
      </c>
      <c r="I513" s="193" t="s">
        <v>8</v>
      </c>
      <c r="J513" s="193" t="s">
        <v>8</v>
      </c>
      <c r="K513" s="84">
        <f t="shared" si="16"/>
        <v>1950</v>
      </c>
      <c r="L513" s="85">
        <f t="shared" si="15"/>
        <v>108</v>
      </c>
      <c r="O513" s="32" t="s">
        <v>2763</v>
      </c>
      <c r="P513" s="324">
        <v>1870</v>
      </c>
      <c r="Q513" s="324">
        <v>1990</v>
      </c>
      <c r="R513" s="324">
        <v>1740</v>
      </c>
      <c r="S513" s="81">
        <v>1880</v>
      </c>
      <c r="T513" s="81">
        <v>2000</v>
      </c>
      <c r="U513" s="81">
        <v>1740</v>
      </c>
      <c r="V513" s="337"/>
    </row>
    <row r="514" spans="1:22">
      <c r="A514" s="77" t="s">
        <v>2095</v>
      </c>
      <c r="B514" s="77" t="s">
        <v>2095</v>
      </c>
      <c r="C514" s="194">
        <v>1</v>
      </c>
      <c r="D514" s="83">
        <v>10010</v>
      </c>
      <c r="E514" s="83">
        <v>80</v>
      </c>
      <c r="F514" s="195">
        <v>100</v>
      </c>
      <c r="G514" s="193" t="s">
        <v>225</v>
      </c>
      <c r="H514" s="193" t="s">
        <v>8</v>
      </c>
      <c r="I514" s="193" t="s">
        <v>8</v>
      </c>
      <c r="J514" s="193" t="s">
        <v>8</v>
      </c>
      <c r="K514" s="84">
        <f t="shared" si="16"/>
        <v>10010</v>
      </c>
      <c r="L514" s="85">
        <f t="shared" si="15"/>
        <v>128</v>
      </c>
      <c r="O514" s="32" t="s">
        <v>2763</v>
      </c>
      <c r="P514" s="87">
        <v>11521</v>
      </c>
      <c r="Q514" s="88">
        <v>11823</v>
      </c>
      <c r="R514" s="88">
        <v>11219</v>
      </c>
      <c r="S514" s="81" t="s">
        <v>8</v>
      </c>
      <c r="T514" s="81" t="s">
        <v>8</v>
      </c>
      <c r="U514" s="81" t="s">
        <v>8</v>
      </c>
      <c r="V514" s="342"/>
    </row>
    <row r="515" spans="1:22">
      <c r="A515" s="77" t="s">
        <v>2099</v>
      </c>
      <c r="B515" s="77" t="s">
        <v>2099</v>
      </c>
      <c r="C515" s="194">
        <v>1</v>
      </c>
      <c r="D515" s="83">
        <v>10290</v>
      </c>
      <c r="E515" s="83">
        <v>250</v>
      </c>
      <c r="F515" s="195">
        <v>100</v>
      </c>
      <c r="G515" s="193" t="s">
        <v>225</v>
      </c>
      <c r="H515" s="193" t="s">
        <v>8</v>
      </c>
      <c r="I515" s="193" t="s">
        <v>8</v>
      </c>
      <c r="J515" s="193" t="s">
        <v>8</v>
      </c>
      <c r="K515" s="84">
        <f t="shared" si="16"/>
        <v>10290</v>
      </c>
      <c r="L515" s="85">
        <f t="shared" si="15"/>
        <v>269</v>
      </c>
      <c r="O515" s="32" t="s">
        <v>2763</v>
      </c>
      <c r="P515" s="83">
        <v>12020</v>
      </c>
      <c r="Q515" s="83">
        <v>12665</v>
      </c>
      <c r="R515" s="83">
        <v>11280</v>
      </c>
      <c r="S515" s="81" t="s">
        <v>8</v>
      </c>
      <c r="T515" s="81" t="s">
        <v>8</v>
      </c>
      <c r="U515" s="81" t="s">
        <v>8</v>
      </c>
      <c r="V515" s="338"/>
    </row>
    <row r="516" spans="1:22">
      <c r="A516" s="77" t="s">
        <v>2104</v>
      </c>
      <c r="B516" s="77" t="s">
        <v>2104</v>
      </c>
      <c r="C516" s="194">
        <v>1</v>
      </c>
      <c r="D516" s="83">
        <v>5320</v>
      </c>
      <c r="E516" s="83">
        <v>50</v>
      </c>
      <c r="F516" s="195">
        <v>100</v>
      </c>
      <c r="G516" s="193" t="s">
        <v>225</v>
      </c>
      <c r="H516" s="193" t="s">
        <v>8</v>
      </c>
      <c r="I516" s="193" t="s">
        <v>8</v>
      </c>
      <c r="J516" s="193" t="s">
        <v>8</v>
      </c>
      <c r="K516" s="84">
        <f t="shared" si="16"/>
        <v>5320</v>
      </c>
      <c r="L516" s="85">
        <f t="shared" ref="L516:L579" si="17">ROUND(SQRT(SUMSQ(IF(OR(E516="n/a",E516="nd"),0,E516),IF(OR(F516="n/a",F516="nd"),0,F516),IF(OR(J516="n/a",J516="nd"),0,J516))),0)</f>
        <v>112</v>
      </c>
      <c r="O516" s="32" t="s">
        <v>2763</v>
      </c>
      <c r="P516" s="83">
        <v>6100</v>
      </c>
      <c r="Q516" s="83">
        <v>6275</v>
      </c>
      <c r="R516" s="83">
        <v>5945</v>
      </c>
      <c r="S516" s="86" t="s">
        <v>8</v>
      </c>
      <c r="T516" s="86" t="s">
        <v>8</v>
      </c>
      <c r="U516" s="86" t="s">
        <v>8</v>
      </c>
      <c r="V516" s="338"/>
    </row>
    <row r="517" spans="1:22">
      <c r="A517" s="77" t="s">
        <v>2107</v>
      </c>
      <c r="B517" s="77" t="s">
        <v>2107</v>
      </c>
      <c r="C517" s="194">
        <v>1</v>
      </c>
      <c r="D517" s="83">
        <v>8210</v>
      </c>
      <c r="E517" s="83">
        <v>70</v>
      </c>
      <c r="F517" s="195">
        <v>100</v>
      </c>
      <c r="G517" s="193" t="s">
        <v>225</v>
      </c>
      <c r="H517" s="193" t="s">
        <v>8</v>
      </c>
      <c r="I517" s="193" t="s">
        <v>8</v>
      </c>
      <c r="J517" s="193" t="s">
        <v>8</v>
      </c>
      <c r="K517" s="84">
        <f t="shared" si="16"/>
        <v>8210</v>
      </c>
      <c r="L517" s="85">
        <f t="shared" si="17"/>
        <v>122</v>
      </c>
      <c r="O517" s="32" t="s">
        <v>2763</v>
      </c>
      <c r="P517" s="83">
        <v>9180</v>
      </c>
      <c r="Q517" s="83">
        <v>9405</v>
      </c>
      <c r="R517" s="83">
        <v>9010</v>
      </c>
      <c r="S517" s="81" t="s">
        <v>8</v>
      </c>
      <c r="T517" s="81" t="s">
        <v>8</v>
      </c>
      <c r="U517" s="81" t="s">
        <v>8</v>
      </c>
      <c r="V517" s="338"/>
    </row>
    <row r="518" spans="1:22">
      <c r="A518" s="198" t="s">
        <v>2110</v>
      </c>
      <c r="B518" s="198" t="s">
        <v>2110</v>
      </c>
      <c r="C518" s="194">
        <v>1</v>
      </c>
      <c r="D518" s="199">
        <v>6385</v>
      </c>
      <c r="E518" s="199">
        <v>75</v>
      </c>
      <c r="F518" s="195" t="s">
        <v>8</v>
      </c>
      <c r="G518" s="193" t="s">
        <v>225</v>
      </c>
      <c r="H518" s="193" t="s">
        <v>8</v>
      </c>
      <c r="I518" s="193" t="s">
        <v>8</v>
      </c>
      <c r="J518" s="193" t="s">
        <v>8</v>
      </c>
      <c r="K518" s="84">
        <f t="shared" si="16"/>
        <v>6385</v>
      </c>
      <c r="L518" s="85">
        <f t="shared" si="17"/>
        <v>75</v>
      </c>
      <c r="O518" s="32" t="s">
        <v>2763</v>
      </c>
      <c r="P518" s="199">
        <v>7305</v>
      </c>
      <c r="Q518" s="199">
        <v>7430</v>
      </c>
      <c r="R518" s="199">
        <v>7160</v>
      </c>
      <c r="S518" s="196">
        <v>7285</v>
      </c>
      <c r="T518" s="196">
        <v>7410</v>
      </c>
      <c r="U518" s="196">
        <v>7165</v>
      </c>
      <c r="V518" s="348"/>
    </row>
    <row r="519" spans="1:22">
      <c r="A519" s="76" t="s">
        <v>2118</v>
      </c>
      <c r="B519" s="76" t="s">
        <v>2118</v>
      </c>
      <c r="C519" s="194">
        <v>1</v>
      </c>
      <c r="D519" s="78">
        <v>5550</v>
      </c>
      <c r="E519" s="78">
        <v>75</v>
      </c>
      <c r="F519" s="195" t="s">
        <v>8</v>
      </c>
      <c r="G519" s="193" t="s">
        <v>225</v>
      </c>
      <c r="H519" s="193" t="s">
        <v>8</v>
      </c>
      <c r="I519" s="193" t="s">
        <v>8</v>
      </c>
      <c r="J519" s="193" t="s">
        <v>8</v>
      </c>
      <c r="K519" s="84">
        <f t="shared" si="16"/>
        <v>5550</v>
      </c>
      <c r="L519" s="85">
        <f t="shared" si="17"/>
        <v>75</v>
      </c>
      <c r="O519" s="32" t="s">
        <v>2763</v>
      </c>
      <c r="P519" s="78">
        <v>6350</v>
      </c>
      <c r="Q519" s="83">
        <v>6482</v>
      </c>
      <c r="R519" s="83">
        <v>6197</v>
      </c>
      <c r="S519" s="86" t="s">
        <v>8</v>
      </c>
      <c r="T519" s="86" t="s">
        <v>8</v>
      </c>
      <c r="U519" s="86" t="s">
        <v>8</v>
      </c>
      <c r="V519" s="337"/>
    </row>
    <row r="520" spans="1:22">
      <c r="A520" s="76" t="s">
        <v>2121</v>
      </c>
      <c r="B520" s="76" t="s">
        <v>2121</v>
      </c>
      <c r="C520" s="194">
        <v>1</v>
      </c>
      <c r="D520" s="83">
        <v>4220</v>
      </c>
      <c r="E520" s="83">
        <v>65</v>
      </c>
      <c r="F520" s="195" t="s">
        <v>8</v>
      </c>
      <c r="G520" s="193" t="s">
        <v>225</v>
      </c>
      <c r="H520" s="193" t="s">
        <v>8</v>
      </c>
      <c r="I520" s="193" t="s">
        <v>8</v>
      </c>
      <c r="J520" s="193" t="s">
        <v>8</v>
      </c>
      <c r="K520" s="84">
        <f t="shared" si="16"/>
        <v>4220</v>
      </c>
      <c r="L520" s="85">
        <f t="shared" si="17"/>
        <v>65</v>
      </c>
      <c r="O520" s="32" t="s">
        <v>2763</v>
      </c>
      <c r="P520" s="78">
        <v>4735</v>
      </c>
      <c r="Q520" s="83">
        <v>4870</v>
      </c>
      <c r="R520" s="83">
        <v>4560</v>
      </c>
      <c r="S520" s="86" t="s">
        <v>8</v>
      </c>
      <c r="T520" s="86" t="s">
        <v>8</v>
      </c>
      <c r="U520" s="86" t="s">
        <v>8</v>
      </c>
      <c r="V520" s="337"/>
    </row>
    <row r="521" spans="1:22">
      <c r="A521" s="76" t="s">
        <v>2123</v>
      </c>
      <c r="B521" s="76" t="s">
        <v>2123</v>
      </c>
      <c r="C521" s="194">
        <v>1</v>
      </c>
      <c r="D521" s="83">
        <v>3890</v>
      </c>
      <c r="E521" s="83">
        <v>65</v>
      </c>
      <c r="F521" s="195" t="s">
        <v>8</v>
      </c>
      <c r="G521" s="193" t="s">
        <v>225</v>
      </c>
      <c r="H521" s="193" t="s">
        <v>8</v>
      </c>
      <c r="I521" s="193" t="s">
        <v>8</v>
      </c>
      <c r="J521" s="193" t="s">
        <v>8</v>
      </c>
      <c r="K521" s="84">
        <f t="shared" si="16"/>
        <v>3890</v>
      </c>
      <c r="L521" s="85">
        <f t="shared" si="17"/>
        <v>65</v>
      </c>
      <c r="O521" s="32" t="s">
        <v>2763</v>
      </c>
      <c r="P521" s="78">
        <v>4310</v>
      </c>
      <c r="Q521" s="83">
        <v>4509</v>
      </c>
      <c r="R521" s="83">
        <v>4092</v>
      </c>
      <c r="S521" s="86" t="s">
        <v>8</v>
      </c>
      <c r="T521" s="86" t="s">
        <v>8</v>
      </c>
      <c r="U521" s="86" t="s">
        <v>8</v>
      </c>
      <c r="V521" s="337"/>
    </row>
    <row r="522" spans="1:22">
      <c r="A522" s="76" t="s">
        <v>2125</v>
      </c>
      <c r="B522" s="76" t="s">
        <v>2125</v>
      </c>
      <c r="C522" s="194">
        <v>1</v>
      </c>
      <c r="D522" s="78">
        <v>5110</v>
      </c>
      <c r="E522" s="78">
        <v>70</v>
      </c>
      <c r="F522" s="195" t="s">
        <v>8</v>
      </c>
      <c r="G522" s="193" t="s">
        <v>225</v>
      </c>
      <c r="H522" s="193" t="s">
        <v>8</v>
      </c>
      <c r="I522" s="193" t="s">
        <v>8</v>
      </c>
      <c r="J522" s="193" t="s">
        <v>8</v>
      </c>
      <c r="K522" s="84">
        <f t="shared" si="16"/>
        <v>5110</v>
      </c>
      <c r="L522" s="85">
        <f t="shared" si="17"/>
        <v>70</v>
      </c>
      <c r="O522" s="32" t="s">
        <v>2763</v>
      </c>
      <c r="P522" s="78">
        <v>5840</v>
      </c>
      <c r="Q522" s="83">
        <v>5988</v>
      </c>
      <c r="R522" s="83">
        <v>5678</v>
      </c>
      <c r="S522" s="86" t="s">
        <v>8</v>
      </c>
      <c r="T522" s="86" t="s">
        <v>8</v>
      </c>
      <c r="U522" s="86" t="s">
        <v>8</v>
      </c>
      <c r="V522" s="337"/>
    </row>
    <row r="523" spans="1:22">
      <c r="A523" s="76" t="s">
        <v>2126</v>
      </c>
      <c r="B523" s="76" t="s">
        <v>2126</v>
      </c>
      <c r="C523" s="194">
        <v>1</v>
      </c>
      <c r="D523" s="78">
        <v>6000</v>
      </c>
      <c r="E523" s="78">
        <v>75</v>
      </c>
      <c r="F523" s="195" t="s">
        <v>8</v>
      </c>
      <c r="G523" s="193" t="s">
        <v>225</v>
      </c>
      <c r="H523" s="193" t="s">
        <v>8</v>
      </c>
      <c r="I523" s="193" t="s">
        <v>8</v>
      </c>
      <c r="J523" s="193" t="s">
        <v>8</v>
      </c>
      <c r="K523" s="84">
        <f t="shared" si="16"/>
        <v>6000</v>
      </c>
      <c r="L523" s="85">
        <f t="shared" si="17"/>
        <v>75</v>
      </c>
      <c r="O523" s="32" t="s">
        <v>2763</v>
      </c>
      <c r="P523" s="81">
        <v>6850</v>
      </c>
      <c r="Q523" s="81">
        <v>7160</v>
      </c>
      <c r="R523" s="81">
        <v>6660</v>
      </c>
      <c r="S523" s="81">
        <v>6830</v>
      </c>
      <c r="T523" s="81">
        <v>7160</v>
      </c>
      <c r="U523" s="81">
        <v>6650</v>
      </c>
      <c r="V523" s="337"/>
    </row>
    <row r="524" spans="1:22">
      <c r="A524" s="76" t="s">
        <v>2128</v>
      </c>
      <c r="B524" s="76" t="s">
        <v>2128</v>
      </c>
      <c r="C524" s="194">
        <v>1</v>
      </c>
      <c r="D524" s="78">
        <v>4480</v>
      </c>
      <c r="E524" s="78">
        <v>70</v>
      </c>
      <c r="F524" s="195" t="s">
        <v>8</v>
      </c>
      <c r="G524" s="193" t="s">
        <v>225</v>
      </c>
      <c r="H524" s="193" t="s">
        <v>8</v>
      </c>
      <c r="I524" s="193" t="s">
        <v>8</v>
      </c>
      <c r="J524" s="193" t="s">
        <v>8</v>
      </c>
      <c r="K524" s="84">
        <f t="shared" si="16"/>
        <v>4480</v>
      </c>
      <c r="L524" s="85">
        <f t="shared" si="17"/>
        <v>70</v>
      </c>
      <c r="O524" s="32" t="s">
        <v>2763</v>
      </c>
      <c r="P524" s="81">
        <v>5120</v>
      </c>
      <c r="Q524" s="81">
        <v>5320</v>
      </c>
      <c r="R524" s="81">
        <v>4870</v>
      </c>
      <c r="S524" s="81">
        <v>5230</v>
      </c>
      <c r="T524" s="81">
        <v>5450</v>
      </c>
      <c r="U524" s="81">
        <v>5060</v>
      </c>
      <c r="V524" s="337"/>
    </row>
    <row r="525" spans="1:22">
      <c r="A525" s="76" t="s">
        <v>2129</v>
      </c>
      <c r="B525" s="76" t="s">
        <v>2129</v>
      </c>
      <c r="C525" s="194">
        <v>1</v>
      </c>
      <c r="D525" s="78">
        <v>4630</v>
      </c>
      <c r="E525" s="78">
        <v>70</v>
      </c>
      <c r="F525" s="195" t="s">
        <v>8</v>
      </c>
      <c r="G525" s="193" t="s">
        <v>225</v>
      </c>
      <c r="H525" s="193" t="s">
        <v>8</v>
      </c>
      <c r="I525" s="193" t="s">
        <v>8</v>
      </c>
      <c r="J525" s="193" t="s">
        <v>8</v>
      </c>
      <c r="K525" s="84">
        <f t="shared" si="16"/>
        <v>4630</v>
      </c>
      <c r="L525" s="85">
        <f t="shared" si="17"/>
        <v>70</v>
      </c>
      <c r="O525" s="32" t="s">
        <v>2763</v>
      </c>
      <c r="P525" s="81">
        <v>5350</v>
      </c>
      <c r="Q525" s="81">
        <v>5580</v>
      </c>
      <c r="R525" s="81">
        <v>5050</v>
      </c>
      <c r="S525" s="81">
        <v>5140</v>
      </c>
      <c r="T525" s="81">
        <v>5420</v>
      </c>
      <c r="U525" s="81">
        <v>4970</v>
      </c>
      <c r="V525" s="337"/>
    </row>
    <row r="526" spans="1:22">
      <c r="A526" s="76" t="s">
        <v>2130</v>
      </c>
      <c r="B526" s="76" t="s">
        <v>2130</v>
      </c>
      <c r="C526" s="194">
        <v>1</v>
      </c>
      <c r="D526" s="78">
        <v>3570</v>
      </c>
      <c r="E526" s="78">
        <v>65</v>
      </c>
      <c r="F526" s="195" t="s">
        <v>8</v>
      </c>
      <c r="G526" s="193" t="s">
        <v>225</v>
      </c>
      <c r="H526" s="193" t="s">
        <v>8</v>
      </c>
      <c r="I526" s="193" t="s">
        <v>8</v>
      </c>
      <c r="J526" s="193" t="s">
        <v>8</v>
      </c>
      <c r="K526" s="84">
        <f t="shared" ref="K526:K555" si="18">IF(OR(D526="n/a",D526="nd"),0,D526)+IF(OR(I526="n/a",I526="nd"),0,I526)</f>
        <v>3570</v>
      </c>
      <c r="L526" s="85">
        <f t="shared" si="17"/>
        <v>65</v>
      </c>
      <c r="O526" s="32" t="s">
        <v>2763</v>
      </c>
      <c r="P526" s="81">
        <v>3870</v>
      </c>
      <c r="Q526" s="81">
        <v>4090</v>
      </c>
      <c r="R526" s="81">
        <v>3650</v>
      </c>
      <c r="S526" s="81">
        <v>3880</v>
      </c>
      <c r="T526" s="81">
        <v>4090</v>
      </c>
      <c r="U526" s="81">
        <v>3690</v>
      </c>
      <c r="V526" s="337"/>
    </row>
    <row r="527" spans="1:22">
      <c r="A527" s="76" t="s">
        <v>2131</v>
      </c>
      <c r="B527" s="76" t="s">
        <v>2131</v>
      </c>
      <c r="C527" s="194">
        <v>1</v>
      </c>
      <c r="D527" s="78">
        <v>3795</v>
      </c>
      <c r="E527" s="78">
        <v>35</v>
      </c>
      <c r="F527" s="195" t="s">
        <v>8</v>
      </c>
      <c r="G527" s="203">
        <v>-29.4</v>
      </c>
      <c r="H527" s="193" t="s">
        <v>675</v>
      </c>
      <c r="I527" s="193" t="s">
        <v>8</v>
      </c>
      <c r="J527" s="193" t="s">
        <v>8</v>
      </c>
      <c r="K527" s="84">
        <f t="shared" si="18"/>
        <v>3795</v>
      </c>
      <c r="L527" s="85">
        <f t="shared" si="17"/>
        <v>35</v>
      </c>
      <c r="O527" s="32" t="s">
        <v>2763</v>
      </c>
      <c r="P527" s="81">
        <v>4180</v>
      </c>
      <c r="Q527" s="81">
        <v>4350</v>
      </c>
      <c r="R527" s="81">
        <v>4000</v>
      </c>
      <c r="S527" s="81" t="s">
        <v>8</v>
      </c>
      <c r="T527" s="81" t="s">
        <v>8</v>
      </c>
      <c r="U527" s="81" t="s">
        <v>8</v>
      </c>
      <c r="V527" s="337"/>
    </row>
    <row r="528" spans="1:22">
      <c r="A528" s="76" t="s">
        <v>2138</v>
      </c>
      <c r="B528" s="76" t="s">
        <v>2138</v>
      </c>
      <c r="C528" s="194">
        <v>1</v>
      </c>
      <c r="D528" s="78">
        <v>3980</v>
      </c>
      <c r="E528" s="78">
        <v>30</v>
      </c>
      <c r="F528" s="195" t="s">
        <v>8</v>
      </c>
      <c r="G528" s="203">
        <v>-27.5</v>
      </c>
      <c r="H528" s="193" t="s">
        <v>675</v>
      </c>
      <c r="I528" s="193" t="s">
        <v>8</v>
      </c>
      <c r="J528" s="193" t="s">
        <v>8</v>
      </c>
      <c r="K528" s="84">
        <f t="shared" si="18"/>
        <v>3980</v>
      </c>
      <c r="L528" s="85">
        <f t="shared" si="17"/>
        <v>30</v>
      </c>
      <c r="O528" s="32" t="s">
        <v>2763</v>
      </c>
      <c r="P528" s="81">
        <v>4460</v>
      </c>
      <c r="Q528" s="81">
        <v>4530</v>
      </c>
      <c r="R528" s="81">
        <v>4300</v>
      </c>
      <c r="S528" s="81" t="s">
        <v>8</v>
      </c>
      <c r="T528" s="81" t="s">
        <v>8</v>
      </c>
      <c r="U528" s="81" t="s">
        <v>8</v>
      </c>
      <c r="V528" s="337"/>
    </row>
    <row r="529" spans="1:22">
      <c r="A529" s="76" t="s">
        <v>2140</v>
      </c>
      <c r="B529" s="76" t="s">
        <v>2140</v>
      </c>
      <c r="C529" s="194">
        <v>1</v>
      </c>
      <c r="D529" s="78">
        <v>5600</v>
      </c>
      <c r="E529" s="78">
        <v>40</v>
      </c>
      <c r="F529" s="195" t="s">
        <v>8</v>
      </c>
      <c r="G529" s="203">
        <v>-25</v>
      </c>
      <c r="H529" s="193" t="s">
        <v>675</v>
      </c>
      <c r="I529" s="193" t="s">
        <v>8</v>
      </c>
      <c r="J529" s="193" t="s">
        <v>8</v>
      </c>
      <c r="K529" s="84">
        <f t="shared" si="18"/>
        <v>5600</v>
      </c>
      <c r="L529" s="85">
        <f t="shared" si="17"/>
        <v>40</v>
      </c>
      <c r="O529" s="32" t="s">
        <v>2763</v>
      </c>
      <c r="P529" s="81">
        <v>6370</v>
      </c>
      <c r="Q529" s="81">
        <v>6490</v>
      </c>
      <c r="R529" s="81">
        <v>6290</v>
      </c>
      <c r="S529" s="81" t="s">
        <v>8</v>
      </c>
      <c r="T529" s="81" t="s">
        <v>8</v>
      </c>
      <c r="U529" s="81" t="s">
        <v>8</v>
      </c>
      <c r="V529" s="337"/>
    </row>
    <row r="530" spans="1:22">
      <c r="A530" s="76" t="s">
        <v>2145</v>
      </c>
      <c r="B530" s="76" t="s">
        <v>2145</v>
      </c>
      <c r="C530" s="194">
        <v>1</v>
      </c>
      <c r="D530" s="78">
        <v>6060</v>
      </c>
      <c r="E530" s="78">
        <v>65</v>
      </c>
      <c r="F530" s="195" t="s">
        <v>8</v>
      </c>
      <c r="G530" s="203">
        <v>-29</v>
      </c>
      <c r="H530" s="193" t="s">
        <v>675</v>
      </c>
      <c r="I530" s="193" t="s">
        <v>8</v>
      </c>
      <c r="J530" s="193" t="s">
        <v>8</v>
      </c>
      <c r="K530" s="84">
        <f t="shared" si="18"/>
        <v>6060</v>
      </c>
      <c r="L530" s="85">
        <f t="shared" si="17"/>
        <v>65</v>
      </c>
      <c r="O530" s="32" t="s">
        <v>2763</v>
      </c>
      <c r="P530" s="81">
        <v>6920</v>
      </c>
      <c r="Q530" s="81">
        <v>7160</v>
      </c>
      <c r="R530" s="81">
        <v>6740</v>
      </c>
      <c r="S530" s="86" t="s">
        <v>8</v>
      </c>
      <c r="T530" s="86" t="s">
        <v>8</v>
      </c>
      <c r="U530" s="86" t="s">
        <v>8</v>
      </c>
      <c r="V530" s="337"/>
    </row>
    <row r="531" spans="1:22">
      <c r="A531" s="76" t="s">
        <v>2147</v>
      </c>
      <c r="B531" s="76" t="s">
        <v>2147</v>
      </c>
      <c r="C531" s="194">
        <v>1</v>
      </c>
      <c r="D531" s="78">
        <v>6010</v>
      </c>
      <c r="E531" s="78">
        <v>40</v>
      </c>
      <c r="F531" s="195" t="s">
        <v>8</v>
      </c>
      <c r="G531" s="203">
        <v>-25.9</v>
      </c>
      <c r="H531" s="193" t="s">
        <v>675</v>
      </c>
      <c r="I531" s="193" t="s">
        <v>8</v>
      </c>
      <c r="J531" s="193" t="s">
        <v>8</v>
      </c>
      <c r="K531" s="84">
        <f t="shared" si="18"/>
        <v>6010</v>
      </c>
      <c r="L531" s="85">
        <f t="shared" si="17"/>
        <v>40</v>
      </c>
      <c r="O531" s="32" t="s">
        <v>2763</v>
      </c>
      <c r="P531" s="81">
        <v>6850</v>
      </c>
      <c r="Q531" s="81">
        <v>6960</v>
      </c>
      <c r="R531" s="81">
        <v>6740</v>
      </c>
      <c r="S531" s="86" t="s">
        <v>8</v>
      </c>
      <c r="T531" s="86" t="s">
        <v>8</v>
      </c>
      <c r="U531" s="86" t="s">
        <v>8</v>
      </c>
      <c r="V531" s="337"/>
    </row>
    <row r="532" spans="1:22">
      <c r="A532" s="76" t="s">
        <v>2150</v>
      </c>
      <c r="B532" s="76" t="s">
        <v>2150</v>
      </c>
      <c r="C532" s="194">
        <v>1</v>
      </c>
      <c r="D532" s="78">
        <v>3020</v>
      </c>
      <c r="E532" s="78">
        <v>30</v>
      </c>
      <c r="F532" s="195" t="s">
        <v>8</v>
      </c>
      <c r="G532" s="203">
        <v>-28.24</v>
      </c>
      <c r="H532" s="193" t="s">
        <v>675</v>
      </c>
      <c r="I532" s="193" t="s">
        <v>8</v>
      </c>
      <c r="J532" s="193" t="s">
        <v>8</v>
      </c>
      <c r="K532" s="84">
        <f t="shared" si="18"/>
        <v>3020</v>
      </c>
      <c r="L532" s="85">
        <f t="shared" si="17"/>
        <v>30</v>
      </c>
      <c r="O532" s="32" t="s">
        <v>2763</v>
      </c>
      <c r="P532" s="81">
        <v>3220</v>
      </c>
      <c r="Q532" s="81">
        <v>3340</v>
      </c>
      <c r="R532" s="81">
        <v>3070</v>
      </c>
      <c r="S532" s="81">
        <v>3230</v>
      </c>
      <c r="T532" s="81">
        <v>3350</v>
      </c>
      <c r="U532" s="81">
        <v>3070</v>
      </c>
      <c r="V532" s="337"/>
    </row>
    <row r="533" spans="1:22">
      <c r="A533" s="76" t="s">
        <v>2157</v>
      </c>
      <c r="B533" s="76" t="s">
        <v>2157</v>
      </c>
      <c r="C533" s="194">
        <v>1</v>
      </c>
      <c r="D533" s="78">
        <v>3615</v>
      </c>
      <c r="E533" s="78">
        <v>30</v>
      </c>
      <c r="F533" s="195" t="s">
        <v>8</v>
      </c>
      <c r="G533" s="203">
        <v>-27.37</v>
      </c>
      <c r="H533" s="193" t="s">
        <v>675</v>
      </c>
      <c r="I533" s="193" t="s">
        <v>8</v>
      </c>
      <c r="J533" s="193" t="s">
        <v>8</v>
      </c>
      <c r="K533" s="84">
        <f t="shared" si="18"/>
        <v>3615</v>
      </c>
      <c r="L533" s="85">
        <f t="shared" si="17"/>
        <v>30</v>
      </c>
      <c r="O533" s="32" t="s">
        <v>2763</v>
      </c>
      <c r="P533" s="81">
        <v>3930</v>
      </c>
      <c r="Q533" s="81">
        <v>4070</v>
      </c>
      <c r="R533" s="81">
        <v>3830</v>
      </c>
      <c r="S533" s="81">
        <v>3920</v>
      </c>
      <c r="T533" s="81">
        <v>4070</v>
      </c>
      <c r="U533" s="81">
        <v>3830</v>
      </c>
      <c r="V533" s="337"/>
    </row>
    <row r="534" spans="1:22">
      <c r="A534" s="76" t="s">
        <v>2161</v>
      </c>
      <c r="B534" s="76" t="s">
        <v>2161</v>
      </c>
      <c r="C534" s="194">
        <v>1</v>
      </c>
      <c r="D534" s="78">
        <v>2255</v>
      </c>
      <c r="E534" s="78">
        <v>35</v>
      </c>
      <c r="F534" s="195" t="s">
        <v>8</v>
      </c>
      <c r="G534" s="203">
        <v>-27.7</v>
      </c>
      <c r="H534" s="193" t="s">
        <v>675</v>
      </c>
      <c r="I534" s="193" t="s">
        <v>8</v>
      </c>
      <c r="J534" s="193" t="s">
        <v>8</v>
      </c>
      <c r="K534" s="84">
        <f t="shared" si="18"/>
        <v>2255</v>
      </c>
      <c r="L534" s="85">
        <f t="shared" si="17"/>
        <v>35</v>
      </c>
      <c r="O534" s="32" t="s">
        <v>2763</v>
      </c>
      <c r="P534" s="81">
        <v>2240</v>
      </c>
      <c r="Q534" s="81">
        <v>2350</v>
      </c>
      <c r="R534" s="81">
        <v>2150</v>
      </c>
      <c r="S534" s="81">
        <v>2240</v>
      </c>
      <c r="T534" s="81">
        <v>2350</v>
      </c>
      <c r="U534" s="81">
        <v>2150</v>
      </c>
      <c r="V534" s="337"/>
    </row>
    <row r="535" spans="1:22">
      <c r="A535" s="75" t="s">
        <v>715</v>
      </c>
      <c r="B535" s="75" t="s">
        <v>715</v>
      </c>
      <c r="C535" s="194">
        <v>1</v>
      </c>
      <c r="D535" s="196">
        <v>7680</v>
      </c>
      <c r="E535" s="196">
        <v>40</v>
      </c>
      <c r="F535" s="195" t="s">
        <v>8</v>
      </c>
      <c r="G535" s="193" t="s">
        <v>225</v>
      </c>
      <c r="H535" s="193" t="s">
        <v>8</v>
      </c>
      <c r="I535" s="193" t="s">
        <v>8</v>
      </c>
      <c r="J535" s="193" t="s">
        <v>8</v>
      </c>
      <c r="K535" s="84">
        <f t="shared" si="18"/>
        <v>7680</v>
      </c>
      <c r="L535" s="85">
        <f t="shared" si="17"/>
        <v>40</v>
      </c>
      <c r="O535" s="32" t="s">
        <v>2761</v>
      </c>
      <c r="P535" s="80">
        <v>8470</v>
      </c>
      <c r="Q535" s="80">
        <v>8550</v>
      </c>
      <c r="R535" s="80">
        <v>8400</v>
      </c>
      <c r="S535" s="81">
        <v>8470</v>
      </c>
      <c r="T535" s="81">
        <v>8550</v>
      </c>
      <c r="U535" s="81">
        <v>8400</v>
      </c>
      <c r="V535" s="342"/>
    </row>
    <row r="536" spans="1:22">
      <c r="A536" s="76" t="s">
        <v>2167</v>
      </c>
      <c r="B536" s="76" t="s">
        <v>2167</v>
      </c>
      <c r="C536" s="194">
        <v>1</v>
      </c>
      <c r="D536" s="78">
        <v>5873</v>
      </c>
      <c r="E536" s="78">
        <v>23</v>
      </c>
      <c r="F536" s="195" t="s">
        <v>8</v>
      </c>
      <c r="G536" s="203">
        <v>-26</v>
      </c>
      <c r="H536" s="193" t="s">
        <v>675</v>
      </c>
      <c r="I536" s="193" t="s">
        <v>8</v>
      </c>
      <c r="J536" s="193" t="s">
        <v>8</v>
      </c>
      <c r="K536" s="84">
        <f t="shared" si="18"/>
        <v>5873</v>
      </c>
      <c r="L536" s="85">
        <f t="shared" si="17"/>
        <v>23</v>
      </c>
      <c r="O536" s="32" t="s">
        <v>2763</v>
      </c>
      <c r="P536" s="81">
        <v>6700</v>
      </c>
      <c r="Q536" s="81">
        <v>6750</v>
      </c>
      <c r="R536" s="81">
        <v>6630</v>
      </c>
      <c r="S536" s="86" t="s">
        <v>8</v>
      </c>
      <c r="T536" s="86" t="s">
        <v>8</v>
      </c>
      <c r="U536" s="86" t="s">
        <v>8</v>
      </c>
      <c r="V536" s="337"/>
    </row>
    <row r="537" spans="1:22">
      <c r="A537" s="76" t="s">
        <v>2173</v>
      </c>
      <c r="B537" s="76" t="s">
        <v>2173</v>
      </c>
      <c r="C537" s="194">
        <v>1</v>
      </c>
      <c r="D537" s="78">
        <v>5758</v>
      </c>
      <c r="E537" s="78">
        <v>23</v>
      </c>
      <c r="F537" s="195" t="s">
        <v>8</v>
      </c>
      <c r="G537" s="203">
        <v>-23.7</v>
      </c>
      <c r="H537" s="193" t="s">
        <v>675</v>
      </c>
      <c r="I537" s="193" t="s">
        <v>8</v>
      </c>
      <c r="J537" s="193" t="s">
        <v>8</v>
      </c>
      <c r="K537" s="84">
        <f t="shared" si="18"/>
        <v>5758</v>
      </c>
      <c r="L537" s="85">
        <f t="shared" si="17"/>
        <v>23</v>
      </c>
      <c r="O537" s="32" t="s">
        <v>2763</v>
      </c>
      <c r="P537" s="81">
        <v>6560</v>
      </c>
      <c r="Q537" s="81">
        <v>6640</v>
      </c>
      <c r="R537" s="81">
        <v>6480</v>
      </c>
      <c r="S537" s="86" t="s">
        <v>8</v>
      </c>
      <c r="T537" s="86" t="s">
        <v>8</v>
      </c>
      <c r="U537" s="86" t="s">
        <v>8</v>
      </c>
      <c r="V537" s="337"/>
    </row>
    <row r="538" spans="1:22">
      <c r="A538" s="76" t="s">
        <v>2176</v>
      </c>
      <c r="B538" s="76" t="s">
        <v>2176</v>
      </c>
      <c r="C538" s="194">
        <v>1</v>
      </c>
      <c r="D538" s="78">
        <v>5714</v>
      </c>
      <c r="E538" s="78">
        <v>25</v>
      </c>
      <c r="F538" s="195" t="s">
        <v>8</v>
      </c>
      <c r="G538" s="203">
        <v>-23.3</v>
      </c>
      <c r="H538" s="193" t="s">
        <v>675</v>
      </c>
      <c r="I538" s="193" t="s">
        <v>8</v>
      </c>
      <c r="J538" s="193" t="s">
        <v>8</v>
      </c>
      <c r="K538" s="84">
        <f t="shared" si="18"/>
        <v>5714</v>
      </c>
      <c r="L538" s="85">
        <f t="shared" si="17"/>
        <v>25</v>
      </c>
      <c r="O538" s="32" t="s">
        <v>2763</v>
      </c>
      <c r="P538" s="81">
        <v>6500</v>
      </c>
      <c r="Q538" s="81">
        <v>6630</v>
      </c>
      <c r="R538" s="81">
        <v>6400</v>
      </c>
      <c r="S538" s="86" t="s">
        <v>8</v>
      </c>
      <c r="T538" s="86" t="s">
        <v>8</v>
      </c>
      <c r="U538" s="86" t="s">
        <v>8</v>
      </c>
      <c r="V538" s="337"/>
    </row>
    <row r="539" spans="1:22">
      <c r="A539" s="76" t="s">
        <v>2180</v>
      </c>
      <c r="B539" s="76" t="s">
        <v>2180</v>
      </c>
      <c r="C539" s="194">
        <v>1</v>
      </c>
      <c r="D539" s="78">
        <v>5795</v>
      </c>
      <c r="E539" s="78">
        <v>26</v>
      </c>
      <c r="F539" s="195" t="s">
        <v>8</v>
      </c>
      <c r="G539" s="203">
        <v>-27.7</v>
      </c>
      <c r="H539" s="193" t="s">
        <v>675</v>
      </c>
      <c r="I539" s="193" t="s">
        <v>8</v>
      </c>
      <c r="J539" s="193" t="s">
        <v>8</v>
      </c>
      <c r="K539" s="84">
        <f t="shared" si="18"/>
        <v>5795</v>
      </c>
      <c r="L539" s="85">
        <f t="shared" si="17"/>
        <v>26</v>
      </c>
      <c r="O539" s="32" t="s">
        <v>2763</v>
      </c>
      <c r="P539" s="81">
        <v>6600</v>
      </c>
      <c r="Q539" s="81">
        <v>6670</v>
      </c>
      <c r="R539" s="81">
        <v>6490</v>
      </c>
      <c r="S539" s="86" t="s">
        <v>8</v>
      </c>
      <c r="T539" s="86" t="s">
        <v>8</v>
      </c>
      <c r="U539" s="86" t="s">
        <v>8</v>
      </c>
      <c r="V539" s="337"/>
    </row>
    <row r="540" spans="1:22">
      <c r="A540" s="76" t="s">
        <v>2183</v>
      </c>
      <c r="B540" s="76" t="s">
        <v>2183</v>
      </c>
      <c r="C540" s="194">
        <v>1</v>
      </c>
      <c r="D540" s="78">
        <v>6845</v>
      </c>
      <c r="E540" s="78">
        <v>30</v>
      </c>
      <c r="F540" s="195" t="s">
        <v>8</v>
      </c>
      <c r="G540" s="203">
        <v>-24</v>
      </c>
      <c r="H540" s="193" t="s">
        <v>675</v>
      </c>
      <c r="I540" s="193" t="s">
        <v>8</v>
      </c>
      <c r="J540" s="193" t="s">
        <v>8</v>
      </c>
      <c r="K540" s="84">
        <f t="shared" si="18"/>
        <v>6845</v>
      </c>
      <c r="L540" s="85">
        <f t="shared" si="17"/>
        <v>30</v>
      </c>
      <c r="O540" s="32" t="s">
        <v>2763</v>
      </c>
      <c r="P540" s="81">
        <v>7670</v>
      </c>
      <c r="Q540" s="81">
        <v>7750</v>
      </c>
      <c r="R540" s="81">
        <v>7600</v>
      </c>
      <c r="S540" s="86" t="s">
        <v>8</v>
      </c>
      <c r="T540" s="86" t="s">
        <v>8</v>
      </c>
      <c r="U540" s="86" t="s">
        <v>8</v>
      </c>
      <c r="V540" s="337"/>
    </row>
    <row r="541" spans="1:22">
      <c r="A541" s="77" t="s">
        <v>2187</v>
      </c>
      <c r="B541" s="77" t="s">
        <v>2187</v>
      </c>
      <c r="C541" s="194">
        <v>1</v>
      </c>
      <c r="D541" s="83">
        <v>1135</v>
      </c>
      <c r="E541" s="83">
        <v>42</v>
      </c>
      <c r="F541" s="195" t="s">
        <v>8</v>
      </c>
      <c r="G541" s="193" t="s">
        <v>225</v>
      </c>
      <c r="H541" s="193" t="s">
        <v>8</v>
      </c>
      <c r="I541" s="193" t="s">
        <v>8</v>
      </c>
      <c r="J541" s="193" t="s">
        <v>8</v>
      </c>
      <c r="K541" s="84">
        <f t="shared" si="18"/>
        <v>1135</v>
      </c>
      <c r="L541" s="85">
        <f t="shared" si="17"/>
        <v>42</v>
      </c>
      <c r="O541" s="32" t="s">
        <v>2763</v>
      </c>
      <c r="P541" s="81">
        <v>1041</v>
      </c>
      <c r="Q541" s="81">
        <v>1159</v>
      </c>
      <c r="R541" s="81">
        <v>923</v>
      </c>
      <c r="S541" s="81">
        <v>1040</v>
      </c>
      <c r="T541" s="81">
        <v>1180</v>
      </c>
      <c r="U541" s="81">
        <v>950</v>
      </c>
      <c r="V541" s="342"/>
    </row>
    <row r="542" spans="1:22">
      <c r="A542" s="77" t="s">
        <v>2192</v>
      </c>
      <c r="B542" s="77" t="s">
        <v>2192</v>
      </c>
      <c r="C542" s="194">
        <v>1</v>
      </c>
      <c r="D542" s="83">
        <v>2206</v>
      </c>
      <c r="E542" s="83">
        <v>25</v>
      </c>
      <c r="F542" s="195" t="s">
        <v>8</v>
      </c>
      <c r="G542" s="193" t="s">
        <v>225</v>
      </c>
      <c r="H542" s="193" t="s">
        <v>8</v>
      </c>
      <c r="I542" s="193" t="s">
        <v>8</v>
      </c>
      <c r="J542" s="193" t="s">
        <v>8</v>
      </c>
      <c r="K542" s="84">
        <f t="shared" si="18"/>
        <v>2206</v>
      </c>
      <c r="L542" s="85">
        <f t="shared" si="17"/>
        <v>25</v>
      </c>
      <c r="O542" s="32" t="s">
        <v>2763</v>
      </c>
      <c r="P542" s="81">
        <v>2225</v>
      </c>
      <c r="Q542" s="81">
        <v>2331</v>
      </c>
      <c r="R542" s="81">
        <v>2119</v>
      </c>
      <c r="S542" s="81">
        <v>2230</v>
      </c>
      <c r="T542" s="81">
        <v>2320</v>
      </c>
      <c r="U542" s="81">
        <v>2120</v>
      </c>
      <c r="V542" s="342"/>
    </row>
    <row r="543" spans="1:22">
      <c r="A543" s="77" t="s">
        <v>2194</v>
      </c>
      <c r="B543" s="77" t="s">
        <v>2194</v>
      </c>
      <c r="C543" s="194">
        <v>1</v>
      </c>
      <c r="D543" s="83">
        <v>3999</v>
      </c>
      <c r="E543" s="83">
        <v>33</v>
      </c>
      <c r="F543" s="195" t="s">
        <v>8</v>
      </c>
      <c r="G543" s="193" t="s">
        <v>225</v>
      </c>
      <c r="H543" s="193" t="s">
        <v>8</v>
      </c>
      <c r="I543" s="193" t="s">
        <v>8</v>
      </c>
      <c r="J543" s="193" t="s">
        <v>8</v>
      </c>
      <c r="K543" s="84">
        <f t="shared" si="18"/>
        <v>3999</v>
      </c>
      <c r="L543" s="85">
        <f t="shared" si="17"/>
        <v>33</v>
      </c>
      <c r="O543" s="32" t="s">
        <v>2763</v>
      </c>
      <c r="P543" s="81">
        <v>4471</v>
      </c>
      <c r="Q543" s="81">
        <v>4555</v>
      </c>
      <c r="R543" s="81">
        <v>4387</v>
      </c>
      <c r="S543" s="81">
        <v>4470</v>
      </c>
      <c r="T543" s="81">
        <v>4570</v>
      </c>
      <c r="U543" s="81">
        <v>4400</v>
      </c>
      <c r="V543" s="342"/>
    </row>
    <row r="544" spans="1:22">
      <c r="A544" s="77" t="s">
        <v>2197</v>
      </c>
      <c r="B544" s="77" t="s">
        <v>2197</v>
      </c>
      <c r="C544" s="194">
        <v>1</v>
      </c>
      <c r="D544" s="83">
        <v>9043</v>
      </c>
      <c r="E544" s="83">
        <v>39</v>
      </c>
      <c r="F544" s="195" t="s">
        <v>8</v>
      </c>
      <c r="G544" s="193" t="s">
        <v>225</v>
      </c>
      <c r="H544" s="193" t="s">
        <v>8</v>
      </c>
      <c r="I544" s="193" t="s">
        <v>8</v>
      </c>
      <c r="J544" s="193" t="s">
        <v>8</v>
      </c>
      <c r="K544" s="84">
        <f t="shared" si="18"/>
        <v>9043</v>
      </c>
      <c r="L544" s="85">
        <f t="shared" si="17"/>
        <v>39</v>
      </c>
      <c r="O544" s="32" t="s">
        <v>2763</v>
      </c>
      <c r="P544" s="81">
        <v>10211</v>
      </c>
      <c r="Q544" s="81">
        <v>10281</v>
      </c>
      <c r="R544" s="81">
        <v>10141</v>
      </c>
      <c r="S544" s="81">
        <v>10210</v>
      </c>
      <c r="T544" s="81">
        <v>10260</v>
      </c>
      <c r="U544" s="81">
        <v>10160</v>
      </c>
      <c r="V544" s="342"/>
    </row>
    <row r="545" spans="1:22">
      <c r="A545" s="77" t="s">
        <v>2200</v>
      </c>
      <c r="B545" s="77" t="s">
        <v>2200</v>
      </c>
      <c r="C545" s="194">
        <v>1</v>
      </c>
      <c r="D545" s="83">
        <v>10266</v>
      </c>
      <c r="E545" s="83">
        <v>58</v>
      </c>
      <c r="F545" s="195" t="s">
        <v>8</v>
      </c>
      <c r="G545" s="193" t="s">
        <v>225</v>
      </c>
      <c r="H545" s="193" t="s">
        <v>8</v>
      </c>
      <c r="I545" s="193" t="s">
        <v>8</v>
      </c>
      <c r="J545" s="193" t="s">
        <v>8</v>
      </c>
      <c r="K545" s="84">
        <f t="shared" si="18"/>
        <v>10266</v>
      </c>
      <c r="L545" s="85">
        <f t="shared" si="17"/>
        <v>58</v>
      </c>
      <c r="O545" s="32" t="s">
        <v>2763</v>
      </c>
      <c r="P545" s="81">
        <v>12045</v>
      </c>
      <c r="Q545" s="81">
        <v>12399</v>
      </c>
      <c r="R545" s="81">
        <v>11691</v>
      </c>
      <c r="S545" s="81">
        <v>12020</v>
      </c>
      <c r="T545" s="81">
        <v>12460</v>
      </c>
      <c r="U545" s="81">
        <v>11750</v>
      </c>
      <c r="V545" s="342"/>
    </row>
    <row r="546" spans="1:22">
      <c r="A546" s="77" t="s">
        <v>2202</v>
      </c>
      <c r="B546" s="77" t="s">
        <v>2202</v>
      </c>
      <c r="C546" s="194">
        <v>1</v>
      </c>
      <c r="D546" s="83">
        <v>7757</v>
      </c>
      <c r="E546" s="83">
        <v>69</v>
      </c>
      <c r="F546" s="195" t="s">
        <v>8</v>
      </c>
      <c r="G546" s="193" t="s">
        <v>225</v>
      </c>
      <c r="H546" s="193" t="s">
        <v>8</v>
      </c>
      <c r="I546" s="193" t="s">
        <v>8</v>
      </c>
      <c r="J546" s="193" t="s">
        <v>8</v>
      </c>
      <c r="K546" s="84">
        <f t="shared" si="18"/>
        <v>7757</v>
      </c>
      <c r="L546" s="85">
        <f t="shared" si="17"/>
        <v>69</v>
      </c>
      <c r="O546" s="32" t="s">
        <v>2763</v>
      </c>
      <c r="P546" s="81">
        <v>8535</v>
      </c>
      <c r="Q546" s="81">
        <v>8703</v>
      </c>
      <c r="R546" s="81">
        <v>8367</v>
      </c>
      <c r="S546" s="81">
        <v>8540</v>
      </c>
      <c r="T546" s="81">
        <v>8720</v>
      </c>
      <c r="U546" s="81">
        <v>8390</v>
      </c>
      <c r="V546" s="342"/>
    </row>
    <row r="547" spans="1:22">
      <c r="A547" s="76" t="s">
        <v>218</v>
      </c>
      <c r="B547" s="76" t="s">
        <v>218</v>
      </c>
      <c r="C547" s="194">
        <v>1</v>
      </c>
      <c r="D547" s="78">
        <v>4810</v>
      </c>
      <c r="E547" s="78">
        <v>35</v>
      </c>
      <c r="F547" s="195" t="s">
        <v>8</v>
      </c>
      <c r="G547" s="193" t="s">
        <v>225</v>
      </c>
      <c r="H547" s="193" t="s">
        <v>8</v>
      </c>
      <c r="I547" s="193" t="s">
        <v>8</v>
      </c>
      <c r="J547" s="193" t="s">
        <v>8</v>
      </c>
      <c r="K547" s="84">
        <f t="shared" si="18"/>
        <v>4810</v>
      </c>
      <c r="L547" s="85">
        <f t="shared" si="17"/>
        <v>35</v>
      </c>
      <c r="O547" s="32" t="s">
        <v>2763</v>
      </c>
      <c r="P547" s="81">
        <v>5530</v>
      </c>
      <c r="Q547" s="81">
        <v>5600</v>
      </c>
      <c r="R547" s="81">
        <v>5470</v>
      </c>
      <c r="S547" s="86" t="s">
        <v>8</v>
      </c>
      <c r="T547" s="86" t="s">
        <v>8</v>
      </c>
      <c r="U547" s="86" t="s">
        <v>8</v>
      </c>
      <c r="V547" s="337" t="s">
        <v>221</v>
      </c>
    </row>
    <row r="548" spans="1:22">
      <c r="A548" s="76" t="s">
        <v>241</v>
      </c>
      <c r="B548" s="76" t="s">
        <v>241</v>
      </c>
      <c r="C548" s="194">
        <v>1</v>
      </c>
      <c r="D548" s="78">
        <v>5800</v>
      </c>
      <c r="E548" s="78">
        <v>40</v>
      </c>
      <c r="F548" s="195" t="s">
        <v>8</v>
      </c>
      <c r="G548" s="193" t="s">
        <v>225</v>
      </c>
      <c r="H548" s="193" t="s">
        <v>8</v>
      </c>
      <c r="I548" s="193" t="s">
        <v>8</v>
      </c>
      <c r="J548" s="193" t="s">
        <v>8</v>
      </c>
      <c r="K548" s="84">
        <f t="shared" si="18"/>
        <v>5800</v>
      </c>
      <c r="L548" s="85">
        <f t="shared" si="17"/>
        <v>40</v>
      </c>
      <c r="O548" s="32" t="s">
        <v>2763</v>
      </c>
      <c r="P548" s="81">
        <v>6600</v>
      </c>
      <c r="Q548" s="81">
        <v>6730</v>
      </c>
      <c r="R548" s="81">
        <v>6490</v>
      </c>
      <c r="S548" s="86" t="s">
        <v>8</v>
      </c>
      <c r="T548" s="86" t="s">
        <v>8</v>
      </c>
      <c r="U548" s="86" t="s">
        <v>8</v>
      </c>
      <c r="V548" s="337" t="s">
        <v>243</v>
      </c>
    </row>
    <row r="549" spans="1:22">
      <c r="A549" s="76" t="s">
        <v>237</v>
      </c>
      <c r="B549" s="76" t="s">
        <v>237</v>
      </c>
      <c r="C549" s="194">
        <v>1</v>
      </c>
      <c r="D549" s="78">
        <v>7250</v>
      </c>
      <c r="E549" s="78">
        <v>40</v>
      </c>
      <c r="F549" s="195" t="s">
        <v>8</v>
      </c>
      <c r="G549" s="193" t="s">
        <v>225</v>
      </c>
      <c r="H549" s="193" t="s">
        <v>8</v>
      </c>
      <c r="I549" s="193" t="s">
        <v>8</v>
      </c>
      <c r="J549" s="193" t="s">
        <v>8</v>
      </c>
      <c r="K549" s="84">
        <f t="shared" si="18"/>
        <v>7250</v>
      </c>
      <c r="L549" s="85">
        <f t="shared" si="17"/>
        <v>40</v>
      </c>
      <c r="O549" s="32" t="s">
        <v>2763</v>
      </c>
      <c r="P549" s="81">
        <v>8080</v>
      </c>
      <c r="Q549" s="81">
        <v>8180</v>
      </c>
      <c r="R549" s="81">
        <v>7970</v>
      </c>
      <c r="S549" s="86" t="s">
        <v>8</v>
      </c>
      <c r="T549" s="86" t="s">
        <v>8</v>
      </c>
      <c r="U549" s="86" t="s">
        <v>8</v>
      </c>
      <c r="V549" s="337" t="s">
        <v>239</v>
      </c>
    </row>
    <row r="550" spans="1:22">
      <c r="A550" s="76" t="s">
        <v>2212</v>
      </c>
      <c r="B550" s="76" t="s">
        <v>2212</v>
      </c>
      <c r="C550" s="194">
        <v>1</v>
      </c>
      <c r="D550" s="78">
        <v>2190</v>
      </c>
      <c r="E550" s="78">
        <v>30</v>
      </c>
      <c r="F550" s="195" t="s">
        <v>8</v>
      </c>
      <c r="G550" s="193" t="s">
        <v>225</v>
      </c>
      <c r="H550" s="193" t="s">
        <v>8</v>
      </c>
      <c r="I550" s="193" t="s">
        <v>8</v>
      </c>
      <c r="J550" s="193" t="s">
        <v>8</v>
      </c>
      <c r="K550" s="84">
        <f t="shared" si="18"/>
        <v>2190</v>
      </c>
      <c r="L550" s="85">
        <f t="shared" si="17"/>
        <v>30</v>
      </c>
      <c r="O550" s="32" t="s">
        <v>2763</v>
      </c>
      <c r="P550" s="81">
        <v>2220</v>
      </c>
      <c r="Q550" s="81">
        <v>2320</v>
      </c>
      <c r="R550" s="81">
        <v>2110</v>
      </c>
      <c r="S550" s="81">
        <v>2260</v>
      </c>
      <c r="T550" s="81">
        <v>2330</v>
      </c>
      <c r="U550" s="81">
        <v>2170</v>
      </c>
      <c r="V550" s="337"/>
    </row>
    <row r="551" spans="1:22">
      <c r="A551" s="77" t="s">
        <v>2217</v>
      </c>
      <c r="B551" s="77" t="s">
        <v>2217</v>
      </c>
      <c r="C551" s="194">
        <v>1</v>
      </c>
      <c r="D551" s="78">
        <v>1350</v>
      </c>
      <c r="E551" s="78">
        <v>30</v>
      </c>
      <c r="F551" s="195" t="s">
        <v>8</v>
      </c>
      <c r="G551" s="193" t="s">
        <v>225</v>
      </c>
      <c r="H551" s="193" t="s">
        <v>8</v>
      </c>
      <c r="I551" s="193" t="s">
        <v>8</v>
      </c>
      <c r="J551" s="193" t="s">
        <v>8</v>
      </c>
      <c r="K551" s="84">
        <f t="shared" si="18"/>
        <v>1350</v>
      </c>
      <c r="L551" s="85">
        <f t="shared" si="17"/>
        <v>30</v>
      </c>
      <c r="O551" s="32" t="s">
        <v>2763</v>
      </c>
      <c r="P551" s="81">
        <v>1260</v>
      </c>
      <c r="Q551" s="81">
        <v>1310</v>
      </c>
      <c r="R551" s="81">
        <v>1170</v>
      </c>
      <c r="S551" s="81">
        <v>1260</v>
      </c>
      <c r="T551" s="81">
        <v>1310</v>
      </c>
      <c r="U551" s="81">
        <v>1170</v>
      </c>
      <c r="V551" s="337"/>
    </row>
    <row r="552" spans="1:22">
      <c r="A552" s="77" t="s">
        <v>2221</v>
      </c>
      <c r="B552" s="77" t="s">
        <v>2221</v>
      </c>
      <c r="C552" s="194">
        <v>1</v>
      </c>
      <c r="D552" s="78">
        <v>1125</v>
      </c>
      <c r="E552" s="78">
        <v>35</v>
      </c>
      <c r="F552" s="195" t="s">
        <v>8</v>
      </c>
      <c r="G552" s="193" t="s">
        <v>225</v>
      </c>
      <c r="H552" s="193" t="s">
        <v>8</v>
      </c>
      <c r="I552" s="193" t="s">
        <v>8</v>
      </c>
      <c r="J552" s="193" t="s">
        <v>8</v>
      </c>
      <c r="K552" s="84">
        <f t="shared" si="18"/>
        <v>1125</v>
      </c>
      <c r="L552" s="85">
        <f t="shared" si="17"/>
        <v>35</v>
      </c>
      <c r="O552" s="32" t="s">
        <v>2763</v>
      </c>
      <c r="P552" s="81">
        <v>1030</v>
      </c>
      <c r="Q552" s="81">
        <v>1180</v>
      </c>
      <c r="R552" s="81">
        <v>950</v>
      </c>
      <c r="S552" s="81">
        <v>1030</v>
      </c>
      <c r="T552" s="81">
        <v>1180</v>
      </c>
      <c r="U552" s="81">
        <v>950</v>
      </c>
      <c r="V552" s="337"/>
    </row>
    <row r="553" spans="1:22">
      <c r="A553" s="76" t="s">
        <v>2223</v>
      </c>
      <c r="B553" s="76" t="s">
        <v>2223</v>
      </c>
      <c r="C553" s="194">
        <v>1</v>
      </c>
      <c r="D553" s="78">
        <v>4170</v>
      </c>
      <c r="E553" s="78">
        <v>40</v>
      </c>
      <c r="F553" s="195" t="s">
        <v>8</v>
      </c>
      <c r="G553" s="193" t="s">
        <v>225</v>
      </c>
      <c r="H553" s="193" t="s">
        <v>8</v>
      </c>
      <c r="I553" s="193" t="s">
        <v>8</v>
      </c>
      <c r="J553" s="193" t="s">
        <v>8</v>
      </c>
      <c r="K553" s="84">
        <f t="shared" si="18"/>
        <v>4170</v>
      </c>
      <c r="L553" s="85">
        <f t="shared" si="17"/>
        <v>40</v>
      </c>
      <c r="O553" s="32" t="s">
        <v>2763</v>
      </c>
      <c r="P553" s="81">
        <v>4710</v>
      </c>
      <c r="Q553" s="81">
        <v>4840</v>
      </c>
      <c r="R553" s="81">
        <v>4570</v>
      </c>
      <c r="S553" s="81" t="s">
        <v>8</v>
      </c>
      <c r="T553" s="81" t="s">
        <v>8</v>
      </c>
      <c r="U553" s="81" t="s">
        <v>8</v>
      </c>
      <c r="V553" s="337"/>
    </row>
    <row r="554" spans="1:22">
      <c r="A554" s="76" t="s">
        <v>2232</v>
      </c>
      <c r="B554" s="76" t="s">
        <v>2232</v>
      </c>
      <c r="C554" s="194">
        <v>1</v>
      </c>
      <c r="D554" s="78">
        <v>6090</v>
      </c>
      <c r="E554" s="78">
        <v>40</v>
      </c>
      <c r="F554" s="195" t="s">
        <v>8</v>
      </c>
      <c r="G554" s="193" t="s">
        <v>225</v>
      </c>
      <c r="H554" s="193" t="s">
        <v>8</v>
      </c>
      <c r="I554" s="193" t="s">
        <v>8</v>
      </c>
      <c r="J554" s="193" t="s">
        <v>8</v>
      </c>
      <c r="K554" s="84">
        <f t="shared" si="18"/>
        <v>6090</v>
      </c>
      <c r="L554" s="85">
        <f t="shared" si="17"/>
        <v>40</v>
      </c>
      <c r="O554" s="32" t="s">
        <v>2763</v>
      </c>
      <c r="P554" s="81">
        <v>6970</v>
      </c>
      <c r="Q554" s="81">
        <v>7160</v>
      </c>
      <c r="R554" s="81">
        <v>6790</v>
      </c>
      <c r="S554" s="86" t="s">
        <v>8</v>
      </c>
      <c r="T554" s="86" t="s">
        <v>8</v>
      </c>
      <c r="U554" s="86" t="s">
        <v>8</v>
      </c>
      <c r="V554" s="337"/>
    </row>
    <row r="555" spans="1:22">
      <c r="A555" s="76" t="s">
        <v>2719</v>
      </c>
      <c r="B555" s="76" t="s">
        <v>2719</v>
      </c>
      <c r="C555" s="194">
        <v>1</v>
      </c>
      <c r="D555" s="78">
        <v>7660</v>
      </c>
      <c r="E555" s="78">
        <v>50</v>
      </c>
      <c r="F555" s="195">
        <v>100</v>
      </c>
      <c r="G555" s="193" t="s">
        <v>225</v>
      </c>
      <c r="H555" s="193" t="s">
        <v>8</v>
      </c>
      <c r="I555" s="193" t="s">
        <v>8</v>
      </c>
      <c r="J555" s="193" t="s">
        <v>8</v>
      </c>
      <c r="K555" s="84">
        <f t="shared" si="18"/>
        <v>7660</v>
      </c>
      <c r="L555" s="85">
        <f t="shared" si="17"/>
        <v>112</v>
      </c>
      <c r="O555" s="32" t="s">
        <v>2761</v>
      </c>
      <c r="P555" s="81">
        <v>8460</v>
      </c>
      <c r="Q555" s="81">
        <v>8550</v>
      </c>
      <c r="R555" s="81">
        <v>8370</v>
      </c>
      <c r="S555" s="81">
        <v>8520</v>
      </c>
      <c r="T555" s="81">
        <v>8580</v>
      </c>
      <c r="U555" s="81">
        <v>8450</v>
      </c>
      <c r="V555" s="337"/>
    </row>
    <row r="556" spans="1:22">
      <c r="A556" s="339" t="s">
        <v>2724</v>
      </c>
      <c r="B556" s="339" t="s">
        <v>2724</v>
      </c>
      <c r="C556" s="194">
        <v>1</v>
      </c>
      <c r="D556" s="78">
        <v>7560</v>
      </c>
      <c r="E556" s="78">
        <v>50</v>
      </c>
      <c r="F556" s="195">
        <v>100</v>
      </c>
      <c r="G556" s="193" t="s">
        <v>225</v>
      </c>
      <c r="H556" s="193" t="s">
        <v>8</v>
      </c>
      <c r="I556" s="193" t="s">
        <v>8</v>
      </c>
      <c r="J556" s="193" t="s">
        <v>8</v>
      </c>
      <c r="K556" s="84">
        <v>7560</v>
      </c>
      <c r="L556" s="85">
        <f t="shared" si="17"/>
        <v>112</v>
      </c>
      <c r="M556" s="31">
        <v>0</v>
      </c>
      <c r="N556" s="29">
        <v>0</v>
      </c>
      <c r="O556" s="32" t="s">
        <v>2762</v>
      </c>
      <c r="P556" s="81">
        <v>8360</v>
      </c>
      <c r="Q556" s="81">
        <v>8600</v>
      </c>
      <c r="R556" s="81">
        <v>8160</v>
      </c>
      <c r="S556" s="81">
        <v>8390</v>
      </c>
      <c r="T556" s="81">
        <v>8420</v>
      </c>
      <c r="U556" s="81">
        <v>8350</v>
      </c>
      <c r="V556" s="342"/>
    </row>
    <row r="557" spans="1:22">
      <c r="A557" s="200" t="s">
        <v>2243</v>
      </c>
      <c r="B557" s="200" t="s">
        <v>2243</v>
      </c>
      <c r="C557" s="194">
        <v>1</v>
      </c>
      <c r="D557" s="83">
        <v>2390</v>
      </c>
      <c r="E557" s="83">
        <v>30</v>
      </c>
      <c r="F557" s="195" t="s">
        <v>8</v>
      </c>
      <c r="G557" s="193" t="s">
        <v>225</v>
      </c>
      <c r="H557" s="193" t="s">
        <v>8</v>
      </c>
      <c r="I557" s="193" t="s">
        <v>8</v>
      </c>
      <c r="J557" s="193" t="s">
        <v>8</v>
      </c>
      <c r="K557" s="84">
        <f t="shared" ref="K557:K588" si="19">IF(OR(D557="n/a",D557="nd"),0,D557)+IF(OR(I557="n/a",I557="nd"),0,I557)</f>
        <v>2390</v>
      </c>
      <c r="L557" s="85">
        <f t="shared" si="17"/>
        <v>30</v>
      </c>
      <c r="O557" s="32" t="s">
        <v>2991</v>
      </c>
      <c r="P557" s="81">
        <v>1840</v>
      </c>
      <c r="Q557" s="81">
        <v>2000</v>
      </c>
      <c r="R557" s="81">
        <v>1690</v>
      </c>
      <c r="S557" s="86" t="s">
        <v>8</v>
      </c>
      <c r="T557" s="86" t="s">
        <v>8</v>
      </c>
      <c r="U557" s="86" t="s">
        <v>8</v>
      </c>
      <c r="V557" s="342"/>
    </row>
    <row r="558" spans="1:22">
      <c r="A558" s="200" t="s">
        <v>2246</v>
      </c>
      <c r="B558" s="200" t="s">
        <v>2246</v>
      </c>
      <c r="C558" s="194">
        <v>1</v>
      </c>
      <c r="D558" s="83">
        <v>3065</v>
      </c>
      <c r="E558" s="83">
        <v>30</v>
      </c>
      <c r="F558" s="195" t="s">
        <v>8</v>
      </c>
      <c r="G558" s="193" t="s">
        <v>225</v>
      </c>
      <c r="H558" s="193" t="s">
        <v>8</v>
      </c>
      <c r="I558" s="193" t="s">
        <v>8</v>
      </c>
      <c r="J558" s="193" t="s">
        <v>8</v>
      </c>
      <c r="K558" s="84">
        <f t="shared" si="19"/>
        <v>3065</v>
      </c>
      <c r="L558" s="85">
        <f t="shared" si="17"/>
        <v>30</v>
      </c>
      <c r="O558" s="32" t="s">
        <v>2991</v>
      </c>
      <c r="P558" s="81">
        <v>2680</v>
      </c>
      <c r="Q558" s="81">
        <v>2840</v>
      </c>
      <c r="R558" s="81">
        <v>2510</v>
      </c>
      <c r="S558" s="86" t="s">
        <v>8</v>
      </c>
      <c r="T558" s="86" t="s">
        <v>8</v>
      </c>
      <c r="U558" s="86" t="s">
        <v>8</v>
      </c>
      <c r="V558" s="342"/>
    </row>
    <row r="559" spans="1:22">
      <c r="A559" s="200" t="s">
        <v>2249</v>
      </c>
      <c r="B559" s="200" t="s">
        <v>2249</v>
      </c>
      <c r="C559" s="194">
        <v>1</v>
      </c>
      <c r="D559" s="83">
        <v>2935</v>
      </c>
      <c r="E559" s="83">
        <v>30</v>
      </c>
      <c r="F559" s="195" t="s">
        <v>8</v>
      </c>
      <c r="G559" s="193" t="s">
        <v>225</v>
      </c>
      <c r="H559" s="193" t="s">
        <v>8</v>
      </c>
      <c r="I559" s="193" t="s">
        <v>8</v>
      </c>
      <c r="J559" s="193" t="s">
        <v>8</v>
      </c>
      <c r="K559" s="84">
        <f t="shared" si="19"/>
        <v>2935</v>
      </c>
      <c r="L559" s="85">
        <f t="shared" si="17"/>
        <v>30</v>
      </c>
      <c r="O559" s="32" t="s">
        <v>2991</v>
      </c>
      <c r="P559" s="81">
        <v>2540</v>
      </c>
      <c r="Q559" s="81">
        <v>2700</v>
      </c>
      <c r="R559" s="81">
        <v>2360</v>
      </c>
      <c r="S559" s="86" t="s">
        <v>8</v>
      </c>
      <c r="T559" s="86" t="s">
        <v>8</v>
      </c>
      <c r="U559" s="86" t="s">
        <v>8</v>
      </c>
      <c r="V559" s="342"/>
    </row>
    <row r="560" spans="1:22">
      <c r="A560" s="200" t="s">
        <v>2251</v>
      </c>
      <c r="B560" s="200" t="s">
        <v>2251</v>
      </c>
      <c r="C560" s="194">
        <v>1</v>
      </c>
      <c r="D560" s="83">
        <v>3150</v>
      </c>
      <c r="E560" s="83">
        <v>30</v>
      </c>
      <c r="F560" s="195" t="s">
        <v>8</v>
      </c>
      <c r="G560" s="193" t="s">
        <v>225</v>
      </c>
      <c r="H560" s="193" t="s">
        <v>8</v>
      </c>
      <c r="I560" s="193" t="s">
        <v>8</v>
      </c>
      <c r="J560" s="193" t="s">
        <v>8</v>
      </c>
      <c r="K560" s="84">
        <f t="shared" si="19"/>
        <v>3150</v>
      </c>
      <c r="L560" s="85">
        <f t="shared" si="17"/>
        <v>30</v>
      </c>
      <c r="O560" s="32" t="s">
        <v>2991</v>
      </c>
      <c r="P560" s="81">
        <v>2790</v>
      </c>
      <c r="Q560" s="81">
        <v>2940</v>
      </c>
      <c r="R560" s="81">
        <v>2660</v>
      </c>
      <c r="S560" s="86" t="s">
        <v>8</v>
      </c>
      <c r="T560" s="86" t="s">
        <v>8</v>
      </c>
      <c r="U560" s="86" t="s">
        <v>8</v>
      </c>
      <c r="V560" s="342"/>
    </row>
    <row r="561" spans="1:22">
      <c r="A561" s="76" t="s">
        <v>2257</v>
      </c>
      <c r="B561" s="76" t="s">
        <v>2257</v>
      </c>
      <c r="C561" s="194">
        <v>1</v>
      </c>
      <c r="D561" s="78">
        <v>4685</v>
      </c>
      <c r="E561" s="78">
        <v>30</v>
      </c>
      <c r="F561" s="195" t="s">
        <v>8</v>
      </c>
      <c r="G561" s="193" t="s">
        <v>225</v>
      </c>
      <c r="H561" s="193" t="s">
        <v>8</v>
      </c>
      <c r="I561" s="193" t="s">
        <v>8</v>
      </c>
      <c r="J561" s="193" t="s">
        <v>8</v>
      </c>
      <c r="K561" s="84">
        <f t="shared" si="19"/>
        <v>4685</v>
      </c>
      <c r="L561" s="85">
        <f t="shared" si="17"/>
        <v>30</v>
      </c>
      <c r="O561" s="32" t="s">
        <v>2763</v>
      </c>
      <c r="P561" s="81">
        <v>5400</v>
      </c>
      <c r="Q561" s="81">
        <v>5550</v>
      </c>
      <c r="R561" s="81">
        <v>5310</v>
      </c>
      <c r="S561" s="86" t="s">
        <v>8</v>
      </c>
      <c r="T561" s="86" t="s">
        <v>8</v>
      </c>
      <c r="U561" s="86" t="s">
        <v>8</v>
      </c>
      <c r="V561" s="340"/>
    </row>
    <row r="562" spans="1:22">
      <c r="A562" s="76" t="s">
        <v>2262</v>
      </c>
      <c r="B562" s="76" t="s">
        <v>2262</v>
      </c>
      <c r="C562" s="194">
        <v>1</v>
      </c>
      <c r="D562" s="78">
        <v>7970</v>
      </c>
      <c r="E562" s="78">
        <v>50</v>
      </c>
      <c r="F562" s="195" t="s">
        <v>8</v>
      </c>
      <c r="G562" s="193" t="s">
        <v>225</v>
      </c>
      <c r="H562" s="193" t="s">
        <v>8</v>
      </c>
      <c r="I562" s="193" t="s">
        <v>8</v>
      </c>
      <c r="J562" s="193" t="s">
        <v>8</v>
      </c>
      <c r="K562" s="84">
        <f t="shared" si="19"/>
        <v>7970</v>
      </c>
      <c r="L562" s="85">
        <f t="shared" si="17"/>
        <v>50</v>
      </c>
      <c r="O562" s="32" t="s">
        <v>2763</v>
      </c>
      <c r="P562" s="81">
        <v>8830</v>
      </c>
      <c r="Q562" s="81">
        <v>9000</v>
      </c>
      <c r="R562" s="81">
        <v>8640</v>
      </c>
      <c r="S562" s="81" t="s">
        <v>8</v>
      </c>
      <c r="T562" s="81" t="s">
        <v>8</v>
      </c>
      <c r="U562" s="81" t="s">
        <v>8</v>
      </c>
      <c r="V562" s="340"/>
    </row>
    <row r="563" spans="1:22">
      <c r="A563" s="76" t="s">
        <v>2265</v>
      </c>
      <c r="B563" s="76" t="s">
        <v>2265</v>
      </c>
      <c r="C563" s="194">
        <v>1</v>
      </c>
      <c r="D563" s="78">
        <v>6130</v>
      </c>
      <c r="E563" s="78">
        <v>40</v>
      </c>
      <c r="F563" s="195" t="s">
        <v>8</v>
      </c>
      <c r="G563" s="193" t="s">
        <v>225</v>
      </c>
      <c r="H563" s="193" t="s">
        <v>8</v>
      </c>
      <c r="I563" s="193" t="s">
        <v>8</v>
      </c>
      <c r="J563" s="193" t="s">
        <v>8</v>
      </c>
      <c r="K563" s="84">
        <f t="shared" si="19"/>
        <v>6130</v>
      </c>
      <c r="L563" s="85">
        <f t="shared" si="17"/>
        <v>40</v>
      </c>
      <c r="O563" s="32" t="s">
        <v>2763</v>
      </c>
      <c r="P563" s="81">
        <v>7030</v>
      </c>
      <c r="Q563" s="81">
        <v>7160</v>
      </c>
      <c r="R563" s="81">
        <v>6900</v>
      </c>
      <c r="S563" s="86" t="s">
        <v>8</v>
      </c>
      <c r="T563" s="86" t="s">
        <v>8</v>
      </c>
      <c r="U563" s="86" t="s">
        <v>8</v>
      </c>
      <c r="V563" s="340"/>
    </row>
    <row r="564" spans="1:22">
      <c r="A564" s="76" t="s">
        <v>2268</v>
      </c>
      <c r="B564" s="76" t="s">
        <v>2268</v>
      </c>
      <c r="C564" s="194">
        <v>1</v>
      </c>
      <c r="D564" s="78">
        <v>6065</v>
      </c>
      <c r="E564" s="78">
        <v>35</v>
      </c>
      <c r="F564" s="195" t="s">
        <v>8</v>
      </c>
      <c r="G564" s="193">
        <v>-26.4</v>
      </c>
      <c r="H564" s="193" t="s">
        <v>8</v>
      </c>
      <c r="I564" s="193" t="s">
        <v>8</v>
      </c>
      <c r="J564" s="193" t="s">
        <v>8</v>
      </c>
      <c r="K564" s="84">
        <f t="shared" si="19"/>
        <v>6065</v>
      </c>
      <c r="L564" s="85">
        <f t="shared" si="17"/>
        <v>35</v>
      </c>
      <c r="O564" s="32" t="s">
        <v>2763</v>
      </c>
      <c r="P564" s="81">
        <v>6920</v>
      </c>
      <c r="Q564" s="81">
        <v>7150</v>
      </c>
      <c r="R564" s="81">
        <v>6790</v>
      </c>
      <c r="S564" s="86" t="s">
        <v>8</v>
      </c>
      <c r="T564" s="86" t="s">
        <v>8</v>
      </c>
      <c r="U564" s="86" t="s">
        <v>8</v>
      </c>
      <c r="V564" s="337"/>
    </row>
    <row r="565" spans="1:22">
      <c r="A565" s="76" t="s">
        <v>2272</v>
      </c>
      <c r="B565" s="76" t="s">
        <v>2272</v>
      </c>
      <c r="C565" s="194">
        <v>1</v>
      </c>
      <c r="D565" s="78">
        <v>4555</v>
      </c>
      <c r="E565" s="78">
        <v>30</v>
      </c>
      <c r="F565" s="195" t="s">
        <v>8</v>
      </c>
      <c r="G565" s="193">
        <v>-25</v>
      </c>
      <c r="H565" s="193" t="s">
        <v>8</v>
      </c>
      <c r="I565" s="193" t="s">
        <v>8</v>
      </c>
      <c r="J565" s="193" t="s">
        <v>8</v>
      </c>
      <c r="K565" s="84">
        <f t="shared" si="19"/>
        <v>4555</v>
      </c>
      <c r="L565" s="85">
        <f t="shared" si="17"/>
        <v>30</v>
      </c>
      <c r="O565" s="32" t="s">
        <v>2763</v>
      </c>
      <c r="P565" s="81">
        <v>5200</v>
      </c>
      <c r="Q565" s="81">
        <v>5440</v>
      </c>
      <c r="R565" s="81">
        <v>5050</v>
      </c>
      <c r="S565" s="81" t="s">
        <v>8</v>
      </c>
      <c r="T565" s="81" t="s">
        <v>8</v>
      </c>
      <c r="U565" s="81" t="s">
        <v>8</v>
      </c>
      <c r="V565" s="337"/>
    </row>
    <row r="566" spans="1:22">
      <c r="A566" s="76" t="s">
        <v>2273</v>
      </c>
      <c r="B566" s="76" t="s">
        <v>2273</v>
      </c>
      <c r="C566" s="194">
        <v>1</v>
      </c>
      <c r="D566" s="78">
        <v>6135</v>
      </c>
      <c r="E566" s="78">
        <v>35</v>
      </c>
      <c r="F566" s="195" t="s">
        <v>8</v>
      </c>
      <c r="G566" s="193">
        <v>-25</v>
      </c>
      <c r="H566" s="193" t="s">
        <v>8</v>
      </c>
      <c r="I566" s="193" t="s">
        <v>8</v>
      </c>
      <c r="J566" s="193" t="s">
        <v>8</v>
      </c>
      <c r="K566" s="84">
        <f t="shared" si="19"/>
        <v>6135</v>
      </c>
      <c r="L566" s="85">
        <f t="shared" si="17"/>
        <v>35</v>
      </c>
      <c r="O566" s="32" t="s">
        <v>2763</v>
      </c>
      <c r="P566" s="81">
        <v>7040</v>
      </c>
      <c r="Q566" s="81">
        <v>7160</v>
      </c>
      <c r="R566" s="81">
        <v>6900</v>
      </c>
      <c r="S566" s="86" t="s">
        <v>8</v>
      </c>
      <c r="T566" s="86" t="s">
        <v>8</v>
      </c>
      <c r="U566" s="86" t="s">
        <v>8</v>
      </c>
      <c r="V566" s="337"/>
    </row>
    <row r="567" spans="1:22">
      <c r="A567" s="76" t="s">
        <v>2276</v>
      </c>
      <c r="B567" s="76" t="s">
        <v>2276</v>
      </c>
      <c r="C567" s="194">
        <v>1</v>
      </c>
      <c r="D567" s="78">
        <v>4015</v>
      </c>
      <c r="E567" s="78">
        <v>35</v>
      </c>
      <c r="F567" s="195" t="s">
        <v>8</v>
      </c>
      <c r="G567" s="193">
        <v>-27.9</v>
      </c>
      <c r="H567" s="193" t="s">
        <v>8</v>
      </c>
      <c r="I567" s="193" t="s">
        <v>8</v>
      </c>
      <c r="J567" s="193" t="s">
        <v>8</v>
      </c>
      <c r="K567" s="84">
        <f t="shared" si="19"/>
        <v>4015</v>
      </c>
      <c r="L567" s="85">
        <f t="shared" si="17"/>
        <v>35</v>
      </c>
      <c r="O567" s="32" t="s">
        <v>2763</v>
      </c>
      <c r="P567" s="81">
        <v>4480</v>
      </c>
      <c r="Q567" s="81">
        <v>4580</v>
      </c>
      <c r="R567" s="81">
        <v>4410</v>
      </c>
      <c r="S567" s="81" t="s">
        <v>8</v>
      </c>
      <c r="T567" s="81" t="s">
        <v>8</v>
      </c>
      <c r="U567" s="81" t="s">
        <v>8</v>
      </c>
      <c r="V567" s="337"/>
    </row>
    <row r="568" spans="1:22">
      <c r="A568" s="76" t="s">
        <v>2279</v>
      </c>
      <c r="B568" s="76" t="s">
        <v>2279</v>
      </c>
      <c r="C568" s="194">
        <v>1</v>
      </c>
      <c r="D568" s="78">
        <v>6095</v>
      </c>
      <c r="E568" s="78">
        <v>35</v>
      </c>
      <c r="F568" s="195" t="s">
        <v>8</v>
      </c>
      <c r="G568" s="193">
        <v>-28.8</v>
      </c>
      <c r="H568" s="193" t="s">
        <v>8</v>
      </c>
      <c r="I568" s="193" t="s">
        <v>8</v>
      </c>
      <c r="J568" s="193" t="s">
        <v>8</v>
      </c>
      <c r="K568" s="84">
        <f t="shared" si="19"/>
        <v>6095</v>
      </c>
      <c r="L568" s="85">
        <f t="shared" si="17"/>
        <v>35</v>
      </c>
      <c r="O568" s="32" t="s">
        <v>2763</v>
      </c>
      <c r="P568" s="81">
        <v>6975</v>
      </c>
      <c r="Q568" s="81">
        <v>7160</v>
      </c>
      <c r="R568" s="81">
        <v>6800</v>
      </c>
      <c r="S568" s="86" t="s">
        <v>8</v>
      </c>
      <c r="T568" s="86" t="s">
        <v>8</v>
      </c>
      <c r="U568" s="86" t="s">
        <v>8</v>
      </c>
      <c r="V568" s="337"/>
    </row>
    <row r="569" spans="1:22">
      <c r="A569" s="76" t="s">
        <v>2282</v>
      </c>
      <c r="B569" s="76" t="s">
        <v>2282</v>
      </c>
      <c r="C569" s="194">
        <v>1</v>
      </c>
      <c r="D569" s="78">
        <v>5065</v>
      </c>
      <c r="E569" s="78">
        <v>35</v>
      </c>
      <c r="F569" s="195" t="s">
        <v>8</v>
      </c>
      <c r="G569" s="193">
        <v>-26.7</v>
      </c>
      <c r="H569" s="193" t="s">
        <v>8</v>
      </c>
      <c r="I569" s="193" t="s">
        <v>8</v>
      </c>
      <c r="J569" s="193" t="s">
        <v>8</v>
      </c>
      <c r="K569" s="84">
        <f t="shared" si="19"/>
        <v>5065</v>
      </c>
      <c r="L569" s="85">
        <f t="shared" si="17"/>
        <v>35</v>
      </c>
      <c r="O569" s="32" t="s">
        <v>2763</v>
      </c>
      <c r="P569" s="81">
        <v>5820</v>
      </c>
      <c r="Q569" s="81">
        <v>5910</v>
      </c>
      <c r="R569" s="81">
        <v>5720</v>
      </c>
      <c r="S569" s="81" t="s">
        <v>8</v>
      </c>
      <c r="T569" s="81" t="s">
        <v>8</v>
      </c>
      <c r="U569" s="81" t="s">
        <v>8</v>
      </c>
      <c r="V569" s="337"/>
    </row>
    <row r="570" spans="1:22">
      <c r="A570" s="76" t="s">
        <v>2284</v>
      </c>
      <c r="B570" s="76" t="s">
        <v>2284</v>
      </c>
      <c r="C570" s="194">
        <v>1</v>
      </c>
      <c r="D570" s="78">
        <v>5975</v>
      </c>
      <c r="E570" s="78">
        <v>35</v>
      </c>
      <c r="F570" s="195" t="s">
        <v>8</v>
      </c>
      <c r="G570" s="193">
        <v>-25.1</v>
      </c>
      <c r="H570" s="193" t="s">
        <v>8</v>
      </c>
      <c r="I570" s="193" t="s">
        <v>8</v>
      </c>
      <c r="J570" s="193" t="s">
        <v>8</v>
      </c>
      <c r="K570" s="84">
        <f t="shared" si="19"/>
        <v>5975</v>
      </c>
      <c r="L570" s="85">
        <f t="shared" si="17"/>
        <v>35</v>
      </c>
      <c r="O570" s="32" t="s">
        <v>2763</v>
      </c>
      <c r="P570" s="81">
        <v>6810</v>
      </c>
      <c r="Q570" s="81">
        <v>6940</v>
      </c>
      <c r="R570" s="81">
        <v>6670</v>
      </c>
      <c r="S570" s="86" t="s">
        <v>8</v>
      </c>
      <c r="T570" s="86" t="s">
        <v>8</v>
      </c>
      <c r="U570" s="86" t="s">
        <v>8</v>
      </c>
      <c r="V570" s="337"/>
    </row>
    <row r="571" spans="1:22">
      <c r="A571" s="76" t="s">
        <v>2287</v>
      </c>
      <c r="B571" s="76" t="s">
        <v>2287</v>
      </c>
      <c r="C571" s="194">
        <v>1</v>
      </c>
      <c r="D571" s="78">
        <v>6525</v>
      </c>
      <c r="E571" s="78">
        <v>40</v>
      </c>
      <c r="F571" s="195" t="s">
        <v>8</v>
      </c>
      <c r="G571" s="203">
        <v>-29.3</v>
      </c>
      <c r="H571" s="193" t="s">
        <v>675</v>
      </c>
      <c r="I571" s="193" t="s">
        <v>8</v>
      </c>
      <c r="J571" s="193" t="s">
        <v>8</v>
      </c>
      <c r="K571" s="84">
        <f t="shared" si="19"/>
        <v>6525</v>
      </c>
      <c r="L571" s="85">
        <f t="shared" si="17"/>
        <v>40</v>
      </c>
      <c r="O571" s="32" t="s">
        <v>2763</v>
      </c>
      <c r="P571" s="81">
        <v>7430</v>
      </c>
      <c r="Q571" s="81">
        <v>7560</v>
      </c>
      <c r="R571" s="81">
        <v>7320</v>
      </c>
      <c r="S571" s="86" t="s">
        <v>8</v>
      </c>
      <c r="T571" s="86" t="s">
        <v>8</v>
      </c>
      <c r="U571" s="86" t="s">
        <v>8</v>
      </c>
      <c r="V571" s="337"/>
    </row>
    <row r="572" spans="1:22">
      <c r="A572" s="76" t="s">
        <v>2291</v>
      </c>
      <c r="B572" s="76" t="s">
        <v>2291</v>
      </c>
      <c r="C572" s="194">
        <v>1</v>
      </c>
      <c r="D572" s="78">
        <v>6320</v>
      </c>
      <c r="E572" s="78">
        <v>45</v>
      </c>
      <c r="F572" s="195" t="s">
        <v>8</v>
      </c>
      <c r="G572" s="203">
        <v>-29.5</v>
      </c>
      <c r="H572" s="193" t="s">
        <v>675</v>
      </c>
      <c r="I572" s="193" t="s">
        <v>8</v>
      </c>
      <c r="J572" s="193" t="s">
        <v>8</v>
      </c>
      <c r="K572" s="84">
        <f t="shared" si="19"/>
        <v>6320</v>
      </c>
      <c r="L572" s="85">
        <f t="shared" si="17"/>
        <v>45</v>
      </c>
      <c r="O572" s="32" t="s">
        <v>2763</v>
      </c>
      <c r="P572" s="81">
        <v>7240</v>
      </c>
      <c r="Q572" s="81">
        <v>7420</v>
      </c>
      <c r="R572" s="81">
        <v>7150</v>
      </c>
      <c r="S572" s="86" t="s">
        <v>8</v>
      </c>
      <c r="T572" s="86" t="s">
        <v>8</v>
      </c>
      <c r="U572" s="86" t="s">
        <v>8</v>
      </c>
      <c r="V572" s="337"/>
    </row>
    <row r="573" spans="1:22">
      <c r="A573" s="76" t="s">
        <v>2294</v>
      </c>
      <c r="B573" s="76" t="s">
        <v>2294</v>
      </c>
      <c r="C573" s="194">
        <v>1</v>
      </c>
      <c r="D573" s="78">
        <v>3865</v>
      </c>
      <c r="E573" s="78">
        <v>40</v>
      </c>
      <c r="F573" s="195" t="s">
        <v>8</v>
      </c>
      <c r="G573" s="203">
        <v>-27.9</v>
      </c>
      <c r="H573" s="193" t="s">
        <v>675</v>
      </c>
      <c r="I573" s="193" t="s">
        <v>8</v>
      </c>
      <c r="J573" s="193" t="s">
        <v>8</v>
      </c>
      <c r="K573" s="84">
        <f t="shared" si="19"/>
        <v>3865</v>
      </c>
      <c r="L573" s="85">
        <f t="shared" si="17"/>
        <v>40</v>
      </c>
      <c r="O573" s="32" t="s">
        <v>2763</v>
      </c>
      <c r="P573" s="81">
        <v>4290</v>
      </c>
      <c r="Q573" s="81">
        <v>4420</v>
      </c>
      <c r="R573" s="81">
        <v>4150</v>
      </c>
      <c r="S573" s="81" t="s">
        <v>8</v>
      </c>
      <c r="T573" s="81" t="s">
        <v>8</v>
      </c>
      <c r="U573" s="81" t="s">
        <v>8</v>
      </c>
      <c r="V573" s="337"/>
    </row>
    <row r="574" spans="1:22">
      <c r="A574" s="76" t="s">
        <v>2297</v>
      </c>
      <c r="B574" s="76" t="s">
        <v>2297</v>
      </c>
      <c r="C574" s="194">
        <v>1</v>
      </c>
      <c r="D574" s="78">
        <v>6285</v>
      </c>
      <c r="E574" s="78">
        <v>40</v>
      </c>
      <c r="F574" s="195" t="s">
        <v>8</v>
      </c>
      <c r="G574" s="203">
        <v>-30.2</v>
      </c>
      <c r="H574" s="193" t="s">
        <v>675</v>
      </c>
      <c r="I574" s="193" t="s">
        <v>8</v>
      </c>
      <c r="J574" s="193" t="s">
        <v>8</v>
      </c>
      <c r="K574" s="84">
        <f t="shared" si="19"/>
        <v>6285</v>
      </c>
      <c r="L574" s="85">
        <f t="shared" si="17"/>
        <v>40</v>
      </c>
      <c r="O574" s="32" t="s">
        <v>2763</v>
      </c>
      <c r="P574" s="81">
        <v>7210</v>
      </c>
      <c r="Q574" s="81">
        <v>7320</v>
      </c>
      <c r="R574" s="81">
        <v>7020</v>
      </c>
      <c r="S574" s="86" t="s">
        <v>8</v>
      </c>
      <c r="T574" s="86" t="s">
        <v>8</v>
      </c>
      <c r="U574" s="86" t="s">
        <v>8</v>
      </c>
      <c r="V574" s="337"/>
    </row>
    <row r="575" spans="1:22">
      <c r="A575" s="76" t="s">
        <v>2300</v>
      </c>
      <c r="B575" s="76" t="s">
        <v>2300</v>
      </c>
      <c r="C575" s="194">
        <v>1</v>
      </c>
      <c r="D575" s="78">
        <v>6190</v>
      </c>
      <c r="E575" s="78">
        <v>55</v>
      </c>
      <c r="F575" s="195" t="s">
        <v>8</v>
      </c>
      <c r="G575" s="203">
        <v>-29.4</v>
      </c>
      <c r="H575" s="193" t="s">
        <v>675</v>
      </c>
      <c r="I575" s="193" t="s">
        <v>8</v>
      </c>
      <c r="J575" s="193" t="s">
        <v>8</v>
      </c>
      <c r="K575" s="84">
        <f t="shared" si="19"/>
        <v>6190</v>
      </c>
      <c r="L575" s="85">
        <f t="shared" si="17"/>
        <v>55</v>
      </c>
      <c r="O575" s="32" t="s">
        <v>2763</v>
      </c>
      <c r="P575" s="81">
        <v>7080</v>
      </c>
      <c r="Q575" s="81">
        <v>7260</v>
      </c>
      <c r="R575" s="81">
        <v>6940</v>
      </c>
      <c r="S575" s="86" t="s">
        <v>8</v>
      </c>
      <c r="T575" s="86" t="s">
        <v>8</v>
      </c>
      <c r="U575" s="86" t="s">
        <v>8</v>
      </c>
      <c r="V575" s="337"/>
    </row>
    <row r="576" spans="1:22">
      <c r="A576" s="76" t="s">
        <v>2304</v>
      </c>
      <c r="B576" s="76" t="s">
        <v>2304</v>
      </c>
      <c r="C576" s="194">
        <v>1</v>
      </c>
      <c r="D576" s="78">
        <v>5010</v>
      </c>
      <c r="E576" s="78">
        <v>90</v>
      </c>
      <c r="F576" s="195" t="s">
        <v>8</v>
      </c>
      <c r="G576" s="203">
        <v>-21.9</v>
      </c>
      <c r="H576" s="193" t="s">
        <v>675</v>
      </c>
      <c r="I576" s="193" t="s">
        <v>8</v>
      </c>
      <c r="J576" s="193" t="s">
        <v>8</v>
      </c>
      <c r="K576" s="84">
        <f t="shared" si="19"/>
        <v>5010</v>
      </c>
      <c r="L576" s="85">
        <f t="shared" si="17"/>
        <v>90</v>
      </c>
      <c r="O576" s="32" t="s">
        <v>2763</v>
      </c>
      <c r="P576" s="81">
        <v>5760</v>
      </c>
      <c r="Q576" s="81">
        <v>5930</v>
      </c>
      <c r="R576" s="81">
        <v>5580</v>
      </c>
      <c r="S576" s="86" t="s">
        <v>8</v>
      </c>
      <c r="T576" s="86" t="s">
        <v>8</v>
      </c>
      <c r="U576" s="86" t="s">
        <v>8</v>
      </c>
      <c r="V576" s="337"/>
    </row>
    <row r="577" spans="1:22">
      <c r="A577" s="76" t="s">
        <v>2308</v>
      </c>
      <c r="B577" s="76" t="s">
        <v>2308</v>
      </c>
      <c r="C577" s="194">
        <v>1</v>
      </c>
      <c r="D577" s="78">
        <v>6320</v>
      </c>
      <c r="E577" s="78">
        <v>55</v>
      </c>
      <c r="F577" s="195" t="s">
        <v>8</v>
      </c>
      <c r="G577" s="203">
        <v>-27.3</v>
      </c>
      <c r="H577" s="193" t="s">
        <v>675</v>
      </c>
      <c r="I577" s="193" t="s">
        <v>8</v>
      </c>
      <c r="J577" s="193" t="s">
        <v>8</v>
      </c>
      <c r="K577" s="84">
        <f t="shared" si="19"/>
        <v>6320</v>
      </c>
      <c r="L577" s="85">
        <f t="shared" si="17"/>
        <v>55</v>
      </c>
      <c r="O577" s="32" t="s">
        <v>2763</v>
      </c>
      <c r="P577" s="81">
        <v>7240</v>
      </c>
      <c r="Q577" s="81">
        <v>7430</v>
      </c>
      <c r="R577" s="81">
        <v>7030</v>
      </c>
      <c r="S577" s="86" t="s">
        <v>8</v>
      </c>
      <c r="T577" s="86" t="s">
        <v>8</v>
      </c>
      <c r="U577" s="86" t="s">
        <v>8</v>
      </c>
      <c r="V577" s="337"/>
    </row>
    <row r="578" spans="1:22">
      <c r="A578" s="76" t="s">
        <v>2311</v>
      </c>
      <c r="B578" s="76" t="s">
        <v>2311</v>
      </c>
      <c r="C578" s="194">
        <v>1</v>
      </c>
      <c r="D578" s="78">
        <v>6591</v>
      </c>
      <c r="E578" s="78">
        <v>41</v>
      </c>
      <c r="F578" s="195" t="s">
        <v>8</v>
      </c>
      <c r="G578" s="203">
        <v>-25</v>
      </c>
      <c r="H578" s="193" t="s">
        <v>675</v>
      </c>
      <c r="I578" s="193" t="s">
        <v>8</v>
      </c>
      <c r="J578" s="193" t="s">
        <v>8</v>
      </c>
      <c r="K578" s="84">
        <f t="shared" si="19"/>
        <v>6591</v>
      </c>
      <c r="L578" s="85">
        <f t="shared" si="17"/>
        <v>41</v>
      </c>
      <c r="O578" s="32" t="s">
        <v>2763</v>
      </c>
      <c r="P578" s="81">
        <v>7490</v>
      </c>
      <c r="Q578" s="81">
        <v>7570</v>
      </c>
      <c r="R578" s="81">
        <v>7420</v>
      </c>
      <c r="S578" s="86" t="s">
        <v>8</v>
      </c>
      <c r="T578" s="86" t="s">
        <v>8</v>
      </c>
      <c r="U578" s="86" t="s">
        <v>8</v>
      </c>
      <c r="V578" s="337"/>
    </row>
    <row r="579" spans="1:22">
      <c r="A579" s="76" t="s">
        <v>2315</v>
      </c>
      <c r="B579" s="76" t="s">
        <v>2315</v>
      </c>
      <c r="C579" s="194">
        <v>1</v>
      </c>
      <c r="D579" s="78">
        <v>6752</v>
      </c>
      <c r="E579" s="78">
        <v>43</v>
      </c>
      <c r="F579" s="195" t="s">
        <v>8</v>
      </c>
      <c r="G579" s="203">
        <v>-24.3</v>
      </c>
      <c r="H579" s="193" t="s">
        <v>675</v>
      </c>
      <c r="I579" s="193" t="s">
        <v>8</v>
      </c>
      <c r="J579" s="193" t="s">
        <v>8</v>
      </c>
      <c r="K579" s="84">
        <f t="shared" si="19"/>
        <v>6752</v>
      </c>
      <c r="L579" s="85">
        <f t="shared" si="17"/>
        <v>43</v>
      </c>
      <c r="O579" s="32" t="s">
        <v>2763</v>
      </c>
      <c r="P579" s="81">
        <v>7610</v>
      </c>
      <c r="Q579" s="81">
        <v>7680</v>
      </c>
      <c r="R579" s="81">
        <v>7510</v>
      </c>
      <c r="S579" s="86" t="s">
        <v>8</v>
      </c>
      <c r="T579" s="86" t="s">
        <v>8</v>
      </c>
      <c r="U579" s="86" t="s">
        <v>8</v>
      </c>
      <c r="V579" s="337"/>
    </row>
    <row r="580" spans="1:22">
      <c r="A580" s="76" t="s">
        <v>840</v>
      </c>
      <c r="B580" s="76" t="s">
        <v>840</v>
      </c>
      <c r="C580" s="194">
        <v>1</v>
      </c>
      <c r="D580" s="78">
        <v>7850</v>
      </c>
      <c r="E580" s="78">
        <v>80</v>
      </c>
      <c r="F580" s="195" t="s">
        <v>8</v>
      </c>
      <c r="G580" s="193" t="s">
        <v>225</v>
      </c>
      <c r="H580" s="193" t="s">
        <v>8</v>
      </c>
      <c r="I580" s="193" t="s">
        <v>8</v>
      </c>
      <c r="J580" s="193" t="s">
        <v>8</v>
      </c>
      <c r="K580" s="84">
        <f t="shared" si="19"/>
        <v>7850</v>
      </c>
      <c r="L580" s="85">
        <f t="shared" ref="L580:L643" si="20">ROUND(SQRT(SUMSQ(IF(OR(E580="n/a",E580="nd"),0,E580),IF(OR(F580="n/a",F580="nd"),0,F580),IF(OR(J580="n/a",J580="nd"),0,J580))),0)</f>
        <v>80</v>
      </c>
      <c r="O580" s="32" t="s">
        <v>2763</v>
      </c>
      <c r="P580" s="81">
        <v>8695</v>
      </c>
      <c r="Q580" s="81">
        <v>8985</v>
      </c>
      <c r="R580" s="81">
        <v>8455</v>
      </c>
      <c r="S580" s="86" t="s">
        <v>8</v>
      </c>
      <c r="T580" s="86" t="s">
        <v>8</v>
      </c>
      <c r="U580" s="86" t="s">
        <v>8</v>
      </c>
      <c r="V580" s="337"/>
    </row>
    <row r="581" spans="1:22">
      <c r="A581" s="76" t="s">
        <v>2626</v>
      </c>
      <c r="B581" s="76" t="s">
        <v>2626</v>
      </c>
      <c r="C581" s="194">
        <v>1</v>
      </c>
      <c r="D581" s="78">
        <v>4200</v>
      </c>
      <c r="E581" s="78">
        <v>260</v>
      </c>
      <c r="F581" s="195" t="s">
        <v>8</v>
      </c>
      <c r="G581" s="193" t="s">
        <v>225</v>
      </c>
      <c r="H581" s="193" t="s">
        <v>8</v>
      </c>
      <c r="I581" s="193" t="s">
        <v>8</v>
      </c>
      <c r="J581" s="193" t="s">
        <v>8</v>
      </c>
      <c r="K581" s="84">
        <f t="shared" si="19"/>
        <v>4200</v>
      </c>
      <c r="L581" s="85">
        <f t="shared" si="20"/>
        <v>260</v>
      </c>
      <c r="O581" s="32" t="s">
        <v>2763</v>
      </c>
      <c r="P581" s="81">
        <v>4750</v>
      </c>
      <c r="Q581" s="81">
        <v>5470</v>
      </c>
      <c r="R581" s="81">
        <v>4000</v>
      </c>
      <c r="S581" s="81">
        <v>4755</v>
      </c>
      <c r="T581" s="81">
        <v>5470</v>
      </c>
      <c r="U581" s="81">
        <v>4005</v>
      </c>
      <c r="V581" s="337"/>
    </row>
    <row r="582" spans="1:22">
      <c r="A582" s="76" t="s">
        <v>2631</v>
      </c>
      <c r="B582" s="76" t="s">
        <v>2631</v>
      </c>
      <c r="C582" s="194">
        <v>1</v>
      </c>
      <c r="D582" s="78">
        <v>4850</v>
      </c>
      <c r="E582" s="78">
        <v>40</v>
      </c>
      <c r="F582" s="195" t="s">
        <v>8</v>
      </c>
      <c r="G582" s="193" t="s">
        <v>225</v>
      </c>
      <c r="H582" s="193" t="s">
        <v>8</v>
      </c>
      <c r="I582" s="193" t="s">
        <v>8</v>
      </c>
      <c r="J582" s="193" t="s">
        <v>8</v>
      </c>
      <c r="K582" s="84">
        <f t="shared" si="19"/>
        <v>4850</v>
      </c>
      <c r="L582" s="85">
        <f t="shared" si="20"/>
        <v>40</v>
      </c>
      <c r="O582" s="32" t="s">
        <v>2763</v>
      </c>
      <c r="P582" s="81">
        <v>5565</v>
      </c>
      <c r="Q582" s="81">
        <v>5660</v>
      </c>
      <c r="R582" s="81">
        <v>5475</v>
      </c>
      <c r="S582" s="81">
        <v>5565</v>
      </c>
      <c r="T582" s="81">
        <v>5660</v>
      </c>
      <c r="U582" s="81">
        <v>5475</v>
      </c>
      <c r="V582" s="337"/>
    </row>
    <row r="583" spans="1:22">
      <c r="A583" s="76" t="s">
        <v>2635</v>
      </c>
      <c r="B583" s="76" t="s">
        <v>2635</v>
      </c>
      <c r="C583" s="194">
        <v>1</v>
      </c>
      <c r="D583" s="78">
        <v>5220</v>
      </c>
      <c r="E583" s="78">
        <v>70</v>
      </c>
      <c r="F583" s="195" t="s">
        <v>8</v>
      </c>
      <c r="G583" s="193" t="s">
        <v>225</v>
      </c>
      <c r="H583" s="193" t="s">
        <v>8</v>
      </c>
      <c r="I583" s="193" t="s">
        <v>8</v>
      </c>
      <c r="J583" s="193" t="s">
        <v>8</v>
      </c>
      <c r="K583" s="84">
        <f t="shared" si="19"/>
        <v>5220</v>
      </c>
      <c r="L583" s="85">
        <f t="shared" si="20"/>
        <v>70</v>
      </c>
      <c r="O583" s="32" t="s">
        <v>2763</v>
      </c>
      <c r="P583" s="83">
        <v>6010</v>
      </c>
      <c r="Q583" s="83">
        <v>6200</v>
      </c>
      <c r="R583" s="83">
        <v>5750</v>
      </c>
      <c r="S583" s="83">
        <v>5940</v>
      </c>
      <c r="T583" s="83">
        <v>6110</v>
      </c>
      <c r="U583" s="83">
        <v>5750</v>
      </c>
      <c r="V583" s="337"/>
    </row>
    <row r="584" spans="1:22">
      <c r="A584" s="76" t="s">
        <v>2639</v>
      </c>
      <c r="B584" s="76" t="s">
        <v>2639</v>
      </c>
      <c r="C584" s="194">
        <v>1</v>
      </c>
      <c r="D584" s="78">
        <v>5660</v>
      </c>
      <c r="E584" s="78">
        <v>80</v>
      </c>
      <c r="F584" s="195" t="s">
        <v>8</v>
      </c>
      <c r="G584" s="193" t="s">
        <v>225</v>
      </c>
      <c r="H584" s="193" t="s">
        <v>8</v>
      </c>
      <c r="I584" s="193" t="s">
        <v>8</v>
      </c>
      <c r="J584" s="193" t="s">
        <v>8</v>
      </c>
      <c r="K584" s="84">
        <f t="shared" si="19"/>
        <v>5660</v>
      </c>
      <c r="L584" s="85">
        <f t="shared" si="20"/>
        <v>80</v>
      </c>
      <c r="O584" s="32" t="s">
        <v>2763</v>
      </c>
      <c r="P584" s="83">
        <v>6460</v>
      </c>
      <c r="Q584" s="83">
        <v>6640</v>
      </c>
      <c r="R584" s="83">
        <v>6300</v>
      </c>
      <c r="S584" s="83">
        <v>6385</v>
      </c>
      <c r="T584" s="83">
        <v>6505</v>
      </c>
      <c r="U584" s="83">
        <v>6285</v>
      </c>
      <c r="V584" s="337"/>
    </row>
    <row r="585" spans="1:22">
      <c r="A585" s="76" t="s">
        <v>2643</v>
      </c>
      <c r="B585" s="76" t="s">
        <v>2643</v>
      </c>
      <c r="C585" s="194">
        <v>1</v>
      </c>
      <c r="D585" s="78">
        <v>5880</v>
      </c>
      <c r="E585" s="78">
        <v>260</v>
      </c>
      <c r="F585" s="195" t="s">
        <v>8</v>
      </c>
      <c r="G585" s="193" t="s">
        <v>225</v>
      </c>
      <c r="H585" s="193" t="s">
        <v>8</v>
      </c>
      <c r="I585" s="193" t="s">
        <v>8</v>
      </c>
      <c r="J585" s="193" t="s">
        <v>8</v>
      </c>
      <c r="K585" s="84">
        <f t="shared" si="19"/>
        <v>5880</v>
      </c>
      <c r="L585" s="85">
        <f t="shared" si="20"/>
        <v>260</v>
      </c>
      <c r="O585" s="32" t="s">
        <v>2763</v>
      </c>
      <c r="P585" s="81">
        <v>6740</v>
      </c>
      <c r="Q585" s="81">
        <v>7420</v>
      </c>
      <c r="R585" s="81">
        <v>6190</v>
      </c>
      <c r="S585" s="81">
        <v>6595</v>
      </c>
      <c r="T585" s="81">
        <v>6745</v>
      </c>
      <c r="U585" s="81">
        <v>6435</v>
      </c>
      <c r="V585" s="337"/>
    </row>
    <row r="586" spans="1:22">
      <c r="A586" s="76" t="s">
        <v>2647</v>
      </c>
      <c r="B586" s="76" t="s">
        <v>2647</v>
      </c>
      <c r="C586" s="194">
        <v>1</v>
      </c>
      <c r="D586" s="78">
        <v>5660</v>
      </c>
      <c r="E586" s="78">
        <v>60</v>
      </c>
      <c r="F586" s="195" t="s">
        <v>8</v>
      </c>
      <c r="G586" s="193" t="s">
        <v>225</v>
      </c>
      <c r="H586" s="193" t="s">
        <v>8</v>
      </c>
      <c r="I586" s="193" t="s">
        <v>8</v>
      </c>
      <c r="J586" s="193" t="s">
        <v>8</v>
      </c>
      <c r="K586" s="84">
        <f t="shared" si="19"/>
        <v>5660</v>
      </c>
      <c r="L586" s="85">
        <f t="shared" si="20"/>
        <v>60</v>
      </c>
      <c r="O586" s="32" t="s">
        <v>2763</v>
      </c>
      <c r="P586" s="81">
        <v>6450</v>
      </c>
      <c r="Q586" s="81">
        <v>6630</v>
      </c>
      <c r="R586" s="81">
        <v>6300</v>
      </c>
      <c r="S586" s="81">
        <v>6465</v>
      </c>
      <c r="T586" s="81">
        <v>6610</v>
      </c>
      <c r="U586" s="81">
        <v>6335</v>
      </c>
      <c r="V586" s="337"/>
    </row>
    <row r="587" spans="1:22">
      <c r="A587" s="76" t="s">
        <v>2343</v>
      </c>
      <c r="B587" s="76" t="s">
        <v>2343</v>
      </c>
      <c r="C587" s="194">
        <v>1</v>
      </c>
      <c r="D587" s="78">
        <v>5600</v>
      </c>
      <c r="E587" s="78">
        <v>38</v>
      </c>
      <c r="F587" s="195" t="s">
        <v>8</v>
      </c>
      <c r="G587" s="203">
        <v>-28.8</v>
      </c>
      <c r="H587" s="193" t="s">
        <v>675</v>
      </c>
      <c r="I587" s="193" t="s">
        <v>8</v>
      </c>
      <c r="J587" s="193" t="s">
        <v>8</v>
      </c>
      <c r="K587" s="84">
        <f t="shared" si="19"/>
        <v>5600</v>
      </c>
      <c r="L587" s="85">
        <f t="shared" si="20"/>
        <v>38</v>
      </c>
      <c r="O587" s="32" t="s">
        <v>2763</v>
      </c>
      <c r="P587" s="81">
        <v>6370</v>
      </c>
      <c r="Q587" s="81">
        <v>6480</v>
      </c>
      <c r="R587" s="81">
        <v>6290</v>
      </c>
      <c r="S587" s="81">
        <v>6350</v>
      </c>
      <c r="T587" s="81">
        <v>6410</v>
      </c>
      <c r="U587" s="81">
        <v>6300</v>
      </c>
      <c r="V587" s="337"/>
    </row>
    <row r="588" spans="1:22">
      <c r="A588" s="76" t="s">
        <v>2348</v>
      </c>
      <c r="B588" s="76" t="s">
        <v>2348</v>
      </c>
      <c r="C588" s="194">
        <v>1</v>
      </c>
      <c r="D588" s="78">
        <v>5594</v>
      </c>
      <c r="E588" s="78">
        <v>45</v>
      </c>
      <c r="F588" s="195" t="s">
        <v>8</v>
      </c>
      <c r="G588" s="203">
        <v>-27.9</v>
      </c>
      <c r="H588" s="193" t="s">
        <v>675</v>
      </c>
      <c r="I588" s="193" t="s">
        <v>8</v>
      </c>
      <c r="J588" s="193" t="s">
        <v>8</v>
      </c>
      <c r="K588" s="84">
        <f t="shared" si="19"/>
        <v>5594</v>
      </c>
      <c r="L588" s="85">
        <f t="shared" si="20"/>
        <v>45</v>
      </c>
      <c r="O588" s="32" t="s">
        <v>2763</v>
      </c>
      <c r="P588" s="81">
        <v>6370</v>
      </c>
      <c r="Q588" s="81">
        <v>6490</v>
      </c>
      <c r="R588" s="81">
        <v>6290</v>
      </c>
      <c r="S588" s="81">
        <v>6370</v>
      </c>
      <c r="T588" s="81">
        <v>6440</v>
      </c>
      <c r="U588" s="81">
        <v>6300</v>
      </c>
      <c r="V588" s="337"/>
    </row>
    <row r="589" spans="1:22">
      <c r="A589" s="76" t="s">
        <v>2351</v>
      </c>
      <c r="B589" s="76" t="s">
        <v>2351</v>
      </c>
      <c r="C589" s="194">
        <v>1</v>
      </c>
      <c r="D589" s="78">
        <v>5510</v>
      </c>
      <c r="E589" s="78">
        <v>60</v>
      </c>
      <c r="F589" s="195" t="s">
        <v>8</v>
      </c>
      <c r="G589" s="203">
        <v>-28.3</v>
      </c>
      <c r="H589" s="193" t="s">
        <v>675</v>
      </c>
      <c r="I589" s="193" t="s">
        <v>8</v>
      </c>
      <c r="J589" s="193" t="s">
        <v>8</v>
      </c>
      <c r="K589" s="84">
        <f t="shared" ref="K589:K620" si="21">IF(OR(D589="n/a",D589="nd"),0,D589)+IF(OR(I589="n/a",I589="nd"),0,I589)</f>
        <v>5510</v>
      </c>
      <c r="L589" s="85">
        <f t="shared" si="20"/>
        <v>60</v>
      </c>
      <c r="O589" s="32" t="s">
        <v>2763</v>
      </c>
      <c r="P589" s="81">
        <v>6310</v>
      </c>
      <c r="Q589" s="81">
        <v>6440</v>
      </c>
      <c r="R589" s="81">
        <v>6190</v>
      </c>
      <c r="S589" s="81">
        <v>6340</v>
      </c>
      <c r="T589" s="81">
        <v>6400</v>
      </c>
      <c r="U589" s="81">
        <v>6290</v>
      </c>
      <c r="V589" s="337"/>
    </row>
    <row r="590" spans="1:22">
      <c r="A590" s="76" t="s">
        <v>2353</v>
      </c>
      <c r="B590" s="76" t="s">
        <v>2353</v>
      </c>
      <c r="C590" s="194">
        <v>1</v>
      </c>
      <c r="D590" s="78">
        <v>5533</v>
      </c>
      <c r="E590" s="78">
        <v>46</v>
      </c>
      <c r="F590" s="195" t="s">
        <v>8</v>
      </c>
      <c r="G590" s="203">
        <v>-28.1</v>
      </c>
      <c r="H590" s="193" t="s">
        <v>675</v>
      </c>
      <c r="I590" s="193" t="s">
        <v>8</v>
      </c>
      <c r="J590" s="193" t="s">
        <v>8</v>
      </c>
      <c r="K590" s="84">
        <f t="shared" si="21"/>
        <v>5533</v>
      </c>
      <c r="L590" s="85">
        <f t="shared" si="20"/>
        <v>46</v>
      </c>
      <c r="O590" s="32" t="s">
        <v>2763</v>
      </c>
      <c r="P590" s="81">
        <v>6340</v>
      </c>
      <c r="Q590" s="81">
        <v>6440</v>
      </c>
      <c r="R590" s="81">
        <v>6210</v>
      </c>
      <c r="S590" s="81">
        <v>6320</v>
      </c>
      <c r="T590" s="81">
        <v>6400</v>
      </c>
      <c r="U590" s="81">
        <v>6270</v>
      </c>
      <c r="V590" s="337"/>
    </row>
    <row r="591" spans="1:22">
      <c r="A591" s="76" t="s">
        <v>2355</v>
      </c>
      <c r="B591" s="76" t="s">
        <v>2355</v>
      </c>
      <c r="C591" s="194">
        <v>1</v>
      </c>
      <c r="D591" s="78">
        <v>5838</v>
      </c>
      <c r="E591" s="78">
        <v>40</v>
      </c>
      <c r="F591" s="195" t="s">
        <v>8</v>
      </c>
      <c r="G591" s="193" t="s">
        <v>225</v>
      </c>
      <c r="H591" s="193" t="s">
        <v>8</v>
      </c>
      <c r="I591" s="193" t="s">
        <v>8</v>
      </c>
      <c r="J591" s="193" t="s">
        <v>8</v>
      </c>
      <c r="K591" s="84">
        <f t="shared" si="21"/>
        <v>5838</v>
      </c>
      <c r="L591" s="85">
        <f t="shared" si="20"/>
        <v>40</v>
      </c>
      <c r="O591" s="32" t="s">
        <v>2763</v>
      </c>
      <c r="P591" s="81">
        <v>6650</v>
      </c>
      <c r="Q591" s="81">
        <v>6750</v>
      </c>
      <c r="R591" s="81">
        <v>6500</v>
      </c>
      <c r="S591" s="81">
        <v>6660</v>
      </c>
      <c r="T591" s="81">
        <v>6750</v>
      </c>
      <c r="U591" s="81">
        <v>6560</v>
      </c>
      <c r="V591" s="337"/>
    </row>
    <row r="592" spans="1:22">
      <c r="A592" s="76" t="s">
        <v>2359</v>
      </c>
      <c r="B592" s="76" t="s">
        <v>2359</v>
      </c>
      <c r="C592" s="194">
        <v>1</v>
      </c>
      <c r="D592" s="78">
        <v>6080</v>
      </c>
      <c r="E592" s="78">
        <v>43</v>
      </c>
      <c r="F592" s="195" t="s">
        <v>8</v>
      </c>
      <c r="G592" s="193" t="s">
        <v>225</v>
      </c>
      <c r="H592" s="193" t="s">
        <v>8</v>
      </c>
      <c r="I592" s="193" t="s">
        <v>8</v>
      </c>
      <c r="J592" s="193" t="s">
        <v>8</v>
      </c>
      <c r="K592" s="84">
        <f t="shared" si="21"/>
        <v>6080</v>
      </c>
      <c r="L592" s="85">
        <f t="shared" si="20"/>
        <v>43</v>
      </c>
      <c r="O592" s="32" t="s">
        <v>2763</v>
      </c>
      <c r="P592" s="81">
        <v>6950</v>
      </c>
      <c r="Q592" s="81">
        <v>7160</v>
      </c>
      <c r="R592" s="81">
        <v>6790</v>
      </c>
      <c r="S592" s="81">
        <v>6770</v>
      </c>
      <c r="T592" s="81">
        <v>6840</v>
      </c>
      <c r="U592" s="81">
        <v>6670</v>
      </c>
      <c r="V592" s="337"/>
    </row>
    <row r="593" spans="1:22">
      <c r="A593" s="76" t="s">
        <v>1555</v>
      </c>
      <c r="B593" s="76" t="s">
        <v>1555</v>
      </c>
      <c r="C593" s="194">
        <v>1</v>
      </c>
      <c r="D593" s="78">
        <v>5111</v>
      </c>
      <c r="E593" s="78">
        <v>41</v>
      </c>
      <c r="F593" s="195" t="s">
        <v>8</v>
      </c>
      <c r="G593" s="193" t="s">
        <v>225</v>
      </c>
      <c r="H593" s="193" t="s">
        <v>8</v>
      </c>
      <c r="I593" s="193" t="s">
        <v>8</v>
      </c>
      <c r="J593" s="193" t="s">
        <v>8</v>
      </c>
      <c r="K593" s="84">
        <f t="shared" si="21"/>
        <v>5111</v>
      </c>
      <c r="L593" s="85">
        <f t="shared" si="20"/>
        <v>41</v>
      </c>
      <c r="O593" s="32" t="s">
        <v>2763</v>
      </c>
      <c r="P593" s="83">
        <v>5840</v>
      </c>
      <c r="Q593" s="83">
        <v>5940</v>
      </c>
      <c r="R593" s="83">
        <v>5740</v>
      </c>
      <c r="S593" s="83">
        <v>5830</v>
      </c>
      <c r="T593" s="83">
        <v>5940</v>
      </c>
      <c r="U593" s="83">
        <v>5740</v>
      </c>
      <c r="V593" s="337"/>
    </row>
    <row r="594" spans="1:22">
      <c r="A594" s="76" t="s">
        <v>1564</v>
      </c>
      <c r="B594" s="76" t="s">
        <v>1564</v>
      </c>
      <c r="C594" s="194">
        <v>1</v>
      </c>
      <c r="D594" s="78">
        <v>524</v>
      </c>
      <c r="E594" s="78">
        <v>36</v>
      </c>
      <c r="F594" s="195" t="s">
        <v>8</v>
      </c>
      <c r="G594" s="193" t="s">
        <v>225</v>
      </c>
      <c r="H594" s="193" t="s">
        <v>8</v>
      </c>
      <c r="I594" s="193" t="s">
        <v>8</v>
      </c>
      <c r="J594" s="193" t="s">
        <v>8</v>
      </c>
      <c r="K594" s="84">
        <f t="shared" si="21"/>
        <v>524</v>
      </c>
      <c r="L594" s="85">
        <f t="shared" si="20"/>
        <v>36</v>
      </c>
      <c r="O594" s="32" t="s">
        <v>2763</v>
      </c>
      <c r="P594" s="83">
        <v>550</v>
      </c>
      <c r="Q594" s="83">
        <v>630</v>
      </c>
      <c r="R594" s="83">
        <v>500</v>
      </c>
      <c r="S594" s="83">
        <v>550</v>
      </c>
      <c r="T594" s="83">
        <v>630</v>
      </c>
      <c r="U594" s="83">
        <v>500</v>
      </c>
      <c r="V594" s="337"/>
    </row>
    <row r="595" spans="1:22">
      <c r="A595" s="76" t="s">
        <v>1575</v>
      </c>
      <c r="B595" s="76" t="s">
        <v>1575</v>
      </c>
      <c r="C595" s="194">
        <v>1</v>
      </c>
      <c r="D595" s="78">
        <v>5821</v>
      </c>
      <c r="E595" s="78">
        <v>42</v>
      </c>
      <c r="F595" s="195" t="s">
        <v>8</v>
      </c>
      <c r="G595" s="193" t="s">
        <v>225</v>
      </c>
      <c r="H595" s="193" t="s">
        <v>8</v>
      </c>
      <c r="I595" s="193" t="s">
        <v>8</v>
      </c>
      <c r="J595" s="193" t="s">
        <v>8</v>
      </c>
      <c r="K595" s="84">
        <f t="shared" si="21"/>
        <v>5821</v>
      </c>
      <c r="L595" s="85">
        <f t="shared" si="20"/>
        <v>42</v>
      </c>
      <c r="O595" s="32" t="s">
        <v>2763</v>
      </c>
      <c r="P595" s="83">
        <v>6620</v>
      </c>
      <c r="Q595" s="83">
        <v>6740</v>
      </c>
      <c r="R595" s="83">
        <v>6490</v>
      </c>
      <c r="S595" s="78" t="s">
        <v>8</v>
      </c>
      <c r="T595" s="78" t="s">
        <v>8</v>
      </c>
      <c r="U595" s="78" t="s">
        <v>8</v>
      </c>
      <c r="V595" s="337"/>
    </row>
    <row r="596" spans="1:22">
      <c r="A596" s="76" t="s">
        <v>1601</v>
      </c>
      <c r="B596" s="76" t="s">
        <v>1601</v>
      </c>
      <c r="C596" s="194">
        <v>1</v>
      </c>
      <c r="D596" s="78">
        <v>5874</v>
      </c>
      <c r="E596" s="78">
        <v>40</v>
      </c>
      <c r="F596" s="195" t="s">
        <v>8</v>
      </c>
      <c r="G596" s="193" t="s">
        <v>225</v>
      </c>
      <c r="H596" s="193" t="s">
        <v>8</v>
      </c>
      <c r="I596" s="193" t="s">
        <v>8</v>
      </c>
      <c r="J596" s="193" t="s">
        <v>8</v>
      </c>
      <c r="K596" s="84">
        <f t="shared" si="21"/>
        <v>5874</v>
      </c>
      <c r="L596" s="85">
        <f t="shared" si="20"/>
        <v>40</v>
      </c>
      <c r="O596" s="32" t="s">
        <v>2763</v>
      </c>
      <c r="P596" s="83">
        <v>6690</v>
      </c>
      <c r="Q596" s="83">
        <v>6800</v>
      </c>
      <c r="R596" s="83">
        <v>6560</v>
      </c>
      <c r="S596" s="78" t="s">
        <v>8</v>
      </c>
      <c r="T596" s="78" t="s">
        <v>8</v>
      </c>
      <c r="U596" s="78" t="s">
        <v>8</v>
      </c>
      <c r="V596" s="337"/>
    </row>
    <row r="597" spans="1:22">
      <c r="A597" s="76" t="s">
        <v>1558</v>
      </c>
      <c r="B597" s="76" t="s">
        <v>1558</v>
      </c>
      <c r="C597" s="194">
        <v>1</v>
      </c>
      <c r="D597" s="78">
        <v>3920</v>
      </c>
      <c r="E597" s="78">
        <v>100</v>
      </c>
      <c r="F597" s="195" t="s">
        <v>8</v>
      </c>
      <c r="G597" s="193" t="s">
        <v>225</v>
      </c>
      <c r="H597" s="193" t="s">
        <v>8</v>
      </c>
      <c r="I597" s="193" t="s">
        <v>8</v>
      </c>
      <c r="J597" s="193" t="s">
        <v>8</v>
      </c>
      <c r="K597" s="84">
        <f t="shared" si="21"/>
        <v>3920</v>
      </c>
      <c r="L597" s="85">
        <f t="shared" si="20"/>
        <v>100</v>
      </c>
      <c r="O597" s="32" t="s">
        <v>2763</v>
      </c>
      <c r="P597" s="83">
        <v>4350</v>
      </c>
      <c r="Q597" s="83">
        <v>4800</v>
      </c>
      <c r="R597" s="83">
        <v>4000</v>
      </c>
      <c r="S597" s="83">
        <v>4350</v>
      </c>
      <c r="T597" s="83">
        <v>4800</v>
      </c>
      <c r="U597" s="83">
        <v>4000</v>
      </c>
      <c r="V597" s="337"/>
    </row>
    <row r="598" spans="1:22">
      <c r="A598" s="76" t="s">
        <v>1561</v>
      </c>
      <c r="B598" s="76" t="s">
        <v>1561</v>
      </c>
      <c r="C598" s="194">
        <v>1</v>
      </c>
      <c r="D598" s="78">
        <v>3380</v>
      </c>
      <c r="E598" s="78">
        <v>120</v>
      </c>
      <c r="F598" s="195" t="s">
        <v>8</v>
      </c>
      <c r="G598" s="193" t="s">
        <v>225</v>
      </c>
      <c r="H598" s="193" t="s">
        <v>8</v>
      </c>
      <c r="I598" s="193" t="s">
        <v>8</v>
      </c>
      <c r="J598" s="193" t="s">
        <v>8</v>
      </c>
      <c r="K598" s="84">
        <f t="shared" si="21"/>
        <v>3380</v>
      </c>
      <c r="L598" s="85">
        <f t="shared" si="20"/>
        <v>120</v>
      </c>
      <c r="O598" s="32" t="s">
        <v>2763</v>
      </c>
      <c r="P598" s="83">
        <v>3640</v>
      </c>
      <c r="Q598" s="83">
        <v>3970</v>
      </c>
      <c r="R598" s="83">
        <v>3370</v>
      </c>
      <c r="S598" s="83">
        <v>3640</v>
      </c>
      <c r="T598" s="83">
        <v>3970</v>
      </c>
      <c r="U598" s="83">
        <v>3370</v>
      </c>
      <c r="V598" s="337"/>
    </row>
    <row r="599" spans="1:22">
      <c r="A599" s="76" t="s">
        <v>1572</v>
      </c>
      <c r="B599" s="76" t="s">
        <v>1572</v>
      </c>
      <c r="C599" s="194">
        <v>1</v>
      </c>
      <c r="D599" s="78">
        <v>6150</v>
      </c>
      <c r="E599" s="78">
        <v>120</v>
      </c>
      <c r="F599" s="195" t="s">
        <v>8</v>
      </c>
      <c r="G599" s="193" t="s">
        <v>225</v>
      </c>
      <c r="H599" s="193" t="s">
        <v>8</v>
      </c>
      <c r="I599" s="193" t="s">
        <v>8</v>
      </c>
      <c r="J599" s="193" t="s">
        <v>8</v>
      </c>
      <c r="K599" s="84">
        <f t="shared" si="21"/>
        <v>6150</v>
      </c>
      <c r="L599" s="85">
        <f t="shared" si="20"/>
        <v>120</v>
      </c>
      <c r="O599" s="32" t="s">
        <v>2763</v>
      </c>
      <c r="P599" s="83">
        <v>7030</v>
      </c>
      <c r="Q599" s="83">
        <v>7310</v>
      </c>
      <c r="R599" s="83">
        <v>6740</v>
      </c>
      <c r="S599" s="78" t="s">
        <v>8</v>
      </c>
      <c r="T599" s="78" t="s">
        <v>8</v>
      </c>
      <c r="U599" s="78" t="s">
        <v>8</v>
      </c>
      <c r="V599" s="337"/>
    </row>
    <row r="600" spans="1:22">
      <c r="A600" s="76" t="s">
        <v>1640</v>
      </c>
      <c r="B600" s="76" t="s">
        <v>1640</v>
      </c>
      <c r="C600" s="194">
        <v>1</v>
      </c>
      <c r="D600" s="78">
        <v>4588</v>
      </c>
      <c r="E600" s="78">
        <v>48</v>
      </c>
      <c r="F600" s="195" t="s">
        <v>8</v>
      </c>
      <c r="G600" s="203">
        <v>-28.7</v>
      </c>
      <c r="H600" s="193" t="s">
        <v>675</v>
      </c>
      <c r="I600" s="193" t="s">
        <v>8</v>
      </c>
      <c r="J600" s="193" t="s">
        <v>8</v>
      </c>
      <c r="K600" s="84">
        <f t="shared" si="21"/>
        <v>4588</v>
      </c>
      <c r="L600" s="85">
        <f t="shared" si="20"/>
        <v>48</v>
      </c>
      <c r="O600" s="32" t="s">
        <v>2763</v>
      </c>
      <c r="P600" s="81">
        <v>5275</v>
      </c>
      <c r="Q600" s="81">
        <v>5465</v>
      </c>
      <c r="R600" s="81">
        <v>5050</v>
      </c>
      <c r="S600" s="86" t="s">
        <v>8</v>
      </c>
      <c r="T600" s="86" t="s">
        <v>8</v>
      </c>
      <c r="U600" s="86" t="s">
        <v>8</v>
      </c>
      <c r="V600" s="337"/>
    </row>
    <row r="601" spans="1:22">
      <c r="A601" s="76" t="s">
        <v>1951</v>
      </c>
      <c r="B601" s="76" t="s">
        <v>1951</v>
      </c>
      <c r="C601" s="194">
        <v>1</v>
      </c>
      <c r="D601" s="78">
        <v>3680</v>
      </c>
      <c r="E601" s="78">
        <v>60</v>
      </c>
      <c r="F601" s="195" t="s">
        <v>8</v>
      </c>
      <c r="G601" s="203">
        <v>-29</v>
      </c>
      <c r="H601" s="193" t="s">
        <v>675</v>
      </c>
      <c r="I601" s="193" t="s">
        <v>8</v>
      </c>
      <c r="J601" s="193" t="s">
        <v>8</v>
      </c>
      <c r="K601" s="84">
        <f t="shared" si="21"/>
        <v>3680</v>
      </c>
      <c r="L601" s="85">
        <f t="shared" si="20"/>
        <v>60</v>
      </c>
      <c r="O601" s="32" t="s">
        <v>2763</v>
      </c>
      <c r="P601" s="81">
        <v>4020</v>
      </c>
      <c r="Q601" s="81">
        <v>4225</v>
      </c>
      <c r="R601" s="81">
        <v>3840</v>
      </c>
      <c r="S601" s="81">
        <v>4050</v>
      </c>
      <c r="T601" s="81">
        <v>4240</v>
      </c>
      <c r="U601" s="81">
        <v>3870</v>
      </c>
      <c r="V601" s="337"/>
    </row>
    <row r="602" spans="1:22">
      <c r="A602" s="76" t="s">
        <v>2386</v>
      </c>
      <c r="B602" s="76" t="s">
        <v>2386</v>
      </c>
      <c r="C602" s="194">
        <v>1</v>
      </c>
      <c r="D602" s="78">
        <v>4980</v>
      </c>
      <c r="E602" s="78">
        <v>240</v>
      </c>
      <c r="F602" s="195" t="s">
        <v>8</v>
      </c>
      <c r="G602" s="193" t="s">
        <v>225</v>
      </c>
      <c r="H602" s="193" t="s">
        <v>8</v>
      </c>
      <c r="I602" s="193" t="s">
        <v>8</v>
      </c>
      <c r="J602" s="193" t="s">
        <v>8</v>
      </c>
      <c r="K602" s="84">
        <f t="shared" si="21"/>
        <v>4980</v>
      </c>
      <c r="L602" s="85">
        <f t="shared" si="20"/>
        <v>240</v>
      </c>
      <c r="O602" s="32" t="s">
        <v>2763</v>
      </c>
      <c r="P602" s="81">
        <v>5730</v>
      </c>
      <c r="Q602" s="81">
        <v>6300</v>
      </c>
      <c r="R602" s="81">
        <v>5050</v>
      </c>
      <c r="S602" s="81">
        <v>5930</v>
      </c>
      <c r="T602" s="81">
        <v>6280</v>
      </c>
      <c r="U602" s="81">
        <v>5480</v>
      </c>
      <c r="V602" s="337"/>
    </row>
    <row r="603" spans="1:22">
      <c r="A603" s="76" t="s">
        <v>2390</v>
      </c>
      <c r="B603" s="76" t="s">
        <v>2390</v>
      </c>
      <c r="C603" s="194">
        <v>1</v>
      </c>
      <c r="D603" s="78">
        <v>5425</v>
      </c>
      <c r="E603" s="78">
        <v>33</v>
      </c>
      <c r="F603" s="195" t="s">
        <v>8</v>
      </c>
      <c r="G603" s="193" t="s">
        <v>225</v>
      </c>
      <c r="H603" s="193" t="s">
        <v>8</v>
      </c>
      <c r="I603" s="193" t="s">
        <v>8</v>
      </c>
      <c r="J603" s="193" t="s">
        <v>8</v>
      </c>
      <c r="K603" s="84">
        <f t="shared" si="21"/>
        <v>5425</v>
      </c>
      <c r="L603" s="85">
        <f t="shared" si="20"/>
        <v>33</v>
      </c>
      <c r="O603" s="32" t="s">
        <v>2763</v>
      </c>
      <c r="P603" s="81">
        <v>6230</v>
      </c>
      <c r="Q603" s="81">
        <v>6300</v>
      </c>
      <c r="R603" s="81">
        <v>6120</v>
      </c>
      <c r="S603" s="81">
        <v>6240</v>
      </c>
      <c r="T603" s="81">
        <v>6300</v>
      </c>
      <c r="U603" s="81">
        <v>6120</v>
      </c>
      <c r="V603" s="337"/>
    </row>
    <row r="604" spans="1:22">
      <c r="A604" s="76" t="s">
        <v>2393</v>
      </c>
      <c r="B604" s="76" t="s">
        <v>2393</v>
      </c>
      <c r="C604" s="194">
        <v>1</v>
      </c>
      <c r="D604" s="78">
        <v>5790</v>
      </c>
      <c r="E604" s="78">
        <v>50</v>
      </c>
      <c r="F604" s="195" t="s">
        <v>8</v>
      </c>
      <c r="G604" s="193" t="s">
        <v>225</v>
      </c>
      <c r="H604" s="193" t="s">
        <v>8</v>
      </c>
      <c r="I604" s="193" t="s">
        <v>8</v>
      </c>
      <c r="J604" s="193" t="s">
        <v>8</v>
      </c>
      <c r="K604" s="84">
        <f t="shared" si="21"/>
        <v>5790</v>
      </c>
      <c r="L604" s="85">
        <f t="shared" si="20"/>
        <v>50</v>
      </c>
      <c r="O604" s="32" t="s">
        <v>2763</v>
      </c>
      <c r="P604" s="81">
        <v>6590</v>
      </c>
      <c r="Q604" s="81">
        <v>6740</v>
      </c>
      <c r="R604" s="81">
        <v>6450</v>
      </c>
      <c r="S604" s="81">
        <v>6580</v>
      </c>
      <c r="T604" s="81">
        <v>6730</v>
      </c>
      <c r="U604" s="81">
        <v>6450</v>
      </c>
      <c r="V604" s="337"/>
    </row>
    <row r="605" spans="1:22">
      <c r="A605" s="76" t="s">
        <v>2396</v>
      </c>
      <c r="B605" s="76" t="s">
        <v>2396</v>
      </c>
      <c r="C605" s="194">
        <v>1</v>
      </c>
      <c r="D605" s="78">
        <v>5951</v>
      </c>
      <c r="E605" s="78">
        <v>49</v>
      </c>
      <c r="F605" s="195" t="s">
        <v>8</v>
      </c>
      <c r="G605" s="193" t="s">
        <v>225</v>
      </c>
      <c r="H605" s="193" t="s">
        <v>8</v>
      </c>
      <c r="I605" s="193" t="s">
        <v>8</v>
      </c>
      <c r="J605" s="193" t="s">
        <v>8</v>
      </c>
      <c r="K605" s="84">
        <f t="shared" si="21"/>
        <v>5951</v>
      </c>
      <c r="L605" s="85">
        <f t="shared" si="20"/>
        <v>49</v>
      </c>
      <c r="O605" s="32" t="s">
        <v>2763</v>
      </c>
      <c r="P605" s="81">
        <v>6780</v>
      </c>
      <c r="Q605" s="81">
        <v>6940</v>
      </c>
      <c r="R605" s="81">
        <v>6660</v>
      </c>
      <c r="S605" s="81">
        <v>6770</v>
      </c>
      <c r="T605" s="81">
        <v>6900</v>
      </c>
      <c r="U605" s="81">
        <v>6660</v>
      </c>
      <c r="V605" s="337"/>
    </row>
    <row r="606" spans="1:22">
      <c r="A606" s="76" t="s">
        <v>2398</v>
      </c>
      <c r="B606" s="76" t="s">
        <v>2398</v>
      </c>
      <c r="C606" s="194">
        <v>1</v>
      </c>
      <c r="D606" s="78">
        <v>5491</v>
      </c>
      <c r="E606" s="78">
        <v>32</v>
      </c>
      <c r="F606" s="195" t="s">
        <v>8</v>
      </c>
      <c r="G606" s="193" t="s">
        <v>225</v>
      </c>
      <c r="H606" s="193" t="s">
        <v>8</v>
      </c>
      <c r="I606" s="193" t="s">
        <v>8</v>
      </c>
      <c r="J606" s="193" t="s">
        <v>8</v>
      </c>
      <c r="K606" s="84">
        <f t="shared" si="21"/>
        <v>5491</v>
      </c>
      <c r="L606" s="85">
        <f t="shared" si="20"/>
        <v>32</v>
      </c>
      <c r="O606" s="32" t="s">
        <v>2763</v>
      </c>
      <c r="P606" s="81">
        <v>6290</v>
      </c>
      <c r="Q606" s="81">
        <v>6400</v>
      </c>
      <c r="R606" s="81">
        <v>6200</v>
      </c>
      <c r="S606" s="81">
        <v>6290</v>
      </c>
      <c r="T606" s="81">
        <v>6390</v>
      </c>
      <c r="U606" s="81">
        <v>6200</v>
      </c>
      <c r="V606" s="337"/>
    </row>
    <row r="607" spans="1:22">
      <c r="A607" s="76" t="s">
        <v>2400</v>
      </c>
      <c r="B607" s="76" t="s">
        <v>2400</v>
      </c>
      <c r="C607" s="194">
        <v>1</v>
      </c>
      <c r="D607" s="78">
        <v>5490</v>
      </c>
      <c r="E607" s="78">
        <v>45</v>
      </c>
      <c r="F607" s="195" t="s">
        <v>8</v>
      </c>
      <c r="G607" s="193" t="s">
        <v>225</v>
      </c>
      <c r="H607" s="193" t="s">
        <v>8</v>
      </c>
      <c r="I607" s="193" t="s">
        <v>8</v>
      </c>
      <c r="J607" s="193" t="s">
        <v>8</v>
      </c>
      <c r="K607" s="84">
        <f t="shared" si="21"/>
        <v>5490</v>
      </c>
      <c r="L607" s="85">
        <f t="shared" si="20"/>
        <v>45</v>
      </c>
      <c r="O607" s="32" t="s">
        <v>2763</v>
      </c>
      <c r="P607" s="81">
        <v>6290</v>
      </c>
      <c r="Q607" s="81">
        <v>6400</v>
      </c>
      <c r="R607" s="81">
        <v>6200</v>
      </c>
      <c r="S607" s="81">
        <v>6330</v>
      </c>
      <c r="T607" s="81">
        <v>6400</v>
      </c>
      <c r="U607" s="81">
        <v>6230</v>
      </c>
      <c r="V607" s="337"/>
    </row>
    <row r="608" spans="1:22">
      <c r="A608" s="76" t="s">
        <v>2402</v>
      </c>
      <c r="B608" s="76" t="s">
        <v>2402</v>
      </c>
      <c r="C608" s="194">
        <v>1</v>
      </c>
      <c r="D608" s="78">
        <v>5719</v>
      </c>
      <c r="E608" s="78">
        <v>43</v>
      </c>
      <c r="F608" s="195" t="s">
        <v>8</v>
      </c>
      <c r="G608" s="193" t="s">
        <v>225</v>
      </c>
      <c r="H608" s="193" t="s">
        <v>8</v>
      </c>
      <c r="I608" s="193" t="s">
        <v>8</v>
      </c>
      <c r="J608" s="193" t="s">
        <v>8</v>
      </c>
      <c r="K608" s="84">
        <f t="shared" si="21"/>
        <v>5719</v>
      </c>
      <c r="L608" s="85">
        <f t="shared" si="20"/>
        <v>43</v>
      </c>
      <c r="O608" s="32" t="s">
        <v>2763</v>
      </c>
      <c r="P608" s="81">
        <v>6510</v>
      </c>
      <c r="Q608" s="81">
        <v>6630</v>
      </c>
      <c r="R608" s="81">
        <v>6400</v>
      </c>
      <c r="S608" s="81">
        <v>6550</v>
      </c>
      <c r="T608" s="81">
        <v>6640</v>
      </c>
      <c r="U608" s="81">
        <v>6450</v>
      </c>
      <c r="V608" s="337"/>
    </row>
    <row r="609" spans="1:22">
      <c r="A609" s="76" t="s">
        <v>2404</v>
      </c>
      <c r="B609" s="76" t="s">
        <v>2404</v>
      </c>
      <c r="C609" s="194">
        <v>1</v>
      </c>
      <c r="D609" s="78">
        <v>5861</v>
      </c>
      <c r="E609" s="78">
        <v>43</v>
      </c>
      <c r="F609" s="195" t="s">
        <v>8</v>
      </c>
      <c r="G609" s="193" t="s">
        <v>225</v>
      </c>
      <c r="H609" s="193" t="s">
        <v>8</v>
      </c>
      <c r="I609" s="193" t="s">
        <v>8</v>
      </c>
      <c r="J609" s="193" t="s">
        <v>8</v>
      </c>
      <c r="K609" s="84">
        <f t="shared" si="21"/>
        <v>5861</v>
      </c>
      <c r="L609" s="85">
        <f t="shared" si="20"/>
        <v>43</v>
      </c>
      <c r="O609" s="32" t="s">
        <v>2763</v>
      </c>
      <c r="P609" s="81">
        <v>6680</v>
      </c>
      <c r="Q609" s="81">
        <v>6790</v>
      </c>
      <c r="R609" s="81">
        <v>6550</v>
      </c>
      <c r="S609" s="81">
        <v>6790</v>
      </c>
      <c r="T609" s="81">
        <v>6860</v>
      </c>
      <c r="U609" s="81">
        <v>6690</v>
      </c>
      <c r="V609" s="337"/>
    </row>
    <row r="610" spans="1:22">
      <c r="A610" s="76" t="s">
        <v>2406</v>
      </c>
      <c r="B610" s="76" t="s">
        <v>2406</v>
      </c>
      <c r="C610" s="194">
        <v>1</v>
      </c>
      <c r="D610" s="78">
        <v>5980</v>
      </c>
      <c r="E610" s="78">
        <v>46</v>
      </c>
      <c r="F610" s="195" t="s">
        <v>8</v>
      </c>
      <c r="G610" s="193" t="s">
        <v>225</v>
      </c>
      <c r="H610" s="193" t="s">
        <v>8</v>
      </c>
      <c r="I610" s="193" t="s">
        <v>8</v>
      </c>
      <c r="J610" s="193" t="s">
        <v>8</v>
      </c>
      <c r="K610" s="84">
        <f t="shared" si="21"/>
        <v>5980</v>
      </c>
      <c r="L610" s="85">
        <f t="shared" si="20"/>
        <v>46</v>
      </c>
      <c r="O610" s="32" t="s">
        <v>2763</v>
      </c>
      <c r="P610" s="81">
        <v>6820</v>
      </c>
      <c r="Q610" s="81">
        <v>6950</v>
      </c>
      <c r="R610" s="81">
        <v>6670</v>
      </c>
      <c r="S610" s="81">
        <v>6830</v>
      </c>
      <c r="T610" s="81">
        <v>6940</v>
      </c>
      <c r="U610" s="81">
        <v>6740</v>
      </c>
      <c r="V610" s="337"/>
    </row>
    <row r="611" spans="1:22">
      <c r="A611" s="76" t="s">
        <v>2408</v>
      </c>
      <c r="B611" s="76" t="s">
        <v>2408</v>
      </c>
      <c r="C611" s="194">
        <v>1</v>
      </c>
      <c r="D611" s="78">
        <v>6334</v>
      </c>
      <c r="E611" s="78">
        <v>30</v>
      </c>
      <c r="F611" s="195" t="s">
        <v>8</v>
      </c>
      <c r="G611" s="193" t="s">
        <v>225</v>
      </c>
      <c r="H611" s="193" t="s">
        <v>8</v>
      </c>
      <c r="I611" s="193" t="s">
        <v>8</v>
      </c>
      <c r="J611" s="193" t="s">
        <v>8</v>
      </c>
      <c r="K611" s="84">
        <f t="shared" si="21"/>
        <v>6334</v>
      </c>
      <c r="L611" s="85">
        <f t="shared" si="20"/>
        <v>30</v>
      </c>
      <c r="O611" s="32" t="s">
        <v>2763</v>
      </c>
      <c r="P611" s="81">
        <v>7240</v>
      </c>
      <c r="Q611" s="81">
        <v>7330</v>
      </c>
      <c r="R611" s="81">
        <v>7160</v>
      </c>
      <c r="S611" s="86" t="s">
        <v>8</v>
      </c>
      <c r="T611" s="86" t="s">
        <v>8</v>
      </c>
      <c r="U611" s="86" t="s">
        <v>8</v>
      </c>
      <c r="V611" s="337"/>
    </row>
    <row r="612" spans="1:22">
      <c r="A612" s="76" t="s">
        <v>2411</v>
      </c>
      <c r="B612" s="76" t="s">
        <v>2411</v>
      </c>
      <c r="C612" s="194">
        <v>1</v>
      </c>
      <c r="D612" s="78">
        <v>6330</v>
      </c>
      <c r="E612" s="78">
        <v>35</v>
      </c>
      <c r="F612" s="195" t="s">
        <v>8</v>
      </c>
      <c r="G612" s="193" t="s">
        <v>225</v>
      </c>
      <c r="H612" s="193" t="s">
        <v>8</v>
      </c>
      <c r="I612" s="193" t="s">
        <v>8</v>
      </c>
      <c r="J612" s="193" t="s">
        <v>8</v>
      </c>
      <c r="K612" s="84">
        <f t="shared" si="21"/>
        <v>6330</v>
      </c>
      <c r="L612" s="85">
        <f t="shared" si="20"/>
        <v>35</v>
      </c>
      <c r="O612" s="32" t="s">
        <v>2763</v>
      </c>
      <c r="P612" s="81">
        <v>7240</v>
      </c>
      <c r="Q612" s="81">
        <v>7320</v>
      </c>
      <c r="R612" s="81">
        <v>7160</v>
      </c>
      <c r="S612" s="86" t="s">
        <v>8</v>
      </c>
      <c r="T612" s="86" t="s">
        <v>8</v>
      </c>
      <c r="U612" s="86" t="s">
        <v>8</v>
      </c>
      <c r="V612" s="337"/>
    </row>
    <row r="613" spans="1:22">
      <c r="A613" s="76" t="s">
        <v>1391</v>
      </c>
      <c r="B613" s="76" t="s">
        <v>1391</v>
      </c>
      <c r="C613" s="194">
        <v>1</v>
      </c>
      <c r="D613" s="78">
        <v>5120</v>
      </c>
      <c r="E613" s="78">
        <v>120</v>
      </c>
      <c r="F613" s="195" t="s">
        <v>8</v>
      </c>
      <c r="G613" s="193" t="s">
        <v>225</v>
      </c>
      <c r="H613" s="193" t="s">
        <v>8</v>
      </c>
      <c r="I613" s="193" t="s">
        <v>8</v>
      </c>
      <c r="J613" s="193" t="s">
        <v>8</v>
      </c>
      <c r="K613" s="84">
        <f t="shared" si="21"/>
        <v>5120</v>
      </c>
      <c r="L613" s="85">
        <f t="shared" si="20"/>
        <v>120</v>
      </c>
      <c r="O613" s="32" t="s">
        <v>2763</v>
      </c>
      <c r="P613" s="83">
        <v>5870</v>
      </c>
      <c r="Q613" s="83">
        <v>6190</v>
      </c>
      <c r="R613" s="83">
        <v>5600</v>
      </c>
      <c r="S613" s="83">
        <v>6060</v>
      </c>
      <c r="T613" s="83">
        <v>6300</v>
      </c>
      <c r="U613" s="83">
        <v>5760</v>
      </c>
      <c r="V613" s="337"/>
    </row>
    <row r="614" spans="1:22">
      <c r="A614" s="76" t="s">
        <v>1394</v>
      </c>
      <c r="B614" s="76" t="s">
        <v>1394</v>
      </c>
      <c r="C614" s="194">
        <v>1</v>
      </c>
      <c r="D614" s="78">
        <v>5770</v>
      </c>
      <c r="E614" s="78">
        <v>130</v>
      </c>
      <c r="F614" s="195" t="s">
        <v>8</v>
      </c>
      <c r="G614" s="193" t="s">
        <v>225</v>
      </c>
      <c r="H614" s="193" t="s">
        <v>8</v>
      </c>
      <c r="I614" s="193" t="s">
        <v>8</v>
      </c>
      <c r="J614" s="193" t="s">
        <v>8</v>
      </c>
      <c r="K614" s="84">
        <f t="shared" si="21"/>
        <v>5770</v>
      </c>
      <c r="L614" s="85">
        <f t="shared" si="20"/>
        <v>130</v>
      </c>
      <c r="O614" s="32" t="s">
        <v>2763</v>
      </c>
      <c r="P614" s="81">
        <v>6580</v>
      </c>
      <c r="Q614" s="81">
        <v>6890</v>
      </c>
      <c r="R614" s="81">
        <v>6300</v>
      </c>
      <c r="S614" s="81">
        <v>6480</v>
      </c>
      <c r="T614" s="81">
        <v>6630</v>
      </c>
      <c r="U614" s="81">
        <v>6330</v>
      </c>
      <c r="V614" s="337"/>
    </row>
    <row r="615" spans="1:22">
      <c r="A615" s="76" t="s">
        <v>2489</v>
      </c>
      <c r="B615" s="76" t="s">
        <v>2489</v>
      </c>
      <c r="C615" s="194">
        <v>1</v>
      </c>
      <c r="D615" s="78">
        <v>5700</v>
      </c>
      <c r="E615" s="78">
        <v>80</v>
      </c>
      <c r="F615" s="195" t="s">
        <v>8</v>
      </c>
      <c r="G615" s="193" t="s">
        <v>225</v>
      </c>
      <c r="H615" s="193" t="s">
        <v>8</v>
      </c>
      <c r="I615" s="193" t="s">
        <v>8</v>
      </c>
      <c r="J615" s="193" t="s">
        <v>8</v>
      </c>
      <c r="K615" s="84">
        <f t="shared" si="21"/>
        <v>5700</v>
      </c>
      <c r="L615" s="85">
        <f t="shared" si="20"/>
        <v>80</v>
      </c>
      <c r="O615" s="32" t="s">
        <v>2763</v>
      </c>
      <c r="P615" s="81">
        <v>6500</v>
      </c>
      <c r="Q615" s="81">
        <v>6670</v>
      </c>
      <c r="R615" s="81">
        <v>6310</v>
      </c>
      <c r="S615" s="81">
        <v>6570</v>
      </c>
      <c r="T615" s="81">
        <v>6740</v>
      </c>
      <c r="U615" s="81">
        <v>6410</v>
      </c>
      <c r="V615" s="337"/>
    </row>
    <row r="616" spans="1:22">
      <c r="A616" s="76" t="s">
        <v>1369</v>
      </c>
      <c r="B616" s="76" t="s">
        <v>1369</v>
      </c>
      <c r="C616" s="194">
        <v>1</v>
      </c>
      <c r="D616" s="78">
        <v>5590</v>
      </c>
      <c r="E616" s="78">
        <v>50</v>
      </c>
      <c r="F616" s="195" t="s">
        <v>8</v>
      </c>
      <c r="G616" s="193" t="s">
        <v>225</v>
      </c>
      <c r="H616" s="193" t="s">
        <v>8</v>
      </c>
      <c r="I616" s="193" t="s">
        <v>8</v>
      </c>
      <c r="J616" s="193" t="s">
        <v>8</v>
      </c>
      <c r="K616" s="84">
        <f t="shared" si="21"/>
        <v>5590</v>
      </c>
      <c r="L616" s="85">
        <f t="shared" si="20"/>
        <v>50</v>
      </c>
      <c r="O616" s="32" t="s">
        <v>2763</v>
      </c>
      <c r="P616" s="81">
        <v>6370</v>
      </c>
      <c r="Q616" s="81">
        <v>6490</v>
      </c>
      <c r="R616" s="81">
        <v>6290</v>
      </c>
      <c r="S616" s="81">
        <v>6360</v>
      </c>
      <c r="T616" s="81">
        <v>6450</v>
      </c>
      <c r="U616" s="81">
        <v>6290</v>
      </c>
      <c r="V616" s="337"/>
    </row>
    <row r="617" spans="1:22">
      <c r="A617" s="76" t="s">
        <v>1397</v>
      </c>
      <c r="B617" s="76" t="s">
        <v>1397</v>
      </c>
      <c r="C617" s="194">
        <v>1</v>
      </c>
      <c r="D617" s="78">
        <v>6461</v>
      </c>
      <c r="E617" s="78">
        <v>43</v>
      </c>
      <c r="F617" s="195" t="s">
        <v>8</v>
      </c>
      <c r="G617" s="193" t="s">
        <v>225</v>
      </c>
      <c r="H617" s="193" t="s">
        <v>8</v>
      </c>
      <c r="I617" s="193" t="s">
        <v>8</v>
      </c>
      <c r="J617" s="193" t="s">
        <v>8</v>
      </c>
      <c r="K617" s="84">
        <f t="shared" si="21"/>
        <v>6461</v>
      </c>
      <c r="L617" s="85">
        <f t="shared" si="20"/>
        <v>43</v>
      </c>
      <c r="O617" s="32" t="s">
        <v>2763</v>
      </c>
      <c r="P617" s="81">
        <v>7370</v>
      </c>
      <c r="Q617" s="81">
        <v>7430</v>
      </c>
      <c r="R617" s="81">
        <v>7270</v>
      </c>
      <c r="S617" s="81">
        <v>7360</v>
      </c>
      <c r="T617" s="81">
        <v>7430</v>
      </c>
      <c r="U617" s="81">
        <v>7280</v>
      </c>
      <c r="V617" s="337"/>
    </row>
    <row r="618" spans="1:22">
      <c r="A618" s="76" t="s">
        <v>2496</v>
      </c>
      <c r="B618" s="76" t="s">
        <v>2496</v>
      </c>
      <c r="C618" s="194">
        <v>1</v>
      </c>
      <c r="D618" s="78">
        <v>6011</v>
      </c>
      <c r="E618" s="78">
        <v>49</v>
      </c>
      <c r="F618" s="195" t="s">
        <v>8</v>
      </c>
      <c r="G618" s="193" t="s">
        <v>225</v>
      </c>
      <c r="H618" s="193" t="s">
        <v>8</v>
      </c>
      <c r="I618" s="193" t="s">
        <v>8</v>
      </c>
      <c r="J618" s="193" t="s">
        <v>8</v>
      </c>
      <c r="K618" s="84">
        <f t="shared" si="21"/>
        <v>6011</v>
      </c>
      <c r="L618" s="85">
        <f t="shared" si="20"/>
        <v>49</v>
      </c>
      <c r="O618" s="32" t="s">
        <v>2763</v>
      </c>
      <c r="P618" s="81">
        <v>6850</v>
      </c>
      <c r="Q618" s="81">
        <v>6990</v>
      </c>
      <c r="R618" s="81">
        <v>6730</v>
      </c>
      <c r="S618" s="81">
        <v>6830</v>
      </c>
      <c r="T618" s="81">
        <v>6950</v>
      </c>
      <c r="U618" s="81">
        <v>6730</v>
      </c>
      <c r="V618" s="337"/>
    </row>
    <row r="619" spans="1:22">
      <c r="A619" s="76" t="s">
        <v>2499</v>
      </c>
      <c r="B619" s="76" t="s">
        <v>2499</v>
      </c>
      <c r="C619" s="194">
        <v>1</v>
      </c>
      <c r="D619" s="78">
        <v>6065</v>
      </c>
      <c r="E619" s="78">
        <v>46</v>
      </c>
      <c r="F619" s="195" t="s">
        <v>8</v>
      </c>
      <c r="G619" s="193" t="s">
        <v>225</v>
      </c>
      <c r="H619" s="193" t="s">
        <v>8</v>
      </c>
      <c r="I619" s="193" t="s">
        <v>8</v>
      </c>
      <c r="J619" s="193" t="s">
        <v>8</v>
      </c>
      <c r="K619" s="84">
        <f t="shared" si="21"/>
        <v>6065</v>
      </c>
      <c r="L619" s="85">
        <f t="shared" si="20"/>
        <v>46</v>
      </c>
      <c r="O619" s="32" t="s">
        <v>2763</v>
      </c>
      <c r="P619" s="81">
        <v>6920</v>
      </c>
      <c r="Q619" s="81">
        <v>7160</v>
      </c>
      <c r="R619" s="81">
        <v>6750</v>
      </c>
      <c r="S619" s="81">
        <v>6930</v>
      </c>
      <c r="T619" s="81">
        <v>7160</v>
      </c>
      <c r="U619" s="81">
        <v>6790</v>
      </c>
      <c r="V619" s="337"/>
    </row>
    <row r="620" spans="1:22">
      <c r="A620" s="76" t="s">
        <v>2502</v>
      </c>
      <c r="B620" s="76" t="s">
        <v>2502</v>
      </c>
      <c r="C620" s="194">
        <v>1</v>
      </c>
      <c r="D620" s="78">
        <v>6679</v>
      </c>
      <c r="E620" s="78">
        <v>48</v>
      </c>
      <c r="F620" s="195" t="s">
        <v>8</v>
      </c>
      <c r="G620" s="193" t="s">
        <v>225</v>
      </c>
      <c r="H620" s="193" t="s">
        <v>8</v>
      </c>
      <c r="I620" s="193" t="s">
        <v>8</v>
      </c>
      <c r="J620" s="193" t="s">
        <v>8</v>
      </c>
      <c r="K620" s="84">
        <f t="shared" si="21"/>
        <v>6679</v>
      </c>
      <c r="L620" s="85">
        <f t="shared" si="20"/>
        <v>48</v>
      </c>
      <c r="O620" s="32" t="s">
        <v>2763</v>
      </c>
      <c r="P620" s="81">
        <v>7540</v>
      </c>
      <c r="Q620" s="81">
        <v>7660</v>
      </c>
      <c r="R620" s="81">
        <v>7430</v>
      </c>
      <c r="S620" s="81">
        <v>7580</v>
      </c>
      <c r="T620" s="81">
        <v>7670</v>
      </c>
      <c r="U620" s="81">
        <v>7510</v>
      </c>
      <c r="V620" s="337"/>
    </row>
    <row r="621" spans="1:22">
      <c r="A621" s="76" t="s">
        <v>2505</v>
      </c>
      <c r="B621" s="76" t="s">
        <v>2505</v>
      </c>
      <c r="C621" s="194">
        <v>1</v>
      </c>
      <c r="D621" s="78">
        <v>6220</v>
      </c>
      <c r="E621" s="78">
        <v>50</v>
      </c>
      <c r="F621" s="195" t="s">
        <v>8</v>
      </c>
      <c r="G621" s="193" t="s">
        <v>225</v>
      </c>
      <c r="H621" s="193" t="s">
        <v>8</v>
      </c>
      <c r="I621" s="193" t="s">
        <v>8</v>
      </c>
      <c r="J621" s="193" t="s">
        <v>8</v>
      </c>
      <c r="K621" s="84">
        <f t="shared" ref="K621:K652" si="22">IF(OR(D621="n/a",D621="nd"),0,D621)+IF(OR(I621="n/a",I621="nd"),0,I621)</f>
        <v>6220</v>
      </c>
      <c r="L621" s="85">
        <f t="shared" si="20"/>
        <v>50</v>
      </c>
      <c r="O621" s="32" t="s">
        <v>2763</v>
      </c>
      <c r="P621" s="81">
        <v>7110</v>
      </c>
      <c r="Q621" s="81">
        <v>7260</v>
      </c>
      <c r="R621" s="81">
        <v>6990</v>
      </c>
      <c r="S621" s="81">
        <v>7120</v>
      </c>
      <c r="T621" s="81">
        <v>7260</v>
      </c>
      <c r="U621" s="81">
        <v>6990</v>
      </c>
      <c r="V621" s="337"/>
    </row>
    <row r="622" spans="1:22">
      <c r="A622" s="76" t="s">
        <v>2493</v>
      </c>
      <c r="B622" s="76" t="s">
        <v>2493</v>
      </c>
      <c r="C622" s="194">
        <v>1</v>
      </c>
      <c r="D622" s="78">
        <v>6737</v>
      </c>
      <c r="E622" s="78">
        <v>48</v>
      </c>
      <c r="F622" s="195" t="s">
        <v>8</v>
      </c>
      <c r="G622" s="193" t="s">
        <v>225</v>
      </c>
      <c r="H622" s="193" t="s">
        <v>8</v>
      </c>
      <c r="I622" s="193" t="s">
        <v>8</v>
      </c>
      <c r="J622" s="193" t="s">
        <v>8</v>
      </c>
      <c r="K622" s="84">
        <f t="shared" si="22"/>
        <v>6737</v>
      </c>
      <c r="L622" s="85">
        <f t="shared" si="20"/>
        <v>48</v>
      </c>
      <c r="O622" s="32" t="s">
        <v>2763</v>
      </c>
      <c r="P622" s="81">
        <v>7600</v>
      </c>
      <c r="Q622" s="81">
        <v>7680</v>
      </c>
      <c r="R622" s="81">
        <v>7510</v>
      </c>
      <c r="S622" s="81">
        <v>7550</v>
      </c>
      <c r="T622" s="81">
        <v>7620</v>
      </c>
      <c r="U622" s="81">
        <v>7470</v>
      </c>
      <c r="V622" s="337"/>
    </row>
    <row r="623" spans="1:22">
      <c r="A623" s="76" t="s">
        <v>1535</v>
      </c>
      <c r="B623" s="76" t="s">
        <v>1535</v>
      </c>
      <c r="C623" s="194">
        <v>1</v>
      </c>
      <c r="D623" s="78">
        <v>6140</v>
      </c>
      <c r="E623" s="78">
        <v>50</v>
      </c>
      <c r="F623" s="195" t="s">
        <v>8</v>
      </c>
      <c r="G623" s="203">
        <v>-28.8</v>
      </c>
      <c r="H623" s="193" t="s">
        <v>675</v>
      </c>
      <c r="I623" s="193" t="s">
        <v>8</v>
      </c>
      <c r="J623" s="193" t="s">
        <v>8</v>
      </c>
      <c r="K623" s="84">
        <f t="shared" si="22"/>
        <v>6140</v>
      </c>
      <c r="L623" s="85">
        <f t="shared" si="20"/>
        <v>50</v>
      </c>
      <c r="O623" s="32" t="s">
        <v>2763</v>
      </c>
      <c r="P623" s="81">
        <v>7040</v>
      </c>
      <c r="Q623" s="81">
        <v>7170</v>
      </c>
      <c r="R623" s="81">
        <v>6880</v>
      </c>
      <c r="S623" s="81">
        <v>7090</v>
      </c>
      <c r="T623" s="81">
        <v>7170</v>
      </c>
      <c r="U623" s="81">
        <v>6970</v>
      </c>
      <c r="V623" s="337"/>
    </row>
    <row r="624" spans="1:22">
      <c r="A624" s="76" t="s">
        <v>1532</v>
      </c>
      <c r="B624" s="76" t="s">
        <v>1532</v>
      </c>
      <c r="C624" s="194">
        <v>1</v>
      </c>
      <c r="D624" s="78">
        <v>6180</v>
      </c>
      <c r="E624" s="78">
        <v>47</v>
      </c>
      <c r="F624" s="195" t="s">
        <v>8</v>
      </c>
      <c r="G624" s="203">
        <v>-26.7</v>
      </c>
      <c r="H624" s="193" t="s">
        <v>675</v>
      </c>
      <c r="I624" s="193" t="s">
        <v>8</v>
      </c>
      <c r="J624" s="193" t="s">
        <v>8</v>
      </c>
      <c r="K624" s="84">
        <f t="shared" si="22"/>
        <v>6180</v>
      </c>
      <c r="L624" s="85">
        <f t="shared" si="20"/>
        <v>47</v>
      </c>
      <c r="O624" s="32" t="s">
        <v>2763</v>
      </c>
      <c r="P624" s="81">
        <v>7070</v>
      </c>
      <c r="Q624" s="81">
        <v>7250</v>
      </c>
      <c r="R624" s="81">
        <v>6940</v>
      </c>
      <c r="S624" s="81">
        <v>7030</v>
      </c>
      <c r="T624" s="81">
        <v>7140</v>
      </c>
      <c r="U624" s="81">
        <v>6940</v>
      </c>
      <c r="V624" s="337"/>
    </row>
    <row r="625" spans="1:22">
      <c r="A625" s="76" t="s">
        <v>1445</v>
      </c>
      <c r="B625" s="76" t="s">
        <v>1445</v>
      </c>
      <c r="C625" s="194">
        <v>1</v>
      </c>
      <c r="D625" s="78">
        <v>5138</v>
      </c>
      <c r="E625" s="78">
        <v>44</v>
      </c>
      <c r="F625" s="195" t="s">
        <v>8</v>
      </c>
      <c r="G625" s="203">
        <v>-29</v>
      </c>
      <c r="H625" s="193" t="s">
        <v>675</v>
      </c>
      <c r="I625" s="193" t="s">
        <v>8</v>
      </c>
      <c r="J625" s="193" t="s">
        <v>8</v>
      </c>
      <c r="K625" s="84">
        <f t="shared" si="22"/>
        <v>5138</v>
      </c>
      <c r="L625" s="85">
        <f t="shared" si="20"/>
        <v>44</v>
      </c>
      <c r="O625" s="32" t="s">
        <v>2763</v>
      </c>
      <c r="P625" s="81">
        <v>5870</v>
      </c>
      <c r="Q625" s="81">
        <v>6000</v>
      </c>
      <c r="R625" s="81">
        <v>5740</v>
      </c>
      <c r="S625" s="81">
        <v>5910</v>
      </c>
      <c r="T625" s="81">
        <v>6110</v>
      </c>
      <c r="U625" s="81">
        <v>5750</v>
      </c>
      <c r="V625" s="337"/>
    </row>
    <row r="626" spans="1:22">
      <c r="A626" s="76" t="s">
        <v>1496</v>
      </c>
      <c r="B626" s="76" t="s">
        <v>1496</v>
      </c>
      <c r="C626" s="194">
        <v>1</v>
      </c>
      <c r="D626" s="78">
        <v>5771</v>
      </c>
      <c r="E626" s="78">
        <v>41</v>
      </c>
      <c r="F626" s="195" t="s">
        <v>8</v>
      </c>
      <c r="G626" s="203">
        <v>-27.5</v>
      </c>
      <c r="H626" s="193" t="s">
        <v>675</v>
      </c>
      <c r="I626" s="193" t="s">
        <v>8</v>
      </c>
      <c r="J626" s="193" t="s">
        <v>8</v>
      </c>
      <c r="K626" s="84">
        <f t="shared" si="22"/>
        <v>5771</v>
      </c>
      <c r="L626" s="85">
        <f t="shared" si="20"/>
        <v>41</v>
      </c>
      <c r="O626" s="32" t="s">
        <v>2763</v>
      </c>
      <c r="P626" s="81">
        <v>6570</v>
      </c>
      <c r="Q626" s="81">
        <v>6670</v>
      </c>
      <c r="R626" s="81">
        <v>6450</v>
      </c>
      <c r="S626" s="81">
        <v>6560</v>
      </c>
      <c r="T626" s="81">
        <v>6660</v>
      </c>
      <c r="U626" s="81">
        <v>6450</v>
      </c>
      <c r="V626" s="337"/>
    </row>
    <row r="627" spans="1:22">
      <c r="A627" s="76" t="s">
        <v>1499</v>
      </c>
      <c r="B627" s="76" t="s">
        <v>1499</v>
      </c>
      <c r="C627" s="194">
        <v>1</v>
      </c>
      <c r="D627" s="78">
        <v>5860</v>
      </c>
      <c r="E627" s="78">
        <v>50</v>
      </c>
      <c r="F627" s="195" t="s">
        <v>8</v>
      </c>
      <c r="G627" s="203">
        <v>-27.3</v>
      </c>
      <c r="H627" s="193" t="s">
        <v>675</v>
      </c>
      <c r="I627" s="193" t="s">
        <v>8</v>
      </c>
      <c r="J627" s="193" t="s">
        <v>8</v>
      </c>
      <c r="K627" s="84">
        <f t="shared" si="22"/>
        <v>5860</v>
      </c>
      <c r="L627" s="85">
        <f t="shared" si="20"/>
        <v>50</v>
      </c>
      <c r="O627" s="32" t="s">
        <v>2763</v>
      </c>
      <c r="P627" s="81">
        <v>6670</v>
      </c>
      <c r="Q627" s="81">
        <v>6800</v>
      </c>
      <c r="R627" s="81">
        <v>6500</v>
      </c>
      <c r="S627" s="81">
        <v>6660</v>
      </c>
      <c r="T627" s="81">
        <v>6780</v>
      </c>
      <c r="U627" s="81">
        <v>6540</v>
      </c>
      <c r="V627" s="337"/>
    </row>
    <row r="628" spans="1:22">
      <c r="A628" s="76" t="s">
        <v>1526</v>
      </c>
      <c r="B628" s="76" t="s">
        <v>1526</v>
      </c>
      <c r="C628" s="194">
        <v>1</v>
      </c>
      <c r="D628" s="78">
        <v>6106</v>
      </c>
      <c r="E628" s="78">
        <v>48</v>
      </c>
      <c r="F628" s="195" t="s">
        <v>8</v>
      </c>
      <c r="G628" s="203">
        <v>-26.1</v>
      </c>
      <c r="H628" s="193" t="s">
        <v>675</v>
      </c>
      <c r="I628" s="193" t="s">
        <v>8</v>
      </c>
      <c r="J628" s="193" t="s">
        <v>8</v>
      </c>
      <c r="K628" s="84">
        <f t="shared" si="22"/>
        <v>6106</v>
      </c>
      <c r="L628" s="85">
        <f t="shared" si="20"/>
        <v>48</v>
      </c>
      <c r="O628" s="32" t="s">
        <v>2763</v>
      </c>
      <c r="P628" s="81">
        <v>6990</v>
      </c>
      <c r="Q628" s="81">
        <v>7160</v>
      </c>
      <c r="R628" s="81">
        <v>6850</v>
      </c>
      <c r="S628" s="81">
        <v>6940</v>
      </c>
      <c r="T628" s="81">
        <v>7060</v>
      </c>
      <c r="U628" s="81">
        <v>6790</v>
      </c>
      <c r="V628" s="337"/>
    </row>
    <row r="629" spans="1:22">
      <c r="A629" s="76" t="s">
        <v>1529</v>
      </c>
      <c r="B629" s="76" t="s">
        <v>1529</v>
      </c>
      <c r="C629" s="194">
        <v>1</v>
      </c>
      <c r="D629" s="78">
        <v>5440</v>
      </c>
      <c r="E629" s="78">
        <v>90</v>
      </c>
      <c r="F629" s="195" t="s">
        <v>8</v>
      </c>
      <c r="G629" s="203">
        <v>-28</v>
      </c>
      <c r="H629" s="193" t="s">
        <v>675</v>
      </c>
      <c r="I629" s="193" t="s">
        <v>8</v>
      </c>
      <c r="J629" s="193" t="s">
        <v>8</v>
      </c>
      <c r="K629" s="84">
        <f t="shared" si="22"/>
        <v>5440</v>
      </c>
      <c r="L629" s="85">
        <f t="shared" si="20"/>
        <v>90</v>
      </c>
      <c r="O629" s="32" t="s">
        <v>2763</v>
      </c>
      <c r="P629" s="81">
        <v>6210</v>
      </c>
      <c r="Q629" s="81">
        <v>6400</v>
      </c>
      <c r="R629" s="81">
        <v>5990</v>
      </c>
      <c r="S629" s="81">
        <v>6210</v>
      </c>
      <c r="T629" s="81">
        <v>6400</v>
      </c>
      <c r="U629" s="81">
        <v>5990</v>
      </c>
      <c r="V629" s="337"/>
    </row>
    <row r="630" spans="1:22">
      <c r="A630" s="76" t="s">
        <v>1424</v>
      </c>
      <c r="B630" s="76" t="s">
        <v>1424</v>
      </c>
      <c r="C630" s="194">
        <v>1</v>
      </c>
      <c r="D630" s="78">
        <v>5654</v>
      </c>
      <c r="E630" s="78">
        <v>44</v>
      </c>
      <c r="F630" s="195" t="s">
        <v>8</v>
      </c>
      <c r="G630" s="206">
        <v>-27.1</v>
      </c>
      <c r="H630" s="193" t="s">
        <v>675</v>
      </c>
      <c r="I630" s="193" t="s">
        <v>8</v>
      </c>
      <c r="J630" s="193" t="s">
        <v>8</v>
      </c>
      <c r="K630" s="84">
        <f t="shared" si="22"/>
        <v>5654</v>
      </c>
      <c r="L630" s="85">
        <f t="shared" si="20"/>
        <v>44</v>
      </c>
      <c r="O630" s="32" t="s">
        <v>2763</v>
      </c>
      <c r="P630" s="81">
        <v>6430</v>
      </c>
      <c r="Q630" s="81">
        <v>6555</v>
      </c>
      <c r="R630" s="81">
        <v>6310</v>
      </c>
      <c r="S630" s="81">
        <v>6430</v>
      </c>
      <c r="T630" s="81">
        <v>6550</v>
      </c>
      <c r="U630" s="81">
        <v>6310</v>
      </c>
      <c r="V630" s="337"/>
    </row>
    <row r="631" spans="1:22">
      <c r="A631" s="76" t="s">
        <v>1428</v>
      </c>
      <c r="B631" s="76" t="s">
        <v>1428</v>
      </c>
      <c r="C631" s="194">
        <v>1</v>
      </c>
      <c r="D631" s="78">
        <v>5059</v>
      </c>
      <c r="E631" s="78">
        <v>42</v>
      </c>
      <c r="F631" s="195" t="s">
        <v>8</v>
      </c>
      <c r="G631" s="203">
        <v>-26.5</v>
      </c>
      <c r="H631" s="193" t="s">
        <v>675</v>
      </c>
      <c r="I631" s="193" t="s">
        <v>8</v>
      </c>
      <c r="J631" s="193" t="s">
        <v>8</v>
      </c>
      <c r="K631" s="84">
        <f t="shared" si="22"/>
        <v>5059</v>
      </c>
      <c r="L631" s="85">
        <f t="shared" si="20"/>
        <v>42</v>
      </c>
      <c r="O631" s="32" t="s">
        <v>2763</v>
      </c>
      <c r="P631" s="81">
        <v>5810</v>
      </c>
      <c r="Q631" s="81">
        <v>5920</v>
      </c>
      <c r="R631" s="81">
        <v>5660</v>
      </c>
      <c r="S631" s="81">
        <v>5810</v>
      </c>
      <c r="T631" s="81">
        <v>5920</v>
      </c>
      <c r="U631" s="81">
        <v>5660</v>
      </c>
      <c r="V631" s="337"/>
    </row>
    <row r="632" spans="1:22">
      <c r="A632" s="76" t="s">
        <v>1431</v>
      </c>
      <c r="B632" s="76" t="s">
        <v>1431</v>
      </c>
      <c r="C632" s="194">
        <v>1</v>
      </c>
      <c r="D632" s="78">
        <v>4797</v>
      </c>
      <c r="E632" s="78">
        <v>47</v>
      </c>
      <c r="F632" s="195" t="s">
        <v>8</v>
      </c>
      <c r="G632" s="203">
        <v>-29.6</v>
      </c>
      <c r="H632" s="193" t="s">
        <v>675</v>
      </c>
      <c r="I632" s="193" t="s">
        <v>8</v>
      </c>
      <c r="J632" s="193" t="s">
        <v>8</v>
      </c>
      <c r="K632" s="84">
        <f t="shared" si="22"/>
        <v>4797</v>
      </c>
      <c r="L632" s="85">
        <f t="shared" si="20"/>
        <v>47</v>
      </c>
      <c r="O632" s="32" t="s">
        <v>2763</v>
      </c>
      <c r="P632" s="81">
        <v>5520</v>
      </c>
      <c r="Q632" s="81">
        <v>5600</v>
      </c>
      <c r="R632" s="81">
        <v>5330</v>
      </c>
      <c r="S632" s="81">
        <v>5530</v>
      </c>
      <c r="T632" s="81">
        <v>5610</v>
      </c>
      <c r="U632" s="81">
        <v>5330</v>
      </c>
      <c r="V632" s="337"/>
    </row>
    <row r="633" spans="1:22">
      <c r="A633" s="76" t="s">
        <v>1434</v>
      </c>
      <c r="B633" s="76" t="s">
        <v>1434</v>
      </c>
      <c r="C633" s="194">
        <v>1</v>
      </c>
      <c r="D633" s="78">
        <v>6153</v>
      </c>
      <c r="E633" s="78">
        <v>42</v>
      </c>
      <c r="F633" s="195" t="s">
        <v>8</v>
      </c>
      <c r="G633" s="206">
        <v>-28.1</v>
      </c>
      <c r="H633" s="193" t="s">
        <v>675</v>
      </c>
      <c r="I633" s="193" t="s">
        <v>8</v>
      </c>
      <c r="J633" s="193" t="s">
        <v>8</v>
      </c>
      <c r="K633" s="84">
        <f t="shared" si="22"/>
        <v>6153</v>
      </c>
      <c r="L633" s="85">
        <f t="shared" si="20"/>
        <v>42</v>
      </c>
      <c r="O633" s="32" t="s">
        <v>2763</v>
      </c>
      <c r="P633" s="81">
        <v>7055</v>
      </c>
      <c r="Q633" s="81">
        <v>7165</v>
      </c>
      <c r="R633" s="81">
        <v>6905</v>
      </c>
      <c r="S633" s="81">
        <v>7040</v>
      </c>
      <c r="T633" s="81">
        <v>7170</v>
      </c>
      <c r="U633" s="81">
        <v>6900</v>
      </c>
      <c r="V633" s="337"/>
    </row>
    <row r="634" spans="1:22">
      <c r="A634" s="76" t="s">
        <v>1437</v>
      </c>
      <c r="B634" s="76" t="s">
        <v>1437</v>
      </c>
      <c r="C634" s="194">
        <v>1</v>
      </c>
      <c r="D634" s="78">
        <v>5213</v>
      </c>
      <c r="E634" s="78">
        <v>45</v>
      </c>
      <c r="F634" s="195" t="s">
        <v>8</v>
      </c>
      <c r="G634" s="203">
        <v>-27.6</v>
      </c>
      <c r="H634" s="193" t="s">
        <v>675</v>
      </c>
      <c r="I634" s="193" t="s">
        <v>8</v>
      </c>
      <c r="J634" s="193" t="s">
        <v>8</v>
      </c>
      <c r="K634" s="84">
        <f t="shared" si="22"/>
        <v>5213</v>
      </c>
      <c r="L634" s="85">
        <f t="shared" si="20"/>
        <v>45</v>
      </c>
      <c r="O634" s="32" t="s">
        <v>2763</v>
      </c>
      <c r="P634" s="81">
        <v>5990</v>
      </c>
      <c r="Q634" s="81">
        <v>6180</v>
      </c>
      <c r="R634" s="81">
        <v>5900</v>
      </c>
      <c r="S634" s="81">
        <v>5990</v>
      </c>
      <c r="T634" s="81">
        <v>6180</v>
      </c>
      <c r="U634" s="81">
        <v>5900</v>
      </c>
      <c r="V634" s="337"/>
    </row>
    <row r="635" spans="1:22">
      <c r="A635" s="76" t="s">
        <v>1609</v>
      </c>
      <c r="B635" s="76" t="s">
        <v>1609</v>
      </c>
      <c r="C635" s="194">
        <v>1</v>
      </c>
      <c r="D635" s="78">
        <v>3099</v>
      </c>
      <c r="E635" s="78">
        <v>43</v>
      </c>
      <c r="F635" s="195" t="s">
        <v>8</v>
      </c>
      <c r="G635" s="203">
        <v>-29</v>
      </c>
      <c r="H635" s="193" t="s">
        <v>675</v>
      </c>
      <c r="I635" s="193" t="s">
        <v>8</v>
      </c>
      <c r="J635" s="193" t="s">
        <v>8</v>
      </c>
      <c r="K635" s="84">
        <f t="shared" si="22"/>
        <v>3099</v>
      </c>
      <c r="L635" s="85">
        <f t="shared" si="20"/>
        <v>43</v>
      </c>
      <c r="O635" s="32" t="s">
        <v>2763</v>
      </c>
      <c r="P635" s="81">
        <v>3300</v>
      </c>
      <c r="Q635" s="81">
        <v>3450</v>
      </c>
      <c r="R635" s="81">
        <v>3170</v>
      </c>
      <c r="S635" s="86" t="s">
        <v>8</v>
      </c>
      <c r="T635" s="86" t="s">
        <v>8</v>
      </c>
      <c r="U635" s="86" t="s">
        <v>8</v>
      </c>
      <c r="V635" s="337"/>
    </row>
    <row r="636" spans="1:22">
      <c r="A636" s="76" t="s">
        <v>1613</v>
      </c>
      <c r="B636" s="76" t="s">
        <v>1613</v>
      </c>
      <c r="C636" s="194">
        <v>1</v>
      </c>
      <c r="D636" s="78">
        <v>4800</v>
      </c>
      <c r="E636" s="78">
        <v>50</v>
      </c>
      <c r="F636" s="195" t="s">
        <v>8</v>
      </c>
      <c r="G636" s="203">
        <v>-27.5</v>
      </c>
      <c r="H636" s="193" t="s">
        <v>675</v>
      </c>
      <c r="I636" s="193" t="s">
        <v>8</v>
      </c>
      <c r="J636" s="193" t="s">
        <v>8</v>
      </c>
      <c r="K636" s="84">
        <f t="shared" si="22"/>
        <v>4800</v>
      </c>
      <c r="L636" s="85">
        <f t="shared" si="20"/>
        <v>50</v>
      </c>
      <c r="O636" s="32" t="s">
        <v>2763</v>
      </c>
      <c r="P636" s="81">
        <v>5520</v>
      </c>
      <c r="Q636" s="81">
        <v>5610</v>
      </c>
      <c r="R636" s="81">
        <v>5320</v>
      </c>
      <c r="S636" s="86" t="s">
        <v>8</v>
      </c>
      <c r="T636" s="86" t="s">
        <v>8</v>
      </c>
      <c r="U636" s="86" t="s">
        <v>8</v>
      </c>
      <c r="V636" s="337"/>
    </row>
    <row r="637" spans="1:22">
      <c r="A637" s="76" t="s">
        <v>1616</v>
      </c>
      <c r="B637" s="76" t="s">
        <v>1616</v>
      </c>
      <c r="C637" s="194">
        <v>1</v>
      </c>
      <c r="D637" s="78">
        <v>7170</v>
      </c>
      <c r="E637" s="78">
        <v>60</v>
      </c>
      <c r="F637" s="195" t="s">
        <v>8</v>
      </c>
      <c r="G637" s="206">
        <v>-26.9</v>
      </c>
      <c r="H637" s="193" t="s">
        <v>675</v>
      </c>
      <c r="I637" s="193" t="s">
        <v>8</v>
      </c>
      <c r="J637" s="193" t="s">
        <v>8</v>
      </c>
      <c r="K637" s="84">
        <f t="shared" si="22"/>
        <v>7170</v>
      </c>
      <c r="L637" s="85">
        <f t="shared" si="20"/>
        <v>60</v>
      </c>
      <c r="O637" s="32" t="s">
        <v>2763</v>
      </c>
      <c r="P637" s="81">
        <v>7990</v>
      </c>
      <c r="Q637" s="81">
        <v>8170</v>
      </c>
      <c r="R637" s="81">
        <v>7860</v>
      </c>
      <c r="S637" s="86" t="s">
        <v>8</v>
      </c>
      <c r="T637" s="86" t="s">
        <v>8</v>
      </c>
      <c r="U637" s="86" t="s">
        <v>8</v>
      </c>
      <c r="V637" s="337"/>
    </row>
    <row r="638" spans="1:22">
      <c r="A638" s="76" t="s">
        <v>2334</v>
      </c>
      <c r="B638" s="76" t="s">
        <v>2334</v>
      </c>
      <c r="C638" s="194">
        <v>1</v>
      </c>
      <c r="D638" s="78">
        <v>5068</v>
      </c>
      <c r="E638" s="78">
        <v>48</v>
      </c>
      <c r="F638" s="195" t="s">
        <v>8</v>
      </c>
      <c r="G638" s="203">
        <v>-26.9</v>
      </c>
      <c r="H638" s="193" t="s">
        <v>675</v>
      </c>
      <c r="I638" s="193" t="s">
        <v>8</v>
      </c>
      <c r="J638" s="193" t="s">
        <v>8</v>
      </c>
      <c r="K638" s="84">
        <f t="shared" si="22"/>
        <v>5068</v>
      </c>
      <c r="L638" s="85">
        <f t="shared" si="20"/>
        <v>48</v>
      </c>
      <c r="O638" s="32" t="s">
        <v>2763</v>
      </c>
      <c r="P638" s="81">
        <v>5810</v>
      </c>
      <c r="Q638" s="81">
        <v>5920</v>
      </c>
      <c r="R638" s="81">
        <v>5660</v>
      </c>
      <c r="S638" s="81">
        <v>5840</v>
      </c>
      <c r="T638" s="81">
        <v>5920</v>
      </c>
      <c r="U638" s="81">
        <v>5740</v>
      </c>
      <c r="V638" s="337"/>
    </row>
    <row r="639" spans="1:22">
      <c r="A639" s="76" t="s">
        <v>2330</v>
      </c>
      <c r="B639" s="76" t="s">
        <v>2330</v>
      </c>
      <c r="C639" s="194">
        <v>1</v>
      </c>
      <c r="D639" s="78">
        <v>4933</v>
      </c>
      <c r="E639" s="78">
        <v>42</v>
      </c>
      <c r="F639" s="195" t="s">
        <v>8</v>
      </c>
      <c r="G639" s="203">
        <v>-27</v>
      </c>
      <c r="H639" s="193" t="s">
        <v>675</v>
      </c>
      <c r="I639" s="193" t="s">
        <v>8</v>
      </c>
      <c r="J639" s="193" t="s">
        <v>8</v>
      </c>
      <c r="K639" s="84">
        <f t="shared" si="22"/>
        <v>4933</v>
      </c>
      <c r="L639" s="85">
        <f t="shared" si="20"/>
        <v>42</v>
      </c>
      <c r="O639" s="32" t="s">
        <v>2763</v>
      </c>
      <c r="P639" s="81">
        <v>5660</v>
      </c>
      <c r="Q639" s="81">
        <v>5750</v>
      </c>
      <c r="R639" s="81">
        <v>5580</v>
      </c>
      <c r="S639" s="81">
        <v>5650</v>
      </c>
      <c r="T639" s="81">
        <v>5730</v>
      </c>
      <c r="U639" s="81">
        <v>5590</v>
      </c>
      <c r="V639" s="337"/>
    </row>
    <row r="640" spans="1:22">
      <c r="A640" s="76" t="s">
        <v>2337</v>
      </c>
      <c r="B640" s="76" t="s">
        <v>2337</v>
      </c>
      <c r="C640" s="194">
        <v>1</v>
      </c>
      <c r="D640" s="78">
        <v>5047</v>
      </c>
      <c r="E640" s="78">
        <v>42</v>
      </c>
      <c r="F640" s="195" t="s">
        <v>8</v>
      </c>
      <c r="G640" s="203">
        <v>-26.6</v>
      </c>
      <c r="H640" s="193" t="s">
        <v>675</v>
      </c>
      <c r="I640" s="193" t="s">
        <v>8</v>
      </c>
      <c r="J640" s="193" t="s">
        <v>8</v>
      </c>
      <c r="K640" s="84">
        <f t="shared" si="22"/>
        <v>5047</v>
      </c>
      <c r="L640" s="85">
        <f t="shared" si="20"/>
        <v>42</v>
      </c>
      <c r="O640" s="32" t="s">
        <v>2763</v>
      </c>
      <c r="P640" s="81">
        <v>5800</v>
      </c>
      <c r="Q640" s="81">
        <v>5910</v>
      </c>
      <c r="R640" s="81">
        <v>5660</v>
      </c>
      <c r="S640" s="81">
        <v>5770</v>
      </c>
      <c r="T640" s="81">
        <v>5880</v>
      </c>
      <c r="U640" s="81">
        <v>5660</v>
      </c>
      <c r="V640" s="337"/>
    </row>
    <row r="641" spans="1:22">
      <c r="A641" s="76" t="s">
        <v>2340</v>
      </c>
      <c r="B641" s="76" t="s">
        <v>2340</v>
      </c>
      <c r="C641" s="194">
        <v>1</v>
      </c>
      <c r="D641" s="78">
        <v>4598</v>
      </c>
      <c r="E641" s="78">
        <v>40</v>
      </c>
      <c r="F641" s="195" t="s">
        <v>8</v>
      </c>
      <c r="G641" s="203">
        <v>-28.2</v>
      </c>
      <c r="H641" s="193" t="s">
        <v>675</v>
      </c>
      <c r="I641" s="193" t="s">
        <v>8</v>
      </c>
      <c r="J641" s="193" t="s">
        <v>8</v>
      </c>
      <c r="K641" s="84">
        <f t="shared" si="22"/>
        <v>4598</v>
      </c>
      <c r="L641" s="85">
        <f t="shared" si="20"/>
        <v>40</v>
      </c>
      <c r="O641" s="32" t="s">
        <v>2763</v>
      </c>
      <c r="P641" s="81">
        <v>5320</v>
      </c>
      <c r="Q641" s="81">
        <v>5470</v>
      </c>
      <c r="R641" s="81">
        <v>5050</v>
      </c>
      <c r="S641" s="81">
        <v>5350</v>
      </c>
      <c r="T641" s="81">
        <v>5470</v>
      </c>
      <c r="U641" s="81">
        <v>5080</v>
      </c>
      <c r="V641" s="337"/>
    </row>
    <row r="642" spans="1:22">
      <c r="A642" s="76" t="s">
        <v>2362</v>
      </c>
      <c r="B642" s="76" t="s">
        <v>2362</v>
      </c>
      <c r="C642" s="194">
        <v>1</v>
      </c>
      <c r="D642" s="78">
        <v>4478</v>
      </c>
      <c r="E642" s="78">
        <v>37</v>
      </c>
      <c r="F642" s="195" t="s">
        <v>8</v>
      </c>
      <c r="G642" s="203">
        <v>-27.9</v>
      </c>
      <c r="H642" s="193" t="s">
        <v>675</v>
      </c>
      <c r="I642" s="193" t="s">
        <v>8</v>
      </c>
      <c r="J642" s="193" t="s">
        <v>8</v>
      </c>
      <c r="K642" s="84">
        <f t="shared" si="22"/>
        <v>4478</v>
      </c>
      <c r="L642" s="85">
        <f t="shared" si="20"/>
        <v>37</v>
      </c>
      <c r="O642" s="32" t="s">
        <v>2763</v>
      </c>
      <c r="P642" s="81">
        <v>5150</v>
      </c>
      <c r="Q642" s="81">
        <v>5300</v>
      </c>
      <c r="R642" s="81">
        <v>4970</v>
      </c>
      <c r="S642" s="81">
        <v>5140</v>
      </c>
      <c r="T642" s="81">
        <v>5300</v>
      </c>
      <c r="U642" s="81">
        <v>4970</v>
      </c>
      <c r="V642" s="337"/>
    </row>
    <row r="643" spans="1:22">
      <c r="A643" s="76" t="s">
        <v>2365</v>
      </c>
      <c r="B643" s="76" t="s">
        <v>2365</v>
      </c>
      <c r="C643" s="194">
        <v>1</v>
      </c>
      <c r="D643" s="78">
        <v>5310</v>
      </c>
      <c r="E643" s="78">
        <v>50</v>
      </c>
      <c r="F643" s="195" t="s">
        <v>8</v>
      </c>
      <c r="G643" s="203">
        <v>-28.4</v>
      </c>
      <c r="H643" s="193" t="s">
        <v>675</v>
      </c>
      <c r="I643" s="193" t="s">
        <v>8</v>
      </c>
      <c r="J643" s="193" t="s">
        <v>8</v>
      </c>
      <c r="K643" s="84">
        <f t="shared" si="22"/>
        <v>5310</v>
      </c>
      <c r="L643" s="85">
        <f t="shared" si="20"/>
        <v>50</v>
      </c>
      <c r="O643" s="32" t="s">
        <v>2763</v>
      </c>
      <c r="P643" s="81">
        <v>6090</v>
      </c>
      <c r="Q643" s="81">
        <v>6270</v>
      </c>
      <c r="R643" s="81">
        <v>5940</v>
      </c>
      <c r="S643" s="81" t="s">
        <v>8</v>
      </c>
      <c r="T643" s="81" t="s">
        <v>8</v>
      </c>
      <c r="U643" s="81" t="s">
        <v>8</v>
      </c>
      <c r="V643" s="337"/>
    </row>
    <row r="644" spans="1:22">
      <c r="A644" s="76" t="s">
        <v>1977</v>
      </c>
      <c r="B644" s="76" t="s">
        <v>1977</v>
      </c>
      <c r="C644" s="194">
        <v>1</v>
      </c>
      <c r="D644" s="78">
        <v>4770</v>
      </c>
      <c r="E644" s="78">
        <v>48</v>
      </c>
      <c r="F644" s="195" t="s">
        <v>8</v>
      </c>
      <c r="G644" s="203">
        <v>-27</v>
      </c>
      <c r="H644" s="193" t="s">
        <v>675</v>
      </c>
      <c r="I644" s="193" t="s">
        <v>8</v>
      </c>
      <c r="J644" s="193" t="s">
        <v>8</v>
      </c>
      <c r="K644" s="84">
        <f t="shared" si="22"/>
        <v>4770</v>
      </c>
      <c r="L644" s="85">
        <f t="shared" ref="L644:L707" si="23">ROUND(SQRT(SUMSQ(IF(OR(E644="n/a",E644="nd"),0,E644),IF(OR(F644="n/a",F644="nd"),0,F644),IF(OR(J644="n/a",J644="nd"),0,J644))),0)</f>
        <v>48</v>
      </c>
      <c r="O644" s="32" t="s">
        <v>2763</v>
      </c>
      <c r="P644" s="81">
        <v>5500</v>
      </c>
      <c r="Q644" s="81">
        <v>5600</v>
      </c>
      <c r="R644" s="81">
        <v>5320</v>
      </c>
      <c r="S644" s="81">
        <v>5510</v>
      </c>
      <c r="T644" s="81">
        <v>5600</v>
      </c>
      <c r="U644" s="81">
        <v>5320</v>
      </c>
      <c r="V644" s="337"/>
    </row>
    <row r="645" spans="1:22">
      <c r="A645" s="76" t="s">
        <v>1980</v>
      </c>
      <c r="B645" s="76" t="s">
        <v>1980</v>
      </c>
      <c r="C645" s="194">
        <v>1</v>
      </c>
      <c r="D645" s="78">
        <v>6930</v>
      </c>
      <c r="E645" s="78">
        <v>60</v>
      </c>
      <c r="F645" s="195" t="s">
        <v>8</v>
      </c>
      <c r="G645" s="203">
        <v>-29.5</v>
      </c>
      <c r="H645" s="193" t="s">
        <v>675</v>
      </c>
      <c r="I645" s="193" t="s">
        <v>8</v>
      </c>
      <c r="J645" s="193" t="s">
        <v>8</v>
      </c>
      <c r="K645" s="84">
        <f t="shared" si="22"/>
        <v>6930</v>
      </c>
      <c r="L645" s="85">
        <f t="shared" si="23"/>
        <v>60</v>
      </c>
      <c r="O645" s="32" t="s">
        <v>2763</v>
      </c>
      <c r="P645" s="81">
        <v>7770</v>
      </c>
      <c r="Q645" s="81">
        <v>7930</v>
      </c>
      <c r="R645" s="81">
        <v>7660</v>
      </c>
      <c r="S645" s="81">
        <v>7760</v>
      </c>
      <c r="T645" s="81">
        <v>7930</v>
      </c>
      <c r="U645" s="81">
        <v>7620</v>
      </c>
      <c r="V645" s="337"/>
    </row>
    <row r="646" spans="1:22">
      <c r="A646" s="76" t="s">
        <v>1983</v>
      </c>
      <c r="B646" s="76" t="s">
        <v>1983</v>
      </c>
      <c r="C646" s="194">
        <v>1</v>
      </c>
      <c r="D646" s="78">
        <v>6230</v>
      </c>
      <c r="E646" s="78">
        <v>50</v>
      </c>
      <c r="F646" s="195" t="s">
        <v>8</v>
      </c>
      <c r="G646" s="203">
        <v>-28.4</v>
      </c>
      <c r="H646" s="193" t="s">
        <v>675</v>
      </c>
      <c r="I646" s="193" t="s">
        <v>8</v>
      </c>
      <c r="J646" s="193" t="s">
        <v>8</v>
      </c>
      <c r="K646" s="84">
        <f t="shared" si="22"/>
        <v>6230</v>
      </c>
      <c r="L646" s="85">
        <f t="shared" si="23"/>
        <v>50</v>
      </c>
      <c r="O646" s="32" t="s">
        <v>2763</v>
      </c>
      <c r="P646" s="81">
        <v>7130</v>
      </c>
      <c r="Q646" s="81">
        <v>7260</v>
      </c>
      <c r="R646" s="81">
        <v>6990</v>
      </c>
      <c r="S646" s="81">
        <v>7130</v>
      </c>
      <c r="T646" s="81">
        <v>7260</v>
      </c>
      <c r="U646" s="81">
        <v>6990</v>
      </c>
      <c r="V646" s="337"/>
    </row>
    <row r="647" spans="1:22">
      <c r="A647" s="76" t="s">
        <v>2324</v>
      </c>
      <c r="B647" s="76" t="s">
        <v>2324</v>
      </c>
      <c r="C647" s="194">
        <v>1</v>
      </c>
      <c r="D647" s="78">
        <v>5133</v>
      </c>
      <c r="E647" s="78">
        <v>47</v>
      </c>
      <c r="F647" s="195" t="s">
        <v>8</v>
      </c>
      <c r="G647" s="203">
        <v>-28.9</v>
      </c>
      <c r="H647" s="193" t="s">
        <v>675</v>
      </c>
      <c r="I647" s="193" t="s">
        <v>8</v>
      </c>
      <c r="J647" s="193" t="s">
        <v>8</v>
      </c>
      <c r="K647" s="84">
        <f t="shared" si="22"/>
        <v>5133</v>
      </c>
      <c r="L647" s="85">
        <f t="shared" si="23"/>
        <v>47</v>
      </c>
      <c r="O647" s="32" t="s">
        <v>2763</v>
      </c>
      <c r="P647" s="81">
        <v>5860</v>
      </c>
      <c r="Q647" s="81">
        <v>6000</v>
      </c>
      <c r="R647" s="81">
        <v>5740</v>
      </c>
      <c r="S647" s="86" t="s">
        <v>8</v>
      </c>
      <c r="T647" s="86" t="s">
        <v>8</v>
      </c>
      <c r="U647" s="86" t="s">
        <v>8</v>
      </c>
      <c r="V647" s="337"/>
    </row>
    <row r="648" spans="1:22">
      <c r="A648" s="76" t="s">
        <v>2327</v>
      </c>
      <c r="B648" s="76" t="s">
        <v>2327</v>
      </c>
      <c r="C648" s="194">
        <v>1</v>
      </c>
      <c r="D648" s="78">
        <v>6072</v>
      </c>
      <c r="E648" s="78">
        <v>48</v>
      </c>
      <c r="F648" s="195" t="s">
        <v>8</v>
      </c>
      <c r="G648" s="203">
        <v>-31.3</v>
      </c>
      <c r="H648" s="193" t="s">
        <v>675</v>
      </c>
      <c r="I648" s="193" t="s">
        <v>8</v>
      </c>
      <c r="J648" s="193" t="s">
        <v>8</v>
      </c>
      <c r="K648" s="84">
        <f t="shared" si="22"/>
        <v>6072</v>
      </c>
      <c r="L648" s="85">
        <f t="shared" si="23"/>
        <v>48</v>
      </c>
      <c r="O648" s="32" t="s">
        <v>2763</v>
      </c>
      <c r="P648" s="81">
        <v>6940</v>
      </c>
      <c r="Q648" s="81">
        <v>7160</v>
      </c>
      <c r="R648" s="81">
        <v>6780</v>
      </c>
      <c r="S648" s="86" t="s">
        <v>8</v>
      </c>
      <c r="T648" s="86" t="s">
        <v>8</v>
      </c>
      <c r="U648" s="86" t="s">
        <v>8</v>
      </c>
      <c r="V648" s="337"/>
    </row>
    <row r="649" spans="1:22">
      <c r="A649" s="76" t="s">
        <v>1948</v>
      </c>
      <c r="B649" s="76" t="s">
        <v>1948</v>
      </c>
      <c r="C649" s="194">
        <v>1</v>
      </c>
      <c r="D649" s="78">
        <v>6227</v>
      </c>
      <c r="E649" s="78">
        <v>40</v>
      </c>
      <c r="F649" s="195" t="s">
        <v>8</v>
      </c>
      <c r="G649" s="203">
        <v>-28.7</v>
      </c>
      <c r="H649" s="193" t="s">
        <v>675</v>
      </c>
      <c r="I649" s="193" t="s">
        <v>8</v>
      </c>
      <c r="J649" s="193" t="s">
        <v>8</v>
      </c>
      <c r="K649" s="84">
        <f t="shared" si="22"/>
        <v>6227</v>
      </c>
      <c r="L649" s="85">
        <f t="shared" si="23"/>
        <v>40</v>
      </c>
      <c r="O649" s="32" t="s">
        <v>2763</v>
      </c>
      <c r="P649" s="81">
        <v>7120</v>
      </c>
      <c r="Q649" s="81">
        <v>7260</v>
      </c>
      <c r="R649" s="81">
        <v>7000</v>
      </c>
      <c r="S649" s="86" t="s">
        <v>8</v>
      </c>
      <c r="T649" s="86" t="s">
        <v>8</v>
      </c>
      <c r="U649" s="86" t="s">
        <v>8</v>
      </c>
      <c r="V649" s="337"/>
    </row>
    <row r="650" spans="1:22">
      <c r="A650" s="76" t="s">
        <v>2541</v>
      </c>
      <c r="B650" s="76" t="s">
        <v>2541</v>
      </c>
      <c r="C650" s="194">
        <v>1</v>
      </c>
      <c r="D650" s="78">
        <v>5017</v>
      </c>
      <c r="E650" s="78">
        <v>41</v>
      </c>
      <c r="F650" s="195" t="s">
        <v>8</v>
      </c>
      <c r="G650" s="203">
        <v>-26</v>
      </c>
      <c r="H650" s="193" t="s">
        <v>675</v>
      </c>
      <c r="I650" s="193" t="s">
        <v>8</v>
      </c>
      <c r="J650" s="193" t="s">
        <v>8</v>
      </c>
      <c r="K650" s="84">
        <f t="shared" si="22"/>
        <v>5017</v>
      </c>
      <c r="L650" s="85">
        <f t="shared" si="23"/>
        <v>41</v>
      </c>
      <c r="O650" s="32" t="s">
        <v>2763</v>
      </c>
      <c r="P650" s="81">
        <v>5770</v>
      </c>
      <c r="Q650" s="81">
        <v>5900</v>
      </c>
      <c r="R650" s="81">
        <v>5600</v>
      </c>
      <c r="S650" s="86" t="s">
        <v>8</v>
      </c>
      <c r="T650" s="86" t="s">
        <v>8</v>
      </c>
      <c r="U650" s="86" t="s">
        <v>8</v>
      </c>
      <c r="V650" s="337"/>
    </row>
    <row r="651" spans="1:22">
      <c r="A651" s="76" t="s">
        <v>1986</v>
      </c>
      <c r="B651" s="76" t="s">
        <v>1986</v>
      </c>
      <c r="C651" s="194">
        <v>1</v>
      </c>
      <c r="D651" s="78">
        <v>5650</v>
      </c>
      <c r="E651" s="78">
        <v>100</v>
      </c>
      <c r="F651" s="195" t="s">
        <v>8</v>
      </c>
      <c r="G651" s="203">
        <v>-28</v>
      </c>
      <c r="H651" s="193" t="s">
        <v>675</v>
      </c>
      <c r="I651" s="193" t="s">
        <v>8</v>
      </c>
      <c r="J651" s="193" t="s">
        <v>8</v>
      </c>
      <c r="K651" s="84">
        <f t="shared" si="22"/>
        <v>5650</v>
      </c>
      <c r="L651" s="85">
        <f t="shared" si="23"/>
        <v>100</v>
      </c>
      <c r="O651" s="32" t="s">
        <v>2763</v>
      </c>
      <c r="P651" s="81">
        <v>6450</v>
      </c>
      <c r="Q651" s="81">
        <v>6670</v>
      </c>
      <c r="R651" s="81">
        <v>6270</v>
      </c>
      <c r="S651" s="81">
        <v>6520</v>
      </c>
      <c r="T651" s="81">
        <v>6730</v>
      </c>
      <c r="U651" s="81">
        <v>6330</v>
      </c>
      <c r="V651" s="337"/>
    </row>
    <row r="652" spans="1:22">
      <c r="A652" s="76" t="s">
        <v>2057</v>
      </c>
      <c r="B652" s="76" t="s">
        <v>2057</v>
      </c>
      <c r="C652" s="194">
        <v>1</v>
      </c>
      <c r="D652" s="78">
        <v>5630</v>
      </c>
      <c r="E652" s="78">
        <v>100</v>
      </c>
      <c r="F652" s="195" t="s">
        <v>8</v>
      </c>
      <c r="G652" s="203">
        <v>-28</v>
      </c>
      <c r="H652" s="193" t="s">
        <v>675</v>
      </c>
      <c r="I652" s="193" t="s">
        <v>8</v>
      </c>
      <c r="J652" s="193" t="s">
        <v>8</v>
      </c>
      <c r="K652" s="84">
        <f t="shared" si="22"/>
        <v>5630</v>
      </c>
      <c r="L652" s="85">
        <f t="shared" si="23"/>
        <v>100</v>
      </c>
      <c r="O652" s="32" t="s">
        <v>2763</v>
      </c>
      <c r="P652" s="81">
        <v>6430</v>
      </c>
      <c r="Q652" s="81">
        <v>6670</v>
      </c>
      <c r="R652" s="81">
        <v>6210</v>
      </c>
      <c r="S652" s="86" t="s">
        <v>8</v>
      </c>
      <c r="T652" s="86" t="s">
        <v>8</v>
      </c>
      <c r="U652" s="86" t="s">
        <v>8</v>
      </c>
      <c r="V652" s="337"/>
    </row>
    <row r="653" spans="1:22">
      <c r="A653" s="76" t="s">
        <v>366</v>
      </c>
      <c r="B653" s="76" t="s">
        <v>366</v>
      </c>
      <c r="C653" s="194">
        <v>1</v>
      </c>
      <c r="D653" s="78">
        <v>7221</v>
      </c>
      <c r="E653" s="78">
        <v>49</v>
      </c>
      <c r="F653" s="195" t="s">
        <v>8</v>
      </c>
      <c r="G653" s="203">
        <v>-27.3</v>
      </c>
      <c r="H653" s="193" t="s">
        <v>675</v>
      </c>
      <c r="I653" s="193" t="s">
        <v>8</v>
      </c>
      <c r="J653" s="193" t="s">
        <v>8</v>
      </c>
      <c r="K653" s="84">
        <f t="shared" ref="K653:K684" si="24">IF(OR(D653="n/a",D653="nd"),0,D653)+IF(OR(I653="n/a",I653="nd"),0,I653)</f>
        <v>7221</v>
      </c>
      <c r="L653" s="85">
        <f t="shared" si="23"/>
        <v>49</v>
      </c>
      <c r="O653" s="32" t="s">
        <v>2763</v>
      </c>
      <c r="P653" s="81">
        <v>8050</v>
      </c>
      <c r="Q653" s="81">
        <v>8170</v>
      </c>
      <c r="R653" s="81">
        <v>7940</v>
      </c>
      <c r="S653" s="86" t="s">
        <v>8</v>
      </c>
      <c r="T653" s="86" t="s">
        <v>8</v>
      </c>
      <c r="U653" s="86" t="s">
        <v>8</v>
      </c>
      <c r="V653" s="337"/>
    </row>
    <row r="654" spans="1:22">
      <c r="A654" s="76" t="s">
        <v>2052</v>
      </c>
      <c r="B654" s="76" t="s">
        <v>2052</v>
      </c>
      <c r="C654" s="194">
        <v>1</v>
      </c>
      <c r="D654" s="78">
        <v>7100</v>
      </c>
      <c r="E654" s="78">
        <v>80</v>
      </c>
      <c r="F654" s="195" t="s">
        <v>8</v>
      </c>
      <c r="G654" s="203">
        <v>-29.5</v>
      </c>
      <c r="H654" s="193" t="s">
        <v>675</v>
      </c>
      <c r="I654" s="193" t="s">
        <v>8</v>
      </c>
      <c r="J654" s="193" t="s">
        <v>8</v>
      </c>
      <c r="K654" s="84">
        <f t="shared" si="24"/>
        <v>7100</v>
      </c>
      <c r="L654" s="85">
        <f t="shared" si="23"/>
        <v>80</v>
      </c>
      <c r="O654" s="32" t="s">
        <v>2763</v>
      </c>
      <c r="P654" s="81">
        <v>7910</v>
      </c>
      <c r="Q654" s="81">
        <v>8160</v>
      </c>
      <c r="R654" s="81">
        <v>7700</v>
      </c>
      <c r="S654" s="86" t="s">
        <v>8</v>
      </c>
      <c r="T654" s="86" t="s">
        <v>8</v>
      </c>
      <c r="U654" s="86" t="s">
        <v>8</v>
      </c>
      <c r="V654" s="337"/>
    </row>
    <row r="655" spans="1:22">
      <c r="A655" s="76" t="s">
        <v>2370</v>
      </c>
      <c r="B655" s="76" t="s">
        <v>2370</v>
      </c>
      <c r="C655" s="194">
        <v>1</v>
      </c>
      <c r="D655" s="78">
        <v>6227</v>
      </c>
      <c r="E655" s="78">
        <v>44</v>
      </c>
      <c r="F655" s="195" t="s">
        <v>8</v>
      </c>
      <c r="G655" s="203">
        <v>-27.6</v>
      </c>
      <c r="H655" s="193" t="s">
        <v>675</v>
      </c>
      <c r="I655" s="193" t="s">
        <v>8</v>
      </c>
      <c r="J655" s="193" t="s">
        <v>8</v>
      </c>
      <c r="K655" s="84">
        <f t="shared" si="24"/>
        <v>6227</v>
      </c>
      <c r="L655" s="85">
        <f t="shared" si="23"/>
        <v>44</v>
      </c>
      <c r="O655" s="32" t="s">
        <v>2763</v>
      </c>
      <c r="P655" s="81">
        <v>7120</v>
      </c>
      <c r="Q655" s="81">
        <v>7260</v>
      </c>
      <c r="R655" s="81">
        <v>6990</v>
      </c>
      <c r="S655" s="81">
        <v>7060</v>
      </c>
      <c r="T655" s="81">
        <v>7170</v>
      </c>
      <c r="U655" s="81">
        <v>6970</v>
      </c>
      <c r="V655" s="337"/>
    </row>
    <row r="656" spans="1:22">
      <c r="A656" s="76" t="s">
        <v>2376</v>
      </c>
      <c r="B656" s="76" t="s">
        <v>2376</v>
      </c>
      <c r="C656" s="194">
        <v>1</v>
      </c>
      <c r="D656" s="78">
        <v>6299</v>
      </c>
      <c r="E656" s="78">
        <v>36</v>
      </c>
      <c r="F656" s="195" t="s">
        <v>8</v>
      </c>
      <c r="G656" s="203">
        <v>-29.4</v>
      </c>
      <c r="H656" s="193" t="s">
        <v>675</v>
      </c>
      <c r="I656" s="193" t="s">
        <v>8</v>
      </c>
      <c r="J656" s="193" t="s">
        <v>8</v>
      </c>
      <c r="K656" s="84">
        <f t="shared" si="24"/>
        <v>6299</v>
      </c>
      <c r="L656" s="85">
        <f t="shared" si="23"/>
        <v>36</v>
      </c>
      <c r="O656" s="32" t="s">
        <v>2763</v>
      </c>
      <c r="P656" s="81">
        <v>7220</v>
      </c>
      <c r="Q656" s="81">
        <v>7310</v>
      </c>
      <c r="R656" s="81">
        <v>7160</v>
      </c>
      <c r="S656" s="81">
        <v>7210</v>
      </c>
      <c r="T656" s="81">
        <v>7310</v>
      </c>
      <c r="U656" s="81">
        <v>7150</v>
      </c>
      <c r="V656" s="337"/>
    </row>
    <row r="657" spans="1:22">
      <c r="A657" s="76" t="s">
        <v>2378</v>
      </c>
      <c r="B657" s="76" t="s">
        <v>2378</v>
      </c>
      <c r="C657" s="194">
        <v>1</v>
      </c>
      <c r="D657" s="78">
        <v>6167</v>
      </c>
      <c r="E657" s="78">
        <v>42</v>
      </c>
      <c r="F657" s="195" t="s">
        <v>8</v>
      </c>
      <c r="G657" s="203">
        <v>-29.7</v>
      </c>
      <c r="H657" s="193" t="s">
        <v>675</v>
      </c>
      <c r="I657" s="193" t="s">
        <v>8</v>
      </c>
      <c r="J657" s="193" t="s">
        <v>8</v>
      </c>
      <c r="K657" s="84">
        <f t="shared" si="24"/>
        <v>6167</v>
      </c>
      <c r="L657" s="85">
        <f t="shared" si="23"/>
        <v>42</v>
      </c>
      <c r="O657" s="32" t="s">
        <v>2763</v>
      </c>
      <c r="P657" s="81">
        <v>7070</v>
      </c>
      <c r="Q657" s="81">
        <v>7230</v>
      </c>
      <c r="R657" s="81">
        <v>6940</v>
      </c>
      <c r="S657" s="81">
        <v>7110</v>
      </c>
      <c r="T657" s="81">
        <v>7170</v>
      </c>
      <c r="U657" s="81">
        <v>7000</v>
      </c>
      <c r="V657" s="337"/>
    </row>
    <row r="658" spans="1:22">
      <c r="A658" s="76" t="s">
        <v>1626</v>
      </c>
      <c r="B658" s="76" t="s">
        <v>1626</v>
      </c>
      <c r="C658" s="194">
        <v>1</v>
      </c>
      <c r="D658" s="78">
        <v>8100</v>
      </c>
      <c r="E658" s="78">
        <v>60</v>
      </c>
      <c r="F658" s="195" t="s">
        <v>8</v>
      </c>
      <c r="G658" s="203">
        <v>-28.2</v>
      </c>
      <c r="H658" s="193" t="s">
        <v>675</v>
      </c>
      <c r="I658" s="193" t="s">
        <v>8</v>
      </c>
      <c r="J658" s="193" t="s">
        <v>8</v>
      </c>
      <c r="K658" s="84">
        <f t="shared" si="24"/>
        <v>8100</v>
      </c>
      <c r="L658" s="85">
        <f t="shared" si="23"/>
        <v>60</v>
      </c>
      <c r="O658" s="32" t="s">
        <v>2763</v>
      </c>
      <c r="P658" s="81">
        <v>9030</v>
      </c>
      <c r="Q658" s="81">
        <v>9280</v>
      </c>
      <c r="R658" s="81">
        <v>8770</v>
      </c>
      <c r="S658" s="86" t="s">
        <v>8</v>
      </c>
      <c r="T658" s="86" t="s">
        <v>8</v>
      </c>
      <c r="U658" s="86" t="s">
        <v>8</v>
      </c>
      <c r="V658" s="337"/>
    </row>
    <row r="659" spans="1:22">
      <c r="A659" s="76" t="s">
        <v>356</v>
      </c>
      <c r="B659" s="76" t="s">
        <v>356</v>
      </c>
      <c r="C659" s="194">
        <v>1</v>
      </c>
      <c r="D659" s="78">
        <v>8360</v>
      </c>
      <c r="E659" s="78">
        <v>60</v>
      </c>
      <c r="F659" s="195" t="s">
        <v>8</v>
      </c>
      <c r="G659" s="206">
        <v>-28</v>
      </c>
      <c r="H659" s="193" t="s">
        <v>675</v>
      </c>
      <c r="I659" s="193" t="s">
        <v>8</v>
      </c>
      <c r="J659" s="193" t="s">
        <v>8</v>
      </c>
      <c r="K659" s="84">
        <f t="shared" si="24"/>
        <v>8360</v>
      </c>
      <c r="L659" s="85">
        <f t="shared" si="23"/>
        <v>60</v>
      </c>
      <c r="O659" s="32" t="s">
        <v>2763</v>
      </c>
      <c r="P659" s="81">
        <v>9360</v>
      </c>
      <c r="Q659" s="81">
        <v>9530</v>
      </c>
      <c r="R659" s="81">
        <v>9140</v>
      </c>
      <c r="S659" s="81" t="s">
        <v>8</v>
      </c>
      <c r="T659" s="81" t="s">
        <v>8</v>
      </c>
      <c r="U659" s="81" t="s">
        <v>8</v>
      </c>
      <c r="V659" s="337"/>
    </row>
    <row r="660" spans="1:22">
      <c r="A660" s="76" t="s">
        <v>2373</v>
      </c>
      <c r="B660" s="76" t="s">
        <v>2373</v>
      </c>
      <c r="C660" s="194">
        <v>1</v>
      </c>
      <c r="D660" s="78">
        <v>6060</v>
      </c>
      <c r="E660" s="78">
        <v>36</v>
      </c>
      <c r="F660" s="195" t="s">
        <v>8</v>
      </c>
      <c r="G660" s="203">
        <v>-28.7</v>
      </c>
      <c r="H660" s="193" t="s">
        <v>675</v>
      </c>
      <c r="I660" s="193" t="s">
        <v>8</v>
      </c>
      <c r="J660" s="193" t="s">
        <v>8</v>
      </c>
      <c r="K660" s="84">
        <f t="shared" si="24"/>
        <v>6060</v>
      </c>
      <c r="L660" s="85">
        <f t="shared" si="23"/>
        <v>36</v>
      </c>
      <c r="O660" s="32" t="s">
        <v>2763</v>
      </c>
      <c r="P660" s="81">
        <v>6910</v>
      </c>
      <c r="Q660" s="81">
        <v>7150</v>
      </c>
      <c r="R660" s="81">
        <v>6790</v>
      </c>
      <c r="S660" s="81">
        <v>6930</v>
      </c>
      <c r="T660" s="81">
        <v>7160</v>
      </c>
      <c r="U660" s="81">
        <v>6790</v>
      </c>
      <c r="V660" s="337"/>
    </row>
    <row r="661" spans="1:22">
      <c r="A661" s="76" t="s">
        <v>1619</v>
      </c>
      <c r="B661" s="76" t="s">
        <v>1619</v>
      </c>
      <c r="C661" s="194">
        <v>1</v>
      </c>
      <c r="D661" s="78">
        <v>3460</v>
      </c>
      <c r="E661" s="78">
        <v>80</v>
      </c>
      <c r="F661" s="195" t="s">
        <v>8</v>
      </c>
      <c r="G661" s="203">
        <v>-28</v>
      </c>
      <c r="H661" s="193" t="s">
        <v>675</v>
      </c>
      <c r="I661" s="193" t="s">
        <v>8</v>
      </c>
      <c r="J661" s="193" t="s">
        <v>8</v>
      </c>
      <c r="K661" s="84">
        <f t="shared" si="24"/>
        <v>3460</v>
      </c>
      <c r="L661" s="85">
        <f t="shared" si="23"/>
        <v>80</v>
      </c>
      <c r="O661" s="32" t="s">
        <v>2763</v>
      </c>
      <c r="P661" s="81">
        <v>3725</v>
      </c>
      <c r="Q661" s="81">
        <v>3960</v>
      </c>
      <c r="R661" s="81">
        <v>3490</v>
      </c>
      <c r="S661" s="86" t="s">
        <v>8</v>
      </c>
      <c r="T661" s="86" t="s">
        <v>8</v>
      </c>
      <c r="U661" s="86" t="s">
        <v>8</v>
      </c>
      <c r="V661" s="337"/>
    </row>
    <row r="662" spans="1:22">
      <c r="A662" s="76" t="s">
        <v>1623</v>
      </c>
      <c r="B662" s="76" t="s">
        <v>1623</v>
      </c>
      <c r="C662" s="194">
        <v>1</v>
      </c>
      <c r="D662" s="78">
        <v>4797</v>
      </c>
      <c r="E662" s="78">
        <v>42</v>
      </c>
      <c r="F662" s="195" t="s">
        <v>8</v>
      </c>
      <c r="G662" s="203">
        <v>-26.6</v>
      </c>
      <c r="H662" s="193" t="s">
        <v>675</v>
      </c>
      <c r="I662" s="193" t="s">
        <v>8</v>
      </c>
      <c r="J662" s="193" t="s">
        <v>8</v>
      </c>
      <c r="K662" s="84">
        <f t="shared" si="24"/>
        <v>4797</v>
      </c>
      <c r="L662" s="85">
        <f t="shared" si="23"/>
        <v>42</v>
      </c>
      <c r="O662" s="32" t="s">
        <v>2763</v>
      </c>
      <c r="P662" s="81">
        <v>5520</v>
      </c>
      <c r="Q662" s="81">
        <v>5600</v>
      </c>
      <c r="R662" s="81">
        <v>5330</v>
      </c>
      <c r="S662" s="86" t="s">
        <v>8</v>
      </c>
      <c r="T662" s="86" t="s">
        <v>8</v>
      </c>
      <c r="U662" s="86" t="s">
        <v>8</v>
      </c>
      <c r="V662" s="337"/>
    </row>
    <row r="663" spans="1:22">
      <c r="A663" s="76" t="s">
        <v>2659</v>
      </c>
      <c r="B663" s="76" t="s">
        <v>2659</v>
      </c>
      <c r="C663" s="194">
        <v>1</v>
      </c>
      <c r="D663" s="83">
        <v>5575</v>
      </c>
      <c r="E663" s="83">
        <v>48</v>
      </c>
      <c r="F663" s="195" t="s">
        <v>8</v>
      </c>
      <c r="G663" s="193" t="s">
        <v>225</v>
      </c>
      <c r="H663" s="193" t="s">
        <v>8</v>
      </c>
      <c r="I663" s="193" t="s">
        <v>8</v>
      </c>
      <c r="J663" s="193" t="s">
        <v>8</v>
      </c>
      <c r="K663" s="84">
        <f t="shared" si="24"/>
        <v>5575</v>
      </c>
      <c r="L663" s="85">
        <f t="shared" si="23"/>
        <v>48</v>
      </c>
      <c r="O663" s="32" t="s">
        <v>2763</v>
      </c>
      <c r="P663" s="81">
        <v>6361</v>
      </c>
      <c r="Q663" s="81">
        <v>6480</v>
      </c>
      <c r="R663" s="81">
        <v>6287</v>
      </c>
      <c r="S663" s="81">
        <v>6356</v>
      </c>
      <c r="T663" s="81">
        <v>6436</v>
      </c>
      <c r="U663" s="81">
        <v>6299</v>
      </c>
      <c r="V663" s="340"/>
    </row>
    <row r="664" spans="1:22">
      <c r="A664" s="76" t="s">
        <v>2667</v>
      </c>
      <c r="B664" s="76" t="s">
        <v>2667</v>
      </c>
      <c r="C664" s="194">
        <v>1</v>
      </c>
      <c r="D664" s="83">
        <v>5586</v>
      </c>
      <c r="E664" s="83">
        <v>50</v>
      </c>
      <c r="F664" s="195" t="s">
        <v>8</v>
      </c>
      <c r="G664" s="193" t="s">
        <v>225</v>
      </c>
      <c r="H664" s="193" t="s">
        <v>8</v>
      </c>
      <c r="I664" s="193" t="s">
        <v>8</v>
      </c>
      <c r="J664" s="193" t="s">
        <v>8</v>
      </c>
      <c r="K664" s="84">
        <f t="shared" si="24"/>
        <v>5586</v>
      </c>
      <c r="L664" s="85">
        <f t="shared" si="23"/>
        <v>50</v>
      </c>
      <c r="O664" s="32" t="s">
        <v>2763</v>
      </c>
      <c r="P664" s="81">
        <v>6369</v>
      </c>
      <c r="Q664" s="81">
        <v>6485</v>
      </c>
      <c r="R664" s="81">
        <v>6291</v>
      </c>
      <c r="S664" s="81">
        <v>6356</v>
      </c>
      <c r="T664" s="81">
        <v>6436</v>
      </c>
      <c r="U664" s="81">
        <v>6299</v>
      </c>
      <c r="V664" s="340"/>
    </row>
    <row r="665" spans="1:22">
      <c r="A665" s="76" t="s">
        <v>900</v>
      </c>
      <c r="B665" s="76" t="s">
        <v>900</v>
      </c>
      <c r="C665" s="194">
        <v>1</v>
      </c>
      <c r="D665" s="78">
        <v>9560</v>
      </c>
      <c r="E665" s="78">
        <v>60</v>
      </c>
      <c r="F665" s="195" t="s">
        <v>8</v>
      </c>
      <c r="G665" s="203">
        <v>-25.2</v>
      </c>
      <c r="H665" s="193" t="s">
        <v>675</v>
      </c>
      <c r="I665" s="193" t="s">
        <v>8</v>
      </c>
      <c r="J665" s="193" t="s">
        <v>8</v>
      </c>
      <c r="K665" s="84">
        <f t="shared" si="24"/>
        <v>9560</v>
      </c>
      <c r="L665" s="85">
        <f t="shared" si="23"/>
        <v>60</v>
      </c>
      <c r="O665" s="32" t="s">
        <v>2763</v>
      </c>
      <c r="P665" s="81">
        <v>10910</v>
      </c>
      <c r="Q665" s="81">
        <v>11160</v>
      </c>
      <c r="R665" s="81">
        <v>10690</v>
      </c>
      <c r="S665" s="81" t="s">
        <v>8</v>
      </c>
      <c r="T665" s="81" t="s">
        <v>8</v>
      </c>
      <c r="U665" s="81" t="s">
        <v>8</v>
      </c>
      <c r="V665" s="337"/>
    </row>
    <row r="666" spans="1:22">
      <c r="A666" s="76" t="s">
        <v>1943</v>
      </c>
      <c r="B666" s="76" t="s">
        <v>1943</v>
      </c>
      <c r="C666" s="194">
        <v>1</v>
      </c>
      <c r="D666" s="78">
        <v>4990</v>
      </c>
      <c r="E666" s="78">
        <v>45</v>
      </c>
      <c r="F666" s="195" t="s">
        <v>8</v>
      </c>
      <c r="G666" s="203">
        <v>-28</v>
      </c>
      <c r="H666" s="193" t="s">
        <v>675</v>
      </c>
      <c r="I666" s="193" t="s">
        <v>8</v>
      </c>
      <c r="J666" s="193" t="s">
        <v>8</v>
      </c>
      <c r="K666" s="84">
        <f t="shared" si="24"/>
        <v>4990</v>
      </c>
      <c r="L666" s="85">
        <f t="shared" si="23"/>
        <v>45</v>
      </c>
      <c r="O666" s="32" t="s">
        <v>2763</v>
      </c>
      <c r="P666" s="81">
        <v>5730</v>
      </c>
      <c r="Q666" s="81">
        <v>5900</v>
      </c>
      <c r="R666" s="81">
        <v>5590</v>
      </c>
      <c r="S666" s="86" t="s">
        <v>8</v>
      </c>
      <c r="T666" s="86" t="s">
        <v>8</v>
      </c>
      <c r="U666" s="86" t="s">
        <v>8</v>
      </c>
      <c r="V666" s="337"/>
    </row>
    <row r="667" spans="1:22">
      <c r="A667" s="76" t="s">
        <v>2573</v>
      </c>
      <c r="B667" s="76" t="s">
        <v>2573</v>
      </c>
      <c r="C667" s="194">
        <v>1</v>
      </c>
      <c r="D667" s="78">
        <v>5743</v>
      </c>
      <c r="E667" s="78">
        <v>44</v>
      </c>
      <c r="F667" s="195" t="s">
        <v>8</v>
      </c>
      <c r="G667" s="203">
        <v>-28.2</v>
      </c>
      <c r="H667" s="193" t="s">
        <v>675</v>
      </c>
      <c r="I667" s="193" t="s">
        <v>8</v>
      </c>
      <c r="J667" s="193" t="s">
        <v>8</v>
      </c>
      <c r="K667" s="84">
        <f t="shared" si="24"/>
        <v>5743</v>
      </c>
      <c r="L667" s="85">
        <f t="shared" si="23"/>
        <v>44</v>
      </c>
      <c r="O667" s="32" t="s">
        <v>2763</v>
      </c>
      <c r="P667" s="81">
        <v>6540</v>
      </c>
      <c r="Q667" s="81">
        <v>6660</v>
      </c>
      <c r="R667" s="81">
        <v>6410</v>
      </c>
      <c r="S667" s="86" t="s">
        <v>8</v>
      </c>
      <c r="T667" s="86" t="s">
        <v>8</v>
      </c>
      <c r="U667" s="86" t="s">
        <v>8</v>
      </c>
      <c r="V667" s="337"/>
    </row>
    <row r="668" spans="1:22">
      <c r="A668" s="76" t="s">
        <v>1440</v>
      </c>
      <c r="B668" s="76" t="s">
        <v>1440</v>
      </c>
      <c r="C668" s="194">
        <v>1</v>
      </c>
      <c r="D668" s="78">
        <v>5030</v>
      </c>
      <c r="E668" s="78">
        <v>80</v>
      </c>
      <c r="F668" s="195" t="s">
        <v>8</v>
      </c>
      <c r="G668" s="203">
        <v>-24.5</v>
      </c>
      <c r="H668" s="193" t="s">
        <v>675</v>
      </c>
      <c r="I668" s="193" t="s">
        <v>8</v>
      </c>
      <c r="J668" s="193" t="s">
        <v>8</v>
      </c>
      <c r="K668" s="84">
        <f t="shared" si="24"/>
        <v>5030</v>
      </c>
      <c r="L668" s="85">
        <f t="shared" si="23"/>
        <v>80</v>
      </c>
      <c r="O668" s="32" t="s">
        <v>2763</v>
      </c>
      <c r="P668" s="81">
        <v>5770</v>
      </c>
      <c r="Q668" s="81">
        <v>5920</v>
      </c>
      <c r="R668" s="81">
        <v>5600</v>
      </c>
      <c r="S668" s="81" t="s">
        <v>8</v>
      </c>
      <c r="T668" s="81" t="s">
        <v>8</v>
      </c>
      <c r="U668" s="81" t="s">
        <v>8</v>
      </c>
      <c r="V668" s="337"/>
    </row>
    <row r="669" spans="1:22">
      <c r="A669" s="76" t="s">
        <v>2586</v>
      </c>
      <c r="B669" s="76" t="s">
        <v>2586</v>
      </c>
      <c r="C669" s="194">
        <v>1</v>
      </c>
      <c r="D669" s="78">
        <v>5840</v>
      </c>
      <c r="E669" s="78">
        <v>80</v>
      </c>
      <c r="F669" s="195" t="s">
        <v>8</v>
      </c>
      <c r="G669" s="203">
        <v>-26.5</v>
      </c>
      <c r="H669" s="193" t="s">
        <v>675</v>
      </c>
      <c r="I669" s="193" t="s">
        <v>8</v>
      </c>
      <c r="J669" s="193" t="s">
        <v>8</v>
      </c>
      <c r="K669" s="84">
        <f t="shared" si="24"/>
        <v>5840</v>
      </c>
      <c r="L669" s="85">
        <f t="shared" si="23"/>
        <v>80</v>
      </c>
      <c r="O669" s="32" t="s">
        <v>2763</v>
      </c>
      <c r="P669" s="81">
        <v>6650</v>
      </c>
      <c r="Q669" s="81">
        <v>6850</v>
      </c>
      <c r="R669" s="81">
        <v>6440</v>
      </c>
      <c r="S669" s="81">
        <v>6730</v>
      </c>
      <c r="T669" s="81">
        <v>6890</v>
      </c>
      <c r="U669" s="81">
        <v>6600</v>
      </c>
      <c r="V669" s="337"/>
    </row>
    <row r="670" spans="1:22">
      <c r="A670" s="200" t="s">
        <v>2580</v>
      </c>
      <c r="B670" s="200" t="s">
        <v>2580</v>
      </c>
      <c r="C670" s="194">
        <v>1</v>
      </c>
      <c r="D670" s="83">
        <v>3145</v>
      </c>
      <c r="E670" s="83">
        <v>42</v>
      </c>
      <c r="F670" s="195" t="s">
        <v>8</v>
      </c>
      <c r="G670" s="193" t="s">
        <v>225</v>
      </c>
      <c r="H670" s="193" t="s">
        <v>8</v>
      </c>
      <c r="I670" s="193" t="s">
        <v>8</v>
      </c>
      <c r="J670" s="193" t="s">
        <v>8</v>
      </c>
      <c r="K670" s="84">
        <f t="shared" si="24"/>
        <v>3145</v>
      </c>
      <c r="L670" s="85">
        <f t="shared" si="23"/>
        <v>42</v>
      </c>
      <c r="O670" s="32" t="s">
        <v>2991</v>
      </c>
      <c r="P670" s="81">
        <v>2790</v>
      </c>
      <c r="Q670" s="81">
        <v>2960</v>
      </c>
      <c r="R670" s="81">
        <v>2630</v>
      </c>
      <c r="S670" s="86" t="s">
        <v>8</v>
      </c>
      <c r="T670" s="86" t="s">
        <v>8</v>
      </c>
      <c r="U670" s="86" t="s">
        <v>8</v>
      </c>
      <c r="V670" s="342"/>
    </row>
    <row r="671" spans="1:22">
      <c r="A671" s="76" t="s">
        <v>2557</v>
      </c>
      <c r="B671" s="76" t="s">
        <v>2557</v>
      </c>
      <c r="C671" s="194">
        <v>1</v>
      </c>
      <c r="D671" s="78">
        <v>6850</v>
      </c>
      <c r="E671" s="78">
        <v>80</v>
      </c>
      <c r="F671" s="195" t="s">
        <v>8</v>
      </c>
      <c r="G671" s="203">
        <v>-28</v>
      </c>
      <c r="H671" s="193" t="s">
        <v>675</v>
      </c>
      <c r="I671" s="193" t="s">
        <v>8</v>
      </c>
      <c r="J671" s="193" t="s">
        <v>8</v>
      </c>
      <c r="K671" s="84">
        <f t="shared" si="24"/>
        <v>6850</v>
      </c>
      <c r="L671" s="85">
        <f t="shared" si="23"/>
        <v>80</v>
      </c>
      <c r="O671" s="32" t="s">
        <v>2763</v>
      </c>
      <c r="P671" s="81">
        <v>7700</v>
      </c>
      <c r="Q671" s="81">
        <v>7920</v>
      </c>
      <c r="R671" s="81">
        <v>7570</v>
      </c>
      <c r="S671" s="81">
        <v>7680</v>
      </c>
      <c r="T671" s="81">
        <v>7840</v>
      </c>
      <c r="U671" s="81">
        <v>7510</v>
      </c>
      <c r="V671" s="340"/>
    </row>
    <row r="672" spans="1:22">
      <c r="A672" s="76" t="s">
        <v>2561</v>
      </c>
      <c r="B672" s="76" t="s">
        <v>2561</v>
      </c>
      <c r="C672" s="194">
        <v>1</v>
      </c>
      <c r="D672" s="78">
        <v>6470</v>
      </c>
      <c r="E672" s="78">
        <v>80</v>
      </c>
      <c r="F672" s="195" t="s">
        <v>8</v>
      </c>
      <c r="G672" s="203">
        <v>-27.7</v>
      </c>
      <c r="H672" s="193" t="s">
        <v>675</v>
      </c>
      <c r="I672" s="193" t="s">
        <v>8</v>
      </c>
      <c r="J672" s="193" t="s">
        <v>8</v>
      </c>
      <c r="K672" s="84">
        <f t="shared" si="24"/>
        <v>6470</v>
      </c>
      <c r="L672" s="85">
        <f t="shared" si="23"/>
        <v>80</v>
      </c>
      <c r="O672" s="32" t="s">
        <v>2763</v>
      </c>
      <c r="P672" s="81">
        <v>7370</v>
      </c>
      <c r="Q672" s="81">
        <v>7570</v>
      </c>
      <c r="R672" s="81">
        <v>7170</v>
      </c>
      <c r="S672" s="81">
        <v>7370</v>
      </c>
      <c r="T672" s="81">
        <v>7570</v>
      </c>
      <c r="U672" s="81">
        <v>7170</v>
      </c>
      <c r="V672" s="340"/>
    </row>
    <row r="673" spans="1:22">
      <c r="A673" s="76" t="s">
        <v>2671</v>
      </c>
      <c r="B673" s="76" t="s">
        <v>2671</v>
      </c>
      <c r="C673" s="194">
        <v>1</v>
      </c>
      <c r="D673" s="78">
        <v>3100</v>
      </c>
      <c r="E673" s="78">
        <v>70</v>
      </c>
      <c r="F673" s="195" t="s">
        <v>8</v>
      </c>
      <c r="G673" s="203">
        <v>-29</v>
      </c>
      <c r="H673" s="193" t="s">
        <v>675</v>
      </c>
      <c r="I673" s="193" t="s">
        <v>8</v>
      </c>
      <c r="J673" s="193" t="s">
        <v>8</v>
      </c>
      <c r="K673" s="84">
        <f t="shared" si="24"/>
        <v>3100</v>
      </c>
      <c r="L673" s="85">
        <f t="shared" si="23"/>
        <v>70</v>
      </c>
      <c r="O673" s="32" t="s">
        <v>2763</v>
      </c>
      <c r="P673" s="81">
        <v>3300</v>
      </c>
      <c r="Q673" s="81">
        <v>3460</v>
      </c>
      <c r="R673" s="81">
        <v>3070</v>
      </c>
      <c r="S673" s="86" t="s">
        <v>8</v>
      </c>
      <c r="T673" s="86" t="s">
        <v>8</v>
      </c>
      <c r="U673" s="86" t="s">
        <v>8</v>
      </c>
      <c r="V673" s="340"/>
    </row>
    <row r="674" spans="1:22">
      <c r="A674" s="76" t="s">
        <v>2675</v>
      </c>
      <c r="B674" s="76" t="s">
        <v>2675</v>
      </c>
      <c r="C674" s="194">
        <v>1</v>
      </c>
      <c r="D674" s="78">
        <v>5050</v>
      </c>
      <c r="E674" s="78">
        <v>50</v>
      </c>
      <c r="F674" s="195" t="s">
        <v>8</v>
      </c>
      <c r="G674" s="203">
        <v>-29.7</v>
      </c>
      <c r="H674" s="193" t="s">
        <v>675</v>
      </c>
      <c r="I674" s="193" t="s">
        <v>8</v>
      </c>
      <c r="J674" s="193" t="s">
        <v>8</v>
      </c>
      <c r="K674" s="84">
        <f t="shared" si="24"/>
        <v>5050</v>
      </c>
      <c r="L674" s="85">
        <f t="shared" si="23"/>
        <v>50</v>
      </c>
      <c r="O674" s="32" t="s">
        <v>2763</v>
      </c>
      <c r="P674" s="81">
        <v>5800</v>
      </c>
      <c r="Q674" s="81">
        <v>5910</v>
      </c>
      <c r="R674" s="81">
        <v>5650</v>
      </c>
      <c r="S674" s="86" t="s">
        <v>8</v>
      </c>
      <c r="T674" s="86" t="s">
        <v>8</v>
      </c>
      <c r="U674" s="86" t="s">
        <v>8</v>
      </c>
      <c r="V674" s="340"/>
    </row>
    <row r="675" spans="1:22">
      <c r="A675" s="76" t="s">
        <v>2679</v>
      </c>
      <c r="B675" s="76" t="s">
        <v>2679</v>
      </c>
      <c r="C675" s="194">
        <v>1</v>
      </c>
      <c r="D675" s="78">
        <v>6910</v>
      </c>
      <c r="E675" s="78">
        <v>90</v>
      </c>
      <c r="F675" s="195" t="s">
        <v>8</v>
      </c>
      <c r="G675" s="203">
        <v>-41.8</v>
      </c>
      <c r="H675" s="193" t="s">
        <v>675</v>
      </c>
      <c r="I675" s="193" t="s">
        <v>8</v>
      </c>
      <c r="J675" s="193" t="s">
        <v>8</v>
      </c>
      <c r="K675" s="84">
        <f t="shared" si="24"/>
        <v>6910</v>
      </c>
      <c r="L675" s="85">
        <f t="shared" si="23"/>
        <v>90</v>
      </c>
      <c r="O675" s="32" t="s">
        <v>2763</v>
      </c>
      <c r="P675" s="81">
        <v>7760</v>
      </c>
      <c r="Q675" s="81">
        <v>7940</v>
      </c>
      <c r="R675" s="81">
        <v>7580</v>
      </c>
      <c r="S675" s="86" t="s">
        <v>8</v>
      </c>
      <c r="T675" s="86" t="s">
        <v>8</v>
      </c>
      <c r="U675" s="86" t="s">
        <v>8</v>
      </c>
      <c r="V675" s="340"/>
    </row>
    <row r="676" spans="1:22">
      <c r="A676" s="76" t="s">
        <v>1379</v>
      </c>
      <c r="B676" s="76" t="s">
        <v>1379</v>
      </c>
      <c r="C676" s="194">
        <v>1</v>
      </c>
      <c r="D676" s="78">
        <v>7390</v>
      </c>
      <c r="E676" s="78">
        <v>60</v>
      </c>
      <c r="F676" s="195" t="s">
        <v>8</v>
      </c>
      <c r="G676" s="203">
        <v>-28.9</v>
      </c>
      <c r="H676" s="193" t="s">
        <v>675</v>
      </c>
      <c r="I676" s="193" t="s">
        <v>8</v>
      </c>
      <c r="J676" s="193" t="s">
        <v>8</v>
      </c>
      <c r="K676" s="84">
        <f t="shared" si="24"/>
        <v>7390</v>
      </c>
      <c r="L676" s="85">
        <f t="shared" si="23"/>
        <v>60</v>
      </c>
      <c r="O676" s="32" t="s">
        <v>2763</v>
      </c>
      <c r="P676" s="81">
        <v>8210</v>
      </c>
      <c r="Q676" s="81">
        <v>8350</v>
      </c>
      <c r="R676" s="81">
        <v>8030</v>
      </c>
      <c r="S676" s="86" t="s">
        <v>8</v>
      </c>
      <c r="T676" s="86" t="s">
        <v>8</v>
      </c>
      <c r="U676" s="86" t="s">
        <v>8</v>
      </c>
      <c r="V676" s="337"/>
    </row>
    <row r="677" spans="1:22">
      <c r="A677" s="76" t="s">
        <v>1383</v>
      </c>
      <c r="B677" s="76" t="s">
        <v>1383</v>
      </c>
      <c r="C677" s="194">
        <v>1</v>
      </c>
      <c r="D677" s="78">
        <v>6800</v>
      </c>
      <c r="E677" s="78">
        <v>80</v>
      </c>
      <c r="F677" s="195" t="s">
        <v>8</v>
      </c>
      <c r="G677" s="203">
        <v>-27.7</v>
      </c>
      <c r="H677" s="193" t="s">
        <v>675</v>
      </c>
      <c r="I677" s="193" t="s">
        <v>8</v>
      </c>
      <c r="J677" s="193" t="s">
        <v>8</v>
      </c>
      <c r="K677" s="84">
        <f t="shared" si="24"/>
        <v>6800</v>
      </c>
      <c r="L677" s="85">
        <f t="shared" si="23"/>
        <v>80</v>
      </c>
      <c r="O677" s="32" t="s">
        <v>2763</v>
      </c>
      <c r="P677" s="81">
        <v>7650</v>
      </c>
      <c r="Q677" s="81">
        <v>7840</v>
      </c>
      <c r="R677" s="81">
        <v>7500</v>
      </c>
      <c r="S677" s="86" t="s">
        <v>8</v>
      </c>
      <c r="T677" s="86" t="s">
        <v>8</v>
      </c>
      <c r="U677" s="86" t="s">
        <v>8</v>
      </c>
      <c r="V677" s="337"/>
    </row>
    <row r="678" spans="1:22">
      <c r="A678" s="76" t="s">
        <v>2599</v>
      </c>
      <c r="B678" s="76" t="s">
        <v>2599</v>
      </c>
      <c r="C678" s="194">
        <v>1</v>
      </c>
      <c r="D678" s="78">
        <v>6580</v>
      </c>
      <c r="E678" s="78">
        <v>70</v>
      </c>
      <c r="F678" s="195" t="s">
        <v>8</v>
      </c>
      <c r="G678" s="193" t="s">
        <v>225</v>
      </c>
      <c r="H678" s="193" t="s">
        <v>8</v>
      </c>
      <c r="I678" s="193" t="s">
        <v>8</v>
      </c>
      <c r="J678" s="193" t="s">
        <v>8</v>
      </c>
      <c r="K678" s="84">
        <f t="shared" si="24"/>
        <v>6580</v>
      </c>
      <c r="L678" s="85">
        <f t="shared" si="23"/>
        <v>70</v>
      </c>
      <c r="O678" s="32" t="s">
        <v>2763</v>
      </c>
      <c r="P678" s="81">
        <v>7480</v>
      </c>
      <c r="Q678" s="81">
        <v>7590</v>
      </c>
      <c r="R678" s="81">
        <v>7320</v>
      </c>
      <c r="S678" s="81">
        <v>7470</v>
      </c>
      <c r="T678" s="81">
        <v>7580</v>
      </c>
      <c r="U678" s="81">
        <v>7320</v>
      </c>
      <c r="V678" s="337"/>
    </row>
    <row r="679" spans="1:22">
      <c r="A679" s="200" t="s">
        <v>2603</v>
      </c>
      <c r="B679" s="200" t="s">
        <v>2603</v>
      </c>
      <c r="C679" s="194">
        <v>1</v>
      </c>
      <c r="D679" s="83">
        <v>2435</v>
      </c>
      <c r="E679" s="83">
        <v>43</v>
      </c>
      <c r="F679" s="195" t="s">
        <v>8</v>
      </c>
      <c r="G679" s="193" t="s">
        <v>225</v>
      </c>
      <c r="H679" s="193" t="s">
        <v>8</v>
      </c>
      <c r="I679" s="193" t="s">
        <v>8</v>
      </c>
      <c r="J679" s="193" t="s">
        <v>8</v>
      </c>
      <c r="K679" s="84">
        <f t="shared" si="24"/>
        <v>2435</v>
      </c>
      <c r="L679" s="85">
        <f t="shared" si="23"/>
        <v>43</v>
      </c>
      <c r="O679" s="32" t="s">
        <v>2991</v>
      </c>
      <c r="P679" s="81">
        <v>1900</v>
      </c>
      <c r="Q679" s="81">
        <v>2080</v>
      </c>
      <c r="R679" s="81">
        <v>1720</v>
      </c>
      <c r="S679" s="86" t="s">
        <v>8</v>
      </c>
      <c r="T679" s="86" t="s">
        <v>8</v>
      </c>
      <c r="U679" s="86" t="s">
        <v>8</v>
      </c>
      <c r="V679" s="342"/>
    </row>
    <row r="680" spans="1:22">
      <c r="A680" s="76" t="s">
        <v>2435</v>
      </c>
      <c r="B680" s="76" t="s">
        <v>2435</v>
      </c>
      <c r="C680" s="194">
        <v>1</v>
      </c>
      <c r="D680" s="78">
        <v>5820</v>
      </c>
      <c r="E680" s="78">
        <v>70</v>
      </c>
      <c r="F680" s="195" t="s">
        <v>8</v>
      </c>
      <c r="G680" s="204">
        <v>-28.1</v>
      </c>
      <c r="H680" s="193" t="s">
        <v>675</v>
      </c>
      <c r="I680" s="193" t="s">
        <v>8</v>
      </c>
      <c r="J680" s="193" t="s">
        <v>8</v>
      </c>
      <c r="K680" s="84">
        <f t="shared" si="24"/>
        <v>5820</v>
      </c>
      <c r="L680" s="85">
        <f t="shared" si="23"/>
        <v>70</v>
      </c>
      <c r="O680" s="32" t="s">
        <v>2763</v>
      </c>
      <c r="P680" s="78">
        <v>6620</v>
      </c>
      <c r="Q680" s="78">
        <v>6790</v>
      </c>
      <c r="R680" s="78">
        <v>6450</v>
      </c>
      <c r="S680" s="81" t="s">
        <v>8</v>
      </c>
      <c r="T680" s="81" t="s">
        <v>8</v>
      </c>
      <c r="U680" s="81" t="s">
        <v>8</v>
      </c>
      <c r="V680" s="338"/>
    </row>
    <row r="681" spans="1:22">
      <c r="A681" s="76" t="s">
        <v>1538</v>
      </c>
      <c r="B681" s="76" t="s">
        <v>1538</v>
      </c>
      <c r="C681" s="194">
        <v>1</v>
      </c>
      <c r="D681" s="78">
        <v>4050</v>
      </c>
      <c r="E681" s="78">
        <v>60</v>
      </c>
      <c r="F681" s="195" t="s">
        <v>8</v>
      </c>
      <c r="G681" s="204">
        <v>-28.9</v>
      </c>
      <c r="H681" s="193" t="s">
        <v>675</v>
      </c>
      <c r="I681" s="193" t="s">
        <v>8</v>
      </c>
      <c r="J681" s="193" t="s">
        <v>8</v>
      </c>
      <c r="K681" s="84">
        <f t="shared" si="24"/>
        <v>4050</v>
      </c>
      <c r="L681" s="85">
        <f t="shared" si="23"/>
        <v>60</v>
      </c>
      <c r="O681" s="32" t="s">
        <v>2763</v>
      </c>
      <c r="P681" s="78">
        <v>4565</v>
      </c>
      <c r="Q681" s="78">
        <v>4820</v>
      </c>
      <c r="R681" s="78">
        <v>4410</v>
      </c>
      <c r="S681" s="81" t="s">
        <v>8</v>
      </c>
      <c r="T681" s="81" t="s">
        <v>8</v>
      </c>
      <c r="U681" s="81" t="s">
        <v>8</v>
      </c>
      <c r="V681" s="338"/>
    </row>
    <row r="682" spans="1:22">
      <c r="A682" s="76" t="s">
        <v>291</v>
      </c>
      <c r="B682" s="76" t="s">
        <v>291</v>
      </c>
      <c r="C682" s="194">
        <v>1</v>
      </c>
      <c r="D682" s="78">
        <v>7090</v>
      </c>
      <c r="E682" s="78">
        <v>90</v>
      </c>
      <c r="F682" s="195" t="s">
        <v>8</v>
      </c>
      <c r="G682" s="204">
        <v>-29.3</v>
      </c>
      <c r="H682" s="193" t="s">
        <v>675</v>
      </c>
      <c r="I682" s="193" t="s">
        <v>8</v>
      </c>
      <c r="J682" s="193" t="s">
        <v>8</v>
      </c>
      <c r="K682" s="84">
        <f t="shared" si="24"/>
        <v>7090</v>
      </c>
      <c r="L682" s="85">
        <f t="shared" si="23"/>
        <v>90</v>
      </c>
      <c r="O682" s="32" t="s">
        <v>2763</v>
      </c>
      <c r="P682" s="78">
        <v>7905</v>
      </c>
      <c r="Q682" s="78">
        <v>8165</v>
      </c>
      <c r="R682" s="78">
        <v>7690</v>
      </c>
      <c r="S682" s="78">
        <v>7850</v>
      </c>
      <c r="T682" s="78">
        <v>8010</v>
      </c>
      <c r="U682" s="78">
        <v>7680</v>
      </c>
      <c r="V682" s="338"/>
    </row>
    <row r="683" spans="1:22">
      <c r="A683" s="76" t="s">
        <v>319</v>
      </c>
      <c r="B683" s="76" t="s">
        <v>319</v>
      </c>
      <c r="C683" s="194">
        <v>1</v>
      </c>
      <c r="D683" s="78">
        <v>6840</v>
      </c>
      <c r="E683" s="78">
        <v>70</v>
      </c>
      <c r="F683" s="195" t="s">
        <v>8</v>
      </c>
      <c r="G683" s="204">
        <v>-29.9</v>
      </c>
      <c r="H683" s="193" t="s">
        <v>675</v>
      </c>
      <c r="I683" s="193" t="s">
        <v>8</v>
      </c>
      <c r="J683" s="193" t="s">
        <v>8</v>
      </c>
      <c r="K683" s="84">
        <f t="shared" si="24"/>
        <v>6840</v>
      </c>
      <c r="L683" s="85">
        <f t="shared" si="23"/>
        <v>70</v>
      </c>
      <c r="O683" s="32" t="s">
        <v>2763</v>
      </c>
      <c r="P683" s="78">
        <v>7685</v>
      </c>
      <c r="Q683" s="78">
        <v>7840</v>
      </c>
      <c r="R683" s="78">
        <v>7570</v>
      </c>
      <c r="S683" s="78">
        <v>7720</v>
      </c>
      <c r="T683" s="78">
        <v>7840</v>
      </c>
      <c r="U683" s="78">
        <v>7620</v>
      </c>
      <c r="V683" s="338"/>
    </row>
    <row r="684" spans="1:22">
      <c r="A684" s="76" t="s">
        <v>315</v>
      </c>
      <c r="B684" s="76" t="s">
        <v>315</v>
      </c>
      <c r="C684" s="194">
        <v>1</v>
      </c>
      <c r="D684" s="78">
        <v>6840</v>
      </c>
      <c r="E684" s="78">
        <v>60</v>
      </c>
      <c r="F684" s="195" t="s">
        <v>8</v>
      </c>
      <c r="G684" s="204">
        <v>-29.1</v>
      </c>
      <c r="H684" s="193" t="s">
        <v>675</v>
      </c>
      <c r="I684" s="193" t="s">
        <v>8</v>
      </c>
      <c r="J684" s="193" t="s">
        <v>8</v>
      </c>
      <c r="K684" s="84">
        <f t="shared" si="24"/>
        <v>6840</v>
      </c>
      <c r="L684" s="85">
        <f t="shared" si="23"/>
        <v>60</v>
      </c>
      <c r="O684" s="32" t="s">
        <v>2763</v>
      </c>
      <c r="P684" s="78">
        <v>7680</v>
      </c>
      <c r="Q684" s="78">
        <v>7830</v>
      </c>
      <c r="R684" s="78">
        <v>7575</v>
      </c>
      <c r="S684" s="78">
        <v>7670</v>
      </c>
      <c r="T684" s="78">
        <v>7780</v>
      </c>
      <c r="U684" s="78">
        <v>7570</v>
      </c>
      <c r="V684" s="338"/>
    </row>
    <row r="685" spans="1:22">
      <c r="A685" s="76" t="s">
        <v>1718</v>
      </c>
      <c r="B685" s="76" t="s">
        <v>1718</v>
      </c>
      <c r="C685" s="194">
        <v>1</v>
      </c>
      <c r="D685" s="78">
        <v>7880</v>
      </c>
      <c r="E685" s="78">
        <v>70</v>
      </c>
      <c r="F685" s="195" t="s">
        <v>8</v>
      </c>
      <c r="G685" s="203">
        <v>-26.2</v>
      </c>
      <c r="H685" s="193" t="s">
        <v>675</v>
      </c>
      <c r="I685" s="193" t="s">
        <v>8</v>
      </c>
      <c r="J685" s="193" t="s">
        <v>8</v>
      </c>
      <c r="K685" s="84">
        <f t="shared" ref="K685:K714" si="25">IF(OR(D685="n/a",D685="nd"),0,D685)+IF(OR(I685="n/a",I685="nd"),0,I685)</f>
        <v>7880</v>
      </c>
      <c r="L685" s="85">
        <f t="shared" si="23"/>
        <v>70</v>
      </c>
      <c r="O685" s="32" t="s">
        <v>2763</v>
      </c>
      <c r="P685" s="81">
        <v>8740</v>
      </c>
      <c r="Q685" s="81">
        <v>8990</v>
      </c>
      <c r="R685" s="81">
        <v>8540</v>
      </c>
      <c r="S685" s="86" t="s">
        <v>8</v>
      </c>
      <c r="T685" s="86" t="s">
        <v>8</v>
      </c>
      <c r="U685" s="86" t="s">
        <v>8</v>
      </c>
      <c r="V685" s="337"/>
    </row>
    <row r="686" spans="1:22">
      <c r="A686" s="76" t="s">
        <v>2413</v>
      </c>
      <c r="B686" s="76" t="s">
        <v>2413</v>
      </c>
      <c r="C686" s="194">
        <v>1</v>
      </c>
      <c r="D686" s="78">
        <v>6920</v>
      </c>
      <c r="E686" s="78">
        <v>60</v>
      </c>
      <c r="F686" s="195" t="s">
        <v>8</v>
      </c>
      <c r="G686" s="203">
        <v>-26.2</v>
      </c>
      <c r="H686" s="193" t="s">
        <v>675</v>
      </c>
      <c r="I686" s="193" t="s">
        <v>8</v>
      </c>
      <c r="J686" s="193" t="s">
        <v>8</v>
      </c>
      <c r="K686" s="84">
        <f t="shared" si="25"/>
        <v>6920</v>
      </c>
      <c r="L686" s="85">
        <f t="shared" si="23"/>
        <v>60</v>
      </c>
      <c r="O686" s="32" t="s">
        <v>2763</v>
      </c>
      <c r="P686" s="81">
        <v>7760</v>
      </c>
      <c r="Q686" s="81">
        <v>7930</v>
      </c>
      <c r="R686" s="81">
        <v>7620</v>
      </c>
      <c r="S686" s="86" t="s">
        <v>8</v>
      </c>
      <c r="T686" s="86" t="s">
        <v>8</v>
      </c>
      <c r="U686" s="86" t="s">
        <v>8</v>
      </c>
      <c r="V686" s="337"/>
    </row>
    <row r="687" spans="1:22">
      <c r="A687" s="76" t="s">
        <v>2426</v>
      </c>
      <c r="B687" s="76" t="s">
        <v>2426</v>
      </c>
      <c r="C687" s="194">
        <v>1</v>
      </c>
      <c r="D687" s="78">
        <v>8330</v>
      </c>
      <c r="E687" s="78">
        <v>70</v>
      </c>
      <c r="F687" s="195" t="s">
        <v>8</v>
      </c>
      <c r="G687" s="203">
        <v>-31</v>
      </c>
      <c r="H687" s="193" t="s">
        <v>675</v>
      </c>
      <c r="I687" s="193" t="s">
        <v>8</v>
      </c>
      <c r="J687" s="193" t="s">
        <v>8</v>
      </c>
      <c r="K687" s="84">
        <f t="shared" si="25"/>
        <v>8330</v>
      </c>
      <c r="L687" s="85">
        <f t="shared" si="23"/>
        <v>70</v>
      </c>
      <c r="O687" s="32" t="s">
        <v>2763</v>
      </c>
      <c r="P687" s="81">
        <v>9320</v>
      </c>
      <c r="Q687" s="81">
        <v>9520</v>
      </c>
      <c r="R687" s="81">
        <v>9030</v>
      </c>
      <c r="S687" s="81" t="s">
        <v>8</v>
      </c>
      <c r="T687" s="81" t="s">
        <v>8</v>
      </c>
      <c r="U687" s="81" t="s">
        <v>8</v>
      </c>
      <c r="V687" s="337"/>
    </row>
    <row r="688" spans="1:22">
      <c r="A688" s="76" t="s">
        <v>2429</v>
      </c>
      <c r="B688" s="76" t="s">
        <v>2429</v>
      </c>
      <c r="C688" s="194">
        <v>1</v>
      </c>
      <c r="D688" s="78">
        <v>8250</v>
      </c>
      <c r="E688" s="78">
        <v>70</v>
      </c>
      <c r="F688" s="195" t="s">
        <v>8</v>
      </c>
      <c r="G688" s="203">
        <v>-27.1</v>
      </c>
      <c r="H688" s="193" t="s">
        <v>675</v>
      </c>
      <c r="I688" s="193" t="s">
        <v>8</v>
      </c>
      <c r="J688" s="193" t="s">
        <v>8</v>
      </c>
      <c r="K688" s="84">
        <f t="shared" si="25"/>
        <v>8250</v>
      </c>
      <c r="L688" s="85">
        <f t="shared" si="23"/>
        <v>70</v>
      </c>
      <c r="O688" s="32" t="s">
        <v>2763</v>
      </c>
      <c r="P688" s="81">
        <v>9230</v>
      </c>
      <c r="Q688" s="81">
        <v>9430</v>
      </c>
      <c r="R688" s="81">
        <v>9020</v>
      </c>
      <c r="S688" s="81" t="s">
        <v>8</v>
      </c>
      <c r="T688" s="81" t="s">
        <v>8</v>
      </c>
      <c r="U688" s="81" t="s">
        <v>8</v>
      </c>
      <c r="V688" s="337"/>
    </row>
    <row r="689" spans="1:22">
      <c r="A689" s="76" t="s">
        <v>2432</v>
      </c>
      <c r="B689" s="76" t="s">
        <v>2432</v>
      </c>
      <c r="C689" s="194">
        <v>1</v>
      </c>
      <c r="D689" s="78">
        <v>8380</v>
      </c>
      <c r="E689" s="78">
        <v>70</v>
      </c>
      <c r="F689" s="195" t="s">
        <v>8</v>
      </c>
      <c r="G689" s="203">
        <v>-28.3</v>
      </c>
      <c r="H689" s="193" t="s">
        <v>675</v>
      </c>
      <c r="I689" s="193" t="s">
        <v>8</v>
      </c>
      <c r="J689" s="193" t="s">
        <v>8</v>
      </c>
      <c r="K689" s="84">
        <f t="shared" si="25"/>
        <v>8380</v>
      </c>
      <c r="L689" s="85">
        <f t="shared" si="23"/>
        <v>70</v>
      </c>
      <c r="O689" s="32" t="s">
        <v>2763</v>
      </c>
      <c r="P689" s="81">
        <v>9380</v>
      </c>
      <c r="Q689" s="81">
        <v>9540</v>
      </c>
      <c r="R689" s="81">
        <v>9140</v>
      </c>
      <c r="S689" s="81" t="s">
        <v>8</v>
      </c>
      <c r="T689" s="81" t="s">
        <v>8</v>
      </c>
      <c r="U689" s="81" t="s">
        <v>8</v>
      </c>
      <c r="V689" s="337"/>
    </row>
    <row r="690" spans="1:22">
      <c r="A690" s="76" t="s">
        <v>2551</v>
      </c>
      <c r="B690" s="76" t="s">
        <v>2551</v>
      </c>
      <c r="C690" s="194">
        <v>1</v>
      </c>
      <c r="D690" s="78">
        <v>6100</v>
      </c>
      <c r="E690" s="78">
        <v>50</v>
      </c>
      <c r="F690" s="195" t="s">
        <v>8</v>
      </c>
      <c r="G690" s="204">
        <v>-24.6</v>
      </c>
      <c r="H690" s="193" t="s">
        <v>675</v>
      </c>
      <c r="I690" s="193" t="s">
        <v>8</v>
      </c>
      <c r="J690" s="193" t="s">
        <v>8</v>
      </c>
      <c r="K690" s="84">
        <f t="shared" si="25"/>
        <v>6100</v>
      </c>
      <c r="L690" s="85">
        <f t="shared" si="23"/>
        <v>50</v>
      </c>
      <c r="O690" s="32" t="s">
        <v>2763</v>
      </c>
      <c r="P690" s="78">
        <v>6985</v>
      </c>
      <c r="Q690" s="78">
        <v>7160</v>
      </c>
      <c r="R690" s="78">
        <v>6800</v>
      </c>
      <c r="S690" s="86" t="s">
        <v>8</v>
      </c>
      <c r="T690" s="86" t="s">
        <v>8</v>
      </c>
      <c r="U690" s="86" t="s">
        <v>8</v>
      </c>
      <c r="V690" s="338"/>
    </row>
    <row r="691" spans="1:22">
      <c r="A691" s="76" t="s">
        <v>2521</v>
      </c>
      <c r="B691" s="76" t="s">
        <v>2521</v>
      </c>
      <c r="C691" s="194">
        <v>1</v>
      </c>
      <c r="D691" s="78">
        <v>5820</v>
      </c>
      <c r="E691" s="78">
        <v>60</v>
      </c>
      <c r="F691" s="195" t="s">
        <v>8</v>
      </c>
      <c r="G691" s="204">
        <v>-28.4</v>
      </c>
      <c r="H691" s="193" t="s">
        <v>675</v>
      </c>
      <c r="I691" s="193" t="s">
        <v>8</v>
      </c>
      <c r="J691" s="193" t="s">
        <v>8</v>
      </c>
      <c r="K691" s="84">
        <f t="shared" si="25"/>
        <v>5820</v>
      </c>
      <c r="L691" s="85">
        <f t="shared" si="23"/>
        <v>60</v>
      </c>
      <c r="O691" s="32" t="s">
        <v>2763</v>
      </c>
      <c r="P691" s="78">
        <v>6620</v>
      </c>
      <c r="Q691" s="78">
        <v>6785</v>
      </c>
      <c r="R691" s="78">
        <v>6455</v>
      </c>
      <c r="S691" s="86" t="s">
        <v>8</v>
      </c>
      <c r="T691" s="86" t="s">
        <v>8</v>
      </c>
      <c r="U691" s="86" t="s">
        <v>8</v>
      </c>
      <c r="V691" s="338"/>
    </row>
    <row r="692" spans="1:22">
      <c r="A692" s="76" t="s">
        <v>1940</v>
      </c>
      <c r="B692" s="76" t="s">
        <v>1940</v>
      </c>
      <c r="C692" s="194">
        <v>1</v>
      </c>
      <c r="D692" s="78">
        <v>4860</v>
      </c>
      <c r="E692" s="78">
        <v>60</v>
      </c>
      <c r="F692" s="195" t="s">
        <v>8</v>
      </c>
      <c r="G692" s="203">
        <v>-29.2</v>
      </c>
      <c r="H692" s="193" t="s">
        <v>675</v>
      </c>
      <c r="I692" s="193" t="s">
        <v>8</v>
      </c>
      <c r="J692" s="193" t="s">
        <v>8</v>
      </c>
      <c r="K692" s="84">
        <f t="shared" si="25"/>
        <v>4860</v>
      </c>
      <c r="L692" s="85">
        <f t="shared" si="23"/>
        <v>60</v>
      </c>
      <c r="O692" s="32" t="s">
        <v>2763</v>
      </c>
      <c r="P692" s="81">
        <v>5590</v>
      </c>
      <c r="Q692" s="81">
        <v>5740</v>
      </c>
      <c r="R692" s="81">
        <v>5460</v>
      </c>
      <c r="S692" s="86" t="s">
        <v>8</v>
      </c>
      <c r="T692" s="86" t="s">
        <v>8</v>
      </c>
      <c r="U692" s="86" t="s">
        <v>8</v>
      </c>
      <c r="V692" s="337"/>
    </row>
    <row r="693" spans="1:22">
      <c r="A693" s="76" t="s">
        <v>1631</v>
      </c>
      <c r="B693" s="76" t="s">
        <v>1631</v>
      </c>
      <c r="C693" s="194">
        <v>1</v>
      </c>
      <c r="D693" s="78">
        <v>4362</v>
      </c>
      <c r="E693" s="78">
        <v>47</v>
      </c>
      <c r="F693" s="195" t="s">
        <v>8</v>
      </c>
      <c r="G693" s="203">
        <v>-25.1</v>
      </c>
      <c r="H693" s="193" t="s">
        <v>675</v>
      </c>
      <c r="I693" s="193" t="s">
        <v>8</v>
      </c>
      <c r="J693" s="193" t="s">
        <v>8</v>
      </c>
      <c r="K693" s="84">
        <f t="shared" si="25"/>
        <v>4362</v>
      </c>
      <c r="L693" s="85">
        <f t="shared" si="23"/>
        <v>47</v>
      </c>
      <c r="O693" s="32" t="s">
        <v>2763</v>
      </c>
      <c r="P693" s="81">
        <v>4950</v>
      </c>
      <c r="Q693" s="81">
        <v>5260</v>
      </c>
      <c r="R693" s="81">
        <v>4830</v>
      </c>
      <c r="S693" s="81" t="s">
        <v>8</v>
      </c>
      <c r="T693" s="81" t="s">
        <v>8</v>
      </c>
      <c r="U693" s="81" t="s">
        <v>8</v>
      </c>
      <c r="V693" s="337"/>
    </row>
    <row r="694" spans="1:22">
      <c r="A694" s="76" t="s">
        <v>1404</v>
      </c>
      <c r="B694" s="76" t="s">
        <v>1404</v>
      </c>
      <c r="C694" s="194">
        <v>1</v>
      </c>
      <c r="D694" s="78">
        <v>6980</v>
      </c>
      <c r="E694" s="78">
        <v>50</v>
      </c>
      <c r="F694" s="195" t="s">
        <v>8</v>
      </c>
      <c r="G694" s="203">
        <v>-26.4</v>
      </c>
      <c r="H694" s="193" t="s">
        <v>675</v>
      </c>
      <c r="I694" s="193" t="s">
        <v>8</v>
      </c>
      <c r="J694" s="193" t="s">
        <v>8</v>
      </c>
      <c r="K694" s="84">
        <f t="shared" si="25"/>
        <v>6980</v>
      </c>
      <c r="L694" s="85">
        <f t="shared" si="23"/>
        <v>50</v>
      </c>
      <c r="O694" s="32" t="s">
        <v>2763</v>
      </c>
      <c r="P694" s="81">
        <v>7810</v>
      </c>
      <c r="Q694" s="81">
        <v>7940</v>
      </c>
      <c r="R694" s="81">
        <v>7680</v>
      </c>
      <c r="S694" s="86" t="s">
        <v>8</v>
      </c>
      <c r="T694" s="86" t="s">
        <v>8</v>
      </c>
      <c r="U694" s="86" t="s">
        <v>8</v>
      </c>
      <c r="V694" s="337"/>
    </row>
    <row r="695" spans="1:22">
      <c r="A695" s="76" t="s">
        <v>1400</v>
      </c>
      <c r="B695" s="76" t="s">
        <v>1400</v>
      </c>
      <c r="C695" s="194">
        <v>1</v>
      </c>
      <c r="D695" s="78">
        <v>7620</v>
      </c>
      <c r="E695" s="78">
        <v>70</v>
      </c>
      <c r="F695" s="195" t="s">
        <v>8</v>
      </c>
      <c r="G695" s="203">
        <v>-29.1</v>
      </c>
      <c r="H695" s="193" t="s">
        <v>675</v>
      </c>
      <c r="I695" s="193" t="s">
        <v>8</v>
      </c>
      <c r="J695" s="193" t="s">
        <v>8</v>
      </c>
      <c r="K695" s="84">
        <f t="shared" si="25"/>
        <v>7620</v>
      </c>
      <c r="L695" s="85">
        <f t="shared" si="23"/>
        <v>70</v>
      </c>
      <c r="O695" s="32" t="s">
        <v>2763</v>
      </c>
      <c r="P695" s="81">
        <v>8430</v>
      </c>
      <c r="Q695" s="81">
        <v>8590</v>
      </c>
      <c r="R695" s="81">
        <v>8210</v>
      </c>
      <c r="S695" s="86" t="s">
        <v>8</v>
      </c>
      <c r="T695" s="86" t="s">
        <v>8</v>
      </c>
      <c r="U695" s="86" t="s">
        <v>8</v>
      </c>
      <c r="V695" s="337"/>
    </row>
    <row r="696" spans="1:22">
      <c r="A696" s="76" t="s">
        <v>2554</v>
      </c>
      <c r="B696" s="76" t="s">
        <v>2554</v>
      </c>
      <c r="C696" s="194">
        <v>1</v>
      </c>
      <c r="D696" s="78">
        <v>5710</v>
      </c>
      <c r="E696" s="78">
        <v>70</v>
      </c>
      <c r="F696" s="195" t="s">
        <v>8</v>
      </c>
      <c r="G696" s="204">
        <v>-27.4</v>
      </c>
      <c r="H696" s="193" t="s">
        <v>675</v>
      </c>
      <c r="I696" s="193" t="s">
        <v>8</v>
      </c>
      <c r="J696" s="193" t="s">
        <v>8</v>
      </c>
      <c r="K696" s="84">
        <f t="shared" si="25"/>
        <v>5710</v>
      </c>
      <c r="L696" s="85">
        <f t="shared" si="23"/>
        <v>70</v>
      </c>
      <c r="O696" s="32" t="s">
        <v>2763</v>
      </c>
      <c r="P696" s="78">
        <v>6505</v>
      </c>
      <c r="Q696" s="78">
        <v>6665</v>
      </c>
      <c r="R696" s="78">
        <v>6315</v>
      </c>
      <c r="S696" s="86" t="s">
        <v>8</v>
      </c>
      <c r="T696" s="86" t="s">
        <v>8</v>
      </c>
      <c r="U696" s="86" t="s">
        <v>8</v>
      </c>
      <c r="V696" s="338"/>
    </row>
    <row r="697" spans="1:22">
      <c r="A697" s="76" t="s">
        <v>2032</v>
      </c>
      <c r="B697" s="76" t="s">
        <v>2032</v>
      </c>
      <c r="C697" s="194">
        <v>1</v>
      </c>
      <c r="D697" s="78">
        <v>6010</v>
      </c>
      <c r="E697" s="78">
        <v>60</v>
      </c>
      <c r="F697" s="195" t="s">
        <v>8</v>
      </c>
      <c r="G697" s="203">
        <v>-25.3</v>
      </c>
      <c r="H697" s="193" t="s">
        <v>675</v>
      </c>
      <c r="I697" s="193" t="s">
        <v>8</v>
      </c>
      <c r="J697" s="193" t="s">
        <v>8</v>
      </c>
      <c r="K697" s="84">
        <f t="shared" si="25"/>
        <v>6010</v>
      </c>
      <c r="L697" s="85">
        <f t="shared" si="23"/>
        <v>60</v>
      </c>
      <c r="O697" s="32" t="s">
        <v>2763</v>
      </c>
      <c r="P697" s="81">
        <v>6850</v>
      </c>
      <c r="Q697" s="81">
        <v>7150</v>
      </c>
      <c r="R697" s="81">
        <v>6670</v>
      </c>
      <c r="S697" s="81">
        <v>6830</v>
      </c>
      <c r="T697" s="81">
        <v>6960</v>
      </c>
      <c r="U697" s="81">
        <v>6670</v>
      </c>
      <c r="V697" s="337"/>
    </row>
    <row r="698" spans="1:22">
      <c r="A698" s="76" t="s">
        <v>2029</v>
      </c>
      <c r="B698" s="76" t="s">
        <v>2029</v>
      </c>
      <c r="C698" s="194">
        <v>1</v>
      </c>
      <c r="D698" s="78">
        <v>5730</v>
      </c>
      <c r="E698" s="78">
        <v>60</v>
      </c>
      <c r="F698" s="195" t="s">
        <v>8</v>
      </c>
      <c r="G698" s="203">
        <v>-25</v>
      </c>
      <c r="H698" s="193" t="s">
        <v>675</v>
      </c>
      <c r="I698" s="193" t="s">
        <v>8</v>
      </c>
      <c r="J698" s="193" t="s">
        <v>8</v>
      </c>
      <c r="K698" s="84">
        <f t="shared" si="25"/>
        <v>5730</v>
      </c>
      <c r="L698" s="85">
        <f t="shared" si="23"/>
        <v>60</v>
      </c>
      <c r="O698" s="32" t="s">
        <v>2763</v>
      </c>
      <c r="P698" s="81">
        <v>6530</v>
      </c>
      <c r="Q698" s="81">
        <v>6670</v>
      </c>
      <c r="R698" s="81">
        <v>6395</v>
      </c>
      <c r="S698" s="81">
        <v>6660</v>
      </c>
      <c r="T698" s="81">
        <v>6780</v>
      </c>
      <c r="U698" s="81">
        <v>6540</v>
      </c>
      <c r="V698" s="337"/>
    </row>
    <row r="699" spans="1:22">
      <c r="A699" s="76" t="s">
        <v>1552</v>
      </c>
      <c r="B699" s="76" t="s">
        <v>1552</v>
      </c>
      <c r="C699" s="194">
        <v>1</v>
      </c>
      <c r="D699" s="78">
        <v>6810</v>
      </c>
      <c r="E699" s="78">
        <v>80</v>
      </c>
      <c r="F699" s="195" t="s">
        <v>8</v>
      </c>
      <c r="G699" s="203">
        <v>-29.3</v>
      </c>
      <c r="H699" s="193" t="s">
        <v>675</v>
      </c>
      <c r="I699" s="193" t="s">
        <v>8</v>
      </c>
      <c r="J699" s="193" t="s">
        <v>8</v>
      </c>
      <c r="K699" s="84">
        <f t="shared" si="25"/>
        <v>6810</v>
      </c>
      <c r="L699" s="85">
        <f t="shared" si="23"/>
        <v>80</v>
      </c>
      <c r="O699" s="32" t="s">
        <v>2763</v>
      </c>
      <c r="P699" s="81">
        <v>7660</v>
      </c>
      <c r="Q699" s="81">
        <v>7840</v>
      </c>
      <c r="R699" s="81">
        <v>7510</v>
      </c>
      <c r="S699" s="86" t="s">
        <v>8</v>
      </c>
      <c r="T699" s="86" t="s">
        <v>8</v>
      </c>
      <c r="U699" s="86" t="s">
        <v>8</v>
      </c>
      <c r="V699" s="337"/>
    </row>
    <row r="700" spans="1:22">
      <c r="A700" s="76" t="s">
        <v>1544</v>
      </c>
      <c r="B700" s="76" t="s">
        <v>1544</v>
      </c>
      <c r="C700" s="194">
        <v>1</v>
      </c>
      <c r="D700" s="78">
        <v>6360</v>
      </c>
      <c r="E700" s="78">
        <v>60</v>
      </c>
      <c r="F700" s="195" t="s">
        <v>8</v>
      </c>
      <c r="G700" s="203">
        <v>-25.2</v>
      </c>
      <c r="H700" s="193" t="s">
        <v>675</v>
      </c>
      <c r="I700" s="193" t="s">
        <v>8</v>
      </c>
      <c r="J700" s="193" t="s">
        <v>8</v>
      </c>
      <c r="K700" s="84">
        <f t="shared" si="25"/>
        <v>6360</v>
      </c>
      <c r="L700" s="85">
        <f t="shared" si="23"/>
        <v>60</v>
      </c>
      <c r="O700" s="32" t="s">
        <v>2763</v>
      </c>
      <c r="P700" s="81">
        <v>7285</v>
      </c>
      <c r="Q700" s="81">
        <v>7425</v>
      </c>
      <c r="R700" s="81">
        <v>7165</v>
      </c>
      <c r="S700" s="86" t="s">
        <v>8</v>
      </c>
      <c r="T700" s="86" t="s">
        <v>8</v>
      </c>
      <c r="U700" s="86" t="s">
        <v>8</v>
      </c>
      <c r="V700" s="337"/>
    </row>
    <row r="701" spans="1:22">
      <c r="A701" s="76" t="s">
        <v>1044</v>
      </c>
      <c r="B701" s="76" t="s">
        <v>1044</v>
      </c>
      <c r="C701" s="194">
        <v>1</v>
      </c>
      <c r="D701" s="78">
        <v>7817</v>
      </c>
      <c r="E701" s="78">
        <v>43</v>
      </c>
      <c r="F701" s="195" t="s">
        <v>8</v>
      </c>
      <c r="G701" s="203">
        <v>-26.4</v>
      </c>
      <c r="H701" s="193" t="s">
        <v>675</v>
      </c>
      <c r="I701" s="193" t="s">
        <v>8</v>
      </c>
      <c r="J701" s="193" t="s">
        <v>8</v>
      </c>
      <c r="K701" s="84">
        <f t="shared" si="25"/>
        <v>7817</v>
      </c>
      <c r="L701" s="85">
        <f t="shared" si="23"/>
        <v>43</v>
      </c>
      <c r="O701" s="32" t="s">
        <v>2763</v>
      </c>
      <c r="P701" s="81">
        <v>8600</v>
      </c>
      <c r="Q701" s="81">
        <v>8760</v>
      </c>
      <c r="R701" s="81">
        <v>8450</v>
      </c>
      <c r="S701" s="86" t="s">
        <v>8</v>
      </c>
      <c r="T701" s="86" t="s">
        <v>8</v>
      </c>
      <c r="U701" s="86" t="s">
        <v>8</v>
      </c>
      <c r="V701" s="337"/>
    </row>
    <row r="702" spans="1:22">
      <c r="A702" s="76" t="s">
        <v>1048</v>
      </c>
      <c r="B702" s="76" t="s">
        <v>1048</v>
      </c>
      <c r="C702" s="194">
        <v>1</v>
      </c>
      <c r="D702" s="78">
        <v>7486</v>
      </c>
      <c r="E702" s="78">
        <v>41</v>
      </c>
      <c r="F702" s="195" t="s">
        <v>8</v>
      </c>
      <c r="G702" s="203">
        <v>-25.4</v>
      </c>
      <c r="H702" s="193" t="s">
        <v>675</v>
      </c>
      <c r="I702" s="193" t="s">
        <v>8</v>
      </c>
      <c r="J702" s="193" t="s">
        <v>8</v>
      </c>
      <c r="K702" s="84">
        <f t="shared" si="25"/>
        <v>7486</v>
      </c>
      <c r="L702" s="85">
        <f t="shared" si="23"/>
        <v>41</v>
      </c>
      <c r="O702" s="32" t="s">
        <v>2761</v>
      </c>
      <c r="P702" s="81">
        <v>8290</v>
      </c>
      <c r="Q702" s="81">
        <v>8380</v>
      </c>
      <c r="R702" s="81">
        <v>8190</v>
      </c>
      <c r="S702" s="86" t="s">
        <v>8</v>
      </c>
      <c r="T702" s="86" t="s">
        <v>8</v>
      </c>
      <c r="U702" s="86" t="s">
        <v>8</v>
      </c>
      <c r="V702" s="337"/>
    </row>
    <row r="703" spans="1:22">
      <c r="A703" s="76" t="s">
        <v>1054</v>
      </c>
      <c r="B703" s="76" t="s">
        <v>1054</v>
      </c>
      <c r="C703" s="194">
        <v>1</v>
      </c>
      <c r="D703" s="78">
        <v>7211</v>
      </c>
      <c r="E703" s="78">
        <v>40</v>
      </c>
      <c r="F703" s="195" t="s">
        <v>8</v>
      </c>
      <c r="G703" s="203">
        <v>-26.1</v>
      </c>
      <c r="H703" s="193" t="s">
        <v>675</v>
      </c>
      <c r="I703" s="193" t="s">
        <v>8</v>
      </c>
      <c r="J703" s="193" t="s">
        <v>8</v>
      </c>
      <c r="K703" s="84">
        <f t="shared" si="25"/>
        <v>7211</v>
      </c>
      <c r="L703" s="85">
        <f t="shared" si="23"/>
        <v>40</v>
      </c>
      <c r="O703" s="32" t="s">
        <v>2761</v>
      </c>
      <c r="P703" s="81">
        <v>8030</v>
      </c>
      <c r="Q703" s="81">
        <v>8170</v>
      </c>
      <c r="R703" s="81">
        <v>7930</v>
      </c>
      <c r="S703" s="86" t="s">
        <v>8</v>
      </c>
      <c r="T703" s="86" t="s">
        <v>8</v>
      </c>
      <c r="U703" s="86" t="s">
        <v>8</v>
      </c>
      <c r="V703" s="337"/>
    </row>
    <row r="704" spans="1:22">
      <c r="A704" s="76" t="s">
        <v>2729</v>
      </c>
      <c r="B704" s="76" t="s">
        <v>2729</v>
      </c>
      <c r="C704" s="194">
        <v>1</v>
      </c>
      <c r="D704" s="78">
        <v>6910</v>
      </c>
      <c r="E704" s="78">
        <v>60</v>
      </c>
      <c r="F704" s="195" t="s">
        <v>8</v>
      </c>
      <c r="G704" s="204">
        <v>-25.6</v>
      </c>
      <c r="H704" s="193" t="s">
        <v>675</v>
      </c>
      <c r="I704" s="193" t="s">
        <v>8</v>
      </c>
      <c r="J704" s="193" t="s">
        <v>8</v>
      </c>
      <c r="K704" s="84">
        <f t="shared" si="25"/>
        <v>6910</v>
      </c>
      <c r="L704" s="85">
        <f t="shared" si="23"/>
        <v>60</v>
      </c>
      <c r="O704" s="32" t="s">
        <v>2763</v>
      </c>
      <c r="P704" s="78">
        <v>7750</v>
      </c>
      <c r="Q704" s="78">
        <v>7925</v>
      </c>
      <c r="R704" s="78">
        <v>7615</v>
      </c>
      <c r="S704" s="86" t="s">
        <v>8</v>
      </c>
      <c r="T704" s="86" t="s">
        <v>8</v>
      </c>
      <c r="U704" s="86" t="s">
        <v>8</v>
      </c>
      <c r="V704" s="338"/>
    </row>
    <row r="705" spans="1:22">
      <c r="A705" s="76" t="s">
        <v>1729</v>
      </c>
      <c r="B705" s="76" t="s">
        <v>1729</v>
      </c>
      <c r="C705" s="194">
        <v>1</v>
      </c>
      <c r="D705" s="78">
        <v>7400</v>
      </c>
      <c r="E705" s="78">
        <v>60</v>
      </c>
      <c r="F705" s="195" t="s">
        <v>8</v>
      </c>
      <c r="G705" s="204">
        <v>-26.3</v>
      </c>
      <c r="H705" s="193" t="s">
        <v>675</v>
      </c>
      <c r="I705" s="193" t="s">
        <v>8</v>
      </c>
      <c r="J705" s="193" t="s">
        <v>8</v>
      </c>
      <c r="K705" s="84">
        <f t="shared" si="25"/>
        <v>7400</v>
      </c>
      <c r="L705" s="85">
        <f t="shared" si="23"/>
        <v>60</v>
      </c>
      <c r="O705" s="32" t="s">
        <v>2763</v>
      </c>
      <c r="P705" s="78">
        <v>8220</v>
      </c>
      <c r="Q705" s="78">
        <v>8350</v>
      </c>
      <c r="R705" s="78">
        <v>8035</v>
      </c>
      <c r="S705" s="86" t="s">
        <v>8</v>
      </c>
      <c r="T705" s="86" t="s">
        <v>8</v>
      </c>
      <c r="U705" s="86" t="s">
        <v>8</v>
      </c>
      <c r="V705" s="338"/>
    </row>
    <row r="706" spans="1:22">
      <c r="A706" s="76" t="s">
        <v>1738</v>
      </c>
      <c r="B706" s="76" t="s">
        <v>1738</v>
      </c>
      <c r="C706" s="194">
        <v>1</v>
      </c>
      <c r="D706" s="78">
        <v>7420</v>
      </c>
      <c r="E706" s="78">
        <v>70</v>
      </c>
      <c r="F706" s="195" t="s">
        <v>8</v>
      </c>
      <c r="G706" s="203">
        <v>-27.4</v>
      </c>
      <c r="H706" s="193" t="s">
        <v>675</v>
      </c>
      <c r="I706" s="193" t="s">
        <v>8</v>
      </c>
      <c r="J706" s="193" t="s">
        <v>8</v>
      </c>
      <c r="K706" s="84">
        <f t="shared" si="25"/>
        <v>7420</v>
      </c>
      <c r="L706" s="85">
        <f t="shared" si="23"/>
        <v>70</v>
      </c>
      <c r="O706" s="32" t="s">
        <v>2763</v>
      </c>
      <c r="P706" s="81">
        <v>8230</v>
      </c>
      <c r="Q706" s="81">
        <v>8380</v>
      </c>
      <c r="R706" s="81">
        <v>8030</v>
      </c>
      <c r="S706" s="86" t="s">
        <v>8</v>
      </c>
      <c r="T706" s="86" t="s">
        <v>8</v>
      </c>
      <c r="U706" s="86" t="s">
        <v>8</v>
      </c>
      <c r="V706" s="337"/>
    </row>
    <row r="707" spans="1:22">
      <c r="A707" s="76" t="s">
        <v>1763</v>
      </c>
      <c r="B707" s="76" t="s">
        <v>1763</v>
      </c>
      <c r="C707" s="194">
        <v>1</v>
      </c>
      <c r="D707" s="78">
        <v>7290</v>
      </c>
      <c r="E707" s="78">
        <v>60</v>
      </c>
      <c r="F707" s="195" t="s">
        <v>8</v>
      </c>
      <c r="G707" s="203">
        <v>-30.6</v>
      </c>
      <c r="H707" s="193" t="s">
        <v>675</v>
      </c>
      <c r="I707" s="193" t="s">
        <v>8</v>
      </c>
      <c r="J707" s="193" t="s">
        <v>8</v>
      </c>
      <c r="K707" s="84">
        <f t="shared" si="25"/>
        <v>7290</v>
      </c>
      <c r="L707" s="85">
        <f t="shared" si="23"/>
        <v>60</v>
      </c>
      <c r="O707" s="32" t="s">
        <v>2761</v>
      </c>
      <c r="P707" s="81">
        <v>8100</v>
      </c>
      <c r="Q707" s="81">
        <v>8290</v>
      </c>
      <c r="R707" s="81">
        <v>7960</v>
      </c>
      <c r="S707" s="86" t="s">
        <v>8</v>
      </c>
      <c r="T707" s="86" t="s">
        <v>8</v>
      </c>
      <c r="U707" s="86" t="s">
        <v>8</v>
      </c>
      <c r="V707" s="337"/>
    </row>
    <row r="708" spans="1:22">
      <c r="A708" s="76" t="s">
        <v>1682</v>
      </c>
      <c r="B708" s="76" t="s">
        <v>1682</v>
      </c>
      <c r="C708" s="194">
        <v>1</v>
      </c>
      <c r="D708" s="78">
        <v>7700</v>
      </c>
      <c r="E708" s="78">
        <v>60</v>
      </c>
      <c r="F708" s="195" t="s">
        <v>8</v>
      </c>
      <c r="G708" s="203">
        <v>-27.3</v>
      </c>
      <c r="H708" s="193" t="s">
        <v>675</v>
      </c>
      <c r="I708" s="193" t="s">
        <v>8</v>
      </c>
      <c r="J708" s="193" t="s">
        <v>8</v>
      </c>
      <c r="K708" s="84">
        <f t="shared" si="25"/>
        <v>7700</v>
      </c>
      <c r="L708" s="85">
        <f t="shared" ref="L708:L714" si="26">ROUND(SQRT(SUMSQ(IF(OR(E708="n/a",E708="nd"),0,E708),IF(OR(F708="n/a",F708="nd"),0,F708),IF(OR(J708="n/a",J708="nd"),0,J708))),0)</f>
        <v>60</v>
      </c>
      <c r="O708" s="32" t="s">
        <v>2761</v>
      </c>
      <c r="P708" s="81">
        <v>8490</v>
      </c>
      <c r="Q708" s="81">
        <v>8600</v>
      </c>
      <c r="R708" s="81">
        <v>8390</v>
      </c>
      <c r="S708" s="86" t="s">
        <v>8</v>
      </c>
      <c r="T708" s="86" t="s">
        <v>8</v>
      </c>
      <c r="U708" s="86" t="s">
        <v>8</v>
      </c>
      <c r="V708" s="337"/>
    </row>
    <row r="709" spans="1:22">
      <c r="A709" s="76" t="s">
        <v>1541</v>
      </c>
      <c r="B709" s="76" t="s">
        <v>1541</v>
      </c>
      <c r="C709" s="194">
        <v>1</v>
      </c>
      <c r="D709" s="78">
        <v>9450</v>
      </c>
      <c r="E709" s="78">
        <v>70</v>
      </c>
      <c r="F709" s="195" t="s">
        <v>8</v>
      </c>
      <c r="G709" s="203">
        <v>-25.1</v>
      </c>
      <c r="H709" s="193" t="s">
        <v>675</v>
      </c>
      <c r="I709" s="193" t="s">
        <v>8</v>
      </c>
      <c r="J709" s="193" t="s">
        <v>8</v>
      </c>
      <c r="K709" s="84">
        <f t="shared" si="25"/>
        <v>9450</v>
      </c>
      <c r="L709" s="85">
        <f t="shared" si="26"/>
        <v>70</v>
      </c>
      <c r="O709" s="32" t="s">
        <v>2763</v>
      </c>
      <c r="P709" s="81">
        <v>10740</v>
      </c>
      <c r="Q709" s="81">
        <v>11080</v>
      </c>
      <c r="R709" s="81">
        <v>10500</v>
      </c>
      <c r="S709" s="86" t="s">
        <v>8</v>
      </c>
      <c r="T709" s="86" t="s">
        <v>8</v>
      </c>
      <c r="U709" s="86" t="s">
        <v>8</v>
      </c>
      <c r="V709" s="337"/>
    </row>
    <row r="710" spans="1:22">
      <c r="A710" s="76" t="s">
        <v>1521</v>
      </c>
      <c r="B710" s="76" t="s">
        <v>1521</v>
      </c>
      <c r="C710" s="194">
        <v>1</v>
      </c>
      <c r="D710" s="78">
        <v>7910</v>
      </c>
      <c r="E710" s="78">
        <v>80</v>
      </c>
      <c r="F710" s="195" t="s">
        <v>8</v>
      </c>
      <c r="G710" s="203">
        <v>-26.3</v>
      </c>
      <c r="H710" s="193" t="s">
        <v>675</v>
      </c>
      <c r="I710" s="193" t="s">
        <v>8</v>
      </c>
      <c r="J710" s="193" t="s">
        <v>8</v>
      </c>
      <c r="K710" s="84">
        <f t="shared" si="25"/>
        <v>7910</v>
      </c>
      <c r="L710" s="85">
        <f t="shared" si="26"/>
        <v>80</v>
      </c>
      <c r="O710" s="32" t="s">
        <v>2761</v>
      </c>
      <c r="P710" s="81">
        <v>8770</v>
      </c>
      <c r="Q710" s="81">
        <v>9000</v>
      </c>
      <c r="R710" s="81">
        <v>8550</v>
      </c>
      <c r="S710" s="86" t="s">
        <v>8</v>
      </c>
      <c r="T710" s="86" t="s">
        <v>8</v>
      </c>
      <c r="U710" s="86" t="s">
        <v>8</v>
      </c>
      <c r="V710" s="337"/>
    </row>
    <row r="711" spans="1:22">
      <c r="A711" s="76" t="s">
        <v>2709</v>
      </c>
      <c r="B711" s="76" t="s">
        <v>2709</v>
      </c>
      <c r="C711" s="194">
        <v>1</v>
      </c>
      <c r="D711" s="78">
        <v>3085</v>
      </c>
      <c r="E711" s="78">
        <v>35</v>
      </c>
      <c r="F711" s="195" t="s">
        <v>8</v>
      </c>
      <c r="G711" s="193" t="s">
        <v>225</v>
      </c>
      <c r="H711" s="193" t="s">
        <v>8</v>
      </c>
      <c r="I711" s="193" t="s">
        <v>8</v>
      </c>
      <c r="J711" s="193" t="s">
        <v>8</v>
      </c>
      <c r="K711" s="84">
        <f t="shared" si="25"/>
        <v>3085</v>
      </c>
      <c r="L711" s="85">
        <f t="shared" si="26"/>
        <v>35</v>
      </c>
      <c r="O711" s="32" t="s">
        <v>2763</v>
      </c>
      <c r="P711" s="83">
        <v>3298</v>
      </c>
      <c r="Q711" s="83">
        <v>3379</v>
      </c>
      <c r="R711" s="83">
        <v>3217</v>
      </c>
      <c r="S711" s="81">
        <v>3290</v>
      </c>
      <c r="T711" s="81">
        <v>3380</v>
      </c>
      <c r="U711" s="81">
        <v>3180</v>
      </c>
      <c r="V711" s="337" t="s">
        <v>2713</v>
      </c>
    </row>
    <row r="712" spans="1:22">
      <c r="A712" s="76" t="s">
        <v>2716</v>
      </c>
      <c r="B712" s="76" t="s">
        <v>2716</v>
      </c>
      <c r="C712" s="194">
        <v>1</v>
      </c>
      <c r="D712" s="78">
        <v>2310</v>
      </c>
      <c r="E712" s="78">
        <v>30</v>
      </c>
      <c r="F712" s="195" t="s">
        <v>8</v>
      </c>
      <c r="G712" s="193" t="s">
        <v>225</v>
      </c>
      <c r="H712" s="193" t="s">
        <v>8</v>
      </c>
      <c r="I712" s="193" t="s">
        <v>8</v>
      </c>
      <c r="J712" s="193" t="s">
        <v>8</v>
      </c>
      <c r="K712" s="84">
        <f t="shared" si="25"/>
        <v>2310</v>
      </c>
      <c r="L712" s="85">
        <f t="shared" si="26"/>
        <v>30</v>
      </c>
      <c r="O712" s="32" t="s">
        <v>2763</v>
      </c>
      <c r="P712" s="81">
        <v>2310</v>
      </c>
      <c r="Q712" s="81">
        <v>2370</v>
      </c>
      <c r="R712" s="81">
        <v>2170</v>
      </c>
      <c r="S712" s="81">
        <v>2320</v>
      </c>
      <c r="T712" s="81">
        <v>2370</v>
      </c>
      <c r="U712" s="81">
        <v>2170</v>
      </c>
      <c r="V712" s="337" t="s">
        <v>2713</v>
      </c>
    </row>
    <row r="713" spans="1:22">
      <c r="A713" s="75" t="s">
        <v>701</v>
      </c>
      <c r="B713" s="75" t="s">
        <v>701</v>
      </c>
      <c r="C713" s="194">
        <v>1</v>
      </c>
      <c r="D713" s="196">
        <v>9949</v>
      </c>
      <c r="E713" s="196">
        <v>161.32265804901678</v>
      </c>
      <c r="F713" s="195" t="s">
        <v>8</v>
      </c>
      <c r="G713" s="193" t="s">
        <v>225</v>
      </c>
      <c r="H713" s="193" t="s">
        <v>8</v>
      </c>
      <c r="I713" s="193" t="s">
        <v>8</v>
      </c>
      <c r="J713" s="193" t="s">
        <v>8</v>
      </c>
      <c r="K713" s="84">
        <f t="shared" si="25"/>
        <v>9949</v>
      </c>
      <c r="L713" s="85">
        <f t="shared" si="26"/>
        <v>161</v>
      </c>
      <c r="O713" s="32" t="s">
        <v>2761</v>
      </c>
      <c r="P713" s="80">
        <v>11520</v>
      </c>
      <c r="Q713" s="80">
        <v>12090</v>
      </c>
      <c r="R713" s="80">
        <v>10870</v>
      </c>
      <c r="S713" s="81">
        <v>11520</v>
      </c>
      <c r="T713" s="81">
        <v>12090</v>
      </c>
      <c r="U713" s="81">
        <v>10870</v>
      </c>
      <c r="V713" s="342"/>
    </row>
    <row r="714" spans="1:22">
      <c r="A714" s="75" t="s">
        <v>709</v>
      </c>
      <c r="B714" s="75" t="s">
        <v>709</v>
      </c>
      <c r="C714" s="194">
        <v>1</v>
      </c>
      <c r="D714" s="196">
        <v>9374</v>
      </c>
      <c r="E714" s="196">
        <v>136.01470508735443</v>
      </c>
      <c r="F714" s="195" t="s">
        <v>8</v>
      </c>
      <c r="G714" s="193" t="s">
        <v>225</v>
      </c>
      <c r="H714" s="193" t="s">
        <v>8</v>
      </c>
      <c r="I714" s="193" t="s">
        <v>8</v>
      </c>
      <c r="J714" s="193" t="s">
        <v>8</v>
      </c>
      <c r="K714" s="84">
        <f t="shared" si="25"/>
        <v>9374</v>
      </c>
      <c r="L714" s="85">
        <f t="shared" si="26"/>
        <v>136</v>
      </c>
      <c r="O714" s="32" t="s">
        <v>2761</v>
      </c>
      <c r="P714" s="80">
        <v>10640</v>
      </c>
      <c r="Q714" s="80">
        <v>11090</v>
      </c>
      <c r="R714" s="80">
        <v>10240</v>
      </c>
      <c r="S714" s="81">
        <v>10650</v>
      </c>
      <c r="T714" s="81">
        <v>11070</v>
      </c>
      <c r="U714" s="81">
        <v>10220</v>
      </c>
      <c r="V714" s="342"/>
    </row>
    <row r="715" spans="1:22">
      <c r="B715" s="24"/>
      <c r="C715" s="194"/>
      <c r="I715" s="193"/>
      <c r="J715" s="193"/>
      <c r="K715" s="84"/>
      <c r="L715" s="85"/>
      <c r="V715" s="342"/>
    </row>
    <row r="716" spans="1:22">
      <c r="C716" s="194"/>
      <c r="I716" s="193"/>
      <c r="J716" s="193"/>
      <c r="K716" s="84"/>
      <c r="L716" s="85"/>
    </row>
    <row r="717" spans="1:22">
      <c r="C717" s="194"/>
      <c r="I717" s="193"/>
      <c r="J717" s="193"/>
      <c r="K717" s="84"/>
      <c r="L717" s="85"/>
    </row>
    <row r="718" spans="1:22">
      <c r="C718" s="194"/>
      <c r="I718" s="193"/>
      <c r="J718" s="193"/>
      <c r="K718" s="84"/>
      <c r="L718" s="85"/>
    </row>
    <row r="719" spans="1:22">
      <c r="C719" s="194"/>
      <c r="I719" s="193"/>
      <c r="J719" s="193"/>
      <c r="K719" s="84"/>
      <c r="L719" s="85"/>
    </row>
    <row r="720" spans="1:22">
      <c r="C720" s="194"/>
      <c r="I720" s="193"/>
      <c r="J720" s="193"/>
      <c r="K720" s="84"/>
      <c r="L720" s="85"/>
    </row>
    <row r="721" spans="3:12">
      <c r="C721" s="194"/>
      <c r="I721" s="193"/>
      <c r="J721" s="193"/>
      <c r="K721" s="84"/>
      <c r="L721" s="85"/>
    </row>
    <row r="722" spans="3:12">
      <c r="C722" s="194"/>
      <c r="I722" s="193"/>
      <c r="J722" s="193"/>
      <c r="K722" s="84"/>
      <c r="L722" s="85"/>
    </row>
    <row r="723" spans="3:12">
      <c r="C723" s="194"/>
      <c r="I723" s="193"/>
      <c r="J723" s="193"/>
      <c r="K723" s="84"/>
      <c r="L723" s="85"/>
    </row>
    <row r="724" spans="3:12">
      <c r="C724" s="194"/>
      <c r="I724" s="193"/>
      <c r="J724" s="193"/>
      <c r="K724" s="84"/>
      <c r="L724" s="85"/>
    </row>
    <row r="725" spans="3:12">
      <c r="C725" s="194"/>
      <c r="I725" s="193"/>
      <c r="J725" s="193"/>
      <c r="K725" s="84"/>
      <c r="L725" s="85"/>
    </row>
    <row r="726" spans="3:12">
      <c r="C726" s="194"/>
      <c r="I726" s="193"/>
      <c r="J726" s="193"/>
      <c r="K726" s="84"/>
      <c r="L726" s="85"/>
    </row>
    <row r="727" spans="3:12">
      <c r="C727" s="194"/>
      <c r="I727" s="193"/>
      <c r="J727" s="193"/>
      <c r="K727" s="84"/>
      <c r="L727" s="85"/>
    </row>
    <row r="728" spans="3:12">
      <c r="C728" s="194"/>
      <c r="I728" s="193"/>
      <c r="J728" s="193"/>
      <c r="K728" s="84"/>
      <c r="L728" s="85"/>
    </row>
    <row r="729" spans="3:12">
      <c r="C729" s="194"/>
      <c r="I729" s="193"/>
      <c r="J729" s="193"/>
      <c r="K729" s="84"/>
      <c r="L729" s="85"/>
    </row>
    <row r="730" spans="3:12">
      <c r="C730" s="194"/>
      <c r="I730" s="193"/>
      <c r="J730" s="193"/>
      <c r="K730" s="84"/>
      <c r="L730" s="85"/>
    </row>
    <row r="731" spans="3:12">
      <c r="C731" s="194"/>
      <c r="I731" s="193"/>
      <c r="J731" s="193"/>
      <c r="K731" s="84"/>
      <c r="L731" s="85"/>
    </row>
    <row r="732" spans="3:12">
      <c r="C732" s="194"/>
      <c r="I732" s="193"/>
      <c r="J732" s="193"/>
      <c r="K732" s="84"/>
      <c r="L732" s="85"/>
    </row>
    <row r="733" spans="3:12">
      <c r="C733" s="194"/>
      <c r="I733" s="193"/>
      <c r="J733" s="193"/>
      <c r="K733" s="84"/>
      <c r="L733" s="85"/>
    </row>
    <row r="734" spans="3:12">
      <c r="C734" s="194"/>
      <c r="I734" s="193"/>
      <c r="J734" s="193"/>
      <c r="K734" s="84"/>
      <c r="L734" s="85"/>
    </row>
    <row r="735" spans="3:12">
      <c r="C735" s="194"/>
      <c r="I735" s="193"/>
      <c r="J735" s="193"/>
      <c r="K735" s="84"/>
      <c r="L735" s="85"/>
    </row>
    <row r="736" spans="3:12">
      <c r="C736" s="194"/>
      <c r="I736" s="193"/>
      <c r="J736" s="193"/>
      <c r="K736" s="84"/>
      <c r="L736" s="85"/>
    </row>
    <row r="737" spans="3:12">
      <c r="C737" s="194"/>
      <c r="I737" s="193"/>
      <c r="J737" s="193"/>
      <c r="K737" s="84"/>
      <c r="L737" s="85"/>
    </row>
    <row r="738" spans="3:12">
      <c r="C738" s="194"/>
      <c r="I738" s="193"/>
      <c r="J738" s="193"/>
      <c r="K738" s="84"/>
      <c r="L738" s="85"/>
    </row>
    <row r="739" spans="3:12">
      <c r="C739" s="194"/>
      <c r="I739" s="193"/>
      <c r="J739" s="193"/>
      <c r="K739" s="84"/>
      <c r="L739" s="85"/>
    </row>
    <row r="740" spans="3:12">
      <c r="C740" s="194"/>
      <c r="I740" s="193"/>
      <c r="J740" s="193"/>
      <c r="K740" s="84"/>
      <c r="L740" s="85"/>
    </row>
    <row r="741" spans="3:12">
      <c r="C741" s="194"/>
      <c r="I741" s="193"/>
      <c r="J741" s="193"/>
      <c r="K741" s="84"/>
      <c r="L741" s="85"/>
    </row>
    <row r="742" spans="3:12">
      <c r="C742" s="194"/>
      <c r="I742" s="193"/>
      <c r="J742" s="193"/>
      <c r="K742" s="84"/>
      <c r="L742" s="85"/>
    </row>
    <row r="743" spans="3:12">
      <c r="C743" s="194"/>
      <c r="I743" s="193"/>
      <c r="J743" s="193"/>
      <c r="K743" s="84"/>
      <c r="L743" s="85"/>
    </row>
    <row r="744" spans="3:12">
      <c r="C744" s="194"/>
      <c r="I744" s="193"/>
      <c r="J744" s="193"/>
      <c r="K744" s="84"/>
      <c r="L744" s="85"/>
    </row>
    <row r="745" spans="3:12">
      <c r="C745" s="194"/>
      <c r="I745" s="193"/>
      <c r="J745" s="193"/>
      <c r="K745" s="84"/>
      <c r="L745" s="85"/>
    </row>
    <row r="746" spans="3:12">
      <c r="C746" s="194"/>
      <c r="I746" s="193"/>
      <c r="J746" s="193"/>
      <c r="K746" s="84"/>
      <c r="L746" s="85"/>
    </row>
    <row r="747" spans="3:12">
      <c r="C747" s="194"/>
      <c r="I747" s="193"/>
      <c r="J747" s="193"/>
      <c r="K747" s="84"/>
      <c r="L747" s="85"/>
    </row>
    <row r="748" spans="3:12">
      <c r="C748" s="194"/>
      <c r="I748" s="193"/>
      <c r="J748" s="193"/>
      <c r="K748" s="84"/>
      <c r="L748" s="85"/>
    </row>
    <row r="749" spans="3:12">
      <c r="C749" s="194"/>
      <c r="I749" s="193"/>
      <c r="J749" s="193"/>
      <c r="K749" s="84"/>
      <c r="L749" s="85"/>
    </row>
    <row r="750" spans="3:12">
      <c r="C750" s="194"/>
      <c r="I750" s="193"/>
      <c r="J750" s="193"/>
      <c r="K750" s="84"/>
      <c r="L750" s="85"/>
    </row>
    <row r="751" spans="3:12">
      <c r="C751" s="194"/>
      <c r="I751" s="193"/>
      <c r="J751" s="193"/>
      <c r="K751" s="84"/>
      <c r="L751" s="85"/>
    </row>
    <row r="752" spans="3:12">
      <c r="C752" s="194"/>
      <c r="I752" s="193"/>
      <c r="J752" s="193"/>
      <c r="K752" s="84"/>
      <c r="L752" s="85"/>
    </row>
    <row r="753" spans="3:12">
      <c r="C753" s="194"/>
      <c r="I753" s="193"/>
      <c r="J753" s="193"/>
      <c r="K753" s="84"/>
      <c r="L753" s="85"/>
    </row>
    <row r="754" spans="3:12">
      <c r="C754" s="194"/>
      <c r="I754" s="193"/>
      <c r="J754" s="193"/>
      <c r="K754" s="84"/>
      <c r="L754" s="85"/>
    </row>
    <row r="755" spans="3:12">
      <c r="C755" s="194"/>
      <c r="I755" s="193"/>
      <c r="J755" s="193"/>
      <c r="K755" s="84"/>
      <c r="L755" s="85"/>
    </row>
    <row r="756" spans="3:12">
      <c r="C756" s="194"/>
      <c r="I756" s="193"/>
      <c r="J756" s="193"/>
      <c r="K756" s="84"/>
      <c r="L756" s="85"/>
    </row>
    <row r="757" spans="3:12">
      <c r="C757" s="194"/>
      <c r="I757" s="193"/>
      <c r="J757" s="193"/>
      <c r="K757" s="84"/>
      <c r="L757" s="85"/>
    </row>
    <row r="758" spans="3:12">
      <c r="C758" s="194"/>
      <c r="I758" s="193"/>
      <c r="J758" s="193"/>
      <c r="K758" s="84"/>
      <c r="L758" s="85"/>
    </row>
    <row r="759" spans="3:12">
      <c r="C759" s="194"/>
      <c r="I759" s="193"/>
      <c r="J759" s="193"/>
      <c r="K759" s="84"/>
      <c r="L759" s="85"/>
    </row>
    <row r="760" spans="3:12">
      <c r="C760" s="194"/>
      <c r="I760" s="193"/>
      <c r="J760" s="193"/>
      <c r="K760" s="84"/>
      <c r="L760" s="85"/>
    </row>
    <row r="761" spans="3:12">
      <c r="C761" s="194"/>
      <c r="I761" s="193"/>
      <c r="J761" s="193"/>
      <c r="K761" s="84"/>
      <c r="L761" s="85"/>
    </row>
    <row r="762" spans="3:12">
      <c r="C762" s="194"/>
      <c r="I762" s="193"/>
      <c r="J762" s="193"/>
      <c r="K762" s="84"/>
      <c r="L762" s="85"/>
    </row>
    <row r="763" spans="3:12">
      <c r="C763" s="194"/>
      <c r="I763" s="193"/>
      <c r="J763" s="193"/>
      <c r="K763" s="84"/>
      <c r="L763" s="85"/>
    </row>
    <row r="764" spans="3:12">
      <c r="C764" s="194"/>
      <c r="I764" s="193"/>
      <c r="J764" s="193"/>
      <c r="K764" s="84"/>
      <c r="L764" s="85"/>
    </row>
    <row r="765" spans="3:12">
      <c r="C765" s="194"/>
      <c r="I765" s="193"/>
      <c r="J765" s="193"/>
      <c r="K765" s="84"/>
      <c r="L765" s="85"/>
    </row>
    <row r="766" spans="3:12">
      <c r="C766" s="194"/>
      <c r="I766" s="193"/>
      <c r="J766" s="193"/>
      <c r="K766" s="84"/>
      <c r="L766" s="85"/>
    </row>
    <row r="767" spans="3:12">
      <c r="C767" s="194"/>
      <c r="I767" s="193"/>
      <c r="J767" s="193"/>
      <c r="K767" s="84"/>
      <c r="L767" s="85"/>
    </row>
    <row r="768" spans="3:12">
      <c r="C768" s="194"/>
      <c r="I768" s="193"/>
      <c r="J768" s="193"/>
      <c r="K768" s="84"/>
      <c r="L768" s="85"/>
    </row>
    <row r="769" spans="3:12">
      <c r="C769" s="194"/>
      <c r="I769" s="193"/>
      <c r="J769" s="193"/>
      <c r="K769" s="84"/>
      <c r="L769" s="85"/>
    </row>
    <row r="770" spans="3:12">
      <c r="C770" s="194"/>
      <c r="I770" s="193"/>
      <c r="J770" s="193"/>
      <c r="K770" s="84"/>
      <c r="L770" s="85"/>
    </row>
    <row r="771" spans="3:12">
      <c r="C771" s="194"/>
      <c r="I771" s="193"/>
      <c r="J771" s="193"/>
      <c r="K771" s="84"/>
      <c r="L771" s="85"/>
    </row>
    <row r="772" spans="3:12">
      <c r="C772" s="194"/>
      <c r="I772" s="193"/>
      <c r="J772" s="193"/>
      <c r="K772" s="84"/>
      <c r="L772" s="85"/>
    </row>
    <row r="773" spans="3:12">
      <c r="C773" s="194"/>
      <c r="I773" s="193"/>
      <c r="J773" s="193"/>
      <c r="K773" s="84"/>
      <c r="L773" s="85"/>
    </row>
    <row r="774" spans="3:12">
      <c r="C774" s="194"/>
      <c r="I774" s="193"/>
      <c r="J774" s="193"/>
      <c r="K774" s="84"/>
      <c r="L774" s="85"/>
    </row>
    <row r="775" spans="3:12">
      <c r="C775" s="194"/>
      <c r="I775" s="193"/>
      <c r="J775" s="193"/>
      <c r="K775" s="84"/>
      <c r="L775" s="85"/>
    </row>
    <row r="776" spans="3:12">
      <c r="C776" s="194"/>
      <c r="I776" s="193"/>
      <c r="J776" s="193"/>
      <c r="K776" s="84"/>
      <c r="L776" s="85"/>
    </row>
    <row r="777" spans="3:12">
      <c r="C777" s="194"/>
      <c r="I777" s="193"/>
      <c r="J777" s="193"/>
      <c r="K777" s="84"/>
      <c r="L777" s="85"/>
    </row>
    <row r="778" spans="3:12">
      <c r="C778" s="194"/>
      <c r="I778" s="193"/>
      <c r="J778" s="193"/>
      <c r="K778" s="84"/>
      <c r="L778" s="85"/>
    </row>
    <row r="779" spans="3:12">
      <c r="C779" s="194"/>
      <c r="I779" s="193"/>
      <c r="J779" s="193"/>
      <c r="K779" s="84"/>
      <c r="L779" s="85"/>
    </row>
    <row r="780" spans="3:12">
      <c r="C780" s="194"/>
      <c r="I780" s="193"/>
      <c r="J780" s="193"/>
      <c r="K780" s="84"/>
      <c r="L780" s="85"/>
    </row>
    <row r="781" spans="3:12">
      <c r="C781" s="194"/>
      <c r="I781" s="193"/>
      <c r="J781" s="193"/>
      <c r="K781" s="84"/>
      <c r="L781" s="85"/>
    </row>
    <row r="782" spans="3:12">
      <c r="C782" s="194"/>
      <c r="I782" s="193"/>
      <c r="J782" s="193"/>
      <c r="K782" s="84"/>
      <c r="L782" s="85"/>
    </row>
    <row r="783" spans="3:12">
      <c r="C783" s="194"/>
      <c r="I783" s="193"/>
      <c r="J783" s="193"/>
      <c r="K783" s="84"/>
      <c r="L783" s="85"/>
    </row>
    <row r="784" spans="3:12">
      <c r="C784" s="194"/>
      <c r="I784" s="193"/>
      <c r="J784" s="193"/>
      <c r="K784" s="84"/>
      <c r="L784" s="85"/>
    </row>
    <row r="785" spans="3:12">
      <c r="C785" s="194"/>
      <c r="I785" s="193"/>
      <c r="J785" s="193"/>
      <c r="K785" s="84"/>
      <c r="L785" s="85"/>
    </row>
    <row r="786" spans="3:12">
      <c r="C786" s="194"/>
      <c r="I786" s="193"/>
      <c r="J786" s="193"/>
      <c r="K786" s="84"/>
      <c r="L786" s="85"/>
    </row>
    <row r="787" spans="3:12">
      <c r="C787" s="194"/>
      <c r="I787" s="193"/>
      <c r="J787" s="193"/>
      <c r="K787" s="84"/>
      <c r="L787" s="85"/>
    </row>
    <row r="788" spans="3:12">
      <c r="C788" s="194"/>
      <c r="I788" s="193"/>
      <c r="J788" s="193"/>
      <c r="K788" s="84"/>
      <c r="L788" s="85"/>
    </row>
    <row r="789" spans="3:12">
      <c r="C789" s="194"/>
      <c r="I789" s="193"/>
      <c r="J789" s="193"/>
      <c r="K789" s="84"/>
      <c r="L789" s="85"/>
    </row>
    <row r="790" spans="3:12">
      <c r="C790" s="194"/>
      <c r="I790" s="193"/>
      <c r="J790" s="193"/>
      <c r="K790" s="84"/>
      <c r="L790" s="85"/>
    </row>
    <row r="791" spans="3:12">
      <c r="C791" s="194"/>
      <c r="I791" s="193"/>
      <c r="J791" s="193"/>
      <c r="K791" s="84"/>
      <c r="L791" s="85"/>
    </row>
    <row r="792" spans="3:12">
      <c r="C792" s="194"/>
      <c r="I792" s="193"/>
      <c r="J792" s="193"/>
      <c r="K792" s="84"/>
      <c r="L792" s="85"/>
    </row>
    <row r="793" spans="3:12">
      <c r="C793" s="194"/>
      <c r="I793" s="193"/>
      <c r="J793" s="193"/>
      <c r="K793" s="84"/>
      <c r="L793" s="85"/>
    </row>
    <row r="794" spans="3:12">
      <c r="C794" s="194"/>
      <c r="I794" s="193"/>
      <c r="J794" s="193"/>
      <c r="K794" s="84"/>
      <c r="L794" s="85"/>
    </row>
    <row r="795" spans="3:12">
      <c r="C795" s="194"/>
      <c r="I795" s="193"/>
      <c r="J795" s="193"/>
      <c r="K795" s="84"/>
      <c r="L795" s="85"/>
    </row>
    <row r="796" spans="3:12">
      <c r="C796" s="194"/>
      <c r="I796" s="193"/>
      <c r="J796" s="193"/>
      <c r="K796" s="84"/>
      <c r="L796" s="85"/>
    </row>
    <row r="797" spans="3:12">
      <c r="C797" s="194"/>
      <c r="I797" s="193"/>
      <c r="J797" s="193"/>
      <c r="K797" s="84"/>
      <c r="L797" s="85"/>
    </row>
    <row r="798" spans="3:12">
      <c r="C798" s="194"/>
      <c r="I798" s="193"/>
      <c r="J798" s="193"/>
      <c r="K798" s="84"/>
      <c r="L798" s="85"/>
    </row>
    <row r="799" spans="3:12">
      <c r="C799" s="194"/>
      <c r="I799" s="193"/>
      <c r="J799" s="193"/>
      <c r="K799" s="84"/>
      <c r="L799" s="85"/>
    </row>
    <row r="800" spans="3:12">
      <c r="C800" s="194"/>
      <c r="I800" s="193"/>
      <c r="J800" s="193"/>
      <c r="K800" s="84"/>
      <c r="L800" s="85"/>
    </row>
    <row r="801" spans="3:12">
      <c r="C801" s="194"/>
      <c r="I801" s="193"/>
      <c r="J801" s="193"/>
      <c r="K801" s="84"/>
      <c r="L801" s="85"/>
    </row>
    <row r="802" spans="3:12">
      <c r="C802" s="194"/>
      <c r="I802" s="193"/>
      <c r="J802" s="193"/>
      <c r="K802" s="84"/>
      <c r="L802" s="85"/>
    </row>
    <row r="803" spans="3:12">
      <c r="C803" s="194"/>
      <c r="I803" s="193"/>
      <c r="J803" s="193"/>
      <c r="K803" s="84"/>
      <c r="L803" s="85"/>
    </row>
    <row r="804" spans="3:12">
      <c r="C804" s="194"/>
      <c r="I804" s="193"/>
      <c r="J804" s="193"/>
      <c r="K804" s="84"/>
      <c r="L804" s="85"/>
    </row>
    <row r="805" spans="3:12">
      <c r="C805" s="194"/>
      <c r="I805" s="193"/>
      <c r="J805" s="193"/>
      <c r="K805" s="84"/>
      <c r="L805" s="85"/>
    </row>
    <row r="806" spans="3:12">
      <c r="C806" s="194"/>
      <c r="I806" s="193"/>
      <c r="J806" s="193"/>
      <c r="K806" s="84"/>
      <c r="L806" s="85"/>
    </row>
    <row r="807" spans="3:12">
      <c r="C807" s="194"/>
      <c r="I807" s="193"/>
      <c r="J807" s="193"/>
      <c r="K807" s="84"/>
      <c r="L807" s="85"/>
    </row>
    <row r="808" spans="3:12">
      <c r="C808" s="194"/>
      <c r="I808" s="193"/>
      <c r="J808" s="193"/>
      <c r="K808" s="84"/>
      <c r="L808" s="85"/>
    </row>
    <row r="809" spans="3:12">
      <c r="C809" s="194"/>
      <c r="I809" s="193"/>
      <c r="J809" s="193"/>
      <c r="K809" s="84"/>
      <c r="L809" s="85"/>
    </row>
    <row r="810" spans="3:12">
      <c r="C810" s="194"/>
      <c r="I810" s="193"/>
      <c r="J810" s="193"/>
      <c r="K810" s="84"/>
      <c r="L810" s="85"/>
    </row>
    <row r="811" spans="3:12">
      <c r="C811" s="194"/>
      <c r="I811" s="193"/>
      <c r="J811" s="193"/>
      <c r="K811" s="84"/>
      <c r="L811" s="85"/>
    </row>
    <row r="812" spans="3:12">
      <c r="C812" s="194"/>
      <c r="I812" s="193"/>
      <c r="J812" s="193"/>
      <c r="K812" s="84"/>
      <c r="L812" s="85"/>
    </row>
    <row r="813" spans="3:12">
      <c r="C813" s="194"/>
      <c r="I813" s="193"/>
      <c r="J813" s="193"/>
      <c r="K813" s="84"/>
      <c r="L813" s="85"/>
    </row>
    <row r="814" spans="3:12">
      <c r="C814" s="194"/>
      <c r="I814" s="193"/>
      <c r="J814" s="193"/>
      <c r="K814" s="84"/>
      <c r="L814" s="85"/>
    </row>
    <row r="815" spans="3:12">
      <c r="C815" s="194"/>
      <c r="I815" s="193"/>
      <c r="J815" s="193"/>
      <c r="K815" s="84"/>
      <c r="L815" s="85"/>
    </row>
    <row r="816" spans="3:12">
      <c r="C816" s="194"/>
      <c r="I816" s="193"/>
      <c r="J816" s="193"/>
      <c r="K816" s="84"/>
      <c r="L816" s="85"/>
    </row>
    <row r="817" spans="3:12">
      <c r="C817" s="194"/>
      <c r="I817" s="193"/>
      <c r="J817" s="193"/>
      <c r="K817" s="84"/>
      <c r="L817" s="85"/>
    </row>
    <row r="818" spans="3:12">
      <c r="C818" s="194"/>
      <c r="I818" s="193"/>
      <c r="J818" s="193"/>
      <c r="K818" s="84"/>
      <c r="L818" s="85"/>
    </row>
    <row r="819" spans="3:12">
      <c r="C819" s="194"/>
      <c r="I819" s="193"/>
      <c r="J819" s="193"/>
      <c r="K819" s="84"/>
      <c r="L819" s="85"/>
    </row>
    <row r="820" spans="3:12">
      <c r="C820" s="194"/>
      <c r="I820" s="193"/>
      <c r="J820" s="193"/>
      <c r="K820" s="84"/>
      <c r="L820" s="85"/>
    </row>
    <row r="821" spans="3:12">
      <c r="C821" s="194"/>
      <c r="I821" s="193"/>
      <c r="J821" s="193"/>
      <c r="K821" s="84"/>
      <c r="L821" s="85"/>
    </row>
    <row r="822" spans="3:12">
      <c r="C822" s="194"/>
      <c r="I822" s="193"/>
      <c r="J822" s="193"/>
      <c r="K822" s="84"/>
      <c r="L822" s="85"/>
    </row>
    <row r="823" spans="3:12">
      <c r="C823" s="194"/>
      <c r="I823" s="193"/>
      <c r="J823" s="193"/>
      <c r="K823" s="84"/>
      <c r="L823" s="85"/>
    </row>
    <row r="824" spans="3:12">
      <c r="C824" s="194"/>
      <c r="I824" s="193"/>
      <c r="J824" s="193"/>
      <c r="K824" s="84"/>
      <c r="L824" s="85"/>
    </row>
    <row r="825" spans="3:12">
      <c r="C825" s="194"/>
      <c r="I825" s="193"/>
      <c r="J825" s="193"/>
      <c r="K825" s="84"/>
      <c r="L825" s="85"/>
    </row>
    <row r="826" spans="3:12">
      <c r="C826" s="194"/>
      <c r="I826" s="193"/>
      <c r="J826" s="193"/>
      <c r="K826" s="84"/>
      <c r="L826" s="85"/>
    </row>
    <row r="827" spans="3:12">
      <c r="C827" s="194"/>
      <c r="I827" s="193"/>
      <c r="J827" s="193"/>
      <c r="K827" s="84"/>
      <c r="L827" s="85"/>
    </row>
    <row r="828" spans="3:12">
      <c r="C828" s="194"/>
      <c r="I828" s="193"/>
      <c r="J828" s="193"/>
      <c r="K828" s="84"/>
      <c r="L828" s="85"/>
    </row>
    <row r="829" spans="3:12">
      <c r="C829" s="194"/>
      <c r="I829" s="193"/>
      <c r="J829" s="193"/>
      <c r="K829" s="84"/>
      <c r="L829" s="85"/>
    </row>
    <row r="830" spans="3:12">
      <c r="C830" s="194"/>
      <c r="I830" s="193"/>
      <c r="J830" s="193"/>
      <c r="K830" s="84"/>
      <c r="L830" s="85"/>
    </row>
    <row r="831" spans="3:12">
      <c r="C831" s="194"/>
      <c r="I831" s="193"/>
      <c r="J831" s="193"/>
      <c r="K831" s="84"/>
      <c r="L831" s="85"/>
    </row>
    <row r="832" spans="3:12">
      <c r="C832" s="194"/>
      <c r="I832" s="193"/>
      <c r="J832" s="193"/>
      <c r="K832" s="84"/>
      <c r="L832" s="85"/>
    </row>
    <row r="833" spans="3:12">
      <c r="C833" s="194"/>
      <c r="I833" s="193"/>
      <c r="J833" s="193"/>
      <c r="K833" s="84"/>
      <c r="L833" s="85"/>
    </row>
    <row r="834" spans="3:12">
      <c r="C834" s="194"/>
      <c r="I834" s="193"/>
      <c r="J834" s="193"/>
      <c r="K834" s="84"/>
      <c r="L834" s="85"/>
    </row>
    <row r="835" spans="3:12">
      <c r="C835" s="194"/>
      <c r="I835" s="193"/>
      <c r="J835" s="193"/>
      <c r="K835" s="84"/>
      <c r="L835" s="85"/>
    </row>
    <row r="836" spans="3:12">
      <c r="C836" s="194"/>
      <c r="I836" s="193"/>
      <c r="J836" s="193"/>
      <c r="K836" s="84"/>
      <c r="L836" s="85"/>
    </row>
    <row r="837" spans="3:12">
      <c r="C837" s="194"/>
      <c r="I837" s="193"/>
      <c r="J837" s="193"/>
      <c r="K837" s="84"/>
      <c r="L837" s="85"/>
    </row>
    <row r="838" spans="3:12">
      <c r="C838" s="194"/>
      <c r="I838" s="193"/>
      <c r="J838" s="193"/>
      <c r="K838" s="84"/>
      <c r="L838" s="85"/>
    </row>
    <row r="839" spans="3:12">
      <c r="C839" s="194"/>
      <c r="I839" s="193"/>
      <c r="J839" s="193"/>
      <c r="K839" s="84"/>
      <c r="L839" s="85"/>
    </row>
    <row r="840" spans="3:12">
      <c r="C840" s="194"/>
      <c r="I840" s="193"/>
      <c r="J840" s="193"/>
      <c r="K840" s="84"/>
      <c r="L840" s="85"/>
    </row>
    <row r="841" spans="3:12">
      <c r="C841" s="194"/>
      <c r="I841" s="193"/>
      <c r="J841" s="193"/>
      <c r="K841" s="84"/>
      <c r="L841" s="85"/>
    </row>
    <row r="842" spans="3:12">
      <c r="C842" s="194"/>
      <c r="I842" s="193"/>
      <c r="J842" s="193"/>
      <c r="K842" s="84"/>
      <c r="L842" s="85"/>
    </row>
    <row r="843" spans="3:12">
      <c r="C843" s="194"/>
      <c r="I843" s="193"/>
      <c r="J843" s="193"/>
      <c r="K843" s="84"/>
      <c r="L843" s="85"/>
    </row>
    <row r="844" spans="3:12">
      <c r="C844" s="194"/>
      <c r="I844" s="193"/>
      <c r="J844" s="193"/>
      <c r="K844" s="84"/>
      <c r="L844" s="85"/>
    </row>
    <row r="845" spans="3:12">
      <c r="C845" s="194"/>
      <c r="I845" s="193"/>
      <c r="J845" s="193"/>
      <c r="K845" s="84"/>
      <c r="L845" s="85"/>
    </row>
    <row r="846" spans="3:12">
      <c r="C846" s="194"/>
      <c r="I846" s="193"/>
      <c r="J846" s="193"/>
      <c r="K846" s="84"/>
      <c r="L846" s="85"/>
    </row>
    <row r="847" spans="3:12">
      <c r="C847" s="194"/>
      <c r="I847" s="193"/>
      <c r="J847" s="193"/>
      <c r="K847" s="84"/>
      <c r="L847" s="85"/>
    </row>
    <row r="848" spans="3:12">
      <c r="C848" s="194"/>
      <c r="I848" s="193"/>
      <c r="J848" s="193"/>
      <c r="K848" s="84"/>
      <c r="L848" s="85"/>
    </row>
    <row r="849" spans="3:12">
      <c r="C849" s="194"/>
      <c r="I849" s="193"/>
      <c r="J849" s="193"/>
      <c r="K849" s="84"/>
      <c r="L849" s="85"/>
    </row>
    <row r="850" spans="3:12">
      <c r="C850" s="194"/>
      <c r="I850" s="193"/>
      <c r="J850" s="193"/>
      <c r="K850" s="84"/>
      <c r="L850" s="85"/>
    </row>
    <row r="851" spans="3:12">
      <c r="C851" s="194"/>
      <c r="I851" s="193"/>
      <c r="J851" s="193"/>
      <c r="K851" s="84"/>
      <c r="L851" s="85"/>
    </row>
    <row r="852" spans="3:12">
      <c r="C852" s="194"/>
      <c r="I852" s="193"/>
      <c r="J852" s="193"/>
      <c r="K852" s="84"/>
      <c r="L852" s="85"/>
    </row>
    <row r="853" spans="3:12">
      <c r="C853" s="194"/>
      <c r="I853" s="193"/>
      <c r="J853" s="193"/>
      <c r="K853" s="84"/>
      <c r="L853" s="85"/>
    </row>
    <row r="854" spans="3:12">
      <c r="C854" s="194"/>
      <c r="I854" s="193"/>
      <c r="J854" s="193"/>
      <c r="K854" s="84"/>
      <c r="L854" s="85"/>
    </row>
    <row r="855" spans="3:12">
      <c r="C855" s="194"/>
      <c r="I855" s="193"/>
      <c r="J855" s="193"/>
      <c r="K855" s="84"/>
      <c r="L855" s="85"/>
    </row>
    <row r="856" spans="3:12">
      <c r="C856" s="194"/>
      <c r="I856" s="193"/>
      <c r="J856" s="193"/>
      <c r="K856" s="84"/>
      <c r="L856" s="85"/>
    </row>
    <row r="857" spans="3:12">
      <c r="C857" s="194"/>
      <c r="I857" s="193"/>
      <c r="J857" s="193"/>
      <c r="K857" s="84"/>
      <c r="L857" s="85"/>
    </row>
    <row r="858" spans="3:12">
      <c r="C858" s="194"/>
      <c r="I858" s="193"/>
      <c r="J858" s="193"/>
      <c r="K858" s="84"/>
      <c r="L858" s="85"/>
    </row>
    <row r="859" spans="3:12">
      <c r="C859" s="194"/>
      <c r="I859" s="193"/>
      <c r="J859" s="193"/>
      <c r="K859" s="84"/>
      <c r="L859" s="85"/>
    </row>
    <row r="860" spans="3:12">
      <c r="C860" s="194"/>
      <c r="I860" s="193"/>
      <c r="J860" s="193"/>
      <c r="K860" s="84"/>
      <c r="L860" s="85"/>
    </row>
    <row r="861" spans="3:12">
      <c r="C861" s="194"/>
      <c r="I861" s="193"/>
      <c r="J861" s="193"/>
      <c r="K861" s="84"/>
      <c r="L861" s="85"/>
    </row>
    <row r="862" spans="3:12">
      <c r="C862" s="194"/>
      <c r="I862" s="193"/>
      <c r="J862" s="193"/>
      <c r="K862" s="84"/>
      <c r="L862" s="85"/>
    </row>
    <row r="863" spans="3:12">
      <c r="C863" s="194"/>
      <c r="I863" s="193"/>
      <c r="J863" s="193"/>
      <c r="K863" s="84"/>
      <c r="L863" s="85"/>
    </row>
    <row r="864" spans="3:12">
      <c r="C864" s="194"/>
      <c r="I864" s="193"/>
      <c r="J864" s="193"/>
      <c r="K864" s="84"/>
      <c r="L864" s="85"/>
    </row>
    <row r="865" spans="3:12">
      <c r="C865" s="194"/>
      <c r="I865" s="193"/>
      <c r="J865" s="193"/>
      <c r="K865" s="84"/>
      <c r="L865" s="85"/>
    </row>
    <row r="866" spans="3:12">
      <c r="C866" s="194"/>
      <c r="I866" s="193"/>
      <c r="J866" s="193"/>
      <c r="K866" s="84"/>
      <c r="L866" s="85"/>
    </row>
    <row r="867" spans="3:12">
      <c r="C867" s="194"/>
      <c r="I867" s="193"/>
      <c r="J867" s="193"/>
      <c r="K867" s="84"/>
      <c r="L867" s="85"/>
    </row>
    <row r="868" spans="3:12">
      <c r="C868" s="194"/>
      <c r="I868" s="193"/>
      <c r="J868" s="193"/>
      <c r="K868" s="84"/>
      <c r="L868" s="85"/>
    </row>
    <row r="869" spans="3:12">
      <c r="C869" s="194"/>
      <c r="I869" s="193"/>
      <c r="J869" s="193"/>
      <c r="K869" s="84"/>
      <c r="L869" s="85"/>
    </row>
    <row r="870" spans="3:12">
      <c r="C870" s="194"/>
      <c r="I870" s="193"/>
      <c r="J870" s="193"/>
      <c r="K870" s="84"/>
      <c r="L870" s="85"/>
    </row>
    <row r="871" spans="3:12">
      <c r="C871" s="194"/>
      <c r="I871" s="193"/>
      <c r="J871" s="193"/>
      <c r="K871" s="84"/>
      <c r="L871" s="85"/>
    </row>
    <row r="872" spans="3:12">
      <c r="C872" s="194"/>
      <c r="I872" s="193"/>
      <c r="J872" s="193"/>
      <c r="K872" s="84"/>
      <c r="L872" s="85"/>
    </row>
    <row r="873" spans="3:12">
      <c r="C873" s="194"/>
      <c r="I873" s="193"/>
      <c r="J873" s="193"/>
      <c r="K873" s="84"/>
      <c r="L873" s="85"/>
    </row>
    <row r="874" spans="3:12">
      <c r="C874" s="194"/>
      <c r="I874" s="193"/>
      <c r="J874" s="193"/>
      <c r="K874" s="84"/>
      <c r="L874" s="85"/>
    </row>
    <row r="875" spans="3:12">
      <c r="C875" s="194"/>
      <c r="I875" s="193"/>
      <c r="J875" s="193"/>
      <c r="K875" s="84"/>
      <c r="L875" s="85"/>
    </row>
    <row r="876" spans="3:12">
      <c r="C876" s="194"/>
      <c r="I876" s="193"/>
      <c r="J876" s="193"/>
      <c r="K876" s="84"/>
      <c r="L876" s="85"/>
    </row>
    <row r="877" spans="3:12">
      <c r="C877" s="194"/>
      <c r="I877" s="193"/>
      <c r="J877" s="193"/>
      <c r="K877" s="84"/>
      <c r="L877" s="85"/>
    </row>
    <row r="878" spans="3:12">
      <c r="C878" s="194"/>
      <c r="I878" s="193"/>
      <c r="J878" s="193"/>
      <c r="K878" s="84"/>
      <c r="L878" s="85"/>
    </row>
    <row r="879" spans="3:12">
      <c r="C879" s="194"/>
      <c r="I879" s="193"/>
      <c r="J879" s="193"/>
      <c r="K879" s="84"/>
      <c r="L879" s="85"/>
    </row>
    <row r="880" spans="3:12">
      <c r="C880" s="194"/>
      <c r="I880" s="193"/>
      <c r="J880" s="193"/>
      <c r="K880" s="84"/>
      <c r="L880" s="85"/>
    </row>
    <row r="881" spans="3:12">
      <c r="C881" s="194"/>
      <c r="I881" s="193"/>
      <c r="J881" s="193"/>
      <c r="K881" s="84"/>
      <c r="L881" s="85"/>
    </row>
    <row r="882" spans="3:12">
      <c r="C882" s="194"/>
      <c r="I882" s="193"/>
      <c r="J882" s="193"/>
      <c r="K882" s="84"/>
      <c r="L882" s="85"/>
    </row>
    <row r="883" spans="3:12">
      <c r="C883" s="194"/>
      <c r="I883" s="193"/>
      <c r="J883" s="193"/>
      <c r="K883" s="84"/>
      <c r="L883" s="85"/>
    </row>
    <row r="884" spans="3:12">
      <c r="C884" s="194"/>
      <c r="I884" s="193"/>
      <c r="J884" s="193"/>
      <c r="K884" s="84"/>
      <c r="L884" s="85"/>
    </row>
    <row r="885" spans="3:12">
      <c r="C885" s="194"/>
      <c r="I885" s="193"/>
      <c r="J885" s="193"/>
      <c r="K885" s="84"/>
      <c r="L885" s="85"/>
    </row>
    <row r="886" spans="3:12">
      <c r="C886" s="194"/>
      <c r="I886" s="193"/>
      <c r="J886" s="193"/>
      <c r="K886" s="84"/>
      <c r="L886" s="85"/>
    </row>
    <row r="887" spans="3:12">
      <c r="C887" s="194"/>
      <c r="I887" s="193"/>
      <c r="J887" s="193"/>
      <c r="K887" s="84"/>
      <c r="L887" s="85"/>
    </row>
    <row r="888" spans="3:12">
      <c r="C888" s="194"/>
      <c r="I888" s="193"/>
      <c r="J888" s="193"/>
      <c r="K888" s="84"/>
      <c r="L888" s="85"/>
    </row>
    <row r="889" spans="3:12">
      <c r="C889" s="194"/>
      <c r="I889" s="193"/>
      <c r="J889" s="193"/>
      <c r="K889" s="84"/>
      <c r="L889" s="85"/>
    </row>
    <row r="890" spans="3:12">
      <c r="C890" s="194"/>
      <c r="I890" s="193"/>
      <c r="J890" s="193"/>
      <c r="K890" s="84"/>
      <c r="L890" s="85"/>
    </row>
    <row r="891" spans="3:12">
      <c r="C891" s="194"/>
      <c r="I891" s="193"/>
      <c r="J891" s="193"/>
      <c r="K891" s="84"/>
      <c r="L891" s="85"/>
    </row>
    <row r="892" spans="3:12">
      <c r="C892" s="194"/>
      <c r="I892" s="193"/>
      <c r="J892" s="193"/>
      <c r="K892" s="84"/>
      <c r="L892" s="85"/>
    </row>
    <row r="893" spans="3:12">
      <c r="C893" s="194"/>
      <c r="I893" s="193"/>
      <c r="J893" s="193"/>
      <c r="K893" s="84"/>
      <c r="L893" s="85"/>
    </row>
    <row r="894" spans="3:12">
      <c r="C894" s="194"/>
      <c r="I894" s="193"/>
      <c r="J894" s="193"/>
      <c r="K894" s="84"/>
      <c r="L894" s="85"/>
    </row>
    <row r="895" spans="3:12">
      <c r="C895" s="194"/>
      <c r="I895" s="193"/>
      <c r="J895" s="193"/>
      <c r="K895" s="84"/>
      <c r="L895" s="85"/>
    </row>
    <row r="896" spans="3:12">
      <c r="C896" s="194"/>
      <c r="I896" s="193"/>
      <c r="J896" s="193"/>
      <c r="K896" s="84"/>
      <c r="L896" s="85"/>
    </row>
    <row r="897" spans="3:12">
      <c r="C897" s="194"/>
      <c r="I897" s="193"/>
      <c r="J897" s="193"/>
      <c r="K897" s="84"/>
      <c r="L897" s="85"/>
    </row>
    <row r="898" spans="3:12">
      <c r="C898" s="194"/>
      <c r="I898" s="193"/>
      <c r="J898" s="193"/>
      <c r="K898" s="84"/>
      <c r="L898" s="85"/>
    </row>
    <row r="899" spans="3:12">
      <c r="C899" s="194"/>
      <c r="I899" s="193"/>
      <c r="J899" s="193"/>
      <c r="K899" s="84"/>
      <c r="L899" s="85"/>
    </row>
    <row r="900" spans="3:12">
      <c r="C900" s="194"/>
      <c r="I900" s="193"/>
      <c r="J900" s="193"/>
      <c r="K900" s="84"/>
      <c r="L900" s="85"/>
    </row>
    <row r="901" spans="3:12">
      <c r="C901" s="194"/>
      <c r="I901" s="193"/>
      <c r="J901" s="193"/>
      <c r="K901" s="84"/>
      <c r="L901" s="85"/>
    </row>
    <row r="902" spans="3:12">
      <c r="C902" s="194"/>
      <c r="I902" s="193"/>
      <c r="J902" s="193"/>
      <c r="K902" s="84"/>
      <c r="L902" s="85"/>
    </row>
    <row r="903" spans="3:12">
      <c r="C903" s="194"/>
      <c r="I903" s="193"/>
      <c r="J903" s="193"/>
      <c r="K903" s="84"/>
      <c r="L903" s="85"/>
    </row>
    <row r="904" spans="3:12">
      <c r="C904" s="194"/>
      <c r="I904" s="193"/>
      <c r="J904" s="193"/>
      <c r="K904" s="84"/>
      <c r="L904" s="85"/>
    </row>
    <row r="905" spans="3:12">
      <c r="C905" s="194"/>
      <c r="I905" s="193"/>
      <c r="J905" s="193"/>
      <c r="K905" s="84"/>
      <c r="L905" s="85"/>
    </row>
    <row r="906" spans="3:12">
      <c r="C906" s="194"/>
      <c r="I906" s="193"/>
      <c r="J906" s="193"/>
      <c r="K906" s="84"/>
      <c r="L906" s="85"/>
    </row>
    <row r="907" spans="3:12">
      <c r="C907" s="194"/>
      <c r="I907" s="193"/>
      <c r="J907" s="193"/>
      <c r="K907" s="84"/>
      <c r="L907" s="85"/>
    </row>
    <row r="908" spans="3:12">
      <c r="C908" s="194"/>
      <c r="I908" s="193"/>
      <c r="J908" s="193"/>
      <c r="K908" s="84"/>
      <c r="L908" s="85"/>
    </row>
    <row r="909" spans="3:12">
      <c r="C909" s="194"/>
      <c r="I909" s="193"/>
      <c r="J909" s="193"/>
      <c r="K909" s="84"/>
      <c r="L909" s="85"/>
    </row>
    <row r="910" spans="3:12">
      <c r="C910" s="194"/>
      <c r="I910" s="193"/>
      <c r="J910" s="193"/>
      <c r="K910" s="84"/>
      <c r="L910" s="85"/>
    </row>
    <row r="911" spans="3:12">
      <c r="C911" s="194"/>
      <c r="I911" s="193"/>
      <c r="J911" s="193"/>
      <c r="K911" s="84"/>
      <c r="L911" s="85"/>
    </row>
    <row r="912" spans="3:12">
      <c r="C912" s="194"/>
      <c r="I912" s="193"/>
      <c r="J912" s="193"/>
      <c r="K912" s="84"/>
      <c r="L912" s="85"/>
    </row>
    <row r="913" spans="3:12">
      <c r="C913" s="194"/>
      <c r="I913" s="193"/>
      <c r="J913" s="193"/>
      <c r="K913" s="84"/>
      <c r="L913" s="85"/>
    </row>
    <row r="914" spans="3:12">
      <c r="C914" s="194"/>
      <c r="I914" s="193"/>
      <c r="J914" s="193"/>
      <c r="K914" s="84"/>
      <c r="L914" s="85"/>
    </row>
    <row r="915" spans="3:12">
      <c r="C915" s="194"/>
      <c r="I915" s="193"/>
      <c r="J915" s="193"/>
      <c r="K915" s="84"/>
      <c r="L915" s="85"/>
    </row>
    <row r="916" spans="3:12">
      <c r="C916" s="194"/>
      <c r="I916" s="193"/>
      <c r="J916" s="193"/>
      <c r="K916" s="84"/>
      <c r="L916" s="85"/>
    </row>
    <row r="917" spans="3:12">
      <c r="C917" s="194"/>
      <c r="I917" s="193"/>
      <c r="J917" s="193"/>
      <c r="K917" s="84"/>
      <c r="L917" s="85"/>
    </row>
    <row r="918" spans="3:12">
      <c r="C918" s="194"/>
      <c r="I918" s="193"/>
      <c r="J918" s="193"/>
      <c r="K918" s="84"/>
      <c r="L918" s="85"/>
    </row>
    <row r="919" spans="3:12">
      <c r="C919" s="194"/>
      <c r="I919" s="193"/>
      <c r="J919" s="193"/>
      <c r="K919" s="84"/>
      <c r="L919" s="85"/>
    </row>
    <row r="920" spans="3:12">
      <c r="C920" s="194"/>
      <c r="I920" s="193"/>
      <c r="J920" s="193"/>
      <c r="K920" s="84"/>
      <c r="L920" s="85"/>
    </row>
    <row r="921" spans="3:12">
      <c r="C921" s="194"/>
      <c r="I921" s="193"/>
      <c r="J921" s="193"/>
      <c r="K921" s="84"/>
      <c r="L921" s="85"/>
    </row>
    <row r="922" spans="3:12">
      <c r="C922" s="194"/>
      <c r="I922" s="193"/>
      <c r="J922" s="193"/>
      <c r="K922" s="84"/>
      <c r="L922" s="85"/>
    </row>
    <row r="923" spans="3:12">
      <c r="C923" s="194"/>
      <c r="I923" s="193"/>
      <c r="J923" s="193"/>
      <c r="K923" s="84"/>
      <c r="L923" s="85"/>
    </row>
    <row r="924" spans="3:12">
      <c r="C924" s="194"/>
      <c r="I924" s="193"/>
      <c r="J924" s="193"/>
      <c r="K924" s="84"/>
      <c r="L924" s="85"/>
    </row>
    <row r="925" spans="3:12">
      <c r="C925" s="194"/>
      <c r="I925" s="193"/>
      <c r="J925" s="193"/>
      <c r="K925" s="84"/>
      <c r="L925" s="85"/>
    </row>
    <row r="926" spans="3:12">
      <c r="C926" s="194"/>
      <c r="I926" s="193"/>
      <c r="J926" s="193"/>
      <c r="K926" s="84"/>
      <c r="L926" s="85"/>
    </row>
    <row r="927" spans="3:12">
      <c r="C927" s="194"/>
      <c r="I927" s="193"/>
      <c r="J927" s="193"/>
      <c r="K927" s="84"/>
      <c r="L927" s="85"/>
    </row>
    <row r="928" spans="3:12">
      <c r="C928" s="194"/>
      <c r="I928" s="193"/>
      <c r="J928" s="193"/>
      <c r="K928" s="84"/>
      <c r="L928" s="85"/>
    </row>
    <row r="929" spans="3:12">
      <c r="C929" s="194"/>
      <c r="I929" s="193"/>
      <c r="J929" s="193"/>
      <c r="K929" s="84"/>
      <c r="L929" s="85"/>
    </row>
    <row r="930" spans="3:12">
      <c r="C930" s="194"/>
      <c r="I930" s="193"/>
      <c r="J930" s="193"/>
      <c r="K930" s="84"/>
      <c r="L930" s="85"/>
    </row>
    <row r="931" spans="3:12">
      <c r="C931" s="194"/>
      <c r="I931" s="193"/>
      <c r="J931" s="193"/>
      <c r="K931" s="84"/>
      <c r="L931" s="85"/>
    </row>
    <row r="932" spans="3:12">
      <c r="C932" s="194"/>
      <c r="I932" s="193"/>
      <c r="J932" s="193"/>
      <c r="K932" s="84"/>
      <c r="L932" s="85"/>
    </row>
    <row r="933" spans="3:12">
      <c r="C933" s="194"/>
      <c r="I933" s="193"/>
      <c r="J933" s="193"/>
      <c r="K933" s="84"/>
      <c r="L933" s="85"/>
    </row>
    <row r="934" spans="3:12">
      <c r="C934" s="194"/>
      <c r="I934" s="193"/>
      <c r="J934" s="193"/>
      <c r="K934" s="84"/>
      <c r="L934" s="85"/>
    </row>
    <row r="935" spans="3:12">
      <c r="C935" s="194"/>
      <c r="I935" s="193"/>
      <c r="J935" s="193"/>
      <c r="K935" s="84"/>
      <c r="L935" s="85"/>
    </row>
    <row r="936" spans="3:12">
      <c r="C936" s="194"/>
      <c r="I936" s="193"/>
      <c r="J936" s="193"/>
      <c r="K936" s="84"/>
      <c r="L936" s="85"/>
    </row>
    <row r="937" spans="3:12">
      <c r="C937" s="194"/>
      <c r="I937" s="193"/>
      <c r="J937" s="193"/>
      <c r="K937" s="84"/>
      <c r="L937" s="85"/>
    </row>
    <row r="938" spans="3:12">
      <c r="C938" s="194"/>
      <c r="I938" s="193"/>
      <c r="J938" s="193"/>
      <c r="K938" s="84"/>
      <c r="L938" s="85"/>
    </row>
    <row r="939" spans="3:12">
      <c r="C939" s="194"/>
      <c r="I939" s="193"/>
      <c r="J939" s="193"/>
      <c r="K939" s="84"/>
      <c r="L939" s="85"/>
    </row>
    <row r="940" spans="3:12">
      <c r="C940" s="194"/>
      <c r="I940" s="193"/>
      <c r="J940" s="193"/>
      <c r="K940" s="84"/>
      <c r="L940" s="85"/>
    </row>
    <row r="941" spans="3:12">
      <c r="C941" s="194"/>
      <c r="I941" s="193"/>
      <c r="J941" s="193"/>
      <c r="K941" s="84"/>
      <c r="L941" s="85"/>
    </row>
    <row r="942" spans="3:12">
      <c r="C942" s="194"/>
      <c r="I942" s="193"/>
      <c r="J942" s="193"/>
      <c r="K942" s="84"/>
      <c r="L942" s="85"/>
    </row>
    <row r="943" spans="3:12">
      <c r="C943" s="194"/>
      <c r="I943" s="193"/>
      <c r="J943" s="193"/>
      <c r="K943" s="84"/>
      <c r="L943" s="85"/>
    </row>
    <row r="944" spans="3:12">
      <c r="C944" s="194"/>
      <c r="I944" s="193"/>
      <c r="J944" s="193"/>
      <c r="K944" s="84"/>
      <c r="L944" s="85"/>
    </row>
    <row r="945" spans="3:12">
      <c r="C945" s="194"/>
      <c r="I945" s="193"/>
      <c r="J945" s="193"/>
      <c r="K945" s="84"/>
      <c r="L945" s="85"/>
    </row>
    <row r="946" spans="3:12">
      <c r="C946" s="194"/>
      <c r="I946" s="193"/>
      <c r="J946" s="193"/>
      <c r="K946" s="84"/>
      <c r="L946" s="85"/>
    </row>
    <row r="947" spans="3:12">
      <c r="C947" s="194"/>
      <c r="I947" s="193"/>
      <c r="J947" s="193"/>
      <c r="K947" s="84"/>
      <c r="L947" s="85"/>
    </row>
    <row r="948" spans="3:12">
      <c r="C948" s="194"/>
      <c r="I948" s="193"/>
      <c r="J948" s="193"/>
      <c r="K948" s="84"/>
      <c r="L948" s="85"/>
    </row>
    <row r="949" spans="3:12">
      <c r="C949" s="194"/>
      <c r="I949" s="193"/>
      <c r="J949" s="193"/>
      <c r="K949" s="84"/>
      <c r="L949" s="85"/>
    </row>
    <row r="950" spans="3:12">
      <c r="C950" s="194"/>
      <c r="I950" s="193"/>
      <c r="J950" s="193"/>
      <c r="K950" s="84"/>
      <c r="L950" s="85"/>
    </row>
    <row r="951" spans="3:12">
      <c r="C951" s="194"/>
      <c r="I951" s="193"/>
      <c r="J951" s="193"/>
      <c r="K951" s="84"/>
      <c r="L951" s="85"/>
    </row>
    <row r="952" spans="3:12">
      <c r="C952" s="194"/>
      <c r="I952" s="193"/>
      <c r="J952" s="193"/>
      <c r="K952" s="84"/>
      <c r="L952" s="85"/>
    </row>
    <row r="953" spans="3:12">
      <c r="C953" s="194"/>
      <c r="I953" s="193"/>
      <c r="J953" s="193"/>
      <c r="K953" s="84"/>
      <c r="L953" s="85"/>
    </row>
    <row r="954" spans="3:12">
      <c r="C954" s="194"/>
      <c r="I954" s="193"/>
      <c r="J954" s="193"/>
      <c r="K954" s="84"/>
      <c r="L954" s="85"/>
    </row>
    <row r="955" spans="3:12">
      <c r="C955" s="194"/>
      <c r="I955" s="193"/>
      <c r="J955" s="193"/>
      <c r="K955" s="84"/>
      <c r="L955" s="85"/>
    </row>
    <row r="956" spans="3:12">
      <c r="C956" s="194"/>
      <c r="I956" s="193"/>
      <c r="J956" s="193"/>
      <c r="K956" s="84"/>
      <c r="L956" s="85"/>
    </row>
    <row r="957" spans="3:12">
      <c r="C957" s="194"/>
      <c r="I957" s="193"/>
      <c r="J957" s="193"/>
      <c r="K957" s="84"/>
      <c r="L957" s="85"/>
    </row>
    <row r="958" spans="3:12">
      <c r="C958" s="194"/>
      <c r="I958" s="193"/>
      <c r="J958" s="193"/>
      <c r="K958" s="84"/>
      <c r="L958" s="85"/>
    </row>
    <row r="959" spans="3:12">
      <c r="C959" s="194"/>
      <c r="I959" s="193"/>
      <c r="J959" s="193"/>
      <c r="K959" s="84"/>
      <c r="L959" s="85"/>
    </row>
    <row r="960" spans="3:12">
      <c r="C960" s="194"/>
      <c r="I960" s="193"/>
      <c r="J960" s="193"/>
      <c r="K960" s="84"/>
      <c r="L960" s="85"/>
    </row>
    <row r="961" spans="3:12">
      <c r="C961" s="194"/>
      <c r="I961" s="193"/>
      <c r="J961" s="193"/>
      <c r="K961" s="84"/>
      <c r="L961" s="85"/>
    </row>
    <row r="962" spans="3:12">
      <c r="C962" s="194"/>
      <c r="I962" s="193"/>
      <c r="J962" s="193"/>
      <c r="K962" s="84"/>
      <c r="L962" s="85"/>
    </row>
    <row r="963" spans="3:12">
      <c r="C963" s="194"/>
      <c r="I963" s="193"/>
      <c r="J963" s="193"/>
      <c r="K963" s="84"/>
      <c r="L963" s="85"/>
    </row>
    <row r="964" spans="3:12">
      <c r="C964" s="194"/>
      <c r="I964" s="193"/>
      <c r="J964" s="193"/>
      <c r="K964" s="84"/>
      <c r="L964" s="85"/>
    </row>
    <row r="965" spans="3:12">
      <c r="C965" s="194"/>
      <c r="I965" s="193"/>
      <c r="J965" s="193"/>
      <c r="K965" s="84"/>
      <c r="L965" s="85"/>
    </row>
    <row r="966" spans="3:12">
      <c r="C966" s="194"/>
      <c r="I966" s="193"/>
      <c r="J966" s="193"/>
      <c r="K966" s="84"/>
      <c r="L966" s="85"/>
    </row>
    <row r="967" spans="3:12">
      <c r="C967" s="194"/>
      <c r="I967" s="193"/>
      <c r="J967" s="193"/>
      <c r="K967" s="84"/>
      <c r="L967" s="85"/>
    </row>
    <row r="968" spans="3:12">
      <c r="C968" s="194"/>
      <c r="I968" s="193"/>
      <c r="J968" s="193"/>
      <c r="K968" s="84"/>
      <c r="L968" s="85"/>
    </row>
    <row r="969" spans="3:12">
      <c r="C969" s="194"/>
      <c r="I969" s="193"/>
      <c r="J969" s="193"/>
      <c r="K969" s="84"/>
      <c r="L969" s="85"/>
    </row>
    <row r="970" spans="3:12">
      <c r="C970" s="194"/>
      <c r="I970" s="193"/>
      <c r="J970" s="193"/>
      <c r="K970" s="84"/>
      <c r="L970" s="85"/>
    </row>
    <row r="971" spans="3:12">
      <c r="C971" s="194"/>
      <c r="I971" s="193"/>
      <c r="J971" s="193"/>
      <c r="K971" s="84"/>
      <c r="L971" s="85"/>
    </row>
    <row r="972" spans="3:12">
      <c r="C972" s="194"/>
      <c r="I972" s="193"/>
      <c r="J972" s="193"/>
      <c r="K972" s="84"/>
      <c r="L972" s="85"/>
    </row>
    <row r="973" spans="3:12">
      <c r="C973" s="194"/>
      <c r="I973" s="193"/>
      <c r="J973" s="193"/>
      <c r="K973" s="84"/>
      <c r="L973" s="85"/>
    </row>
    <row r="974" spans="3:12">
      <c r="C974" s="194"/>
      <c r="I974" s="193"/>
      <c r="J974" s="193"/>
      <c r="K974" s="84"/>
      <c r="L974" s="85"/>
    </row>
    <row r="975" spans="3:12">
      <c r="C975" s="194"/>
      <c r="I975" s="193"/>
      <c r="J975" s="193"/>
      <c r="K975" s="84"/>
      <c r="L975" s="85"/>
    </row>
    <row r="976" spans="3:12">
      <c r="C976" s="194"/>
      <c r="I976" s="193"/>
      <c r="J976" s="193"/>
      <c r="K976" s="84"/>
      <c r="L976" s="85"/>
    </row>
    <row r="977" spans="3:12">
      <c r="C977" s="194"/>
      <c r="I977" s="193"/>
      <c r="J977" s="193"/>
      <c r="K977" s="84"/>
      <c r="L977" s="85"/>
    </row>
    <row r="978" spans="3:12">
      <c r="C978" s="194"/>
      <c r="I978" s="193"/>
      <c r="J978" s="193"/>
      <c r="K978" s="84"/>
      <c r="L978" s="85"/>
    </row>
    <row r="979" spans="3:12">
      <c r="C979" s="194"/>
      <c r="I979" s="193"/>
      <c r="J979" s="193"/>
      <c r="K979" s="84"/>
      <c r="L979" s="85"/>
    </row>
    <row r="980" spans="3:12">
      <c r="C980" s="194"/>
      <c r="I980" s="193"/>
      <c r="J980" s="193"/>
      <c r="K980" s="84"/>
      <c r="L980" s="85"/>
    </row>
    <row r="981" spans="3:12">
      <c r="C981" s="194"/>
      <c r="I981" s="193"/>
      <c r="J981" s="193"/>
      <c r="K981" s="84"/>
      <c r="L981" s="85"/>
    </row>
    <row r="982" spans="3:12">
      <c r="C982" s="194"/>
      <c r="I982" s="193"/>
      <c r="J982" s="193"/>
      <c r="K982" s="84"/>
      <c r="L982" s="85"/>
    </row>
    <row r="983" spans="3:12">
      <c r="C983" s="194"/>
      <c r="I983" s="193"/>
      <c r="J983" s="193"/>
      <c r="K983" s="84"/>
      <c r="L983" s="85"/>
    </row>
    <row r="984" spans="3:12">
      <c r="C984" s="194"/>
      <c r="I984" s="193"/>
      <c r="J984" s="193"/>
      <c r="K984" s="84"/>
      <c r="L984" s="85"/>
    </row>
    <row r="985" spans="3:12">
      <c r="C985" s="194"/>
      <c r="I985" s="193"/>
      <c r="J985" s="193"/>
      <c r="K985" s="84"/>
      <c r="L985" s="85"/>
    </row>
    <row r="986" spans="3:12">
      <c r="C986" s="194"/>
      <c r="I986" s="193"/>
      <c r="J986" s="193"/>
      <c r="K986" s="84"/>
      <c r="L986" s="85"/>
    </row>
    <row r="987" spans="3:12">
      <c r="C987" s="194"/>
      <c r="I987" s="193"/>
      <c r="J987" s="193"/>
      <c r="K987" s="84"/>
      <c r="L987" s="85"/>
    </row>
    <row r="988" spans="3:12">
      <c r="C988" s="194"/>
      <c r="I988" s="193"/>
      <c r="J988" s="193"/>
      <c r="K988" s="84"/>
      <c r="L988" s="85"/>
    </row>
    <row r="989" spans="3:12">
      <c r="C989" s="194"/>
      <c r="I989" s="193"/>
      <c r="J989" s="193"/>
      <c r="K989" s="84"/>
      <c r="L989" s="85"/>
    </row>
    <row r="990" spans="3:12">
      <c r="C990" s="194"/>
      <c r="I990" s="193"/>
      <c r="J990" s="193"/>
      <c r="K990" s="84"/>
      <c r="L990" s="85"/>
    </row>
    <row r="991" spans="3:12">
      <c r="C991" s="194"/>
      <c r="I991" s="193"/>
      <c r="J991" s="193"/>
      <c r="K991" s="84"/>
      <c r="L991" s="85"/>
    </row>
    <row r="992" spans="3:12">
      <c r="C992" s="194"/>
      <c r="I992" s="193"/>
      <c r="J992" s="193"/>
      <c r="K992" s="84"/>
      <c r="L992" s="85"/>
    </row>
    <row r="993" spans="3:12">
      <c r="C993" s="194"/>
      <c r="I993" s="193"/>
      <c r="J993" s="193"/>
      <c r="K993" s="84"/>
      <c r="L993" s="85"/>
    </row>
    <row r="994" spans="3:12">
      <c r="C994" s="194"/>
      <c r="I994" s="193"/>
      <c r="J994" s="193"/>
      <c r="K994" s="84"/>
      <c r="L994" s="85"/>
    </row>
    <row r="995" spans="3:12">
      <c r="C995" s="194"/>
      <c r="I995" s="193"/>
      <c r="J995" s="193"/>
      <c r="K995" s="84"/>
      <c r="L995" s="85"/>
    </row>
    <row r="996" spans="3:12">
      <c r="C996" s="194"/>
      <c r="I996" s="193"/>
      <c r="J996" s="193"/>
      <c r="K996" s="84"/>
      <c r="L996" s="85"/>
    </row>
    <row r="997" spans="3:12">
      <c r="C997" s="194"/>
      <c r="I997" s="193"/>
      <c r="J997" s="193"/>
      <c r="K997" s="84"/>
      <c r="L997" s="85"/>
    </row>
    <row r="998" spans="3:12">
      <c r="C998" s="194"/>
      <c r="I998" s="193"/>
      <c r="J998" s="193"/>
      <c r="K998" s="84"/>
      <c r="L998" s="85"/>
    </row>
    <row r="999" spans="3:12">
      <c r="C999" s="194"/>
      <c r="I999" s="193"/>
      <c r="J999" s="193"/>
      <c r="K999" s="84"/>
      <c r="L999" s="85"/>
    </row>
    <row r="1000" spans="3:12">
      <c r="C1000" s="194"/>
      <c r="I1000" s="193"/>
      <c r="J1000" s="193"/>
      <c r="K1000" s="84"/>
      <c r="L1000" s="85"/>
    </row>
    <row r="1001" spans="3:12">
      <c r="C1001" s="194"/>
      <c r="I1001" s="193"/>
      <c r="J1001" s="193"/>
      <c r="K1001" s="84"/>
      <c r="L1001" s="85"/>
    </row>
    <row r="1002" spans="3:12">
      <c r="C1002" s="194"/>
      <c r="I1002" s="193"/>
      <c r="J1002" s="193"/>
      <c r="K1002" s="84"/>
      <c r="L1002" s="85"/>
    </row>
    <row r="1003" spans="3:12">
      <c r="C1003" s="194"/>
      <c r="I1003" s="193"/>
      <c r="J1003" s="193"/>
      <c r="K1003" s="84"/>
      <c r="L1003" s="85"/>
    </row>
    <row r="1004" spans="3:12">
      <c r="C1004" s="194"/>
      <c r="I1004" s="193"/>
      <c r="J1004" s="193"/>
      <c r="K1004" s="84"/>
      <c r="L1004" s="85"/>
    </row>
    <row r="1005" spans="3:12">
      <c r="C1005" s="194"/>
      <c r="I1005" s="193"/>
      <c r="J1005" s="193"/>
      <c r="K1005" s="84"/>
      <c r="L1005" s="85"/>
    </row>
    <row r="1006" spans="3:12">
      <c r="C1006" s="194"/>
      <c r="I1006" s="193"/>
      <c r="J1006" s="193"/>
      <c r="K1006" s="84"/>
      <c r="L1006" s="85"/>
    </row>
    <row r="1007" spans="3:12">
      <c r="C1007" s="194"/>
      <c r="I1007" s="193"/>
      <c r="J1007" s="193"/>
      <c r="K1007" s="84"/>
      <c r="L1007" s="85"/>
    </row>
    <row r="1008" spans="3:12">
      <c r="C1008" s="194"/>
      <c r="I1008" s="193"/>
      <c r="J1008" s="193"/>
      <c r="K1008" s="84"/>
      <c r="L1008" s="85"/>
    </row>
    <row r="1009" spans="3:12">
      <c r="C1009" s="194"/>
      <c r="I1009" s="193"/>
      <c r="J1009" s="193"/>
      <c r="K1009" s="84"/>
      <c r="L1009" s="85"/>
    </row>
    <row r="1010" spans="3:12">
      <c r="C1010" s="194"/>
      <c r="I1010" s="193"/>
      <c r="J1010" s="193"/>
      <c r="K1010" s="84"/>
      <c r="L1010" s="85"/>
    </row>
    <row r="1011" spans="3:12">
      <c r="C1011" s="194"/>
      <c r="I1011" s="193"/>
      <c r="J1011" s="193"/>
      <c r="K1011" s="84"/>
      <c r="L1011" s="85"/>
    </row>
    <row r="1012" spans="3:12">
      <c r="C1012" s="194"/>
      <c r="I1012" s="193"/>
      <c r="J1012" s="193"/>
      <c r="K1012" s="84"/>
      <c r="L1012" s="85"/>
    </row>
    <row r="1013" spans="3:12">
      <c r="C1013" s="194"/>
      <c r="I1013" s="193"/>
      <c r="J1013" s="193"/>
      <c r="K1013" s="84"/>
      <c r="L1013" s="85"/>
    </row>
    <row r="1014" spans="3:12">
      <c r="C1014" s="194"/>
      <c r="I1014" s="193"/>
      <c r="J1014" s="193"/>
      <c r="K1014" s="84"/>
      <c r="L1014" s="85"/>
    </row>
    <row r="1015" spans="3:12">
      <c r="C1015" s="194"/>
      <c r="I1015" s="193"/>
      <c r="J1015" s="193"/>
      <c r="K1015" s="84"/>
      <c r="L1015" s="85"/>
    </row>
    <row r="1016" spans="3:12">
      <c r="C1016" s="194"/>
      <c r="I1016" s="193"/>
      <c r="J1016" s="193"/>
      <c r="K1016" s="84"/>
      <c r="L1016" s="85"/>
    </row>
    <row r="1017" spans="3:12">
      <c r="C1017" s="194"/>
      <c r="I1017" s="193"/>
      <c r="J1017" s="193"/>
      <c r="K1017" s="84"/>
      <c r="L1017" s="85"/>
    </row>
    <row r="1018" spans="3:12">
      <c r="C1018" s="194"/>
      <c r="I1018" s="193"/>
      <c r="J1018" s="193"/>
      <c r="K1018" s="84"/>
      <c r="L1018" s="85"/>
    </row>
    <row r="1019" spans="3:12">
      <c r="C1019" s="194"/>
      <c r="I1019" s="193"/>
      <c r="J1019" s="193"/>
      <c r="K1019" s="84"/>
      <c r="L1019" s="85"/>
    </row>
    <row r="1020" spans="3:12">
      <c r="C1020" s="194"/>
      <c r="I1020" s="193"/>
      <c r="J1020" s="193"/>
      <c r="K1020" s="84"/>
      <c r="L1020" s="85"/>
    </row>
    <row r="1021" spans="3:12">
      <c r="C1021" s="194"/>
      <c r="I1021" s="193"/>
      <c r="J1021" s="193"/>
      <c r="K1021" s="84"/>
      <c r="L1021" s="85"/>
    </row>
    <row r="1022" spans="3:12">
      <c r="C1022" s="194"/>
      <c r="I1022" s="193"/>
      <c r="J1022" s="193"/>
      <c r="K1022" s="84"/>
      <c r="L1022" s="85"/>
    </row>
    <row r="1023" spans="3:12">
      <c r="C1023" s="194"/>
      <c r="I1023" s="193"/>
      <c r="J1023" s="193"/>
      <c r="K1023" s="84"/>
      <c r="L1023" s="85"/>
    </row>
    <row r="1024" spans="3:12">
      <c r="C1024" s="194"/>
      <c r="I1024" s="193"/>
      <c r="J1024" s="193"/>
      <c r="K1024" s="84"/>
      <c r="L1024" s="85"/>
    </row>
    <row r="1025" spans="3:12">
      <c r="C1025" s="194"/>
      <c r="I1025" s="193"/>
      <c r="J1025" s="193"/>
      <c r="K1025" s="84"/>
      <c r="L1025" s="85"/>
    </row>
    <row r="1026" spans="3:12">
      <c r="C1026" s="194"/>
      <c r="I1026" s="193"/>
      <c r="J1026" s="193"/>
      <c r="K1026" s="84"/>
      <c r="L1026" s="85"/>
    </row>
    <row r="1027" spans="3:12">
      <c r="C1027" s="194"/>
      <c r="I1027" s="193"/>
      <c r="J1027" s="193"/>
      <c r="K1027" s="84"/>
      <c r="L1027" s="85"/>
    </row>
    <row r="1028" spans="3:12">
      <c r="C1028" s="194"/>
      <c r="I1028" s="193"/>
      <c r="J1028" s="193"/>
      <c r="K1028" s="84"/>
      <c r="L1028" s="85"/>
    </row>
    <row r="1029" spans="3:12">
      <c r="C1029" s="194"/>
      <c r="I1029" s="193"/>
      <c r="J1029" s="193"/>
      <c r="K1029" s="84"/>
      <c r="L1029" s="85"/>
    </row>
    <row r="1030" spans="3:12">
      <c r="C1030" s="194"/>
      <c r="I1030" s="193"/>
      <c r="J1030" s="193"/>
      <c r="K1030" s="84"/>
      <c r="L1030" s="85"/>
    </row>
    <row r="1031" spans="3:12">
      <c r="C1031" s="194"/>
      <c r="I1031" s="193"/>
      <c r="J1031" s="193"/>
      <c r="K1031" s="84"/>
      <c r="L1031" s="85"/>
    </row>
    <row r="1032" spans="3:12">
      <c r="C1032" s="194"/>
      <c r="I1032" s="193"/>
      <c r="J1032" s="193"/>
      <c r="K1032" s="84"/>
      <c r="L1032" s="85"/>
    </row>
    <row r="1033" spans="3:12">
      <c r="C1033" s="194"/>
      <c r="I1033" s="193"/>
      <c r="J1033" s="193"/>
      <c r="K1033" s="84"/>
      <c r="L1033" s="85"/>
    </row>
    <row r="1034" spans="3:12">
      <c r="C1034" s="194"/>
      <c r="I1034" s="193"/>
      <c r="J1034" s="193"/>
      <c r="K1034" s="84"/>
      <c r="L1034" s="85"/>
    </row>
    <row r="1035" spans="3:12">
      <c r="C1035" s="194"/>
      <c r="I1035" s="193"/>
      <c r="J1035" s="193"/>
      <c r="K1035" s="84"/>
      <c r="L1035" s="85"/>
    </row>
    <row r="1036" spans="3:12">
      <c r="C1036" s="194"/>
      <c r="I1036" s="193"/>
      <c r="J1036" s="193"/>
      <c r="K1036" s="84"/>
      <c r="L1036" s="85"/>
    </row>
    <row r="1037" spans="3:12">
      <c r="C1037" s="194"/>
      <c r="I1037" s="193"/>
      <c r="J1037" s="193"/>
      <c r="K1037" s="84"/>
      <c r="L1037" s="85"/>
    </row>
    <row r="1038" spans="3:12">
      <c r="C1038" s="194"/>
      <c r="I1038" s="193"/>
      <c r="J1038" s="193"/>
      <c r="K1038" s="84"/>
      <c r="L1038" s="85"/>
    </row>
    <row r="1039" spans="3:12">
      <c r="C1039" s="194"/>
      <c r="I1039" s="193"/>
      <c r="J1039" s="193"/>
      <c r="K1039" s="84"/>
      <c r="L1039" s="85"/>
    </row>
    <row r="1040" spans="3:12">
      <c r="C1040" s="194"/>
      <c r="I1040" s="193"/>
      <c r="J1040" s="193"/>
      <c r="K1040" s="84"/>
      <c r="L1040" s="85"/>
    </row>
    <row r="1041" spans="3:12">
      <c r="C1041" s="194"/>
      <c r="I1041" s="193"/>
      <c r="J1041" s="193"/>
      <c r="K1041" s="84"/>
      <c r="L1041" s="85"/>
    </row>
    <row r="1042" spans="3:12">
      <c r="C1042" s="194"/>
      <c r="I1042" s="193"/>
      <c r="J1042" s="193"/>
      <c r="K1042" s="84"/>
      <c r="L1042" s="85"/>
    </row>
    <row r="1043" spans="3:12">
      <c r="C1043" s="194"/>
      <c r="I1043" s="193"/>
      <c r="J1043" s="193"/>
      <c r="K1043" s="84"/>
      <c r="L1043" s="85"/>
    </row>
    <row r="1044" spans="3:12">
      <c r="C1044" s="194"/>
      <c r="I1044" s="193"/>
      <c r="J1044" s="193"/>
      <c r="K1044" s="84"/>
      <c r="L1044" s="85"/>
    </row>
    <row r="1045" spans="3:12">
      <c r="C1045" s="194"/>
      <c r="I1045" s="193"/>
      <c r="J1045" s="193"/>
      <c r="K1045" s="84"/>
      <c r="L1045" s="85"/>
    </row>
    <row r="1046" spans="3:12">
      <c r="C1046" s="194"/>
      <c r="I1046" s="193"/>
      <c r="J1046" s="193"/>
      <c r="K1046" s="84"/>
      <c r="L1046" s="85"/>
    </row>
    <row r="1047" spans="3:12">
      <c r="C1047" s="194"/>
      <c r="I1047" s="193"/>
      <c r="J1047" s="193"/>
      <c r="K1047" s="84"/>
      <c r="L1047" s="85"/>
    </row>
    <row r="1048" spans="3:12">
      <c r="C1048" s="194"/>
      <c r="I1048" s="193"/>
      <c r="J1048" s="193"/>
      <c r="K1048" s="84"/>
      <c r="L1048" s="85"/>
    </row>
    <row r="1049" spans="3:12">
      <c r="C1049" s="194"/>
      <c r="I1049" s="193"/>
      <c r="J1049" s="193"/>
      <c r="K1049" s="84"/>
      <c r="L1049" s="85"/>
    </row>
    <row r="1050" spans="3:12">
      <c r="C1050" s="194"/>
      <c r="I1050" s="193"/>
      <c r="J1050" s="193"/>
      <c r="K1050" s="84"/>
      <c r="L1050" s="85"/>
    </row>
    <row r="1051" spans="3:12">
      <c r="C1051" s="194"/>
      <c r="I1051" s="193"/>
      <c r="J1051" s="193"/>
      <c r="K1051" s="84"/>
      <c r="L1051" s="85"/>
    </row>
    <row r="1052" spans="3:12">
      <c r="C1052" s="194"/>
      <c r="I1052" s="193"/>
      <c r="J1052" s="193"/>
      <c r="K1052" s="84"/>
      <c r="L1052" s="85"/>
    </row>
    <row r="1053" spans="3:12">
      <c r="C1053" s="194"/>
      <c r="I1053" s="193"/>
      <c r="J1053" s="193"/>
      <c r="K1053" s="84"/>
      <c r="L1053" s="85"/>
    </row>
    <row r="1054" spans="3:12">
      <c r="C1054" s="194"/>
      <c r="I1054" s="193"/>
      <c r="J1054" s="193"/>
      <c r="K1054" s="84"/>
      <c r="L1054" s="85"/>
    </row>
    <row r="1055" spans="3:12">
      <c r="C1055" s="194"/>
      <c r="I1055" s="193"/>
      <c r="J1055" s="193"/>
      <c r="K1055" s="84"/>
      <c r="L1055" s="85"/>
    </row>
    <row r="1056" spans="3:12">
      <c r="C1056" s="194"/>
      <c r="I1056" s="193"/>
      <c r="J1056" s="193"/>
      <c r="K1056" s="84"/>
      <c r="L1056" s="85"/>
    </row>
    <row r="1057" spans="3:12">
      <c r="C1057" s="194"/>
      <c r="I1057" s="193"/>
      <c r="J1057" s="193"/>
      <c r="K1057" s="84"/>
      <c r="L1057" s="85"/>
    </row>
    <row r="1058" spans="3:12">
      <c r="C1058" s="194"/>
      <c r="I1058" s="193"/>
      <c r="J1058" s="193"/>
      <c r="K1058" s="84"/>
      <c r="L1058" s="85"/>
    </row>
    <row r="1059" spans="3:12">
      <c r="C1059" s="194"/>
      <c r="I1059" s="193"/>
      <c r="J1059" s="193"/>
      <c r="K1059" s="84"/>
      <c r="L1059" s="85"/>
    </row>
    <row r="1060" spans="3:12">
      <c r="C1060" s="194"/>
      <c r="I1060" s="193"/>
      <c r="J1060" s="193"/>
      <c r="K1060" s="84"/>
      <c r="L1060" s="85"/>
    </row>
    <row r="1061" spans="3:12">
      <c r="C1061" s="194"/>
      <c r="I1061" s="193"/>
      <c r="J1061" s="193"/>
      <c r="K1061" s="84"/>
      <c r="L1061" s="85"/>
    </row>
    <row r="1062" spans="3:12">
      <c r="C1062" s="194"/>
      <c r="I1062" s="193"/>
      <c r="J1062" s="193"/>
      <c r="K1062" s="84"/>
      <c r="L1062" s="85"/>
    </row>
    <row r="1063" spans="3:12">
      <c r="C1063" s="194"/>
      <c r="I1063" s="193"/>
      <c r="J1063" s="193"/>
      <c r="K1063" s="84"/>
      <c r="L1063" s="85"/>
    </row>
    <row r="1064" spans="3:12">
      <c r="C1064" s="194"/>
      <c r="I1064" s="193"/>
      <c r="J1064" s="193"/>
      <c r="K1064" s="84"/>
      <c r="L1064" s="85"/>
    </row>
    <row r="1065" spans="3:12">
      <c r="C1065" s="194"/>
      <c r="I1065" s="193"/>
      <c r="J1065" s="193"/>
      <c r="K1065" s="84"/>
      <c r="L1065" s="85"/>
    </row>
    <row r="1066" spans="3:12">
      <c r="C1066" s="194"/>
      <c r="I1066" s="193"/>
      <c r="J1066" s="193"/>
      <c r="K1066" s="84"/>
      <c r="L1066" s="85"/>
    </row>
    <row r="1067" spans="3:12">
      <c r="C1067" s="194"/>
      <c r="I1067" s="193"/>
      <c r="J1067" s="193"/>
      <c r="K1067" s="84"/>
      <c r="L1067" s="85"/>
    </row>
    <row r="1068" spans="3:12">
      <c r="C1068" s="194"/>
      <c r="I1068" s="193"/>
      <c r="J1068" s="193"/>
      <c r="K1068" s="84"/>
      <c r="L1068" s="85"/>
    </row>
    <row r="1069" spans="3:12">
      <c r="C1069" s="194"/>
      <c r="I1069" s="193"/>
      <c r="J1069" s="193"/>
      <c r="K1069" s="84"/>
      <c r="L1069" s="85"/>
    </row>
    <row r="1070" spans="3:12">
      <c r="C1070" s="194"/>
      <c r="I1070" s="193"/>
      <c r="J1070" s="193"/>
      <c r="K1070" s="84"/>
      <c r="L1070" s="85"/>
    </row>
    <row r="1071" spans="3:12">
      <c r="C1071" s="194"/>
      <c r="I1071" s="193"/>
      <c r="J1071" s="193"/>
      <c r="K1071" s="84"/>
      <c r="L1071" s="85"/>
    </row>
    <row r="1072" spans="3:12">
      <c r="C1072" s="194"/>
      <c r="I1072" s="193"/>
      <c r="J1072" s="193"/>
      <c r="K1072" s="84"/>
      <c r="L1072" s="85"/>
    </row>
    <row r="1073" spans="3:12">
      <c r="C1073" s="194"/>
      <c r="I1073" s="193"/>
      <c r="J1073" s="193"/>
      <c r="K1073" s="84"/>
      <c r="L1073" s="85"/>
    </row>
    <row r="1074" spans="3:12">
      <c r="C1074" s="194"/>
      <c r="I1074" s="193"/>
      <c r="J1074" s="193"/>
      <c r="K1074" s="84"/>
      <c r="L1074" s="85"/>
    </row>
    <row r="1075" spans="3:12">
      <c r="C1075" s="194"/>
      <c r="I1075" s="193"/>
      <c r="J1075" s="193"/>
      <c r="K1075" s="84"/>
      <c r="L1075" s="85"/>
    </row>
    <row r="1076" spans="3:12">
      <c r="C1076" s="194"/>
      <c r="I1076" s="193"/>
      <c r="J1076" s="193"/>
      <c r="K1076" s="84"/>
      <c r="L1076" s="85"/>
    </row>
    <row r="1077" spans="3:12">
      <c r="C1077" s="194"/>
      <c r="I1077" s="193"/>
      <c r="J1077" s="193"/>
      <c r="K1077" s="84"/>
      <c r="L1077" s="85"/>
    </row>
    <row r="1078" spans="3:12">
      <c r="C1078" s="194"/>
      <c r="I1078" s="193"/>
      <c r="J1078" s="193"/>
      <c r="K1078" s="84"/>
      <c r="L1078" s="85"/>
    </row>
    <row r="1079" spans="3:12">
      <c r="C1079" s="194"/>
      <c r="I1079" s="193"/>
      <c r="J1079" s="193"/>
      <c r="K1079" s="84"/>
      <c r="L1079" s="85"/>
    </row>
    <row r="1080" spans="3:12">
      <c r="C1080" s="194"/>
      <c r="I1080" s="193"/>
      <c r="J1080" s="193"/>
      <c r="K1080" s="84"/>
      <c r="L1080" s="85"/>
    </row>
    <row r="1081" spans="3:12">
      <c r="C1081" s="194"/>
      <c r="I1081" s="193"/>
      <c r="J1081" s="193"/>
      <c r="K1081" s="84"/>
      <c r="L1081" s="85"/>
    </row>
    <row r="1082" spans="3:12">
      <c r="C1082" s="194"/>
      <c r="I1082" s="193"/>
      <c r="J1082" s="193"/>
      <c r="K1082" s="84"/>
      <c r="L1082" s="85"/>
    </row>
    <row r="1083" spans="3:12">
      <c r="C1083" s="194"/>
      <c r="I1083" s="193"/>
      <c r="J1083" s="193"/>
      <c r="K1083" s="84"/>
      <c r="L1083" s="85"/>
    </row>
    <row r="1084" spans="3:12">
      <c r="C1084" s="194"/>
      <c r="I1084" s="193"/>
      <c r="J1084" s="193"/>
      <c r="K1084" s="84"/>
      <c r="L1084" s="85"/>
    </row>
    <row r="1085" spans="3:12">
      <c r="C1085" s="194"/>
      <c r="I1085" s="193"/>
      <c r="J1085" s="193"/>
      <c r="K1085" s="84"/>
      <c r="L1085" s="85"/>
    </row>
    <row r="1086" spans="3:12">
      <c r="C1086" s="194"/>
      <c r="I1086" s="193"/>
      <c r="J1086" s="193"/>
      <c r="K1086" s="84"/>
      <c r="L1086" s="85"/>
    </row>
    <row r="1087" spans="3:12">
      <c r="C1087" s="194"/>
      <c r="I1087" s="193"/>
      <c r="J1087" s="193"/>
      <c r="K1087" s="84"/>
      <c r="L1087" s="85"/>
    </row>
    <row r="1088" spans="3:12">
      <c r="C1088" s="194"/>
      <c r="I1088" s="193"/>
      <c r="J1088" s="193"/>
      <c r="K1088" s="84"/>
      <c r="L1088" s="85"/>
    </row>
    <row r="1089" spans="3:12">
      <c r="C1089" s="194"/>
      <c r="I1089" s="193"/>
      <c r="J1089" s="193"/>
      <c r="K1089" s="84"/>
      <c r="L1089" s="85"/>
    </row>
    <row r="1090" spans="3:12">
      <c r="C1090" s="194"/>
      <c r="I1090" s="193"/>
      <c r="J1090" s="193"/>
      <c r="K1090" s="84"/>
      <c r="L1090" s="85"/>
    </row>
    <row r="1091" spans="3:12">
      <c r="C1091" s="194"/>
      <c r="I1091" s="193"/>
      <c r="J1091" s="193"/>
      <c r="K1091" s="84"/>
      <c r="L1091" s="85"/>
    </row>
    <row r="1092" spans="3:12">
      <c r="C1092" s="194"/>
      <c r="I1092" s="193"/>
      <c r="J1092" s="193"/>
      <c r="K1092" s="84"/>
      <c r="L1092" s="85"/>
    </row>
    <row r="1093" spans="3:12">
      <c r="C1093" s="194"/>
      <c r="I1093" s="193"/>
      <c r="J1093" s="193"/>
      <c r="K1093" s="84"/>
      <c r="L1093" s="85"/>
    </row>
    <row r="1094" spans="3:12">
      <c r="C1094" s="194"/>
      <c r="I1094" s="193"/>
      <c r="J1094" s="193"/>
      <c r="K1094" s="84"/>
      <c r="L1094" s="85"/>
    </row>
    <row r="1095" spans="3:12">
      <c r="C1095" s="194"/>
      <c r="I1095" s="193"/>
      <c r="J1095" s="193"/>
      <c r="K1095" s="84"/>
      <c r="L1095" s="85"/>
    </row>
    <row r="1096" spans="3:12">
      <c r="C1096" s="194"/>
      <c r="I1096" s="193"/>
      <c r="J1096" s="193"/>
      <c r="K1096" s="84"/>
      <c r="L1096" s="85"/>
    </row>
    <row r="1097" spans="3:12">
      <c r="C1097" s="194"/>
      <c r="I1097" s="193"/>
      <c r="J1097" s="193"/>
      <c r="K1097" s="84"/>
      <c r="L1097" s="85"/>
    </row>
    <row r="1098" spans="3:12">
      <c r="C1098" s="194"/>
      <c r="I1098" s="193"/>
      <c r="J1098" s="193"/>
      <c r="K1098" s="84"/>
      <c r="L1098" s="85"/>
    </row>
    <row r="1099" spans="3:12">
      <c r="C1099" s="194"/>
      <c r="I1099" s="193"/>
      <c r="J1099" s="193"/>
      <c r="K1099" s="84"/>
      <c r="L1099" s="85"/>
    </row>
    <row r="1100" spans="3:12">
      <c r="C1100" s="194"/>
      <c r="I1100" s="193"/>
      <c r="J1100" s="193"/>
      <c r="K1100" s="84"/>
      <c r="L1100" s="85"/>
    </row>
    <row r="1101" spans="3:12">
      <c r="C1101" s="194"/>
      <c r="I1101" s="193"/>
      <c r="J1101" s="193"/>
      <c r="K1101" s="84"/>
      <c r="L1101" s="85"/>
    </row>
    <row r="1102" spans="3:12">
      <c r="C1102" s="194"/>
      <c r="I1102" s="193"/>
      <c r="J1102" s="193"/>
      <c r="K1102" s="84"/>
      <c r="L1102" s="85"/>
    </row>
    <row r="1103" spans="3:12">
      <c r="C1103" s="194"/>
      <c r="I1103" s="193"/>
      <c r="J1103" s="193"/>
      <c r="K1103" s="84"/>
      <c r="L1103" s="85"/>
    </row>
    <row r="1104" spans="3:12">
      <c r="C1104" s="194"/>
      <c r="I1104" s="193"/>
      <c r="J1104" s="193"/>
      <c r="K1104" s="84"/>
      <c r="L1104" s="85"/>
    </row>
    <row r="1105" spans="3:12">
      <c r="C1105" s="194"/>
      <c r="I1105" s="193"/>
      <c r="J1105" s="193"/>
      <c r="K1105" s="84"/>
      <c r="L1105" s="85"/>
    </row>
    <row r="1106" spans="3:12">
      <c r="C1106" s="194"/>
      <c r="I1106" s="193"/>
      <c r="J1106" s="193"/>
      <c r="K1106" s="84"/>
      <c r="L1106" s="85"/>
    </row>
    <row r="1107" spans="3:12">
      <c r="C1107" s="194"/>
      <c r="I1107" s="193"/>
      <c r="J1107" s="193"/>
      <c r="K1107" s="84"/>
      <c r="L1107" s="85"/>
    </row>
    <row r="1108" spans="3:12">
      <c r="C1108" s="194"/>
      <c r="I1108" s="193"/>
      <c r="J1108" s="193"/>
      <c r="K1108" s="84"/>
      <c r="L1108" s="85"/>
    </row>
    <row r="1109" spans="3:12">
      <c r="C1109" s="194"/>
      <c r="I1109" s="193"/>
      <c r="J1109" s="193"/>
      <c r="K1109" s="84"/>
      <c r="L1109" s="85"/>
    </row>
    <row r="1110" spans="3:12">
      <c r="C1110" s="194"/>
      <c r="I1110" s="193"/>
      <c r="J1110" s="193"/>
      <c r="K1110" s="84"/>
      <c r="L1110" s="85"/>
    </row>
    <row r="1111" spans="3:12">
      <c r="C1111" s="194"/>
      <c r="I1111" s="193"/>
      <c r="J1111" s="193"/>
      <c r="K1111" s="84"/>
      <c r="L1111" s="85"/>
    </row>
    <row r="1112" spans="3:12">
      <c r="C1112" s="194"/>
      <c r="I1112" s="193"/>
      <c r="J1112" s="193"/>
      <c r="K1112" s="84"/>
      <c r="L1112" s="85"/>
    </row>
    <row r="1113" spans="3:12">
      <c r="C1113" s="194"/>
      <c r="I1113" s="193"/>
      <c r="J1113" s="193"/>
      <c r="K1113" s="84"/>
      <c r="L1113" s="85"/>
    </row>
    <row r="1114" spans="3:12">
      <c r="C1114" s="194"/>
      <c r="I1114" s="193"/>
      <c r="J1114" s="193"/>
      <c r="K1114" s="84"/>
      <c r="L1114" s="85"/>
    </row>
    <row r="1115" spans="3:12">
      <c r="C1115" s="194"/>
      <c r="I1115" s="193"/>
      <c r="J1115" s="193"/>
      <c r="K1115" s="84"/>
      <c r="L1115" s="85"/>
    </row>
    <row r="1116" spans="3:12">
      <c r="C1116" s="194"/>
      <c r="I1116" s="193"/>
      <c r="J1116" s="193"/>
      <c r="K1116" s="84"/>
      <c r="L1116" s="85"/>
    </row>
    <row r="1117" spans="3:12">
      <c r="C1117" s="194"/>
      <c r="I1117" s="193"/>
      <c r="J1117" s="193"/>
      <c r="K1117" s="84"/>
      <c r="L1117" s="85"/>
    </row>
    <row r="1118" spans="3:12">
      <c r="C1118" s="194"/>
      <c r="I1118" s="193"/>
      <c r="J1118" s="193"/>
      <c r="K1118" s="84"/>
      <c r="L1118" s="85"/>
    </row>
    <row r="1119" spans="3:12">
      <c r="C1119" s="194"/>
      <c r="I1119" s="193"/>
      <c r="J1119" s="193"/>
      <c r="K1119" s="84"/>
      <c r="L1119" s="85"/>
    </row>
    <row r="1120" spans="3:12">
      <c r="C1120" s="194"/>
      <c r="I1120" s="193"/>
      <c r="J1120" s="193"/>
      <c r="K1120" s="84"/>
      <c r="L1120" s="85"/>
    </row>
    <row r="1121" spans="3:12">
      <c r="C1121" s="194"/>
      <c r="I1121" s="193"/>
      <c r="J1121" s="193"/>
      <c r="K1121" s="84"/>
      <c r="L1121" s="85"/>
    </row>
    <row r="1122" spans="3:12">
      <c r="C1122" s="194"/>
      <c r="I1122" s="193"/>
      <c r="J1122" s="193"/>
      <c r="K1122" s="84"/>
      <c r="L1122" s="85"/>
    </row>
    <row r="1123" spans="3:12">
      <c r="C1123" s="194"/>
      <c r="I1123" s="193"/>
      <c r="J1123" s="193"/>
      <c r="K1123" s="84"/>
      <c r="L1123" s="85"/>
    </row>
    <row r="1124" spans="3:12">
      <c r="C1124" s="194"/>
      <c r="I1124" s="193"/>
      <c r="J1124" s="193"/>
      <c r="K1124" s="84"/>
      <c r="L1124" s="85"/>
    </row>
    <row r="1125" spans="3:12">
      <c r="C1125" s="194"/>
      <c r="I1125" s="193"/>
      <c r="J1125" s="193"/>
      <c r="K1125" s="84"/>
      <c r="L1125" s="85"/>
    </row>
    <row r="1126" spans="3:12">
      <c r="C1126" s="194"/>
      <c r="I1126" s="193"/>
      <c r="J1126" s="193"/>
      <c r="K1126" s="84"/>
      <c r="L1126" s="85"/>
    </row>
    <row r="1127" spans="3:12">
      <c r="C1127" s="194"/>
      <c r="I1127" s="193"/>
      <c r="J1127" s="193"/>
      <c r="K1127" s="84"/>
      <c r="L1127" s="85"/>
    </row>
    <row r="1128" spans="3:12">
      <c r="C1128" s="194"/>
      <c r="I1128" s="193"/>
      <c r="J1128" s="193"/>
      <c r="K1128" s="84"/>
      <c r="L1128" s="85"/>
    </row>
    <row r="1129" spans="3:12">
      <c r="C1129" s="194"/>
      <c r="I1129" s="193"/>
      <c r="J1129" s="193"/>
      <c r="K1129" s="84"/>
      <c r="L1129" s="85"/>
    </row>
    <row r="1130" spans="3:12">
      <c r="C1130" s="194"/>
      <c r="I1130" s="193"/>
      <c r="J1130" s="193"/>
      <c r="K1130" s="84"/>
      <c r="L1130" s="85"/>
    </row>
    <row r="1131" spans="3:12">
      <c r="C1131" s="194"/>
      <c r="I1131" s="193"/>
      <c r="J1131" s="193"/>
      <c r="K1131" s="84"/>
      <c r="L1131" s="85"/>
    </row>
    <row r="1132" spans="3:12">
      <c r="C1132" s="194"/>
      <c r="I1132" s="193"/>
      <c r="J1132" s="193"/>
      <c r="K1132" s="84"/>
      <c r="L1132" s="85"/>
    </row>
    <row r="1133" spans="3:12">
      <c r="C1133" s="194"/>
      <c r="I1133" s="193"/>
      <c r="J1133" s="193"/>
      <c r="K1133" s="84"/>
      <c r="L1133" s="85"/>
    </row>
    <row r="1134" spans="3:12">
      <c r="C1134" s="194"/>
      <c r="I1134" s="193"/>
      <c r="J1134" s="193"/>
      <c r="K1134" s="84"/>
      <c r="L1134" s="85"/>
    </row>
    <row r="1135" spans="3:12">
      <c r="C1135" s="194"/>
      <c r="I1135" s="193"/>
      <c r="J1135" s="193"/>
      <c r="K1135" s="84"/>
      <c r="L1135" s="85"/>
    </row>
    <row r="1136" spans="3:12">
      <c r="C1136" s="194"/>
      <c r="I1136" s="193"/>
      <c r="J1136" s="193"/>
      <c r="K1136" s="84"/>
      <c r="L1136" s="85"/>
    </row>
    <row r="1137" spans="3:12">
      <c r="C1137" s="194"/>
      <c r="I1137" s="193"/>
      <c r="J1137" s="193"/>
      <c r="K1137" s="84"/>
      <c r="L1137" s="85"/>
    </row>
    <row r="1138" spans="3:12">
      <c r="C1138" s="194"/>
      <c r="I1138" s="193"/>
      <c r="J1138" s="193"/>
      <c r="K1138" s="84"/>
      <c r="L1138" s="85"/>
    </row>
    <row r="1139" spans="3:12">
      <c r="C1139" s="194"/>
      <c r="I1139" s="193"/>
      <c r="J1139" s="193"/>
      <c r="K1139" s="84"/>
      <c r="L1139" s="85"/>
    </row>
    <row r="1140" spans="3:12">
      <c r="C1140" s="194"/>
      <c r="I1140" s="193"/>
      <c r="J1140" s="193"/>
      <c r="K1140" s="84"/>
      <c r="L1140" s="85"/>
    </row>
    <row r="1141" spans="3:12">
      <c r="C1141" s="194"/>
      <c r="I1141" s="193"/>
      <c r="J1141" s="193"/>
      <c r="K1141" s="84"/>
      <c r="L1141" s="85"/>
    </row>
    <row r="1142" spans="3:12">
      <c r="C1142" s="194"/>
      <c r="I1142" s="193"/>
      <c r="J1142" s="193"/>
      <c r="K1142" s="84"/>
      <c r="L1142" s="85"/>
    </row>
    <row r="1143" spans="3:12">
      <c r="C1143" s="194"/>
      <c r="I1143" s="193"/>
      <c r="J1143" s="193"/>
      <c r="K1143" s="84"/>
      <c r="L1143" s="85"/>
    </row>
    <row r="1144" spans="3:12">
      <c r="C1144" s="194"/>
      <c r="I1144" s="193"/>
      <c r="J1144" s="193"/>
      <c r="K1144" s="84"/>
      <c r="L1144" s="85"/>
    </row>
    <row r="1145" spans="3:12">
      <c r="C1145" s="194"/>
      <c r="I1145" s="193"/>
      <c r="J1145" s="193"/>
      <c r="K1145" s="84"/>
      <c r="L1145" s="85"/>
    </row>
    <row r="1146" spans="3:12">
      <c r="C1146" s="194"/>
      <c r="I1146" s="193"/>
      <c r="J1146" s="193"/>
      <c r="K1146" s="84"/>
      <c r="L1146" s="85"/>
    </row>
    <row r="1147" spans="3:12">
      <c r="C1147" s="194"/>
      <c r="I1147" s="193"/>
      <c r="J1147" s="193"/>
      <c r="K1147" s="84"/>
      <c r="L1147" s="85"/>
    </row>
    <row r="1148" spans="3:12">
      <c r="C1148" s="194"/>
      <c r="I1148" s="193"/>
      <c r="J1148" s="193"/>
      <c r="K1148" s="84"/>
      <c r="L1148" s="85"/>
    </row>
    <row r="1149" spans="3:12">
      <c r="C1149" s="194"/>
      <c r="I1149" s="193"/>
      <c r="J1149" s="193"/>
      <c r="K1149" s="84"/>
      <c r="L1149" s="85"/>
    </row>
    <row r="1150" spans="3:12">
      <c r="C1150" s="194"/>
      <c r="I1150" s="193"/>
      <c r="J1150" s="193"/>
      <c r="K1150" s="84"/>
      <c r="L1150" s="85"/>
    </row>
    <row r="1151" spans="3:12">
      <c r="C1151" s="194"/>
      <c r="I1151" s="193"/>
      <c r="J1151" s="193"/>
      <c r="K1151" s="84"/>
      <c r="L1151" s="85"/>
    </row>
    <row r="1152" spans="3:12">
      <c r="C1152" s="194"/>
      <c r="I1152" s="193"/>
      <c r="J1152" s="193"/>
      <c r="K1152" s="84"/>
      <c r="L1152" s="85"/>
    </row>
    <row r="1153" spans="3:12">
      <c r="C1153" s="194"/>
      <c r="I1153" s="193"/>
      <c r="J1153" s="193"/>
      <c r="K1153" s="84"/>
      <c r="L1153" s="85"/>
    </row>
    <row r="1154" spans="3:12">
      <c r="C1154" s="194"/>
      <c r="I1154" s="193"/>
      <c r="J1154" s="193"/>
      <c r="K1154" s="84"/>
      <c r="L1154" s="85"/>
    </row>
    <row r="1155" spans="3:12">
      <c r="C1155" s="194"/>
      <c r="I1155" s="193"/>
      <c r="J1155" s="193"/>
      <c r="K1155" s="84"/>
      <c r="L1155" s="85"/>
    </row>
    <row r="1156" spans="3:12">
      <c r="C1156" s="194"/>
      <c r="I1156" s="193"/>
      <c r="J1156" s="193"/>
      <c r="K1156" s="84"/>
      <c r="L1156" s="85"/>
    </row>
    <row r="1157" spans="3:12">
      <c r="C1157" s="194"/>
      <c r="I1157" s="193"/>
      <c r="J1157" s="193"/>
      <c r="K1157" s="84"/>
      <c r="L1157" s="85"/>
    </row>
    <row r="1158" spans="3:12">
      <c r="C1158" s="194"/>
      <c r="I1158" s="193"/>
      <c r="J1158" s="193"/>
      <c r="K1158" s="84"/>
      <c r="L1158" s="85"/>
    </row>
    <row r="1159" spans="3:12">
      <c r="C1159" s="194"/>
      <c r="I1159" s="193"/>
      <c r="J1159" s="193"/>
      <c r="K1159" s="84"/>
      <c r="L1159" s="85"/>
    </row>
    <row r="1160" spans="3:12">
      <c r="C1160" s="194"/>
      <c r="I1160" s="193"/>
      <c r="J1160" s="193"/>
      <c r="K1160" s="84"/>
      <c r="L1160" s="85"/>
    </row>
    <row r="1161" spans="3:12">
      <c r="C1161" s="194"/>
      <c r="I1161" s="193"/>
      <c r="J1161" s="193"/>
      <c r="K1161" s="84"/>
      <c r="L1161" s="85"/>
    </row>
    <row r="1162" spans="3:12">
      <c r="C1162" s="194"/>
      <c r="I1162" s="193"/>
      <c r="J1162" s="193"/>
      <c r="K1162" s="84"/>
      <c r="L1162" s="85"/>
    </row>
    <row r="1163" spans="3:12">
      <c r="C1163" s="194"/>
      <c r="I1163" s="193"/>
      <c r="J1163" s="193"/>
      <c r="K1163" s="84"/>
      <c r="L1163" s="85"/>
    </row>
    <row r="1164" spans="3:12">
      <c r="C1164" s="194"/>
      <c r="I1164" s="193"/>
      <c r="J1164" s="193"/>
      <c r="K1164" s="84"/>
      <c r="L1164" s="85"/>
    </row>
    <row r="1165" spans="3:12">
      <c r="C1165" s="194"/>
      <c r="I1165" s="193"/>
      <c r="J1165" s="193"/>
      <c r="K1165" s="84"/>
      <c r="L1165" s="85"/>
    </row>
    <row r="1166" spans="3:12">
      <c r="C1166" s="194"/>
      <c r="I1166" s="193"/>
      <c r="J1166" s="193"/>
      <c r="K1166" s="84"/>
      <c r="L1166" s="85"/>
    </row>
    <row r="1167" spans="3:12">
      <c r="C1167" s="194"/>
      <c r="I1167" s="193"/>
      <c r="J1167" s="193"/>
      <c r="K1167" s="84"/>
      <c r="L1167" s="85"/>
    </row>
    <row r="1168" spans="3:12">
      <c r="C1168" s="194"/>
      <c r="I1168" s="193"/>
      <c r="J1168" s="193"/>
      <c r="K1168" s="84"/>
      <c r="L1168" s="85"/>
    </row>
    <row r="1169" spans="3:12">
      <c r="C1169" s="194"/>
      <c r="I1169" s="193"/>
      <c r="J1169" s="193"/>
      <c r="K1169" s="84"/>
      <c r="L1169" s="85"/>
    </row>
    <row r="1170" spans="3:12">
      <c r="C1170" s="194"/>
      <c r="I1170" s="193"/>
      <c r="J1170" s="193"/>
      <c r="K1170" s="84"/>
      <c r="L1170" s="85"/>
    </row>
    <row r="1171" spans="3:12">
      <c r="C1171" s="194"/>
      <c r="I1171" s="193"/>
      <c r="J1171" s="193"/>
      <c r="K1171" s="84"/>
      <c r="L1171" s="85"/>
    </row>
    <row r="1172" spans="3:12">
      <c r="C1172" s="194"/>
      <c r="I1172" s="193"/>
      <c r="J1172" s="193"/>
      <c r="K1172" s="84"/>
      <c r="L1172" s="85"/>
    </row>
    <row r="1173" spans="3:12">
      <c r="C1173" s="194"/>
      <c r="I1173" s="193"/>
      <c r="J1173" s="193"/>
      <c r="K1173" s="84"/>
      <c r="L1173" s="85"/>
    </row>
    <row r="1174" spans="3:12">
      <c r="C1174" s="194"/>
      <c r="I1174" s="193"/>
      <c r="J1174" s="193"/>
      <c r="K1174" s="84"/>
      <c r="L1174" s="85"/>
    </row>
    <row r="1175" spans="3:12">
      <c r="C1175" s="194"/>
      <c r="I1175" s="193"/>
      <c r="J1175" s="193"/>
      <c r="K1175" s="84"/>
      <c r="L1175" s="85"/>
    </row>
    <row r="1176" spans="3:12">
      <c r="C1176" s="194"/>
      <c r="I1176" s="193"/>
      <c r="J1176" s="193"/>
      <c r="K1176" s="84"/>
      <c r="L1176" s="85"/>
    </row>
    <row r="1177" spans="3:12">
      <c r="C1177" s="194"/>
      <c r="I1177" s="193"/>
      <c r="J1177" s="193"/>
      <c r="K1177" s="84"/>
      <c r="L1177" s="85"/>
    </row>
    <row r="1178" spans="3:12">
      <c r="C1178" s="194"/>
      <c r="I1178" s="193"/>
      <c r="J1178" s="193"/>
      <c r="K1178" s="84"/>
      <c r="L1178" s="85"/>
    </row>
    <row r="1179" spans="3:12">
      <c r="C1179" s="194"/>
      <c r="I1179" s="193"/>
      <c r="J1179" s="193"/>
      <c r="K1179" s="84"/>
      <c r="L1179" s="85"/>
    </row>
    <row r="1180" spans="3:12">
      <c r="C1180" s="194"/>
      <c r="I1180" s="193"/>
      <c r="J1180" s="193"/>
      <c r="K1180" s="84"/>
      <c r="L1180" s="85"/>
    </row>
    <row r="1181" spans="3:12">
      <c r="C1181" s="194"/>
      <c r="I1181" s="193"/>
      <c r="J1181" s="193"/>
      <c r="K1181" s="84"/>
      <c r="L1181" s="85"/>
    </row>
    <row r="1182" spans="3:12">
      <c r="C1182" s="194"/>
      <c r="I1182" s="193"/>
      <c r="J1182" s="193"/>
      <c r="K1182" s="84"/>
      <c r="L1182" s="85"/>
    </row>
    <row r="1183" spans="3:12">
      <c r="C1183" s="194"/>
      <c r="I1183" s="193"/>
      <c r="J1183" s="193"/>
      <c r="K1183" s="84"/>
      <c r="L1183" s="85"/>
    </row>
    <row r="1184" spans="3:12">
      <c r="C1184" s="194"/>
      <c r="I1184" s="193"/>
      <c r="J1184" s="193"/>
      <c r="K1184" s="84"/>
      <c r="L1184" s="85"/>
    </row>
    <row r="1185" spans="3:12">
      <c r="C1185" s="194"/>
      <c r="I1185" s="193"/>
      <c r="J1185" s="193"/>
      <c r="K1185" s="84"/>
      <c r="L1185" s="85"/>
    </row>
    <row r="1186" spans="3:12">
      <c r="C1186" s="194"/>
      <c r="I1186" s="193"/>
      <c r="J1186" s="193"/>
      <c r="K1186" s="84"/>
      <c r="L1186" s="85"/>
    </row>
    <row r="1187" spans="3:12">
      <c r="C1187" s="194"/>
      <c r="I1187" s="193"/>
      <c r="J1187" s="193"/>
      <c r="K1187" s="84"/>
      <c r="L1187" s="85"/>
    </row>
    <row r="1188" spans="3:12">
      <c r="C1188" s="194"/>
      <c r="I1188" s="193"/>
      <c r="J1188" s="193"/>
      <c r="K1188" s="84"/>
      <c r="L1188" s="85"/>
    </row>
    <row r="1189" spans="3:12">
      <c r="C1189" s="194"/>
      <c r="I1189" s="193"/>
      <c r="J1189" s="193"/>
      <c r="K1189" s="84"/>
      <c r="L1189" s="85"/>
    </row>
    <row r="1190" spans="3:12">
      <c r="C1190" s="194"/>
      <c r="I1190" s="193"/>
      <c r="J1190" s="193"/>
      <c r="K1190" s="84"/>
      <c r="L1190" s="85"/>
    </row>
    <row r="1191" spans="3:12">
      <c r="C1191" s="194"/>
      <c r="I1191" s="193"/>
      <c r="J1191" s="193"/>
      <c r="K1191" s="84"/>
      <c r="L1191" s="85"/>
    </row>
    <row r="1192" spans="3:12">
      <c r="C1192" s="194"/>
      <c r="I1192" s="193"/>
      <c r="J1192" s="193"/>
      <c r="K1192" s="84"/>
      <c r="L1192" s="85"/>
    </row>
    <row r="1193" spans="3:12">
      <c r="C1193" s="194"/>
      <c r="I1193" s="193"/>
      <c r="J1193" s="193"/>
      <c r="K1193" s="84"/>
      <c r="L1193" s="85"/>
    </row>
    <row r="1194" spans="3:12">
      <c r="C1194" s="194"/>
      <c r="I1194" s="193"/>
      <c r="J1194" s="193"/>
      <c r="K1194" s="84"/>
      <c r="L1194" s="85"/>
    </row>
    <row r="1195" spans="3:12">
      <c r="C1195" s="194"/>
      <c r="I1195" s="193"/>
      <c r="J1195" s="193"/>
      <c r="K1195" s="84"/>
      <c r="L1195" s="85"/>
    </row>
    <row r="1196" spans="3:12">
      <c r="C1196" s="194"/>
      <c r="I1196" s="193"/>
      <c r="J1196" s="193"/>
      <c r="K1196" s="84"/>
      <c r="L1196" s="85"/>
    </row>
    <row r="1197" spans="3:12">
      <c r="C1197" s="194"/>
      <c r="I1197" s="193"/>
      <c r="J1197" s="193"/>
      <c r="K1197" s="84"/>
      <c r="L1197" s="85"/>
    </row>
    <row r="1198" spans="3:12">
      <c r="C1198" s="194"/>
      <c r="I1198" s="193"/>
      <c r="J1198" s="193"/>
      <c r="K1198" s="84"/>
      <c r="L1198" s="85"/>
    </row>
    <row r="1199" spans="3:12">
      <c r="C1199" s="194"/>
      <c r="I1199" s="193"/>
      <c r="J1199" s="193"/>
      <c r="K1199" s="84"/>
      <c r="L1199" s="85"/>
    </row>
    <row r="1200" spans="3:12">
      <c r="C1200" s="194"/>
      <c r="I1200" s="193"/>
      <c r="J1200" s="193"/>
      <c r="K1200" s="84"/>
      <c r="L1200" s="85"/>
    </row>
    <row r="1201" spans="3:12">
      <c r="C1201" s="194"/>
      <c r="I1201" s="193"/>
      <c r="J1201" s="193"/>
      <c r="K1201" s="84"/>
      <c r="L1201" s="85"/>
    </row>
    <row r="1202" spans="3:12">
      <c r="C1202" s="194"/>
      <c r="I1202" s="193"/>
      <c r="J1202" s="193"/>
      <c r="K1202" s="84"/>
      <c r="L1202" s="85"/>
    </row>
    <row r="1203" spans="3:12">
      <c r="C1203" s="194"/>
      <c r="I1203" s="193"/>
      <c r="J1203" s="193"/>
      <c r="K1203" s="84"/>
      <c r="L1203" s="85"/>
    </row>
    <row r="1204" spans="3:12">
      <c r="C1204" s="194"/>
      <c r="I1204" s="193"/>
      <c r="J1204" s="193"/>
      <c r="K1204" s="84"/>
      <c r="L1204" s="85"/>
    </row>
    <row r="1205" spans="3:12">
      <c r="C1205" s="194"/>
      <c r="I1205" s="193"/>
      <c r="J1205" s="193"/>
      <c r="K1205" s="84"/>
      <c r="L1205" s="85"/>
    </row>
    <row r="1206" spans="3:12">
      <c r="C1206" s="194"/>
      <c r="I1206" s="193"/>
      <c r="J1206" s="193"/>
      <c r="K1206" s="84"/>
      <c r="L1206" s="85"/>
    </row>
    <row r="1207" spans="3:12">
      <c r="C1207" s="194"/>
      <c r="I1207" s="193"/>
      <c r="J1207" s="193"/>
      <c r="K1207" s="84"/>
      <c r="L1207" s="85"/>
    </row>
    <row r="1208" spans="3:12">
      <c r="C1208" s="194"/>
      <c r="I1208" s="193"/>
      <c r="J1208" s="193"/>
      <c r="K1208" s="84"/>
      <c r="L1208" s="85"/>
    </row>
    <row r="1209" spans="3:12">
      <c r="C1209" s="194"/>
      <c r="I1209" s="193"/>
      <c r="J1209" s="193"/>
      <c r="K1209" s="84"/>
      <c r="L1209" s="85"/>
    </row>
    <row r="1210" spans="3:12">
      <c r="C1210" s="194"/>
      <c r="I1210" s="193"/>
      <c r="J1210" s="193"/>
      <c r="K1210" s="84"/>
      <c r="L1210" s="85"/>
    </row>
    <row r="1211" spans="3:12">
      <c r="C1211" s="194"/>
      <c r="I1211" s="193"/>
      <c r="J1211" s="193"/>
      <c r="K1211" s="84"/>
      <c r="L1211" s="85"/>
    </row>
    <row r="1212" spans="3:12">
      <c r="C1212" s="194"/>
      <c r="I1212" s="193"/>
      <c r="J1212" s="193"/>
      <c r="K1212" s="84"/>
      <c r="L1212" s="85"/>
    </row>
    <row r="1213" spans="3:12">
      <c r="C1213" s="194"/>
      <c r="I1213" s="193"/>
      <c r="J1213" s="193"/>
      <c r="K1213" s="84"/>
      <c r="L1213" s="85"/>
    </row>
    <row r="1214" spans="3:12">
      <c r="C1214" s="194"/>
      <c r="I1214" s="193"/>
      <c r="J1214" s="193"/>
      <c r="K1214" s="84"/>
      <c r="L1214" s="85"/>
    </row>
    <row r="1215" spans="3:12">
      <c r="C1215" s="194"/>
      <c r="I1215" s="193"/>
      <c r="J1215" s="193"/>
      <c r="K1215" s="84"/>
      <c r="L1215" s="85"/>
    </row>
    <row r="1216" spans="3:12">
      <c r="C1216" s="194"/>
      <c r="I1216" s="193"/>
      <c r="J1216" s="193"/>
      <c r="K1216" s="84"/>
      <c r="L1216" s="85"/>
    </row>
    <row r="1217" spans="3:12">
      <c r="C1217" s="194"/>
      <c r="I1217" s="193"/>
      <c r="J1217" s="193"/>
      <c r="K1217" s="84"/>
      <c r="L1217" s="85"/>
    </row>
    <row r="1218" spans="3:12">
      <c r="C1218" s="194"/>
      <c r="I1218" s="193"/>
      <c r="J1218" s="193"/>
      <c r="K1218" s="84"/>
      <c r="L1218" s="85"/>
    </row>
    <row r="1219" spans="3:12">
      <c r="C1219" s="194"/>
      <c r="I1219" s="193"/>
      <c r="J1219" s="193"/>
      <c r="K1219" s="84"/>
      <c r="L1219" s="85"/>
    </row>
    <row r="1220" spans="3:12">
      <c r="C1220" s="194"/>
      <c r="I1220" s="193"/>
      <c r="J1220" s="193"/>
      <c r="K1220" s="84"/>
      <c r="L1220" s="85"/>
    </row>
    <row r="1221" spans="3:12">
      <c r="C1221" s="194"/>
      <c r="I1221" s="193"/>
      <c r="J1221" s="193"/>
      <c r="K1221" s="84"/>
      <c r="L1221" s="85"/>
    </row>
    <row r="1222" spans="3:12">
      <c r="C1222" s="194"/>
      <c r="I1222" s="193"/>
      <c r="J1222" s="193"/>
      <c r="K1222" s="84"/>
      <c r="L1222" s="85"/>
    </row>
    <row r="1223" spans="3:12">
      <c r="C1223" s="194"/>
      <c r="I1223" s="193"/>
      <c r="J1223" s="193"/>
      <c r="K1223" s="84"/>
      <c r="L1223" s="85"/>
    </row>
    <row r="1224" spans="3:12">
      <c r="C1224" s="194"/>
      <c r="I1224" s="193"/>
      <c r="J1224" s="193"/>
      <c r="K1224" s="84"/>
      <c r="L1224" s="85"/>
    </row>
    <row r="1225" spans="3:12">
      <c r="C1225" s="194"/>
      <c r="I1225" s="193"/>
      <c r="J1225" s="193"/>
      <c r="K1225" s="84"/>
      <c r="L1225" s="85"/>
    </row>
    <row r="1226" spans="3:12">
      <c r="C1226" s="194"/>
      <c r="I1226" s="193"/>
      <c r="J1226" s="193"/>
      <c r="K1226" s="84"/>
      <c r="L1226" s="85"/>
    </row>
    <row r="1227" spans="3:12">
      <c r="C1227" s="194"/>
      <c r="I1227" s="193"/>
      <c r="J1227" s="193"/>
      <c r="K1227" s="84"/>
      <c r="L1227" s="85"/>
    </row>
    <row r="1228" spans="3:12">
      <c r="C1228" s="194"/>
      <c r="I1228" s="193"/>
      <c r="J1228" s="193"/>
      <c r="K1228" s="84"/>
      <c r="L1228" s="85"/>
    </row>
    <row r="1229" spans="3:12">
      <c r="C1229" s="194"/>
      <c r="I1229" s="193"/>
      <c r="J1229" s="193"/>
      <c r="K1229" s="84"/>
      <c r="L1229" s="85"/>
    </row>
    <row r="1230" spans="3:12">
      <c r="C1230" s="194"/>
      <c r="I1230" s="193"/>
      <c r="J1230" s="193"/>
      <c r="K1230" s="84"/>
      <c r="L1230" s="85"/>
    </row>
    <row r="1231" spans="3:12">
      <c r="C1231" s="194"/>
      <c r="I1231" s="193"/>
      <c r="J1231" s="193"/>
      <c r="K1231" s="84"/>
      <c r="L1231" s="85"/>
    </row>
    <row r="1232" spans="3:12">
      <c r="C1232" s="194"/>
      <c r="I1232" s="193"/>
      <c r="J1232" s="193"/>
      <c r="K1232" s="84"/>
      <c r="L1232" s="85"/>
    </row>
    <row r="1233" spans="3:12">
      <c r="C1233" s="194"/>
      <c r="I1233" s="193"/>
      <c r="J1233" s="193"/>
      <c r="K1233" s="84"/>
      <c r="L1233" s="85"/>
    </row>
    <row r="1234" spans="3:12">
      <c r="C1234" s="194"/>
      <c r="I1234" s="193"/>
      <c r="J1234" s="193"/>
      <c r="K1234" s="84"/>
      <c r="L1234" s="85"/>
    </row>
    <row r="1235" spans="3:12">
      <c r="C1235" s="194"/>
      <c r="I1235" s="193"/>
      <c r="J1235" s="193"/>
      <c r="K1235" s="84"/>
      <c r="L1235" s="85"/>
    </row>
    <row r="1236" spans="3:12">
      <c r="C1236" s="194"/>
      <c r="I1236" s="193"/>
      <c r="J1236" s="193"/>
      <c r="K1236" s="84"/>
      <c r="L1236" s="85"/>
    </row>
    <row r="1237" spans="3:12">
      <c r="C1237" s="194"/>
      <c r="I1237" s="193"/>
      <c r="J1237" s="193"/>
      <c r="K1237" s="84"/>
      <c r="L1237" s="85"/>
    </row>
    <row r="1238" spans="3:12">
      <c r="C1238" s="194"/>
      <c r="I1238" s="193"/>
      <c r="J1238" s="193"/>
      <c r="K1238" s="84"/>
      <c r="L1238" s="85"/>
    </row>
    <row r="1239" spans="3:12">
      <c r="C1239" s="194"/>
      <c r="I1239" s="193"/>
      <c r="J1239" s="193"/>
      <c r="K1239" s="84"/>
      <c r="L1239" s="85"/>
    </row>
    <row r="1240" spans="3:12">
      <c r="C1240" s="194"/>
      <c r="I1240" s="193"/>
      <c r="J1240" s="193"/>
      <c r="K1240" s="84"/>
      <c r="L1240" s="85"/>
    </row>
    <row r="1241" spans="3:12">
      <c r="C1241" s="194"/>
      <c r="I1241" s="193"/>
      <c r="J1241" s="193"/>
      <c r="K1241" s="84"/>
      <c r="L1241" s="85"/>
    </row>
    <row r="1242" spans="3:12">
      <c r="C1242" s="194"/>
      <c r="I1242" s="193"/>
      <c r="J1242" s="193"/>
      <c r="K1242" s="84"/>
      <c r="L1242" s="85"/>
    </row>
    <row r="1243" spans="3:12">
      <c r="C1243" s="194"/>
      <c r="I1243" s="193"/>
      <c r="J1243" s="193"/>
      <c r="K1243" s="84"/>
      <c r="L1243" s="85"/>
    </row>
    <row r="1244" spans="3:12">
      <c r="C1244" s="194"/>
      <c r="I1244" s="193"/>
      <c r="J1244" s="193"/>
      <c r="K1244" s="84"/>
      <c r="L1244" s="85"/>
    </row>
    <row r="1245" spans="3:12">
      <c r="C1245" s="194"/>
      <c r="I1245" s="193"/>
      <c r="J1245" s="193"/>
      <c r="K1245" s="84"/>
      <c r="L1245" s="85"/>
    </row>
    <row r="1246" spans="3:12">
      <c r="C1246" s="194"/>
      <c r="I1246" s="193"/>
      <c r="J1246" s="193"/>
      <c r="K1246" s="84"/>
      <c r="L1246" s="85"/>
    </row>
    <row r="1247" spans="3:12">
      <c r="C1247" s="194"/>
      <c r="I1247" s="193"/>
      <c r="J1247" s="193"/>
      <c r="K1247" s="84"/>
      <c r="L1247" s="85"/>
    </row>
    <row r="1248" spans="3:12">
      <c r="C1248" s="194"/>
      <c r="I1248" s="193"/>
      <c r="J1248" s="193"/>
      <c r="K1248" s="84"/>
      <c r="L1248" s="85"/>
    </row>
    <row r="1249" spans="3:12">
      <c r="C1249" s="194"/>
      <c r="I1249" s="193"/>
      <c r="J1249" s="193"/>
      <c r="K1249" s="84"/>
      <c r="L1249" s="85"/>
    </row>
    <row r="1250" spans="3:12">
      <c r="C1250" s="194"/>
      <c r="I1250" s="193"/>
      <c r="J1250" s="193"/>
      <c r="K1250" s="84"/>
      <c r="L1250" s="85"/>
    </row>
    <row r="1251" spans="3:12">
      <c r="C1251" s="194"/>
      <c r="I1251" s="193"/>
      <c r="J1251" s="193"/>
      <c r="K1251" s="84"/>
      <c r="L1251" s="85"/>
    </row>
    <row r="1252" spans="3:12">
      <c r="C1252" s="194"/>
      <c r="I1252" s="193"/>
      <c r="J1252" s="193"/>
      <c r="K1252" s="84"/>
      <c r="L1252" s="85"/>
    </row>
    <row r="1253" spans="3:12">
      <c r="C1253" s="194"/>
      <c r="I1253" s="193"/>
      <c r="J1253" s="193"/>
      <c r="K1253" s="84"/>
      <c r="L1253" s="85"/>
    </row>
    <row r="1254" spans="3:12">
      <c r="C1254" s="194"/>
      <c r="I1254" s="193"/>
      <c r="J1254" s="193"/>
      <c r="K1254" s="84"/>
      <c r="L1254" s="85"/>
    </row>
    <row r="1255" spans="3:12">
      <c r="C1255" s="194"/>
      <c r="I1255" s="193"/>
      <c r="J1255" s="193"/>
      <c r="K1255" s="84"/>
      <c r="L1255" s="85"/>
    </row>
    <row r="1256" spans="3:12">
      <c r="C1256" s="194"/>
      <c r="I1256" s="193"/>
      <c r="J1256" s="193"/>
      <c r="K1256" s="84"/>
      <c r="L1256" s="85"/>
    </row>
    <row r="1257" spans="3:12">
      <c r="C1257" s="194"/>
      <c r="I1257" s="193"/>
      <c r="J1257" s="193"/>
      <c r="K1257" s="84"/>
      <c r="L1257" s="85"/>
    </row>
    <row r="1258" spans="3:12">
      <c r="C1258" s="194"/>
      <c r="I1258" s="193"/>
      <c r="J1258" s="193"/>
      <c r="K1258" s="84"/>
      <c r="L1258" s="85"/>
    </row>
    <row r="1259" spans="3:12">
      <c r="C1259" s="194"/>
      <c r="I1259" s="193"/>
      <c r="J1259" s="193"/>
      <c r="K1259" s="84"/>
      <c r="L1259" s="85"/>
    </row>
    <row r="1260" spans="3:12">
      <c r="C1260" s="194"/>
      <c r="I1260" s="193"/>
      <c r="J1260" s="193"/>
      <c r="K1260" s="84"/>
      <c r="L1260" s="85"/>
    </row>
    <row r="1261" spans="3:12">
      <c r="C1261" s="194"/>
      <c r="I1261" s="193"/>
      <c r="J1261" s="193"/>
      <c r="K1261" s="84"/>
      <c r="L1261" s="85"/>
    </row>
    <row r="1262" spans="3:12">
      <c r="C1262" s="194"/>
      <c r="I1262" s="193"/>
      <c r="J1262" s="193"/>
      <c r="K1262" s="84"/>
      <c r="L1262" s="85"/>
    </row>
    <row r="1263" spans="3:12">
      <c r="C1263" s="194"/>
      <c r="I1263" s="193"/>
      <c r="J1263" s="193"/>
      <c r="K1263" s="84"/>
      <c r="L1263" s="85"/>
    </row>
    <row r="1264" spans="3:12">
      <c r="C1264" s="194"/>
      <c r="I1264" s="193"/>
      <c r="J1264" s="193"/>
      <c r="K1264" s="84"/>
      <c r="L1264" s="85"/>
    </row>
    <row r="1265" spans="3:12">
      <c r="C1265" s="194"/>
      <c r="I1265" s="193"/>
      <c r="J1265" s="193"/>
      <c r="K1265" s="84"/>
      <c r="L1265" s="85"/>
    </row>
    <row r="1266" spans="3:12">
      <c r="C1266" s="194"/>
      <c r="I1266" s="193"/>
      <c r="J1266" s="193"/>
      <c r="K1266" s="84"/>
      <c r="L1266" s="85"/>
    </row>
    <row r="1267" spans="3:12">
      <c r="C1267" s="194"/>
      <c r="I1267" s="193"/>
      <c r="J1267" s="193"/>
      <c r="K1267" s="84"/>
      <c r="L1267" s="85"/>
    </row>
    <row r="1268" spans="3:12">
      <c r="C1268" s="194"/>
      <c r="I1268" s="193"/>
      <c r="J1268" s="193"/>
      <c r="K1268" s="84"/>
      <c r="L1268" s="85"/>
    </row>
    <row r="1269" spans="3:12">
      <c r="C1269" s="194"/>
      <c r="I1269" s="193"/>
      <c r="J1269" s="193"/>
      <c r="K1269" s="84"/>
      <c r="L1269" s="85"/>
    </row>
    <row r="1270" spans="3:12">
      <c r="C1270" s="194"/>
      <c r="I1270" s="193"/>
      <c r="J1270" s="193"/>
      <c r="K1270" s="84"/>
      <c r="L1270" s="85"/>
    </row>
    <row r="1271" spans="3:12">
      <c r="C1271" s="194"/>
      <c r="I1271" s="193"/>
      <c r="J1271" s="193"/>
      <c r="K1271" s="84"/>
      <c r="L1271" s="85"/>
    </row>
    <row r="1272" spans="3:12">
      <c r="C1272" s="194"/>
      <c r="I1272" s="193"/>
      <c r="J1272" s="193"/>
      <c r="K1272" s="84"/>
      <c r="L1272" s="85"/>
    </row>
    <row r="1273" spans="3:12">
      <c r="C1273" s="194"/>
      <c r="I1273" s="193"/>
      <c r="J1273" s="193"/>
      <c r="K1273" s="84"/>
      <c r="L1273" s="85"/>
    </row>
    <row r="1274" spans="3:12">
      <c r="C1274" s="194"/>
      <c r="I1274" s="193"/>
      <c r="J1274" s="193"/>
      <c r="K1274" s="84"/>
      <c r="L1274" s="85"/>
    </row>
    <row r="1275" spans="3:12">
      <c r="C1275" s="194"/>
      <c r="I1275" s="193"/>
      <c r="J1275" s="193"/>
      <c r="K1275" s="84"/>
      <c r="L1275" s="85"/>
    </row>
    <row r="1276" spans="3:12">
      <c r="C1276" s="194"/>
      <c r="I1276" s="193"/>
      <c r="J1276" s="193"/>
      <c r="K1276" s="84"/>
      <c r="L1276" s="85"/>
    </row>
    <row r="1277" spans="3:12">
      <c r="C1277" s="194"/>
      <c r="I1277" s="193"/>
      <c r="J1277" s="193"/>
      <c r="K1277" s="84"/>
      <c r="L1277" s="85"/>
    </row>
    <row r="1278" spans="3:12">
      <c r="C1278" s="194"/>
      <c r="I1278" s="193"/>
      <c r="J1278" s="193"/>
      <c r="K1278" s="84"/>
      <c r="L1278" s="85"/>
    </row>
    <row r="1279" spans="3:12">
      <c r="C1279" s="194"/>
      <c r="I1279" s="193"/>
      <c r="J1279" s="193"/>
      <c r="K1279" s="84"/>
      <c r="L1279" s="85"/>
    </row>
    <row r="1280" spans="3:12">
      <c r="C1280" s="194"/>
      <c r="I1280" s="193"/>
      <c r="J1280" s="193"/>
      <c r="K1280" s="84"/>
      <c r="L1280" s="85"/>
    </row>
    <row r="1281" spans="3:12">
      <c r="C1281" s="194"/>
      <c r="I1281" s="193"/>
      <c r="J1281" s="193"/>
      <c r="K1281" s="84"/>
      <c r="L1281" s="85"/>
    </row>
    <row r="1282" spans="3:12">
      <c r="C1282" s="194"/>
      <c r="I1282" s="193"/>
      <c r="J1282" s="193"/>
      <c r="K1282" s="84"/>
      <c r="L1282" s="85"/>
    </row>
    <row r="1283" spans="3:12">
      <c r="C1283" s="194"/>
      <c r="I1283" s="193"/>
      <c r="J1283" s="193"/>
      <c r="K1283" s="84"/>
      <c r="L1283" s="85"/>
    </row>
    <row r="1284" spans="3:12">
      <c r="C1284" s="194"/>
      <c r="I1284" s="193"/>
      <c r="J1284" s="193"/>
      <c r="K1284" s="84"/>
      <c r="L1284" s="85"/>
    </row>
    <row r="1285" spans="3:12">
      <c r="C1285" s="194"/>
      <c r="I1285" s="193"/>
      <c r="J1285" s="193"/>
      <c r="K1285" s="84"/>
      <c r="L1285" s="85"/>
    </row>
    <row r="1286" spans="3:12">
      <c r="C1286" s="194"/>
      <c r="I1286" s="193"/>
      <c r="J1286" s="193"/>
      <c r="K1286" s="84"/>
      <c r="L1286" s="85"/>
    </row>
    <row r="1287" spans="3:12">
      <c r="C1287" s="194"/>
      <c r="I1287" s="193"/>
      <c r="J1287" s="193"/>
      <c r="K1287" s="84"/>
      <c r="L1287" s="85"/>
    </row>
    <row r="1288" spans="3:12">
      <c r="C1288" s="194"/>
      <c r="I1288" s="193"/>
      <c r="J1288" s="193"/>
      <c r="K1288" s="84"/>
      <c r="L1288" s="85"/>
    </row>
    <row r="1289" spans="3:12">
      <c r="C1289" s="194"/>
      <c r="I1289" s="193"/>
      <c r="J1289" s="193"/>
      <c r="K1289" s="84"/>
      <c r="L1289" s="85"/>
    </row>
    <row r="1290" spans="3:12">
      <c r="C1290" s="194"/>
      <c r="I1290" s="193"/>
      <c r="J1290" s="193"/>
      <c r="K1290" s="84"/>
      <c r="L1290" s="85"/>
    </row>
    <row r="1291" spans="3:12">
      <c r="C1291" s="194"/>
      <c r="I1291" s="193"/>
      <c r="J1291" s="193"/>
      <c r="K1291" s="84"/>
      <c r="L1291" s="85"/>
    </row>
    <row r="1292" spans="3:12">
      <c r="C1292" s="194"/>
      <c r="I1292" s="193"/>
      <c r="J1292" s="193"/>
      <c r="K1292" s="84"/>
      <c r="L1292" s="85"/>
    </row>
    <row r="1293" spans="3:12">
      <c r="C1293" s="194"/>
      <c r="I1293" s="193"/>
      <c r="J1293" s="193"/>
      <c r="K1293" s="84"/>
      <c r="L1293" s="85"/>
    </row>
    <row r="1294" spans="3:12">
      <c r="C1294" s="194"/>
      <c r="I1294" s="193"/>
      <c r="J1294" s="193"/>
      <c r="K1294" s="84"/>
      <c r="L1294" s="85"/>
    </row>
    <row r="1295" spans="3:12">
      <c r="C1295" s="194"/>
      <c r="I1295" s="193"/>
      <c r="J1295" s="193"/>
      <c r="K1295" s="84"/>
      <c r="L1295" s="85"/>
    </row>
    <row r="1296" spans="3:12">
      <c r="C1296" s="194"/>
      <c r="I1296" s="193"/>
      <c r="J1296" s="193"/>
      <c r="K1296" s="84"/>
      <c r="L1296" s="85"/>
    </row>
    <row r="1297" spans="3:12">
      <c r="C1297" s="194"/>
      <c r="I1297" s="193"/>
      <c r="J1297" s="193"/>
      <c r="K1297" s="84"/>
      <c r="L1297" s="85"/>
    </row>
    <row r="1298" spans="3:12">
      <c r="C1298" s="194"/>
      <c r="I1298" s="193"/>
      <c r="J1298" s="193"/>
      <c r="K1298" s="84"/>
      <c r="L1298" s="85"/>
    </row>
    <row r="1299" spans="3:12">
      <c r="C1299" s="194"/>
      <c r="I1299" s="193"/>
      <c r="J1299" s="193"/>
      <c r="K1299" s="84"/>
      <c r="L1299" s="85"/>
    </row>
    <row r="1300" spans="3:12">
      <c r="C1300" s="194"/>
      <c r="I1300" s="193"/>
      <c r="J1300" s="193"/>
      <c r="K1300" s="84"/>
      <c r="L1300" s="85"/>
    </row>
    <row r="1301" spans="3:12">
      <c r="C1301" s="194"/>
      <c r="I1301" s="193"/>
      <c r="J1301" s="193"/>
      <c r="K1301" s="84"/>
      <c r="L1301" s="85"/>
    </row>
    <row r="1302" spans="3:12">
      <c r="C1302" s="194"/>
      <c r="I1302" s="193"/>
      <c r="J1302" s="193"/>
      <c r="K1302" s="84"/>
      <c r="L1302" s="85"/>
    </row>
    <row r="1303" spans="3:12">
      <c r="C1303" s="194"/>
      <c r="I1303" s="193"/>
      <c r="J1303" s="193"/>
      <c r="K1303" s="84"/>
      <c r="L1303" s="85"/>
    </row>
    <row r="1304" spans="3:12">
      <c r="C1304" s="194"/>
      <c r="I1304" s="193"/>
      <c r="J1304" s="193"/>
      <c r="K1304" s="84"/>
      <c r="L1304" s="85"/>
    </row>
    <row r="1305" spans="3:12">
      <c r="C1305" s="194"/>
      <c r="I1305" s="193"/>
      <c r="J1305" s="193"/>
      <c r="K1305" s="84"/>
      <c r="L1305" s="85"/>
    </row>
    <row r="1306" spans="3:12">
      <c r="C1306" s="194"/>
      <c r="I1306" s="193"/>
      <c r="J1306" s="193"/>
      <c r="K1306" s="84"/>
      <c r="L1306" s="85"/>
    </row>
    <row r="1307" spans="3:12">
      <c r="C1307" s="194"/>
      <c r="I1307" s="193"/>
      <c r="J1307" s="193"/>
      <c r="K1307" s="84"/>
      <c r="L1307" s="85"/>
    </row>
    <row r="1308" spans="3:12">
      <c r="C1308" s="194"/>
      <c r="I1308" s="193"/>
      <c r="J1308" s="193"/>
      <c r="K1308" s="84"/>
      <c r="L1308" s="85"/>
    </row>
    <row r="1309" spans="3:12">
      <c r="C1309" s="194"/>
      <c r="I1309" s="193"/>
      <c r="J1309" s="193"/>
      <c r="K1309" s="84"/>
      <c r="L1309" s="85"/>
    </row>
    <row r="1310" spans="3:12">
      <c r="C1310" s="194"/>
      <c r="I1310" s="193"/>
      <c r="J1310" s="193"/>
      <c r="K1310" s="84"/>
      <c r="L1310" s="85"/>
    </row>
    <row r="1311" spans="3:12">
      <c r="C1311" s="194"/>
      <c r="I1311" s="193"/>
      <c r="J1311" s="193"/>
      <c r="K1311" s="84"/>
      <c r="L1311" s="85"/>
    </row>
    <row r="1312" spans="3:12">
      <c r="C1312" s="194"/>
      <c r="I1312" s="193"/>
      <c r="J1312" s="193"/>
      <c r="K1312" s="84"/>
      <c r="L1312" s="85"/>
    </row>
    <row r="1313" spans="3:12">
      <c r="C1313" s="194"/>
      <c r="I1313" s="193"/>
      <c r="J1313" s="193"/>
      <c r="K1313" s="84"/>
      <c r="L1313" s="85"/>
    </row>
    <row r="1314" spans="3:12">
      <c r="C1314" s="194"/>
      <c r="I1314" s="193"/>
      <c r="J1314" s="193"/>
      <c r="K1314" s="84"/>
      <c r="L1314" s="85"/>
    </row>
    <row r="1315" spans="3:12">
      <c r="C1315" s="194"/>
      <c r="I1315" s="193"/>
      <c r="J1315" s="193"/>
      <c r="K1315" s="84"/>
      <c r="L1315" s="85"/>
    </row>
    <row r="1316" spans="3:12">
      <c r="C1316" s="194"/>
      <c r="I1316" s="193"/>
      <c r="J1316" s="193"/>
      <c r="K1316" s="84"/>
      <c r="L1316" s="85"/>
    </row>
    <row r="1317" spans="3:12">
      <c r="C1317" s="194"/>
      <c r="I1317" s="193"/>
      <c r="J1317" s="193"/>
      <c r="K1317" s="84"/>
      <c r="L1317" s="85"/>
    </row>
    <row r="1318" spans="3:12">
      <c r="C1318" s="194"/>
      <c r="I1318" s="193"/>
      <c r="J1318" s="193"/>
      <c r="K1318" s="84"/>
      <c r="L1318" s="85"/>
    </row>
    <row r="1319" spans="3:12">
      <c r="C1319" s="194"/>
      <c r="I1319" s="193"/>
      <c r="J1319" s="193"/>
      <c r="K1319" s="84"/>
      <c r="L1319" s="85"/>
    </row>
    <row r="1320" spans="3:12">
      <c r="C1320" s="194"/>
      <c r="I1320" s="193"/>
      <c r="J1320" s="193"/>
      <c r="K1320" s="84"/>
      <c r="L1320" s="85"/>
    </row>
    <row r="1321" spans="3:12">
      <c r="C1321" s="194"/>
      <c r="I1321" s="193"/>
      <c r="J1321" s="193"/>
      <c r="K1321" s="84"/>
      <c r="L1321" s="85"/>
    </row>
    <row r="1322" spans="3:12">
      <c r="C1322" s="194"/>
      <c r="I1322" s="193"/>
      <c r="J1322" s="193"/>
      <c r="K1322" s="84"/>
      <c r="L1322" s="85"/>
    </row>
    <row r="1323" spans="3:12">
      <c r="C1323" s="194"/>
      <c r="I1323" s="193"/>
      <c r="J1323" s="193"/>
      <c r="K1323" s="84"/>
      <c r="L1323" s="85"/>
    </row>
    <row r="1324" spans="3:12">
      <c r="C1324" s="194"/>
      <c r="I1324" s="193"/>
      <c r="J1324" s="193"/>
      <c r="K1324" s="84"/>
      <c r="L1324" s="85"/>
    </row>
    <row r="1325" spans="3:12">
      <c r="C1325" s="194"/>
      <c r="I1325" s="193"/>
      <c r="J1325" s="193"/>
      <c r="K1325" s="84"/>
      <c r="L1325" s="85"/>
    </row>
    <row r="1326" spans="3:12">
      <c r="C1326" s="194"/>
      <c r="I1326" s="193"/>
      <c r="J1326" s="193"/>
      <c r="K1326" s="84"/>
      <c r="L1326" s="85"/>
    </row>
    <row r="1327" spans="3:12">
      <c r="C1327" s="194"/>
      <c r="I1327" s="193"/>
      <c r="J1327" s="193"/>
      <c r="K1327" s="84"/>
      <c r="L1327" s="85"/>
    </row>
    <row r="1328" spans="3:12">
      <c r="C1328" s="194"/>
      <c r="I1328" s="193"/>
      <c r="J1328" s="193"/>
      <c r="K1328" s="84"/>
      <c r="L1328" s="85"/>
    </row>
    <row r="1329" spans="3:12">
      <c r="C1329" s="194"/>
      <c r="I1329" s="193"/>
      <c r="J1329" s="193"/>
      <c r="K1329" s="84"/>
      <c r="L1329" s="85"/>
    </row>
    <row r="1330" spans="3:12">
      <c r="C1330" s="194"/>
      <c r="I1330" s="193"/>
      <c r="J1330" s="193"/>
      <c r="K1330" s="84"/>
      <c r="L1330" s="85"/>
    </row>
    <row r="1331" spans="3:12">
      <c r="C1331" s="194"/>
      <c r="I1331" s="193"/>
      <c r="J1331" s="193"/>
      <c r="K1331" s="84"/>
      <c r="L1331" s="85"/>
    </row>
    <row r="1332" spans="3:12">
      <c r="C1332" s="194"/>
      <c r="I1332" s="193"/>
      <c r="J1332" s="193"/>
      <c r="K1332" s="84"/>
      <c r="L1332" s="85"/>
    </row>
    <row r="1333" spans="3:12">
      <c r="C1333" s="194"/>
      <c r="I1333" s="193"/>
      <c r="J1333" s="193"/>
      <c r="K1333" s="84"/>
      <c r="L1333" s="85"/>
    </row>
    <row r="1334" spans="3:12">
      <c r="C1334" s="194"/>
      <c r="I1334" s="193"/>
      <c r="J1334" s="193"/>
      <c r="K1334" s="84"/>
      <c r="L1334" s="85"/>
    </row>
    <row r="1335" spans="3:12">
      <c r="C1335" s="194"/>
      <c r="I1335" s="193"/>
      <c r="J1335" s="193"/>
      <c r="K1335" s="84"/>
      <c r="L1335" s="85"/>
    </row>
    <row r="1336" spans="3:12">
      <c r="C1336" s="194"/>
      <c r="I1336" s="193"/>
      <c r="J1336" s="193"/>
      <c r="K1336" s="84"/>
      <c r="L1336" s="85"/>
    </row>
    <row r="1337" spans="3:12">
      <c r="C1337" s="194"/>
      <c r="I1337" s="193"/>
      <c r="J1337" s="193"/>
      <c r="K1337" s="84"/>
      <c r="L1337" s="85"/>
    </row>
    <row r="1338" spans="3:12">
      <c r="C1338" s="194"/>
      <c r="I1338" s="193"/>
      <c r="J1338" s="193"/>
      <c r="K1338" s="84"/>
      <c r="L1338" s="85"/>
    </row>
    <row r="1339" spans="3:12">
      <c r="C1339" s="194"/>
      <c r="I1339" s="193"/>
      <c r="J1339" s="193"/>
      <c r="K1339" s="84"/>
      <c r="L1339" s="85"/>
    </row>
    <row r="1340" spans="3:12">
      <c r="C1340" s="194"/>
      <c r="I1340" s="193"/>
      <c r="J1340" s="193"/>
      <c r="K1340" s="84"/>
      <c r="L1340" s="85"/>
    </row>
    <row r="1341" spans="3:12">
      <c r="C1341" s="194"/>
      <c r="I1341" s="193"/>
      <c r="J1341" s="193"/>
      <c r="K1341" s="84"/>
      <c r="L1341" s="85"/>
    </row>
    <row r="1342" spans="3:12">
      <c r="C1342" s="194"/>
      <c r="I1342" s="193"/>
      <c r="J1342" s="193"/>
      <c r="K1342" s="84"/>
      <c r="L1342" s="85"/>
    </row>
    <row r="1343" spans="3:12">
      <c r="C1343" s="194"/>
      <c r="I1343" s="193"/>
      <c r="J1343" s="193"/>
      <c r="K1343" s="84"/>
      <c r="L1343" s="85"/>
    </row>
    <row r="1344" spans="3:12">
      <c r="C1344" s="194"/>
      <c r="I1344" s="193"/>
      <c r="J1344" s="193"/>
      <c r="K1344" s="84"/>
      <c r="L1344" s="85"/>
    </row>
    <row r="1345" spans="3:12">
      <c r="C1345" s="194"/>
      <c r="I1345" s="193"/>
      <c r="J1345" s="193"/>
      <c r="K1345" s="84"/>
      <c r="L1345" s="85"/>
    </row>
    <row r="1346" spans="3:12">
      <c r="C1346" s="194"/>
      <c r="I1346" s="193"/>
      <c r="J1346" s="193"/>
      <c r="K1346" s="84"/>
      <c r="L1346" s="85"/>
    </row>
    <row r="1347" spans="3:12">
      <c r="C1347" s="194"/>
      <c r="I1347" s="193"/>
      <c r="J1347" s="193"/>
      <c r="K1347" s="84"/>
      <c r="L1347" s="85"/>
    </row>
    <row r="1348" spans="3:12">
      <c r="C1348" s="194"/>
      <c r="I1348" s="193"/>
      <c r="J1348" s="193"/>
      <c r="K1348" s="84"/>
      <c r="L1348" s="85"/>
    </row>
    <row r="1349" spans="3:12">
      <c r="C1349" s="194"/>
      <c r="I1349" s="193"/>
      <c r="J1349" s="193"/>
      <c r="K1349" s="84"/>
      <c r="L1349" s="85"/>
    </row>
    <row r="1350" spans="3:12">
      <c r="C1350" s="194"/>
      <c r="I1350" s="193"/>
      <c r="J1350" s="193"/>
      <c r="K1350" s="84"/>
      <c r="L1350" s="85"/>
    </row>
    <row r="1351" spans="3:12">
      <c r="C1351" s="194"/>
      <c r="I1351" s="193"/>
      <c r="J1351" s="193"/>
      <c r="K1351" s="84"/>
      <c r="L1351" s="85"/>
    </row>
    <row r="1352" spans="3:12">
      <c r="C1352" s="194"/>
      <c r="I1352" s="193"/>
      <c r="J1352" s="193"/>
      <c r="K1352" s="84"/>
      <c r="L1352" s="85"/>
    </row>
    <row r="1353" spans="3:12">
      <c r="C1353" s="194"/>
      <c r="I1353" s="193"/>
      <c r="J1353" s="193"/>
      <c r="K1353" s="84"/>
      <c r="L1353" s="85"/>
    </row>
    <row r="1354" spans="3:12">
      <c r="C1354" s="194"/>
      <c r="I1354" s="193"/>
      <c r="J1354" s="193"/>
      <c r="K1354" s="84"/>
      <c r="L1354" s="85"/>
    </row>
    <row r="1355" spans="3:12">
      <c r="C1355" s="194"/>
      <c r="I1355" s="193"/>
      <c r="J1355" s="193"/>
      <c r="K1355" s="84"/>
      <c r="L1355" s="85"/>
    </row>
    <row r="1356" spans="3:12">
      <c r="C1356" s="194"/>
      <c r="I1356" s="193"/>
      <c r="J1356" s="193"/>
      <c r="K1356" s="84"/>
      <c r="L1356" s="85"/>
    </row>
    <row r="1357" spans="3:12">
      <c r="C1357" s="194"/>
      <c r="I1357" s="193"/>
      <c r="J1357" s="193"/>
      <c r="K1357" s="84"/>
      <c r="L1357" s="85"/>
    </row>
    <row r="1358" spans="3:12">
      <c r="C1358" s="194"/>
      <c r="I1358" s="193"/>
      <c r="J1358" s="193"/>
      <c r="K1358" s="84"/>
      <c r="L1358" s="85"/>
    </row>
    <row r="1359" spans="3:12">
      <c r="C1359" s="194"/>
      <c r="I1359" s="193"/>
      <c r="J1359" s="193"/>
      <c r="K1359" s="84"/>
      <c r="L1359" s="85"/>
    </row>
    <row r="1360" spans="3:12">
      <c r="C1360" s="194"/>
      <c r="I1360" s="193"/>
      <c r="J1360" s="193"/>
      <c r="K1360" s="84"/>
      <c r="L1360" s="85"/>
    </row>
    <row r="1361" spans="3:12">
      <c r="C1361" s="194"/>
      <c r="I1361" s="193"/>
      <c r="J1361" s="193"/>
      <c r="K1361" s="84"/>
      <c r="L1361" s="85"/>
    </row>
    <row r="1362" spans="3:12">
      <c r="C1362" s="194"/>
      <c r="I1362" s="193"/>
      <c r="J1362" s="193"/>
      <c r="K1362" s="84"/>
      <c r="L1362" s="85"/>
    </row>
    <row r="1363" spans="3:12">
      <c r="C1363" s="194"/>
      <c r="I1363" s="193"/>
      <c r="J1363" s="193"/>
      <c r="K1363" s="84"/>
      <c r="L1363" s="85"/>
    </row>
    <row r="1364" spans="3:12">
      <c r="C1364" s="194"/>
      <c r="I1364" s="193"/>
      <c r="J1364" s="193"/>
      <c r="K1364" s="84"/>
      <c r="L1364" s="85"/>
    </row>
    <row r="1365" spans="3:12">
      <c r="C1365" s="194"/>
      <c r="I1365" s="193"/>
      <c r="J1365" s="193"/>
      <c r="K1365" s="84"/>
      <c r="L1365" s="85"/>
    </row>
    <row r="1366" spans="3:12">
      <c r="C1366" s="194"/>
      <c r="I1366" s="193"/>
      <c r="J1366" s="193"/>
      <c r="K1366" s="84"/>
      <c r="L1366" s="85"/>
    </row>
    <row r="1367" spans="3:12">
      <c r="C1367" s="194"/>
      <c r="I1367" s="193"/>
      <c r="J1367" s="193"/>
      <c r="K1367" s="84"/>
      <c r="L1367" s="85"/>
    </row>
    <row r="1368" spans="3:12">
      <c r="C1368" s="194"/>
      <c r="I1368" s="193"/>
      <c r="J1368" s="193"/>
      <c r="K1368" s="84"/>
      <c r="L1368" s="85"/>
    </row>
    <row r="1369" spans="3:12">
      <c r="C1369" s="194"/>
      <c r="I1369" s="193"/>
      <c r="J1369" s="193"/>
      <c r="K1369" s="84"/>
      <c r="L1369" s="85"/>
    </row>
    <row r="1370" spans="3:12">
      <c r="C1370" s="194"/>
      <c r="I1370" s="193"/>
      <c r="J1370" s="193"/>
      <c r="K1370" s="84"/>
      <c r="L1370" s="85"/>
    </row>
    <row r="1371" spans="3:12">
      <c r="C1371" s="194"/>
      <c r="I1371" s="193"/>
      <c r="J1371" s="193"/>
      <c r="K1371" s="84"/>
      <c r="L1371" s="85"/>
    </row>
    <row r="1372" spans="3:12">
      <c r="C1372" s="194"/>
      <c r="I1372" s="193"/>
      <c r="J1372" s="193"/>
      <c r="K1372" s="84"/>
      <c r="L1372" s="85"/>
    </row>
    <row r="1373" spans="3:12">
      <c r="C1373" s="194"/>
      <c r="I1373" s="193"/>
      <c r="J1373" s="193"/>
      <c r="K1373" s="84"/>
      <c r="L1373" s="85"/>
    </row>
    <row r="1374" spans="3:12">
      <c r="C1374" s="194"/>
      <c r="I1374" s="193"/>
      <c r="J1374" s="193"/>
      <c r="K1374" s="84"/>
      <c r="L1374" s="85"/>
    </row>
    <row r="1375" spans="3:12">
      <c r="C1375" s="194"/>
      <c r="I1375" s="193"/>
      <c r="J1375" s="193"/>
      <c r="K1375" s="84"/>
      <c r="L1375" s="85"/>
    </row>
    <row r="1376" spans="3:12">
      <c r="C1376" s="194"/>
      <c r="I1376" s="193"/>
      <c r="J1376" s="193"/>
      <c r="K1376" s="84"/>
      <c r="L1376" s="85"/>
    </row>
    <row r="1377" spans="3:12">
      <c r="C1377" s="194"/>
      <c r="I1377" s="193"/>
      <c r="J1377" s="193"/>
      <c r="K1377" s="84"/>
      <c r="L1377" s="85"/>
    </row>
    <row r="1378" spans="3:12">
      <c r="C1378" s="194"/>
      <c r="I1378" s="193"/>
      <c r="J1378" s="193"/>
      <c r="K1378" s="84"/>
      <c r="L1378" s="85"/>
    </row>
    <row r="1379" spans="3:12">
      <c r="C1379" s="194"/>
      <c r="I1379" s="193"/>
      <c r="J1379" s="193"/>
      <c r="K1379" s="84"/>
      <c r="L1379" s="85"/>
    </row>
    <row r="1380" spans="3:12">
      <c r="C1380" s="194"/>
      <c r="I1380" s="193"/>
      <c r="J1380" s="193"/>
      <c r="K1380" s="84"/>
      <c r="L1380" s="85"/>
    </row>
    <row r="1381" spans="3:12">
      <c r="C1381" s="194"/>
      <c r="I1381" s="193"/>
      <c r="J1381" s="193"/>
      <c r="K1381" s="84"/>
      <c r="L1381" s="85"/>
    </row>
    <row r="1382" spans="3:12">
      <c r="C1382" s="194"/>
      <c r="I1382" s="193"/>
      <c r="J1382" s="193"/>
      <c r="K1382" s="84"/>
      <c r="L1382" s="85"/>
    </row>
    <row r="1383" spans="3:12">
      <c r="C1383" s="194"/>
      <c r="I1383" s="193"/>
      <c r="J1383" s="193"/>
      <c r="K1383" s="84"/>
      <c r="L1383" s="85"/>
    </row>
    <row r="1384" spans="3:12">
      <c r="C1384" s="194"/>
      <c r="I1384" s="193"/>
      <c r="J1384" s="193"/>
      <c r="K1384" s="84"/>
      <c r="L1384" s="85"/>
    </row>
    <row r="1385" spans="3:12">
      <c r="C1385" s="194"/>
      <c r="I1385" s="193"/>
      <c r="J1385" s="193"/>
      <c r="K1385" s="84"/>
      <c r="L1385" s="85"/>
    </row>
    <row r="1386" spans="3:12">
      <c r="C1386" s="194"/>
      <c r="I1386" s="193"/>
      <c r="J1386" s="193"/>
      <c r="K1386" s="84"/>
      <c r="L1386" s="85"/>
    </row>
    <row r="1387" spans="3:12">
      <c r="C1387" s="194"/>
      <c r="I1387" s="193"/>
      <c r="J1387" s="193"/>
      <c r="K1387" s="84"/>
      <c r="L1387" s="85"/>
    </row>
    <row r="1388" spans="3:12">
      <c r="C1388" s="194"/>
      <c r="I1388" s="193"/>
      <c r="J1388" s="193"/>
      <c r="K1388" s="84"/>
      <c r="L1388" s="85"/>
    </row>
    <row r="1389" spans="3:12">
      <c r="C1389" s="194"/>
      <c r="I1389" s="193"/>
      <c r="J1389" s="193"/>
      <c r="K1389" s="84"/>
      <c r="L1389" s="85"/>
    </row>
    <row r="1390" spans="3:12">
      <c r="C1390" s="194"/>
      <c r="I1390" s="193"/>
      <c r="J1390" s="193"/>
      <c r="K1390" s="84"/>
      <c r="L1390" s="85"/>
    </row>
    <row r="1391" spans="3:12">
      <c r="C1391" s="194"/>
      <c r="I1391" s="193"/>
      <c r="J1391" s="193"/>
      <c r="K1391" s="84"/>
      <c r="L1391" s="85"/>
    </row>
    <row r="1392" spans="3:12">
      <c r="C1392" s="194"/>
      <c r="I1392" s="193"/>
      <c r="J1392" s="193"/>
      <c r="K1392" s="84"/>
      <c r="L1392" s="85"/>
    </row>
    <row r="1393" spans="3:12">
      <c r="C1393" s="194"/>
      <c r="I1393" s="193"/>
      <c r="J1393" s="193"/>
      <c r="K1393" s="84"/>
      <c r="L1393" s="85"/>
    </row>
    <row r="1394" spans="3:12">
      <c r="C1394" s="194"/>
      <c r="I1394" s="193"/>
      <c r="J1394" s="193"/>
      <c r="K1394" s="84"/>
      <c r="L1394" s="85"/>
    </row>
    <row r="1395" spans="3:12">
      <c r="C1395" s="194"/>
      <c r="I1395" s="193"/>
      <c r="J1395" s="193"/>
      <c r="K1395" s="84"/>
      <c r="L1395" s="85"/>
    </row>
    <row r="1396" spans="3:12">
      <c r="C1396" s="194"/>
      <c r="I1396" s="193"/>
      <c r="J1396" s="193"/>
      <c r="K1396" s="84"/>
      <c r="L1396" s="85"/>
    </row>
    <row r="1397" spans="3:12">
      <c r="C1397" s="194"/>
      <c r="I1397" s="193"/>
      <c r="J1397" s="193"/>
      <c r="K1397" s="84"/>
      <c r="L1397" s="85"/>
    </row>
    <row r="1398" spans="3:12">
      <c r="C1398" s="194"/>
      <c r="I1398" s="193"/>
      <c r="J1398" s="193"/>
      <c r="K1398" s="84"/>
      <c r="L1398" s="85"/>
    </row>
    <row r="1399" spans="3:12">
      <c r="C1399" s="194"/>
      <c r="I1399" s="193"/>
      <c r="J1399" s="193"/>
      <c r="K1399" s="84"/>
      <c r="L1399" s="85"/>
    </row>
    <row r="1400" spans="3:12">
      <c r="C1400" s="194"/>
      <c r="I1400" s="193"/>
      <c r="J1400" s="193"/>
      <c r="K1400" s="84"/>
      <c r="L1400" s="85"/>
    </row>
    <row r="1401" spans="3:12">
      <c r="C1401" s="194"/>
      <c r="I1401" s="193"/>
      <c r="J1401" s="193"/>
      <c r="K1401" s="84"/>
      <c r="L1401" s="85"/>
    </row>
    <row r="1402" spans="3:12">
      <c r="C1402" s="194"/>
      <c r="I1402" s="193"/>
      <c r="J1402" s="193"/>
      <c r="K1402" s="84"/>
      <c r="L1402" s="85"/>
    </row>
    <row r="1403" spans="3:12">
      <c r="C1403" s="194"/>
      <c r="I1403" s="193"/>
      <c r="J1403" s="193"/>
      <c r="K1403" s="84"/>
      <c r="L1403" s="85"/>
    </row>
    <row r="1404" spans="3:12">
      <c r="C1404" s="194"/>
      <c r="I1404" s="193"/>
      <c r="J1404" s="193"/>
      <c r="K1404" s="84"/>
      <c r="L1404" s="85"/>
    </row>
    <row r="1405" spans="3:12">
      <c r="C1405" s="194"/>
      <c r="I1405" s="193"/>
      <c r="J1405" s="193"/>
      <c r="K1405" s="84"/>
      <c r="L1405" s="85"/>
    </row>
    <row r="1406" spans="3:12">
      <c r="C1406" s="194"/>
      <c r="I1406" s="193"/>
      <c r="J1406" s="193"/>
      <c r="K1406" s="84"/>
      <c r="L1406" s="85"/>
    </row>
    <row r="1407" spans="3:12">
      <c r="C1407" s="194"/>
      <c r="I1407" s="193"/>
      <c r="J1407" s="193"/>
      <c r="K1407" s="84"/>
      <c r="L1407" s="85"/>
    </row>
    <row r="1408" spans="3:12">
      <c r="C1408" s="194"/>
      <c r="I1408" s="193"/>
      <c r="J1408" s="193"/>
      <c r="K1408" s="84"/>
      <c r="L1408" s="85"/>
    </row>
    <row r="1409" spans="3:12">
      <c r="C1409" s="194"/>
      <c r="I1409" s="193"/>
      <c r="J1409" s="193"/>
      <c r="K1409" s="84"/>
      <c r="L1409" s="85"/>
    </row>
    <row r="1410" spans="3:12">
      <c r="C1410" s="194"/>
      <c r="I1410" s="193"/>
      <c r="J1410" s="193"/>
      <c r="K1410" s="84"/>
      <c r="L1410" s="85"/>
    </row>
    <row r="1411" spans="3:12">
      <c r="C1411" s="194"/>
      <c r="I1411" s="193"/>
      <c r="J1411" s="193"/>
      <c r="K1411" s="84"/>
      <c r="L1411" s="85"/>
    </row>
    <row r="1412" spans="3:12">
      <c r="C1412" s="194"/>
      <c r="I1412" s="193"/>
      <c r="J1412" s="193"/>
      <c r="K1412" s="84"/>
      <c r="L1412" s="85"/>
    </row>
    <row r="1413" spans="3:12">
      <c r="C1413" s="194"/>
      <c r="I1413" s="193"/>
      <c r="J1413" s="193"/>
      <c r="K1413" s="84"/>
      <c r="L1413" s="85"/>
    </row>
    <row r="1414" spans="3:12">
      <c r="C1414" s="194"/>
      <c r="I1414" s="193"/>
      <c r="J1414" s="193"/>
      <c r="K1414" s="84"/>
      <c r="L1414" s="85"/>
    </row>
    <row r="1415" spans="3:12">
      <c r="C1415" s="194"/>
      <c r="I1415" s="193"/>
      <c r="J1415" s="193"/>
      <c r="K1415" s="84"/>
      <c r="L1415" s="85"/>
    </row>
    <row r="1416" spans="3:12">
      <c r="C1416" s="194"/>
      <c r="I1416" s="193"/>
      <c r="J1416" s="193"/>
      <c r="K1416" s="84"/>
      <c r="L1416" s="85"/>
    </row>
    <row r="1417" spans="3:12">
      <c r="C1417" s="194"/>
      <c r="I1417" s="193"/>
      <c r="J1417" s="193"/>
      <c r="K1417" s="84"/>
      <c r="L1417" s="85"/>
    </row>
    <row r="1418" spans="3:12">
      <c r="C1418" s="194"/>
      <c r="I1418" s="193"/>
      <c r="J1418" s="193"/>
      <c r="K1418" s="84"/>
      <c r="L1418" s="85"/>
    </row>
    <row r="1419" spans="3:12">
      <c r="C1419" s="194"/>
      <c r="I1419" s="193"/>
      <c r="J1419" s="193"/>
      <c r="K1419" s="84"/>
      <c r="L1419" s="85"/>
    </row>
    <row r="1420" spans="3:12">
      <c r="C1420" s="194"/>
      <c r="I1420" s="193"/>
      <c r="J1420" s="193"/>
      <c r="K1420" s="84"/>
      <c r="L1420" s="85"/>
    </row>
    <row r="1421" spans="3:12">
      <c r="C1421" s="194"/>
      <c r="I1421" s="193"/>
      <c r="J1421" s="193"/>
      <c r="K1421" s="84"/>
      <c r="L1421" s="85"/>
    </row>
    <row r="1422" spans="3:12">
      <c r="C1422" s="194"/>
      <c r="I1422" s="193"/>
      <c r="J1422" s="193"/>
      <c r="K1422" s="84"/>
      <c r="L1422" s="85"/>
    </row>
    <row r="1423" spans="3:12">
      <c r="C1423" s="194"/>
      <c r="I1423" s="193"/>
      <c r="J1423" s="193"/>
      <c r="K1423" s="84"/>
      <c r="L1423" s="85"/>
    </row>
    <row r="1424" spans="3:12">
      <c r="C1424" s="194"/>
      <c r="I1424" s="193"/>
      <c r="J1424" s="193"/>
      <c r="K1424" s="84"/>
      <c r="L1424" s="85"/>
    </row>
    <row r="1425" spans="3:12">
      <c r="C1425" s="194"/>
      <c r="I1425" s="193"/>
      <c r="J1425" s="193"/>
      <c r="K1425" s="84"/>
      <c r="L1425" s="85"/>
    </row>
    <row r="1426" spans="3:12">
      <c r="C1426" s="194"/>
      <c r="I1426" s="193"/>
      <c r="J1426" s="193"/>
      <c r="K1426" s="84"/>
      <c r="L1426" s="85"/>
    </row>
    <row r="1427" spans="3:12">
      <c r="C1427" s="194"/>
      <c r="I1427" s="193"/>
      <c r="J1427" s="193"/>
      <c r="K1427" s="84"/>
      <c r="L1427" s="85"/>
    </row>
    <row r="1428" spans="3:12">
      <c r="C1428" s="194"/>
      <c r="I1428" s="193"/>
      <c r="J1428" s="193"/>
      <c r="K1428" s="84"/>
      <c r="L1428" s="85"/>
    </row>
    <row r="1429" spans="3:12">
      <c r="C1429" s="194"/>
      <c r="I1429" s="193"/>
      <c r="J1429" s="193"/>
      <c r="K1429" s="84"/>
      <c r="L1429" s="85"/>
    </row>
    <row r="1430" spans="3:12">
      <c r="C1430" s="194"/>
      <c r="I1430" s="193"/>
      <c r="J1430" s="193"/>
      <c r="K1430" s="84"/>
      <c r="L1430" s="85"/>
    </row>
    <row r="1431" spans="3:12">
      <c r="C1431" s="194"/>
      <c r="I1431" s="193"/>
      <c r="J1431" s="193"/>
      <c r="K1431" s="84"/>
      <c r="L1431" s="85"/>
    </row>
    <row r="1432" spans="3:12">
      <c r="C1432" s="194"/>
      <c r="I1432" s="193"/>
      <c r="J1432" s="193"/>
      <c r="K1432" s="84"/>
      <c r="L1432" s="85"/>
    </row>
    <row r="1433" spans="3:12">
      <c r="C1433" s="194"/>
      <c r="I1433" s="193"/>
      <c r="J1433" s="193"/>
      <c r="K1433" s="84"/>
      <c r="L1433" s="85"/>
    </row>
    <row r="1434" spans="3:12">
      <c r="C1434" s="194"/>
      <c r="I1434" s="193"/>
      <c r="J1434" s="193"/>
      <c r="K1434" s="84"/>
      <c r="L1434" s="85"/>
    </row>
    <row r="1435" spans="3:12">
      <c r="C1435" s="194"/>
      <c r="I1435" s="193"/>
      <c r="J1435" s="193"/>
      <c r="K1435" s="84"/>
      <c r="L1435" s="85"/>
    </row>
    <row r="1436" spans="3:12">
      <c r="C1436" s="194"/>
      <c r="I1436" s="193"/>
      <c r="J1436" s="193"/>
      <c r="K1436" s="84"/>
      <c r="L1436" s="85"/>
    </row>
    <row r="1437" spans="3:12">
      <c r="C1437" s="194"/>
      <c r="I1437" s="193"/>
      <c r="J1437" s="193"/>
      <c r="K1437" s="84"/>
      <c r="L1437" s="85"/>
    </row>
    <row r="1438" spans="3:12">
      <c r="C1438" s="194"/>
      <c r="I1438" s="193"/>
      <c r="J1438" s="193"/>
      <c r="K1438" s="84"/>
      <c r="L1438" s="85"/>
    </row>
    <row r="1439" spans="3:12">
      <c r="C1439" s="194"/>
      <c r="I1439" s="193"/>
      <c r="J1439" s="193"/>
      <c r="K1439" s="84"/>
      <c r="L1439" s="85"/>
    </row>
    <row r="1440" spans="3:12">
      <c r="C1440" s="194"/>
      <c r="I1440" s="193"/>
      <c r="J1440" s="193"/>
      <c r="K1440" s="84"/>
      <c r="L1440" s="85"/>
    </row>
    <row r="1441" spans="3:12">
      <c r="C1441" s="194"/>
      <c r="I1441" s="193"/>
      <c r="J1441" s="193"/>
      <c r="K1441" s="84"/>
      <c r="L1441" s="85"/>
    </row>
    <row r="1442" spans="3:12">
      <c r="C1442" s="194"/>
      <c r="I1442" s="193"/>
      <c r="J1442" s="193"/>
      <c r="K1442" s="84"/>
      <c r="L1442" s="85"/>
    </row>
    <row r="1443" spans="3:12">
      <c r="C1443" s="194"/>
      <c r="I1443" s="193"/>
      <c r="J1443" s="193"/>
      <c r="K1443" s="84"/>
      <c r="L1443" s="85"/>
    </row>
    <row r="1444" spans="3:12">
      <c r="C1444" s="194"/>
      <c r="I1444" s="193"/>
      <c r="J1444" s="193"/>
      <c r="K1444" s="84"/>
      <c r="L1444" s="85"/>
    </row>
    <row r="1445" spans="3:12">
      <c r="C1445" s="194"/>
      <c r="I1445" s="193"/>
      <c r="J1445" s="193"/>
      <c r="K1445" s="84"/>
      <c r="L1445" s="85"/>
    </row>
    <row r="1446" spans="3:12">
      <c r="C1446" s="194"/>
      <c r="I1446" s="193"/>
      <c r="J1446" s="193"/>
      <c r="K1446" s="84"/>
      <c r="L1446" s="85"/>
    </row>
    <row r="1447" spans="3:12">
      <c r="C1447" s="194"/>
      <c r="I1447" s="193"/>
      <c r="J1447" s="193"/>
      <c r="K1447" s="84"/>
      <c r="L1447" s="85"/>
    </row>
    <row r="1448" spans="3:12">
      <c r="C1448" s="194"/>
      <c r="I1448" s="193"/>
      <c r="J1448" s="193"/>
      <c r="K1448" s="84"/>
      <c r="L1448" s="85"/>
    </row>
    <row r="1449" spans="3:12">
      <c r="C1449" s="194"/>
      <c r="I1449" s="193"/>
      <c r="J1449" s="193"/>
      <c r="K1449" s="84"/>
      <c r="L1449" s="85"/>
    </row>
    <row r="1450" spans="3:12">
      <c r="C1450" s="194"/>
      <c r="I1450" s="193"/>
      <c r="J1450" s="193"/>
      <c r="K1450" s="84"/>
      <c r="L1450" s="85"/>
    </row>
    <row r="1451" spans="3:12">
      <c r="C1451" s="194"/>
      <c r="I1451" s="193"/>
      <c r="J1451" s="193"/>
      <c r="K1451" s="84"/>
      <c r="L1451" s="85"/>
    </row>
    <row r="1452" spans="3:12">
      <c r="C1452" s="194"/>
      <c r="I1452" s="193"/>
      <c r="J1452" s="193"/>
      <c r="K1452" s="84"/>
      <c r="L1452" s="85"/>
    </row>
    <row r="1453" spans="3:12">
      <c r="C1453" s="194"/>
      <c r="I1453" s="193"/>
      <c r="J1453" s="193"/>
      <c r="K1453" s="84"/>
      <c r="L1453" s="85"/>
    </row>
    <row r="1454" spans="3:12">
      <c r="C1454" s="194"/>
      <c r="I1454" s="193"/>
      <c r="J1454" s="193"/>
      <c r="K1454" s="84"/>
      <c r="L1454" s="85"/>
    </row>
    <row r="1455" spans="3:12">
      <c r="C1455" s="194"/>
      <c r="I1455" s="193"/>
      <c r="J1455" s="193"/>
      <c r="K1455" s="84"/>
      <c r="L1455" s="85"/>
    </row>
    <row r="1456" spans="3:12">
      <c r="C1456" s="194"/>
      <c r="I1456" s="193"/>
      <c r="J1456" s="193"/>
      <c r="K1456" s="84"/>
      <c r="L1456" s="85"/>
    </row>
    <row r="1457" spans="3:12">
      <c r="C1457" s="194"/>
      <c r="I1457" s="193"/>
      <c r="J1457" s="193"/>
      <c r="K1457" s="84"/>
      <c r="L1457" s="85"/>
    </row>
    <row r="1458" spans="3:12">
      <c r="C1458" s="194"/>
      <c r="I1458" s="193"/>
      <c r="J1458" s="193"/>
      <c r="K1458" s="84"/>
      <c r="L1458" s="85"/>
    </row>
    <row r="1459" spans="3:12">
      <c r="C1459" s="194"/>
      <c r="I1459" s="193"/>
      <c r="J1459" s="193"/>
      <c r="K1459" s="84"/>
      <c r="L1459" s="85"/>
    </row>
    <row r="1460" spans="3:12">
      <c r="C1460" s="194"/>
      <c r="I1460" s="193"/>
      <c r="J1460" s="193"/>
      <c r="K1460" s="84"/>
      <c r="L1460" s="85"/>
    </row>
    <row r="1461" spans="3:12">
      <c r="C1461" s="194"/>
      <c r="I1461" s="193"/>
      <c r="J1461" s="193"/>
      <c r="K1461" s="84"/>
      <c r="L1461" s="85"/>
    </row>
    <row r="1462" spans="3:12">
      <c r="C1462" s="194"/>
      <c r="I1462" s="193"/>
      <c r="J1462" s="193"/>
      <c r="K1462" s="84"/>
      <c r="L1462" s="85"/>
    </row>
    <row r="1463" spans="3:12">
      <c r="C1463" s="194"/>
      <c r="I1463" s="193"/>
      <c r="J1463" s="193"/>
      <c r="K1463" s="84"/>
      <c r="L1463" s="85"/>
    </row>
    <row r="1464" spans="3:12">
      <c r="C1464" s="194"/>
      <c r="I1464" s="193"/>
      <c r="J1464" s="193"/>
      <c r="K1464" s="84"/>
      <c r="L1464" s="85"/>
    </row>
    <row r="1465" spans="3:12">
      <c r="C1465" s="194"/>
      <c r="I1465" s="193"/>
      <c r="J1465" s="193"/>
      <c r="K1465" s="84"/>
      <c r="L1465" s="85"/>
    </row>
    <row r="1466" spans="3:12">
      <c r="C1466" s="194"/>
      <c r="I1466" s="193"/>
      <c r="J1466" s="193"/>
      <c r="K1466" s="84"/>
      <c r="L1466" s="85"/>
    </row>
    <row r="1467" spans="3:12">
      <c r="C1467" s="194"/>
      <c r="I1467" s="193"/>
      <c r="J1467" s="193"/>
      <c r="K1467" s="84"/>
      <c r="L1467" s="85"/>
    </row>
    <row r="1468" spans="3:12">
      <c r="C1468" s="194"/>
      <c r="I1468" s="193"/>
      <c r="J1468" s="193"/>
      <c r="K1468" s="84"/>
      <c r="L1468" s="85"/>
    </row>
    <row r="1469" spans="3:12">
      <c r="C1469" s="194"/>
      <c r="I1469" s="193"/>
      <c r="J1469" s="193"/>
      <c r="K1469" s="84"/>
      <c r="L1469" s="85"/>
    </row>
    <row r="1470" spans="3:12">
      <c r="C1470" s="194"/>
      <c r="I1470" s="193"/>
      <c r="J1470" s="193"/>
      <c r="K1470" s="84"/>
      <c r="L1470" s="85"/>
    </row>
    <row r="1471" spans="3:12">
      <c r="C1471" s="194"/>
      <c r="I1471" s="193"/>
      <c r="J1471" s="193"/>
      <c r="K1471" s="84"/>
      <c r="L1471" s="85"/>
    </row>
    <row r="1472" spans="3:12">
      <c r="C1472" s="194"/>
      <c r="I1472" s="193"/>
      <c r="J1472" s="193"/>
      <c r="K1472" s="84"/>
      <c r="L1472" s="85"/>
    </row>
    <row r="1473" spans="3:12">
      <c r="C1473" s="194"/>
      <c r="I1473" s="193"/>
      <c r="J1473" s="193"/>
      <c r="K1473" s="84"/>
      <c r="L1473" s="85"/>
    </row>
    <row r="1474" spans="3:12">
      <c r="C1474" s="194"/>
      <c r="I1474" s="193"/>
      <c r="J1474" s="193"/>
      <c r="K1474" s="84"/>
      <c r="L1474" s="85"/>
    </row>
    <row r="1475" spans="3:12">
      <c r="C1475" s="194"/>
      <c r="I1475" s="193"/>
      <c r="J1475" s="193"/>
      <c r="K1475" s="84"/>
      <c r="L1475" s="85"/>
    </row>
    <row r="1476" spans="3:12">
      <c r="C1476" s="194"/>
      <c r="I1476" s="193"/>
      <c r="J1476" s="193"/>
      <c r="K1476" s="84"/>
      <c r="L1476" s="85"/>
    </row>
    <row r="1477" spans="3:12">
      <c r="C1477" s="194"/>
      <c r="I1477" s="193"/>
      <c r="J1477" s="193"/>
      <c r="K1477" s="84"/>
      <c r="L1477" s="85"/>
    </row>
    <row r="1478" spans="3:12">
      <c r="C1478" s="194"/>
      <c r="I1478" s="193"/>
      <c r="J1478" s="193"/>
      <c r="K1478" s="84"/>
      <c r="L1478" s="85"/>
    </row>
    <row r="1479" spans="3:12">
      <c r="C1479" s="194"/>
      <c r="I1479" s="193"/>
      <c r="J1479" s="193"/>
      <c r="K1479" s="84"/>
      <c r="L1479" s="85"/>
    </row>
    <row r="1480" spans="3:12">
      <c r="C1480" s="194"/>
      <c r="I1480" s="193"/>
      <c r="J1480" s="193"/>
      <c r="K1480" s="84"/>
      <c r="L1480" s="85"/>
    </row>
    <row r="1481" spans="3:12">
      <c r="C1481" s="194"/>
      <c r="I1481" s="193"/>
      <c r="J1481" s="193"/>
      <c r="K1481" s="84"/>
      <c r="L1481" s="85"/>
    </row>
    <row r="1482" spans="3:12">
      <c r="C1482" s="194"/>
      <c r="I1482" s="193"/>
      <c r="J1482" s="193"/>
      <c r="K1482" s="84"/>
      <c r="L1482" s="85"/>
    </row>
    <row r="1483" spans="3:12">
      <c r="C1483" s="194"/>
      <c r="I1483" s="193"/>
      <c r="J1483" s="193"/>
      <c r="K1483" s="84"/>
      <c r="L1483" s="85"/>
    </row>
    <row r="1484" spans="3:12">
      <c r="C1484" s="194"/>
      <c r="I1484" s="193"/>
      <c r="J1484" s="193"/>
      <c r="K1484" s="84"/>
      <c r="L1484" s="85"/>
    </row>
    <row r="1485" spans="3:12">
      <c r="C1485" s="194"/>
      <c r="I1485" s="193"/>
      <c r="J1485" s="193"/>
      <c r="K1485" s="84"/>
      <c r="L1485" s="85"/>
    </row>
    <row r="1486" spans="3:12">
      <c r="C1486" s="194"/>
      <c r="I1486" s="193"/>
      <c r="J1486" s="193"/>
      <c r="K1486" s="84"/>
      <c r="L1486" s="85"/>
    </row>
    <row r="1487" spans="3:12">
      <c r="C1487" s="194"/>
      <c r="I1487" s="193"/>
      <c r="J1487" s="193"/>
      <c r="K1487" s="84"/>
      <c r="L1487" s="85"/>
    </row>
    <row r="1488" spans="3:12">
      <c r="C1488" s="194"/>
      <c r="I1488" s="193"/>
      <c r="J1488" s="193"/>
      <c r="K1488" s="84"/>
      <c r="L1488" s="85"/>
    </row>
    <row r="1489" spans="3:12">
      <c r="C1489" s="194"/>
      <c r="I1489" s="193"/>
      <c r="J1489" s="193"/>
      <c r="K1489" s="84"/>
      <c r="L1489" s="85"/>
    </row>
    <row r="1490" spans="3:12">
      <c r="C1490" s="194"/>
      <c r="I1490" s="193"/>
      <c r="J1490" s="193"/>
      <c r="K1490" s="84"/>
      <c r="L1490" s="85"/>
    </row>
    <row r="1491" spans="3:12">
      <c r="C1491" s="194"/>
      <c r="I1491" s="193"/>
      <c r="J1491" s="193"/>
      <c r="K1491" s="84"/>
      <c r="L1491" s="85"/>
    </row>
    <row r="1492" spans="3:12">
      <c r="C1492" s="194"/>
      <c r="I1492" s="193"/>
      <c r="J1492" s="193"/>
      <c r="K1492" s="84"/>
      <c r="L1492" s="85"/>
    </row>
    <row r="1493" spans="3:12">
      <c r="C1493" s="194"/>
      <c r="I1493" s="193"/>
      <c r="J1493" s="193"/>
      <c r="K1493" s="84"/>
      <c r="L1493" s="85"/>
    </row>
    <row r="1494" spans="3:12">
      <c r="C1494" s="194"/>
      <c r="I1494" s="193"/>
      <c r="J1494" s="193"/>
      <c r="K1494" s="84"/>
      <c r="L1494" s="85"/>
    </row>
    <row r="1495" spans="3:12">
      <c r="C1495" s="194"/>
      <c r="I1495" s="193"/>
      <c r="J1495" s="193"/>
      <c r="K1495" s="84"/>
      <c r="L1495" s="85"/>
    </row>
    <row r="1496" spans="3:12">
      <c r="C1496" s="194"/>
      <c r="I1496" s="193"/>
      <c r="J1496" s="193"/>
      <c r="K1496" s="84"/>
      <c r="L1496" s="85"/>
    </row>
    <row r="1497" spans="3:12">
      <c r="C1497" s="194"/>
      <c r="I1497" s="193"/>
      <c r="J1497" s="193"/>
      <c r="K1497" s="84"/>
      <c r="L1497" s="85"/>
    </row>
    <row r="1498" spans="3:12">
      <c r="C1498" s="194"/>
      <c r="I1498" s="193"/>
      <c r="J1498" s="193"/>
      <c r="K1498" s="84"/>
      <c r="L1498" s="85"/>
    </row>
    <row r="1499" spans="3:12">
      <c r="C1499" s="194"/>
      <c r="I1499" s="193"/>
      <c r="J1499" s="193"/>
      <c r="K1499" s="84"/>
      <c r="L1499" s="85"/>
    </row>
    <row r="1500" spans="3:12">
      <c r="C1500" s="194"/>
      <c r="I1500" s="193"/>
      <c r="J1500" s="193"/>
      <c r="K1500" s="84"/>
      <c r="L1500" s="85"/>
    </row>
    <row r="1501" spans="3:12">
      <c r="C1501" s="194"/>
      <c r="I1501" s="193"/>
      <c r="J1501" s="193"/>
      <c r="K1501" s="84"/>
      <c r="L1501" s="85"/>
    </row>
    <row r="1502" spans="3:12">
      <c r="C1502" s="194"/>
      <c r="I1502" s="193"/>
      <c r="J1502" s="193"/>
      <c r="K1502" s="84"/>
      <c r="L1502" s="85"/>
    </row>
    <row r="1503" spans="3:12">
      <c r="C1503" s="194"/>
      <c r="I1503" s="193"/>
      <c r="J1503" s="193"/>
      <c r="K1503" s="84"/>
      <c r="L1503" s="85"/>
    </row>
    <row r="1504" spans="3:12">
      <c r="C1504" s="194"/>
      <c r="I1504" s="193"/>
      <c r="J1504" s="193"/>
      <c r="K1504" s="84"/>
      <c r="L1504" s="85"/>
    </row>
    <row r="1505" spans="3:12">
      <c r="C1505" s="194"/>
      <c r="I1505" s="193"/>
      <c r="J1505" s="193"/>
      <c r="K1505" s="84"/>
      <c r="L1505" s="85"/>
    </row>
    <row r="1506" spans="3:12">
      <c r="C1506" s="194"/>
      <c r="I1506" s="193"/>
      <c r="J1506" s="193"/>
      <c r="K1506" s="84"/>
      <c r="L1506" s="85"/>
    </row>
    <row r="1507" spans="3:12">
      <c r="C1507" s="194"/>
      <c r="I1507" s="193"/>
      <c r="J1507" s="193"/>
      <c r="K1507" s="84"/>
      <c r="L1507" s="85"/>
    </row>
    <row r="1508" spans="3:12">
      <c r="C1508" s="194"/>
      <c r="I1508" s="193"/>
      <c r="J1508" s="193"/>
      <c r="K1508" s="84"/>
      <c r="L1508" s="85"/>
    </row>
    <row r="1509" spans="3:12">
      <c r="C1509" s="194"/>
      <c r="I1509" s="193"/>
      <c r="J1509" s="193"/>
      <c r="K1509" s="84"/>
      <c r="L1509" s="85"/>
    </row>
    <row r="1510" spans="3:12">
      <c r="C1510" s="194"/>
      <c r="I1510" s="193"/>
      <c r="J1510" s="193"/>
      <c r="K1510" s="84"/>
      <c r="L1510" s="85"/>
    </row>
    <row r="1511" spans="3:12">
      <c r="C1511" s="194"/>
      <c r="I1511" s="193"/>
      <c r="J1511" s="193"/>
      <c r="K1511" s="84"/>
      <c r="L1511" s="85"/>
    </row>
    <row r="1512" spans="3:12">
      <c r="C1512" s="194"/>
      <c r="I1512" s="193"/>
      <c r="J1512" s="193"/>
      <c r="K1512" s="84"/>
      <c r="L1512" s="85"/>
    </row>
    <row r="1513" spans="3:12">
      <c r="C1513" s="194"/>
      <c r="I1513" s="193"/>
      <c r="J1513" s="193"/>
      <c r="K1513" s="84"/>
      <c r="L1513" s="85"/>
    </row>
    <row r="1514" spans="3:12">
      <c r="C1514" s="194"/>
      <c r="I1514" s="193"/>
      <c r="J1514" s="193"/>
      <c r="K1514" s="84"/>
      <c r="L1514" s="85"/>
    </row>
    <row r="1515" spans="3:12">
      <c r="C1515" s="194"/>
      <c r="I1515" s="193"/>
      <c r="J1515" s="193"/>
      <c r="K1515" s="84"/>
      <c r="L1515" s="85"/>
    </row>
    <row r="1516" spans="3:12">
      <c r="C1516" s="194"/>
      <c r="I1516" s="193"/>
      <c r="J1516" s="193"/>
      <c r="K1516" s="84"/>
      <c r="L1516" s="85"/>
    </row>
    <row r="1517" spans="3:12">
      <c r="C1517" s="194"/>
      <c r="I1517" s="193"/>
      <c r="J1517" s="193"/>
      <c r="K1517" s="84"/>
      <c r="L1517" s="85"/>
    </row>
    <row r="1518" spans="3:12">
      <c r="C1518" s="194"/>
      <c r="I1518" s="193"/>
      <c r="J1518" s="193"/>
      <c r="K1518" s="84"/>
      <c r="L1518" s="85"/>
    </row>
    <row r="1519" spans="3:12">
      <c r="C1519" s="194"/>
      <c r="I1519" s="193"/>
      <c r="J1519" s="193"/>
      <c r="K1519" s="84"/>
      <c r="L1519" s="85"/>
    </row>
    <row r="1520" spans="3:12">
      <c r="C1520" s="194"/>
      <c r="I1520" s="193"/>
      <c r="J1520" s="193"/>
      <c r="K1520" s="84"/>
      <c r="L1520" s="85"/>
    </row>
    <row r="1521" spans="3:12">
      <c r="C1521" s="194"/>
      <c r="I1521" s="193"/>
      <c r="J1521" s="193"/>
      <c r="K1521" s="84"/>
      <c r="L1521" s="85"/>
    </row>
    <row r="1522" spans="3:12">
      <c r="C1522" s="194"/>
      <c r="I1522" s="193"/>
      <c r="J1522" s="193"/>
      <c r="K1522" s="84"/>
      <c r="L1522" s="85"/>
    </row>
    <row r="1523" spans="3:12">
      <c r="C1523" s="194"/>
      <c r="I1523" s="193"/>
      <c r="J1523" s="193"/>
      <c r="K1523" s="84"/>
      <c r="L1523" s="85"/>
    </row>
    <row r="1524" spans="3:12">
      <c r="C1524" s="194"/>
      <c r="I1524" s="193"/>
      <c r="J1524" s="193"/>
      <c r="K1524" s="84"/>
      <c r="L1524" s="85"/>
    </row>
    <row r="1525" spans="3:12">
      <c r="C1525" s="194"/>
      <c r="I1525" s="193"/>
      <c r="J1525" s="193"/>
      <c r="K1525" s="84"/>
      <c r="L1525" s="85"/>
    </row>
    <row r="1526" spans="3:12">
      <c r="C1526" s="194"/>
      <c r="I1526" s="193"/>
      <c r="J1526" s="193"/>
      <c r="K1526" s="84"/>
      <c r="L1526" s="85"/>
    </row>
    <row r="1527" spans="3:12">
      <c r="C1527" s="194"/>
      <c r="I1527" s="193"/>
      <c r="J1527" s="193"/>
      <c r="K1527" s="84"/>
      <c r="L1527" s="85"/>
    </row>
    <row r="1528" spans="3:12">
      <c r="C1528" s="194"/>
      <c r="I1528" s="193"/>
      <c r="J1528" s="193"/>
      <c r="K1528" s="84"/>
      <c r="L1528" s="85"/>
    </row>
    <row r="1529" spans="3:12">
      <c r="C1529" s="194"/>
      <c r="I1529" s="193"/>
      <c r="J1529" s="193"/>
      <c r="K1529" s="84"/>
      <c r="L1529" s="85"/>
    </row>
    <row r="1530" spans="3:12">
      <c r="C1530" s="194"/>
      <c r="I1530" s="193"/>
      <c r="J1530" s="193"/>
      <c r="K1530" s="84"/>
      <c r="L1530" s="85"/>
    </row>
    <row r="1531" spans="3:12">
      <c r="C1531" s="194"/>
      <c r="I1531" s="193"/>
      <c r="J1531" s="193"/>
      <c r="K1531" s="84"/>
      <c r="L1531" s="85"/>
    </row>
    <row r="1532" spans="3:12">
      <c r="C1532" s="194"/>
      <c r="I1532" s="193"/>
      <c r="J1532" s="193"/>
      <c r="K1532" s="84"/>
      <c r="L1532" s="85"/>
    </row>
    <row r="1533" spans="3:12">
      <c r="C1533" s="194"/>
      <c r="I1533" s="193"/>
      <c r="J1533" s="193"/>
      <c r="K1533" s="84"/>
      <c r="L1533" s="85"/>
    </row>
    <row r="1534" spans="3:12">
      <c r="C1534" s="194"/>
      <c r="I1534" s="193"/>
      <c r="J1534" s="193"/>
      <c r="K1534" s="84"/>
      <c r="L1534" s="85"/>
    </row>
    <row r="1535" spans="3:12">
      <c r="C1535" s="194"/>
      <c r="I1535" s="193"/>
      <c r="J1535" s="193"/>
      <c r="K1535" s="84"/>
      <c r="L1535" s="85"/>
    </row>
    <row r="1536" spans="3:12">
      <c r="C1536" s="194"/>
      <c r="I1536" s="193"/>
      <c r="J1536" s="193"/>
      <c r="K1536" s="84"/>
      <c r="L1536" s="85"/>
    </row>
    <row r="1537" spans="3:12">
      <c r="C1537" s="194"/>
      <c r="I1537" s="193"/>
      <c r="J1537" s="193"/>
      <c r="K1537" s="84"/>
      <c r="L1537" s="85"/>
    </row>
    <row r="1538" spans="3:12">
      <c r="C1538" s="194"/>
      <c r="I1538" s="193"/>
      <c r="J1538" s="193"/>
      <c r="K1538" s="84"/>
      <c r="L1538" s="85"/>
    </row>
    <row r="1539" spans="3:12">
      <c r="C1539" s="194"/>
      <c r="I1539" s="193"/>
      <c r="J1539" s="193"/>
      <c r="K1539" s="84"/>
      <c r="L1539" s="85"/>
    </row>
    <row r="1540" spans="3:12">
      <c r="C1540" s="194"/>
      <c r="I1540" s="193"/>
      <c r="J1540" s="193"/>
      <c r="K1540" s="84"/>
      <c r="L1540" s="85"/>
    </row>
    <row r="1541" spans="3:12">
      <c r="C1541" s="194"/>
      <c r="I1541" s="193"/>
      <c r="J1541" s="193"/>
      <c r="K1541" s="84"/>
      <c r="L1541" s="85"/>
    </row>
    <row r="1542" spans="3:12">
      <c r="C1542" s="194"/>
      <c r="I1542" s="193"/>
      <c r="J1542" s="193"/>
      <c r="K1542" s="84"/>
      <c r="L1542" s="85"/>
    </row>
    <row r="1543" spans="3:12">
      <c r="C1543" s="194"/>
      <c r="I1543" s="193"/>
      <c r="J1543" s="193"/>
      <c r="K1543" s="84"/>
      <c r="L1543" s="85"/>
    </row>
    <row r="1544" spans="3:12">
      <c r="C1544" s="194"/>
      <c r="I1544" s="193"/>
      <c r="J1544" s="193"/>
      <c r="K1544" s="84"/>
      <c r="L1544" s="85"/>
    </row>
    <row r="1545" spans="3:12">
      <c r="C1545" s="194"/>
      <c r="I1545" s="193"/>
      <c r="J1545" s="193"/>
      <c r="K1545" s="84"/>
      <c r="L1545" s="85"/>
    </row>
    <row r="1546" spans="3:12">
      <c r="C1546" s="194"/>
      <c r="I1546" s="193"/>
      <c r="J1546" s="193"/>
      <c r="K1546" s="84"/>
      <c r="L1546" s="85"/>
    </row>
    <row r="1547" spans="3:12">
      <c r="C1547" s="194"/>
      <c r="I1547" s="193"/>
      <c r="J1547" s="193"/>
      <c r="K1547" s="84"/>
      <c r="L1547" s="85"/>
    </row>
    <row r="1548" spans="3:12">
      <c r="C1548" s="194"/>
      <c r="I1548" s="193"/>
      <c r="J1548" s="193"/>
      <c r="K1548" s="84"/>
      <c r="L1548" s="85"/>
    </row>
    <row r="1549" spans="3:12">
      <c r="C1549" s="194"/>
      <c r="I1549" s="193"/>
      <c r="J1549" s="193"/>
      <c r="K1549" s="84"/>
      <c r="L1549" s="85"/>
    </row>
    <row r="1550" spans="3:12">
      <c r="C1550" s="194"/>
      <c r="I1550" s="193"/>
      <c r="J1550" s="193"/>
      <c r="K1550" s="84"/>
      <c r="L1550" s="85"/>
    </row>
    <row r="1551" spans="3:12">
      <c r="C1551" s="194"/>
      <c r="I1551" s="193"/>
      <c r="J1551" s="193"/>
      <c r="K1551" s="84"/>
      <c r="L1551" s="85"/>
    </row>
    <row r="1552" spans="3:12">
      <c r="C1552" s="194"/>
      <c r="I1552" s="193"/>
      <c r="J1552" s="193"/>
      <c r="K1552" s="84"/>
      <c r="L1552" s="85"/>
    </row>
    <row r="1553" spans="3:12">
      <c r="C1553" s="194"/>
      <c r="I1553" s="193"/>
      <c r="J1553" s="193"/>
      <c r="K1553" s="84"/>
      <c r="L1553" s="85"/>
    </row>
    <row r="1554" spans="3:12">
      <c r="C1554" s="194"/>
      <c r="I1554" s="193"/>
      <c r="J1554" s="193"/>
      <c r="K1554" s="84"/>
      <c r="L1554" s="85"/>
    </row>
    <row r="1555" spans="3:12">
      <c r="C1555" s="194"/>
      <c r="I1555" s="193"/>
      <c r="J1555" s="193"/>
      <c r="K1555" s="84"/>
      <c r="L1555" s="85"/>
    </row>
    <row r="1556" spans="3:12">
      <c r="C1556" s="194"/>
      <c r="I1556" s="193"/>
      <c r="J1556" s="193"/>
      <c r="K1556" s="84"/>
      <c r="L1556" s="85"/>
    </row>
    <row r="1557" spans="3:12">
      <c r="C1557" s="194"/>
      <c r="I1557" s="193"/>
      <c r="J1557" s="193"/>
      <c r="K1557" s="84"/>
      <c r="L1557" s="85"/>
    </row>
    <row r="1558" spans="3:12">
      <c r="C1558" s="194"/>
      <c r="I1558" s="193"/>
      <c r="J1558" s="193"/>
      <c r="K1558" s="84"/>
      <c r="L1558" s="85"/>
    </row>
    <row r="1559" spans="3:12">
      <c r="C1559" s="194"/>
      <c r="I1559" s="193"/>
      <c r="J1559" s="193"/>
      <c r="K1559" s="84"/>
      <c r="L1559" s="85"/>
    </row>
    <row r="1560" spans="3:12">
      <c r="C1560" s="194"/>
      <c r="I1560" s="193"/>
      <c r="J1560" s="193"/>
      <c r="K1560" s="84"/>
      <c r="L1560" s="85"/>
    </row>
    <row r="1561" spans="3:12">
      <c r="C1561" s="194"/>
      <c r="I1561" s="193"/>
      <c r="J1561" s="193"/>
      <c r="K1561" s="84"/>
      <c r="L1561" s="85"/>
    </row>
    <row r="1562" spans="3:12">
      <c r="C1562" s="194"/>
      <c r="I1562" s="193"/>
      <c r="J1562" s="193"/>
      <c r="K1562" s="84"/>
      <c r="L1562" s="85"/>
    </row>
    <row r="1563" spans="3:12">
      <c r="C1563" s="194"/>
      <c r="I1563" s="193"/>
      <c r="J1563" s="193"/>
      <c r="K1563" s="84"/>
      <c r="L1563" s="85"/>
    </row>
    <row r="1564" spans="3:12">
      <c r="C1564" s="194"/>
      <c r="I1564" s="193"/>
      <c r="J1564" s="193"/>
      <c r="K1564" s="84"/>
      <c r="L1564" s="85"/>
    </row>
    <row r="1565" spans="3:12">
      <c r="C1565" s="194"/>
      <c r="I1565" s="193"/>
      <c r="J1565" s="193"/>
      <c r="K1565" s="84"/>
      <c r="L1565" s="85"/>
    </row>
    <row r="1566" spans="3:12">
      <c r="C1566" s="194"/>
      <c r="I1566" s="193"/>
      <c r="J1566" s="193"/>
      <c r="K1566" s="84"/>
      <c r="L1566" s="85"/>
    </row>
    <row r="1567" spans="3:12">
      <c r="C1567" s="194"/>
      <c r="I1567" s="193"/>
      <c r="J1567" s="193"/>
      <c r="K1567" s="84"/>
      <c r="L1567" s="85"/>
    </row>
    <row r="1568" spans="3:12">
      <c r="C1568" s="194"/>
      <c r="I1568" s="193"/>
      <c r="J1568" s="193"/>
      <c r="K1568" s="84"/>
      <c r="L1568" s="85"/>
    </row>
    <row r="1569" spans="3:12">
      <c r="C1569" s="194"/>
      <c r="I1569" s="193"/>
      <c r="J1569" s="193"/>
      <c r="K1569" s="84"/>
      <c r="L1569" s="85"/>
    </row>
    <row r="1570" spans="3:12">
      <c r="C1570" s="194"/>
      <c r="I1570" s="193"/>
      <c r="J1570" s="193"/>
      <c r="K1570" s="84"/>
      <c r="L1570" s="85"/>
    </row>
    <row r="1571" spans="3:12">
      <c r="C1571" s="194"/>
      <c r="I1571" s="193"/>
      <c r="J1571" s="193"/>
      <c r="K1571" s="84"/>
      <c r="L1571" s="85"/>
    </row>
    <row r="1572" spans="3:12">
      <c r="C1572" s="194"/>
      <c r="I1572" s="193"/>
      <c r="J1572" s="193"/>
      <c r="K1572" s="84"/>
      <c r="L1572" s="85"/>
    </row>
    <row r="1573" spans="3:12">
      <c r="C1573" s="194"/>
      <c r="I1573" s="193"/>
      <c r="J1573" s="193"/>
      <c r="K1573" s="84"/>
      <c r="L1573" s="85"/>
    </row>
    <row r="1574" spans="3:12">
      <c r="C1574" s="194"/>
      <c r="I1574" s="193"/>
      <c r="J1574" s="193"/>
      <c r="K1574" s="84"/>
      <c r="L1574" s="85"/>
    </row>
    <row r="1575" spans="3:12">
      <c r="C1575" s="194"/>
      <c r="I1575" s="193"/>
      <c r="J1575" s="193"/>
      <c r="K1575" s="84"/>
      <c r="L1575" s="85"/>
    </row>
    <row r="1576" spans="3:12">
      <c r="C1576" s="194"/>
      <c r="I1576" s="193"/>
      <c r="J1576" s="193"/>
      <c r="K1576" s="84"/>
      <c r="L1576" s="85"/>
    </row>
    <row r="1577" spans="3:12">
      <c r="C1577" s="194"/>
      <c r="I1577" s="193"/>
      <c r="J1577" s="193"/>
      <c r="K1577" s="84"/>
      <c r="L1577" s="85"/>
    </row>
    <row r="1578" spans="3:12">
      <c r="C1578" s="194"/>
      <c r="I1578" s="193"/>
      <c r="J1578" s="193"/>
      <c r="K1578" s="84"/>
      <c r="L1578" s="85"/>
    </row>
    <row r="1579" spans="3:12">
      <c r="C1579" s="194"/>
      <c r="I1579" s="193"/>
      <c r="J1579" s="193"/>
      <c r="K1579" s="84"/>
      <c r="L1579" s="85"/>
    </row>
    <row r="1580" spans="3:12">
      <c r="C1580" s="194"/>
      <c r="I1580" s="193"/>
      <c r="J1580" s="193"/>
      <c r="K1580" s="84"/>
      <c r="L1580" s="85"/>
    </row>
    <row r="1581" spans="3:12">
      <c r="C1581" s="194"/>
      <c r="I1581" s="193"/>
      <c r="J1581" s="193"/>
      <c r="K1581" s="84"/>
      <c r="L1581" s="85"/>
    </row>
    <row r="1582" spans="3:12">
      <c r="C1582" s="194"/>
      <c r="I1582" s="193"/>
      <c r="J1582" s="193"/>
      <c r="K1582" s="84"/>
      <c r="L1582" s="85"/>
    </row>
    <row r="1583" spans="3:12">
      <c r="C1583" s="194"/>
      <c r="I1583" s="193"/>
      <c r="J1583" s="193"/>
      <c r="K1583" s="84"/>
      <c r="L1583" s="85"/>
    </row>
    <row r="1584" spans="3:12">
      <c r="C1584" s="194"/>
      <c r="I1584" s="193"/>
      <c r="J1584" s="193"/>
      <c r="K1584" s="84"/>
      <c r="L1584" s="85"/>
    </row>
    <row r="1585" spans="3:12">
      <c r="C1585" s="194"/>
      <c r="I1585" s="193"/>
      <c r="J1585" s="193"/>
      <c r="K1585" s="84"/>
      <c r="L1585" s="85"/>
    </row>
    <row r="1586" spans="3:12">
      <c r="C1586" s="194"/>
      <c r="I1586" s="193"/>
      <c r="J1586" s="193"/>
      <c r="K1586" s="84"/>
      <c r="L1586" s="85"/>
    </row>
    <row r="1587" spans="3:12">
      <c r="C1587" s="194"/>
      <c r="I1587" s="193"/>
      <c r="J1587" s="193"/>
      <c r="K1587" s="84"/>
      <c r="L1587" s="85"/>
    </row>
    <row r="1588" spans="3:12">
      <c r="C1588" s="194"/>
      <c r="I1588" s="193"/>
      <c r="J1588" s="193"/>
      <c r="K1588" s="84"/>
      <c r="L1588" s="85"/>
    </row>
    <row r="1589" spans="3:12">
      <c r="C1589" s="194"/>
      <c r="I1589" s="193"/>
      <c r="J1589" s="193"/>
      <c r="K1589" s="84"/>
      <c r="L1589" s="85"/>
    </row>
    <row r="1590" spans="3:12">
      <c r="C1590" s="194"/>
      <c r="I1590" s="193"/>
      <c r="J1590" s="193"/>
      <c r="K1590" s="84"/>
      <c r="L1590" s="85"/>
    </row>
    <row r="1591" spans="3:12">
      <c r="C1591" s="194"/>
      <c r="I1591" s="193"/>
      <c r="J1591" s="193"/>
      <c r="K1591" s="84"/>
      <c r="L1591" s="85"/>
    </row>
    <row r="1592" spans="3:12">
      <c r="C1592" s="194"/>
      <c r="I1592" s="193"/>
      <c r="J1592" s="193"/>
      <c r="K1592" s="84"/>
      <c r="L1592" s="85"/>
    </row>
    <row r="1593" spans="3:12">
      <c r="C1593" s="194"/>
      <c r="I1593" s="193"/>
      <c r="J1593" s="193"/>
      <c r="K1593" s="84"/>
      <c r="L1593" s="85"/>
    </row>
    <row r="1594" spans="3:12">
      <c r="C1594" s="194"/>
      <c r="I1594" s="193"/>
      <c r="J1594" s="193"/>
      <c r="K1594" s="84"/>
      <c r="L1594" s="85"/>
    </row>
    <row r="1595" spans="3:12">
      <c r="C1595" s="194"/>
      <c r="I1595" s="193"/>
      <c r="J1595" s="193"/>
      <c r="K1595" s="84"/>
      <c r="L1595" s="85"/>
    </row>
    <row r="1596" spans="3:12">
      <c r="C1596" s="194"/>
      <c r="I1596" s="193"/>
      <c r="J1596" s="193"/>
      <c r="K1596" s="84"/>
      <c r="L1596" s="85"/>
    </row>
    <row r="1597" spans="3:12">
      <c r="C1597" s="194"/>
      <c r="I1597" s="193"/>
      <c r="J1597" s="193"/>
      <c r="K1597" s="84"/>
      <c r="L1597" s="85"/>
    </row>
    <row r="1598" spans="3:12">
      <c r="C1598" s="194"/>
      <c r="I1598" s="193"/>
      <c r="J1598" s="193"/>
      <c r="K1598" s="84"/>
      <c r="L1598" s="85"/>
    </row>
    <row r="1599" spans="3:12">
      <c r="C1599" s="194"/>
      <c r="I1599" s="193"/>
      <c r="J1599" s="193"/>
      <c r="K1599" s="84"/>
      <c r="L1599" s="85"/>
    </row>
    <row r="1600" spans="3:12">
      <c r="C1600" s="194"/>
      <c r="I1600" s="193"/>
      <c r="J1600" s="193"/>
      <c r="K1600" s="84"/>
      <c r="L1600" s="85"/>
    </row>
    <row r="1601" spans="3:12">
      <c r="C1601" s="194"/>
      <c r="I1601" s="193"/>
      <c r="J1601" s="193"/>
      <c r="K1601" s="84"/>
      <c r="L1601" s="85"/>
    </row>
    <row r="1602" spans="3:12">
      <c r="C1602" s="194"/>
      <c r="I1602" s="193"/>
      <c r="J1602" s="193"/>
      <c r="K1602" s="84"/>
      <c r="L1602" s="85"/>
    </row>
    <row r="1603" spans="3:12">
      <c r="C1603" s="194"/>
      <c r="I1603" s="193"/>
      <c r="J1603" s="193"/>
      <c r="K1603" s="84"/>
      <c r="L1603" s="85"/>
    </row>
    <row r="1604" spans="3:12">
      <c r="C1604" s="194"/>
      <c r="I1604" s="193"/>
      <c r="J1604" s="193"/>
      <c r="K1604" s="84"/>
      <c r="L1604" s="85"/>
    </row>
    <row r="1605" spans="3:12">
      <c r="C1605" s="194"/>
      <c r="I1605" s="193"/>
      <c r="J1605" s="193"/>
      <c r="K1605" s="84"/>
      <c r="L1605" s="85"/>
    </row>
    <row r="1606" spans="3:12">
      <c r="C1606" s="194"/>
      <c r="I1606" s="193"/>
      <c r="J1606" s="193"/>
      <c r="K1606" s="84"/>
      <c r="L1606" s="85"/>
    </row>
    <row r="1607" spans="3:12">
      <c r="C1607" s="194"/>
      <c r="I1607" s="193"/>
      <c r="J1607" s="193"/>
      <c r="K1607" s="84"/>
      <c r="L1607" s="85"/>
    </row>
    <row r="1608" spans="3:12">
      <c r="C1608" s="194"/>
      <c r="I1608" s="193"/>
      <c r="J1608" s="193"/>
      <c r="K1608" s="84"/>
      <c r="L1608" s="85"/>
    </row>
    <row r="1609" spans="3:12">
      <c r="C1609" s="194"/>
      <c r="I1609" s="193"/>
      <c r="J1609" s="193"/>
      <c r="K1609" s="84"/>
      <c r="L1609" s="85"/>
    </row>
    <row r="1610" spans="3:12">
      <c r="C1610" s="194"/>
      <c r="I1610" s="193"/>
      <c r="J1610" s="193"/>
      <c r="K1610" s="84"/>
      <c r="L1610" s="85"/>
    </row>
    <row r="1611" spans="3:12">
      <c r="C1611" s="194"/>
      <c r="I1611" s="193"/>
      <c r="J1611" s="193"/>
      <c r="K1611" s="84"/>
      <c r="L1611" s="85"/>
    </row>
    <row r="1612" spans="3:12">
      <c r="C1612" s="194"/>
      <c r="I1612" s="193"/>
      <c r="J1612" s="193"/>
      <c r="K1612" s="84"/>
      <c r="L1612" s="85"/>
    </row>
    <row r="1613" spans="3:12">
      <c r="C1613" s="194"/>
      <c r="I1613" s="193"/>
      <c r="J1613" s="193"/>
      <c r="K1613" s="84"/>
      <c r="L1613" s="85"/>
    </row>
    <row r="1614" spans="3:12">
      <c r="C1614" s="194"/>
      <c r="I1614" s="193"/>
      <c r="J1614" s="193"/>
      <c r="K1614" s="84"/>
      <c r="L1614" s="85"/>
    </row>
    <row r="1615" spans="3:12">
      <c r="C1615" s="194"/>
      <c r="I1615" s="193"/>
      <c r="J1615" s="193"/>
      <c r="K1615" s="84"/>
      <c r="L1615" s="85"/>
    </row>
    <row r="1616" spans="3:12">
      <c r="C1616" s="194"/>
      <c r="I1616" s="193"/>
      <c r="J1616" s="193"/>
      <c r="K1616" s="84"/>
      <c r="L1616" s="85"/>
    </row>
    <row r="1617" spans="3:12">
      <c r="C1617" s="194"/>
      <c r="I1617" s="193"/>
      <c r="J1617" s="193"/>
      <c r="K1617" s="84"/>
      <c r="L1617" s="85"/>
    </row>
    <row r="1618" spans="3:12">
      <c r="C1618" s="194"/>
      <c r="I1618" s="193"/>
      <c r="J1618" s="193"/>
      <c r="K1618" s="84"/>
      <c r="L1618" s="85"/>
    </row>
    <row r="1619" spans="3:12">
      <c r="C1619" s="194"/>
      <c r="I1619" s="193"/>
      <c r="J1619" s="193"/>
      <c r="K1619" s="84"/>
      <c r="L1619" s="85"/>
    </row>
    <row r="1620" spans="3:12">
      <c r="C1620" s="194"/>
      <c r="I1620" s="193"/>
      <c r="J1620" s="193"/>
      <c r="K1620" s="84"/>
      <c r="L1620" s="85"/>
    </row>
    <row r="1621" spans="3:12">
      <c r="C1621" s="194"/>
      <c r="I1621" s="193"/>
      <c r="J1621" s="193"/>
      <c r="K1621" s="84"/>
      <c r="L1621" s="85"/>
    </row>
    <row r="1622" spans="3:12">
      <c r="C1622" s="194"/>
      <c r="I1622" s="193"/>
      <c r="J1622" s="193"/>
      <c r="K1622" s="84"/>
      <c r="L1622" s="85"/>
    </row>
    <row r="1623" spans="3:12">
      <c r="C1623" s="194"/>
      <c r="I1623" s="193"/>
      <c r="J1623" s="193"/>
      <c r="K1623" s="84"/>
      <c r="L1623" s="85"/>
    </row>
    <row r="1624" spans="3:12">
      <c r="C1624" s="194"/>
      <c r="I1624" s="193"/>
      <c r="J1624" s="193"/>
      <c r="K1624" s="84"/>
      <c r="L1624" s="85"/>
    </row>
    <row r="1625" spans="3:12">
      <c r="C1625" s="194"/>
      <c r="I1625" s="193"/>
      <c r="J1625" s="193"/>
      <c r="K1625" s="84"/>
      <c r="L1625" s="85"/>
    </row>
    <row r="1626" spans="3:12">
      <c r="C1626" s="194"/>
      <c r="I1626" s="193"/>
      <c r="J1626" s="193"/>
      <c r="K1626" s="84"/>
      <c r="L1626" s="85"/>
    </row>
    <row r="1627" spans="3:12">
      <c r="C1627" s="194"/>
      <c r="I1627" s="193"/>
      <c r="J1627" s="193"/>
      <c r="K1627" s="84"/>
      <c r="L1627" s="85"/>
    </row>
    <row r="1628" spans="3:12">
      <c r="C1628" s="194"/>
      <c r="I1628" s="193"/>
      <c r="J1628" s="193"/>
      <c r="K1628" s="84"/>
      <c r="L1628" s="85"/>
    </row>
    <row r="1629" spans="3:12">
      <c r="C1629" s="194"/>
      <c r="I1629" s="193"/>
      <c r="J1629" s="193"/>
      <c r="K1629" s="84"/>
      <c r="L1629" s="85"/>
    </row>
    <row r="1630" spans="3:12">
      <c r="C1630" s="194"/>
      <c r="I1630" s="193"/>
      <c r="J1630" s="193"/>
      <c r="K1630" s="84"/>
      <c r="L1630" s="85"/>
    </row>
    <row r="1631" spans="3:12">
      <c r="C1631" s="194"/>
      <c r="I1631" s="193"/>
      <c r="J1631" s="193"/>
      <c r="K1631" s="84"/>
      <c r="L1631" s="85"/>
    </row>
    <row r="1632" spans="3:12">
      <c r="C1632" s="194"/>
      <c r="I1632" s="193"/>
      <c r="J1632" s="193"/>
      <c r="K1632" s="84"/>
      <c r="L1632" s="85"/>
    </row>
    <row r="1633" spans="3:12">
      <c r="C1633" s="194"/>
      <c r="I1633" s="193"/>
      <c r="J1633" s="193"/>
      <c r="K1633" s="84"/>
      <c r="L1633" s="85"/>
    </row>
    <row r="1634" spans="3:12">
      <c r="C1634" s="194"/>
      <c r="I1634" s="193"/>
      <c r="J1634" s="193"/>
      <c r="K1634" s="84"/>
      <c r="L1634" s="85"/>
    </row>
    <row r="1635" spans="3:12">
      <c r="C1635" s="194"/>
      <c r="I1635" s="193"/>
      <c r="J1635" s="193"/>
      <c r="K1635" s="84"/>
      <c r="L1635" s="85"/>
    </row>
    <row r="1636" spans="3:12">
      <c r="C1636" s="194"/>
      <c r="I1636" s="193"/>
      <c r="J1636" s="193"/>
      <c r="K1636" s="84"/>
      <c r="L1636" s="85"/>
    </row>
    <row r="1637" spans="3:12">
      <c r="C1637" s="194"/>
      <c r="I1637" s="193"/>
      <c r="J1637" s="193"/>
      <c r="K1637" s="84"/>
      <c r="L1637" s="85"/>
    </row>
    <row r="1638" spans="3:12">
      <c r="C1638" s="194"/>
      <c r="I1638" s="193"/>
      <c r="J1638" s="193"/>
      <c r="K1638" s="84"/>
      <c r="L1638" s="85"/>
    </row>
    <row r="1639" spans="3:12">
      <c r="C1639" s="194"/>
      <c r="I1639" s="193"/>
      <c r="J1639" s="193"/>
      <c r="K1639" s="84"/>
      <c r="L1639" s="85"/>
    </row>
    <row r="1640" spans="3:12">
      <c r="C1640" s="194"/>
      <c r="I1640" s="193"/>
      <c r="J1640" s="193"/>
      <c r="K1640" s="84"/>
      <c r="L1640" s="85"/>
    </row>
    <row r="1641" spans="3:12">
      <c r="C1641" s="194"/>
      <c r="I1641" s="193"/>
      <c r="J1641" s="193"/>
      <c r="K1641" s="84"/>
      <c r="L1641" s="85"/>
    </row>
    <row r="1642" spans="3:12">
      <c r="C1642" s="194"/>
      <c r="I1642" s="193"/>
      <c r="J1642" s="193"/>
      <c r="K1642" s="84"/>
      <c r="L1642" s="85"/>
    </row>
    <row r="1643" spans="3:12">
      <c r="C1643" s="194"/>
      <c r="I1643" s="193"/>
      <c r="J1643" s="193"/>
      <c r="K1643" s="84"/>
      <c r="L1643" s="85"/>
    </row>
    <row r="1644" spans="3:12">
      <c r="C1644" s="194"/>
      <c r="I1644" s="193"/>
      <c r="J1644" s="193"/>
      <c r="K1644" s="84"/>
      <c r="L1644" s="85"/>
    </row>
    <row r="1645" spans="3:12">
      <c r="C1645" s="194"/>
      <c r="I1645" s="193"/>
      <c r="J1645" s="193"/>
      <c r="K1645" s="84"/>
      <c r="L1645" s="85"/>
    </row>
    <row r="1646" spans="3:12">
      <c r="C1646" s="194"/>
      <c r="I1646" s="193"/>
      <c r="J1646" s="193"/>
      <c r="K1646" s="84"/>
      <c r="L1646" s="85"/>
    </row>
    <row r="1647" spans="3:12">
      <c r="C1647" s="194"/>
      <c r="I1647" s="193"/>
      <c r="J1647" s="193"/>
      <c r="K1647" s="84"/>
      <c r="L1647" s="85"/>
    </row>
    <row r="1648" spans="3:12">
      <c r="C1648" s="194"/>
      <c r="I1648" s="193"/>
      <c r="J1648" s="193"/>
      <c r="K1648" s="84"/>
      <c r="L1648" s="85"/>
    </row>
    <row r="1649" spans="3:12">
      <c r="C1649" s="194"/>
      <c r="I1649" s="193"/>
      <c r="J1649" s="193"/>
      <c r="K1649" s="84"/>
      <c r="L1649" s="85"/>
    </row>
    <row r="1650" spans="3:12">
      <c r="C1650" s="194"/>
      <c r="I1650" s="193"/>
      <c r="J1650" s="193"/>
      <c r="K1650" s="84"/>
      <c r="L1650" s="85"/>
    </row>
    <row r="1651" spans="3:12">
      <c r="C1651" s="194"/>
      <c r="I1651" s="193"/>
      <c r="J1651" s="193"/>
      <c r="K1651" s="84"/>
      <c r="L1651" s="85"/>
    </row>
    <row r="1652" spans="3:12">
      <c r="C1652" s="194"/>
      <c r="I1652" s="193"/>
      <c r="J1652" s="193"/>
      <c r="K1652" s="84"/>
      <c r="L1652" s="85"/>
    </row>
    <row r="1653" spans="3:12">
      <c r="C1653" s="194"/>
      <c r="I1653" s="193"/>
      <c r="J1653" s="193"/>
      <c r="K1653" s="84"/>
      <c r="L1653" s="85"/>
    </row>
    <row r="1654" spans="3:12">
      <c r="C1654" s="194"/>
      <c r="I1654" s="193"/>
      <c r="J1654" s="193"/>
      <c r="K1654" s="84"/>
      <c r="L1654" s="85"/>
    </row>
    <row r="1655" spans="3:12">
      <c r="C1655" s="194"/>
      <c r="I1655" s="193"/>
      <c r="J1655" s="193"/>
      <c r="K1655" s="84"/>
      <c r="L1655" s="85"/>
    </row>
    <row r="1656" spans="3:12">
      <c r="C1656" s="194"/>
      <c r="I1656" s="193"/>
      <c r="J1656" s="193"/>
      <c r="K1656" s="84"/>
      <c r="L1656" s="85"/>
    </row>
    <row r="1657" spans="3:12">
      <c r="C1657" s="194"/>
      <c r="I1657" s="193"/>
      <c r="J1657" s="193"/>
      <c r="K1657" s="84"/>
      <c r="L1657" s="85"/>
    </row>
    <row r="1658" spans="3:12">
      <c r="C1658" s="194"/>
      <c r="I1658" s="193"/>
      <c r="J1658" s="193"/>
      <c r="K1658" s="84"/>
      <c r="L1658" s="85"/>
    </row>
    <row r="1659" spans="3:12">
      <c r="C1659" s="194"/>
      <c r="I1659" s="193"/>
      <c r="J1659" s="193"/>
      <c r="K1659" s="84"/>
      <c r="L1659" s="85"/>
    </row>
    <row r="1660" spans="3:12">
      <c r="C1660" s="194"/>
      <c r="I1660" s="193"/>
      <c r="J1660" s="193"/>
      <c r="K1660" s="84"/>
      <c r="L1660" s="85"/>
    </row>
    <row r="1661" spans="3:12">
      <c r="C1661" s="194"/>
      <c r="I1661" s="193"/>
      <c r="J1661" s="193"/>
      <c r="K1661" s="84"/>
      <c r="L1661" s="85"/>
    </row>
    <row r="1662" spans="3:12">
      <c r="C1662" s="194"/>
      <c r="I1662" s="193"/>
      <c r="J1662" s="193"/>
      <c r="K1662" s="84"/>
      <c r="L1662" s="85"/>
    </row>
    <row r="1663" spans="3:12">
      <c r="C1663" s="194"/>
      <c r="I1663" s="193"/>
      <c r="J1663" s="193"/>
      <c r="K1663" s="84"/>
      <c r="L1663" s="85"/>
    </row>
    <row r="1664" spans="3:12">
      <c r="C1664" s="194"/>
      <c r="I1664" s="193"/>
      <c r="J1664" s="193"/>
      <c r="K1664" s="84"/>
      <c r="L1664" s="85"/>
    </row>
    <row r="1665" spans="3:12">
      <c r="C1665" s="194"/>
      <c r="I1665" s="193"/>
      <c r="J1665" s="193"/>
      <c r="K1665" s="84"/>
      <c r="L1665" s="85"/>
    </row>
    <row r="1666" spans="3:12">
      <c r="C1666" s="194"/>
      <c r="I1666" s="193"/>
      <c r="J1666" s="193"/>
      <c r="K1666" s="84"/>
      <c r="L1666" s="85"/>
    </row>
    <row r="1667" spans="3:12">
      <c r="C1667" s="194"/>
      <c r="I1667" s="193"/>
      <c r="J1667" s="193"/>
      <c r="K1667" s="84"/>
      <c r="L1667" s="85"/>
    </row>
    <row r="1668" spans="3:12">
      <c r="C1668" s="194"/>
      <c r="I1668" s="193"/>
      <c r="J1668" s="193"/>
      <c r="K1668" s="84"/>
      <c r="L1668" s="85"/>
    </row>
    <row r="1669" spans="3:12">
      <c r="C1669" s="194"/>
      <c r="I1669" s="193"/>
      <c r="J1669" s="193"/>
      <c r="K1669" s="84"/>
      <c r="L1669" s="85"/>
    </row>
    <row r="1670" spans="3:12">
      <c r="C1670" s="194"/>
      <c r="I1670" s="193"/>
      <c r="J1670" s="193"/>
      <c r="K1670" s="84"/>
      <c r="L1670" s="85"/>
    </row>
    <row r="1671" spans="3:12">
      <c r="C1671" s="194"/>
      <c r="I1671" s="193"/>
      <c r="J1671" s="193"/>
      <c r="K1671" s="84"/>
      <c r="L1671" s="85"/>
    </row>
    <row r="1672" spans="3:12">
      <c r="C1672" s="194"/>
      <c r="I1672" s="193"/>
      <c r="J1672" s="193"/>
      <c r="K1672" s="84"/>
      <c r="L1672" s="85"/>
    </row>
    <row r="1673" spans="3:12">
      <c r="C1673" s="194"/>
      <c r="I1673" s="193"/>
      <c r="J1673" s="193"/>
      <c r="K1673" s="84"/>
      <c r="L1673" s="85"/>
    </row>
    <row r="1674" spans="3:12">
      <c r="C1674" s="194"/>
      <c r="I1674" s="193"/>
      <c r="J1674" s="193"/>
      <c r="K1674" s="84"/>
      <c r="L1674" s="85"/>
    </row>
    <row r="1675" spans="3:12">
      <c r="C1675" s="194"/>
      <c r="I1675" s="193"/>
      <c r="J1675" s="193"/>
      <c r="K1675" s="84"/>
      <c r="L1675" s="85"/>
    </row>
    <row r="1676" spans="3:12">
      <c r="C1676" s="194"/>
      <c r="I1676" s="193"/>
      <c r="J1676" s="193"/>
      <c r="K1676" s="84"/>
      <c r="L1676" s="85"/>
    </row>
    <row r="1677" spans="3:12">
      <c r="C1677" s="194"/>
      <c r="I1677" s="193"/>
      <c r="J1677" s="193"/>
      <c r="K1677" s="84"/>
      <c r="L1677" s="85"/>
    </row>
    <row r="1678" spans="3:12">
      <c r="C1678" s="194"/>
      <c r="I1678" s="193"/>
      <c r="J1678" s="193"/>
      <c r="K1678" s="84"/>
      <c r="L1678" s="85"/>
    </row>
    <row r="1679" spans="3:12">
      <c r="C1679" s="194"/>
      <c r="I1679" s="193"/>
      <c r="J1679" s="193"/>
      <c r="K1679" s="84"/>
      <c r="L1679" s="85"/>
    </row>
    <row r="1680" spans="3:12">
      <c r="C1680" s="194"/>
      <c r="I1680" s="193"/>
      <c r="J1680" s="193"/>
      <c r="K1680" s="84"/>
      <c r="L1680" s="85"/>
    </row>
    <row r="1681" spans="3:12">
      <c r="C1681" s="194"/>
      <c r="I1681" s="193"/>
      <c r="J1681" s="193"/>
      <c r="K1681" s="84"/>
      <c r="L1681" s="85"/>
    </row>
    <row r="1682" spans="3:12">
      <c r="C1682" s="194"/>
      <c r="I1682" s="193"/>
      <c r="J1682" s="193"/>
      <c r="K1682" s="84"/>
      <c r="L1682" s="85"/>
    </row>
    <row r="1683" spans="3:12">
      <c r="C1683" s="194"/>
      <c r="I1683" s="193"/>
      <c r="J1683" s="193"/>
      <c r="K1683" s="84"/>
      <c r="L1683" s="85"/>
    </row>
    <row r="1684" spans="3:12">
      <c r="C1684" s="194"/>
      <c r="I1684" s="193"/>
      <c r="J1684" s="193"/>
      <c r="K1684" s="84"/>
      <c r="L1684" s="85"/>
    </row>
    <row r="1685" spans="3:12">
      <c r="C1685" s="194"/>
      <c r="I1685" s="193"/>
      <c r="J1685" s="193"/>
      <c r="K1685" s="84"/>
      <c r="L1685" s="85"/>
    </row>
    <row r="1686" spans="3:12">
      <c r="C1686" s="194"/>
      <c r="I1686" s="193"/>
      <c r="J1686" s="193"/>
      <c r="K1686" s="84"/>
      <c r="L1686" s="85"/>
    </row>
    <row r="1687" spans="3:12">
      <c r="C1687" s="194"/>
      <c r="I1687" s="193"/>
      <c r="J1687" s="193"/>
      <c r="K1687" s="84"/>
      <c r="L1687" s="85"/>
    </row>
    <row r="1688" spans="3:12">
      <c r="C1688" s="194"/>
      <c r="I1688" s="193"/>
      <c r="J1688" s="193"/>
      <c r="K1688" s="84"/>
      <c r="L1688" s="85"/>
    </row>
    <row r="1689" spans="3:12">
      <c r="C1689" s="194"/>
      <c r="I1689" s="193"/>
      <c r="J1689" s="193"/>
      <c r="K1689" s="84"/>
      <c r="L1689" s="85"/>
    </row>
    <row r="1690" spans="3:12">
      <c r="C1690" s="194"/>
      <c r="I1690" s="193"/>
      <c r="J1690" s="193"/>
      <c r="K1690" s="84"/>
      <c r="L1690" s="85"/>
    </row>
    <row r="1691" spans="3:12">
      <c r="C1691" s="194"/>
      <c r="I1691" s="193"/>
      <c r="J1691" s="193"/>
      <c r="K1691" s="84"/>
      <c r="L1691" s="85"/>
    </row>
    <row r="1692" spans="3:12">
      <c r="C1692" s="194"/>
      <c r="I1692" s="193"/>
      <c r="J1692" s="193"/>
      <c r="K1692" s="84"/>
      <c r="L1692" s="85"/>
    </row>
    <row r="1693" spans="3:12">
      <c r="C1693" s="194"/>
      <c r="I1693" s="193"/>
      <c r="J1693" s="193"/>
      <c r="K1693" s="84"/>
      <c r="L1693" s="85"/>
    </row>
    <row r="1694" spans="3:12">
      <c r="C1694" s="194"/>
      <c r="I1694" s="193"/>
      <c r="J1694" s="193"/>
      <c r="K1694" s="84"/>
      <c r="L1694" s="85"/>
    </row>
    <row r="1695" spans="3:12">
      <c r="C1695" s="194"/>
      <c r="I1695" s="193"/>
      <c r="J1695" s="193"/>
      <c r="K1695" s="84"/>
      <c r="L1695" s="85"/>
    </row>
    <row r="1696" spans="3:12">
      <c r="C1696" s="194"/>
      <c r="I1696" s="193"/>
      <c r="J1696" s="193"/>
      <c r="K1696" s="84"/>
      <c r="L1696" s="85"/>
    </row>
    <row r="1697" spans="3:12">
      <c r="C1697" s="194"/>
      <c r="I1697" s="193"/>
      <c r="J1697" s="193"/>
      <c r="K1697" s="84"/>
      <c r="L1697" s="85"/>
    </row>
    <row r="1698" spans="3:12">
      <c r="C1698" s="194"/>
      <c r="I1698" s="193"/>
      <c r="J1698" s="193"/>
      <c r="K1698" s="84"/>
      <c r="L1698" s="85"/>
    </row>
    <row r="1699" spans="3:12">
      <c r="C1699" s="194"/>
      <c r="I1699" s="193"/>
      <c r="J1699" s="193"/>
      <c r="K1699" s="84"/>
      <c r="L1699" s="85"/>
    </row>
    <row r="1700" spans="3:12">
      <c r="C1700" s="194"/>
      <c r="I1700" s="193"/>
      <c r="J1700" s="193"/>
      <c r="K1700" s="84"/>
      <c r="L1700" s="85"/>
    </row>
    <row r="1701" spans="3:12">
      <c r="C1701" s="194"/>
      <c r="I1701" s="193"/>
      <c r="J1701" s="193"/>
      <c r="K1701" s="84"/>
      <c r="L1701" s="85"/>
    </row>
    <row r="1702" spans="3:12">
      <c r="C1702" s="194"/>
      <c r="I1702" s="193"/>
      <c r="J1702" s="193"/>
      <c r="K1702" s="84"/>
      <c r="L1702" s="85"/>
    </row>
    <row r="1703" spans="3:12">
      <c r="C1703" s="194"/>
      <c r="I1703" s="193"/>
      <c r="J1703" s="193"/>
      <c r="K1703" s="84"/>
      <c r="L1703" s="85"/>
    </row>
    <row r="1704" spans="3:12">
      <c r="C1704" s="194"/>
      <c r="I1704" s="193"/>
      <c r="J1704" s="193"/>
      <c r="K1704" s="84"/>
      <c r="L1704" s="85"/>
    </row>
    <row r="1705" spans="3:12">
      <c r="C1705" s="194"/>
      <c r="I1705" s="193"/>
      <c r="J1705" s="193"/>
      <c r="K1705" s="84"/>
      <c r="L1705" s="85"/>
    </row>
    <row r="1706" spans="3:12">
      <c r="C1706" s="194"/>
      <c r="I1706" s="193"/>
      <c r="J1706" s="193"/>
      <c r="K1706" s="84"/>
      <c r="L1706" s="85"/>
    </row>
    <row r="1707" spans="3:12">
      <c r="C1707" s="194"/>
      <c r="I1707" s="193"/>
      <c r="J1707" s="193"/>
      <c r="K1707" s="84"/>
      <c r="L1707" s="85"/>
    </row>
    <row r="1708" spans="3:12">
      <c r="C1708" s="194"/>
      <c r="I1708" s="193"/>
      <c r="J1708" s="193"/>
      <c r="K1708" s="84"/>
      <c r="L1708" s="85"/>
    </row>
    <row r="1709" spans="3:12">
      <c r="C1709" s="194"/>
      <c r="I1709" s="193"/>
      <c r="J1709" s="193"/>
      <c r="K1709" s="84"/>
      <c r="L1709" s="85"/>
    </row>
    <row r="1710" spans="3:12">
      <c r="C1710" s="194"/>
      <c r="I1710" s="193"/>
      <c r="J1710" s="193"/>
      <c r="K1710" s="84"/>
      <c r="L1710" s="85"/>
    </row>
    <row r="1711" spans="3:12">
      <c r="C1711" s="194"/>
      <c r="I1711" s="193"/>
      <c r="J1711" s="193"/>
      <c r="K1711" s="84"/>
      <c r="L1711" s="85"/>
    </row>
    <row r="1712" spans="3:12">
      <c r="C1712" s="194"/>
      <c r="I1712" s="193"/>
      <c r="J1712" s="193"/>
      <c r="K1712" s="84"/>
      <c r="L1712" s="85"/>
    </row>
    <row r="1713" spans="3:12">
      <c r="C1713" s="194"/>
      <c r="I1713" s="193"/>
      <c r="J1713" s="193"/>
      <c r="K1713" s="84"/>
      <c r="L1713" s="85"/>
    </row>
    <row r="1714" spans="3:12">
      <c r="C1714" s="194"/>
      <c r="I1714" s="193"/>
      <c r="J1714" s="193"/>
      <c r="K1714" s="84"/>
      <c r="L1714" s="85"/>
    </row>
    <row r="1715" spans="3:12">
      <c r="C1715" s="194"/>
      <c r="I1715" s="193"/>
      <c r="J1715" s="193"/>
      <c r="K1715" s="84"/>
      <c r="L1715" s="85"/>
    </row>
    <row r="1716" spans="3:12">
      <c r="C1716" s="194"/>
      <c r="I1716" s="193"/>
      <c r="J1716" s="193"/>
      <c r="K1716" s="84"/>
      <c r="L1716" s="85"/>
    </row>
    <row r="1717" spans="3:12">
      <c r="C1717" s="194"/>
      <c r="I1717" s="193"/>
      <c r="J1717" s="193"/>
      <c r="K1717" s="84"/>
      <c r="L1717" s="85"/>
    </row>
    <row r="1718" spans="3:12">
      <c r="C1718" s="194"/>
      <c r="I1718" s="193"/>
      <c r="J1718" s="193"/>
      <c r="K1718" s="84"/>
      <c r="L1718" s="85"/>
    </row>
    <row r="1719" spans="3:12">
      <c r="C1719" s="194"/>
      <c r="I1719" s="193"/>
      <c r="J1719" s="193"/>
      <c r="K1719" s="84"/>
      <c r="L1719" s="85"/>
    </row>
    <row r="1720" spans="3:12">
      <c r="C1720" s="194"/>
      <c r="I1720" s="193"/>
      <c r="J1720" s="193"/>
      <c r="K1720" s="84"/>
      <c r="L1720" s="85"/>
    </row>
    <row r="1721" spans="3:12">
      <c r="C1721" s="194"/>
      <c r="I1721" s="193"/>
      <c r="J1721" s="193"/>
      <c r="K1721" s="84"/>
      <c r="L1721" s="85"/>
    </row>
    <row r="1722" spans="3:12">
      <c r="C1722" s="194"/>
      <c r="I1722" s="193"/>
      <c r="J1722" s="193"/>
      <c r="K1722" s="84"/>
      <c r="L1722" s="85"/>
    </row>
    <row r="1723" spans="3:12">
      <c r="C1723" s="194"/>
      <c r="I1723" s="193"/>
      <c r="J1723" s="193"/>
      <c r="K1723" s="84"/>
      <c r="L1723" s="85"/>
    </row>
    <row r="1724" spans="3:12">
      <c r="C1724" s="194"/>
      <c r="I1724" s="193"/>
      <c r="J1724" s="193"/>
      <c r="K1724" s="84"/>
      <c r="L1724" s="85"/>
    </row>
    <row r="1725" spans="3:12">
      <c r="C1725" s="194"/>
      <c r="I1725" s="193"/>
      <c r="J1725" s="193"/>
      <c r="K1725" s="84"/>
      <c r="L1725" s="85"/>
    </row>
    <row r="1726" spans="3:12">
      <c r="C1726" s="194"/>
      <c r="I1726" s="193"/>
      <c r="J1726" s="193"/>
      <c r="K1726" s="84"/>
      <c r="L1726" s="85"/>
    </row>
    <row r="1727" spans="3:12">
      <c r="C1727" s="194"/>
      <c r="I1727" s="193"/>
      <c r="J1727" s="193"/>
      <c r="K1727" s="84"/>
      <c r="L1727" s="85"/>
    </row>
    <row r="1728" spans="3:12">
      <c r="C1728" s="194"/>
      <c r="I1728" s="193"/>
      <c r="J1728" s="193"/>
      <c r="K1728" s="84"/>
      <c r="L1728" s="85"/>
    </row>
    <row r="1729" spans="3:12">
      <c r="C1729" s="194"/>
      <c r="I1729" s="193"/>
      <c r="J1729" s="193"/>
      <c r="K1729" s="84"/>
      <c r="L1729" s="85"/>
    </row>
    <row r="1730" spans="3:12">
      <c r="C1730" s="194"/>
      <c r="I1730" s="193"/>
      <c r="J1730" s="193"/>
      <c r="K1730" s="84"/>
      <c r="L1730" s="85"/>
    </row>
    <row r="1731" spans="3:12">
      <c r="C1731" s="194"/>
      <c r="I1731" s="193"/>
      <c r="J1731" s="193"/>
      <c r="K1731" s="84"/>
      <c r="L1731" s="85"/>
    </row>
    <row r="1732" spans="3:12">
      <c r="C1732" s="194"/>
      <c r="I1732" s="193"/>
      <c r="J1732" s="193"/>
      <c r="K1732" s="84"/>
      <c r="L1732" s="85"/>
    </row>
    <row r="1733" spans="3:12">
      <c r="C1733" s="194"/>
      <c r="I1733" s="193"/>
      <c r="J1733" s="193"/>
      <c r="K1733" s="84"/>
      <c r="L1733" s="85"/>
    </row>
    <row r="1734" spans="3:12">
      <c r="C1734" s="194"/>
      <c r="I1734" s="193"/>
      <c r="J1734" s="193"/>
      <c r="K1734" s="84"/>
      <c r="L1734" s="85"/>
    </row>
    <row r="1735" spans="3:12">
      <c r="C1735" s="194"/>
      <c r="I1735" s="193"/>
      <c r="J1735" s="193"/>
      <c r="K1735" s="84"/>
      <c r="L1735" s="85"/>
    </row>
    <row r="1736" spans="3:12">
      <c r="C1736" s="194"/>
      <c r="I1736" s="193"/>
      <c r="J1736" s="193"/>
      <c r="K1736" s="84"/>
      <c r="L1736" s="85"/>
    </row>
    <row r="1737" spans="3:12">
      <c r="C1737" s="194"/>
      <c r="I1737" s="193"/>
      <c r="J1737" s="193"/>
      <c r="K1737" s="84"/>
      <c r="L1737" s="85"/>
    </row>
    <row r="1738" spans="3:12">
      <c r="C1738" s="194"/>
      <c r="I1738" s="193"/>
      <c r="J1738" s="193"/>
      <c r="K1738" s="84"/>
      <c r="L1738" s="85"/>
    </row>
    <row r="1739" spans="3:12">
      <c r="C1739" s="194"/>
      <c r="I1739" s="193"/>
      <c r="J1739" s="193"/>
      <c r="K1739" s="84"/>
      <c r="L1739" s="85"/>
    </row>
    <row r="1740" spans="3:12">
      <c r="C1740" s="194"/>
      <c r="I1740" s="193"/>
      <c r="J1740" s="193"/>
      <c r="K1740" s="84"/>
      <c r="L1740" s="85"/>
    </row>
    <row r="1741" spans="3:12">
      <c r="C1741" s="194"/>
      <c r="I1741" s="193"/>
      <c r="J1741" s="193"/>
      <c r="K1741" s="84"/>
      <c r="L1741" s="85"/>
    </row>
    <row r="1742" spans="3:12">
      <c r="C1742" s="194"/>
      <c r="I1742" s="193"/>
      <c r="J1742" s="193"/>
      <c r="K1742" s="84"/>
      <c r="L1742" s="85"/>
    </row>
    <row r="1743" spans="3:12">
      <c r="C1743" s="194"/>
      <c r="I1743" s="193"/>
      <c r="J1743" s="193"/>
      <c r="K1743" s="84"/>
      <c r="L1743" s="85"/>
    </row>
    <row r="1744" spans="3:12">
      <c r="C1744" s="194"/>
      <c r="I1744" s="193"/>
      <c r="J1744" s="193"/>
      <c r="K1744" s="84"/>
      <c r="L1744" s="85"/>
    </row>
    <row r="1745" spans="3:12">
      <c r="C1745" s="194"/>
      <c r="I1745" s="193"/>
      <c r="J1745" s="193"/>
      <c r="K1745" s="84"/>
      <c r="L1745" s="85"/>
    </row>
    <row r="1746" spans="3:12">
      <c r="C1746" s="194"/>
      <c r="I1746" s="193"/>
      <c r="J1746" s="193"/>
      <c r="K1746" s="84"/>
      <c r="L1746" s="85"/>
    </row>
    <row r="1747" spans="3:12">
      <c r="C1747" s="194"/>
      <c r="I1747" s="193"/>
      <c r="J1747" s="193"/>
      <c r="K1747" s="84"/>
      <c r="L1747" s="85"/>
    </row>
    <row r="1748" spans="3:12">
      <c r="C1748" s="194"/>
      <c r="I1748" s="193"/>
      <c r="J1748" s="193"/>
      <c r="K1748" s="84"/>
      <c r="L1748" s="85"/>
    </row>
    <row r="1749" spans="3:12">
      <c r="C1749" s="194"/>
      <c r="I1749" s="193"/>
      <c r="J1749" s="193"/>
      <c r="K1749" s="84"/>
      <c r="L1749" s="85"/>
    </row>
    <row r="1750" spans="3:12">
      <c r="C1750" s="194"/>
      <c r="I1750" s="193"/>
      <c r="J1750" s="193"/>
      <c r="K1750" s="84"/>
      <c r="L1750" s="85"/>
    </row>
    <row r="1751" spans="3:12">
      <c r="C1751" s="194"/>
      <c r="I1751" s="193"/>
      <c r="J1751" s="193"/>
      <c r="K1751" s="84"/>
      <c r="L1751" s="85"/>
    </row>
    <row r="1752" spans="3:12">
      <c r="C1752" s="194"/>
      <c r="I1752" s="193"/>
      <c r="J1752" s="193"/>
      <c r="K1752" s="84"/>
      <c r="L1752" s="85"/>
    </row>
    <row r="1753" spans="3:12">
      <c r="C1753" s="194"/>
      <c r="I1753" s="193"/>
      <c r="J1753" s="193"/>
      <c r="K1753" s="84"/>
      <c r="L1753" s="85"/>
    </row>
    <row r="1754" spans="3:12">
      <c r="C1754" s="194"/>
      <c r="I1754" s="193"/>
      <c r="J1754" s="193"/>
      <c r="K1754" s="84"/>
      <c r="L1754" s="85"/>
    </row>
    <row r="1755" spans="3:12">
      <c r="C1755" s="194"/>
      <c r="I1755" s="193"/>
      <c r="J1755" s="193"/>
      <c r="K1755" s="84"/>
      <c r="L1755" s="85"/>
    </row>
    <row r="1756" spans="3:12">
      <c r="C1756" s="194"/>
      <c r="I1756" s="193"/>
      <c r="J1756" s="193"/>
      <c r="K1756" s="84"/>
      <c r="L1756" s="85"/>
    </row>
    <row r="1757" spans="3:12">
      <c r="C1757" s="194"/>
      <c r="I1757" s="193"/>
      <c r="J1757" s="193"/>
      <c r="K1757" s="84"/>
      <c r="L1757" s="85"/>
    </row>
    <row r="1758" spans="3:12">
      <c r="C1758" s="194"/>
      <c r="I1758" s="193"/>
      <c r="J1758" s="193"/>
      <c r="K1758" s="84"/>
      <c r="L1758" s="85"/>
    </row>
    <row r="1759" spans="3:12">
      <c r="C1759" s="194"/>
      <c r="I1759" s="193"/>
      <c r="J1759" s="193"/>
      <c r="K1759" s="84"/>
      <c r="L1759" s="85"/>
    </row>
    <row r="1760" spans="3:12">
      <c r="C1760" s="194"/>
      <c r="I1760" s="193"/>
      <c r="J1760" s="193"/>
      <c r="K1760" s="84"/>
      <c r="L1760" s="85"/>
    </row>
    <row r="1761" spans="3:12">
      <c r="C1761" s="194"/>
      <c r="I1761" s="193"/>
      <c r="J1761" s="193"/>
      <c r="K1761" s="84"/>
      <c r="L1761" s="85"/>
    </row>
    <row r="1762" spans="3:12">
      <c r="C1762" s="194"/>
      <c r="I1762" s="193"/>
      <c r="J1762" s="193"/>
      <c r="K1762" s="84"/>
      <c r="L1762" s="85"/>
    </row>
    <row r="1763" spans="3:12">
      <c r="C1763" s="194"/>
      <c r="I1763" s="193"/>
      <c r="J1763" s="193"/>
      <c r="K1763" s="84"/>
      <c r="L1763" s="85"/>
    </row>
    <row r="1764" spans="3:12">
      <c r="C1764" s="194"/>
      <c r="I1764" s="193"/>
      <c r="J1764" s="193"/>
      <c r="K1764" s="84"/>
      <c r="L1764" s="85"/>
    </row>
    <row r="1765" spans="3:12">
      <c r="C1765" s="194"/>
      <c r="I1765" s="193"/>
      <c r="J1765" s="193"/>
      <c r="K1765" s="84"/>
      <c r="L1765" s="85"/>
    </row>
    <row r="1766" spans="3:12">
      <c r="C1766" s="194"/>
      <c r="I1766" s="193"/>
      <c r="J1766" s="193"/>
      <c r="K1766" s="84"/>
      <c r="L1766" s="85"/>
    </row>
    <row r="1767" spans="3:12">
      <c r="C1767" s="194"/>
      <c r="I1767" s="193"/>
      <c r="J1767" s="193"/>
      <c r="K1767" s="84"/>
      <c r="L1767" s="85"/>
    </row>
    <row r="1768" spans="3:12">
      <c r="C1768" s="194"/>
      <c r="I1768" s="193"/>
      <c r="J1768" s="193"/>
      <c r="K1768" s="84"/>
      <c r="L1768" s="85"/>
    </row>
    <row r="1769" spans="3:12">
      <c r="C1769" s="194"/>
      <c r="I1769" s="193"/>
      <c r="J1769" s="193"/>
      <c r="K1769" s="84"/>
      <c r="L1769" s="85"/>
    </row>
    <row r="1770" spans="3:12">
      <c r="C1770" s="194"/>
      <c r="I1770" s="193"/>
      <c r="J1770" s="193"/>
      <c r="K1770" s="84"/>
      <c r="L1770" s="85"/>
    </row>
    <row r="1771" spans="3:12">
      <c r="C1771" s="194"/>
      <c r="I1771" s="193"/>
      <c r="J1771" s="193"/>
      <c r="K1771" s="84"/>
      <c r="L1771" s="85"/>
    </row>
    <row r="1772" spans="3:12">
      <c r="C1772" s="194"/>
      <c r="I1772" s="193"/>
      <c r="J1772" s="193"/>
      <c r="K1772" s="84"/>
      <c r="L1772" s="85"/>
    </row>
    <row r="1773" spans="3:12">
      <c r="C1773" s="194"/>
      <c r="I1773" s="193"/>
      <c r="J1773" s="193"/>
      <c r="K1773" s="84"/>
      <c r="L1773" s="85"/>
    </row>
    <row r="1774" spans="3:12">
      <c r="C1774" s="194"/>
      <c r="I1774" s="193"/>
      <c r="J1774" s="193"/>
      <c r="K1774" s="84"/>
      <c r="L1774" s="85"/>
    </row>
    <row r="1775" spans="3:12">
      <c r="C1775" s="194"/>
      <c r="I1775" s="193"/>
      <c r="J1775" s="193"/>
      <c r="K1775" s="84"/>
      <c r="L1775" s="85"/>
    </row>
    <row r="1776" spans="3:12">
      <c r="C1776" s="194"/>
      <c r="I1776" s="193"/>
      <c r="J1776" s="193"/>
      <c r="K1776" s="84"/>
      <c r="L1776" s="85"/>
    </row>
    <row r="1777" spans="3:12">
      <c r="C1777" s="194"/>
      <c r="I1777" s="193"/>
      <c r="J1777" s="193"/>
      <c r="K1777" s="84"/>
      <c r="L1777" s="85"/>
    </row>
    <row r="1778" spans="3:12">
      <c r="C1778" s="194"/>
      <c r="I1778" s="193"/>
      <c r="J1778" s="193"/>
      <c r="K1778" s="84"/>
      <c r="L1778" s="85"/>
    </row>
    <row r="1779" spans="3:12">
      <c r="C1779" s="194"/>
      <c r="I1779" s="193"/>
      <c r="J1779" s="193"/>
      <c r="K1779" s="84"/>
      <c r="L1779" s="85"/>
    </row>
    <row r="1780" spans="3:12">
      <c r="C1780" s="194"/>
      <c r="I1780" s="193"/>
      <c r="J1780" s="193"/>
      <c r="K1780" s="84"/>
      <c r="L1780" s="85"/>
    </row>
    <row r="1781" spans="3:12">
      <c r="C1781" s="194"/>
      <c r="I1781" s="193"/>
      <c r="J1781" s="193"/>
      <c r="K1781" s="84"/>
      <c r="L1781" s="85"/>
    </row>
    <row r="1782" spans="3:12">
      <c r="C1782" s="194"/>
      <c r="I1782" s="193"/>
      <c r="J1782" s="193"/>
      <c r="K1782" s="84"/>
      <c r="L1782" s="85"/>
    </row>
    <row r="1783" spans="3:12">
      <c r="C1783" s="194"/>
      <c r="I1783" s="193"/>
      <c r="J1783" s="193"/>
      <c r="K1783" s="84"/>
      <c r="L1783" s="85"/>
    </row>
    <row r="1784" spans="3:12">
      <c r="C1784" s="194"/>
      <c r="I1784" s="193"/>
      <c r="J1784" s="193"/>
      <c r="K1784" s="84"/>
      <c r="L1784" s="85"/>
    </row>
    <row r="1785" spans="3:12">
      <c r="C1785" s="194"/>
      <c r="I1785" s="193"/>
      <c r="J1785" s="193"/>
      <c r="K1785" s="84"/>
      <c r="L1785" s="85"/>
    </row>
    <row r="1786" spans="3:12">
      <c r="C1786" s="194"/>
      <c r="I1786" s="193"/>
      <c r="J1786" s="193"/>
      <c r="K1786" s="84"/>
      <c r="L1786" s="85"/>
    </row>
    <row r="1787" spans="3:12">
      <c r="C1787" s="194"/>
      <c r="I1787" s="193"/>
      <c r="J1787" s="193"/>
      <c r="K1787" s="84"/>
      <c r="L1787" s="85"/>
    </row>
    <row r="1788" spans="3:12">
      <c r="C1788" s="194"/>
      <c r="I1788" s="193"/>
      <c r="J1788" s="193"/>
      <c r="K1788" s="84"/>
      <c r="L1788" s="85"/>
    </row>
    <row r="1789" spans="3:12">
      <c r="C1789" s="194"/>
      <c r="I1789" s="193"/>
      <c r="J1789" s="193"/>
      <c r="K1789" s="84"/>
      <c r="L1789" s="85"/>
    </row>
    <row r="1790" spans="3:12">
      <c r="C1790" s="194"/>
      <c r="I1790" s="193"/>
      <c r="J1790" s="193"/>
      <c r="K1790" s="84"/>
      <c r="L1790" s="85"/>
    </row>
    <row r="1791" spans="3:12">
      <c r="C1791" s="194"/>
      <c r="I1791" s="193"/>
      <c r="J1791" s="193"/>
      <c r="K1791" s="84"/>
      <c r="L1791" s="85"/>
    </row>
    <row r="1792" spans="3:12">
      <c r="C1792" s="194"/>
      <c r="I1792" s="193"/>
      <c r="J1792" s="193"/>
      <c r="K1792" s="84"/>
      <c r="L1792" s="85"/>
    </row>
    <row r="1793" spans="3:12">
      <c r="C1793" s="194"/>
      <c r="I1793" s="193"/>
      <c r="J1793" s="193"/>
      <c r="K1793" s="84"/>
      <c r="L1793" s="85"/>
    </row>
    <row r="1794" spans="3:12">
      <c r="C1794" s="194"/>
      <c r="I1794" s="193"/>
      <c r="J1794" s="193"/>
      <c r="K1794" s="84"/>
      <c r="L1794" s="85"/>
    </row>
    <row r="1795" spans="3:12">
      <c r="C1795" s="194"/>
      <c r="I1795" s="193"/>
      <c r="J1795" s="193"/>
      <c r="K1795" s="84"/>
      <c r="L1795" s="85"/>
    </row>
    <row r="1796" spans="3:12">
      <c r="C1796" s="194"/>
      <c r="I1796" s="193"/>
      <c r="J1796" s="193"/>
      <c r="K1796" s="84"/>
      <c r="L1796" s="85"/>
    </row>
    <row r="1797" spans="3:12">
      <c r="C1797" s="194"/>
      <c r="I1797" s="193"/>
      <c r="J1797" s="193"/>
      <c r="K1797" s="84"/>
      <c r="L1797" s="85"/>
    </row>
    <row r="1798" spans="3:12">
      <c r="C1798" s="194"/>
      <c r="I1798" s="193"/>
      <c r="J1798" s="193"/>
      <c r="K1798" s="84"/>
      <c r="L1798" s="85"/>
    </row>
    <row r="1799" spans="3:12">
      <c r="C1799" s="194"/>
      <c r="I1799" s="193"/>
      <c r="J1799" s="193"/>
      <c r="K1799" s="84"/>
      <c r="L1799" s="85"/>
    </row>
    <row r="1800" spans="3:12">
      <c r="C1800" s="194"/>
      <c r="I1800" s="193"/>
      <c r="J1800" s="193"/>
      <c r="K1800" s="84"/>
      <c r="L1800" s="85"/>
    </row>
    <row r="1801" spans="3:12">
      <c r="C1801" s="194"/>
      <c r="I1801" s="193"/>
      <c r="J1801" s="193"/>
      <c r="K1801" s="84"/>
      <c r="L1801" s="85"/>
    </row>
    <row r="1802" spans="3:12">
      <c r="C1802" s="194"/>
      <c r="I1802" s="193"/>
      <c r="J1802" s="193"/>
      <c r="K1802" s="84"/>
      <c r="L1802" s="85"/>
    </row>
    <row r="1803" spans="3:12">
      <c r="C1803" s="194"/>
      <c r="I1803" s="193"/>
      <c r="J1803" s="193"/>
      <c r="K1803" s="84"/>
      <c r="L1803" s="85"/>
    </row>
    <row r="1804" spans="3:12">
      <c r="C1804" s="194"/>
      <c r="I1804" s="193"/>
      <c r="J1804" s="193"/>
      <c r="K1804" s="84"/>
      <c r="L1804" s="85"/>
    </row>
    <row r="1805" spans="3:12">
      <c r="C1805" s="194"/>
      <c r="I1805" s="193"/>
      <c r="J1805" s="193"/>
      <c r="K1805" s="84"/>
      <c r="L1805" s="85"/>
    </row>
    <row r="1806" spans="3:12">
      <c r="C1806" s="194"/>
      <c r="I1806" s="193"/>
      <c r="J1806" s="193"/>
      <c r="K1806" s="84"/>
      <c r="L1806" s="85"/>
    </row>
    <row r="1807" spans="3:12">
      <c r="C1807" s="194"/>
      <c r="I1807" s="193"/>
      <c r="J1807" s="193"/>
      <c r="K1807" s="84"/>
      <c r="L1807" s="85"/>
    </row>
    <row r="1808" spans="3:12">
      <c r="C1808" s="194"/>
      <c r="I1808" s="193"/>
      <c r="J1808" s="193"/>
      <c r="K1808" s="84"/>
      <c r="L1808" s="85"/>
    </row>
    <row r="1809" spans="3:12">
      <c r="C1809" s="194"/>
      <c r="I1809" s="193"/>
      <c r="J1809" s="193"/>
      <c r="K1809" s="84"/>
      <c r="L1809" s="85"/>
    </row>
    <row r="1810" spans="3:12">
      <c r="C1810" s="194"/>
      <c r="I1810" s="193"/>
      <c r="J1810" s="193"/>
      <c r="K1810" s="84"/>
      <c r="L1810" s="85"/>
    </row>
    <row r="1811" spans="3:12">
      <c r="C1811" s="194"/>
      <c r="I1811" s="193"/>
      <c r="J1811" s="193"/>
      <c r="K1811" s="84"/>
      <c r="L1811" s="85"/>
    </row>
    <row r="1812" spans="3:12">
      <c r="C1812" s="194"/>
      <c r="I1812" s="193"/>
      <c r="J1812" s="193"/>
      <c r="K1812" s="84"/>
      <c r="L1812" s="85"/>
    </row>
    <row r="1813" spans="3:12">
      <c r="C1813" s="194"/>
      <c r="I1813" s="193"/>
      <c r="J1813" s="193"/>
      <c r="K1813" s="84"/>
      <c r="L1813" s="85"/>
    </row>
    <row r="1814" spans="3:12">
      <c r="C1814" s="194"/>
      <c r="I1814" s="193"/>
      <c r="J1814" s="193"/>
      <c r="K1814" s="84"/>
      <c r="L1814" s="85"/>
    </row>
    <row r="1815" spans="3:12">
      <c r="C1815" s="194"/>
      <c r="I1815" s="193"/>
      <c r="J1815" s="193"/>
      <c r="K1815" s="84"/>
      <c r="L1815" s="85"/>
    </row>
    <row r="1816" spans="3:12">
      <c r="C1816" s="194"/>
      <c r="I1816" s="193"/>
      <c r="J1816" s="193"/>
      <c r="K1816" s="84"/>
      <c r="L1816" s="85"/>
    </row>
    <row r="1817" spans="3:12">
      <c r="C1817" s="194"/>
      <c r="I1817" s="193"/>
      <c r="J1817" s="193"/>
      <c r="K1817" s="84"/>
      <c r="L1817" s="85"/>
    </row>
    <row r="1818" spans="3:12">
      <c r="C1818" s="194"/>
      <c r="I1818" s="193"/>
      <c r="J1818" s="193"/>
      <c r="K1818" s="84"/>
      <c r="L1818" s="85"/>
    </row>
    <row r="1819" spans="3:12">
      <c r="C1819" s="194"/>
      <c r="I1819" s="193"/>
      <c r="J1819" s="193"/>
      <c r="K1819" s="84"/>
      <c r="L1819" s="85"/>
    </row>
    <row r="1820" spans="3:12">
      <c r="C1820" s="194"/>
      <c r="I1820" s="193"/>
      <c r="J1820" s="193"/>
      <c r="K1820" s="84"/>
      <c r="L1820" s="85"/>
    </row>
    <row r="1821" spans="3:12">
      <c r="C1821" s="194"/>
      <c r="I1821" s="193"/>
      <c r="J1821" s="193"/>
      <c r="K1821" s="84"/>
      <c r="L1821" s="85"/>
    </row>
    <row r="1822" spans="3:12">
      <c r="C1822" s="194"/>
      <c r="I1822" s="193"/>
      <c r="J1822" s="193"/>
      <c r="K1822" s="84"/>
      <c r="L1822" s="85"/>
    </row>
    <row r="1823" spans="3:12">
      <c r="C1823" s="194"/>
      <c r="I1823" s="193"/>
      <c r="J1823" s="193"/>
      <c r="K1823" s="84"/>
      <c r="L1823" s="85"/>
    </row>
    <row r="1824" spans="3:12">
      <c r="C1824" s="194"/>
      <c r="I1824" s="193"/>
      <c r="J1824" s="193"/>
      <c r="K1824" s="84"/>
      <c r="L1824" s="85"/>
    </row>
    <row r="1825" spans="3:12">
      <c r="C1825" s="194"/>
      <c r="I1825" s="193"/>
      <c r="J1825" s="193"/>
      <c r="K1825" s="84"/>
      <c r="L1825" s="85"/>
    </row>
    <row r="1826" spans="3:12">
      <c r="C1826" s="194"/>
      <c r="I1826" s="193"/>
      <c r="J1826" s="193"/>
      <c r="K1826" s="84"/>
      <c r="L1826" s="85"/>
    </row>
    <row r="1827" spans="3:12">
      <c r="C1827" s="194"/>
      <c r="I1827" s="193"/>
      <c r="J1827" s="193"/>
      <c r="K1827" s="84"/>
      <c r="L1827" s="85"/>
    </row>
    <row r="1828" spans="3:12">
      <c r="C1828" s="194"/>
      <c r="I1828" s="193"/>
      <c r="J1828" s="193"/>
      <c r="K1828" s="84"/>
      <c r="L1828" s="85"/>
    </row>
    <row r="1829" spans="3:12">
      <c r="C1829" s="194"/>
      <c r="I1829" s="193"/>
      <c r="J1829" s="193"/>
      <c r="K1829" s="84"/>
      <c r="L1829" s="85"/>
    </row>
    <row r="1830" spans="3:12">
      <c r="C1830" s="194"/>
      <c r="I1830" s="193"/>
      <c r="J1830" s="193"/>
      <c r="K1830" s="84"/>
      <c r="L1830" s="85"/>
    </row>
    <row r="1831" spans="3:12">
      <c r="C1831" s="194"/>
      <c r="I1831" s="193"/>
      <c r="J1831" s="193"/>
      <c r="K1831" s="84"/>
      <c r="L1831" s="85"/>
    </row>
    <row r="1832" spans="3:12">
      <c r="C1832" s="194"/>
      <c r="I1832" s="193"/>
      <c r="J1832" s="193"/>
      <c r="K1832" s="84"/>
      <c r="L1832" s="85"/>
    </row>
    <row r="1833" spans="3:12">
      <c r="C1833" s="194"/>
      <c r="I1833" s="193"/>
      <c r="J1833" s="193"/>
      <c r="K1833" s="84"/>
      <c r="L1833" s="85"/>
    </row>
    <row r="1834" spans="3:12">
      <c r="C1834" s="194"/>
      <c r="I1834" s="193"/>
      <c r="J1834" s="193"/>
      <c r="K1834" s="84"/>
      <c r="L1834" s="85"/>
    </row>
    <row r="1835" spans="3:12">
      <c r="C1835" s="194"/>
      <c r="I1835" s="193"/>
      <c r="J1835" s="193"/>
      <c r="K1835" s="84"/>
      <c r="L1835" s="85"/>
    </row>
    <row r="1836" spans="3:12">
      <c r="C1836" s="194"/>
      <c r="I1836" s="193"/>
      <c r="J1836" s="193"/>
      <c r="K1836" s="84"/>
      <c r="L1836" s="85"/>
    </row>
    <row r="1837" spans="3:12">
      <c r="C1837" s="194"/>
      <c r="I1837" s="193"/>
      <c r="J1837" s="193"/>
      <c r="K1837" s="84"/>
      <c r="L1837" s="85"/>
    </row>
    <row r="1838" spans="3:12">
      <c r="C1838" s="194"/>
      <c r="I1838" s="193"/>
      <c r="J1838" s="193"/>
      <c r="K1838" s="84"/>
      <c r="L1838" s="85"/>
    </row>
    <row r="1839" spans="3:12">
      <c r="C1839" s="194"/>
      <c r="I1839" s="193"/>
      <c r="J1839" s="193"/>
      <c r="K1839" s="84"/>
      <c r="L1839" s="85"/>
    </row>
    <row r="1840" spans="3:12">
      <c r="C1840" s="194"/>
      <c r="I1840" s="193"/>
      <c r="J1840" s="193"/>
      <c r="K1840" s="84"/>
      <c r="L1840" s="85"/>
    </row>
    <row r="1841" spans="3:12">
      <c r="C1841" s="194"/>
      <c r="I1841" s="193"/>
      <c r="J1841" s="193"/>
      <c r="K1841" s="84"/>
      <c r="L1841" s="85"/>
    </row>
    <row r="1842" spans="3:12">
      <c r="C1842" s="194"/>
      <c r="I1842" s="193"/>
      <c r="J1842" s="193"/>
      <c r="K1842" s="84"/>
      <c r="L1842" s="85"/>
    </row>
    <row r="1843" spans="3:12">
      <c r="C1843" s="194"/>
      <c r="I1843" s="193"/>
      <c r="J1843" s="193"/>
      <c r="K1843" s="84"/>
      <c r="L1843" s="85"/>
    </row>
    <row r="1844" spans="3:12">
      <c r="C1844" s="194"/>
      <c r="I1844" s="193"/>
      <c r="J1844" s="193"/>
      <c r="K1844" s="84"/>
      <c r="L1844" s="85"/>
    </row>
    <row r="1845" spans="3:12">
      <c r="C1845" s="194"/>
      <c r="I1845" s="193"/>
      <c r="J1845" s="193"/>
      <c r="K1845" s="84"/>
      <c r="L1845" s="85"/>
    </row>
    <row r="1846" spans="3:12">
      <c r="C1846" s="194"/>
      <c r="I1846" s="193"/>
      <c r="J1846" s="193"/>
      <c r="K1846" s="84"/>
      <c r="L1846" s="85"/>
    </row>
    <row r="1847" spans="3:12">
      <c r="C1847" s="194"/>
      <c r="I1847" s="193"/>
      <c r="J1847" s="193"/>
      <c r="K1847" s="84"/>
      <c r="L1847" s="85"/>
    </row>
    <row r="1848" spans="3:12">
      <c r="C1848" s="194"/>
      <c r="I1848" s="193"/>
      <c r="J1848" s="193"/>
      <c r="K1848" s="84"/>
      <c r="L1848" s="85"/>
    </row>
    <row r="1849" spans="3:12">
      <c r="C1849" s="194"/>
      <c r="I1849" s="193"/>
      <c r="J1849" s="193"/>
      <c r="K1849" s="84"/>
      <c r="L1849" s="85"/>
    </row>
    <row r="1850" spans="3:12">
      <c r="C1850" s="194"/>
      <c r="I1850" s="193"/>
      <c r="J1850" s="193"/>
      <c r="K1850" s="84"/>
      <c r="L1850" s="85"/>
    </row>
    <row r="1851" spans="3:12">
      <c r="C1851" s="194"/>
      <c r="I1851" s="193"/>
      <c r="J1851" s="193"/>
      <c r="K1851" s="84"/>
      <c r="L1851" s="85"/>
    </row>
    <row r="1852" spans="3:12">
      <c r="C1852" s="194"/>
      <c r="I1852" s="193"/>
      <c r="J1852" s="193"/>
      <c r="K1852" s="84"/>
      <c r="L1852" s="85"/>
    </row>
    <row r="1853" spans="3:12">
      <c r="C1853" s="194"/>
      <c r="I1853" s="193"/>
      <c r="J1853" s="193"/>
      <c r="K1853" s="84"/>
      <c r="L1853" s="85"/>
    </row>
    <row r="1854" spans="3:12">
      <c r="C1854" s="194"/>
      <c r="I1854" s="193"/>
      <c r="J1854" s="193"/>
      <c r="K1854" s="84"/>
      <c r="L1854" s="85"/>
    </row>
    <row r="1855" spans="3:12">
      <c r="C1855" s="194"/>
      <c r="I1855" s="193"/>
      <c r="J1855" s="193"/>
      <c r="K1855" s="84"/>
      <c r="L1855" s="85"/>
    </row>
    <row r="1856" spans="3:12">
      <c r="C1856" s="194"/>
      <c r="I1856" s="193"/>
      <c r="J1856" s="193"/>
      <c r="K1856" s="84"/>
      <c r="L1856" s="85"/>
    </row>
    <row r="1857" spans="3:12">
      <c r="C1857" s="194"/>
      <c r="I1857" s="193"/>
      <c r="J1857" s="193"/>
      <c r="K1857" s="84"/>
      <c r="L1857" s="85"/>
    </row>
    <row r="1858" spans="3:12">
      <c r="C1858" s="194"/>
      <c r="I1858" s="193"/>
      <c r="J1858" s="193"/>
      <c r="K1858" s="84"/>
      <c r="L1858" s="85"/>
    </row>
    <row r="1859" spans="3:12">
      <c r="C1859" s="194"/>
      <c r="I1859" s="193"/>
      <c r="J1859" s="193"/>
      <c r="K1859" s="84"/>
      <c r="L1859" s="85"/>
    </row>
    <row r="1860" spans="3:12">
      <c r="C1860" s="194"/>
      <c r="I1860" s="193"/>
      <c r="J1860" s="193"/>
      <c r="K1860" s="84"/>
      <c r="L1860" s="85"/>
    </row>
    <row r="1861" spans="3:12">
      <c r="C1861" s="194"/>
      <c r="I1861" s="193"/>
      <c r="J1861" s="193"/>
      <c r="K1861" s="84"/>
      <c r="L1861" s="85"/>
    </row>
    <row r="1862" spans="3:12">
      <c r="C1862" s="194"/>
      <c r="I1862" s="193"/>
      <c r="J1862" s="193"/>
      <c r="K1862" s="84"/>
      <c r="L1862" s="85"/>
    </row>
    <row r="1863" spans="3:12">
      <c r="C1863" s="194"/>
      <c r="I1863" s="193"/>
      <c r="J1863" s="193"/>
      <c r="K1863" s="84"/>
      <c r="L1863" s="85"/>
    </row>
    <row r="1864" spans="3:12">
      <c r="C1864" s="194"/>
      <c r="I1864" s="193"/>
      <c r="J1864" s="193"/>
      <c r="K1864" s="84"/>
      <c r="L1864" s="85"/>
    </row>
    <row r="1865" spans="3:12">
      <c r="C1865" s="194"/>
      <c r="I1865" s="193"/>
      <c r="J1865" s="193"/>
      <c r="K1865" s="84"/>
      <c r="L1865" s="85"/>
    </row>
    <row r="1866" spans="3:12">
      <c r="C1866" s="194"/>
      <c r="I1866" s="193"/>
      <c r="J1866" s="193"/>
      <c r="K1866" s="84"/>
      <c r="L1866" s="85"/>
    </row>
    <row r="1867" spans="3:12">
      <c r="C1867" s="194"/>
      <c r="I1867" s="193"/>
      <c r="J1867" s="193"/>
      <c r="K1867" s="84"/>
      <c r="L1867" s="85"/>
    </row>
    <row r="1868" spans="3:12">
      <c r="C1868" s="194"/>
      <c r="I1868" s="193"/>
      <c r="J1868" s="193"/>
      <c r="K1868" s="84"/>
      <c r="L1868" s="85"/>
    </row>
    <row r="1869" spans="3:12">
      <c r="C1869" s="194"/>
      <c r="I1869" s="193"/>
      <c r="J1869" s="193"/>
      <c r="K1869" s="84"/>
      <c r="L1869" s="85"/>
    </row>
    <row r="1870" spans="3:12">
      <c r="C1870" s="194"/>
      <c r="I1870" s="193"/>
      <c r="J1870" s="193"/>
      <c r="K1870" s="84"/>
      <c r="L1870" s="85"/>
    </row>
    <row r="1871" spans="3:12">
      <c r="C1871" s="194"/>
      <c r="I1871" s="193"/>
      <c r="J1871" s="193"/>
      <c r="K1871" s="84"/>
      <c r="L1871" s="85"/>
    </row>
    <row r="1872" spans="3:12">
      <c r="C1872" s="194"/>
      <c r="I1872" s="193"/>
      <c r="J1872" s="193"/>
      <c r="K1872" s="84"/>
      <c r="L1872" s="85"/>
    </row>
    <row r="1873" spans="3:12">
      <c r="C1873" s="194"/>
      <c r="I1873" s="193"/>
      <c r="J1873" s="193"/>
      <c r="K1873" s="84"/>
      <c r="L1873" s="85"/>
    </row>
    <row r="1874" spans="3:12">
      <c r="C1874" s="194"/>
      <c r="I1874" s="193"/>
      <c r="J1874" s="193"/>
      <c r="K1874" s="84"/>
      <c r="L1874" s="85"/>
    </row>
    <row r="1875" spans="3:12">
      <c r="C1875" s="194"/>
      <c r="I1875" s="193"/>
      <c r="J1875" s="193"/>
      <c r="K1875" s="84"/>
      <c r="L1875" s="85"/>
    </row>
    <row r="1876" spans="3:12">
      <c r="C1876" s="194"/>
      <c r="I1876" s="193"/>
      <c r="J1876" s="193"/>
      <c r="K1876" s="84"/>
      <c r="L1876" s="85"/>
    </row>
    <row r="1877" spans="3:12">
      <c r="C1877" s="194"/>
      <c r="I1877" s="193"/>
      <c r="J1877" s="193"/>
      <c r="K1877" s="84"/>
      <c r="L1877" s="85"/>
    </row>
    <row r="1878" spans="3:12">
      <c r="C1878" s="194"/>
      <c r="I1878" s="193"/>
      <c r="J1878" s="193"/>
      <c r="K1878" s="84"/>
      <c r="L1878" s="85"/>
    </row>
    <row r="1879" spans="3:12">
      <c r="C1879" s="194"/>
      <c r="I1879" s="193"/>
      <c r="J1879" s="193"/>
      <c r="K1879" s="84"/>
      <c r="L1879" s="85"/>
    </row>
    <row r="1880" spans="3:12">
      <c r="C1880" s="194"/>
      <c r="I1880" s="193"/>
      <c r="J1880" s="193"/>
      <c r="K1880" s="84"/>
      <c r="L1880" s="85"/>
    </row>
    <row r="1881" spans="3:12">
      <c r="C1881" s="194"/>
      <c r="I1881" s="193"/>
      <c r="J1881" s="193"/>
      <c r="K1881" s="84"/>
      <c r="L1881" s="85"/>
    </row>
    <row r="1882" spans="3:12">
      <c r="C1882" s="194"/>
      <c r="I1882" s="193"/>
      <c r="J1882" s="193"/>
      <c r="K1882" s="84"/>
      <c r="L1882" s="85"/>
    </row>
    <row r="1883" spans="3:12">
      <c r="C1883" s="194"/>
      <c r="I1883" s="193"/>
      <c r="J1883" s="193"/>
      <c r="K1883" s="84"/>
      <c r="L1883" s="85"/>
    </row>
    <row r="1884" spans="3:12">
      <c r="C1884" s="194"/>
      <c r="I1884" s="193"/>
      <c r="J1884" s="193"/>
      <c r="K1884" s="84"/>
      <c r="L1884" s="85"/>
    </row>
    <row r="1885" spans="3:12">
      <c r="C1885" s="194"/>
      <c r="I1885" s="193"/>
      <c r="J1885" s="193"/>
      <c r="K1885" s="84"/>
      <c r="L1885" s="85"/>
    </row>
    <row r="1886" spans="3:12">
      <c r="C1886" s="194"/>
      <c r="I1886" s="193"/>
      <c r="J1886" s="193"/>
      <c r="K1886" s="84"/>
      <c r="L1886" s="85"/>
    </row>
    <row r="1887" spans="3:12">
      <c r="C1887" s="194"/>
      <c r="I1887" s="193"/>
      <c r="J1887" s="193"/>
      <c r="K1887" s="84"/>
      <c r="L1887" s="85"/>
    </row>
    <row r="1888" spans="3:12">
      <c r="C1888" s="194"/>
      <c r="I1888" s="193"/>
      <c r="J1888" s="193"/>
      <c r="K1888" s="84"/>
      <c r="L1888" s="85"/>
    </row>
    <row r="1889" spans="3:12">
      <c r="C1889" s="194"/>
      <c r="I1889" s="193"/>
      <c r="J1889" s="193"/>
      <c r="K1889" s="84"/>
      <c r="L1889" s="85"/>
    </row>
    <row r="1890" spans="3:12">
      <c r="C1890" s="194"/>
      <c r="I1890" s="193"/>
      <c r="J1890" s="193"/>
      <c r="K1890" s="84"/>
      <c r="L1890" s="85"/>
    </row>
    <row r="1891" spans="3:12">
      <c r="C1891" s="194"/>
      <c r="I1891" s="193"/>
      <c r="J1891" s="193"/>
      <c r="K1891" s="84"/>
      <c r="L1891" s="85"/>
    </row>
    <row r="1892" spans="3:12">
      <c r="C1892" s="194"/>
      <c r="I1892" s="193"/>
      <c r="J1892" s="193"/>
      <c r="K1892" s="84"/>
      <c r="L1892" s="85"/>
    </row>
    <row r="1893" spans="3:12">
      <c r="C1893" s="194"/>
      <c r="I1893" s="193"/>
      <c r="J1893" s="193"/>
      <c r="K1893" s="84"/>
      <c r="L1893" s="85"/>
    </row>
    <row r="1894" spans="3:12">
      <c r="C1894" s="194"/>
      <c r="I1894" s="193"/>
      <c r="J1894" s="193"/>
      <c r="K1894" s="84"/>
      <c r="L1894" s="85"/>
    </row>
    <row r="1895" spans="3:12">
      <c r="C1895" s="194"/>
      <c r="I1895" s="193"/>
      <c r="J1895" s="193"/>
      <c r="K1895" s="84"/>
      <c r="L1895" s="85"/>
    </row>
    <row r="1896" spans="3:12">
      <c r="C1896" s="194"/>
      <c r="I1896" s="193"/>
      <c r="J1896" s="193"/>
      <c r="K1896" s="84"/>
      <c r="L1896" s="85"/>
    </row>
    <row r="1897" spans="3:12">
      <c r="C1897" s="194"/>
      <c r="I1897" s="193"/>
      <c r="J1897" s="193"/>
      <c r="K1897" s="84"/>
      <c r="L1897" s="85"/>
    </row>
    <row r="1898" spans="3:12">
      <c r="C1898" s="194"/>
      <c r="I1898" s="193"/>
      <c r="J1898" s="193"/>
      <c r="K1898" s="84"/>
      <c r="L1898" s="85"/>
    </row>
    <row r="1899" spans="3:12">
      <c r="C1899" s="194"/>
      <c r="I1899" s="193"/>
      <c r="J1899" s="193"/>
      <c r="K1899" s="84"/>
      <c r="L1899" s="85"/>
    </row>
    <row r="1900" spans="3:12">
      <c r="C1900" s="194"/>
      <c r="I1900" s="193"/>
      <c r="J1900" s="193"/>
      <c r="K1900" s="84"/>
      <c r="L1900" s="85"/>
    </row>
    <row r="1901" spans="3:12">
      <c r="C1901" s="194"/>
      <c r="I1901" s="193"/>
      <c r="J1901" s="193"/>
      <c r="K1901" s="84"/>
      <c r="L1901" s="85"/>
    </row>
    <row r="1902" spans="3:12">
      <c r="C1902" s="194"/>
      <c r="I1902" s="193"/>
      <c r="J1902" s="193"/>
      <c r="K1902" s="84"/>
      <c r="L1902" s="85"/>
    </row>
    <row r="1903" spans="3:12">
      <c r="C1903" s="194"/>
      <c r="I1903" s="193"/>
      <c r="J1903" s="193"/>
      <c r="K1903" s="84"/>
      <c r="L1903" s="85"/>
    </row>
    <row r="1904" spans="3:12">
      <c r="C1904" s="194"/>
      <c r="I1904" s="193"/>
      <c r="J1904" s="193"/>
      <c r="K1904" s="84"/>
      <c r="L1904" s="85"/>
    </row>
    <row r="1905" spans="3:12">
      <c r="C1905" s="194"/>
      <c r="I1905" s="193"/>
      <c r="J1905" s="193"/>
      <c r="K1905" s="84"/>
      <c r="L1905" s="85"/>
    </row>
    <row r="1906" spans="3:12">
      <c r="C1906" s="194"/>
      <c r="I1906" s="193"/>
      <c r="J1906" s="193"/>
      <c r="K1906" s="84"/>
      <c r="L1906" s="85"/>
    </row>
    <row r="1907" spans="3:12">
      <c r="C1907" s="194"/>
      <c r="I1907" s="193"/>
      <c r="J1907" s="193"/>
      <c r="K1907" s="84"/>
      <c r="L1907" s="85"/>
    </row>
    <row r="1908" spans="3:12">
      <c r="C1908" s="194"/>
      <c r="I1908" s="193"/>
      <c r="J1908" s="193"/>
      <c r="K1908" s="84"/>
      <c r="L1908" s="85"/>
    </row>
    <row r="1909" spans="3:12">
      <c r="C1909" s="194"/>
      <c r="I1909" s="193"/>
      <c r="J1909" s="193"/>
      <c r="K1909" s="84"/>
      <c r="L1909" s="85"/>
    </row>
    <row r="1910" spans="3:12">
      <c r="C1910" s="194"/>
      <c r="I1910" s="193"/>
      <c r="J1910" s="193"/>
      <c r="K1910" s="84"/>
      <c r="L1910" s="85"/>
    </row>
    <row r="1911" spans="3:12">
      <c r="C1911" s="194"/>
      <c r="I1911" s="193"/>
      <c r="J1911" s="193"/>
      <c r="K1911" s="84"/>
      <c r="L1911" s="85"/>
    </row>
    <row r="1912" spans="3:12">
      <c r="C1912" s="194"/>
      <c r="I1912" s="193"/>
      <c r="J1912" s="193"/>
      <c r="K1912" s="84"/>
      <c r="L1912" s="85"/>
    </row>
    <row r="1913" spans="3:12">
      <c r="C1913" s="194"/>
      <c r="I1913" s="193"/>
      <c r="J1913" s="193"/>
      <c r="K1913" s="84"/>
      <c r="L1913" s="85"/>
    </row>
    <row r="1914" spans="3:12">
      <c r="C1914" s="194"/>
      <c r="I1914" s="193"/>
      <c r="J1914" s="193"/>
      <c r="K1914" s="84"/>
      <c r="L1914" s="85"/>
    </row>
    <row r="1915" spans="3:12">
      <c r="C1915" s="194"/>
      <c r="I1915" s="193"/>
      <c r="J1915" s="193"/>
      <c r="K1915" s="84"/>
      <c r="L1915" s="85"/>
    </row>
    <row r="1916" spans="3:12">
      <c r="C1916" s="194"/>
      <c r="I1916" s="193"/>
      <c r="J1916" s="193"/>
      <c r="K1916" s="84"/>
      <c r="L1916" s="85"/>
    </row>
    <row r="1917" spans="3:12">
      <c r="C1917" s="194"/>
      <c r="I1917" s="193"/>
      <c r="J1917" s="193"/>
      <c r="K1917" s="84"/>
      <c r="L1917" s="85"/>
    </row>
    <row r="1918" spans="3:12">
      <c r="C1918" s="194"/>
      <c r="I1918" s="193"/>
      <c r="J1918" s="193"/>
      <c r="K1918" s="84"/>
      <c r="L1918" s="85"/>
    </row>
    <row r="1919" spans="3:12">
      <c r="C1919" s="194"/>
      <c r="I1919" s="193"/>
      <c r="J1919" s="193"/>
      <c r="K1919" s="84"/>
      <c r="L1919" s="85"/>
    </row>
    <row r="1920" spans="3:12">
      <c r="C1920" s="194"/>
      <c r="I1920" s="193"/>
      <c r="J1920" s="193"/>
      <c r="K1920" s="84"/>
      <c r="L1920" s="85"/>
    </row>
    <row r="1921" spans="3:12">
      <c r="C1921" s="194"/>
      <c r="I1921" s="193"/>
      <c r="J1921" s="193"/>
      <c r="K1921" s="84"/>
      <c r="L1921" s="85"/>
    </row>
    <row r="1922" spans="3:12">
      <c r="C1922" s="194"/>
      <c r="I1922" s="193"/>
      <c r="J1922" s="193"/>
      <c r="K1922" s="84"/>
      <c r="L1922" s="85"/>
    </row>
    <row r="1923" spans="3:12">
      <c r="C1923" s="194"/>
      <c r="I1923" s="193"/>
      <c r="J1923" s="193"/>
      <c r="K1923" s="84"/>
      <c r="L1923" s="85"/>
    </row>
    <row r="1924" spans="3:12">
      <c r="C1924" s="194"/>
      <c r="I1924" s="193"/>
      <c r="J1924" s="193"/>
      <c r="K1924" s="84"/>
      <c r="L1924" s="85"/>
    </row>
    <row r="1925" spans="3:12">
      <c r="C1925" s="194"/>
      <c r="I1925" s="193"/>
      <c r="J1925" s="193"/>
      <c r="K1925" s="84"/>
      <c r="L1925" s="85"/>
    </row>
    <row r="1926" spans="3:12">
      <c r="C1926" s="194"/>
      <c r="I1926" s="193"/>
      <c r="J1926" s="193"/>
      <c r="K1926" s="84"/>
      <c r="L1926" s="85"/>
    </row>
    <row r="1927" spans="3:12">
      <c r="C1927" s="194"/>
      <c r="I1927" s="193"/>
      <c r="J1927" s="193"/>
      <c r="K1927" s="84"/>
      <c r="L1927" s="85"/>
    </row>
    <row r="1928" spans="3:12">
      <c r="C1928" s="194"/>
      <c r="I1928" s="193"/>
      <c r="J1928" s="193"/>
      <c r="K1928" s="84"/>
      <c r="L1928" s="85"/>
    </row>
    <row r="1929" spans="3:12">
      <c r="C1929" s="194"/>
      <c r="I1929" s="193"/>
      <c r="J1929" s="193"/>
      <c r="K1929" s="84"/>
      <c r="L1929" s="85"/>
    </row>
    <row r="1930" spans="3:12">
      <c r="C1930" s="194"/>
      <c r="I1930" s="193"/>
      <c r="J1930" s="193"/>
      <c r="K1930" s="84"/>
      <c r="L1930" s="85"/>
    </row>
    <row r="1931" spans="3:12">
      <c r="C1931" s="194"/>
      <c r="I1931" s="193"/>
      <c r="J1931" s="193"/>
      <c r="K1931" s="84"/>
      <c r="L1931" s="85"/>
    </row>
    <row r="1932" spans="3:12">
      <c r="C1932" s="194"/>
      <c r="I1932" s="193"/>
      <c r="J1932" s="193"/>
      <c r="K1932" s="84"/>
      <c r="L1932" s="85"/>
    </row>
    <row r="1933" spans="3:12">
      <c r="C1933" s="194"/>
      <c r="I1933" s="193"/>
      <c r="J1933" s="193"/>
      <c r="K1933" s="84"/>
      <c r="L1933" s="85"/>
    </row>
    <row r="1934" spans="3:12">
      <c r="C1934" s="194"/>
      <c r="I1934" s="193"/>
      <c r="J1934" s="193"/>
      <c r="K1934" s="84"/>
      <c r="L1934" s="85"/>
    </row>
    <row r="1935" spans="3:12">
      <c r="C1935" s="194"/>
      <c r="I1935" s="193"/>
      <c r="J1935" s="193"/>
      <c r="K1935" s="84"/>
      <c r="L1935" s="85"/>
    </row>
    <row r="1936" spans="3:12">
      <c r="C1936" s="194"/>
      <c r="I1936" s="193"/>
      <c r="J1936" s="193"/>
      <c r="K1936" s="84"/>
      <c r="L1936" s="85"/>
    </row>
    <row r="1937" spans="3:12">
      <c r="C1937" s="194"/>
      <c r="I1937" s="193"/>
      <c r="J1937" s="193"/>
      <c r="K1937" s="84"/>
      <c r="L1937" s="85"/>
    </row>
    <row r="1938" spans="3:12">
      <c r="C1938" s="194"/>
      <c r="I1938" s="193"/>
      <c r="J1938" s="193"/>
      <c r="K1938" s="84"/>
      <c r="L1938" s="85"/>
    </row>
    <row r="1939" spans="3:12">
      <c r="C1939" s="194"/>
      <c r="I1939" s="193"/>
      <c r="J1939" s="193"/>
      <c r="K1939" s="84"/>
      <c r="L1939" s="85"/>
    </row>
    <row r="1940" spans="3:12">
      <c r="C1940" s="194"/>
      <c r="I1940" s="193"/>
      <c r="J1940" s="193"/>
      <c r="K1940" s="84"/>
      <c r="L1940" s="85"/>
    </row>
    <row r="1941" spans="3:12">
      <c r="C1941" s="194"/>
      <c r="I1941" s="193"/>
      <c r="J1941" s="193"/>
      <c r="K1941" s="84"/>
      <c r="L1941" s="85"/>
    </row>
    <row r="1942" spans="3:12">
      <c r="C1942" s="194"/>
      <c r="I1942" s="193"/>
      <c r="J1942" s="193"/>
      <c r="K1942" s="84"/>
      <c r="L1942" s="85"/>
    </row>
    <row r="1943" spans="3:12">
      <c r="C1943" s="194"/>
      <c r="I1943" s="193"/>
      <c r="J1943" s="193"/>
      <c r="K1943" s="84"/>
      <c r="L1943" s="85"/>
    </row>
    <row r="1944" spans="3:12">
      <c r="C1944" s="194"/>
      <c r="I1944" s="193"/>
      <c r="J1944" s="193"/>
      <c r="K1944" s="84"/>
      <c r="L1944" s="85"/>
    </row>
    <row r="1945" spans="3:12">
      <c r="C1945" s="194"/>
      <c r="I1945" s="193"/>
      <c r="J1945" s="193"/>
      <c r="K1945" s="84"/>
      <c r="L1945" s="85"/>
    </row>
    <row r="1946" spans="3:12">
      <c r="C1946" s="194"/>
      <c r="I1946" s="193"/>
      <c r="J1946" s="193"/>
      <c r="K1946" s="84"/>
      <c r="L1946" s="85"/>
    </row>
    <row r="1947" spans="3:12">
      <c r="C1947" s="194"/>
      <c r="I1947" s="193"/>
      <c r="J1947" s="193"/>
      <c r="K1947" s="84"/>
      <c r="L1947" s="85"/>
    </row>
    <row r="1948" spans="3:12">
      <c r="C1948" s="194"/>
      <c r="I1948" s="193"/>
      <c r="J1948" s="193"/>
      <c r="K1948" s="84"/>
      <c r="L1948" s="85"/>
    </row>
    <row r="1949" spans="3:12">
      <c r="C1949" s="194"/>
      <c r="I1949" s="193"/>
      <c r="J1949" s="193"/>
      <c r="K1949" s="84"/>
      <c r="L1949" s="85"/>
    </row>
    <row r="1950" spans="3:12">
      <c r="C1950" s="194"/>
      <c r="I1950" s="193"/>
      <c r="J1950" s="193"/>
      <c r="K1950" s="84"/>
      <c r="L1950" s="85"/>
    </row>
    <row r="1951" spans="3:12">
      <c r="C1951" s="194"/>
      <c r="I1951" s="193"/>
      <c r="J1951" s="193"/>
      <c r="K1951" s="84"/>
      <c r="L1951" s="85"/>
    </row>
    <row r="1952" spans="3:12">
      <c r="C1952" s="194"/>
      <c r="I1952" s="193"/>
      <c r="J1952" s="193"/>
      <c r="K1952" s="84"/>
      <c r="L1952" s="85"/>
    </row>
    <row r="1953" spans="3:12">
      <c r="C1953" s="194"/>
      <c r="I1953" s="193"/>
      <c r="J1953" s="193"/>
      <c r="K1953" s="84"/>
      <c r="L1953" s="85"/>
    </row>
    <row r="1954" spans="3:12">
      <c r="C1954" s="194"/>
      <c r="I1954" s="193"/>
      <c r="J1954" s="193"/>
      <c r="K1954" s="84"/>
      <c r="L1954" s="85"/>
    </row>
    <row r="1955" spans="3:12">
      <c r="C1955" s="194"/>
      <c r="I1955" s="193"/>
      <c r="J1955" s="193"/>
      <c r="K1955" s="84"/>
      <c r="L1955" s="85"/>
    </row>
    <row r="1956" spans="3:12">
      <c r="C1956" s="194"/>
      <c r="I1956" s="193"/>
      <c r="J1956" s="193"/>
      <c r="K1956" s="84"/>
      <c r="L1956" s="85"/>
    </row>
    <row r="1957" spans="3:12">
      <c r="C1957" s="194"/>
      <c r="I1957" s="193"/>
      <c r="J1957" s="193"/>
      <c r="K1957" s="84"/>
      <c r="L1957" s="85"/>
    </row>
    <row r="1958" spans="3:12">
      <c r="C1958" s="194"/>
      <c r="I1958" s="193"/>
      <c r="J1958" s="193"/>
      <c r="K1958" s="84"/>
      <c r="L1958" s="85"/>
    </row>
    <row r="1959" spans="3:12">
      <c r="C1959" s="194"/>
      <c r="I1959" s="193"/>
      <c r="J1959" s="193"/>
      <c r="K1959" s="84"/>
      <c r="L1959" s="85"/>
    </row>
    <row r="1960" spans="3:12">
      <c r="C1960" s="194"/>
      <c r="I1960" s="193"/>
      <c r="J1960" s="193"/>
      <c r="K1960" s="84"/>
      <c r="L1960" s="85"/>
    </row>
    <row r="1961" spans="3:12">
      <c r="C1961" s="194"/>
      <c r="I1961" s="193"/>
      <c r="J1961" s="193"/>
      <c r="K1961" s="84"/>
      <c r="L1961" s="85"/>
    </row>
    <row r="1962" spans="3:12">
      <c r="C1962" s="194"/>
      <c r="I1962" s="193"/>
      <c r="J1962" s="193"/>
      <c r="K1962" s="84"/>
      <c r="L1962" s="85"/>
    </row>
    <row r="1963" spans="3:12">
      <c r="C1963" s="194"/>
      <c r="I1963" s="193"/>
      <c r="J1963" s="193"/>
      <c r="K1963" s="84"/>
      <c r="L1963" s="85"/>
    </row>
    <row r="1964" spans="3:12">
      <c r="C1964" s="194"/>
      <c r="I1964" s="193"/>
      <c r="J1964" s="193"/>
      <c r="K1964" s="84"/>
      <c r="L1964" s="85"/>
    </row>
    <row r="1965" spans="3:12">
      <c r="C1965" s="194"/>
      <c r="I1965" s="193"/>
      <c r="J1965" s="193"/>
      <c r="K1965" s="84"/>
      <c r="L1965" s="85"/>
    </row>
    <row r="1966" spans="3:12">
      <c r="C1966" s="194"/>
      <c r="I1966" s="193"/>
      <c r="J1966" s="193"/>
      <c r="K1966" s="84"/>
      <c r="L1966" s="85"/>
    </row>
    <row r="1967" spans="3:12">
      <c r="C1967" s="194"/>
      <c r="I1967" s="193"/>
      <c r="J1967" s="193"/>
      <c r="K1967" s="84"/>
      <c r="L1967" s="85"/>
    </row>
    <row r="1968" spans="3:12">
      <c r="C1968" s="194"/>
      <c r="I1968" s="193"/>
      <c r="J1968" s="193"/>
      <c r="K1968" s="84"/>
      <c r="L1968" s="85"/>
    </row>
    <row r="1969" spans="3:12">
      <c r="C1969" s="194"/>
      <c r="I1969" s="193"/>
      <c r="J1969" s="193"/>
      <c r="K1969" s="84"/>
      <c r="L1969" s="85"/>
    </row>
    <row r="1970" spans="3:12">
      <c r="C1970" s="194"/>
      <c r="I1970" s="193"/>
      <c r="J1970" s="193"/>
      <c r="K1970" s="84"/>
      <c r="L1970" s="85"/>
    </row>
    <row r="1971" spans="3:12">
      <c r="C1971" s="194"/>
      <c r="I1971" s="193"/>
      <c r="J1971" s="193"/>
      <c r="K1971" s="84"/>
      <c r="L1971" s="85"/>
    </row>
    <row r="1972" spans="3:12">
      <c r="C1972" s="194"/>
      <c r="I1972" s="193"/>
      <c r="J1972" s="193"/>
      <c r="K1972" s="84"/>
      <c r="L1972" s="85"/>
    </row>
    <row r="1973" spans="3:12">
      <c r="C1973" s="194"/>
      <c r="I1973" s="193"/>
      <c r="J1973" s="193"/>
      <c r="K1973" s="84"/>
      <c r="L1973" s="85"/>
    </row>
    <row r="1974" spans="3:12">
      <c r="C1974" s="194"/>
      <c r="I1974" s="193"/>
      <c r="J1974" s="193"/>
      <c r="K1974" s="84"/>
      <c r="L1974" s="85"/>
    </row>
    <row r="1975" spans="3:12">
      <c r="C1975" s="194"/>
      <c r="I1975" s="193"/>
      <c r="J1975" s="193"/>
      <c r="K1975" s="84"/>
      <c r="L1975" s="85"/>
    </row>
    <row r="1976" spans="3:12">
      <c r="C1976" s="194"/>
      <c r="I1976" s="193"/>
      <c r="J1976" s="193"/>
      <c r="K1976" s="84"/>
      <c r="L1976" s="85"/>
    </row>
    <row r="1977" spans="3:12">
      <c r="C1977" s="194"/>
      <c r="I1977" s="193"/>
      <c r="J1977" s="193"/>
      <c r="K1977" s="84"/>
      <c r="L1977" s="85"/>
    </row>
    <row r="1978" spans="3:12">
      <c r="C1978" s="194"/>
      <c r="I1978" s="193"/>
      <c r="J1978" s="193"/>
      <c r="K1978" s="84"/>
      <c r="L1978" s="85"/>
    </row>
    <row r="1979" spans="3:12">
      <c r="C1979" s="194"/>
      <c r="I1979" s="193"/>
      <c r="J1979" s="193"/>
      <c r="K1979" s="84"/>
      <c r="L1979" s="85"/>
    </row>
    <row r="1980" spans="3:12">
      <c r="C1980" s="194"/>
      <c r="I1980" s="193"/>
      <c r="J1980" s="193"/>
      <c r="K1980" s="84"/>
      <c r="L1980" s="85"/>
    </row>
    <row r="1981" spans="3:12">
      <c r="C1981" s="194"/>
      <c r="I1981" s="193"/>
      <c r="J1981" s="193"/>
      <c r="K1981" s="84"/>
      <c r="L1981" s="85"/>
    </row>
    <row r="1982" spans="3:12">
      <c r="C1982" s="194"/>
      <c r="I1982" s="193"/>
      <c r="J1982" s="193"/>
      <c r="K1982" s="84"/>
      <c r="L1982" s="85"/>
    </row>
    <row r="1983" spans="3:12">
      <c r="C1983" s="194"/>
      <c r="I1983" s="193"/>
      <c r="J1983" s="193"/>
      <c r="K1983" s="84"/>
      <c r="L1983" s="85"/>
    </row>
    <row r="1984" spans="3:12">
      <c r="C1984" s="194"/>
      <c r="I1984" s="193"/>
      <c r="J1984" s="193"/>
      <c r="K1984" s="84"/>
      <c r="L1984" s="85"/>
    </row>
    <row r="1985" spans="3:12">
      <c r="C1985" s="194"/>
      <c r="I1985" s="193"/>
      <c r="J1985" s="193"/>
      <c r="K1985" s="84"/>
      <c r="L1985" s="85"/>
    </row>
    <row r="1986" spans="3:12">
      <c r="C1986" s="194"/>
      <c r="I1986" s="193"/>
      <c r="J1986" s="193"/>
      <c r="K1986" s="84"/>
      <c r="L1986" s="85"/>
    </row>
    <row r="1987" spans="3:12">
      <c r="C1987" s="194"/>
      <c r="I1987" s="193"/>
      <c r="J1987" s="193"/>
      <c r="K1987" s="84"/>
      <c r="L1987" s="85"/>
    </row>
    <row r="1988" spans="3:12">
      <c r="C1988" s="194"/>
      <c r="I1988" s="193"/>
      <c r="J1988" s="193"/>
      <c r="K1988" s="84"/>
      <c r="L1988" s="85"/>
    </row>
    <row r="1989" spans="3:12">
      <c r="C1989" s="194"/>
      <c r="I1989" s="193"/>
      <c r="J1989" s="193"/>
      <c r="K1989" s="84"/>
      <c r="L1989" s="85"/>
    </row>
    <row r="1990" spans="3:12">
      <c r="C1990" s="194"/>
      <c r="I1990" s="193"/>
      <c r="J1990" s="193"/>
      <c r="K1990" s="84"/>
      <c r="L1990" s="85"/>
    </row>
    <row r="1991" spans="3:12">
      <c r="C1991" s="194"/>
      <c r="I1991" s="193"/>
      <c r="J1991" s="193"/>
      <c r="K1991" s="84"/>
      <c r="L1991" s="85"/>
    </row>
    <row r="1992" spans="3:12">
      <c r="C1992" s="194"/>
      <c r="I1992" s="193"/>
      <c r="J1992" s="193"/>
      <c r="K1992" s="84"/>
      <c r="L1992" s="85"/>
    </row>
    <row r="1993" spans="3:12">
      <c r="C1993" s="194"/>
      <c r="I1993" s="193"/>
      <c r="J1993" s="193"/>
      <c r="K1993" s="84"/>
      <c r="L1993" s="85"/>
    </row>
    <row r="1994" spans="3:12">
      <c r="C1994" s="194"/>
      <c r="I1994" s="193"/>
      <c r="J1994" s="193"/>
      <c r="K1994" s="84"/>
      <c r="L1994" s="85"/>
    </row>
    <row r="1995" spans="3:12">
      <c r="C1995" s="194"/>
      <c r="I1995" s="193"/>
      <c r="J1995" s="193"/>
      <c r="K1995" s="84"/>
      <c r="L1995" s="85"/>
    </row>
    <row r="1996" spans="3:12">
      <c r="C1996" s="194"/>
      <c r="I1996" s="193"/>
      <c r="J1996" s="193"/>
      <c r="K1996" s="84"/>
      <c r="L1996" s="85"/>
    </row>
    <row r="1997" spans="3:12">
      <c r="C1997" s="194"/>
      <c r="I1997" s="193"/>
      <c r="J1997" s="193"/>
      <c r="K1997" s="84"/>
      <c r="L1997" s="85"/>
    </row>
    <row r="1998" spans="3:12">
      <c r="C1998" s="194"/>
      <c r="I1998" s="193"/>
      <c r="J1998" s="193"/>
      <c r="K1998" s="84"/>
      <c r="L1998" s="85"/>
    </row>
    <row r="1999" spans="3:12">
      <c r="C1999" s="194"/>
      <c r="I1999" s="193"/>
      <c r="J1999" s="193"/>
      <c r="K1999" s="84"/>
      <c r="L1999" s="85"/>
    </row>
    <row r="2000" spans="3:12">
      <c r="C2000" s="194"/>
      <c r="I2000" s="193"/>
      <c r="J2000" s="193"/>
      <c r="K2000" s="84"/>
      <c r="L2000" s="85"/>
    </row>
    <row r="2001" spans="3:12">
      <c r="C2001" s="194"/>
      <c r="I2001" s="193"/>
      <c r="J2001" s="193"/>
      <c r="K2001" s="84"/>
      <c r="L2001" s="85"/>
    </row>
    <row r="2002" spans="3:12">
      <c r="C2002" s="194"/>
      <c r="I2002" s="193"/>
      <c r="J2002" s="193"/>
      <c r="K2002" s="84"/>
      <c r="L2002" s="85"/>
    </row>
    <row r="2003" spans="3:12">
      <c r="C2003" s="194"/>
      <c r="I2003" s="193"/>
      <c r="J2003" s="193"/>
      <c r="K2003" s="84"/>
      <c r="L2003" s="85"/>
    </row>
    <row r="2004" spans="3:12">
      <c r="C2004" s="194"/>
      <c r="I2004" s="193"/>
      <c r="J2004" s="193"/>
      <c r="K2004" s="84"/>
      <c r="L2004" s="85"/>
    </row>
    <row r="2005" spans="3:12">
      <c r="C2005" s="194"/>
      <c r="I2005" s="193"/>
      <c r="J2005" s="193"/>
      <c r="K2005" s="84"/>
      <c r="L2005" s="85"/>
    </row>
    <row r="2006" spans="3:12">
      <c r="C2006" s="194"/>
      <c r="I2006" s="193"/>
      <c r="J2006" s="193"/>
      <c r="K2006" s="84"/>
      <c r="L2006" s="85"/>
    </row>
    <row r="2007" spans="3:12">
      <c r="C2007" s="194"/>
      <c r="I2007" s="193"/>
      <c r="J2007" s="193"/>
      <c r="K2007" s="84"/>
      <c r="L2007" s="85"/>
    </row>
    <row r="2008" spans="3:12">
      <c r="C2008" s="194"/>
      <c r="I2008" s="193"/>
      <c r="J2008" s="193"/>
      <c r="K2008" s="84"/>
      <c r="L2008" s="85"/>
    </row>
    <row r="2009" spans="3:12">
      <c r="C2009" s="194"/>
      <c r="I2009" s="193"/>
      <c r="J2009" s="193"/>
      <c r="K2009" s="84"/>
      <c r="L2009" s="85"/>
    </row>
    <row r="2010" spans="3:12">
      <c r="C2010" s="194"/>
      <c r="I2010" s="193"/>
      <c r="J2010" s="193"/>
      <c r="K2010" s="84"/>
      <c r="L2010" s="85"/>
    </row>
    <row r="2011" spans="3:12">
      <c r="C2011" s="194"/>
      <c r="I2011" s="193"/>
      <c r="J2011" s="193"/>
      <c r="K2011" s="84"/>
      <c r="L2011" s="85"/>
    </row>
    <row r="2012" spans="3:12">
      <c r="C2012" s="194"/>
      <c r="I2012" s="193"/>
      <c r="J2012" s="193"/>
      <c r="K2012" s="84"/>
      <c r="L2012" s="85"/>
    </row>
    <row r="2013" spans="3:12">
      <c r="C2013" s="194"/>
      <c r="I2013" s="193"/>
      <c r="J2013" s="193"/>
      <c r="K2013" s="84"/>
      <c r="L2013" s="85"/>
    </row>
    <row r="2014" spans="3:12">
      <c r="C2014" s="194"/>
      <c r="I2014" s="193"/>
      <c r="J2014" s="193"/>
      <c r="K2014" s="84"/>
      <c r="L2014" s="85"/>
    </row>
    <row r="2015" spans="3:12">
      <c r="C2015" s="194"/>
      <c r="I2015" s="193"/>
      <c r="J2015" s="193"/>
      <c r="K2015" s="84"/>
      <c r="L2015" s="85"/>
    </row>
    <row r="2016" spans="3:12">
      <c r="C2016" s="194"/>
      <c r="I2016" s="193"/>
      <c r="J2016" s="193"/>
      <c r="K2016" s="84"/>
      <c r="L2016" s="85"/>
    </row>
    <row r="2017" spans="3:12">
      <c r="C2017" s="194"/>
      <c r="I2017" s="193"/>
      <c r="J2017" s="193"/>
      <c r="K2017" s="84"/>
      <c r="L2017" s="85"/>
    </row>
    <row r="2018" spans="3:12">
      <c r="C2018" s="194"/>
      <c r="I2018" s="193"/>
      <c r="J2018" s="193"/>
      <c r="K2018" s="84"/>
      <c r="L2018" s="85"/>
    </row>
    <row r="2019" spans="3:12">
      <c r="C2019" s="194"/>
      <c r="I2019" s="193"/>
      <c r="J2019" s="193"/>
      <c r="K2019" s="84"/>
      <c r="L2019" s="85"/>
    </row>
    <row r="2020" spans="3:12">
      <c r="C2020" s="194"/>
      <c r="I2020" s="193"/>
      <c r="J2020" s="193"/>
      <c r="K2020" s="84"/>
      <c r="L2020" s="85"/>
    </row>
    <row r="2021" spans="3:12">
      <c r="C2021" s="194"/>
      <c r="I2021" s="193"/>
      <c r="J2021" s="193"/>
      <c r="K2021" s="84"/>
      <c r="L2021" s="85"/>
    </row>
    <row r="2022" spans="3:12">
      <c r="C2022" s="194"/>
      <c r="I2022" s="193"/>
      <c r="J2022" s="193"/>
      <c r="K2022" s="84"/>
      <c r="L2022" s="85"/>
    </row>
    <row r="2023" spans="3:12">
      <c r="C2023" s="194"/>
      <c r="I2023" s="193"/>
      <c r="J2023" s="193"/>
      <c r="K2023" s="84"/>
      <c r="L2023" s="85"/>
    </row>
    <row r="2024" spans="3:12">
      <c r="C2024" s="194"/>
      <c r="I2024" s="193"/>
      <c r="J2024" s="193"/>
      <c r="K2024" s="84"/>
      <c r="L2024" s="85"/>
    </row>
    <row r="2025" spans="3:12">
      <c r="C2025" s="194"/>
      <c r="I2025" s="193"/>
      <c r="J2025" s="193"/>
      <c r="K2025" s="84"/>
      <c r="L2025" s="85"/>
    </row>
    <row r="2026" spans="3:12">
      <c r="C2026" s="194"/>
      <c r="I2026" s="193"/>
      <c r="J2026" s="193"/>
      <c r="K2026" s="84"/>
      <c r="L2026" s="85"/>
    </row>
    <row r="2027" spans="3:12">
      <c r="C2027" s="194"/>
      <c r="I2027" s="193"/>
      <c r="J2027" s="193"/>
      <c r="K2027" s="84"/>
      <c r="L2027" s="85"/>
    </row>
    <row r="2028" spans="3:12">
      <c r="C2028" s="194"/>
      <c r="I2028" s="193"/>
      <c r="J2028" s="193"/>
      <c r="K2028" s="84"/>
      <c r="L2028" s="85"/>
    </row>
    <row r="2029" spans="3:12">
      <c r="C2029" s="194"/>
      <c r="I2029" s="193"/>
      <c r="J2029" s="193"/>
      <c r="K2029" s="84"/>
      <c r="L2029" s="85"/>
    </row>
    <row r="2030" spans="3:12">
      <c r="C2030" s="194"/>
      <c r="I2030" s="193"/>
      <c r="J2030" s="193"/>
      <c r="K2030" s="84"/>
      <c r="L2030" s="85"/>
    </row>
    <row r="2031" spans="3:12">
      <c r="C2031" s="194"/>
      <c r="I2031" s="193"/>
      <c r="J2031" s="193"/>
      <c r="K2031" s="84"/>
      <c r="L2031" s="85"/>
    </row>
    <row r="2032" spans="3:12">
      <c r="C2032" s="194"/>
      <c r="I2032" s="193"/>
      <c r="J2032" s="193"/>
      <c r="K2032" s="84"/>
      <c r="L2032" s="85"/>
    </row>
    <row r="2033" spans="3:12">
      <c r="C2033" s="194"/>
      <c r="I2033" s="193"/>
      <c r="J2033" s="193"/>
      <c r="K2033" s="84"/>
      <c r="L2033" s="85"/>
    </row>
    <row r="2034" spans="3:12">
      <c r="C2034" s="194"/>
      <c r="I2034" s="193"/>
      <c r="J2034" s="193"/>
      <c r="K2034" s="84"/>
      <c r="L2034" s="85"/>
    </row>
    <row r="2035" spans="3:12">
      <c r="C2035" s="194"/>
      <c r="I2035" s="193"/>
      <c r="J2035" s="193"/>
      <c r="K2035" s="84"/>
      <c r="L2035" s="85"/>
    </row>
    <row r="2036" spans="3:12">
      <c r="C2036" s="194"/>
      <c r="I2036" s="193"/>
      <c r="J2036" s="193"/>
      <c r="K2036" s="84"/>
      <c r="L2036" s="85"/>
    </row>
    <row r="2037" spans="3:12">
      <c r="C2037" s="194"/>
      <c r="I2037" s="193"/>
      <c r="J2037" s="193"/>
      <c r="K2037" s="84"/>
      <c r="L2037" s="85"/>
    </row>
    <row r="2038" spans="3:12">
      <c r="C2038" s="194"/>
      <c r="I2038" s="193"/>
      <c r="J2038" s="193"/>
      <c r="K2038" s="84"/>
      <c r="L2038" s="85"/>
    </row>
    <row r="2039" spans="3:12">
      <c r="C2039" s="194"/>
      <c r="I2039" s="193"/>
      <c r="J2039" s="193"/>
      <c r="K2039" s="84"/>
      <c r="L2039" s="85"/>
    </row>
    <row r="2040" spans="3:12">
      <c r="C2040" s="194"/>
      <c r="I2040" s="193"/>
      <c r="J2040" s="193"/>
      <c r="K2040" s="84"/>
      <c r="L2040" s="85"/>
    </row>
    <row r="2041" spans="3:12">
      <c r="C2041" s="194"/>
      <c r="I2041" s="193"/>
      <c r="J2041" s="193"/>
      <c r="K2041" s="84"/>
      <c r="L2041" s="85"/>
    </row>
    <row r="2042" spans="3:12">
      <c r="C2042" s="194"/>
      <c r="I2042" s="193"/>
      <c r="J2042" s="193"/>
      <c r="K2042" s="84"/>
      <c r="L2042" s="85"/>
    </row>
    <row r="2043" spans="3:12">
      <c r="C2043" s="194"/>
      <c r="I2043" s="193"/>
      <c r="J2043" s="193"/>
      <c r="K2043" s="84"/>
      <c r="L2043" s="85"/>
    </row>
    <row r="2044" spans="3:12">
      <c r="C2044" s="194"/>
      <c r="I2044" s="193"/>
      <c r="J2044" s="193"/>
      <c r="K2044" s="84"/>
      <c r="L2044" s="85"/>
    </row>
    <row r="2045" spans="3:12">
      <c r="C2045" s="194"/>
      <c r="I2045" s="193"/>
      <c r="J2045" s="193"/>
      <c r="K2045" s="84"/>
      <c r="L2045" s="85"/>
    </row>
    <row r="2046" spans="3:12">
      <c r="C2046" s="194"/>
      <c r="I2046" s="193"/>
      <c r="J2046" s="193"/>
      <c r="K2046" s="84"/>
      <c r="L2046" s="85"/>
    </row>
    <row r="2047" spans="3:12">
      <c r="C2047" s="194"/>
      <c r="I2047" s="193"/>
      <c r="J2047" s="193"/>
      <c r="K2047" s="84"/>
      <c r="L2047" s="85"/>
    </row>
    <row r="2048" spans="3:12">
      <c r="C2048" s="194"/>
      <c r="I2048" s="193"/>
      <c r="J2048" s="193"/>
      <c r="K2048" s="84"/>
      <c r="L2048" s="85"/>
    </row>
    <row r="2049" spans="3:12">
      <c r="C2049" s="194"/>
      <c r="I2049" s="193"/>
      <c r="J2049" s="193"/>
      <c r="K2049" s="84"/>
      <c r="L2049" s="85"/>
    </row>
    <row r="2050" spans="3:12">
      <c r="C2050" s="194"/>
      <c r="I2050" s="193"/>
      <c r="J2050" s="193"/>
      <c r="K2050" s="84"/>
      <c r="L2050" s="85"/>
    </row>
    <row r="2051" spans="3:12">
      <c r="C2051" s="194"/>
      <c r="I2051" s="193"/>
      <c r="J2051" s="193"/>
      <c r="K2051" s="84"/>
      <c r="L2051" s="85"/>
    </row>
    <row r="2052" spans="3:12">
      <c r="C2052" s="194"/>
      <c r="I2052" s="193"/>
      <c r="J2052" s="193"/>
      <c r="K2052" s="84"/>
      <c r="L2052" s="85"/>
    </row>
    <row r="2053" spans="3:12">
      <c r="C2053" s="194"/>
      <c r="I2053" s="193"/>
      <c r="J2053" s="193"/>
      <c r="K2053" s="84"/>
      <c r="L2053" s="85"/>
    </row>
    <row r="2054" spans="3:12">
      <c r="C2054" s="194"/>
      <c r="I2054" s="193"/>
      <c r="J2054" s="193"/>
      <c r="K2054" s="84"/>
      <c r="L2054" s="85"/>
    </row>
    <row r="2055" spans="3:12">
      <c r="C2055" s="194"/>
      <c r="I2055" s="193"/>
      <c r="J2055" s="193"/>
      <c r="K2055" s="84"/>
      <c r="L2055" s="85"/>
    </row>
    <row r="2056" spans="3:12">
      <c r="C2056" s="194"/>
      <c r="I2056" s="193"/>
      <c r="J2056" s="193"/>
      <c r="K2056" s="84"/>
      <c r="L2056" s="85"/>
    </row>
    <row r="2057" spans="3:12">
      <c r="C2057" s="194"/>
      <c r="I2057" s="193"/>
      <c r="J2057" s="193"/>
      <c r="K2057" s="84"/>
      <c r="L2057" s="85"/>
    </row>
    <row r="2058" spans="3:12">
      <c r="C2058" s="194"/>
      <c r="I2058" s="193"/>
      <c r="J2058" s="193"/>
      <c r="K2058" s="84"/>
      <c r="L2058" s="85"/>
    </row>
    <row r="2059" spans="3:12">
      <c r="C2059" s="194"/>
      <c r="I2059" s="193"/>
      <c r="J2059" s="193"/>
      <c r="K2059" s="84"/>
      <c r="L2059" s="85"/>
    </row>
    <row r="2060" spans="3:12">
      <c r="C2060" s="194"/>
      <c r="I2060" s="193"/>
      <c r="J2060" s="193"/>
      <c r="K2060" s="84"/>
      <c r="L2060" s="85"/>
    </row>
    <row r="2061" spans="3:12">
      <c r="C2061" s="194"/>
      <c r="I2061" s="193"/>
      <c r="J2061" s="193"/>
      <c r="K2061" s="84"/>
      <c r="L2061" s="85"/>
    </row>
    <row r="2062" spans="3:12">
      <c r="C2062" s="194"/>
      <c r="I2062" s="193"/>
      <c r="J2062" s="193"/>
      <c r="K2062" s="84"/>
      <c r="L2062" s="85"/>
    </row>
    <row r="2063" spans="3:12">
      <c r="C2063" s="194"/>
      <c r="I2063" s="193"/>
      <c r="J2063" s="193"/>
      <c r="K2063" s="84"/>
      <c r="L2063" s="85"/>
    </row>
    <row r="2064" spans="3:12">
      <c r="C2064" s="194"/>
      <c r="I2064" s="193"/>
      <c r="J2064" s="193"/>
      <c r="K2064" s="84"/>
      <c r="L2064" s="85"/>
    </row>
    <row r="2065" spans="3:12">
      <c r="C2065" s="194"/>
      <c r="I2065" s="193"/>
      <c r="J2065" s="193"/>
      <c r="K2065" s="84"/>
      <c r="L2065" s="85"/>
    </row>
    <row r="2066" spans="3:12">
      <c r="C2066" s="194"/>
      <c r="I2066" s="193"/>
      <c r="J2066" s="193"/>
      <c r="K2066" s="84"/>
      <c r="L2066" s="85"/>
    </row>
    <row r="2067" spans="3:12">
      <c r="C2067" s="194"/>
      <c r="I2067" s="193"/>
      <c r="J2067" s="193"/>
      <c r="K2067" s="84"/>
      <c r="L2067" s="85"/>
    </row>
    <row r="2068" spans="3:12">
      <c r="C2068" s="194"/>
      <c r="I2068" s="193"/>
      <c r="J2068" s="193"/>
      <c r="K2068" s="84"/>
      <c r="L2068" s="85"/>
    </row>
    <row r="2069" spans="3:12">
      <c r="C2069" s="194"/>
      <c r="I2069" s="193"/>
      <c r="J2069" s="193"/>
      <c r="K2069" s="84"/>
      <c r="L2069" s="85"/>
    </row>
    <row r="2070" spans="3:12">
      <c r="C2070" s="194"/>
      <c r="I2070" s="193"/>
      <c r="J2070" s="193"/>
      <c r="K2070" s="84"/>
      <c r="L2070" s="85"/>
    </row>
    <row r="2071" spans="3:12">
      <c r="C2071" s="194"/>
      <c r="I2071" s="193"/>
      <c r="J2071" s="193"/>
      <c r="K2071" s="84"/>
      <c r="L2071" s="85"/>
    </row>
    <row r="2072" spans="3:12">
      <c r="C2072" s="194"/>
      <c r="I2072" s="193"/>
      <c r="J2072" s="193"/>
      <c r="K2072" s="84"/>
      <c r="L2072" s="85"/>
    </row>
    <row r="2073" spans="3:12">
      <c r="C2073" s="194"/>
      <c r="I2073" s="193"/>
      <c r="J2073" s="193"/>
      <c r="K2073" s="84"/>
      <c r="L2073" s="85"/>
    </row>
    <row r="2074" spans="3:12">
      <c r="C2074" s="194"/>
      <c r="I2074" s="193"/>
      <c r="J2074" s="193"/>
      <c r="K2074" s="84"/>
      <c r="L2074" s="85"/>
    </row>
    <row r="2075" spans="3:12">
      <c r="C2075" s="194"/>
      <c r="I2075" s="193"/>
      <c r="J2075" s="193"/>
      <c r="K2075" s="84"/>
      <c r="L2075" s="85"/>
    </row>
    <row r="2076" spans="3:12">
      <c r="C2076" s="194"/>
      <c r="I2076" s="193"/>
      <c r="J2076" s="193"/>
      <c r="K2076" s="84"/>
      <c r="L2076" s="85"/>
    </row>
    <row r="2077" spans="3:12">
      <c r="C2077" s="194"/>
      <c r="I2077" s="193"/>
      <c r="J2077" s="193"/>
      <c r="K2077" s="84"/>
      <c r="L2077" s="85"/>
    </row>
    <row r="2078" spans="3:12">
      <c r="C2078" s="194"/>
      <c r="I2078" s="193"/>
      <c r="J2078" s="193"/>
      <c r="K2078" s="84"/>
      <c r="L2078" s="85"/>
    </row>
    <row r="2079" spans="3:12">
      <c r="C2079" s="194"/>
      <c r="I2079" s="193"/>
      <c r="J2079" s="193"/>
      <c r="K2079" s="84"/>
      <c r="L2079" s="85"/>
    </row>
    <row r="2080" spans="3:12">
      <c r="C2080" s="194"/>
      <c r="I2080" s="193"/>
      <c r="J2080" s="193"/>
      <c r="K2080" s="84"/>
      <c r="L2080" s="85"/>
    </row>
    <row r="2081" spans="3:12">
      <c r="C2081" s="194"/>
      <c r="I2081" s="193"/>
      <c r="J2081" s="193"/>
      <c r="K2081" s="84"/>
      <c r="L2081" s="85"/>
    </row>
    <row r="2082" spans="3:12">
      <c r="C2082" s="194"/>
      <c r="I2082" s="193"/>
      <c r="J2082" s="193"/>
      <c r="K2082" s="84"/>
      <c r="L2082" s="85"/>
    </row>
    <row r="2083" spans="3:12">
      <c r="C2083" s="194"/>
      <c r="I2083" s="193"/>
      <c r="J2083" s="193"/>
      <c r="K2083" s="84"/>
      <c r="L2083" s="85"/>
    </row>
    <row r="2084" spans="3:12">
      <c r="C2084" s="194"/>
      <c r="I2084" s="193"/>
      <c r="J2084" s="193"/>
      <c r="K2084" s="84"/>
      <c r="L2084" s="85"/>
    </row>
    <row r="2085" spans="3:12">
      <c r="C2085" s="194"/>
      <c r="I2085" s="193"/>
      <c r="J2085" s="193"/>
      <c r="K2085" s="84"/>
      <c r="L2085" s="85"/>
    </row>
    <row r="2086" spans="3:12">
      <c r="C2086" s="194"/>
      <c r="I2086" s="193"/>
      <c r="J2086" s="193"/>
      <c r="K2086" s="84"/>
      <c r="L2086" s="85"/>
    </row>
    <row r="2087" spans="3:12">
      <c r="C2087" s="194"/>
      <c r="I2087" s="193"/>
      <c r="J2087" s="193"/>
      <c r="K2087" s="84"/>
      <c r="L2087" s="85"/>
    </row>
    <row r="2088" spans="3:12">
      <c r="C2088" s="194"/>
      <c r="I2088" s="193"/>
      <c r="J2088" s="193"/>
      <c r="K2088" s="84"/>
      <c r="L2088" s="85"/>
    </row>
    <row r="2089" spans="3:12">
      <c r="C2089" s="194"/>
      <c r="I2089" s="193"/>
      <c r="J2089" s="193"/>
      <c r="K2089" s="84"/>
      <c r="L2089" s="85"/>
    </row>
    <row r="2090" spans="3:12">
      <c r="C2090" s="194"/>
      <c r="I2090" s="193"/>
      <c r="J2090" s="193"/>
      <c r="K2090" s="84"/>
      <c r="L2090" s="85"/>
    </row>
    <row r="2091" spans="3:12">
      <c r="C2091" s="194"/>
      <c r="I2091" s="193"/>
      <c r="J2091" s="193"/>
      <c r="K2091" s="84"/>
      <c r="L2091" s="85"/>
    </row>
    <row r="2092" spans="3:12">
      <c r="C2092" s="194"/>
      <c r="I2092" s="193"/>
      <c r="J2092" s="193"/>
      <c r="K2092" s="84"/>
      <c r="L2092" s="85"/>
    </row>
    <row r="2093" spans="3:12">
      <c r="C2093" s="194"/>
      <c r="I2093" s="193"/>
      <c r="J2093" s="193"/>
      <c r="K2093" s="84"/>
      <c r="L2093" s="85"/>
    </row>
    <row r="2094" spans="3:12">
      <c r="C2094" s="194"/>
      <c r="I2094" s="193"/>
      <c r="J2094" s="193"/>
      <c r="K2094" s="84"/>
      <c r="L2094" s="85"/>
    </row>
    <row r="2095" spans="3:12">
      <c r="C2095" s="194"/>
      <c r="I2095" s="193"/>
      <c r="J2095" s="193"/>
      <c r="K2095" s="84"/>
      <c r="L2095" s="85"/>
    </row>
    <row r="2096" spans="3:12">
      <c r="C2096" s="194"/>
      <c r="I2096" s="193"/>
      <c r="J2096" s="193"/>
      <c r="K2096" s="84"/>
      <c r="L2096" s="85"/>
    </row>
    <row r="2097" spans="3:12">
      <c r="C2097" s="194"/>
      <c r="I2097" s="193"/>
      <c r="J2097" s="193"/>
      <c r="K2097" s="84"/>
      <c r="L2097" s="85"/>
    </row>
    <row r="2098" spans="3:12">
      <c r="C2098" s="194"/>
      <c r="I2098" s="193"/>
      <c r="J2098" s="193"/>
      <c r="K2098" s="84"/>
      <c r="L2098" s="85"/>
    </row>
    <row r="2099" spans="3:12">
      <c r="C2099" s="194"/>
      <c r="I2099" s="193"/>
      <c r="J2099" s="193"/>
      <c r="K2099" s="84"/>
      <c r="L2099" s="85"/>
    </row>
    <row r="2100" spans="3:12">
      <c r="C2100" s="194"/>
      <c r="I2100" s="193"/>
      <c r="J2100" s="193"/>
      <c r="K2100" s="84"/>
      <c r="L2100" s="85"/>
    </row>
    <row r="2101" spans="3:12">
      <c r="C2101" s="194"/>
      <c r="I2101" s="193"/>
      <c r="J2101" s="193"/>
      <c r="K2101" s="84"/>
      <c r="L2101" s="85"/>
    </row>
    <row r="2102" spans="3:12">
      <c r="C2102" s="194"/>
      <c r="I2102" s="193"/>
      <c r="J2102" s="193"/>
      <c r="K2102" s="84"/>
      <c r="L2102" s="85"/>
    </row>
    <row r="2103" spans="3:12">
      <c r="C2103" s="194"/>
      <c r="I2103" s="193"/>
      <c r="J2103" s="193"/>
      <c r="K2103" s="84"/>
      <c r="L2103" s="85"/>
    </row>
    <row r="2104" spans="3:12">
      <c r="C2104" s="194"/>
      <c r="I2104" s="193"/>
      <c r="J2104" s="193"/>
      <c r="K2104" s="84"/>
      <c r="L2104" s="85"/>
    </row>
    <row r="2105" spans="3:12">
      <c r="C2105" s="194"/>
      <c r="I2105" s="193"/>
      <c r="J2105" s="193"/>
      <c r="K2105" s="84"/>
      <c r="L2105" s="85"/>
    </row>
    <row r="2106" spans="3:12">
      <c r="C2106" s="194"/>
      <c r="I2106" s="193"/>
      <c r="J2106" s="193"/>
      <c r="K2106" s="84"/>
      <c r="L2106" s="85"/>
    </row>
    <row r="2107" spans="3:12">
      <c r="C2107" s="194"/>
      <c r="I2107" s="193"/>
      <c r="J2107" s="193"/>
      <c r="K2107" s="84"/>
      <c r="L2107" s="85"/>
    </row>
    <row r="2108" spans="3:12">
      <c r="C2108" s="194"/>
      <c r="I2108" s="193"/>
      <c r="J2108" s="193"/>
      <c r="K2108" s="84"/>
      <c r="L2108" s="85"/>
    </row>
    <row r="2109" spans="3:12">
      <c r="C2109" s="194"/>
      <c r="I2109" s="193"/>
      <c r="J2109" s="193"/>
      <c r="K2109" s="84"/>
      <c r="L2109" s="85"/>
    </row>
    <row r="2110" spans="3:12">
      <c r="C2110" s="194"/>
      <c r="I2110" s="193"/>
      <c r="J2110" s="193"/>
      <c r="K2110" s="84"/>
      <c r="L2110" s="85"/>
    </row>
    <row r="2111" spans="3:12">
      <c r="C2111" s="194"/>
      <c r="I2111" s="193"/>
      <c r="J2111" s="193"/>
      <c r="K2111" s="84"/>
      <c r="L2111" s="85"/>
    </row>
    <row r="2112" spans="3:12">
      <c r="C2112" s="194"/>
      <c r="I2112" s="193"/>
      <c r="J2112" s="193"/>
      <c r="K2112" s="84"/>
      <c r="L2112" s="85"/>
    </row>
    <row r="2113" spans="3:12">
      <c r="C2113" s="194"/>
      <c r="I2113" s="193"/>
      <c r="J2113" s="193"/>
      <c r="K2113" s="84"/>
      <c r="L2113" s="85"/>
    </row>
    <row r="2114" spans="3:12">
      <c r="C2114" s="194"/>
      <c r="I2114" s="193"/>
      <c r="J2114" s="193"/>
      <c r="K2114" s="84"/>
      <c r="L2114" s="85"/>
    </row>
    <row r="2115" spans="3:12">
      <c r="C2115" s="194"/>
      <c r="I2115" s="193"/>
      <c r="J2115" s="193"/>
      <c r="K2115" s="84"/>
      <c r="L2115" s="85"/>
    </row>
    <row r="2116" spans="3:12">
      <c r="C2116" s="194"/>
      <c r="I2116" s="193"/>
      <c r="J2116" s="193"/>
      <c r="K2116" s="84"/>
      <c r="L2116" s="85"/>
    </row>
    <row r="2117" spans="3:12">
      <c r="C2117" s="194"/>
      <c r="I2117" s="193"/>
      <c r="J2117" s="193"/>
      <c r="K2117" s="84"/>
      <c r="L2117" s="85"/>
    </row>
    <row r="2118" spans="3:12">
      <c r="C2118" s="194"/>
      <c r="I2118" s="193"/>
      <c r="J2118" s="193"/>
      <c r="K2118" s="84"/>
      <c r="L2118" s="85"/>
    </row>
    <row r="2119" spans="3:12">
      <c r="C2119" s="194"/>
      <c r="I2119" s="193"/>
      <c r="J2119" s="193"/>
      <c r="K2119" s="84"/>
      <c r="L2119" s="85"/>
    </row>
    <row r="2120" spans="3:12">
      <c r="C2120" s="194"/>
      <c r="I2120" s="193"/>
      <c r="J2120" s="193"/>
      <c r="K2120" s="84"/>
      <c r="L2120" s="85"/>
    </row>
    <row r="2121" spans="3:12">
      <c r="C2121" s="194"/>
      <c r="I2121" s="193"/>
      <c r="J2121" s="193"/>
      <c r="K2121" s="84"/>
      <c r="L2121" s="85"/>
    </row>
    <row r="2122" spans="3:12">
      <c r="C2122" s="194"/>
      <c r="I2122" s="193"/>
      <c r="J2122" s="193"/>
      <c r="K2122" s="84"/>
      <c r="L2122" s="85"/>
    </row>
    <row r="2123" spans="3:12">
      <c r="C2123" s="194"/>
      <c r="I2123" s="193"/>
      <c r="J2123" s="193"/>
      <c r="K2123" s="84"/>
      <c r="L2123" s="85"/>
    </row>
    <row r="2124" spans="3:12">
      <c r="C2124" s="194"/>
      <c r="I2124" s="193"/>
      <c r="J2124" s="193"/>
      <c r="K2124" s="84"/>
      <c r="L2124" s="85"/>
    </row>
    <row r="2125" spans="3:12">
      <c r="C2125" s="194"/>
      <c r="I2125" s="193"/>
      <c r="J2125" s="193"/>
      <c r="K2125" s="84"/>
      <c r="L2125" s="85"/>
    </row>
    <row r="2126" spans="3:12">
      <c r="C2126" s="194"/>
      <c r="I2126" s="193"/>
      <c r="J2126" s="193"/>
      <c r="K2126" s="84"/>
      <c r="L2126" s="85"/>
    </row>
    <row r="2127" spans="3:12">
      <c r="C2127" s="194"/>
      <c r="I2127" s="193"/>
      <c r="J2127" s="193"/>
      <c r="K2127" s="84"/>
      <c r="L2127" s="85"/>
    </row>
    <row r="2128" spans="3:12">
      <c r="C2128" s="194"/>
      <c r="I2128" s="193"/>
      <c r="J2128" s="193"/>
      <c r="K2128" s="84"/>
      <c r="L2128" s="85"/>
    </row>
    <row r="2129" spans="3:12">
      <c r="C2129" s="194"/>
      <c r="I2129" s="193"/>
      <c r="J2129" s="193"/>
      <c r="K2129" s="84"/>
      <c r="L2129" s="85"/>
    </row>
    <row r="2130" spans="3:12">
      <c r="C2130" s="194"/>
      <c r="I2130" s="193"/>
      <c r="J2130" s="193"/>
      <c r="K2130" s="84"/>
      <c r="L2130" s="85"/>
    </row>
    <row r="2131" spans="3:12">
      <c r="C2131" s="194"/>
      <c r="I2131" s="193"/>
      <c r="J2131" s="193"/>
      <c r="K2131" s="84"/>
      <c r="L2131" s="85"/>
    </row>
    <row r="2132" spans="3:12">
      <c r="C2132" s="194"/>
      <c r="I2132" s="193"/>
      <c r="J2132" s="193"/>
      <c r="K2132" s="84"/>
      <c r="L2132" s="85"/>
    </row>
    <row r="2133" spans="3:12">
      <c r="C2133" s="194"/>
      <c r="I2133" s="193"/>
      <c r="J2133" s="193"/>
      <c r="K2133" s="84"/>
      <c r="L2133" s="85"/>
    </row>
    <row r="2134" spans="3:12">
      <c r="C2134" s="194"/>
      <c r="I2134" s="193"/>
      <c r="J2134" s="193"/>
      <c r="K2134" s="84"/>
      <c r="L2134" s="85"/>
    </row>
    <row r="2135" spans="3:12">
      <c r="C2135" s="194"/>
      <c r="I2135" s="193"/>
      <c r="J2135" s="193"/>
      <c r="K2135" s="84"/>
      <c r="L2135" s="85"/>
    </row>
    <row r="2136" spans="3:12">
      <c r="C2136" s="194"/>
      <c r="I2136" s="193"/>
      <c r="J2136" s="193"/>
      <c r="K2136" s="84"/>
      <c r="L2136" s="85"/>
    </row>
    <row r="2137" spans="3:12">
      <c r="C2137" s="194"/>
      <c r="I2137" s="193"/>
      <c r="J2137" s="193"/>
      <c r="K2137" s="84"/>
      <c r="L2137" s="85"/>
    </row>
    <row r="2138" spans="3:12">
      <c r="C2138" s="194"/>
      <c r="I2138" s="193"/>
      <c r="J2138" s="193"/>
      <c r="K2138" s="84"/>
      <c r="L2138" s="85"/>
    </row>
    <row r="2139" spans="3:12">
      <c r="C2139" s="194"/>
      <c r="I2139" s="193"/>
      <c r="J2139" s="193"/>
      <c r="K2139" s="84"/>
      <c r="L2139" s="85"/>
    </row>
    <row r="2140" spans="3:12">
      <c r="C2140" s="194"/>
      <c r="I2140" s="193"/>
      <c r="J2140" s="193"/>
      <c r="K2140" s="84"/>
      <c r="L2140" s="85"/>
    </row>
    <row r="2141" spans="3:12">
      <c r="C2141" s="194"/>
      <c r="I2141" s="193"/>
      <c r="J2141" s="193"/>
      <c r="K2141" s="84"/>
      <c r="L2141" s="85"/>
    </row>
    <row r="2142" spans="3:12">
      <c r="C2142" s="194"/>
      <c r="I2142" s="193"/>
      <c r="J2142" s="193"/>
      <c r="K2142" s="84"/>
      <c r="L2142" s="85"/>
    </row>
    <row r="2143" spans="3:12">
      <c r="C2143" s="194"/>
      <c r="I2143" s="193"/>
      <c r="J2143" s="193"/>
      <c r="K2143" s="84"/>
      <c r="L2143" s="85"/>
    </row>
    <row r="2144" spans="3:12">
      <c r="C2144" s="194"/>
      <c r="I2144" s="193"/>
      <c r="J2144" s="193"/>
      <c r="K2144" s="84"/>
      <c r="L2144" s="85"/>
    </row>
    <row r="2145" spans="3:12">
      <c r="C2145" s="194"/>
      <c r="I2145" s="193"/>
      <c r="J2145" s="193"/>
      <c r="K2145" s="84"/>
      <c r="L2145" s="85"/>
    </row>
    <row r="2146" spans="3:12">
      <c r="C2146" s="194"/>
      <c r="I2146" s="193"/>
      <c r="J2146" s="193"/>
      <c r="K2146" s="84"/>
      <c r="L2146" s="85"/>
    </row>
    <row r="2147" spans="3:12">
      <c r="C2147" s="194"/>
      <c r="I2147" s="193"/>
      <c r="J2147" s="193"/>
      <c r="K2147" s="84"/>
      <c r="L2147" s="85"/>
    </row>
    <row r="2148" spans="3:12">
      <c r="C2148" s="194"/>
      <c r="I2148" s="193"/>
      <c r="J2148" s="193"/>
      <c r="K2148" s="84"/>
      <c r="L2148" s="85"/>
    </row>
    <row r="2149" spans="3:12">
      <c r="C2149" s="194"/>
      <c r="I2149" s="193"/>
      <c r="J2149" s="193"/>
      <c r="K2149" s="84"/>
      <c r="L2149" s="85"/>
    </row>
    <row r="2150" spans="3:12">
      <c r="C2150" s="194"/>
      <c r="I2150" s="193"/>
      <c r="J2150" s="193"/>
      <c r="K2150" s="84"/>
      <c r="L2150" s="85"/>
    </row>
    <row r="2151" spans="3:12">
      <c r="C2151" s="194"/>
      <c r="I2151" s="193"/>
      <c r="J2151" s="193"/>
      <c r="K2151" s="84"/>
      <c r="L2151" s="85"/>
    </row>
    <row r="2152" spans="3:12">
      <c r="C2152" s="194"/>
      <c r="I2152" s="193"/>
      <c r="J2152" s="193"/>
      <c r="K2152" s="84"/>
      <c r="L2152" s="85"/>
    </row>
    <row r="2153" spans="3:12">
      <c r="C2153" s="194"/>
      <c r="I2153" s="193"/>
      <c r="J2153" s="193"/>
      <c r="K2153" s="84"/>
      <c r="L2153" s="85"/>
    </row>
    <row r="2154" spans="3:12">
      <c r="C2154" s="194"/>
      <c r="I2154" s="193"/>
      <c r="J2154" s="193"/>
      <c r="K2154" s="84"/>
      <c r="L2154" s="85"/>
    </row>
    <row r="2155" spans="3:12">
      <c r="C2155" s="194"/>
      <c r="I2155" s="193"/>
      <c r="J2155" s="193"/>
      <c r="K2155" s="84"/>
      <c r="L2155" s="85"/>
    </row>
    <row r="2156" spans="3:12">
      <c r="C2156" s="194"/>
      <c r="I2156" s="193"/>
      <c r="J2156" s="193"/>
      <c r="K2156" s="84"/>
      <c r="L2156" s="85"/>
    </row>
    <row r="2157" spans="3:12">
      <c r="C2157" s="194"/>
      <c r="I2157" s="193"/>
      <c r="J2157" s="193"/>
      <c r="K2157" s="84"/>
      <c r="L2157" s="85"/>
    </row>
    <row r="2158" spans="3:12">
      <c r="C2158" s="194"/>
      <c r="I2158" s="193"/>
      <c r="J2158" s="193"/>
      <c r="K2158" s="84"/>
      <c r="L2158" s="85"/>
    </row>
    <row r="2159" spans="3:12">
      <c r="C2159" s="194"/>
      <c r="I2159" s="193"/>
      <c r="J2159" s="193"/>
      <c r="K2159" s="84"/>
      <c r="L2159" s="85"/>
    </row>
    <row r="2160" spans="3:12">
      <c r="C2160" s="194"/>
      <c r="I2160" s="193"/>
      <c r="J2160" s="193"/>
      <c r="K2160" s="84"/>
      <c r="L2160" s="85"/>
    </row>
    <row r="2161" spans="3:12">
      <c r="C2161" s="194"/>
      <c r="I2161" s="193"/>
      <c r="J2161" s="193"/>
      <c r="K2161" s="84"/>
      <c r="L2161" s="85"/>
    </row>
    <row r="2162" spans="3:12">
      <c r="C2162" s="194"/>
      <c r="I2162" s="193"/>
      <c r="J2162" s="193"/>
      <c r="K2162" s="84"/>
      <c r="L2162" s="85"/>
    </row>
    <row r="2163" spans="3:12">
      <c r="C2163" s="194"/>
      <c r="I2163" s="193"/>
      <c r="J2163" s="193"/>
      <c r="K2163" s="84"/>
      <c r="L2163" s="85"/>
    </row>
    <row r="2164" spans="3:12">
      <c r="C2164" s="194"/>
      <c r="I2164" s="193"/>
      <c r="J2164" s="193"/>
      <c r="K2164" s="84"/>
      <c r="L2164" s="85"/>
    </row>
    <row r="2165" spans="3:12">
      <c r="C2165" s="194"/>
      <c r="I2165" s="193"/>
      <c r="J2165" s="193"/>
      <c r="K2165" s="84"/>
      <c r="L2165" s="85"/>
    </row>
    <row r="2166" spans="3:12">
      <c r="C2166" s="194"/>
      <c r="I2166" s="193"/>
      <c r="J2166" s="193"/>
      <c r="K2166" s="84"/>
      <c r="L2166" s="85"/>
    </row>
    <row r="2167" spans="3:12">
      <c r="C2167" s="194"/>
      <c r="I2167" s="193"/>
      <c r="J2167" s="193"/>
      <c r="K2167" s="84"/>
      <c r="L2167" s="85"/>
    </row>
    <row r="2168" spans="3:12">
      <c r="C2168" s="194"/>
      <c r="I2168" s="193"/>
      <c r="J2168" s="193"/>
      <c r="K2168" s="84"/>
      <c r="L2168" s="85"/>
    </row>
    <row r="2169" spans="3:12">
      <c r="C2169" s="194"/>
      <c r="I2169" s="193"/>
      <c r="J2169" s="193"/>
      <c r="K2169" s="84"/>
      <c r="L2169" s="85"/>
    </row>
    <row r="2170" spans="3:12">
      <c r="C2170" s="194"/>
      <c r="I2170" s="193"/>
      <c r="J2170" s="193"/>
      <c r="K2170" s="84"/>
      <c r="L2170" s="85"/>
    </row>
    <row r="2171" spans="3:12">
      <c r="C2171" s="194"/>
      <c r="I2171" s="193"/>
      <c r="J2171" s="193"/>
      <c r="K2171" s="84"/>
      <c r="L2171" s="85"/>
    </row>
    <row r="2172" spans="3:12">
      <c r="C2172" s="194"/>
      <c r="I2172" s="193"/>
      <c r="J2172" s="193"/>
      <c r="K2172" s="84"/>
      <c r="L2172" s="85"/>
    </row>
    <row r="2173" spans="3:12">
      <c r="C2173" s="194"/>
      <c r="I2173" s="193"/>
      <c r="J2173" s="193"/>
      <c r="K2173" s="84"/>
      <c r="L2173" s="85"/>
    </row>
    <row r="2174" spans="3:12">
      <c r="C2174" s="194"/>
      <c r="I2174" s="193"/>
      <c r="J2174" s="193"/>
      <c r="K2174" s="84"/>
      <c r="L2174" s="85"/>
    </row>
    <row r="2175" spans="3:12">
      <c r="C2175" s="194"/>
      <c r="I2175" s="193"/>
      <c r="J2175" s="193"/>
      <c r="K2175" s="84"/>
      <c r="L2175" s="85"/>
    </row>
    <row r="2176" spans="3:12">
      <c r="C2176" s="194"/>
      <c r="I2176" s="193"/>
      <c r="J2176" s="193"/>
      <c r="K2176" s="84"/>
      <c r="L2176" s="85"/>
    </row>
    <row r="2177" spans="3:12">
      <c r="C2177" s="194"/>
      <c r="I2177" s="193"/>
      <c r="J2177" s="193"/>
      <c r="K2177" s="84"/>
      <c r="L2177" s="85"/>
    </row>
    <row r="2178" spans="3:12">
      <c r="C2178" s="194"/>
      <c r="I2178" s="193"/>
      <c r="J2178" s="193"/>
      <c r="K2178" s="84"/>
      <c r="L2178" s="85"/>
    </row>
    <row r="2179" spans="3:12">
      <c r="C2179" s="194"/>
      <c r="I2179" s="193"/>
      <c r="J2179" s="193"/>
      <c r="K2179" s="84"/>
      <c r="L2179" s="85"/>
    </row>
    <row r="2180" spans="3:12">
      <c r="C2180" s="194"/>
      <c r="I2180" s="193"/>
      <c r="J2180" s="193"/>
      <c r="K2180" s="84"/>
      <c r="L2180" s="85"/>
    </row>
    <row r="2181" spans="3:12">
      <c r="C2181" s="194"/>
      <c r="I2181" s="193"/>
      <c r="J2181" s="193"/>
      <c r="K2181" s="84"/>
      <c r="L2181" s="85"/>
    </row>
    <row r="2182" spans="3:12">
      <c r="C2182" s="194"/>
      <c r="I2182" s="193"/>
      <c r="J2182" s="193"/>
      <c r="K2182" s="84"/>
      <c r="L2182" s="85"/>
    </row>
    <row r="2183" spans="3:12">
      <c r="C2183" s="194"/>
      <c r="I2183" s="193"/>
      <c r="J2183" s="193"/>
      <c r="K2183" s="84"/>
      <c r="L2183" s="85"/>
    </row>
    <row r="2184" spans="3:12">
      <c r="C2184" s="194"/>
      <c r="I2184" s="193"/>
      <c r="J2184" s="193"/>
      <c r="K2184" s="84"/>
      <c r="L2184" s="85"/>
    </row>
    <row r="2185" spans="3:12">
      <c r="C2185" s="194"/>
      <c r="I2185" s="193"/>
      <c r="J2185" s="193"/>
      <c r="K2185" s="84"/>
      <c r="L2185" s="85"/>
    </row>
    <row r="2186" spans="3:12">
      <c r="C2186" s="194"/>
      <c r="I2186" s="193"/>
      <c r="J2186" s="193"/>
      <c r="K2186" s="84"/>
      <c r="L2186" s="85"/>
    </row>
    <row r="2187" spans="3:12">
      <c r="C2187" s="194"/>
      <c r="I2187" s="193"/>
      <c r="J2187" s="193"/>
      <c r="K2187" s="84"/>
      <c r="L2187" s="85"/>
    </row>
    <row r="2188" spans="3:12">
      <c r="C2188" s="194"/>
      <c r="I2188" s="193"/>
      <c r="J2188" s="193"/>
      <c r="K2188" s="84"/>
      <c r="L2188" s="85"/>
    </row>
    <row r="2189" spans="3:12">
      <c r="C2189" s="194"/>
      <c r="I2189" s="193"/>
      <c r="J2189" s="193"/>
      <c r="K2189" s="84"/>
      <c r="L2189" s="85"/>
    </row>
    <row r="2190" spans="3:12">
      <c r="C2190" s="194"/>
      <c r="I2190" s="193"/>
      <c r="J2190" s="193"/>
      <c r="K2190" s="84"/>
      <c r="L2190" s="85"/>
    </row>
    <row r="2191" spans="3:12">
      <c r="C2191" s="194"/>
      <c r="I2191" s="193"/>
      <c r="J2191" s="193"/>
      <c r="K2191" s="84"/>
      <c r="L2191" s="85"/>
    </row>
    <row r="2192" spans="3:12">
      <c r="C2192" s="194"/>
      <c r="I2192" s="193"/>
      <c r="J2192" s="193"/>
      <c r="K2192" s="84"/>
      <c r="L2192" s="85"/>
    </row>
    <row r="2193" spans="3:12">
      <c r="C2193" s="194"/>
      <c r="I2193" s="193"/>
      <c r="J2193" s="193"/>
      <c r="K2193" s="84"/>
      <c r="L2193" s="85"/>
    </row>
    <row r="2194" spans="3:12">
      <c r="C2194" s="194"/>
      <c r="I2194" s="193"/>
      <c r="J2194" s="193"/>
      <c r="K2194" s="84"/>
      <c r="L2194" s="85"/>
    </row>
    <row r="2195" spans="3:12">
      <c r="C2195" s="194"/>
      <c r="I2195" s="193"/>
      <c r="J2195" s="193"/>
      <c r="K2195" s="84"/>
      <c r="L2195" s="85"/>
    </row>
    <row r="2196" spans="3:12">
      <c r="C2196" s="194"/>
      <c r="I2196" s="193"/>
      <c r="J2196" s="193"/>
      <c r="K2196" s="84"/>
      <c r="L2196" s="85"/>
    </row>
    <row r="2197" spans="3:12">
      <c r="C2197" s="194"/>
      <c r="I2197" s="193"/>
      <c r="J2197" s="193"/>
      <c r="K2197" s="84"/>
      <c r="L2197" s="85"/>
    </row>
    <row r="2198" spans="3:12">
      <c r="C2198" s="194"/>
      <c r="I2198" s="193"/>
      <c r="J2198" s="193"/>
      <c r="K2198" s="84"/>
      <c r="L2198" s="85"/>
    </row>
    <row r="2199" spans="3:12">
      <c r="C2199" s="194"/>
      <c r="I2199" s="193"/>
      <c r="J2199" s="193"/>
      <c r="K2199" s="84"/>
      <c r="L2199" s="85"/>
    </row>
    <row r="2200" spans="3:12">
      <c r="C2200" s="194"/>
      <c r="I2200" s="193"/>
      <c r="J2200" s="193"/>
      <c r="K2200" s="84"/>
      <c r="L2200" s="85"/>
    </row>
    <row r="2201" spans="3:12">
      <c r="C2201" s="194"/>
      <c r="I2201" s="193"/>
      <c r="J2201" s="193"/>
      <c r="K2201" s="84"/>
      <c r="L2201" s="85"/>
    </row>
    <row r="2202" spans="3:12">
      <c r="C2202" s="194"/>
      <c r="I2202" s="193"/>
      <c r="J2202" s="193"/>
      <c r="K2202" s="84"/>
      <c r="L2202" s="85"/>
    </row>
    <row r="2203" spans="3:12">
      <c r="C2203" s="194"/>
      <c r="I2203" s="193"/>
      <c r="J2203" s="193"/>
      <c r="K2203" s="84"/>
      <c r="L2203" s="85"/>
    </row>
    <row r="2204" spans="3:12">
      <c r="C2204" s="194"/>
      <c r="I2204" s="193"/>
      <c r="J2204" s="193"/>
      <c r="K2204" s="84"/>
      <c r="L2204" s="85"/>
    </row>
    <row r="2205" spans="3:12">
      <c r="C2205" s="194"/>
      <c r="I2205" s="193"/>
      <c r="J2205" s="193"/>
      <c r="K2205" s="84"/>
      <c r="L2205" s="85"/>
    </row>
    <row r="2206" spans="3:12">
      <c r="C2206" s="194"/>
      <c r="I2206" s="193"/>
      <c r="J2206" s="193"/>
      <c r="K2206" s="84"/>
      <c r="L2206" s="85"/>
    </row>
    <row r="2207" spans="3:12">
      <c r="C2207" s="194"/>
      <c r="I2207" s="193"/>
      <c r="J2207" s="193"/>
      <c r="K2207" s="84"/>
      <c r="L2207" s="85"/>
    </row>
    <row r="2208" spans="3:12">
      <c r="C2208" s="194"/>
      <c r="I2208" s="193"/>
      <c r="J2208" s="193"/>
      <c r="K2208" s="84"/>
      <c r="L2208" s="85"/>
    </row>
    <row r="2209" spans="3:12">
      <c r="C2209" s="194"/>
      <c r="I2209" s="193"/>
      <c r="J2209" s="193"/>
      <c r="K2209" s="84"/>
      <c r="L2209" s="85"/>
    </row>
    <row r="2210" spans="3:12">
      <c r="C2210" s="194"/>
      <c r="I2210" s="193"/>
      <c r="J2210" s="193"/>
      <c r="K2210" s="84"/>
      <c r="L2210" s="85"/>
    </row>
    <row r="2211" spans="3:12">
      <c r="C2211" s="194"/>
      <c r="I2211" s="193"/>
      <c r="J2211" s="193"/>
      <c r="K2211" s="84"/>
      <c r="L2211" s="85"/>
    </row>
    <row r="2212" spans="3:12">
      <c r="C2212" s="194"/>
      <c r="I2212" s="193"/>
      <c r="J2212" s="193"/>
      <c r="K2212" s="84"/>
      <c r="L2212" s="85"/>
    </row>
    <row r="2213" spans="3:12">
      <c r="C2213" s="194"/>
      <c r="I2213" s="193"/>
      <c r="J2213" s="193"/>
      <c r="K2213" s="84"/>
      <c r="L2213" s="85"/>
    </row>
    <row r="2214" spans="3:12">
      <c r="C2214" s="194"/>
      <c r="I2214" s="193"/>
      <c r="J2214" s="193"/>
      <c r="K2214" s="84"/>
      <c r="L2214" s="85"/>
    </row>
    <row r="2215" spans="3:12">
      <c r="C2215" s="194"/>
      <c r="I2215" s="193"/>
      <c r="J2215" s="193"/>
      <c r="K2215" s="84"/>
      <c r="L2215" s="85"/>
    </row>
    <row r="2216" spans="3:12">
      <c r="C2216" s="194"/>
      <c r="I2216" s="193"/>
      <c r="J2216" s="193"/>
      <c r="K2216" s="84"/>
      <c r="L2216" s="85"/>
    </row>
    <row r="2217" spans="3:12">
      <c r="C2217" s="194"/>
      <c r="I2217" s="193"/>
      <c r="J2217" s="193"/>
      <c r="K2217" s="84"/>
      <c r="L2217" s="85"/>
    </row>
    <row r="2218" spans="3:12">
      <c r="C2218" s="194"/>
      <c r="I2218" s="193"/>
      <c r="J2218" s="193"/>
      <c r="K2218" s="84"/>
      <c r="L2218" s="85"/>
    </row>
    <row r="2219" spans="3:12">
      <c r="C2219" s="194"/>
      <c r="I2219" s="193"/>
      <c r="J2219" s="193"/>
      <c r="K2219" s="84"/>
      <c r="L2219" s="85"/>
    </row>
    <row r="2220" spans="3:12">
      <c r="C2220" s="194"/>
      <c r="I2220" s="193"/>
      <c r="J2220" s="193"/>
      <c r="K2220" s="84"/>
      <c r="L2220" s="85"/>
    </row>
    <row r="2221" spans="3:12">
      <c r="C2221" s="194"/>
      <c r="I2221" s="193"/>
      <c r="J2221" s="193"/>
      <c r="K2221" s="84"/>
      <c r="L2221" s="85"/>
    </row>
    <row r="2222" spans="3:12">
      <c r="C2222" s="194"/>
      <c r="I2222" s="193"/>
      <c r="J2222" s="193"/>
      <c r="K2222" s="84"/>
      <c r="L2222" s="85"/>
    </row>
    <row r="2223" spans="3:12">
      <c r="C2223" s="194"/>
      <c r="I2223" s="193"/>
      <c r="J2223" s="193"/>
      <c r="K2223" s="84"/>
      <c r="L2223" s="85"/>
    </row>
    <row r="2224" spans="3:12">
      <c r="C2224" s="194"/>
      <c r="I2224" s="193"/>
      <c r="J2224" s="193"/>
      <c r="K2224" s="84"/>
      <c r="L2224" s="85"/>
    </row>
    <row r="2225" spans="3:12">
      <c r="C2225" s="194"/>
      <c r="I2225" s="193"/>
      <c r="J2225" s="193"/>
      <c r="K2225" s="84"/>
      <c r="L2225" s="85"/>
    </row>
    <row r="2226" spans="3:12">
      <c r="C2226" s="194"/>
      <c r="I2226" s="193"/>
      <c r="J2226" s="193"/>
      <c r="K2226" s="84"/>
      <c r="L2226" s="85"/>
    </row>
    <row r="2227" spans="3:12">
      <c r="C2227" s="194"/>
      <c r="I2227" s="193"/>
      <c r="J2227" s="193"/>
      <c r="K2227" s="84"/>
      <c r="L2227" s="85"/>
    </row>
    <row r="2228" spans="3:12">
      <c r="C2228" s="194"/>
      <c r="I2228" s="193"/>
      <c r="J2228" s="193"/>
      <c r="K2228" s="84"/>
      <c r="L2228" s="85"/>
    </row>
    <row r="2229" spans="3:12">
      <c r="C2229" s="194"/>
      <c r="I2229" s="193"/>
      <c r="J2229" s="193"/>
      <c r="K2229" s="84"/>
      <c r="L2229" s="85"/>
    </row>
    <row r="2230" spans="3:12">
      <c r="C2230" s="194"/>
      <c r="I2230" s="193"/>
      <c r="J2230" s="193"/>
      <c r="K2230" s="84"/>
      <c r="L2230" s="85"/>
    </row>
    <row r="2231" spans="3:12">
      <c r="C2231" s="194"/>
      <c r="I2231" s="193"/>
      <c r="J2231" s="193"/>
      <c r="K2231" s="84"/>
      <c r="L2231" s="85"/>
    </row>
    <row r="2232" spans="3:12">
      <c r="C2232" s="194"/>
      <c r="I2232" s="193"/>
      <c r="J2232" s="193"/>
      <c r="K2232" s="84"/>
      <c r="L2232" s="85"/>
    </row>
    <row r="2233" spans="3:12">
      <c r="C2233" s="194"/>
      <c r="I2233" s="193"/>
      <c r="J2233" s="193"/>
      <c r="K2233" s="84"/>
      <c r="L2233" s="85"/>
    </row>
    <row r="2234" spans="3:12">
      <c r="C2234" s="194"/>
      <c r="I2234" s="193"/>
      <c r="J2234" s="193"/>
      <c r="K2234" s="84"/>
      <c r="L2234" s="85"/>
    </row>
    <row r="2235" spans="3:12">
      <c r="C2235" s="194"/>
      <c r="I2235" s="193"/>
      <c r="J2235" s="193"/>
      <c r="K2235" s="84"/>
      <c r="L2235" s="85"/>
    </row>
    <row r="2236" spans="3:12">
      <c r="C2236" s="194"/>
      <c r="I2236" s="193"/>
      <c r="J2236" s="193"/>
      <c r="K2236" s="84"/>
      <c r="L2236" s="85"/>
    </row>
    <row r="2237" spans="3:12">
      <c r="C2237" s="194"/>
      <c r="I2237" s="193"/>
      <c r="J2237" s="193"/>
      <c r="K2237" s="84"/>
      <c r="L2237" s="85"/>
    </row>
    <row r="2238" spans="3:12">
      <c r="C2238" s="194"/>
      <c r="I2238" s="193"/>
      <c r="J2238" s="193"/>
      <c r="K2238" s="84"/>
      <c r="L2238" s="85"/>
    </row>
    <row r="2239" spans="3:12">
      <c r="C2239" s="194"/>
      <c r="I2239" s="193"/>
      <c r="J2239" s="193"/>
      <c r="K2239" s="84"/>
      <c r="L2239" s="85"/>
    </row>
    <row r="2240" spans="3:12">
      <c r="C2240" s="194"/>
      <c r="I2240" s="193"/>
      <c r="J2240" s="193"/>
      <c r="K2240" s="84"/>
      <c r="L2240" s="85"/>
    </row>
    <row r="2241" spans="3:12">
      <c r="C2241" s="194"/>
      <c r="I2241" s="193"/>
      <c r="J2241" s="193"/>
      <c r="K2241" s="84"/>
      <c r="L2241" s="85"/>
    </row>
    <row r="2242" spans="3:12">
      <c r="C2242" s="194"/>
      <c r="I2242" s="193"/>
      <c r="J2242" s="193"/>
      <c r="K2242" s="84"/>
      <c r="L2242" s="85"/>
    </row>
    <row r="2243" spans="3:12">
      <c r="C2243" s="194"/>
      <c r="I2243" s="193"/>
      <c r="J2243" s="193"/>
      <c r="K2243" s="84"/>
      <c r="L2243" s="85"/>
    </row>
    <row r="2244" spans="3:12">
      <c r="C2244" s="194"/>
      <c r="I2244" s="193"/>
      <c r="J2244" s="193"/>
      <c r="K2244" s="84"/>
      <c r="L2244" s="85"/>
    </row>
    <row r="2245" spans="3:12">
      <c r="C2245" s="194"/>
      <c r="I2245" s="193"/>
      <c r="J2245" s="193"/>
      <c r="K2245" s="84"/>
      <c r="L2245" s="85"/>
    </row>
    <row r="2246" spans="3:12">
      <c r="C2246" s="194"/>
      <c r="I2246" s="193"/>
      <c r="J2246" s="193"/>
      <c r="K2246" s="84"/>
      <c r="L2246" s="85"/>
    </row>
    <row r="2247" spans="3:12">
      <c r="C2247" s="194"/>
      <c r="I2247" s="193"/>
      <c r="J2247" s="193"/>
      <c r="K2247" s="84"/>
      <c r="L2247" s="85"/>
    </row>
    <row r="2248" spans="3:12">
      <c r="C2248" s="194"/>
      <c r="I2248" s="193"/>
      <c r="J2248" s="193"/>
      <c r="K2248" s="84"/>
      <c r="L2248" s="85"/>
    </row>
    <row r="2249" spans="3:12">
      <c r="C2249" s="194"/>
      <c r="I2249" s="193"/>
      <c r="J2249" s="193"/>
      <c r="K2249" s="84"/>
      <c r="L2249" s="85"/>
    </row>
    <row r="2250" spans="3:12">
      <c r="C2250" s="194"/>
      <c r="I2250" s="193"/>
      <c r="J2250" s="193"/>
      <c r="K2250" s="84"/>
      <c r="L2250" s="85"/>
    </row>
    <row r="2251" spans="3:12">
      <c r="C2251" s="194"/>
      <c r="I2251" s="193"/>
      <c r="J2251" s="193"/>
      <c r="K2251" s="84"/>
      <c r="L2251" s="85"/>
    </row>
    <row r="2252" spans="3:12">
      <c r="C2252" s="194"/>
      <c r="I2252" s="193"/>
      <c r="J2252" s="193"/>
      <c r="K2252" s="84"/>
      <c r="L2252" s="85"/>
    </row>
    <row r="2253" spans="3:12">
      <c r="C2253" s="194"/>
      <c r="I2253" s="193"/>
      <c r="J2253" s="193"/>
      <c r="K2253" s="84"/>
      <c r="L2253" s="85"/>
    </row>
    <row r="2254" spans="3:12">
      <c r="C2254" s="194"/>
      <c r="I2254" s="193"/>
      <c r="J2254" s="193"/>
      <c r="K2254" s="84"/>
      <c r="L2254" s="85"/>
    </row>
    <row r="2255" spans="3:12">
      <c r="C2255" s="194"/>
      <c r="I2255" s="193"/>
      <c r="J2255" s="193"/>
      <c r="K2255" s="84"/>
      <c r="L2255" s="85"/>
    </row>
    <row r="2256" spans="3:12">
      <c r="C2256" s="194"/>
      <c r="I2256" s="193"/>
      <c r="J2256" s="193"/>
      <c r="K2256" s="84"/>
      <c r="L2256" s="85"/>
    </row>
    <row r="2257" spans="3:12">
      <c r="C2257" s="194"/>
      <c r="I2257" s="193"/>
      <c r="J2257" s="193"/>
      <c r="K2257" s="84"/>
      <c r="L2257" s="85"/>
    </row>
    <row r="2258" spans="3:12">
      <c r="C2258" s="194"/>
      <c r="I2258" s="193"/>
      <c r="J2258" s="193"/>
      <c r="K2258" s="84"/>
      <c r="L2258" s="85"/>
    </row>
    <row r="2259" spans="3:12">
      <c r="C2259" s="194"/>
      <c r="I2259" s="193"/>
      <c r="J2259" s="193"/>
      <c r="K2259" s="84"/>
      <c r="L2259" s="85"/>
    </row>
    <row r="2260" spans="3:12">
      <c r="C2260" s="194"/>
      <c r="I2260" s="193"/>
      <c r="J2260" s="193"/>
      <c r="K2260" s="84"/>
      <c r="L2260" s="85"/>
    </row>
    <row r="2261" spans="3:12">
      <c r="C2261" s="194"/>
      <c r="I2261" s="193"/>
      <c r="J2261" s="193"/>
      <c r="K2261" s="84"/>
      <c r="L2261" s="85"/>
    </row>
    <row r="2262" spans="3:12">
      <c r="C2262" s="194"/>
      <c r="I2262" s="193"/>
      <c r="J2262" s="193"/>
      <c r="K2262" s="84"/>
      <c r="L2262" s="85"/>
    </row>
    <row r="2263" spans="3:12">
      <c r="C2263" s="194"/>
      <c r="I2263" s="193"/>
      <c r="J2263" s="193"/>
      <c r="K2263" s="84"/>
      <c r="L2263" s="85"/>
    </row>
    <row r="2264" spans="3:12">
      <c r="C2264" s="194"/>
      <c r="I2264" s="193"/>
      <c r="J2264" s="193"/>
      <c r="K2264" s="84"/>
      <c r="L2264" s="85"/>
    </row>
    <row r="2265" spans="3:12">
      <c r="C2265" s="194"/>
      <c r="I2265" s="193"/>
      <c r="J2265" s="193"/>
      <c r="K2265" s="84"/>
      <c r="L2265" s="85"/>
    </row>
    <row r="2266" spans="3:12">
      <c r="C2266" s="194"/>
      <c r="I2266" s="193"/>
      <c r="J2266" s="193"/>
      <c r="K2266" s="84"/>
      <c r="L2266" s="85"/>
    </row>
    <row r="2267" spans="3:12">
      <c r="C2267" s="194"/>
      <c r="I2267" s="193"/>
      <c r="J2267" s="193"/>
      <c r="K2267" s="84"/>
      <c r="L2267" s="85"/>
    </row>
    <row r="2268" spans="3:12">
      <c r="C2268" s="194"/>
      <c r="I2268" s="193"/>
      <c r="J2268" s="193"/>
      <c r="K2268" s="84"/>
      <c r="L2268" s="85"/>
    </row>
    <row r="2269" spans="3:12">
      <c r="C2269" s="194"/>
      <c r="I2269" s="193"/>
      <c r="J2269" s="193"/>
      <c r="K2269" s="84"/>
      <c r="L2269" s="85"/>
    </row>
    <row r="2270" spans="3:12">
      <c r="C2270" s="194"/>
      <c r="I2270" s="193"/>
      <c r="J2270" s="193"/>
      <c r="K2270" s="84"/>
      <c r="L2270" s="85"/>
    </row>
    <row r="2271" spans="3:12">
      <c r="C2271" s="194"/>
      <c r="I2271" s="193"/>
      <c r="J2271" s="193"/>
      <c r="K2271" s="84"/>
      <c r="L2271" s="85"/>
    </row>
    <row r="2272" spans="3:12">
      <c r="C2272" s="194"/>
      <c r="I2272" s="193"/>
      <c r="J2272" s="193"/>
      <c r="K2272" s="84"/>
      <c r="L2272" s="85"/>
    </row>
    <row r="2273" spans="3:12">
      <c r="C2273" s="194"/>
      <c r="I2273" s="193"/>
      <c r="J2273" s="193"/>
      <c r="K2273" s="84"/>
      <c r="L2273" s="85"/>
    </row>
    <row r="2274" spans="3:12">
      <c r="C2274" s="194"/>
      <c r="I2274" s="193"/>
      <c r="J2274" s="193"/>
      <c r="K2274" s="84"/>
      <c r="L2274" s="85"/>
    </row>
    <row r="2275" spans="3:12">
      <c r="C2275" s="194"/>
      <c r="I2275" s="193"/>
      <c r="J2275" s="193"/>
      <c r="K2275" s="84"/>
      <c r="L2275" s="85"/>
    </row>
    <row r="2276" spans="3:12">
      <c r="C2276" s="194"/>
      <c r="I2276" s="193"/>
      <c r="J2276" s="193"/>
      <c r="K2276" s="84"/>
      <c r="L2276" s="85"/>
    </row>
    <row r="2277" spans="3:12">
      <c r="C2277" s="194"/>
      <c r="I2277" s="193"/>
      <c r="J2277" s="193"/>
      <c r="K2277" s="84"/>
      <c r="L2277" s="85"/>
    </row>
    <row r="2278" spans="3:12">
      <c r="C2278" s="194"/>
      <c r="I2278" s="193"/>
      <c r="J2278" s="193"/>
      <c r="K2278" s="84"/>
      <c r="L2278" s="85"/>
    </row>
    <row r="2279" spans="3:12">
      <c r="C2279" s="194"/>
      <c r="I2279" s="193"/>
      <c r="J2279" s="193"/>
      <c r="K2279" s="84"/>
      <c r="L2279" s="85"/>
    </row>
    <row r="2280" spans="3:12">
      <c r="C2280" s="194"/>
      <c r="I2280" s="193"/>
      <c r="J2280" s="193"/>
      <c r="K2280" s="84"/>
      <c r="L2280" s="85"/>
    </row>
    <row r="2281" spans="3:12">
      <c r="C2281" s="194"/>
      <c r="I2281" s="193"/>
      <c r="J2281" s="193"/>
      <c r="K2281" s="84"/>
      <c r="L2281" s="85"/>
    </row>
    <row r="2282" spans="3:12">
      <c r="C2282" s="194"/>
      <c r="I2282" s="193"/>
      <c r="J2282" s="193"/>
      <c r="K2282" s="84"/>
      <c r="L2282" s="85"/>
    </row>
    <row r="2283" spans="3:12">
      <c r="C2283" s="194"/>
      <c r="I2283" s="193"/>
      <c r="J2283" s="193"/>
      <c r="K2283" s="84"/>
      <c r="L2283" s="85"/>
    </row>
    <row r="2284" spans="3:12">
      <c r="C2284" s="194"/>
      <c r="I2284" s="193"/>
      <c r="J2284" s="193"/>
      <c r="K2284" s="84"/>
      <c r="L2284" s="85"/>
    </row>
    <row r="2285" spans="3:12">
      <c r="C2285" s="194"/>
      <c r="I2285" s="193"/>
      <c r="J2285" s="193"/>
      <c r="K2285" s="84"/>
      <c r="L2285" s="85"/>
    </row>
    <row r="2286" spans="3:12">
      <c r="C2286" s="194"/>
      <c r="I2286" s="193"/>
      <c r="J2286" s="193"/>
      <c r="K2286" s="84"/>
      <c r="L2286" s="85"/>
    </row>
    <row r="2287" spans="3:12">
      <c r="C2287" s="194"/>
      <c r="I2287" s="193"/>
      <c r="J2287" s="193"/>
      <c r="K2287" s="84"/>
      <c r="L2287" s="85"/>
    </row>
    <row r="2288" spans="3:12">
      <c r="C2288" s="194"/>
      <c r="I2288" s="193"/>
      <c r="J2288" s="193"/>
      <c r="K2288" s="84"/>
      <c r="L2288" s="85"/>
    </row>
    <row r="2289" spans="3:12">
      <c r="C2289" s="194"/>
      <c r="I2289" s="193"/>
      <c r="J2289" s="193"/>
      <c r="K2289" s="84"/>
      <c r="L2289" s="85"/>
    </row>
    <row r="2290" spans="3:12">
      <c r="C2290" s="194"/>
      <c r="I2290" s="193"/>
      <c r="J2290" s="193"/>
      <c r="K2290" s="84"/>
      <c r="L2290" s="85"/>
    </row>
    <row r="2291" spans="3:12">
      <c r="C2291" s="194"/>
      <c r="I2291" s="193"/>
      <c r="J2291" s="193"/>
      <c r="K2291" s="84"/>
      <c r="L2291" s="85"/>
    </row>
    <row r="2292" spans="3:12">
      <c r="C2292" s="194"/>
      <c r="I2292" s="193"/>
      <c r="J2292" s="193"/>
      <c r="K2292" s="84"/>
      <c r="L2292" s="85"/>
    </row>
    <row r="2293" spans="3:12">
      <c r="C2293" s="194"/>
      <c r="I2293" s="193"/>
      <c r="J2293" s="193"/>
      <c r="K2293" s="84"/>
      <c r="L2293" s="85"/>
    </row>
    <row r="2294" spans="3:12">
      <c r="C2294" s="194"/>
      <c r="I2294" s="193"/>
      <c r="J2294" s="193"/>
      <c r="K2294" s="84"/>
      <c r="L2294" s="85"/>
    </row>
    <row r="2295" spans="3:12">
      <c r="C2295" s="194"/>
      <c r="I2295" s="193"/>
      <c r="J2295" s="193"/>
      <c r="K2295" s="84"/>
      <c r="L2295" s="85"/>
    </row>
    <row r="2296" spans="3:12">
      <c r="C2296" s="194"/>
      <c r="I2296" s="193"/>
      <c r="J2296" s="193"/>
      <c r="K2296" s="84"/>
      <c r="L2296" s="85"/>
    </row>
    <row r="2297" spans="3:12">
      <c r="C2297" s="194"/>
      <c r="I2297" s="193"/>
      <c r="J2297" s="193"/>
      <c r="K2297" s="84"/>
      <c r="L2297" s="85"/>
    </row>
    <row r="2298" spans="3:12">
      <c r="C2298" s="194"/>
      <c r="I2298" s="193"/>
      <c r="J2298" s="193"/>
      <c r="K2298" s="84"/>
      <c r="L2298" s="85"/>
    </row>
    <row r="2299" spans="3:12">
      <c r="C2299" s="194"/>
      <c r="I2299" s="193"/>
      <c r="J2299" s="193"/>
      <c r="K2299" s="84"/>
      <c r="L2299" s="85"/>
    </row>
    <row r="2300" spans="3:12">
      <c r="C2300" s="194"/>
      <c r="I2300" s="193"/>
      <c r="J2300" s="193"/>
      <c r="K2300" s="84"/>
      <c r="L2300" s="85"/>
    </row>
    <row r="2301" spans="3:12">
      <c r="C2301" s="194"/>
      <c r="I2301" s="193"/>
      <c r="J2301" s="193"/>
      <c r="K2301" s="84"/>
      <c r="L2301" s="85"/>
    </row>
    <row r="2302" spans="3:12">
      <c r="C2302" s="194"/>
      <c r="I2302" s="193"/>
      <c r="J2302" s="193"/>
      <c r="K2302" s="84"/>
      <c r="L2302" s="85"/>
    </row>
    <row r="2303" spans="3:12">
      <c r="C2303" s="194"/>
      <c r="I2303" s="193"/>
      <c r="J2303" s="193"/>
      <c r="K2303" s="84"/>
      <c r="L2303" s="85"/>
    </row>
    <row r="2304" spans="3:12">
      <c r="C2304" s="194"/>
      <c r="I2304" s="193"/>
      <c r="J2304" s="193"/>
      <c r="K2304" s="84"/>
      <c r="L2304" s="85"/>
    </row>
    <row r="2305" spans="3:12">
      <c r="C2305" s="194"/>
      <c r="I2305" s="193"/>
      <c r="J2305" s="193"/>
      <c r="K2305" s="84"/>
      <c r="L2305" s="85"/>
    </row>
    <row r="2306" spans="3:12">
      <c r="C2306" s="194"/>
      <c r="I2306" s="193"/>
      <c r="J2306" s="193"/>
      <c r="K2306" s="84"/>
      <c r="L2306" s="85"/>
    </row>
    <row r="2307" spans="3:12">
      <c r="C2307" s="194"/>
      <c r="I2307" s="193"/>
      <c r="J2307" s="193"/>
      <c r="K2307" s="84"/>
      <c r="L2307" s="85"/>
    </row>
    <row r="2308" spans="3:12">
      <c r="C2308" s="194"/>
      <c r="I2308" s="193"/>
      <c r="J2308" s="193"/>
      <c r="K2308" s="84"/>
      <c r="L2308" s="85"/>
    </row>
    <row r="2309" spans="3:12">
      <c r="C2309" s="194"/>
      <c r="I2309" s="193"/>
      <c r="J2309" s="193"/>
      <c r="K2309" s="84"/>
      <c r="L2309" s="85"/>
    </row>
    <row r="2310" spans="3:12">
      <c r="C2310" s="194"/>
      <c r="I2310" s="193"/>
      <c r="J2310" s="193"/>
      <c r="K2310" s="84"/>
      <c r="L2310" s="85"/>
    </row>
    <row r="2311" spans="3:12">
      <c r="C2311" s="194"/>
      <c r="I2311" s="193"/>
      <c r="J2311" s="193"/>
      <c r="K2311" s="84"/>
      <c r="L2311" s="85"/>
    </row>
    <row r="2312" spans="3:12">
      <c r="C2312" s="194"/>
      <c r="I2312" s="193"/>
      <c r="J2312" s="193"/>
      <c r="K2312" s="84"/>
      <c r="L2312" s="85"/>
    </row>
    <row r="2313" spans="3:12">
      <c r="C2313" s="194"/>
      <c r="I2313" s="193"/>
      <c r="J2313" s="193"/>
      <c r="K2313" s="84"/>
      <c r="L2313" s="85"/>
    </row>
    <row r="2314" spans="3:12">
      <c r="C2314" s="194"/>
      <c r="I2314" s="193"/>
      <c r="J2314" s="193"/>
      <c r="K2314" s="84"/>
      <c r="L2314" s="85"/>
    </row>
    <row r="2315" spans="3:12">
      <c r="C2315" s="194"/>
      <c r="I2315" s="193"/>
      <c r="J2315" s="193"/>
      <c r="K2315" s="84"/>
      <c r="L2315" s="85"/>
    </row>
    <row r="2316" spans="3:12">
      <c r="C2316" s="194"/>
      <c r="I2316" s="193"/>
      <c r="J2316" s="193"/>
      <c r="K2316" s="84"/>
      <c r="L2316" s="85"/>
    </row>
    <row r="2317" spans="3:12">
      <c r="C2317" s="194"/>
      <c r="I2317" s="193"/>
      <c r="J2317" s="193"/>
      <c r="K2317" s="84"/>
      <c r="L2317" s="85"/>
    </row>
    <row r="2318" spans="3:12">
      <c r="C2318" s="194"/>
      <c r="I2318" s="193"/>
      <c r="J2318" s="193"/>
      <c r="K2318" s="84"/>
      <c r="L2318" s="85"/>
    </row>
    <row r="2319" spans="3:12">
      <c r="C2319" s="194"/>
      <c r="I2319" s="193"/>
      <c r="J2319" s="193"/>
      <c r="K2319" s="84"/>
      <c r="L2319" s="85"/>
    </row>
    <row r="2320" spans="3:12">
      <c r="C2320" s="194"/>
      <c r="I2320" s="193"/>
      <c r="J2320" s="193"/>
      <c r="K2320" s="84"/>
      <c r="L2320" s="85"/>
    </row>
    <row r="2321" spans="3:12">
      <c r="C2321" s="194"/>
      <c r="I2321" s="193"/>
      <c r="J2321" s="193"/>
      <c r="K2321" s="84"/>
      <c r="L2321" s="85"/>
    </row>
    <row r="2322" spans="3:12">
      <c r="C2322" s="194"/>
      <c r="I2322" s="193"/>
      <c r="J2322" s="193"/>
      <c r="K2322" s="84"/>
      <c r="L2322" s="85"/>
    </row>
    <row r="2323" spans="3:12">
      <c r="C2323" s="194"/>
      <c r="I2323" s="193"/>
      <c r="J2323" s="193"/>
      <c r="K2323" s="84"/>
      <c r="L2323" s="85"/>
    </row>
    <row r="2324" spans="3:12">
      <c r="C2324" s="194"/>
      <c r="I2324" s="193"/>
      <c r="J2324" s="193"/>
      <c r="K2324" s="84"/>
      <c r="L2324" s="85"/>
    </row>
    <row r="2325" spans="3:12">
      <c r="C2325" s="194"/>
      <c r="I2325" s="193"/>
      <c r="J2325" s="193"/>
      <c r="K2325" s="84"/>
      <c r="L2325" s="85"/>
    </row>
    <row r="2326" spans="3:12">
      <c r="C2326" s="194"/>
      <c r="I2326" s="193"/>
      <c r="J2326" s="193"/>
      <c r="K2326" s="84"/>
      <c r="L2326" s="85"/>
    </row>
    <row r="2327" spans="3:12">
      <c r="C2327" s="194"/>
      <c r="I2327" s="193"/>
      <c r="J2327" s="193"/>
      <c r="K2327" s="84"/>
      <c r="L2327" s="85"/>
    </row>
    <row r="2328" spans="3:12">
      <c r="C2328" s="194"/>
      <c r="I2328" s="193"/>
      <c r="J2328" s="193"/>
      <c r="K2328" s="84"/>
      <c r="L2328" s="85"/>
    </row>
    <row r="2329" spans="3:12">
      <c r="C2329" s="194"/>
      <c r="I2329" s="193"/>
      <c r="J2329" s="193"/>
      <c r="K2329" s="84"/>
      <c r="L2329" s="85"/>
    </row>
    <row r="2330" spans="3:12">
      <c r="C2330" s="194"/>
      <c r="I2330" s="193"/>
      <c r="J2330" s="193"/>
      <c r="K2330" s="84"/>
      <c r="L2330" s="85"/>
    </row>
    <row r="2331" spans="3:12">
      <c r="C2331" s="194"/>
      <c r="I2331" s="193"/>
      <c r="J2331" s="193"/>
      <c r="K2331" s="84"/>
      <c r="L2331" s="85"/>
    </row>
    <row r="2332" spans="3:12">
      <c r="C2332" s="194"/>
      <c r="I2332" s="193"/>
      <c r="J2332" s="193"/>
      <c r="K2332" s="84"/>
      <c r="L2332" s="85"/>
    </row>
    <row r="2333" spans="3:12">
      <c r="C2333" s="194"/>
      <c r="I2333" s="193"/>
      <c r="J2333" s="193"/>
      <c r="K2333" s="84"/>
      <c r="L2333" s="85"/>
    </row>
    <row r="2334" spans="3:12">
      <c r="C2334" s="194"/>
      <c r="I2334" s="193"/>
      <c r="J2334" s="193"/>
      <c r="K2334" s="84"/>
      <c r="L2334" s="85"/>
    </row>
    <row r="2335" spans="3:12">
      <c r="C2335" s="194"/>
      <c r="I2335" s="193"/>
      <c r="J2335" s="193"/>
      <c r="K2335" s="84"/>
      <c r="L2335" s="85"/>
    </row>
    <row r="2336" spans="3:12">
      <c r="C2336" s="194"/>
      <c r="I2336" s="193"/>
      <c r="J2336" s="193"/>
      <c r="K2336" s="84"/>
      <c r="L2336" s="85"/>
    </row>
    <row r="2337" spans="3:12">
      <c r="C2337" s="194"/>
      <c r="I2337" s="193"/>
      <c r="J2337" s="193"/>
      <c r="K2337" s="84"/>
      <c r="L2337" s="85"/>
    </row>
    <row r="2338" spans="3:12">
      <c r="C2338" s="194"/>
      <c r="I2338" s="193"/>
      <c r="J2338" s="193"/>
      <c r="K2338" s="84"/>
      <c r="L2338" s="85"/>
    </row>
    <row r="2339" spans="3:12">
      <c r="C2339" s="194"/>
      <c r="I2339" s="193"/>
      <c r="J2339" s="193"/>
      <c r="K2339" s="84"/>
      <c r="L2339" s="85"/>
    </row>
    <row r="2340" spans="3:12">
      <c r="C2340" s="194"/>
      <c r="I2340" s="193"/>
      <c r="J2340" s="193"/>
      <c r="K2340" s="84"/>
      <c r="L2340" s="85"/>
    </row>
    <row r="2341" spans="3:12">
      <c r="C2341" s="194"/>
      <c r="I2341" s="193"/>
      <c r="J2341" s="193"/>
      <c r="K2341" s="84"/>
      <c r="L2341" s="85"/>
    </row>
    <row r="2342" spans="3:12">
      <c r="C2342" s="194"/>
      <c r="I2342" s="193"/>
      <c r="J2342" s="193"/>
      <c r="K2342" s="84"/>
      <c r="L2342" s="85"/>
    </row>
    <row r="2343" spans="3:12">
      <c r="C2343" s="194"/>
      <c r="I2343" s="193"/>
      <c r="J2343" s="193"/>
      <c r="K2343" s="84"/>
      <c r="L2343" s="85"/>
    </row>
    <row r="2344" spans="3:12">
      <c r="C2344" s="194"/>
      <c r="I2344" s="193"/>
      <c r="J2344" s="193"/>
      <c r="K2344" s="84"/>
      <c r="L2344" s="85"/>
    </row>
    <row r="2345" spans="3:12">
      <c r="C2345" s="194"/>
      <c r="I2345" s="193"/>
      <c r="J2345" s="193"/>
      <c r="K2345" s="84"/>
      <c r="L2345" s="85"/>
    </row>
    <row r="2346" spans="3:12">
      <c r="C2346" s="194"/>
      <c r="I2346" s="193"/>
      <c r="J2346" s="193"/>
      <c r="K2346" s="84"/>
      <c r="L2346" s="85"/>
    </row>
    <row r="2347" spans="3:12">
      <c r="C2347" s="194"/>
      <c r="I2347" s="193"/>
      <c r="J2347" s="193"/>
      <c r="K2347" s="84"/>
      <c r="L2347" s="85"/>
    </row>
    <row r="2348" spans="3:12">
      <c r="C2348" s="194"/>
      <c r="I2348" s="193"/>
      <c r="J2348" s="193"/>
      <c r="K2348" s="84"/>
      <c r="L2348" s="85"/>
    </row>
    <row r="2349" spans="3:12">
      <c r="C2349" s="194"/>
      <c r="I2349" s="193"/>
      <c r="J2349" s="193"/>
      <c r="K2349" s="84"/>
      <c r="L2349" s="85"/>
    </row>
    <row r="2350" spans="3:12">
      <c r="C2350" s="194"/>
      <c r="I2350" s="193"/>
      <c r="J2350" s="193"/>
      <c r="K2350" s="84"/>
      <c r="L2350" s="85"/>
    </row>
    <row r="2351" spans="3:12">
      <c r="C2351" s="194"/>
      <c r="I2351" s="193"/>
      <c r="J2351" s="193"/>
      <c r="K2351" s="84"/>
      <c r="L2351" s="85"/>
    </row>
    <row r="2352" spans="3:12">
      <c r="C2352" s="194"/>
      <c r="I2352" s="193"/>
      <c r="J2352" s="193"/>
      <c r="K2352" s="84"/>
      <c r="L2352" s="85"/>
    </row>
    <row r="2353" spans="3:12">
      <c r="C2353" s="194"/>
      <c r="I2353" s="193"/>
      <c r="J2353" s="193"/>
      <c r="K2353" s="84"/>
      <c r="L2353" s="85"/>
    </row>
    <row r="2354" spans="3:12">
      <c r="C2354" s="194"/>
      <c r="I2354" s="193"/>
      <c r="J2354" s="193"/>
      <c r="K2354" s="84"/>
      <c r="L2354" s="85"/>
    </row>
    <row r="2355" spans="3:12">
      <c r="C2355" s="194"/>
      <c r="I2355" s="193"/>
      <c r="J2355" s="193"/>
      <c r="K2355" s="84"/>
      <c r="L2355" s="85"/>
    </row>
    <row r="2356" spans="3:12">
      <c r="C2356" s="194"/>
      <c r="I2356" s="193"/>
      <c r="J2356" s="193"/>
      <c r="K2356" s="84"/>
      <c r="L2356" s="85"/>
    </row>
    <row r="2357" spans="3:12">
      <c r="C2357" s="194"/>
      <c r="I2357" s="193"/>
      <c r="J2357" s="193"/>
      <c r="K2357" s="84"/>
      <c r="L2357" s="85"/>
    </row>
    <row r="2358" spans="3:12">
      <c r="C2358" s="194"/>
      <c r="I2358" s="193"/>
      <c r="J2358" s="193"/>
      <c r="K2358" s="84"/>
      <c r="L2358" s="85"/>
    </row>
    <row r="2359" spans="3:12">
      <c r="C2359" s="194"/>
      <c r="I2359" s="193"/>
      <c r="J2359" s="193"/>
      <c r="K2359" s="84"/>
      <c r="L2359" s="85"/>
    </row>
    <row r="2360" spans="3:12">
      <c r="C2360" s="194"/>
      <c r="I2360" s="193"/>
      <c r="J2360" s="193"/>
      <c r="K2360" s="84"/>
      <c r="L2360" s="85"/>
    </row>
    <row r="2361" spans="3:12">
      <c r="C2361" s="194"/>
      <c r="I2361" s="193"/>
      <c r="J2361" s="193"/>
      <c r="K2361" s="84"/>
      <c r="L2361" s="85"/>
    </row>
    <row r="2362" spans="3:12">
      <c r="C2362" s="194"/>
      <c r="I2362" s="193"/>
      <c r="J2362" s="193"/>
      <c r="K2362" s="84"/>
      <c r="L2362" s="85"/>
    </row>
    <row r="2363" spans="3:12">
      <c r="C2363" s="194"/>
      <c r="I2363" s="193"/>
      <c r="J2363" s="193"/>
      <c r="K2363" s="84"/>
      <c r="L2363" s="85"/>
    </row>
    <row r="2364" spans="3:12">
      <c r="C2364" s="194"/>
      <c r="I2364" s="193"/>
      <c r="J2364" s="193"/>
      <c r="K2364" s="84"/>
      <c r="L2364" s="85"/>
    </row>
    <row r="2365" spans="3:12">
      <c r="C2365" s="194"/>
      <c r="I2365" s="193"/>
      <c r="J2365" s="193"/>
      <c r="K2365" s="84"/>
      <c r="L2365" s="85"/>
    </row>
    <row r="2366" spans="3:12">
      <c r="C2366" s="194"/>
      <c r="I2366" s="193"/>
      <c r="J2366" s="193"/>
      <c r="K2366" s="84"/>
      <c r="L2366" s="85"/>
    </row>
    <row r="2367" spans="3:12">
      <c r="C2367" s="194"/>
      <c r="I2367" s="193"/>
      <c r="J2367" s="193"/>
      <c r="K2367" s="84"/>
      <c r="L2367" s="85"/>
    </row>
    <row r="2368" spans="3:12">
      <c r="C2368" s="194"/>
      <c r="I2368" s="193"/>
      <c r="J2368" s="193"/>
      <c r="K2368" s="84"/>
      <c r="L2368" s="85"/>
    </row>
    <row r="2369" spans="3:12">
      <c r="C2369" s="194"/>
      <c r="I2369" s="193"/>
      <c r="J2369" s="193"/>
      <c r="K2369" s="84"/>
      <c r="L2369" s="85"/>
    </row>
    <row r="2370" spans="3:12">
      <c r="C2370" s="194"/>
      <c r="I2370" s="193"/>
      <c r="J2370" s="193"/>
      <c r="K2370" s="84"/>
      <c r="L2370" s="85"/>
    </row>
    <row r="2371" spans="3:12">
      <c r="C2371" s="194"/>
      <c r="I2371" s="193"/>
      <c r="J2371" s="193"/>
      <c r="K2371" s="84"/>
      <c r="L2371" s="85"/>
    </row>
    <row r="2372" spans="3:12">
      <c r="C2372" s="194"/>
      <c r="I2372" s="193"/>
      <c r="J2372" s="193"/>
      <c r="K2372" s="84"/>
      <c r="L2372" s="85"/>
    </row>
    <row r="2373" spans="3:12">
      <c r="C2373" s="194"/>
      <c r="I2373" s="193"/>
      <c r="J2373" s="193"/>
      <c r="K2373" s="84"/>
      <c r="L2373" s="85"/>
    </row>
    <row r="2374" spans="3:12">
      <c r="C2374" s="194"/>
      <c r="I2374" s="193"/>
      <c r="J2374" s="193"/>
      <c r="K2374" s="84"/>
      <c r="L2374" s="85"/>
    </row>
    <row r="2375" spans="3:12">
      <c r="C2375" s="194"/>
      <c r="I2375" s="193"/>
      <c r="J2375" s="193"/>
      <c r="K2375" s="84"/>
      <c r="L2375" s="85"/>
    </row>
    <row r="2376" spans="3:12">
      <c r="C2376" s="194"/>
      <c r="I2376" s="193"/>
      <c r="J2376" s="193"/>
      <c r="K2376" s="84"/>
      <c r="L2376" s="85"/>
    </row>
    <row r="2377" spans="3:12">
      <c r="C2377" s="194"/>
      <c r="I2377" s="193"/>
      <c r="J2377" s="193"/>
      <c r="K2377" s="84"/>
      <c r="L2377" s="85"/>
    </row>
    <row r="2378" spans="3:12">
      <c r="C2378" s="194"/>
      <c r="I2378" s="193"/>
      <c r="J2378" s="193"/>
      <c r="K2378" s="84"/>
      <c r="L2378" s="85"/>
    </row>
    <row r="2379" spans="3:12">
      <c r="C2379" s="194"/>
      <c r="I2379" s="193"/>
      <c r="J2379" s="193"/>
      <c r="K2379" s="84"/>
      <c r="L2379" s="85"/>
    </row>
    <row r="2380" spans="3:12">
      <c r="C2380" s="194"/>
      <c r="I2380" s="193"/>
      <c r="J2380" s="193"/>
      <c r="K2380" s="84"/>
      <c r="L2380" s="85"/>
    </row>
    <row r="2381" spans="3:12">
      <c r="C2381" s="194"/>
      <c r="I2381" s="193"/>
      <c r="J2381" s="193"/>
      <c r="K2381" s="84"/>
      <c r="L2381" s="85"/>
    </row>
    <row r="2382" spans="3:12">
      <c r="C2382" s="194"/>
      <c r="I2382" s="193"/>
      <c r="J2382" s="193"/>
      <c r="K2382" s="84"/>
      <c r="L2382" s="85"/>
    </row>
    <row r="2383" spans="3:12">
      <c r="C2383" s="194"/>
      <c r="I2383" s="193"/>
      <c r="J2383" s="193"/>
      <c r="K2383" s="84"/>
      <c r="L2383" s="85"/>
    </row>
    <row r="2384" spans="3:12">
      <c r="C2384" s="194"/>
      <c r="I2384" s="193"/>
      <c r="J2384" s="193"/>
      <c r="K2384" s="84"/>
      <c r="L2384" s="85"/>
    </row>
    <row r="2385" spans="3:12">
      <c r="C2385" s="194"/>
      <c r="I2385" s="193"/>
      <c r="J2385" s="193"/>
      <c r="K2385" s="84"/>
      <c r="L2385" s="85"/>
    </row>
    <row r="2386" spans="3:12">
      <c r="C2386" s="194"/>
      <c r="I2386" s="193"/>
      <c r="J2386" s="193"/>
      <c r="K2386" s="84"/>
      <c r="L2386" s="85"/>
    </row>
    <row r="2387" spans="3:12">
      <c r="C2387" s="194"/>
      <c r="I2387" s="193"/>
      <c r="J2387" s="193"/>
      <c r="K2387" s="84"/>
      <c r="L2387" s="85"/>
    </row>
    <row r="2388" spans="3:12">
      <c r="C2388" s="194"/>
      <c r="I2388" s="193"/>
      <c r="J2388" s="193"/>
      <c r="K2388" s="84"/>
      <c r="L2388" s="85"/>
    </row>
    <row r="2389" spans="3:12">
      <c r="C2389" s="194"/>
      <c r="I2389" s="193"/>
      <c r="J2389" s="193"/>
      <c r="K2389" s="84"/>
      <c r="L2389" s="85"/>
    </row>
    <row r="2390" spans="3:12">
      <c r="C2390" s="194"/>
      <c r="I2390" s="193"/>
      <c r="J2390" s="193"/>
      <c r="K2390" s="84"/>
      <c r="L2390" s="85"/>
    </row>
    <row r="2391" spans="3:12">
      <c r="C2391" s="194"/>
      <c r="I2391" s="193"/>
      <c r="J2391" s="193"/>
      <c r="K2391" s="84"/>
      <c r="L2391" s="85"/>
    </row>
    <row r="2392" spans="3:12">
      <c r="C2392" s="194"/>
      <c r="I2392" s="193"/>
      <c r="J2392" s="193"/>
      <c r="K2392" s="84"/>
      <c r="L2392" s="85"/>
    </row>
    <row r="2393" spans="3:12">
      <c r="C2393" s="194"/>
      <c r="I2393" s="193"/>
      <c r="J2393" s="193"/>
      <c r="K2393" s="84"/>
      <c r="L2393" s="85"/>
    </row>
    <row r="2394" spans="3:12">
      <c r="C2394" s="194"/>
      <c r="I2394" s="193"/>
      <c r="J2394" s="193"/>
      <c r="K2394" s="84"/>
      <c r="L2394" s="85"/>
    </row>
    <row r="2395" spans="3:12">
      <c r="C2395" s="194"/>
      <c r="I2395" s="193"/>
      <c r="J2395" s="193"/>
      <c r="K2395" s="84"/>
      <c r="L2395" s="85"/>
    </row>
    <row r="2396" spans="3:12">
      <c r="C2396" s="194"/>
      <c r="I2396" s="193"/>
      <c r="J2396" s="193"/>
      <c r="K2396" s="84"/>
      <c r="L2396" s="85"/>
    </row>
    <row r="2397" spans="3:12">
      <c r="C2397" s="194"/>
      <c r="I2397" s="193"/>
      <c r="J2397" s="193"/>
      <c r="K2397" s="84"/>
      <c r="L2397" s="85"/>
    </row>
    <row r="2398" spans="3:12">
      <c r="C2398" s="194"/>
      <c r="I2398" s="193"/>
      <c r="J2398" s="193"/>
      <c r="K2398" s="84"/>
      <c r="L2398" s="85"/>
    </row>
    <row r="2399" spans="3:12">
      <c r="C2399" s="194"/>
      <c r="I2399" s="193"/>
      <c r="J2399" s="193"/>
      <c r="K2399" s="84"/>
      <c r="L2399" s="85"/>
    </row>
    <row r="2400" spans="3:12">
      <c r="C2400" s="194"/>
      <c r="I2400" s="193"/>
      <c r="J2400" s="193"/>
      <c r="K2400" s="84"/>
      <c r="L2400" s="85"/>
    </row>
    <row r="2401" spans="3:12">
      <c r="C2401" s="194"/>
      <c r="I2401" s="193"/>
      <c r="J2401" s="193"/>
      <c r="K2401" s="84"/>
      <c r="L2401" s="85"/>
    </row>
    <row r="2402" spans="3:12">
      <c r="C2402" s="194"/>
      <c r="I2402" s="193"/>
      <c r="J2402" s="193"/>
      <c r="K2402" s="84"/>
      <c r="L2402" s="85"/>
    </row>
    <row r="2403" spans="3:12">
      <c r="C2403" s="194"/>
      <c r="I2403" s="193"/>
      <c r="J2403" s="193"/>
      <c r="K2403" s="84"/>
      <c r="L2403" s="85"/>
    </row>
    <row r="2404" spans="3:12">
      <c r="C2404" s="194"/>
      <c r="I2404" s="193"/>
      <c r="J2404" s="193"/>
      <c r="K2404" s="84"/>
      <c r="L2404" s="85"/>
    </row>
    <row r="2405" spans="3:12">
      <c r="C2405" s="194"/>
      <c r="I2405" s="193"/>
      <c r="J2405" s="193"/>
      <c r="K2405" s="84"/>
      <c r="L2405" s="85"/>
    </row>
    <row r="2406" spans="3:12">
      <c r="C2406" s="194"/>
      <c r="I2406" s="193"/>
      <c r="J2406" s="193"/>
      <c r="K2406" s="84"/>
      <c r="L2406" s="85"/>
    </row>
    <row r="2407" spans="3:12">
      <c r="C2407" s="194"/>
      <c r="I2407" s="193"/>
      <c r="J2407" s="193"/>
      <c r="K2407" s="84"/>
      <c r="L2407" s="85"/>
    </row>
    <row r="2408" spans="3:12">
      <c r="C2408" s="194"/>
      <c r="I2408" s="193"/>
      <c r="J2408" s="193"/>
      <c r="K2408" s="84"/>
      <c r="L2408" s="85"/>
    </row>
    <row r="2409" spans="3:12">
      <c r="C2409" s="194"/>
      <c r="I2409" s="193"/>
      <c r="J2409" s="193"/>
      <c r="K2409" s="84"/>
      <c r="L2409" s="85"/>
    </row>
    <row r="2410" spans="3:12">
      <c r="C2410" s="194"/>
      <c r="I2410" s="193"/>
      <c r="J2410" s="193"/>
      <c r="K2410" s="84"/>
      <c r="L2410" s="85"/>
    </row>
    <row r="2411" spans="3:12">
      <c r="C2411" s="194"/>
      <c r="I2411" s="193"/>
      <c r="J2411" s="193"/>
      <c r="K2411" s="84"/>
      <c r="L2411" s="85"/>
    </row>
    <row r="2412" spans="3:12">
      <c r="C2412" s="194"/>
      <c r="I2412" s="193"/>
      <c r="J2412" s="193"/>
      <c r="K2412" s="84"/>
      <c r="L2412" s="85"/>
    </row>
    <row r="2413" spans="3:12">
      <c r="C2413" s="194"/>
      <c r="I2413" s="193"/>
      <c r="J2413" s="193"/>
      <c r="K2413" s="84"/>
      <c r="L2413" s="85"/>
    </row>
    <row r="2414" spans="3:12">
      <c r="C2414" s="194"/>
      <c r="I2414" s="193"/>
      <c r="J2414" s="193"/>
      <c r="K2414" s="84"/>
      <c r="L2414" s="85"/>
    </row>
    <row r="2415" spans="3:12">
      <c r="C2415" s="194"/>
      <c r="I2415" s="193"/>
      <c r="J2415" s="193"/>
      <c r="K2415" s="84"/>
      <c r="L2415" s="85"/>
    </row>
    <row r="2416" spans="3:12">
      <c r="C2416" s="194"/>
      <c r="I2416" s="193"/>
      <c r="J2416" s="193"/>
      <c r="K2416" s="84"/>
      <c r="L2416" s="85"/>
    </row>
    <row r="2417" spans="3:12">
      <c r="C2417" s="194"/>
      <c r="I2417" s="193"/>
      <c r="J2417" s="193"/>
      <c r="K2417" s="84"/>
      <c r="L2417" s="85"/>
    </row>
    <row r="2418" spans="3:12">
      <c r="C2418" s="194"/>
      <c r="I2418" s="193"/>
      <c r="J2418" s="193"/>
      <c r="K2418" s="84"/>
      <c r="L2418" s="85"/>
    </row>
    <row r="2419" spans="3:12">
      <c r="C2419" s="194"/>
      <c r="I2419" s="193"/>
      <c r="J2419" s="193"/>
      <c r="K2419" s="84"/>
      <c r="L2419" s="85"/>
    </row>
    <row r="2420" spans="3:12">
      <c r="C2420" s="194"/>
      <c r="I2420" s="193"/>
      <c r="J2420" s="193"/>
      <c r="K2420" s="84"/>
      <c r="L2420" s="85"/>
    </row>
    <row r="2421" spans="3:12">
      <c r="C2421" s="194"/>
      <c r="I2421" s="193"/>
      <c r="J2421" s="193"/>
      <c r="K2421" s="84"/>
      <c r="L2421" s="85"/>
    </row>
    <row r="2422" spans="3:12">
      <c r="C2422" s="194"/>
      <c r="I2422" s="193"/>
      <c r="J2422" s="193"/>
      <c r="K2422" s="84"/>
      <c r="L2422" s="85"/>
    </row>
    <row r="2423" spans="3:12">
      <c r="C2423" s="194"/>
      <c r="I2423" s="193"/>
      <c r="J2423" s="193"/>
      <c r="K2423" s="84"/>
      <c r="L2423" s="85"/>
    </row>
    <row r="2424" spans="3:12">
      <c r="C2424" s="194"/>
      <c r="I2424" s="193"/>
      <c r="J2424" s="193"/>
      <c r="K2424" s="84"/>
      <c r="L2424" s="85"/>
    </row>
    <row r="2425" spans="3:12">
      <c r="C2425" s="194"/>
      <c r="I2425" s="193"/>
      <c r="J2425" s="193"/>
      <c r="K2425" s="84"/>
      <c r="L2425" s="85"/>
    </row>
    <row r="2426" spans="3:12">
      <c r="C2426" s="194"/>
      <c r="I2426" s="193"/>
      <c r="J2426" s="193"/>
      <c r="K2426" s="84"/>
      <c r="L2426" s="85"/>
    </row>
    <row r="2427" spans="3:12">
      <c r="C2427" s="194"/>
      <c r="I2427" s="193"/>
      <c r="J2427" s="193"/>
      <c r="K2427" s="84"/>
      <c r="L2427" s="85"/>
    </row>
    <row r="2428" spans="3:12">
      <c r="C2428" s="194"/>
      <c r="I2428" s="193"/>
      <c r="J2428" s="193"/>
      <c r="K2428" s="84"/>
      <c r="L2428" s="85"/>
    </row>
    <row r="2429" spans="3:12">
      <c r="C2429" s="194"/>
      <c r="I2429" s="193"/>
      <c r="J2429" s="193"/>
      <c r="K2429" s="84"/>
      <c r="L2429" s="85"/>
    </row>
    <row r="2430" spans="3:12">
      <c r="C2430" s="194"/>
      <c r="I2430" s="193"/>
      <c r="J2430" s="193"/>
      <c r="K2430" s="84"/>
      <c r="L2430" s="85"/>
    </row>
    <row r="2431" spans="3:12">
      <c r="C2431" s="194"/>
      <c r="I2431" s="193"/>
      <c r="J2431" s="193"/>
      <c r="K2431" s="84"/>
      <c r="L2431" s="85"/>
    </row>
    <row r="2432" spans="3:12">
      <c r="C2432" s="194"/>
      <c r="I2432" s="193"/>
      <c r="J2432" s="193"/>
      <c r="K2432" s="84"/>
      <c r="L2432" s="85"/>
    </row>
    <row r="2433" spans="3:12">
      <c r="C2433" s="194"/>
      <c r="I2433" s="193"/>
      <c r="J2433" s="193"/>
      <c r="K2433" s="84"/>
      <c r="L2433" s="85"/>
    </row>
    <row r="2434" spans="3:12">
      <c r="C2434" s="194"/>
      <c r="I2434" s="193"/>
      <c r="J2434" s="193"/>
      <c r="K2434" s="84"/>
      <c r="L2434" s="85"/>
    </row>
    <row r="2435" spans="3:12">
      <c r="C2435" s="194"/>
      <c r="I2435" s="193"/>
      <c r="J2435" s="193"/>
      <c r="K2435" s="84"/>
      <c r="L2435" s="85"/>
    </row>
    <row r="2436" spans="3:12">
      <c r="C2436" s="194"/>
      <c r="I2436" s="193"/>
      <c r="J2436" s="193"/>
      <c r="K2436" s="84"/>
      <c r="L2436" s="85"/>
    </row>
    <row r="2437" spans="3:12">
      <c r="C2437" s="194"/>
      <c r="I2437" s="193"/>
      <c r="J2437" s="193"/>
      <c r="K2437" s="84"/>
      <c r="L2437" s="85"/>
    </row>
    <row r="2438" spans="3:12">
      <c r="C2438" s="194"/>
      <c r="I2438" s="193"/>
      <c r="J2438" s="193"/>
      <c r="K2438" s="84"/>
      <c r="L2438" s="85"/>
    </row>
    <row r="2439" spans="3:12">
      <c r="C2439" s="194"/>
      <c r="I2439" s="193"/>
      <c r="J2439" s="193"/>
      <c r="K2439" s="84"/>
      <c r="L2439" s="85"/>
    </row>
    <row r="2440" spans="3:12">
      <c r="C2440" s="194"/>
      <c r="I2440" s="193"/>
      <c r="J2440" s="193"/>
      <c r="K2440" s="84"/>
      <c r="L2440" s="85"/>
    </row>
    <row r="2441" spans="3:12">
      <c r="C2441" s="194"/>
      <c r="I2441" s="193"/>
      <c r="J2441" s="193"/>
      <c r="K2441" s="84"/>
      <c r="L2441" s="85"/>
    </row>
    <row r="2442" spans="3:12">
      <c r="C2442" s="194"/>
      <c r="I2442" s="193"/>
      <c r="J2442" s="193"/>
      <c r="K2442" s="84"/>
      <c r="L2442" s="85"/>
    </row>
    <row r="2443" spans="3:12">
      <c r="C2443" s="194"/>
      <c r="I2443" s="193"/>
      <c r="J2443" s="193"/>
      <c r="K2443" s="84"/>
      <c r="L2443" s="85"/>
    </row>
    <row r="2444" spans="3:12">
      <c r="C2444" s="194"/>
      <c r="I2444" s="193"/>
      <c r="J2444" s="193"/>
      <c r="K2444" s="84"/>
      <c r="L2444" s="85"/>
    </row>
    <row r="2445" spans="3:12">
      <c r="C2445" s="194"/>
      <c r="I2445" s="193"/>
      <c r="J2445" s="193"/>
      <c r="K2445" s="84"/>
      <c r="L2445" s="85"/>
    </row>
    <row r="2446" spans="3:12">
      <c r="C2446" s="194"/>
      <c r="I2446" s="193"/>
      <c r="J2446" s="193"/>
      <c r="K2446" s="84"/>
      <c r="L2446" s="85"/>
    </row>
    <row r="2447" spans="3:12">
      <c r="C2447" s="194"/>
      <c r="I2447" s="193"/>
      <c r="J2447" s="193"/>
      <c r="K2447" s="84"/>
      <c r="L2447" s="85"/>
    </row>
    <row r="2448" spans="3:12">
      <c r="C2448" s="194"/>
      <c r="I2448" s="193"/>
      <c r="J2448" s="193"/>
      <c r="K2448" s="84"/>
      <c r="L2448" s="85"/>
    </row>
    <row r="2449" spans="3:12">
      <c r="C2449" s="194"/>
      <c r="I2449" s="193"/>
      <c r="J2449" s="193"/>
      <c r="K2449" s="84"/>
      <c r="L2449" s="85"/>
    </row>
    <row r="2450" spans="3:12">
      <c r="C2450" s="194"/>
      <c r="I2450" s="193"/>
      <c r="J2450" s="193"/>
      <c r="K2450" s="84"/>
      <c r="L2450" s="85"/>
    </row>
    <row r="2451" spans="3:12">
      <c r="C2451" s="194"/>
      <c r="I2451" s="193"/>
      <c r="J2451" s="193"/>
      <c r="K2451" s="84"/>
      <c r="L2451" s="85"/>
    </row>
    <row r="2452" spans="3:12">
      <c r="C2452" s="194"/>
      <c r="I2452" s="193"/>
      <c r="J2452" s="193"/>
      <c r="K2452" s="84"/>
      <c r="L2452" s="85"/>
    </row>
    <row r="2453" spans="3:12">
      <c r="C2453" s="194"/>
      <c r="I2453" s="193"/>
      <c r="J2453" s="193"/>
      <c r="K2453" s="84"/>
      <c r="L2453" s="85"/>
    </row>
    <row r="2454" spans="3:12">
      <c r="C2454" s="194"/>
      <c r="I2454" s="193"/>
      <c r="J2454" s="193"/>
      <c r="K2454" s="84"/>
      <c r="L2454" s="85"/>
    </row>
    <row r="2455" spans="3:12">
      <c r="C2455" s="194"/>
      <c r="I2455" s="193"/>
      <c r="J2455" s="193"/>
      <c r="K2455" s="84"/>
      <c r="L2455" s="85"/>
    </row>
    <row r="2456" spans="3:12">
      <c r="C2456" s="194"/>
      <c r="I2456" s="193"/>
      <c r="J2456" s="193"/>
      <c r="K2456" s="84"/>
      <c r="L2456" s="85"/>
    </row>
    <row r="2457" spans="3:12">
      <c r="C2457" s="194"/>
      <c r="I2457" s="193"/>
      <c r="J2457" s="193"/>
      <c r="K2457" s="84"/>
      <c r="L2457" s="85"/>
    </row>
    <row r="2458" spans="3:12">
      <c r="C2458" s="194"/>
      <c r="I2458" s="193"/>
      <c r="J2458" s="193"/>
      <c r="K2458" s="84"/>
      <c r="L2458" s="85"/>
    </row>
    <row r="2459" spans="3:12">
      <c r="C2459" s="194"/>
      <c r="I2459" s="193"/>
      <c r="J2459" s="193"/>
      <c r="K2459" s="84"/>
      <c r="L2459" s="85"/>
    </row>
    <row r="2460" spans="3:12">
      <c r="C2460" s="194"/>
      <c r="I2460" s="193"/>
      <c r="J2460" s="193"/>
      <c r="K2460" s="84"/>
      <c r="L2460" s="85"/>
    </row>
    <row r="2461" spans="3:12">
      <c r="C2461" s="194"/>
      <c r="I2461" s="193"/>
      <c r="J2461" s="193"/>
      <c r="K2461" s="84"/>
      <c r="L2461" s="85"/>
    </row>
    <row r="2462" spans="3:12">
      <c r="C2462" s="194"/>
      <c r="I2462" s="193"/>
      <c r="J2462" s="193"/>
      <c r="K2462" s="84"/>
      <c r="L2462" s="85"/>
    </row>
    <row r="2463" spans="3:12">
      <c r="C2463" s="194"/>
      <c r="I2463" s="193"/>
      <c r="J2463" s="193"/>
      <c r="K2463" s="84"/>
      <c r="L2463" s="85"/>
    </row>
    <row r="2464" spans="3:12">
      <c r="C2464" s="194"/>
      <c r="I2464" s="193"/>
      <c r="J2464" s="193"/>
      <c r="K2464" s="84"/>
      <c r="L2464" s="85"/>
    </row>
    <row r="2465" spans="3:12">
      <c r="C2465" s="194"/>
      <c r="I2465" s="193"/>
      <c r="J2465" s="193"/>
      <c r="K2465" s="84"/>
      <c r="L2465" s="85"/>
    </row>
    <row r="2466" spans="3:12">
      <c r="C2466" s="194"/>
      <c r="I2466" s="193"/>
      <c r="J2466" s="193"/>
      <c r="K2466" s="84"/>
      <c r="L2466" s="85"/>
    </row>
    <row r="2467" spans="3:12">
      <c r="C2467" s="194"/>
      <c r="I2467" s="193"/>
      <c r="J2467" s="193"/>
      <c r="K2467" s="84"/>
      <c r="L2467" s="85"/>
    </row>
    <row r="2468" spans="3:12">
      <c r="C2468" s="194"/>
      <c r="I2468" s="193"/>
      <c r="J2468" s="193"/>
      <c r="K2468" s="84"/>
      <c r="L2468" s="85"/>
    </row>
    <row r="2469" spans="3:12">
      <c r="C2469" s="194"/>
      <c r="I2469" s="193"/>
      <c r="J2469" s="193"/>
      <c r="K2469" s="84"/>
      <c r="L2469" s="85"/>
    </row>
    <row r="2470" spans="3:12">
      <c r="C2470" s="194"/>
      <c r="I2470" s="193"/>
      <c r="J2470" s="193"/>
      <c r="K2470" s="84"/>
      <c r="L2470" s="85"/>
    </row>
    <row r="2471" spans="3:12">
      <c r="C2471" s="194"/>
      <c r="I2471" s="193"/>
      <c r="J2471" s="193"/>
      <c r="K2471" s="84"/>
      <c r="L2471" s="85"/>
    </row>
    <row r="2472" spans="3:12">
      <c r="C2472" s="194"/>
      <c r="I2472" s="193"/>
      <c r="J2472" s="193"/>
      <c r="K2472" s="84"/>
      <c r="L2472" s="85"/>
    </row>
    <row r="2473" spans="3:12">
      <c r="C2473" s="194"/>
      <c r="I2473" s="193"/>
      <c r="J2473" s="193"/>
      <c r="K2473" s="84"/>
      <c r="L2473" s="85"/>
    </row>
    <row r="2474" spans="3:12">
      <c r="C2474" s="194"/>
      <c r="I2474" s="193"/>
      <c r="J2474" s="193"/>
      <c r="K2474" s="84"/>
      <c r="L2474" s="85"/>
    </row>
    <row r="2475" spans="3:12">
      <c r="C2475" s="194"/>
      <c r="I2475" s="193"/>
      <c r="J2475" s="193"/>
      <c r="K2475" s="84"/>
      <c r="L2475" s="85"/>
    </row>
    <row r="2476" spans="3:12">
      <c r="C2476" s="194"/>
      <c r="I2476" s="193"/>
      <c r="J2476" s="193"/>
      <c r="K2476" s="84"/>
      <c r="L2476" s="85"/>
    </row>
    <row r="2477" spans="3:12">
      <c r="C2477" s="194"/>
      <c r="I2477" s="193"/>
      <c r="J2477" s="193"/>
      <c r="K2477" s="84"/>
      <c r="L2477" s="85"/>
    </row>
    <row r="2478" spans="3:12">
      <c r="C2478" s="194"/>
      <c r="I2478" s="193"/>
      <c r="J2478" s="193"/>
      <c r="K2478" s="84"/>
      <c r="L2478" s="85"/>
    </row>
    <row r="2479" spans="3:12">
      <c r="C2479" s="194"/>
      <c r="I2479" s="193"/>
      <c r="J2479" s="193"/>
      <c r="K2479" s="84"/>
      <c r="L2479" s="85"/>
    </row>
    <row r="2480" spans="3:12">
      <c r="C2480" s="194"/>
      <c r="I2480" s="193"/>
      <c r="J2480" s="193"/>
      <c r="K2480" s="84"/>
      <c r="L2480" s="85"/>
    </row>
    <row r="2481" spans="3:12">
      <c r="C2481" s="194"/>
      <c r="I2481" s="193"/>
      <c r="J2481" s="193"/>
      <c r="K2481" s="84"/>
      <c r="L2481" s="85"/>
    </row>
    <row r="2482" spans="3:12">
      <c r="C2482" s="194"/>
      <c r="I2482" s="193"/>
      <c r="J2482" s="193"/>
      <c r="K2482" s="84"/>
      <c r="L2482" s="85"/>
    </row>
    <row r="2483" spans="3:12">
      <c r="C2483" s="194"/>
      <c r="I2483" s="193"/>
      <c r="J2483" s="193"/>
      <c r="K2483" s="84"/>
      <c r="L2483" s="85"/>
    </row>
    <row r="2484" spans="3:12">
      <c r="C2484" s="194"/>
      <c r="I2484" s="193"/>
      <c r="J2484" s="193"/>
      <c r="K2484" s="84"/>
      <c r="L2484" s="85"/>
    </row>
    <row r="2485" spans="3:12">
      <c r="C2485" s="194"/>
      <c r="I2485" s="193"/>
      <c r="J2485" s="193"/>
      <c r="K2485" s="84"/>
      <c r="L2485" s="85"/>
    </row>
    <row r="2486" spans="3:12">
      <c r="C2486" s="194"/>
      <c r="I2486" s="193"/>
      <c r="J2486" s="193"/>
      <c r="K2486" s="84"/>
      <c r="L2486" s="85"/>
    </row>
    <row r="2487" spans="3:12">
      <c r="C2487" s="194"/>
      <c r="I2487" s="193"/>
      <c r="J2487" s="193"/>
      <c r="K2487" s="84"/>
      <c r="L2487" s="85"/>
    </row>
    <row r="2488" spans="3:12">
      <c r="C2488" s="194"/>
      <c r="I2488" s="193"/>
      <c r="J2488" s="193"/>
      <c r="K2488" s="84"/>
      <c r="L2488" s="85"/>
    </row>
    <row r="2489" spans="3:12">
      <c r="C2489" s="194"/>
      <c r="I2489" s="193"/>
      <c r="J2489" s="193"/>
      <c r="K2489" s="84"/>
      <c r="L2489" s="85"/>
    </row>
    <row r="2490" spans="3:12">
      <c r="C2490" s="194"/>
      <c r="I2490" s="193"/>
      <c r="J2490" s="193"/>
      <c r="K2490" s="84"/>
      <c r="L2490" s="85"/>
    </row>
    <row r="2491" spans="3:12">
      <c r="C2491" s="194"/>
      <c r="I2491" s="193"/>
      <c r="J2491" s="193"/>
      <c r="K2491" s="84"/>
      <c r="L2491" s="85"/>
    </row>
    <row r="2492" spans="3:12">
      <c r="C2492" s="194"/>
      <c r="I2492" s="193"/>
      <c r="J2492" s="193"/>
      <c r="K2492" s="84"/>
      <c r="L2492" s="85"/>
    </row>
    <row r="2493" spans="3:12">
      <c r="C2493" s="194"/>
      <c r="I2493" s="193"/>
      <c r="J2493" s="193"/>
      <c r="K2493" s="84"/>
      <c r="L2493" s="85"/>
    </row>
    <row r="2494" spans="3:12">
      <c r="C2494" s="194"/>
      <c r="I2494" s="193"/>
      <c r="J2494" s="193"/>
      <c r="K2494" s="84"/>
      <c r="L2494" s="85"/>
    </row>
    <row r="2495" spans="3:12">
      <c r="C2495" s="194"/>
      <c r="I2495" s="193"/>
      <c r="J2495" s="193"/>
      <c r="K2495" s="84"/>
      <c r="L2495" s="85"/>
    </row>
    <row r="2496" spans="3:12">
      <c r="C2496" s="194"/>
      <c r="I2496" s="193"/>
      <c r="J2496" s="193"/>
      <c r="K2496" s="84"/>
      <c r="L2496" s="85"/>
    </row>
    <row r="2497" spans="3:12">
      <c r="C2497" s="194"/>
      <c r="I2497" s="193"/>
      <c r="J2497" s="193"/>
      <c r="K2497" s="84"/>
      <c r="L2497" s="85"/>
    </row>
    <row r="2498" spans="3:12">
      <c r="C2498" s="194"/>
      <c r="I2498" s="193"/>
      <c r="J2498" s="193"/>
      <c r="K2498" s="84"/>
      <c r="L2498" s="85"/>
    </row>
    <row r="2499" spans="3:12">
      <c r="C2499" s="194"/>
      <c r="I2499" s="193"/>
      <c r="J2499" s="193"/>
      <c r="K2499" s="84"/>
      <c r="L2499" s="85"/>
    </row>
    <row r="2500" spans="3:12">
      <c r="C2500" s="194"/>
      <c r="I2500" s="193"/>
      <c r="J2500" s="193"/>
      <c r="K2500" s="84"/>
      <c r="L2500" s="85"/>
    </row>
    <row r="2501" spans="3:12">
      <c r="C2501" s="194"/>
      <c r="I2501" s="193"/>
      <c r="J2501" s="193"/>
      <c r="K2501" s="84"/>
      <c r="L2501" s="85"/>
    </row>
    <row r="2502" spans="3:12">
      <c r="C2502" s="194"/>
      <c r="I2502" s="193"/>
      <c r="J2502" s="193"/>
      <c r="K2502" s="84"/>
      <c r="L2502" s="85"/>
    </row>
    <row r="2503" spans="3:12">
      <c r="C2503" s="194"/>
      <c r="I2503" s="193"/>
      <c r="J2503" s="193"/>
      <c r="K2503" s="84"/>
      <c r="L2503" s="85"/>
    </row>
    <row r="2504" spans="3:12">
      <c r="C2504" s="194"/>
      <c r="I2504" s="193"/>
      <c r="J2504" s="193"/>
      <c r="K2504" s="84"/>
      <c r="L2504" s="85"/>
    </row>
    <row r="2505" spans="3:12">
      <c r="C2505" s="194"/>
      <c r="I2505" s="193"/>
      <c r="J2505" s="193"/>
      <c r="K2505" s="84"/>
      <c r="L2505" s="85"/>
    </row>
    <row r="2506" spans="3:12">
      <c r="C2506" s="194"/>
      <c r="I2506" s="193"/>
      <c r="J2506" s="193"/>
      <c r="K2506" s="84"/>
      <c r="L2506" s="85"/>
    </row>
    <row r="2507" spans="3:12">
      <c r="C2507" s="194"/>
      <c r="I2507" s="193"/>
      <c r="J2507" s="193"/>
      <c r="K2507" s="84"/>
      <c r="L2507" s="85"/>
    </row>
    <row r="2508" spans="3:12">
      <c r="C2508" s="194"/>
      <c r="I2508" s="193"/>
      <c r="J2508" s="193"/>
      <c r="K2508" s="84"/>
      <c r="L2508" s="85"/>
    </row>
    <row r="2509" spans="3:12">
      <c r="C2509" s="194"/>
      <c r="I2509" s="193"/>
      <c r="J2509" s="193"/>
      <c r="K2509" s="84"/>
      <c r="L2509" s="85"/>
    </row>
    <row r="2510" spans="3:12">
      <c r="C2510" s="194"/>
      <c r="I2510" s="193"/>
      <c r="J2510" s="193"/>
      <c r="K2510" s="84"/>
      <c r="L2510" s="85"/>
    </row>
    <row r="2511" spans="3:12">
      <c r="C2511" s="194"/>
      <c r="I2511" s="193"/>
      <c r="J2511" s="193"/>
      <c r="K2511" s="84"/>
      <c r="L2511" s="85"/>
    </row>
    <row r="2512" spans="3:12">
      <c r="C2512" s="194"/>
      <c r="I2512" s="193"/>
      <c r="J2512" s="193"/>
      <c r="K2512" s="84"/>
      <c r="L2512" s="85"/>
    </row>
    <row r="2513" spans="3:12">
      <c r="C2513" s="194"/>
      <c r="I2513" s="193"/>
      <c r="J2513" s="193"/>
      <c r="K2513" s="84"/>
      <c r="L2513" s="85"/>
    </row>
    <row r="2514" spans="3:12">
      <c r="C2514" s="194"/>
      <c r="I2514" s="193"/>
      <c r="J2514" s="193"/>
      <c r="K2514" s="84"/>
      <c r="L2514" s="85"/>
    </row>
    <row r="2515" spans="3:12">
      <c r="C2515" s="194"/>
      <c r="I2515" s="193"/>
      <c r="J2515" s="193"/>
      <c r="K2515" s="84"/>
      <c r="L2515" s="85"/>
    </row>
    <row r="2516" spans="3:12">
      <c r="C2516" s="194"/>
      <c r="I2516" s="193"/>
      <c r="J2516" s="193"/>
      <c r="K2516" s="84"/>
      <c r="L2516" s="85"/>
    </row>
    <row r="2517" spans="3:12">
      <c r="C2517" s="194"/>
      <c r="I2517" s="193"/>
      <c r="J2517" s="193"/>
      <c r="K2517" s="84"/>
      <c r="L2517" s="85"/>
    </row>
    <row r="2518" spans="3:12">
      <c r="C2518" s="194"/>
      <c r="I2518" s="193"/>
      <c r="J2518" s="193"/>
      <c r="K2518" s="84"/>
      <c r="L2518" s="85"/>
    </row>
    <row r="2519" spans="3:12">
      <c r="C2519" s="194"/>
      <c r="I2519" s="193"/>
      <c r="J2519" s="193"/>
      <c r="K2519" s="84"/>
      <c r="L2519" s="85"/>
    </row>
    <row r="2520" spans="3:12">
      <c r="C2520" s="194"/>
      <c r="I2520" s="193"/>
      <c r="J2520" s="193"/>
      <c r="K2520" s="84"/>
      <c r="L2520" s="85"/>
    </row>
    <row r="2521" spans="3:12">
      <c r="C2521" s="194"/>
      <c r="I2521" s="193"/>
      <c r="J2521" s="193"/>
      <c r="K2521" s="84"/>
      <c r="L2521" s="85"/>
    </row>
    <row r="2522" spans="3:12">
      <c r="C2522" s="194"/>
      <c r="I2522" s="193"/>
      <c r="J2522" s="193"/>
      <c r="K2522" s="84"/>
      <c r="L2522" s="85"/>
    </row>
    <row r="2523" spans="3:12">
      <c r="C2523" s="194"/>
      <c r="I2523" s="193"/>
      <c r="J2523" s="193"/>
      <c r="K2523" s="84"/>
      <c r="L2523" s="85"/>
    </row>
    <row r="2524" spans="3:12">
      <c r="C2524" s="194"/>
      <c r="I2524" s="193"/>
      <c r="J2524" s="193"/>
      <c r="K2524" s="84"/>
      <c r="L2524" s="85"/>
    </row>
    <row r="2525" spans="3:12">
      <c r="C2525" s="194"/>
      <c r="I2525" s="193"/>
      <c r="J2525" s="193"/>
      <c r="K2525" s="84"/>
      <c r="L2525" s="85"/>
    </row>
    <row r="2526" spans="3:12">
      <c r="C2526" s="194"/>
      <c r="I2526" s="193"/>
      <c r="J2526" s="193"/>
      <c r="K2526" s="84"/>
      <c r="L2526" s="85"/>
    </row>
    <row r="2527" spans="3:12">
      <c r="C2527" s="194"/>
      <c r="I2527" s="193"/>
      <c r="J2527" s="193"/>
      <c r="K2527" s="84"/>
      <c r="L2527" s="85"/>
    </row>
    <row r="2528" spans="3:12">
      <c r="C2528" s="194"/>
      <c r="I2528" s="193"/>
      <c r="J2528" s="193"/>
      <c r="K2528" s="84"/>
      <c r="L2528" s="85"/>
    </row>
    <row r="2529" spans="3:12">
      <c r="C2529" s="194"/>
      <c r="I2529" s="193"/>
      <c r="J2529" s="193"/>
      <c r="K2529" s="84"/>
      <c r="L2529" s="85"/>
    </row>
    <row r="2530" spans="3:12">
      <c r="C2530" s="194"/>
      <c r="I2530" s="193"/>
      <c r="J2530" s="193"/>
      <c r="K2530" s="84"/>
      <c r="L2530" s="85"/>
    </row>
    <row r="2531" spans="3:12">
      <c r="C2531" s="194"/>
      <c r="I2531" s="193"/>
      <c r="J2531" s="193"/>
      <c r="K2531" s="84"/>
      <c r="L2531" s="85"/>
    </row>
    <row r="2532" spans="3:12">
      <c r="C2532" s="194"/>
      <c r="I2532" s="193"/>
      <c r="J2532" s="193"/>
      <c r="K2532" s="84"/>
      <c r="L2532" s="85"/>
    </row>
    <row r="2533" spans="3:12">
      <c r="C2533" s="194"/>
      <c r="I2533" s="193"/>
      <c r="J2533" s="193"/>
      <c r="K2533" s="84"/>
      <c r="L2533" s="85"/>
    </row>
    <row r="2534" spans="3:12">
      <c r="C2534" s="194"/>
      <c r="I2534" s="193"/>
      <c r="J2534" s="193"/>
      <c r="K2534" s="84"/>
      <c r="L2534" s="85"/>
    </row>
    <row r="2535" spans="3:12">
      <c r="C2535" s="194"/>
      <c r="I2535" s="193"/>
      <c r="J2535" s="193"/>
      <c r="K2535" s="84"/>
      <c r="L2535" s="85"/>
    </row>
    <row r="2536" spans="3:12">
      <c r="C2536" s="194"/>
      <c r="I2536" s="193"/>
      <c r="J2536" s="193"/>
      <c r="K2536" s="84"/>
      <c r="L2536" s="85"/>
    </row>
    <row r="2537" spans="3:12">
      <c r="C2537" s="194"/>
      <c r="I2537" s="193"/>
      <c r="J2537" s="193"/>
      <c r="K2537" s="84"/>
      <c r="L2537" s="85"/>
    </row>
    <row r="2538" spans="3:12">
      <c r="C2538" s="194"/>
      <c r="I2538" s="193"/>
      <c r="J2538" s="193"/>
      <c r="K2538" s="84"/>
      <c r="L2538" s="85"/>
    </row>
    <row r="2539" spans="3:12">
      <c r="C2539" s="194"/>
      <c r="I2539" s="193"/>
      <c r="J2539" s="193"/>
      <c r="K2539" s="84"/>
      <c r="L2539" s="85"/>
    </row>
    <row r="2540" spans="3:12">
      <c r="C2540" s="194"/>
      <c r="I2540" s="193"/>
      <c r="J2540" s="193"/>
      <c r="K2540" s="84"/>
      <c r="L2540" s="85"/>
    </row>
    <row r="2541" spans="3:12">
      <c r="C2541" s="194"/>
      <c r="I2541" s="193"/>
      <c r="J2541" s="193"/>
      <c r="K2541" s="84"/>
      <c r="L2541" s="85"/>
    </row>
    <row r="2542" spans="3:12">
      <c r="C2542" s="194"/>
      <c r="I2542" s="193"/>
      <c r="J2542" s="193"/>
      <c r="K2542" s="84"/>
      <c r="L2542" s="85"/>
    </row>
    <row r="2543" spans="3:12">
      <c r="C2543" s="194"/>
      <c r="I2543" s="193"/>
      <c r="J2543" s="193"/>
      <c r="K2543" s="84"/>
      <c r="L2543" s="85"/>
    </row>
    <row r="2544" spans="3:12">
      <c r="C2544" s="194"/>
      <c r="I2544" s="193"/>
      <c r="J2544" s="193"/>
      <c r="K2544" s="84"/>
      <c r="L2544" s="85"/>
    </row>
    <row r="2545" spans="3:12">
      <c r="C2545" s="194"/>
      <c r="I2545" s="193"/>
      <c r="J2545" s="193"/>
      <c r="K2545" s="84"/>
      <c r="L2545" s="85"/>
    </row>
    <row r="2546" spans="3:12">
      <c r="C2546" s="194"/>
      <c r="I2546" s="193"/>
      <c r="J2546" s="193"/>
      <c r="K2546" s="84"/>
      <c r="L2546" s="85"/>
    </row>
    <row r="2547" spans="3:12">
      <c r="C2547" s="194"/>
      <c r="I2547" s="193"/>
      <c r="J2547" s="193"/>
      <c r="K2547" s="84"/>
      <c r="L2547" s="85"/>
    </row>
    <row r="2548" spans="3:12">
      <c r="C2548" s="194"/>
      <c r="I2548" s="193"/>
      <c r="J2548" s="193"/>
      <c r="K2548" s="84"/>
      <c r="L2548" s="85"/>
    </row>
    <row r="2549" spans="3:12">
      <c r="C2549" s="194"/>
      <c r="I2549" s="193"/>
      <c r="J2549" s="193"/>
      <c r="K2549" s="84"/>
      <c r="L2549" s="85"/>
    </row>
    <row r="2550" spans="3:12">
      <c r="C2550" s="194"/>
      <c r="I2550" s="193"/>
      <c r="J2550" s="193"/>
      <c r="K2550" s="84"/>
      <c r="L2550" s="85"/>
    </row>
    <row r="2551" spans="3:12">
      <c r="C2551" s="194"/>
      <c r="I2551" s="193"/>
      <c r="J2551" s="193"/>
      <c r="K2551" s="84"/>
      <c r="L2551" s="85"/>
    </row>
    <row r="2552" spans="3:12">
      <c r="C2552" s="194"/>
      <c r="I2552" s="193"/>
      <c r="J2552" s="193"/>
      <c r="K2552" s="84"/>
      <c r="L2552" s="85"/>
    </row>
    <row r="2553" spans="3:12">
      <c r="C2553" s="194"/>
      <c r="I2553" s="193"/>
      <c r="J2553" s="193"/>
      <c r="K2553" s="84"/>
      <c r="L2553" s="85"/>
    </row>
    <row r="2554" spans="3:12">
      <c r="C2554" s="194"/>
      <c r="I2554" s="193"/>
      <c r="J2554" s="193"/>
      <c r="K2554" s="84"/>
      <c r="L2554" s="85"/>
    </row>
    <row r="2555" spans="3:12">
      <c r="C2555" s="194"/>
      <c r="I2555" s="193"/>
      <c r="J2555" s="193"/>
      <c r="K2555" s="84"/>
      <c r="L2555" s="85"/>
    </row>
    <row r="2556" spans="3:12">
      <c r="C2556" s="194"/>
      <c r="I2556" s="193"/>
      <c r="J2556" s="193"/>
      <c r="K2556" s="84"/>
      <c r="L2556" s="85"/>
    </row>
    <row r="2557" spans="3:12">
      <c r="C2557" s="194"/>
      <c r="I2557" s="193"/>
      <c r="J2557" s="193"/>
      <c r="K2557" s="84"/>
      <c r="L2557" s="85"/>
    </row>
    <row r="2558" spans="3:12">
      <c r="C2558" s="194"/>
      <c r="I2558" s="193"/>
      <c r="J2558" s="193"/>
      <c r="K2558" s="84"/>
      <c r="L2558" s="85"/>
    </row>
    <row r="2559" spans="3:12">
      <c r="C2559" s="194"/>
      <c r="I2559" s="193"/>
      <c r="J2559" s="193"/>
      <c r="K2559" s="84"/>
      <c r="L2559" s="85"/>
    </row>
    <row r="2560" spans="3:12">
      <c r="C2560" s="194"/>
      <c r="I2560" s="193"/>
      <c r="J2560" s="193"/>
      <c r="K2560" s="84"/>
      <c r="L2560" s="85"/>
    </row>
    <row r="2561" spans="3:12">
      <c r="C2561" s="194"/>
      <c r="I2561" s="193"/>
      <c r="J2561" s="193"/>
      <c r="K2561" s="84"/>
      <c r="L2561" s="85"/>
    </row>
    <row r="2562" spans="3:12">
      <c r="C2562" s="194"/>
      <c r="I2562" s="193"/>
      <c r="J2562" s="193"/>
      <c r="K2562" s="84"/>
      <c r="L2562" s="85"/>
    </row>
    <row r="2563" spans="3:12">
      <c r="C2563" s="194"/>
      <c r="I2563" s="193"/>
      <c r="J2563" s="193"/>
      <c r="K2563" s="84"/>
      <c r="L2563" s="85"/>
    </row>
    <row r="2564" spans="3:12">
      <c r="C2564" s="194"/>
      <c r="I2564" s="193"/>
      <c r="J2564" s="193"/>
      <c r="K2564" s="84"/>
      <c r="L2564" s="85"/>
    </row>
    <row r="2565" spans="3:12">
      <c r="C2565" s="194"/>
      <c r="I2565" s="193"/>
      <c r="J2565" s="193"/>
      <c r="K2565" s="84"/>
      <c r="L2565" s="85"/>
    </row>
    <row r="2566" spans="3:12">
      <c r="C2566" s="194"/>
      <c r="I2566" s="193"/>
      <c r="J2566" s="193"/>
      <c r="K2566" s="84"/>
      <c r="L2566" s="85"/>
    </row>
    <row r="2567" spans="3:12">
      <c r="C2567" s="194"/>
      <c r="I2567" s="193"/>
      <c r="J2567" s="193"/>
      <c r="K2567" s="84"/>
      <c r="L2567" s="85"/>
    </row>
    <row r="2568" spans="3:12">
      <c r="C2568" s="194"/>
      <c r="I2568" s="193"/>
      <c r="J2568" s="193"/>
      <c r="K2568" s="84"/>
      <c r="L2568" s="85"/>
    </row>
    <row r="2569" spans="3:12">
      <c r="C2569" s="194"/>
      <c r="I2569" s="193"/>
      <c r="J2569" s="193"/>
      <c r="K2569" s="84"/>
      <c r="L2569" s="85"/>
    </row>
    <row r="2570" spans="3:12">
      <c r="C2570" s="194"/>
      <c r="I2570" s="193"/>
      <c r="J2570" s="193"/>
      <c r="K2570" s="84"/>
      <c r="L2570" s="85"/>
    </row>
    <row r="2571" spans="3:12">
      <c r="C2571" s="194"/>
      <c r="I2571" s="193"/>
      <c r="J2571" s="193"/>
      <c r="K2571" s="84"/>
      <c r="L2571" s="85"/>
    </row>
    <row r="2572" spans="3:12">
      <c r="C2572" s="194"/>
      <c r="I2572" s="193"/>
      <c r="J2572" s="193"/>
      <c r="K2572" s="84"/>
      <c r="L2572" s="85"/>
    </row>
    <row r="2573" spans="3:12">
      <c r="C2573" s="194"/>
      <c r="I2573" s="193"/>
      <c r="J2573" s="193"/>
      <c r="K2573" s="84"/>
      <c r="L2573" s="85"/>
    </row>
    <row r="2574" spans="3:12">
      <c r="C2574" s="194"/>
      <c r="I2574" s="193"/>
      <c r="J2574" s="193"/>
      <c r="K2574" s="84"/>
      <c r="L2574" s="85"/>
    </row>
    <row r="2575" spans="3:12">
      <c r="C2575" s="194"/>
      <c r="I2575" s="193"/>
      <c r="J2575" s="193"/>
      <c r="K2575" s="84"/>
      <c r="L2575" s="85"/>
    </row>
    <row r="2576" spans="3:12">
      <c r="C2576" s="194"/>
      <c r="I2576" s="193"/>
      <c r="J2576" s="193"/>
      <c r="K2576" s="84"/>
      <c r="L2576" s="85"/>
    </row>
    <row r="2577" spans="3:12">
      <c r="C2577" s="194"/>
      <c r="I2577" s="193"/>
      <c r="J2577" s="193"/>
      <c r="K2577" s="84"/>
      <c r="L2577" s="85"/>
    </row>
    <row r="2578" spans="3:12">
      <c r="C2578" s="194"/>
      <c r="I2578" s="193"/>
      <c r="J2578" s="193"/>
      <c r="K2578" s="84"/>
      <c r="L2578" s="85"/>
    </row>
    <row r="2579" spans="3:12">
      <c r="C2579" s="194"/>
      <c r="I2579" s="193"/>
      <c r="J2579" s="193"/>
      <c r="K2579" s="84"/>
      <c r="L2579" s="85"/>
    </row>
    <row r="2580" spans="3:12">
      <c r="C2580" s="194"/>
      <c r="I2580" s="193"/>
      <c r="J2580" s="193"/>
      <c r="K2580" s="84"/>
      <c r="L2580" s="85"/>
    </row>
    <row r="2581" spans="3:12">
      <c r="C2581" s="194"/>
      <c r="I2581" s="193"/>
      <c r="J2581" s="193"/>
      <c r="K2581" s="84"/>
      <c r="L2581" s="85"/>
    </row>
    <row r="2582" spans="3:12">
      <c r="C2582" s="194"/>
      <c r="I2582" s="193"/>
      <c r="J2582" s="193"/>
      <c r="K2582" s="84"/>
      <c r="L2582" s="85"/>
    </row>
    <row r="2583" spans="3:12">
      <c r="C2583" s="194"/>
      <c r="I2583" s="193"/>
      <c r="J2583" s="193"/>
      <c r="K2583" s="84"/>
      <c r="L2583" s="85"/>
    </row>
    <row r="2584" spans="3:12">
      <c r="C2584" s="194"/>
      <c r="I2584" s="193"/>
      <c r="J2584" s="193"/>
      <c r="K2584" s="84"/>
      <c r="L2584" s="85"/>
    </row>
    <row r="2585" spans="3:12">
      <c r="C2585" s="194"/>
      <c r="I2585" s="193"/>
      <c r="J2585" s="193"/>
      <c r="K2585" s="84"/>
      <c r="L2585" s="85"/>
    </row>
    <row r="2586" spans="3:12">
      <c r="C2586" s="194"/>
      <c r="I2586" s="193"/>
      <c r="J2586" s="193"/>
      <c r="K2586" s="84"/>
      <c r="L2586" s="85"/>
    </row>
    <row r="2587" spans="3:12">
      <c r="C2587" s="194"/>
      <c r="I2587" s="193"/>
      <c r="J2587" s="193"/>
      <c r="K2587" s="84"/>
      <c r="L2587" s="85"/>
    </row>
    <row r="2588" spans="3:12">
      <c r="C2588" s="194"/>
      <c r="I2588" s="193"/>
      <c r="J2588" s="193"/>
      <c r="K2588" s="84"/>
      <c r="L2588" s="85"/>
    </row>
    <row r="2589" spans="3:12">
      <c r="C2589" s="194"/>
      <c r="I2589" s="193"/>
      <c r="J2589" s="193"/>
      <c r="K2589" s="84"/>
      <c r="L2589" s="85"/>
    </row>
    <row r="2590" spans="3:12">
      <c r="C2590" s="194"/>
      <c r="I2590" s="193"/>
      <c r="J2590" s="193"/>
      <c r="K2590" s="84"/>
      <c r="L2590" s="85"/>
    </row>
    <row r="2591" spans="3:12">
      <c r="C2591" s="194"/>
      <c r="I2591" s="193"/>
      <c r="J2591" s="193"/>
      <c r="K2591" s="84"/>
      <c r="L2591" s="85"/>
    </row>
    <row r="2592" spans="3:12">
      <c r="C2592" s="194"/>
      <c r="I2592" s="193"/>
      <c r="J2592" s="193"/>
      <c r="K2592" s="84"/>
      <c r="L2592" s="85"/>
    </row>
    <row r="2593" spans="3:12">
      <c r="C2593" s="194"/>
      <c r="I2593" s="193"/>
      <c r="J2593" s="193"/>
      <c r="K2593" s="84"/>
      <c r="L2593" s="85"/>
    </row>
    <row r="2594" spans="3:12">
      <c r="C2594" s="194"/>
      <c r="I2594" s="193"/>
      <c r="J2594" s="193"/>
      <c r="K2594" s="84"/>
      <c r="L2594" s="85"/>
    </row>
    <row r="2595" spans="3:12">
      <c r="C2595" s="194"/>
      <c r="I2595" s="193"/>
      <c r="J2595" s="193"/>
      <c r="K2595" s="84"/>
      <c r="L2595" s="85"/>
    </row>
    <row r="2596" spans="3:12">
      <c r="C2596" s="194"/>
      <c r="I2596" s="193"/>
      <c r="J2596" s="193"/>
      <c r="K2596" s="84"/>
      <c r="L2596" s="85"/>
    </row>
    <row r="2597" spans="3:12">
      <c r="C2597" s="194"/>
      <c r="I2597" s="193"/>
      <c r="J2597" s="193"/>
      <c r="K2597" s="84"/>
      <c r="L2597" s="85"/>
    </row>
    <row r="2598" spans="3:12">
      <c r="C2598" s="194"/>
      <c r="I2598" s="193"/>
      <c r="J2598" s="193"/>
      <c r="K2598" s="84"/>
      <c r="L2598" s="85"/>
    </row>
    <row r="2599" spans="3:12">
      <c r="C2599" s="194"/>
      <c r="I2599" s="193"/>
      <c r="J2599" s="193"/>
      <c r="K2599" s="84"/>
      <c r="L2599" s="85"/>
    </row>
    <row r="2600" spans="3:12">
      <c r="C2600" s="194"/>
      <c r="I2600" s="193"/>
      <c r="J2600" s="193"/>
      <c r="K2600" s="84"/>
      <c r="L2600" s="85"/>
    </row>
    <row r="2601" spans="3:12">
      <c r="C2601" s="194"/>
      <c r="I2601" s="193"/>
      <c r="J2601" s="193"/>
      <c r="K2601" s="84"/>
      <c r="L2601" s="85"/>
    </row>
    <row r="2602" spans="3:12">
      <c r="C2602" s="194"/>
      <c r="I2602" s="193"/>
      <c r="J2602" s="193"/>
      <c r="K2602" s="84"/>
      <c r="L2602" s="85"/>
    </row>
    <row r="2603" spans="3:12">
      <c r="C2603" s="194"/>
      <c r="I2603" s="193"/>
      <c r="J2603" s="193"/>
      <c r="K2603" s="84"/>
      <c r="L2603" s="85"/>
    </row>
    <row r="2604" spans="3:12">
      <c r="C2604" s="194"/>
      <c r="I2604" s="193"/>
      <c r="J2604" s="193"/>
      <c r="K2604" s="84"/>
      <c r="L2604" s="85"/>
    </row>
    <row r="2605" spans="3:12">
      <c r="C2605" s="194"/>
      <c r="I2605" s="193"/>
      <c r="J2605" s="193"/>
      <c r="K2605" s="84"/>
      <c r="L2605" s="85"/>
    </row>
    <row r="2606" spans="3:12">
      <c r="C2606" s="194"/>
      <c r="I2606" s="193"/>
      <c r="J2606" s="193"/>
      <c r="K2606" s="84"/>
      <c r="L2606" s="85"/>
    </row>
    <row r="2607" spans="3:12">
      <c r="C2607" s="194"/>
      <c r="I2607" s="193"/>
      <c r="J2607" s="193"/>
      <c r="K2607" s="84"/>
      <c r="L2607" s="85"/>
    </row>
    <row r="2608" spans="3:12">
      <c r="C2608" s="194"/>
      <c r="I2608" s="193"/>
      <c r="J2608" s="193"/>
      <c r="K2608" s="84"/>
      <c r="L2608" s="85"/>
    </row>
    <row r="2609" spans="3:12">
      <c r="C2609" s="194"/>
      <c r="I2609" s="193"/>
      <c r="J2609" s="193"/>
      <c r="K2609" s="84"/>
      <c r="L2609" s="85"/>
    </row>
    <row r="2610" spans="3:12">
      <c r="C2610" s="194"/>
      <c r="I2610" s="193"/>
      <c r="J2610" s="193"/>
      <c r="K2610" s="84"/>
      <c r="L2610" s="85"/>
    </row>
    <row r="2611" spans="3:12">
      <c r="C2611" s="194"/>
      <c r="I2611" s="193"/>
      <c r="J2611" s="193"/>
      <c r="K2611" s="84"/>
      <c r="L2611" s="85"/>
    </row>
    <row r="2612" spans="3:12">
      <c r="C2612" s="194"/>
      <c r="I2612" s="193"/>
      <c r="J2612" s="193"/>
      <c r="K2612" s="84"/>
      <c r="L2612" s="85"/>
    </row>
    <row r="2613" spans="3:12">
      <c r="C2613" s="194"/>
      <c r="I2613" s="193"/>
      <c r="J2613" s="193"/>
      <c r="K2613" s="84"/>
      <c r="L2613" s="85"/>
    </row>
    <row r="2614" spans="3:12">
      <c r="C2614" s="194"/>
      <c r="I2614" s="193"/>
      <c r="J2614" s="193"/>
      <c r="K2614" s="84"/>
      <c r="L2614" s="85"/>
    </row>
    <row r="2615" spans="3:12">
      <c r="C2615" s="194"/>
      <c r="I2615" s="193"/>
      <c r="J2615" s="193"/>
      <c r="K2615" s="84"/>
      <c r="L2615" s="85"/>
    </row>
    <row r="2616" spans="3:12">
      <c r="C2616" s="194"/>
      <c r="I2616" s="193"/>
      <c r="J2616" s="193"/>
      <c r="K2616" s="84"/>
      <c r="L2616" s="85"/>
    </row>
    <row r="2617" spans="3:12">
      <c r="C2617" s="194"/>
      <c r="I2617" s="193"/>
      <c r="J2617" s="193"/>
      <c r="K2617" s="84"/>
      <c r="L2617" s="85"/>
    </row>
    <row r="2618" spans="3:12">
      <c r="C2618" s="194"/>
      <c r="I2618" s="193"/>
      <c r="J2618" s="193"/>
      <c r="K2618" s="84"/>
      <c r="L2618" s="85"/>
    </row>
    <row r="2619" spans="3:12">
      <c r="C2619" s="194"/>
      <c r="I2619" s="193"/>
      <c r="J2619" s="193"/>
      <c r="K2619" s="84"/>
      <c r="L2619" s="85"/>
    </row>
    <row r="2620" spans="3:12">
      <c r="C2620" s="194"/>
      <c r="I2620" s="193"/>
      <c r="J2620" s="193"/>
      <c r="K2620" s="84"/>
      <c r="L2620" s="85"/>
    </row>
    <row r="2621" spans="3:12">
      <c r="C2621" s="194"/>
      <c r="I2621" s="193"/>
      <c r="J2621" s="193"/>
      <c r="K2621" s="84"/>
      <c r="L2621" s="85"/>
    </row>
    <row r="2622" spans="3:12">
      <c r="C2622" s="194"/>
      <c r="I2622" s="193"/>
      <c r="J2622" s="193"/>
      <c r="K2622" s="84"/>
      <c r="L2622" s="85"/>
    </row>
    <row r="2623" spans="3:12">
      <c r="C2623" s="194"/>
      <c r="I2623" s="193"/>
      <c r="J2623" s="193"/>
      <c r="K2623" s="84"/>
      <c r="L2623" s="85"/>
    </row>
    <row r="2624" spans="3:12">
      <c r="C2624" s="194"/>
      <c r="I2624" s="193"/>
      <c r="J2624" s="193"/>
      <c r="K2624" s="84"/>
      <c r="L2624" s="85"/>
    </row>
    <row r="2625" spans="3:12">
      <c r="C2625" s="194"/>
      <c r="I2625" s="193"/>
      <c r="J2625" s="193"/>
      <c r="K2625" s="84"/>
      <c r="L2625" s="85"/>
    </row>
    <row r="2626" spans="3:12">
      <c r="C2626" s="194"/>
      <c r="I2626" s="193"/>
      <c r="J2626" s="193"/>
      <c r="K2626" s="84"/>
      <c r="L2626" s="85"/>
    </row>
    <row r="2627" spans="3:12">
      <c r="C2627" s="194"/>
      <c r="I2627" s="193"/>
      <c r="J2627" s="193"/>
      <c r="K2627" s="84"/>
      <c r="L2627" s="85"/>
    </row>
    <row r="2628" spans="3:12">
      <c r="C2628" s="194"/>
      <c r="I2628" s="193"/>
      <c r="J2628" s="193"/>
      <c r="K2628" s="84"/>
      <c r="L2628" s="85"/>
    </row>
    <row r="2629" spans="3:12">
      <c r="C2629" s="194"/>
      <c r="I2629" s="193"/>
      <c r="J2629" s="193"/>
      <c r="K2629" s="84"/>
      <c r="L2629" s="85"/>
    </row>
    <row r="2630" spans="3:12">
      <c r="C2630" s="194"/>
      <c r="I2630" s="193"/>
      <c r="J2630" s="193"/>
      <c r="K2630" s="84"/>
      <c r="L2630" s="85"/>
    </row>
    <row r="2631" spans="3:12">
      <c r="C2631" s="194"/>
      <c r="I2631" s="193"/>
      <c r="J2631" s="193"/>
      <c r="K2631" s="84"/>
      <c r="L2631" s="85"/>
    </row>
    <row r="2632" spans="3:12">
      <c r="C2632" s="194"/>
      <c r="I2632" s="193"/>
      <c r="J2632" s="193"/>
      <c r="K2632" s="84"/>
      <c r="L2632" s="85"/>
    </row>
    <row r="2633" spans="3:12">
      <c r="C2633" s="194"/>
      <c r="I2633" s="193"/>
      <c r="J2633" s="193"/>
      <c r="K2633" s="84"/>
      <c r="L2633" s="85"/>
    </row>
    <row r="2634" spans="3:12">
      <c r="C2634" s="194"/>
      <c r="I2634" s="193"/>
      <c r="J2634" s="193"/>
      <c r="K2634" s="84"/>
      <c r="L2634" s="85"/>
    </row>
    <row r="2635" spans="3:12">
      <c r="C2635" s="194"/>
      <c r="I2635" s="193"/>
      <c r="J2635" s="193"/>
      <c r="K2635" s="84"/>
      <c r="L2635" s="85"/>
    </row>
    <row r="2636" spans="3:12">
      <c r="C2636" s="194"/>
      <c r="I2636" s="193"/>
      <c r="J2636" s="193"/>
      <c r="K2636" s="84"/>
      <c r="L2636" s="85"/>
    </row>
    <row r="2637" spans="3:12">
      <c r="C2637" s="194"/>
      <c r="I2637" s="193"/>
      <c r="J2637" s="193"/>
      <c r="K2637" s="84"/>
      <c r="L2637" s="85"/>
    </row>
    <row r="2638" spans="3:12">
      <c r="C2638" s="194"/>
      <c r="I2638" s="193"/>
      <c r="J2638" s="193"/>
      <c r="K2638" s="84"/>
      <c r="L2638" s="85"/>
    </row>
    <row r="2639" spans="3:12">
      <c r="C2639" s="194"/>
      <c r="I2639" s="193"/>
      <c r="J2639" s="193"/>
      <c r="K2639" s="84"/>
      <c r="L2639" s="85"/>
    </row>
    <row r="2640" spans="3:12">
      <c r="C2640" s="194"/>
      <c r="I2640" s="193"/>
      <c r="J2640" s="193"/>
      <c r="K2640" s="84"/>
      <c r="L2640" s="85"/>
    </row>
    <row r="2641" spans="3:12">
      <c r="C2641" s="194"/>
      <c r="I2641" s="193"/>
      <c r="J2641" s="193"/>
      <c r="K2641" s="84"/>
      <c r="L2641" s="85"/>
    </row>
    <row r="2642" spans="3:12">
      <c r="C2642" s="194"/>
      <c r="I2642" s="193"/>
      <c r="J2642" s="193"/>
      <c r="K2642" s="84"/>
      <c r="L2642" s="85"/>
    </row>
    <row r="2643" spans="3:12">
      <c r="C2643" s="194"/>
      <c r="I2643" s="193"/>
      <c r="J2643" s="193"/>
      <c r="K2643" s="84"/>
      <c r="L2643" s="85"/>
    </row>
    <row r="2644" spans="3:12">
      <c r="C2644" s="194"/>
      <c r="I2644" s="193"/>
      <c r="J2644" s="193"/>
      <c r="K2644" s="84"/>
      <c r="L2644" s="85"/>
    </row>
    <row r="2645" spans="3:12">
      <c r="C2645" s="194"/>
      <c r="I2645" s="193"/>
      <c r="J2645" s="193"/>
      <c r="K2645" s="84"/>
      <c r="L2645" s="85"/>
    </row>
    <row r="2646" spans="3:12">
      <c r="C2646" s="194"/>
      <c r="I2646" s="193"/>
      <c r="J2646" s="193"/>
      <c r="K2646" s="84"/>
      <c r="L2646" s="85"/>
    </row>
    <row r="2647" spans="3:12">
      <c r="C2647" s="194"/>
      <c r="I2647" s="193"/>
      <c r="J2647" s="193"/>
      <c r="K2647" s="84"/>
      <c r="L2647" s="85"/>
    </row>
    <row r="2648" spans="3:12">
      <c r="C2648" s="194"/>
      <c r="I2648" s="193"/>
      <c r="J2648" s="193"/>
      <c r="K2648" s="84"/>
      <c r="L2648" s="85"/>
    </row>
    <row r="2649" spans="3:12">
      <c r="C2649" s="194"/>
      <c r="I2649" s="193"/>
      <c r="J2649" s="193"/>
      <c r="K2649" s="84"/>
      <c r="L2649" s="85"/>
    </row>
    <row r="2650" spans="3:12">
      <c r="C2650" s="194"/>
      <c r="I2650" s="193"/>
      <c r="J2650" s="193"/>
      <c r="K2650" s="84"/>
      <c r="L2650" s="85"/>
    </row>
    <row r="2651" spans="3:12">
      <c r="C2651" s="194"/>
      <c r="I2651" s="193"/>
      <c r="J2651" s="193"/>
      <c r="K2651" s="84"/>
      <c r="L2651" s="85"/>
    </row>
    <row r="2652" spans="3:12">
      <c r="C2652" s="194"/>
      <c r="I2652" s="193"/>
      <c r="J2652" s="193"/>
      <c r="K2652" s="84"/>
      <c r="L2652" s="85"/>
    </row>
    <row r="2653" spans="3:12">
      <c r="C2653" s="194"/>
      <c r="I2653" s="193"/>
      <c r="J2653" s="193"/>
      <c r="K2653" s="84"/>
      <c r="L2653" s="85"/>
    </row>
    <row r="2654" spans="3:12">
      <c r="C2654" s="194"/>
      <c r="I2654" s="193"/>
      <c r="J2654" s="193"/>
      <c r="K2654" s="84"/>
      <c r="L2654" s="85"/>
    </row>
    <row r="2655" spans="3:12">
      <c r="C2655" s="194"/>
      <c r="I2655" s="193"/>
      <c r="J2655" s="193"/>
      <c r="K2655" s="84"/>
      <c r="L2655" s="85"/>
    </row>
    <row r="2656" spans="3:12">
      <c r="C2656" s="194"/>
      <c r="I2656" s="193"/>
      <c r="J2656" s="193"/>
      <c r="K2656" s="84"/>
      <c r="L2656" s="85"/>
    </row>
    <row r="2657" spans="3:12">
      <c r="C2657" s="194"/>
      <c r="I2657" s="193"/>
      <c r="J2657" s="193"/>
      <c r="K2657" s="84"/>
      <c r="L2657" s="85"/>
    </row>
    <row r="2658" spans="3:12">
      <c r="C2658" s="194"/>
      <c r="I2658" s="193"/>
      <c r="J2658" s="193"/>
      <c r="K2658" s="84"/>
      <c r="L2658" s="85"/>
    </row>
    <row r="2659" spans="3:12">
      <c r="C2659" s="194"/>
      <c r="I2659" s="193"/>
      <c r="J2659" s="193"/>
      <c r="K2659" s="84"/>
      <c r="L2659" s="85"/>
    </row>
    <row r="2660" spans="3:12">
      <c r="C2660" s="194"/>
      <c r="I2660" s="193"/>
      <c r="J2660" s="193"/>
      <c r="K2660" s="84"/>
      <c r="L2660" s="85"/>
    </row>
    <row r="2661" spans="3:12">
      <c r="C2661" s="194"/>
      <c r="I2661" s="193"/>
      <c r="J2661" s="193"/>
      <c r="K2661" s="84"/>
      <c r="L2661" s="85"/>
    </row>
    <row r="2662" spans="3:12">
      <c r="C2662" s="194"/>
      <c r="I2662" s="193"/>
      <c r="J2662" s="193"/>
      <c r="K2662" s="84"/>
      <c r="L2662" s="85"/>
    </row>
    <row r="2663" spans="3:12">
      <c r="C2663" s="194"/>
      <c r="I2663" s="193"/>
      <c r="J2663" s="193"/>
      <c r="K2663" s="84"/>
      <c r="L2663" s="85"/>
    </row>
    <row r="2664" spans="3:12">
      <c r="C2664" s="194"/>
      <c r="I2664" s="193"/>
      <c r="J2664" s="193"/>
      <c r="K2664" s="84"/>
      <c r="L2664" s="85"/>
    </row>
    <row r="2665" spans="3:12">
      <c r="C2665" s="194"/>
      <c r="I2665" s="193"/>
      <c r="J2665" s="193"/>
      <c r="K2665" s="84"/>
      <c r="L2665" s="85"/>
    </row>
    <row r="2666" spans="3:12">
      <c r="C2666" s="194"/>
      <c r="I2666" s="193"/>
      <c r="J2666" s="193"/>
      <c r="K2666" s="84"/>
      <c r="L2666" s="85"/>
    </row>
    <row r="2667" spans="3:12">
      <c r="C2667" s="194"/>
      <c r="I2667" s="193"/>
      <c r="J2667" s="193"/>
      <c r="K2667" s="84"/>
      <c r="L2667" s="85"/>
    </row>
    <row r="2668" spans="3:12">
      <c r="C2668" s="194"/>
      <c r="I2668" s="193"/>
      <c r="J2668" s="193"/>
      <c r="K2668" s="84"/>
      <c r="L2668" s="85"/>
    </row>
    <row r="2669" spans="3:12">
      <c r="C2669" s="194"/>
      <c r="I2669" s="193"/>
      <c r="J2669" s="193"/>
      <c r="K2669" s="84"/>
      <c r="L2669" s="85"/>
    </row>
    <row r="2670" spans="3:12">
      <c r="C2670" s="194"/>
      <c r="I2670" s="193"/>
      <c r="J2670" s="193"/>
      <c r="K2670" s="84"/>
      <c r="L2670" s="85"/>
    </row>
    <row r="2671" spans="3:12">
      <c r="C2671" s="194"/>
      <c r="I2671" s="193"/>
      <c r="J2671" s="193"/>
      <c r="K2671" s="84"/>
      <c r="L2671" s="85"/>
    </row>
    <row r="2672" spans="3:12">
      <c r="C2672" s="194"/>
      <c r="I2672" s="193"/>
      <c r="J2672" s="193"/>
      <c r="K2672" s="84"/>
      <c r="L2672" s="85"/>
    </row>
    <row r="2673" spans="3:12">
      <c r="C2673" s="194"/>
      <c r="I2673" s="193"/>
      <c r="J2673" s="193"/>
      <c r="K2673" s="84"/>
      <c r="L2673" s="85"/>
    </row>
    <row r="2674" spans="3:12">
      <c r="C2674" s="194"/>
      <c r="I2674" s="193"/>
      <c r="J2674" s="193"/>
      <c r="K2674" s="84"/>
      <c r="L2674" s="85"/>
    </row>
    <row r="2675" spans="3:12">
      <c r="C2675" s="194"/>
      <c r="I2675" s="193"/>
      <c r="J2675" s="193"/>
      <c r="K2675" s="84"/>
      <c r="L2675" s="85"/>
    </row>
    <row r="2676" spans="3:12">
      <c r="C2676" s="194"/>
      <c r="I2676" s="193"/>
      <c r="J2676" s="193"/>
      <c r="K2676" s="84"/>
      <c r="L2676" s="85"/>
    </row>
    <row r="2677" spans="3:12">
      <c r="C2677" s="194"/>
      <c r="I2677" s="193"/>
      <c r="J2677" s="193"/>
      <c r="K2677" s="84"/>
      <c r="L2677" s="85"/>
    </row>
    <row r="2678" spans="3:12">
      <c r="C2678" s="194"/>
      <c r="I2678" s="193"/>
      <c r="J2678" s="193"/>
      <c r="K2678" s="84"/>
      <c r="L2678" s="85"/>
    </row>
    <row r="2679" spans="3:12">
      <c r="C2679" s="194"/>
      <c r="I2679" s="193"/>
      <c r="J2679" s="193"/>
      <c r="K2679" s="84"/>
      <c r="L2679" s="85"/>
    </row>
    <row r="2680" spans="3:12">
      <c r="C2680" s="194"/>
      <c r="I2680" s="193"/>
      <c r="J2680" s="193"/>
      <c r="K2680" s="84"/>
      <c r="L2680" s="85"/>
    </row>
    <row r="2681" spans="3:12">
      <c r="C2681" s="194"/>
      <c r="I2681" s="193"/>
      <c r="J2681" s="193"/>
      <c r="K2681" s="84"/>
      <c r="L2681" s="85"/>
    </row>
    <row r="2682" spans="3:12">
      <c r="C2682" s="194"/>
      <c r="I2682" s="193"/>
      <c r="J2682" s="193"/>
      <c r="K2682" s="84"/>
      <c r="L2682" s="85"/>
    </row>
    <row r="2683" spans="3:12">
      <c r="C2683" s="194"/>
      <c r="I2683" s="193"/>
      <c r="J2683" s="193"/>
      <c r="K2683" s="84"/>
      <c r="L2683" s="85"/>
    </row>
    <row r="2684" spans="3:12">
      <c r="C2684" s="194"/>
      <c r="I2684" s="193"/>
      <c r="J2684" s="193"/>
      <c r="K2684" s="84"/>
      <c r="L2684" s="85"/>
    </row>
    <row r="2685" spans="3:12">
      <c r="C2685" s="194"/>
      <c r="I2685" s="193"/>
      <c r="J2685" s="193"/>
      <c r="K2685" s="84"/>
      <c r="L2685" s="85"/>
    </row>
    <row r="2686" spans="3:12">
      <c r="C2686" s="194"/>
      <c r="I2686" s="193"/>
      <c r="J2686" s="193"/>
      <c r="K2686" s="84"/>
      <c r="L2686" s="85"/>
    </row>
    <row r="2687" spans="3:12">
      <c r="C2687" s="194"/>
      <c r="I2687" s="193"/>
      <c r="J2687" s="193"/>
      <c r="K2687" s="84"/>
      <c r="L2687" s="85"/>
    </row>
    <row r="2688" spans="3:12">
      <c r="C2688" s="194"/>
      <c r="I2688" s="193"/>
      <c r="J2688" s="193"/>
      <c r="K2688" s="84"/>
      <c r="L2688" s="85"/>
    </row>
    <row r="2689" spans="3:12">
      <c r="C2689" s="194"/>
      <c r="I2689" s="193"/>
      <c r="J2689" s="193"/>
      <c r="K2689" s="84"/>
      <c r="L2689" s="85"/>
    </row>
    <row r="2690" spans="3:12">
      <c r="C2690" s="194"/>
      <c r="I2690" s="193"/>
      <c r="J2690" s="193"/>
      <c r="K2690" s="84"/>
      <c r="L2690" s="85"/>
    </row>
    <row r="2691" spans="3:12">
      <c r="C2691" s="194"/>
      <c r="I2691" s="193"/>
      <c r="J2691" s="193"/>
      <c r="K2691" s="84"/>
      <c r="L2691" s="85"/>
    </row>
    <row r="2692" spans="3:12">
      <c r="C2692" s="194"/>
      <c r="I2692" s="193"/>
      <c r="J2692" s="193"/>
      <c r="K2692" s="84"/>
      <c r="L2692" s="85"/>
    </row>
    <row r="2693" spans="3:12">
      <c r="C2693" s="194"/>
      <c r="I2693" s="193"/>
      <c r="J2693" s="193"/>
      <c r="K2693" s="84"/>
      <c r="L2693" s="85"/>
    </row>
    <row r="2694" spans="3:12">
      <c r="C2694" s="194"/>
      <c r="I2694" s="193"/>
      <c r="J2694" s="193"/>
      <c r="K2694" s="84"/>
      <c r="L2694" s="85"/>
    </row>
    <row r="2695" spans="3:12">
      <c r="C2695" s="194"/>
      <c r="I2695" s="193"/>
      <c r="J2695" s="193"/>
      <c r="K2695" s="84"/>
      <c r="L2695" s="85"/>
    </row>
    <row r="2696" spans="3:12">
      <c r="C2696" s="194"/>
      <c r="I2696" s="193"/>
      <c r="J2696" s="193"/>
      <c r="K2696" s="84"/>
      <c r="L2696" s="85"/>
    </row>
    <row r="2697" spans="3:12">
      <c r="C2697" s="194"/>
      <c r="I2697" s="193"/>
      <c r="J2697" s="193"/>
      <c r="K2697" s="84"/>
      <c r="L2697" s="85"/>
    </row>
    <row r="2698" spans="3:12">
      <c r="C2698" s="194"/>
      <c r="I2698" s="193"/>
      <c r="J2698" s="193"/>
      <c r="K2698" s="84"/>
      <c r="L2698" s="85"/>
    </row>
    <row r="2699" spans="3:12">
      <c r="C2699" s="194"/>
      <c r="I2699" s="193"/>
      <c r="J2699" s="193"/>
      <c r="K2699" s="84"/>
      <c r="L2699" s="85"/>
    </row>
    <row r="2700" spans="3:12">
      <c r="C2700" s="194"/>
      <c r="I2700" s="193"/>
      <c r="J2700" s="193"/>
      <c r="K2700" s="84"/>
      <c r="L2700" s="85"/>
    </row>
    <row r="2701" spans="3:12">
      <c r="C2701" s="194"/>
      <c r="I2701" s="193"/>
      <c r="J2701" s="193"/>
      <c r="K2701" s="84"/>
      <c r="L2701" s="85"/>
    </row>
    <row r="2702" spans="3:12">
      <c r="C2702" s="194"/>
      <c r="I2702" s="193"/>
      <c r="J2702" s="193"/>
      <c r="K2702" s="84"/>
      <c r="L2702" s="85"/>
    </row>
    <row r="2703" spans="3:12">
      <c r="C2703" s="194"/>
      <c r="I2703" s="193"/>
      <c r="J2703" s="193"/>
      <c r="K2703" s="84"/>
      <c r="L2703" s="85"/>
    </row>
    <row r="2704" spans="3:12">
      <c r="C2704" s="194"/>
      <c r="I2704" s="193"/>
      <c r="J2704" s="193"/>
      <c r="K2704" s="84"/>
      <c r="L2704" s="85"/>
    </row>
    <row r="2705" spans="3:12">
      <c r="C2705" s="194"/>
      <c r="I2705" s="193"/>
      <c r="J2705" s="193"/>
      <c r="K2705" s="84"/>
      <c r="L2705" s="85"/>
    </row>
    <row r="2706" spans="3:12">
      <c r="C2706" s="194"/>
      <c r="I2706" s="193"/>
      <c r="J2706" s="193"/>
      <c r="K2706" s="84"/>
      <c r="L2706" s="85"/>
    </row>
    <row r="2707" spans="3:12">
      <c r="C2707" s="194"/>
      <c r="I2707" s="193"/>
      <c r="J2707" s="193"/>
      <c r="K2707" s="84"/>
      <c r="L2707" s="85"/>
    </row>
    <row r="2708" spans="3:12">
      <c r="C2708" s="194"/>
      <c r="I2708" s="193"/>
      <c r="J2708" s="193"/>
      <c r="K2708" s="84"/>
      <c r="L2708" s="85"/>
    </row>
    <row r="2709" spans="3:12">
      <c r="C2709" s="194"/>
      <c r="I2709" s="193"/>
      <c r="J2709" s="193"/>
      <c r="K2709" s="84"/>
      <c r="L2709" s="85"/>
    </row>
    <row r="2710" spans="3:12">
      <c r="C2710" s="194"/>
      <c r="I2710" s="193"/>
      <c r="J2710" s="193"/>
      <c r="K2710" s="84"/>
      <c r="L2710" s="85"/>
    </row>
    <row r="2711" spans="3:12">
      <c r="C2711" s="194"/>
      <c r="I2711" s="193"/>
      <c r="J2711" s="193"/>
      <c r="K2711" s="84"/>
      <c r="L2711" s="85"/>
    </row>
    <row r="2712" spans="3:12">
      <c r="C2712" s="194"/>
      <c r="I2712" s="193"/>
      <c r="J2712" s="193"/>
      <c r="K2712" s="84"/>
      <c r="L2712" s="85"/>
    </row>
    <row r="2713" spans="3:12">
      <c r="C2713" s="194"/>
      <c r="I2713" s="193"/>
      <c r="J2713" s="193"/>
      <c r="K2713" s="84"/>
      <c r="L2713" s="85"/>
    </row>
    <row r="2714" spans="3:12">
      <c r="C2714" s="194"/>
      <c r="I2714" s="193"/>
      <c r="J2714" s="193"/>
      <c r="K2714" s="84"/>
      <c r="L2714" s="85"/>
    </row>
    <row r="2715" spans="3:12">
      <c r="C2715" s="194"/>
      <c r="I2715" s="193"/>
      <c r="J2715" s="193"/>
      <c r="K2715" s="84"/>
      <c r="L2715" s="85"/>
    </row>
    <row r="2716" spans="3:12">
      <c r="C2716" s="194"/>
      <c r="I2716" s="193"/>
      <c r="J2716" s="193"/>
      <c r="K2716" s="84"/>
      <c r="L2716" s="85"/>
    </row>
    <row r="2717" spans="3:12">
      <c r="C2717" s="194"/>
      <c r="I2717" s="193"/>
      <c r="J2717" s="193"/>
      <c r="K2717" s="84"/>
      <c r="L2717" s="85"/>
    </row>
    <row r="2718" spans="3:12">
      <c r="C2718" s="194"/>
      <c r="I2718" s="193"/>
      <c r="J2718" s="193"/>
      <c r="K2718" s="84"/>
      <c r="L2718" s="85"/>
    </row>
    <row r="2719" spans="3:12">
      <c r="C2719" s="194"/>
      <c r="I2719" s="193"/>
      <c r="J2719" s="193"/>
      <c r="K2719" s="84"/>
      <c r="L2719" s="85"/>
    </row>
    <row r="2720" spans="3:12">
      <c r="C2720" s="194"/>
      <c r="I2720" s="193"/>
      <c r="J2720" s="193"/>
      <c r="K2720" s="84"/>
      <c r="L2720" s="85"/>
    </row>
    <row r="2721" spans="3:12">
      <c r="C2721" s="194"/>
      <c r="I2721" s="193"/>
      <c r="J2721" s="193"/>
      <c r="K2721" s="84"/>
      <c r="L2721" s="85"/>
    </row>
    <row r="2722" spans="3:12">
      <c r="C2722" s="194"/>
      <c r="I2722" s="193"/>
      <c r="J2722" s="193"/>
      <c r="K2722" s="84"/>
      <c r="L2722" s="85"/>
    </row>
    <row r="2723" spans="3:12">
      <c r="C2723" s="194"/>
      <c r="I2723" s="193"/>
      <c r="J2723" s="193"/>
      <c r="K2723" s="84"/>
      <c r="L2723" s="85"/>
    </row>
    <row r="2724" spans="3:12">
      <c r="C2724" s="194"/>
      <c r="I2724" s="193"/>
      <c r="J2724" s="193"/>
      <c r="K2724" s="84"/>
      <c r="L2724" s="85"/>
    </row>
    <row r="2725" spans="3:12">
      <c r="C2725" s="194"/>
      <c r="I2725" s="193"/>
      <c r="J2725" s="193"/>
      <c r="K2725" s="84"/>
      <c r="L2725" s="85"/>
    </row>
    <row r="2726" spans="3:12">
      <c r="C2726" s="194"/>
      <c r="I2726" s="193"/>
      <c r="J2726" s="193"/>
      <c r="K2726" s="84"/>
      <c r="L2726" s="85"/>
    </row>
    <row r="2727" spans="3:12">
      <c r="C2727" s="194"/>
      <c r="I2727" s="193"/>
      <c r="J2727" s="193"/>
      <c r="K2727" s="84"/>
      <c r="L2727" s="85"/>
    </row>
    <row r="2728" spans="3:12">
      <c r="C2728" s="194"/>
      <c r="I2728" s="193"/>
      <c r="J2728" s="193"/>
      <c r="K2728" s="84"/>
      <c r="L2728" s="85"/>
    </row>
    <row r="2729" spans="3:12">
      <c r="C2729" s="194"/>
      <c r="I2729" s="193"/>
      <c r="J2729" s="193"/>
      <c r="K2729" s="84"/>
      <c r="L2729" s="85"/>
    </row>
    <row r="2730" spans="3:12">
      <c r="C2730" s="194"/>
      <c r="I2730" s="193"/>
      <c r="J2730" s="193"/>
      <c r="K2730" s="84"/>
      <c r="L2730" s="85"/>
    </row>
    <row r="2731" spans="3:12">
      <c r="C2731" s="194"/>
      <c r="I2731" s="193"/>
      <c r="J2731" s="193"/>
      <c r="K2731" s="84"/>
      <c r="L2731" s="85"/>
    </row>
    <row r="2732" spans="3:12">
      <c r="C2732" s="194"/>
      <c r="I2732" s="193"/>
      <c r="J2732" s="193"/>
      <c r="K2732" s="84"/>
      <c r="L2732" s="85"/>
    </row>
    <row r="2733" spans="3:12">
      <c r="C2733" s="194"/>
      <c r="I2733" s="193"/>
      <c r="J2733" s="193"/>
      <c r="K2733" s="84"/>
      <c r="L2733" s="85"/>
    </row>
    <row r="2734" spans="3:12">
      <c r="C2734" s="194"/>
      <c r="I2734" s="193"/>
      <c r="J2734" s="193"/>
      <c r="K2734" s="84"/>
      <c r="L2734" s="85"/>
    </row>
    <row r="2735" spans="3:12">
      <c r="C2735" s="194"/>
      <c r="I2735" s="193"/>
      <c r="J2735" s="193"/>
      <c r="K2735" s="84"/>
      <c r="L2735" s="85"/>
    </row>
    <row r="2736" spans="3:12">
      <c r="C2736" s="194"/>
      <c r="I2736" s="193"/>
      <c r="J2736" s="193"/>
      <c r="K2736" s="84"/>
      <c r="L2736" s="85"/>
    </row>
    <row r="2737" spans="3:12">
      <c r="C2737" s="194"/>
      <c r="I2737" s="193"/>
      <c r="J2737" s="193"/>
      <c r="K2737" s="84"/>
      <c r="L2737" s="85"/>
    </row>
    <row r="2738" spans="3:12">
      <c r="C2738" s="194"/>
      <c r="I2738" s="193"/>
      <c r="J2738" s="193"/>
      <c r="K2738" s="84"/>
      <c r="L2738" s="85"/>
    </row>
    <row r="2739" spans="3:12">
      <c r="C2739" s="194"/>
      <c r="I2739" s="193"/>
      <c r="J2739" s="193"/>
      <c r="K2739" s="84"/>
      <c r="L2739" s="85"/>
    </row>
    <row r="2740" spans="3:12">
      <c r="C2740" s="194"/>
      <c r="I2740" s="193"/>
      <c r="J2740" s="193"/>
      <c r="K2740" s="84"/>
      <c r="L2740" s="85"/>
    </row>
    <row r="2741" spans="3:12">
      <c r="C2741" s="194"/>
      <c r="I2741" s="193"/>
      <c r="J2741" s="193"/>
      <c r="K2741" s="84"/>
      <c r="L2741" s="85"/>
    </row>
    <row r="2742" spans="3:12">
      <c r="C2742" s="194"/>
      <c r="I2742" s="193"/>
      <c r="J2742" s="193"/>
      <c r="K2742" s="84"/>
      <c r="L2742" s="85"/>
    </row>
    <row r="2743" spans="3:12">
      <c r="C2743" s="194"/>
      <c r="I2743" s="193"/>
      <c r="J2743" s="193"/>
      <c r="K2743" s="84"/>
      <c r="L2743" s="85"/>
    </row>
    <row r="2744" spans="3:12">
      <c r="C2744" s="194"/>
      <c r="I2744" s="193"/>
      <c r="J2744" s="193"/>
      <c r="K2744" s="84"/>
      <c r="L2744" s="85"/>
    </row>
    <row r="2745" spans="3:12">
      <c r="C2745" s="194"/>
      <c r="I2745" s="193"/>
      <c r="J2745" s="193"/>
      <c r="K2745" s="84"/>
      <c r="L2745" s="85"/>
    </row>
    <row r="2746" spans="3:12">
      <c r="C2746" s="194"/>
      <c r="I2746" s="193"/>
      <c r="J2746" s="193"/>
      <c r="K2746" s="84"/>
      <c r="L2746" s="85"/>
    </row>
    <row r="2747" spans="3:12">
      <c r="C2747" s="194"/>
      <c r="I2747" s="193"/>
      <c r="J2747" s="193"/>
      <c r="K2747" s="84"/>
      <c r="L2747" s="85"/>
    </row>
    <row r="2748" spans="3:12">
      <c r="C2748" s="194"/>
      <c r="I2748" s="193"/>
      <c r="J2748" s="193"/>
      <c r="K2748" s="84"/>
      <c r="L2748" s="85"/>
    </row>
    <row r="2749" spans="3:12">
      <c r="C2749" s="194"/>
      <c r="I2749" s="193"/>
      <c r="J2749" s="193"/>
      <c r="K2749" s="84"/>
      <c r="L2749" s="85"/>
    </row>
    <row r="2750" spans="3:12">
      <c r="C2750" s="194"/>
      <c r="I2750" s="193"/>
      <c r="J2750" s="193"/>
      <c r="K2750" s="84"/>
      <c r="L2750" s="85"/>
    </row>
    <row r="2751" spans="3:12">
      <c r="C2751" s="194"/>
      <c r="I2751" s="193"/>
      <c r="J2751" s="193"/>
      <c r="K2751" s="84"/>
      <c r="L2751" s="85"/>
    </row>
    <row r="2752" spans="3:12">
      <c r="C2752" s="194"/>
      <c r="I2752" s="193"/>
      <c r="J2752" s="193"/>
      <c r="K2752" s="84"/>
      <c r="L2752" s="85"/>
    </row>
    <row r="2753" spans="3:12">
      <c r="C2753" s="194"/>
      <c r="I2753" s="193"/>
      <c r="J2753" s="193"/>
      <c r="K2753" s="84"/>
      <c r="L2753" s="85"/>
    </row>
    <row r="2754" spans="3:12">
      <c r="C2754" s="194"/>
      <c r="I2754" s="193"/>
      <c r="J2754" s="193"/>
      <c r="K2754" s="84"/>
      <c r="L2754" s="85"/>
    </row>
    <row r="2755" spans="3:12">
      <c r="C2755" s="194"/>
      <c r="I2755" s="193"/>
      <c r="J2755" s="193"/>
      <c r="K2755" s="84"/>
      <c r="L2755" s="85"/>
    </row>
    <row r="2756" spans="3:12">
      <c r="C2756" s="194"/>
      <c r="I2756" s="193"/>
      <c r="J2756" s="193"/>
      <c r="K2756" s="84"/>
      <c r="L2756" s="85"/>
    </row>
    <row r="2757" spans="3:12">
      <c r="C2757" s="194"/>
      <c r="I2757" s="193"/>
      <c r="J2757" s="193"/>
      <c r="K2757" s="84"/>
      <c r="L2757" s="85"/>
    </row>
    <row r="2758" spans="3:12">
      <c r="C2758" s="194"/>
      <c r="I2758" s="193"/>
      <c r="J2758" s="193"/>
      <c r="K2758" s="84"/>
      <c r="L2758" s="85"/>
    </row>
    <row r="2759" spans="3:12">
      <c r="C2759" s="194"/>
      <c r="I2759" s="193"/>
      <c r="J2759" s="193"/>
      <c r="K2759" s="84"/>
      <c r="L2759" s="85"/>
    </row>
    <row r="2760" spans="3:12">
      <c r="C2760" s="194"/>
      <c r="I2760" s="193"/>
      <c r="J2760" s="193"/>
      <c r="K2760" s="84"/>
      <c r="L2760" s="85"/>
    </row>
    <row r="2761" spans="3:12">
      <c r="C2761" s="194"/>
      <c r="I2761" s="193"/>
      <c r="J2761" s="193"/>
      <c r="K2761" s="84"/>
      <c r="L2761" s="85"/>
    </row>
    <row r="2762" spans="3:12">
      <c r="C2762" s="194"/>
      <c r="I2762" s="193"/>
      <c r="J2762" s="193"/>
      <c r="K2762" s="84"/>
      <c r="L2762" s="85"/>
    </row>
    <row r="2763" spans="3:12">
      <c r="C2763" s="194"/>
      <c r="I2763" s="193"/>
      <c r="J2763" s="193"/>
      <c r="K2763" s="84"/>
      <c r="L2763" s="85"/>
    </row>
    <row r="2764" spans="3:12">
      <c r="C2764" s="194"/>
      <c r="I2764" s="193"/>
      <c r="J2764" s="193"/>
      <c r="K2764" s="84"/>
      <c r="L2764" s="85"/>
    </row>
    <row r="2765" spans="3:12">
      <c r="C2765" s="194"/>
      <c r="I2765" s="193"/>
      <c r="J2765" s="193"/>
      <c r="K2765" s="84"/>
      <c r="L2765" s="85"/>
    </row>
    <row r="2766" spans="3:12">
      <c r="C2766" s="194"/>
      <c r="I2766" s="193"/>
      <c r="J2766" s="193"/>
      <c r="K2766" s="84"/>
      <c r="L2766" s="85"/>
    </row>
    <row r="2767" spans="3:12">
      <c r="C2767" s="194"/>
      <c r="I2767" s="193"/>
      <c r="J2767" s="193"/>
      <c r="K2767" s="84"/>
      <c r="L2767" s="85"/>
    </row>
    <row r="2768" spans="3:12">
      <c r="C2768" s="194"/>
      <c r="I2768" s="193"/>
      <c r="J2768" s="193"/>
      <c r="K2768" s="84"/>
      <c r="L2768" s="85"/>
    </row>
    <row r="2769" spans="3:12">
      <c r="C2769" s="194"/>
      <c r="I2769" s="193"/>
      <c r="J2769" s="193"/>
      <c r="K2769" s="84"/>
      <c r="L2769" s="85"/>
    </row>
    <row r="2770" spans="3:12">
      <c r="C2770" s="194"/>
      <c r="I2770" s="193"/>
      <c r="J2770" s="193"/>
      <c r="K2770" s="84"/>
      <c r="L2770" s="85"/>
    </row>
    <row r="2771" spans="3:12">
      <c r="C2771" s="194"/>
      <c r="I2771" s="193"/>
      <c r="J2771" s="193"/>
      <c r="K2771" s="84"/>
      <c r="L2771" s="85"/>
    </row>
    <row r="2772" spans="3:12">
      <c r="C2772" s="194"/>
      <c r="I2772" s="193"/>
      <c r="J2772" s="193"/>
      <c r="K2772" s="84"/>
      <c r="L2772" s="85"/>
    </row>
    <row r="2773" spans="3:12">
      <c r="C2773" s="194"/>
      <c r="I2773" s="193"/>
      <c r="J2773" s="193"/>
      <c r="K2773" s="84"/>
      <c r="L2773" s="85"/>
    </row>
    <row r="2774" spans="3:12">
      <c r="C2774" s="194"/>
      <c r="I2774" s="193"/>
      <c r="J2774" s="193"/>
      <c r="K2774" s="84"/>
      <c r="L2774" s="85"/>
    </row>
    <row r="2775" spans="3:12">
      <c r="C2775" s="194"/>
      <c r="I2775" s="193"/>
      <c r="J2775" s="193"/>
      <c r="K2775" s="84"/>
      <c r="L2775" s="85"/>
    </row>
    <row r="2776" spans="3:12">
      <c r="C2776" s="194"/>
      <c r="I2776" s="193"/>
      <c r="J2776" s="193"/>
      <c r="K2776" s="84"/>
      <c r="L2776" s="85"/>
    </row>
    <row r="2777" spans="3:12">
      <c r="C2777" s="194"/>
      <c r="I2777" s="193"/>
      <c r="J2777" s="193"/>
      <c r="K2777" s="84"/>
      <c r="L2777" s="85"/>
    </row>
    <row r="2778" spans="3:12">
      <c r="C2778" s="194"/>
      <c r="I2778" s="193"/>
      <c r="J2778" s="193"/>
      <c r="K2778" s="84"/>
      <c r="L2778" s="85"/>
    </row>
    <row r="2779" spans="3:12">
      <c r="C2779" s="194"/>
      <c r="I2779" s="193"/>
      <c r="J2779" s="193"/>
      <c r="K2779" s="84"/>
      <c r="L2779" s="85"/>
    </row>
    <row r="2780" spans="3:12">
      <c r="C2780" s="194"/>
      <c r="I2780" s="193"/>
      <c r="J2780" s="193"/>
      <c r="K2780" s="84"/>
      <c r="L2780" s="85"/>
    </row>
    <row r="2781" spans="3:12">
      <c r="C2781" s="194"/>
      <c r="I2781" s="193"/>
      <c r="J2781" s="193"/>
      <c r="K2781" s="84"/>
      <c r="L2781" s="85"/>
    </row>
    <row r="2782" spans="3:12">
      <c r="C2782" s="194"/>
      <c r="I2782" s="193"/>
      <c r="J2782" s="193"/>
      <c r="K2782" s="84"/>
      <c r="L2782" s="85"/>
    </row>
    <row r="2783" spans="3:12">
      <c r="C2783" s="194"/>
      <c r="I2783" s="193"/>
      <c r="J2783" s="193"/>
      <c r="K2783" s="84"/>
      <c r="L2783" s="85"/>
    </row>
    <row r="2784" spans="3:12">
      <c r="C2784" s="194"/>
      <c r="I2784" s="193"/>
      <c r="J2784" s="193"/>
      <c r="K2784" s="84"/>
      <c r="L2784" s="85"/>
    </row>
    <row r="2785" spans="3:12">
      <c r="C2785" s="194"/>
      <c r="I2785" s="193"/>
      <c r="J2785" s="193"/>
      <c r="K2785" s="84"/>
      <c r="L2785" s="85"/>
    </row>
    <row r="2786" spans="3:12">
      <c r="C2786" s="194"/>
      <c r="I2786" s="193"/>
      <c r="J2786" s="193"/>
      <c r="K2786" s="84"/>
      <c r="L2786" s="85"/>
    </row>
    <row r="2787" spans="3:12">
      <c r="C2787" s="194"/>
      <c r="I2787" s="193"/>
      <c r="J2787" s="193"/>
      <c r="K2787" s="84"/>
      <c r="L2787" s="85"/>
    </row>
    <row r="2788" spans="3:12">
      <c r="C2788" s="194"/>
      <c r="I2788" s="193"/>
      <c r="J2788" s="193"/>
      <c r="K2788" s="84"/>
      <c r="L2788" s="85"/>
    </row>
    <row r="2789" spans="3:12">
      <c r="C2789" s="194"/>
      <c r="I2789" s="193"/>
      <c r="J2789" s="193"/>
      <c r="K2789" s="84"/>
      <c r="L2789" s="85"/>
    </row>
    <row r="2790" spans="3:12">
      <c r="C2790" s="194"/>
      <c r="I2790" s="193"/>
      <c r="J2790" s="193"/>
      <c r="K2790" s="84"/>
      <c r="L2790" s="85"/>
    </row>
    <row r="2791" spans="3:12">
      <c r="C2791" s="194"/>
      <c r="I2791" s="193"/>
      <c r="J2791" s="193"/>
      <c r="K2791" s="84"/>
      <c r="L2791" s="85"/>
    </row>
    <row r="2792" spans="3:12">
      <c r="C2792" s="194"/>
      <c r="I2792" s="193"/>
      <c r="J2792" s="193"/>
      <c r="K2792" s="84"/>
      <c r="L2792" s="85"/>
    </row>
    <row r="2793" spans="3:12">
      <c r="C2793" s="194"/>
      <c r="I2793" s="193"/>
      <c r="J2793" s="193"/>
      <c r="K2793" s="84"/>
      <c r="L2793" s="85"/>
    </row>
    <row r="2794" spans="3:12">
      <c r="C2794" s="194"/>
      <c r="I2794" s="193"/>
      <c r="J2794" s="193"/>
      <c r="K2794" s="84"/>
      <c r="L2794" s="85"/>
    </row>
    <row r="2795" spans="3:12">
      <c r="C2795" s="194"/>
      <c r="I2795" s="193"/>
      <c r="J2795" s="193"/>
      <c r="K2795" s="84"/>
      <c r="L2795" s="85"/>
    </row>
    <row r="2796" spans="3:12">
      <c r="C2796" s="194"/>
      <c r="I2796" s="193"/>
      <c r="J2796" s="193"/>
      <c r="K2796" s="84"/>
      <c r="L2796" s="85"/>
    </row>
    <row r="2797" spans="3:12">
      <c r="C2797" s="194"/>
      <c r="I2797" s="193"/>
      <c r="J2797" s="193"/>
      <c r="K2797" s="84"/>
      <c r="L2797" s="85"/>
    </row>
    <row r="2798" spans="3:12">
      <c r="C2798" s="194"/>
      <c r="I2798" s="193"/>
      <c r="J2798" s="193"/>
      <c r="K2798" s="84"/>
      <c r="L2798" s="85"/>
    </row>
    <row r="2799" spans="3:12">
      <c r="C2799" s="194"/>
      <c r="I2799" s="193"/>
      <c r="J2799" s="193"/>
      <c r="K2799" s="84"/>
      <c r="L2799" s="85"/>
    </row>
    <row r="2800" spans="3:12">
      <c r="C2800" s="194"/>
      <c r="I2800" s="193"/>
      <c r="J2800" s="193"/>
      <c r="K2800" s="84"/>
      <c r="L2800" s="85"/>
    </row>
    <row r="2801" spans="3:12">
      <c r="C2801" s="194"/>
      <c r="I2801" s="193"/>
      <c r="J2801" s="193"/>
      <c r="K2801" s="84"/>
      <c r="L2801" s="85"/>
    </row>
    <row r="2802" spans="3:12">
      <c r="C2802" s="194"/>
      <c r="I2802" s="193"/>
      <c r="J2802" s="193"/>
      <c r="K2802" s="84"/>
      <c r="L2802" s="85"/>
    </row>
    <row r="2803" spans="3:12">
      <c r="C2803" s="194"/>
      <c r="I2803" s="193"/>
      <c r="J2803" s="193"/>
      <c r="K2803" s="84"/>
      <c r="L2803" s="85"/>
    </row>
    <row r="2804" spans="3:12">
      <c r="C2804" s="194"/>
      <c r="I2804" s="193"/>
      <c r="J2804" s="193"/>
      <c r="K2804" s="84"/>
      <c r="L2804" s="85"/>
    </row>
    <row r="2805" spans="3:12">
      <c r="C2805" s="194"/>
      <c r="I2805" s="193"/>
      <c r="J2805" s="193"/>
      <c r="K2805" s="84"/>
      <c r="L2805" s="85"/>
    </row>
    <row r="2806" spans="3:12">
      <c r="C2806" s="194"/>
      <c r="I2806" s="193"/>
      <c r="J2806" s="193"/>
      <c r="K2806" s="84"/>
      <c r="L2806" s="85"/>
    </row>
    <row r="2807" spans="3:12">
      <c r="C2807" s="194"/>
      <c r="I2807" s="193"/>
      <c r="J2807" s="193"/>
      <c r="K2807" s="84"/>
      <c r="L2807" s="85"/>
    </row>
    <row r="2808" spans="3:12">
      <c r="C2808" s="194"/>
      <c r="I2808" s="193"/>
      <c r="J2808" s="193"/>
      <c r="K2808" s="84"/>
      <c r="L2808" s="85"/>
    </row>
    <row r="2809" spans="3:12">
      <c r="C2809" s="194"/>
      <c r="I2809" s="193"/>
      <c r="J2809" s="193"/>
      <c r="K2809" s="84"/>
      <c r="L2809" s="85"/>
    </row>
    <row r="2810" spans="3:12">
      <c r="C2810" s="194"/>
      <c r="I2810" s="193"/>
      <c r="J2810" s="193"/>
      <c r="K2810" s="84"/>
      <c r="L2810" s="85"/>
    </row>
    <row r="2811" spans="3:12">
      <c r="C2811" s="194"/>
      <c r="I2811" s="193"/>
      <c r="J2811" s="193"/>
      <c r="K2811" s="84"/>
      <c r="L2811" s="85"/>
    </row>
    <row r="2812" spans="3:12">
      <c r="C2812" s="194"/>
      <c r="I2812" s="193"/>
      <c r="J2812" s="193"/>
      <c r="K2812" s="84"/>
      <c r="L2812" s="85"/>
    </row>
    <row r="2813" spans="3:12">
      <c r="C2813" s="194"/>
      <c r="I2813" s="193"/>
      <c r="J2813" s="193"/>
      <c r="K2813" s="84"/>
      <c r="L2813" s="85"/>
    </row>
    <row r="2814" spans="3:12">
      <c r="C2814" s="194"/>
      <c r="I2814" s="193"/>
      <c r="J2814" s="193"/>
      <c r="K2814" s="84"/>
      <c r="L2814" s="85"/>
    </row>
    <row r="2815" spans="3:12">
      <c r="C2815" s="194"/>
      <c r="I2815" s="193"/>
      <c r="J2815" s="193"/>
      <c r="K2815" s="84"/>
      <c r="L2815" s="85"/>
    </row>
    <row r="2816" spans="3:12">
      <c r="C2816" s="194"/>
      <c r="I2816" s="193"/>
      <c r="J2816" s="193"/>
      <c r="K2816" s="84"/>
      <c r="L2816" s="85"/>
    </row>
    <row r="2817" spans="3:12">
      <c r="C2817" s="194"/>
      <c r="I2817" s="193"/>
      <c r="J2817" s="193"/>
      <c r="K2817" s="84"/>
      <c r="L2817" s="85"/>
    </row>
    <row r="2818" spans="3:12">
      <c r="C2818" s="194"/>
      <c r="I2818" s="193"/>
      <c r="J2818" s="193"/>
      <c r="K2818" s="84"/>
      <c r="L2818" s="85"/>
    </row>
    <row r="2819" spans="3:12">
      <c r="C2819" s="194"/>
      <c r="I2819" s="193"/>
      <c r="J2819" s="193"/>
      <c r="K2819" s="84"/>
      <c r="L2819" s="85"/>
    </row>
    <row r="2820" spans="3:12">
      <c r="C2820" s="194"/>
      <c r="I2820" s="193"/>
      <c r="J2820" s="193"/>
      <c r="K2820" s="84"/>
      <c r="L2820" s="85"/>
    </row>
    <row r="2821" spans="3:12">
      <c r="C2821" s="194"/>
      <c r="I2821" s="193"/>
      <c r="J2821" s="193"/>
      <c r="K2821" s="84"/>
      <c r="L2821" s="85"/>
    </row>
    <row r="2822" spans="3:12">
      <c r="C2822" s="194"/>
      <c r="I2822" s="193"/>
      <c r="J2822" s="193"/>
      <c r="K2822" s="84"/>
      <c r="L2822" s="85"/>
    </row>
    <row r="2823" spans="3:12">
      <c r="C2823" s="194"/>
      <c r="I2823" s="193"/>
      <c r="J2823" s="193"/>
      <c r="K2823" s="84"/>
      <c r="L2823" s="85"/>
    </row>
    <row r="2824" spans="3:12">
      <c r="C2824" s="194"/>
      <c r="I2824" s="193"/>
      <c r="J2824" s="193"/>
      <c r="K2824" s="84"/>
      <c r="L2824" s="85"/>
    </row>
    <row r="2825" spans="3:12">
      <c r="C2825" s="194"/>
      <c r="I2825" s="193"/>
      <c r="J2825" s="193"/>
      <c r="K2825" s="84"/>
      <c r="L2825" s="85"/>
    </row>
    <row r="2826" spans="3:12">
      <c r="C2826" s="194"/>
      <c r="I2826" s="193"/>
      <c r="J2826" s="193"/>
      <c r="K2826" s="84"/>
      <c r="L2826" s="85"/>
    </row>
    <row r="2827" spans="3:12">
      <c r="C2827" s="194"/>
      <c r="I2827" s="193"/>
      <c r="J2827" s="193"/>
      <c r="K2827" s="84"/>
      <c r="L2827" s="85"/>
    </row>
    <row r="2828" spans="3:12">
      <c r="C2828" s="194"/>
      <c r="I2828" s="193"/>
      <c r="J2828" s="193"/>
      <c r="K2828" s="84"/>
      <c r="L2828" s="85"/>
    </row>
    <row r="2829" spans="3:12">
      <c r="C2829" s="194"/>
      <c r="I2829" s="193"/>
      <c r="J2829" s="193"/>
      <c r="K2829" s="84"/>
      <c r="L2829" s="85"/>
    </row>
    <row r="2830" spans="3:12">
      <c r="C2830" s="194"/>
      <c r="I2830" s="193"/>
      <c r="J2830" s="193"/>
      <c r="K2830" s="84"/>
      <c r="L2830" s="85"/>
    </row>
    <row r="2831" spans="3:12">
      <c r="C2831" s="194"/>
      <c r="I2831" s="193"/>
      <c r="J2831" s="193"/>
      <c r="K2831" s="84"/>
      <c r="L2831" s="85"/>
    </row>
    <row r="2832" spans="3:12">
      <c r="C2832" s="194"/>
      <c r="I2832" s="193"/>
      <c r="J2832" s="193"/>
      <c r="K2832" s="84"/>
      <c r="L2832" s="85"/>
    </row>
    <row r="2833" spans="3:12">
      <c r="C2833" s="194"/>
      <c r="I2833" s="193"/>
      <c r="J2833" s="193"/>
      <c r="K2833" s="84"/>
      <c r="L2833" s="85"/>
    </row>
    <row r="2834" spans="3:12">
      <c r="C2834" s="194"/>
      <c r="I2834" s="193"/>
      <c r="J2834" s="193"/>
      <c r="K2834" s="84"/>
      <c r="L2834" s="85"/>
    </row>
    <row r="2835" spans="3:12">
      <c r="C2835" s="194"/>
      <c r="I2835" s="193"/>
      <c r="J2835" s="193"/>
      <c r="K2835" s="84"/>
      <c r="L2835" s="85"/>
    </row>
    <row r="2836" spans="3:12">
      <c r="C2836" s="194"/>
      <c r="I2836" s="193"/>
      <c r="J2836" s="193"/>
      <c r="K2836" s="84"/>
      <c r="L2836" s="85"/>
    </row>
    <row r="2837" spans="3:12">
      <c r="C2837" s="194"/>
      <c r="I2837" s="193"/>
      <c r="J2837" s="193"/>
      <c r="K2837" s="84"/>
      <c r="L2837" s="85"/>
    </row>
    <row r="2838" spans="3:12">
      <c r="C2838" s="194"/>
      <c r="I2838" s="193"/>
      <c r="J2838" s="193"/>
      <c r="K2838" s="84"/>
      <c r="L2838" s="85"/>
    </row>
    <row r="2839" spans="3:12">
      <c r="C2839" s="194"/>
      <c r="I2839" s="193"/>
      <c r="J2839" s="193"/>
      <c r="K2839" s="84"/>
      <c r="L2839" s="85"/>
    </row>
    <row r="2840" spans="3:12">
      <c r="C2840" s="194"/>
      <c r="I2840" s="193"/>
      <c r="J2840" s="193"/>
      <c r="K2840" s="84"/>
      <c r="L2840" s="85"/>
    </row>
    <row r="2841" spans="3:12">
      <c r="C2841" s="194"/>
      <c r="I2841" s="193"/>
      <c r="J2841" s="193"/>
      <c r="K2841" s="84"/>
      <c r="L2841" s="85"/>
    </row>
    <row r="2842" spans="3:12">
      <c r="C2842" s="194"/>
      <c r="I2842" s="193"/>
      <c r="J2842" s="193"/>
      <c r="K2842" s="84"/>
      <c r="L2842" s="85"/>
    </row>
    <row r="2843" spans="3:12">
      <c r="C2843" s="194"/>
      <c r="I2843" s="193"/>
      <c r="J2843" s="193"/>
      <c r="K2843" s="84"/>
      <c r="L2843" s="85"/>
    </row>
    <row r="2844" spans="3:12">
      <c r="C2844" s="194"/>
      <c r="I2844" s="193"/>
      <c r="J2844" s="193"/>
      <c r="K2844" s="84"/>
      <c r="L2844" s="85"/>
    </row>
    <row r="2845" spans="3:12">
      <c r="C2845" s="194"/>
      <c r="I2845" s="193"/>
      <c r="J2845" s="193"/>
      <c r="K2845" s="84"/>
      <c r="L2845" s="85"/>
    </row>
    <row r="2846" spans="3:12">
      <c r="C2846" s="194"/>
      <c r="I2846" s="193"/>
      <c r="J2846" s="193"/>
      <c r="K2846" s="84"/>
      <c r="L2846" s="85"/>
    </row>
    <row r="2847" spans="3:12">
      <c r="C2847" s="194"/>
      <c r="I2847" s="193"/>
      <c r="J2847" s="193"/>
      <c r="K2847" s="84"/>
      <c r="L2847" s="85"/>
    </row>
    <row r="2848" spans="3:12">
      <c r="C2848" s="194"/>
      <c r="I2848" s="193"/>
      <c r="J2848" s="193"/>
      <c r="K2848" s="84"/>
      <c r="L2848" s="85"/>
    </row>
    <row r="2849" spans="3:12">
      <c r="C2849" s="194"/>
      <c r="I2849" s="193"/>
      <c r="J2849" s="193"/>
      <c r="K2849" s="84"/>
      <c r="L2849" s="85"/>
    </row>
    <row r="2850" spans="3:12">
      <c r="C2850" s="194"/>
      <c r="I2850" s="193"/>
      <c r="J2850" s="193"/>
      <c r="K2850" s="84"/>
      <c r="L2850" s="85"/>
    </row>
    <row r="2851" spans="3:12">
      <c r="C2851" s="194"/>
      <c r="I2851" s="193"/>
      <c r="J2851" s="193"/>
      <c r="K2851" s="84"/>
      <c r="L2851" s="85"/>
    </row>
    <row r="2852" spans="3:12">
      <c r="C2852" s="194"/>
      <c r="I2852" s="193"/>
      <c r="J2852" s="193"/>
      <c r="K2852" s="84"/>
      <c r="L2852" s="85"/>
    </row>
    <row r="2853" spans="3:12">
      <c r="C2853" s="194"/>
      <c r="I2853" s="193"/>
      <c r="J2853" s="193"/>
      <c r="K2853" s="84"/>
      <c r="L2853" s="85"/>
    </row>
    <row r="2854" spans="3:12">
      <c r="C2854" s="194"/>
      <c r="I2854" s="193"/>
      <c r="J2854" s="193"/>
      <c r="K2854" s="84"/>
      <c r="L2854" s="85"/>
    </row>
    <row r="2855" spans="3:12">
      <c r="C2855" s="194"/>
      <c r="I2855" s="193"/>
      <c r="J2855" s="193"/>
      <c r="K2855" s="84"/>
      <c r="L2855" s="85"/>
    </row>
    <row r="2856" spans="3:12">
      <c r="C2856" s="194"/>
      <c r="I2856" s="193"/>
      <c r="J2856" s="193"/>
      <c r="K2856" s="84"/>
      <c r="L2856" s="85"/>
    </row>
    <row r="2857" spans="3:12">
      <c r="C2857" s="194"/>
      <c r="I2857" s="193"/>
      <c r="J2857" s="193"/>
      <c r="K2857" s="84"/>
      <c r="L2857" s="85"/>
    </row>
    <row r="2858" spans="3:12">
      <c r="C2858" s="194"/>
      <c r="I2858" s="193"/>
      <c r="J2858" s="193"/>
      <c r="K2858" s="84"/>
      <c r="L2858" s="85"/>
    </row>
    <row r="2859" spans="3:12">
      <c r="C2859" s="194"/>
      <c r="I2859" s="193"/>
      <c r="J2859" s="193"/>
      <c r="K2859" s="84"/>
      <c r="L2859" s="85"/>
    </row>
    <row r="2860" spans="3:12">
      <c r="C2860" s="194"/>
      <c r="I2860" s="193"/>
      <c r="J2860" s="193"/>
      <c r="K2860" s="84"/>
      <c r="L2860" s="85"/>
    </row>
    <row r="2861" spans="3:12">
      <c r="C2861" s="194"/>
      <c r="I2861" s="193"/>
      <c r="J2861" s="193"/>
      <c r="K2861" s="84"/>
      <c r="L2861" s="85"/>
    </row>
    <row r="2862" spans="3:12">
      <c r="C2862" s="194"/>
      <c r="I2862" s="193"/>
      <c r="J2862" s="193"/>
      <c r="K2862" s="84"/>
      <c r="L2862" s="85"/>
    </row>
    <row r="2863" spans="3:12">
      <c r="C2863" s="194"/>
      <c r="I2863" s="193"/>
      <c r="J2863" s="193"/>
      <c r="K2863" s="84"/>
      <c r="L2863" s="85"/>
    </row>
    <row r="2864" spans="3:12">
      <c r="C2864" s="194"/>
      <c r="I2864" s="193"/>
      <c r="J2864" s="193"/>
      <c r="K2864" s="84"/>
      <c r="L2864" s="85"/>
    </row>
    <row r="2865" spans="3:12">
      <c r="C2865" s="194"/>
      <c r="I2865" s="193"/>
      <c r="J2865" s="193"/>
      <c r="K2865" s="84"/>
      <c r="L2865" s="85"/>
    </row>
    <row r="2866" spans="3:12">
      <c r="C2866" s="194"/>
      <c r="I2866" s="193"/>
      <c r="J2866" s="193"/>
      <c r="K2866" s="84"/>
      <c r="L2866" s="85"/>
    </row>
    <row r="2867" spans="3:12">
      <c r="C2867" s="194"/>
      <c r="I2867" s="193"/>
      <c r="J2867" s="193"/>
      <c r="K2867" s="84"/>
      <c r="L2867" s="85"/>
    </row>
    <row r="2868" spans="3:12">
      <c r="C2868" s="194"/>
      <c r="I2868" s="193"/>
      <c r="J2868" s="193"/>
      <c r="K2868" s="84"/>
      <c r="L2868" s="85"/>
    </row>
    <row r="2869" spans="3:12">
      <c r="C2869" s="194"/>
      <c r="I2869" s="193"/>
      <c r="J2869" s="193"/>
      <c r="K2869" s="84"/>
      <c r="L2869" s="85"/>
    </row>
    <row r="2870" spans="3:12">
      <c r="C2870" s="194"/>
      <c r="I2870" s="193"/>
      <c r="J2870" s="193"/>
      <c r="K2870" s="84"/>
      <c r="L2870" s="85"/>
    </row>
    <row r="2871" spans="3:12">
      <c r="C2871" s="194"/>
      <c r="I2871" s="193"/>
      <c r="J2871" s="193"/>
      <c r="K2871" s="84"/>
      <c r="L2871" s="85"/>
    </row>
    <row r="2872" spans="3:12">
      <c r="C2872" s="194"/>
      <c r="I2872" s="193"/>
      <c r="J2872" s="193"/>
      <c r="K2872" s="84"/>
      <c r="L2872" s="85"/>
    </row>
    <row r="2873" spans="3:12">
      <c r="C2873" s="194"/>
      <c r="I2873" s="193"/>
      <c r="J2873" s="193"/>
      <c r="K2873" s="84"/>
      <c r="L2873" s="85"/>
    </row>
    <row r="2874" spans="3:12">
      <c r="C2874" s="194"/>
      <c r="I2874" s="193"/>
      <c r="J2874" s="193"/>
      <c r="K2874" s="84"/>
      <c r="L2874" s="85"/>
    </row>
    <row r="2875" spans="3:12">
      <c r="C2875" s="194"/>
      <c r="I2875" s="193"/>
      <c r="J2875" s="193"/>
      <c r="K2875" s="84"/>
      <c r="L2875" s="85"/>
    </row>
    <row r="2876" spans="3:12">
      <c r="C2876" s="194"/>
      <c r="I2876" s="193"/>
      <c r="J2876" s="193"/>
      <c r="K2876" s="84"/>
      <c r="L2876" s="85"/>
    </row>
    <row r="2877" spans="3:12">
      <c r="C2877" s="194"/>
      <c r="I2877" s="193"/>
      <c r="J2877" s="193"/>
      <c r="K2877" s="84"/>
      <c r="L2877" s="85"/>
    </row>
    <row r="2878" spans="3:12">
      <c r="C2878" s="194"/>
      <c r="I2878" s="193"/>
      <c r="J2878" s="193"/>
      <c r="K2878" s="84"/>
      <c r="L2878" s="85"/>
    </row>
    <row r="2879" spans="3:12">
      <c r="C2879" s="194"/>
      <c r="I2879" s="193"/>
      <c r="J2879" s="193"/>
      <c r="K2879" s="84"/>
      <c r="L2879" s="85"/>
    </row>
    <row r="2880" spans="3:12">
      <c r="C2880" s="194"/>
      <c r="I2880" s="193"/>
      <c r="J2880" s="193"/>
      <c r="K2880" s="84"/>
      <c r="L2880" s="85"/>
    </row>
    <row r="2881" spans="3:12">
      <c r="C2881" s="194"/>
      <c r="I2881" s="193"/>
      <c r="J2881" s="193"/>
      <c r="K2881" s="84"/>
      <c r="L2881" s="85"/>
    </row>
    <row r="2882" spans="3:12">
      <c r="C2882" s="194"/>
      <c r="I2882" s="193"/>
      <c r="J2882" s="193"/>
      <c r="K2882" s="84"/>
      <c r="L2882" s="85"/>
    </row>
    <row r="2883" spans="3:12">
      <c r="C2883" s="194"/>
      <c r="I2883" s="193"/>
      <c r="J2883" s="193"/>
      <c r="K2883" s="84"/>
      <c r="L2883" s="85"/>
    </row>
    <row r="2884" spans="3:12">
      <c r="C2884" s="194"/>
      <c r="I2884" s="193"/>
      <c r="J2884" s="193"/>
      <c r="K2884" s="84"/>
      <c r="L2884" s="85"/>
    </row>
    <row r="2885" spans="3:12">
      <c r="C2885" s="194"/>
      <c r="I2885" s="193"/>
      <c r="J2885" s="193"/>
      <c r="K2885" s="84"/>
      <c r="L2885" s="85"/>
    </row>
    <row r="2886" spans="3:12">
      <c r="C2886" s="194"/>
      <c r="I2886" s="193"/>
      <c r="J2886" s="193"/>
      <c r="K2886" s="84"/>
      <c r="L2886" s="85"/>
    </row>
    <row r="2887" spans="3:12">
      <c r="C2887" s="194"/>
      <c r="I2887" s="193"/>
      <c r="J2887" s="193"/>
      <c r="K2887" s="84"/>
      <c r="L2887" s="85"/>
    </row>
    <row r="2888" spans="3:12">
      <c r="C2888" s="194"/>
      <c r="I2888" s="193"/>
      <c r="J2888" s="193"/>
      <c r="K2888" s="84"/>
      <c r="L2888" s="85"/>
    </row>
    <row r="2889" spans="3:12">
      <c r="C2889" s="194"/>
      <c r="I2889" s="193"/>
      <c r="J2889" s="193"/>
      <c r="K2889" s="84"/>
      <c r="L2889" s="85"/>
    </row>
    <row r="2890" spans="3:12">
      <c r="C2890" s="194"/>
      <c r="I2890" s="193"/>
      <c r="J2890" s="193"/>
      <c r="K2890" s="84"/>
      <c r="L2890" s="85"/>
    </row>
    <row r="2891" spans="3:12">
      <c r="C2891" s="194"/>
      <c r="I2891" s="193"/>
      <c r="J2891" s="193"/>
      <c r="K2891" s="84"/>
      <c r="L2891" s="85"/>
    </row>
    <row r="2892" spans="3:12">
      <c r="C2892" s="194"/>
      <c r="I2892" s="193"/>
      <c r="J2892" s="193"/>
      <c r="K2892" s="84"/>
      <c r="L2892" s="85"/>
    </row>
    <row r="2893" spans="3:12">
      <c r="C2893" s="194"/>
      <c r="I2893" s="193"/>
      <c r="J2893" s="193"/>
      <c r="K2893" s="84"/>
      <c r="L2893" s="85"/>
    </row>
    <row r="2894" spans="3:12">
      <c r="C2894" s="194"/>
      <c r="I2894" s="193"/>
      <c r="J2894" s="193"/>
      <c r="K2894" s="84"/>
      <c r="L2894" s="85"/>
    </row>
    <row r="2895" spans="3:12">
      <c r="C2895" s="194"/>
      <c r="I2895" s="193"/>
      <c r="J2895" s="193"/>
      <c r="K2895" s="84"/>
      <c r="L2895" s="85"/>
    </row>
    <row r="2896" spans="3:12">
      <c r="C2896" s="194"/>
      <c r="I2896" s="193"/>
      <c r="J2896" s="193"/>
      <c r="K2896" s="84"/>
      <c r="L2896" s="85"/>
    </row>
    <row r="2897" spans="3:12">
      <c r="C2897" s="194"/>
      <c r="I2897" s="193"/>
      <c r="J2897" s="193"/>
      <c r="K2897" s="84"/>
      <c r="L2897" s="85"/>
    </row>
    <row r="2898" spans="3:12">
      <c r="C2898" s="194"/>
      <c r="I2898" s="193"/>
      <c r="J2898" s="193"/>
      <c r="K2898" s="84"/>
      <c r="L2898" s="85"/>
    </row>
    <row r="2899" spans="3:12">
      <c r="C2899" s="194"/>
      <c r="I2899" s="193"/>
      <c r="J2899" s="193"/>
      <c r="K2899" s="84"/>
      <c r="L2899" s="85"/>
    </row>
    <row r="2900" spans="3:12">
      <c r="C2900" s="194"/>
      <c r="I2900" s="193"/>
      <c r="J2900" s="193"/>
      <c r="K2900" s="84"/>
      <c r="L2900" s="85"/>
    </row>
    <row r="2901" spans="3:12">
      <c r="C2901" s="194"/>
      <c r="I2901" s="193"/>
      <c r="J2901" s="193"/>
      <c r="K2901" s="84"/>
      <c r="L2901" s="85"/>
    </row>
    <row r="2902" spans="3:12">
      <c r="C2902" s="194"/>
      <c r="I2902" s="193"/>
      <c r="J2902" s="193"/>
      <c r="K2902" s="84"/>
      <c r="L2902" s="85"/>
    </row>
    <row r="2903" spans="3:12">
      <c r="C2903" s="194"/>
      <c r="I2903" s="193"/>
      <c r="J2903" s="193"/>
      <c r="K2903" s="84"/>
      <c r="L2903" s="85"/>
    </row>
    <row r="2904" spans="3:12">
      <c r="C2904" s="194"/>
      <c r="I2904" s="193"/>
      <c r="J2904" s="193"/>
      <c r="K2904" s="84"/>
      <c r="L2904" s="85"/>
    </row>
    <row r="2905" spans="3:12">
      <c r="C2905" s="194"/>
      <c r="I2905" s="193"/>
      <c r="J2905" s="193"/>
      <c r="K2905" s="84"/>
      <c r="L2905" s="85"/>
    </row>
    <row r="2906" spans="3:12">
      <c r="C2906" s="194"/>
      <c r="I2906" s="193"/>
      <c r="J2906" s="193"/>
      <c r="K2906" s="84"/>
      <c r="L2906" s="85"/>
    </row>
    <row r="2907" spans="3:12">
      <c r="C2907" s="194"/>
      <c r="I2907" s="193"/>
      <c r="J2907" s="193"/>
      <c r="K2907" s="84"/>
      <c r="L2907" s="85"/>
    </row>
    <row r="2908" spans="3:12">
      <c r="C2908" s="194"/>
      <c r="I2908" s="193"/>
      <c r="J2908" s="193"/>
      <c r="K2908" s="84"/>
      <c r="L2908" s="85"/>
    </row>
    <row r="2909" spans="3:12">
      <c r="C2909" s="194"/>
      <c r="I2909" s="193"/>
      <c r="J2909" s="193"/>
      <c r="K2909" s="84"/>
      <c r="L2909" s="85"/>
    </row>
    <row r="2910" spans="3:12">
      <c r="C2910" s="194"/>
      <c r="I2910" s="193"/>
      <c r="J2910" s="193"/>
      <c r="K2910" s="84"/>
      <c r="L2910" s="85"/>
    </row>
    <row r="2911" spans="3:12">
      <c r="C2911" s="194"/>
      <c r="I2911" s="193"/>
      <c r="J2911" s="193"/>
      <c r="K2911" s="84"/>
      <c r="L2911" s="85"/>
    </row>
    <row r="2912" spans="3:12">
      <c r="C2912" s="194"/>
      <c r="I2912" s="193"/>
      <c r="J2912" s="193"/>
      <c r="K2912" s="84"/>
      <c r="L2912" s="85"/>
    </row>
    <row r="2913" spans="3:12">
      <c r="C2913" s="194"/>
      <c r="I2913" s="193"/>
      <c r="J2913" s="193"/>
      <c r="K2913" s="84"/>
      <c r="L2913" s="85"/>
    </row>
    <row r="2914" spans="3:12">
      <c r="C2914" s="194"/>
      <c r="I2914" s="193"/>
      <c r="J2914" s="193"/>
      <c r="K2914" s="84"/>
      <c r="L2914" s="85"/>
    </row>
    <row r="2915" spans="3:12">
      <c r="C2915" s="194"/>
      <c r="I2915" s="193"/>
      <c r="J2915" s="193"/>
      <c r="K2915" s="84"/>
      <c r="L2915" s="85"/>
    </row>
    <row r="2916" spans="3:12">
      <c r="C2916" s="194"/>
      <c r="I2916" s="193"/>
      <c r="J2916" s="193"/>
      <c r="K2916" s="84"/>
      <c r="L2916" s="85"/>
    </row>
    <row r="2917" spans="3:12">
      <c r="C2917" s="194"/>
      <c r="I2917" s="193"/>
      <c r="J2917" s="193"/>
      <c r="K2917" s="84"/>
      <c r="L2917" s="85"/>
    </row>
    <row r="2918" spans="3:12">
      <c r="C2918" s="194"/>
      <c r="I2918" s="193"/>
      <c r="J2918" s="193"/>
      <c r="K2918" s="84"/>
      <c r="L2918" s="85"/>
    </row>
    <row r="2919" spans="3:12">
      <c r="C2919" s="194"/>
      <c r="I2919" s="193"/>
      <c r="J2919" s="193"/>
      <c r="K2919" s="84"/>
      <c r="L2919" s="85"/>
    </row>
    <row r="2920" spans="3:12">
      <c r="C2920" s="194"/>
      <c r="I2920" s="193"/>
      <c r="J2920" s="193"/>
      <c r="K2920" s="84"/>
      <c r="L2920" s="85"/>
    </row>
    <row r="2921" spans="3:12">
      <c r="C2921" s="194"/>
      <c r="I2921" s="193"/>
      <c r="J2921" s="193"/>
      <c r="K2921" s="84"/>
      <c r="L2921" s="85"/>
    </row>
    <row r="2922" spans="3:12">
      <c r="C2922" s="194"/>
      <c r="I2922" s="193"/>
      <c r="J2922" s="193"/>
      <c r="K2922" s="84"/>
      <c r="L2922" s="85"/>
    </row>
    <row r="2923" spans="3:12">
      <c r="C2923" s="194"/>
      <c r="I2923" s="193"/>
      <c r="J2923" s="193"/>
      <c r="K2923" s="84"/>
      <c r="L2923" s="85"/>
    </row>
    <row r="2924" spans="3:12">
      <c r="C2924" s="194"/>
      <c r="I2924" s="193"/>
      <c r="J2924" s="193"/>
      <c r="K2924" s="84"/>
      <c r="L2924" s="85"/>
    </row>
    <row r="2925" spans="3:12">
      <c r="C2925" s="194"/>
      <c r="I2925" s="193"/>
      <c r="J2925" s="193"/>
      <c r="K2925" s="84"/>
      <c r="L2925" s="85"/>
    </row>
    <row r="2926" spans="3:12">
      <c r="C2926" s="194"/>
      <c r="I2926" s="193"/>
      <c r="J2926" s="193"/>
      <c r="K2926" s="84"/>
      <c r="L2926" s="85"/>
    </row>
    <row r="2927" spans="3:12">
      <c r="C2927" s="194"/>
      <c r="I2927" s="193"/>
      <c r="J2927" s="193"/>
      <c r="K2927" s="84"/>
      <c r="L2927" s="85"/>
    </row>
    <row r="2928" spans="3:12">
      <c r="C2928" s="194"/>
      <c r="I2928" s="193"/>
      <c r="J2928" s="193"/>
      <c r="K2928" s="84"/>
      <c r="L2928" s="85"/>
    </row>
    <row r="2929" spans="3:12">
      <c r="C2929" s="194"/>
      <c r="I2929" s="193"/>
      <c r="J2929" s="193"/>
      <c r="K2929" s="84"/>
      <c r="L2929" s="85"/>
    </row>
    <row r="2930" spans="3:12">
      <c r="C2930" s="194"/>
      <c r="I2930" s="193"/>
      <c r="J2930" s="193"/>
      <c r="K2930" s="84"/>
      <c r="L2930" s="85"/>
    </row>
    <row r="2931" spans="3:12">
      <c r="C2931" s="194"/>
      <c r="I2931" s="193"/>
      <c r="J2931" s="193"/>
      <c r="K2931" s="84"/>
      <c r="L2931" s="85"/>
    </row>
    <row r="2932" spans="3:12">
      <c r="C2932" s="194"/>
      <c r="I2932" s="193"/>
      <c r="J2932" s="193"/>
      <c r="K2932" s="84"/>
      <c r="L2932" s="85"/>
    </row>
    <row r="2933" spans="3:12">
      <c r="C2933" s="194"/>
      <c r="I2933" s="193"/>
      <c r="J2933" s="193"/>
      <c r="K2933" s="84"/>
      <c r="L2933" s="85"/>
    </row>
    <row r="2934" spans="3:12">
      <c r="C2934" s="194"/>
      <c r="I2934" s="193"/>
      <c r="J2934" s="193"/>
      <c r="K2934" s="84"/>
      <c r="L2934" s="85"/>
    </row>
    <row r="2935" spans="3:12">
      <c r="C2935" s="194"/>
      <c r="I2935" s="193"/>
      <c r="J2935" s="193"/>
      <c r="K2935" s="84"/>
      <c r="L2935" s="85"/>
    </row>
    <row r="2936" spans="3:12">
      <c r="C2936" s="194"/>
      <c r="I2936" s="193"/>
      <c r="J2936" s="193"/>
      <c r="K2936" s="84"/>
      <c r="L2936" s="85"/>
    </row>
    <row r="2937" spans="3:12">
      <c r="C2937" s="194"/>
      <c r="I2937" s="193"/>
      <c r="J2937" s="193"/>
      <c r="K2937" s="84"/>
      <c r="L2937" s="85"/>
    </row>
    <row r="2938" spans="3:12">
      <c r="C2938" s="194"/>
      <c r="I2938" s="193"/>
      <c r="J2938" s="193"/>
      <c r="K2938" s="84"/>
      <c r="L2938" s="85"/>
    </row>
    <row r="2939" spans="3:12">
      <c r="C2939" s="194"/>
      <c r="I2939" s="193"/>
      <c r="J2939" s="193"/>
      <c r="K2939" s="84"/>
      <c r="L2939" s="85"/>
    </row>
    <row r="2940" spans="3:12">
      <c r="C2940" s="194"/>
      <c r="I2940" s="193"/>
      <c r="J2940" s="193"/>
      <c r="K2940" s="84"/>
      <c r="L2940" s="85"/>
    </row>
    <row r="2941" spans="3:12">
      <c r="C2941" s="194"/>
      <c r="I2941" s="193"/>
      <c r="J2941" s="193"/>
      <c r="K2941" s="84"/>
      <c r="L2941" s="85"/>
    </row>
    <row r="2942" spans="3:12">
      <c r="C2942" s="194"/>
      <c r="I2942" s="193"/>
      <c r="J2942" s="193"/>
      <c r="K2942" s="84"/>
      <c r="L2942" s="85"/>
    </row>
    <row r="2943" spans="3:12">
      <c r="C2943" s="194"/>
      <c r="I2943" s="193"/>
      <c r="J2943" s="193"/>
      <c r="K2943" s="84"/>
      <c r="L2943" s="85"/>
    </row>
    <row r="2944" spans="3:12">
      <c r="C2944" s="194"/>
      <c r="I2944" s="193"/>
      <c r="J2944" s="193"/>
      <c r="K2944" s="84"/>
      <c r="L2944" s="85"/>
    </row>
    <row r="2945" spans="3:12">
      <c r="C2945" s="194"/>
      <c r="I2945" s="193"/>
      <c r="J2945" s="193"/>
      <c r="K2945" s="84"/>
      <c r="L2945" s="85"/>
    </row>
    <row r="2946" spans="3:12">
      <c r="C2946" s="194"/>
      <c r="I2946" s="193"/>
      <c r="J2946" s="193"/>
      <c r="K2946" s="84"/>
      <c r="L2946" s="85"/>
    </row>
    <row r="2947" spans="3:12">
      <c r="C2947" s="194"/>
      <c r="I2947" s="193"/>
      <c r="J2947" s="193"/>
      <c r="K2947" s="84"/>
      <c r="L2947" s="85"/>
    </row>
    <row r="2948" spans="3:12">
      <c r="C2948" s="194"/>
      <c r="I2948" s="193"/>
      <c r="J2948" s="193"/>
      <c r="K2948" s="84"/>
      <c r="L2948" s="85"/>
    </row>
    <row r="2949" spans="3:12">
      <c r="C2949" s="194"/>
      <c r="I2949" s="193"/>
      <c r="J2949" s="193"/>
      <c r="K2949" s="84"/>
      <c r="L2949" s="85"/>
    </row>
    <row r="2950" spans="3:12">
      <c r="C2950" s="194"/>
      <c r="I2950" s="193"/>
      <c r="J2950" s="193"/>
      <c r="K2950" s="84"/>
      <c r="L2950" s="85"/>
    </row>
    <row r="2951" spans="3:12">
      <c r="C2951" s="194"/>
      <c r="I2951" s="193"/>
      <c r="J2951" s="193"/>
      <c r="K2951" s="84"/>
      <c r="L2951" s="85"/>
    </row>
    <row r="2952" spans="3:12">
      <c r="C2952" s="194"/>
      <c r="I2952" s="193"/>
      <c r="J2952" s="193"/>
      <c r="K2952" s="84"/>
      <c r="L2952" s="85"/>
    </row>
    <row r="2953" spans="3:12">
      <c r="C2953" s="194"/>
      <c r="I2953" s="193"/>
      <c r="J2953" s="193"/>
      <c r="K2953" s="84"/>
      <c r="L2953" s="85"/>
    </row>
    <row r="2954" spans="3:12">
      <c r="C2954" s="194"/>
      <c r="I2954" s="193"/>
      <c r="J2954" s="193"/>
      <c r="K2954" s="84"/>
      <c r="L2954" s="85"/>
    </row>
    <row r="2955" spans="3:12">
      <c r="C2955" s="194"/>
      <c r="I2955" s="193"/>
      <c r="J2955" s="193"/>
      <c r="K2955" s="84"/>
      <c r="L2955" s="85"/>
    </row>
    <row r="2956" spans="3:12">
      <c r="C2956" s="194"/>
      <c r="I2956" s="193"/>
      <c r="J2956" s="193"/>
      <c r="K2956" s="84"/>
      <c r="L2956" s="85"/>
    </row>
    <row r="2957" spans="3:12">
      <c r="C2957" s="194"/>
      <c r="I2957" s="193"/>
      <c r="J2957" s="193"/>
      <c r="K2957" s="84"/>
      <c r="L2957" s="85"/>
    </row>
    <row r="2958" spans="3:12">
      <c r="C2958" s="194"/>
      <c r="I2958" s="193"/>
      <c r="J2958" s="193"/>
      <c r="K2958" s="84"/>
      <c r="L2958" s="85"/>
    </row>
    <row r="2959" spans="3:12">
      <c r="C2959" s="194"/>
      <c r="I2959" s="193"/>
      <c r="J2959" s="193"/>
      <c r="K2959" s="84"/>
      <c r="L2959" s="85"/>
    </row>
    <row r="2960" spans="3:12">
      <c r="C2960" s="194"/>
      <c r="I2960" s="193"/>
      <c r="J2960" s="193"/>
      <c r="K2960" s="84"/>
      <c r="L2960" s="85"/>
    </row>
    <row r="2961" spans="3:12">
      <c r="C2961" s="194"/>
      <c r="I2961" s="193"/>
      <c r="J2961" s="193"/>
      <c r="K2961" s="84"/>
      <c r="L2961" s="85"/>
    </row>
    <row r="2962" spans="3:12">
      <c r="C2962" s="194"/>
      <c r="I2962" s="193"/>
      <c r="J2962" s="193"/>
      <c r="K2962" s="84"/>
      <c r="L2962" s="85"/>
    </row>
    <row r="2963" spans="3:12">
      <c r="C2963" s="194"/>
      <c r="I2963" s="193"/>
      <c r="J2963" s="193"/>
      <c r="K2963" s="84"/>
      <c r="L2963" s="85"/>
    </row>
    <row r="2964" spans="3:12">
      <c r="C2964" s="194"/>
      <c r="I2964" s="193"/>
      <c r="J2964" s="193"/>
      <c r="K2964" s="84"/>
      <c r="L2964" s="85"/>
    </row>
    <row r="2965" spans="3:12">
      <c r="C2965" s="194"/>
      <c r="I2965" s="193"/>
      <c r="J2965" s="193"/>
      <c r="K2965" s="84"/>
      <c r="L2965" s="85"/>
    </row>
    <row r="2966" spans="3:12">
      <c r="C2966" s="194"/>
      <c r="I2966" s="193"/>
      <c r="J2966" s="193"/>
      <c r="K2966" s="84"/>
      <c r="L2966" s="85"/>
    </row>
    <row r="2967" spans="3:12">
      <c r="C2967" s="194"/>
      <c r="I2967" s="193"/>
      <c r="J2967" s="193"/>
      <c r="K2967" s="84"/>
      <c r="L2967" s="85"/>
    </row>
    <row r="2968" spans="3:12">
      <c r="C2968" s="194"/>
      <c r="I2968" s="193"/>
      <c r="J2968" s="193"/>
      <c r="K2968" s="84"/>
      <c r="L2968" s="85"/>
    </row>
    <row r="2969" spans="3:12">
      <c r="C2969" s="194"/>
      <c r="I2969" s="193"/>
      <c r="J2969" s="193"/>
      <c r="K2969" s="84"/>
      <c r="L2969" s="85"/>
    </row>
    <row r="2970" spans="3:12">
      <c r="C2970" s="194"/>
      <c r="I2970" s="193"/>
      <c r="J2970" s="193"/>
      <c r="K2970" s="84"/>
      <c r="L2970" s="85"/>
    </row>
    <row r="2971" spans="3:12">
      <c r="C2971" s="194"/>
      <c r="I2971" s="193"/>
      <c r="J2971" s="193"/>
      <c r="K2971" s="84"/>
      <c r="L2971" s="85"/>
    </row>
    <row r="2972" spans="3:12">
      <c r="C2972" s="194"/>
      <c r="I2972" s="193"/>
      <c r="J2972" s="193"/>
      <c r="K2972" s="84"/>
      <c r="L2972" s="85"/>
    </row>
    <row r="2973" spans="3:12">
      <c r="C2973" s="194"/>
      <c r="I2973" s="193"/>
      <c r="J2973" s="193"/>
      <c r="K2973" s="84"/>
      <c r="L2973" s="85"/>
    </row>
    <row r="2974" spans="3:12">
      <c r="C2974" s="194"/>
      <c r="I2974" s="193"/>
      <c r="J2974" s="193"/>
      <c r="K2974" s="84"/>
      <c r="L2974" s="85"/>
    </row>
    <row r="2975" spans="3:12">
      <c r="C2975" s="194"/>
      <c r="I2975" s="193"/>
      <c r="J2975" s="193"/>
      <c r="K2975" s="84"/>
      <c r="L2975" s="85"/>
    </row>
    <row r="2976" spans="3:12">
      <c r="C2976" s="194"/>
      <c r="I2976" s="193"/>
      <c r="J2976" s="193"/>
      <c r="K2976" s="84"/>
      <c r="L2976" s="85"/>
    </row>
    <row r="2977" spans="3:12">
      <c r="C2977" s="194"/>
      <c r="I2977" s="193"/>
      <c r="J2977" s="193"/>
      <c r="K2977" s="84"/>
      <c r="L2977" s="85"/>
    </row>
    <row r="2978" spans="3:12">
      <c r="C2978" s="194"/>
      <c r="I2978" s="193"/>
      <c r="J2978" s="193"/>
      <c r="K2978" s="84"/>
      <c r="L2978" s="85"/>
    </row>
    <row r="2979" spans="3:12">
      <c r="C2979" s="194"/>
      <c r="I2979" s="193"/>
      <c r="J2979" s="193"/>
      <c r="K2979" s="84"/>
      <c r="L2979" s="85"/>
    </row>
    <row r="2980" spans="3:12">
      <c r="C2980" s="194"/>
      <c r="I2980" s="193"/>
      <c r="J2980" s="193"/>
      <c r="K2980" s="84"/>
      <c r="L2980" s="85"/>
    </row>
    <row r="2981" spans="3:12">
      <c r="C2981" s="194"/>
      <c r="I2981" s="193"/>
      <c r="J2981" s="193"/>
      <c r="K2981" s="84"/>
      <c r="L2981" s="85"/>
    </row>
    <row r="2982" spans="3:12">
      <c r="C2982" s="194"/>
      <c r="I2982" s="193"/>
      <c r="J2982" s="193"/>
      <c r="K2982" s="84"/>
      <c r="L2982" s="85"/>
    </row>
    <row r="2983" spans="3:12">
      <c r="C2983" s="194"/>
      <c r="I2983" s="193"/>
      <c r="J2983" s="193"/>
      <c r="K2983" s="84"/>
      <c r="L2983" s="85"/>
    </row>
    <row r="2984" spans="3:12">
      <c r="C2984" s="194"/>
      <c r="I2984" s="193"/>
      <c r="J2984" s="193"/>
      <c r="K2984" s="84"/>
      <c r="L2984" s="85"/>
    </row>
    <row r="2985" spans="3:12">
      <c r="C2985" s="194"/>
      <c r="I2985" s="193"/>
      <c r="J2985" s="193"/>
      <c r="K2985" s="84"/>
      <c r="L2985" s="85"/>
    </row>
    <row r="2986" spans="3:12">
      <c r="C2986" s="194"/>
      <c r="I2986" s="193"/>
      <c r="J2986" s="193"/>
      <c r="K2986" s="84"/>
      <c r="L2986" s="85"/>
    </row>
    <row r="2987" spans="3:12">
      <c r="C2987" s="194"/>
      <c r="I2987" s="193"/>
      <c r="J2987" s="193"/>
      <c r="K2987" s="84"/>
      <c r="L2987" s="85"/>
    </row>
    <row r="2988" spans="3:12">
      <c r="C2988" s="194"/>
      <c r="I2988" s="193"/>
      <c r="J2988" s="193"/>
      <c r="K2988" s="84"/>
      <c r="L2988" s="85"/>
    </row>
    <row r="2989" spans="3:12">
      <c r="C2989" s="194"/>
      <c r="I2989" s="193"/>
      <c r="J2989" s="193"/>
      <c r="K2989" s="84"/>
      <c r="L2989" s="85"/>
    </row>
    <row r="2990" spans="3:12">
      <c r="C2990" s="194"/>
      <c r="I2990" s="193"/>
      <c r="J2990" s="193"/>
      <c r="K2990" s="84"/>
      <c r="L2990" s="85"/>
    </row>
    <row r="2991" spans="3:12">
      <c r="C2991" s="194"/>
      <c r="I2991" s="193"/>
      <c r="J2991" s="193"/>
      <c r="K2991" s="84"/>
      <c r="L2991" s="85"/>
    </row>
    <row r="2992" spans="3:12">
      <c r="C2992" s="194"/>
      <c r="I2992" s="193"/>
      <c r="J2992" s="193"/>
      <c r="K2992" s="84"/>
      <c r="L2992" s="85"/>
    </row>
    <row r="2993" spans="3:12">
      <c r="C2993" s="194"/>
      <c r="I2993" s="193"/>
      <c r="J2993" s="193"/>
      <c r="K2993" s="84"/>
      <c r="L2993" s="85"/>
    </row>
    <row r="2994" spans="3:12">
      <c r="C2994" s="194"/>
      <c r="I2994" s="193"/>
      <c r="J2994" s="193"/>
      <c r="K2994" s="84"/>
      <c r="L2994" s="85"/>
    </row>
    <row r="2995" spans="3:12">
      <c r="C2995" s="194"/>
      <c r="I2995" s="193"/>
      <c r="J2995" s="193"/>
      <c r="K2995" s="84"/>
      <c r="L2995" s="85"/>
    </row>
    <row r="2996" spans="3:12">
      <c r="C2996" s="194"/>
      <c r="I2996" s="193"/>
      <c r="J2996" s="193"/>
      <c r="K2996" s="84"/>
      <c r="L2996" s="85"/>
    </row>
    <row r="2997" spans="3:12">
      <c r="C2997" s="194"/>
      <c r="I2997" s="193"/>
      <c r="J2997" s="193"/>
      <c r="K2997" s="84"/>
      <c r="L2997" s="85"/>
    </row>
    <row r="2998" spans="3:12">
      <c r="C2998" s="194"/>
      <c r="I2998" s="193"/>
      <c r="J2998" s="193"/>
      <c r="K2998" s="84"/>
      <c r="L2998" s="85"/>
    </row>
    <row r="2999" spans="3:12">
      <c r="C2999" s="194"/>
      <c r="I2999" s="193"/>
      <c r="J2999" s="193"/>
      <c r="K2999" s="84"/>
      <c r="L2999" s="85"/>
    </row>
    <row r="3000" spans="3:12">
      <c r="C3000" s="194"/>
      <c r="I3000" s="193"/>
      <c r="J3000" s="193"/>
      <c r="K3000" s="84"/>
      <c r="L3000" s="85"/>
    </row>
    <row r="3001" spans="3:12">
      <c r="C3001" s="194"/>
      <c r="I3001" s="193"/>
      <c r="J3001" s="193"/>
      <c r="K3001" s="84"/>
      <c r="L3001" s="85"/>
    </row>
    <row r="3002" spans="3:12">
      <c r="C3002" s="194"/>
      <c r="I3002" s="193"/>
      <c r="J3002" s="193"/>
      <c r="K3002" s="84"/>
      <c r="L3002" s="85"/>
    </row>
    <row r="3003" spans="3:12">
      <c r="C3003" s="194"/>
      <c r="I3003" s="193"/>
      <c r="J3003" s="193"/>
      <c r="K3003" s="84"/>
      <c r="L3003" s="85"/>
    </row>
    <row r="3004" spans="3:12">
      <c r="C3004" s="194"/>
      <c r="I3004" s="193"/>
      <c r="J3004" s="193"/>
      <c r="K3004" s="84"/>
      <c r="L3004" s="85"/>
    </row>
    <row r="3005" spans="3:12">
      <c r="C3005" s="194"/>
      <c r="I3005" s="193"/>
      <c r="J3005" s="193"/>
      <c r="K3005" s="84"/>
      <c r="L3005" s="85"/>
    </row>
    <row r="3006" spans="3:12">
      <c r="C3006" s="194"/>
      <c r="I3006" s="193"/>
      <c r="J3006" s="193"/>
      <c r="K3006" s="84"/>
      <c r="L3006" s="85"/>
    </row>
    <row r="3007" spans="3:12">
      <c r="C3007" s="194"/>
      <c r="I3007" s="193"/>
      <c r="J3007" s="193"/>
      <c r="K3007" s="84"/>
      <c r="L3007" s="85"/>
    </row>
    <row r="3008" spans="3:12">
      <c r="C3008" s="194"/>
      <c r="I3008" s="193"/>
      <c r="J3008" s="193"/>
      <c r="K3008" s="84"/>
      <c r="L3008" s="85"/>
    </row>
    <row r="3009" spans="3:12">
      <c r="C3009" s="194"/>
      <c r="I3009" s="193"/>
      <c r="J3009" s="193"/>
      <c r="K3009" s="84"/>
      <c r="L3009" s="85"/>
    </row>
    <row r="3010" spans="3:12">
      <c r="C3010" s="194"/>
      <c r="I3010" s="193"/>
      <c r="J3010" s="193"/>
      <c r="K3010" s="84"/>
      <c r="L3010" s="85"/>
    </row>
    <row r="3011" spans="3:12">
      <c r="C3011" s="194"/>
      <c r="I3011" s="193"/>
      <c r="J3011" s="193"/>
      <c r="K3011" s="84"/>
      <c r="L3011" s="85"/>
    </row>
    <row r="3012" spans="3:12">
      <c r="C3012" s="194"/>
      <c r="I3012" s="193"/>
      <c r="J3012" s="193"/>
      <c r="K3012" s="84"/>
      <c r="L3012" s="85"/>
    </row>
    <row r="3013" spans="3:12">
      <c r="C3013" s="194"/>
      <c r="I3013" s="193"/>
      <c r="J3013" s="193"/>
      <c r="K3013" s="84"/>
      <c r="L3013" s="85"/>
    </row>
    <row r="3014" spans="3:12">
      <c r="C3014" s="194"/>
      <c r="I3014" s="193"/>
      <c r="J3014" s="193"/>
      <c r="K3014" s="84"/>
      <c r="L3014" s="85"/>
    </row>
    <row r="3015" spans="3:12">
      <c r="C3015" s="194"/>
      <c r="I3015" s="193"/>
      <c r="J3015" s="193"/>
      <c r="K3015" s="84"/>
      <c r="L3015" s="85"/>
    </row>
    <row r="3016" spans="3:12">
      <c r="C3016" s="194"/>
      <c r="I3016" s="193"/>
      <c r="J3016" s="193"/>
      <c r="K3016" s="84"/>
      <c r="L3016" s="85"/>
    </row>
    <row r="3017" spans="3:12">
      <c r="C3017" s="194"/>
      <c r="I3017" s="193"/>
      <c r="J3017" s="193"/>
      <c r="K3017" s="84"/>
      <c r="L3017" s="85"/>
    </row>
    <row r="3018" spans="3:12">
      <c r="C3018" s="194"/>
      <c r="I3018" s="193"/>
      <c r="J3018" s="193"/>
      <c r="K3018" s="84"/>
      <c r="L3018" s="85"/>
    </row>
    <row r="3019" spans="3:12">
      <c r="C3019" s="194"/>
      <c r="I3019" s="193"/>
      <c r="J3019" s="193"/>
      <c r="K3019" s="84"/>
      <c r="L3019" s="85"/>
    </row>
    <row r="3020" spans="3:12">
      <c r="C3020" s="194"/>
      <c r="I3020" s="193"/>
      <c r="J3020" s="193"/>
      <c r="K3020" s="84"/>
      <c r="L3020" s="85"/>
    </row>
    <row r="3021" spans="3:12">
      <c r="C3021" s="194"/>
      <c r="I3021" s="193"/>
      <c r="J3021" s="193"/>
      <c r="K3021" s="84"/>
      <c r="L3021" s="85"/>
    </row>
    <row r="3022" spans="3:12">
      <c r="C3022" s="194"/>
      <c r="I3022" s="193"/>
      <c r="J3022" s="193"/>
      <c r="K3022" s="84"/>
      <c r="L3022" s="85"/>
    </row>
    <row r="3023" spans="3:12">
      <c r="C3023" s="194"/>
      <c r="I3023" s="193"/>
      <c r="J3023" s="193"/>
      <c r="K3023" s="84"/>
      <c r="L3023" s="85"/>
    </row>
    <row r="3024" spans="3:12">
      <c r="C3024" s="194"/>
      <c r="I3024" s="193"/>
      <c r="J3024" s="193"/>
      <c r="K3024" s="84"/>
      <c r="L3024" s="85"/>
    </row>
    <row r="3025" spans="3:12">
      <c r="C3025" s="194"/>
      <c r="I3025" s="193"/>
      <c r="J3025" s="193"/>
      <c r="K3025" s="84"/>
      <c r="L3025" s="85"/>
    </row>
    <row r="3026" spans="3:12">
      <c r="C3026" s="194"/>
      <c r="I3026" s="193"/>
      <c r="J3026" s="193"/>
      <c r="K3026" s="84"/>
      <c r="L3026" s="85"/>
    </row>
    <row r="3027" spans="3:12">
      <c r="C3027" s="194"/>
      <c r="I3027" s="193"/>
      <c r="J3027" s="193"/>
      <c r="K3027" s="84"/>
      <c r="L3027" s="85"/>
    </row>
    <row r="3028" spans="3:12">
      <c r="C3028" s="194"/>
      <c r="I3028" s="193"/>
      <c r="J3028" s="193"/>
      <c r="K3028" s="84"/>
      <c r="L3028" s="85"/>
    </row>
    <row r="3029" spans="3:12">
      <c r="C3029" s="194"/>
      <c r="I3029" s="193"/>
      <c r="J3029" s="193"/>
      <c r="K3029" s="84"/>
      <c r="L3029" s="85"/>
    </row>
    <row r="3030" spans="3:12">
      <c r="C3030" s="194"/>
      <c r="I3030" s="193"/>
      <c r="J3030" s="193"/>
      <c r="K3030" s="84"/>
      <c r="L3030" s="85"/>
    </row>
    <row r="3031" spans="3:12">
      <c r="C3031" s="194"/>
      <c r="I3031" s="193"/>
      <c r="J3031" s="193"/>
      <c r="K3031" s="84"/>
      <c r="L3031" s="85"/>
    </row>
    <row r="3032" spans="3:12">
      <c r="C3032" s="194"/>
      <c r="I3032" s="193"/>
      <c r="J3032" s="193"/>
      <c r="K3032" s="84"/>
      <c r="L3032" s="85"/>
    </row>
    <row r="3033" spans="3:12">
      <c r="C3033" s="194"/>
      <c r="I3033" s="193"/>
      <c r="J3033" s="193"/>
      <c r="K3033" s="84"/>
      <c r="L3033" s="85"/>
    </row>
    <row r="3034" spans="3:12">
      <c r="C3034" s="194"/>
      <c r="I3034" s="193"/>
      <c r="J3034" s="193"/>
      <c r="K3034" s="84"/>
      <c r="L3034" s="85"/>
    </row>
    <row r="3035" spans="3:12">
      <c r="C3035" s="194"/>
      <c r="I3035" s="193"/>
      <c r="J3035" s="193"/>
      <c r="K3035" s="84"/>
      <c r="L3035" s="85"/>
    </row>
    <row r="3036" spans="3:12">
      <c r="C3036" s="194"/>
      <c r="I3036" s="193"/>
      <c r="J3036" s="193"/>
      <c r="K3036" s="84"/>
      <c r="L3036" s="85"/>
    </row>
    <row r="3037" spans="3:12">
      <c r="C3037" s="194"/>
      <c r="I3037" s="193"/>
      <c r="J3037" s="193"/>
      <c r="K3037" s="84"/>
      <c r="L3037" s="85"/>
    </row>
    <row r="3038" spans="3:12">
      <c r="C3038" s="194"/>
      <c r="I3038" s="193"/>
      <c r="J3038" s="193"/>
      <c r="K3038" s="84"/>
      <c r="L3038" s="85"/>
    </row>
    <row r="3039" spans="3:12">
      <c r="C3039" s="194"/>
      <c r="I3039" s="193"/>
      <c r="J3039" s="193"/>
      <c r="K3039" s="84"/>
      <c r="L3039" s="85"/>
    </row>
    <row r="3040" spans="3:12">
      <c r="C3040" s="194"/>
      <c r="I3040" s="193"/>
      <c r="J3040" s="193"/>
      <c r="K3040" s="84"/>
      <c r="L3040" s="85"/>
    </row>
    <row r="3041" spans="3:12">
      <c r="C3041" s="194"/>
      <c r="I3041" s="193"/>
      <c r="J3041" s="193"/>
      <c r="K3041" s="84"/>
      <c r="L3041" s="85"/>
    </row>
    <row r="3042" spans="3:12">
      <c r="C3042" s="194"/>
      <c r="I3042" s="193"/>
      <c r="J3042" s="193"/>
      <c r="K3042" s="84"/>
      <c r="L3042" s="85"/>
    </row>
    <row r="3043" spans="3:12">
      <c r="C3043" s="194"/>
      <c r="I3043" s="193"/>
      <c r="J3043" s="193"/>
      <c r="K3043" s="84"/>
      <c r="L3043" s="85"/>
    </row>
    <row r="3044" spans="3:12">
      <c r="C3044" s="194"/>
      <c r="I3044" s="193"/>
      <c r="J3044" s="193"/>
      <c r="K3044" s="84"/>
      <c r="L3044" s="85"/>
    </row>
    <row r="3045" spans="3:12">
      <c r="C3045" s="194"/>
      <c r="I3045" s="193"/>
      <c r="J3045" s="193"/>
      <c r="K3045" s="84"/>
      <c r="L3045" s="85"/>
    </row>
    <row r="3046" spans="3:12">
      <c r="C3046" s="194"/>
      <c r="I3046" s="193"/>
      <c r="J3046" s="193"/>
      <c r="K3046" s="84"/>
      <c r="L3046" s="85"/>
    </row>
    <row r="3047" spans="3:12">
      <c r="C3047" s="194"/>
      <c r="I3047" s="193"/>
      <c r="J3047" s="193"/>
      <c r="K3047" s="84"/>
      <c r="L3047" s="85"/>
    </row>
    <row r="3048" spans="3:12">
      <c r="C3048" s="194"/>
      <c r="I3048" s="193"/>
      <c r="J3048" s="193"/>
      <c r="K3048" s="84"/>
      <c r="L3048" s="85"/>
    </row>
    <row r="3049" spans="3:12">
      <c r="C3049" s="194"/>
      <c r="I3049" s="193"/>
      <c r="J3049" s="193"/>
      <c r="K3049" s="84"/>
      <c r="L3049" s="85"/>
    </row>
    <row r="3050" spans="3:12">
      <c r="C3050" s="194"/>
      <c r="I3050" s="193"/>
      <c r="J3050" s="193"/>
      <c r="K3050" s="84"/>
      <c r="L3050" s="85"/>
    </row>
    <row r="3051" spans="3:12">
      <c r="C3051" s="194"/>
      <c r="I3051" s="193"/>
      <c r="J3051" s="193"/>
      <c r="K3051" s="84"/>
      <c r="L3051" s="85"/>
    </row>
    <row r="3052" spans="3:12">
      <c r="C3052" s="194"/>
      <c r="I3052" s="193"/>
      <c r="J3052" s="193"/>
      <c r="K3052" s="84"/>
      <c r="L3052" s="85"/>
    </row>
    <row r="3053" spans="3:12">
      <c r="C3053" s="194"/>
      <c r="I3053" s="193"/>
      <c r="J3053" s="193"/>
      <c r="K3053" s="84"/>
      <c r="L3053" s="85"/>
    </row>
    <row r="3054" spans="3:12">
      <c r="C3054" s="194"/>
      <c r="I3054" s="193"/>
      <c r="J3054" s="193"/>
      <c r="K3054" s="84"/>
      <c r="L3054" s="85"/>
    </row>
    <row r="3055" spans="3:12">
      <c r="C3055" s="194"/>
      <c r="I3055" s="193"/>
      <c r="J3055" s="193"/>
      <c r="K3055" s="84"/>
      <c r="L3055" s="85"/>
    </row>
    <row r="3056" spans="3:12">
      <c r="C3056" s="194"/>
      <c r="I3056" s="193"/>
      <c r="J3056" s="193"/>
      <c r="K3056" s="84"/>
      <c r="L3056" s="85"/>
    </row>
    <row r="3057" spans="3:12">
      <c r="C3057" s="194"/>
      <c r="I3057" s="193"/>
      <c r="J3057" s="193"/>
      <c r="K3057" s="84"/>
      <c r="L3057" s="85"/>
    </row>
    <row r="3058" spans="3:12">
      <c r="C3058" s="194"/>
      <c r="I3058" s="193"/>
      <c r="J3058" s="193"/>
      <c r="K3058" s="84"/>
      <c r="L3058" s="85"/>
    </row>
    <row r="3059" spans="3:12">
      <c r="C3059" s="194"/>
      <c r="I3059" s="193"/>
      <c r="J3059" s="193"/>
      <c r="K3059" s="84"/>
      <c r="L3059" s="85"/>
    </row>
    <row r="3060" spans="3:12">
      <c r="C3060" s="194"/>
      <c r="I3060" s="193"/>
      <c r="J3060" s="193"/>
      <c r="K3060" s="84"/>
      <c r="L3060" s="85"/>
    </row>
    <row r="3061" spans="3:12">
      <c r="C3061" s="194"/>
      <c r="I3061" s="193"/>
      <c r="J3061" s="193"/>
      <c r="K3061" s="84"/>
      <c r="L3061" s="85"/>
    </row>
    <row r="3062" spans="3:12">
      <c r="C3062" s="194"/>
      <c r="I3062" s="193"/>
      <c r="J3062" s="193"/>
      <c r="K3062" s="84"/>
      <c r="L3062" s="85"/>
    </row>
    <row r="3063" spans="3:12">
      <c r="C3063" s="194"/>
      <c r="I3063" s="193"/>
      <c r="J3063" s="193"/>
      <c r="K3063" s="84"/>
      <c r="L3063" s="85"/>
    </row>
    <row r="3064" spans="3:12">
      <c r="C3064" s="194"/>
      <c r="I3064" s="193"/>
      <c r="J3064" s="193"/>
      <c r="K3064" s="84"/>
      <c r="L3064" s="85"/>
    </row>
    <row r="3065" spans="3:12">
      <c r="C3065" s="194"/>
      <c r="I3065" s="193"/>
      <c r="J3065" s="193"/>
      <c r="K3065" s="84"/>
      <c r="L3065" s="85"/>
    </row>
    <row r="3066" spans="3:12">
      <c r="C3066" s="194"/>
      <c r="I3066" s="193"/>
      <c r="J3066" s="193"/>
      <c r="K3066" s="84"/>
      <c r="L3066" s="85"/>
    </row>
    <row r="3067" spans="3:12">
      <c r="C3067" s="194"/>
      <c r="I3067" s="193"/>
      <c r="J3067" s="193"/>
      <c r="K3067" s="84"/>
      <c r="L3067" s="85"/>
    </row>
    <row r="3068" spans="3:12">
      <c r="C3068" s="194"/>
      <c r="I3068" s="193"/>
      <c r="J3068" s="193"/>
      <c r="K3068" s="84"/>
      <c r="L3068" s="85"/>
    </row>
    <row r="3069" spans="3:12">
      <c r="C3069" s="194"/>
      <c r="I3069" s="193"/>
      <c r="J3069" s="193"/>
      <c r="K3069" s="84"/>
      <c r="L3069" s="85"/>
    </row>
    <row r="3070" spans="3:12">
      <c r="C3070" s="194"/>
      <c r="I3070" s="193"/>
      <c r="J3070" s="193"/>
      <c r="K3070" s="84"/>
      <c r="L3070" s="85"/>
    </row>
    <row r="3071" spans="3:12">
      <c r="C3071" s="194"/>
      <c r="I3071" s="193"/>
      <c r="J3071" s="193"/>
      <c r="K3071" s="84"/>
      <c r="L3071" s="85"/>
    </row>
    <row r="3072" spans="3:12">
      <c r="C3072" s="194"/>
      <c r="I3072" s="193"/>
      <c r="J3072" s="193"/>
      <c r="K3072" s="84"/>
      <c r="L3072" s="85"/>
    </row>
    <row r="3073" spans="3:12">
      <c r="C3073" s="194"/>
      <c r="I3073" s="193"/>
      <c r="J3073" s="193"/>
      <c r="K3073" s="84"/>
      <c r="L3073" s="85"/>
    </row>
    <row r="3074" spans="3:12">
      <c r="C3074" s="194"/>
      <c r="I3074" s="193"/>
      <c r="J3074" s="193"/>
      <c r="K3074" s="84"/>
      <c r="L3074" s="85"/>
    </row>
    <row r="3075" spans="3:12">
      <c r="C3075" s="194"/>
      <c r="I3075" s="193"/>
      <c r="J3075" s="193"/>
      <c r="K3075" s="84"/>
      <c r="L3075" s="85"/>
    </row>
    <row r="3076" spans="3:12">
      <c r="C3076" s="194"/>
      <c r="I3076" s="193"/>
      <c r="J3076" s="193"/>
      <c r="K3076" s="84"/>
      <c r="L3076" s="85"/>
    </row>
    <row r="3077" spans="3:12">
      <c r="C3077" s="194"/>
      <c r="I3077" s="193"/>
      <c r="J3077" s="193"/>
      <c r="K3077" s="84"/>
      <c r="L3077" s="85"/>
    </row>
    <row r="3078" spans="3:12">
      <c r="C3078" s="194"/>
      <c r="I3078" s="193"/>
      <c r="J3078" s="193"/>
      <c r="K3078" s="84"/>
      <c r="L3078" s="85"/>
    </row>
    <row r="3079" spans="3:12">
      <c r="C3079" s="194"/>
      <c r="I3079" s="193"/>
      <c r="J3079" s="193"/>
      <c r="K3079" s="84"/>
      <c r="L3079" s="85"/>
    </row>
    <row r="3080" spans="3:12">
      <c r="C3080" s="194"/>
      <c r="I3080" s="193"/>
      <c r="J3080" s="193"/>
      <c r="K3080" s="84"/>
      <c r="L3080" s="85"/>
    </row>
    <row r="3081" spans="3:12">
      <c r="C3081" s="194"/>
      <c r="I3081" s="193"/>
      <c r="J3081" s="193"/>
      <c r="K3081" s="84"/>
      <c r="L3081" s="85"/>
    </row>
    <row r="3082" spans="3:12">
      <c r="C3082" s="194"/>
      <c r="I3082" s="193"/>
      <c r="J3082" s="193"/>
      <c r="K3082" s="84"/>
      <c r="L3082" s="85"/>
    </row>
    <row r="3083" spans="3:12">
      <c r="C3083" s="194"/>
      <c r="I3083" s="193"/>
      <c r="J3083" s="193"/>
      <c r="K3083" s="84"/>
      <c r="L3083" s="85"/>
    </row>
    <row r="3084" spans="3:12">
      <c r="C3084" s="194"/>
      <c r="I3084" s="193"/>
      <c r="J3084" s="193"/>
      <c r="K3084" s="84"/>
      <c r="L3084" s="85"/>
    </row>
    <row r="3085" spans="3:12">
      <c r="C3085" s="194"/>
      <c r="I3085" s="193"/>
      <c r="J3085" s="193"/>
      <c r="K3085" s="84"/>
      <c r="L3085" s="85"/>
    </row>
    <row r="3086" spans="3:12">
      <c r="C3086" s="194"/>
      <c r="I3086" s="193"/>
      <c r="J3086" s="193"/>
      <c r="K3086" s="84"/>
      <c r="L3086" s="85"/>
    </row>
    <row r="3087" spans="3:12">
      <c r="C3087" s="194"/>
      <c r="I3087" s="193"/>
      <c r="J3087" s="193"/>
      <c r="K3087" s="84"/>
      <c r="L3087" s="85"/>
    </row>
    <row r="3088" spans="3:12">
      <c r="C3088" s="194"/>
      <c r="I3088" s="193"/>
      <c r="J3088" s="193"/>
      <c r="K3088" s="84"/>
      <c r="L3088" s="85"/>
    </row>
    <row r="3089" spans="3:12">
      <c r="C3089" s="194"/>
      <c r="I3089" s="193"/>
      <c r="J3089" s="193"/>
      <c r="K3089" s="84"/>
      <c r="L3089" s="85"/>
    </row>
    <row r="3090" spans="3:12">
      <c r="C3090" s="194"/>
      <c r="I3090" s="193"/>
      <c r="J3090" s="193"/>
      <c r="K3090" s="84"/>
      <c r="L3090" s="85"/>
    </row>
    <row r="3091" spans="3:12">
      <c r="C3091" s="194"/>
      <c r="I3091" s="193"/>
      <c r="J3091" s="193"/>
      <c r="K3091" s="84"/>
      <c r="L3091" s="85"/>
    </row>
    <row r="3092" spans="3:12">
      <c r="C3092" s="194"/>
      <c r="I3092" s="193"/>
      <c r="J3092" s="193"/>
      <c r="K3092" s="84"/>
      <c r="L3092" s="85"/>
    </row>
    <row r="3093" spans="3:12">
      <c r="C3093" s="194"/>
      <c r="I3093" s="193"/>
      <c r="J3093" s="193"/>
      <c r="K3093" s="84"/>
      <c r="L3093" s="85"/>
    </row>
    <row r="3094" spans="3:12">
      <c r="C3094" s="194"/>
      <c r="I3094" s="193"/>
      <c r="J3094" s="193"/>
      <c r="K3094" s="84"/>
      <c r="L3094" s="85"/>
    </row>
    <row r="3095" spans="3:12">
      <c r="C3095" s="194"/>
      <c r="I3095" s="193"/>
      <c r="J3095" s="193"/>
      <c r="K3095" s="84"/>
      <c r="L3095" s="85"/>
    </row>
    <row r="3096" spans="3:12">
      <c r="C3096" s="194"/>
      <c r="I3096" s="193"/>
      <c r="J3096" s="193"/>
      <c r="K3096" s="84"/>
      <c r="L3096" s="85"/>
    </row>
    <row r="3097" spans="3:12">
      <c r="C3097" s="194"/>
      <c r="I3097" s="193"/>
      <c r="J3097" s="193"/>
      <c r="K3097" s="84"/>
      <c r="L3097" s="85"/>
    </row>
    <row r="3098" spans="3:12">
      <c r="C3098" s="194"/>
      <c r="I3098" s="193"/>
      <c r="J3098" s="193"/>
      <c r="K3098" s="84"/>
      <c r="L3098" s="85"/>
    </row>
    <row r="3099" spans="3:12">
      <c r="C3099" s="194"/>
      <c r="I3099" s="193"/>
      <c r="J3099" s="193"/>
      <c r="K3099" s="84"/>
      <c r="L3099" s="85"/>
    </row>
    <row r="3100" spans="3:12">
      <c r="C3100" s="194"/>
      <c r="I3100" s="193"/>
      <c r="J3100" s="193"/>
      <c r="K3100" s="84"/>
      <c r="L3100" s="85"/>
    </row>
    <row r="3101" spans="3:12">
      <c r="C3101" s="194"/>
      <c r="I3101" s="193"/>
      <c r="J3101" s="193"/>
      <c r="K3101" s="84"/>
      <c r="L3101" s="85"/>
    </row>
    <row r="3102" spans="3:12">
      <c r="C3102" s="194"/>
      <c r="I3102" s="193"/>
      <c r="J3102" s="193"/>
      <c r="K3102" s="84"/>
      <c r="L3102" s="85"/>
    </row>
    <row r="3103" spans="3:12">
      <c r="C3103" s="194"/>
      <c r="I3103" s="193"/>
      <c r="J3103" s="193"/>
      <c r="K3103" s="84"/>
      <c r="L3103" s="85"/>
    </row>
    <row r="3104" spans="3:12">
      <c r="C3104" s="194"/>
      <c r="I3104" s="193"/>
      <c r="J3104" s="193"/>
      <c r="K3104" s="84"/>
      <c r="L3104" s="85"/>
    </row>
    <row r="3105" spans="3:12">
      <c r="C3105" s="194"/>
      <c r="I3105" s="193"/>
      <c r="J3105" s="193"/>
      <c r="K3105" s="84"/>
      <c r="L3105" s="85"/>
    </row>
    <row r="3106" spans="3:12">
      <c r="C3106" s="194"/>
      <c r="I3106" s="193"/>
      <c r="J3106" s="193"/>
      <c r="K3106" s="84"/>
      <c r="L3106" s="85"/>
    </row>
    <row r="3107" spans="3:12">
      <c r="C3107" s="194"/>
      <c r="I3107" s="193"/>
      <c r="J3107" s="193"/>
      <c r="K3107" s="84"/>
      <c r="L3107" s="85"/>
    </row>
    <row r="3108" spans="3:12">
      <c r="C3108" s="194"/>
      <c r="I3108" s="193"/>
      <c r="J3108" s="193"/>
      <c r="K3108" s="84"/>
      <c r="L3108" s="85"/>
    </row>
    <row r="3109" spans="3:12">
      <c r="C3109" s="194"/>
      <c r="I3109" s="193"/>
      <c r="J3109" s="193"/>
      <c r="K3109" s="84"/>
      <c r="L3109" s="85"/>
    </row>
    <row r="3110" spans="3:12">
      <c r="C3110" s="194"/>
      <c r="I3110" s="193"/>
      <c r="J3110" s="193"/>
      <c r="K3110" s="84"/>
      <c r="L3110" s="85"/>
    </row>
    <row r="3111" spans="3:12">
      <c r="C3111" s="194"/>
      <c r="I3111" s="193"/>
      <c r="J3111" s="193"/>
      <c r="K3111" s="84"/>
      <c r="L3111" s="85"/>
    </row>
    <row r="3112" spans="3:12">
      <c r="C3112" s="194"/>
      <c r="I3112" s="193"/>
      <c r="J3112" s="193"/>
      <c r="K3112" s="84"/>
      <c r="L3112" s="85"/>
    </row>
    <row r="3113" spans="3:12">
      <c r="C3113" s="194"/>
      <c r="I3113" s="193"/>
      <c r="J3113" s="193"/>
      <c r="K3113" s="84"/>
      <c r="L3113" s="85"/>
    </row>
    <row r="3114" spans="3:12">
      <c r="C3114" s="194"/>
      <c r="I3114" s="193"/>
      <c r="J3114" s="193"/>
      <c r="K3114" s="84"/>
      <c r="L3114" s="85"/>
    </row>
    <row r="3115" spans="3:12">
      <c r="C3115" s="194"/>
      <c r="I3115" s="193"/>
      <c r="J3115" s="193"/>
      <c r="K3115" s="84"/>
      <c r="L3115" s="85"/>
    </row>
    <row r="3116" spans="3:12">
      <c r="C3116" s="194"/>
      <c r="I3116" s="193"/>
      <c r="J3116" s="193"/>
      <c r="K3116" s="84"/>
      <c r="L3116" s="85"/>
    </row>
    <row r="3117" spans="3:12">
      <c r="C3117" s="194"/>
      <c r="I3117" s="193"/>
      <c r="J3117" s="193"/>
      <c r="K3117" s="84"/>
      <c r="L3117" s="85"/>
    </row>
    <row r="3118" spans="3:12">
      <c r="C3118" s="194"/>
      <c r="I3118" s="193"/>
      <c r="J3118" s="193"/>
      <c r="K3118" s="84"/>
      <c r="L3118" s="85"/>
    </row>
    <row r="3119" spans="3:12">
      <c r="C3119" s="194"/>
      <c r="I3119" s="193"/>
      <c r="J3119" s="193"/>
      <c r="K3119" s="84"/>
      <c r="L3119" s="85"/>
    </row>
    <row r="3120" spans="3:12">
      <c r="C3120" s="194"/>
      <c r="I3120" s="193"/>
      <c r="J3120" s="193"/>
      <c r="K3120" s="84"/>
      <c r="L3120" s="85"/>
    </row>
    <row r="3121" spans="3:12">
      <c r="C3121" s="194"/>
      <c r="I3121" s="193"/>
      <c r="J3121" s="193"/>
      <c r="K3121" s="84"/>
      <c r="L3121" s="85"/>
    </row>
    <row r="3122" spans="3:12">
      <c r="C3122" s="194"/>
      <c r="I3122" s="193"/>
      <c r="J3122" s="193"/>
      <c r="K3122" s="84"/>
      <c r="L3122" s="85"/>
    </row>
    <row r="3123" spans="3:12">
      <c r="C3123" s="194"/>
      <c r="I3123" s="193"/>
      <c r="J3123" s="193"/>
      <c r="K3123" s="84"/>
      <c r="L3123" s="85"/>
    </row>
    <row r="3124" spans="3:12">
      <c r="C3124" s="194"/>
      <c r="I3124" s="193"/>
      <c r="J3124" s="193"/>
      <c r="K3124" s="84"/>
      <c r="L3124" s="85"/>
    </row>
    <row r="3125" spans="3:12">
      <c r="C3125" s="194"/>
      <c r="I3125" s="193"/>
      <c r="J3125" s="193"/>
      <c r="K3125" s="84"/>
      <c r="L3125" s="85"/>
    </row>
    <row r="3126" spans="3:12">
      <c r="C3126" s="194"/>
      <c r="I3126" s="193"/>
      <c r="J3126" s="193"/>
      <c r="K3126" s="84"/>
      <c r="L3126" s="85"/>
    </row>
    <row r="3127" spans="3:12">
      <c r="C3127" s="194"/>
      <c r="I3127" s="193"/>
      <c r="J3127" s="193"/>
      <c r="K3127" s="84"/>
      <c r="L3127" s="85"/>
    </row>
    <row r="3128" spans="3:12">
      <c r="C3128" s="194"/>
      <c r="I3128" s="193"/>
      <c r="J3128" s="193"/>
      <c r="K3128" s="84"/>
      <c r="L3128" s="85"/>
    </row>
    <row r="3129" spans="3:12">
      <c r="C3129" s="194"/>
      <c r="I3129" s="193"/>
      <c r="J3129" s="193"/>
      <c r="K3129" s="84"/>
      <c r="L3129" s="85"/>
    </row>
    <row r="3130" spans="3:12">
      <c r="C3130" s="194"/>
      <c r="I3130" s="193"/>
      <c r="J3130" s="193"/>
      <c r="K3130" s="84"/>
      <c r="L3130" s="85"/>
    </row>
    <row r="3131" spans="3:12">
      <c r="C3131" s="194"/>
      <c r="I3131" s="193"/>
      <c r="J3131" s="193"/>
      <c r="K3131" s="84"/>
      <c r="L3131" s="85"/>
    </row>
    <row r="3132" spans="3:12">
      <c r="C3132" s="194"/>
      <c r="I3132" s="193"/>
      <c r="J3132" s="193"/>
      <c r="K3132" s="84"/>
      <c r="L3132" s="85"/>
    </row>
    <row r="3133" spans="3:12">
      <c r="C3133" s="194"/>
      <c r="I3133" s="193"/>
      <c r="J3133" s="193"/>
      <c r="K3133" s="84"/>
      <c r="L3133" s="85"/>
    </row>
    <row r="3134" spans="3:12">
      <c r="C3134" s="194"/>
      <c r="I3134" s="193"/>
      <c r="J3134" s="193"/>
      <c r="K3134" s="84"/>
      <c r="L3134" s="85"/>
    </row>
    <row r="3135" spans="3:12">
      <c r="C3135" s="194"/>
      <c r="I3135" s="193"/>
      <c r="J3135" s="193"/>
      <c r="K3135" s="84"/>
      <c r="L3135" s="85"/>
    </row>
    <row r="3136" spans="3:12">
      <c r="C3136" s="194"/>
      <c r="I3136" s="193"/>
      <c r="J3136" s="193"/>
      <c r="K3136" s="84"/>
      <c r="L3136" s="85"/>
    </row>
    <row r="3137" spans="3:12">
      <c r="C3137" s="194"/>
      <c r="I3137" s="193"/>
      <c r="J3137" s="193"/>
      <c r="K3137" s="84"/>
      <c r="L3137" s="85"/>
    </row>
    <row r="3138" spans="3:12">
      <c r="C3138" s="194"/>
      <c r="I3138" s="193"/>
      <c r="J3138" s="193"/>
      <c r="K3138" s="84"/>
      <c r="L3138" s="85"/>
    </row>
    <row r="3139" spans="3:12">
      <c r="C3139" s="194"/>
      <c r="I3139" s="193"/>
      <c r="J3139" s="193"/>
      <c r="K3139" s="84"/>
      <c r="L3139" s="85"/>
    </row>
    <row r="3140" spans="3:12">
      <c r="C3140" s="194"/>
      <c r="I3140" s="193"/>
      <c r="J3140" s="193"/>
      <c r="K3140" s="84"/>
      <c r="L3140" s="85"/>
    </row>
    <row r="3141" spans="3:12">
      <c r="C3141" s="194"/>
      <c r="I3141" s="193"/>
      <c r="J3141" s="193"/>
      <c r="K3141" s="84"/>
      <c r="L3141" s="85"/>
    </row>
    <row r="3142" spans="3:12">
      <c r="C3142" s="194"/>
      <c r="I3142" s="193"/>
      <c r="J3142" s="193"/>
      <c r="K3142" s="84"/>
      <c r="L3142" s="85"/>
    </row>
    <row r="3143" spans="3:12">
      <c r="C3143" s="194"/>
      <c r="I3143" s="193"/>
      <c r="J3143" s="193"/>
      <c r="K3143" s="84"/>
      <c r="L3143" s="85"/>
    </row>
    <row r="3144" spans="3:12">
      <c r="C3144" s="194"/>
      <c r="I3144" s="193"/>
      <c r="J3144" s="193"/>
      <c r="K3144" s="84"/>
      <c r="L3144" s="85"/>
    </row>
    <row r="3145" spans="3:12">
      <c r="C3145" s="194"/>
      <c r="I3145" s="193"/>
      <c r="J3145" s="193"/>
      <c r="K3145" s="84"/>
      <c r="L3145" s="85"/>
    </row>
    <row r="3146" spans="3:12">
      <c r="C3146" s="194"/>
      <c r="I3146" s="193"/>
      <c r="J3146" s="193"/>
      <c r="K3146" s="84"/>
      <c r="L3146" s="85"/>
    </row>
    <row r="3147" spans="3:12">
      <c r="C3147" s="194"/>
      <c r="I3147" s="193"/>
      <c r="J3147" s="193"/>
      <c r="K3147" s="84"/>
      <c r="L3147" s="85"/>
    </row>
    <row r="3148" spans="3:12">
      <c r="C3148" s="194"/>
      <c r="I3148" s="193"/>
      <c r="J3148" s="193"/>
      <c r="K3148" s="84"/>
      <c r="L3148" s="85"/>
    </row>
    <row r="3149" spans="3:12">
      <c r="C3149" s="194"/>
      <c r="I3149" s="193"/>
      <c r="J3149" s="193"/>
      <c r="K3149" s="84"/>
      <c r="L3149" s="85"/>
    </row>
    <row r="3150" spans="3:12">
      <c r="C3150" s="194"/>
      <c r="I3150" s="193"/>
      <c r="J3150" s="193"/>
      <c r="K3150" s="84"/>
      <c r="L3150" s="85"/>
    </row>
    <row r="3151" spans="3:12">
      <c r="C3151" s="194"/>
      <c r="I3151" s="193"/>
      <c r="J3151" s="193"/>
      <c r="K3151" s="84"/>
      <c r="L3151" s="85"/>
    </row>
    <row r="3152" spans="3:12">
      <c r="C3152" s="194"/>
      <c r="I3152" s="193"/>
      <c r="J3152" s="193"/>
      <c r="K3152" s="84"/>
      <c r="L3152" s="85"/>
    </row>
    <row r="3153" spans="3:12">
      <c r="C3153" s="194"/>
      <c r="I3153" s="193"/>
      <c r="J3153" s="193"/>
      <c r="K3153" s="84"/>
      <c r="L3153" s="85"/>
    </row>
    <row r="3154" spans="3:12">
      <c r="C3154" s="194"/>
      <c r="I3154" s="193"/>
      <c r="J3154" s="193"/>
      <c r="K3154" s="84"/>
      <c r="L3154" s="85"/>
    </row>
    <row r="3155" spans="3:12">
      <c r="C3155" s="194"/>
      <c r="I3155" s="193"/>
      <c r="J3155" s="193"/>
      <c r="K3155" s="84"/>
      <c r="L3155" s="85"/>
    </row>
    <row r="3156" spans="3:12">
      <c r="C3156" s="194"/>
      <c r="I3156" s="193"/>
      <c r="J3156" s="193"/>
      <c r="K3156" s="84"/>
      <c r="L3156" s="85"/>
    </row>
    <row r="3157" spans="3:12">
      <c r="C3157" s="194"/>
      <c r="I3157" s="193"/>
      <c r="J3157" s="193"/>
      <c r="K3157" s="84"/>
      <c r="L3157" s="85"/>
    </row>
    <row r="3158" spans="3:12">
      <c r="C3158" s="194"/>
      <c r="I3158" s="193"/>
      <c r="J3158" s="193"/>
      <c r="K3158" s="84"/>
      <c r="L3158" s="85"/>
    </row>
    <row r="3159" spans="3:12">
      <c r="C3159" s="194"/>
      <c r="I3159" s="193"/>
      <c r="J3159" s="193"/>
      <c r="K3159" s="84"/>
      <c r="L3159" s="85"/>
    </row>
    <row r="3160" spans="3:12">
      <c r="C3160" s="194"/>
      <c r="I3160" s="193"/>
      <c r="J3160" s="193"/>
      <c r="K3160" s="84"/>
      <c r="L3160" s="85"/>
    </row>
    <row r="3161" spans="3:12">
      <c r="C3161" s="194"/>
      <c r="I3161" s="193"/>
      <c r="J3161" s="193"/>
      <c r="K3161" s="84"/>
      <c r="L3161" s="85"/>
    </row>
    <row r="3162" spans="3:12">
      <c r="C3162" s="194"/>
      <c r="I3162" s="193"/>
      <c r="J3162" s="193"/>
      <c r="K3162" s="84"/>
      <c r="L3162" s="85"/>
    </row>
    <row r="3163" spans="3:12">
      <c r="C3163" s="194"/>
      <c r="I3163" s="193"/>
      <c r="J3163" s="193"/>
      <c r="K3163" s="84"/>
      <c r="L3163" s="85"/>
    </row>
    <row r="3164" spans="3:12">
      <c r="C3164" s="194"/>
      <c r="I3164" s="193"/>
      <c r="J3164" s="193"/>
      <c r="K3164" s="84"/>
      <c r="L3164" s="85"/>
    </row>
    <row r="3165" spans="3:12">
      <c r="C3165" s="194"/>
      <c r="I3165" s="193"/>
      <c r="J3165" s="193"/>
      <c r="K3165" s="84"/>
      <c r="L3165" s="85"/>
    </row>
    <row r="3166" spans="3:12">
      <c r="C3166" s="194"/>
      <c r="I3166" s="193"/>
      <c r="J3166" s="193"/>
      <c r="K3166" s="84"/>
      <c r="L3166" s="85"/>
    </row>
    <row r="3167" spans="3:12">
      <c r="C3167" s="194"/>
      <c r="I3167" s="193"/>
      <c r="J3167" s="193"/>
      <c r="K3167" s="84"/>
      <c r="L3167" s="85"/>
    </row>
    <row r="3168" spans="3:12">
      <c r="C3168" s="194"/>
      <c r="I3168" s="193"/>
      <c r="J3168" s="193"/>
      <c r="K3168" s="84"/>
      <c r="L3168" s="85"/>
    </row>
    <row r="3169" spans="3:12">
      <c r="C3169" s="194"/>
      <c r="I3169" s="193"/>
      <c r="J3169" s="193"/>
      <c r="K3169" s="84"/>
      <c r="L3169" s="85"/>
    </row>
    <row r="3170" spans="3:12">
      <c r="C3170" s="194"/>
      <c r="I3170" s="193"/>
      <c r="J3170" s="193"/>
      <c r="K3170" s="84"/>
      <c r="L3170" s="85"/>
    </row>
    <row r="3171" spans="3:12">
      <c r="C3171" s="194"/>
      <c r="I3171" s="193"/>
      <c r="J3171" s="193"/>
      <c r="K3171" s="84"/>
      <c r="L3171" s="85"/>
    </row>
    <row r="3172" spans="3:12">
      <c r="C3172" s="194"/>
      <c r="I3172" s="193"/>
      <c r="J3172" s="193"/>
      <c r="K3172" s="84"/>
      <c r="L3172" s="85"/>
    </row>
    <row r="3173" spans="3:12">
      <c r="C3173" s="194"/>
      <c r="I3173" s="193"/>
      <c r="J3173" s="193"/>
      <c r="K3173" s="84"/>
      <c r="L3173" s="85"/>
    </row>
    <row r="3174" spans="3:12">
      <c r="C3174" s="194"/>
      <c r="I3174" s="193"/>
      <c r="J3174" s="193"/>
      <c r="K3174" s="84"/>
      <c r="L3174" s="85"/>
    </row>
    <row r="3175" spans="3:12">
      <c r="C3175" s="194"/>
      <c r="I3175" s="193"/>
      <c r="J3175" s="193"/>
      <c r="K3175" s="84"/>
      <c r="L3175" s="85"/>
    </row>
    <row r="3176" spans="3:12">
      <c r="C3176" s="194"/>
      <c r="I3176" s="193"/>
      <c r="J3176" s="193"/>
      <c r="K3176" s="84"/>
      <c r="L3176" s="85"/>
    </row>
    <row r="3177" spans="3:12">
      <c r="C3177" s="194"/>
      <c r="I3177" s="193"/>
      <c r="J3177" s="193"/>
      <c r="K3177" s="84"/>
      <c r="L3177" s="85"/>
    </row>
    <row r="3178" spans="3:12">
      <c r="C3178" s="194"/>
      <c r="I3178" s="193"/>
      <c r="J3178" s="193"/>
      <c r="K3178" s="84"/>
      <c r="L3178" s="85"/>
    </row>
    <row r="3179" spans="3:12">
      <c r="C3179" s="194"/>
      <c r="I3179" s="193"/>
      <c r="J3179" s="193"/>
      <c r="K3179" s="84"/>
      <c r="L3179" s="85"/>
    </row>
    <row r="3180" spans="3:12">
      <c r="C3180" s="194"/>
      <c r="I3180" s="193"/>
      <c r="J3180" s="193"/>
      <c r="K3180" s="84"/>
      <c r="L3180" s="85"/>
    </row>
    <row r="3181" spans="3:12">
      <c r="C3181" s="194"/>
      <c r="I3181" s="193"/>
      <c r="J3181" s="193"/>
      <c r="K3181" s="84"/>
      <c r="L3181" s="85"/>
    </row>
    <row r="3182" spans="3:12">
      <c r="C3182" s="194"/>
      <c r="I3182" s="193"/>
      <c r="J3182" s="193"/>
      <c r="K3182" s="84"/>
      <c r="L3182" s="85"/>
    </row>
    <row r="3183" spans="3:12">
      <c r="C3183" s="194"/>
      <c r="I3183" s="193"/>
      <c r="J3183" s="193"/>
      <c r="K3183" s="84"/>
      <c r="L3183" s="85"/>
    </row>
    <row r="3184" spans="3:12">
      <c r="C3184" s="194"/>
      <c r="I3184" s="193"/>
      <c r="J3184" s="193"/>
      <c r="K3184" s="84"/>
      <c r="L3184" s="85"/>
    </row>
    <row r="3185" spans="3:12">
      <c r="C3185" s="194"/>
      <c r="I3185" s="193"/>
      <c r="J3185" s="193"/>
      <c r="K3185" s="84"/>
      <c r="L3185" s="85"/>
    </row>
    <row r="3186" spans="3:12">
      <c r="C3186" s="194"/>
      <c r="I3186" s="193"/>
      <c r="J3186" s="193"/>
      <c r="K3186" s="84"/>
      <c r="L3186" s="85"/>
    </row>
    <row r="3187" spans="3:12">
      <c r="C3187" s="194"/>
      <c r="I3187" s="193"/>
      <c r="J3187" s="193"/>
      <c r="K3187" s="84"/>
      <c r="L3187" s="85"/>
    </row>
    <row r="3188" spans="3:12">
      <c r="C3188" s="194"/>
      <c r="I3188" s="193"/>
      <c r="J3188" s="193"/>
      <c r="K3188" s="84"/>
      <c r="L3188" s="85"/>
    </row>
    <row r="3189" spans="3:12">
      <c r="C3189" s="194"/>
      <c r="I3189" s="193"/>
      <c r="J3189" s="193"/>
      <c r="K3189" s="84"/>
      <c r="L3189" s="85"/>
    </row>
    <row r="3190" spans="3:12">
      <c r="C3190" s="194"/>
      <c r="I3190" s="193"/>
      <c r="J3190" s="193"/>
      <c r="K3190" s="84"/>
      <c r="L3190" s="85"/>
    </row>
    <row r="3191" spans="3:12">
      <c r="C3191" s="194"/>
      <c r="I3191" s="193"/>
      <c r="J3191" s="193"/>
      <c r="K3191" s="84"/>
      <c r="L3191" s="85"/>
    </row>
    <row r="3192" spans="3:12">
      <c r="C3192" s="194"/>
      <c r="I3192" s="193"/>
      <c r="J3192" s="193"/>
      <c r="K3192" s="84"/>
      <c r="L3192" s="85"/>
    </row>
    <row r="3193" spans="3:12">
      <c r="C3193" s="194"/>
      <c r="I3193" s="193"/>
      <c r="J3193" s="193"/>
      <c r="K3193" s="84"/>
      <c r="L3193" s="85"/>
    </row>
    <row r="3194" spans="3:12">
      <c r="C3194" s="194"/>
      <c r="I3194" s="193"/>
      <c r="J3194" s="193"/>
      <c r="K3194" s="84"/>
      <c r="L3194" s="85"/>
    </row>
    <row r="3195" spans="3:12">
      <c r="C3195" s="194"/>
      <c r="I3195" s="193"/>
      <c r="J3195" s="193"/>
      <c r="K3195" s="84"/>
      <c r="L3195" s="85"/>
    </row>
    <row r="3196" spans="3:12">
      <c r="C3196" s="194"/>
      <c r="I3196" s="193"/>
      <c r="J3196" s="193"/>
      <c r="K3196" s="84"/>
      <c r="L3196" s="85"/>
    </row>
    <row r="3197" spans="3:12">
      <c r="C3197" s="194"/>
      <c r="I3197" s="193"/>
      <c r="J3197" s="193"/>
      <c r="K3197" s="84"/>
      <c r="L3197" s="85"/>
    </row>
    <row r="3198" spans="3:12">
      <c r="C3198" s="194"/>
      <c r="I3198" s="193"/>
      <c r="J3198" s="193"/>
      <c r="K3198" s="84"/>
      <c r="L3198" s="85"/>
    </row>
    <row r="3199" spans="3:12">
      <c r="C3199" s="194"/>
      <c r="I3199" s="193"/>
      <c r="J3199" s="193"/>
      <c r="K3199" s="84"/>
      <c r="L3199" s="85"/>
    </row>
    <row r="3200" spans="3:12">
      <c r="C3200" s="194"/>
      <c r="I3200" s="193"/>
      <c r="J3200" s="193"/>
      <c r="K3200" s="84"/>
      <c r="L3200" s="85"/>
    </row>
    <row r="3201" spans="3:12">
      <c r="C3201" s="194"/>
      <c r="I3201" s="193"/>
      <c r="J3201" s="193"/>
      <c r="K3201" s="84"/>
      <c r="L3201" s="85"/>
    </row>
    <row r="3202" spans="3:12">
      <c r="C3202" s="194"/>
      <c r="I3202" s="193"/>
      <c r="J3202" s="193"/>
      <c r="K3202" s="84"/>
      <c r="L3202" s="85"/>
    </row>
    <row r="3203" spans="3:12">
      <c r="C3203" s="194"/>
      <c r="I3203" s="193"/>
      <c r="J3203" s="193"/>
      <c r="K3203" s="84"/>
      <c r="L3203" s="85"/>
    </row>
    <row r="3204" spans="3:12">
      <c r="C3204" s="194"/>
      <c r="I3204" s="193"/>
      <c r="J3204" s="193"/>
      <c r="K3204" s="84"/>
      <c r="L3204" s="85"/>
    </row>
    <row r="3205" spans="3:12">
      <c r="C3205" s="194"/>
      <c r="I3205" s="193"/>
      <c r="J3205" s="193"/>
      <c r="K3205" s="84"/>
      <c r="L3205" s="85"/>
    </row>
    <row r="3206" spans="3:12">
      <c r="C3206" s="194"/>
      <c r="I3206" s="193"/>
      <c r="J3206" s="193"/>
      <c r="K3206" s="84"/>
      <c r="L3206" s="85"/>
    </row>
    <row r="3207" spans="3:12">
      <c r="C3207" s="194"/>
      <c r="I3207" s="193"/>
      <c r="J3207" s="193"/>
      <c r="K3207" s="84"/>
      <c r="L3207" s="85"/>
    </row>
    <row r="3208" spans="3:12">
      <c r="C3208" s="194"/>
      <c r="I3208" s="193"/>
      <c r="J3208" s="193"/>
      <c r="K3208" s="84"/>
      <c r="L3208" s="85"/>
    </row>
    <row r="3209" spans="3:12">
      <c r="C3209" s="194"/>
      <c r="I3209" s="193"/>
      <c r="J3209" s="193"/>
      <c r="K3209" s="84"/>
      <c r="L3209" s="85"/>
    </row>
    <row r="3210" spans="3:12">
      <c r="C3210" s="194"/>
      <c r="I3210" s="193"/>
      <c r="J3210" s="193"/>
      <c r="K3210" s="84"/>
      <c r="L3210" s="85"/>
    </row>
    <row r="3211" spans="3:12">
      <c r="C3211" s="194"/>
      <c r="I3211" s="193"/>
      <c r="J3211" s="193"/>
      <c r="K3211" s="84"/>
      <c r="L3211" s="85"/>
    </row>
    <row r="3212" spans="3:12">
      <c r="C3212" s="194"/>
      <c r="I3212" s="193"/>
      <c r="J3212" s="193"/>
      <c r="K3212" s="84"/>
      <c r="L3212" s="85"/>
    </row>
    <row r="3213" spans="3:12">
      <c r="C3213" s="194"/>
      <c r="I3213" s="193"/>
      <c r="J3213" s="193"/>
      <c r="K3213" s="84"/>
      <c r="L3213" s="85"/>
    </row>
    <row r="3214" spans="3:12">
      <c r="C3214" s="194"/>
      <c r="I3214" s="193"/>
      <c r="J3214" s="193"/>
      <c r="K3214" s="84"/>
      <c r="L3214" s="85"/>
    </row>
    <row r="3215" spans="3:12">
      <c r="C3215" s="194"/>
      <c r="I3215" s="193"/>
      <c r="J3215" s="193"/>
      <c r="K3215" s="84"/>
      <c r="L3215" s="85"/>
    </row>
    <row r="3216" spans="3:12">
      <c r="C3216" s="194"/>
      <c r="I3216" s="193"/>
      <c r="J3216" s="193"/>
      <c r="K3216" s="84"/>
      <c r="L3216" s="85"/>
    </row>
    <row r="3217" spans="3:12">
      <c r="C3217" s="194"/>
      <c r="I3217" s="193"/>
      <c r="J3217" s="193"/>
      <c r="K3217" s="84"/>
      <c r="L3217" s="85"/>
    </row>
    <row r="3218" spans="3:12">
      <c r="C3218" s="194"/>
      <c r="I3218" s="193"/>
      <c r="J3218" s="193"/>
      <c r="K3218" s="84"/>
      <c r="L3218" s="85"/>
    </row>
    <row r="3219" spans="3:12">
      <c r="C3219" s="194"/>
      <c r="I3219" s="193"/>
      <c r="J3219" s="193"/>
      <c r="K3219" s="84"/>
      <c r="L3219" s="85"/>
    </row>
    <row r="3220" spans="3:12">
      <c r="C3220" s="194"/>
      <c r="I3220" s="193"/>
      <c r="J3220" s="193"/>
      <c r="K3220" s="84"/>
      <c r="L3220" s="85"/>
    </row>
    <row r="3221" spans="3:12">
      <c r="C3221" s="194"/>
      <c r="I3221" s="193"/>
      <c r="J3221" s="193"/>
      <c r="K3221" s="84"/>
      <c r="L3221" s="85"/>
    </row>
    <row r="3222" spans="3:12">
      <c r="C3222" s="194"/>
      <c r="I3222" s="193"/>
      <c r="J3222" s="193"/>
      <c r="K3222" s="84"/>
      <c r="L3222" s="85"/>
    </row>
    <row r="3223" spans="3:12">
      <c r="C3223" s="194"/>
      <c r="I3223" s="193"/>
      <c r="J3223" s="193"/>
      <c r="K3223" s="84"/>
      <c r="L3223" s="85"/>
    </row>
    <row r="3224" spans="3:12">
      <c r="C3224" s="194"/>
      <c r="I3224" s="193"/>
      <c r="J3224" s="193"/>
      <c r="K3224" s="84"/>
      <c r="L3224" s="85"/>
    </row>
    <row r="3225" spans="3:12">
      <c r="C3225" s="194"/>
      <c r="I3225" s="193"/>
      <c r="J3225" s="193"/>
      <c r="K3225" s="84"/>
      <c r="L3225" s="85"/>
    </row>
    <row r="3226" spans="3:12">
      <c r="C3226" s="194"/>
      <c r="I3226" s="193"/>
      <c r="J3226" s="193"/>
      <c r="K3226" s="84"/>
      <c r="L3226" s="85"/>
    </row>
    <row r="3227" spans="3:12">
      <c r="C3227" s="194"/>
      <c r="I3227" s="193"/>
      <c r="J3227" s="193"/>
      <c r="K3227" s="84"/>
      <c r="L3227" s="85"/>
    </row>
    <row r="3228" spans="3:12">
      <c r="C3228" s="194"/>
      <c r="I3228" s="193"/>
      <c r="J3228" s="193"/>
      <c r="K3228" s="84"/>
      <c r="L3228" s="85"/>
    </row>
    <row r="3229" spans="3:12">
      <c r="C3229" s="194"/>
      <c r="I3229" s="193"/>
      <c r="J3229" s="193"/>
      <c r="K3229" s="84"/>
      <c r="L3229" s="85"/>
    </row>
    <row r="3230" spans="3:12">
      <c r="C3230" s="194"/>
      <c r="I3230" s="193"/>
      <c r="J3230" s="193"/>
      <c r="K3230" s="84"/>
      <c r="L3230" s="85"/>
    </row>
    <row r="3231" spans="3:12">
      <c r="C3231" s="194"/>
      <c r="I3231" s="193"/>
      <c r="J3231" s="193"/>
      <c r="K3231" s="84"/>
      <c r="L3231" s="85"/>
    </row>
    <row r="3232" spans="3:12">
      <c r="C3232" s="194"/>
      <c r="I3232" s="193"/>
      <c r="J3232" s="193"/>
      <c r="K3232" s="84"/>
      <c r="L3232" s="85"/>
    </row>
    <row r="3233" spans="3:12">
      <c r="C3233" s="194"/>
      <c r="I3233" s="193"/>
      <c r="J3233" s="193"/>
      <c r="K3233" s="84"/>
      <c r="L3233" s="85"/>
    </row>
    <row r="3234" spans="3:12">
      <c r="C3234" s="194"/>
      <c r="I3234" s="193"/>
      <c r="J3234" s="193"/>
      <c r="K3234" s="84"/>
      <c r="L3234" s="85"/>
    </row>
    <row r="3235" spans="3:12">
      <c r="C3235" s="194"/>
      <c r="I3235" s="193"/>
      <c r="J3235" s="193"/>
      <c r="K3235" s="84"/>
      <c r="L3235" s="85"/>
    </row>
    <row r="3236" spans="3:12">
      <c r="C3236" s="194"/>
      <c r="I3236" s="193"/>
      <c r="J3236" s="193"/>
      <c r="K3236" s="84"/>
      <c r="L3236" s="85"/>
    </row>
    <row r="3237" spans="3:12">
      <c r="C3237" s="194"/>
      <c r="I3237" s="193"/>
      <c r="J3237" s="193"/>
      <c r="K3237" s="84"/>
      <c r="L3237" s="85"/>
    </row>
    <row r="3238" spans="3:12">
      <c r="C3238" s="194"/>
      <c r="I3238" s="193"/>
      <c r="J3238" s="193"/>
      <c r="K3238" s="84"/>
      <c r="L3238" s="85"/>
    </row>
    <row r="3239" spans="3:12">
      <c r="C3239" s="194"/>
      <c r="I3239" s="193"/>
      <c r="J3239" s="193"/>
      <c r="K3239" s="84"/>
      <c r="L3239" s="85"/>
    </row>
    <row r="3240" spans="3:12">
      <c r="C3240" s="194"/>
      <c r="I3240" s="193"/>
      <c r="J3240" s="193"/>
      <c r="K3240" s="84"/>
      <c r="L3240" s="85"/>
    </row>
    <row r="3241" spans="3:12">
      <c r="C3241" s="194"/>
      <c r="I3241" s="193"/>
      <c r="J3241" s="193"/>
      <c r="K3241" s="84"/>
      <c r="L3241" s="85"/>
    </row>
    <row r="3242" spans="3:12">
      <c r="C3242" s="194"/>
      <c r="I3242" s="193"/>
      <c r="J3242" s="193"/>
      <c r="K3242" s="84"/>
      <c r="L3242" s="85"/>
    </row>
    <row r="3243" spans="3:12">
      <c r="C3243" s="194"/>
      <c r="I3243" s="193"/>
      <c r="J3243" s="193"/>
      <c r="K3243" s="84"/>
      <c r="L3243" s="85"/>
    </row>
    <row r="3244" spans="3:12">
      <c r="C3244" s="194"/>
      <c r="I3244" s="193"/>
      <c r="J3244" s="193"/>
      <c r="K3244" s="84"/>
      <c r="L3244" s="85"/>
    </row>
    <row r="3245" spans="3:12">
      <c r="C3245" s="194"/>
      <c r="I3245" s="193"/>
      <c r="J3245" s="193"/>
      <c r="K3245" s="84"/>
      <c r="L3245" s="85"/>
    </row>
    <row r="3246" spans="3:12">
      <c r="C3246" s="194"/>
      <c r="I3246" s="193"/>
      <c r="J3246" s="193"/>
      <c r="K3246" s="84"/>
      <c r="L3246" s="85"/>
    </row>
    <row r="3247" spans="3:12">
      <c r="C3247" s="194"/>
      <c r="I3247" s="193"/>
      <c r="J3247" s="193"/>
      <c r="K3247" s="84"/>
      <c r="L3247" s="85"/>
    </row>
    <row r="3248" spans="3:12">
      <c r="C3248" s="194"/>
      <c r="I3248" s="193"/>
      <c r="J3248" s="193"/>
      <c r="K3248" s="84"/>
      <c r="L3248" s="85"/>
    </row>
    <row r="3249" spans="3:12">
      <c r="C3249" s="194"/>
      <c r="I3249" s="193"/>
      <c r="J3249" s="193"/>
      <c r="K3249" s="84"/>
      <c r="L3249" s="85"/>
    </row>
    <row r="3250" spans="3:12">
      <c r="C3250" s="194"/>
      <c r="I3250" s="193"/>
      <c r="J3250" s="193"/>
      <c r="K3250" s="84"/>
      <c r="L3250" s="85"/>
    </row>
    <row r="3251" spans="3:12">
      <c r="C3251" s="194"/>
      <c r="I3251" s="193"/>
      <c r="J3251" s="193"/>
      <c r="K3251" s="84"/>
      <c r="L3251" s="85"/>
    </row>
    <row r="3252" spans="3:12">
      <c r="C3252" s="194"/>
      <c r="I3252" s="193"/>
      <c r="J3252" s="193"/>
      <c r="K3252" s="84"/>
      <c r="L3252" s="85"/>
    </row>
    <row r="3253" spans="3:12">
      <c r="C3253" s="194"/>
      <c r="I3253" s="193"/>
      <c r="J3253" s="193"/>
      <c r="K3253" s="84"/>
      <c r="L3253" s="85"/>
    </row>
    <row r="3254" spans="3:12">
      <c r="C3254" s="194"/>
      <c r="I3254" s="193"/>
      <c r="J3254" s="193"/>
      <c r="K3254" s="84"/>
      <c r="L3254" s="85"/>
    </row>
    <row r="3255" spans="3:12">
      <c r="C3255" s="194"/>
      <c r="I3255" s="193"/>
      <c r="J3255" s="193"/>
      <c r="K3255" s="84"/>
      <c r="L3255" s="85"/>
    </row>
    <row r="3256" spans="3:12">
      <c r="C3256" s="194"/>
      <c r="I3256" s="193"/>
      <c r="J3256" s="193"/>
      <c r="K3256" s="84"/>
      <c r="L3256" s="85"/>
    </row>
    <row r="3257" spans="3:12">
      <c r="C3257" s="194"/>
      <c r="I3257" s="193"/>
      <c r="J3257" s="193"/>
      <c r="K3257" s="84"/>
      <c r="L3257" s="85"/>
    </row>
    <row r="3258" spans="3:12">
      <c r="C3258" s="194"/>
      <c r="I3258" s="193"/>
      <c r="J3258" s="193"/>
      <c r="K3258" s="84"/>
      <c r="L3258" s="85"/>
    </row>
    <row r="3259" spans="3:12">
      <c r="C3259" s="194"/>
      <c r="I3259" s="193"/>
      <c r="J3259" s="193"/>
      <c r="K3259" s="84"/>
      <c r="L3259" s="85"/>
    </row>
    <row r="3260" spans="3:12">
      <c r="C3260" s="194"/>
      <c r="I3260" s="193"/>
      <c r="J3260" s="193"/>
      <c r="K3260" s="84"/>
      <c r="L3260" s="85"/>
    </row>
    <row r="3261" spans="3:12">
      <c r="C3261" s="194"/>
      <c r="I3261" s="193"/>
      <c r="J3261" s="193"/>
      <c r="K3261" s="84"/>
      <c r="L3261" s="85"/>
    </row>
    <row r="3262" spans="3:12">
      <c r="C3262" s="194"/>
      <c r="I3262" s="193"/>
      <c r="J3262" s="193"/>
      <c r="K3262" s="84"/>
      <c r="L3262" s="85"/>
    </row>
    <row r="3263" spans="3:12">
      <c r="C3263" s="194"/>
      <c r="I3263" s="193"/>
      <c r="J3263" s="193"/>
      <c r="K3263" s="84"/>
      <c r="L3263" s="85"/>
    </row>
    <row r="3264" spans="3:12">
      <c r="C3264" s="194"/>
      <c r="I3264" s="193"/>
      <c r="J3264" s="193"/>
      <c r="K3264" s="84"/>
      <c r="L3264" s="85"/>
    </row>
    <row r="3265" spans="3:12">
      <c r="C3265" s="194"/>
      <c r="I3265" s="193"/>
      <c r="J3265" s="193"/>
      <c r="K3265" s="84"/>
      <c r="L3265" s="85"/>
    </row>
    <row r="3266" spans="3:12">
      <c r="C3266" s="194"/>
      <c r="I3266" s="193"/>
      <c r="J3266" s="193"/>
      <c r="K3266" s="84"/>
      <c r="L3266" s="85"/>
    </row>
    <row r="3267" spans="3:12">
      <c r="C3267" s="194"/>
      <c r="I3267" s="193"/>
      <c r="J3267" s="193"/>
      <c r="K3267" s="84"/>
      <c r="L3267" s="85"/>
    </row>
    <row r="3268" spans="3:12">
      <c r="C3268" s="194"/>
      <c r="I3268" s="193"/>
      <c r="J3268" s="193"/>
      <c r="K3268" s="84"/>
      <c r="L3268" s="85"/>
    </row>
    <row r="3269" spans="3:12">
      <c r="C3269" s="194"/>
      <c r="I3269" s="193"/>
      <c r="J3269" s="193"/>
      <c r="K3269" s="84"/>
      <c r="L3269" s="85"/>
    </row>
    <row r="3270" spans="3:12">
      <c r="C3270" s="194"/>
      <c r="I3270" s="193"/>
      <c r="J3270" s="193"/>
      <c r="K3270" s="84"/>
      <c r="L3270" s="85"/>
    </row>
    <row r="3271" spans="3:12">
      <c r="C3271" s="194"/>
      <c r="I3271" s="193"/>
      <c r="J3271" s="193"/>
      <c r="K3271" s="84"/>
      <c r="L3271" s="85"/>
    </row>
    <row r="3272" spans="3:12">
      <c r="C3272" s="194"/>
      <c r="I3272" s="193"/>
      <c r="J3272" s="193"/>
      <c r="K3272" s="84"/>
      <c r="L3272" s="85"/>
    </row>
    <row r="3273" spans="3:12">
      <c r="C3273" s="194"/>
      <c r="I3273" s="193"/>
      <c r="J3273" s="193"/>
      <c r="K3273" s="84"/>
      <c r="L3273" s="85"/>
    </row>
    <row r="3274" spans="3:12">
      <c r="C3274" s="194"/>
      <c r="I3274" s="193"/>
      <c r="J3274" s="193"/>
      <c r="K3274" s="84"/>
      <c r="L3274" s="85"/>
    </row>
    <row r="3275" spans="3:12">
      <c r="C3275" s="194"/>
      <c r="I3275" s="193"/>
      <c r="J3275" s="193"/>
      <c r="K3275" s="84"/>
      <c r="L3275" s="85"/>
    </row>
    <row r="3276" spans="3:12">
      <c r="C3276" s="194"/>
      <c r="I3276" s="193"/>
      <c r="J3276" s="193"/>
      <c r="K3276" s="84"/>
      <c r="L3276" s="85"/>
    </row>
    <row r="3277" spans="3:12">
      <c r="C3277" s="194"/>
      <c r="I3277" s="193"/>
      <c r="J3277" s="193"/>
      <c r="K3277" s="84"/>
      <c r="L3277" s="85"/>
    </row>
    <row r="3278" spans="3:12">
      <c r="C3278" s="194"/>
      <c r="I3278" s="193"/>
      <c r="J3278" s="193"/>
      <c r="K3278" s="84"/>
      <c r="L3278" s="85"/>
    </row>
    <row r="3279" spans="3:12">
      <c r="C3279" s="194"/>
      <c r="I3279" s="193"/>
      <c r="J3279" s="193"/>
      <c r="K3279" s="84"/>
      <c r="L3279" s="85"/>
    </row>
    <row r="3280" spans="3:12">
      <c r="C3280" s="194"/>
      <c r="I3280" s="193"/>
      <c r="J3280" s="193"/>
      <c r="K3280" s="84"/>
      <c r="L3280" s="85"/>
    </row>
    <row r="3281" spans="3:12">
      <c r="C3281" s="194"/>
      <c r="I3281" s="193"/>
      <c r="J3281" s="193"/>
      <c r="K3281" s="84"/>
      <c r="L3281" s="85"/>
    </row>
    <row r="3282" spans="3:12">
      <c r="C3282" s="194"/>
      <c r="I3282" s="193"/>
      <c r="J3282" s="193"/>
      <c r="K3282" s="84"/>
      <c r="L3282" s="85"/>
    </row>
    <row r="3283" spans="3:12">
      <c r="C3283" s="194"/>
      <c r="I3283" s="193"/>
      <c r="J3283" s="193"/>
      <c r="K3283" s="84"/>
      <c r="L3283" s="85"/>
    </row>
    <row r="3284" spans="3:12">
      <c r="C3284" s="194"/>
      <c r="I3284" s="193"/>
      <c r="J3284" s="193"/>
      <c r="K3284" s="84"/>
      <c r="L3284" s="85"/>
    </row>
    <row r="3285" spans="3:12">
      <c r="C3285" s="194"/>
      <c r="I3285" s="193"/>
      <c r="J3285" s="193"/>
      <c r="K3285" s="84"/>
      <c r="L3285" s="85"/>
    </row>
    <row r="3286" spans="3:12">
      <c r="C3286" s="194"/>
      <c r="I3286" s="193"/>
      <c r="J3286" s="193"/>
      <c r="K3286" s="84"/>
      <c r="L3286" s="85"/>
    </row>
    <row r="3287" spans="3:12">
      <c r="C3287" s="194"/>
      <c r="I3287" s="193"/>
      <c r="J3287" s="193"/>
      <c r="K3287" s="84"/>
      <c r="L3287" s="85"/>
    </row>
    <row r="3288" spans="3:12">
      <c r="C3288" s="194"/>
      <c r="I3288" s="193"/>
      <c r="J3288" s="193"/>
      <c r="K3288" s="84"/>
      <c r="L3288" s="85"/>
    </row>
    <row r="3289" spans="3:12">
      <c r="C3289" s="194"/>
      <c r="I3289" s="193"/>
      <c r="J3289" s="193"/>
      <c r="K3289" s="84"/>
      <c r="L3289" s="85"/>
    </row>
    <row r="3290" spans="3:12">
      <c r="C3290" s="194"/>
      <c r="I3290" s="193"/>
      <c r="J3290" s="193"/>
      <c r="K3290" s="84"/>
      <c r="L3290" s="85"/>
    </row>
    <row r="3291" spans="3:12">
      <c r="C3291" s="194"/>
      <c r="I3291" s="193"/>
      <c r="J3291" s="193"/>
      <c r="K3291" s="84"/>
      <c r="L3291" s="85"/>
    </row>
    <row r="3292" spans="3:12">
      <c r="C3292" s="194"/>
      <c r="I3292" s="193"/>
      <c r="J3292" s="193"/>
      <c r="K3292" s="84"/>
      <c r="L3292" s="85"/>
    </row>
    <row r="3293" spans="3:12">
      <c r="C3293" s="194"/>
      <c r="I3293" s="193"/>
      <c r="J3293" s="193"/>
      <c r="K3293" s="84"/>
      <c r="L3293" s="85"/>
    </row>
    <row r="3294" spans="3:12">
      <c r="C3294" s="194"/>
      <c r="I3294" s="193"/>
      <c r="J3294" s="193"/>
      <c r="K3294" s="84"/>
      <c r="L3294" s="85"/>
    </row>
    <row r="3295" spans="3:12">
      <c r="C3295" s="194"/>
      <c r="I3295" s="193"/>
      <c r="J3295" s="193"/>
      <c r="K3295" s="84"/>
      <c r="L3295" s="85"/>
    </row>
    <row r="3296" spans="3:12">
      <c r="C3296" s="194"/>
      <c r="I3296" s="193"/>
      <c r="J3296" s="193"/>
      <c r="K3296" s="84"/>
      <c r="L3296" s="85"/>
    </row>
    <row r="3297" spans="3:12">
      <c r="C3297" s="194"/>
      <c r="I3297" s="193"/>
      <c r="J3297" s="193"/>
      <c r="K3297" s="84"/>
      <c r="L3297" s="85"/>
    </row>
    <row r="3298" spans="3:12">
      <c r="C3298" s="194"/>
      <c r="I3298" s="193"/>
      <c r="J3298" s="193"/>
      <c r="K3298" s="84"/>
      <c r="L3298" s="85"/>
    </row>
    <row r="3299" spans="3:12">
      <c r="C3299" s="194"/>
      <c r="I3299" s="193"/>
      <c r="J3299" s="193"/>
      <c r="K3299" s="84"/>
      <c r="L3299" s="85"/>
    </row>
    <row r="3300" spans="3:12">
      <c r="C3300" s="194"/>
      <c r="I3300" s="193"/>
      <c r="J3300" s="193"/>
      <c r="K3300" s="84"/>
      <c r="L3300" s="85"/>
    </row>
    <row r="3301" spans="3:12">
      <c r="C3301" s="194"/>
      <c r="I3301" s="193"/>
      <c r="J3301" s="193"/>
      <c r="K3301" s="84"/>
      <c r="L3301" s="85"/>
    </row>
    <row r="3302" spans="3:12">
      <c r="C3302" s="194"/>
      <c r="I3302" s="193"/>
      <c r="J3302" s="193"/>
      <c r="K3302" s="84"/>
      <c r="L3302" s="85"/>
    </row>
    <row r="3303" spans="3:12">
      <c r="C3303" s="194"/>
      <c r="I3303" s="193"/>
      <c r="J3303" s="193"/>
      <c r="K3303" s="84"/>
      <c r="L3303" s="85"/>
    </row>
    <row r="3304" spans="3:12">
      <c r="C3304" s="194"/>
      <c r="I3304" s="193"/>
      <c r="J3304" s="193"/>
      <c r="K3304" s="84"/>
      <c r="L3304" s="85"/>
    </row>
    <row r="3305" spans="3:12">
      <c r="C3305" s="194"/>
      <c r="I3305" s="193"/>
      <c r="J3305" s="193"/>
      <c r="K3305" s="84"/>
      <c r="L3305" s="85"/>
    </row>
    <row r="3306" spans="3:12">
      <c r="C3306" s="194"/>
      <c r="I3306" s="193"/>
      <c r="J3306" s="193"/>
      <c r="K3306" s="84"/>
      <c r="L3306" s="85"/>
    </row>
    <row r="3307" spans="3:12">
      <c r="C3307" s="194"/>
      <c r="I3307" s="193"/>
      <c r="J3307" s="193"/>
      <c r="K3307" s="84"/>
      <c r="L3307" s="85"/>
    </row>
    <row r="3308" spans="3:12">
      <c r="C3308" s="194"/>
      <c r="I3308" s="193"/>
      <c r="J3308" s="193"/>
      <c r="K3308" s="84"/>
      <c r="L3308" s="85"/>
    </row>
    <row r="3309" spans="3:12">
      <c r="C3309" s="194"/>
      <c r="I3309" s="193"/>
      <c r="J3309" s="193"/>
      <c r="K3309" s="84"/>
      <c r="L3309" s="85"/>
    </row>
    <row r="3310" spans="3:12">
      <c r="C3310" s="194"/>
      <c r="I3310" s="193"/>
      <c r="J3310" s="193"/>
      <c r="K3310" s="84"/>
      <c r="L3310" s="85"/>
    </row>
    <row r="3311" spans="3:12">
      <c r="C3311" s="194"/>
      <c r="I3311" s="193"/>
      <c r="J3311" s="193"/>
      <c r="K3311" s="84"/>
      <c r="L3311" s="85"/>
    </row>
    <row r="3312" spans="3:12">
      <c r="C3312" s="194"/>
      <c r="I3312" s="193"/>
      <c r="J3312" s="193"/>
      <c r="K3312" s="84"/>
      <c r="L3312" s="85"/>
    </row>
    <row r="3313" spans="3:12">
      <c r="C3313" s="194"/>
      <c r="I3313" s="193"/>
      <c r="J3313" s="193"/>
      <c r="K3313" s="84"/>
      <c r="L3313" s="85"/>
    </row>
    <row r="3314" spans="3:12">
      <c r="C3314" s="194"/>
      <c r="I3314" s="193"/>
      <c r="J3314" s="193"/>
      <c r="K3314" s="84"/>
      <c r="L3314" s="85"/>
    </row>
    <row r="3315" spans="3:12">
      <c r="C3315" s="194"/>
      <c r="I3315" s="193"/>
      <c r="J3315" s="193"/>
      <c r="K3315" s="84"/>
      <c r="L3315" s="85"/>
    </row>
    <row r="3316" spans="3:12">
      <c r="C3316" s="194"/>
      <c r="I3316" s="193"/>
      <c r="J3316" s="193"/>
      <c r="K3316" s="84"/>
      <c r="L3316" s="85"/>
    </row>
    <row r="3317" spans="3:12">
      <c r="C3317" s="194"/>
      <c r="I3317" s="193"/>
      <c r="J3317" s="193"/>
      <c r="K3317" s="84"/>
      <c r="L3317" s="85"/>
    </row>
    <row r="3318" spans="3:12">
      <c r="C3318" s="194"/>
      <c r="I3318" s="193"/>
      <c r="J3318" s="193"/>
      <c r="K3318" s="84"/>
      <c r="L3318" s="85"/>
    </row>
    <row r="3319" spans="3:12">
      <c r="C3319" s="194"/>
      <c r="I3319" s="193"/>
      <c r="J3319" s="193"/>
      <c r="K3319" s="84"/>
      <c r="L3319" s="85"/>
    </row>
    <row r="3320" spans="3:12">
      <c r="C3320" s="194"/>
      <c r="I3320" s="193"/>
      <c r="J3320" s="193"/>
      <c r="K3320" s="84"/>
      <c r="L3320" s="85"/>
    </row>
    <row r="3321" spans="3:12">
      <c r="C3321" s="194"/>
      <c r="I3321" s="193"/>
      <c r="J3321" s="193"/>
      <c r="K3321" s="84"/>
      <c r="L3321" s="85"/>
    </row>
    <row r="3322" spans="3:12">
      <c r="C3322" s="194"/>
      <c r="I3322" s="193"/>
      <c r="J3322" s="193"/>
      <c r="K3322" s="84"/>
      <c r="L3322" s="85"/>
    </row>
    <row r="3323" spans="3:12">
      <c r="C3323" s="194"/>
      <c r="I3323" s="193"/>
      <c r="J3323" s="193"/>
      <c r="K3323" s="84"/>
      <c r="L3323" s="85"/>
    </row>
    <row r="3324" spans="3:12">
      <c r="C3324" s="194"/>
      <c r="I3324" s="193"/>
      <c r="J3324" s="193"/>
      <c r="K3324" s="84"/>
      <c r="L3324" s="85"/>
    </row>
    <row r="3325" spans="3:12">
      <c r="C3325" s="194"/>
      <c r="I3325" s="193"/>
      <c r="J3325" s="193"/>
      <c r="K3325" s="84"/>
      <c r="L3325" s="85"/>
    </row>
    <row r="3326" spans="3:12">
      <c r="C3326" s="194"/>
      <c r="I3326" s="193"/>
      <c r="J3326" s="193"/>
      <c r="K3326" s="84"/>
      <c r="L3326" s="85"/>
    </row>
    <row r="3327" spans="3:12">
      <c r="C3327" s="194"/>
      <c r="I3327" s="193"/>
      <c r="J3327" s="193"/>
      <c r="K3327" s="84"/>
      <c r="L3327" s="85"/>
    </row>
    <row r="3328" spans="3:12">
      <c r="C3328" s="194"/>
      <c r="I3328" s="193"/>
      <c r="J3328" s="193"/>
      <c r="K3328" s="84"/>
      <c r="L3328" s="85"/>
    </row>
    <row r="3329" spans="3:12">
      <c r="C3329" s="194"/>
      <c r="I3329" s="193"/>
      <c r="J3329" s="193"/>
      <c r="K3329" s="84"/>
      <c r="L3329" s="85"/>
    </row>
    <row r="3330" spans="3:12">
      <c r="C3330" s="194"/>
      <c r="I3330" s="193"/>
      <c r="J3330" s="193"/>
      <c r="K3330" s="84"/>
      <c r="L3330" s="85"/>
    </row>
    <row r="3331" spans="3:12">
      <c r="C3331" s="194"/>
      <c r="I3331" s="193"/>
      <c r="J3331" s="193"/>
      <c r="K3331" s="84"/>
      <c r="L3331" s="85"/>
    </row>
    <row r="3332" spans="3:12">
      <c r="C3332" s="194"/>
      <c r="I3332" s="193"/>
      <c r="J3332" s="193"/>
      <c r="K3332" s="84"/>
      <c r="L3332" s="85"/>
    </row>
    <row r="3333" spans="3:12">
      <c r="C3333" s="194"/>
      <c r="I3333" s="193"/>
      <c r="J3333" s="193"/>
      <c r="K3333" s="84"/>
      <c r="L3333" s="85"/>
    </row>
    <row r="3334" spans="3:12">
      <c r="C3334" s="194"/>
      <c r="I3334" s="193"/>
      <c r="J3334" s="193"/>
      <c r="K3334" s="84"/>
      <c r="L3334" s="85"/>
    </row>
    <row r="3335" spans="3:12">
      <c r="C3335" s="194"/>
      <c r="I3335" s="193"/>
      <c r="J3335" s="193"/>
      <c r="K3335" s="84"/>
      <c r="L3335" s="85"/>
    </row>
    <row r="3336" spans="3:12">
      <c r="C3336" s="194"/>
      <c r="I3336" s="193"/>
      <c r="J3336" s="193"/>
      <c r="K3336" s="84"/>
      <c r="L3336" s="85"/>
    </row>
    <row r="3337" spans="3:12">
      <c r="C3337" s="194"/>
      <c r="I3337" s="193"/>
      <c r="J3337" s="193"/>
      <c r="K3337" s="84"/>
      <c r="L3337" s="85"/>
    </row>
    <row r="3338" spans="3:12">
      <c r="C3338" s="194"/>
      <c r="I3338" s="193"/>
      <c r="J3338" s="193"/>
      <c r="K3338" s="84"/>
      <c r="L3338" s="85"/>
    </row>
    <row r="3339" spans="3:12">
      <c r="C3339" s="194"/>
      <c r="I3339" s="193"/>
      <c r="J3339" s="193"/>
      <c r="K3339" s="84"/>
      <c r="L3339" s="85"/>
    </row>
    <row r="3340" spans="3:12">
      <c r="C3340" s="194"/>
      <c r="I3340" s="193"/>
      <c r="J3340" s="193"/>
      <c r="K3340" s="84"/>
      <c r="L3340" s="85"/>
    </row>
    <row r="3341" spans="3:12">
      <c r="C3341" s="194"/>
      <c r="I3341" s="193"/>
      <c r="J3341" s="193"/>
      <c r="K3341" s="84"/>
      <c r="L3341" s="85"/>
    </row>
    <row r="3342" spans="3:12">
      <c r="C3342" s="194"/>
      <c r="I3342" s="193"/>
      <c r="J3342" s="193"/>
      <c r="K3342" s="84"/>
      <c r="L3342" s="85"/>
    </row>
    <row r="3343" spans="3:12">
      <c r="C3343" s="194"/>
      <c r="I3343" s="193"/>
      <c r="J3343" s="193"/>
      <c r="K3343" s="84"/>
      <c r="L3343" s="85"/>
    </row>
    <row r="3344" spans="3:12">
      <c r="C3344" s="194"/>
      <c r="I3344" s="193"/>
      <c r="J3344" s="193"/>
      <c r="K3344" s="84"/>
      <c r="L3344" s="85"/>
    </row>
    <row r="3345" spans="3:12">
      <c r="C3345" s="194"/>
      <c r="I3345" s="193"/>
      <c r="J3345" s="193"/>
      <c r="K3345" s="84"/>
      <c r="L3345" s="85"/>
    </row>
    <row r="3346" spans="3:12">
      <c r="C3346" s="194"/>
      <c r="I3346" s="193"/>
      <c r="J3346" s="193"/>
      <c r="K3346" s="84"/>
      <c r="L3346" s="85"/>
    </row>
    <row r="3347" spans="3:12">
      <c r="C3347" s="194"/>
      <c r="I3347" s="193"/>
      <c r="J3347" s="193"/>
      <c r="K3347" s="84"/>
      <c r="L3347" s="85"/>
    </row>
    <row r="3348" spans="3:12">
      <c r="C3348" s="194"/>
      <c r="I3348" s="193"/>
      <c r="J3348" s="193"/>
      <c r="K3348" s="84"/>
      <c r="L3348" s="85"/>
    </row>
    <row r="3349" spans="3:12">
      <c r="C3349" s="194"/>
      <c r="I3349" s="193"/>
      <c r="J3349" s="193"/>
      <c r="K3349" s="84"/>
      <c r="L3349" s="85"/>
    </row>
    <row r="3350" spans="3:12">
      <c r="C3350" s="194"/>
      <c r="I3350" s="193"/>
      <c r="J3350" s="193"/>
      <c r="K3350" s="84"/>
      <c r="L3350" s="85"/>
    </row>
    <row r="3351" spans="3:12">
      <c r="C3351" s="194"/>
      <c r="I3351" s="193"/>
      <c r="J3351" s="193"/>
      <c r="K3351" s="84"/>
      <c r="L3351" s="85"/>
    </row>
    <row r="3352" spans="3:12">
      <c r="C3352" s="194"/>
      <c r="I3352" s="193"/>
      <c r="J3352" s="193"/>
      <c r="K3352" s="84"/>
      <c r="L3352" s="85"/>
    </row>
    <row r="3353" spans="3:12">
      <c r="C3353" s="194"/>
      <c r="I3353" s="193"/>
      <c r="J3353" s="193"/>
      <c r="K3353" s="84"/>
      <c r="L3353" s="85"/>
    </row>
    <row r="3354" spans="3:12">
      <c r="C3354" s="194"/>
      <c r="I3354" s="193"/>
      <c r="J3354" s="193"/>
      <c r="K3354" s="84"/>
      <c r="L3354" s="85"/>
    </row>
    <row r="3355" spans="3:12">
      <c r="C3355" s="194"/>
      <c r="I3355" s="193"/>
      <c r="J3355" s="193"/>
      <c r="K3355" s="84"/>
      <c r="L3355" s="85"/>
    </row>
    <row r="3356" spans="3:12">
      <c r="C3356" s="194"/>
      <c r="I3356" s="193"/>
      <c r="J3356" s="193"/>
      <c r="K3356" s="84"/>
      <c r="L3356" s="85"/>
    </row>
    <row r="3357" spans="3:12">
      <c r="C3357" s="194"/>
      <c r="I3357" s="193"/>
      <c r="J3357" s="193"/>
      <c r="K3357" s="84"/>
      <c r="L3357" s="85"/>
    </row>
    <row r="3358" spans="3:12">
      <c r="C3358" s="194"/>
      <c r="I3358" s="193"/>
      <c r="J3358" s="193"/>
      <c r="K3358" s="84"/>
      <c r="L3358" s="85"/>
    </row>
    <row r="3359" spans="3:12">
      <c r="C3359" s="194"/>
      <c r="I3359" s="193"/>
      <c r="J3359" s="193"/>
      <c r="K3359" s="84"/>
      <c r="L3359" s="85"/>
    </row>
    <row r="3360" spans="3:12">
      <c r="C3360" s="194"/>
      <c r="I3360" s="193"/>
      <c r="J3360" s="193"/>
      <c r="K3360" s="84"/>
      <c r="L3360" s="85"/>
    </row>
    <row r="3361" spans="3:12">
      <c r="C3361" s="194"/>
      <c r="I3361" s="193"/>
      <c r="J3361" s="193"/>
      <c r="K3361" s="84"/>
      <c r="L3361" s="85"/>
    </row>
    <row r="3362" spans="3:12">
      <c r="C3362" s="194"/>
      <c r="I3362" s="193"/>
      <c r="J3362" s="193"/>
      <c r="K3362" s="84"/>
      <c r="L3362" s="85"/>
    </row>
    <row r="3363" spans="3:12">
      <c r="C3363" s="194"/>
      <c r="I3363" s="193"/>
      <c r="J3363" s="193"/>
      <c r="K3363" s="84"/>
      <c r="L3363" s="85"/>
    </row>
    <row r="3364" spans="3:12">
      <c r="C3364" s="194"/>
      <c r="I3364" s="193"/>
      <c r="J3364" s="193"/>
      <c r="K3364" s="84"/>
      <c r="L3364" s="85"/>
    </row>
    <row r="3365" spans="3:12">
      <c r="C3365" s="194"/>
      <c r="I3365" s="193"/>
      <c r="J3365" s="193"/>
      <c r="K3365" s="84"/>
      <c r="L3365" s="85"/>
    </row>
    <row r="3366" spans="3:12">
      <c r="C3366" s="194"/>
      <c r="I3366" s="193"/>
      <c r="J3366" s="193"/>
      <c r="K3366" s="84"/>
      <c r="L3366" s="85"/>
    </row>
    <row r="3367" spans="3:12">
      <c r="C3367" s="194"/>
      <c r="I3367" s="193"/>
      <c r="J3367" s="193"/>
      <c r="K3367" s="84"/>
      <c r="L3367" s="85"/>
    </row>
    <row r="3368" spans="3:12">
      <c r="C3368" s="194"/>
      <c r="I3368" s="193"/>
      <c r="J3368" s="193"/>
      <c r="K3368" s="84"/>
      <c r="L3368" s="85"/>
    </row>
    <row r="3369" spans="3:12">
      <c r="C3369" s="194"/>
      <c r="I3369" s="193"/>
      <c r="J3369" s="193"/>
      <c r="K3369" s="84"/>
      <c r="L3369" s="85"/>
    </row>
    <row r="3370" spans="3:12">
      <c r="C3370" s="194"/>
      <c r="I3370" s="193"/>
      <c r="J3370" s="193"/>
      <c r="K3370" s="84"/>
      <c r="L3370" s="85"/>
    </row>
    <row r="3371" spans="3:12">
      <c r="C3371" s="194"/>
      <c r="I3371" s="193"/>
      <c r="J3371" s="193"/>
      <c r="K3371" s="84"/>
      <c r="L3371" s="85"/>
    </row>
    <row r="3372" spans="3:12">
      <c r="C3372" s="194"/>
      <c r="I3372" s="193"/>
      <c r="J3372" s="193"/>
      <c r="K3372" s="84"/>
      <c r="L3372" s="85"/>
    </row>
    <row r="3373" spans="3:12">
      <c r="C3373" s="194"/>
      <c r="I3373" s="193"/>
      <c r="J3373" s="193"/>
      <c r="K3373" s="84"/>
      <c r="L3373" s="85"/>
    </row>
    <row r="3374" spans="3:12">
      <c r="C3374" s="194"/>
      <c r="I3374" s="193"/>
      <c r="J3374" s="193"/>
      <c r="K3374" s="84"/>
      <c r="L3374" s="85"/>
    </row>
    <row r="3375" spans="3:12">
      <c r="C3375" s="194"/>
      <c r="I3375" s="193"/>
      <c r="J3375" s="193"/>
      <c r="K3375" s="84"/>
      <c r="L3375" s="85"/>
    </row>
    <row r="3376" spans="3:12">
      <c r="C3376" s="194"/>
      <c r="I3376" s="193"/>
      <c r="J3376" s="193"/>
      <c r="K3376" s="84"/>
      <c r="L3376" s="85"/>
    </row>
    <row r="3377" spans="3:12">
      <c r="C3377" s="194"/>
      <c r="I3377" s="193"/>
      <c r="J3377" s="193"/>
      <c r="K3377" s="84"/>
      <c r="L3377" s="85"/>
    </row>
    <row r="3378" spans="3:12">
      <c r="C3378" s="194"/>
      <c r="I3378" s="193"/>
      <c r="J3378" s="193"/>
      <c r="K3378" s="84"/>
      <c r="L3378" s="85"/>
    </row>
    <row r="3379" spans="3:12">
      <c r="C3379" s="194"/>
      <c r="I3379" s="193"/>
      <c r="J3379" s="193"/>
      <c r="K3379" s="84"/>
      <c r="L3379" s="85"/>
    </row>
    <row r="3380" spans="3:12">
      <c r="C3380" s="194"/>
      <c r="I3380" s="193"/>
      <c r="J3380" s="193"/>
      <c r="K3380" s="84"/>
      <c r="L3380" s="85"/>
    </row>
    <row r="3381" spans="3:12">
      <c r="C3381" s="194"/>
      <c r="I3381" s="193"/>
      <c r="J3381" s="193"/>
      <c r="K3381" s="84"/>
      <c r="L3381" s="85"/>
    </row>
    <row r="3382" spans="3:12">
      <c r="C3382" s="194"/>
      <c r="I3382" s="193"/>
      <c r="J3382" s="193"/>
      <c r="K3382" s="84"/>
      <c r="L3382" s="85"/>
    </row>
    <row r="3383" spans="3:12">
      <c r="C3383" s="194"/>
      <c r="I3383" s="193"/>
      <c r="J3383" s="193"/>
      <c r="K3383" s="84"/>
      <c r="L3383" s="85"/>
    </row>
    <row r="3384" spans="3:12">
      <c r="C3384" s="194"/>
      <c r="I3384" s="193"/>
      <c r="J3384" s="193"/>
      <c r="K3384" s="84"/>
      <c r="L3384" s="85"/>
    </row>
    <row r="3385" spans="3:12">
      <c r="C3385" s="194"/>
      <c r="I3385" s="193"/>
      <c r="J3385" s="193"/>
      <c r="K3385" s="84"/>
      <c r="L3385" s="85"/>
    </row>
    <row r="3386" spans="3:12">
      <c r="C3386" s="194"/>
      <c r="I3386" s="193"/>
      <c r="J3386" s="193"/>
      <c r="K3386" s="84"/>
      <c r="L3386" s="85"/>
    </row>
    <row r="3387" spans="3:12">
      <c r="C3387" s="194"/>
      <c r="I3387" s="193"/>
      <c r="J3387" s="193"/>
      <c r="K3387" s="84"/>
      <c r="L3387" s="85"/>
    </row>
    <row r="3388" spans="3:12">
      <c r="C3388" s="194"/>
      <c r="I3388" s="193"/>
      <c r="J3388" s="193"/>
      <c r="K3388" s="84"/>
      <c r="L3388" s="85"/>
    </row>
    <row r="3389" spans="3:12">
      <c r="C3389" s="194"/>
      <c r="I3389" s="193"/>
      <c r="J3389" s="193"/>
      <c r="K3389" s="84"/>
      <c r="L3389" s="85"/>
    </row>
    <row r="3390" spans="3:12">
      <c r="C3390" s="194"/>
      <c r="I3390" s="193"/>
      <c r="J3390" s="193"/>
      <c r="K3390" s="84"/>
      <c r="L3390" s="85"/>
    </row>
    <row r="3391" spans="3:12">
      <c r="C3391" s="194"/>
      <c r="I3391" s="193"/>
      <c r="J3391" s="193"/>
      <c r="K3391" s="84"/>
      <c r="L3391" s="85"/>
    </row>
    <row r="3392" spans="3:12">
      <c r="C3392" s="194"/>
      <c r="I3392" s="193"/>
      <c r="J3392" s="193"/>
      <c r="K3392" s="84"/>
      <c r="L3392" s="85"/>
    </row>
    <row r="3393" spans="3:12">
      <c r="C3393" s="194"/>
      <c r="I3393" s="193"/>
      <c r="J3393" s="193"/>
      <c r="K3393" s="84"/>
      <c r="L3393" s="85"/>
    </row>
    <row r="3394" spans="3:12">
      <c r="C3394" s="194"/>
      <c r="I3394" s="193"/>
      <c r="J3394" s="193"/>
      <c r="K3394" s="84"/>
      <c r="L3394" s="85"/>
    </row>
    <row r="3395" spans="3:12">
      <c r="C3395" s="194"/>
      <c r="I3395" s="193"/>
      <c r="J3395" s="193"/>
      <c r="K3395" s="84"/>
      <c r="L3395" s="85"/>
    </row>
    <row r="3396" spans="3:12">
      <c r="C3396" s="194"/>
      <c r="I3396" s="193"/>
      <c r="J3396" s="193"/>
      <c r="K3396" s="84"/>
      <c r="L3396" s="85"/>
    </row>
    <row r="3397" spans="3:12">
      <c r="C3397" s="194"/>
      <c r="I3397" s="193"/>
      <c r="J3397" s="193"/>
      <c r="K3397" s="84"/>
      <c r="L3397" s="85"/>
    </row>
    <row r="3398" spans="3:12">
      <c r="C3398" s="194"/>
      <c r="I3398" s="193"/>
      <c r="J3398" s="193"/>
      <c r="K3398" s="84"/>
      <c r="L3398" s="85"/>
    </row>
    <row r="3399" spans="3:12">
      <c r="C3399" s="194"/>
      <c r="I3399" s="193"/>
      <c r="J3399" s="193"/>
      <c r="K3399" s="84"/>
      <c r="L3399" s="85"/>
    </row>
    <row r="3400" spans="3:12">
      <c r="C3400" s="194"/>
      <c r="I3400" s="193"/>
      <c r="J3400" s="193"/>
      <c r="K3400" s="84"/>
      <c r="L3400" s="85"/>
    </row>
    <row r="3401" spans="3:12">
      <c r="C3401" s="194"/>
      <c r="I3401" s="193"/>
      <c r="J3401" s="193"/>
      <c r="K3401" s="84"/>
      <c r="L3401" s="85"/>
    </row>
    <row r="3402" spans="3:12">
      <c r="C3402" s="194"/>
      <c r="I3402" s="193"/>
      <c r="J3402" s="193"/>
      <c r="K3402" s="84"/>
      <c r="L3402" s="85"/>
    </row>
    <row r="3403" spans="3:12">
      <c r="C3403" s="194"/>
      <c r="I3403" s="193"/>
      <c r="J3403" s="193"/>
      <c r="K3403" s="84"/>
      <c r="L3403" s="85"/>
    </row>
    <row r="3404" spans="3:12">
      <c r="C3404" s="194"/>
      <c r="I3404" s="193"/>
      <c r="J3404" s="193"/>
      <c r="K3404" s="84"/>
      <c r="L3404" s="85"/>
    </row>
    <row r="3405" spans="3:12">
      <c r="C3405" s="194"/>
      <c r="I3405" s="193"/>
      <c r="J3405" s="193"/>
      <c r="K3405" s="84"/>
      <c r="L3405" s="85"/>
    </row>
    <row r="3406" spans="3:12">
      <c r="C3406" s="194"/>
      <c r="I3406" s="193"/>
      <c r="J3406" s="193"/>
      <c r="K3406" s="84"/>
      <c r="L3406" s="85"/>
    </row>
    <row r="3407" spans="3:12">
      <c r="C3407" s="194"/>
      <c r="I3407" s="193"/>
      <c r="J3407" s="193"/>
      <c r="K3407" s="84"/>
      <c r="L3407" s="85"/>
    </row>
    <row r="3408" spans="3:12">
      <c r="C3408" s="194"/>
      <c r="I3408" s="193"/>
      <c r="J3408" s="193"/>
      <c r="K3408" s="84"/>
      <c r="L3408" s="85"/>
    </row>
    <row r="3409" spans="3:12">
      <c r="C3409" s="194"/>
      <c r="I3409" s="193"/>
      <c r="J3409" s="193"/>
      <c r="K3409" s="84"/>
      <c r="L3409" s="85"/>
    </row>
    <row r="3410" spans="3:12">
      <c r="C3410" s="194"/>
      <c r="I3410" s="193"/>
      <c r="J3410" s="193"/>
      <c r="K3410" s="84"/>
      <c r="L3410" s="85"/>
    </row>
    <row r="3411" spans="3:12">
      <c r="C3411" s="194"/>
      <c r="I3411" s="193"/>
      <c r="J3411" s="193"/>
      <c r="K3411" s="84"/>
      <c r="L3411" s="85"/>
    </row>
    <row r="3412" spans="3:12">
      <c r="C3412" s="194"/>
      <c r="I3412" s="193"/>
      <c r="J3412" s="193"/>
      <c r="K3412" s="84"/>
      <c r="L3412" s="85"/>
    </row>
    <row r="3413" spans="3:12">
      <c r="C3413" s="194"/>
      <c r="I3413" s="193"/>
      <c r="J3413" s="193"/>
      <c r="K3413" s="84"/>
      <c r="L3413" s="85"/>
    </row>
    <row r="3414" spans="3:12">
      <c r="C3414" s="194"/>
      <c r="I3414" s="193"/>
      <c r="J3414" s="193"/>
      <c r="K3414" s="84"/>
      <c r="L3414" s="85"/>
    </row>
    <row r="3415" spans="3:12">
      <c r="C3415" s="194"/>
      <c r="I3415" s="193"/>
      <c r="J3415" s="193"/>
      <c r="K3415" s="84"/>
      <c r="L3415" s="85"/>
    </row>
    <row r="3416" spans="3:12">
      <c r="C3416" s="194"/>
      <c r="I3416" s="193"/>
      <c r="J3416" s="193"/>
      <c r="K3416" s="84"/>
      <c r="L3416" s="85"/>
    </row>
    <row r="3417" spans="3:12">
      <c r="C3417" s="194"/>
      <c r="I3417" s="193"/>
      <c r="J3417" s="193"/>
      <c r="K3417" s="84"/>
      <c r="L3417" s="85"/>
    </row>
    <row r="3418" spans="3:12">
      <c r="C3418" s="194"/>
      <c r="I3418" s="193"/>
      <c r="J3418" s="193"/>
      <c r="K3418" s="84"/>
      <c r="L3418" s="85"/>
    </row>
    <row r="3419" spans="3:12">
      <c r="C3419" s="194"/>
      <c r="I3419" s="193"/>
      <c r="J3419" s="193"/>
      <c r="K3419" s="84"/>
      <c r="L3419" s="85"/>
    </row>
    <row r="3420" spans="3:12">
      <c r="C3420" s="194"/>
      <c r="I3420" s="193"/>
      <c r="J3420" s="193"/>
      <c r="K3420" s="84"/>
      <c r="L3420" s="85"/>
    </row>
    <row r="3421" spans="3:12">
      <c r="C3421" s="194"/>
      <c r="I3421" s="193"/>
      <c r="J3421" s="193"/>
      <c r="K3421" s="84"/>
      <c r="L3421" s="85"/>
    </row>
    <row r="3422" spans="3:12">
      <c r="C3422" s="194"/>
      <c r="I3422" s="193"/>
      <c r="J3422" s="193"/>
      <c r="K3422" s="84"/>
      <c r="L3422" s="85"/>
    </row>
    <row r="3423" spans="3:12">
      <c r="C3423" s="194"/>
      <c r="I3423" s="193"/>
      <c r="J3423" s="193"/>
      <c r="K3423" s="84"/>
      <c r="L3423" s="85"/>
    </row>
    <row r="3424" spans="3:12">
      <c r="C3424" s="194"/>
      <c r="I3424" s="193"/>
      <c r="J3424" s="193"/>
      <c r="K3424" s="84"/>
      <c r="L3424" s="85"/>
    </row>
    <row r="3425" spans="3:12">
      <c r="C3425" s="194"/>
      <c r="I3425" s="193"/>
      <c r="J3425" s="193"/>
      <c r="K3425" s="84"/>
      <c r="L3425" s="85"/>
    </row>
    <row r="3426" spans="3:12">
      <c r="C3426" s="194"/>
      <c r="I3426" s="193"/>
      <c r="J3426" s="193"/>
      <c r="K3426" s="84"/>
      <c r="L3426" s="85"/>
    </row>
    <row r="3427" spans="3:12">
      <c r="C3427" s="194"/>
      <c r="I3427" s="193"/>
      <c r="J3427" s="193"/>
      <c r="K3427" s="84"/>
      <c r="L3427" s="85"/>
    </row>
    <row r="3428" spans="3:12">
      <c r="C3428" s="194"/>
      <c r="I3428" s="193"/>
      <c r="J3428" s="193"/>
      <c r="K3428" s="84"/>
      <c r="L3428" s="85"/>
    </row>
    <row r="3429" spans="3:12">
      <c r="C3429" s="194"/>
      <c r="I3429" s="193"/>
      <c r="J3429" s="193"/>
      <c r="K3429" s="84"/>
      <c r="L3429" s="85"/>
    </row>
    <row r="3430" spans="3:12">
      <c r="C3430" s="194"/>
      <c r="I3430" s="193"/>
      <c r="J3430" s="193"/>
      <c r="K3430" s="84"/>
      <c r="L3430" s="85"/>
    </row>
    <row r="3431" spans="3:12">
      <c r="C3431" s="194"/>
      <c r="I3431" s="193"/>
      <c r="J3431" s="193"/>
      <c r="K3431" s="84"/>
      <c r="L3431" s="85"/>
    </row>
    <row r="3432" spans="3:12">
      <c r="C3432" s="194"/>
      <c r="I3432" s="193"/>
      <c r="J3432" s="193"/>
      <c r="K3432" s="84"/>
      <c r="L3432" s="85"/>
    </row>
    <row r="3433" spans="3:12">
      <c r="C3433" s="194"/>
      <c r="I3433" s="193"/>
      <c r="J3433" s="193"/>
      <c r="K3433" s="84"/>
      <c r="L3433" s="85"/>
    </row>
    <row r="3434" spans="3:12">
      <c r="C3434" s="194"/>
      <c r="I3434" s="193"/>
      <c r="J3434" s="193"/>
      <c r="K3434" s="84"/>
      <c r="L3434" s="85"/>
    </row>
    <row r="3435" spans="3:12">
      <c r="C3435" s="194"/>
      <c r="I3435" s="193"/>
      <c r="J3435" s="193"/>
      <c r="K3435" s="84"/>
      <c r="L3435" s="85"/>
    </row>
    <row r="3436" spans="3:12">
      <c r="C3436" s="194"/>
      <c r="I3436" s="193"/>
      <c r="J3436" s="193"/>
      <c r="K3436" s="84"/>
      <c r="L3436" s="85"/>
    </row>
    <row r="3437" spans="3:12">
      <c r="C3437" s="194"/>
      <c r="I3437" s="193"/>
      <c r="J3437" s="193"/>
      <c r="K3437" s="84"/>
      <c r="L3437" s="85"/>
    </row>
    <row r="3438" spans="3:12">
      <c r="C3438" s="194"/>
      <c r="I3438" s="193"/>
      <c r="J3438" s="193"/>
      <c r="K3438" s="84"/>
      <c r="L3438" s="85"/>
    </row>
    <row r="3439" spans="3:12">
      <c r="C3439" s="194"/>
      <c r="I3439" s="193"/>
      <c r="J3439" s="193"/>
      <c r="K3439" s="84"/>
      <c r="L3439" s="85"/>
    </row>
    <row r="3440" spans="3:12">
      <c r="C3440" s="194"/>
      <c r="I3440" s="193"/>
      <c r="J3440" s="193"/>
      <c r="K3440" s="84"/>
      <c r="L3440" s="85"/>
    </row>
    <row r="3441" spans="3:12">
      <c r="C3441" s="194"/>
      <c r="I3441" s="193"/>
      <c r="J3441" s="193"/>
      <c r="K3441" s="84"/>
      <c r="L3441" s="85"/>
    </row>
    <row r="3442" spans="3:12">
      <c r="C3442" s="194"/>
      <c r="I3442" s="193"/>
      <c r="J3442" s="193"/>
      <c r="K3442" s="84"/>
      <c r="L3442" s="85"/>
    </row>
    <row r="3443" spans="3:12">
      <c r="C3443" s="194"/>
      <c r="I3443" s="193"/>
      <c r="J3443" s="193"/>
      <c r="K3443" s="84"/>
      <c r="L3443" s="85"/>
    </row>
    <row r="3444" spans="3:12">
      <c r="C3444" s="194"/>
      <c r="I3444" s="193"/>
      <c r="J3444" s="193"/>
      <c r="K3444" s="84"/>
      <c r="L3444" s="85"/>
    </row>
    <row r="3445" spans="3:12">
      <c r="C3445" s="194"/>
      <c r="I3445" s="193"/>
      <c r="J3445" s="193"/>
      <c r="K3445" s="84"/>
      <c r="L3445" s="85"/>
    </row>
    <row r="3446" spans="3:12">
      <c r="C3446" s="194"/>
      <c r="I3446" s="193"/>
      <c r="J3446" s="193"/>
      <c r="K3446" s="84"/>
      <c r="L3446" s="85"/>
    </row>
    <row r="3447" spans="3:12">
      <c r="C3447" s="194"/>
      <c r="I3447" s="193"/>
      <c r="J3447" s="193"/>
      <c r="K3447" s="84"/>
      <c r="L3447" s="85"/>
    </row>
    <row r="3448" spans="3:12">
      <c r="C3448" s="194"/>
      <c r="I3448" s="193"/>
      <c r="J3448" s="193"/>
      <c r="K3448" s="84"/>
      <c r="L3448" s="85"/>
    </row>
    <row r="3449" spans="3:12">
      <c r="C3449" s="194"/>
      <c r="I3449" s="193"/>
      <c r="J3449" s="193"/>
      <c r="K3449" s="84"/>
      <c r="L3449" s="85"/>
    </row>
    <row r="3450" spans="3:12">
      <c r="C3450" s="194"/>
      <c r="I3450" s="193"/>
      <c r="J3450" s="193"/>
      <c r="K3450" s="84"/>
      <c r="L3450" s="85"/>
    </row>
    <row r="3451" spans="3:12">
      <c r="C3451" s="194"/>
      <c r="I3451" s="193"/>
      <c r="J3451" s="193"/>
      <c r="K3451" s="84"/>
      <c r="L3451" s="85"/>
    </row>
    <row r="3452" spans="3:12">
      <c r="C3452" s="194"/>
      <c r="I3452" s="193"/>
      <c r="J3452" s="193"/>
      <c r="K3452" s="84"/>
      <c r="L3452" s="85"/>
    </row>
    <row r="3453" spans="3:12">
      <c r="C3453" s="194"/>
      <c r="I3453" s="193"/>
      <c r="J3453" s="193"/>
      <c r="K3453" s="84"/>
      <c r="L3453" s="85"/>
    </row>
    <row r="3454" spans="3:12">
      <c r="C3454" s="194"/>
      <c r="I3454" s="193"/>
      <c r="J3454" s="193"/>
      <c r="K3454" s="84"/>
      <c r="L3454" s="85"/>
    </row>
    <row r="3455" spans="3:12">
      <c r="C3455" s="194"/>
      <c r="I3455" s="193"/>
      <c r="J3455" s="193"/>
      <c r="K3455" s="84"/>
      <c r="L3455" s="85"/>
    </row>
    <row r="3456" spans="3:12">
      <c r="C3456" s="194"/>
      <c r="I3456" s="193"/>
      <c r="J3456" s="193"/>
      <c r="K3456" s="84"/>
      <c r="L3456" s="85"/>
    </row>
    <row r="3457" spans="3:12">
      <c r="C3457" s="194"/>
      <c r="I3457" s="193"/>
      <c r="J3457" s="193"/>
      <c r="K3457" s="84"/>
      <c r="L3457" s="85"/>
    </row>
    <row r="3458" spans="3:12">
      <c r="C3458" s="194"/>
      <c r="I3458" s="193"/>
      <c r="J3458" s="193"/>
      <c r="K3458" s="84"/>
      <c r="L3458" s="85"/>
    </row>
    <row r="3459" spans="3:12">
      <c r="C3459" s="194"/>
      <c r="I3459" s="193"/>
      <c r="J3459" s="193"/>
      <c r="K3459" s="84"/>
      <c r="L3459" s="85"/>
    </row>
    <row r="3460" spans="3:12">
      <c r="C3460" s="194"/>
      <c r="I3460" s="193"/>
      <c r="J3460" s="193"/>
      <c r="K3460" s="84"/>
      <c r="L3460" s="85"/>
    </row>
    <row r="3461" spans="3:12">
      <c r="C3461" s="194"/>
      <c r="I3461" s="193"/>
      <c r="J3461" s="193"/>
      <c r="K3461" s="84"/>
      <c r="L3461" s="85"/>
    </row>
    <row r="3462" spans="3:12">
      <c r="C3462" s="194"/>
      <c r="I3462" s="193"/>
      <c r="J3462" s="193"/>
      <c r="K3462" s="84"/>
      <c r="L3462" s="85"/>
    </row>
    <row r="3463" spans="3:12">
      <c r="C3463" s="194"/>
      <c r="I3463" s="193"/>
      <c r="J3463" s="193"/>
      <c r="K3463" s="84"/>
      <c r="L3463" s="85"/>
    </row>
    <row r="3464" spans="3:12">
      <c r="C3464" s="194"/>
      <c r="I3464" s="193"/>
      <c r="J3464" s="193"/>
      <c r="K3464" s="84"/>
      <c r="L3464" s="85"/>
    </row>
    <row r="3465" spans="3:12">
      <c r="C3465" s="194"/>
      <c r="I3465" s="193"/>
      <c r="J3465" s="193"/>
      <c r="K3465" s="84"/>
      <c r="L3465" s="85"/>
    </row>
    <row r="3466" spans="3:12">
      <c r="C3466" s="194"/>
      <c r="I3466" s="193"/>
      <c r="J3466" s="193"/>
      <c r="K3466" s="84"/>
      <c r="L3466" s="85"/>
    </row>
    <row r="3467" spans="3:12">
      <c r="C3467" s="194"/>
      <c r="I3467" s="193"/>
      <c r="J3467" s="193"/>
      <c r="K3467" s="84"/>
      <c r="L3467" s="85"/>
    </row>
    <row r="3468" spans="3:12">
      <c r="C3468" s="194"/>
      <c r="I3468" s="193"/>
      <c r="J3468" s="193"/>
      <c r="K3468" s="84"/>
      <c r="L3468" s="85"/>
    </row>
    <row r="3469" spans="3:12">
      <c r="C3469" s="194"/>
      <c r="I3469" s="193"/>
      <c r="J3469" s="193"/>
      <c r="K3469" s="84"/>
      <c r="L3469" s="85"/>
    </row>
    <row r="3470" spans="3:12">
      <c r="C3470" s="194"/>
      <c r="I3470" s="193"/>
      <c r="J3470" s="193"/>
      <c r="K3470" s="84"/>
      <c r="L3470" s="85"/>
    </row>
    <row r="3471" spans="3:12">
      <c r="C3471" s="194"/>
      <c r="I3471" s="193"/>
      <c r="J3471" s="193"/>
      <c r="K3471" s="84"/>
      <c r="L3471" s="85"/>
    </row>
    <row r="3472" spans="3:12">
      <c r="C3472" s="194"/>
      <c r="I3472" s="193"/>
      <c r="J3472" s="193"/>
      <c r="K3472" s="84"/>
      <c r="L3472" s="85"/>
    </row>
    <row r="3473" spans="3:12">
      <c r="C3473" s="194"/>
      <c r="I3473" s="193"/>
      <c r="J3473" s="193"/>
      <c r="K3473" s="84"/>
      <c r="L3473" s="85"/>
    </row>
    <row r="3474" spans="3:12">
      <c r="C3474" s="194"/>
      <c r="I3474" s="193"/>
      <c r="J3474" s="193"/>
      <c r="K3474" s="84"/>
      <c r="L3474" s="85"/>
    </row>
    <row r="3475" spans="3:12">
      <c r="C3475" s="194"/>
      <c r="I3475" s="193"/>
      <c r="J3475" s="193"/>
      <c r="K3475" s="84"/>
      <c r="L3475" s="85"/>
    </row>
    <row r="3476" spans="3:12">
      <c r="C3476" s="194"/>
      <c r="I3476" s="193"/>
      <c r="J3476" s="193"/>
      <c r="K3476" s="84"/>
      <c r="L3476" s="85"/>
    </row>
    <row r="3477" spans="3:12">
      <c r="C3477" s="194"/>
      <c r="I3477" s="193"/>
      <c r="J3477" s="193"/>
      <c r="K3477" s="84"/>
      <c r="L3477" s="85"/>
    </row>
    <row r="3478" spans="3:12">
      <c r="C3478" s="194"/>
      <c r="I3478" s="193"/>
      <c r="J3478" s="193"/>
      <c r="K3478" s="84"/>
      <c r="L3478" s="85"/>
    </row>
    <row r="3479" spans="3:12">
      <c r="C3479" s="194"/>
      <c r="I3479" s="193"/>
      <c r="J3479" s="193"/>
      <c r="K3479" s="84"/>
      <c r="L3479" s="85"/>
    </row>
    <row r="3480" spans="3:12">
      <c r="C3480" s="194"/>
      <c r="I3480" s="193"/>
      <c r="J3480" s="193"/>
      <c r="K3480" s="84"/>
      <c r="L3480" s="85"/>
    </row>
    <row r="3481" spans="3:12">
      <c r="C3481" s="194"/>
      <c r="I3481" s="193"/>
      <c r="J3481" s="193"/>
      <c r="K3481" s="84"/>
      <c r="L3481" s="85"/>
    </row>
    <row r="3482" spans="3:12">
      <c r="C3482" s="194"/>
      <c r="I3482" s="193"/>
      <c r="J3482" s="193"/>
      <c r="K3482" s="84"/>
      <c r="L3482" s="85"/>
    </row>
    <row r="3483" spans="3:12">
      <c r="C3483" s="194"/>
      <c r="I3483" s="193"/>
      <c r="J3483" s="193"/>
      <c r="K3483" s="84"/>
      <c r="L3483" s="85"/>
    </row>
    <row r="3484" spans="3:12">
      <c r="C3484" s="194"/>
      <c r="I3484" s="193"/>
      <c r="J3484" s="193"/>
      <c r="K3484" s="84"/>
      <c r="L3484" s="85"/>
    </row>
    <row r="3485" spans="3:12">
      <c r="C3485" s="194"/>
      <c r="I3485" s="193"/>
      <c r="J3485" s="193"/>
      <c r="K3485" s="84"/>
      <c r="L3485" s="85"/>
    </row>
    <row r="3486" spans="3:12">
      <c r="C3486" s="194"/>
      <c r="I3486" s="193"/>
      <c r="J3486" s="193"/>
      <c r="K3486" s="84"/>
      <c r="L3486" s="85"/>
    </row>
    <row r="3487" spans="3:12">
      <c r="C3487" s="194"/>
      <c r="I3487" s="193"/>
      <c r="J3487" s="193"/>
      <c r="K3487" s="84"/>
      <c r="L3487" s="85"/>
    </row>
    <row r="3488" spans="3:12">
      <c r="C3488" s="194"/>
      <c r="I3488" s="193"/>
      <c r="J3488" s="193"/>
      <c r="K3488" s="84"/>
      <c r="L3488" s="85"/>
    </row>
    <row r="3489" spans="3:12">
      <c r="C3489" s="194"/>
      <c r="I3489" s="193"/>
      <c r="J3489" s="193"/>
      <c r="K3489" s="84"/>
      <c r="L3489" s="85"/>
    </row>
    <row r="3490" spans="3:12">
      <c r="C3490" s="194"/>
      <c r="I3490" s="193"/>
      <c r="J3490" s="193"/>
      <c r="K3490" s="84"/>
      <c r="L3490" s="85"/>
    </row>
    <row r="3491" spans="3:12">
      <c r="C3491" s="194"/>
      <c r="I3491" s="193"/>
      <c r="J3491" s="193"/>
      <c r="K3491" s="84"/>
      <c r="L3491" s="85"/>
    </row>
    <row r="3492" spans="3:12">
      <c r="C3492" s="194"/>
      <c r="I3492" s="193"/>
      <c r="J3492" s="193"/>
      <c r="K3492" s="84"/>
      <c r="L3492" s="85"/>
    </row>
    <row r="3493" spans="3:12">
      <c r="C3493" s="194"/>
      <c r="I3493" s="193"/>
      <c r="J3493" s="193"/>
      <c r="K3493" s="84"/>
      <c r="L3493" s="85"/>
    </row>
    <row r="3494" spans="3:12">
      <c r="C3494" s="194"/>
      <c r="I3494" s="193"/>
      <c r="J3494" s="193"/>
      <c r="K3494" s="84"/>
      <c r="L3494" s="85"/>
    </row>
    <row r="3495" spans="3:12">
      <c r="C3495" s="194"/>
      <c r="I3495" s="193"/>
      <c r="J3495" s="193"/>
      <c r="K3495" s="84"/>
      <c r="L3495" s="85"/>
    </row>
    <row r="3496" spans="3:12">
      <c r="C3496" s="194"/>
      <c r="I3496" s="193"/>
      <c r="J3496" s="193"/>
      <c r="K3496" s="84"/>
      <c r="L3496" s="85"/>
    </row>
    <row r="3497" spans="3:12">
      <c r="C3497" s="194"/>
      <c r="I3497" s="193"/>
      <c r="J3497" s="193"/>
      <c r="K3497" s="84"/>
      <c r="L3497" s="85"/>
    </row>
    <row r="3498" spans="3:12">
      <c r="C3498" s="194"/>
      <c r="I3498" s="193"/>
      <c r="J3498" s="193"/>
      <c r="K3498" s="84"/>
      <c r="L3498" s="85"/>
    </row>
    <row r="3499" spans="3:12">
      <c r="C3499" s="194"/>
      <c r="I3499" s="193"/>
      <c r="J3499" s="193"/>
      <c r="K3499" s="84"/>
      <c r="L3499" s="85"/>
    </row>
    <row r="3500" spans="3:12">
      <c r="C3500" s="194"/>
      <c r="I3500" s="193"/>
      <c r="J3500" s="193"/>
      <c r="K3500" s="84"/>
      <c r="L3500" s="85"/>
    </row>
    <row r="3501" spans="3:12">
      <c r="C3501" s="194"/>
      <c r="I3501" s="193"/>
      <c r="J3501" s="193"/>
      <c r="K3501" s="84"/>
      <c r="L3501" s="85"/>
    </row>
    <row r="3502" spans="3:12">
      <c r="C3502" s="194"/>
      <c r="I3502" s="193"/>
      <c r="J3502" s="193"/>
      <c r="K3502" s="84"/>
      <c r="L3502" s="85"/>
    </row>
    <row r="3503" spans="3:12">
      <c r="C3503" s="194"/>
      <c r="I3503" s="193"/>
      <c r="J3503" s="193"/>
      <c r="K3503" s="84"/>
      <c r="L3503" s="85"/>
    </row>
    <row r="3504" spans="3:12">
      <c r="C3504" s="194"/>
      <c r="I3504" s="193"/>
      <c r="J3504" s="193"/>
      <c r="K3504" s="84"/>
      <c r="L3504" s="85"/>
    </row>
    <row r="3505" spans="3:12">
      <c r="C3505" s="194"/>
      <c r="I3505" s="193"/>
      <c r="J3505" s="193"/>
      <c r="K3505" s="84"/>
      <c r="L3505" s="85"/>
    </row>
    <row r="3506" spans="3:12">
      <c r="C3506" s="194"/>
      <c r="I3506" s="193"/>
      <c r="J3506" s="193"/>
      <c r="K3506" s="84"/>
      <c r="L3506" s="85"/>
    </row>
    <row r="3507" spans="3:12">
      <c r="C3507" s="194"/>
      <c r="I3507" s="193"/>
      <c r="J3507" s="193"/>
      <c r="K3507" s="84"/>
      <c r="L3507" s="85"/>
    </row>
    <row r="3508" spans="3:12">
      <c r="C3508" s="194"/>
      <c r="I3508" s="193"/>
      <c r="J3508" s="193"/>
      <c r="K3508" s="84"/>
      <c r="L3508" s="85"/>
    </row>
    <row r="3509" spans="3:12">
      <c r="C3509" s="194"/>
      <c r="I3509" s="193"/>
      <c r="J3509" s="193"/>
      <c r="K3509" s="84"/>
      <c r="L3509" s="85"/>
    </row>
    <row r="3510" spans="3:12">
      <c r="C3510" s="194"/>
      <c r="I3510" s="193"/>
      <c r="J3510" s="193"/>
      <c r="K3510" s="84"/>
      <c r="L3510" s="85"/>
    </row>
    <row r="3511" spans="3:12">
      <c r="C3511" s="194"/>
      <c r="I3511" s="193"/>
      <c r="J3511" s="193"/>
      <c r="K3511" s="84"/>
      <c r="L3511" s="85"/>
    </row>
    <row r="3512" spans="3:12">
      <c r="C3512" s="194"/>
      <c r="I3512" s="193"/>
      <c r="J3512" s="193"/>
      <c r="K3512" s="84"/>
      <c r="L3512" s="85"/>
    </row>
    <row r="3513" spans="3:12">
      <c r="C3513" s="194"/>
      <c r="I3513" s="193"/>
      <c r="J3513" s="193"/>
      <c r="K3513" s="84"/>
      <c r="L3513" s="85"/>
    </row>
    <row r="3514" spans="3:12">
      <c r="C3514" s="194"/>
      <c r="I3514" s="193"/>
      <c r="J3514" s="193"/>
      <c r="K3514" s="84"/>
      <c r="L3514" s="85"/>
    </row>
    <row r="3515" spans="3:12">
      <c r="C3515" s="194"/>
      <c r="I3515" s="193"/>
      <c r="J3515" s="193"/>
      <c r="K3515" s="84"/>
      <c r="L3515" s="85"/>
    </row>
    <row r="3516" spans="3:12">
      <c r="C3516" s="194"/>
      <c r="I3516" s="193"/>
      <c r="J3516" s="193"/>
      <c r="K3516" s="84"/>
      <c r="L3516" s="85"/>
    </row>
    <row r="3517" spans="3:12">
      <c r="C3517" s="194"/>
      <c r="I3517" s="193"/>
      <c r="J3517" s="193"/>
      <c r="K3517" s="84"/>
      <c r="L3517" s="85"/>
    </row>
    <row r="3518" spans="3:12">
      <c r="C3518" s="194"/>
      <c r="I3518" s="193"/>
      <c r="J3518" s="193"/>
      <c r="K3518" s="84"/>
      <c r="L3518" s="85"/>
    </row>
    <row r="3519" spans="3:12">
      <c r="C3519" s="194"/>
      <c r="I3519" s="193"/>
      <c r="J3519" s="193"/>
      <c r="K3519" s="84"/>
      <c r="L3519" s="85"/>
    </row>
    <row r="3520" spans="3:12">
      <c r="C3520" s="194"/>
      <c r="I3520" s="193"/>
      <c r="J3520" s="193"/>
      <c r="K3520" s="84"/>
      <c r="L3520" s="85"/>
    </row>
    <row r="3521" spans="3:12">
      <c r="C3521" s="194"/>
      <c r="I3521" s="193"/>
      <c r="J3521" s="193"/>
      <c r="K3521" s="84"/>
      <c r="L3521" s="85"/>
    </row>
    <row r="3522" spans="3:12">
      <c r="C3522" s="194"/>
      <c r="I3522" s="193"/>
      <c r="J3522" s="193"/>
      <c r="K3522" s="84"/>
      <c r="L3522" s="85"/>
    </row>
    <row r="3523" spans="3:12">
      <c r="C3523" s="194"/>
      <c r="I3523" s="193"/>
      <c r="J3523" s="193"/>
      <c r="K3523" s="84"/>
      <c r="L3523" s="85"/>
    </row>
    <row r="3524" spans="3:12">
      <c r="C3524" s="194"/>
      <c r="I3524" s="193"/>
      <c r="J3524" s="193"/>
      <c r="K3524" s="84"/>
      <c r="L3524" s="85"/>
    </row>
    <row r="3525" spans="3:12">
      <c r="C3525" s="194"/>
      <c r="I3525" s="193"/>
      <c r="J3525" s="193"/>
      <c r="K3525" s="84"/>
      <c r="L3525" s="85"/>
    </row>
    <row r="3526" spans="3:12">
      <c r="C3526" s="194"/>
      <c r="I3526" s="193"/>
      <c r="J3526" s="193"/>
      <c r="K3526" s="84"/>
      <c r="L3526" s="85"/>
    </row>
    <row r="3527" spans="3:12">
      <c r="C3527" s="194"/>
      <c r="I3527" s="193"/>
      <c r="J3527" s="193"/>
      <c r="K3527" s="84"/>
      <c r="L3527" s="85"/>
    </row>
    <row r="3528" spans="3:12">
      <c r="C3528" s="194"/>
      <c r="I3528" s="193"/>
      <c r="J3528" s="193"/>
      <c r="K3528" s="84"/>
      <c r="L3528" s="85"/>
    </row>
    <row r="3529" spans="3:12">
      <c r="C3529" s="194"/>
      <c r="I3529" s="193"/>
      <c r="J3529" s="193"/>
      <c r="K3529" s="84"/>
      <c r="L3529" s="85"/>
    </row>
    <row r="3530" spans="3:12">
      <c r="C3530" s="194"/>
      <c r="I3530" s="193"/>
      <c r="J3530" s="193"/>
      <c r="K3530" s="84"/>
      <c r="L3530" s="85"/>
    </row>
    <row r="3531" spans="3:12">
      <c r="C3531" s="194"/>
      <c r="I3531" s="193"/>
      <c r="J3531" s="193"/>
      <c r="K3531" s="84"/>
      <c r="L3531" s="85"/>
    </row>
    <row r="3532" spans="3:12">
      <c r="C3532" s="194"/>
      <c r="I3532" s="193"/>
      <c r="J3532" s="193"/>
      <c r="K3532" s="84"/>
      <c r="L3532" s="85"/>
    </row>
    <row r="3533" spans="3:12">
      <c r="C3533" s="194"/>
      <c r="I3533" s="193"/>
      <c r="J3533" s="193"/>
      <c r="K3533" s="84"/>
      <c r="L3533" s="85"/>
    </row>
    <row r="3534" spans="3:12">
      <c r="C3534" s="194"/>
      <c r="I3534" s="193"/>
      <c r="J3534" s="193"/>
      <c r="K3534" s="84"/>
      <c r="L3534" s="85"/>
    </row>
    <row r="3535" spans="3:12">
      <c r="C3535" s="194"/>
      <c r="I3535" s="193"/>
      <c r="J3535" s="193"/>
      <c r="K3535" s="84"/>
      <c r="L3535" s="85"/>
    </row>
    <row r="3536" spans="3:12">
      <c r="C3536" s="194"/>
      <c r="I3536" s="193"/>
      <c r="J3536" s="193"/>
      <c r="K3536" s="84"/>
      <c r="L3536" s="85"/>
    </row>
    <row r="3537" spans="3:12">
      <c r="C3537" s="194"/>
      <c r="I3537" s="193"/>
      <c r="J3537" s="193"/>
      <c r="K3537" s="84"/>
      <c r="L3537" s="85"/>
    </row>
    <row r="3538" spans="3:12">
      <c r="C3538" s="194"/>
      <c r="I3538" s="193"/>
      <c r="J3538" s="193"/>
      <c r="K3538" s="84"/>
      <c r="L3538" s="85"/>
    </row>
    <row r="3539" spans="3:12">
      <c r="C3539" s="194"/>
      <c r="I3539" s="193"/>
      <c r="J3539" s="193"/>
      <c r="K3539" s="84"/>
      <c r="L3539" s="85"/>
    </row>
    <row r="3540" spans="3:12">
      <c r="C3540" s="194"/>
      <c r="I3540" s="193"/>
      <c r="J3540" s="193"/>
      <c r="K3540" s="84"/>
      <c r="L3540" s="85"/>
    </row>
    <row r="3541" spans="3:12">
      <c r="C3541" s="194"/>
      <c r="I3541" s="193"/>
      <c r="J3541" s="193"/>
      <c r="K3541" s="84"/>
      <c r="L3541" s="85"/>
    </row>
    <row r="3542" spans="3:12">
      <c r="C3542" s="194"/>
      <c r="I3542" s="193"/>
      <c r="J3542" s="193"/>
      <c r="K3542" s="84"/>
      <c r="L3542" s="85"/>
    </row>
    <row r="3543" spans="3:12">
      <c r="C3543" s="194"/>
      <c r="I3543" s="193"/>
      <c r="J3543" s="193"/>
      <c r="K3543" s="84"/>
      <c r="L3543" s="85"/>
    </row>
    <row r="3544" spans="3:12">
      <c r="C3544" s="194"/>
      <c r="I3544" s="193"/>
      <c r="J3544" s="193"/>
      <c r="K3544" s="84"/>
      <c r="L3544" s="85"/>
    </row>
    <row r="3545" spans="3:12">
      <c r="C3545" s="194"/>
      <c r="I3545" s="193"/>
      <c r="J3545" s="193"/>
      <c r="K3545" s="84"/>
      <c r="L3545" s="85"/>
    </row>
    <row r="3546" spans="3:12">
      <c r="C3546" s="194"/>
      <c r="I3546" s="193"/>
      <c r="J3546" s="193"/>
      <c r="K3546" s="84"/>
      <c r="L3546" s="85"/>
    </row>
    <row r="3547" spans="3:12">
      <c r="C3547" s="194"/>
      <c r="I3547" s="193"/>
      <c r="J3547" s="193"/>
      <c r="K3547" s="84"/>
      <c r="L3547" s="85"/>
    </row>
    <row r="3548" spans="3:12">
      <c r="C3548" s="194"/>
      <c r="I3548" s="193"/>
      <c r="J3548" s="193"/>
      <c r="K3548" s="84"/>
      <c r="L3548" s="85"/>
    </row>
    <row r="3549" spans="3:12">
      <c r="C3549" s="194"/>
      <c r="I3549" s="193"/>
      <c r="J3549" s="193"/>
      <c r="K3549" s="84"/>
      <c r="L3549" s="85"/>
    </row>
    <row r="3550" spans="3:12">
      <c r="C3550" s="194"/>
      <c r="I3550" s="193"/>
      <c r="J3550" s="193"/>
      <c r="K3550" s="84"/>
      <c r="L3550" s="85"/>
    </row>
    <row r="3551" spans="3:12">
      <c r="C3551" s="194"/>
      <c r="I3551" s="193"/>
      <c r="J3551" s="193"/>
      <c r="K3551" s="84"/>
      <c r="L3551" s="85"/>
    </row>
    <row r="3552" spans="3:12">
      <c r="C3552" s="194"/>
      <c r="I3552" s="193"/>
      <c r="J3552" s="193"/>
      <c r="K3552" s="84"/>
      <c r="L3552" s="85"/>
    </row>
    <row r="3553" spans="3:12">
      <c r="C3553" s="194"/>
      <c r="I3553" s="193"/>
      <c r="J3553" s="193"/>
      <c r="K3553" s="84"/>
      <c r="L3553" s="85"/>
    </row>
    <row r="3554" spans="3:12">
      <c r="C3554" s="194"/>
      <c r="I3554" s="193"/>
      <c r="J3554" s="193"/>
      <c r="K3554" s="84"/>
      <c r="L3554" s="85"/>
    </row>
    <row r="3555" spans="3:12">
      <c r="C3555" s="194"/>
      <c r="I3555" s="193"/>
      <c r="J3555" s="193"/>
      <c r="K3555" s="84"/>
      <c r="L3555" s="85"/>
    </row>
    <row r="3556" spans="3:12">
      <c r="C3556" s="194"/>
      <c r="I3556" s="193"/>
      <c r="J3556" s="193"/>
      <c r="K3556" s="84"/>
      <c r="L3556" s="85"/>
    </row>
    <row r="3557" spans="3:12">
      <c r="C3557" s="194"/>
      <c r="I3557" s="193"/>
      <c r="J3557" s="193"/>
      <c r="K3557" s="84"/>
      <c r="L3557" s="85"/>
    </row>
    <row r="3558" spans="3:12">
      <c r="C3558" s="194"/>
      <c r="I3558" s="193"/>
      <c r="J3558" s="193"/>
      <c r="K3558" s="84"/>
      <c r="L3558" s="85"/>
    </row>
    <row r="3559" spans="3:12">
      <c r="C3559" s="194"/>
      <c r="I3559" s="193"/>
      <c r="J3559" s="193"/>
      <c r="K3559" s="84"/>
      <c r="L3559" s="85"/>
    </row>
    <row r="3560" spans="3:12">
      <c r="C3560" s="194"/>
      <c r="I3560" s="193"/>
      <c r="J3560" s="193"/>
      <c r="K3560" s="84"/>
      <c r="L3560" s="85"/>
    </row>
    <row r="3561" spans="3:12">
      <c r="C3561" s="194"/>
      <c r="I3561" s="193"/>
      <c r="J3561" s="193"/>
      <c r="K3561" s="84"/>
      <c r="L3561" s="85"/>
    </row>
    <row r="3562" spans="3:12">
      <c r="C3562" s="194"/>
      <c r="I3562" s="193"/>
      <c r="J3562" s="193"/>
      <c r="K3562" s="84"/>
      <c r="L3562" s="85"/>
    </row>
    <row r="3563" spans="3:12">
      <c r="C3563" s="194"/>
      <c r="I3563" s="193"/>
      <c r="J3563" s="193"/>
      <c r="K3563" s="84"/>
      <c r="L3563" s="85"/>
    </row>
    <row r="3564" spans="3:12">
      <c r="C3564" s="194"/>
      <c r="I3564" s="193"/>
      <c r="J3564" s="193"/>
      <c r="K3564" s="84"/>
      <c r="L3564" s="85"/>
    </row>
    <row r="3565" spans="3:12">
      <c r="C3565" s="194"/>
      <c r="I3565" s="193"/>
      <c r="J3565" s="193"/>
      <c r="K3565" s="84"/>
      <c r="L3565" s="85"/>
    </row>
    <row r="3566" spans="3:12">
      <c r="C3566" s="194"/>
      <c r="I3566" s="193"/>
      <c r="J3566" s="193"/>
      <c r="K3566" s="84"/>
      <c r="L3566" s="85"/>
    </row>
    <row r="3567" spans="3:12">
      <c r="C3567" s="194"/>
      <c r="I3567" s="193"/>
      <c r="J3567" s="193"/>
      <c r="K3567" s="84"/>
      <c r="L3567" s="85"/>
    </row>
    <row r="3568" spans="3:12">
      <c r="C3568" s="194"/>
      <c r="I3568" s="193"/>
      <c r="J3568" s="193"/>
      <c r="K3568" s="84"/>
      <c r="L3568" s="85"/>
    </row>
    <row r="3569" spans="3:12">
      <c r="C3569" s="194"/>
      <c r="I3569" s="193"/>
      <c r="J3569" s="193"/>
      <c r="K3569" s="84"/>
      <c r="L3569" s="85"/>
    </row>
    <row r="3570" spans="3:12">
      <c r="C3570" s="194"/>
      <c r="I3570" s="193"/>
      <c r="J3570" s="193"/>
      <c r="K3570" s="84"/>
      <c r="L3570" s="85"/>
    </row>
    <row r="3571" spans="3:12">
      <c r="C3571" s="194"/>
      <c r="I3571" s="193"/>
      <c r="J3571" s="193"/>
      <c r="K3571" s="84"/>
      <c r="L3571" s="85"/>
    </row>
    <row r="3572" spans="3:12">
      <c r="C3572" s="194"/>
      <c r="I3572" s="193"/>
      <c r="J3572" s="193"/>
      <c r="K3572" s="84"/>
      <c r="L3572" s="85"/>
    </row>
    <row r="3573" spans="3:12">
      <c r="C3573" s="194"/>
      <c r="I3573" s="193"/>
      <c r="J3573" s="193"/>
      <c r="K3573" s="84"/>
      <c r="L3573" s="85"/>
    </row>
    <row r="3574" spans="3:12">
      <c r="C3574" s="194"/>
      <c r="I3574" s="193"/>
      <c r="J3574" s="193"/>
      <c r="K3574" s="84"/>
      <c r="L3574" s="85"/>
    </row>
    <row r="3575" spans="3:12">
      <c r="C3575" s="194"/>
      <c r="I3575" s="193"/>
      <c r="J3575" s="193"/>
      <c r="K3575" s="84"/>
      <c r="L3575" s="85"/>
    </row>
    <row r="3576" spans="3:12">
      <c r="C3576" s="194"/>
      <c r="I3576" s="193"/>
      <c r="J3576" s="193"/>
      <c r="K3576" s="84"/>
      <c r="L3576" s="85"/>
    </row>
    <row r="3577" spans="3:12">
      <c r="C3577" s="194"/>
      <c r="I3577" s="193"/>
      <c r="J3577" s="193"/>
      <c r="K3577" s="84"/>
      <c r="L3577" s="85"/>
    </row>
    <row r="3578" spans="3:12">
      <c r="C3578" s="194"/>
      <c r="I3578" s="193"/>
      <c r="J3578" s="193"/>
      <c r="K3578" s="84"/>
      <c r="L3578" s="85"/>
    </row>
    <row r="3579" spans="3:12">
      <c r="C3579" s="194"/>
      <c r="I3579" s="193"/>
      <c r="J3579" s="193"/>
      <c r="K3579" s="84"/>
      <c r="L3579" s="85"/>
    </row>
    <row r="3580" spans="3:12">
      <c r="C3580" s="194"/>
      <c r="I3580" s="193"/>
      <c r="J3580" s="193"/>
      <c r="K3580" s="84"/>
      <c r="L3580" s="85"/>
    </row>
    <row r="3581" spans="3:12">
      <c r="C3581" s="194"/>
      <c r="I3581" s="193"/>
      <c r="J3581" s="193"/>
      <c r="K3581" s="84"/>
      <c r="L3581" s="85"/>
    </row>
    <row r="3582" spans="3:12">
      <c r="C3582" s="194"/>
      <c r="I3582" s="193"/>
      <c r="J3582" s="193"/>
      <c r="K3582" s="84"/>
      <c r="L3582" s="85"/>
    </row>
    <row r="3583" spans="3:12">
      <c r="C3583" s="194"/>
      <c r="I3583" s="193"/>
      <c r="J3583" s="193"/>
      <c r="K3583" s="84"/>
      <c r="L3583" s="85"/>
    </row>
    <row r="3584" spans="3:12">
      <c r="C3584" s="194"/>
      <c r="I3584" s="193"/>
      <c r="J3584" s="193"/>
      <c r="K3584" s="84"/>
      <c r="L3584" s="85"/>
    </row>
    <row r="3585" spans="3:12">
      <c r="C3585" s="194"/>
      <c r="I3585" s="193"/>
      <c r="J3585" s="193"/>
      <c r="K3585" s="84"/>
      <c r="L3585" s="85"/>
    </row>
    <row r="3586" spans="3:12">
      <c r="C3586" s="194"/>
      <c r="I3586" s="193"/>
      <c r="J3586" s="193"/>
      <c r="K3586" s="84"/>
      <c r="L3586" s="85"/>
    </row>
    <row r="3587" spans="3:12">
      <c r="C3587" s="194"/>
      <c r="I3587" s="193"/>
      <c r="J3587" s="193"/>
      <c r="K3587" s="84"/>
      <c r="L3587" s="85"/>
    </row>
    <row r="3588" spans="3:12">
      <c r="C3588" s="194"/>
      <c r="I3588" s="193"/>
      <c r="J3588" s="193"/>
      <c r="K3588" s="84"/>
      <c r="L3588" s="85"/>
    </row>
    <row r="3589" spans="3:12">
      <c r="C3589" s="194"/>
      <c r="I3589" s="193"/>
      <c r="J3589" s="193"/>
      <c r="K3589" s="84"/>
      <c r="L3589" s="85"/>
    </row>
    <row r="3590" spans="3:12">
      <c r="C3590" s="194"/>
      <c r="I3590" s="193"/>
      <c r="J3590" s="193"/>
      <c r="K3590" s="84"/>
      <c r="L3590" s="85"/>
    </row>
    <row r="3591" spans="3:12">
      <c r="C3591" s="194"/>
      <c r="I3591" s="193"/>
      <c r="J3591" s="193"/>
      <c r="K3591" s="84"/>
      <c r="L3591" s="85"/>
    </row>
    <row r="3592" spans="3:12">
      <c r="C3592" s="194"/>
      <c r="I3592" s="193"/>
      <c r="J3592" s="193"/>
      <c r="K3592" s="84"/>
      <c r="L3592" s="85"/>
    </row>
    <row r="3593" spans="3:12">
      <c r="C3593" s="194"/>
      <c r="I3593" s="193"/>
      <c r="J3593" s="193"/>
      <c r="K3593" s="84"/>
      <c r="L3593" s="85"/>
    </row>
    <row r="3594" spans="3:12">
      <c r="C3594" s="194"/>
      <c r="I3594" s="193"/>
      <c r="J3594" s="193"/>
      <c r="K3594" s="84"/>
      <c r="L3594" s="85"/>
    </row>
    <row r="3595" spans="3:12">
      <c r="C3595" s="194"/>
      <c r="I3595" s="193"/>
      <c r="J3595" s="193"/>
      <c r="K3595" s="84"/>
      <c r="L3595" s="85"/>
    </row>
    <row r="3596" spans="3:12">
      <c r="C3596" s="194"/>
      <c r="I3596" s="193"/>
      <c r="J3596" s="193"/>
      <c r="K3596" s="84"/>
      <c r="L3596" s="85"/>
    </row>
    <row r="3597" spans="3:12">
      <c r="C3597" s="194"/>
      <c r="I3597" s="193"/>
      <c r="J3597" s="193"/>
      <c r="K3597" s="84"/>
      <c r="L3597" s="85"/>
    </row>
    <row r="3598" spans="3:12">
      <c r="C3598" s="194"/>
      <c r="I3598" s="193"/>
      <c r="J3598" s="193"/>
      <c r="K3598" s="84"/>
      <c r="L3598" s="85"/>
    </row>
    <row r="3599" spans="3:12">
      <c r="C3599" s="194"/>
      <c r="I3599" s="193"/>
      <c r="J3599" s="193"/>
      <c r="K3599" s="84"/>
      <c r="L3599" s="85"/>
    </row>
    <row r="3600" spans="3:12">
      <c r="C3600" s="194"/>
      <c r="I3600" s="193"/>
      <c r="J3600" s="193"/>
      <c r="K3600" s="84"/>
      <c r="L3600" s="85"/>
    </row>
    <row r="3601" spans="3:12">
      <c r="C3601" s="194"/>
      <c r="I3601" s="193"/>
      <c r="J3601" s="193"/>
      <c r="K3601" s="84"/>
      <c r="L3601" s="85"/>
    </row>
    <row r="3602" spans="3:12">
      <c r="C3602" s="194"/>
      <c r="I3602" s="193"/>
      <c r="J3602" s="193"/>
      <c r="K3602" s="84"/>
      <c r="L3602" s="85"/>
    </row>
    <row r="3603" spans="3:12">
      <c r="C3603" s="194"/>
      <c r="I3603" s="193"/>
      <c r="J3603" s="193"/>
      <c r="K3603" s="84"/>
      <c r="L3603" s="85"/>
    </row>
    <row r="3604" spans="3:12">
      <c r="C3604" s="194"/>
      <c r="I3604" s="193"/>
      <c r="J3604" s="193"/>
      <c r="K3604" s="84"/>
      <c r="L3604" s="85"/>
    </row>
    <row r="3605" spans="3:12">
      <c r="C3605" s="194"/>
      <c r="I3605" s="193"/>
      <c r="J3605" s="193"/>
      <c r="K3605" s="84"/>
      <c r="L3605" s="85"/>
    </row>
    <row r="3606" spans="3:12">
      <c r="C3606" s="194"/>
      <c r="I3606" s="193"/>
      <c r="J3606" s="193"/>
      <c r="K3606" s="84"/>
      <c r="L3606" s="85"/>
    </row>
    <row r="3607" spans="3:12">
      <c r="C3607" s="194"/>
      <c r="I3607" s="193"/>
      <c r="J3607" s="193"/>
      <c r="K3607" s="84"/>
      <c r="L3607" s="85"/>
    </row>
    <row r="3608" spans="3:12">
      <c r="C3608" s="194"/>
      <c r="I3608" s="193"/>
      <c r="J3608" s="193"/>
      <c r="K3608" s="84"/>
      <c r="L3608" s="85"/>
    </row>
    <row r="3609" spans="3:12">
      <c r="C3609" s="194"/>
      <c r="I3609" s="193"/>
      <c r="J3609" s="193"/>
      <c r="K3609" s="84"/>
      <c r="L3609" s="85"/>
    </row>
    <row r="3610" spans="3:12">
      <c r="C3610" s="194"/>
      <c r="I3610" s="193"/>
      <c r="J3610" s="193"/>
      <c r="K3610" s="84"/>
      <c r="L3610" s="85"/>
    </row>
    <row r="3611" spans="3:12">
      <c r="C3611" s="194"/>
      <c r="I3611" s="193"/>
      <c r="J3611" s="193"/>
      <c r="K3611" s="84"/>
      <c r="L3611" s="85"/>
    </row>
    <row r="3612" spans="3:12">
      <c r="C3612" s="194"/>
      <c r="I3612" s="193"/>
      <c r="J3612" s="193"/>
      <c r="K3612" s="84"/>
      <c r="L3612" s="85"/>
    </row>
    <row r="3613" spans="3:12">
      <c r="C3613" s="194"/>
      <c r="I3613" s="193"/>
      <c r="J3613" s="193"/>
      <c r="K3613" s="84"/>
      <c r="L3613" s="85"/>
    </row>
    <row r="3614" spans="3:12">
      <c r="C3614" s="194"/>
      <c r="I3614" s="193"/>
      <c r="J3614" s="193"/>
      <c r="K3614" s="84"/>
      <c r="L3614" s="85"/>
    </row>
    <row r="3615" spans="3:12">
      <c r="C3615" s="194"/>
      <c r="I3615" s="193"/>
      <c r="J3615" s="193"/>
      <c r="K3615" s="84"/>
      <c r="L3615" s="85"/>
    </row>
    <row r="3616" spans="3:12">
      <c r="C3616" s="194"/>
      <c r="I3616" s="193"/>
      <c r="J3616" s="193"/>
      <c r="K3616" s="84"/>
      <c r="L3616" s="85"/>
    </row>
    <row r="3617" spans="3:12">
      <c r="C3617" s="194"/>
      <c r="I3617" s="193"/>
      <c r="J3617" s="193"/>
      <c r="K3617" s="84"/>
      <c r="L3617" s="85"/>
    </row>
    <row r="3618" spans="3:12">
      <c r="C3618" s="194"/>
      <c r="I3618" s="193"/>
      <c r="J3618" s="193"/>
      <c r="K3618" s="84"/>
      <c r="L3618" s="85"/>
    </row>
    <row r="3619" spans="3:12">
      <c r="C3619" s="194"/>
      <c r="I3619" s="193"/>
      <c r="J3619" s="193"/>
      <c r="K3619" s="84"/>
      <c r="L3619" s="85"/>
    </row>
    <row r="3620" spans="3:12">
      <c r="C3620" s="194"/>
      <c r="I3620" s="193"/>
      <c r="J3620" s="193"/>
      <c r="K3620" s="84"/>
      <c r="L3620" s="85"/>
    </row>
    <row r="3621" spans="3:12">
      <c r="C3621" s="194"/>
      <c r="I3621" s="193"/>
      <c r="J3621" s="193"/>
      <c r="K3621" s="84"/>
      <c r="L3621" s="85"/>
    </row>
    <row r="3622" spans="3:12">
      <c r="C3622" s="194"/>
      <c r="I3622" s="193"/>
      <c r="J3622" s="193"/>
      <c r="K3622" s="84"/>
      <c r="L3622" s="85"/>
    </row>
    <row r="3623" spans="3:12">
      <c r="C3623" s="194"/>
      <c r="I3623" s="193"/>
      <c r="J3623" s="193"/>
      <c r="K3623" s="84"/>
      <c r="L3623" s="85"/>
    </row>
    <row r="3624" spans="3:12">
      <c r="C3624" s="194"/>
      <c r="I3624" s="193"/>
      <c r="J3624" s="193"/>
      <c r="K3624" s="84"/>
      <c r="L3624" s="85"/>
    </row>
    <row r="3625" spans="3:12">
      <c r="C3625" s="194"/>
      <c r="I3625" s="193"/>
      <c r="J3625" s="193"/>
      <c r="K3625" s="84"/>
      <c r="L3625" s="85"/>
    </row>
    <row r="3626" spans="3:12">
      <c r="C3626" s="194"/>
      <c r="I3626" s="193"/>
      <c r="J3626" s="193"/>
      <c r="K3626" s="84"/>
      <c r="L3626" s="85"/>
    </row>
    <row r="3627" spans="3:12">
      <c r="C3627" s="194"/>
      <c r="I3627" s="193"/>
      <c r="J3627" s="193"/>
      <c r="K3627" s="84"/>
      <c r="L3627" s="85"/>
    </row>
    <row r="3628" spans="3:12">
      <c r="C3628" s="194"/>
      <c r="I3628" s="193"/>
      <c r="J3628" s="193"/>
      <c r="K3628" s="84"/>
      <c r="L3628" s="85"/>
    </row>
    <row r="3629" spans="3:12">
      <c r="C3629" s="194"/>
      <c r="I3629" s="193"/>
      <c r="J3629" s="193"/>
      <c r="K3629" s="84"/>
      <c r="L3629" s="85"/>
    </row>
    <row r="3630" spans="3:12">
      <c r="C3630" s="194"/>
      <c r="I3630" s="193"/>
      <c r="J3630" s="193"/>
      <c r="K3630" s="84"/>
      <c r="L3630" s="85"/>
    </row>
    <row r="3631" spans="3:12">
      <c r="C3631" s="194"/>
      <c r="I3631" s="193"/>
      <c r="J3631" s="193"/>
      <c r="K3631" s="84"/>
      <c r="L3631" s="85"/>
    </row>
    <row r="3632" spans="3:12">
      <c r="C3632" s="194"/>
      <c r="I3632" s="193"/>
      <c r="J3632" s="193"/>
      <c r="K3632" s="84"/>
      <c r="L3632" s="85"/>
    </row>
    <row r="3633" spans="3:12">
      <c r="C3633" s="194"/>
      <c r="I3633" s="193"/>
      <c r="J3633" s="193"/>
      <c r="K3633" s="84"/>
      <c r="L3633" s="85"/>
    </row>
    <row r="3634" spans="3:12">
      <c r="C3634" s="194"/>
      <c r="I3634" s="193"/>
      <c r="J3634" s="193"/>
      <c r="K3634" s="84"/>
      <c r="L3634" s="85"/>
    </row>
    <row r="3635" spans="3:12">
      <c r="C3635" s="194"/>
      <c r="I3635" s="193"/>
      <c r="J3635" s="193"/>
      <c r="K3635" s="84"/>
      <c r="L3635" s="85"/>
    </row>
    <row r="3636" spans="3:12">
      <c r="C3636" s="194"/>
      <c r="I3636" s="193"/>
      <c r="J3636" s="193"/>
      <c r="K3636" s="84"/>
      <c r="L3636" s="85"/>
    </row>
    <row r="3637" spans="3:12">
      <c r="C3637" s="194"/>
      <c r="I3637" s="193"/>
      <c r="J3637" s="193"/>
      <c r="K3637" s="84"/>
      <c r="L3637" s="85"/>
    </row>
    <row r="3638" spans="3:12">
      <c r="C3638" s="194"/>
      <c r="I3638" s="193"/>
      <c r="J3638" s="193"/>
      <c r="K3638" s="84"/>
      <c r="L3638" s="85"/>
    </row>
    <row r="3639" spans="3:12">
      <c r="C3639" s="194"/>
      <c r="I3639" s="193"/>
      <c r="J3639" s="193"/>
      <c r="K3639" s="84"/>
      <c r="L3639" s="85"/>
    </row>
    <row r="3640" spans="3:12">
      <c r="C3640" s="194"/>
      <c r="I3640" s="193"/>
      <c r="J3640" s="193"/>
      <c r="K3640" s="84"/>
      <c r="L3640" s="85"/>
    </row>
    <row r="3641" spans="3:12">
      <c r="C3641" s="194"/>
      <c r="I3641" s="193"/>
      <c r="J3641" s="193"/>
      <c r="K3641" s="84"/>
      <c r="L3641" s="85"/>
    </row>
    <row r="3642" spans="3:12">
      <c r="C3642" s="194"/>
      <c r="I3642" s="193"/>
      <c r="J3642" s="193"/>
      <c r="K3642" s="84"/>
      <c r="L3642" s="85"/>
    </row>
    <row r="3643" spans="3:12">
      <c r="C3643" s="194"/>
      <c r="I3643" s="193"/>
      <c r="J3643" s="193"/>
      <c r="K3643" s="84"/>
      <c r="L3643" s="85"/>
    </row>
    <row r="3644" spans="3:12">
      <c r="C3644" s="194"/>
      <c r="I3644" s="193"/>
      <c r="J3644" s="193"/>
      <c r="K3644" s="84"/>
      <c r="L3644" s="85"/>
    </row>
    <row r="3645" spans="3:12">
      <c r="C3645" s="194"/>
      <c r="I3645" s="193"/>
      <c r="J3645" s="193"/>
      <c r="K3645" s="84"/>
      <c r="L3645" s="85"/>
    </row>
    <row r="3646" spans="3:12">
      <c r="C3646" s="194"/>
      <c r="I3646" s="193"/>
      <c r="J3646" s="193"/>
      <c r="K3646" s="84"/>
      <c r="L3646" s="85"/>
    </row>
    <row r="3647" spans="3:12">
      <c r="C3647" s="194"/>
      <c r="I3647" s="193"/>
      <c r="J3647" s="193"/>
      <c r="K3647" s="84"/>
      <c r="L3647" s="85"/>
    </row>
    <row r="3648" spans="3:12">
      <c r="C3648" s="194"/>
      <c r="I3648" s="193"/>
      <c r="J3648" s="193"/>
      <c r="K3648" s="84"/>
      <c r="L3648" s="85"/>
    </row>
    <row r="3649" spans="3:12">
      <c r="C3649" s="194"/>
      <c r="I3649" s="193"/>
      <c r="J3649" s="193"/>
      <c r="K3649" s="84"/>
      <c r="L3649" s="85"/>
    </row>
    <row r="3650" spans="3:12">
      <c r="C3650" s="194"/>
      <c r="I3650" s="193"/>
      <c r="J3650" s="193"/>
      <c r="K3650" s="84"/>
      <c r="L3650" s="85"/>
    </row>
    <row r="3651" spans="3:12">
      <c r="C3651" s="194"/>
      <c r="I3651" s="193"/>
      <c r="J3651" s="193"/>
      <c r="K3651" s="84"/>
      <c r="L3651" s="85"/>
    </row>
    <row r="3652" spans="3:12">
      <c r="C3652" s="194"/>
      <c r="I3652" s="193"/>
      <c r="J3652" s="193"/>
      <c r="K3652" s="84"/>
      <c r="L3652" s="85"/>
    </row>
    <row r="3653" spans="3:12">
      <c r="C3653" s="194"/>
      <c r="I3653" s="193"/>
      <c r="J3653" s="193"/>
      <c r="K3653" s="84"/>
      <c r="L3653" s="85"/>
    </row>
    <row r="3654" spans="3:12">
      <c r="C3654" s="194"/>
      <c r="I3654" s="193"/>
      <c r="J3654" s="193"/>
      <c r="K3654" s="84"/>
      <c r="L3654" s="85"/>
    </row>
    <row r="3655" spans="3:12">
      <c r="C3655" s="194"/>
      <c r="I3655" s="193"/>
      <c r="J3655" s="193"/>
      <c r="K3655" s="84"/>
      <c r="L3655" s="85"/>
    </row>
    <row r="3656" spans="3:12">
      <c r="C3656" s="194"/>
      <c r="I3656" s="193"/>
      <c r="J3656" s="193"/>
      <c r="K3656" s="84"/>
      <c r="L3656" s="85"/>
    </row>
    <row r="3657" spans="3:12">
      <c r="C3657" s="194"/>
      <c r="I3657" s="193"/>
      <c r="J3657" s="193"/>
      <c r="K3657" s="84"/>
      <c r="L3657" s="85"/>
    </row>
    <row r="3658" spans="3:12">
      <c r="C3658" s="194"/>
      <c r="I3658" s="193"/>
      <c r="J3658" s="193"/>
      <c r="K3658" s="84"/>
      <c r="L3658" s="85"/>
    </row>
    <row r="3659" spans="3:12">
      <c r="C3659" s="194"/>
      <c r="I3659" s="193"/>
      <c r="J3659" s="193"/>
      <c r="K3659" s="84"/>
      <c r="L3659" s="85"/>
    </row>
    <row r="3660" spans="3:12">
      <c r="C3660" s="194"/>
      <c r="I3660" s="193"/>
      <c r="J3660" s="193"/>
      <c r="K3660" s="84"/>
      <c r="L3660" s="85"/>
    </row>
    <row r="3661" spans="3:12">
      <c r="C3661" s="194"/>
      <c r="I3661" s="193"/>
      <c r="J3661" s="193"/>
      <c r="K3661" s="84"/>
      <c r="L3661" s="85"/>
    </row>
    <row r="3662" spans="3:12">
      <c r="C3662" s="194"/>
      <c r="I3662" s="193"/>
      <c r="J3662" s="193"/>
      <c r="K3662" s="84"/>
      <c r="L3662" s="85"/>
    </row>
    <row r="3663" spans="3:12">
      <c r="C3663" s="194"/>
      <c r="I3663" s="193"/>
      <c r="J3663" s="193"/>
      <c r="K3663" s="84"/>
      <c r="L3663" s="85"/>
    </row>
    <row r="3664" spans="3:12">
      <c r="C3664" s="194"/>
      <c r="I3664" s="193"/>
      <c r="J3664" s="193"/>
      <c r="K3664" s="84"/>
      <c r="L3664" s="85"/>
    </row>
    <row r="3665" spans="3:12">
      <c r="C3665" s="194"/>
      <c r="I3665" s="193"/>
      <c r="J3665" s="193"/>
      <c r="K3665" s="84"/>
      <c r="L3665" s="85"/>
    </row>
    <row r="3666" spans="3:12">
      <c r="C3666" s="194"/>
      <c r="I3666" s="193"/>
      <c r="J3666" s="193"/>
      <c r="K3666" s="84"/>
      <c r="L3666" s="85"/>
    </row>
    <row r="3667" spans="3:12">
      <c r="C3667" s="194"/>
      <c r="I3667" s="193"/>
      <c r="J3667" s="193"/>
      <c r="K3667" s="84"/>
      <c r="L3667" s="85"/>
    </row>
    <row r="3668" spans="3:12">
      <c r="C3668" s="194"/>
      <c r="I3668" s="193"/>
      <c r="J3668" s="193"/>
      <c r="K3668" s="84"/>
      <c r="L3668" s="85"/>
    </row>
    <row r="3669" spans="3:12">
      <c r="C3669" s="194"/>
      <c r="I3669" s="193"/>
      <c r="J3669" s="193"/>
      <c r="K3669" s="84"/>
      <c r="L3669" s="85"/>
    </row>
    <row r="3670" spans="3:12">
      <c r="C3670" s="194"/>
      <c r="I3670" s="193"/>
      <c r="J3670" s="193"/>
      <c r="K3670" s="84"/>
      <c r="L3670" s="85"/>
    </row>
    <row r="3671" spans="3:12">
      <c r="C3671" s="194"/>
      <c r="I3671" s="193"/>
      <c r="J3671" s="193"/>
      <c r="K3671" s="84"/>
      <c r="L3671" s="85"/>
    </row>
    <row r="3672" spans="3:12">
      <c r="C3672" s="194"/>
      <c r="I3672" s="193"/>
      <c r="J3672" s="193"/>
      <c r="K3672" s="84"/>
      <c r="L3672" s="85"/>
    </row>
    <row r="3673" spans="3:12">
      <c r="C3673" s="194"/>
      <c r="I3673" s="193"/>
      <c r="J3673" s="193"/>
      <c r="K3673" s="84"/>
      <c r="L3673" s="85"/>
    </row>
    <row r="3674" spans="3:12">
      <c r="C3674" s="194"/>
      <c r="I3674" s="193"/>
      <c r="J3674" s="193"/>
      <c r="K3674" s="84"/>
      <c r="L3674" s="85"/>
    </row>
    <row r="3675" spans="3:12">
      <c r="C3675" s="194"/>
      <c r="I3675" s="193"/>
      <c r="J3675" s="193"/>
      <c r="K3675" s="84"/>
      <c r="L3675" s="85"/>
    </row>
    <row r="3676" spans="3:12">
      <c r="C3676" s="194"/>
      <c r="I3676" s="193"/>
      <c r="J3676" s="193"/>
      <c r="K3676" s="84"/>
      <c r="L3676" s="85"/>
    </row>
    <row r="3677" spans="3:12">
      <c r="C3677" s="194"/>
      <c r="I3677" s="193"/>
      <c r="J3677" s="193"/>
      <c r="K3677" s="84"/>
      <c r="L3677" s="85"/>
    </row>
    <row r="3678" spans="3:12">
      <c r="C3678" s="194"/>
      <c r="I3678" s="193"/>
      <c r="J3678" s="193"/>
      <c r="K3678" s="84"/>
      <c r="L3678" s="85"/>
    </row>
    <row r="3679" spans="3:12">
      <c r="C3679" s="194"/>
      <c r="I3679" s="193"/>
      <c r="J3679" s="193"/>
      <c r="K3679" s="84"/>
      <c r="L3679" s="85"/>
    </row>
    <row r="3680" spans="3:12">
      <c r="C3680" s="194"/>
      <c r="I3680" s="193"/>
      <c r="J3680" s="193"/>
      <c r="K3680" s="84"/>
      <c r="L3680" s="85"/>
    </row>
    <row r="3681" spans="3:12">
      <c r="C3681" s="194"/>
      <c r="I3681" s="193"/>
      <c r="J3681" s="193"/>
      <c r="K3681" s="84"/>
      <c r="L3681" s="85"/>
    </row>
    <row r="3682" spans="3:12">
      <c r="C3682" s="194"/>
      <c r="I3682" s="193"/>
      <c r="J3682" s="193"/>
      <c r="K3682" s="84"/>
      <c r="L3682" s="85"/>
    </row>
    <row r="3683" spans="3:12">
      <c r="C3683" s="194"/>
      <c r="I3683" s="193"/>
      <c r="J3683" s="193"/>
      <c r="K3683" s="84"/>
      <c r="L3683" s="85"/>
    </row>
    <row r="3684" spans="3:12">
      <c r="C3684" s="194"/>
      <c r="I3684" s="193"/>
      <c r="J3684" s="193"/>
      <c r="K3684" s="84"/>
      <c r="L3684" s="85"/>
    </row>
    <row r="3685" spans="3:12">
      <c r="C3685" s="194"/>
      <c r="I3685" s="193"/>
      <c r="J3685" s="193"/>
      <c r="K3685" s="84"/>
      <c r="L3685" s="85"/>
    </row>
    <row r="3686" spans="3:12">
      <c r="C3686" s="194"/>
      <c r="I3686" s="193"/>
      <c r="J3686" s="193"/>
      <c r="K3686" s="84"/>
      <c r="L3686" s="85"/>
    </row>
    <row r="3687" spans="3:12">
      <c r="C3687" s="194"/>
      <c r="I3687" s="193"/>
      <c r="J3687" s="193"/>
      <c r="K3687" s="84"/>
      <c r="L3687" s="85"/>
    </row>
    <row r="3688" spans="3:12">
      <c r="C3688" s="194"/>
      <c r="I3688" s="193"/>
      <c r="J3688" s="193"/>
      <c r="K3688" s="84"/>
      <c r="L3688" s="85"/>
    </row>
    <row r="3689" spans="3:12">
      <c r="C3689" s="194"/>
      <c r="I3689" s="193"/>
      <c r="J3689" s="193"/>
      <c r="K3689" s="84"/>
      <c r="L3689" s="85"/>
    </row>
    <row r="3690" spans="3:12">
      <c r="C3690" s="194"/>
      <c r="I3690" s="193"/>
      <c r="J3690" s="193"/>
      <c r="K3690" s="84"/>
      <c r="L3690" s="85"/>
    </row>
    <row r="3691" spans="3:12">
      <c r="C3691" s="194"/>
      <c r="I3691" s="193"/>
      <c r="J3691" s="193"/>
      <c r="K3691" s="84"/>
      <c r="L3691" s="85"/>
    </row>
    <row r="3692" spans="3:12">
      <c r="C3692" s="194"/>
      <c r="I3692" s="193"/>
      <c r="J3692" s="193"/>
      <c r="K3692" s="84"/>
      <c r="L3692" s="85"/>
    </row>
    <row r="3693" spans="3:12">
      <c r="C3693" s="194"/>
      <c r="I3693" s="193"/>
      <c r="J3693" s="193"/>
      <c r="K3693" s="84"/>
      <c r="L3693" s="85"/>
    </row>
    <row r="3694" spans="3:12">
      <c r="C3694" s="194"/>
      <c r="I3694" s="193"/>
      <c r="J3694" s="193"/>
      <c r="K3694" s="84"/>
      <c r="L3694" s="85"/>
    </row>
    <row r="3695" spans="3:12">
      <c r="C3695" s="194"/>
      <c r="I3695" s="193"/>
      <c r="J3695" s="193"/>
      <c r="K3695" s="84"/>
      <c r="L3695" s="85"/>
    </row>
    <row r="3696" spans="3:12">
      <c r="C3696" s="194"/>
      <c r="I3696" s="193"/>
      <c r="J3696" s="193"/>
      <c r="K3696" s="84"/>
      <c r="L3696" s="85"/>
    </row>
    <row r="3697" spans="3:12">
      <c r="C3697" s="194"/>
      <c r="I3697" s="193"/>
      <c r="J3697" s="193"/>
      <c r="K3697" s="84"/>
      <c r="L3697" s="85"/>
    </row>
    <row r="3698" spans="3:12">
      <c r="C3698" s="194"/>
      <c r="I3698" s="193"/>
      <c r="J3698" s="193"/>
      <c r="K3698" s="84"/>
      <c r="L3698" s="85"/>
    </row>
    <row r="3699" spans="3:12">
      <c r="C3699" s="194"/>
      <c r="I3699" s="193"/>
      <c r="J3699" s="193"/>
      <c r="K3699" s="84"/>
      <c r="L3699" s="85"/>
    </row>
    <row r="3700" spans="3:12">
      <c r="C3700" s="194"/>
      <c r="I3700" s="193"/>
      <c r="J3700" s="193"/>
      <c r="K3700" s="84"/>
      <c r="L3700" s="85"/>
    </row>
    <row r="3701" spans="3:12">
      <c r="C3701" s="194"/>
      <c r="I3701" s="193"/>
      <c r="J3701" s="193"/>
      <c r="K3701" s="84"/>
      <c r="L3701" s="85"/>
    </row>
    <row r="3702" spans="3:12">
      <c r="C3702" s="194"/>
      <c r="I3702" s="193"/>
      <c r="J3702" s="193"/>
      <c r="K3702" s="84"/>
      <c r="L3702" s="85"/>
    </row>
    <row r="3703" spans="3:12">
      <c r="C3703" s="194"/>
      <c r="I3703" s="193"/>
      <c r="J3703" s="193"/>
      <c r="K3703" s="84"/>
      <c r="L3703" s="85"/>
    </row>
    <row r="3704" spans="3:12">
      <c r="C3704" s="194"/>
      <c r="I3704" s="193"/>
      <c r="J3704" s="193"/>
      <c r="K3704" s="84"/>
      <c r="L3704" s="85"/>
    </row>
    <row r="3705" spans="3:12">
      <c r="C3705" s="194"/>
      <c r="I3705" s="193"/>
      <c r="J3705" s="193"/>
      <c r="K3705" s="84"/>
      <c r="L3705" s="85"/>
    </row>
    <row r="3706" spans="3:12">
      <c r="C3706" s="194"/>
      <c r="I3706" s="193"/>
      <c r="J3706" s="193"/>
      <c r="K3706" s="84"/>
      <c r="L3706" s="85"/>
    </row>
    <row r="3707" spans="3:12">
      <c r="C3707" s="194"/>
      <c r="I3707" s="193"/>
      <c r="J3707" s="193"/>
      <c r="K3707" s="84"/>
      <c r="L3707" s="85"/>
    </row>
    <row r="3708" spans="3:12">
      <c r="C3708" s="194"/>
      <c r="I3708" s="193"/>
      <c r="J3708" s="193"/>
      <c r="K3708" s="84"/>
      <c r="L3708" s="85"/>
    </row>
    <row r="3709" spans="3:12">
      <c r="C3709" s="194"/>
      <c r="I3709" s="193"/>
      <c r="J3709" s="193"/>
      <c r="K3709" s="84"/>
      <c r="L3709" s="85"/>
    </row>
    <row r="3710" spans="3:12">
      <c r="C3710" s="194"/>
      <c r="I3710" s="193"/>
      <c r="J3710" s="193"/>
      <c r="K3710" s="84"/>
      <c r="L3710" s="85"/>
    </row>
    <row r="3711" spans="3:12">
      <c r="C3711" s="194"/>
      <c r="I3711" s="193"/>
      <c r="J3711" s="193"/>
      <c r="K3711" s="84"/>
      <c r="L3711" s="85"/>
    </row>
    <row r="3712" spans="3:12">
      <c r="C3712" s="194"/>
      <c r="I3712" s="193"/>
      <c r="J3712" s="193"/>
      <c r="K3712" s="84"/>
      <c r="L3712" s="85"/>
    </row>
    <row r="3713" spans="3:12">
      <c r="C3713" s="194"/>
      <c r="I3713" s="193"/>
      <c r="J3713" s="193"/>
      <c r="K3713" s="84"/>
      <c r="L3713" s="85"/>
    </row>
    <row r="3714" spans="3:12">
      <c r="C3714" s="194"/>
      <c r="I3714" s="193"/>
      <c r="J3714" s="193"/>
      <c r="K3714" s="84"/>
      <c r="L3714" s="85"/>
    </row>
    <row r="3715" spans="3:12">
      <c r="C3715" s="194"/>
      <c r="I3715" s="193"/>
      <c r="J3715" s="193"/>
      <c r="K3715" s="84"/>
      <c r="L3715" s="85"/>
    </row>
    <row r="3716" spans="3:12">
      <c r="C3716" s="194"/>
      <c r="I3716" s="193"/>
      <c r="J3716" s="193"/>
      <c r="K3716" s="84"/>
      <c r="L3716" s="85"/>
    </row>
    <row r="3717" spans="3:12">
      <c r="C3717" s="194"/>
      <c r="I3717" s="193"/>
      <c r="J3717" s="193"/>
      <c r="K3717" s="84"/>
      <c r="L3717" s="85"/>
    </row>
    <row r="3718" spans="3:12">
      <c r="C3718" s="194"/>
      <c r="I3718" s="193"/>
      <c r="J3718" s="193"/>
      <c r="K3718" s="84"/>
      <c r="L3718" s="85"/>
    </row>
    <row r="3719" spans="3:12">
      <c r="C3719" s="194"/>
      <c r="I3719" s="193"/>
      <c r="J3719" s="193"/>
      <c r="K3719" s="84"/>
      <c r="L3719" s="85"/>
    </row>
    <row r="3720" spans="3:12">
      <c r="C3720" s="194"/>
      <c r="I3720" s="193"/>
      <c r="J3720" s="193"/>
      <c r="K3720" s="84"/>
      <c r="L3720" s="85"/>
    </row>
    <row r="3721" spans="3:12">
      <c r="C3721" s="194"/>
      <c r="I3721" s="193"/>
      <c r="J3721" s="193"/>
      <c r="K3721" s="84"/>
      <c r="L3721" s="85"/>
    </row>
    <row r="3722" spans="3:12">
      <c r="C3722" s="194"/>
      <c r="I3722" s="193"/>
      <c r="J3722" s="193"/>
      <c r="K3722" s="84"/>
      <c r="L3722" s="85"/>
    </row>
    <row r="3723" spans="3:12">
      <c r="C3723" s="194"/>
      <c r="I3723" s="193"/>
      <c r="J3723" s="193"/>
      <c r="K3723" s="84"/>
      <c r="L3723" s="85"/>
    </row>
    <row r="3724" spans="3:12">
      <c r="C3724" s="194"/>
      <c r="I3724" s="193"/>
      <c r="J3724" s="193"/>
      <c r="K3724" s="84"/>
      <c r="L3724" s="85"/>
    </row>
    <row r="3725" spans="3:12">
      <c r="C3725" s="194"/>
      <c r="I3725" s="193"/>
      <c r="J3725" s="193"/>
      <c r="K3725" s="84"/>
      <c r="L3725" s="85"/>
    </row>
    <row r="3726" spans="3:12">
      <c r="C3726" s="194"/>
      <c r="I3726" s="193"/>
      <c r="J3726" s="193"/>
      <c r="K3726" s="84"/>
      <c r="L3726" s="85"/>
    </row>
    <row r="3727" spans="3:12">
      <c r="C3727" s="194"/>
      <c r="I3727" s="193"/>
      <c r="J3727" s="193"/>
      <c r="K3727" s="84"/>
      <c r="L3727" s="85"/>
    </row>
    <row r="3728" spans="3:12">
      <c r="C3728" s="194"/>
      <c r="I3728" s="193"/>
      <c r="J3728" s="193"/>
      <c r="K3728" s="84"/>
      <c r="L3728" s="85"/>
    </row>
    <row r="3729" spans="3:12">
      <c r="C3729" s="194"/>
      <c r="I3729" s="193"/>
      <c r="J3729" s="193"/>
      <c r="K3729" s="84"/>
      <c r="L3729" s="85"/>
    </row>
    <row r="3730" spans="3:12">
      <c r="C3730" s="194"/>
      <c r="I3730" s="193"/>
      <c r="J3730" s="193"/>
      <c r="K3730" s="84"/>
      <c r="L3730" s="85"/>
    </row>
    <row r="3731" spans="3:12">
      <c r="C3731" s="194"/>
      <c r="I3731" s="193"/>
      <c r="J3731" s="193"/>
      <c r="K3731" s="84"/>
      <c r="L3731" s="85"/>
    </row>
    <row r="3732" spans="3:12">
      <c r="C3732" s="194"/>
      <c r="I3732" s="193"/>
      <c r="J3732" s="193"/>
      <c r="K3732" s="84"/>
      <c r="L3732" s="85"/>
    </row>
    <row r="3733" spans="3:12">
      <c r="C3733" s="194"/>
      <c r="I3733" s="193"/>
      <c r="J3733" s="193"/>
      <c r="K3733" s="84"/>
      <c r="L3733" s="85"/>
    </row>
    <row r="3734" spans="3:12">
      <c r="C3734" s="194"/>
      <c r="I3734" s="193"/>
      <c r="J3734" s="193"/>
      <c r="K3734" s="84"/>
      <c r="L3734" s="85"/>
    </row>
    <row r="3735" spans="3:12">
      <c r="C3735" s="194"/>
      <c r="I3735" s="193"/>
      <c r="J3735" s="193"/>
      <c r="K3735" s="84"/>
      <c r="L3735" s="85"/>
    </row>
    <row r="3736" spans="3:12">
      <c r="C3736" s="194"/>
      <c r="I3736" s="193"/>
      <c r="J3736" s="193"/>
      <c r="K3736" s="84"/>
      <c r="L3736" s="85"/>
    </row>
    <row r="3737" spans="3:12">
      <c r="C3737" s="194"/>
      <c r="I3737" s="193"/>
      <c r="J3737" s="193"/>
      <c r="K3737" s="84"/>
      <c r="L3737" s="85"/>
    </row>
    <row r="3738" spans="3:12">
      <c r="C3738" s="194"/>
      <c r="I3738" s="193"/>
      <c r="J3738" s="193"/>
      <c r="K3738" s="84"/>
      <c r="L3738" s="85"/>
    </row>
    <row r="3739" spans="3:12">
      <c r="C3739" s="194"/>
      <c r="I3739" s="193"/>
      <c r="J3739" s="193"/>
      <c r="K3739" s="84"/>
      <c r="L3739" s="85"/>
    </row>
    <row r="3740" spans="3:12">
      <c r="C3740" s="194"/>
      <c r="I3740" s="193"/>
      <c r="J3740" s="193"/>
      <c r="K3740" s="84"/>
      <c r="L3740" s="85"/>
    </row>
    <row r="3741" spans="3:12">
      <c r="C3741" s="194"/>
      <c r="I3741" s="193"/>
      <c r="J3741" s="193"/>
      <c r="K3741" s="84"/>
      <c r="L3741" s="85"/>
    </row>
    <row r="3742" spans="3:12">
      <c r="C3742" s="194"/>
      <c r="I3742" s="193"/>
      <c r="J3742" s="193"/>
      <c r="K3742" s="84"/>
      <c r="L3742" s="85"/>
    </row>
    <row r="3743" spans="3:12">
      <c r="C3743" s="194"/>
      <c r="I3743" s="193"/>
      <c r="J3743" s="193"/>
      <c r="K3743" s="84"/>
      <c r="L3743" s="85"/>
    </row>
    <row r="3744" spans="3:12">
      <c r="C3744" s="194"/>
      <c r="I3744" s="193"/>
      <c r="J3744" s="193"/>
      <c r="K3744" s="84"/>
      <c r="L3744" s="85"/>
    </row>
    <row r="3745" spans="3:12">
      <c r="C3745" s="194"/>
      <c r="I3745" s="193"/>
      <c r="J3745" s="193"/>
      <c r="K3745" s="84"/>
      <c r="L3745" s="85"/>
    </row>
    <row r="3746" spans="3:12">
      <c r="C3746" s="194"/>
      <c r="I3746" s="193"/>
      <c r="J3746" s="193"/>
      <c r="K3746" s="84"/>
      <c r="L3746" s="85"/>
    </row>
    <row r="3747" spans="3:12">
      <c r="C3747" s="194"/>
      <c r="I3747" s="193"/>
      <c r="J3747" s="193"/>
      <c r="K3747" s="84"/>
      <c r="L3747" s="85"/>
    </row>
    <row r="3748" spans="3:12">
      <c r="C3748" s="194"/>
      <c r="I3748" s="193"/>
      <c r="J3748" s="193"/>
      <c r="K3748" s="84"/>
      <c r="L3748" s="85"/>
    </row>
    <row r="3749" spans="3:12">
      <c r="C3749" s="194"/>
      <c r="I3749" s="193"/>
      <c r="J3749" s="193"/>
      <c r="K3749" s="84"/>
      <c r="L3749" s="85"/>
    </row>
    <row r="3750" spans="3:12">
      <c r="C3750" s="194"/>
      <c r="I3750" s="193"/>
      <c r="J3750" s="193"/>
      <c r="K3750" s="84"/>
      <c r="L3750" s="85"/>
    </row>
    <row r="3751" spans="3:12">
      <c r="C3751" s="194"/>
      <c r="I3751" s="193"/>
      <c r="J3751" s="193"/>
      <c r="K3751" s="84"/>
      <c r="L3751" s="85"/>
    </row>
    <row r="3752" spans="3:12">
      <c r="C3752" s="194"/>
      <c r="I3752" s="193"/>
      <c r="J3752" s="193"/>
      <c r="K3752" s="84"/>
      <c r="L3752" s="85"/>
    </row>
    <row r="3753" spans="3:12">
      <c r="C3753" s="194"/>
      <c r="I3753" s="193"/>
      <c r="J3753" s="193"/>
      <c r="K3753" s="84"/>
      <c r="L3753" s="85"/>
    </row>
    <row r="3754" spans="3:12">
      <c r="C3754" s="194"/>
      <c r="I3754" s="193"/>
      <c r="J3754" s="193"/>
      <c r="K3754" s="84"/>
      <c r="L3754" s="85"/>
    </row>
    <row r="3755" spans="3:12">
      <c r="C3755" s="194"/>
      <c r="I3755" s="193"/>
      <c r="J3755" s="193"/>
      <c r="K3755" s="84"/>
      <c r="L3755" s="85"/>
    </row>
    <row r="3756" spans="3:12">
      <c r="C3756" s="194"/>
      <c r="I3756" s="193"/>
      <c r="J3756" s="193"/>
      <c r="K3756" s="84"/>
      <c r="L3756" s="85"/>
    </row>
    <row r="3757" spans="3:12">
      <c r="C3757" s="194"/>
      <c r="I3757" s="193"/>
      <c r="J3757" s="193"/>
      <c r="K3757" s="84"/>
      <c r="L3757" s="85"/>
    </row>
    <row r="3758" spans="3:12">
      <c r="C3758" s="194"/>
      <c r="I3758" s="193"/>
      <c r="J3758" s="193"/>
      <c r="K3758" s="84"/>
      <c r="L3758" s="85"/>
    </row>
    <row r="3759" spans="3:12">
      <c r="C3759" s="194"/>
      <c r="I3759" s="193"/>
      <c r="J3759" s="193"/>
      <c r="K3759" s="84"/>
      <c r="L3759" s="85"/>
    </row>
    <row r="3760" spans="3:12">
      <c r="C3760" s="194"/>
      <c r="I3760" s="193"/>
      <c r="J3760" s="193"/>
      <c r="K3760" s="84"/>
      <c r="L3760" s="85"/>
    </row>
    <row r="3761" spans="3:12">
      <c r="C3761" s="194"/>
      <c r="I3761" s="193"/>
      <c r="J3761" s="193"/>
      <c r="K3761" s="84"/>
      <c r="L3761" s="85"/>
    </row>
    <row r="3762" spans="3:12">
      <c r="C3762" s="194"/>
      <c r="I3762" s="193"/>
      <c r="J3762" s="193"/>
      <c r="K3762" s="84"/>
      <c r="L3762" s="85"/>
    </row>
    <row r="3763" spans="3:12">
      <c r="C3763" s="194"/>
      <c r="I3763" s="193"/>
      <c r="J3763" s="193"/>
      <c r="K3763" s="84"/>
      <c r="L3763" s="85"/>
    </row>
    <row r="3764" spans="3:12">
      <c r="C3764" s="194"/>
      <c r="I3764" s="193"/>
      <c r="J3764" s="193"/>
      <c r="K3764" s="84"/>
      <c r="L3764" s="85"/>
    </row>
    <row r="3765" spans="3:12">
      <c r="C3765" s="194"/>
      <c r="I3765" s="193"/>
      <c r="J3765" s="193"/>
      <c r="K3765" s="84"/>
      <c r="L3765" s="85"/>
    </row>
    <row r="3766" spans="3:12">
      <c r="C3766" s="194"/>
      <c r="I3766" s="193"/>
      <c r="J3766" s="193"/>
      <c r="K3766" s="84"/>
      <c r="L3766" s="85"/>
    </row>
    <row r="3767" spans="3:12">
      <c r="C3767" s="194"/>
      <c r="I3767" s="193"/>
      <c r="J3767" s="193"/>
      <c r="K3767" s="84"/>
      <c r="L3767" s="85"/>
    </row>
    <row r="3768" spans="3:12">
      <c r="C3768" s="194"/>
      <c r="I3768" s="193"/>
      <c r="J3768" s="193"/>
      <c r="K3768" s="84"/>
      <c r="L3768" s="85"/>
    </row>
    <row r="3769" spans="3:12">
      <c r="C3769" s="194"/>
      <c r="I3769" s="193"/>
      <c r="J3769" s="193"/>
      <c r="K3769" s="84"/>
      <c r="L3769" s="85"/>
    </row>
    <row r="3770" spans="3:12">
      <c r="C3770" s="194"/>
      <c r="I3770" s="193"/>
      <c r="J3770" s="193"/>
      <c r="K3770" s="84"/>
      <c r="L3770" s="85"/>
    </row>
    <row r="3771" spans="3:12">
      <c r="C3771" s="194"/>
      <c r="I3771" s="193"/>
      <c r="J3771" s="193"/>
      <c r="K3771" s="84"/>
      <c r="L3771" s="85"/>
    </row>
    <row r="3772" spans="3:12">
      <c r="C3772" s="194"/>
      <c r="I3772" s="193"/>
      <c r="J3772" s="193"/>
      <c r="K3772" s="84"/>
      <c r="L3772" s="85"/>
    </row>
    <row r="3773" spans="3:12">
      <c r="C3773" s="194"/>
      <c r="I3773" s="193"/>
      <c r="J3773" s="193"/>
      <c r="K3773" s="84"/>
      <c r="L3773" s="85"/>
    </row>
    <row r="3774" spans="3:12">
      <c r="C3774" s="194"/>
      <c r="I3774" s="193"/>
      <c r="J3774" s="193"/>
      <c r="K3774" s="84"/>
      <c r="L3774" s="85"/>
    </row>
    <row r="3775" spans="3:12">
      <c r="C3775" s="194"/>
      <c r="I3775" s="193"/>
      <c r="J3775" s="193"/>
      <c r="K3775" s="84"/>
      <c r="L3775" s="85"/>
    </row>
    <row r="3776" spans="3:12">
      <c r="C3776" s="194"/>
      <c r="I3776" s="193"/>
      <c r="J3776" s="193"/>
      <c r="K3776" s="84"/>
      <c r="L3776" s="85"/>
    </row>
    <row r="3777" spans="3:12">
      <c r="C3777" s="194"/>
      <c r="I3777" s="193"/>
      <c r="J3777" s="193"/>
      <c r="K3777" s="84"/>
      <c r="L3777" s="85"/>
    </row>
    <row r="3778" spans="3:12">
      <c r="C3778" s="194"/>
      <c r="I3778" s="193"/>
      <c r="J3778" s="193"/>
      <c r="K3778" s="84"/>
      <c r="L3778" s="85"/>
    </row>
    <row r="3779" spans="3:12">
      <c r="C3779" s="194"/>
      <c r="I3779" s="193"/>
      <c r="J3779" s="193"/>
      <c r="K3779" s="84"/>
      <c r="L3779" s="85"/>
    </row>
    <row r="3780" spans="3:12">
      <c r="C3780" s="194"/>
      <c r="I3780" s="193"/>
      <c r="J3780" s="193"/>
      <c r="K3780" s="84"/>
      <c r="L3780" s="85"/>
    </row>
    <row r="3781" spans="3:12">
      <c r="C3781" s="194"/>
      <c r="I3781" s="193"/>
      <c r="J3781" s="193"/>
      <c r="K3781" s="84"/>
      <c r="L3781" s="85"/>
    </row>
    <row r="3782" spans="3:12">
      <c r="C3782" s="194"/>
      <c r="I3782" s="193"/>
      <c r="J3782" s="193"/>
      <c r="K3782" s="84"/>
      <c r="L3782" s="85"/>
    </row>
    <row r="3783" spans="3:12">
      <c r="C3783" s="194"/>
      <c r="I3783" s="193"/>
      <c r="J3783" s="193"/>
      <c r="K3783" s="84"/>
      <c r="L3783" s="85"/>
    </row>
    <row r="3784" spans="3:12">
      <c r="C3784" s="194"/>
      <c r="I3784" s="193"/>
      <c r="J3784" s="193"/>
      <c r="K3784" s="84"/>
      <c r="L3784" s="85"/>
    </row>
    <row r="3785" spans="3:12">
      <c r="C3785" s="194"/>
      <c r="I3785" s="193"/>
      <c r="J3785" s="193"/>
      <c r="K3785" s="84"/>
      <c r="L3785" s="85"/>
    </row>
    <row r="3786" spans="3:12">
      <c r="C3786" s="194"/>
      <c r="I3786" s="193"/>
      <c r="J3786" s="193"/>
      <c r="K3786" s="84"/>
      <c r="L3786" s="85"/>
    </row>
    <row r="3787" spans="3:12">
      <c r="C3787" s="194"/>
      <c r="I3787" s="193"/>
      <c r="J3787" s="193"/>
      <c r="K3787" s="84"/>
      <c r="L3787" s="85"/>
    </row>
    <row r="3788" spans="3:12">
      <c r="C3788" s="194"/>
      <c r="I3788" s="193"/>
      <c r="J3788" s="193"/>
      <c r="K3788" s="84"/>
      <c r="L3788" s="85"/>
    </row>
    <row r="3789" spans="3:12">
      <c r="C3789" s="194"/>
      <c r="I3789" s="193"/>
      <c r="J3789" s="193"/>
      <c r="K3789" s="84"/>
      <c r="L3789" s="85"/>
    </row>
    <row r="3790" spans="3:12">
      <c r="C3790" s="194"/>
      <c r="I3790" s="193"/>
      <c r="J3790" s="193"/>
      <c r="K3790" s="84"/>
      <c r="L3790" s="85"/>
    </row>
    <row r="3791" spans="3:12">
      <c r="C3791" s="194"/>
      <c r="I3791" s="193"/>
      <c r="J3791" s="193"/>
      <c r="K3791" s="84"/>
      <c r="L3791" s="85"/>
    </row>
    <row r="3792" spans="3:12">
      <c r="C3792" s="194"/>
      <c r="I3792" s="193"/>
      <c r="J3792" s="193"/>
      <c r="K3792" s="84"/>
      <c r="L3792" s="85"/>
    </row>
    <row r="3793" spans="3:12">
      <c r="C3793" s="194"/>
      <c r="I3793" s="193"/>
      <c r="J3793" s="193"/>
      <c r="K3793" s="84"/>
      <c r="L3793" s="85"/>
    </row>
    <row r="3794" spans="3:12">
      <c r="C3794" s="194"/>
      <c r="I3794" s="193"/>
      <c r="J3794" s="193"/>
      <c r="K3794" s="84"/>
      <c r="L3794" s="85"/>
    </row>
    <row r="3795" spans="3:12">
      <c r="C3795" s="194"/>
      <c r="I3795" s="193"/>
      <c r="J3795" s="193"/>
      <c r="K3795" s="84"/>
      <c r="L3795" s="85"/>
    </row>
    <row r="3796" spans="3:12">
      <c r="C3796" s="194"/>
      <c r="I3796" s="193"/>
      <c r="J3796" s="193"/>
      <c r="K3796" s="84"/>
      <c r="L3796" s="85"/>
    </row>
    <row r="3797" spans="3:12">
      <c r="C3797" s="194"/>
      <c r="I3797" s="193"/>
      <c r="J3797" s="193"/>
      <c r="K3797" s="84"/>
      <c r="L3797" s="85"/>
    </row>
    <row r="3798" spans="3:12">
      <c r="C3798" s="194"/>
      <c r="I3798" s="193"/>
      <c r="J3798" s="193"/>
      <c r="K3798" s="84"/>
      <c r="L3798" s="85"/>
    </row>
    <row r="3799" spans="3:12">
      <c r="C3799" s="194"/>
      <c r="I3799" s="193"/>
      <c r="J3799" s="193"/>
      <c r="K3799" s="84"/>
      <c r="L3799" s="85"/>
    </row>
    <row r="3800" spans="3:12">
      <c r="C3800" s="194"/>
      <c r="I3800" s="193"/>
      <c r="J3800" s="193"/>
      <c r="K3800" s="84"/>
      <c r="L3800" s="85"/>
    </row>
    <row r="3801" spans="3:12">
      <c r="C3801" s="194"/>
      <c r="I3801" s="193"/>
      <c r="J3801" s="193"/>
      <c r="K3801" s="84"/>
      <c r="L3801" s="85"/>
    </row>
    <row r="3802" spans="3:12">
      <c r="C3802" s="194"/>
      <c r="I3802" s="193"/>
      <c r="J3802" s="193"/>
      <c r="K3802" s="84"/>
      <c r="L3802" s="85"/>
    </row>
    <row r="3803" spans="3:12">
      <c r="C3803" s="194"/>
      <c r="I3803" s="193"/>
      <c r="J3803" s="193"/>
      <c r="K3803" s="84"/>
      <c r="L3803" s="85"/>
    </row>
    <row r="3804" spans="3:12">
      <c r="C3804" s="194"/>
      <c r="I3804" s="193"/>
      <c r="J3804" s="193"/>
      <c r="K3804" s="84"/>
      <c r="L3804" s="85"/>
    </row>
    <row r="3805" spans="3:12">
      <c r="C3805" s="194"/>
      <c r="I3805" s="193"/>
      <c r="J3805" s="193"/>
      <c r="K3805" s="84"/>
      <c r="L3805" s="85"/>
    </row>
    <row r="3806" spans="3:12">
      <c r="C3806" s="194"/>
      <c r="I3806" s="193"/>
      <c r="J3806" s="193"/>
      <c r="K3806" s="84"/>
      <c r="L3806" s="85"/>
    </row>
    <row r="3807" spans="3:12">
      <c r="C3807" s="194"/>
      <c r="I3807" s="193"/>
      <c r="J3807" s="193"/>
      <c r="K3807" s="84"/>
      <c r="L3807" s="85"/>
    </row>
    <row r="3808" spans="3:12">
      <c r="C3808" s="194"/>
      <c r="I3808" s="193"/>
      <c r="J3808" s="193"/>
      <c r="K3808" s="84"/>
      <c r="L3808" s="85"/>
    </row>
    <row r="3809" spans="3:12">
      <c r="C3809" s="194"/>
      <c r="I3809" s="193"/>
      <c r="J3809" s="193"/>
      <c r="K3809" s="84"/>
      <c r="L3809" s="85"/>
    </row>
    <row r="3810" spans="3:12">
      <c r="C3810" s="194"/>
      <c r="I3810" s="193"/>
      <c r="J3810" s="193"/>
      <c r="K3810" s="84"/>
      <c r="L3810" s="85"/>
    </row>
    <row r="3811" spans="3:12">
      <c r="C3811" s="194"/>
      <c r="I3811" s="193"/>
      <c r="J3811" s="193"/>
      <c r="K3811" s="84"/>
      <c r="L3811" s="85"/>
    </row>
    <row r="3812" spans="3:12">
      <c r="C3812" s="194"/>
      <c r="I3812" s="193"/>
      <c r="J3812" s="193"/>
      <c r="K3812" s="84"/>
      <c r="L3812" s="85"/>
    </row>
    <row r="3813" spans="3:12">
      <c r="C3813" s="194"/>
      <c r="I3813" s="193"/>
      <c r="J3813" s="193"/>
      <c r="K3813" s="84"/>
      <c r="L3813" s="85"/>
    </row>
    <row r="3814" spans="3:12">
      <c r="C3814" s="194"/>
      <c r="I3814" s="193"/>
      <c r="J3814" s="193"/>
      <c r="K3814" s="84"/>
      <c r="L3814" s="85"/>
    </row>
    <row r="3815" spans="3:12">
      <c r="C3815" s="194"/>
      <c r="I3815" s="193"/>
      <c r="J3815" s="193"/>
      <c r="K3815" s="84"/>
      <c r="L3815" s="85"/>
    </row>
    <row r="3816" spans="3:12">
      <c r="C3816" s="194"/>
      <c r="I3816" s="193"/>
      <c r="J3816" s="193"/>
      <c r="K3816" s="84"/>
      <c r="L3816" s="85"/>
    </row>
    <row r="3817" spans="3:12">
      <c r="C3817" s="194"/>
      <c r="I3817" s="193"/>
      <c r="J3817" s="193"/>
      <c r="K3817" s="84"/>
      <c r="L3817" s="85"/>
    </row>
    <row r="3818" spans="3:12">
      <c r="C3818" s="194"/>
      <c r="I3818" s="193"/>
      <c r="J3818" s="193"/>
      <c r="K3818" s="84"/>
      <c r="L3818" s="85"/>
    </row>
    <row r="3819" spans="3:12">
      <c r="C3819" s="194"/>
      <c r="I3819" s="193"/>
      <c r="J3819" s="193"/>
      <c r="K3819" s="84"/>
      <c r="L3819" s="85"/>
    </row>
    <row r="3820" spans="3:12">
      <c r="C3820" s="194"/>
      <c r="I3820" s="193"/>
      <c r="J3820" s="193"/>
      <c r="K3820" s="84"/>
      <c r="L3820" s="85"/>
    </row>
    <row r="3821" spans="3:12">
      <c r="C3821" s="194"/>
      <c r="I3821" s="193"/>
      <c r="J3821" s="193"/>
      <c r="K3821" s="84"/>
      <c r="L3821" s="85"/>
    </row>
    <row r="3822" spans="3:12">
      <c r="C3822" s="194"/>
      <c r="I3822" s="193"/>
      <c r="J3822" s="193"/>
      <c r="K3822" s="84"/>
      <c r="L3822" s="85"/>
    </row>
    <row r="3823" spans="3:12">
      <c r="C3823" s="194"/>
      <c r="I3823" s="193"/>
      <c r="J3823" s="193"/>
      <c r="K3823" s="84"/>
      <c r="L3823" s="85"/>
    </row>
    <row r="3824" spans="3:12">
      <c r="C3824" s="194"/>
      <c r="I3824" s="193"/>
      <c r="J3824" s="193"/>
      <c r="K3824" s="84"/>
      <c r="L3824" s="85"/>
    </row>
    <row r="3825" spans="3:12">
      <c r="C3825" s="194"/>
      <c r="I3825" s="193"/>
      <c r="J3825" s="193"/>
      <c r="K3825" s="84"/>
      <c r="L3825" s="85"/>
    </row>
    <row r="3826" spans="3:12">
      <c r="C3826" s="194"/>
      <c r="I3826" s="193"/>
      <c r="J3826" s="193"/>
      <c r="K3826" s="84"/>
      <c r="L3826" s="85"/>
    </row>
    <row r="3827" spans="3:12">
      <c r="C3827" s="194"/>
      <c r="I3827" s="193"/>
      <c r="J3827" s="193"/>
      <c r="K3827" s="84"/>
      <c r="L3827" s="85"/>
    </row>
    <row r="3828" spans="3:12">
      <c r="C3828" s="194"/>
      <c r="I3828" s="193"/>
      <c r="J3828" s="193"/>
      <c r="K3828" s="84"/>
      <c r="L3828" s="85"/>
    </row>
    <row r="3829" spans="3:12">
      <c r="C3829" s="194"/>
      <c r="I3829" s="193"/>
      <c r="J3829" s="193"/>
      <c r="K3829" s="84"/>
      <c r="L3829" s="85"/>
    </row>
    <row r="3830" spans="3:12">
      <c r="C3830" s="194"/>
      <c r="I3830" s="193"/>
      <c r="J3830" s="193"/>
      <c r="K3830" s="84"/>
      <c r="L3830" s="85"/>
    </row>
    <row r="3831" spans="3:12">
      <c r="C3831" s="194"/>
      <c r="I3831" s="193"/>
      <c r="J3831" s="193"/>
      <c r="K3831" s="84"/>
      <c r="L3831" s="85"/>
    </row>
    <row r="3832" spans="3:12">
      <c r="C3832" s="194"/>
      <c r="I3832" s="193"/>
      <c r="J3832" s="193"/>
      <c r="K3832" s="84"/>
      <c r="L3832" s="85"/>
    </row>
    <row r="3833" spans="3:12">
      <c r="C3833" s="194"/>
      <c r="I3833" s="193"/>
      <c r="J3833" s="193"/>
      <c r="K3833" s="84"/>
      <c r="L3833" s="85"/>
    </row>
    <row r="3834" spans="3:12">
      <c r="C3834" s="194"/>
      <c r="I3834" s="193"/>
      <c r="J3834" s="193"/>
      <c r="K3834" s="84"/>
      <c r="L3834" s="85"/>
    </row>
    <row r="3835" spans="3:12">
      <c r="C3835" s="194"/>
      <c r="I3835" s="193"/>
      <c r="J3835" s="193"/>
      <c r="K3835" s="84"/>
      <c r="L3835" s="85"/>
    </row>
    <row r="3836" spans="3:12">
      <c r="C3836" s="194"/>
      <c r="I3836" s="193"/>
      <c r="J3836" s="193"/>
      <c r="K3836" s="84"/>
      <c r="L3836" s="85"/>
    </row>
    <row r="3837" spans="3:12">
      <c r="C3837" s="194"/>
      <c r="I3837" s="193"/>
      <c r="J3837" s="193"/>
      <c r="K3837" s="84"/>
      <c r="L3837" s="85"/>
    </row>
    <row r="3838" spans="3:12">
      <c r="C3838" s="194"/>
      <c r="I3838" s="193"/>
      <c r="J3838" s="193"/>
      <c r="K3838" s="84"/>
      <c r="L3838" s="85"/>
    </row>
    <row r="3839" spans="3:12">
      <c r="C3839" s="194"/>
      <c r="I3839" s="193"/>
      <c r="J3839" s="193"/>
      <c r="K3839" s="84"/>
      <c r="L3839" s="85"/>
    </row>
    <row r="3840" spans="3:12">
      <c r="C3840" s="194"/>
      <c r="I3840" s="193"/>
      <c r="J3840" s="193"/>
      <c r="K3840" s="84"/>
      <c r="L3840" s="85"/>
    </row>
    <row r="3841" spans="3:12">
      <c r="C3841" s="194"/>
      <c r="I3841" s="193"/>
      <c r="J3841" s="193"/>
      <c r="K3841" s="84"/>
      <c r="L3841" s="85"/>
    </row>
    <row r="3842" spans="3:12">
      <c r="C3842" s="194"/>
      <c r="I3842" s="193"/>
      <c r="J3842" s="193"/>
      <c r="K3842" s="84"/>
      <c r="L3842" s="85"/>
    </row>
    <row r="3843" spans="3:12">
      <c r="C3843" s="194"/>
      <c r="I3843" s="193"/>
      <c r="J3843" s="193"/>
      <c r="K3843" s="84"/>
      <c r="L3843" s="85"/>
    </row>
    <row r="3844" spans="3:12">
      <c r="C3844" s="194"/>
      <c r="I3844" s="193"/>
      <c r="J3844" s="193"/>
      <c r="K3844" s="84"/>
      <c r="L3844" s="85"/>
    </row>
    <row r="3845" spans="3:12">
      <c r="C3845" s="194"/>
      <c r="I3845" s="193"/>
      <c r="J3845" s="193"/>
      <c r="K3845" s="84"/>
      <c r="L3845" s="85"/>
    </row>
    <row r="3846" spans="3:12">
      <c r="C3846" s="194"/>
      <c r="I3846" s="193"/>
      <c r="J3846" s="193"/>
      <c r="K3846" s="84"/>
      <c r="L3846" s="85"/>
    </row>
    <row r="3847" spans="3:12">
      <c r="C3847" s="194"/>
      <c r="I3847" s="193"/>
      <c r="J3847" s="193"/>
      <c r="K3847" s="84"/>
      <c r="L3847" s="85"/>
    </row>
    <row r="3848" spans="3:12">
      <c r="C3848" s="194"/>
      <c r="I3848" s="193"/>
      <c r="J3848" s="193"/>
      <c r="K3848" s="84"/>
      <c r="L3848" s="85"/>
    </row>
    <row r="3849" spans="3:12">
      <c r="C3849" s="194"/>
      <c r="I3849" s="193"/>
      <c r="J3849" s="193"/>
      <c r="K3849" s="84"/>
      <c r="L3849" s="85"/>
    </row>
    <row r="3850" spans="3:12">
      <c r="C3850" s="194"/>
      <c r="I3850" s="193"/>
      <c r="J3850" s="193"/>
      <c r="K3850" s="84"/>
      <c r="L3850" s="85"/>
    </row>
    <row r="3851" spans="3:12">
      <c r="C3851" s="194"/>
      <c r="I3851" s="193"/>
      <c r="J3851" s="193"/>
      <c r="K3851" s="84"/>
      <c r="L3851" s="85"/>
    </row>
    <row r="3852" spans="3:12">
      <c r="C3852" s="194"/>
      <c r="I3852" s="193"/>
      <c r="J3852" s="193"/>
      <c r="K3852" s="84"/>
      <c r="L3852" s="85"/>
    </row>
    <row r="3853" spans="3:12">
      <c r="C3853" s="194"/>
      <c r="I3853" s="193"/>
      <c r="J3853" s="193"/>
      <c r="K3853" s="84"/>
      <c r="L3853" s="85"/>
    </row>
    <row r="3854" spans="3:12">
      <c r="C3854" s="194"/>
      <c r="I3854" s="193"/>
      <c r="J3854" s="193"/>
      <c r="K3854" s="84"/>
      <c r="L3854" s="85"/>
    </row>
    <row r="3855" spans="3:12">
      <c r="C3855" s="194"/>
      <c r="I3855" s="193"/>
      <c r="J3855" s="193"/>
      <c r="K3855" s="84"/>
      <c r="L3855" s="85"/>
    </row>
    <row r="3856" spans="3:12">
      <c r="C3856" s="194"/>
      <c r="I3856" s="193"/>
      <c r="J3856" s="193"/>
      <c r="K3856" s="84"/>
      <c r="L3856" s="85"/>
    </row>
    <row r="3857" spans="3:12">
      <c r="C3857" s="194"/>
      <c r="I3857" s="193"/>
      <c r="J3857" s="193"/>
      <c r="K3857" s="84"/>
      <c r="L3857" s="85"/>
    </row>
    <row r="3858" spans="3:12">
      <c r="C3858" s="194"/>
      <c r="I3858" s="193"/>
      <c r="J3858" s="193"/>
      <c r="K3858" s="84"/>
      <c r="L3858" s="85"/>
    </row>
    <row r="3859" spans="3:12">
      <c r="C3859" s="194"/>
      <c r="I3859" s="193"/>
      <c r="J3859" s="193"/>
      <c r="K3859" s="84"/>
      <c r="L3859" s="85"/>
    </row>
    <row r="3860" spans="3:12">
      <c r="C3860" s="194"/>
      <c r="I3860" s="193"/>
      <c r="J3860" s="193"/>
      <c r="K3860" s="84"/>
      <c r="L3860" s="85"/>
    </row>
    <row r="3861" spans="3:12">
      <c r="C3861" s="194"/>
      <c r="I3861" s="193"/>
      <c r="J3861" s="193"/>
      <c r="K3861" s="84"/>
      <c r="L3861" s="85"/>
    </row>
    <row r="3862" spans="3:12">
      <c r="C3862" s="194"/>
      <c r="I3862" s="193"/>
      <c r="J3862" s="193"/>
      <c r="K3862" s="84"/>
      <c r="L3862" s="85"/>
    </row>
    <row r="3863" spans="3:12">
      <c r="C3863" s="194"/>
      <c r="I3863" s="193"/>
      <c r="J3863" s="193"/>
      <c r="K3863" s="84"/>
      <c r="L3863" s="85"/>
    </row>
    <row r="3864" spans="3:12">
      <c r="C3864" s="194"/>
      <c r="I3864" s="193"/>
      <c r="J3864" s="193"/>
      <c r="K3864" s="84"/>
      <c r="L3864" s="85"/>
    </row>
    <row r="3865" spans="3:12">
      <c r="C3865" s="194"/>
      <c r="I3865" s="193"/>
      <c r="J3865" s="193"/>
      <c r="K3865" s="84"/>
      <c r="L3865" s="85"/>
    </row>
    <row r="3866" spans="3:12">
      <c r="C3866" s="194"/>
      <c r="I3866" s="193"/>
      <c r="J3866" s="193"/>
      <c r="K3866" s="84"/>
      <c r="L3866" s="85"/>
    </row>
    <row r="3867" spans="3:12">
      <c r="C3867" s="194"/>
      <c r="I3867" s="193"/>
      <c r="J3867" s="193"/>
      <c r="K3867" s="84"/>
      <c r="L3867" s="85"/>
    </row>
    <row r="3868" spans="3:12">
      <c r="C3868" s="194"/>
      <c r="I3868" s="193"/>
      <c r="J3868" s="193"/>
      <c r="K3868" s="84"/>
      <c r="L3868" s="85"/>
    </row>
    <row r="3869" spans="3:12">
      <c r="C3869" s="194"/>
      <c r="I3869" s="193"/>
      <c r="J3869" s="193"/>
      <c r="K3869" s="84"/>
      <c r="L3869" s="85"/>
    </row>
    <row r="3870" spans="3:12">
      <c r="C3870" s="194"/>
      <c r="I3870" s="193"/>
      <c r="J3870" s="193"/>
      <c r="K3870" s="84"/>
      <c r="L3870" s="85"/>
    </row>
    <row r="3871" spans="3:12">
      <c r="C3871" s="194"/>
      <c r="I3871" s="193"/>
      <c r="J3871" s="193"/>
      <c r="K3871" s="84"/>
      <c r="L3871" s="85"/>
    </row>
    <row r="3872" spans="3:12">
      <c r="C3872" s="194"/>
      <c r="I3872" s="193"/>
      <c r="J3872" s="193"/>
      <c r="K3872" s="84"/>
      <c r="L3872" s="85"/>
    </row>
    <row r="3873" spans="3:12">
      <c r="C3873" s="194"/>
      <c r="I3873" s="193"/>
      <c r="J3873" s="193"/>
      <c r="K3873" s="84"/>
      <c r="L3873" s="85"/>
    </row>
    <row r="3874" spans="3:12">
      <c r="C3874" s="194"/>
      <c r="I3874" s="193"/>
      <c r="J3874" s="193"/>
      <c r="K3874" s="84"/>
      <c r="L3874" s="85"/>
    </row>
    <row r="3875" spans="3:12">
      <c r="C3875" s="194"/>
      <c r="I3875" s="193"/>
      <c r="J3875" s="193"/>
      <c r="K3875" s="84"/>
      <c r="L3875" s="85"/>
    </row>
    <row r="3876" spans="3:12">
      <c r="C3876" s="194"/>
      <c r="I3876" s="193"/>
      <c r="J3876" s="193"/>
      <c r="K3876" s="84"/>
      <c r="L3876" s="85"/>
    </row>
    <row r="3877" spans="3:12">
      <c r="C3877" s="194"/>
      <c r="I3877" s="193"/>
      <c r="J3877" s="193"/>
      <c r="K3877" s="84"/>
      <c r="L3877" s="85"/>
    </row>
    <row r="3878" spans="3:12">
      <c r="C3878" s="194"/>
      <c r="I3878" s="193"/>
      <c r="J3878" s="193"/>
      <c r="K3878" s="84"/>
      <c r="L3878" s="85"/>
    </row>
    <row r="3879" spans="3:12">
      <c r="C3879" s="194"/>
      <c r="I3879" s="193"/>
      <c r="J3879" s="193"/>
      <c r="K3879" s="84"/>
      <c r="L3879" s="85"/>
    </row>
    <row r="3880" spans="3:12">
      <c r="C3880" s="194"/>
      <c r="I3880" s="193"/>
      <c r="J3880" s="193"/>
      <c r="K3880" s="84"/>
      <c r="L3880" s="85"/>
    </row>
    <row r="3881" spans="3:12">
      <c r="C3881" s="194"/>
      <c r="I3881" s="193"/>
      <c r="J3881" s="193"/>
      <c r="K3881" s="84"/>
      <c r="L3881" s="85"/>
    </row>
    <row r="3882" spans="3:12">
      <c r="C3882" s="194"/>
      <c r="I3882" s="193"/>
      <c r="J3882" s="193"/>
      <c r="K3882" s="84"/>
      <c r="L3882" s="85"/>
    </row>
    <row r="3883" spans="3:12">
      <c r="C3883" s="194"/>
      <c r="I3883" s="193"/>
      <c r="J3883" s="193"/>
      <c r="K3883" s="84"/>
      <c r="L3883" s="85"/>
    </row>
    <row r="3884" spans="3:12">
      <c r="C3884" s="194"/>
      <c r="I3884" s="193"/>
      <c r="J3884" s="193"/>
      <c r="K3884" s="84"/>
      <c r="L3884" s="85"/>
    </row>
    <row r="3885" spans="3:12">
      <c r="C3885" s="194"/>
      <c r="I3885" s="193"/>
      <c r="J3885" s="193"/>
      <c r="K3885" s="84"/>
      <c r="L3885" s="85"/>
    </row>
    <row r="3886" spans="3:12">
      <c r="C3886" s="194"/>
      <c r="I3886" s="193"/>
      <c r="J3886" s="193"/>
      <c r="K3886" s="84"/>
      <c r="L3886" s="85"/>
    </row>
    <row r="3887" spans="3:12">
      <c r="C3887" s="194"/>
      <c r="I3887" s="193"/>
      <c r="J3887" s="193"/>
      <c r="K3887" s="84"/>
      <c r="L3887" s="85"/>
    </row>
    <row r="3888" spans="3:12">
      <c r="C3888" s="194"/>
      <c r="I3888" s="193"/>
      <c r="J3888" s="193"/>
      <c r="K3888" s="84"/>
      <c r="L3888" s="85"/>
    </row>
    <row r="3889" spans="3:12">
      <c r="C3889" s="194"/>
      <c r="I3889" s="193"/>
      <c r="J3889" s="193"/>
      <c r="K3889" s="84"/>
      <c r="L3889" s="85"/>
    </row>
    <row r="3890" spans="3:12">
      <c r="C3890" s="194"/>
      <c r="I3890" s="193"/>
      <c r="J3890" s="193"/>
      <c r="K3890" s="84"/>
      <c r="L3890" s="85"/>
    </row>
    <row r="3891" spans="3:12">
      <c r="C3891" s="194"/>
      <c r="I3891" s="193"/>
      <c r="J3891" s="193"/>
      <c r="K3891" s="84"/>
      <c r="L3891" s="85"/>
    </row>
    <row r="3892" spans="3:12">
      <c r="C3892" s="194"/>
      <c r="I3892" s="193"/>
      <c r="J3892" s="193"/>
      <c r="K3892" s="84"/>
      <c r="L3892" s="85"/>
    </row>
    <row r="3893" spans="3:12">
      <c r="C3893" s="194"/>
      <c r="I3893" s="193"/>
      <c r="J3893" s="193"/>
      <c r="K3893" s="84"/>
      <c r="L3893" s="85"/>
    </row>
    <row r="3894" spans="3:12">
      <c r="C3894" s="194"/>
      <c r="I3894" s="193"/>
      <c r="J3894" s="193"/>
      <c r="K3894" s="84"/>
      <c r="L3894" s="85"/>
    </row>
    <row r="3895" spans="3:12">
      <c r="C3895" s="194"/>
      <c r="I3895" s="193"/>
      <c r="J3895" s="193"/>
      <c r="K3895" s="84"/>
      <c r="L3895" s="85"/>
    </row>
    <row r="3896" spans="3:12">
      <c r="C3896" s="194"/>
      <c r="I3896" s="193"/>
      <c r="J3896" s="193"/>
      <c r="K3896" s="84"/>
      <c r="L3896" s="85"/>
    </row>
    <row r="3897" spans="3:12">
      <c r="C3897" s="194"/>
      <c r="I3897" s="193"/>
      <c r="J3897" s="193"/>
      <c r="K3897" s="84"/>
      <c r="L3897" s="85"/>
    </row>
    <row r="3898" spans="3:12">
      <c r="C3898" s="194"/>
      <c r="I3898" s="193"/>
      <c r="J3898" s="193"/>
      <c r="K3898" s="84"/>
      <c r="L3898" s="85"/>
    </row>
    <row r="3899" spans="3:12">
      <c r="C3899" s="194"/>
      <c r="I3899" s="193"/>
      <c r="J3899" s="193"/>
      <c r="K3899" s="84"/>
      <c r="L3899" s="85"/>
    </row>
    <row r="3900" spans="3:12">
      <c r="C3900" s="194"/>
      <c r="I3900" s="193"/>
      <c r="J3900" s="193"/>
      <c r="K3900" s="84"/>
      <c r="L3900" s="85"/>
    </row>
    <row r="3901" spans="3:12">
      <c r="C3901" s="194"/>
      <c r="I3901" s="193"/>
      <c r="J3901" s="193"/>
      <c r="K3901" s="84"/>
      <c r="L3901" s="85"/>
    </row>
    <row r="3902" spans="3:12">
      <c r="C3902" s="194"/>
      <c r="I3902" s="193"/>
      <c r="J3902" s="193"/>
      <c r="K3902" s="84"/>
      <c r="L3902" s="85"/>
    </row>
    <row r="3903" spans="3:12">
      <c r="C3903" s="194"/>
      <c r="I3903" s="193"/>
      <c r="J3903" s="193"/>
      <c r="K3903" s="84"/>
      <c r="L3903" s="85"/>
    </row>
    <row r="3904" spans="3:12">
      <c r="C3904" s="194"/>
      <c r="I3904" s="193"/>
      <c r="J3904" s="193"/>
      <c r="K3904" s="84"/>
      <c r="L3904" s="85"/>
    </row>
    <row r="3905" spans="3:12">
      <c r="C3905" s="194"/>
      <c r="I3905" s="193"/>
      <c r="J3905" s="193"/>
      <c r="K3905" s="84"/>
      <c r="L3905" s="85"/>
    </row>
    <row r="3906" spans="3:12">
      <c r="C3906" s="194"/>
      <c r="I3906" s="193"/>
      <c r="J3906" s="193"/>
      <c r="K3906" s="84"/>
      <c r="L3906" s="85"/>
    </row>
    <row r="3907" spans="3:12">
      <c r="C3907" s="194"/>
      <c r="I3907" s="193"/>
      <c r="J3907" s="193"/>
      <c r="K3907" s="84"/>
      <c r="L3907" s="85"/>
    </row>
    <row r="3908" spans="3:12">
      <c r="C3908" s="194"/>
      <c r="I3908" s="193"/>
      <c r="J3908" s="193"/>
      <c r="K3908" s="84"/>
      <c r="L3908" s="85"/>
    </row>
    <row r="3909" spans="3:12">
      <c r="C3909" s="194"/>
      <c r="I3909" s="193"/>
      <c r="J3909" s="193"/>
      <c r="K3909" s="84"/>
      <c r="L3909" s="85"/>
    </row>
    <row r="3910" spans="3:12">
      <c r="C3910" s="194"/>
      <c r="I3910" s="193"/>
      <c r="J3910" s="193"/>
      <c r="K3910" s="84"/>
      <c r="L3910" s="85"/>
    </row>
    <row r="3911" spans="3:12">
      <c r="C3911" s="194"/>
      <c r="I3911" s="193"/>
      <c r="J3911" s="193"/>
      <c r="K3911" s="84"/>
      <c r="L3911" s="85"/>
    </row>
    <row r="3912" spans="3:12">
      <c r="C3912" s="194"/>
      <c r="I3912" s="193"/>
      <c r="J3912" s="193"/>
      <c r="K3912" s="84"/>
      <c r="L3912" s="85"/>
    </row>
    <row r="3913" spans="3:12">
      <c r="C3913" s="194"/>
      <c r="I3913" s="193"/>
      <c r="J3913" s="193"/>
      <c r="K3913" s="84"/>
      <c r="L3913" s="85"/>
    </row>
    <row r="3914" spans="3:12">
      <c r="C3914" s="194"/>
      <c r="I3914" s="193"/>
      <c r="J3914" s="193"/>
      <c r="K3914" s="84"/>
      <c r="L3914" s="85"/>
    </row>
    <row r="3915" spans="3:12">
      <c r="C3915" s="194"/>
      <c r="I3915" s="193"/>
      <c r="J3915" s="193"/>
      <c r="K3915" s="84"/>
      <c r="L3915" s="85"/>
    </row>
    <row r="3916" spans="3:12">
      <c r="C3916" s="194"/>
      <c r="I3916" s="193"/>
      <c r="J3916" s="193"/>
      <c r="K3916" s="84"/>
      <c r="L3916" s="85"/>
    </row>
    <row r="3917" spans="3:12">
      <c r="C3917" s="194"/>
      <c r="I3917" s="193"/>
      <c r="J3917" s="193"/>
      <c r="K3917" s="84"/>
      <c r="L3917" s="85"/>
    </row>
    <row r="3918" spans="3:12">
      <c r="C3918" s="194"/>
      <c r="I3918" s="193"/>
      <c r="J3918" s="193"/>
      <c r="K3918" s="84"/>
      <c r="L3918" s="85"/>
    </row>
    <row r="3919" spans="3:12">
      <c r="C3919" s="194"/>
      <c r="I3919" s="193"/>
      <c r="J3919" s="193"/>
      <c r="K3919" s="84"/>
      <c r="L3919" s="85"/>
    </row>
    <row r="3920" spans="3:12">
      <c r="C3920" s="194"/>
      <c r="I3920" s="193"/>
      <c r="J3920" s="193"/>
      <c r="K3920" s="84"/>
      <c r="L3920" s="85"/>
    </row>
    <row r="3921" spans="3:12">
      <c r="C3921" s="194"/>
      <c r="I3921" s="193"/>
      <c r="J3921" s="193"/>
      <c r="K3921" s="84"/>
      <c r="L3921" s="85"/>
    </row>
    <row r="3922" spans="3:12">
      <c r="C3922" s="194"/>
      <c r="I3922" s="193"/>
      <c r="J3922" s="193"/>
      <c r="K3922" s="84"/>
      <c r="L3922" s="85"/>
    </row>
    <row r="3923" spans="3:12">
      <c r="C3923" s="194"/>
      <c r="I3923" s="193"/>
      <c r="J3923" s="193"/>
      <c r="K3923" s="84"/>
      <c r="L3923" s="85"/>
    </row>
    <row r="3924" spans="3:12">
      <c r="C3924" s="194"/>
      <c r="I3924" s="193"/>
      <c r="J3924" s="193"/>
      <c r="K3924" s="84"/>
      <c r="L3924" s="85"/>
    </row>
    <row r="3925" spans="3:12">
      <c r="C3925" s="194"/>
      <c r="I3925" s="193"/>
      <c r="J3925" s="193"/>
      <c r="K3925" s="84"/>
      <c r="L3925" s="85"/>
    </row>
    <row r="3926" spans="3:12">
      <c r="C3926" s="194"/>
      <c r="I3926" s="193"/>
      <c r="J3926" s="193"/>
      <c r="K3926" s="84"/>
      <c r="L3926" s="85"/>
    </row>
    <row r="3927" spans="3:12">
      <c r="C3927" s="194"/>
      <c r="I3927" s="193"/>
      <c r="J3927" s="193"/>
      <c r="K3927" s="84"/>
      <c r="L3927" s="85"/>
    </row>
    <row r="3928" spans="3:12">
      <c r="C3928" s="194"/>
      <c r="I3928" s="193"/>
      <c r="J3928" s="193"/>
      <c r="K3928" s="84"/>
      <c r="L3928" s="85"/>
    </row>
    <row r="3929" spans="3:12">
      <c r="C3929" s="194"/>
      <c r="I3929" s="193"/>
      <c r="J3929" s="193"/>
      <c r="K3929" s="84"/>
      <c r="L3929" s="85"/>
    </row>
    <row r="3930" spans="3:12">
      <c r="C3930" s="194"/>
      <c r="I3930" s="193"/>
      <c r="J3930" s="193"/>
      <c r="K3930" s="84"/>
      <c r="L3930" s="85"/>
    </row>
    <row r="3931" spans="3:12">
      <c r="C3931" s="194"/>
      <c r="I3931" s="193"/>
      <c r="J3931" s="193"/>
      <c r="K3931" s="84"/>
      <c r="L3931" s="85"/>
    </row>
    <row r="3932" spans="3:12">
      <c r="C3932" s="194"/>
      <c r="I3932" s="193"/>
      <c r="J3932" s="193"/>
      <c r="K3932" s="84"/>
      <c r="L3932" s="85"/>
    </row>
    <row r="3933" spans="3:12">
      <c r="C3933" s="194"/>
      <c r="I3933" s="193"/>
      <c r="J3933" s="193"/>
      <c r="K3933" s="84"/>
      <c r="L3933" s="85"/>
    </row>
    <row r="3934" spans="3:12">
      <c r="C3934" s="194"/>
      <c r="I3934" s="193"/>
      <c r="J3934" s="193"/>
      <c r="K3934" s="84"/>
      <c r="L3934" s="85"/>
    </row>
    <row r="3935" spans="3:12">
      <c r="C3935" s="194"/>
      <c r="I3935" s="193"/>
      <c r="J3935" s="193"/>
      <c r="K3935" s="84"/>
      <c r="L3935" s="85"/>
    </row>
    <row r="3936" spans="3:12">
      <c r="C3936" s="194"/>
      <c r="I3936" s="193"/>
      <c r="J3936" s="193"/>
      <c r="K3936" s="84"/>
      <c r="L3936" s="85"/>
    </row>
    <row r="3937" spans="3:12">
      <c r="C3937" s="194"/>
      <c r="I3937" s="193"/>
      <c r="J3937" s="193"/>
      <c r="K3937" s="84"/>
      <c r="L3937" s="85"/>
    </row>
    <row r="3938" spans="3:12">
      <c r="C3938" s="194"/>
      <c r="I3938" s="193"/>
      <c r="J3938" s="193"/>
      <c r="K3938" s="84"/>
      <c r="L3938" s="85"/>
    </row>
    <row r="3939" spans="3:12">
      <c r="C3939" s="194"/>
      <c r="I3939" s="193"/>
      <c r="J3939" s="193"/>
      <c r="K3939" s="84"/>
      <c r="L3939" s="85"/>
    </row>
    <row r="3940" spans="3:12">
      <c r="C3940" s="194"/>
      <c r="I3940" s="193"/>
      <c r="J3940" s="193"/>
      <c r="K3940" s="84"/>
      <c r="L3940" s="85"/>
    </row>
    <row r="3941" spans="3:12">
      <c r="C3941" s="194"/>
      <c r="I3941" s="193"/>
      <c r="J3941" s="193"/>
      <c r="K3941" s="84"/>
      <c r="L3941" s="85"/>
    </row>
    <row r="3942" spans="3:12">
      <c r="C3942" s="194"/>
      <c r="I3942" s="193"/>
      <c r="J3942" s="193"/>
      <c r="K3942" s="84"/>
      <c r="L3942" s="85"/>
    </row>
    <row r="3943" spans="3:12">
      <c r="C3943" s="194"/>
      <c r="I3943" s="193"/>
      <c r="J3943" s="193"/>
      <c r="K3943" s="84"/>
      <c r="L3943" s="85"/>
    </row>
    <row r="3944" spans="3:12">
      <c r="C3944" s="194"/>
      <c r="I3944" s="193"/>
      <c r="J3944" s="193"/>
      <c r="K3944" s="84"/>
      <c r="L3944" s="85"/>
    </row>
    <row r="3945" spans="3:12">
      <c r="C3945" s="194"/>
      <c r="I3945" s="193"/>
      <c r="J3945" s="193"/>
      <c r="K3945" s="84"/>
      <c r="L3945" s="85"/>
    </row>
    <row r="3946" spans="3:12">
      <c r="C3946" s="194"/>
      <c r="I3946" s="193"/>
      <c r="J3946" s="193"/>
      <c r="K3946" s="84"/>
      <c r="L3946" s="85"/>
    </row>
    <row r="3947" spans="3:12">
      <c r="C3947" s="194"/>
      <c r="I3947" s="193"/>
      <c r="J3947" s="193"/>
      <c r="K3947" s="84"/>
      <c r="L3947" s="85"/>
    </row>
    <row r="3948" spans="3:12">
      <c r="C3948" s="194"/>
      <c r="I3948" s="193"/>
      <c r="J3948" s="193"/>
      <c r="K3948" s="84"/>
      <c r="L3948" s="85"/>
    </row>
    <row r="3949" spans="3:12">
      <c r="C3949" s="194"/>
      <c r="I3949" s="193"/>
      <c r="J3949" s="193"/>
      <c r="K3949" s="84"/>
      <c r="L3949" s="85"/>
    </row>
    <row r="3950" spans="3:12">
      <c r="C3950" s="194"/>
      <c r="I3950" s="193"/>
      <c r="J3950" s="193"/>
      <c r="K3950" s="84"/>
      <c r="L3950" s="85"/>
    </row>
    <row r="3951" spans="3:12">
      <c r="C3951" s="194"/>
      <c r="I3951" s="193"/>
      <c r="J3951" s="193"/>
      <c r="K3951" s="84"/>
      <c r="L3951" s="85"/>
    </row>
    <row r="3952" spans="3:12">
      <c r="C3952" s="194"/>
      <c r="I3952" s="193"/>
      <c r="J3952" s="193"/>
      <c r="K3952" s="84"/>
      <c r="L3952" s="85"/>
    </row>
    <row r="3953" spans="3:12">
      <c r="C3953" s="194"/>
      <c r="I3953" s="193"/>
      <c r="J3953" s="193"/>
      <c r="K3953" s="84"/>
      <c r="L3953" s="85"/>
    </row>
    <row r="3954" spans="3:12">
      <c r="C3954" s="194"/>
      <c r="I3954" s="193"/>
      <c r="J3954" s="193"/>
      <c r="K3954" s="84"/>
      <c r="L3954" s="85"/>
    </row>
    <row r="3955" spans="3:12">
      <c r="C3955" s="194"/>
      <c r="I3955" s="193"/>
      <c r="J3955" s="193"/>
      <c r="K3955" s="84"/>
      <c r="L3955" s="85"/>
    </row>
    <row r="3956" spans="3:12">
      <c r="C3956" s="194"/>
      <c r="I3956" s="193"/>
      <c r="J3956" s="193"/>
      <c r="K3956" s="84"/>
      <c r="L3956" s="85"/>
    </row>
    <row r="3957" spans="3:12">
      <c r="C3957" s="194"/>
      <c r="I3957" s="193"/>
      <c r="J3957" s="193"/>
      <c r="K3957" s="84"/>
      <c r="L3957" s="85"/>
    </row>
    <row r="3958" spans="3:12">
      <c r="C3958" s="194"/>
      <c r="I3958" s="193"/>
      <c r="J3958" s="193"/>
      <c r="K3958" s="84"/>
      <c r="L3958" s="85"/>
    </row>
    <row r="3959" spans="3:12">
      <c r="C3959" s="194"/>
      <c r="I3959" s="193"/>
      <c r="J3959" s="193"/>
      <c r="K3959" s="84"/>
      <c r="L3959" s="85"/>
    </row>
    <row r="3960" spans="3:12">
      <c r="C3960" s="194"/>
      <c r="I3960" s="193"/>
      <c r="J3960" s="193"/>
      <c r="K3960" s="84"/>
      <c r="L3960" s="85"/>
    </row>
    <row r="3961" spans="3:12">
      <c r="C3961" s="194"/>
      <c r="I3961" s="193"/>
      <c r="J3961" s="193"/>
      <c r="K3961" s="84"/>
      <c r="L3961" s="85"/>
    </row>
    <row r="3962" spans="3:12">
      <c r="C3962" s="194"/>
      <c r="I3962" s="193"/>
      <c r="J3962" s="193"/>
      <c r="K3962" s="84"/>
      <c r="L3962" s="85"/>
    </row>
    <row r="3963" spans="3:12">
      <c r="C3963" s="194"/>
      <c r="I3963" s="193"/>
      <c r="J3963" s="193"/>
      <c r="K3963" s="84"/>
      <c r="L3963" s="85"/>
    </row>
    <row r="3964" spans="3:12">
      <c r="C3964" s="194"/>
      <c r="I3964" s="193"/>
      <c r="J3964" s="193"/>
      <c r="K3964" s="84"/>
      <c r="L3964" s="85"/>
    </row>
    <row r="3965" spans="3:12">
      <c r="C3965" s="194"/>
      <c r="I3965" s="193"/>
      <c r="J3965" s="193"/>
      <c r="K3965" s="84"/>
      <c r="L3965" s="85"/>
    </row>
    <row r="3966" spans="3:12">
      <c r="C3966" s="194"/>
      <c r="I3966" s="193"/>
      <c r="J3966" s="193"/>
      <c r="K3966" s="84"/>
      <c r="L3966" s="85"/>
    </row>
    <row r="3967" spans="3:12">
      <c r="C3967" s="194"/>
      <c r="I3967" s="193"/>
      <c r="J3967" s="193"/>
      <c r="K3967" s="84"/>
      <c r="L3967" s="85"/>
    </row>
    <row r="3968" spans="3:12">
      <c r="C3968" s="194"/>
      <c r="I3968" s="193"/>
      <c r="J3968" s="193"/>
      <c r="K3968" s="84"/>
      <c r="L3968" s="85"/>
    </row>
    <row r="3969" spans="3:12">
      <c r="C3969" s="194"/>
      <c r="I3969" s="193"/>
      <c r="J3969" s="193"/>
      <c r="K3969" s="84"/>
      <c r="L3969" s="85"/>
    </row>
    <row r="3970" spans="3:12">
      <c r="C3970" s="194"/>
      <c r="I3970" s="193"/>
      <c r="J3970" s="193"/>
      <c r="K3970" s="84"/>
      <c r="L3970" s="85"/>
    </row>
    <row r="3971" spans="3:12">
      <c r="C3971" s="194"/>
      <c r="I3971" s="193"/>
      <c r="J3971" s="193"/>
      <c r="K3971" s="84"/>
      <c r="L3971" s="85"/>
    </row>
    <row r="3972" spans="3:12">
      <c r="C3972" s="194"/>
      <c r="I3972" s="193"/>
      <c r="J3972" s="193"/>
      <c r="K3972" s="84"/>
      <c r="L3972" s="85"/>
    </row>
    <row r="3973" spans="3:12">
      <c r="C3973" s="194"/>
      <c r="I3973" s="193"/>
      <c r="J3973" s="193"/>
      <c r="K3973" s="84"/>
      <c r="L3973" s="85"/>
    </row>
    <row r="3974" spans="3:12">
      <c r="C3974" s="194"/>
      <c r="I3974" s="193"/>
      <c r="J3974" s="193"/>
      <c r="K3974" s="84"/>
      <c r="L3974" s="85"/>
    </row>
    <row r="3975" spans="3:12">
      <c r="C3975" s="194"/>
      <c r="I3975" s="193"/>
      <c r="J3975" s="193"/>
      <c r="K3975" s="84"/>
      <c r="L3975" s="85"/>
    </row>
    <row r="3976" spans="3:12">
      <c r="C3976" s="194"/>
      <c r="I3976" s="193"/>
      <c r="J3976" s="193"/>
      <c r="K3976" s="84"/>
      <c r="L3976" s="85"/>
    </row>
    <row r="3977" spans="3:12">
      <c r="C3977" s="194"/>
      <c r="I3977" s="193"/>
      <c r="J3977" s="193"/>
      <c r="K3977" s="84"/>
      <c r="L3977" s="85"/>
    </row>
    <row r="3978" spans="3:12">
      <c r="C3978" s="194"/>
      <c r="I3978" s="193"/>
      <c r="J3978" s="193"/>
      <c r="K3978" s="84"/>
      <c r="L3978" s="85"/>
    </row>
    <row r="3979" spans="3:12">
      <c r="C3979" s="194"/>
      <c r="I3979" s="193"/>
      <c r="J3979" s="193"/>
      <c r="K3979" s="84"/>
      <c r="L3979" s="85"/>
    </row>
    <row r="3980" spans="3:12">
      <c r="C3980" s="194"/>
      <c r="I3980" s="193"/>
      <c r="J3980" s="193"/>
      <c r="K3980" s="84"/>
      <c r="L3980" s="85"/>
    </row>
    <row r="3981" spans="3:12">
      <c r="C3981" s="194"/>
      <c r="I3981" s="193"/>
      <c r="J3981" s="193"/>
      <c r="K3981" s="84"/>
      <c r="L3981" s="85"/>
    </row>
    <row r="3982" spans="3:12">
      <c r="C3982" s="194"/>
      <c r="I3982" s="193"/>
      <c r="J3982" s="193"/>
      <c r="K3982" s="84"/>
      <c r="L3982" s="85"/>
    </row>
    <row r="3983" spans="3:12">
      <c r="C3983" s="194"/>
      <c r="I3983" s="193"/>
      <c r="J3983" s="193"/>
      <c r="K3983" s="84"/>
      <c r="L3983" s="85"/>
    </row>
    <row r="3984" spans="3:12">
      <c r="C3984" s="194"/>
      <c r="I3984" s="193"/>
      <c r="J3984" s="193"/>
      <c r="K3984" s="84"/>
      <c r="L3984" s="85"/>
    </row>
    <row r="3985" spans="3:12">
      <c r="C3985" s="194"/>
      <c r="I3985" s="193"/>
      <c r="J3985" s="193"/>
      <c r="K3985" s="84"/>
      <c r="L3985" s="85"/>
    </row>
    <row r="3986" spans="3:12">
      <c r="C3986" s="194"/>
      <c r="I3986" s="193"/>
      <c r="J3986" s="193"/>
      <c r="K3986" s="84"/>
      <c r="L3986" s="85"/>
    </row>
    <row r="3987" spans="3:12">
      <c r="C3987" s="194"/>
      <c r="I3987" s="193"/>
      <c r="J3987" s="193"/>
      <c r="K3987" s="84"/>
      <c r="L3987" s="85"/>
    </row>
    <row r="3988" spans="3:12">
      <c r="C3988" s="194"/>
      <c r="I3988" s="193"/>
      <c r="J3988" s="193"/>
      <c r="K3988" s="84"/>
      <c r="L3988" s="85"/>
    </row>
    <row r="3989" spans="3:12">
      <c r="C3989" s="194"/>
      <c r="I3989" s="193"/>
      <c r="J3989" s="193"/>
      <c r="K3989" s="84"/>
      <c r="L3989" s="85"/>
    </row>
    <row r="3990" spans="3:12">
      <c r="C3990" s="194"/>
      <c r="I3990" s="193"/>
      <c r="J3990" s="193"/>
      <c r="K3990" s="84"/>
      <c r="L3990" s="85"/>
    </row>
    <row r="3991" spans="3:12">
      <c r="C3991" s="194"/>
      <c r="I3991" s="193"/>
      <c r="J3991" s="193"/>
      <c r="K3991" s="84"/>
      <c r="L3991" s="85"/>
    </row>
    <row r="3992" spans="3:12">
      <c r="C3992" s="194"/>
      <c r="I3992" s="193"/>
      <c r="J3992" s="193"/>
      <c r="K3992" s="84"/>
      <c r="L3992" s="85"/>
    </row>
    <row r="3993" spans="3:12">
      <c r="C3993" s="194"/>
      <c r="I3993" s="193"/>
      <c r="J3993" s="193"/>
      <c r="K3993" s="84"/>
      <c r="L3993" s="85"/>
    </row>
    <row r="3994" spans="3:12">
      <c r="C3994" s="194"/>
      <c r="I3994" s="193"/>
      <c r="J3994" s="193"/>
      <c r="K3994" s="84"/>
      <c r="L3994" s="85"/>
    </row>
    <row r="3995" spans="3:12">
      <c r="C3995" s="194"/>
      <c r="I3995" s="193"/>
      <c r="J3995" s="193"/>
      <c r="K3995" s="84"/>
      <c r="L3995" s="85"/>
    </row>
    <row r="3996" spans="3:12">
      <c r="C3996" s="194"/>
      <c r="I3996" s="193"/>
      <c r="J3996" s="193"/>
      <c r="K3996" s="84"/>
      <c r="L3996" s="85"/>
    </row>
    <row r="3997" spans="3:12">
      <c r="C3997" s="194"/>
      <c r="I3997" s="193"/>
      <c r="J3997" s="193"/>
      <c r="K3997" s="84"/>
      <c r="L3997" s="85"/>
    </row>
    <row r="3998" spans="3:12">
      <c r="C3998" s="194"/>
      <c r="I3998" s="193"/>
      <c r="J3998" s="193"/>
      <c r="K3998" s="84"/>
      <c r="L3998" s="85"/>
    </row>
    <row r="3999" spans="3:12">
      <c r="C3999" s="194"/>
      <c r="I3999" s="193"/>
      <c r="J3999" s="193"/>
      <c r="K3999" s="84"/>
      <c r="L3999" s="85"/>
    </row>
    <row r="4000" spans="3:12">
      <c r="C4000" s="194"/>
      <c r="I4000" s="193"/>
      <c r="J4000" s="193"/>
      <c r="K4000" s="84"/>
      <c r="L4000" s="85"/>
    </row>
    <row r="4001" spans="3:12">
      <c r="C4001" s="194"/>
      <c r="I4001" s="193"/>
      <c r="J4001" s="193"/>
      <c r="K4001" s="84"/>
      <c r="L4001" s="85"/>
    </row>
    <row r="4002" spans="3:12">
      <c r="C4002" s="194"/>
      <c r="I4002" s="193"/>
      <c r="J4002" s="193"/>
      <c r="K4002" s="84"/>
      <c r="L4002" s="85"/>
    </row>
    <row r="4003" spans="3:12">
      <c r="C4003" s="194"/>
      <c r="I4003" s="193"/>
      <c r="J4003" s="193"/>
      <c r="K4003" s="84"/>
      <c r="L4003" s="85"/>
    </row>
    <row r="4004" spans="3:12">
      <c r="C4004" s="194"/>
      <c r="I4004" s="193"/>
      <c r="J4004" s="193"/>
      <c r="K4004" s="84"/>
      <c r="L4004" s="85"/>
    </row>
    <row r="4005" spans="3:12">
      <c r="C4005" s="194"/>
      <c r="I4005" s="193"/>
      <c r="J4005" s="193"/>
      <c r="K4005" s="84"/>
      <c r="L4005" s="85"/>
    </row>
    <row r="4006" spans="3:12">
      <c r="C4006" s="194"/>
      <c r="I4006" s="193"/>
      <c r="J4006" s="193"/>
      <c r="K4006" s="84"/>
      <c r="L4006" s="85"/>
    </row>
    <row r="4007" spans="3:12">
      <c r="C4007" s="194"/>
      <c r="I4007" s="193"/>
      <c r="J4007" s="193"/>
      <c r="K4007" s="84"/>
      <c r="L4007" s="85"/>
    </row>
    <row r="4008" spans="3:12">
      <c r="C4008" s="194"/>
      <c r="I4008" s="193"/>
      <c r="J4008" s="193"/>
      <c r="K4008" s="84"/>
      <c r="L4008" s="85"/>
    </row>
    <row r="4009" spans="3:12">
      <c r="C4009" s="194"/>
      <c r="I4009" s="193"/>
      <c r="J4009" s="193"/>
      <c r="K4009" s="84"/>
      <c r="L4009" s="85"/>
    </row>
    <row r="4010" spans="3:12">
      <c r="C4010" s="194"/>
      <c r="I4010" s="193"/>
      <c r="J4010" s="193"/>
      <c r="K4010" s="84"/>
      <c r="L4010" s="85"/>
    </row>
    <row r="4011" spans="3:12">
      <c r="C4011" s="194"/>
      <c r="I4011" s="193"/>
      <c r="J4011" s="193"/>
      <c r="K4011" s="84"/>
      <c r="L4011" s="85"/>
    </row>
    <row r="4012" spans="3:12">
      <c r="C4012" s="194"/>
      <c r="I4012" s="193"/>
      <c r="J4012" s="193"/>
      <c r="K4012" s="84"/>
      <c r="L4012" s="85"/>
    </row>
    <row r="4013" spans="3:12">
      <c r="C4013" s="194"/>
      <c r="I4013" s="193"/>
      <c r="J4013" s="193"/>
      <c r="K4013" s="84"/>
      <c r="L4013" s="85"/>
    </row>
    <row r="4014" spans="3:12">
      <c r="C4014" s="194"/>
      <c r="I4014" s="193"/>
      <c r="J4014" s="193"/>
      <c r="K4014" s="84"/>
      <c r="L4014" s="85"/>
    </row>
    <row r="4015" spans="3:12">
      <c r="C4015" s="194"/>
      <c r="I4015" s="193"/>
      <c r="J4015" s="193"/>
      <c r="K4015" s="84"/>
      <c r="L4015" s="85"/>
    </row>
    <row r="4016" spans="3:12">
      <c r="C4016" s="194"/>
      <c r="I4016" s="193"/>
      <c r="J4016" s="193"/>
      <c r="K4016" s="84"/>
      <c r="L4016" s="85"/>
    </row>
    <row r="4017" spans="3:12">
      <c r="C4017" s="194"/>
      <c r="I4017" s="193"/>
      <c r="J4017" s="193"/>
      <c r="K4017" s="84"/>
      <c r="L4017" s="85"/>
    </row>
    <row r="4018" spans="3:12">
      <c r="C4018" s="194"/>
      <c r="I4018" s="193"/>
      <c r="J4018" s="193"/>
      <c r="K4018" s="84"/>
      <c r="L4018" s="85"/>
    </row>
    <row r="4019" spans="3:12">
      <c r="C4019" s="194"/>
      <c r="I4019" s="193"/>
      <c r="J4019" s="193"/>
      <c r="K4019" s="84"/>
      <c r="L4019" s="85"/>
    </row>
    <row r="4020" spans="3:12">
      <c r="C4020" s="194"/>
      <c r="I4020" s="193"/>
      <c r="J4020" s="193"/>
      <c r="K4020" s="84"/>
      <c r="L4020" s="85"/>
    </row>
    <row r="4021" spans="3:12">
      <c r="C4021" s="194"/>
      <c r="I4021" s="193"/>
      <c r="J4021" s="193"/>
      <c r="K4021" s="84"/>
      <c r="L4021" s="85"/>
    </row>
    <row r="4022" spans="3:12">
      <c r="C4022" s="194"/>
      <c r="I4022" s="193"/>
      <c r="J4022" s="193"/>
      <c r="K4022" s="84"/>
      <c r="L4022" s="85"/>
    </row>
    <row r="4023" spans="3:12">
      <c r="C4023" s="194"/>
      <c r="I4023" s="193"/>
      <c r="J4023" s="193"/>
      <c r="K4023" s="84"/>
      <c r="L4023" s="85"/>
    </row>
    <row r="4024" spans="3:12">
      <c r="C4024" s="194"/>
      <c r="I4024" s="193"/>
      <c r="J4024" s="193"/>
      <c r="K4024" s="84"/>
      <c r="L4024" s="85"/>
    </row>
    <row r="4025" spans="3:12">
      <c r="C4025" s="194"/>
      <c r="I4025" s="193"/>
      <c r="J4025" s="193"/>
      <c r="K4025" s="84"/>
      <c r="L4025" s="85"/>
    </row>
    <row r="4026" spans="3:12">
      <c r="C4026" s="194"/>
      <c r="I4026" s="193"/>
      <c r="J4026" s="193"/>
      <c r="K4026" s="84"/>
      <c r="L4026" s="85"/>
    </row>
    <row r="4027" spans="3:12">
      <c r="C4027" s="194"/>
      <c r="I4027" s="193"/>
      <c r="J4027" s="193"/>
      <c r="K4027" s="84"/>
      <c r="L4027" s="85"/>
    </row>
    <row r="4028" spans="3:12">
      <c r="C4028" s="194"/>
      <c r="I4028" s="193"/>
      <c r="J4028" s="193"/>
      <c r="K4028" s="84"/>
      <c r="L4028" s="85"/>
    </row>
    <row r="4029" spans="3:12">
      <c r="C4029" s="194"/>
      <c r="I4029" s="193"/>
      <c r="J4029" s="193"/>
      <c r="K4029" s="84"/>
      <c r="L4029" s="85"/>
    </row>
    <row r="4030" spans="3:12">
      <c r="C4030" s="194"/>
      <c r="I4030" s="193"/>
      <c r="J4030" s="193"/>
      <c r="K4030" s="84"/>
      <c r="L4030" s="85"/>
    </row>
    <row r="4031" spans="3:12">
      <c r="C4031" s="194"/>
      <c r="I4031" s="193"/>
      <c r="J4031" s="193"/>
      <c r="K4031" s="84"/>
      <c r="L4031" s="85"/>
    </row>
    <row r="4032" spans="3:12">
      <c r="C4032" s="194"/>
      <c r="I4032" s="193"/>
      <c r="J4032" s="193"/>
      <c r="K4032" s="84"/>
      <c r="L4032" s="85"/>
    </row>
    <row r="4033" spans="3:12">
      <c r="C4033" s="194"/>
      <c r="I4033" s="193"/>
      <c r="J4033" s="193"/>
      <c r="K4033" s="84"/>
      <c r="L4033" s="85"/>
    </row>
    <row r="4034" spans="3:12">
      <c r="C4034" s="194"/>
      <c r="I4034" s="193"/>
      <c r="J4034" s="193"/>
      <c r="K4034" s="84"/>
      <c r="L4034" s="85"/>
    </row>
    <row r="4035" spans="3:12">
      <c r="C4035" s="194"/>
      <c r="I4035" s="193"/>
      <c r="J4035" s="193"/>
      <c r="K4035" s="84"/>
      <c r="L4035" s="85"/>
    </row>
    <row r="4036" spans="3:12">
      <c r="C4036" s="194"/>
      <c r="I4036" s="193"/>
      <c r="J4036" s="193"/>
      <c r="K4036" s="84"/>
      <c r="L4036" s="85"/>
    </row>
    <row r="4037" spans="3:12">
      <c r="C4037" s="194"/>
      <c r="I4037" s="193"/>
      <c r="J4037" s="193"/>
      <c r="K4037" s="84"/>
      <c r="L4037" s="85"/>
    </row>
    <row r="4038" spans="3:12">
      <c r="C4038" s="194"/>
      <c r="I4038" s="193"/>
      <c r="J4038" s="193"/>
      <c r="K4038" s="84"/>
      <c r="L4038" s="85"/>
    </row>
    <row r="4039" spans="3:12">
      <c r="C4039" s="194"/>
      <c r="I4039" s="193"/>
      <c r="J4039" s="193"/>
      <c r="K4039" s="84"/>
      <c r="L4039" s="85"/>
    </row>
    <row r="4040" spans="3:12">
      <c r="C4040" s="194"/>
      <c r="I4040" s="193"/>
      <c r="J4040" s="193"/>
      <c r="K4040" s="84"/>
      <c r="L4040" s="85"/>
    </row>
    <row r="4041" spans="3:12">
      <c r="C4041" s="194"/>
      <c r="I4041" s="193"/>
      <c r="J4041" s="193"/>
      <c r="K4041" s="84"/>
      <c r="L4041" s="85"/>
    </row>
    <row r="4042" spans="3:12">
      <c r="C4042" s="194"/>
      <c r="I4042" s="193"/>
      <c r="J4042" s="193"/>
      <c r="K4042" s="84"/>
      <c r="L4042" s="85"/>
    </row>
    <row r="4043" spans="3:12">
      <c r="C4043" s="194"/>
      <c r="I4043" s="193"/>
      <c r="J4043" s="193"/>
      <c r="K4043" s="84"/>
      <c r="L4043" s="85"/>
    </row>
    <row r="4044" spans="3:12">
      <c r="C4044" s="194"/>
      <c r="I4044" s="193"/>
      <c r="J4044" s="193"/>
      <c r="K4044" s="84"/>
      <c r="L4044" s="85"/>
    </row>
    <row r="4045" spans="3:12">
      <c r="C4045" s="194"/>
      <c r="I4045" s="193"/>
      <c r="J4045" s="193"/>
      <c r="K4045" s="84"/>
      <c r="L4045" s="85"/>
    </row>
    <row r="4046" spans="3:12">
      <c r="C4046" s="194"/>
      <c r="I4046" s="193"/>
      <c r="J4046" s="193"/>
      <c r="K4046" s="84"/>
      <c r="L4046" s="85"/>
    </row>
    <row r="4047" spans="3:12">
      <c r="C4047" s="194"/>
      <c r="I4047" s="193"/>
      <c r="J4047" s="193"/>
      <c r="K4047" s="84"/>
      <c r="L4047" s="85"/>
    </row>
    <row r="4048" spans="3:12">
      <c r="C4048" s="194"/>
      <c r="I4048" s="193"/>
      <c r="J4048" s="193"/>
      <c r="K4048" s="84"/>
      <c r="L4048" s="85"/>
    </row>
    <row r="4049" spans="3:12">
      <c r="C4049" s="194"/>
      <c r="I4049" s="193"/>
      <c r="J4049" s="193"/>
      <c r="K4049" s="84"/>
      <c r="L4049" s="85"/>
    </row>
    <row r="4050" spans="3:12">
      <c r="C4050" s="194"/>
      <c r="I4050" s="193"/>
      <c r="J4050" s="193"/>
      <c r="K4050" s="84"/>
      <c r="L4050" s="85"/>
    </row>
    <row r="4051" spans="3:12">
      <c r="C4051" s="194"/>
      <c r="I4051" s="193"/>
      <c r="J4051" s="193"/>
      <c r="K4051" s="84"/>
      <c r="L4051" s="85"/>
    </row>
    <row r="4052" spans="3:12">
      <c r="C4052" s="194"/>
      <c r="I4052" s="193"/>
      <c r="J4052" s="193"/>
      <c r="K4052" s="84"/>
      <c r="L4052" s="85"/>
    </row>
    <row r="4053" spans="3:12">
      <c r="C4053" s="194"/>
      <c r="I4053" s="193"/>
      <c r="J4053" s="193"/>
      <c r="K4053" s="84"/>
      <c r="L4053" s="85"/>
    </row>
    <row r="4054" spans="3:12">
      <c r="C4054" s="194"/>
      <c r="I4054" s="193"/>
      <c r="J4054" s="193"/>
      <c r="K4054" s="84"/>
      <c r="L4054" s="85"/>
    </row>
    <row r="4055" spans="3:12">
      <c r="C4055" s="194"/>
      <c r="I4055" s="193"/>
      <c r="J4055" s="193"/>
      <c r="K4055" s="84"/>
      <c r="L4055" s="85"/>
    </row>
    <row r="4056" spans="3:12">
      <c r="C4056" s="194"/>
      <c r="I4056" s="193"/>
      <c r="J4056" s="193"/>
      <c r="K4056" s="84"/>
      <c r="L4056" s="85"/>
    </row>
    <row r="4057" spans="3:12">
      <c r="C4057" s="194"/>
      <c r="I4057" s="193"/>
      <c r="J4057" s="193"/>
      <c r="K4057" s="84"/>
      <c r="L4057" s="85"/>
    </row>
    <row r="4058" spans="3:12">
      <c r="C4058" s="194"/>
      <c r="I4058" s="193"/>
      <c r="J4058" s="193"/>
      <c r="K4058" s="84"/>
      <c r="L4058" s="85"/>
    </row>
    <row r="4059" spans="3:12">
      <c r="C4059" s="194"/>
      <c r="I4059" s="193"/>
      <c r="J4059" s="193"/>
      <c r="K4059" s="84"/>
      <c r="L4059" s="85"/>
    </row>
    <row r="4060" spans="3:12">
      <c r="C4060" s="194"/>
      <c r="I4060" s="193"/>
      <c r="J4060" s="193"/>
      <c r="K4060" s="84"/>
      <c r="L4060" s="85"/>
    </row>
    <row r="4061" spans="3:12">
      <c r="C4061" s="194"/>
      <c r="I4061" s="193"/>
      <c r="J4061" s="193"/>
      <c r="K4061" s="84"/>
      <c r="L4061" s="85"/>
    </row>
    <row r="4062" spans="3:12">
      <c r="C4062" s="194"/>
      <c r="I4062" s="193"/>
      <c r="J4062" s="193"/>
      <c r="K4062" s="84"/>
      <c r="L4062" s="85"/>
    </row>
    <row r="4063" spans="3:12">
      <c r="C4063" s="194"/>
      <c r="I4063" s="193"/>
      <c r="J4063" s="193"/>
      <c r="K4063" s="84"/>
      <c r="L4063" s="85"/>
    </row>
    <row r="4064" spans="3:12">
      <c r="C4064" s="194"/>
      <c r="I4064" s="193"/>
      <c r="J4064" s="193"/>
      <c r="K4064" s="84"/>
      <c r="L4064" s="85"/>
    </row>
    <row r="4065" spans="3:12">
      <c r="C4065" s="194"/>
      <c r="I4065" s="193"/>
      <c r="J4065" s="193"/>
      <c r="K4065" s="84"/>
      <c r="L4065" s="85"/>
    </row>
    <row r="4066" spans="3:12">
      <c r="C4066" s="194"/>
      <c r="I4066" s="193"/>
      <c r="J4066" s="193"/>
      <c r="K4066" s="84"/>
      <c r="L4066" s="85"/>
    </row>
    <row r="4067" spans="3:12">
      <c r="C4067" s="194"/>
      <c r="I4067" s="193"/>
      <c r="J4067" s="193"/>
      <c r="K4067" s="84"/>
      <c r="L4067" s="85"/>
    </row>
    <row r="4068" spans="3:12">
      <c r="C4068" s="194"/>
      <c r="I4068" s="193"/>
      <c r="J4068" s="193"/>
      <c r="K4068" s="84"/>
      <c r="L4068" s="85"/>
    </row>
    <row r="4069" spans="3:12">
      <c r="C4069" s="194"/>
      <c r="I4069" s="193"/>
      <c r="J4069" s="193"/>
      <c r="K4069" s="84"/>
      <c r="L4069" s="85"/>
    </row>
    <row r="4070" spans="3:12">
      <c r="C4070" s="194"/>
      <c r="I4070" s="193"/>
      <c r="J4070" s="193"/>
      <c r="K4070" s="84"/>
      <c r="L4070" s="85"/>
    </row>
    <row r="4071" spans="3:12">
      <c r="C4071" s="194"/>
      <c r="I4071" s="193"/>
      <c r="J4071" s="193"/>
      <c r="K4071" s="84"/>
      <c r="L4071" s="85"/>
    </row>
    <row r="4072" spans="3:12">
      <c r="C4072" s="194"/>
      <c r="I4072" s="193"/>
      <c r="J4072" s="193"/>
      <c r="K4072" s="84"/>
      <c r="L4072" s="85"/>
    </row>
    <row r="4073" spans="3:12">
      <c r="C4073" s="194"/>
      <c r="I4073" s="193"/>
      <c r="J4073" s="193"/>
      <c r="K4073" s="84"/>
      <c r="L4073" s="85"/>
    </row>
    <row r="4074" spans="3:12">
      <c r="C4074" s="194"/>
      <c r="I4074" s="193"/>
      <c r="J4074" s="193"/>
      <c r="K4074" s="84"/>
      <c r="L4074" s="85"/>
    </row>
    <row r="4075" spans="3:12">
      <c r="C4075" s="194"/>
      <c r="I4075" s="193"/>
      <c r="J4075" s="193"/>
      <c r="K4075" s="84"/>
      <c r="L4075" s="85"/>
    </row>
    <row r="4076" spans="3:12">
      <c r="C4076" s="194"/>
      <c r="I4076" s="193"/>
      <c r="J4076" s="193"/>
      <c r="K4076" s="84"/>
      <c r="L4076" s="85"/>
    </row>
    <row r="4077" spans="3:12">
      <c r="C4077" s="194"/>
      <c r="I4077" s="193"/>
      <c r="J4077" s="193"/>
      <c r="K4077" s="84"/>
      <c r="L4077" s="85"/>
    </row>
    <row r="4078" spans="3:12">
      <c r="C4078" s="194"/>
      <c r="I4078" s="193"/>
      <c r="J4078" s="193"/>
      <c r="K4078" s="84"/>
      <c r="L4078" s="85"/>
    </row>
    <row r="4079" spans="3:12">
      <c r="C4079" s="194"/>
      <c r="I4079" s="193"/>
      <c r="J4079" s="193"/>
      <c r="K4079" s="84"/>
      <c r="L4079" s="85"/>
    </row>
    <row r="4080" spans="3:12">
      <c r="C4080" s="194"/>
      <c r="I4080" s="193"/>
      <c r="J4080" s="193"/>
      <c r="K4080" s="84"/>
      <c r="L4080" s="85"/>
    </row>
    <row r="4081" spans="3:12">
      <c r="C4081" s="194"/>
      <c r="I4081" s="193"/>
      <c r="J4081" s="193"/>
      <c r="K4081" s="84"/>
      <c r="L4081" s="85"/>
    </row>
    <row r="4082" spans="3:12">
      <c r="C4082" s="194"/>
      <c r="I4082" s="193"/>
      <c r="J4082" s="193"/>
      <c r="K4082" s="84"/>
      <c r="L4082" s="85"/>
    </row>
    <row r="4083" spans="3:12">
      <c r="C4083" s="194"/>
      <c r="I4083" s="193"/>
      <c r="J4083" s="193"/>
      <c r="K4083" s="84"/>
      <c r="L4083" s="85"/>
    </row>
    <row r="4084" spans="3:12">
      <c r="C4084" s="194"/>
      <c r="I4084" s="193"/>
      <c r="J4084" s="193"/>
      <c r="K4084" s="84"/>
      <c r="L4084" s="85"/>
    </row>
    <row r="4085" spans="3:12">
      <c r="C4085" s="194"/>
      <c r="I4085" s="193"/>
      <c r="J4085" s="193"/>
      <c r="K4085" s="84"/>
      <c r="L4085" s="85"/>
    </row>
    <row r="4086" spans="3:12">
      <c r="C4086" s="194"/>
      <c r="I4086" s="193"/>
      <c r="J4086" s="193"/>
      <c r="K4086" s="84"/>
      <c r="L4086" s="85"/>
    </row>
    <row r="4087" spans="3:12">
      <c r="C4087" s="194"/>
      <c r="I4087" s="193"/>
      <c r="J4087" s="193"/>
      <c r="K4087" s="84"/>
      <c r="L4087" s="85"/>
    </row>
    <row r="4088" spans="3:12">
      <c r="C4088" s="194"/>
      <c r="I4088" s="193"/>
      <c r="J4088" s="193"/>
      <c r="K4088" s="84"/>
      <c r="L4088" s="85"/>
    </row>
    <row r="4089" spans="3:12">
      <c r="C4089" s="194"/>
      <c r="I4089" s="193"/>
      <c r="J4089" s="193"/>
      <c r="K4089" s="84"/>
      <c r="L4089" s="85"/>
    </row>
    <row r="4090" spans="3:12">
      <c r="C4090" s="194"/>
      <c r="I4090" s="193"/>
      <c r="J4090" s="193"/>
      <c r="K4090" s="84"/>
      <c r="L4090" s="85"/>
    </row>
    <row r="4091" spans="3:12">
      <c r="C4091" s="194"/>
      <c r="I4091" s="193"/>
      <c r="J4091" s="193"/>
      <c r="K4091" s="84"/>
      <c r="L4091" s="85"/>
    </row>
    <row r="4092" spans="3:12">
      <c r="C4092" s="194"/>
      <c r="I4092" s="193"/>
      <c r="J4092" s="193"/>
      <c r="K4092" s="84"/>
      <c r="L4092" s="85"/>
    </row>
    <row r="4093" spans="3:12">
      <c r="C4093" s="194"/>
      <c r="I4093" s="193"/>
      <c r="J4093" s="193"/>
      <c r="K4093" s="84"/>
      <c r="L4093" s="85"/>
    </row>
    <row r="4094" spans="3:12">
      <c r="C4094" s="194"/>
      <c r="I4094" s="193"/>
      <c r="J4094" s="193"/>
      <c r="K4094" s="84"/>
      <c r="L4094" s="85"/>
    </row>
    <row r="4095" spans="3:12">
      <c r="C4095" s="194"/>
      <c r="I4095" s="193"/>
      <c r="J4095" s="193"/>
      <c r="K4095" s="84"/>
      <c r="L4095" s="85"/>
    </row>
    <row r="4096" spans="3:12">
      <c r="C4096" s="194"/>
      <c r="I4096" s="193"/>
      <c r="J4096" s="193"/>
      <c r="K4096" s="84"/>
      <c r="L4096" s="85"/>
    </row>
    <row r="4097" spans="3:12">
      <c r="C4097" s="194"/>
      <c r="I4097" s="193"/>
      <c r="J4097" s="193"/>
      <c r="K4097" s="84"/>
      <c r="L4097" s="85"/>
    </row>
    <row r="4098" spans="3:12">
      <c r="C4098" s="194"/>
      <c r="I4098" s="193"/>
      <c r="J4098" s="193"/>
      <c r="K4098" s="84"/>
      <c r="L4098" s="85"/>
    </row>
    <row r="4099" spans="3:12">
      <c r="C4099" s="194"/>
      <c r="I4099" s="193"/>
      <c r="J4099" s="193"/>
      <c r="K4099" s="84"/>
      <c r="L4099" s="85"/>
    </row>
    <row r="4100" spans="3:12">
      <c r="C4100" s="194"/>
      <c r="I4100" s="193"/>
      <c r="J4100" s="193"/>
      <c r="K4100" s="84"/>
      <c r="L4100" s="85"/>
    </row>
    <row r="4101" spans="3:12">
      <c r="C4101" s="194"/>
      <c r="I4101" s="193"/>
      <c r="J4101" s="193"/>
      <c r="K4101" s="84"/>
      <c r="L4101" s="85"/>
    </row>
    <row r="4102" spans="3:12">
      <c r="C4102" s="194"/>
      <c r="I4102" s="193"/>
      <c r="J4102" s="193"/>
      <c r="K4102" s="84"/>
      <c r="L4102" s="85"/>
    </row>
    <row r="4103" spans="3:12">
      <c r="C4103" s="194"/>
      <c r="I4103" s="193"/>
      <c r="J4103" s="193"/>
      <c r="K4103" s="84"/>
      <c r="L4103" s="85"/>
    </row>
    <row r="4104" spans="3:12">
      <c r="C4104" s="194"/>
      <c r="I4104" s="193"/>
      <c r="J4104" s="193"/>
      <c r="K4104" s="84"/>
      <c r="L4104" s="85"/>
    </row>
    <row r="4105" spans="3:12">
      <c r="C4105" s="194"/>
      <c r="I4105" s="193"/>
      <c r="J4105" s="193"/>
      <c r="K4105" s="84"/>
      <c r="L4105" s="85"/>
    </row>
    <row r="4106" spans="3:12">
      <c r="C4106" s="194"/>
      <c r="I4106" s="193"/>
      <c r="J4106" s="193"/>
      <c r="K4106" s="84"/>
      <c r="L4106" s="85"/>
    </row>
    <row r="4107" spans="3:12">
      <c r="C4107" s="194"/>
      <c r="I4107" s="193"/>
      <c r="J4107" s="193"/>
      <c r="K4107" s="84"/>
      <c r="L4107" s="85"/>
    </row>
    <row r="4108" spans="3:12">
      <c r="C4108" s="194"/>
      <c r="I4108" s="193"/>
      <c r="J4108" s="193"/>
      <c r="K4108" s="84"/>
      <c r="L4108" s="85"/>
    </row>
    <row r="4109" spans="3:12">
      <c r="C4109" s="194"/>
      <c r="I4109" s="193"/>
      <c r="J4109" s="193"/>
      <c r="K4109" s="84"/>
      <c r="L4109" s="85"/>
    </row>
    <row r="4110" spans="3:12">
      <c r="C4110" s="194"/>
      <c r="I4110" s="193"/>
      <c r="J4110" s="193"/>
      <c r="K4110" s="84"/>
      <c r="L4110" s="85"/>
    </row>
    <row r="4111" spans="3:12">
      <c r="C4111" s="194"/>
      <c r="I4111" s="193"/>
      <c r="J4111" s="193"/>
      <c r="K4111" s="84"/>
      <c r="L4111" s="85"/>
    </row>
    <row r="4112" spans="3:12">
      <c r="C4112" s="194"/>
      <c r="I4112" s="193"/>
      <c r="J4112" s="193"/>
      <c r="K4112" s="84"/>
      <c r="L4112" s="85"/>
    </row>
    <row r="4113" spans="3:12">
      <c r="C4113" s="194"/>
      <c r="I4113" s="193"/>
      <c r="J4113" s="193"/>
      <c r="K4113" s="84"/>
      <c r="L4113" s="85"/>
    </row>
    <row r="4114" spans="3:12">
      <c r="C4114" s="194"/>
      <c r="I4114" s="193"/>
      <c r="J4114" s="193"/>
      <c r="K4114" s="84"/>
      <c r="L4114" s="85"/>
    </row>
    <row r="4115" spans="3:12">
      <c r="C4115" s="194"/>
      <c r="I4115" s="193"/>
      <c r="J4115" s="193"/>
      <c r="K4115" s="84"/>
      <c r="L4115" s="85"/>
    </row>
    <row r="4116" spans="3:12">
      <c r="C4116" s="194"/>
      <c r="I4116" s="193"/>
      <c r="J4116" s="193"/>
      <c r="K4116" s="84"/>
      <c r="L4116" s="85"/>
    </row>
    <row r="4117" spans="3:12">
      <c r="C4117" s="194"/>
      <c r="I4117" s="193"/>
      <c r="J4117" s="193"/>
      <c r="K4117" s="84"/>
      <c r="L4117" s="85"/>
    </row>
    <row r="4118" spans="3:12">
      <c r="C4118" s="194"/>
      <c r="I4118" s="193"/>
      <c r="J4118" s="193"/>
      <c r="K4118" s="84"/>
      <c r="L4118" s="85"/>
    </row>
    <row r="4119" spans="3:12">
      <c r="C4119" s="194"/>
      <c r="I4119" s="193"/>
      <c r="J4119" s="193"/>
      <c r="K4119" s="84"/>
      <c r="L4119" s="85"/>
    </row>
    <row r="4120" spans="3:12">
      <c r="C4120" s="194"/>
      <c r="I4120" s="193"/>
      <c r="J4120" s="193"/>
      <c r="K4120" s="84"/>
      <c r="L4120" s="85"/>
    </row>
    <row r="4121" spans="3:12">
      <c r="C4121" s="194"/>
      <c r="I4121" s="193"/>
      <c r="J4121" s="193"/>
      <c r="K4121" s="84"/>
      <c r="L4121" s="85"/>
    </row>
    <row r="4122" spans="3:12">
      <c r="C4122" s="194"/>
      <c r="I4122" s="193"/>
      <c r="J4122" s="193"/>
      <c r="K4122" s="84"/>
      <c r="L4122" s="85"/>
    </row>
    <row r="4123" spans="3:12">
      <c r="C4123" s="194"/>
      <c r="I4123" s="193"/>
      <c r="J4123" s="193"/>
      <c r="K4123" s="84"/>
      <c r="L4123" s="85"/>
    </row>
    <row r="4124" spans="3:12">
      <c r="C4124" s="194"/>
      <c r="I4124" s="193"/>
      <c r="J4124" s="193"/>
      <c r="K4124" s="84"/>
      <c r="L4124" s="85"/>
    </row>
    <row r="4125" spans="3:12">
      <c r="C4125" s="194"/>
      <c r="I4125" s="193"/>
      <c r="J4125" s="193"/>
      <c r="K4125" s="84"/>
      <c r="L4125" s="85"/>
    </row>
    <row r="4126" spans="3:12">
      <c r="C4126" s="194"/>
      <c r="I4126" s="193"/>
      <c r="J4126" s="193"/>
      <c r="K4126" s="84"/>
      <c r="L4126" s="85"/>
    </row>
    <row r="4127" spans="3:12">
      <c r="C4127" s="194"/>
      <c r="I4127" s="193"/>
      <c r="J4127" s="193"/>
      <c r="K4127" s="84"/>
      <c r="L4127" s="85"/>
    </row>
    <row r="4128" spans="3:12">
      <c r="C4128" s="194"/>
      <c r="I4128" s="193"/>
      <c r="J4128" s="193"/>
      <c r="K4128" s="84"/>
      <c r="L4128" s="85"/>
    </row>
    <row r="4129" spans="3:12">
      <c r="C4129" s="194"/>
      <c r="I4129" s="193"/>
      <c r="J4129" s="193"/>
      <c r="K4129" s="84"/>
      <c r="L4129" s="85"/>
    </row>
    <row r="4130" spans="3:12">
      <c r="C4130" s="194"/>
      <c r="I4130" s="193"/>
      <c r="J4130" s="193"/>
      <c r="K4130" s="84"/>
      <c r="L4130" s="85"/>
    </row>
    <row r="4131" spans="3:12">
      <c r="C4131" s="194"/>
      <c r="I4131" s="193"/>
      <c r="J4131" s="193"/>
      <c r="K4131" s="84"/>
      <c r="L4131" s="85"/>
    </row>
    <row r="4132" spans="3:12">
      <c r="C4132" s="194"/>
      <c r="I4132" s="193"/>
      <c r="J4132" s="193"/>
      <c r="K4132" s="84"/>
      <c r="L4132" s="85"/>
    </row>
    <row r="4133" spans="3:12">
      <c r="C4133" s="194"/>
      <c r="I4133" s="193"/>
      <c r="J4133" s="193"/>
      <c r="K4133" s="84"/>
      <c r="L4133" s="85"/>
    </row>
    <row r="4134" spans="3:12">
      <c r="C4134" s="194"/>
      <c r="I4134" s="193"/>
      <c r="J4134" s="193"/>
      <c r="K4134" s="84"/>
      <c r="L4134" s="85"/>
    </row>
    <row r="4135" spans="3:12">
      <c r="C4135" s="194"/>
      <c r="I4135" s="193"/>
      <c r="J4135" s="193"/>
      <c r="K4135" s="84"/>
      <c r="L4135" s="85"/>
    </row>
    <row r="4136" spans="3:12">
      <c r="C4136" s="194"/>
      <c r="I4136" s="193"/>
      <c r="J4136" s="193"/>
      <c r="K4136" s="84"/>
      <c r="L4136" s="85"/>
    </row>
    <row r="4137" spans="3:12">
      <c r="C4137" s="194"/>
      <c r="I4137" s="193"/>
      <c r="J4137" s="193"/>
      <c r="K4137" s="84"/>
      <c r="L4137" s="85"/>
    </row>
    <row r="4138" spans="3:12">
      <c r="C4138" s="194"/>
      <c r="I4138" s="193"/>
      <c r="J4138" s="193"/>
      <c r="K4138" s="84"/>
      <c r="L4138" s="85"/>
    </row>
    <row r="4139" spans="3:12">
      <c r="C4139" s="194"/>
      <c r="I4139" s="193"/>
      <c r="J4139" s="193"/>
      <c r="K4139" s="84"/>
      <c r="L4139" s="85"/>
    </row>
    <row r="4140" spans="3:12">
      <c r="C4140" s="194"/>
      <c r="I4140" s="193"/>
      <c r="J4140" s="193"/>
      <c r="K4140" s="84"/>
      <c r="L4140" s="85"/>
    </row>
    <row r="4141" spans="3:12">
      <c r="C4141" s="194"/>
      <c r="I4141" s="193"/>
      <c r="J4141" s="193"/>
      <c r="K4141" s="84"/>
      <c r="L4141" s="85"/>
    </row>
    <row r="4142" spans="3:12">
      <c r="C4142" s="194"/>
      <c r="I4142" s="193"/>
      <c r="J4142" s="193"/>
      <c r="K4142" s="84"/>
      <c r="L4142" s="85"/>
    </row>
    <row r="4143" spans="3:12">
      <c r="C4143" s="194"/>
      <c r="I4143" s="193"/>
      <c r="J4143" s="193"/>
      <c r="K4143" s="84"/>
      <c r="L4143" s="85"/>
    </row>
    <row r="4144" spans="3:12">
      <c r="C4144" s="194"/>
      <c r="I4144" s="193"/>
      <c r="J4144" s="193"/>
      <c r="K4144" s="84"/>
      <c r="L4144" s="85"/>
    </row>
    <row r="4145" spans="3:12">
      <c r="C4145" s="194"/>
      <c r="I4145" s="193"/>
      <c r="J4145" s="193"/>
      <c r="K4145" s="84"/>
      <c r="L4145" s="85"/>
    </row>
    <row r="4146" spans="3:12">
      <c r="C4146" s="194"/>
      <c r="I4146" s="193"/>
      <c r="J4146" s="193"/>
      <c r="K4146" s="84"/>
      <c r="L4146" s="85"/>
    </row>
    <row r="4147" spans="3:12">
      <c r="C4147" s="194"/>
      <c r="I4147" s="193"/>
      <c r="J4147" s="193"/>
      <c r="K4147" s="84"/>
      <c r="L4147" s="85"/>
    </row>
    <row r="4148" spans="3:12">
      <c r="C4148" s="194"/>
      <c r="I4148" s="193"/>
      <c r="J4148" s="193"/>
      <c r="K4148" s="84"/>
      <c r="L4148" s="85"/>
    </row>
    <row r="4149" spans="3:12">
      <c r="C4149" s="194"/>
      <c r="I4149" s="193"/>
      <c r="J4149" s="193"/>
      <c r="K4149" s="84"/>
      <c r="L4149" s="85"/>
    </row>
    <row r="4150" spans="3:12">
      <c r="C4150" s="194"/>
      <c r="I4150" s="193"/>
      <c r="J4150" s="193"/>
      <c r="K4150" s="84"/>
      <c r="L4150" s="85"/>
    </row>
    <row r="4151" spans="3:12">
      <c r="C4151" s="194"/>
      <c r="I4151" s="193"/>
      <c r="J4151" s="193"/>
      <c r="K4151" s="84"/>
      <c r="L4151" s="85"/>
    </row>
    <row r="4152" spans="3:12">
      <c r="C4152" s="194"/>
      <c r="I4152" s="193"/>
      <c r="J4152" s="193"/>
      <c r="K4152" s="84"/>
      <c r="L4152" s="85"/>
    </row>
    <row r="4153" spans="3:12">
      <c r="C4153" s="194"/>
      <c r="I4153" s="193"/>
      <c r="J4153" s="193"/>
      <c r="K4153" s="84"/>
      <c r="L4153" s="85"/>
    </row>
    <row r="4154" spans="3:12">
      <c r="C4154" s="194"/>
      <c r="I4154" s="193"/>
      <c r="J4154" s="193"/>
      <c r="K4154" s="84"/>
      <c r="L4154" s="85"/>
    </row>
    <row r="4155" spans="3:12">
      <c r="C4155" s="194"/>
      <c r="I4155" s="193"/>
      <c r="J4155" s="193"/>
      <c r="K4155" s="84"/>
      <c r="L4155" s="85"/>
    </row>
    <row r="4156" spans="3:12">
      <c r="C4156" s="194"/>
      <c r="I4156" s="193"/>
      <c r="J4156" s="193"/>
      <c r="K4156" s="84"/>
      <c r="L4156" s="85"/>
    </row>
    <row r="4157" spans="3:12">
      <c r="C4157" s="194"/>
      <c r="I4157" s="193"/>
      <c r="J4157" s="193"/>
      <c r="K4157" s="84"/>
      <c r="L4157" s="85"/>
    </row>
    <row r="4158" spans="3:12">
      <c r="C4158" s="194"/>
      <c r="I4158" s="193"/>
      <c r="J4158" s="193"/>
      <c r="K4158" s="84"/>
      <c r="L4158" s="85"/>
    </row>
    <row r="4159" spans="3:12">
      <c r="C4159" s="194"/>
      <c r="I4159" s="193"/>
      <c r="J4159" s="193"/>
      <c r="K4159" s="84"/>
      <c r="L4159" s="85"/>
    </row>
    <row r="4160" spans="3:12">
      <c r="C4160" s="194"/>
      <c r="I4160" s="193"/>
      <c r="J4160" s="193"/>
      <c r="K4160" s="84"/>
      <c r="L4160" s="85"/>
    </row>
    <row r="4161" spans="3:12">
      <c r="C4161" s="194"/>
      <c r="I4161" s="193"/>
      <c r="J4161" s="193"/>
      <c r="K4161" s="84"/>
      <c r="L4161" s="85"/>
    </row>
    <row r="4162" spans="3:12">
      <c r="C4162" s="194"/>
      <c r="I4162" s="193"/>
      <c r="J4162" s="193"/>
      <c r="K4162" s="84"/>
      <c r="L4162" s="85"/>
    </row>
    <row r="4163" spans="3:12">
      <c r="C4163" s="194"/>
      <c r="I4163" s="193"/>
      <c r="J4163" s="193"/>
      <c r="K4163" s="84"/>
      <c r="L4163" s="85"/>
    </row>
    <row r="4164" spans="3:12">
      <c r="C4164" s="194"/>
      <c r="I4164" s="193"/>
      <c r="J4164" s="193"/>
      <c r="K4164" s="84"/>
      <c r="L4164" s="85"/>
    </row>
    <row r="4165" spans="3:12">
      <c r="C4165" s="194"/>
      <c r="I4165" s="193"/>
      <c r="J4165" s="193"/>
      <c r="K4165" s="84"/>
      <c r="L4165" s="85"/>
    </row>
    <row r="4166" spans="3:12">
      <c r="C4166" s="194"/>
      <c r="I4166" s="193"/>
      <c r="J4166" s="193"/>
      <c r="K4166" s="84"/>
      <c r="L4166" s="85"/>
    </row>
    <row r="4167" spans="3:12">
      <c r="C4167" s="194"/>
      <c r="I4167" s="193"/>
      <c r="J4167" s="193"/>
      <c r="K4167" s="84"/>
      <c r="L4167" s="85"/>
    </row>
    <row r="4168" spans="3:12">
      <c r="C4168" s="194"/>
      <c r="I4168" s="193"/>
      <c r="J4168" s="193"/>
      <c r="K4168" s="84"/>
      <c r="L4168" s="85"/>
    </row>
    <row r="4169" spans="3:12">
      <c r="C4169" s="194"/>
      <c r="I4169" s="193"/>
      <c r="J4169" s="193"/>
      <c r="K4169" s="84"/>
      <c r="L4169" s="85"/>
    </row>
    <row r="4170" spans="3:12">
      <c r="C4170" s="194"/>
      <c r="I4170" s="193"/>
      <c r="J4170" s="193"/>
      <c r="K4170" s="84"/>
      <c r="L4170" s="85"/>
    </row>
    <row r="4171" spans="3:12">
      <c r="C4171" s="194"/>
      <c r="I4171" s="193"/>
      <c r="J4171" s="193"/>
      <c r="K4171" s="84"/>
      <c r="L4171" s="85"/>
    </row>
    <row r="4172" spans="3:12">
      <c r="C4172" s="194"/>
      <c r="I4172" s="193"/>
      <c r="J4172" s="193"/>
      <c r="K4172" s="84"/>
      <c r="L4172" s="85"/>
    </row>
    <row r="4173" spans="3:12">
      <c r="C4173" s="194"/>
      <c r="I4173" s="193"/>
      <c r="J4173" s="193"/>
      <c r="K4173" s="84"/>
      <c r="L4173" s="85"/>
    </row>
    <row r="4174" spans="3:12">
      <c r="C4174" s="194"/>
      <c r="I4174" s="193"/>
      <c r="J4174" s="193"/>
      <c r="K4174" s="84"/>
      <c r="L4174" s="85"/>
    </row>
    <row r="4175" spans="3:12">
      <c r="C4175" s="194"/>
      <c r="I4175" s="193"/>
      <c r="J4175" s="193"/>
      <c r="K4175" s="84"/>
      <c r="L4175" s="85"/>
    </row>
    <row r="4176" spans="3:12">
      <c r="C4176" s="194"/>
      <c r="I4176" s="193"/>
      <c r="J4176" s="193"/>
      <c r="K4176" s="84"/>
      <c r="L4176" s="85"/>
    </row>
    <row r="4177" spans="3:12">
      <c r="C4177" s="194"/>
      <c r="I4177" s="193"/>
      <c r="J4177" s="193"/>
      <c r="K4177" s="84"/>
      <c r="L4177" s="85"/>
    </row>
    <row r="4178" spans="3:12">
      <c r="C4178" s="194"/>
      <c r="I4178" s="193"/>
      <c r="J4178" s="193"/>
      <c r="K4178" s="84"/>
      <c r="L4178" s="85"/>
    </row>
    <row r="4179" spans="3:12">
      <c r="C4179" s="194"/>
      <c r="I4179" s="193"/>
      <c r="J4179" s="193"/>
      <c r="K4179" s="84"/>
      <c r="L4179" s="85"/>
    </row>
    <row r="4180" spans="3:12">
      <c r="C4180" s="194"/>
      <c r="I4180" s="193"/>
      <c r="J4180" s="193"/>
      <c r="K4180" s="84"/>
      <c r="L4180" s="85"/>
    </row>
    <row r="4181" spans="3:12">
      <c r="C4181" s="194"/>
      <c r="I4181" s="193"/>
      <c r="J4181" s="193"/>
      <c r="K4181" s="84"/>
      <c r="L4181" s="85"/>
    </row>
    <row r="4182" spans="3:12">
      <c r="C4182" s="194"/>
      <c r="I4182" s="193"/>
      <c r="J4182" s="193"/>
      <c r="K4182" s="84"/>
      <c r="L4182" s="85"/>
    </row>
    <row r="4183" spans="3:12">
      <c r="C4183" s="194"/>
      <c r="I4183" s="193"/>
      <c r="J4183" s="193"/>
      <c r="K4183" s="84"/>
      <c r="L4183" s="85"/>
    </row>
    <row r="4184" spans="3:12">
      <c r="C4184" s="194"/>
      <c r="I4184" s="193"/>
      <c r="J4184" s="193"/>
      <c r="K4184" s="84"/>
      <c r="L4184" s="85"/>
    </row>
    <row r="4185" spans="3:12">
      <c r="C4185" s="194"/>
      <c r="I4185" s="193"/>
      <c r="J4185" s="193"/>
      <c r="K4185" s="84"/>
      <c r="L4185" s="85"/>
    </row>
    <row r="4186" spans="3:12">
      <c r="C4186" s="194"/>
      <c r="I4186" s="193"/>
      <c r="J4186" s="193"/>
      <c r="K4186" s="84"/>
      <c r="L4186" s="85"/>
    </row>
    <row r="4187" spans="3:12">
      <c r="C4187" s="194"/>
      <c r="I4187" s="193"/>
      <c r="J4187" s="193"/>
      <c r="K4187" s="84"/>
      <c r="L4187" s="85"/>
    </row>
    <row r="4188" spans="3:12">
      <c r="C4188" s="194"/>
      <c r="I4188" s="193"/>
      <c r="J4188" s="193"/>
      <c r="K4188" s="84"/>
      <c r="L4188" s="85"/>
    </row>
    <row r="4189" spans="3:12">
      <c r="C4189" s="194"/>
      <c r="I4189" s="193"/>
      <c r="J4189" s="193"/>
      <c r="K4189" s="84"/>
      <c r="L4189" s="85"/>
    </row>
    <row r="4190" spans="3:12">
      <c r="C4190" s="194"/>
      <c r="I4190" s="193"/>
      <c r="J4190" s="193"/>
      <c r="K4190" s="84"/>
      <c r="L4190" s="85"/>
    </row>
    <row r="4191" spans="3:12">
      <c r="C4191" s="194"/>
      <c r="I4191" s="193"/>
      <c r="J4191" s="193"/>
      <c r="K4191" s="84"/>
      <c r="L4191" s="85"/>
    </row>
    <row r="4192" spans="3:12">
      <c r="C4192" s="194"/>
      <c r="I4192" s="193"/>
      <c r="J4192" s="193"/>
      <c r="K4192" s="84"/>
      <c r="L4192" s="85"/>
    </row>
    <row r="4193" spans="3:12">
      <c r="C4193" s="194"/>
      <c r="I4193" s="193"/>
      <c r="J4193" s="193"/>
      <c r="K4193" s="84"/>
      <c r="L4193" s="85"/>
    </row>
    <row r="4194" spans="3:12">
      <c r="C4194" s="194"/>
      <c r="I4194" s="193"/>
      <c r="J4194" s="193"/>
      <c r="K4194" s="84"/>
      <c r="L4194" s="85"/>
    </row>
    <row r="4195" spans="3:12">
      <c r="C4195" s="194"/>
      <c r="I4195" s="193"/>
      <c r="J4195" s="193"/>
      <c r="K4195" s="84"/>
      <c r="L4195" s="85"/>
    </row>
    <row r="4196" spans="3:12">
      <c r="C4196" s="194"/>
      <c r="I4196" s="193"/>
      <c r="J4196" s="193"/>
      <c r="K4196" s="84"/>
      <c r="L4196" s="85"/>
    </row>
    <row r="4197" spans="3:12">
      <c r="C4197" s="194"/>
      <c r="I4197" s="193"/>
      <c r="J4197" s="193"/>
      <c r="K4197" s="84"/>
      <c r="L4197" s="85"/>
    </row>
    <row r="4198" spans="3:12">
      <c r="C4198" s="194"/>
      <c r="I4198" s="193"/>
      <c r="J4198" s="193"/>
      <c r="K4198" s="84"/>
      <c r="L4198" s="85"/>
    </row>
    <row r="4199" spans="3:12">
      <c r="C4199" s="194"/>
      <c r="I4199" s="193"/>
      <c r="J4199" s="193"/>
      <c r="K4199" s="84"/>
      <c r="L4199" s="85"/>
    </row>
    <row r="4200" spans="3:12">
      <c r="C4200" s="194"/>
      <c r="I4200" s="193"/>
      <c r="J4200" s="193"/>
      <c r="K4200" s="84"/>
      <c r="L4200" s="85"/>
    </row>
    <row r="4201" spans="3:12">
      <c r="C4201" s="194"/>
      <c r="I4201" s="193"/>
      <c r="J4201" s="193"/>
      <c r="K4201" s="84"/>
      <c r="L4201" s="85"/>
    </row>
    <row r="4202" spans="3:12">
      <c r="C4202" s="194"/>
      <c r="I4202" s="193"/>
      <c r="J4202" s="193"/>
      <c r="K4202" s="84"/>
      <c r="L4202" s="85"/>
    </row>
    <row r="4203" spans="3:12">
      <c r="C4203" s="194"/>
      <c r="I4203" s="193"/>
      <c r="J4203" s="193"/>
      <c r="K4203" s="84"/>
      <c r="L4203" s="85"/>
    </row>
    <row r="4204" spans="3:12">
      <c r="C4204" s="194"/>
      <c r="I4204" s="193"/>
      <c r="J4204" s="193"/>
      <c r="K4204" s="84"/>
      <c r="L4204" s="85"/>
    </row>
    <row r="4205" spans="3:12">
      <c r="C4205" s="194"/>
      <c r="I4205" s="193"/>
      <c r="J4205" s="193"/>
      <c r="K4205" s="84"/>
      <c r="L4205" s="85"/>
    </row>
    <row r="4206" spans="3:12">
      <c r="C4206" s="194"/>
      <c r="I4206" s="193"/>
      <c r="J4206" s="193"/>
      <c r="K4206" s="84"/>
      <c r="L4206" s="85"/>
    </row>
    <row r="4207" spans="3:12">
      <c r="C4207" s="194"/>
      <c r="I4207" s="193"/>
      <c r="J4207" s="193"/>
      <c r="K4207" s="84"/>
      <c r="L4207" s="85"/>
    </row>
    <row r="4208" spans="3:12">
      <c r="C4208" s="194"/>
      <c r="I4208" s="193"/>
      <c r="J4208" s="193"/>
      <c r="K4208" s="84"/>
      <c r="L4208" s="85"/>
    </row>
    <row r="4209" spans="3:12">
      <c r="C4209" s="194"/>
      <c r="I4209" s="193"/>
      <c r="J4209" s="193"/>
      <c r="K4209" s="84"/>
      <c r="L4209" s="85"/>
    </row>
    <row r="4210" spans="3:12">
      <c r="C4210" s="194"/>
      <c r="I4210" s="193"/>
      <c r="J4210" s="193"/>
      <c r="K4210" s="84"/>
      <c r="L4210" s="85"/>
    </row>
    <row r="4211" spans="3:12">
      <c r="C4211" s="194"/>
      <c r="I4211" s="193"/>
      <c r="J4211" s="193"/>
      <c r="K4211" s="84"/>
      <c r="L4211" s="85"/>
    </row>
    <row r="4212" spans="3:12">
      <c r="C4212" s="194"/>
      <c r="I4212" s="193"/>
      <c r="J4212" s="193"/>
      <c r="K4212" s="84"/>
      <c r="L4212" s="85"/>
    </row>
    <row r="4213" spans="3:12">
      <c r="C4213" s="194"/>
      <c r="I4213" s="193"/>
      <c r="J4213" s="193"/>
      <c r="K4213" s="84"/>
      <c r="L4213" s="85"/>
    </row>
    <row r="4214" spans="3:12">
      <c r="C4214" s="194"/>
      <c r="I4214" s="193"/>
      <c r="J4214" s="193"/>
      <c r="K4214" s="84"/>
      <c r="L4214" s="85"/>
    </row>
    <row r="4215" spans="3:12">
      <c r="C4215" s="194"/>
      <c r="I4215" s="193"/>
      <c r="J4215" s="193"/>
      <c r="K4215" s="84"/>
      <c r="L4215" s="85"/>
    </row>
    <row r="4216" spans="3:12">
      <c r="C4216" s="194"/>
      <c r="I4216" s="193"/>
      <c r="J4216" s="193"/>
      <c r="K4216" s="84"/>
      <c r="L4216" s="85"/>
    </row>
    <row r="4217" spans="3:12">
      <c r="C4217" s="194"/>
      <c r="I4217" s="193"/>
      <c r="J4217" s="193"/>
      <c r="K4217" s="84"/>
      <c r="L4217" s="85"/>
    </row>
    <row r="4218" spans="3:12">
      <c r="C4218" s="194"/>
      <c r="I4218" s="193"/>
      <c r="J4218" s="193"/>
      <c r="K4218" s="84"/>
      <c r="L4218" s="85"/>
    </row>
    <row r="4219" spans="3:12">
      <c r="C4219" s="194"/>
      <c r="I4219" s="193"/>
      <c r="J4219" s="193"/>
      <c r="K4219" s="84"/>
      <c r="L4219" s="85"/>
    </row>
    <row r="4220" spans="3:12">
      <c r="C4220" s="194"/>
      <c r="I4220" s="193"/>
      <c r="J4220" s="193"/>
      <c r="K4220" s="84"/>
      <c r="L4220" s="85"/>
    </row>
    <row r="4221" spans="3:12">
      <c r="C4221" s="194"/>
      <c r="I4221" s="193"/>
      <c r="J4221" s="193"/>
      <c r="K4221" s="84"/>
      <c r="L4221" s="85"/>
    </row>
    <row r="4222" spans="3:12">
      <c r="C4222" s="194"/>
      <c r="I4222" s="193"/>
      <c r="J4222" s="193"/>
      <c r="K4222" s="84"/>
      <c r="L4222" s="85"/>
    </row>
    <row r="4223" spans="3:12">
      <c r="C4223" s="194"/>
      <c r="I4223" s="193"/>
      <c r="J4223" s="193"/>
      <c r="K4223" s="84"/>
      <c r="L4223" s="85"/>
    </row>
    <row r="4224" spans="3:12">
      <c r="C4224" s="194"/>
      <c r="I4224" s="193"/>
      <c r="J4224" s="193"/>
      <c r="K4224" s="84"/>
      <c r="L4224" s="85"/>
    </row>
    <row r="4225" spans="3:12">
      <c r="C4225" s="194"/>
      <c r="I4225" s="193"/>
      <c r="J4225" s="193"/>
      <c r="K4225" s="84"/>
      <c r="L4225" s="85"/>
    </row>
    <row r="4226" spans="3:12">
      <c r="C4226" s="194"/>
      <c r="I4226" s="193"/>
      <c r="J4226" s="193"/>
      <c r="K4226" s="84"/>
      <c r="L4226" s="85"/>
    </row>
    <row r="4227" spans="3:12">
      <c r="C4227" s="194"/>
      <c r="I4227" s="193"/>
      <c r="J4227" s="193"/>
      <c r="K4227" s="84"/>
      <c r="L4227" s="85"/>
    </row>
    <row r="4228" spans="3:12">
      <c r="C4228" s="194"/>
      <c r="I4228" s="193"/>
      <c r="J4228" s="193"/>
      <c r="K4228" s="84"/>
      <c r="L4228" s="85"/>
    </row>
    <row r="4229" spans="3:12">
      <c r="C4229" s="194"/>
      <c r="I4229" s="193"/>
      <c r="J4229" s="193"/>
      <c r="K4229" s="84"/>
      <c r="L4229" s="85"/>
    </row>
    <row r="4230" spans="3:12">
      <c r="C4230" s="194"/>
      <c r="I4230" s="193"/>
      <c r="J4230" s="193"/>
      <c r="K4230" s="84"/>
      <c r="L4230" s="85"/>
    </row>
    <row r="4231" spans="3:12">
      <c r="C4231" s="194"/>
      <c r="I4231" s="193"/>
      <c r="J4231" s="193"/>
      <c r="K4231" s="84"/>
      <c r="L4231" s="85"/>
    </row>
    <row r="4232" spans="3:12">
      <c r="C4232" s="194"/>
      <c r="I4232" s="193"/>
      <c r="J4232" s="193"/>
      <c r="K4232" s="84"/>
      <c r="L4232" s="85"/>
    </row>
    <row r="4233" spans="3:12">
      <c r="C4233" s="194"/>
      <c r="I4233" s="193"/>
      <c r="J4233" s="193"/>
      <c r="K4233" s="84"/>
      <c r="L4233" s="85"/>
    </row>
    <row r="4234" spans="3:12">
      <c r="C4234" s="194"/>
      <c r="I4234" s="193"/>
      <c r="J4234" s="193"/>
      <c r="K4234" s="84"/>
      <c r="L4234" s="85"/>
    </row>
    <row r="4235" spans="3:12">
      <c r="C4235" s="194"/>
      <c r="I4235" s="193"/>
      <c r="J4235" s="193"/>
      <c r="K4235" s="84"/>
      <c r="L4235" s="85"/>
    </row>
    <row r="4236" spans="3:12">
      <c r="C4236" s="194"/>
      <c r="I4236" s="193"/>
      <c r="J4236" s="193"/>
      <c r="K4236" s="84"/>
      <c r="L4236" s="85"/>
    </row>
    <row r="4237" spans="3:12">
      <c r="C4237" s="194"/>
      <c r="I4237" s="193"/>
      <c r="J4237" s="193"/>
      <c r="K4237" s="84"/>
      <c r="L4237" s="85"/>
    </row>
    <row r="4238" spans="3:12">
      <c r="C4238" s="194"/>
      <c r="I4238" s="193"/>
      <c r="J4238" s="193"/>
      <c r="K4238" s="84"/>
      <c r="L4238" s="85"/>
    </row>
    <row r="4239" spans="3:12">
      <c r="C4239" s="194"/>
      <c r="I4239" s="193"/>
      <c r="J4239" s="193"/>
      <c r="K4239" s="84"/>
      <c r="L4239" s="85"/>
    </row>
    <row r="4240" spans="3:12">
      <c r="C4240" s="194"/>
      <c r="I4240" s="193"/>
      <c r="J4240" s="193"/>
      <c r="K4240" s="84"/>
      <c r="L4240" s="85"/>
    </row>
    <row r="4241" spans="3:12">
      <c r="C4241" s="194"/>
      <c r="I4241" s="193"/>
      <c r="J4241" s="193"/>
      <c r="K4241" s="84"/>
      <c r="L4241" s="85"/>
    </row>
    <row r="4242" spans="3:12">
      <c r="C4242" s="194"/>
      <c r="I4242" s="193"/>
      <c r="J4242" s="193"/>
      <c r="K4242" s="84"/>
      <c r="L4242" s="85"/>
    </row>
    <row r="4243" spans="3:12">
      <c r="C4243" s="194"/>
      <c r="I4243" s="193"/>
      <c r="J4243" s="193"/>
      <c r="K4243" s="84"/>
      <c r="L4243" s="85"/>
    </row>
    <row r="4244" spans="3:12">
      <c r="C4244" s="194"/>
      <c r="I4244" s="193"/>
      <c r="J4244" s="193"/>
      <c r="K4244" s="84"/>
      <c r="L4244" s="85"/>
    </row>
    <row r="4245" spans="3:12">
      <c r="C4245" s="194"/>
      <c r="I4245" s="193"/>
      <c r="J4245" s="193"/>
      <c r="K4245" s="84"/>
      <c r="L4245" s="85"/>
    </row>
    <row r="4246" spans="3:12">
      <c r="C4246" s="194"/>
      <c r="I4246" s="193"/>
      <c r="J4246" s="193"/>
      <c r="K4246" s="84"/>
      <c r="L4246" s="85"/>
    </row>
    <row r="4247" spans="3:12">
      <c r="C4247" s="194"/>
      <c r="I4247" s="193"/>
      <c r="J4247" s="193"/>
      <c r="K4247" s="84"/>
      <c r="L4247" s="85"/>
    </row>
    <row r="4248" spans="3:12">
      <c r="C4248" s="194"/>
      <c r="I4248" s="193"/>
      <c r="J4248" s="193"/>
      <c r="K4248" s="84"/>
      <c r="L4248" s="85"/>
    </row>
    <row r="4249" spans="3:12">
      <c r="C4249" s="194"/>
      <c r="I4249" s="193"/>
      <c r="J4249" s="193"/>
      <c r="K4249" s="84"/>
      <c r="L4249" s="85"/>
    </row>
    <row r="4250" spans="3:12">
      <c r="C4250" s="194"/>
      <c r="I4250" s="193"/>
      <c r="J4250" s="193"/>
      <c r="K4250" s="84"/>
      <c r="L4250" s="85"/>
    </row>
    <row r="4251" spans="3:12">
      <c r="C4251" s="194"/>
      <c r="I4251" s="193"/>
      <c r="J4251" s="193"/>
      <c r="K4251" s="84"/>
      <c r="L4251" s="85"/>
    </row>
    <row r="4252" spans="3:12">
      <c r="C4252" s="194"/>
      <c r="I4252" s="193"/>
      <c r="J4252" s="193"/>
      <c r="K4252" s="84"/>
      <c r="L4252" s="85"/>
    </row>
    <row r="4253" spans="3:12">
      <c r="C4253" s="194"/>
      <c r="I4253" s="193"/>
      <c r="J4253" s="193"/>
      <c r="K4253" s="84"/>
      <c r="L4253" s="85"/>
    </row>
    <row r="4254" spans="3:12">
      <c r="C4254" s="194"/>
      <c r="I4254" s="193"/>
      <c r="J4254" s="193"/>
      <c r="K4254" s="84"/>
      <c r="L4254" s="85"/>
    </row>
    <row r="4255" spans="3:12">
      <c r="C4255" s="194"/>
      <c r="I4255" s="193"/>
      <c r="J4255" s="193"/>
      <c r="K4255" s="84"/>
      <c r="L4255" s="85"/>
    </row>
    <row r="4256" spans="3:12">
      <c r="C4256" s="194"/>
      <c r="I4256" s="193"/>
      <c r="J4256" s="193"/>
      <c r="K4256" s="84"/>
      <c r="L4256" s="85"/>
    </row>
    <row r="4257" spans="3:12">
      <c r="C4257" s="194"/>
      <c r="I4257" s="193"/>
      <c r="J4257" s="193"/>
      <c r="K4257" s="84"/>
      <c r="L4257" s="85"/>
    </row>
    <row r="4258" spans="3:12">
      <c r="C4258" s="194"/>
      <c r="I4258" s="193"/>
      <c r="J4258" s="193"/>
      <c r="K4258" s="84"/>
      <c r="L4258" s="85"/>
    </row>
    <row r="4259" spans="3:12">
      <c r="C4259" s="194"/>
      <c r="I4259" s="193"/>
      <c r="J4259" s="193"/>
      <c r="K4259" s="84"/>
      <c r="L4259" s="85"/>
    </row>
    <row r="4260" spans="3:12">
      <c r="C4260" s="194"/>
      <c r="I4260" s="193"/>
      <c r="J4260" s="193"/>
      <c r="K4260" s="84"/>
      <c r="L4260" s="85"/>
    </row>
    <row r="4261" spans="3:12">
      <c r="C4261" s="194"/>
      <c r="I4261" s="193"/>
      <c r="J4261" s="193"/>
      <c r="K4261" s="84"/>
      <c r="L4261" s="85"/>
    </row>
    <row r="4262" spans="3:12">
      <c r="C4262" s="194"/>
      <c r="I4262" s="193"/>
      <c r="J4262" s="193"/>
      <c r="K4262" s="84"/>
      <c r="L4262" s="85"/>
    </row>
    <row r="4263" spans="3:12">
      <c r="C4263" s="194"/>
      <c r="I4263" s="193"/>
      <c r="J4263" s="193"/>
      <c r="K4263" s="84"/>
      <c r="L4263" s="85"/>
    </row>
    <row r="4264" spans="3:12">
      <c r="C4264" s="194"/>
      <c r="I4264" s="193"/>
      <c r="J4264" s="193"/>
      <c r="K4264" s="84"/>
      <c r="L4264" s="85"/>
    </row>
    <row r="4265" spans="3:12">
      <c r="C4265" s="194"/>
      <c r="I4265" s="193"/>
      <c r="J4265" s="193"/>
      <c r="K4265" s="84"/>
      <c r="L4265" s="85"/>
    </row>
    <row r="4266" spans="3:12">
      <c r="C4266" s="194"/>
      <c r="I4266" s="193"/>
      <c r="J4266" s="193"/>
      <c r="K4266" s="84"/>
      <c r="L4266" s="85"/>
    </row>
    <row r="4267" spans="3:12">
      <c r="C4267" s="194"/>
      <c r="I4267" s="193"/>
      <c r="J4267" s="193"/>
      <c r="K4267" s="84"/>
      <c r="L4267" s="85"/>
    </row>
    <row r="4268" spans="3:12">
      <c r="C4268" s="194"/>
      <c r="I4268" s="193"/>
      <c r="J4268" s="193"/>
      <c r="K4268" s="84"/>
      <c r="L4268" s="85"/>
    </row>
    <row r="4269" spans="3:12">
      <c r="C4269" s="194"/>
      <c r="I4269" s="193"/>
      <c r="J4269" s="193"/>
      <c r="K4269" s="84"/>
      <c r="L4269" s="85"/>
    </row>
    <row r="4270" spans="3:12">
      <c r="C4270" s="194"/>
      <c r="I4270" s="193"/>
      <c r="J4270" s="193"/>
      <c r="K4270" s="84"/>
      <c r="L4270" s="85"/>
    </row>
    <row r="4271" spans="3:12">
      <c r="C4271" s="194"/>
      <c r="I4271" s="193"/>
      <c r="J4271" s="193"/>
      <c r="K4271" s="84"/>
      <c r="L4271" s="85"/>
    </row>
    <row r="4272" spans="3:12">
      <c r="C4272" s="194"/>
      <c r="I4272" s="193"/>
      <c r="J4272" s="193"/>
      <c r="K4272" s="84"/>
      <c r="L4272" s="85"/>
    </row>
    <row r="4273" spans="3:12">
      <c r="C4273" s="194"/>
      <c r="I4273" s="193"/>
      <c r="J4273" s="193"/>
      <c r="K4273" s="84"/>
      <c r="L4273" s="85"/>
    </row>
    <row r="4274" spans="3:12">
      <c r="C4274" s="194"/>
      <c r="I4274" s="193"/>
      <c r="J4274" s="193"/>
      <c r="K4274" s="84"/>
      <c r="L4274" s="85"/>
    </row>
    <row r="4275" spans="3:12">
      <c r="C4275" s="194"/>
      <c r="I4275" s="193"/>
      <c r="J4275" s="193"/>
      <c r="K4275" s="84"/>
      <c r="L4275" s="85"/>
    </row>
    <row r="4276" spans="3:12">
      <c r="C4276" s="194"/>
      <c r="I4276" s="193"/>
      <c r="J4276" s="193"/>
      <c r="K4276" s="84"/>
      <c r="L4276" s="85"/>
    </row>
    <row r="4277" spans="3:12">
      <c r="C4277" s="194"/>
      <c r="I4277" s="193"/>
      <c r="J4277" s="193"/>
      <c r="K4277" s="84"/>
      <c r="L4277" s="85"/>
    </row>
    <row r="4278" spans="3:12">
      <c r="C4278" s="194"/>
      <c r="I4278" s="193"/>
      <c r="J4278" s="193"/>
      <c r="K4278" s="84"/>
      <c r="L4278" s="85"/>
    </row>
    <row r="4279" spans="3:12">
      <c r="C4279" s="194"/>
      <c r="I4279" s="193"/>
      <c r="J4279" s="193"/>
      <c r="K4279" s="84"/>
      <c r="L4279" s="85"/>
    </row>
    <row r="4280" spans="3:12">
      <c r="C4280" s="194"/>
      <c r="I4280" s="193"/>
      <c r="J4280" s="193"/>
      <c r="K4280" s="84"/>
      <c r="L4280" s="85"/>
    </row>
    <row r="4281" spans="3:12">
      <c r="C4281" s="194"/>
      <c r="I4281" s="193"/>
      <c r="J4281" s="193"/>
      <c r="K4281" s="84"/>
      <c r="L4281" s="85"/>
    </row>
    <row r="4282" spans="3:12">
      <c r="C4282" s="194"/>
      <c r="I4282" s="193"/>
      <c r="J4282" s="193"/>
      <c r="K4282" s="84"/>
      <c r="L4282" s="85"/>
    </row>
    <row r="4283" spans="3:12">
      <c r="C4283" s="194"/>
      <c r="I4283" s="193"/>
      <c r="J4283" s="193"/>
      <c r="K4283" s="84"/>
      <c r="L4283" s="85"/>
    </row>
    <row r="4284" spans="3:12">
      <c r="C4284" s="194"/>
      <c r="I4284" s="193"/>
      <c r="J4284" s="193"/>
      <c r="K4284" s="84"/>
      <c r="L4284" s="85"/>
    </row>
    <row r="4285" spans="3:12">
      <c r="C4285" s="194"/>
      <c r="I4285" s="193"/>
      <c r="J4285" s="193"/>
      <c r="K4285" s="84"/>
      <c r="L4285" s="85"/>
    </row>
    <row r="4286" spans="3:12">
      <c r="C4286" s="194"/>
      <c r="I4286" s="193"/>
      <c r="J4286" s="193"/>
      <c r="K4286" s="84"/>
      <c r="L4286" s="85"/>
    </row>
    <row r="4287" spans="3:12">
      <c r="C4287" s="194"/>
      <c r="I4287" s="193"/>
      <c r="J4287" s="193"/>
      <c r="K4287" s="84"/>
      <c r="L4287" s="85"/>
    </row>
    <row r="4288" spans="3:12">
      <c r="C4288" s="194"/>
      <c r="I4288" s="193"/>
      <c r="J4288" s="193"/>
      <c r="K4288" s="84"/>
      <c r="L4288" s="85"/>
    </row>
    <row r="4289" spans="3:12">
      <c r="C4289" s="194"/>
      <c r="I4289" s="193"/>
      <c r="J4289" s="193"/>
      <c r="K4289" s="84"/>
      <c r="L4289" s="85"/>
    </row>
    <row r="4290" spans="3:12">
      <c r="C4290" s="194"/>
      <c r="I4290" s="193"/>
      <c r="J4290" s="193"/>
      <c r="K4290" s="84"/>
      <c r="L4290" s="85"/>
    </row>
    <row r="4291" spans="3:12">
      <c r="C4291" s="194"/>
      <c r="I4291" s="193"/>
      <c r="J4291" s="193"/>
      <c r="K4291" s="84"/>
      <c r="L4291" s="85"/>
    </row>
    <row r="4292" spans="3:12">
      <c r="C4292" s="194"/>
      <c r="I4292" s="193"/>
      <c r="J4292" s="193"/>
      <c r="K4292" s="84"/>
      <c r="L4292" s="85"/>
    </row>
    <row r="4293" spans="3:12">
      <c r="C4293" s="194"/>
      <c r="I4293" s="193"/>
      <c r="J4293" s="193"/>
      <c r="K4293" s="84"/>
      <c r="L4293" s="85"/>
    </row>
    <row r="4294" spans="3:12">
      <c r="C4294" s="194"/>
      <c r="I4294" s="193"/>
      <c r="J4294" s="193"/>
      <c r="K4294" s="84"/>
      <c r="L4294" s="85"/>
    </row>
    <row r="4295" spans="3:12">
      <c r="C4295" s="194"/>
      <c r="I4295" s="193"/>
      <c r="J4295" s="193"/>
      <c r="K4295" s="84"/>
      <c r="L4295" s="85"/>
    </row>
    <row r="4296" spans="3:12">
      <c r="C4296" s="194"/>
      <c r="I4296" s="193"/>
      <c r="J4296" s="193"/>
      <c r="K4296" s="84"/>
      <c r="L4296" s="85"/>
    </row>
    <row r="4297" spans="3:12">
      <c r="C4297" s="194"/>
      <c r="I4297" s="193"/>
      <c r="J4297" s="193"/>
      <c r="K4297" s="84"/>
      <c r="L4297" s="85"/>
    </row>
    <row r="4298" spans="3:12">
      <c r="C4298" s="194"/>
      <c r="I4298" s="193"/>
      <c r="J4298" s="193"/>
      <c r="K4298" s="84"/>
      <c r="L4298" s="85"/>
    </row>
    <row r="4299" spans="3:12">
      <c r="C4299" s="194"/>
      <c r="I4299" s="193"/>
      <c r="J4299" s="193"/>
      <c r="K4299" s="84"/>
      <c r="L4299" s="85"/>
    </row>
    <row r="4300" spans="3:12">
      <c r="C4300" s="194"/>
      <c r="I4300" s="193"/>
      <c r="J4300" s="193"/>
      <c r="K4300" s="84"/>
      <c r="L4300" s="85"/>
    </row>
    <row r="4301" spans="3:12">
      <c r="C4301" s="194"/>
      <c r="I4301" s="193"/>
      <c r="J4301" s="193"/>
      <c r="K4301" s="84"/>
      <c r="L4301" s="85"/>
    </row>
    <row r="4302" spans="3:12">
      <c r="C4302" s="194"/>
      <c r="I4302" s="193"/>
      <c r="J4302" s="193"/>
      <c r="K4302" s="84"/>
      <c r="L4302" s="85"/>
    </row>
    <row r="4303" spans="3:12">
      <c r="C4303" s="194"/>
      <c r="I4303" s="193"/>
      <c r="J4303" s="193"/>
      <c r="K4303" s="84"/>
      <c r="L4303" s="85"/>
    </row>
    <row r="4304" spans="3:12">
      <c r="C4304" s="194"/>
      <c r="I4304" s="193"/>
      <c r="J4304" s="193"/>
      <c r="K4304" s="84"/>
      <c r="L4304" s="85"/>
    </row>
    <row r="4305" spans="3:12">
      <c r="C4305" s="194"/>
      <c r="I4305" s="193"/>
      <c r="J4305" s="193"/>
      <c r="K4305" s="84"/>
      <c r="L4305" s="85"/>
    </row>
    <row r="4306" spans="3:12">
      <c r="C4306" s="194"/>
      <c r="I4306" s="193"/>
      <c r="J4306" s="193"/>
      <c r="K4306" s="84"/>
      <c r="L4306" s="85"/>
    </row>
    <row r="4307" spans="3:12">
      <c r="C4307" s="194"/>
      <c r="I4307" s="193"/>
      <c r="J4307" s="193"/>
      <c r="K4307" s="84"/>
      <c r="L4307" s="85"/>
    </row>
    <row r="4308" spans="3:12">
      <c r="C4308" s="194"/>
      <c r="I4308" s="193"/>
      <c r="J4308" s="193"/>
      <c r="K4308" s="84"/>
      <c r="L4308" s="85"/>
    </row>
    <row r="4309" spans="3:12">
      <c r="C4309" s="194"/>
      <c r="I4309" s="193"/>
      <c r="J4309" s="193"/>
      <c r="K4309" s="84"/>
      <c r="L4309" s="85"/>
    </row>
    <row r="4310" spans="3:12">
      <c r="C4310" s="194"/>
      <c r="I4310" s="193"/>
      <c r="J4310" s="193"/>
      <c r="K4310" s="84"/>
      <c r="L4310" s="85"/>
    </row>
    <row r="4311" spans="3:12">
      <c r="C4311" s="194"/>
      <c r="I4311" s="193"/>
      <c r="J4311" s="193"/>
      <c r="K4311" s="84"/>
      <c r="L4311" s="85"/>
    </row>
    <row r="4312" spans="3:12">
      <c r="C4312" s="194"/>
      <c r="I4312" s="193"/>
      <c r="J4312" s="193"/>
      <c r="K4312" s="84"/>
      <c r="L4312" s="85"/>
    </row>
    <row r="4313" spans="3:12">
      <c r="C4313" s="194"/>
      <c r="I4313" s="193"/>
      <c r="J4313" s="193"/>
      <c r="K4313" s="84"/>
      <c r="L4313" s="85"/>
    </row>
    <row r="4314" spans="3:12">
      <c r="C4314" s="194"/>
      <c r="I4314" s="193"/>
      <c r="J4314" s="193"/>
      <c r="K4314" s="84"/>
      <c r="L4314" s="85"/>
    </row>
    <row r="4315" spans="3:12">
      <c r="C4315" s="194"/>
      <c r="I4315" s="193"/>
      <c r="J4315" s="193"/>
      <c r="K4315" s="84"/>
      <c r="L4315" s="85"/>
    </row>
    <row r="4316" spans="3:12">
      <c r="C4316" s="194"/>
      <c r="I4316" s="193"/>
      <c r="J4316" s="193"/>
      <c r="K4316" s="84"/>
      <c r="L4316" s="85"/>
    </row>
    <row r="4317" spans="3:12">
      <c r="C4317" s="194"/>
      <c r="I4317" s="193"/>
      <c r="J4317" s="193"/>
      <c r="K4317" s="84"/>
      <c r="L4317" s="85"/>
    </row>
    <row r="4318" spans="3:12">
      <c r="C4318" s="194"/>
      <c r="I4318" s="193"/>
      <c r="J4318" s="193"/>
      <c r="K4318" s="84"/>
      <c r="L4318" s="85"/>
    </row>
    <row r="4319" spans="3:12">
      <c r="C4319" s="194"/>
      <c r="I4319" s="193"/>
      <c r="J4319" s="193"/>
      <c r="K4319" s="84"/>
      <c r="L4319" s="85"/>
    </row>
    <row r="4320" spans="3:12">
      <c r="C4320" s="194"/>
      <c r="I4320" s="193"/>
      <c r="J4320" s="193"/>
      <c r="K4320" s="84"/>
      <c r="L4320" s="85"/>
    </row>
    <row r="4321" spans="3:12">
      <c r="C4321" s="194"/>
      <c r="I4321" s="193"/>
      <c r="J4321" s="193"/>
      <c r="K4321" s="84"/>
      <c r="L4321" s="85"/>
    </row>
    <row r="4322" spans="3:12">
      <c r="C4322" s="194"/>
      <c r="I4322" s="193"/>
      <c r="J4322" s="193"/>
      <c r="K4322" s="84"/>
      <c r="L4322" s="85"/>
    </row>
    <row r="4323" spans="3:12">
      <c r="C4323" s="194"/>
      <c r="I4323" s="193"/>
      <c r="J4323" s="193"/>
      <c r="K4323" s="84"/>
      <c r="L4323" s="85"/>
    </row>
    <row r="4324" spans="3:12">
      <c r="C4324" s="194"/>
      <c r="I4324" s="193"/>
      <c r="J4324" s="193"/>
      <c r="K4324" s="84"/>
      <c r="L4324" s="85"/>
    </row>
    <row r="4325" spans="3:12">
      <c r="C4325" s="194"/>
      <c r="I4325" s="193"/>
      <c r="J4325" s="193"/>
      <c r="K4325" s="84"/>
      <c r="L4325" s="85"/>
    </row>
    <row r="4326" spans="3:12">
      <c r="C4326" s="194"/>
      <c r="I4326" s="193"/>
      <c r="J4326" s="193"/>
      <c r="K4326" s="84"/>
      <c r="L4326" s="85"/>
    </row>
    <row r="4327" spans="3:12">
      <c r="C4327" s="194"/>
      <c r="I4327" s="193"/>
      <c r="J4327" s="193"/>
      <c r="K4327" s="84"/>
      <c r="L4327" s="85"/>
    </row>
    <row r="4328" spans="3:12">
      <c r="C4328" s="194"/>
      <c r="I4328" s="193"/>
      <c r="J4328" s="193"/>
      <c r="K4328" s="84"/>
      <c r="L4328" s="85"/>
    </row>
    <row r="4329" spans="3:12">
      <c r="C4329" s="194"/>
      <c r="I4329" s="193"/>
      <c r="J4329" s="193"/>
      <c r="K4329" s="84"/>
      <c r="L4329" s="85"/>
    </row>
    <row r="4330" spans="3:12">
      <c r="C4330" s="194"/>
      <c r="I4330" s="193"/>
      <c r="J4330" s="193"/>
      <c r="K4330" s="84"/>
      <c r="L4330" s="85"/>
    </row>
    <row r="4331" spans="3:12">
      <c r="C4331" s="194"/>
      <c r="I4331" s="193"/>
      <c r="J4331" s="193"/>
      <c r="K4331" s="84"/>
      <c r="L4331" s="85"/>
    </row>
    <row r="4332" spans="3:12">
      <c r="C4332" s="194"/>
      <c r="I4332" s="193"/>
      <c r="J4332" s="193"/>
      <c r="K4332" s="84"/>
      <c r="L4332" s="85"/>
    </row>
    <row r="4333" spans="3:12">
      <c r="C4333" s="194"/>
      <c r="I4333" s="193"/>
      <c r="J4333" s="193"/>
      <c r="K4333" s="84"/>
      <c r="L4333" s="85"/>
    </row>
    <row r="4334" spans="3:12">
      <c r="C4334" s="194"/>
      <c r="I4334" s="193"/>
      <c r="J4334" s="193"/>
      <c r="K4334" s="84"/>
      <c r="L4334" s="85"/>
    </row>
    <row r="4335" spans="3:12">
      <c r="C4335" s="194"/>
      <c r="I4335" s="193"/>
      <c r="J4335" s="193"/>
      <c r="K4335" s="84"/>
      <c r="L4335" s="85"/>
    </row>
    <row r="4336" spans="3:12">
      <c r="C4336" s="194"/>
      <c r="I4336" s="193"/>
      <c r="J4336" s="193"/>
      <c r="K4336" s="84"/>
      <c r="L4336" s="85"/>
    </row>
    <row r="4337" spans="3:12">
      <c r="C4337" s="194"/>
      <c r="I4337" s="193"/>
      <c r="J4337" s="193"/>
      <c r="K4337" s="84"/>
      <c r="L4337" s="85"/>
    </row>
    <row r="4338" spans="3:12">
      <c r="C4338" s="194"/>
      <c r="I4338" s="193"/>
      <c r="J4338" s="193"/>
      <c r="K4338" s="84"/>
      <c r="L4338" s="85"/>
    </row>
    <row r="4339" spans="3:12">
      <c r="C4339" s="194"/>
      <c r="I4339" s="193"/>
      <c r="J4339" s="193"/>
      <c r="K4339" s="84"/>
      <c r="L4339" s="85"/>
    </row>
    <row r="4340" spans="3:12">
      <c r="C4340" s="194"/>
      <c r="I4340" s="193"/>
      <c r="J4340" s="193"/>
      <c r="K4340" s="84"/>
      <c r="L4340" s="85"/>
    </row>
    <row r="4341" spans="3:12">
      <c r="C4341" s="194"/>
      <c r="I4341" s="193"/>
      <c r="J4341" s="193"/>
      <c r="K4341" s="84"/>
      <c r="L4341" s="85"/>
    </row>
    <row r="4342" spans="3:12">
      <c r="C4342" s="194"/>
      <c r="I4342" s="193"/>
      <c r="J4342" s="193"/>
      <c r="K4342" s="84"/>
      <c r="L4342" s="85"/>
    </row>
    <row r="4343" spans="3:12">
      <c r="C4343" s="194"/>
      <c r="I4343" s="193"/>
      <c r="J4343" s="193"/>
      <c r="K4343" s="84"/>
      <c r="L4343" s="85"/>
    </row>
    <row r="4344" spans="3:12">
      <c r="C4344" s="194"/>
      <c r="I4344" s="193"/>
      <c r="J4344" s="193"/>
      <c r="K4344" s="84"/>
      <c r="L4344" s="85"/>
    </row>
    <row r="4345" spans="3:12">
      <c r="C4345" s="194"/>
      <c r="I4345" s="193"/>
      <c r="J4345" s="193"/>
      <c r="K4345" s="84"/>
      <c r="L4345" s="85"/>
    </row>
    <row r="4346" spans="3:12">
      <c r="C4346" s="194"/>
      <c r="I4346" s="193"/>
      <c r="J4346" s="193"/>
      <c r="K4346" s="84"/>
      <c r="L4346" s="85"/>
    </row>
    <row r="4347" spans="3:12">
      <c r="C4347" s="194"/>
      <c r="I4347" s="193"/>
      <c r="J4347" s="193"/>
      <c r="K4347" s="84"/>
      <c r="L4347" s="85"/>
    </row>
    <row r="4348" spans="3:12">
      <c r="C4348" s="194"/>
      <c r="I4348" s="193"/>
      <c r="J4348" s="193"/>
      <c r="K4348" s="84"/>
      <c r="L4348" s="85"/>
    </row>
    <row r="4349" spans="3:12">
      <c r="C4349" s="194"/>
      <c r="I4349" s="193"/>
      <c r="J4349" s="193"/>
      <c r="K4349" s="84"/>
      <c r="L4349" s="85"/>
    </row>
    <row r="4350" spans="3:12">
      <c r="C4350" s="194"/>
      <c r="I4350" s="193"/>
      <c r="J4350" s="193"/>
      <c r="K4350" s="84"/>
      <c r="L4350" s="85"/>
    </row>
    <row r="4351" spans="3:12">
      <c r="C4351" s="194"/>
      <c r="I4351" s="193"/>
      <c r="J4351" s="193"/>
      <c r="K4351" s="84"/>
      <c r="L4351" s="85"/>
    </row>
    <row r="4352" spans="3:12">
      <c r="C4352" s="194"/>
      <c r="I4352" s="193"/>
      <c r="J4352" s="193"/>
      <c r="K4352" s="84"/>
      <c r="L4352" s="85"/>
    </row>
    <row r="4353" spans="3:12">
      <c r="C4353" s="194"/>
      <c r="I4353" s="193"/>
      <c r="J4353" s="193"/>
      <c r="K4353" s="84"/>
      <c r="L4353" s="85"/>
    </row>
    <row r="4354" spans="3:12">
      <c r="C4354" s="194"/>
      <c r="I4354" s="193"/>
      <c r="J4354" s="193"/>
      <c r="K4354" s="84"/>
      <c r="L4354" s="85"/>
    </row>
    <row r="4355" spans="3:12">
      <c r="C4355" s="194"/>
      <c r="I4355" s="193"/>
      <c r="J4355" s="193"/>
      <c r="K4355" s="84"/>
      <c r="L4355" s="85"/>
    </row>
    <row r="4356" spans="3:12">
      <c r="C4356" s="194"/>
      <c r="I4356" s="193"/>
      <c r="J4356" s="193"/>
      <c r="K4356" s="84"/>
      <c r="L4356" s="85"/>
    </row>
    <row r="4357" spans="3:12">
      <c r="C4357" s="194"/>
      <c r="I4357" s="193"/>
      <c r="J4357" s="193"/>
      <c r="K4357" s="84"/>
      <c r="L4357" s="85"/>
    </row>
    <row r="4358" spans="3:12">
      <c r="C4358" s="194"/>
      <c r="I4358" s="193"/>
      <c r="J4358" s="193"/>
      <c r="K4358" s="84"/>
      <c r="L4358" s="85"/>
    </row>
    <row r="4359" spans="3:12">
      <c r="C4359" s="194"/>
      <c r="I4359" s="193"/>
      <c r="J4359" s="193"/>
      <c r="K4359" s="84"/>
      <c r="L4359" s="85"/>
    </row>
    <row r="4360" spans="3:12">
      <c r="C4360" s="194"/>
      <c r="I4360" s="193"/>
      <c r="J4360" s="193"/>
      <c r="K4360" s="84"/>
      <c r="L4360" s="85"/>
    </row>
    <row r="4361" spans="3:12">
      <c r="C4361" s="194"/>
      <c r="I4361" s="193"/>
      <c r="J4361" s="193"/>
      <c r="K4361" s="84"/>
      <c r="L4361" s="85"/>
    </row>
    <row r="4362" spans="3:12">
      <c r="C4362" s="194"/>
      <c r="I4362" s="193"/>
      <c r="J4362" s="193"/>
      <c r="K4362" s="84"/>
      <c r="L4362" s="85"/>
    </row>
    <row r="4363" spans="3:12">
      <c r="C4363" s="194"/>
      <c r="I4363" s="193"/>
      <c r="J4363" s="193"/>
      <c r="K4363" s="84"/>
      <c r="L4363" s="85"/>
    </row>
    <row r="4364" spans="3:12">
      <c r="C4364" s="194"/>
      <c r="I4364" s="193"/>
      <c r="J4364" s="193"/>
      <c r="K4364" s="84"/>
      <c r="L4364" s="85"/>
    </row>
    <row r="4365" spans="3:12">
      <c r="C4365" s="194"/>
      <c r="I4365" s="193"/>
      <c r="J4365" s="193"/>
      <c r="K4365" s="84"/>
      <c r="L4365" s="85"/>
    </row>
    <row r="4366" spans="3:12">
      <c r="C4366" s="194"/>
      <c r="I4366" s="193"/>
      <c r="J4366" s="193"/>
      <c r="K4366" s="84"/>
      <c r="L4366" s="85"/>
    </row>
    <row r="4367" spans="3:12">
      <c r="C4367" s="194"/>
      <c r="I4367" s="193"/>
      <c r="J4367" s="193"/>
      <c r="K4367" s="84"/>
      <c r="L4367" s="85"/>
    </row>
    <row r="4368" spans="3:12">
      <c r="C4368" s="194"/>
      <c r="I4368" s="193"/>
      <c r="J4368" s="193"/>
      <c r="K4368" s="84"/>
      <c r="L4368" s="85"/>
    </row>
    <row r="4369" spans="3:12">
      <c r="C4369" s="194"/>
      <c r="I4369" s="193"/>
      <c r="J4369" s="193"/>
      <c r="K4369" s="84"/>
      <c r="L4369" s="85"/>
    </row>
    <row r="4370" spans="3:12">
      <c r="C4370" s="194"/>
      <c r="I4370" s="193"/>
      <c r="J4370" s="193"/>
      <c r="K4370" s="84"/>
      <c r="L4370" s="85"/>
    </row>
    <row r="4371" spans="3:12">
      <c r="C4371" s="194"/>
      <c r="I4371" s="193"/>
      <c r="J4371" s="193"/>
      <c r="K4371" s="84"/>
      <c r="L4371" s="85"/>
    </row>
    <row r="4372" spans="3:12">
      <c r="C4372" s="194"/>
      <c r="I4372" s="193"/>
      <c r="J4372" s="193"/>
      <c r="K4372" s="84"/>
      <c r="L4372" s="85"/>
    </row>
    <row r="4373" spans="3:12">
      <c r="C4373" s="194"/>
      <c r="I4373" s="193"/>
      <c r="J4373" s="193"/>
      <c r="K4373" s="84"/>
      <c r="L4373" s="85"/>
    </row>
    <row r="4374" spans="3:12">
      <c r="C4374" s="194"/>
      <c r="I4374" s="193"/>
      <c r="J4374" s="193"/>
      <c r="K4374" s="84"/>
      <c r="L4374" s="85"/>
    </row>
    <row r="4375" spans="3:12">
      <c r="C4375" s="194"/>
      <c r="I4375" s="193"/>
      <c r="J4375" s="193"/>
      <c r="K4375" s="84"/>
      <c r="L4375" s="85"/>
    </row>
    <row r="4376" spans="3:12">
      <c r="C4376" s="194"/>
      <c r="I4376" s="193"/>
      <c r="J4376" s="193"/>
      <c r="K4376" s="84"/>
      <c r="L4376" s="85"/>
    </row>
    <row r="4377" spans="3:12">
      <c r="C4377" s="194"/>
      <c r="I4377" s="193"/>
      <c r="J4377" s="193"/>
      <c r="K4377" s="84"/>
      <c r="L4377" s="85"/>
    </row>
    <row r="4378" spans="3:12">
      <c r="C4378" s="194"/>
      <c r="I4378" s="193"/>
      <c r="J4378" s="193"/>
      <c r="K4378" s="84"/>
      <c r="L4378" s="85"/>
    </row>
    <row r="4379" spans="3:12">
      <c r="C4379" s="194"/>
      <c r="I4379" s="193"/>
      <c r="J4379" s="193"/>
      <c r="K4379" s="84"/>
      <c r="L4379" s="85"/>
    </row>
    <row r="4380" spans="3:12">
      <c r="C4380" s="194"/>
      <c r="I4380" s="193"/>
      <c r="J4380" s="193"/>
      <c r="K4380" s="84"/>
      <c r="L4380" s="85"/>
    </row>
    <row r="4381" spans="3:12">
      <c r="C4381" s="194"/>
      <c r="I4381" s="193"/>
      <c r="J4381" s="193"/>
      <c r="K4381" s="84"/>
      <c r="L4381" s="85"/>
    </row>
    <row r="4382" spans="3:12">
      <c r="C4382" s="194"/>
      <c r="I4382" s="193"/>
      <c r="J4382" s="193"/>
      <c r="K4382" s="84"/>
      <c r="L4382" s="85"/>
    </row>
    <row r="4383" spans="3:12">
      <c r="C4383" s="194"/>
      <c r="I4383" s="193"/>
      <c r="J4383" s="193"/>
      <c r="K4383" s="84"/>
      <c r="L4383" s="85"/>
    </row>
    <row r="4384" spans="3:12">
      <c r="C4384" s="194"/>
      <c r="I4384" s="193"/>
      <c r="J4384" s="193"/>
      <c r="K4384" s="84"/>
      <c r="L4384" s="85"/>
    </row>
    <row r="4385" spans="3:12">
      <c r="C4385" s="194"/>
      <c r="I4385" s="193"/>
      <c r="J4385" s="193"/>
      <c r="K4385" s="84"/>
      <c r="L4385" s="85"/>
    </row>
    <row r="4386" spans="3:12">
      <c r="C4386" s="194"/>
      <c r="I4386" s="193"/>
      <c r="J4386" s="193"/>
      <c r="K4386" s="84"/>
      <c r="L4386" s="85"/>
    </row>
    <row r="4387" spans="3:12">
      <c r="C4387" s="194"/>
      <c r="I4387" s="193"/>
      <c r="J4387" s="193"/>
      <c r="K4387" s="84"/>
      <c r="L4387" s="85"/>
    </row>
    <row r="4388" spans="3:12">
      <c r="C4388" s="194"/>
      <c r="I4388" s="193"/>
      <c r="J4388" s="193"/>
      <c r="K4388" s="84"/>
      <c r="L4388" s="85"/>
    </row>
    <row r="4389" spans="3:12">
      <c r="C4389" s="194"/>
      <c r="I4389" s="193"/>
      <c r="J4389" s="193"/>
      <c r="K4389" s="84"/>
      <c r="L4389" s="85"/>
    </row>
    <row r="4390" spans="3:12">
      <c r="C4390" s="194"/>
      <c r="I4390" s="193"/>
      <c r="J4390" s="193"/>
      <c r="K4390" s="84"/>
      <c r="L4390" s="85"/>
    </row>
    <row r="4391" spans="3:12">
      <c r="C4391" s="194"/>
      <c r="I4391" s="193"/>
      <c r="J4391" s="193"/>
      <c r="K4391" s="84"/>
      <c r="L4391" s="85"/>
    </row>
    <row r="4392" spans="3:12">
      <c r="C4392" s="194"/>
      <c r="I4392" s="193"/>
      <c r="J4392" s="193"/>
      <c r="K4392" s="84"/>
      <c r="L4392" s="85"/>
    </row>
    <row r="4393" spans="3:12">
      <c r="C4393" s="194"/>
      <c r="I4393" s="193"/>
      <c r="J4393" s="193"/>
      <c r="K4393" s="84"/>
      <c r="L4393" s="85"/>
    </row>
    <row r="4394" spans="3:12">
      <c r="C4394" s="194"/>
      <c r="I4394" s="193"/>
      <c r="J4394" s="193"/>
      <c r="K4394" s="84"/>
      <c r="L4394" s="85"/>
    </row>
    <row r="4395" spans="3:12">
      <c r="C4395" s="194"/>
      <c r="I4395" s="193"/>
      <c r="J4395" s="193"/>
      <c r="K4395" s="84"/>
      <c r="L4395" s="85"/>
    </row>
    <row r="4396" spans="3:12">
      <c r="C4396" s="194"/>
      <c r="I4396" s="193"/>
      <c r="J4396" s="193"/>
      <c r="K4396" s="84"/>
      <c r="L4396" s="85"/>
    </row>
    <row r="4397" spans="3:12">
      <c r="C4397" s="194"/>
      <c r="I4397" s="193"/>
      <c r="J4397" s="193"/>
      <c r="K4397" s="84"/>
      <c r="L4397" s="85"/>
    </row>
    <row r="4398" spans="3:12">
      <c r="C4398" s="194"/>
      <c r="I4398" s="193"/>
      <c r="J4398" s="193"/>
      <c r="K4398" s="84"/>
      <c r="L4398" s="85"/>
    </row>
    <row r="4399" spans="3:12">
      <c r="C4399" s="194"/>
      <c r="I4399" s="193"/>
      <c r="J4399" s="193"/>
      <c r="K4399" s="84"/>
      <c r="L4399" s="85"/>
    </row>
    <row r="4400" spans="3:12">
      <c r="C4400" s="194"/>
      <c r="I4400" s="193"/>
      <c r="J4400" s="193"/>
      <c r="K4400" s="84"/>
      <c r="L4400" s="85"/>
    </row>
    <row r="4401" spans="3:12">
      <c r="C4401" s="194"/>
      <c r="I4401" s="193"/>
      <c r="J4401" s="193"/>
      <c r="K4401" s="84"/>
      <c r="L4401" s="85"/>
    </row>
    <row r="4402" spans="3:12">
      <c r="C4402" s="194"/>
      <c r="I4402" s="193"/>
      <c r="J4402" s="193"/>
      <c r="K4402" s="84"/>
      <c r="L4402" s="85"/>
    </row>
    <row r="4403" spans="3:12">
      <c r="C4403" s="194"/>
      <c r="I4403" s="193"/>
      <c r="J4403" s="193"/>
      <c r="K4403" s="84"/>
      <c r="L4403" s="85"/>
    </row>
    <row r="4404" spans="3:12">
      <c r="C4404" s="194"/>
      <c r="I4404" s="193"/>
      <c r="J4404" s="193"/>
      <c r="K4404" s="84"/>
      <c r="L4404" s="85"/>
    </row>
    <row r="4405" spans="3:12">
      <c r="C4405" s="194"/>
      <c r="I4405" s="193"/>
      <c r="J4405" s="193"/>
      <c r="K4405" s="84"/>
      <c r="L4405" s="85"/>
    </row>
    <row r="4406" spans="3:12">
      <c r="C4406" s="194"/>
      <c r="I4406" s="193"/>
      <c r="J4406" s="193"/>
      <c r="K4406" s="84"/>
      <c r="L4406" s="85"/>
    </row>
    <row r="4407" spans="3:12">
      <c r="C4407" s="194"/>
      <c r="I4407" s="193"/>
      <c r="J4407" s="193"/>
      <c r="K4407" s="84"/>
      <c r="L4407" s="85"/>
    </row>
    <row r="4408" spans="3:12">
      <c r="C4408" s="194"/>
      <c r="I4408" s="193"/>
      <c r="J4408" s="193"/>
      <c r="K4408" s="84"/>
      <c r="L4408" s="85"/>
    </row>
    <row r="4409" spans="3:12">
      <c r="C4409" s="194"/>
      <c r="I4409" s="193"/>
      <c r="J4409" s="193"/>
      <c r="K4409" s="84"/>
      <c r="L4409" s="85"/>
    </row>
    <row r="4410" spans="3:12">
      <c r="C4410" s="194"/>
      <c r="I4410" s="193"/>
      <c r="J4410" s="193"/>
      <c r="K4410" s="84"/>
      <c r="L4410" s="85"/>
    </row>
    <row r="4411" spans="3:12">
      <c r="C4411" s="194"/>
      <c r="I4411" s="193"/>
      <c r="J4411" s="193"/>
      <c r="K4411" s="84"/>
      <c r="L4411" s="85"/>
    </row>
    <row r="4412" spans="3:12">
      <c r="C4412" s="194"/>
      <c r="I4412" s="193"/>
      <c r="J4412" s="193"/>
      <c r="K4412" s="84"/>
      <c r="L4412" s="85"/>
    </row>
    <row r="4413" spans="3:12">
      <c r="C4413" s="194"/>
      <c r="I4413" s="193"/>
      <c r="J4413" s="193"/>
      <c r="K4413" s="84"/>
      <c r="L4413" s="85"/>
    </row>
    <row r="4414" spans="3:12">
      <c r="C4414" s="194"/>
      <c r="I4414" s="193"/>
      <c r="J4414" s="193"/>
      <c r="K4414" s="84"/>
      <c r="L4414" s="85"/>
    </row>
    <row r="4415" spans="3:12">
      <c r="C4415" s="194"/>
      <c r="I4415" s="193"/>
      <c r="J4415" s="193"/>
      <c r="K4415" s="84"/>
      <c r="L4415" s="85"/>
    </row>
    <row r="4416" spans="3:12">
      <c r="C4416" s="194"/>
      <c r="I4416" s="193"/>
      <c r="J4416" s="193"/>
      <c r="K4416" s="84"/>
      <c r="L4416" s="85"/>
    </row>
    <row r="4417" spans="3:12">
      <c r="C4417" s="194"/>
      <c r="I4417" s="193"/>
      <c r="J4417" s="193"/>
      <c r="K4417" s="84"/>
      <c r="L4417" s="85"/>
    </row>
    <row r="4418" spans="3:12">
      <c r="C4418" s="194"/>
      <c r="I4418" s="193"/>
      <c r="J4418" s="193"/>
      <c r="K4418" s="84"/>
      <c r="L4418" s="85"/>
    </row>
    <row r="4419" spans="3:12">
      <c r="C4419" s="194"/>
      <c r="I4419" s="193"/>
      <c r="J4419" s="193"/>
      <c r="K4419" s="84"/>
      <c r="L4419" s="85"/>
    </row>
    <row r="4420" spans="3:12">
      <c r="C4420" s="194"/>
      <c r="I4420" s="193"/>
      <c r="J4420" s="193"/>
      <c r="K4420" s="84"/>
      <c r="L4420" s="85"/>
    </row>
    <row r="4421" spans="3:12">
      <c r="C4421" s="194"/>
      <c r="I4421" s="193"/>
      <c r="J4421" s="193"/>
      <c r="K4421" s="84"/>
      <c r="L4421" s="85"/>
    </row>
    <row r="4422" spans="3:12">
      <c r="C4422" s="194"/>
      <c r="I4422" s="193"/>
      <c r="J4422" s="193"/>
      <c r="K4422" s="84"/>
      <c r="L4422" s="85"/>
    </row>
    <row r="4423" spans="3:12">
      <c r="C4423" s="194"/>
      <c r="I4423" s="193"/>
      <c r="J4423" s="193"/>
      <c r="K4423" s="84"/>
      <c r="L4423" s="85"/>
    </row>
    <row r="4424" spans="3:12">
      <c r="C4424" s="194"/>
      <c r="I4424" s="193"/>
      <c r="J4424" s="193"/>
      <c r="K4424" s="84"/>
      <c r="L4424" s="85"/>
    </row>
    <row r="4425" spans="3:12">
      <c r="C4425" s="194"/>
      <c r="I4425" s="193"/>
      <c r="J4425" s="193"/>
      <c r="K4425" s="84"/>
      <c r="L4425" s="85"/>
    </row>
    <row r="4426" spans="3:12">
      <c r="C4426" s="194"/>
      <c r="I4426" s="193"/>
      <c r="J4426" s="193"/>
      <c r="K4426" s="84"/>
      <c r="L4426" s="85"/>
    </row>
    <row r="4427" spans="3:12">
      <c r="C4427" s="194"/>
      <c r="I4427" s="193"/>
      <c r="J4427" s="193"/>
      <c r="K4427" s="84"/>
      <c r="L4427" s="85"/>
    </row>
    <row r="4428" spans="3:12">
      <c r="C4428" s="194"/>
      <c r="I4428" s="193"/>
      <c r="J4428" s="193"/>
      <c r="K4428" s="84"/>
      <c r="L4428" s="85"/>
    </row>
    <row r="4429" spans="3:12">
      <c r="C4429" s="194"/>
      <c r="I4429" s="193"/>
      <c r="J4429" s="193"/>
      <c r="K4429" s="84"/>
      <c r="L4429" s="85"/>
    </row>
    <row r="4430" spans="3:12">
      <c r="C4430" s="194"/>
      <c r="I4430" s="193"/>
      <c r="J4430" s="193"/>
      <c r="K4430" s="84"/>
      <c r="L4430" s="85"/>
    </row>
    <row r="4431" spans="3:12">
      <c r="C4431" s="194"/>
      <c r="I4431" s="193"/>
      <c r="J4431" s="193"/>
      <c r="K4431" s="84"/>
      <c r="L4431" s="85"/>
    </row>
    <row r="4432" spans="3:12">
      <c r="C4432" s="194"/>
      <c r="I4432" s="193"/>
      <c r="J4432" s="193"/>
      <c r="K4432" s="84"/>
      <c r="L4432" s="85"/>
    </row>
    <row r="4433" spans="3:12">
      <c r="C4433" s="194"/>
      <c r="I4433" s="193"/>
      <c r="J4433" s="193"/>
      <c r="K4433" s="84"/>
      <c r="L4433" s="85"/>
    </row>
    <row r="4434" spans="3:12">
      <c r="C4434" s="194"/>
      <c r="I4434" s="193"/>
      <c r="J4434" s="193"/>
      <c r="K4434" s="84"/>
      <c r="L4434" s="85"/>
    </row>
    <row r="4435" spans="3:12">
      <c r="C4435" s="194"/>
      <c r="I4435" s="193"/>
      <c r="J4435" s="193"/>
      <c r="K4435" s="84"/>
      <c r="L4435" s="85"/>
    </row>
    <row r="4436" spans="3:12">
      <c r="C4436" s="194"/>
      <c r="I4436" s="193"/>
      <c r="J4436" s="193"/>
      <c r="K4436" s="84"/>
      <c r="L4436" s="85"/>
    </row>
    <row r="4437" spans="3:12">
      <c r="C4437" s="194"/>
      <c r="I4437" s="193"/>
      <c r="J4437" s="193"/>
      <c r="K4437" s="84"/>
      <c r="L4437" s="85"/>
    </row>
    <row r="4438" spans="3:12">
      <c r="C4438" s="194"/>
      <c r="I4438" s="193"/>
      <c r="J4438" s="193"/>
      <c r="K4438" s="84"/>
      <c r="L4438" s="85"/>
    </row>
    <row r="4439" spans="3:12">
      <c r="C4439" s="194"/>
      <c r="I4439" s="193"/>
      <c r="J4439" s="193"/>
      <c r="K4439" s="84"/>
      <c r="L4439" s="85"/>
    </row>
    <row r="4440" spans="3:12">
      <c r="C4440" s="194"/>
      <c r="I4440" s="193"/>
      <c r="J4440" s="193"/>
      <c r="K4440" s="84"/>
      <c r="L4440" s="85"/>
    </row>
    <row r="4441" spans="3:12">
      <c r="C4441" s="194"/>
      <c r="I4441" s="193"/>
      <c r="J4441" s="193"/>
      <c r="K4441" s="84"/>
      <c r="L4441" s="85"/>
    </row>
    <row r="4442" spans="3:12">
      <c r="C4442" s="194"/>
      <c r="I4442" s="193"/>
      <c r="J4442" s="193"/>
      <c r="K4442" s="84"/>
      <c r="L4442" s="85"/>
    </row>
    <row r="4443" spans="3:12">
      <c r="C4443" s="194"/>
      <c r="I4443" s="193"/>
      <c r="J4443" s="193"/>
      <c r="K4443" s="84"/>
      <c r="L4443" s="85"/>
    </row>
    <row r="4444" spans="3:12">
      <c r="C4444" s="194"/>
      <c r="I4444" s="193"/>
      <c r="J4444" s="193"/>
      <c r="K4444" s="84"/>
      <c r="L4444" s="85"/>
    </row>
    <row r="4445" spans="3:12">
      <c r="C4445" s="194"/>
      <c r="I4445" s="193"/>
      <c r="J4445" s="193"/>
      <c r="K4445" s="84"/>
      <c r="L4445" s="85"/>
    </row>
    <row r="4446" spans="3:12">
      <c r="C4446" s="194"/>
      <c r="I4446" s="193"/>
      <c r="J4446" s="193"/>
      <c r="K4446" s="84"/>
      <c r="L4446" s="85"/>
    </row>
    <row r="4447" spans="3:12">
      <c r="C4447" s="194"/>
      <c r="I4447" s="193"/>
      <c r="J4447" s="193"/>
      <c r="K4447" s="84"/>
      <c r="L4447" s="85"/>
    </row>
    <row r="4448" spans="3:12">
      <c r="C4448" s="194"/>
      <c r="I4448" s="193"/>
      <c r="J4448" s="193"/>
      <c r="K4448" s="84"/>
      <c r="L4448" s="85"/>
    </row>
    <row r="4449" spans="3:12">
      <c r="C4449" s="194"/>
      <c r="I4449" s="193"/>
      <c r="J4449" s="193"/>
      <c r="K4449" s="84"/>
      <c r="L4449" s="85"/>
    </row>
    <row r="4450" spans="3:12">
      <c r="C4450" s="194"/>
      <c r="I4450" s="193"/>
      <c r="J4450" s="193"/>
      <c r="K4450" s="84"/>
      <c r="L4450" s="85"/>
    </row>
    <row r="4451" spans="3:12">
      <c r="C4451" s="194"/>
      <c r="I4451" s="193"/>
      <c r="J4451" s="193"/>
      <c r="K4451" s="84"/>
      <c r="L4451" s="85"/>
    </row>
    <row r="4452" spans="3:12">
      <c r="C4452" s="194"/>
      <c r="I4452" s="193"/>
      <c r="J4452" s="193"/>
      <c r="K4452" s="84"/>
      <c r="L4452" s="85"/>
    </row>
    <row r="4453" spans="3:12">
      <c r="C4453" s="194"/>
      <c r="I4453" s="193"/>
      <c r="J4453" s="193"/>
      <c r="K4453" s="84"/>
      <c r="L4453" s="85"/>
    </row>
    <row r="4454" spans="3:12">
      <c r="C4454" s="194"/>
      <c r="I4454" s="193"/>
      <c r="J4454" s="193"/>
      <c r="K4454" s="84"/>
      <c r="L4454" s="85"/>
    </row>
    <row r="4455" spans="3:12">
      <c r="C4455" s="194"/>
      <c r="I4455" s="193"/>
      <c r="J4455" s="193"/>
      <c r="K4455" s="84"/>
      <c r="L4455" s="85"/>
    </row>
    <row r="4456" spans="3:12">
      <c r="C4456" s="194"/>
      <c r="I4456" s="193"/>
      <c r="J4456" s="193"/>
      <c r="K4456" s="84"/>
      <c r="L4456" s="85"/>
    </row>
    <row r="4457" spans="3:12">
      <c r="C4457" s="194"/>
      <c r="I4457" s="193"/>
      <c r="J4457" s="193"/>
      <c r="K4457" s="84"/>
      <c r="L4457" s="85"/>
    </row>
    <row r="4458" spans="3:12">
      <c r="C4458" s="194"/>
      <c r="I4458" s="193"/>
      <c r="J4458" s="193"/>
      <c r="K4458" s="84"/>
      <c r="L4458" s="85"/>
    </row>
    <row r="4459" spans="3:12">
      <c r="C4459" s="194"/>
      <c r="I4459" s="193"/>
      <c r="J4459" s="193"/>
      <c r="K4459" s="84"/>
      <c r="L4459" s="85"/>
    </row>
    <row r="4460" spans="3:12">
      <c r="C4460" s="194"/>
      <c r="I4460" s="193"/>
      <c r="J4460" s="193"/>
      <c r="K4460" s="84"/>
      <c r="L4460" s="85"/>
    </row>
    <row r="4461" spans="3:12">
      <c r="C4461" s="194"/>
      <c r="I4461" s="193"/>
      <c r="J4461" s="193"/>
      <c r="K4461" s="84"/>
      <c r="L4461" s="85"/>
    </row>
    <row r="4462" spans="3:12">
      <c r="C4462" s="194"/>
      <c r="I4462" s="193"/>
      <c r="J4462" s="193"/>
      <c r="K4462" s="84"/>
      <c r="L4462" s="85"/>
    </row>
    <row r="4463" spans="3:12">
      <c r="C4463" s="194"/>
      <c r="I4463" s="193"/>
      <c r="J4463" s="193"/>
      <c r="K4463" s="84"/>
      <c r="L4463" s="85"/>
    </row>
    <row r="4464" spans="3:12">
      <c r="C4464" s="194"/>
      <c r="I4464" s="193"/>
      <c r="J4464" s="193"/>
      <c r="K4464" s="84"/>
      <c r="L4464" s="85"/>
    </row>
    <row r="4465" spans="3:12">
      <c r="C4465" s="194"/>
      <c r="I4465" s="193"/>
      <c r="J4465" s="193"/>
      <c r="K4465" s="84"/>
      <c r="L4465" s="85"/>
    </row>
    <row r="4466" spans="3:12">
      <c r="C4466" s="194"/>
      <c r="I4466" s="193"/>
      <c r="J4466" s="193"/>
      <c r="K4466" s="84"/>
      <c r="L4466" s="85"/>
    </row>
    <row r="4467" spans="3:12">
      <c r="C4467" s="194"/>
      <c r="I4467" s="193"/>
      <c r="J4467" s="193"/>
      <c r="K4467" s="84"/>
      <c r="L4467" s="85"/>
    </row>
    <row r="4468" spans="3:12">
      <c r="C4468" s="194"/>
      <c r="I4468" s="193"/>
      <c r="J4468" s="193"/>
      <c r="K4468" s="84"/>
      <c r="L4468" s="85"/>
    </row>
    <row r="4469" spans="3:12">
      <c r="C4469" s="194"/>
      <c r="I4469" s="193"/>
      <c r="J4469" s="193"/>
      <c r="K4469" s="84"/>
      <c r="L4469" s="85"/>
    </row>
    <row r="4470" spans="3:12">
      <c r="C4470" s="194"/>
      <c r="I4470" s="193"/>
      <c r="J4470" s="193"/>
      <c r="K4470" s="84"/>
      <c r="L4470" s="85"/>
    </row>
    <row r="4471" spans="3:12">
      <c r="C4471" s="194"/>
      <c r="I4471" s="193"/>
      <c r="J4471" s="193"/>
      <c r="K4471" s="84"/>
      <c r="L4471" s="85"/>
    </row>
    <row r="4472" spans="3:12">
      <c r="C4472" s="194"/>
      <c r="I4472" s="193"/>
      <c r="J4472" s="193"/>
      <c r="K4472" s="84"/>
      <c r="L4472" s="85"/>
    </row>
    <row r="4473" spans="3:12">
      <c r="C4473" s="194"/>
      <c r="I4473" s="193"/>
      <c r="J4473" s="193"/>
      <c r="K4473" s="84"/>
      <c r="L4473" s="85"/>
    </row>
    <row r="4474" spans="3:12">
      <c r="C4474" s="194"/>
      <c r="I4474" s="193"/>
      <c r="J4474" s="193"/>
      <c r="K4474" s="84"/>
      <c r="L4474" s="85"/>
    </row>
    <row r="4475" spans="3:12">
      <c r="C4475" s="194"/>
      <c r="I4475" s="193"/>
      <c r="J4475" s="193"/>
      <c r="K4475" s="84"/>
      <c r="L4475" s="85"/>
    </row>
    <row r="4476" spans="3:12">
      <c r="C4476" s="194"/>
      <c r="I4476" s="193"/>
      <c r="J4476" s="193"/>
      <c r="K4476" s="84"/>
      <c r="L4476" s="85"/>
    </row>
    <row r="4477" spans="3:12">
      <c r="C4477" s="194"/>
      <c r="I4477" s="193"/>
      <c r="J4477" s="193"/>
      <c r="K4477" s="84"/>
      <c r="L4477" s="85"/>
    </row>
    <row r="4478" spans="3:12">
      <c r="C4478" s="194"/>
      <c r="I4478" s="193"/>
      <c r="J4478" s="193"/>
      <c r="K4478" s="84"/>
      <c r="L4478" s="85"/>
    </row>
    <row r="4479" spans="3:12">
      <c r="C4479" s="194"/>
      <c r="I4479" s="193"/>
      <c r="J4479" s="193"/>
      <c r="K4479" s="84"/>
      <c r="L4479" s="85"/>
    </row>
    <row r="4480" spans="3:12">
      <c r="C4480" s="194"/>
      <c r="I4480" s="193"/>
      <c r="J4480" s="193"/>
      <c r="K4480" s="84"/>
      <c r="L4480" s="85"/>
    </row>
    <row r="4481" spans="3:12">
      <c r="C4481" s="194"/>
      <c r="I4481" s="193"/>
      <c r="J4481" s="193"/>
      <c r="K4481" s="84"/>
      <c r="L4481" s="85"/>
    </row>
    <row r="4482" spans="3:12">
      <c r="C4482" s="194"/>
      <c r="I4482" s="193"/>
      <c r="J4482" s="193"/>
      <c r="K4482" s="84"/>
      <c r="L4482" s="85"/>
    </row>
    <row r="4483" spans="3:12">
      <c r="C4483" s="194"/>
      <c r="I4483" s="193"/>
      <c r="J4483" s="193"/>
      <c r="K4483" s="84"/>
      <c r="L4483" s="85"/>
    </row>
    <row r="4484" spans="3:12">
      <c r="C4484" s="194"/>
      <c r="I4484" s="193"/>
      <c r="J4484" s="193"/>
      <c r="K4484" s="84"/>
      <c r="L4484" s="85"/>
    </row>
    <row r="4485" spans="3:12">
      <c r="C4485" s="194"/>
      <c r="I4485" s="193"/>
      <c r="J4485" s="193"/>
      <c r="K4485" s="84"/>
      <c r="L4485" s="85"/>
    </row>
    <row r="4486" spans="3:12">
      <c r="C4486" s="194"/>
      <c r="I4486" s="193"/>
      <c r="J4486" s="193"/>
      <c r="K4486" s="84"/>
      <c r="L4486" s="85"/>
    </row>
    <row r="4487" spans="3:12">
      <c r="C4487" s="194"/>
      <c r="I4487" s="193"/>
      <c r="J4487" s="193"/>
      <c r="K4487" s="84"/>
      <c r="L4487" s="85"/>
    </row>
    <row r="4488" spans="3:12">
      <c r="C4488" s="194"/>
      <c r="I4488" s="193"/>
      <c r="J4488" s="193"/>
      <c r="K4488" s="84"/>
      <c r="L4488" s="85"/>
    </row>
    <row r="4489" spans="3:12">
      <c r="C4489" s="194"/>
      <c r="I4489" s="193"/>
      <c r="J4489" s="193"/>
      <c r="K4489" s="84"/>
      <c r="L4489" s="85"/>
    </row>
    <row r="4490" spans="3:12">
      <c r="C4490" s="194"/>
      <c r="I4490" s="193"/>
      <c r="J4490" s="193"/>
      <c r="K4490" s="84"/>
      <c r="L4490" s="85"/>
    </row>
    <row r="4491" spans="3:12">
      <c r="C4491" s="194"/>
      <c r="I4491" s="193"/>
      <c r="J4491" s="193"/>
      <c r="K4491" s="84"/>
      <c r="L4491" s="85"/>
    </row>
    <row r="4492" spans="3:12">
      <c r="C4492" s="194"/>
      <c r="I4492" s="193"/>
      <c r="J4492" s="193"/>
      <c r="K4492" s="84"/>
      <c r="L4492" s="85"/>
    </row>
    <row r="4493" spans="3:12">
      <c r="C4493" s="194"/>
      <c r="I4493" s="193"/>
      <c r="J4493" s="193"/>
      <c r="K4493" s="84"/>
      <c r="L4493" s="85"/>
    </row>
    <row r="4494" spans="3:12">
      <c r="C4494" s="194"/>
      <c r="I4494" s="193"/>
      <c r="J4494" s="193"/>
      <c r="K4494" s="84"/>
      <c r="L4494" s="85"/>
    </row>
    <row r="4495" spans="3:12">
      <c r="C4495" s="194"/>
      <c r="I4495" s="193"/>
      <c r="J4495" s="193"/>
      <c r="K4495" s="84"/>
      <c r="L4495" s="85"/>
    </row>
    <row r="4496" spans="3:12">
      <c r="C4496" s="194"/>
      <c r="I4496" s="193"/>
      <c r="J4496" s="193"/>
      <c r="K4496" s="84"/>
      <c r="L4496" s="85"/>
    </row>
    <row r="4497" spans="3:12">
      <c r="C4497" s="194"/>
      <c r="I4497" s="193"/>
      <c r="J4497" s="193"/>
      <c r="K4497" s="84"/>
      <c r="L4497" s="85"/>
    </row>
    <row r="4498" spans="3:12">
      <c r="C4498" s="194"/>
      <c r="I4498" s="193"/>
      <c r="J4498" s="193"/>
      <c r="K4498" s="84"/>
      <c r="L4498" s="85"/>
    </row>
    <row r="4499" spans="3:12">
      <c r="C4499" s="194"/>
      <c r="I4499" s="193"/>
      <c r="J4499" s="193"/>
      <c r="K4499" s="84"/>
      <c r="L4499" s="85"/>
    </row>
    <row r="4500" spans="3:12">
      <c r="C4500" s="194"/>
      <c r="I4500" s="193"/>
      <c r="J4500" s="193"/>
      <c r="K4500" s="84"/>
      <c r="L4500" s="85"/>
    </row>
    <row r="4501" spans="3:12">
      <c r="C4501" s="194"/>
      <c r="I4501" s="193"/>
      <c r="J4501" s="193"/>
      <c r="K4501" s="84"/>
      <c r="L4501" s="85"/>
    </row>
    <row r="4502" spans="3:12">
      <c r="C4502" s="194"/>
      <c r="I4502" s="193"/>
      <c r="J4502" s="193"/>
      <c r="K4502" s="84"/>
      <c r="L4502" s="85"/>
    </row>
    <row r="4503" spans="3:12">
      <c r="C4503" s="194"/>
      <c r="I4503" s="193"/>
      <c r="J4503" s="193"/>
      <c r="K4503" s="84"/>
      <c r="L4503" s="85"/>
    </row>
    <row r="4504" spans="3:12">
      <c r="C4504" s="194"/>
      <c r="I4504" s="193"/>
      <c r="J4504" s="193"/>
      <c r="K4504" s="84"/>
      <c r="L4504" s="85"/>
    </row>
    <row r="4505" spans="3:12">
      <c r="C4505" s="194"/>
      <c r="I4505" s="193"/>
      <c r="J4505" s="193"/>
      <c r="K4505" s="84"/>
      <c r="L4505" s="85"/>
    </row>
    <row r="4506" spans="3:12">
      <c r="C4506" s="194"/>
      <c r="I4506" s="193"/>
      <c r="J4506" s="193"/>
      <c r="K4506" s="84"/>
      <c r="L4506" s="85"/>
    </row>
    <row r="4507" spans="3:12">
      <c r="C4507" s="194"/>
      <c r="I4507" s="193"/>
      <c r="J4507" s="193"/>
      <c r="K4507" s="84"/>
      <c r="L4507" s="85"/>
    </row>
    <row r="4508" spans="3:12">
      <c r="C4508" s="194"/>
      <c r="I4508" s="193"/>
      <c r="J4508" s="193"/>
      <c r="K4508" s="84"/>
      <c r="L4508" s="85"/>
    </row>
    <row r="4509" spans="3:12">
      <c r="C4509" s="194"/>
      <c r="I4509" s="193"/>
      <c r="J4509" s="193"/>
      <c r="K4509" s="84"/>
      <c r="L4509" s="85"/>
    </row>
    <row r="4510" spans="3:12">
      <c r="C4510" s="194"/>
      <c r="I4510" s="193"/>
      <c r="J4510" s="193"/>
      <c r="K4510" s="84"/>
      <c r="L4510" s="85"/>
    </row>
    <row r="4511" spans="3:12">
      <c r="C4511" s="194"/>
      <c r="I4511" s="193"/>
      <c r="J4511" s="193"/>
      <c r="K4511" s="84"/>
      <c r="L4511" s="85"/>
    </row>
    <row r="4512" spans="3:12">
      <c r="C4512" s="194"/>
      <c r="I4512" s="193"/>
      <c r="J4512" s="193"/>
      <c r="K4512" s="84"/>
      <c r="L4512" s="85"/>
    </row>
    <row r="4513" spans="3:12">
      <c r="C4513" s="194"/>
      <c r="I4513" s="193"/>
      <c r="J4513" s="193"/>
      <c r="K4513" s="84"/>
      <c r="L4513" s="85"/>
    </row>
    <row r="4514" spans="3:12">
      <c r="C4514" s="194"/>
      <c r="I4514" s="193"/>
      <c r="J4514" s="193"/>
      <c r="K4514" s="84"/>
      <c r="L4514" s="85"/>
    </row>
    <row r="4515" spans="3:12">
      <c r="C4515" s="194"/>
      <c r="I4515" s="193"/>
      <c r="J4515" s="193"/>
      <c r="K4515" s="84"/>
      <c r="L4515" s="85"/>
    </row>
    <row r="4516" spans="3:12">
      <c r="C4516" s="194"/>
      <c r="I4516" s="193"/>
      <c r="J4516" s="193"/>
      <c r="K4516" s="84"/>
      <c r="L4516" s="85"/>
    </row>
    <row r="4517" spans="3:12">
      <c r="C4517" s="194"/>
      <c r="I4517" s="193"/>
      <c r="J4517" s="193"/>
      <c r="K4517" s="84"/>
      <c r="L4517" s="85"/>
    </row>
    <row r="4518" spans="3:12">
      <c r="C4518" s="194"/>
      <c r="I4518" s="193"/>
      <c r="J4518" s="193"/>
      <c r="K4518" s="84"/>
      <c r="L4518" s="85"/>
    </row>
    <row r="4519" spans="3:12">
      <c r="C4519" s="194"/>
      <c r="I4519" s="193"/>
      <c r="J4519" s="193"/>
      <c r="K4519" s="84"/>
      <c r="L4519" s="85"/>
    </row>
    <row r="4520" spans="3:12">
      <c r="C4520" s="194"/>
      <c r="I4520" s="193"/>
      <c r="J4520" s="193"/>
      <c r="K4520" s="84"/>
      <c r="L4520" s="85"/>
    </row>
    <row r="4521" spans="3:12">
      <c r="C4521" s="194"/>
      <c r="I4521" s="193"/>
      <c r="J4521" s="193"/>
      <c r="K4521" s="84"/>
      <c r="L4521" s="85"/>
    </row>
    <row r="4522" spans="3:12">
      <c r="C4522" s="194"/>
      <c r="I4522" s="193"/>
      <c r="J4522" s="193"/>
      <c r="K4522" s="84"/>
      <c r="L4522" s="85"/>
    </row>
    <row r="4523" spans="3:12">
      <c r="C4523" s="194"/>
      <c r="I4523" s="193"/>
      <c r="J4523" s="193"/>
      <c r="K4523" s="84"/>
      <c r="L4523" s="85"/>
    </row>
    <row r="4524" spans="3:12">
      <c r="C4524" s="194"/>
      <c r="I4524" s="193"/>
      <c r="J4524" s="193"/>
      <c r="K4524" s="84"/>
      <c r="L4524" s="85"/>
    </row>
    <row r="4525" spans="3:12">
      <c r="C4525" s="194"/>
      <c r="I4525" s="193"/>
      <c r="J4525" s="193"/>
      <c r="K4525" s="84"/>
      <c r="L4525" s="85"/>
    </row>
    <row r="4526" spans="3:12">
      <c r="C4526" s="194"/>
      <c r="I4526" s="193"/>
      <c r="J4526" s="193"/>
      <c r="K4526" s="84"/>
      <c r="L4526" s="85"/>
    </row>
    <row r="4527" spans="3:12">
      <c r="C4527" s="194"/>
      <c r="I4527" s="193"/>
      <c r="J4527" s="193"/>
      <c r="K4527" s="84"/>
      <c r="L4527" s="85"/>
    </row>
    <row r="4528" spans="3:12">
      <c r="C4528" s="194"/>
      <c r="I4528" s="193"/>
      <c r="J4528" s="193"/>
      <c r="K4528" s="84"/>
      <c r="L4528" s="85"/>
    </row>
    <row r="4529" spans="3:12">
      <c r="C4529" s="194"/>
      <c r="I4529" s="193"/>
      <c r="J4529" s="193"/>
      <c r="K4529" s="84"/>
      <c r="L4529" s="85"/>
    </row>
    <row r="4530" spans="3:12">
      <c r="C4530" s="194"/>
      <c r="I4530" s="193"/>
      <c r="J4530" s="193"/>
      <c r="K4530" s="84"/>
      <c r="L4530" s="85"/>
    </row>
    <row r="4531" spans="3:12">
      <c r="C4531" s="194"/>
      <c r="I4531" s="193"/>
      <c r="J4531" s="193"/>
      <c r="K4531" s="84"/>
      <c r="L4531" s="85"/>
    </row>
    <row r="4532" spans="3:12">
      <c r="C4532" s="194"/>
      <c r="I4532" s="193"/>
      <c r="J4532" s="193"/>
      <c r="K4532" s="84"/>
      <c r="L4532" s="85"/>
    </row>
    <row r="4533" spans="3:12">
      <c r="C4533" s="194"/>
      <c r="I4533" s="193"/>
      <c r="J4533" s="193"/>
      <c r="K4533" s="84"/>
      <c r="L4533" s="85"/>
    </row>
    <row r="4534" spans="3:12">
      <c r="C4534" s="194"/>
      <c r="I4534" s="193"/>
      <c r="J4534" s="193"/>
      <c r="K4534" s="84"/>
      <c r="L4534" s="85"/>
    </row>
    <row r="4535" spans="3:12">
      <c r="C4535" s="194"/>
      <c r="I4535" s="193"/>
      <c r="J4535" s="193"/>
      <c r="K4535" s="84"/>
      <c r="L4535" s="85"/>
    </row>
    <row r="4536" spans="3:12">
      <c r="C4536" s="194"/>
      <c r="I4536" s="193"/>
      <c r="J4536" s="193"/>
      <c r="K4536" s="84"/>
      <c r="L4536" s="85"/>
    </row>
    <row r="4537" spans="3:12">
      <c r="C4537" s="194"/>
      <c r="I4537" s="193"/>
      <c r="J4537" s="193"/>
      <c r="K4537" s="84"/>
      <c r="L4537" s="85"/>
    </row>
    <row r="4538" spans="3:12">
      <c r="C4538" s="194"/>
      <c r="I4538" s="193"/>
      <c r="J4538" s="193"/>
      <c r="K4538" s="84"/>
      <c r="L4538" s="85"/>
    </row>
    <row r="4539" spans="3:12">
      <c r="C4539" s="194"/>
      <c r="I4539" s="193"/>
      <c r="J4539" s="193"/>
      <c r="K4539" s="84"/>
      <c r="L4539" s="85"/>
    </row>
    <row r="4540" spans="3:12">
      <c r="C4540" s="194"/>
      <c r="I4540" s="193"/>
      <c r="J4540" s="193"/>
      <c r="K4540" s="84"/>
      <c r="L4540" s="85"/>
    </row>
    <row r="4541" spans="3:12">
      <c r="C4541" s="194"/>
      <c r="I4541" s="193"/>
      <c r="J4541" s="193"/>
      <c r="K4541" s="84"/>
      <c r="L4541" s="85"/>
    </row>
    <row r="4542" spans="3:12">
      <c r="C4542" s="194"/>
      <c r="I4542" s="193"/>
      <c r="J4542" s="193"/>
      <c r="K4542" s="84"/>
      <c r="L4542" s="85"/>
    </row>
    <row r="4543" spans="3:12">
      <c r="C4543" s="194"/>
      <c r="I4543" s="193"/>
      <c r="J4543" s="193"/>
      <c r="K4543" s="84"/>
      <c r="L4543" s="85"/>
    </row>
    <row r="4544" spans="3:12">
      <c r="C4544" s="194"/>
      <c r="I4544" s="193"/>
      <c r="J4544" s="193"/>
      <c r="K4544" s="84"/>
      <c r="L4544" s="85"/>
    </row>
    <row r="4545" spans="3:12">
      <c r="C4545" s="194"/>
      <c r="I4545" s="193"/>
      <c r="J4545" s="193"/>
      <c r="K4545" s="84"/>
      <c r="L4545" s="85"/>
    </row>
    <row r="4546" spans="3:12">
      <c r="C4546" s="194"/>
      <c r="I4546" s="193"/>
      <c r="J4546" s="193"/>
      <c r="K4546" s="84"/>
      <c r="L4546" s="85"/>
    </row>
    <row r="4547" spans="3:12">
      <c r="C4547" s="194"/>
      <c r="I4547" s="193"/>
      <c r="J4547" s="193"/>
      <c r="K4547" s="84"/>
      <c r="L4547" s="85"/>
    </row>
    <row r="4548" spans="3:12">
      <c r="C4548" s="194"/>
      <c r="I4548" s="193"/>
      <c r="J4548" s="193"/>
      <c r="K4548" s="84"/>
      <c r="L4548" s="85"/>
    </row>
    <row r="4549" spans="3:12">
      <c r="C4549" s="194"/>
      <c r="I4549" s="193"/>
      <c r="J4549" s="193"/>
      <c r="K4549" s="84"/>
      <c r="L4549" s="85"/>
    </row>
    <row r="4550" spans="3:12">
      <c r="C4550" s="194"/>
      <c r="I4550" s="193"/>
      <c r="J4550" s="193"/>
      <c r="K4550" s="84"/>
      <c r="L4550" s="85"/>
    </row>
    <row r="4551" spans="3:12">
      <c r="C4551" s="194"/>
      <c r="I4551" s="193"/>
      <c r="J4551" s="193"/>
      <c r="K4551" s="84"/>
      <c r="L4551" s="85"/>
    </row>
    <row r="4552" spans="3:12">
      <c r="C4552" s="194"/>
      <c r="I4552" s="193"/>
      <c r="J4552" s="193"/>
      <c r="K4552" s="84"/>
      <c r="L4552" s="85"/>
    </row>
    <row r="4553" spans="3:12">
      <c r="C4553" s="194"/>
      <c r="I4553" s="193"/>
      <c r="J4553" s="193"/>
      <c r="K4553" s="84"/>
      <c r="L4553" s="85"/>
    </row>
    <row r="4554" spans="3:12">
      <c r="C4554" s="194"/>
      <c r="I4554" s="193"/>
      <c r="J4554" s="193"/>
      <c r="K4554" s="84"/>
      <c r="L4554" s="85"/>
    </row>
    <row r="4555" spans="3:12">
      <c r="C4555" s="194"/>
      <c r="I4555" s="193"/>
      <c r="J4555" s="193"/>
      <c r="K4555" s="84"/>
      <c r="L4555" s="85"/>
    </row>
    <row r="4556" spans="3:12">
      <c r="C4556" s="194"/>
      <c r="I4556" s="193"/>
      <c r="J4556" s="193"/>
      <c r="K4556" s="84"/>
      <c r="L4556" s="85"/>
    </row>
    <row r="4557" spans="3:12">
      <c r="C4557" s="194"/>
      <c r="I4557" s="193"/>
      <c r="J4557" s="193"/>
      <c r="K4557" s="84"/>
      <c r="L4557" s="85"/>
    </row>
    <row r="4558" spans="3:12">
      <c r="C4558" s="194"/>
      <c r="I4558" s="193"/>
      <c r="J4558" s="193"/>
      <c r="K4558" s="84"/>
      <c r="L4558" s="85"/>
    </row>
    <row r="4559" spans="3:12">
      <c r="C4559" s="194"/>
      <c r="I4559" s="193"/>
      <c r="J4559" s="193"/>
      <c r="K4559" s="84"/>
      <c r="L4559" s="85"/>
    </row>
    <row r="4560" spans="3:12">
      <c r="C4560" s="194"/>
      <c r="I4560" s="193"/>
      <c r="J4560" s="193"/>
      <c r="K4560" s="84"/>
      <c r="L4560" s="85"/>
    </row>
    <row r="4561" spans="3:12">
      <c r="C4561" s="194"/>
      <c r="I4561" s="193"/>
      <c r="J4561" s="193"/>
      <c r="K4561" s="84"/>
      <c r="L4561" s="85"/>
    </row>
    <row r="4562" spans="3:12">
      <c r="C4562" s="194"/>
      <c r="I4562" s="193"/>
      <c r="J4562" s="193"/>
      <c r="K4562" s="84"/>
      <c r="L4562" s="85"/>
    </row>
    <row r="4563" spans="3:12">
      <c r="C4563" s="194"/>
      <c r="I4563" s="193"/>
      <c r="J4563" s="193"/>
      <c r="K4563" s="84"/>
      <c r="L4563" s="85"/>
    </row>
    <row r="4564" spans="3:12">
      <c r="C4564" s="194"/>
      <c r="I4564" s="193"/>
      <c r="J4564" s="193"/>
      <c r="K4564" s="84"/>
      <c r="L4564" s="85"/>
    </row>
    <row r="4565" spans="3:12">
      <c r="C4565" s="194"/>
      <c r="I4565" s="193"/>
      <c r="J4565" s="193"/>
      <c r="K4565" s="84"/>
      <c r="L4565" s="85"/>
    </row>
    <row r="4566" spans="3:12">
      <c r="C4566" s="194"/>
      <c r="I4566" s="193"/>
      <c r="J4566" s="193"/>
      <c r="K4566" s="84"/>
      <c r="L4566" s="85"/>
    </row>
    <row r="4567" spans="3:12">
      <c r="C4567" s="194"/>
      <c r="I4567" s="193"/>
      <c r="J4567" s="193"/>
      <c r="K4567" s="84"/>
      <c r="L4567" s="85"/>
    </row>
    <row r="4568" spans="3:12">
      <c r="C4568" s="194"/>
      <c r="I4568" s="193"/>
      <c r="J4568" s="193"/>
      <c r="K4568" s="84"/>
      <c r="L4568" s="85"/>
    </row>
    <row r="4569" spans="3:12">
      <c r="C4569" s="194"/>
      <c r="I4569" s="193"/>
      <c r="J4569" s="193"/>
      <c r="K4569" s="84"/>
      <c r="L4569" s="85"/>
    </row>
    <row r="4570" spans="3:12">
      <c r="C4570" s="194"/>
      <c r="I4570" s="193"/>
      <c r="J4570" s="193"/>
      <c r="K4570" s="84"/>
      <c r="L4570" s="85"/>
    </row>
    <row r="4571" spans="3:12">
      <c r="C4571" s="194"/>
      <c r="I4571" s="193"/>
      <c r="J4571" s="193"/>
      <c r="K4571" s="84"/>
      <c r="L4571" s="85"/>
    </row>
    <row r="4572" spans="3:12">
      <c r="C4572" s="194"/>
      <c r="I4572" s="193"/>
      <c r="J4572" s="193"/>
      <c r="K4572" s="84"/>
      <c r="L4572" s="85"/>
    </row>
    <row r="4573" spans="3:12">
      <c r="C4573" s="194"/>
      <c r="I4573" s="193"/>
      <c r="J4573" s="193"/>
      <c r="K4573" s="84"/>
      <c r="L4573" s="85"/>
    </row>
    <row r="4574" spans="3:12">
      <c r="C4574" s="194"/>
      <c r="I4574" s="193"/>
      <c r="J4574" s="193"/>
      <c r="K4574" s="84"/>
      <c r="L4574" s="85"/>
    </row>
    <row r="4575" spans="3:12">
      <c r="C4575" s="194"/>
      <c r="I4575" s="193"/>
      <c r="J4575" s="193"/>
      <c r="K4575" s="84"/>
      <c r="L4575" s="85"/>
    </row>
    <row r="4576" spans="3:12">
      <c r="C4576" s="194"/>
      <c r="I4576" s="193"/>
      <c r="J4576" s="193"/>
      <c r="K4576" s="84"/>
      <c r="L4576" s="85"/>
    </row>
    <row r="4577" spans="3:12">
      <c r="C4577" s="194"/>
      <c r="I4577" s="193"/>
      <c r="J4577" s="193"/>
      <c r="K4577" s="84"/>
      <c r="L4577" s="85"/>
    </row>
    <row r="4578" spans="3:12">
      <c r="C4578" s="194"/>
      <c r="I4578" s="193"/>
      <c r="J4578" s="193"/>
      <c r="K4578" s="84"/>
      <c r="L4578" s="85"/>
    </row>
    <row r="4579" spans="3:12">
      <c r="C4579" s="194"/>
      <c r="I4579" s="193"/>
      <c r="J4579" s="193"/>
      <c r="K4579" s="84"/>
      <c r="L4579" s="85"/>
    </row>
    <row r="4580" spans="3:12">
      <c r="C4580" s="194"/>
      <c r="I4580" s="193"/>
      <c r="J4580" s="193"/>
      <c r="K4580" s="84"/>
      <c r="L4580" s="85"/>
    </row>
    <row r="4581" spans="3:12">
      <c r="C4581" s="194"/>
      <c r="I4581" s="193"/>
      <c r="J4581" s="193"/>
      <c r="K4581" s="84"/>
      <c r="L4581" s="85"/>
    </row>
    <row r="4582" spans="3:12">
      <c r="C4582" s="194"/>
      <c r="I4582" s="193"/>
      <c r="J4582" s="193"/>
      <c r="K4582" s="84"/>
      <c r="L4582" s="85"/>
    </row>
    <row r="4583" spans="3:12">
      <c r="C4583" s="194"/>
      <c r="I4583" s="193"/>
      <c r="J4583" s="193"/>
      <c r="K4583" s="84"/>
      <c r="L4583" s="85"/>
    </row>
    <row r="4584" spans="3:12">
      <c r="C4584" s="194"/>
      <c r="I4584" s="193"/>
      <c r="J4584" s="193"/>
      <c r="K4584" s="84"/>
      <c r="L4584" s="85"/>
    </row>
    <row r="4585" spans="3:12">
      <c r="C4585" s="194"/>
      <c r="I4585" s="193"/>
      <c r="J4585" s="193"/>
      <c r="K4585" s="84"/>
      <c r="L4585" s="85"/>
    </row>
    <row r="4586" spans="3:12">
      <c r="C4586" s="194"/>
      <c r="I4586" s="193"/>
      <c r="J4586" s="193"/>
      <c r="K4586" s="84"/>
      <c r="L4586" s="85"/>
    </row>
    <row r="4587" spans="3:12">
      <c r="C4587" s="194"/>
      <c r="I4587" s="193"/>
      <c r="J4587" s="193"/>
      <c r="K4587" s="84"/>
      <c r="L4587" s="85"/>
    </row>
    <row r="4588" spans="3:12">
      <c r="C4588" s="194"/>
      <c r="I4588" s="193"/>
      <c r="J4588" s="193"/>
      <c r="K4588" s="84"/>
      <c r="L4588" s="85"/>
    </row>
    <row r="4589" spans="3:12">
      <c r="C4589" s="194"/>
      <c r="I4589" s="193"/>
      <c r="J4589" s="193"/>
      <c r="K4589" s="84"/>
      <c r="L4589" s="85"/>
    </row>
    <row r="4590" spans="3:12">
      <c r="C4590" s="194"/>
      <c r="I4590" s="193"/>
      <c r="J4590" s="193"/>
      <c r="K4590" s="84"/>
      <c r="L4590" s="85"/>
    </row>
    <row r="4591" spans="3:12">
      <c r="C4591" s="194"/>
      <c r="I4591" s="193"/>
      <c r="J4591" s="193"/>
      <c r="K4591" s="84"/>
      <c r="L4591" s="85"/>
    </row>
    <row r="4592" spans="3:12">
      <c r="C4592" s="194"/>
      <c r="I4592" s="193"/>
      <c r="J4592" s="193"/>
      <c r="K4592" s="84"/>
      <c r="L4592" s="85"/>
    </row>
    <row r="4593" spans="3:12">
      <c r="C4593" s="194"/>
      <c r="I4593" s="193"/>
      <c r="J4593" s="193"/>
      <c r="K4593" s="84"/>
      <c r="L4593" s="85"/>
    </row>
    <row r="4594" spans="3:12">
      <c r="C4594" s="194"/>
      <c r="I4594" s="193"/>
      <c r="J4594" s="193"/>
      <c r="K4594" s="84"/>
      <c r="L4594" s="85"/>
    </row>
    <row r="4595" spans="3:12">
      <c r="C4595" s="194"/>
      <c r="I4595" s="193"/>
      <c r="J4595" s="193"/>
      <c r="K4595" s="84"/>
      <c r="L4595" s="85"/>
    </row>
    <row r="4596" spans="3:12">
      <c r="C4596" s="194"/>
      <c r="I4596" s="193"/>
      <c r="J4596" s="193"/>
      <c r="K4596" s="84"/>
      <c r="L4596" s="85"/>
    </row>
    <row r="4597" spans="3:12">
      <c r="C4597" s="194"/>
      <c r="I4597" s="193"/>
      <c r="J4597" s="193"/>
      <c r="K4597" s="84"/>
      <c r="L4597" s="85"/>
    </row>
    <row r="4598" spans="3:12">
      <c r="C4598" s="194"/>
      <c r="I4598" s="193"/>
      <c r="J4598" s="193"/>
      <c r="K4598" s="84"/>
      <c r="L4598" s="85"/>
    </row>
    <row r="4599" spans="3:12">
      <c r="C4599" s="194"/>
      <c r="I4599" s="193"/>
      <c r="J4599" s="193"/>
      <c r="K4599" s="84"/>
      <c r="L4599" s="85"/>
    </row>
    <row r="4600" spans="3:12">
      <c r="C4600" s="194"/>
      <c r="I4600" s="193"/>
      <c r="J4600" s="193"/>
      <c r="K4600" s="84"/>
      <c r="L4600" s="85"/>
    </row>
    <row r="4601" spans="3:12">
      <c r="C4601" s="194"/>
      <c r="I4601" s="193"/>
      <c r="J4601" s="193"/>
      <c r="K4601" s="84"/>
      <c r="L4601" s="85"/>
    </row>
    <row r="4602" spans="3:12">
      <c r="C4602" s="194"/>
      <c r="I4602" s="193"/>
      <c r="J4602" s="193"/>
      <c r="K4602" s="84"/>
      <c r="L4602" s="85"/>
    </row>
    <row r="4603" spans="3:12">
      <c r="C4603" s="194"/>
      <c r="I4603" s="193"/>
      <c r="J4603" s="193"/>
      <c r="K4603" s="84"/>
      <c r="L4603" s="85"/>
    </row>
    <row r="4604" spans="3:12">
      <c r="C4604" s="194"/>
      <c r="I4604" s="193"/>
      <c r="J4604" s="193"/>
      <c r="K4604" s="84"/>
      <c r="L4604" s="85"/>
    </row>
    <row r="4605" spans="3:12">
      <c r="C4605" s="194"/>
      <c r="I4605" s="193"/>
      <c r="J4605" s="193"/>
      <c r="K4605" s="84"/>
      <c r="L4605" s="85"/>
    </row>
    <row r="4606" spans="3:12">
      <c r="C4606" s="194"/>
      <c r="I4606" s="193"/>
      <c r="J4606" s="193"/>
      <c r="K4606" s="84"/>
      <c r="L4606" s="85"/>
    </row>
    <row r="4607" spans="3:12">
      <c r="C4607" s="194"/>
      <c r="I4607" s="193"/>
      <c r="J4607" s="193"/>
      <c r="K4607" s="84"/>
      <c r="L4607" s="85"/>
    </row>
    <row r="4608" spans="3:12">
      <c r="C4608" s="194"/>
      <c r="I4608" s="193"/>
      <c r="J4608" s="193"/>
      <c r="K4608" s="84"/>
      <c r="L4608" s="85"/>
    </row>
    <row r="4609" spans="3:12">
      <c r="C4609" s="194"/>
      <c r="I4609" s="193"/>
      <c r="J4609" s="193"/>
      <c r="K4609" s="84"/>
      <c r="L4609" s="85"/>
    </row>
    <row r="4610" spans="3:12">
      <c r="C4610" s="194"/>
      <c r="I4610" s="193"/>
      <c r="J4610" s="193"/>
      <c r="K4610" s="84"/>
      <c r="L4610" s="85"/>
    </row>
    <row r="4611" spans="3:12">
      <c r="C4611" s="194"/>
      <c r="I4611" s="193"/>
      <c r="J4611" s="193"/>
      <c r="K4611" s="84"/>
      <c r="L4611" s="85"/>
    </row>
    <row r="4612" spans="3:12">
      <c r="C4612" s="194"/>
      <c r="I4612" s="193"/>
      <c r="J4612" s="193"/>
      <c r="K4612" s="84"/>
      <c r="L4612" s="85"/>
    </row>
    <row r="4613" spans="3:12">
      <c r="C4613" s="194"/>
      <c r="I4613" s="193"/>
      <c r="J4613" s="193"/>
      <c r="K4613" s="84"/>
      <c r="L4613" s="85"/>
    </row>
    <row r="4614" spans="3:12">
      <c r="C4614" s="194"/>
      <c r="I4614" s="193"/>
      <c r="J4614" s="193"/>
      <c r="K4614" s="84"/>
      <c r="L4614" s="85"/>
    </row>
    <row r="4615" spans="3:12">
      <c r="C4615" s="194"/>
      <c r="I4615" s="193"/>
      <c r="J4615" s="193"/>
      <c r="K4615" s="84"/>
      <c r="L4615" s="85"/>
    </row>
    <row r="4616" spans="3:12">
      <c r="C4616" s="194"/>
      <c r="I4616" s="193"/>
      <c r="J4616" s="193"/>
      <c r="K4616" s="84"/>
      <c r="L4616" s="85"/>
    </row>
    <row r="4617" spans="3:12">
      <c r="C4617" s="194"/>
      <c r="I4617" s="193"/>
      <c r="J4617" s="193"/>
      <c r="K4617" s="84"/>
      <c r="L4617" s="85"/>
    </row>
    <row r="4618" spans="3:12">
      <c r="C4618" s="194"/>
      <c r="I4618" s="193"/>
      <c r="J4618" s="193"/>
      <c r="K4618" s="84"/>
      <c r="L4618" s="85"/>
    </row>
    <row r="4619" spans="3:12">
      <c r="C4619" s="194"/>
      <c r="I4619" s="193"/>
      <c r="J4619" s="193"/>
      <c r="K4619" s="84"/>
      <c r="L4619" s="85"/>
    </row>
    <row r="4620" spans="3:12">
      <c r="C4620" s="194"/>
      <c r="I4620" s="193"/>
      <c r="J4620" s="193"/>
      <c r="K4620" s="84"/>
      <c r="L4620" s="85"/>
    </row>
    <row r="4621" spans="3:12">
      <c r="C4621" s="194"/>
      <c r="I4621" s="193"/>
      <c r="J4621" s="193"/>
      <c r="K4621" s="84"/>
      <c r="L4621" s="85"/>
    </row>
    <row r="4622" spans="3:12">
      <c r="C4622" s="194"/>
      <c r="I4622" s="193"/>
      <c r="J4622" s="193"/>
      <c r="K4622" s="84"/>
      <c r="L4622" s="85"/>
    </row>
    <row r="4623" spans="3:12">
      <c r="C4623" s="194"/>
      <c r="I4623" s="193"/>
      <c r="J4623" s="193"/>
      <c r="K4623" s="84"/>
      <c r="L4623" s="85"/>
    </row>
    <row r="4624" spans="3:12">
      <c r="C4624" s="194"/>
      <c r="I4624" s="193"/>
      <c r="J4624" s="193"/>
      <c r="K4624" s="84"/>
      <c r="L4624" s="85"/>
    </row>
    <row r="4625" spans="3:12">
      <c r="C4625" s="194"/>
      <c r="I4625" s="193"/>
      <c r="J4625" s="193"/>
      <c r="K4625" s="84"/>
      <c r="L4625" s="85"/>
    </row>
    <row r="4626" spans="3:12">
      <c r="C4626" s="194"/>
      <c r="I4626" s="193"/>
      <c r="J4626" s="193"/>
      <c r="K4626" s="84"/>
      <c r="L4626" s="85"/>
    </row>
    <row r="4627" spans="3:12">
      <c r="C4627" s="194"/>
      <c r="I4627" s="193"/>
      <c r="J4627" s="193"/>
      <c r="K4627" s="84"/>
      <c r="L4627" s="85"/>
    </row>
    <row r="4628" spans="3:12">
      <c r="C4628" s="194"/>
      <c r="I4628" s="193"/>
      <c r="J4628" s="193"/>
      <c r="K4628" s="84"/>
      <c r="L4628" s="85"/>
    </row>
    <row r="4629" spans="3:12">
      <c r="C4629" s="194"/>
      <c r="I4629" s="193"/>
      <c r="J4629" s="193"/>
      <c r="K4629" s="84"/>
      <c r="L4629" s="85"/>
    </row>
    <row r="4630" spans="3:12">
      <c r="C4630" s="194"/>
      <c r="I4630" s="193"/>
      <c r="J4630" s="193"/>
      <c r="K4630" s="84"/>
      <c r="L4630" s="85"/>
    </row>
    <row r="4631" spans="3:12">
      <c r="C4631" s="194"/>
      <c r="I4631" s="193"/>
      <c r="J4631" s="193"/>
      <c r="K4631" s="84"/>
      <c r="L4631" s="85"/>
    </row>
    <row r="4632" spans="3:12">
      <c r="C4632" s="194"/>
      <c r="I4632" s="193"/>
      <c r="J4632" s="193"/>
      <c r="K4632" s="84"/>
      <c r="L4632" s="85"/>
    </row>
    <row r="4633" spans="3:12">
      <c r="C4633" s="194"/>
      <c r="I4633" s="193"/>
      <c r="J4633" s="193"/>
      <c r="K4633" s="84"/>
      <c r="L4633" s="85"/>
    </row>
    <row r="4634" spans="3:12">
      <c r="C4634" s="194"/>
      <c r="I4634" s="193"/>
      <c r="J4634" s="193"/>
      <c r="K4634" s="84"/>
      <c r="L4634" s="85"/>
    </row>
    <row r="4635" spans="3:12">
      <c r="C4635" s="194"/>
      <c r="I4635" s="193"/>
      <c r="J4635" s="193"/>
      <c r="K4635" s="84"/>
      <c r="L4635" s="85"/>
    </row>
    <row r="4636" spans="3:12">
      <c r="C4636" s="194"/>
      <c r="I4636" s="193"/>
      <c r="J4636" s="193"/>
      <c r="K4636" s="84"/>
      <c r="L4636" s="85"/>
    </row>
    <row r="4637" spans="3:12">
      <c r="C4637" s="194"/>
      <c r="I4637" s="193"/>
      <c r="J4637" s="193"/>
      <c r="K4637" s="84"/>
      <c r="L4637" s="85"/>
    </row>
    <row r="4638" spans="3:12">
      <c r="C4638" s="194"/>
      <c r="I4638" s="193"/>
      <c r="J4638" s="193"/>
      <c r="K4638" s="84"/>
      <c r="L4638" s="85"/>
    </row>
    <row r="4639" spans="3:12">
      <c r="C4639" s="194"/>
      <c r="I4639" s="193"/>
      <c r="J4639" s="193"/>
      <c r="K4639" s="84"/>
      <c r="L4639" s="85"/>
    </row>
    <row r="4640" spans="3:12">
      <c r="C4640" s="194"/>
      <c r="I4640" s="193"/>
      <c r="J4640" s="193"/>
      <c r="K4640" s="84"/>
      <c r="L4640" s="85"/>
    </row>
    <row r="4641" spans="3:12">
      <c r="C4641" s="194"/>
      <c r="I4641" s="193"/>
      <c r="J4641" s="193"/>
      <c r="K4641" s="84"/>
      <c r="L4641" s="85"/>
    </row>
    <row r="4642" spans="3:12">
      <c r="C4642" s="194"/>
      <c r="I4642" s="193"/>
      <c r="J4642" s="193"/>
      <c r="K4642" s="84"/>
      <c r="L4642" s="85"/>
    </row>
    <row r="4643" spans="3:12">
      <c r="C4643" s="194"/>
      <c r="I4643" s="193"/>
      <c r="J4643" s="193"/>
      <c r="K4643" s="84"/>
      <c r="L4643" s="85"/>
    </row>
    <row r="4644" spans="3:12">
      <c r="C4644" s="194"/>
      <c r="I4644" s="193"/>
      <c r="J4644" s="193"/>
      <c r="K4644" s="84"/>
      <c r="L4644" s="85"/>
    </row>
    <row r="4645" spans="3:12">
      <c r="C4645" s="194"/>
      <c r="I4645" s="193"/>
      <c r="J4645" s="193"/>
      <c r="K4645" s="84"/>
      <c r="L4645" s="85"/>
    </row>
    <row r="4646" spans="3:12">
      <c r="C4646" s="194"/>
      <c r="I4646" s="193"/>
      <c r="J4646" s="193"/>
      <c r="K4646" s="84"/>
      <c r="L4646" s="85"/>
    </row>
    <row r="4647" spans="3:12">
      <c r="C4647" s="194"/>
      <c r="I4647" s="193"/>
      <c r="J4647" s="193"/>
      <c r="K4647" s="84"/>
      <c r="L4647" s="85"/>
    </row>
    <row r="4648" spans="3:12">
      <c r="C4648" s="194"/>
      <c r="I4648" s="193"/>
      <c r="J4648" s="193"/>
      <c r="K4648" s="84"/>
      <c r="L4648" s="85"/>
    </row>
    <row r="4649" spans="3:12">
      <c r="C4649" s="194"/>
      <c r="I4649" s="193"/>
      <c r="J4649" s="193"/>
      <c r="K4649" s="84"/>
      <c r="L4649" s="85"/>
    </row>
    <row r="4650" spans="3:12">
      <c r="C4650" s="194"/>
      <c r="I4650" s="193"/>
      <c r="J4650" s="193"/>
      <c r="K4650" s="84"/>
      <c r="L4650" s="85"/>
    </row>
    <row r="4651" spans="3:12">
      <c r="C4651" s="194"/>
      <c r="I4651" s="193"/>
      <c r="J4651" s="193"/>
      <c r="K4651" s="84"/>
      <c r="L4651" s="85"/>
    </row>
    <row r="4652" spans="3:12">
      <c r="C4652" s="194"/>
      <c r="I4652" s="193"/>
      <c r="J4652" s="193"/>
      <c r="K4652" s="84"/>
      <c r="L4652" s="85"/>
    </row>
    <row r="4653" spans="3:12">
      <c r="C4653" s="194"/>
      <c r="I4653" s="193"/>
      <c r="J4653" s="193"/>
      <c r="K4653" s="84"/>
      <c r="L4653" s="85"/>
    </row>
    <row r="4654" spans="3:12">
      <c r="C4654" s="194"/>
      <c r="I4654" s="193"/>
      <c r="J4654" s="193"/>
      <c r="K4654" s="84"/>
      <c r="L4654" s="85"/>
    </row>
    <row r="4655" spans="3:12">
      <c r="C4655" s="194"/>
      <c r="I4655" s="193"/>
      <c r="J4655" s="193"/>
      <c r="K4655" s="84"/>
      <c r="L4655" s="85"/>
    </row>
    <row r="4656" spans="3:12">
      <c r="C4656" s="194"/>
      <c r="I4656" s="193"/>
      <c r="J4656" s="193"/>
      <c r="K4656" s="84"/>
      <c r="L4656" s="85"/>
    </row>
    <row r="4657" spans="3:12">
      <c r="C4657" s="194"/>
      <c r="I4657" s="193"/>
      <c r="J4657" s="193"/>
      <c r="K4657" s="84"/>
      <c r="L4657" s="85"/>
    </row>
    <row r="4658" spans="3:12">
      <c r="C4658" s="194"/>
      <c r="I4658" s="193"/>
      <c r="J4658" s="193"/>
      <c r="K4658" s="84"/>
      <c r="L4658" s="85"/>
    </row>
    <row r="4659" spans="3:12">
      <c r="C4659" s="194"/>
      <c r="I4659" s="193"/>
      <c r="J4659" s="193"/>
      <c r="K4659" s="84"/>
      <c r="L4659" s="85"/>
    </row>
    <row r="4660" spans="3:12">
      <c r="C4660" s="194"/>
      <c r="I4660" s="193"/>
      <c r="J4660" s="193"/>
      <c r="K4660" s="84"/>
      <c r="L4660" s="85"/>
    </row>
    <row r="4661" spans="3:12">
      <c r="C4661" s="194"/>
      <c r="I4661" s="193"/>
      <c r="J4661" s="193"/>
      <c r="K4661" s="84"/>
      <c r="L4661" s="85"/>
    </row>
    <row r="4662" spans="3:12">
      <c r="C4662" s="194"/>
      <c r="I4662" s="193"/>
      <c r="J4662" s="193"/>
      <c r="K4662" s="84"/>
      <c r="L4662" s="85"/>
    </row>
    <row r="4663" spans="3:12">
      <c r="C4663" s="194"/>
      <c r="I4663" s="193"/>
      <c r="J4663" s="193"/>
      <c r="K4663" s="84"/>
      <c r="L4663" s="85"/>
    </row>
    <row r="4664" spans="3:12">
      <c r="C4664" s="194"/>
      <c r="I4664" s="193"/>
      <c r="J4664" s="193"/>
      <c r="K4664" s="84"/>
      <c r="L4664" s="85"/>
    </row>
    <row r="4665" spans="3:12">
      <c r="C4665" s="194"/>
      <c r="I4665" s="193"/>
      <c r="J4665" s="193"/>
      <c r="K4665" s="84"/>
      <c r="L4665" s="85"/>
    </row>
    <row r="4666" spans="3:12">
      <c r="C4666" s="194"/>
      <c r="I4666" s="193"/>
      <c r="J4666" s="193"/>
      <c r="K4666" s="84"/>
      <c r="L4666" s="85"/>
    </row>
    <row r="4667" spans="3:12">
      <c r="C4667" s="194"/>
      <c r="I4667" s="193"/>
      <c r="J4667" s="193"/>
      <c r="K4667" s="84"/>
      <c r="L4667" s="85"/>
    </row>
    <row r="4668" spans="3:12">
      <c r="C4668" s="194"/>
      <c r="I4668" s="193"/>
      <c r="J4668" s="193"/>
      <c r="K4668" s="84"/>
      <c r="L4668" s="85"/>
    </row>
    <row r="4669" spans="3:12">
      <c r="C4669" s="194"/>
      <c r="I4669" s="193"/>
      <c r="J4669" s="193"/>
      <c r="K4669" s="84"/>
      <c r="L4669" s="85"/>
    </row>
    <row r="4670" spans="3:12">
      <c r="C4670" s="194"/>
      <c r="I4670" s="193"/>
      <c r="J4670" s="193"/>
      <c r="K4670" s="84"/>
      <c r="L4670" s="85"/>
    </row>
    <row r="4671" spans="3:12">
      <c r="C4671" s="194"/>
      <c r="I4671" s="193"/>
      <c r="J4671" s="193"/>
      <c r="K4671" s="84"/>
      <c r="L4671" s="85"/>
    </row>
    <row r="4672" spans="3:12">
      <c r="C4672" s="194"/>
      <c r="I4672" s="193"/>
      <c r="J4672" s="193"/>
      <c r="K4672" s="84"/>
      <c r="L4672" s="85"/>
    </row>
    <row r="4673" spans="3:12">
      <c r="C4673" s="194"/>
      <c r="I4673" s="193"/>
      <c r="J4673" s="193"/>
      <c r="K4673" s="84"/>
      <c r="L4673" s="85"/>
    </row>
    <row r="4674" spans="3:12">
      <c r="C4674" s="194"/>
      <c r="I4674" s="193"/>
      <c r="J4674" s="193"/>
      <c r="K4674" s="84"/>
      <c r="L4674" s="85"/>
    </row>
    <row r="4675" spans="3:12">
      <c r="C4675" s="194"/>
      <c r="I4675" s="193"/>
      <c r="J4675" s="193"/>
      <c r="K4675" s="84"/>
      <c r="L4675" s="85"/>
    </row>
    <row r="4676" spans="3:12">
      <c r="C4676" s="194"/>
      <c r="I4676" s="193"/>
      <c r="J4676" s="193"/>
      <c r="K4676" s="84"/>
      <c r="L4676" s="85"/>
    </row>
    <row r="4677" spans="3:12">
      <c r="C4677" s="194"/>
      <c r="I4677" s="193"/>
      <c r="J4677" s="193"/>
      <c r="K4677" s="84"/>
      <c r="L4677" s="85"/>
    </row>
    <row r="4678" spans="3:12">
      <c r="C4678" s="194"/>
      <c r="I4678" s="193"/>
      <c r="J4678" s="193"/>
      <c r="K4678" s="84"/>
      <c r="L4678" s="85"/>
    </row>
    <row r="4679" spans="3:12">
      <c r="C4679" s="194"/>
      <c r="I4679" s="193"/>
      <c r="J4679" s="193"/>
      <c r="K4679" s="84"/>
      <c r="L4679" s="85"/>
    </row>
    <row r="4680" spans="3:12">
      <c r="C4680" s="194"/>
      <c r="I4680" s="193"/>
      <c r="J4680" s="193"/>
      <c r="K4680" s="84"/>
      <c r="L4680" s="85"/>
    </row>
    <row r="4681" spans="3:12">
      <c r="C4681" s="194"/>
      <c r="I4681" s="193"/>
      <c r="J4681" s="193"/>
      <c r="K4681" s="84"/>
      <c r="L4681" s="85"/>
    </row>
    <row r="4682" spans="3:12">
      <c r="C4682" s="194"/>
      <c r="I4682" s="193"/>
      <c r="J4682" s="193"/>
      <c r="K4682" s="84"/>
      <c r="L4682" s="85"/>
    </row>
    <row r="4683" spans="3:12">
      <c r="C4683" s="194"/>
      <c r="I4683" s="193"/>
      <c r="J4683" s="193"/>
      <c r="K4683" s="84"/>
      <c r="L4683" s="85"/>
    </row>
    <row r="4684" spans="3:12">
      <c r="C4684" s="194"/>
      <c r="I4684" s="193"/>
      <c r="J4684" s="193"/>
      <c r="K4684" s="84"/>
      <c r="L4684" s="85"/>
    </row>
    <row r="4685" spans="3:12">
      <c r="C4685" s="194"/>
      <c r="I4685" s="193"/>
      <c r="J4685" s="193"/>
      <c r="K4685" s="84"/>
      <c r="L4685" s="85"/>
    </row>
    <row r="4686" spans="3:12">
      <c r="C4686" s="194"/>
      <c r="I4686" s="193"/>
      <c r="J4686" s="193"/>
      <c r="K4686" s="84"/>
      <c r="L4686" s="85"/>
    </row>
    <row r="4687" spans="3:12">
      <c r="C4687" s="194"/>
      <c r="I4687" s="193"/>
      <c r="J4687" s="193"/>
      <c r="K4687" s="84"/>
      <c r="L4687" s="85"/>
    </row>
    <row r="4688" spans="3:12">
      <c r="C4688" s="194"/>
      <c r="I4688" s="193"/>
      <c r="J4688" s="193"/>
      <c r="K4688" s="84"/>
      <c r="L4688" s="85"/>
    </row>
    <row r="4689" spans="3:12">
      <c r="C4689" s="194"/>
      <c r="I4689" s="193"/>
      <c r="J4689" s="193"/>
      <c r="K4689" s="84"/>
      <c r="L4689" s="85"/>
    </row>
    <row r="4690" spans="3:12">
      <c r="C4690" s="194"/>
      <c r="I4690" s="193"/>
      <c r="J4690" s="193"/>
      <c r="K4690" s="84"/>
      <c r="L4690" s="85"/>
    </row>
    <row r="4691" spans="3:12">
      <c r="C4691" s="194"/>
      <c r="I4691" s="193"/>
      <c r="J4691" s="193"/>
      <c r="K4691" s="84"/>
      <c r="L4691" s="85"/>
    </row>
    <row r="4692" spans="3:12">
      <c r="C4692" s="194"/>
      <c r="I4692" s="193"/>
      <c r="J4692" s="193"/>
      <c r="K4692" s="84"/>
      <c r="L4692" s="85"/>
    </row>
    <row r="4693" spans="3:12">
      <c r="C4693" s="194"/>
      <c r="I4693" s="193"/>
      <c r="J4693" s="193"/>
      <c r="K4693" s="84"/>
      <c r="L4693" s="85"/>
    </row>
    <row r="4694" spans="3:12">
      <c r="C4694" s="194"/>
      <c r="I4694" s="193"/>
      <c r="J4694" s="193"/>
      <c r="K4694" s="84"/>
      <c r="L4694" s="85"/>
    </row>
    <row r="4695" spans="3:12">
      <c r="C4695" s="194"/>
      <c r="I4695" s="193"/>
      <c r="J4695" s="193"/>
      <c r="K4695" s="84"/>
      <c r="L4695" s="85"/>
    </row>
    <row r="4696" spans="3:12">
      <c r="C4696" s="194"/>
      <c r="I4696" s="193"/>
      <c r="J4696" s="193"/>
      <c r="K4696" s="84"/>
      <c r="L4696" s="85"/>
    </row>
    <row r="4697" spans="3:12">
      <c r="C4697" s="194"/>
      <c r="I4697" s="193"/>
      <c r="J4697" s="193"/>
      <c r="K4697" s="84"/>
      <c r="L4697" s="85"/>
    </row>
    <row r="4698" spans="3:12">
      <c r="C4698" s="194"/>
      <c r="I4698" s="193"/>
      <c r="J4698" s="193"/>
      <c r="K4698" s="84"/>
      <c r="L4698" s="85"/>
    </row>
    <row r="4699" spans="3:12">
      <c r="C4699" s="194"/>
      <c r="I4699" s="193"/>
      <c r="J4699" s="193"/>
      <c r="K4699" s="84"/>
      <c r="L4699" s="85"/>
    </row>
    <row r="4700" spans="3:12">
      <c r="C4700" s="194"/>
      <c r="I4700" s="193"/>
      <c r="J4700" s="193"/>
      <c r="K4700" s="84"/>
      <c r="L4700" s="85"/>
    </row>
    <row r="4701" spans="3:12">
      <c r="C4701" s="194"/>
      <c r="I4701" s="193"/>
      <c r="J4701" s="193"/>
      <c r="K4701" s="84"/>
      <c r="L4701" s="85"/>
    </row>
    <row r="4702" spans="3:12">
      <c r="C4702" s="194"/>
      <c r="I4702" s="193"/>
      <c r="J4702" s="193"/>
      <c r="K4702" s="84"/>
      <c r="L4702" s="85"/>
    </row>
    <row r="4703" spans="3:12">
      <c r="C4703" s="194"/>
      <c r="I4703" s="193"/>
      <c r="J4703" s="193"/>
      <c r="K4703" s="84"/>
      <c r="L4703" s="85"/>
    </row>
    <row r="4704" spans="3:12">
      <c r="C4704" s="194"/>
      <c r="I4704" s="193"/>
      <c r="J4704" s="193"/>
      <c r="K4704" s="84"/>
      <c r="L4704" s="85"/>
    </row>
    <row r="4705" spans="3:12">
      <c r="C4705" s="194"/>
      <c r="I4705" s="193"/>
      <c r="J4705" s="193"/>
      <c r="K4705" s="84"/>
      <c r="L4705" s="85"/>
    </row>
    <row r="4706" spans="3:12">
      <c r="C4706" s="194"/>
      <c r="I4706" s="193"/>
      <c r="J4706" s="193"/>
      <c r="K4706" s="84"/>
      <c r="L4706" s="85"/>
    </row>
    <row r="4707" spans="3:12">
      <c r="C4707" s="194"/>
      <c r="I4707" s="193"/>
      <c r="J4707" s="193"/>
      <c r="K4707" s="84"/>
      <c r="L4707" s="85"/>
    </row>
    <row r="4708" spans="3:12">
      <c r="C4708" s="194"/>
      <c r="I4708" s="193"/>
      <c r="J4708" s="193"/>
      <c r="K4708" s="84"/>
      <c r="L4708" s="85"/>
    </row>
    <row r="4709" spans="3:12">
      <c r="C4709" s="194"/>
      <c r="I4709" s="193"/>
      <c r="J4709" s="193"/>
      <c r="K4709" s="84"/>
      <c r="L4709" s="85"/>
    </row>
    <row r="4710" spans="3:12">
      <c r="C4710" s="194"/>
      <c r="I4710" s="193"/>
      <c r="J4710" s="193"/>
      <c r="K4710" s="84"/>
      <c r="L4710" s="85"/>
    </row>
    <row r="4711" spans="3:12">
      <c r="C4711" s="194"/>
      <c r="I4711" s="193"/>
      <c r="J4711" s="193"/>
      <c r="K4711" s="84"/>
      <c r="L4711" s="85"/>
    </row>
    <row r="4712" spans="3:12">
      <c r="C4712" s="194"/>
      <c r="I4712" s="193"/>
      <c r="J4712" s="193"/>
      <c r="K4712" s="84"/>
      <c r="L4712" s="85"/>
    </row>
    <row r="4713" spans="3:12">
      <c r="C4713" s="194"/>
      <c r="I4713" s="193"/>
      <c r="J4713" s="193"/>
      <c r="K4713" s="84"/>
      <c r="L4713" s="85"/>
    </row>
    <row r="4714" spans="3:12">
      <c r="C4714" s="194"/>
      <c r="I4714" s="193"/>
      <c r="J4714" s="193"/>
      <c r="K4714" s="84"/>
      <c r="L4714" s="85"/>
    </row>
    <row r="4715" spans="3:12">
      <c r="C4715" s="194"/>
      <c r="I4715" s="193"/>
      <c r="J4715" s="193"/>
      <c r="K4715" s="84"/>
      <c r="L4715" s="85"/>
    </row>
    <row r="4716" spans="3:12">
      <c r="C4716" s="194"/>
      <c r="I4716" s="193"/>
      <c r="J4716" s="193"/>
      <c r="K4716" s="84"/>
      <c r="L4716" s="85"/>
    </row>
    <row r="4717" spans="3:12">
      <c r="C4717" s="194"/>
      <c r="I4717" s="193"/>
      <c r="J4717" s="193"/>
      <c r="K4717" s="84"/>
      <c r="L4717" s="85"/>
    </row>
    <row r="4718" spans="3:12">
      <c r="C4718" s="194"/>
      <c r="I4718" s="193"/>
      <c r="J4718" s="193"/>
      <c r="K4718" s="84"/>
      <c r="L4718" s="85"/>
    </row>
    <row r="4719" spans="3:12">
      <c r="C4719" s="194"/>
      <c r="I4719" s="193"/>
      <c r="J4719" s="193"/>
      <c r="K4719" s="84"/>
      <c r="L4719" s="85"/>
    </row>
    <row r="4720" spans="3:12">
      <c r="C4720" s="194"/>
      <c r="I4720" s="193"/>
      <c r="J4720" s="193"/>
      <c r="K4720" s="84"/>
      <c r="L4720" s="85"/>
    </row>
    <row r="4721" spans="3:12">
      <c r="C4721" s="194"/>
      <c r="I4721" s="193"/>
      <c r="J4721" s="193"/>
      <c r="K4721" s="84"/>
      <c r="L4721" s="85"/>
    </row>
    <row r="4722" spans="3:12">
      <c r="C4722" s="194"/>
      <c r="I4722" s="193"/>
      <c r="J4722" s="193"/>
      <c r="K4722" s="84"/>
      <c r="L4722" s="85"/>
    </row>
    <row r="4723" spans="3:12">
      <c r="C4723" s="194"/>
      <c r="I4723" s="193"/>
      <c r="J4723" s="193"/>
      <c r="K4723" s="84"/>
      <c r="L4723" s="85"/>
    </row>
    <row r="4724" spans="3:12">
      <c r="C4724" s="194"/>
      <c r="I4724" s="193"/>
      <c r="J4724" s="193"/>
      <c r="K4724" s="84"/>
      <c r="L4724" s="85"/>
    </row>
    <row r="4725" spans="3:12">
      <c r="C4725" s="194"/>
      <c r="I4725" s="193"/>
      <c r="J4725" s="193"/>
      <c r="K4725" s="84"/>
      <c r="L4725" s="85"/>
    </row>
    <row r="4726" spans="3:12">
      <c r="C4726" s="194"/>
      <c r="I4726" s="193"/>
      <c r="J4726" s="193"/>
      <c r="K4726" s="84"/>
      <c r="L4726" s="85"/>
    </row>
    <row r="4727" spans="3:12">
      <c r="C4727" s="194"/>
      <c r="I4727" s="193"/>
      <c r="J4727" s="193"/>
      <c r="K4727" s="84"/>
      <c r="L4727" s="85"/>
    </row>
    <row r="4728" spans="3:12">
      <c r="C4728" s="194"/>
      <c r="I4728" s="193"/>
      <c r="J4728" s="193"/>
      <c r="K4728" s="84"/>
      <c r="L4728" s="85"/>
    </row>
    <row r="4729" spans="3:12">
      <c r="C4729" s="194"/>
      <c r="I4729" s="193"/>
      <c r="J4729" s="193"/>
      <c r="K4729" s="84"/>
      <c r="L4729" s="85"/>
    </row>
    <row r="4730" spans="3:12">
      <c r="C4730" s="194"/>
      <c r="I4730" s="193"/>
      <c r="J4730" s="193"/>
      <c r="K4730" s="84"/>
      <c r="L4730" s="85"/>
    </row>
    <row r="4731" spans="3:12">
      <c r="C4731" s="194"/>
      <c r="I4731" s="193"/>
      <c r="J4731" s="193"/>
      <c r="K4731" s="84"/>
      <c r="L4731" s="85"/>
    </row>
    <row r="4732" spans="3:12">
      <c r="C4732" s="194"/>
      <c r="I4732" s="193"/>
      <c r="J4732" s="193"/>
      <c r="K4732" s="84"/>
      <c r="L4732" s="85"/>
    </row>
    <row r="4733" spans="3:12">
      <c r="C4733" s="194"/>
      <c r="I4733" s="193"/>
      <c r="J4733" s="193"/>
      <c r="K4733" s="84"/>
      <c r="L4733" s="85"/>
    </row>
    <row r="4734" spans="3:12">
      <c r="C4734" s="194"/>
      <c r="I4734" s="193"/>
      <c r="J4734" s="193"/>
      <c r="K4734" s="84"/>
      <c r="L4734" s="85"/>
    </row>
    <row r="4735" spans="3:12">
      <c r="C4735" s="194"/>
      <c r="I4735" s="193"/>
      <c r="J4735" s="193"/>
      <c r="K4735" s="84"/>
      <c r="L4735" s="85"/>
    </row>
    <row r="4736" spans="3:12">
      <c r="C4736" s="194"/>
      <c r="I4736" s="193"/>
      <c r="J4736" s="193"/>
      <c r="K4736" s="84"/>
      <c r="L4736" s="85"/>
    </row>
    <row r="4737" spans="3:12">
      <c r="C4737" s="194"/>
      <c r="I4737" s="193"/>
      <c r="J4737" s="193"/>
      <c r="K4737" s="84"/>
      <c r="L4737" s="85"/>
    </row>
    <row r="4738" spans="3:12">
      <c r="C4738" s="194"/>
      <c r="I4738" s="193"/>
      <c r="J4738" s="193"/>
      <c r="K4738" s="84"/>
      <c r="L4738" s="85"/>
    </row>
    <row r="4739" spans="3:12">
      <c r="C4739" s="194"/>
      <c r="I4739" s="193"/>
      <c r="J4739" s="193"/>
      <c r="K4739" s="84"/>
      <c r="L4739" s="85"/>
    </row>
    <row r="4740" spans="3:12">
      <c r="C4740" s="194"/>
      <c r="I4740" s="193"/>
      <c r="J4740" s="193"/>
      <c r="K4740" s="84"/>
      <c r="L4740" s="85"/>
    </row>
    <row r="4741" spans="3:12">
      <c r="C4741" s="194"/>
      <c r="I4741" s="193"/>
      <c r="J4741" s="193"/>
      <c r="K4741" s="84"/>
      <c r="L4741" s="85"/>
    </row>
    <row r="4742" spans="3:12">
      <c r="C4742" s="194"/>
      <c r="I4742" s="193"/>
      <c r="J4742" s="193"/>
      <c r="K4742" s="84"/>
      <c r="L4742" s="85"/>
    </row>
    <row r="4743" spans="3:12">
      <c r="C4743" s="194"/>
      <c r="I4743" s="193"/>
      <c r="J4743" s="193"/>
      <c r="K4743" s="84"/>
      <c r="L4743" s="85"/>
    </row>
    <row r="4744" spans="3:12">
      <c r="C4744" s="194"/>
      <c r="I4744" s="193"/>
      <c r="J4744" s="193"/>
      <c r="K4744" s="84"/>
      <c r="L4744" s="85"/>
    </row>
    <row r="4745" spans="3:12">
      <c r="C4745" s="194"/>
      <c r="I4745" s="193"/>
      <c r="J4745" s="193"/>
      <c r="K4745" s="84"/>
      <c r="L4745" s="85"/>
    </row>
    <row r="4746" spans="3:12">
      <c r="C4746" s="194"/>
      <c r="I4746" s="193"/>
      <c r="J4746" s="193"/>
      <c r="K4746" s="84"/>
      <c r="L4746" s="85"/>
    </row>
    <row r="4747" spans="3:12">
      <c r="C4747" s="194"/>
      <c r="I4747" s="193"/>
      <c r="J4747" s="193"/>
      <c r="K4747" s="84"/>
      <c r="L4747" s="85"/>
    </row>
    <row r="4748" spans="3:12">
      <c r="C4748" s="194"/>
      <c r="I4748" s="193"/>
      <c r="J4748" s="193"/>
      <c r="K4748" s="84"/>
      <c r="L4748" s="85"/>
    </row>
    <row r="4749" spans="3:12">
      <c r="C4749" s="194"/>
      <c r="I4749" s="193"/>
      <c r="J4749" s="193"/>
      <c r="K4749" s="84"/>
      <c r="L4749" s="85"/>
    </row>
    <row r="4750" spans="3:12">
      <c r="C4750" s="194"/>
      <c r="I4750" s="193"/>
      <c r="J4750" s="193"/>
      <c r="K4750" s="84"/>
      <c r="L4750" s="85"/>
    </row>
    <row r="4751" spans="3:12">
      <c r="C4751" s="194"/>
      <c r="I4751" s="193"/>
      <c r="J4751" s="193"/>
      <c r="K4751" s="84"/>
      <c r="L4751" s="85"/>
    </row>
    <row r="4752" spans="3:12">
      <c r="C4752" s="194"/>
      <c r="I4752" s="193"/>
      <c r="J4752" s="193"/>
      <c r="K4752" s="84"/>
      <c r="L4752" s="85"/>
    </row>
    <row r="4753" spans="3:12">
      <c r="C4753" s="194"/>
      <c r="I4753" s="193"/>
      <c r="J4753" s="193"/>
      <c r="K4753" s="84"/>
      <c r="L4753" s="85"/>
    </row>
    <row r="4754" spans="3:12">
      <c r="C4754" s="194"/>
      <c r="I4754" s="193"/>
      <c r="J4754" s="193"/>
      <c r="K4754" s="84"/>
      <c r="L4754" s="85"/>
    </row>
    <row r="4755" spans="3:12">
      <c r="C4755" s="194"/>
      <c r="I4755" s="193"/>
      <c r="J4755" s="193"/>
      <c r="K4755" s="84"/>
      <c r="L4755" s="85"/>
    </row>
    <row r="4756" spans="3:12">
      <c r="C4756" s="194"/>
      <c r="I4756" s="193"/>
      <c r="J4756" s="193"/>
      <c r="K4756" s="84"/>
      <c r="L4756" s="85"/>
    </row>
    <row r="4757" spans="3:12">
      <c r="C4757" s="194"/>
      <c r="I4757" s="193"/>
      <c r="J4757" s="193"/>
      <c r="K4757" s="84"/>
      <c r="L4757" s="85"/>
    </row>
    <row r="4758" spans="3:12">
      <c r="C4758" s="194"/>
      <c r="I4758" s="193"/>
      <c r="J4758" s="193"/>
      <c r="K4758" s="84"/>
      <c r="L4758" s="85"/>
    </row>
    <row r="4759" spans="3:12">
      <c r="C4759" s="194"/>
      <c r="I4759" s="193"/>
      <c r="J4759" s="193"/>
      <c r="K4759" s="84"/>
      <c r="L4759" s="85"/>
    </row>
    <row r="4760" spans="3:12">
      <c r="C4760" s="194"/>
      <c r="I4760" s="193"/>
      <c r="J4760" s="193"/>
      <c r="K4760" s="84"/>
      <c r="L4760" s="85"/>
    </row>
    <row r="4761" spans="3:12">
      <c r="C4761" s="194"/>
      <c r="I4761" s="193"/>
      <c r="J4761" s="193"/>
      <c r="K4761" s="84"/>
      <c r="L4761" s="85"/>
    </row>
    <row r="4762" spans="3:12">
      <c r="C4762" s="194"/>
      <c r="I4762" s="193"/>
      <c r="J4762" s="193"/>
      <c r="K4762" s="84"/>
      <c r="L4762" s="85"/>
    </row>
    <row r="4763" spans="3:12">
      <c r="C4763" s="194"/>
      <c r="I4763" s="193"/>
      <c r="J4763" s="193"/>
      <c r="K4763" s="84"/>
      <c r="L4763" s="85"/>
    </row>
    <row r="4764" spans="3:12">
      <c r="C4764" s="194"/>
      <c r="I4764" s="193"/>
      <c r="J4764" s="193"/>
      <c r="K4764" s="84"/>
      <c r="L4764" s="85"/>
    </row>
    <row r="4765" spans="3:12">
      <c r="C4765" s="194"/>
      <c r="I4765" s="193"/>
      <c r="J4765" s="193"/>
      <c r="K4765" s="84"/>
      <c r="L4765" s="85"/>
    </row>
    <row r="4766" spans="3:12">
      <c r="C4766" s="194"/>
      <c r="I4766" s="193"/>
      <c r="J4766" s="193"/>
      <c r="K4766" s="84"/>
      <c r="L4766" s="85"/>
    </row>
    <row r="4767" spans="3:12">
      <c r="C4767" s="194"/>
      <c r="I4767" s="193"/>
      <c r="J4767" s="193"/>
      <c r="K4767" s="84"/>
      <c r="L4767" s="85"/>
    </row>
    <row r="4768" spans="3:12">
      <c r="C4768" s="194"/>
      <c r="I4768" s="193"/>
      <c r="J4768" s="193"/>
      <c r="K4768" s="84"/>
      <c r="L4768" s="85"/>
    </row>
    <row r="4769" spans="3:12">
      <c r="C4769" s="194"/>
      <c r="I4769" s="193"/>
      <c r="J4769" s="193"/>
      <c r="K4769" s="84"/>
      <c r="L4769" s="85"/>
    </row>
    <row r="4770" spans="3:12">
      <c r="C4770" s="194"/>
      <c r="I4770" s="193"/>
      <c r="J4770" s="193"/>
      <c r="K4770" s="84"/>
      <c r="L4770" s="85"/>
    </row>
    <row r="4771" spans="3:12">
      <c r="C4771" s="194"/>
      <c r="I4771" s="193"/>
      <c r="J4771" s="193"/>
      <c r="K4771" s="84"/>
      <c r="L4771" s="85"/>
    </row>
    <row r="4772" spans="3:12">
      <c r="C4772" s="194"/>
      <c r="I4772" s="193"/>
      <c r="J4772" s="193"/>
      <c r="K4772" s="84"/>
      <c r="L4772" s="85"/>
    </row>
    <row r="4773" spans="3:12">
      <c r="C4773" s="194"/>
      <c r="I4773" s="193"/>
      <c r="J4773" s="193"/>
      <c r="K4773" s="84"/>
      <c r="L4773" s="85"/>
    </row>
    <row r="4774" spans="3:12">
      <c r="C4774" s="194"/>
      <c r="I4774" s="193"/>
      <c r="J4774" s="193"/>
      <c r="K4774" s="84"/>
      <c r="L4774" s="85"/>
    </row>
    <row r="4775" spans="3:12">
      <c r="C4775" s="194"/>
      <c r="I4775" s="193"/>
      <c r="J4775" s="193"/>
      <c r="K4775" s="84"/>
      <c r="L4775" s="85"/>
    </row>
    <row r="4776" spans="3:12">
      <c r="C4776" s="194"/>
      <c r="I4776" s="193"/>
      <c r="J4776" s="193"/>
      <c r="K4776" s="84"/>
      <c r="L4776" s="85"/>
    </row>
    <row r="4777" spans="3:12">
      <c r="C4777" s="194"/>
      <c r="I4777" s="193"/>
      <c r="J4777" s="193"/>
      <c r="K4777" s="84"/>
      <c r="L4777" s="85"/>
    </row>
    <row r="4778" spans="3:12">
      <c r="C4778" s="194"/>
      <c r="I4778" s="193"/>
      <c r="J4778" s="193"/>
      <c r="K4778" s="84"/>
      <c r="L4778" s="85"/>
    </row>
    <row r="4779" spans="3:12">
      <c r="C4779" s="194"/>
      <c r="I4779" s="193"/>
      <c r="J4779" s="193"/>
      <c r="K4779" s="84"/>
      <c r="L4779" s="85"/>
    </row>
    <row r="4780" spans="3:12">
      <c r="C4780" s="194"/>
      <c r="I4780" s="193"/>
      <c r="J4780" s="193"/>
      <c r="K4780" s="84"/>
      <c r="L4780" s="85"/>
    </row>
    <row r="4781" spans="3:12">
      <c r="C4781" s="194"/>
      <c r="I4781" s="193"/>
      <c r="J4781" s="193"/>
      <c r="K4781" s="84"/>
      <c r="L4781" s="85"/>
    </row>
    <row r="4782" spans="3:12">
      <c r="C4782" s="194"/>
      <c r="I4782" s="193"/>
      <c r="J4782" s="193"/>
      <c r="K4782" s="84"/>
      <c r="L4782" s="85"/>
    </row>
    <row r="4783" spans="3:12">
      <c r="C4783" s="194"/>
      <c r="I4783" s="193"/>
      <c r="J4783" s="193"/>
      <c r="K4783" s="84"/>
      <c r="L4783" s="85"/>
    </row>
    <row r="4784" spans="3:12">
      <c r="C4784" s="194"/>
      <c r="I4784" s="193"/>
      <c r="J4784" s="193"/>
      <c r="K4784" s="84"/>
      <c r="L4784" s="85"/>
    </row>
    <row r="4785" spans="3:12">
      <c r="C4785" s="194"/>
      <c r="I4785" s="193"/>
      <c r="J4785" s="193"/>
      <c r="K4785" s="84"/>
      <c r="L4785" s="85"/>
    </row>
    <row r="4786" spans="3:12">
      <c r="C4786" s="194"/>
      <c r="I4786" s="193"/>
      <c r="J4786" s="193"/>
      <c r="K4786" s="84"/>
      <c r="L4786" s="85"/>
    </row>
    <row r="4787" spans="3:12">
      <c r="C4787" s="194"/>
      <c r="I4787" s="193"/>
      <c r="J4787" s="193"/>
      <c r="K4787" s="84"/>
      <c r="L4787" s="85"/>
    </row>
    <row r="4788" spans="3:12">
      <c r="C4788" s="194"/>
      <c r="I4788" s="193"/>
      <c r="J4788" s="193"/>
      <c r="K4788" s="84"/>
      <c r="L4788" s="85"/>
    </row>
    <row r="4789" spans="3:12">
      <c r="C4789" s="194"/>
      <c r="I4789" s="193"/>
      <c r="J4789" s="193"/>
      <c r="K4789" s="84"/>
      <c r="L4789" s="85"/>
    </row>
    <row r="4790" spans="3:12">
      <c r="C4790" s="194"/>
      <c r="I4790" s="193"/>
      <c r="J4790" s="193"/>
      <c r="K4790" s="84"/>
      <c r="L4790" s="85"/>
    </row>
    <row r="4791" spans="3:12">
      <c r="C4791" s="194"/>
      <c r="I4791" s="193"/>
      <c r="J4791" s="193"/>
      <c r="K4791" s="84"/>
      <c r="L4791" s="85"/>
    </row>
    <row r="4792" spans="3:12">
      <c r="C4792" s="194"/>
      <c r="I4792" s="193"/>
      <c r="J4792" s="193"/>
      <c r="K4792" s="84"/>
      <c r="L4792" s="85"/>
    </row>
    <row r="4793" spans="3:12">
      <c r="C4793" s="194"/>
      <c r="I4793" s="193"/>
      <c r="J4793" s="193"/>
      <c r="K4793" s="84"/>
      <c r="L4793" s="85"/>
    </row>
    <row r="4794" spans="3:12">
      <c r="C4794" s="194"/>
      <c r="I4794" s="193"/>
      <c r="J4794" s="193"/>
      <c r="K4794" s="84"/>
      <c r="L4794" s="85"/>
    </row>
    <row r="4795" spans="3:12">
      <c r="C4795" s="194"/>
      <c r="I4795" s="193"/>
      <c r="J4795" s="193"/>
      <c r="K4795" s="84"/>
      <c r="L4795" s="85"/>
    </row>
    <row r="4796" spans="3:12">
      <c r="C4796" s="194"/>
      <c r="I4796" s="193"/>
      <c r="J4796" s="193"/>
      <c r="K4796" s="84"/>
      <c r="L4796" s="85"/>
    </row>
    <row r="4797" spans="3:12">
      <c r="C4797" s="194"/>
      <c r="I4797" s="193"/>
      <c r="J4797" s="193"/>
      <c r="K4797" s="84"/>
      <c r="L4797" s="85"/>
    </row>
    <row r="4798" spans="3:12">
      <c r="C4798" s="194"/>
      <c r="I4798" s="193"/>
      <c r="J4798" s="193"/>
      <c r="K4798" s="84"/>
      <c r="L4798" s="85"/>
    </row>
    <row r="4799" spans="3:12">
      <c r="C4799" s="194"/>
      <c r="I4799" s="193"/>
      <c r="J4799" s="193"/>
      <c r="K4799" s="84"/>
      <c r="L4799" s="85"/>
    </row>
    <row r="4800" spans="3:12">
      <c r="C4800" s="194"/>
      <c r="I4800" s="193"/>
      <c r="J4800" s="193"/>
      <c r="K4800" s="84"/>
      <c r="L4800" s="85"/>
    </row>
    <row r="4801" spans="3:12">
      <c r="C4801" s="194"/>
      <c r="I4801" s="193"/>
      <c r="J4801" s="193"/>
      <c r="K4801" s="84"/>
      <c r="L4801" s="85"/>
    </row>
    <row r="4802" spans="3:12">
      <c r="C4802" s="194"/>
      <c r="I4802" s="193"/>
      <c r="J4802" s="193"/>
      <c r="K4802" s="84"/>
      <c r="L4802" s="85"/>
    </row>
    <row r="4803" spans="3:12">
      <c r="C4803" s="194"/>
      <c r="I4803" s="193"/>
      <c r="J4803" s="193"/>
      <c r="K4803" s="84"/>
      <c r="L4803" s="85"/>
    </row>
    <row r="4804" spans="3:12">
      <c r="C4804" s="194"/>
      <c r="I4804" s="193"/>
      <c r="J4804" s="193"/>
      <c r="K4804" s="84"/>
      <c r="L4804" s="85"/>
    </row>
    <row r="4805" spans="3:12">
      <c r="C4805" s="194"/>
      <c r="I4805" s="193"/>
      <c r="J4805" s="193"/>
      <c r="K4805" s="84"/>
      <c r="L4805" s="85"/>
    </row>
    <row r="4806" spans="3:12">
      <c r="C4806" s="194"/>
      <c r="I4806" s="193"/>
      <c r="J4806" s="193"/>
      <c r="K4806" s="84"/>
      <c r="L4806" s="85"/>
    </row>
    <row r="4807" spans="3:12">
      <c r="C4807" s="194"/>
      <c r="I4807" s="193"/>
      <c r="J4807" s="193"/>
      <c r="K4807" s="84"/>
      <c r="L4807" s="85"/>
    </row>
    <row r="4808" spans="3:12">
      <c r="C4808" s="194"/>
      <c r="I4808" s="193"/>
      <c r="J4808" s="193"/>
      <c r="K4808" s="84"/>
      <c r="L4808" s="85"/>
    </row>
    <row r="4809" spans="3:12">
      <c r="C4809" s="194"/>
      <c r="I4809" s="193"/>
      <c r="J4809" s="193"/>
      <c r="K4809" s="84"/>
      <c r="L4809" s="85"/>
    </row>
    <row r="4810" spans="3:12">
      <c r="C4810" s="194"/>
      <c r="I4810" s="193"/>
      <c r="J4810" s="193"/>
      <c r="K4810" s="84"/>
      <c r="L4810" s="85"/>
    </row>
    <row r="4811" spans="3:12">
      <c r="C4811" s="194"/>
      <c r="I4811" s="193"/>
      <c r="J4811" s="193"/>
      <c r="K4811" s="84"/>
      <c r="L4811" s="85"/>
    </row>
    <row r="4812" spans="3:12">
      <c r="C4812" s="194"/>
      <c r="I4812" s="193"/>
      <c r="J4812" s="193"/>
      <c r="K4812" s="84"/>
      <c r="L4812" s="85"/>
    </row>
    <row r="4813" spans="3:12">
      <c r="C4813" s="194"/>
      <c r="I4813" s="193"/>
      <c r="J4813" s="193"/>
      <c r="K4813" s="84"/>
      <c r="L4813" s="85"/>
    </row>
    <row r="4814" spans="3:12">
      <c r="C4814" s="194"/>
      <c r="I4814" s="193"/>
      <c r="J4814" s="193"/>
      <c r="K4814" s="84"/>
      <c r="L4814" s="85"/>
    </row>
    <row r="4815" spans="3:12">
      <c r="C4815" s="194"/>
      <c r="I4815" s="193"/>
      <c r="J4815" s="193"/>
      <c r="K4815" s="84"/>
      <c r="L4815" s="85"/>
    </row>
    <row r="4816" spans="3:12">
      <c r="C4816" s="194"/>
      <c r="I4816" s="193"/>
      <c r="J4816" s="193"/>
      <c r="K4816" s="84"/>
      <c r="L4816" s="85"/>
    </row>
    <row r="4817" spans="3:12">
      <c r="C4817" s="194"/>
      <c r="I4817" s="193"/>
      <c r="J4817" s="193"/>
      <c r="K4817" s="84"/>
      <c r="L4817" s="85"/>
    </row>
    <row r="4818" spans="3:12">
      <c r="C4818" s="194"/>
      <c r="I4818" s="193"/>
      <c r="J4818" s="193"/>
      <c r="K4818" s="84"/>
      <c r="L4818" s="85"/>
    </row>
    <row r="4819" spans="3:12">
      <c r="C4819" s="194"/>
      <c r="I4819" s="193"/>
      <c r="J4819" s="193"/>
      <c r="K4819" s="84"/>
      <c r="L4819" s="85"/>
    </row>
    <row r="4820" spans="3:12">
      <c r="C4820" s="194"/>
      <c r="I4820" s="193"/>
      <c r="J4820" s="193"/>
      <c r="K4820" s="84"/>
      <c r="L4820" s="85"/>
    </row>
    <row r="4821" spans="3:12">
      <c r="C4821" s="194"/>
      <c r="I4821" s="193"/>
      <c r="J4821" s="193"/>
      <c r="K4821" s="84"/>
      <c r="L4821" s="85"/>
    </row>
    <row r="4822" spans="3:12">
      <c r="C4822" s="194"/>
      <c r="I4822" s="193"/>
      <c r="J4822" s="193"/>
      <c r="K4822" s="84"/>
      <c r="L4822" s="85"/>
    </row>
    <row r="4823" spans="3:12">
      <c r="C4823" s="194"/>
      <c r="I4823" s="193"/>
      <c r="J4823" s="193"/>
      <c r="K4823" s="84"/>
      <c r="L4823" s="85"/>
    </row>
    <row r="4824" spans="3:12">
      <c r="C4824" s="194"/>
      <c r="I4824" s="193"/>
      <c r="J4824" s="193"/>
      <c r="K4824" s="84"/>
      <c r="L4824" s="85"/>
    </row>
    <row r="4825" spans="3:12">
      <c r="C4825" s="194"/>
      <c r="I4825" s="193"/>
      <c r="J4825" s="193"/>
      <c r="K4825" s="84"/>
      <c r="L4825" s="85"/>
    </row>
    <row r="4826" spans="3:12">
      <c r="C4826" s="194"/>
      <c r="I4826" s="193"/>
      <c r="J4826" s="193"/>
      <c r="K4826" s="84"/>
      <c r="L4826" s="85"/>
    </row>
    <row r="4827" spans="3:12">
      <c r="C4827" s="194"/>
      <c r="I4827" s="193"/>
      <c r="J4827" s="193"/>
      <c r="K4827" s="84"/>
      <c r="L4827" s="85"/>
    </row>
    <row r="4828" spans="3:12">
      <c r="C4828" s="194"/>
      <c r="I4828" s="193"/>
      <c r="J4828" s="193"/>
      <c r="K4828" s="84"/>
      <c r="L4828" s="85"/>
    </row>
    <row r="4829" spans="3:12">
      <c r="C4829" s="194"/>
      <c r="I4829" s="193"/>
      <c r="J4829" s="193"/>
      <c r="K4829" s="84"/>
      <c r="L4829" s="85"/>
    </row>
    <row r="4830" spans="3:12">
      <c r="C4830" s="194"/>
      <c r="I4830" s="193"/>
      <c r="J4830" s="193"/>
      <c r="K4830" s="84"/>
      <c r="L4830" s="85"/>
    </row>
    <row r="4831" spans="3:12">
      <c r="C4831" s="194"/>
      <c r="I4831" s="193"/>
      <c r="J4831" s="193"/>
      <c r="K4831" s="84"/>
      <c r="L4831" s="85"/>
    </row>
    <row r="4832" spans="3:12">
      <c r="C4832" s="194"/>
      <c r="I4832" s="193"/>
      <c r="J4832" s="193"/>
      <c r="K4832" s="84"/>
      <c r="L4832" s="85"/>
    </row>
    <row r="4833" spans="3:12">
      <c r="C4833" s="194"/>
      <c r="I4833" s="193"/>
      <c r="J4833" s="193"/>
      <c r="K4833" s="84"/>
      <c r="L4833" s="85"/>
    </row>
    <row r="4834" spans="3:12">
      <c r="C4834" s="194"/>
      <c r="I4834" s="193"/>
      <c r="J4834" s="193"/>
      <c r="K4834" s="84"/>
      <c r="L4834" s="85"/>
    </row>
    <row r="4835" spans="3:12">
      <c r="C4835" s="194"/>
      <c r="I4835" s="193"/>
      <c r="J4835" s="193"/>
      <c r="K4835" s="84"/>
      <c r="L4835" s="85"/>
    </row>
    <row r="4836" spans="3:12">
      <c r="C4836" s="194"/>
      <c r="I4836" s="193"/>
      <c r="J4836" s="193"/>
      <c r="K4836" s="84"/>
      <c r="L4836" s="85"/>
    </row>
    <row r="4837" spans="3:12">
      <c r="C4837" s="194"/>
      <c r="I4837" s="193"/>
      <c r="J4837" s="193"/>
      <c r="K4837" s="84"/>
      <c r="L4837" s="85"/>
    </row>
    <row r="4838" spans="3:12">
      <c r="C4838" s="194"/>
      <c r="I4838" s="193"/>
      <c r="J4838" s="193"/>
      <c r="K4838" s="84"/>
      <c r="L4838" s="85"/>
    </row>
    <row r="4839" spans="3:12">
      <c r="C4839" s="194"/>
      <c r="I4839" s="193"/>
      <c r="J4839" s="193"/>
      <c r="K4839" s="84"/>
      <c r="L4839" s="85"/>
    </row>
    <row r="4840" spans="3:12">
      <c r="C4840" s="194"/>
      <c r="I4840" s="193"/>
      <c r="J4840" s="193"/>
      <c r="K4840" s="84"/>
      <c r="L4840" s="85"/>
    </row>
    <row r="4841" spans="3:12">
      <c r="C4841" s="194"/>
      <c r="I4841" s="193"/>
      <c r="J4841" s="193"/>
      <c r="K4841" s="84"/>
      <c r="L4841" s="85"/>
    </row>
    <row r="4842" spans="3:12">
      <c r="C4842" s="194"/>
      <c r="I4842" s="193"/>
      <c r="J4842" s="193"/>
      <c r="K4842" s="84"/>
      <c r="L4842" s="85"/>
    </row>
    <row r="4843" spans="3:12">
      <c r="C4843" s="194"/>
      <c r="I4843" s="193"/>
      <c r="J4843" s="193"/>
      <c r="K4843" s="84"/>
      <c r="L4843" s="85"/>
    </row>
    <row r="4844" spans="3:12">
      <c r="C4844" s="194"/>
      <c r="I4844" s="193"/>
      <c r="J4844" s="193"/>
      <c r="K4844" s="84"/>
      <c r="L4844" s="85"/>
    </row>
    <row r="4845" spans="3:12">
      <c r="C4845" s="194"/>
      <c r="I4845" s="193"/>
      <c r="J4845" s="193"/>
      <c r="K4845" s="84"/>
      <c r="L4845" s="85"/>
    </row>
    <row r="4846" spans="3:12">
      <c r="C4846" s="194"/>
      <c r="I4846" s="193"/>
      <c r="J4846" s="193"/>
      <c r="K4846" s="84"/>
      <c r="L4846" s="85"/>
    </row>
    <row r="4847" spans="3:12">
      <c r="C4847" s="194"/>
      <c r="I4847" s="193"/>
      <c r="J4847" s="193"/>
      <c r="K4847" s="84"/>
      <c r="L4847" s="85"/>
    </row>
    <row r="4848" spans="3:12">
      <c r="C4848" s="194"/>
      <c r="I4848" s="193"/>
      <c r="J4848" s="193"/>
      <c r="K4848" s="84"/>
      <c r="L4848" s="85"/>
    </row>
    <row r="4849" spans="3:12">
      <c r="C4849" s="194"/>
      <c r="I4849" s="193"/>
      <c r="J4849" s="193"/>
      <c r="K4849" s="84"/>
      <c r="L4849" s="85"/>
    </row>
    <row r="4850" spans="3:12">
      <c r="C4850" s="194"/>
      <c r="I4850" s="193"/>
      <c r="J4850" s="193"/>
      <c r="K4850" s="84"/>
      <c r="L4850" s="85"/>
    </row>
    <row r="4851" spans="3:12">
      <c r="C4851" s="194"/>
      <c r="I4851" s="193"/>
      <c r="J4851" s="193"/>
      <c r="K4851" s="84"/>
      <c r="L4851" s="85"/>
    </row>
    <row r="4852" spans="3:12">
      <c r="C4852" s="194"/>
      <c r="I4852" s="193"/>
      <c r="J4852" s="193"/>
      <c r="K4852" s="84"/>
      <c r="L4852" s="85"/>
    </row>
    <row r="4853" spans="3:12">
      <c r="C4853" s="194"/>
      <c r="I4853" s="193"/>
      <c r="J4853" s="193"/>
      <c r="K4853" s="84"/>
      <c r="L4853" s="85"/>
    </row>
    <row r="4854" spans="3:12">
      <c r="C4854" s="194"/>
      <c r="I4854" s="193"/>
      <c r="J4854" s="193"/>
      <c r="K4854" s="84"/>
      <c r="L4854" s="85"/>
    </row>
    <row r="4855" spans="3:12">
      <c r="C4855" s="194"/>
      <c r="I4855" s="193"/>
      <c r="J4855" s="193"/>
      <c r="K4855" s="84"/>
      <c r="L4855" s="85"/>
    </row>
    <row r="4856" spans="3:12">
      <c r="C4856" s="194"/>
      <c r="I4856" s="193"/>
      <c r="J4856" s="193"/>
      <c r="K4856" s="84"/>
      <c r="L4856" s="85"/>
    </row>
    <row r="4857" spans="3:12">
      <c r="C4857" s="194"/>
      <c r="I4857" s="193"/>
      <c r="J4857" s="193"/>
      <c r="K4857" s="84"/>
      <c r="L4857" s="85"/>
    </row>
    <row r="4858" spans="3:12">
      <c r="C4858" s="194"/>
      <c r="I4858" s="193"/>
      <c r="J4858" s="193"/>
      <c r="K4858" s="84"/>
      <c r="L4858" s="85"/>
    </row>
    <row r="4859" spans="3:12">
      <c r="C4859" s="194"/>
      <c r="I4859" s="193"/>
      <c r="J4859" s="193"/>
      <c r="K4859" s="84"/>
      <c r="L4859" s="85"/>
    </row>
    <row r="4860" spans="3:12">
      <c r="C4860" s="194"/>
      <c r="I4860" s="193"/>
      <c r="J4860" s="193"/>
      <c r="K4860" s="84"/>
      <c r="L4860" s="85"/>
    </row>
    <row r="4861" spans="3:12">
      <c r="C4861" s="194"/>
      <c r="I4861" s="193"/>
      <c r="J4861" s="193"/>
      <c r="K4861" s="84"/>
      <c r="L4861" s="85"/>
    </row>
    <row r="4862" spans="3:12">
      <c r="C4862" s="194"/>
      <c r="I4862" s="193"/>
      <c r="J4862" s="193"/>
      <c r="K4862" s="84"/>
      <c r="L4862" s="85"/>
    </row>
    <row r="4863" spans="3:12">
      <c r="C4863" s="194"/>
      <c r="I4863" s="193"/>
      <c r="J4863" s="193"/>
      <c r="K4863" s="84"/>
      <c r="L4863" s="85"/>
    </row>
    <row r="4864" spans="3:12">
      <c r="C4864" s="194"/>
      <c r="I4864" s="193"/>
      <c r="J4864" s="193"/>
      <c r="K4864" s="84"/>
      <c r="L4864" s="85"/>
    </row>
    <row r="4865" spans="3:12">
      <c r="C4865" s="194"/>
      <c r="I4865" s="193"/>
      <c r="J4865" s="193"/>
      <c r="K4865" s="84"/>
      <c r="L4865" s="85"/>
    </row>
    <row r="4866" spans="3:12">
      <c r="C4866" s="194"/>
      <c r="I4866" s="193"/>
      <c r="J4866" s="193"/>
      <c r="K4866" s="84"/>
      <c r="L4866" s="85"/>
    </row>
    <row r="4867" spans="3:12">
      <c r="C4867" s="194"/>
      <c r="I4867" s="193"/>
      <c r="J4867" s="193"/>
      <c r="K4867" s="84"/>
      <c r="L4867" s="85"/>
    </row>
    <row r="4868" spans="3:12">
      <c r="C4868" s="194"/>
      <c r="I4868" s="193"/>
      <c r="J4868" s="193"/>
      <c r="K4868" s="84"/>
      <c r="L4868" s="85"/>
    </row>
    <row r="4869" spans="3:12">
      <c r="C4869" s="194"/>
      <c r="I4869" s="193"/>
      <c r="J4869" s="193"/>
      <c r="K4869" s="84"/>
      <c r="L4869" s="85"/>
    </row>
    <row r="4870" spans="3:12">
      <c r="C4870" s="194"/>
      <c r="I4870" s="193"/>
      <c r="J4870" s="193"/>
      <c r="K4870" s="84"/>
      <c r="L4870" s="85"/>
    </row>
    <row r="4871" spans="3:12">
      <c r="C4871" s="194"/>
      <c r="I4871" s="193"/>
      <c r="J4871" s="193"/>
      <c r="K4871" s="84"/>
      <c r="L4871" s="85"/>
    </row>
    <row r="4872" spans="3:12">
      <c r="C4872" s="194"/>
      <c r="I4872" s="193"/>
      <c r="J4872" s="193"/>
      <c r="K4872" s="84"/>
      <c r="L4872" s="85"/>
    </row>
    <row r="4873" spans="3:12">
      <c r="C4873" s="194"/>
      <c r="I4873" s="193"/>
      <c r="J4873" s="193"/>
      <c r="K4873" s="84"/>
      <c r="L4873" s="85"/>
    </row>
    <row r="4874" spans="3:12">
      <c r="C4874" s="194"/>
      <c r="I4874" s="193"/>
      <c r="J4874" s="193"/>
      <c r="K4874" s="84"/>
      <c r="L4874" s="85"/>
    </row>
    <row r="4875" spans="3:12">
      <c r="C4875" s="194"/>
      <c r="I4875" s="193"/>
      <c r="J4875" s="193"/>
      <c r="K4875" s="84"/>
      <c r="L4875" s="85"/>
    </row>
    <row r="4876" spans="3:12">
      <c r="C4876" s="194"/>
      <c r="I4876" s="193"/>
      <c r="J4876" s="193"/>
      <c r="K4876" s="84"/>
      <c r="L4876" s="85"/>
    </row>
    <row r="4877" spans="3:12">
      <c r="C4877" s="194"/>
      <c r="I4877" s="193"/>
      <c r="J4877" s="193"/>
      <c r="K4877" s="84"/>
      <c r="L4877" s="85"/>
    </row>
    <row r="4878" spans="3:12">
      <c r="C4878" s="194"/>
      <c r="I4878" s="193"/>
      <c r="J4878" s="193"/>
      <c r="K4878" s="84"/>
      <c r="L4878" s="85"/>
    </row>
    <row r="4879" spans="3:12">
      <c r="C4879" s="194"/>
      <c r="I4879" s="193"/>
      <c r="J4879" s="193"/>
      <c r="K4879" s="84"/>
      <c r="L4879" s="85"/>
    </row>
    <row r="4880" spans="3:12">
      <c r="C4880" s="194"/>
      <c r="I4880" s="193"/>
      <c r="J4880" s="193"/>
      <c r="K4880" s="84"/>
      <c r="L4880" s="85"/>
    </row>
    <row r="4881" spans="3:12">
      <c r="C4881" s="194"/>
      <c r="I4881" s="193"/>
      <c r="J4881" s="193"/>
      <c r="K4881" s="84"/>
      <c r="L4881" s="85"/>
    </row>
    <row r="4882" spans="3:12">
      <c r="C4882" s="194"/>
      <c r="I4882" s="193"/>
      <c r="J4882" s="193"/>
      <c r="K4882" s="84"/>
      <c r="L4882" s="85"/>
    </row>
    <row r="4883" spans="3:12">
      <c r="C4883" s="194"/>
      <c r="I4883" s="193"/>
      <c r="J4883" s="193"/>
      <c r="K4883" s="84"/>
      <c r="L4883" s="85"/>
    </row>
    <row r="4884" spans="3:12">
      <c r="C4884" s="194"/>
      <c r="I4884" s="193"/>
      <c r="J4884" s="193"/>
      <c r="K4884" s="84"/>
      <c r="L4884" s="85"/>
    </row>
    <row r="4885" spans="3:12">
      <c r="C4885" s="194"/>
      <c r="I4885" s="193"/>
      <c r="J4885" s="193"/>
      <c r="K4885" s="84"/>
      <c r="L4885" s="85"/>
    </row>
    <row r="4886" spans="3:12">
      <c r="C4886" s="194"/>
      <c r="I4886" s="193"/>
      <c r="J4886" s="193"/>
      <c r="K4886" s="84"/>
      <c r="L4886" s="85"/>
    </row>
    <row r="4887" spans="3:12">
      <c r="C4887" s="194"/>
      <c r="I4887" s="193"/>
      <c r="J4887" s="193"/>
      <c r="K4887" s="84"/>
      <c r="L4887" s="85"/>
    </row>
    <row r="4888" spans="3:12">
      <c r="C4888" s="194"/>
      <c r="I4888" s="193"/>
      <c r="J4888" s="193"/>
      <c r="K4888" s="84"/>
      <c r="L4888" s="85"/>
    </row>
    <row r="4889" spans="3:12">
      <c r="C4889" s="194"/>
      <c r="I4889" s="193"/>
      <c r="J4889" s="193"/>
      <c r="K4889" s="84"/>
      <c r="L4889" s="85"/>
    </row>
    <row r="4890" spans="3:12">
      <c r="C4890" s="194"/>
      <c r="I4890" s="193"/>
      <c r="J4890" s="193"/>
      <c r="K4890" s="84"/>
      <c r="L4890" s="85"/>
    </row>
    <row r="4891" spans="3:12">
      <c r="C4891" s="194"/>
      <c r="I4891" s="193"/>
      <c r="J4891" s="193"/>
      <c r="K4891" s="84"/>
      <c r="L4891" s="85"/>
    </row>
    <row r="4892" spans="3:12">
      <c r="C4892" s="194"/>
      <c r="I4892" s="193"/>
      <c r="J4892" s="193"/>
      <c r="K4892" s="84"/>
      <c r="L4892" s="85"/>
    </row>
    <row r="4893" spans="3:12">
      <c r="C4893" s="194"/>
      <c r="I4893" s="193"/>
      <c r="J4893" s="193"/>
      <c r="K4893" s="84"/>
      <c r="L4893" s="85"/>
    </row>
    <row r="4894" spans="3:12">
      <c r="C4894" s="194"/>
      <c r="I4894" s="193"/>
      <c r="J4894" s="193"/>
      <c r="K4894" s="84"/>
      <c r="L4894" s="85"/>
    </row>
    <row r="4895" spans="3:12">
      <c r="C4895" s="194"/>
      <c r="I4895" s="193"/>
      <c r="J4895" s="193"/>
      <c r="K4895" s="84"/>
      <c r="L4895" s="85"/>
    </row>
    <row r="4896" spans="3:12">
      <c r="C4896" s="194"/>
      <c r="I4896" s="193"/>
      <c r="J4896" s="193"/>
      <c r="K4896" s="84"/>
      <c r="L4896" s="85"/>
    </row>
    <row r="4897" spans="3:12">
      <c r="C4897" s="194"/>
      <c r="I4897" s="193"/>
      <c r="J4897" s="193"/>
      <c r="K4897" s="84"/>
      <c r="L4897" s="85"/>
    </row>
    <row r="4898" spans="3:12">
      <c r="C4898" s="194"/>
      <c r="I4898" s="193"/>
      <c r="J4898" s="193"/>
      <c r="K4898" s="84"/>
      <c r="L4898" s="85"/>
    </row>
    <row r="4899" spans="3:12">
      <c r="C4899" s="194"/>
      <c r="I4899" s="193"/>
      <c r="J4899" s="193"/>
      <c r="K4899" s="84"/>
      <c r="L4899" s="85"/>
    </row>
    <row r="4900" spans="3:12">
      <c r="C4900" s="194"/>
      <c r="I4900" s="193"/>
      <c r="J4900" s="193"/>
      <c r="K4900" s="84"/>
      <c r="L4900" s="85"/>
    </row>
    <row r="4901" spans="3:12">
      <c r="C4901" s="194"/>
      <c r="I4901" s="193"/>
      <c r="J4901" s="193"/>
      <c r="K4901" s="84"/>
      <c r="L4901" s="85"/>
    </row>
    <row r="4902" spans="3:12">
      <c r="C4902" s="194"/>
      <c r="I4902" s="193"/>
      <c r="J4902" s="193"/>
      <c r="K4902" s="84"/>
      <c r="L4902" s="85"/>
    </row>
    <row r="4903" spans="3:12">
      <c r="C4903" s="194"/>
      <c r="I4903" s="193"/>
      <c r="J4903" s="193"/>
      <c r="K4903" s="84"/>
      <c r="L4903" s="85"/>
    </row>
    <row r="4904" spans="3:12">
      <c r="C4904" s="194"/>
      <c r="I4904" s="193"/>
      <c r="J4904" s="193"/>
      <c r="K4904" s="84"/>
      <c r="L4904" s="85"/>
    </row>
    <row r="4905" spans="3:12">
      <c r="C4905" s="194"/>
      <c r="I4905" s="193"/>
      <c r="J4905" s="193"/>
      <c r="K4905" s="84"/>
      <c r="L4905" s="85"/>
    </row>
    <row r="4906" spans="3:12">
      <c r="C4906" s="194"/>
      <c r="I4906" s="193"/>
      <c r="J4906" s="193"/>
      <c r="K4906" s="84"/>
      <c r="L4906" s="85"/>
    </row>
    <row r="4907" spans="3:12">
      <c r="C4907" s="194"/>
      <c r="I4907" s="193"/>
      <c r="J4907" s="193"/>
      <c r="K4907" s="84"/>
      <c r="L4907" s="85"/>
    </row>
    <row r="4908" spans="3:12">
      <c r="C4908" s="194"/>
      <c r="I4908" s="193"/>
      <c r="J4908" s="193"/>
      <c r="K4908" s="84"/>
      <c r="L4908" s="85"/>
    </row>
    <row r="4909" spans="3:12">
      <c r="C4909" s="194"/>
      <c r="I4909" s="193"/>
      <c r="J4909" s="193"/>
      <c r="K4909" s="84"/>
      <c r="L4909" s="85"/>
    </row>
    <row r="4910" spans="3:12">
      <c r="C4910" s="194"/>
      <c r="I4910" s="193"/>
      <c r="J4910" s="193"/>
      <c r="K4910" s="84"/>
      <c r="L4910" s="85"/>
    </row>
    <row r="4911" spans="3:12">
      <c r="C4911" s="194"/>
      <c r="I4911" s="193"/>
      <c r="J4911" s="193"/>
      <c r="K4911" s="84"/>
      <c r="L4911" s="85"/>
    </row>
    <row r="4912" spans="3:12">
      <c r="C4912" s="194"/>
      <c r="I4912" s="193"/>
      <c r="J4912" s="193"/>
      <c r="K4912" s="84"/>
      <c r="L4912" s="85"/>
    </row>
    <row r="4913" spans="3:12">
      <c r="C4913" s="194"/>
      <c r="I4913" s="193"/>
      <c r="J4913" s="193"/>
      <c r="K4913" s="84"/>
      <c r="L4913" s="85"/>
    </row>
    <row r="4914" spans="3:12">
      <c r="C4914" s="194"/>
      <c r="I4914" s="193"/>
      <c r="J4914" s="193"/>
      <c r="K4914" s="84"/>
      <c r="L4914" s="85"/>
    </row>
    <row r="4915" spans="3:12">
      <c r="C4915" s="194"/>
      <c r="I4915" s="193"/>
      <c r="J4915" s="193"/>
      <c r="K4915" s="84"/>
      <c r="L4915" s="85"/>
    </row>
    <row r="4916" spans="3:12">
      <c r="C4916" s="194"/>
      <c r="I4916" s="193"/>
      <c r="J4916" s="193"/>
      <c r="K4916" s="84"/>
      <c r="L4916" s="85"/>
    </row>
    <row r="4917" spans="3:12">
      <c r="C4917" s="194"/>
      <c r="I4917" s="193"/>
      <c r="J4917" s="193"/>
      <c r="K4917" s="84"/>
      <c r="L4917" s="85"/>
    </row>
    <row r="4918" spans="3:12">
      <c r="C4918" s="194"/>
      <c r="I4918" s="193"/>
      <c r="J4918" s="193"/>
      <c r="K4918" s="84"/>
      <c r="L4918" s="85"/>
    </row>
    <row r="4919" spans="3:12">
      <c r="C4919" s="194"/>
      <c r="I4919" s="193"/>
      <c r="J4919" s="193"/>
      <c r="K4919" s="84"/>
      <c r="L4919" s="85"/>
    </row>
    <row r="4920" spans="3:12">
      <c r="C4920" s="194"/>
      <c r="I4920" s="193"/>
      <c r="J4920" s="193"/>
      <c r="K4920" s="84"/>
      <c r="L4920" s="85"/>
    </row>
    <row r="4921" spans="3:12">
      <c r="C4921" s="194"/>
      <c r="I4921" s="193"/>
      <c r="J4921" s="193"/>
      <c r="K4921" s="84"/>
      <c r="L4921" s="85"/>
    </row>
    <row r="4922" spans="3:12">
      <c r="C4922" s="194"/>
      <c r="I4922" s="193"/>
      <c r="J4922" s="193"/>
      <c r="K4922" s="84"/>
      <c r="L4922" s="85"/>
    </row>
    <row r="4923" spans="3:12">
      <c r="C4923" s="194"/>
      <c r="I4923" s="193"/>
      <c r="J4923" s="193"/>
      <c r="K4923" s="84"/>
      <c r="L4923" s="85"/>
    </row>
    <row r="4924" spans="3:12">
      <c r="C4924" s="194"/>
      <c r="I4924" s="193"/>
      <c r="J4924" s="193"/>
      <c r="K4924" s="84"/>
      <c r="L4924" s="85"/>
    </row>
    <row r="4925" spans="3:12">
      <c r="C4925" s="194"/>
      <c r="I4925" s="193"/>
      <c r="J4925" s="193"/>
      <c r="K4925" s="84"/>
      <c r="L4925" s="85"/>
    </row>
    <row r="4926" spans="3:12">
      <c r="C4926" s="194"/>
      <c r="I4926" s="193"/>
      <c r="J4926" s="193"/>
      <c r="K4926" s="84"/>
      <c r="L4926" s="85"/>
    </row>
    <row r="4927" spans="3:12">
      <c r="C4927" s="194"/>
      <c r="I4927" s="193"/>
      <c r="J4927" s="193"/>
      <c r="K4927" s="84"/>
      <c r="L4927" s="85"/>
    </row>
    <row r="4928" spans="3:12">
      <c r="C4928" s="194"/>
      <c r="I4928" s="193"/>
      <c r="J4928" s="193"/>
      <c r="K4928" s="84"/>
      <c r="L4928" s="85"/>
    </row>
    <row r="4929" spans="3:12">
      <c r="C4929" s="194"/>
      <c r="I4929" s="193"/>
      <c r="J4929" s="193"/>
      <c r="K4929" s="84"/>
      <c r="L4929" s="85"/>
    </row>
    <row r="4930" spans="3:12">
      <c r="C4930" s="194"/>
      <c r="I4930" s="193"/>
      <c r="J4930" s="193"/>
      <c r="K4930" s="84"/>
      <c r="L4930" s="85"/>
    </row>
    <row r="4931" spans="3:12">
      <c r="C4931" s="194"/>
      <c r="I4931" s="193"/>
      <c r="J4931" s="193"/>
      <c r="K4931" s="84"/>
      <c r="L4931" s="85"/>
    </row>
    <row r="4932" spans="3:12">
      <c r="C4932" s="194"/>
      <c r="I4932" s="193"/>
      <c r="J4932" s="193"/>
      <c r="K4932" s="84"/>
      <c r="L4932" s="85"/>
    </row>
    <row r="4933" spans="3:12">
      <c r="C4933" s="194"/>
      <c r="I4933" s="193"/>
      <c r="J4933" s="193"/>
      <c r="K4933" s="84"/>
      <c r="L4933" s="85"/>
    </row>
    <row r="4934" spans="3:12">
      <c r="C4934" s="194"/>
      <c r="I4934" s="193"/>
      <c r="J4934" s="193"/>
      <c r="K4934" s="84"/>
      <c r="L4934" s="85"/>
    </row>
    <row r="4935" spans="3:12">
      <c r="C4935" s="194"/>
      <c r="I4935" s="193"/>
      <c r="J4935" s="193"/>
      <c r="K4935" s="84"/>
      <c r="L4935" s="85"/>
    </row>
    <row r="4936" spans="3:12">
      <c r="C4936" s="194"/>
      <c r="I4936" s="193"/>
      <c r="J4936" s="193"/>
      <c r="K4936" s="84"/>
      <c r="L4936" s="85"/>
    </row>
    <row r="4937" spans="3:12">
      <c r="C4937" s="194"/>
      <c r="I4937" s="193"/>
      <c r="J4937" s="193"/>
      <c r="K4937" s="84"/>
      <c r="L4937" s="85"/>
    </row>
    <row r="4938" spans="3:12">
      <c r="C4938" s="194"/>
      <c r="I4938" s="193"/>
      <c r="J4938" s="193"/>
      <c r="K4938" s="84"/>
      <c r="L4938" s="85"/>
    </row>
    <row r="4939" spans="3:12">
      <c r="C4939" s="194"/>
      <c r="I4939" s="193"/>
      <c r="J4939" s="193"/>
      <c r="K4939" s="84"/>
      <c r="L4939" s="85"/>
    </row>
    <row r="4940" spans="3:12">
      <c r="C4940" s="194"/>
      <c r="I4940" s="193"/>
      <c r="J4940" s="193"/>
      <c r="K4940" s="84"/>
      <c r="L4940" s="85"/>
    </row>
    <row r="4941" spans="3:12">
      <c r="C4941" s="194"/>
      <c r="I4941" s="193"/>
      <c r="J4941" s="193"/>
      <c r="K4941" s="84"/>
      <c r="L4941" s="85"/>
    </row>
    <row r="4942" spans="3:12">
      <c r="C4942" s="194"/>
      <c r="I4942" s="193"/>
      <c r="J4942" s="193"/>
      <c r="K4942" s="84"/>
      <c r="L4942" s="85"/>
    </row>
    <row r="4943" spans="3:12">
      <c r="C4943" s="194"/>
      <c r="I4943" s="193"/>
      <c r="J4943" s="193"/>
      <c r="K4943" s="84"/>
      <c r="L4943" s="85"/>
    </row>
    <row r="4944" spans="3:12">
      <c r="C4944" s="194"/>
      <c r="I4944" s="193"/>
      <c r="J4944" s="193"/>
      <c r="K4944" s="84"/>
      <c r="L4944" s="85"/>
    </row>
    <row r="4945" spans="3:12">
      <c r="C4945" s="194"/>
      <c r="I4945" s="193"/>
      <c r="J4945" s="193"/>
      <c r="K4945" s="84"/>
      <c r="L4945" s="85"/>
    </row>
    <row r="4946" spans="3:12">
      <c r="C4946" s="194"/>
      <c r="I4946" s="193"/>
      <c r="J4946" s="193"/>
      <c r="K4946" s="84"/>
      <c r="L4946" s="85"/>
    </row>
    <row r="4947" spans="3:12">
      <c r="C4947" s="194"/>
      <c r="I4947" s="193"/>
      <c r="J4947" s="193"/>
      <c r="K4947" s="84"/>
      <c r="L4947" s="85"/>
    </row>
    <row r="4948" spans="3:12">
      <c r="C4948" s="194"/>
      <c r="I4948" s="193"/>
      <c r="J4948" s="193"/>
      <c r="K4948" s="84"/>
      <c r="L4948" s="85"/>
    </row>
    <row r="4949" spans="3:12">
      <c r="C4949" s="194"/>
      <c r="I4949" s="193"/>
      <c r="J4949" s="193"/>
      <c r="K4949" s="84"/>
      <c r="L4949" s="85"/>
    </row>
    <row r="4950" spans="3:12">
      <c r="C4950" s="194"/>
      <c r="I4950" s="193"/>
      <c r="J4950" s="193"/>
      <c r="K4950" s="84"/>
      <c r="L4950" s="85"/>
    </row>
    <row r="4951" spans="3:12">
      <c r="C4951" s="194"/>
      <c r="I4951" s="193"/>
      <c r="J4951" s="193"/>
      <c r="K4951" s="84"/>
      <c r="L4951" s="85"/>
    </row>
    <row r="4952" spans="3:12">
      <c r="C4952" s="194"/>
      <c r="I4952" s="193"/>
      <c r="J4952" s="193"/>
      <c r="K4952" s="84"/>
      <c r="L4952" s="85"/>
    </row>
    <row r="4953" spans="3:12">
      <c r="C4953" s="194"/>
      <c r="I4953" s="193"/>
      <c r="J4953" s="193"/>
      <c r="K4953" s="84"/>
      <c r="L4953" s="85"/>
    </row>
    <row r="4954" spans="3:12">
      <c r="C4954" s="194"/>
      <c r="I4954" s="193"/>
      <c r="J4954" s="193"/>
      <c r="K4954" s="84"/>
      <c r="L4954" s="85"/>
    </row>
    <row r="4955" spans="3:12">
      <c r="C4955" s="194"/>
      <c r="I4955" s="193"/>
      <c r="J4955" s="193"/>
      <c r="K4955" s="84"/>
      <c r="L4955" s="85"/>
    </row>
    <row r="4956" spans="3:12">
      <c r="C4956" s="194"/>
      <c r="I4956" s="193"/>
      <c r="J4956" s="193"/>
      <c r="K4956" s="84"/>
      <c r="L4956" s="85"/>
    </row>
    <row r="4957" spans="3:12">
      <c r="C4957" s="194"/>
      <c r="I4957" s="193"/>
      <c r="J4957" s="193"/>
      <c r="K4957" s="84"/>
      <c r="L4957" s="85"/>
    </row>
    <row r="4958" spans="3:12">
      <c r="C4958" s="194"/>
      <c r="I4958" s="193"/>
      <c r="J4958" s="193"/>
      <c r="K4958" s="84"/>
      <c r="L4958" s="85"/>
    </row>
    <row r="4959" spans="3:12">
      <c r="C4959" s="194"/>
      <c r="I4959" s="193"/>
      <c r="J4959" s="193"/>
      <c r="K4959" s="84"/>
      <c r="L4959" s="85"/>
    </row>
    <row r="4960" spans="3:12">
      <c r="C4960" s="194"/>
      <c r="I4960" s="193"/>
      <c r="J4960" s="193"/>
      <c r="K4960" s="84"/>
      <c r="L4960" s="85"/>
    </row>
    <row r="4961" spans="3:12">
      <c r="C4961" s="194"/>
      <c r="I4961" s="193"/>
      <c r="J4961" s="193"/>
      <c r="K4961" s="84"/>
      <c r="L4961" s="85"/>
    </row>
    <row r="4962" spans="3:12">
      <c r="C4962" s="194"/>
      <c r="I4962" s="193"/>
      <c r="J4962" s="193"/>
      <c r="K4962" s="84"/>
      <c r="L4962" s="85"/>
    </row>
    <row r="4963" spans="3:12">
      <c r="C4963" s="194"/>
      <c r="I4963" s="193"/>
      <c r="J4963" s="193"/>
      <c r="K4963" s="84"/>
      <c r="L4963" s="85"/>
    </row>
    <row r="4964" spans="3:12">
      <c r="C4964" s="194"/>
      <c r="I4964" s="193"/>
      <c r="J4964" s="193"/>
      <c r="K4964" s="84"/>
      <c r="L4964" s="85"/>
    </row>
    <row r="4965" spans="3:12">
      <c r="C4965" s="194"/>
      <c r="I4965" s="193"/>
      <c r="J4965" s="193"/>
      <c r="K4965" s="84"/>
      <c r="L4965" s="85"/>
    </row>
    <row r="4966" spans="3:12">
      <c r="C4966" s="194"/>
      <c r="I4966" s="193"/>
      <c r="J4966" s="193"/>
      <c r="K4966" s="84"/>
      <c r="L4966" s="85"/>
    </row>
    <row r="4967" spans="3:12">
      <c r="C4967" s="194"/>
      <c r="I4967" s="193"/>
      <c r="J4967" s="193"/>
      <c r="K4967" s="84"/>
      <c r="L4967" s="85"/>
    </row>
    <row r="4968" spans="3:12">
      <c r="C4968" s="194"/>
      <c r="I4968" s="193"/>
      <c r="J4968" s="193"/>
      <c r="K4968" s="84"/>
      <c r="L4968" s="85"/>
    </row>
    <row r="4969" spans="3:12">
      <c r="C4969" s="194"/>
      <c r="I4969" s="193"/>
      <c r="J4969" s="193"/>
      <c r="K4969" s="84"/>
      <c r="L4969" s="85"/>
    </row>
    <row r="4970" spans="3:12">
      <c r="C4970" s="194"/>
      <c r="I4970" s="193"/>
      <c r="J4970" s="193"/>
      <c r="K4970" s="84"/>
      <c r="L4970" s="85"/>
    </row>
    <row r="4971" spans="3:12">
      <c r="C4971" s="194"/>
      <c r="I4971" s="193"/>
      <c r="J4971" s="193"/>
      <c r="K4971" s="84"/>
      <c r="L4971" s="85"/>
    </row>
    <row r="4972" spans="3:12">
      <c r="C4972" s="194"/>
      <c r="I4972" s="193"/>
      <c r="J4972" s="193"/>
      <c r="K4972" s="84"/>
      <c r="L4972" s="85"/>
    </row>
    <row r="4973" spans="3:12">
      <c r="C4973" s="194"/>
      <c r="I4973" s="193"/>
      <c r="J4973" s="193"/>
      <c r="K4973" s="84"/>
      <c r="L4973" s="85"/>
    </row>
    <row r="4974" spans="3:12">
      <c r="C4974" s="194"/>
      <c r="I4974" s="193"/>
      <c r="J4974" s="193"/>
      <c r="K4974" s="84"/>
      <c r="L4974" s="85"/>
    </row>
    <row r="4975" spans="3:12">
      <c r="C4975" s="194"/>
      <c r="I4975" s="193"/>
      <c r="J4975" s="193"/>
      <c r="K4975" s="84"/>
      <c r="L4975" s="85"/>
    </row>
    <row r="4976" spans="3:12">
      <c r="C4976" s="194"/>
      <c r="I4976" s="193"/>
      <c r="J4976" s="193"/>
      <c r="K4976" s="84"/>
      <c r="L4976" s="85"/>
    </row>
    <row r="4977" spans="3:12">
      <c r="C4977" s="194"/>
      <c r="I4977" s="193"/>
      <c r="J4977" s="193"/>
      <c r="K4977" s="84"/>
      <c r="L4977" s="85"/>
    </row>
    <row r="4978" spans="3:12">
      <c r="C4978" s="194"/>
      <c r="I4978" s="193"/>
      <c r="J4978" s="193"/>
      <c r="K4978" s="84"/>
      <c r="L4978" s="85"/>
    </row>
    <row r="4979" spans="3:12">
      <c r="C4979" s="194"/>
      <c r="I4979" s="193"/>
      <c r="J4979" s="193"/>
      <c r="K4979" s="84"/>
      <c r="L4979" s="85"/>
    </row>
    <row r="4980" spans="3:12">
      <c r="C4980" s="194"/>
      <c r="I4980" s="193"/>
      <c r="J4980" s="193"/>
      <c r="K4980" s="84"/>
      <c r="L4980" s="85"/>
    </row>
    <row r="4981" spans="3:12">
      <c r="C4981" s="194"/>
      <c r="I4981" s="193"/>
      <c r="J4981" s="193"/>
      <c r="K4981" s="84"/>
      <c r="L4981" s="85"/>
    </row>
    <row r="4982" spans="3:12">
      <c r="C4982" s="194"/>
      <c r="I4982" s="193"/>
      <c r="J4982" s="193"/>
      <c r="K4982" s="84"/>
      <c r="L4982" s="85"/>
    </row>
    <row r="4983" spans="3:12">
      <c r="C4983" s="194"/>
      <c r="I4983" s="193"/>
      <c r="J4983" s="193"/>
      <c r="K4983" s="84"/>
      <c r="L4983" s="85"/>
    </row>
    <row r="4984" spans="3:12">
      <c r="C4984" s="194"/>
      <c r="I4984" s="193"/>
      <c r="J4984" s="193"/>
      <c r="K4984" s="84"/>
      <c r="L4984" s="85"/>
    </row>
    <row r="4985" spans="3:12">
      <c r="C4985" s="194"/>
      <c r="I4985" s="193"/>
      <c r="J4985" s="193"/>
      <c r="K4985" s="84"/>
      <c r="L4985" s="85"/>
    </row>
    <row r="4986" spans="3:12">
      <c r="C4986" s="194"/>
      <c r="I4986" s="193"/>
      <c r="J4986" s="193"/>
      <c r="K4986" s="84"/>
      <c r="L4986" s="85"/>
    </row>
    <row r="4987" spans="3:12">
      <c r="C4987" s="194"/>
      <c r="I4987" s="193"/>
      <c r="J4987" s="193"/>
      <c r="K4987" s="84"/>
      <c r="L4987" s="85"/>
    </row>
    <row r="4988" spans="3:12">
      <c r="C4988" s="194"/>
      <c r="I4988" s="193"/>
      <c r="J4988" s="193"/>
      <c r="K4988" s="84"/>
      <c r="L4988" s="85"/>
    </row>
    <row r="4989" spans="3:12">
      <c r="C4989" s="194"/>
      <c r="I4989" s="193"/>
      <c r="J4989" s="193"/>
      <c r="K4989" s="84"/>
      <c r="L4989" s="85"/>
    </row>
    <row r="4990" spans="3:12">
      <c r="C4990" s="194"/>
      <c r="I4990" s="193"/>
      <c r="J4990" s="193"/>
      <c r="K4990" s="84"/>
      <c r="L4990" s="85"/>
    </row>
    <row r="4991" spans="3:12">
      <c r="C4991" s="194"/>
      <c r="I4991" s="193"/>
      <c r="J4991" s="193"/>
      <c r="K4991" s="84"/>
      <c r="L4991" s="85"/>
    </row>
    <row r="4992" spans="3:12">
      <c r="C4992" s="194"/>
      <c r="I4992" s="193"/>
      <c r="J4992" s="193"/>
      <c r="K4992" s="84"/>
      <c r="L4992" s="85"/>
    </row>
    <row r="4993" spans="3:12">
      <c r="C4993" s="194"/>
      <c r="I4993" s="193"/>
      <c r="J4993" s="193"/>
      <c r="K4993" s="84"/>
      <c r="L4993" s="85"/>
    </row>
    <row r="4994" spans="3:12">
      <c r="C4994" s="194"/>
      <c r="I4994" s="193"/>
      <c r="J4994" s="193"/>
      <c r="K4994" s="84"/>
      <c r="L4994" s="85"/>
    </row>
    <row r="4995" spans="3:12">
      <c r="C4995" s="194"/>
      <c r="I4995" s="193"/>
      <c r="J4995" s="193"/>
      <c r="K4995" s="84"/>
      <c r="L4995" s="85"/>
    </row>
    <row r="4996" spans="3:12">
      <c r="C4996" s="194"/>
      <c r="I4996" s="193"/>
      <c r="J4996" s="193"/>
      <c r="K4996" s="84"/>
      <c r="L4996" s="85"/>
    </row>
    <row r="4997" spans="3:12">
      <c r="C4997" s="194"/>
      <c r="I4997" s="193"/>
      <c r="J4997" s="193"/>
      <c r="K4997" s="84"/>
      <c r="L4997" s="85"/>
    </row>
    <row r="4998" spans="3:12">
      <c r="C4998" s="194"/>
      <c r="I4998" s="193"/>
      <c r="J4998" s="193"/>
      <c r="K4998" s="84"/>
      <c r="L4998" s="85"/>
    </row>
    <row r="4999" spans="3:12">
      <c r="C4999" s="194"/>
      <c r="I4999" s="193"/>
      <c r="J4999" s="193"/>
      <c r="K4999" s="84"/>
      <c r="L4999" s="85"/>
    </row>
    <row r="5000" spans="3:12">
      <c r="C5000" s="194"/>
      <c r="I5000" s="193"/>
      <c r="J5000" s="193"/>
      <c r="K5000" s="84"/>
      <c r="L5000" s="85"/>
    </row>
    <row r="5001" spans="3:12">
      <c r="C5001" s="194"/>
      <c r="I5001" s="193"/>
      <c r="J5001" s="193"/>
      <c r="K5001" s="84"/>
      <c r="L5001" s="85"/>
    </row>
    <row r="5002" spans="3:12">
      <c r="C5002" s="194"/>
      <c r="I5002" s="193"/>
      <c r="J5002" s="193"/>
      <c r="K5002" s="84"/>
      <c r="L5002" s="85"/>
    </row>
    <row r="5003" spans="3:12">
      <c r="C5003" s="194"/>
      <c r="I5003" s="193"/>
      <c r="J5003" s="193"/>
      <c r="K5003" s="84"/>
      <c r="L5003" s="85"/>
    </row>
    <row r="5004" spans="3:12">
      <c r="C5004" s="194"/>
      <c r="I5004" s="193"/>
      <c r="J5004" s="193"/>
      <c r="K5004" s="84"/>
      <c r="L5004" s="85"/>
    </row>
    <row r="5005" spans="3:12">
      <c r="C5005" s="194"/>
      <c r="I5005" s="193"/>
      <c r="J5005" s="193"/>
      <c r="K5005" s="84"/>
      <c r="L5005" s="85"/>
    </row>
    <row r="5006" spans="3:12">
      <c r="C5006" s="194"/>
      <c r="I5006" s="193"/>
      <c r="J5006" s="193"/>
      <c r="K5006" s="84"/>
      <c r="L5006" s="85"/>
    </row>
    <row r="5007" spans="3:12">
      <c r="C5007" s="194"/>
      <c r="I5007" s="193"/>
      <c r="J5007" s="193"/>
      <c r="K5007" s="84"/>
      <c r="L5007" s="85"/>
    </row>
    <row r="5008" spans="3:12">
      <c r="C5008" s="194"/>
      <c r="I5008" s="193"/>
      <c r="J5008" s="193"/>
      <c r="K5008" s="84"/>
      <c r="L5008" s="85"/>
    </row>
    <row r="5009" spans="3:12">
      <c r="C5009" s="194"/>
      <c r="I5009" s="193"/>
      <c r="J5009" s="193"/>
      <c r="K5009" s="84"/>
      <c r="L5009" s="85"/>
    </row>
    <row r="5010" spans="3:12">
      <c r="C5010" s="194"/>
      <c r="I5010" s="193"/>
      <c r="J5010" s="193"/>
      <c r="K5010" s="84"/>
      <c r="L5010" s="85"/>
    </row>
    <row r="5011" spans="3:12">
      <c r="C5011" s="194"/>
      <c r="I5011" s="193"/>
      <c r="J5011" s="193"/>
      <c r="K5011" s="84"/>
      <c r="L5011" s="85"/>
    </row>
    <row r="5012" spans="3:12">
      <c r="C5012" s="194"/>
      <c r="I5012" s="193"/>
      <c r="J5012" s="193"/>
      <c r="K5012" s="84"/>
      <c r="L5012" s="85"/>
    </row>
    <row r="5013" spans="3:12">
      <c r="C5013" s="194"/>
      <c r="I5013" s="193"/>
      <c r="J5013" s="193"/>
      <c r="K5013" s="84"/>
      <c r="L5013" s="85"/>
    </row>
    <row r="5014" spans="3:12">
      <c r="C5014" s="194"/>
      <c r="I5014" s="193"/>
      <c r="J5014" s="193"/>
      <c r="K5014" s="84"/>
      <c r="L5014" s="85"/>
    </row>
    <row r="5015" spans="3:12">
      <c r="C5015" s="194"/>
      <c r="I5015" s="193"/>
      <c r="J5015" s="193"/>
      <c r="K5015" s="84"/>
      <c r="L5015" s="85"/>
    </row>
    <row r="5016" spans="3:12">
      <c r="C5016" s="194"/>
      <c r="I5016" s="193"/>
      <c r="J5016" s="193"/>
      <c r="K5016" s="84"/>
      <c r="L5016" s="85"/>
    </row>
    <row r="5017" spans="3:12">
      <c r="C5017" s="194"/>
      <c r="I5017" s="193"/>
      <c r="J5017" s="193"/>
      <c r="K5017" s="84"/>
      <c r="L5017" s="85"/>
    </row>
    <row r="5018" spans="3:12">
      <c r="C5018" s="194"/>
      <c r="I5018" s="193"/>
      <c r="J5018" s="193"/>
      <c r="K5018" s="84"/>
      <c r="L5018" s="85"/>
    </row>
    <row r="5019" spans="3:12">
      <c r="C5019" s="194"/>
      <c r="I5019" s="193"/>
      <c r="J5019" s="193"/>
      <c r="K5019" s="84"/>
      <c r="L5019" s="85"/>
    </row>
    <row r="5020" spans="3:12">
      <c r="C5020" s="194"/>
      <c r="I5020" s="193"/>
      <c r="J5020" s="193"/>
      <c r="K5020" s="84"/>
      <c r="L5020" s="85"/>
    </row>
    <row r="5021" spans="3:12">
      <c r="C5021" s="194"/>
      <c r="I5021" s="193"/>
      <c r="J5021" s="193"/>
      <c r="K5021" s="84"/>
      <c r="L5021" s="85"/>
    </row>
    <row r="5022" spans="3:12">
      <c r="C5022" s="194"/>
      <c r="I5022" s="193"/>
      <c r="J5022" s="193"/>
      <c r="K5022" s="84"/>
      <c r="L5022" s="85"/>
    </row>
    <row r="5023" spans="3:12">
      <c r="C5023" s="194"/>
      <c r="I5023" s="193"/>
      <c r="J5023" s="193"/>
      <c r="K5023" s="84"/>
      <c r="L5023" s="85"/>
    </row>
    <row r="5024" spans="3:12">
      <c r="C5024" s="194"/>
      <c r="I5024" s="193"/>
      <c r="J5024" s="193"/>
      <c r="K5024" s="84"/>
      <c r="L5024" s="85"/>
    </row>
    <row r="5025" spans="3:12">
      <c r="C5025" s="194"/>
      <c r="I5025" s="193"/>
      <c r="J5025" s="193"/>
      <c r="K5025" s="84"/>
      <c r="L5025" s="85"/>
    </row>
    <row r="5026" spans="3:12">
      <c r="C5026" s="194"/>
      <c r="I5026" s="193"/>
      <c r="J5026" s="193"/>
      <c r="K5026" s="84"/>
      <c r="L5026" s="85"/>
    </row>
    <row r="5027" spans="3:12">
      <c r="C5027" s="194"/>
      <c r="I5027" s="193"/>
      <c r="J5027" s="193"/>
      <c r="K5027" s="84"/>
      <c r="L5027" s="85"/>
    </row>
    <row r="5028" spans="3:12">
      <c r="C5028" s="194"/>
      <c r="I5028" s="193"/>
      <c r="J5028" s="193"/>
      <c r="K5028" s="84"/>
      <c r="L5028" s="85"/>
    </row>
    <row r="5029" spans="3:12">
      <c r="C5029" s="194"/>
      <c r="I5029" s="193"/>
      <c r="J5029" s="193"/>
      <c r="K5029" s="84"/>
      <c r="L5029" s="85"/>
    </row>
    <row r="5030" spans="3:12">
      <c r="C5030" s="194"/>
      <c r="I5030" s="193"/>
      <c r="J5030" s="193"/>
      <c r="K5030" s="84"/>
      <c r="L5030" s="85"/>
    </row>
    <row r="5031" spans="3:12">
      <c r="C5031" s="194"/>
      <c r="I5031" s="193"/>
      <c r="J5031" s="193"/>
      <c r="K5031" s="84"/>
      <c r="L5031" s="85"/>
    </row>
    <row r="5032" spans="3:12">
      <c r="C5032" s="194"/>
      <c r="I5032" s="193"/>
      <c r="J5032" s="193"/>
      <c r="K5032" s="84"/>
      <c r="L5032" s="85"/>
    </row>
    <row r="5033" spans="3:12">
      <c r="C5033" s="194"/>
      <c r="I5033" s="193"/>
      <c r="J5033" s="193"/>
      <c r="K5033" s="84"/>
      <c r="L5033" s="85"/>
    </row>
    <row r="5034" spans="3:12">
      <c r="C5034" s="194"/>
      <c r="I5034" s="193"/>
      <c r="J5034" s="193"/>
      <c r="K5034" s="84"/>
      <c r="L5034" s="85"/>
    </row>
    <row r="5035" spans="3:12">
      <c r="C5035" s="194"/>
      <c r="I5035" s="193"/>
      <c r="J5035" s="193"/>
      <c r="K5035" s="84"/>
      <c r="L5035" s="85"/>
    </row>
    <row r="5036" spans="3:12">
      <c r="C5036" s="194"/>
      <c r="I5036" s="193"/>
      <c r="J5036" s="193"/>
      <c r="K5036" s="84"/>
      <c r="L5036" s="85"/>
    </row>
    <row r="5037" spans="3:12">
      <c r="C5037" s="194"/>
      <c r="I5037" s="193"/>
      <c r="J5037" s="193"/>
      <c r="K5037" s="84"/>
      <c r="L5037" s="85"/>
    </row>
    <row r="5038" spans="3:12">
      <c r="C5038" s="194"/>
      <c r="I5038" s="193"/>
      <c r="J5038" s="193"/>
      <c r="K5038" s="84"/>
      <c r="L5038" s="85"/>
    </row>
    <row r="5039" spans="3:12">
      <c r="C5039" s="194"/>
      <c r="I5039" s="193"/>
      <c r="J5039" s="193"/>
      <c r="K5039" s="84"/>
      <c r="L5039" s="85"/>
    </row>
    <row r="5040" spans="3:12">
      <c r="C5040" s="194"/>
      <c r="I5040" s="193"/>
      <c r="J5040" s="193"/>
      <c r="K5040" s="84"/>
      <c r="L5040" s="85"/>
    </row>
    <row r="5041" spans="3:12">
      <c r="C5041" s="194"/>
      <c r="I5041" s="193"/>
      <c r="J5041" s="193"/>
      <c r="K5041" s="84"/>
      <c r="L5041" s="85"/>
    </row>
    <row r="5042" spans="3:12">
      <c r="C5042" s="194"/>
      <c r="I5042" s="193"/>
      <c r="J5042" s="193"/>
      <c r="K5042" s="84"/>
      <c r="L5042" s="85"/>
    </row>
    <row r="5043" spans="3:12">
      <c r="C5043" s="194"/>
      <c r="I5043" s="193"/>
      <c r="J5043" s="193"/>
      <c r="K5043" s="84"/>
      <c r="L5043" s="85"/>
    </row>
    <row r="5044" spans="3:12">
      <c r="C5044" s="194"/>
      <c r="I5044" s="193"/>
      <c r="J5044" s="193"/>
      <c r="K5044" s="84"/>
      <c r="L5044" s="85"/>
    </row>
    <row r="5045" spans="3:12">
      <c r="C5045" s="194"/>
      <c r="I5045" s="193"/>
      <c r="J5045" s="193"/>
      <c r="K5045" s="84"/>
      <c r="L5045" s="85"/>
    </row>
    <row r="5046" spans="3:12">
      <c r="C5046" s="194"/>
      <c r="I5046" s="193"/>
      <c r="J5046" s="193"/>
      <c r="K5046" s="84"/>
      <c r="L5046" s="85"/>
    </row>
    <row r="5047" spans="3:12">
      <c r="C5047" s="194"/>
      <c r="I5047" s="193"/>
      <c r="J5047" s="193"/>
      <c r="K5047" s="84"/>
      <c r="L5047" s="85"/>
    </row>
    <row r="5048" spans="3:12">
      <c r="C5048" s="194"/>
      <c r="I5048" s="193"/>
      <c r="J5048" s="193"/>
      <c r="K5048" s="84"/>
      <c r="L5048" s="85"/>
    </row>
    <row r="5049" spans="3:12">
      <c r="C5049" s="194"/>
      <c r="I5049" s="193"/>
      <c r="J5049" s="193"/>
      <c r="K5049" s="84"/>
      <c r="L5049" s="85"/>
    </row>
    <row r="5050" spans="3:12">
      <c r="C5050" s="194"/>
      <c r="I5050" s="193"/>
      <c r="J5050" s="193"/>
      <c r="K5050" s="84"/>
      <c r="L5050" s="85"/>
    </row>
    <row r="5051" spans="3:12">
      <c r="C5051" s="194"/>
      <c r="I5051" s="193"/>
      <c r="J5051" s="193"/>
      <c r="K5051" s="84"/>
      <c r="L5051" s="85"/>
    </row>
    <row r="5052" spans="3:12">
      <c r="C5052" s="194"/>
      <c r="I5052" s="193"/>
      <c r="J5052" s="193"/>
      <c r="K5052" s="84"/>
      <c r="L5052" s="85"/>
    </row>
    <row r="5053" spans="3:12">
      <c r="C5053" s="194"/>
      <c r="I5053" s="193"/>
      <c r="J5053" s="193"/>
      <c r="K5053" s="84"/>
      <c r="L5053" s="85"/>
    </row>
    <row r="5054" spans="3:12">
      <c r="C5054" s="194"/>
      <c r="I5054" s="193"/>
      <c r="J5054" s="193"/>
      <c r="K5054" s="84"/>
      <c r="L5054" s="85"/>
    </row>
    <row r="5055" spans="3:12">
      <c r="C5055" s="194"/>
      <c r="I5055" s="193"/>
      <c r="J5055" s="193"/>
      <c r="K5055" s="84"/>
      <c r="L5055" s="85"/>
    </row>
    <row r="5056" spans="3:12">
      <c r="C5056" s="194"/>
      <c r="I5056" s="193"/>
      <c r="J5056" s="193"/>
      <c r="K5056" s="84"/>
      <c r="L5056" s="85"/>
    </row>
    <row r="5057" spans="3:12">
      <c r="C5057" s="194"/>
      <c r="I5057" s="193"/>
      <c r="J5057" s="193"/>
      <c r="K5057" s="84"/>
      <c r="L5057" s="85"/>
    </row>
    <row r="5058" spans="3:12">
      <c r="C5058" s="194"/>
      <c r="I5058" s="193"/>
      <c r="J5058" s="193"/>
      <c r="K5058" s="84"/>
      <c r="L5058" s="85"/>
    </row>
    <row r="5059" spans="3:12">
      <c r="C5059" s="194"/>
      <c r="I5059" s="193"/>
      <c r="J5059" s="193"/>
      <c r="K5059" s="84"/>
      <c r="L5059" s="85"/>
    </row>
    <row r="5060" spans="3:12">
      <c r="C5060" s="194"/>
      <c r="I5060" s="193"/>
      <c r="J5060" s="193"/>
      <c r="K5060" s="84"/>
      <c r="L5060" s="85"/>
    </row>
    <row r="5061" spans="3:12">
      <c r="C5061" s="194"/>
      <c r="I5061" s="193"/>
      <c r="J5061" s="193"/>
      <c r="K5061" s="84"/>
      <c r="L5061" s="85"/>
    </row>
    <row r="5062" spans="3:12">
      <c r="C5062" s="194"/>
      <c r="I5062" s="193"/>
      <c r="J5062" s="193"/>
      <c r="K5062" s="84"/>
      <c r="L5062" s="85"/>
    </row>
    <row r="5063" spans="3:12">
      <c r="C5063" s="194"/>
      <c r="I5063" s="193"/>
      <c r="J5063" s="193"/>
      <c r="K5063" s="84"/>
      <c r="L5063" s="85"/>
    </row>
    <row r="5064" spans="3:12">
      <c r="C5064" s="194"/>
      <c r="I5064" s="193"/>
      <c r="J5064" s="193"/>
      <c r="K5064" s="84"/>
      <c r="L5064" s="85"/>
    </row>
    <row r="5065" spans="3:12">
      <c r="C5065" s="194"/>
      <c r="I5065" s="193"/>
      <c r="J5065" s="193"/>
      <c r="K5065" s="84"/>
      <c r="L5065" s="85"/>
    </row>
    <row r="5066" spans="3:12">
      <c r="C5066" s="194"/>
      <c r="I5066" s="193"/>
      <c r="J5066" s="193"/>
      <c r="K5066" s="84"/>
      <c r="L5066" s="85"/>
    </row>
    <row r="5067" spans="3:12">
      <c r="C5067" s="194"/>
      <c r="I5067" s="193"/>
      <c r="J5067" s="193"/>
      <c r="K5067" s="84"/>
      <c r="L5067" s="85"/>
    </row>
    <row r="5068" spans="3:12">
      <c r="C5068" s="194"/>
      <c r="I5068" s="193"/>
      <c r="J5068" s="193"/>
      <c r="K5068" s="84"/>
      <c r="L5068" s="85"/>
    </row>
    <row r="5069" spans="3:12">
      <c r="C5069" s="194"/>
      <c r="I5069" s="193"/>
      <c r="J5069" s="193"/>
      <c r="K5069" s="84"/>
      <c r="L5069" s="85"/>
    </row>
    <row r="5070" spans="3:12">
      <c r="C5070" s="194"/>
      <c r="I5070" s="193"/>
      <c r="J5070" s="193"/>
      <c r="K5070" s="84"/>
      <c r="L5070" s="85"/>
    </row>
    <row r="5071" spans="3:12">
      <c r="C5071" s="194"/>
      <c r="I5071" s="193"/>
      <c r="J5071" s="193"/>
      <c r="K5071" s="84"/>
      <c r="L5071" s="85"/>
    </row>
    <row r="5072" spans="3:12">
      <c r="C5072" s="194"/>
      <c r="I5072" s="193"/>
      <c r="J5072" s="193"/>
      <c r="K5072" s="84"/>
      <c r="L5072" s="85"/>
    </row>
    <row r="5073" spans="3:12">
      <c r="C5073" s="194"/>
      <c r="I5073" s="193"/>
      <c r="J5073" s="193"/>
      <c r="K5073" s="84"/>
      <c r="L5073" s="85"/>
    </row>
    <row r="5074" spans="3:12">
      <c r="C5074" s="194"/>
      <c r="I5074" s="193"/>
      <c r="J5074" s="193"/>
      <c r="K5074" s="84"/>
      <c r="L5074" s="85"/>
    </row>
    <row r="5075" spans="3:12">
      <c r="C5075" s="194"/>
      <c r="I5075" s="193"/>
      <c r="J5075" s="193"/>
      <c r="K5075" s="84"/>
      <c r="L5075" s="85"/>
    </row>
    <row r="5076" spans="3:12">
      <c r="C5076" s="194"/>
      <c r="I5076" s="193"/>
      <c r="J5076" s="193"/>
      <c r="K5076" s="84"/>
      <c r="L5076" s="85"/>
    </row>
    <row r="5077" spans="3:12">
      <c r="C5077" s="194"/>
      <c r="I5077" s="193"/>
      <c r="J5077" s="193"/>
      <c r="K5077" s="84"/>
      <c r="L5077" s="85"/>
    </row>
    <row r="5078" spans="3:12">
      <c r="C5078" s="194"/>
      <c r="I5078" s="193"/>
      <c r="J5078" s="193"/>
      <c r="K5078" s="84"/>
      <c r="L5078" s="85"/>
    </row>
    <row r="5079" spans="3:12">
      <c r="C5079" s="194"/>
      <c r="I5079" s="193"/>
      <c r="J5079" s="193"/>
      <c r="K5079" s="84"/>
      <c r="L5079" s="85"/>
    </row>
    <row r="5080" spans="3:12">
      <c r="C5080" s="194"/>
      <c r="I5080" s="193"/>
      <c r="J5080" s="193"/>
      <c r="K5080" s="84"/>
      <c r="L5080" s="85"/>
    </row>
    <row r="5081" spans="3:12">
      <c r="C5081" s="194"/>
      <c r="I5081" s="193"/>
      <c r="J5081" s="193"/>
      <c r="K5081" s="84"/>
      <c r="L5081" s="85"/>
    </row>
    <row r="5082" spans="3:12">
      <c r="C5082" s="194"/>
      <c r="I5082" s="193"/>
      <c r="J5082" s="193"/>
      <c r="K5082" s="84"/>
      <c r="L5082" s="85"/>
    </row>
    <row r="5083" spans="3:12">
      <c r="C5083" s="194"/>
      <c r="I5083" s="193"/>
      <c r="J5083" s="193"/>
      <c r="K5083" s="84"/>
      <c r="L5083" s="85"/>
    </row>
    <row r="5084" spans="3:12">
      <c r="C5084" s="194"/>
      <c r="I5084" s="193"/>
      <c r="J5084" s="193"/>
      <c r="K5084" s="84"/>
      <c r="L5084" s="85"/>
    </row>
    <row r="5085" spans="3:12">
      <c r="C5085" s="194"/>
      <c r="I5085" s="193"/>
      <c r="J5085" s="193"/>
      <c r="K5085" s="84"/>
      <c r="L5085" s="85"/>
    </row>
    <row r="5086" spans="3:12">
      <c r="C5086" s="194"/>
      <c r="I5086" s="193"/>
      <c r="J5086" s="193"/>
      <c r="K5086" s="84"/>
      <c r="L5086" s="85"/>
    </row>
    <row r="5087" spans="3:12">
      <c r="C5087" s="194"/>
      <c r="I5087" s="193"/>
      <c r="J5087" s="193"/>
      <c r="K5087" s="84"/>
      <c r="L5087" s="85"/>
    </row>
    <row r="5088" spans="3:12">
      <c r="C5088" s="194"/>
      <c r="I5088" s="193"/>
      <c r="J5088" s="193"/>
      <c r="K5088" s="84"/>
      <c r="L5088" s="85"/>
    </row>
    <row r="5089" spans="3:12">
      <c r="C5089" s="194"/>
      <c r="I5089" s="193"/>
      <c r="J5089" s="193"/>
      <c r="K5089" s="84"/>
      <c r="L5089" s="85"/>
    </row>
    <row r="5090" spans="3:12">
      <c r="C5090" s="194"/>
      <c r="I5090" s="193"/>
      <c r="J5090" s="193"/>
      <c r="K5090" s="84"/>
      <c r="L5090" s="85"/>
    </row>
    <row r="5091" spans="3:12">
      <c r="C5091" s="194"/>
      <c r="I5091" s="193"/>
      <c r="J5091" s="193"/>
      <c r="K5091" s="84"/>
      <c r="L5091" s="85"/>
    </row>
    <row r="5092" spans="3:12">
      <c r="C5092" s="194"/>
      <c r="I5092" s="193"/>
      <c r="J5092" s="193"/>
      <c r="K5092" s="84"/>
      <c r="L5092" s="85"/>
    </row>
    <row r="5093" spans="3:12">
      <c r="C5093" s="194"/>
      <c r="I5093" s="193"/>
      <c r="J5093" s="193"/>
      <c r="K5093" s="84"/>
      <c r="L5093" s="85"/>
    </row>
    <row r="5094" spans="3:12">
      <c r="C5094" s="194"/>
      <c r="I5094" s="193"/>
      <c r="J5094" s="193"/>
      <c r="K5094" s="84"/>
      <c r="L5094" s="85"/>
    </row>
    <row r="5095" spans="3:12">
      <c r="C5095" s="194"/>
      <c r="I5095" s="193"/>
      <c r="J5095" s="193"/>
      <c r="K5095" s="84"/>
      <c r="L5095" s="85"/>
    </row>
    <row r="5096" spans="3:12">
      <c r="C5096" s="194"/>
      <c r="I5096" s="193"/>
      <c r="J5096" s="193"/>
      <c r="K5096" s="84"/>
      <c r="L5096" s="85"/>
    </row>
    <row r="5097" spans="3:12">
      <c r="C5097" s="194"/>
      <c r="I5097" s="193"/>
      <c r="J5097" s="193"/>
      <c r="K5097" s="84"/>
      <c r="L5097" s="85"/>
    </row>
    <row r="5098" spans="3:12">
      <c r="C5098" s="194"/>
      <c r="I5098" s="193"/>
      <c r="J5098" s="193"/>
      <c r="K5098" s="84"/>
      <c r="L5098" s="85"/>
    </row>
    <row r="5099" spans="3:12">
      <c r="C5099" s="194"/>
      <c r="I5099" s="193"/>
      <c r="J5099" s="193"/>
      <c r="K5099" s="84"/>
      <c r="L5099" s="85"/>
    </row>
    <row r="5100" spans="3:12">
      <c r="C5100" s="194"/>
      <c r="I5100" s="193"/>
      <c r="J5100" s="193"/>
      <c r="K5100" s="84"/>
      <c r="L5100" s="85"/>
    </row>
    <row r="5101" spans="3:12">
      <c r="C5101" s="194"/>
      <c r="I5101" s="193"/>
      <c r="J5101" s="193"/>
      <c r="K5101" s="84"/>
      <c r="L5101" s="85"/>
    </row>
    <row r="5102" spans="3:12">
      <c r="C5102" s="194"/>
      <c r="I5102" s="193"/>
      <c r="J5102" s="193"/>
      <c r="K5102" s="84"/>
      <c r="L5102" s="85"/>
    </row>
    <row r="5103" spans="3:12">
      <c r="C5103" s="194"/>
      <c r="I5103" s="193"/>
      <c r="J5103" s="193"/>
      <c r="K5103" s="84"/>
      <c r="L5103" s="85"/>
    </row>
    <row r="5104" spans="3:12">
      <c r="C5104" s="194"/>
      <c r="I5104" s="193"/>
      <c r="J5104" s="193"/>
      <c r="K5104" s="84"/>
      <c r="L5104" s="85"/>
    </row>
    <row r="5105" spans="3:12">
      <c r="C5105" s="194"/>
      <c r="I5105" s="193"/>
      <c r="J5105" s="193"/>
      <c r="K5105" s="84"/>
      <c r="L5105" s="85"/>
    </row>
    <row r="5106" spans="3:12">
      <c r="C5106" s="194"/>
      <c r="I5106" s="193"/>
      <c r="J5106" s="193"/>
      <c r="K5106" s="84"/>
      <c r="L5106" s="85"/>
    </row>
    <row r="5107" spans="3:12">
      <c r="C5107" s="194"/>
      <c r="I5107" s="193"/>
      <c r="J5107" s="193"/>
      <c r="K5107" s="84"/>
      <c r="L5107" s="85"/>
    </row>
    <row r="5108" spans="3:12">
      <c r="C5108" s="194"/>
      <c r="I5108" s="193"/>
      <c r="J5108" s="193"/>
      <c r="K5108" s="84"/>
      <c r="L5108" s="85"/>
    </row>
    <row r="5109" spans="3:12">
      <c r="C5109" s="194"/>
      <c r="I5109" s="193"/>
      <c r="J5109" s="193"/>
      <c r="K5109" s="84"/>
      <c r="L5109" s="85"/>
    </row>
    <row r="5110" spans="3:12">
      <c r="C5110" s="194"/>
      <c r="I5110" s="193"/>
      <c r="J5110" s="193"/>
      <c r="K5110" s="84"/>
      <c r="L5110" s="85"/>
    </row>
    <row r="5111" spans="3:12">
      <c r="C5111" s="194"/>
      <c r="I5111" s="193"/>
      <c r="J5111" s="193"/>
      <c r="K5111" s="84"/>
      <c r="L5111" s="85"/>
    </row>
    <row r="5112" spans="3:12">
      <c r="C5112" s="194"/>
      <c r="I5112" s="193"/>
      <c r="J5112" s="193"/>
      <c r="K5112" s="84"/>
      <c r="L5112" s="85"/>
    </row>
    <row r="5113" spans="3:12">
      <c r="C5113" s="194"/>
      <c r="I5113" s="193"/>
      <c r="J5113" s="193"/>
      <c r="K5113" s="84"/>
      <c r="L5113" s="85"/>
    </row>
    <row r="5114" spans="3:12">
      <c r="C5114" s="194"/>
      <c r="I5114" s="193"/>
      <c r="J5114" s="193"/>
      <c r="K5114" s="84"/>
      <c r="L5114" s="85"/>
    </row>
    <row r="5115" spans="3:12">
      <c r="C5115" s="194"/>
      <c r="I5115" s="193"/>
      <c r="J5115" s="193"/>
      <c r="K5115" s="84"/>
      <c r="L5115" s="85"/>
    </row>
    <row r="5116" spans="3:12">
      <c r="C5116" s="194"/>
      <c r="I5116" s="193"/>
      <c r="J5116" s="193"/>
      <c r="K5116" s="84"/>
      <c r="L5116" s="85"/>
    </row>
    <row r="5117" spans="3:12">
      <c r="C5117" s="194"/>
      <c r="I5117" s="193"/>
      <c r="J5117" s="193"/>
      <c r="K5117" s="84"/>
      <c r="L5117" s="85"/>
    </row>
    <row r="5118" spans="3:12">
      <c r="C5118" s="194"/>
      <c r="I5118" s="193"/>
      <c r="J5118" s="193"/>
      <c r="K5118" s="84"/>
      <c r="L5118" s="85"/>
    </row>
    <row r="5119" spans="3:12">
      <c r="C5119" s="194"/>
      <c r="I5119" s="193"/>
      <c r="J5119" s="193"/>
      <c r="K5119" s="84"/>
      <c r="L5119" s="85"/>
    </row>
    <row r="5120" spans="3:12">
      <c r="C5120" s="194"/>
      <c r="I5120" s="193"/>
      <c r="J5120" s="193"/>
      <c r="K5120" s="84"/>
      <c r="L5120" s="85"/>
    </row>
    <row r="5121" spans="3:12">
      <c r="C5121" s="194"/>
      <c r="I5121" s="193"/>
      <c r="J5121" s="193"/>
      <c r="K5121" s="84"/>
      <c r="L5121" s="85"/>
    </row>
    <row r="5122" spans="3:12">
      <c r="C5122" s="194"/>
      <c r="I5122" s="193"/>
      <c r="J5122" s="193"/>
      <c r="K5122" s="84"/>
      <c r="L5122" s="85"/>
    </row>
    <row r="5123" spans="3:12">
      <c r="C5123" s="194"/>
      <c r="I5123" s="193"/>
      <c r="J5123" s="193"/>
      <c r="K5123" s="84"/>
      <c r="L5123" s="85"/>
    </row>
    <row r="5124" spans="3:12">
      <c r="C5124" s="194"/>
      <c r="I5124" s="193"/>
      <c r="J5124" s="193"/>
      <c r="K5124" s="84"/>
      <c r="L5124" s="85"/>
    </row>
    <row r="5125" spans="3:12">
      <c r="C5125" s="194"/>
      <c r="I5125" s="193"/>
      <c r="J5125" s="193"/>
      <c r="K5125" s="84"/>
      <c r="L5125" s="85"/>
    </row>
    <row r="5126" spans="3:12">
      <c r="C5126" s="194"/>
      <c r="I5126" s="193"/>
      <c r="J5126" s="193"/>
      <c r="K5126" s="84"/>
      <c r="L5126" s="85"/>
    </row>
    <row r="5127" spans="3:12">
      <c r="C5127" s="194"/>
      <c r="I5127" s="193"/>
      <c r="J5127" s="193"/>
      <c r="K5127" s="84"/>
      <c r="L5127" s="85"/>
    </row>
    <row r="5128" spans="3:12">
      <c r="C5128" s="194"/>
      <c r="I5128" s="193"/>
      <c r="J5128" s="193"/>
      <c r="K5128" s="84"/>
      <c r="L5128" s="85"/>
    </row>
    <row r="5129" spans="3:12">
      <c r="C5129" s="194"/>
      <c r="I5129" s="193"/>
      <c r="J5129" s="193"/>
      <c r="K5129" s="84"/>
      <c r="L5129" s="85"/>
    </row>
    <row r="5130" spans="3:12">
      <c r="C5130" s="194"/>
      <c r="I5130" s="193"/>
      <c r="J5130" s="193"/>
      <c r="K5130" s="84"/>
      <c r="L5130" s="85"/>
    </row>
    <row r="5131" spans="3:12">
      <c r="C5131" s="194"/>
      <c r="I5131" s="193"/>
      <c r="J5131" s="193"/>
      <c r="K5131" s="84"/>
      <c r="L5131" s="85"/>
    </row>
    <row r="5132" spans="3:12">
      <c r="C5132" s="194"/>
      <c r="I5132" s="193"/>
      <c r="J5132" s="193"/>
      <c r="K5132" s="84"/>
      <c r="L5132" s="85"/>
    </row>
    <row r="5133" spans="3:12">
      <c r="C5133" s="194"/>
      <c r="I5133" s="193"/>
      <c r="J5133" s="193"/>
      <c r="K5133" s="84"/>
      <c r="L5133" s="85"/>
    </row>
    <row r="5134" spans="3:12">
      <c r="C5134" s="194"/>
      <c r="I5134" s="193"/>
      <c r="J5134" s="193"/>
      <c r="K5134" s="84"/>
      <c r="L5134" s="85"/>
    </row>
    <row r="5135" spans="3:12">
      <c r="C5135" s="194"/>
      <c r="I5135" s="193"/>
      <c r="J5135" s="193"/>
      <c r="K5135" s="84"/>
      <c r="L5135" s="85"/>
    </row>
    <row r="5136" spans="3:12">
      <c r="C5136" s="194"/>
      <c r="I5136" s="193"/>
      <c r="J5136" s="193"/>
      <c r="K5136" s="84"/>
      <c r="L5136" s="85"/>
    </row>
    <row r="5137" spans="3:12">
      <c r="C5137" s="194"/>
      <c r="I5137" s="193"/>
      <c r="J5137" s="193"/>
      <c r="K5137" s="84"/>
      <c r="L5137" s="85"/>
    </row>
    <row r="5138" spans="3:12">
      <c r="C5138" s="194"/>
      <c r="I5138" s="193"/>
      <c r="J5138" s="193"/>
      <c r="K5138" s="84"/>
      <c r="L5138" s="85"/>
    </row>
    <row r="5139" spans="3:12">
      <c r="C5139" s="194"/>
      <c r="I5139" s="193"/>
      <c r="J5139" s="193"/>
      <c r="K5139" s="84"/>
      <c r="L5139" s="85"/>
    </row>
    <row r="5140" spans="3:12">
      <c r="C5140" s="194"/>
      <c r="I5140" s="193"/>
      <c r="J5140" s="193"/>
      <c r="K5140" s="84"/>
      <c r="L5140" s="85"/>
    </row>
    <row r="5141" spans="3:12">
      <c r="C5141" s="194"/>
      <c r="I5141" s="193"/>
      <c r="J5141" s="193"/>
      <c r="K5141" s="84"/>
      <c r="L5141" s="85"/>
    </row>
    <row r="5142" spans="3:12">
      <c r="C5142" s="194"/>
      <c r="I5142" s="193"/>
      <c r="J5142" s="193"/>
      <c r="K5142" s="84"/>
      <c r="L5142" s="85"/>
    </row>
    <row r="5143" spans="3:12">
      <c r="C5143" s="194"/>
      <c r="I5143" s="193"/>
      <c r="J5143" s="193"/>
      <c r="K5143" s="84"/>
      <c r="L5143" s="85"/>
    </row>
    <row r="5144" spans="3:12">
      <c r="C5144" s="194"/>
      <c r="I5144" s="193"/>
      <c r="J5144" s="193"/>
      <c r="K5144" s="84"/>
      <c r="L5144" s="85"/>
    </row>
    <row r="5145" spans="3:12">
      <c r="C5145" s="194"/>
      <c r="I5145" s="193"/>
      <c r="J5145" s="193"/>
      <c r="K5145" s="84"/>
      <c r="L5145" s="85"/>
    </row>
    <row r="5146" spans="3:12">
      <c r="C5146" s="194"/>
      <c r="I5146" s="193"/>
      <c r="J5146" s="193"/>
      <c r="K5146" s="84"/>
      <c r="L5146" s="85"/>
    </row>
    <row r="5147" spans="3:12">
      <c r="C5147" s="194"/>
      <c r="I5147" s="193"/>
      <c r="J5147" s="193"/>
      <c r="K5147" s="84"/>
      <c r="L5147" s="85"/>
    </row>
    <row r="5148" spans="3:12">
      <c r="C5148" s="194"/>
      <c r="I5148" s="193"/>
      <c r="J5148" s="193"/>
      <c r="K5148" s="84"/>
      <c r="L5148" s="85"/>
    </row>
    <row r="5149" spans="3:12">
      <c r="C5149" s="194"/>
      <c r="I5149" s="193"/>
      <c r="J5149" s="193"/>
      <c r="K5149" s="84"/>
      <c r="L5149" s="85"/>
    </row>
    <row r="5150" spans="3:12">
      <c r="C5150" s="194"/>
      <c r="I5150" s="193"/>
      <c r="J5150" s="193"/>
      <c r="K5150" s="84"/>
      <c r="L5150" s="85"/>
    </row>
    <row r="5151" spans="3:12">
      <c r="C5151" s="194"/>
      <c r="I5151" s="193"/>
      <c r="J5151" s="193"/>
      <c r="K5151" s="84"/>
      <c r="L5151" s="85"/>
    </row>
    <row r="5152" spans="3:12">
      <c r="C5152" s="194"/>
      <c r="I5152" s="193"/>
      <c r="J5152" s="193"/>
      <c r="K5152" s="84"/>
      <c r="L5152" s="85"/>
    </row>
    <row r="5153" spans="3:12">
      <c r="C5153" s="194"/>
      <c r="I5153" s="193"/>
      <c r="J5153" s="193"/>
      <c r="K5153" s="84"/>
      <c r="L5153" s="85"/>
    </row>
    <row r="5154" spans="3:12">
      <c r="C5154" s="194"/>
      <c r="I5154" s="193"/>
      <c r="J5154" s="193"/>
      <c r="K5154" s="84"/>
      <c r="L5154" s="85"/>
    </row>
    <row r="5155" spans="3:12">
      <c r="C5155" s="194"/>
      <c r="I5155" s="193"/>
      <c r="J5155" s="193"/>
      <c r="K5155" s="84"/>
      <c r="L5155" s="85"/>
    </row>
    <row r="5156" spans="3:12">
      <c r="C5156" s="194"/>
      <c r="I5156" s="193"/>
      <c r="J5156" s="193"/>
      <c r="K5156" s="84"/>
      <c r="L5156" s="85"/>
    </row>
    <row r="5157" spans="3:12">
      <c r="C5157" s="194"/>
      <c r="I5157" s="193"/>
      <c r="J5157" s="193"/>
      <c r="K5157" s="84"/>
      <c r="L5157" s="85"/>
    </row>
    <row r="5158" spans="3:12">
      <c r="C5158" s="194"/>
      <c r="I5158" s="193"/>
      <c r="J5158" s="193"/>
      <c r="K5158" s="84"/>
      <c r="L5158" s="85"/>
    </row>
    <row r="5159" spans="3:12">
      <c r="C5159" s="194"/>
      <c r="I5159" s="193"/>
      <c r="J5159" s="193"/>
      <c r="K5159" s="84"/>
      <c r="L5159" s="85"/>
    </row>
    <row r="5160" spans="3:12">
      <c r="C5160" s="194"/>
      <c r="I5160" s="193"/>
      <c r="J5160" s="193"/>
      <c r="K5160" s="84"/>
      <c r="L5160" s="85"/>
    </row>
    <row r="5161" spans="3:12">
      <c r="C5161" s="194"/>
      <c r="I5161" s="193"/>
      <c r="J5161" s="193"/>
      <c r="K5161" s="84"/>
      <c r="L5161" s="85"/>
    </row>
    <row r="5162" spans="3:12">
      <c r="C5162" s="194"/>
      <c r="I5162" s="193"/>
      <c r="J5162" s="193"/>
      <c r="K5162" s="84"/>
      <c r="L5162" s="85"/>
    </row>
    <row r="5163" spans="3:12">
      <c r="C5163" s="194"/>
      <c r="I5163" s="193"/>
      <c r="J5163" s="193"/>
      <c r="K5163" s="84"/>
      <c r="L5163" s="85"/>
    </row>
    <row r="5164" spans="3:12">
      <c r="C5164" s="194"/>
      <c r="I5164" s="193"/>
      <c r="J5164" s="193"/>
      <c r="K5164" s="84"/>
      <c r="L5164" s="85"/>
    </row>
    <row r="5165" spans="3:12">
      <c r="C5165" s="194"/>
      <c r="I5165" s="193"/>
      <c r="J5165" s="193"/>
      <c r="K5165" s="84"/>
      <c r="L5165" s="85"/>
    </row>
    <row r="5166" spans="3:12">
      <c r="C5166" s="194"/>
      <c r="I5166" s="193"/>
      <c r="J5166" s="193"/>
      <c r="K5166" s="84"/>
      <c r="L5166" s="85"/>
    </row>
    <row r="5167" spans="3:12">
      <c r="C5167" s="194"/>
      <c r="I5167" s="193"/>
      <c r="J5167" s="193"/>
      <c r="K5167" s="84"/>
      <c r="L5167" s="85"/>
    </row>
    <row r="5168" spans="3:12">
      <c r="C5168" s="194"/>
      <c r="I5168" s="193"/>
      <c r="J5168" s="193"/>
      <c r="K5168" s="84"/>
      <c r="L5168" s="85"/>
    </row>
    <row r="5169" spans="3:12">
      <c r="C5169" s="194"/>
      <c r="I5169" s="193"/>
      <c r="J5169" s="193"/>
      <c r="K5169" s="84"/>
      <c r="L5169" s="85"/>
    </row>
    <row r="5170" spans="3:12">
      <c r="C5170" s="194"/>
      <c r="I5170" s="193"/>
      <c r="J5170" s="193"/>
      <c r="K5170" s="84"/>
      <c r="L5170" s="85"/>
    </row>
    <row r="5171" spans="3:12">
      <c r="C5171" s="194"/>
      <c r="I5171" s="193"/>
      <c r="J5171" s="193"/>
      <c r="K5171" s="84"/>
      <c r="L5171" s="85"/>
    </row>
    <row r="5172" spans="3:12">
      <c r="C5172" s="194"/>
      <c r="I5172" s="193"/>
      <c r="J5172" s="193"/>
      <c r="K5172" s="84"/>
      <c r="L5172" s="85"/>
    </row>
    <row r="5173" spans="3:12">
      <c r="C5173" s="194"/>
      <c r="I5173" s="193"/>
      <c r="J5173" s="193"/>
      <c r="K5173" s="84"/>
      <c r="L5173" s="85"/>
    </row>
    <row r="5174" spans="3:12">
      <c r="C5174" s="194"/>
      <c r="I5174" s="193"/>
      <c r="J5174" s="193"/>
      <c r="K5174" s="84"/>
      <c r="L5174" s="85"/>
    </row>
    <row r="5175" spans="3:12">
      <c r="C5175" s="194"/>
      <c r="I5175" s="193"/>
      <c r="J5175" s="193"/>
      <c r="K5175" s="84"/>
      <c r="L5175" s="85"/>
    </row>
    <row r="5176" spans="3:12">
      <c r="C5176" s="194"/>
      <c r="I5176" s="193"/>
      <c r="J5176" s="193"/>
      <c r="K5176" s="84"/>
      <c r="L5176" s="85"/>
    </row>
    <row r="5177" spans="3:12">
      <c r="C5177" s="194"/>
      <c r="I5177" s="193"/>
      <c r="J5177" s="193"/>
      <c r="K5177" s="84"/>
      <c r="L5177" s="85"/>
    </row>
    <row r="5178" spans="3:12">
      <c r="C5178" s="194"/>
      <c r="I5178" s="193"/>
      <c r="J5178" s="193"/>
      <c r="K5178" s="84"/>
      <c r="L5178" s="85"/>
    </row>
    <row r="5179" spans="3:12">
      <c r="C5179" s="194"/>
      <c r="I5179" s="193"/>
      <c r="J5179" s="193"/>
      <c r="K5179" s="84"/>
      <c r="L5179" s="85"/>
    </row>
    <row r="5180" spans="3:12">
      <c r="C5180" s="194"/>
      <c r="I5180" s="193"/>
      <c r="J5180" s="193"/>
      <c r="K5180" s="84"/>
      <c r="L5180" s="85"/>
    </row>
    <row r="5181" spans="3:12">
      <c r="C5181" s="194"/>
      <c r="I5181" s="193"/>
      <c r="J5181" s="193"/>
      <c r="K5181" s="84"/>
      <c r="L5181" s="85"/>
    </row>
    <row r="5182" spans="3:12">
      <c r="C5182" s="194"/>
      <c r="I5182" s="193"/>
      <c r="J5182" s="193"/>
      <c r="K5182" s="84"/>
      <c r="L5182" s="85"/>
    </row>
    <row r="5183" spans="3:12">
      <c r="C5183" s="194"/>
      <c r="I5183" s="193"/>
      <c r="J5183" s="193"/>
      <c r="K5183" s="84"/>
      <c r="L5183" s="85"/>
    </row>
    <row r="5184" spans="3:12">
      <c r="C5184" s="194"/>
      <c r="I5184" s="193"/>
      <c r="J5184" s="193"/>
      <c r="K5184" s="84"/>
      <c r="L5184" s="85"/>
    </row>
    <row r="5185" spans="3:12">
      <c r="C5185" s="194"/>
      <c r="I5185" s="193"/>
      <c r="J5185" s="193"/>
      <c r="K5185" s="84"/>
      <c r="L5185" s="85"/>
    </row>
    <row r="5186" spans="3:12">
      <c r="C5186" s="194"/>
      <c r="I5186" s="193"/>
      <c r="J5186" s="193"/>
      <c r="K5186" s="84"/>
      <c r="L5186" s="85"/>
    </row>
    <row r="5187" spans="3:12">
      <c r="C5187" s="194"/>
      <c r="I5187" s="193"/>
      <c r="J5187" s="193"/>
      <c r="K5187" s="84"/>
      <c r="L5187" s="85"/>
    </row>
    <row r="5188" spans="3:12">
      <c r="C5188" s="194"/>
      <c r="I5188" s="193"/>
      <c r="J5188" s="193"/>
      <c r="K5188" s="84"/>
      <c r="L5188" s="85"/>
    </row>
    <row r="5189" spans="3:12">
      <c r="C5189" s="194"/>
      <c r="I5189" s="193"/>
      <c r="J5189" s="193"/>
      <c r="K5189" s="84"/>
      <c r="L5189" s="85"/>
    </row>
    <row r="5190" spans="3:12">
      <c r="C5190" s="194"/>
      <c r="I5190" s="193"/>
      <c r="J5190" s="193"/>
      <c r="K5190" s="84"/>
      <c r="L5190" s="85"/>
    </row>
    <row r="5191" spans="3:12">
      <c r="C5191" s="194"/>
      <c r="I5191" s="193"/>
      <c r="J5191" s="193"/>
      <c r="K5191" s="84"/>
      <c r="L5191" s="85"/>
    </row>
    <row r="5192" spans="3:12">
      <c r="C5192" s="194"/>
      <c r="I5192" s="193"/>
      <c r="J5192" s="193"/>
      <c r="K5192" s="84"/>
      <c r="L5192" s="85"/>
    </row>
    <row r="5193" spans="3:12">
      <c r="C5193" s="194"/>
      <c r="I5193" s="193"/>
      <c r="J5193" s="193"/>
      <c r="K5193" s="84"/>
      <c r="L5193" s="85"/>
    </row>
    <row r="5194" spans="3:12">
      <c r="C5194" s="194"/>
      <c r="I5194" s="193"/>
      <c r="J5194" s="193"/>
      <c r="K5194" s="84"/>
      <c r="L5194" s="85"/>
    </row>
    <row r="5195" spans="3:12">
      <c r="C5195" s="194"/>
      <c r="I5195" s="193"/>
      <c r="J5195" s="193"/>
      <c r="K5195" s="84"/>
      <c r="L5195" s="85"/>
    </row>
    <row r="5196" spans="3:12">
      <c r="C5196" s="194"/>
      <c r="I5196" s="193"/>
      <c r="J5196" s="193"/>
      <c r="K5196" s="84"/>
      <c r="L5196" s="85"/>
    </row>
    <row r="5197" spans="3:12">
      <c r="C5197" s="194"/>
      <c r="I5197" s="193"/>
      <c r="J5197" s="193"/>
      <c r="K5197" s="84"/>
      <c r="L5197" s="85"/>
    </row>
    <row r="5198" spans="3:12">
      <c r="C5198" s="194"/>
      <c r="I5198" s="193"/>
      <c r="J5198" s="193"/>
      <c r="K5198" s="84"/>
      <c r="L5198" s="85"/>
    </row>
    <row r="5199" spans="3:12">
      <c r="C5199" s="194"/>
      <c r="I5199" s="193"/>
      <c r="J5199" s="193"/>
      <c r="K5199" s="84"/>
      <c r="L5199" s="85"/>
    </row>
    <row r="5200" spans="3:12">
      <c r="C5200" s="194"/>
      <c r="I5200" s="193"/>
      <c r="J5200" s="193"/>
      <c r="K5200" s="84"/>
      <c r="L5200" s="85"/>
    </row>
    <row r="5201" spans="3:12">
      <c r="C5201" s="194"/>
      <c r="I5201" s="193"/>
      <c r="J5201" s="193"/>
      <c r="K5201" s="84"/>
      <c r="L5201" s="85"/>
    </row>
    <row r="5202" spans="3:12">
      <c r="C5202" s="194"/>
      <c r="I5202" s="193"/>
      <c r="J5202" s="193"/>
      <c r="K5202" s="84"/>
      <c r="L5202" s="85"/>
    </row>
    <row r="5203" spans="3:12">
      <c r="C5203" s="194"/>
      <c r="I5203" s="193"/>
      <c r="J5203" s="193"/>
      <c r="K5203" s="84"/>
      <c r="L5203" s="85"/>
    </row>
    <row r="5204" spans="3:12">
      <c r="C5204" s="194"/>
      <c r="I5204" s="193"/>
      <c r="J5204" s="193"/>
      <c r="K5204" s="84"/>
      <c r="L5204" s="85"/>
    </row>
    <row r="5205" spans="3:12">
      <c r="C5205" s="194"/>
      <c r="I5205" s="193"/>
      <c r="J5205" s="193"/>
      <c r="K5205" s="84"/>
      <c r="L5205" s="85"/>
    </row>
    <row r="5206" spans="3:12">
      <c r="C5206" s="194"/>
      <c r="I5206" s="193"/>
      <c r="J5206" s="193"/>
      <c r="K5206" s="84"/>
      <c r="L5206" s="85"/>
    </row>
    <row r="5207" spans="3:12">
      <c r="C5207" s="194"/>
      <c r="I5207" s="193"/>
      <c r="J5207" s="193"/>
      <c r="K5207" s="84"/>
      <c r="L5207" s="85"/>
    </row>
    <row r="5208" spans="3:12">
      <c r="C5208" s="194"/>
      <c r="I5208" s="193"/>
      <c r="J5208" s="193"/>
      <c r="K5208" s="84"/>
      <c r="L5208" s="85"/>
    </row>
    <row r="5209" spans="3:12">
      <c r="C5209" s="194"/>
      <c r="I5209" s="193"/>
      <c r="J5209" s="193"/>
      <c r="K5209" s="84"/>
      <c r="L5209" s="85"/>
    </row>
    <row r="5210" spans="3:12">
      <c r="C5210" s="194"/>
      <c r="I5210" s="193"/>
      <c r="J5210" s="193"/>
      <c r="K5210" s="84"/>
      <c r="L5210" s="85"/>
    </row>
    <row r="5211" spans="3:12">
      <c r="C5211" s="194"/>
      <c r="I5211" s="193"/>
      <c r="J5211" s="193"/>
      <c r="K5211" s="84"/>
      <c r="L5211" s="85"/>
    </row>
    <row r="5212" spans="3:12">
      <c r="C5212" s="194"/>
      <c r="I5212" s="193"/>
      <c r="J5212" s="193"/>
      <c r="K5212" s="84"/>
      <c r="L5212" s="85"/>
    </row>
    <row r="5213" spans="3:12">
      <c r="C5213" s="194"/>
      <c r="I5213" s="193"/>
      <c r="J5213" s="193"/>
      <c r="K5213" s="84"/>
      <c r="L5213" s="85"/>
    </row>
    <row r="5214" spans="3:12">
      <c r="C5214" s="194"/>
      <c r="I5214" s="193"/>
      <c r="J5214" s="193"/>
      <c r="K5214" s="84"/>
      <c r="L5214" s="85"/>
    </row>
    <row r="5215" spans="3:12">
      <c r="C5215" s="194"/>
      <c r="I5215" s="193"/>
      <c r="J5215" s="193"/>
      <c r="K5215" s="84"/>
      <c r="L5215" s="85"/>
    </row>
    <row r="5216" spans="3:12">
      <c r="C5216" s="194"/>
      <c r="I5216" s="193"/>
      <c r="J5216" s="193"/>
      <c r="K5216" s="84"/>
      <c r="L5216" s="85"/>
    </row>
    <row r="5217" spans="3:12">
      <c r="C5217" s="194"/>
      <c r="I5217" s="193"/>
      <c r="J5217" s="193"/>
      <c r="K5217" s="84"/>
      <c r="L5217" s="85"/>
    </row>
    <row r="5218" spans="3:12">
      <c r="C5218" s="194"/>
      <c r="I5218" s="193"/>
      <c r="J5218" s="193"/>
      <c r="K5218" s="84"/>
      <c r="L5218" s="85"/>
    </row>
    <row r="5219" spans="3:12">
      <c r="C5219" s="194"/>
      <c r="I5219" s="193"/>
      <c r="J5219" s="193"/>
      <c r="K5219" s="84"/>
      <c r="L5219" s="85"/>
    </row>
    <row r="5220" spans="3:12">
      <c r="C5220" s="194"/>
      <c r="I5220" s="193"/>
      <c r="J5220" s="193"/>
      <c r="K5220" s="84"/>
      <c r="L5220" s="85"/>
    </row>
    <row r="5221" spans="3:12">
      <c r="C5221" s="194"/>
      <c r="I5221" s="193"/>
      <c r="J5221" s="193"/>
      <c r="K5221" s="84"/>
      <c r="L5221" s="85"/>
    </row>
    <row r="5222" spans="3:12">
      <c r="C5222" s="194"/>
      <c r="I5222" s="193"/>
      <c r="J5222" s="193"/>
      <c r="K5222" s="84"/>
      <c r="L5222" s="85"/>
    </row>
    <row r="5223" spans="3:12">
      <c r="C5223" s="194"/>
      <c r="I5223" s="193"/>
      <c r="J5223" s="193"/>
      <c r="K5223" s="84"/>
      <c r="L5223" s="85"/>
    </row>
    <row r="5224" spans="3:12">
      <c r="C5224" s="194"/>
      <c r="I5224" s="193"/>
      <c r="J5224" s="193"/>
      <c r="K5224" s="84"/>
      <c r="L5224" s="85"/>
    </row>
    <row r="5225" spans="3:12">
      <c r="C5225" s="194"/>
      <c r="I5225" s="193"/>
      <c r="J5225" s="193"/>
      <c r="K5225" s="84"/>
      <c r="L5225" s="85"/>
    </row>
    <row r="5226" spans="3:12">
      <c r="C5226" s="194"/>
      <c r="I5226" s="193"/>
      <c r="J5226" s="193"/>
      <c r="K5226" s="84"/>
      <c r="L5226" s="85"/>
    </row>
    <row r="5227" spans="3:12">
      <c r="C5227" s="194"/>
      <c r="I5227" s="193"/>
      <c r="J5227" s="193"/>
      <c r="K5227" s="84"/>
      <c r="L5227" s="85"/>
    </row>
    <row r="5228" spans="3:12">
      <c r="C5228" s="194"/>
      <c r="I5228" s="193"/>
      <c r="J5228" s="193"/>
      <c r="K5228" s="84"/>
      <c r="L5228" s="85"/>
    </row>
    <row r="5229" spans="3:12">
      <c r="C5229" s="194"/>
      <c r="I5229" s="193"/>
      <c r="J5229" s="193"/>
      <c r="K5229" s="84"/>
      <c r="L5229" s="85"/>
    </row>
    <row r="5230" spans="3:12">
      <c r="C5230" s="194"/>
      <c r="I5230" s="193"/>
      <c r="J5230" s="193"/>
      <c r="K5230" s="84"/>
      <c r="L5230" s="85"/>
    </row>
    <row r="5231" spans="3:12">
      <c r="C5231" s="194"/>
      <c r="I5231" s="193"/>
      <c r="J5231" s="193"/>
      <c r="K5231" s="84"/>
      <c r="L5231" s="85"/>
    </row>
    <row r="5232" spans="3:12">
      <c r="C5232" s="194"/>
      <c r="I5232" s="193"/>
      <c r="J5232" s="193"/>
      <c r="K5232" s="84"/>
      <c r="L5232" s="85"/>
    </row>
    <row r="5233" spans="3:12">
      <c r="C5233" s="194"/>
      <c r="I5233" s="193"/>
      <c r="J5233" s="193"/>
      <c r="K5233" s="84"/>
      <c r="L5233" s="85"/>
    </row>
    <row r="5234" spans="3:12">
      <c r="C5234" s="194"/>
      <c r="I5234" s="193"/>
      <c r="J5234" s="193"/>
      <c r="K5234" s="84"/>
      <c r="L5234" s="85"/>
    </row>
    <row r="5235" spans="3:12">
      <c r="C5235" s="194"/>
      <c r="I5235" s="193"/>
      <c r="J5235" s="193"/>
      <c r="K5235" s="84"/>
      <c r="L5235" s="85"/>
    </row>
    <row r="5236" spans="3:12">
      <c r="C5236" s="194"/>
      <c r="I5236" s="193"/>
      <c r="J5236" s="193"/>
      <c r="K5236" s="84"/>
      <c r="L5236" s="85"/>
    </row>
    <row r="5237" spans="3:12">
      <c r="C5237" s="194"/>
      <c r="I5237" s="193"/>
      <c r="J5237" s="193"/>
      <c r="K5237" s="84"/>
      <c r="L5237" s="85"/>
    </row>
    <row r="5238" spans="3:12">
      <c r="C5238" s="194"/>
      <c r="I5238" s="193"/>
      <c r="J5238" s="193"/>
      <c r="K5238" s="84"/>
      <c r="L5238" s="85"/>
    </row>
    <row r="5239" spans="3:12">
      <c r="C5239" s="194"/>
      <c r="I5239" s="193"/>
      <c r="J5239" s="193"/>
      <c r="K5239" s="84"/>
      <c r="L5239" s="85"/>
    </row>
    <row r="5240" spans="3:12">
      <c r="C5240" s="194"/>
      <c r="I5240" s="193"/>
      <c r="J5240" s="193"/>
      <c r="K5240" s="84"/>
      <c r="L5240" s="85"/>
    </row>
    <row r="5241" spans="3:12">
      <c r="C5241" s="194"/>
      <c r="I5241" s="193"/>
      <c r="J5241" s="193"/>
      <c r="K5241" s="84"/>
      <c r="L5241" s="85"/>
    </row>
    <row r="5242" spans="3:12">
      <c r="C5242" s="194"/>
      <c r="I5242" s="193"/>
      <c r="J5242" s="193"/>
      <c r="K5242" s="84"/>
      <c r="L5242" s="85"/>
    </row>
    <row r="5243" spans="3:12">
      <c r="C5243" s="194"/>
      <c r="I5243" s="193"/>
      <c r="J5243" s="193"/>
      <c r="K5243" s="84"/>
      <c r="L5243" s="85"/>
    </row>
    <row r="5244" spans="3:12">
      <c r="C5244" s="194"/>
      <c r="I5244" s="193"/>
      <c r="J5244" s="193"/>
      <c r="K5244" s="84"/>
      <c r="L5244" s="85"/>
    </row>
    <row r="5245" spans="3:12">
      <c r="C5245" s="194"/>
      <c r="I5245" s="193"/>
      <c r="J5245" s="193"/>
      <c r="K5245" s="84"/>
      <c r="L5245" s="85"/>
    </row>
    <row r="5246" spans="3:12">
      <c r="C5246" s="194"/>
      <c r="I5246" s="193"/>
      <c r="J5246" s="193"/>
      <c r="K5246" s="84"/>
      <c r="L5246" s="85"/>
    </row>
    <row r="5247" spans="3:12">
      <c r="C5247" s="194"/>
      <c r="I5247" s="193"/>
      <c r="J5247" s="193"/>
      <c r="K5247" s="84"/>
      <c r="L5247" s="85"/>
    </row>
    <row r="5248" spans="3:12">
      <c r="C5248" s="194"/>
      <c r="I5248" s="193"/>
      <c r="J5248" s="193"/>
      <c r="K5248" s="84"/>
      <c r="L5248" s="85"/>
    </row>
    <row r="5249" spans="3:12">
      <c r="C5249" s="194"/>
      <c r="I5249" s="193"/>
      <c r="J5249" s="193"/>
      <c r="K5249" s="84"/>
      <c r="L5249" s="85"/>
    </row>
    <row r="5250" spans="3:12">
      <c r="C5250" s="194"/>
      <c r="I5250" s="193"/>
      <c r="J5250" s="193"/>
      <c r="K5250" s="84"/>
      <c r="L5250" s="85"/>
    </row>
    <row r="5251" spans="3:12">
      <c r="C5251" s="194"/>
      <c r="I5251" s="193"/>
      <c r="J5251" s="193"/>
      <c r="K5251" s="84"/>
      <c r="L5251" s="85"/>
    </row>
    <row r="5252" spans="3:12">
      <c r="C5252" s="194"/>
      <c r="I5252" s="193"/>
      <c r="J5252" s="193"/>
      <c r="K5252" s="84"/>
      <c r="L5252" s="85"/>
    </row>
    <row r="5253" spans="3:12">
      <c r="C5253" s="194"/>
      <c r="I5253" s="193"/>
      <c r="J5253" s="193"/>
      <c r="K5253" s="84"/>
      <c r="L5253" s="85"/>
    </row>
    <row r="5254" spans="3:12">
      <c r="C5254" s="194"/>
      <c r="I5254" s="193"/>
      <c r="J5254" s="193"/>
      <c r="K5254" s="84"/>
      <c r="L5254" s="85"/>
    </row>
    <row r="5255" spans="3:12">
      <c r="C5255" s="194"/>
      <c r="I5255" s="193"/>
      <c r="J5255" s="193"/>
      <c r="K5255" s="84"/>
      <c r="L5255" s="85"/>
    </row>
    <row r="5256" spans="3:12">
      <c r="C5256" s="194"/>
      <c r="I5256" s="193"/>
      <c r="J5256" s="193"/>
      <c r="K5256" s="84"/>
      <c r="L5256" s="85"/>
    </row>
    <row r="5257" spans="3:12">
      <c r="C5257" s="194"/>
      <c r="I5257" s="193"/>
      <c r="J5257" s="193"/>
      <c r="K5257" s="84"/>
      <c r="L5257" s="85"/>
    </row>
    <row r="5258" spans="3:12">
      <c r="C5258" s="194"/>
      <c r="I5258" s="193"/>
      <c r="J5258" s="193"/>
      <c r="K5258" s="84"/>
      <c r="L5258" s="85"/>
    </row>
    <row r="5259" spans="3:12">
      <c r="C5259" s="194"/>
      <c r="I5259" s="193"/>
      <c r="J5259" s="193"/>
      <c r="K5259" s="84"/>
      <c r="L5259" s="85"/>
    </row>
    <row r="5260" spans="3:12">
      <c r="C5260" s="194"/>
      <c r="I5260" s="193"/>
      <c r="J5260" s="193"/>
      <c r="K5260" s="84"/>
      <c r="L5260" s="85"/>
    </row>
    <row r="5261" spans="3:12">
      <c r="C5261" s="194"/>
      <c r="I5261" s="193"/>
      <c r="J5261" s="193"/>
      <c r="K5261" s="84"/>
      <c r="L5261" s="85"/>
    </row>
    <row r="5262" spans="3:12">
      <c r="C5262" s="194"/>
      <c r="I5262" s="193"/>
      <c r="J5262" s="193"/>
      <c r="K5262" s="84"/>
      <c r="L5262" s="85"/>
    </row>
    <row r="5263" spans="3:12">
      <c r="C5263" s="194"/>
      <c r="I5263" s="193"/>
      <c r="J5263" s="193"/>
      <c r="K5263" s="84"/>
      <c r="L5263" s="85"/>
    </row>
    <row r="5264" spans="3:12">
      <c r="C5264" s="194"/>
      <c r="I5264" s="193"/>
      <c r="J5264" s="193"/>
      <c r="K5264" s="84"/>
      <c r="L5264" s="85"/>
    </row>
    <row r="5265" spans="3:12">
      <c r="C5265" s="194"/>
      <c r="I5265" s="193"/>
      <c r="J5265" s="193"/>
      <c r="K5265" s="84"/>
      <c r="L5265" s="85"/>
    </row>
    <row r="5266" spans="3:12">
      <c r="C5266" s="194"/>
      <c r="I5266" s="193"/>
      <c r="J5266" s="193"/>
      <c r="K5266" s="84"/>
      <c r="L5266" s="85"/>
    </row>
    <row r="5267" spans="3:12">
      <c r="C5267" s="194"/>
      <c r="I5267" s="193"/>
      <c r="J5267" s="193"/>
      <c r="K5267" s="84"/>
      <c r="L5267" s="85"/>
    </row>
    <row r="5268" spans="3:12">
      <c r="C5268" s="194"/>
      <c r="I5268" s="193"/>
      <c r="J5268" s="193"/>
      <c r="K5268" s="84"/>
      <c r="L5268" s="85"/>
    </row>
    <row r="5269" spans="3:12">
      <c r="C5269" s="194"/>
      <c r="I5269" s="193"/>
      <c r="J5269" s="193"/>
      <c r="K5269" s="84"/>
      <c r="L5269" s="85"/>
    </row>
    <row r="5270" spans="3:12">
      <c r="C5270" s="194"/>
      <c r="I5270" s="193"/>
      <c r="J5270" s="193"/>
      <c r="K5270" s="84"/>
      <c r="L5270" s="85"/>
    </row>
    <row r="5271" spans="3:12">
      <c r="C5271" s="194"/>
      <c r="I5271" s="193"/>
      <c r="J5271" s="193"/>
      <c r="K5271" s="84"/>
      <c r="L5271" s="85"/>
    </row>
    <row r="5272" spans="3:12">
      <c r="C5272" s="194"/>
      <c r="I5272" s="193"/>
      <c r="J5272" s="193"/>
      <c r="K5272" s="84"/>
      <c r="L5272" s="85"/>
    </row>
    <row r="5273" spans="3:12">
      <c r="C5273" s="194"/>
      <c r="I5273" s="193"/>
      <c r="J5273" s="193"/>
      <c r="K5273" s="84"/>
      <c r="L5273" s="85"/>
    </row>
    <row r="5274" spans="3:12">
      <c r="C5274" s="194"/>
      <c r="I5274" s="193"/>
      <c r="J5274" s="193"/>
      <c r="K5274" s="84"/>
      <c r="L5274" s="85"/>
    </row>
    <row r="5275" spans="3:12">
      <c r="C5275" s="194"/>
      <c r="I5275" s="193"/>
      <c r="J5275" s="193"/>
      <c r="K5275" s="84"/>
      <c r="L5275" s="85"/>
    </row>
    <row r="5276" spans="3:12">
      <c r="C5276" s="194"/>
      <c r="I5276" s="193"/>
      <c r="J5276" s="193"/>
      <c r="K5276" s="84"/>
      <c r="L5276" s="85"/>
    </row>
    <row r="5277" spans="3:12">
      <c r="C5277" s="194"/>
      <c r="I5277" s="193"/>
      <c r="J5277" s="193"/>
      <c r="K5277" s="84"/>
      <c r="L5277" s="85"/>
    </row>
    <row r="5278" spans="3:12">
      <c r="C5278" s="194"/>
      <c r="I5278" s="193"/>
      <c r="J5278" s="193"/>
      <c r="K5278" s="84"/>
      <c r="L5278" s="85"/>
    </row>
    <row r="5279" spans="3:12">
      <c r="C5279" s="194"/>
      <c r="I5279" s="193"/>
      <c r="J5279" s="193"/>
      <c r="K5279" s="84"/>
      <c r="L5279" s="85"/>
    </row>
    <row r="5280" spans="3:12">
      <c r="C5280" s="194"/>
      <c r="I5280" s="193"/>
      <c r="J5280" s="193"/>
      <c r="K5280" s="84"/>
      <c r="L5280" s="85"/>
    </row>
    <row r="5281" spans="3:12">
      <c r="C5281" s="194"/>
      <c r="I5281" s="193"/>
      <c r="J5281" s="193"/>
      <c r="K5281" s="84"/>
      <c r="L5281" s="85"/>
    </row>
    <row r="5282" spans="3:12">
      <c r="C5282" s="194"/>
      <c r="I5282" s="193"/>
      <c r="J5282" s="193"/>
      <c r="K5282" s="84"/>
      <c r="L5282" s="85"/>
    </row>
    <row r="5283" spans="3:12">
      <c r="C5283" s="194"/>
      <c r="I5283" s="193"/>
      <c r="J5283" s="193"/>
      <c r="K5283" s="84"/>
      <c r="L5283" s="85"/>
    </row>
    <row r="5284" spans="3:12">
      <c r="C5284" s="194"/>
      <c r="I5284" s="193"/>
      <c r="J5284" s="193"/>
      <c r="K5284" s="84"/>
      <c r="L5284" s="85"/>
    </row>
    <row r="5285" spans="3:12">
      <c r="C5285" s="194"/>
      <c r="I5285" s="193"/>
      <c r="J5285" s="193"/>
      <c r="K5285" s="84"/>
      <c r="L5285" s="85"/>
    </row>
    <row r="5286" spans="3:12">
      <c r="C5286" s="194"/>
      <c r="I5286" s="193"/>
      <c r="J5286" s="193"/>
      <c r="K5286" s="84"/>
      <c r="L5286" s="85"/>
    </row>
    <row r="5287" spans="3:12">
      <c r="C5287" s="194"/>
      <c r="I5287" s="193"/>
      <c r="J5287" s="193"/>
      <c r="K5287" s="84"/>
      <c r="L5287" s="85"/>
    </row>
    <row r="5288" spans="3:12">
      <c r="C5288" s="194"/>
      <c r="I5288" s="193"/>
      <c r="J5288" s="193"/>
      <c r="K5288" s="84"/>
      <c r="L5288" s="85"/>
    </row>
    <row r="5289" spans="3:12">
      <c r="C5289" s="194"/>
      <c r="I5289" s="193"/>
      <c r="J5289" s="193"/>
      <c r="K5289" s="84"/>
      <c r="L5289" s="85"/>
    </row>
    <row r="5290" spans="3:12">
      <c r="C5290" s="194"/>
      <c r="I5290" s="193"/>
      <c r="J5290" s="193"/>
      <c r="K5290" s="84"/>
      <c r="L5290" s="85"/>
    </row>
    <row r="5291" spans="3:12">
      <c r="C5291" s="194"/>
      <c r="I5291" s="193"/>
      <c r="J5291" s="193"/>
      <c r="K5291" s="84"/>
      <c r="L5291" s="85"/>
    </row>
    <row r="5292" spans="3:12">
      <c r="C5292" s="194"/>
      <c r="I5292" s="193"/>
      <c r="J5292" s="193"/>
      <c r="K5292" s="84"/>
      <c r="L5292" s="85"/>
    </row>
    <row r="5293" spans="3:12">
      <c r="C5293" s="194"/>
      <c r="I5293" s="193"/>
      <c r="J5293" s="193"/>
      <c r="K5293" s="84"/>
      <c r="L5293" s="85"/>
    </row>
    <row r="5294" spans="3:12">
      <c r="C5294" s="194"/>
      <c r="I5294" s="193"/>
      <c r="J5294" s="193"/>
      <c r="K5294" s="84"/>
      <c r="L5294" s="85"/>
    </row>
    <row r="5295" spans="3:12">
      <c r="C5295" s="194"/>
      <c r="I5295" s="193"/>
      <c r="J5295" s="193"/>
      <c r="K5295" s="84"/>
      <c r="L5295" s="85"/>
    </row>
    <row r="5296" spans="3:12">
      <c r="C5296" s="194"/>
      <c r="I5296" s="193"/>
      <c r="J5296" s="193"/>
      <c r="K5296" s="84"/>
      <c r="L5296" s="85"/>
    </row>
    <row r="5297" spans="3:12">
      <c r="C5297" s="194"/>
      <c r="I5297" s="193"/>
      <c r="J5297" s="193"/>
      <c r="K5297" s="84"/>
      <c r="L5297" s="85"/>
    </row>
    <row r="5298" spans="3:12">
      <c r="C5298" s="194"/>
      <c r="I5298" s="193"/>
      <c r="J5298" s="193"/>
      <c r="K5298" s="84"/>
      <c r="L5298" s="85"/>
    </row>
    <row r="5299" spans="3:12">
      <c r="C5299" s="194"/>
      <c r="I5299" s="193"/>
      <c r="J5299" s="193"/>
      <c r="K5299" s="84"/>
      <c r="L5299" s="85"/>
    </row>
    <row r="5300" spans="3:12">
      <c r="C5300" s="194"/>
      <c r="I5300" s="193"/>
      <c r="J5300" s="193"/>
      <c r="K5300" s="84"/>
      <c r="L5300" s="85"/>
    </row>
    <row r="5301" spans="3:12">
      <c r="C5301" s="194"/>
      <c r="I5301" s="193"/>
      <c r="J5301" s="193"/>
      <c r="K5301" s="84"/>
      <c r="L5301" s="85"/>
    </row>
    <row r="5302" spans="3:12">
      <c r="C5302" s="194"/>
      <c r="I5302" s="193"/>
      <c r="J5302" s="193"/>
      <c r="K5302" s="84"/>
      <c r="L5302" s="85"/>
    </row>
    <row r="5303" spans="3:12">
      <c r="C5303" s="194"/>
      <c r="I5303" s="193"/>
      <c r="J5303" s="193"/>
      <c r="K5303" s="84"/>
      <c r="L5303" s="85"/>
    </row>
    <row r="5304" spans="3:12">
      <c r="C5304" s="194"/>
      <c r="I5304" s="193"/>
      <c r="J5304" s="193"/>
      <c r="K5304" s="84"/>
      <c r="L5304" s="85"/>
    </row>
    <row r="5305" spans="3:12">
      <c r="C5305" s="194"/>
      <c r="I5305" s="193"/>
      <c r="J5305" s="193"/>
      <c r="K5305" s="84"/>
      <c r="L5305" s="85"/>
    </row>
    <row r="5306" spans="3:12">
      <c r="C5306" s="194"/>
      <c r="I5306" s="193"/>
      <c r="J5306" s="193"/>
      <c r="K5306" s="84"/>
      <c r="L5306" s="85"/>
    </row>
    <row r="5307" spans="3:12">
      <c r="C5307" s="194"/>
      <c r="I5307" s="193"/>
      <c r="J5307" s="193"/>
      <c r="K5307" s="84"/>
      <c r="L5307" s="85"/>
    </row>
    <row r="5308" spans="3:12">
      <c r="C5308" s="194"/>
      <c r="I5308" s="193"/>
      <c r="J5308" s="193"/>
      <c r="K5308" s="84"/>
      <c r="L5308" s="85"/>
    </row>
    <row r="5309" spans="3:12">
      <c r="C5309" s="194"/>
      <c r="I5309" s="193"/>
      <c r="J5309" s="193"/>
      <c r="K5309" s="84"/>
      <c r="L5309" s="85"/>
    </row>
    <row r="5310" spans="3:12">
      <c r="C5310" s="194"/>
      <c r="I5310" s="193"/>
      <c r="J5310" s="193"/>
      <c r="K5310" s="84"/>
      <c r="L5310" s="85"/>
    </row>
    <row r="5311" spans="3:12">
      <c r="C5311" s="194"/>
      <c r="I5311" s="193"/>
      <c r="J5311" s="193"/>
      <c r="K5311" s="84"/>
      <c r="L5311" s="85"/>
    </row>
    <row r="5312" spans="3:12">
      <c r="C5312" s="194"/>
      <c r="I5312" s="193"/>
      <c r="J5312" s="193"/>
      <c r="K5312" s="84"/>
      <c r="L5312" s="85"/>
    </row>
    <row r="5313" spans="3:12">
      <c r="C5313" s="194"/>
      <c r="I5313" s="193"/>
      <c r="J5313" s="193"/>
      <c r="K5313" s="84"/>
      <c r="L5313" s="85"/>
    </row>
    <row r="5314" spans="3:12">
      <c r="C5314" s="194"/>
      <c r="I5314" s="193"/>
      <c r="J5314" s="193"/>
      <c r="K5314" s="84"/>
      <c r="L5314" s="85"/>
    </row>
    <row r="5315" spans="3:12">
      <c r="C5315" s="194"/>
      <c r="I5315" s="193"/>
      <c r="J5315" s="193"/>
      <c r="K5315" s="84"/>
      <c r="L5315" s="85"/>
    </row>
    <row r="5316" spans="3:12">
      <c r="C5316" s="194"/>
      <c r="I5316" s="193"/>
      <c r="J5316" s="193"/>
      <c r="K5316" s="84"/>
      <c r="L5316" s="85"/>
    </row>
    <row r="5317" spans="3:12">
      <c r="C5317" s="194"/>
      <c r="I5317" s="193"/>
      <c r="J5317" s="193"/>
      <c r="K5317" s="84"/>
      <c r="L5317" s="85"/>
    </row>
    <row r="5318" spans="3:12">
      <c r="C5318" s="194"/>
      <c r="I5318" s="193"/>
      <c r="J5318" s="193"/>
      <c r="K5318" s="84"/>
      <c r="L5318" s="85"/>
    </row>
    <row r="5319" spans="3:12">
      <c r="C5319" s="194"/>
      <c r="I5319" s="193"/>
      <c r="J5319" s="193"/>
      <c r="K5319" s="84"/>
      <c r="L5319" s="85"/>
    </row>
    <row r="5320" spans="3:12">
      <c r="C5320" s="194"/>
      <c r="I5320" s="193"/>
      <c r="J5320" s="193"/>
      <c r="K5320" s="84"/>
      <c r="L5320" s="85"/>
    </row>
    <row r="5321" spans="3:12">
      <c r="C5321" s="194"/>
      <c r="I5321" s="193"/>
      <c r="J5321" s="193"/>
      <c r="K5321" s="84"/>
      <c r="L5321" s="85"/>
    </row>
    <row r="5322" spans="3:12">
      <c r="C5322" s="194"/>
      <c r="I5322" s="193"/>
      <c r="J5322" s="193"/>
      <c r="K5322" s="84"/>
      <c r="L5322" s="85"/>
    </row>
    <row r="5323" spans="3:12">
      <c r="C5323" s="194"/>
      <c r="I5323" s="193"/>
      <c r="J5323" s="193"/>
      <c r="K5323" s="84"/>
      <c r="L5323" s="85"/>
    </row>
    <row r="5324" spans="3:12">
      <c r="C5324" s="194"/>
      <c r="I5324" s="193"/>
      <c r="J5324" s="193"/>
      <c r="K5324" s="84"/>
      <c r="L5324" s="85"/>
    </row>
    <row r="5325" spans="3:12">
      <c r="C5325" s="194"/>
      <c r="I5325" s="193"/>
      <c r="J5325" s="193"/>
      <c r="K5325" s="84"/>
      <c r="L5325" s="85"/>
    </row>
    <row r="5326" spans="3:12">
      <c r="C5326" s="194"/>
      <c r="I5326" s="193"/>
      <c r="J5326" s="193"/>
      <c r="K5326" s="84"/>
      <c r="L5326" s="85"/>
    </row>
    <row r="5327" spans="3:12">
      <c r="C5327" s="194"/>
      <c r="I5327" s="193"/>
      <c r="J5327" s="193"/>
      <c r="K5327" s="84"/>
      <c r="L5327" s="85"/>
    </row>
    <row r="5328" spans="3:12">
      <c r="C5328" s="194"/>
      <c r="I5328" s="193"/>
      <c r="J5328" s="193"/>
      <c r="K5328" s="84"/>
      <c r="L5328" s="85"/>
    </row>
    <row r="5329" spans="3:12">
      <c r="C5329" s="194"/>
      <c r="I5329" s="193"/>
      <c r="J5329" s="193"/>
      <c r="K5329" s="84"/>
      <c r="L5329" s="85"/>
    </row>
    <row r="5330" spans="3:12">
      <c r="C5330" s="194"/>
      <c r="I5330" s="193"/>
      <c r="J5330" s="193"/>
      <c r="K5330" s="84"/>
      <c r="L5330" s="85"/>
    </row>
    <row r="5331" spans="3:12">
      <c r="C5331" s="194"/>
      <c r="I5331" s="193"/>
      <c r="J5331" s="193"/>
      <c r="K5331" s="84"/>
      <c r="L5331" s="85"/>
    </row>
    <row r="5332" spans="3:12">
      <c r="C5332" s="194"/>
      <c r="I5332" s="193"/>
      <c r="J5332" s="193"/>
      <c r="K5332" s="84"/>
      <c r="L5332" s="85"/>
    </row>
    <row r="5333" spans="3:12">
      <c r="C5333" s="194"/>
      <c r="I5333" s="193"/>
      <c r="J5333" s="193"/>
      <c r="K5333" s="84"/>
      <c r="L5333" s="85"/>
    </row>
    <row r="5334" spans="3:12">
      <c r="C5334" s="194"/>
      <c r="I5334" s="193"/>
      <c r="J5334" s="193"/>
      <c r="K5334" s="84"/>
      <c r="L5334" s="85"/>
    </row>
    <row r="5335" spans="3:12">
      <c r="C5335" s="194"/>
      <c r="I5335" s="193"/>
      <c r="J5335" s="193"/>
      <c r="K5335" s="84"/>
      <c r="L5335" s="85"/>
    </row>
    <row r="5336" spans="3:12">
      <c r="C5336" s="194"/>
      <c r="I5336" s="193"/>
      <c r="J5336" s="193"/>
      <c r="K5336" s="84"/>
      <c r="L5336" s="85"/>
    </row>
    <row r="5337" spans="3:12">
      <c r="C5337" s="194"/>
      <c r="I5337" s="193"/>
      <c r="J5337" s="193"/>
      <c r="K5337" s="84"/>
      <c r="L5337" s="85"/>
    </row>
    <row r="5338" spans="3:12">
      <c r="C5338" s="194"/>
      <c r="I5338" s="193"/>
      <c r="J5338" s="193"/>
      <c r="K5338" s="84"/>
      <c r="L5338" s="85"/>
    </row>
    <row r="5339" spans="3:12">
      <c r="C5339" s="194"/>
      <c r="I5339" s="193"/>
      <c r="J5339" s="193"/>
      <c r="K5339" s="84"/>
      <c r="L5339" s="85"/>
    </row>
    <row r="5340" spans="3:12">
      <c r="C5340" s="194"/>
      <c r="I5340" s="193"/>
      <c r="J5340" s="193"/>
      <c r="K5340" s="84"/>
      <c r="L5340" s="85"/>
    </row>
    <row r="5341" spans="3:12">
      <c r="C5341" s="194"/>
      <c r="I5341" s="193"/>
      <c r="J5341" s="193"/>
      <c r="K5341" s="84"/>
      <c r="L5341" s="85"/>
    </row>
    <row r="5342" spans="3:12">
      <c r="C5342" s="194"/>
      <c r="I5342" s="193"/>
      <c r="J5342" s="193"/>
      <c r="K5342" s="84"/>
      <c r="L5342" s="85"/>
    </row>
    <row r="5343" spans="3:12">
      <c r="C5343" s="194"/>
      <c r="I5343" s="193"/>
      <c r="J5343" s="193"/>
      <c r="K5343" s="84"/>
      <c r="L5343" s="85"/>
    </row>
    <row r="5344" spans="3:12">
      <c r="C5344" s="194"/>
      <c r="I5344" s="193"/>
      <c r="J5344" s="193"/>
      <c r="K5344" s="84"/>
      <c r="L5344" s="85"/>
    </row>
    <row r="5345" spans="3:12">
      <c r="C5345" s="194"/>
      <c r="I5345" s="193"/>
      <c r="J5345" s="193"/>
      <c r="K5345" s="84"/>
      <c r="L5345" s="85"/>
    </row>
    <row r="5346" spans="3:12">
      <c r="C5346" s="194"/>
      <c r="I5346" s="193"/>
      <c r="J5346" s="193"/>
      <c r="K5346" s="84"/>
      <c r="L5346" s="85"/>
    </row>
    <row r="5347" spans="3:12">
      <c r="C5347" s="194"/>
      <c r="I5347" s="193"/>
      <c r="J5347" s="193"/>
      <c r="K5347" s="84"/>
      <c r="L5347" s="85"/>
    </row>
    <row r="5348" spans="3:12">
      <c r="C5348" s="194"/>
      <c r="I5348" s="193"/>
      <c r="J5348" s="193"/>
      <c r="K5348" s="84"/>
      <c r="L5348" s="85"/>
    </row>
    <row r="5349" spans="3:12">
      <c r="C5349" s="194"/>
      <c r="I5349" s="193"/>
      <c r="J5349" s="193"/>
      <c r="K5349" s="84"/>
      <c r="L5349" s="85"/>
    </row>
    <row r="5350" spans="3:12">
      <c r="C5350" s="194"/>
      <c r="I5350" s="193"/>
      <c r="J5350" s="193"/>
      <c r="K5350" s="84"/>
      <c r="L5350" s="85"/>
    </row>
    <row r="5351" spans="3:12">
      <c r="C5351" s="194"/>
      <c r="I5351" s="193"/>
      <c r="J5351" s="193"/>
      <c r="K5351" s="84"/>
      <c r="L5351" s="85"/>
    </row>
    <row r="5352" spans="3:12">
      <c r="C5352" s="194"/>
      <c r="I5352" s="193"/>
      <c r="J5352" s="193"/>
      <c r="K5352" s="84"/>
      <c r="L5352" s="85"/>
    </row>
    <row r="5353" spans="3:12">
      <c r="C5353" s="194"/>
      <c r="I5353" s="193"/>
      <c r="J5353" s="193"/>
      <c r="K5353" s="84"/>
      <c r="L5353" s="85"/>
    </row>
    <row r="5354" spans="3:12">
      <c r="C5354" s="194"/>
      <c r="I5354" s="193"/>
      <c r="J5354" s="193"/>
      <c r="K5354" s="84"/>
      <c r="L5354" s="85"/>
    </row>
    <row r="5355" spans="3:12">
      <c r="C5355" s="194"/>
      <c r="I5355" s="193"/>
      <c r="J5355" s="193"/>
      <c r="K5355" s="84"/>
      <c r="L5355" s="85"/>
    </row>
    <row r="5356" spans="3:12">
      <c r="C5356" s="194"/>
      <c r="I5356" s="193"/>
      <c r="J5356" s="193"/>
      <c r="K5356" s="84"/>
      <c r="L5356" s="85"/>
    </row>
    <row r="5357" spans="3:12">
      <c r="C5357" s="194"/>
      <c r="I5357" s="193"/>
      <c r="J5357" s="193"/>
      <c r="K5357" s="84"/>
      <c r="L5357" s="85"/>
    </row>
    <row r="5358" spans="3:12">
      <c r="C5358" s="194"/>
      <c r="I5358" s="193"/>
      <c r="J5358" s="193"/>
      <c r="K5358" s="84"/>
      <c r="L5358" s="85"/>
    </row>
    <row r="5359" spans="3:12">
      <c r="C5359" s="194"/>
      <c r="I5359" s="193"/>
      <c r="J5359" s="193"/>
      <c r="K5359" s="84"/>
      <c r="L5359" s="85"/>
    </row>
    <row r="5360" spans="3:12">
      <c r="C5360" s="194"/>
      <c r="I5360" s="193"/>
      <c r="J5360" s="193"/>
      <c r="K5360" s="84"/>
      <c r="L5360" s="85"/>
    </row>
    <row r="5361" spans="3:12">
      <c r="C5361" s="194"/>
      <c r="I5361" s="193"/>
      <c r="J5361" s="193"/>
      <c r="K5361" s="84"/>
      <c r="L5361" s="85"/>
    </row>
    <row r="5362" spans="3:12">
      <c r="C5362" s="194"/>
      <c r="I5362" s="193"/>
      <c r="J5362" s="193"/>
      <c r="K5362" s="84"/>
      <c r="L5362" s="85"/>
    </row>
    <row r="5363" spans="3:12">
      <c r="C5363" s="194"/>
      <c r="I5363" s="193"/>
      <c r="J5363" s="193"/>
      <c r="K5363" s="84"/>
      <c r="L5363" s="85"/>
    </row>
    <row r="5364" spans="3:12">
      <c r="C5364" s="194"/>
      <c r="I5364" s="193"/>
      <c r="J5364" s="193"/>
      <c r="K5364" s="84"/>
      <c r="L5364" s="85"/>
    </row>
    <row r="5365" spans="3:12">
      <c r="C5365" s="194"/>
      <c r="I5365" s="193"/>
      <c r="J5365" s="193"/>
      <c r="K5365" s="84"/>
      <c r="L5365" s="85"/>
    </row>
    <row r="5366" spans="3:12">
      <c r="C5366" s="194"/>
      <c r="I5366" s="193"/>
      <c r="J5366" s="193"/>
      <c r="K5366" s="84"/>
      <c r="L5366" s="85"/>
    </row>
    <row r="5367" spans="3:12">
      <c r="C5367" s="194"/>
      <c r="I5367" s="193"/>
      <c r="J5367" s="193"/>
      <c r="K5367" s="84"/>
      <c r="L5367" s="85"/>
    </row>
    <row r="5368" spans="3:12">
      <c r="C5368" s="194"/>
      <c r="I5368" s="193"/>
      <c r="J5368" s="193"/>
      <c r="K5368" s="84"/>
      <c r="L5368" s="85"/>
    </row>
    <row r="5369" spans="3:12">
      <c r="C5369" s="194"/>
      <c r="I5369" s="193"/>
      <c r="J5369" s="193"/>
      <c r="K5369" s="84"/>
      <c r="L5369" s="85"/>
    </row>
    <row r="5370" spans="3:12">
      <c r="C5370" s="194"/>
      <c r="I5370" s="193"/>
      <c r="J5370" s="193"/>
      <c r="K5370" s="84"/>
      <c r="L5370" s="85"/>
    </row>
    <row r="5371" spans="3:12">
      <c r="C5371" s="194"/>
      <c r="I5371" s="193"/>
      <c r="J5371" s="193"/>
      <c r="K5371" s="84"/>
      <c r="L5371" s="85"/>
    </row>
    <row r="5372" spans="3:12">
      <c r="C5372" s="194"/>
      <c r="I5372" s="193"/>
      <c r="J5372" s="193"/>
      <c r="K5372" s="84"/>
      <c r="L5372" s="85"/>
    </row>
    <row r="5373" spans="3:12">
      <c r="C5373" s="194"/>
      <c r="I5373" s="193"/>
      <c r="J5373" s="193"/>
      <c r="K5373" s="84"/>
      <c r="L5373" s="85"/>
    </row>
    <row r="5374" spans="3:12">
      <c r="C5374" s="194"/>
      <c r="I5374" s="193"/>
      <c r="J5374" s="193"/>
      <c r="K5374" s="84"/>
      <c r="L5374" s="85"/>
    </row>
    <row r="5375" spans="3:12">
      <c r="C5375" s="194"/>
      <c r="I5375" s="193"/>
      <c r="J5375" s="193"/>
      <c r="K5375" s="84"/>
      <c r="L5375" s="85"/>
    </row>
    <row r="5376" spans="3:12">
      <c r="C5376" s="194"/>
      <c r="I5376" s="193"/>
      <c r="J5376" s="193"/>
      <c r="K5376" s="84"/>
      <c r="L5376" s="85"/>
    </row>
    <row r="5377" spans="3:12">
      <c r="C5377" s="194"/>
      <c r="I5377" s="193"/>
      <c r="J5377" s="193"/>
      <c r="K5377" s="84"/>
      <c r="L5377" s="85"/>
    </row>
    <row r="5378" spans="3:12">
      <c r="C5378" s="194"/>
      <c r="I5378" s="193"/>
      <c r="J5378" s="193"/>
      <c r="K5378" s="84"/>
      <c r="L5378" s="85"/>
    </row>
    <row r="5379" spans="3:12">
      <c r="C5379" s="194"/>
      <c r="I5379" s="193"/>
      <c r="J5379" s="193"/>
      <c r="K5379" s="84"/>
      <c r="L5379" s="85"/>
    </row>
    <row r="5380" spans="3:12">
      <c r="C5380" s="194"/>
      <c r="I5380" s="193"/>
      <c r="J5380" s="193"/>
      <c r="K5380" s="84"/>
      <c r="L5380" s="85"/>
    </row>
    <row r="5381" spans="3:12">
      <c r="C5381" s="194"/>
      <c r="I5381" s="193"/>
      <c r="J5381" s="193"/>
      <c r="K5381" s="84"/>
      <c r="L5381" s="85"/>
    </row>
    <row r="5382" spans="3:12">
      <c r="C5382" s="194"/>
      <c r="I5382" s="193"/>
      <c r="J5382" s="193"/>
      <c r="K5382" s="84"/>
      <c r="L5382" s="85"/>
    </row>
    <row r="5383" spans="3:12">
      <c r="C5383" s="194"/>
      <c r="I5383" s="193"/>
      <c r="J5383" s="193"/>
      <c r="K5383" s="84"/>
      <c r="L5383" s="85"/>
    </row>
    <row r="5384" spans="3:12">
      <c r="C5384" s="194"/>
      <c r="I5384" s="193"/>
      <c r="J5384" s="193"/>
      <c r="K5384" s="84"/>
      <c r="L5384" s="85"/>
    </row>
    <row r="5385" spans="3:12">
      <c r="C5385" s="194"/>
      <c r="I5385" s="193"/>
      <c r="J5385" s="193"/>
      <c r="K5385" s="84"/>
      <c r="L5385" s="85"/>
    </row>
    <row r="5386" spans="3:12">
      <c r="C5386" s="194"/>
      <c r="I5386" s="193"/>
      <c r="J5386" s="193"/>
      <c r="K5386" s="84"/>
      <c r="L5386" s="85"/>
    </row>
    <row r="5387" spans="3:12">
      <c r="C5387" s="194"/>
      <c r="I5387" s="193"/>
      <c r="J5387" s="193"/>
      <c r="K5387" s="84"/>
      <c r="L5387" s="85"/>
    </row>
    <row r="5388" spans="3:12">
      <c r="C5388" s="194"/>
      <c r="I5388" s="193"/>
      <c r="J5388" s="193"/>
      <c r="K5388" s="84"/>
      <c r="L5388" s="85"/>
    </row>
    <row r="5389" spans="3:12">
      <c r="C5389" s="194"/>
      <c r="I5389" s="193"/>
      <c r="J5389" s="193"/>
      <c r="K5389" s="84"/>
      <c r="L5389" s="85"/>
    </row>
    <row r="5390" spans="3:12">
      <c r="C5390" s="194"/>
      <c r="I5390" s="193"/>
      <c r="J5390" s="193"/>
      <c r="K5390" s="84"/>
      <c r="L5390" s="85"/>
    </row>
    <row r="5391" spans="3:12">
      <c r="C5391" s="194"/>
      <c r="I5391" s="193"/>
      <c r="J5391" s="193"/>
      <c r="K5391" s="84"/>
      <c r="L5391" s="85"/>
    </row>
    <row r="5392" spans="3:12">
      <c r="C5392" s="194"/>
      <c r="I5392" s="193"/>
      <c r="J5392" s="193"/>
      <c r="K5392" s="84"/>
      <c r="L5392" s="85"/>
    </row>
    <row r="5393" spans="3:12">
      <c r="C5393" s="194"/>
      <c r="I5393" s="193"/>
      <c r="J5393" s="193"/>
      <c r="K5393" s="84"/>
      <c r="L5393" s="85"/>
    </row>
    <row r="5394" spans="3:12">
      <c r="C5394" s="194"/>
      <c r="I5394" s="193"/>
      <c r="J5394" s="193"/>
      <c r="K5394" s="84"/>
      <c r="L5394" s="85"/>
    </row>
    <row r="5395" spans="3:12">
      <c r="C5395" s="194"/>
      <c r="I5395" s="193"/>
      <c r="J5395" s="193"/>
      <c r="K5395" s="84"/>
      <c r="L5395" s="85"/>
    </row>
    <row r="5396" spans="3:12">
      <c r="C5396" s="194"/>
      <c r="I5396" s="193"/>
      <c r="J5396" s="193"/>
      <c r="K5396" s="84"/>
      <c r="L5396" s="85"/>
    </row>
    <row r="5397" spans="3:12">
      <c r="C5397" s="194"/>
      <c r="I5397" s="193"/>
      <c r="J5397" s="193"/>
      <c r="K5397" s="84"/>
      <c r="L5397" s="85"/>
    </row>
    <row r="5398" spans="3:12">
      <c r="C5398" s="194"/>
      <c r="I5398" s="193"/>
      <c r="J5398" s="193"/>
      <c r="K5398" s="84"/>
      <c r="L5398" s="85"/>
    </row>
    <row r="5399" spans="3:12">
      <c r="C5399" s="194"/>
      <c r="I5399" s="193"/>
      <c r="J5399" s="193"/>
      <c r="K5399" s="84"/>
      <c r="L5399" s="85"/>
    </row>
    <row r="5400" spans="3:12">
      <c r="C5400" s="194"/>
      <c r="I5400" s="193"/>
      <c r="J5400" s="193"/>
      <c r="K5400" s="84"/>
      <c r="L5400" s="85"/>
    </row>
    <row r="5401" spans="3:12">
      <c r="C5401" s="194"/>
      <c r="I5401" s="193"/>
      <c r="J5401" s="193"/>
      <c r="K5401" s="84"/>
      <c r="L5401" s="85"/>
    </row>
    <row r="5402" spans="3:12">
      <c r="C5402" s="194"/>
      <c r="I5402" s="193"/>
      <c r="J5402" s="193"/>
      <c r="K5402" s="84"/>
      <c r="L5402" s="85"/>
    </row>
    <row r="5403" spans="3:12">
      <c r="C5403" s="194"/>
      <c r="I5403" s="193"/>
      <c r="J5403" s="193"/>
      <c r="K5403" s="84"/>
      <c r="L5403" s="85"/>
    </row>
    <row r="5404" spans="3:12">
      <c r="C5404" s="194"/>
      <c r="I5404" s="193"/>
      <c r="J5404" s="193"/>
      <c r="K5404" s="84"/>
      <c r="L5404" s="85"/>
    </row>
    <row r="5405" spans="3:12">
      <c r="C5405" s="194"/>
      <c r="I5405" s="193"/>
      <c r="J5405" s="193"/>
      <c r="K5405" s="84"/>
      <c r="L5405" s="85"/>
    </row>
    <row r="5406" spans="3:12">
      <c r="C5406" s="194"/>
      <c r="I5406" s="193"/>
      <c r="J5406" s="193"/>
      <c r="K5406" s="84"/>
      <c r="L5406" s="85"/>
    </row>
    <row r="5407" spans="3:12">
      <c r="C5407" s="194"/>
      <c r="I5407" s="193"/>
      <c r="J5407" s="193"/>
      <c r="K5407" s="84"/>
      <c r="L5407" s="85"/>
    </row>
    <row r="5408" spans="3:12">
      <c r="C5408" s="194"/>
      <c r="I5408" s="193"/>
      <c r="J5408" s="193"/>
      <c r="K5408" s="84"/>
      <c r="L5408" s="85"/>
    </row>
    <row r="5409" spans="3:12">
      <c r="C5409" s="194"/>
      <c r="I5409" s="193"/>
      <c r="J5409" s="193"/>
      <c r="K5409" s="84"/>
      <c r="L5409" s="85"/>
    </row>
    <row r="5410" spans="3:12">
      <c r="C5410" s="194"/>
      <c r="I5410" s="193"/>
      <c r="J5410" s="193"/>
      <c r="K5410" s="84"/>
      <c r="L5410" s="85"/>
    </row>
    <row r="5411" spans="3:12">
      <c r="C5411" s="194"/>
      <c r="I5411" s="193"/>
      <c r="J5411" s="193"/>
      <c r="K5411" s="84"/>
      <c r="L5411" s="85"/>
    </row>
    <row r="5412" spans="3:12">
      <c r="C5412" s="194"/>
      <c r="I5412" s="193"/>
      <c r="J5412" s="193"/>
      <c r="K5412" s="84"/>
      <c r="L5412" s="85"/>
    </row>
    <row r="5413" spans="3:12">
      <c r="C5413" s="194"/>
      <c r="I5413" s="193"/>
      <c r="J5413" s="193"/>
      <c r="K5413" s="84"/>
      <c r="L5413" s="85"/>
    </row>
    <row r="5414" spans="3:12">
      <c r="C5414" s="194"/>
      <c r="I5414" s="193"/>
      <c r="J5414" s="193"/>
      <c r="K5414" s="84"/>
      <c r="L5414" s="85"/>
    </row>
    <row r="5415" spans="3:12">
      <c r="C5415" s="194"/>
      <c r="I5415" s="193"/>
      <c r="J5415" s="193"/>
      <c r="K5415" s="84"/>
      <c r="L5415" s="85"/>
    </row>
    <row r="5416" spans="3:12">
      <c r="C5416" s="194"/>
      <c r="I5416" s="193"/>
      <c r="J5416" s="193"/>
      <c r="K5416" s="84"/>
      <c r="L5416" s="85"/>
    </row>
    <row r="5417" spans="3:12">
      <c r="C5417" s="194"/>
      <c r="I5417" s="193"/>
      <c r="J5417" s="193"/>
      <c r="K5417" s="84"/>
      <c r="L5417" s="85"/>
    </row>
    <row r="5418" spans="3:12">
      <c r="C5418" s="194"/>
      <c r="I5418" s="193"/>
      <c r="J5418" s="193"/>
      <c r="K5418" s="84"/>
      <c r="L5418" s="85"/>
    </row>
    <row r="5419" spans="3:12">
      <c r="C5419" s="194"/>
      <c r="I5419" s="193"/>
      <c r="J5419" s="193"/>
      <c r="K5419" s="84"/>
      <c r="L5419" s="85"/>
    </row>
    <row r="5420" spans="3:12">
      <c r="C5420" s="194"/>
      <c r="I5420" s="193"/>
      <c r="J5420" s="193"/>
      <c r="K5420" s="84"/>
      <c r="L5420" s="85"/>
    </row>
    <row r="5421" spans="3:12">
      <c r="C5421" s="194"/>
      <c r="I5421" s="193"/>
      <c r="J5421" s="193"/>
      <c r="K5421" s="84"/>
      <c r="L5421" s="85"/>
    </row>
    <row r="5422" spans="3:12">
      <c r="C5422" s="194"/>
      <c r="I5422" s="193"/>
      <c r="J5422" s="193"/>
      <c r="K5422" s="84"/>
      <c r="L5422" s="85"/>
    </row>
    <row r="5423" spans="3:12">
      <c r="C5423" s="194"/>
      <c r="I5423" s="193"/>
      <c r="J5423" s="193"/>
      <c r="K5423" s="84"/>
      <c r="L5423" s="85"/>
    </row>
    <row r="5424" spans="3:12">
      <c r="C5424" s="194"/>
      <c r="I5424" s="193"/>
      <c r="J5424" s="193"/>
      <c r="K5424" s="84"/>
      <c r="L5424" s="85"/>
    </row>
    <row r="5425" spans="3:12">
      <c r="C5425" s="194"/>
      <c r="I5425" s="193"/>
      <c r="J5425" s="193"/>
      <c r="K5425" s="84"/>
      <c r="L5425" s="85"/>
    </row>
    <row r="5426" spans="3:12">
      <c r="C5426" s="194"/>
      <c r="I5426" s="193"/>
      <c r="J5426" s="193"/>
      <c r="K5426" s="84"/>
      <c r="L5426" s="85"/>
    </row>
    <row r="5427" spans="3:12">
      <c r="C5427" s="194"/>
      <c r="I5427" s="193"/>
      <c r="J5427" s="193"/>
      <c r="K5427" s="84"/>
      <c r="L5427" s="85"/>
    </row>
    <row r="5428" spans="3:12">
      <c r="C5428" s="194"/>
      <c r="I5428" s="193"/>
      <c r="J5428" s="193"/>
      <c r="K5428" s="84"/>
      <c r="L5428" s="85"/>
    </row>
    <row r="5429" spans="3:12">
      <c r="C5429" s="194"/>
      <c r="I5429" s="193"/>
      <c r="J5429" s="193"/>
      <c r="K5429" s="84"/>
      <c r="L5429" s="85"/>
    </row>
    <row r="5430" spans="3:12">
      <c r="C5430" s="194"/>
      <c r="I5430" s="193"/>
      <c r="J5430" s="193"/>
      <c r="K5430" s="84"/>
      <c r="L5430" s="85"/>
    </row>
    <row r="5431" spans="3:12">
      <c r="C5431" s="194"/>
      <c r="I5431" s="193"/>
      <c r="J5431" s="193"/>
      <c r="K5431" s="84"/>
      <c r="L5431" s="85"/>
    </row>
    <row r="5432" spans="3:12">
      <c r="C5432" s="194"/>
      <c r="I5432" s="193"/>
      <c r="J5432" s="193"/>
      <c r="K5432" s="84"/>
      <c r="L5432" s="85"/>
    </row>
    <row r="5433" spans="3:12">
      <c r="C5433" s="194"/>
      <c r="I5433" s="193"/>
      <c r="J5433" s="193"/>
      <c r="K5433" s="84"/>
      <c r="L5433" s="85"/>
    </row>
    <row r="5434" spans="3:12">
      <c r="C5434" s="194"/>
      <c r="I5434" s="193"/>
      <c r="J5434" s="193"/>
      <c r="K5434" s="84"/>
      <c r="L5434" s="85"/>
    </row>
    <row r="5435" spans="3:12">
      <c r="C5435" s="194"/>
      <c r="I5435" s="193"/>
      <c r="J5435" s="193"/>
      <c r="K5435" s="84"/>
      <c r="L5435" s="85"/>
    </row>
    <row r="5436" spans="3:12">
      <c r="C5436" s="194"/>
      <c r="I5436" s="193"/>
      <c r="J5436" s="193"/>
      <c r="K5436" s="84"/>
      <c r="L5436" s="85"/>
    </row>
    <row r="5437" spans="3:12">
      <c r="C5437" s="194"/>
      <c r="I5437" s="193"/>
      <c r="J5437" s="193"/>
      <c r="K5437" s="84"/>
      <c r="L5437" s="85"/>
    </row>
    <row r="5438" spans="3:12">
      <c r="C5438" s="194"/>
      <c r="I5438" s="193"/>
      <c r="J5438" s="193"/>
      <c r="K5438" s="84"/>
      <c r="L5438" s="85"/>
    </row>
    <row r="5439" spans="3:12">
      <c r="C5439" s="194"/>
      <c r="I5439" s="193"/>
      <c r="J5439" s="193"/>
      <c r="K5439" s="84"/>
      <c r="L5439" s="85"/>
    </row>
    <row r="5440" spans="3:12">
      <c r="C5440" s="194"/>
      <c r="I5440" s="193"/>
      <c r="J5440" s="193"/>
      <c r="K5440" s="84"/>
      <c r="L5440" s="85"/>
    </row>
    <row r="5441" spans="3:12">
      <c r="C5441" s="194"/>
      <c r="I5441" s="193"/>
      <c r="J5441" s="193"/>
      <c r="K5441" s="84"/>
      <c r="L5441" s="85"/>
    </row>
    <row r="5442" spans="3:12">
      <c r="C5442" s="194"/>
      <c r="I5442" s="193"/>
      <c r="J5442" s="193"/>
      <c r="K5442" s="84"/>
      <c r="L5442" s="85"/>
    </row>
    <row r="5443" spans="3:12">
      <c r="C5443" s="194"/>
      <c r="I5443" s="193"/>
      <c r="J5443" s="193"/>
      <c r="K5443" s="84"/>
      <c r="L5443" s="85"/>
    </row>
    <row r="5444" spans="3:12">
      <c r="C5444" s="194"/>
      <c r="I5444" s="193"/>
      <c r="J5444" s="193"/>
      <c r="K5444" s="84"/>
      <c r="L5444" s="85"/>
    </row>
    <row r="5445" spans="3:12">
      <c r="C5445" s="194"/>
      <c r="I5445" s="193"/>
      <c r="J5445" s="193"/>
      <c r="K5445" s="84"/>
      <c r="L5445" s="85"/>
    </row>
    <row r="5446" spans="3:12">
      <c r="C5446" s="194"/>
      <c r="I5446" s="193"/>
      <c r="J5446" s="193"/>
      <c r="K5446" s="84"/>
      <c r="L5446" s="85"/>
    </row>
    <row r="5447" spans="3:12">
      <c r="C5447" s="194"/>
      <c r="I5447" s="193"/>
      <c r="J5447" s="193"/>
      <c r="K5447" s="84"/>
      <c r="L5447" s="85"/>
    </row>
    <row r="5448" spans="3:12">
      <c r="C5448" s="194"/>
      <c r="I5448" s="193"/>
      <c r="J5448" s="193"/>
      <c r="K5448" s="84"/>
      <c r="L5448" s="85"/>
    </row>
    <row r="5449" spans="3:12">
      <c r="C5449" s="194"/>
      <c r="I5449" s="193"/>
      <c r="J5449" s="193"/>
      <c r="K5449" s="84"/>
      <c r="L5449" s="85"/>
    </row>
    <row r="5450" spans="3:12">
      <c r="C5450" s="194"/>
      <c r="I5450" s="193"/>
      <c r="J5450" s="193"/>
      <c r="K5450" s="84"/>
      <c r="L5450" s="85"/>
    </row>
    <row r="5451" spans="3:12">
      <c r="C5451" s="194"/>
      <c r="I5451" s="193"/>
      <c r="J5451" s="193"/>
      <c r="K5451" s="84"/>
      <c r="L5451" s="85"/>
    </row>
    <row r="5452" spans="3:12">
      <c r="C5452" s="194"/>
      <c r="I5452" s="193"/>
      <c r="J5452" s="193"/>
      <c r="K5452" s="84"/>
      <c r="L5452" s="85"/>
    </row>
    <row r="5453" spans="3:12">
      <c r="C5453" s="194"/>
      <c r="I5453" s="193"/>
      <c r="J5453" s="193"/>
      <c r="K5453" s="84"/>
      <c r="L5453" s="85"/>
    </row>
    <row r="5454" spans="3:12">
      <c r="C5454" s="194"/>
      <c r="I5454" s="193"/>
      <c r="J5454" s="193"/>
      <c r="K5454" s="84"/>
      <c r="L5454" s="85"/>
    </row>
    <row r="5455" spans="3:12">
      <c r="C5455" s="194"/>
      <c r="I5455" s="193"/>
      <c r="J5455" s="193"/>
      <c r="K5455" s="84"/>
      <c r="L5455" s="85"/>
    </row>
    <row r="5456" spans="3:12">
      <c r="C5456" s="194"/>
      <c r="I5456" s="193"/>
      <c r="J5456" s="193"/>
      <c r="K5456" s="84"/>
      <c r="L5456" s="85"/>
    </row>
    <row r="5457" spans="3:12">
      <c r="C5457" s="194"/>
      <c r="I5457" s="193"/>
      <c r="J5457" s="193"/>
      <c r="K5457" s="84"/>
      <c r="L5457" s="85"/>
    </row>
    <row r="5458" spans="3:12">
      <c r="C5458" s="194"/>
      <c r="I5458" s="193"/>
      <c r="J5458" s="193"/>
      <c r="K5458" s="84"/>
      <c r="L5458" s="85"/>
    </row>
    <row r="5459" spans="3:12">
      <c r="C5459" s="194"/>
      <c r="I5459" s="193"/>
      <c r="J5459" s="193"/>
      <c r="K5459" s="84"/>
      <c r="L5459" s="85"/>
    </row>
    <row r="5460" spans="3:12">
      <c r="C5460" s="194"/>
      <c r="I5460" s="193"/>
      <c r="J5460" s="193"/>
      <c r="K5460" s="84"/>
      <c r="L5460" s="85"/>
    </row>
    <row r="5461" spans="3:12">
      <c r="C5461" s="194"/>
      <c r="I5461" s="193"/>
      <c r="J5461" s="193"/>
      <c r="K5461" s="84"/>
      <c r="L5461" s="85"/>
    </row>
    <row r="5462" spans="3:12">
      <c r="C5462" s="194"/>
      <c r="I5462" s="193"/>
      <c r="J5462" s="193"/>
      <c r="K5462" s="84"/>
      <c r="L5462" s="85"/>
    </row>
    <row r="5463" spans="3:12">
      <c r="C5463" s="194"/>
      <c r="I5463" s="193"/>
      <c r="J5463" s="193"/>
      <c r="K5463" s="84"/>
      <c r="L5463" s="85"/>
    </row>
    <row r="5464" spans="3:12">
      <c r="C5464" s="194"/>
      <c r="I5464" s="193"/>
      <c r="J5464" s="193"/>
      <c r="K5464" s="84"/>
      <c r="L5464" s="85"/>
    </row>
    <row r="5465" spans="3:12">
      <c r="C5465" s="194"/>
      <c r="I5465" s="193"/>
      <c r="J5465" s="193"/>
      <c r="K5465" s="84"/>
      <c r="L5465" s="85"/>
    </row>
    <row r="5466" spans="3:12">
      <c r="C5466" s="194"/>
      <c r="I5466" s="193"/>
      <c r="J5466" s="193"/>
      <c r="K5466" s="84"/>
      <c r="L5466" s="85"/>
    </row>
    <row r="5467" spans="3:12">
      <c r="C5467" s="194"/>
      <c r="I5467" s="193"/>
      <c r="J5467" s="193"/>
      <c r="K5467" s="84"/>
      <c r="L5467" s="85"/>
    </row>
    <row r="5468" spans="3:12">
      <c r="C5468" s="194"/>
      <c r="I5468" s="193"/>
      <c r="J5468" s="193"/>
      <c r="K5468" s="84"/>
      <c r="L5468" s="85"/>
    </row>
    <row r="5469" spans="3:12">
      <c r="C5469" s="194"/>
      <c r="I5469" s="193"/>
      <c r="J5469" s="193"/>
      <c r="K5469" s="84"/>
      <c r="L5469" s="85"/>
    </row>
    <row r="5470" spans="3:12">
      <c r="C5470" s="194"/>
      <c r="I5470" s="193"/>
      <c r="J5470" s="193"/>
      <c r="K5470" s="84"/>
      <c r="L5470" s="85"/>
    </row>
    <row r="5471" spans="3:12">
      <c r="C5471" s="194"/>
      <c r="I5471" s="193"/>
      <c r="J5471" s="193"/>
      <c r="K5471" s="84"/>
      <c r="L5471" s="85"/>
    </row>
    <row r="5472" spans="3:12">
      <c r="C5472" s="194"/>
      <c r="I5472" s="193"/>
      <c r="J5472" s="193"/>
      <c r="K5472" s="84"/>
      <c r="L5472" s="85"/>
    </row>
    <row r="5473" spans="3:12">
      <c r="C5473" s="194"/>
      <c r="I5473" s="193"/>
      <c r="J5473" s="193"/>
      <c r="K5473" s="84"/>
      <c r="L5473" s="85"/>
    </row>
    <row r="5474" spans="3:12">
      <c r="C5474" s="194"/>
      <c r="I5474" s="193"/>
      <c r="J5474" s="193"/>
      <c r="K5474" s="84"/>
      <c r="L5474" s="85"/>
    </row>
    <row r="5475" spans="3:12">
      <c r="C5475" s="194"/>
      <c r="I5475" s="193"/>
      <c r="J5475" s="193"/>
      <c r="K5475" s="84"/>
      <c r="L5475" s="85"/>
    </row>
    <row r="5476" spans="3:12">
      <c r="C5476" s="194"/>
      <c r="I5476" s="193"/>
      <c r="J5476" s="193"/>
      <c r="K5476" s="84"/>
      <c r="L5476" s="85"/>
    </row>
    <row r="5477" spans="3:12">
      <c r="C5477" s="194"/>
      <c r="I5477" s="193"/>
      <c r="J5477" s="193"/>
      <c r="K5477" s="84"/>
      <c r="L5477" s="85"/>
    </row>
    <row r="5478" spans="3:12">
      <c r="C5478" s="194"/>
      <c r="I5478" s="193"/>
      <c r="J5478" s="193"/>
      <c r="K5478" s="84"/>
      <c r="L5478" s="85"/>
    </row>
    <row r="5479" spans="3:12">
      <c r="C5479" s="194"/>
      <c r="I5479" s="193"/>
      <c r="J5479" s="193"/>
      <c r="K5479" s="84"/>
      <c r="L5479" s="85"/>
    </row>
    <row r="5480" spans="3:12">
      <c r="C5480" s="194"/>
      <c r="I5480" s="193"/>
      <c r="J5480" s="193"/>
      <c r="K5480" s="84"/>
      <c r="L5480" s="85"/>
    </row>
    <row r="5481" spans="3:12">
      <c r="C5481" s="194"/>
      <c r="I5481" s="193"/>
      <c r="J5481" s="193"/>
      <c r="K5481" s="84"/>
      <c r="L5481" s="85"/>
    </row>
    <row r="5482" spans="3:12">
      <c r="C5482" s="194"/>
      <c r="I5482" s="193"/>
      <c r="J5482" s="193"/>
      <c r="K5482" s="84"/>
      <c r="L5482" s="85"/>
    </row>
    <row r="5483" spans="3:12">
      <c r="C5483" s="194"/>
      <c r="I5483" s="193"/>
      <c r="J5483" s="193"/>
      <c r="K5483" s="84"/>
      <c r="L5483" s="85"/>
    </row>
    <row r="5484" spans="3:12">
      <c r="C5484" s="194"/>
      <c r="I5484" s="193"/>
      <c r="J5484" s="193"/>
      <c r="K5484" s="84"/>
      <c r="L5484" s="85"/>
    </row>
    <row r="5485" spans="3:12">
      <c r="C5485" s="194"/>
      <c r="I5485" s="193"/>
      <c r="J5485" s="193"/>
      <c r="K5485" s="84"/>
      <c r="L5485" s="85"/>
    </row>
    <row r="5486" spans="3:12">
      <c r="C5486" s="194"/>
      <c r="I5486" s="193"/>
      <c r="J5486" s="193"/>
      <c r="K5486" s="84"/>
      <c r="L5486" s="85"/>
    </row>
    <row r="5487" spans="3:12">
      <c r="C5487" s="194"/>
      <c r="I5487" s="193"/>
      <c r="J5487" s="193"/>
      <c r="K5487" s="84"/>
      <c r="L5487" s="85"/>
    </row>
    <row r="5488" spans="3:12">
      <c r="C5488" s="194"/>
      <c r="I5488" s="193"/>
      <c r="J5488" s="193"/>
      <c r="K5488" s="84"/>
      <c r="L5488" s="85"/>
    </row>
    <row r="5489" spans="3:12">
      <c r="C5489" s="194"/>
      <c r="I5489" s="193"/>
      <c r="J5489" s="193"/>
      <c r="K5489" s="84"/>
      <c r="L5489" s="85"/>
    </row>
    <row r="5490" spans="3:12">
      <c r="C5490" s="194"/>
      <c r="I5490" s="193"/>
      <c r="J5490" s="193"/>
      <c r="K5490" s="84"/>
      <c r="L5490" s="85"/>
    </row>
    <row r="5491" spans="3:12">
      <c r="C5491" s="194"/>
      <c r="I5491" s="193"/>
      <c r="J5491" s="193"/>
      <c r="K5491" s="84"/>
      <c r="L5491" s="85"/>
    </row>
    <row r="5492" spans="3:12">
      <c r="C5492" s="194"/>
      <c r="I5492" s="193"/>
      <c r="J5492" s="193"/>
      <c r="K5492" s="84"/>
      <c r="L5492" s="85"/>
    </row>
    <row r="5493" spans="3:12">
      <c r="C5493" s="194"/>
      <c r="I5493" s="193"/>
      <c r="J5493" s="193"/>
      <c r="K5493" s="84"/>
      <c r="L5493" s="85"/>
    </row>
    <row r="5494" spans="3:12">
      <c r="C5494" s="194"/>
      <c r="I5494" s="193"/>
      <c r="J5494" s="193"/>
      <c r="K5494" s="84"/>
      <c r="L5494" s="85"/>
    </row>
    <row r="5495" spans="3:12">
      <c r="C5495" s="194"/>
      <c r="I5495" s="193"/>
      <c r="J5495" s="193"/>
      <c r="K5495" s="84"/>
      <c r="L5495" s="85"/>
    </row>
    <row r="5496" spans="3:12">
      <c r="C5496" s="194"/>
      <c r="I5496" s="193"/>
      <c r="J5496" s="193"/>
      <c r="K5496" s="84"/>
      <c r="L5496" s="85"/>
    </row>
    <row r="5497" spans="3:12">
      <c r="C5497" s="194"/>
      <c r="I5497" s="193"/>
      <c r="J5497" s="193"/>
      <c r="K5497" s="84"/>
      <c r="L5497" s="85"/>
    </row>
    <row r="5498" spans="3:12">
      <c r="C5498" s="194"/>
      <c r="I5498" s="193"/>
      <c r="J5498" s="193"/>
      <c r="K5498" s="84"/>
      <c r="L5498" s="85"/>
    </row>
    <row r="5499" spans="3:12">
      <c r="C5499" s="194"/>
      <c r="I5499" s="193"/>
      <c r="J5499" s="193"/>
      <c r="K5499" s="84"/>
      <c r="L5499" s="85"/>
    </row>
    <row r="5500" spans="3:12">
      <c r="C5500" s="194"/>
      <c r="I5500" s="193"/>
      <c r="J5500" s="193"/>
      <c r="K5500" s="84"/>
      <c r="L5500" s="85"/>
    </row>
    <row r="5501" spans="3:12">
      <c r="C5501" s="194"/>
      <c r="I5501" s="193"/>
      <c r="J5501" s="193"/>
      <c r="K5501" s="84"/>
      <c r="L5501" s="85"/>
    </row>
    <row r="5502" spans="3:12">
      <c r="C5502" s="194"/>
      <c r="I5502" s="193"/>
      <c r="J5502" s="193"/>
      <c r="K5502" s="84"/>
      <c r="L5502" s="85"/>
    </row>
    <row r="5503" spans="3:12">
      <c r="C5503" s="194"/>
      <c r="I5503" s="193"/>
      <c r="J5503" s="193"/>
      <c r="K5503" s="84"/>
      <c r="L5503" s="85"/>
    </row>
    <row r="5504" spans="3:12">
      <c r="C5504" s="194"/>
      <c r="I5504" s="193"/>
      <c r="J5504" s="193"/>
      <c r="K5504" s="84"/>
      <c r="L5504" s="85"/>
    </row>
    <row r="5505" spans="3:12">
      <c r="C5505" s="194"/>
      <c r="I5505" s="193"/>
      <c r="J5505" s="193"/>
      <c r="K5505" s="84"/>
      <c r="L5505" s="85"/>
    </row>
    <row r="5506" spans="3:12">
      <c r="C5506" s="194"/>
      <c r="I5506" s="193"/>
      <c r="J5506" s="193"/>
      <c r="K5506" s="84"/>
      <c r="L5506" s="85"/>
    </row>
    <row r="5507" spans="3:12">
      <c r="C5507" s="194"/>
      <c r="I5507" s="193"/>
      <c r="J5507" s="193"/>
      <c r="K5507" s="84"/>
      <c r="L5507" s="85"/>
    </row>
    <row r="5508" spans="3:12">
      <c r="C5508" s="194"/>
      <c r="I5508" s="193"/>
      <c r="J5508" s="193"/>
      <c r="K5508" s="84"/>
      <c r="L5508" s="85"/>
    </row>
    <row r="5509" spans="3:12">
      <c r="C5509" s="194"/>
      <c r="I5509" s="193"/>
      <c r="J5509" s="193"/>
      <c r="K5509" s="84"/>
      <c r="L5509" s="85"/>
    </row>
    <row r="5510" spans="3:12">
      <c r="C5510" s="194"/>
      <c r="I5510" s="193"/>
      <c r="J5510" s="193"/>
      <c r="K5510" s="84"/>
      <c r="L5510" s="85"/>
    </row>
    <row r="5511" spans="3:12">
      <c r="C5511" s="194"/>
      <c r="I5511" s="193"/>
      <c r="J5511" s="193"/>
      <c r="K5511" s="84"/>
      <c r="L5511" s="85"/>
    </row>
    <row r="5512" spans="3:12">
      <c r="C5512" s="194"/>
      <c r="I5512" s="193"/>
      <c r="J5512" s="193"/>
      <c r="K5512" s="84"/>
      <c r="L5512" s="85"/>
    </row>
    <row r="5513" spans="3:12">
      <c r="C5513" s="194"/>
      <c r="I5513" s="193"/>
      <c r="J5513" s="193"/>
      <c r="K5513" s="84"/>
      <c r="L5513" s="85"/>
    </row>
    <row r="5514" spans="3:12">
      <c r="C5514" s="194"/>
      <c r="I5514" s="193"/>
      <c r="J5514" s="193"/>
      <c r="K5514" s="84"/>
      <c r="L5514" s="85"/>
    </row>
    <row r="5515" spans="3:12">
      <c r="C5515" s="194"/>
      <c r="I5515" s="193"/>
      <c r="J5515" s="193"/>
      <c r="K5515" s="84"/>
      <c r="L5515" s="85"/>
    </row>
    <row r="5516" spans="3:12">
      <c r="C5516" s="194"/>
      <c r="I5516" s="193"/>
      <c r="J5516" s="193"/>
      <c r="K5516" s="84"/>
      <c r="L5516" s="85"/>
    </row>
    <row r="5517" spans="3:12">
      <c r="C5517" s="194"/>
      <c r="I5517" s="193"/>
      <c r="J5517" s="193"/>
      <c r="K5517" s="84"/>
      <c r="L5517" s="85"/>
    </row>
    <row r="5518" spans="3:12">
      <c r="C5518" s="194"/>
      <c r="I5518" s="193"/>
      <c r="J5518" s="193"/>
      <c r="K5518" s="84"/>
      <c r="L5518" s="85"/>
    </row>
    <row r="5519" spans="3:12">
      <c r="C5519" s="194"/>
      <c r="I5519" s="193"/>
      <c r="J5519" s="193"/>
      <c r="K5519" s="84"/>
      <c r="L5519" s="85"/>
    </row>
    <row r="5520" spans="3:12">
      <c r="C5520" s="194"/>
      <c r="I5520" s="193"/>
      <c r="J5520" s="193"/>
      <c r="K5520" s="84"/>
      <c r="L5520" s="85"/>
    </row>
    <row r="5521" spans="3:12">
      <c r="C5521" s="194"/>
      <c r="I5521" s="193"/>
      <c r="J5521" s="193"/>
      <c r="K5521" s="84"/>
      <c r="L5521" s="85"/>
    </row>
    <row r="5522" spans="3:12">
      <c r="C5522" s="194"/>
      <c r="I5522" s="193"/>
      <c r="J5522" s="193"/>
      <c r="K5522" s="84"/>
      <c r="L5522" s="85"/>
    </row>
    <row r="5523" spans="3:12">
      <c r="C5523" s="194"/>
      <c r="I5523" s="193"/>
      <c r="J5523" s="193"/>
      <c r="K5523" s="84"/>
      <c r="L5523" s="85"/>
    </row>
    <row r="5524" spans="3:12">
      <c r="C5524" s="194"/>
      <c r="I5524" s="193"/>
      <c r="J5524" s="193"/>
      <c r="K5524" s="84"/>
      <c r="L5524" s="85"/>
    </row>
    <row r="5525" spans="3:12">
      <c r="C5525" s="194"/>
      <c r="I5525" s="193"/>
      <c r="J5525" s="193"/>
      <c r="K5525" s="84"/>
      <c r="L5525" s="85"/>
    </row>
    <row r="5526" spans="3:12">
      <c r="C5526" s="194"/>
      <c r="I5526" s="193"/>
      <c r="J5526" s="193"/>
      <c r="K5526" s="84"/>
      <c r="L5526" s="85"/>
    </row>
    <row r="5527" spans="3:12">
      <c r="C5527" s="194"/>
      <c r="I5527" s="193"/>
      <c r="J5527" s="193"/>
      <c r="K5527" s="84"/>
      <c r="L5527" s="85"/>
    </row>
    <row r="5528" spans="3:12">
      <c r="C5528" s="194"/>
      <c r="I5528" s="193"/>
      <c r="J5528" s="193"/>
      <c r="K5528" s="84"/>
      <c r="L5528" s="85"/>
    </row>
    <row r="5529" spans="3:12">
      <c r="C5529" s="194"/>
      <c r="I5529" s="193"/>
      <c r="J5529" s="193"/>
      <c r="K5529" s="84"/>
      <c r="L5529" s="85"/>
    </row>
    <row r="5530" spans="3:12">
      <c r="C5530" s="194"/>
      <c r="I5530" s="193"/>
      <c r="J5530" s="193"/>
      <c r="K5530" s="84"/>
      <c r="L5530" s="85"/>
    </row>
    <row r="5531" spans="3:12">
      <c r="C5531" s="194"/>
      <c r="I5531" s="193"/>
      <c r="J5531" s="193"/>
      <c r="K5531" s="84"/>
      <c r="L5531" s="85"/>
    </row>
    <row r="5532" spans="3:12">
      <c r="C5532" s="194"/>
      <c r="I5532" s="193"/>
      <c r="J5532" s="193"/>
      <c r="K5532" s="84"/>
      <c r="L5532" s="85"/>
    </row>
    <row r="5533" spans="3:12">
      <c r="C5533" s="194"/>
      <c r="I5533" s="193"/>
      <c r="J5533" s="193"/>
      <c r="K5533" s="84"/>
      <c r="L5533" s="85"/>
    </row>
    <row r="5534" spans="3:12">
      <c r="C5534" s="194"/>
      <c r="I5534" s="193"/>
      <c r="J5534" s="193"/>
      <c r="K5534" s="84"/>
      <c r="L5534" s="85"/>
    </row>
    <row r="5535" spans="3:12">
      <c r="C5535" s="194"/>
      <c r="I5535" s="193"/>
      <c r="J5535" s="193"/>
      <c r="K5535" s="84"/>
      <c r="L5535" s="85"/>
    </row>
    <row r="5536" spans="3:12">
      <c r="C5536" s="194"/>
      <c r="I5536" s="193"/>
      <c r="J5536" s="193"/>
      <c r="K5536" s="84"/>
      <c r="L5536" s="85"/>
    </row>
    <row r="5537" spans="3:12">
      <c r="C5537" s="194"/>
      <c r="I5537" s="193"/>
      <c r="J5537" s="193"/>
      <c r="K5537" s="84"/>
      <c r="L5537" s="85"/>
    </row>
    <row r="5538" spans="3:12">
      <c r="C5538" s="194"/>
      <c r="I5538" s="193"/>
      <c r="J5538" s="193"/>
      <c r="K5538" s="84"/>
      <c r="L5538" s="85"/>
    </row>
    <row r="5539" spans="3:12">
      <c r="C5539" s="194"/>
      <c r="I5539" s="193"/>
      <c r="J5539" s="193"/>
      <c r="K5539" s="84"/>
      <c r="L5539" s="85"/>
    </row>
    <row r="5540" spans="3:12">
      <c r="C5540" s="194"/>
      <c r="I5540" s="193"/>
      <c r="J5540" s="193"/>
      <c r="K5540" s="84"/>
      <c r="L5540" s="85"/>
    </row>
    <row r="5541" spans="3:12">
      <c r="C5541" s="194"/>
      <c r="I5541" s="193"/>
      <c r="J5541" s="193"/>
      <c r="K5541" s="84"/>
      <c r="L5541" s="85"/>
    </row>
    <row r="5542" spans="3:12">
      <c r="C5542" s="194"/>
      <c r="I5542" s="193"/>
      <c r="J5542" s="193"/>
      <c r="K5542" s="84"/>
      <c r="L5542" s="85"/>
    </row>
    <row r="5543" spans="3:12">
      <c r="C5543" s="194"/>
      <c r="I5543" s="193"/>
      <c r="J5543" s="193"/>
      <c r="K5543" s="84"/>
      <c r="L5543" s="85"/>
    </row>
    <row r="5544" spans="3:12">
      <c r="C5544" s="194"/>
      <c r="I5544" s="193"/>
      <c r="J5544" s="193"/>
      <c r="K5544" s="84"/>
      <c r="L5544" s="85"/>
    </row>
    <row r="5545" spans="3:12">
      <c r="C5545" s="194"/>
      <c r="I5545" s="193"/>
      <c r="J5545" s="193"/>
      <c r="K5545" s="84"/>
      <c r="L5545" s="85"/>
    </row>
    <row r="5546" spans="3:12">
      <c r="C5546" s="194"/>
      <c r="I5546" s="193"/>
      <c r="J5546" s="193"/>
      <c r="K5546" s="84"/>
      <c r="L5546" s="85"/>
    </row>
    <row r="5547" spans="3:12">
      <c r="C5547" s="194"/>
      <c r="I5547" s="193"/>
      <c r="J5547" s="193"/>
      <c r="K5547" s="84"/>
      <c r="L5547" s="85"/>
    </row>
    <row r="5548" spans="3:12">
      <c r="C5548" s="194"/>
      <c r="I5548" s="193"/>
      <c r="J5548" s="193"/>
      <c r="K5548" s="84"/>
      <c r="L5548" s="85"/>
    </row>
    <row r="5549" spans="3:12">
      <c r="C5549" s="194"/>
      <c r="I5549" s="193"/>
      <c r="J5549" s="193"/>
      <c r="K5549" s="84"/>
      <c r="L5549" s="85"/>
    </row>
    <row r="5550" spans="3:12">
      <c r="C5550" s="194"/>
      <c r="I5550" s="193"/>
      <c r="J5550" s="193"/>
      <c r="K5550" s="84"/>
      <c r="L5550" s="85"/>
    </row>
    <row r="5551" spans="3:12">
      <c r="C5551" s="194"/>
      <c r="I5551" s="193"/>
      <c r="J5551" s="193"/>
      <c r="K5551" s="84"/>
      <c r="L5551" s="85"/>
    </row>
    <row r="5552" spans="3:12">
      <c r="C5552" s="194"/>
      <c r="I5552" s="193"/>
      <c r="J5552" s="193"/>
      <c r="K5552" s="84"/>
      <c r="L5552" s="85"/>
    </row>
    <row r="5553" spans="3:12">
      <c r="C5553" s="194"/>
      <c r="I5553" s="193"/>
      <c r="J5553" s="193"/>
      <c r="K5553" s="84"/>
      <c r="L5553" s="85"/>
    </row>
    <row r="5554" spans="3:12">
      <c r="C5554" s="194"/>
      <c r="I5554" s="193"/>
      <c r="J5554" s="193"/>
      <c r="K5554" s="84"/>
      <c r="L5554" s="85"/>
    </row>
    <row r="5555" spans="3:12">
      <c r="C5555" s="194"/>
      <c r="I5555" s="193"/>
      <c r="J5555" s="193"/>
      <c r="K5555" s="84"/>
      <c r="L5555" s="85"/>
    </row>
    <row r="5556" spans="3:12">
      <c r="C5556" s="194"/>
      <c r="I5556" s="193"/>
      <c r="J5556" s="193"/>
      <c r="K5556" s="84"/>
      <c r="L5556" s="85"/>
    </row>
    <row r="5557" spans="3:12">
      <c r="C5557" s="194"/>
      <c r="I5557" s="193"/>
      <c r="J5557" s="193"/>
      <c r="K5557" s="84"/>
      <c r="L5557" s="85"/>
    </row>
    <row r="5558" spans="3:12">
      <c r="C5558" s="194"/>
      <c r="I5558" s="193"/>
      <c r="J5558" s="193"/>
      <c r="K5558" s="84"/>
      <c r="L5558" s="85"/>
    </row>
    <row r="5559" spans="3:12">
      <c r="C5559" s="194"/>
      <c r="I5559" s="193"/>
      <c r="J5559" s="193"/>
      <c r="K5559" s="84"/>
      <c r="L5559" s="85"/>
    </row>
    <row r="5560" spans="3:12">
      <c r="C5560" s="194"/>
      <c r="I5560" s="193"/>
      <c r="J5560" s="193"/>
      <c r="K5560" s="84"/>
      <c r="L5560" s="85"/>
    </row>
    <row r="5561" spans="3:12">
      <c r="C5561" s="194"/>
      <c r="I5561" s="193"/>
      <c r="J5561" s="193"/>
      <c r="K5561" s="84"/>
      <c r="L5561" s="85"/>
    </row>
    <row r="5562" spans="3:12">
      <c r="C5562" s="194"/>
      <c r="I5562" s="193"/>
      <c r="J5562" s="193"/>
      <c r="K5562" s="84"/>
      <c r="L5562" s="85"/>
    </row>
    <row r="5563" spans="3:12">
      <c r="C5563" s="194"/>
      <c r="I5563" s="193"/>
      <c r="J5563" s="193"/>
      <c r="K5563" s="84"/>
      <c r="L5563" s="85"/>
    </row>
    <row r="5564" spans="3:12">
      <c r="C5564" s="194"/>
      <c r="I5564" s="193"/>
      <c r="J5564" s="193"/>
      <c r="K5564" s="84"/>
      <c r="L5564" s="85"/>
    </row>
    <row r="5565" spans="3:12">
      <c r="C5565" s="194"/>
      <c r="I5565" s="193"/>
      <c r="J5565" s="193"/>
      <c r="K5565" s="84"/>
      <c r="L5565" s="85"/>
    </row>
    <row r="5566" spans="3:12">
      <c r="C5566" s="194"/>
      <c r="I5566" s="193"/>
      <c r="J5566" s="193"/>
      <c r="K5566" s="84"/>
      <c r="L5566" s="85"/>
    </row>
    <row r="5567" spans="3:12">
      <c r="C5567" s="194"/>
      <c r="I5567" s="193"/>
      <c r="J5567" s="193"/>
      <c r="K5567" s="84"/>
      <c r="L5567" s="85"/>
    </row>
    <row r="5568" spans="3:12">
      <c r="C5568" s="194"/>
      <c r="I5568" s="193"/>
      <c r="J5568" s="193"/>
      <c r="K5568" s="84"/>
      <c r="L5568" s="85"/>
    </row>
    <row r="5569" spans="3:12">
      <c r="C5569" s="194"/>
      <c r="I5569" s="193"/>
      <c r="J5569" s="193"/>
      <c r="K5569" s="84"/>
      <c r="L5569" s="85"/>
    </row>
    <row r="5570" spans="3:12">
      <c r="C5570" s="194"/>
      <c r="I5570" s="193"/>
      <c r="J5570" s="193"/>
      <c r="K5570" s="84"/>
      <c r="L5570" s="85"/>
    </row>
    <row r="5571" spans="3:12">
      <c r="C5571" s="194"/>
      <c r="I5571" s="193"/>
      <c r="J5571" s="193"/>
      <c r="K5571" s="84"/>
      <c r="L5571" s="85"/>
    </row>
    <row r="5572" spans="3:12">
      <c r="C5572" s="194"/>
      <c r="I5572" s="193"/>
      <c r="J5572" s="193"/>
      <c r="K5572" s="84"/>
      <c r="L5572" s="85"/>
    </row>
    <row r="5573" spans="3:12">
      <c r="C5573" s="194"/>
      <c r="I5573" s="193"/>
      <c r="J5573" s="193"/>
      <c r="K5573" s="84"/>
      <c r="L5573" s="85"/>
    </row>
    <row r="5574" spans="3:12">
      <c r="C5574" s="194"/>
      <c r="I5574" s="193"/>
      <c r="J5574" s="193"/>
      <c r="K5574" s="84"/>
      <c r="L5574" s="85"/>
    </row>
    <row r="5575" spans="3:12">
      <c r="C5575" s="194"/>
      <c r="I5575" s="193"/>
      <c r="J5575" s="193"/>
      <c r="K5575" s="84"/>
      <c r="L5575" s="85"/>
    </row>
    <row r="5576" spans="3:12">
      <c r="C5576" s="194"/>
      <c r="I5576" s="193"/>
      <c r="J5576" s="193"/>
      <c r="K5576" s="84"/>
      <c r="L5576" s="85"/>
    </row>
    <row r="5577" spans="3:12">
      <c r="C5577" s="194"/>
      <c r="I5577" s="193"/>
      <c r="J5577" s="193"/>
      <c r="K5577" s="84"/>
      <c r="L5577" s="85"/>
    </row>
    <row r="5578" spans="3:12">
      <c r="C5578" s="194"/>
      <c r="I5578" s="193"/>
      <c r="J5578" s="193"/>
      <c r="K5578" s="84"/>
      <c r="L5578" s="85"/>
    </row>
    <row r="5579" spans="3:12">
      <c r="C5579" s="194"/>
      <c r="I5579" s="193"/>
      <c r="J5579" s="193"/>
      <c r="K5579" s="84"/>
      <c r="L5579" s="85"/>
    </row>
    <row r="5580" spans="3:12">
      <c r="C5580" s="194"/>
      <c r="I5580" s="193"/>
      <c r="J5580" s="193"/>
      <c r="K5580" s="84"/>
      <c r="L5580" s="85"/>
    </row>
    <row r="5581" spans="3:12">
      <c r="C5581" s="194"/>
      <c r="I5581" s="193"/>
      <c r="J5581" s="193"/>
      <c r="K5581" s="84"/>
      <c r="L5581" s="85"/>
    </row>
    <row r="5582" spans="3:12">
      <c r="C5582" s="194"/>
      <c r="I5582" s="193"/>
      <c r="J5582" s="193"/>
      <c r="K5582" s="84"/>
      <c r="L5582" s="85"/>
    </row>
    <row r="5583" spans="3:12">
      <c r="C5583" s="194"/>
      <c r="I5583" s="193"/>
      <c r="J5583" s="193"/>
      <c r="K5583" s="84"/>
      <c r="L5583" s="85"/>
    </row>
    <row r="5584" spans="3:12">
      <c r="C5584" s="194"/>
      <c r="I5584" s="193"/>
      <c r="J5584" s="193"/>
      <c r="K5584" s="84"/>
      <c r="L5584" s="85"/>
    </row>
    <row r="5585" spans="3:12">
      <c r="C5585" s="194"/>
      <c r="I5585" s="193"/>
      <c r="J5585" s="193"/>
      <c r="K5585" s="84"/>
      <c r="L5585" s="85"/>
    </row>
    <row r="5586" spans="3:12">
      <c r="C5586" s="194"/>
      <c r="I5586" s="193"/>
      <c r="J5586" s="193"/>
      <c r="K5586" s="84"/>
      <c r="L5586" s="85"/>
    </row>
    <row r="5587" spans="3:12">
      <c r="C5587" s="194"/>
      <c r="I5587" s="193"/>
      <c r="J5587" s="193"/>
      <c r="K5587" s="84"/>
      <c r="L5587" s="85"/>
    </row>
    <row r="5588" spans="3:12">
      <c r="C5588" s="194"/>
      <c r="I5588" s="193"/>
      <c r="J5588" s="193"/>
      <c r="K5588" s="84"/>
      <c r="L5588" s="85"/>
    </row>
    <row r="5589" spans="3:12">
      <c r="C5589" s="194"/>
      <c r="I5589" s="193"/>
      <c r="J5589" s="193"/>
      <c r="K5589" s="84"/>
      <c r="L5589" s="85"/>
    </row>
    <row r="5590" spans="3:12">
      <c r="C5590" s="194"/>
      <c r="I5590" s="193"/>
      <c r="J5590" s="193"/>
      <c r="K5590" s="84"/>
      <c r="L5590" s="85"/>
    </row>
    <row r="5591" spans="3:12">
      <c r="C5591" s="194"/>
      <c r="I5591" s="193"/>
      <c r="J5591" s="193"/>
      <c r="K5591" s="84"/>
      <c r="L5591" s="85"/>
    </row>
    <row r="5592" spans="3:12">
      <c r="C5592" s="194"/>
      <c r="I5592" s="193"/>
      <c r="J5592" s="193"/>
      <c r="K5592" s="84"/>
      <c r="L5592" s="85"/>
    </row>
    <row r="5593" spans="3:12">
      <c r="C5593" s="194"/>
      <c r="I5593" s="193"/>
      <c r="J5593" s="193"/>
      <c r="K5593" s="84"/>
      <c r="L5593" s="85"/>
    </row>
    <row r="5594" spans="3:12">
      <c r="C5594" s="194"/>
      <c r="I5594" s="193"/>
      <c r="J5594" s="193"/>
      <c r="K5594" s="84"/>
      <c r="L5594" s="85"/>
    </row>
    <row r="5595" spans="3:12">
      <c r="C5595" s="194"/>
      <c r="I5595" s="193"/>
      <c r="J5595" s="193"/>
      <c r="K5595" s="84"/>
      <c r="L5595" s="85"/>
    </row>
    <row r="5596" spans="3:12">
      <c r="C5596" s="194"/>
      <c r="I5596" s="193"/>
      <c r="J5596" s="193"/>
      <c r="K5596" s="84"/>
      <c r="L5596" s="85"/>
    </row>
    <row r="5597" spans="3:12">
      <c r="C5597" s="194"/>
      <c r="I5597" s="193"/>
      <c r="J5597" s="193"/>
      <c r="K5597" s="84"/>
      <c r="L5597" s="85"/>
    </row>
    <row r="5598" spans="3:12">
      <c r="C5598" s="194"/>
      <c r="I5598" s="193"/>
      <c r="J5598" s="193"/>
      <c r="K5598" s="84"/>
      <c r="L5598" s="85"/>
    </row>
    <row r="5599" spans="3:12">
      <c r="C5599" s="194"/>
      <c r="I5599" s="193"/>
      <c r="J5599" s="193"/>
      <c r="K5599" s="84"/>
      <c r="L5599" s="85"/>
    </row>
    <row r="5600" spans="3:12">
      <c r="C5600" s="194"/>
      <c r="I5600" s="193"/>
      <c r="J5600" s="193"/>
      <c r="K5600" s="84"/>
      <c r="L5600" s="85"/>
    </row>
    <row r="5601" spans="3:12">
      <c r="C5601" s="194"/>
      <c r="I5601" s="193"/>
      <c r="J5601" s="193"/>
      <c r="K5601" s="84"/>
      <c r="L5601" s="85"/>
    </row>
    <row r="5602" spans="3:12">
      <c r="C5602" s="194"/>
      <c r="I5602" s="193"/>
      <c r="J5602" s="193"/>
      <c r="K5602" s="84"/>
      <c r="L5602" s="85"/>
    </row>
    <row r="5603" spans="3:12">
      <c r="C5603" s="194"/>
      <c r="I5603" s="193"/>
      <c r="J5603" s="193"/>
      <c r="K5603" s="84"/>
      <c r="L5603" s="85"/>
    </row>
    <row r="5604" spans="3:12">
      <c r="C5604" s="194"/>
      <c r="I5604" s="193"/>
      <c r="J5604" s="193"/>
      <c r="K5604" s="84"/>
      <c r="L5604" s="85"/>
    </row>
    <row r="5605" spans="3:12">
      <c r="C5605" s="194"/>
      <c r="I5605" s="193"/>
      <c r="J5605" s="193"/>
      <c r="K5605" s="84"/>
      <c r="L5605" s="85"/>
    </row>
    <row r="5606" spans="3:12">
      <c r="C5606" s="194"/>
      <c r="I5606" s="193"/>
      <c r="J5606" s="193"/>
      <c r="K5606" s="84"/>
      <c r="L5606" s="85"/>
    </row>
    <row r="5607" spans="3:12">
      <c r="C5607" s="194"/>
      <c r="I5607" s="193"/>
      <c r="J5607" s="193"/>
      <c r="K5607" s="84"/>
      <c r="L5607" s="85"/>
    </row>
    <row r="5608" spans="3:12">
      <c r="C5608" s="194"/>
      <c r="I5608" s="193"/>
      <c r="J5608" s="193"/>
      <c r="K5608" s="84"/>
      <c r="L5608" s="85"/>
    </row>
    <row r="5609" spans="3:12">
      <c r="C5609" s="194"/>
      <c r="I5609" s="193"/>
      <c r="J5609" s="193"/>
      <c r="K5609" s="84"/>
      <c r="L5609" s="85"/>
    </row>
    <row r="5610" spans="3:12">
      <c r="C5610" s="194"/>
      <c r="I5610" s="193"/>
      <c r="J5610" s="193"/>
      <c r="K5610" s="84"/>
      <c r="L5610" s="85"/>
    </row>
    <row r="5611" spans="3:12">
      <c r="C5611" s="194"/>
      <c r="I5611" s="193"/>
      <c r="J5611" s="193"/>
      <c r="K5611" s="84"/>
      <c r="L5611" s="85"/>
    </row>
    <row r="5612" spans="3:12">
      <c r="C5612" s="194"/>
      <c r="I5612" s="193"/>
      <c r="J5612" s="193"/>
      <c r="K5612" s="84"/>
      <c r="L5612" s="85"/>
    </row>
    <row r="5613" spans="3:12">
      <c r="C5613" s="194"/>
      <c r="I5613" s="193"/>
      <c r="J5613" s="193"/>
      <c r="K5613" s="84"/>
      <c r="L5613" s="85"/>
    </row>
    <row r="5614" spans="3:12">
      <c r="C5614" s="194"/>
      <c r="I5614" s="193"/>
      <c r="J5614" s="193"/>
      <c r="K5614" s="84"/>
      <c r="L5614" s="85"/>
    </row>
    <row r="5615" spans="3:12">
      <c r="C5615" s="194"/>
      <c r="I5615" s="193"/>
      <c r="J5615" s="193"/>
      <c r="K5615" s="84"/>
      <c r="L5615" s="85"/>
    </row>
    <row r="5616" spans="3:12">
      <c r="C5616" s="194"/>
      <c r="I5616" s="193"/>
      <c r="J5616" s="193"/>
      <c r="K5616" s="84"/>
      <c r="L5616" s="85"/>
    </row>
    <row r="5617" spans="3:12">
      <c r="C5617" s="194"/>
      <c r="I5617" s="193"/>
      <c r="J5617" s="193"/>
      <c r="K5617" s="84"/>
      <c r="L5617" s="85"/>
    </row>
    <row r="5618" spans="3:12">
      <c r="C5618" s="194"/>
      <c r="I5618" s="193"/>
      <c r="J5618" s="193"/>
      <c r="K5618" s="84"/>
      <c r="L5618" s="85"/>
    </row>
    <row r="5619" spans="3:12">
      <c r="C5619" s="194"/>
      <c r="I5619" s="193"/>
      <c r="J5619" s="193"/>
      <c r="K5619" s="84"/>
      <c r="L5619" s="85"/>
    </row>
    <row r="5620" spans="3:12">
      <c r="C5620" s="194"/>
      <c r="I5620" s="193"/>
      <c r="J5620" s="193"/>
      <c r="K5620" s="84"/>
      <c r="L5620" s="85"/>
    </row>
    <row r="5621" spans="3:12">
      <c r="C5621" s="194"/>
      <c r="I5621" s="193"/>
      <c r="J5621" s="193"/>
      <c r="K5621" s="84"/>
      <c r="L5621" s="85"/>
    </row>
    <row r="5622" spans="3:12">
      <c r="C5622" s="194"/>
      <c r="I5622" s="193"/>
      <c r="J5622" s="193"/>
      <c r="K5622" s="84"/>
      <c r="L5622" s="85"/>
    </row>
    <row r="5623" spans="3:12">
      <c r="C5623" s="194"/>
      <c r="I5623" s="193"/>
      <c r="J5623" s="193"/>
      <c r="K5623" s="84"/>
      <c r="L5623" s="85"/>
    </row>
    <row r="5624" spans="3:12">
      <c r="C5624" s="194"/>
      <c r="I5624" s="193"/>
      <c r="J5624" s="193"/>
      <c r="K5624" s="84"/>
      <c r="L5624" s="85"/>
    </row>
    <row r="5625" spans="3:12">
      <c r="C5625" s="194"/>
      <c r="I5625" s="193"/>
      <c r="J5625" s="193"/>
      <c r="K5625" s="84"/>
      <c r="L5625" s="85"/>
    </row>
    <row r="5626" spans="3:12">
      <c r="C5626" s="194"/>
      <c r="I5626" s="193"/>
      <c r="J5626" s="193"/>
      <c r="K5626" s="84"/>
      <c r="L5626" s="85"/>
    </row>
    <row r="5627" spans="3:12">
      <c r="C5627" s="194"/>
      <c r="I5627" s="193"/>
      <c r="J5627" s="193"/>
      <c r="K5627" s="84"/>
      <c r="L5627" s="85"/>
    </row>
    <row r="5628" spans="3:12">
      <c r="C5628" s="194"/>
      <c r="I5628" s="193"/>
      <c r="J5628" s="193"/>
      <c r="K5628" s="84"/>
      <c r="L5628" s="85"/>
    </row>
    <row r="5629" spans="3:12">
      <c r="C5629" s="194"/>
      <c r="I5629" s="193"/>
      <c r="J5629" s="193"/>
      <c r="K5629" s="84"/>
      <c r="L5629" s="85"/>
    </row>
    <row r="5630" spans="3:12">
      <c r="C5630" s="194"/>
      <c r="I5630" s="193"/>
      <c r="J5630" s="193"/>
      <c r="K5630" s="84"/>
      <c r="L5630" s="85"/>
    </row>
    <row r="5631" spans="3:12">
      <c r="C5631" s="194"/>
      <c r="I5631" s="193"/>
      <c r="J5631" s="193"/>
      <c r="K5631" s="84"/>
      <c r="L5631" s="85"/>
    </row>
    <row r="5632" spans="3:12">
      <c r="C5632" s="194"/>
      <c r="I5632" s="193"/>
      <c r="J5632" s="193"/>
      <c r="K5632" s="84"/>
      <c r="L5632" s="85"/>
    </row>
    <row r="5633" spans="3:12">
      <c r="C5633" s="194"/>
      <c r="I5633" s="193"/>
      <c r="J5633" s="193"/>
      <c r="K5633" s="84"/>
      <c r="L5633" s="85"/>
    </row>
    <row r="5634" spans="3:12">
      <c r="C5634" s="194"/>
      <c r="I5634" s="193"/>
      <c r="J5634" s="193"/>
      <c r="K5634" s="84"/>
      <c r="L5634" s="85"/>
    </row>
    <row r="5635" spans="3:12">
      <c r="C5635" s="194"/>
      <c r="I5635" s="193"/>
      <c r="J5635" s="193"/>
      <c r="K5635" s="84"/>
      <c r="L5635" s="85"/>
    </row>
    <row r="5636" spans="3:12">
      <c r="C5636" s="194"/>
      <c r="I5636" s="193"/>
      <c r="J5636" s="193"/>
      <c r="K5636" s="84"/>
      <c r="L5636" s="85"/>
    </row>
    <row r="5637" spans="3:12">
      <c r="C5637" s="194"/>
      <c r="I5637" s="193"/>
      <c r="J5637" s="193"/>
      <c r="K5637" s="84"/>
      <c r="L5637" s="85"/>
    </row>
    <row r="5638" spans="3:12">
      <c r="C5638" s="194"/>
      <c r="I5638" s="193"/>
      <c r="J5638" s="193"/>
      <c r="K5638" s="84"/>
      <c r="L5638" s="85"/>
    </row>
    <row r="5639" spans="3:12">
      <c r="C5639" s="194"/>
      <c r="I5639" s="193"/>
      <c r="J5639" s="193"/>
      <c r="K5639" s="84"/>
      <c r="L5639" s="85"/>
    </row>
    <row r="5640" spans="3:12">
      <c r="C5640" s="194"/>
      <c r="I5640" s="193"/>
      <c r="J5640" s="193"/>
      <c r="K5640" s="84"/>
      <c r="L5640" s="85"/>
    </row>
    <row r="5641" spans="3:12">
      <c r="C5641" s="194"/>
      <c r="I5641" s="193"/>
      <c r="J5641" s="193"/>
      <c r="K5641" s="84"/>
      <c r="L5641" s="85"/>
    </row>
    <row r="5642" spans="3:12">
      <c r="C5642" s="194"/>
      <c r="I5642" s="193"/>
      <c r="J5642" s="193"/>
      <c r="K5642" s="84"/>
      <c r="L5642" s="85"/>
    </row>
    <row r="5643" spans="3:12">
      <c r="C5643" s="194"/>
      <c r="I5643" s="193"/>
      <c r="J5643" s="193"/>
      <c r="K5643" s="84"/>
      <c r="L5643" s="85"/>
    </row>
    <row r="5644" spans="3:12">
      <c r="C5644" s="194"/>
      <c r="I5644" s="193"/>
      <c r="J5644" s="193"/>
      <c r="K5644" s="84"/>
      <c r="L5644" s="85"/>
    </row>
    <row r="5645" spans="3:12">
      <c r="C5645" s="194"/>
      <c r="I5645" s="193"/>
      <c r="J5645" s="193"/>
      <c r="K5645" s="84"/>
      <c r="L5645" s="85"/>
    </row>
    <row r="5646" spans="3:12">
      <c r="C5646" s="194"/>
      <c r="I5646" s="193"/>
      <c r="J5646" s="193"/>
      <c r="K5646" s="84"/>
      <c r="L5646" s="85"/>
    </row>
    <row r="5647" spans="3:12">
      <c r="C5647" s="194"/>
      <c r="I5647" s="193"/>
      <c r="J5647" s="193"/>
      <c r="K5647" s="84"/>
      <c r="L5647" s="85"/>
    </row>
    <row r="5648" spans="3:12">
      <c r="C5648" s="194"/>
      <c r="I5648" s="193"/>
      <c r="J5648" s="193"/>
      <c r="K5648" s="84"/>
      <c r="L5648" s="85"/>
    </row>
    <row r="5649" spans="3:12">
      <c r="C5649" s="194"/>
      <c r="I5649" s="193"/>
      <c r="J5649" s="193"/>
      <c r="K5649" s="84"/>
      <c r="L5649" s="85"/>
    </row>
    <row r="5650" spans="3:12">
      <c r="C5650" s="194"/>
      <c r="I5650" s="193"/>
      <c r="J5650" s="193"/>
      <c r="K5650" s="84"/>
      <c r="L5650" s="85"/>
    </row>
    <row r="5651" spans="3:12">
      <c r="C5651" s="194"/>
      <c r="I5651" s="193"/>
      <c r="J5651" s="193"/>
      <c r="K5651" s="84"/>
      <c r="L5651" s="85"/>
    </row>
    <row r="5652" spans="3:12">
      <c r="C5652" s="194"/>
      <c r="I5652" s="193"/>
      <c r="J5652" s="193"/>
      <c r="K5652" s="84"/>
      <c r="L5652" s="85"/>
    </row>
    <row r="5653" spans="3:12">
      <c r="C5653" s="194"/>
      <c r="I5653" s="193"/>
      <c r="J5653" s="193"/>
      <c r="K5653" s="84"/>
      <c r="L5653" s="85"/>
    </row>
    <row r="5654" spans="3:12">
      <c r="C5654" s="194"/>
      <c r="I5654" s="193"/>
      <c r="J5654" s="193"/>
      <c r="K5654" s="84"/>
      <c r="L5654" s="85"/>
    </row>
    <row r="5655" spans="3:12">
      <c r="C5655" s="194"/>
      <c r="I5655" s="193"/>
      <c r="J5655" s="193"/>
      <c r="K5655" s="84"/>
      <c r="L5655" s="85"/>
    </row>
    <row r="5656" spans="3:12">
      <c r="C5656" s="194"/>
      <c r="I5656" s="193"/>
      <c r="J5656" s="193"/>
      <c r="K5656" s="84"/>
      <c r="L5656" s="85"/>
    </row>
    <row r="5657" spans="3:12">
      <c r="C5657" s="194"/>
      <c r="I5657" s="193"/>
      <c r="J5657" s="193"/>
      <c r="K5657" s="84"/>
      <c r="L5657" s="85"/>
    </row>
    <row r="5658" spans="3:12">
      <c r="C5658" s="194"/>
      <c r="I5658" s="193"/>
      <c r="J5658" s="193"/>
      <c r="K5658" s="84"/>
      <c r="L5658" s="85"/>
    </row>
    <row r="5659" spans="3:12">
      <c r="C5659" s="194"/>
      <c r="I5659" s="193"/>
      <c r="J5659" s="193"/>
      <c r="K5659" s="84"/>
      <c r="L5659" s="85"/>
    </row>
    <row r="5660" spans="3:12">
      <c r="C5660" s="194"/>
      <c r="I5660" s="193"/>
      <c r="J5660" s="193"/>
      <c r="K5660" s="84"/>
      <c r="L5660" s="85"/>
    </row>
    <row r="5661" spans="3:12">
      <c r="C5661" s="194"/>
      <c r="I5661" s="193"/>
      <c r="J5661" s="193"/>
      <c r="K5661" s="84"/>
      <c r="L5661" s="85"/>
    </row>
    <row r="5662" spans="3:12">
      <c r="C5662" s="194"/>
      <c r="I5662" s="193"/>
      <c r="J5662" s="193"/>
      <c r="K5662" s="84"/>
      <c r="L5662" s="85"/>
    </row>
    <row r="5663" spans="3:12">
      <c r="C5663" s="194"/>
      <c r="I5663" s="193"/>
      <c r="J5663" s="193"/>
      <c r="K5663" s="84"/>
      <c r="L5663" s="85"/>
    </row>
    <row r="5664" spans="3:12">
      <c r="C5664" s="194"/>
      <c r="I5664" s="193"/>
      <c r="J5664" s="193"/>
      <c r="K5664" s="84"/>
      <c r="L5664" s="85"/>
    </row>
    <row r="5665" spans="3:12">
      <c r="C5665" s="194"/>
      <c r="I5665" s="193"/>
      <c r="J5665" s="193"/>
      <c r="K5665" s="84"/>
      <c r="L5665" s="85"/>
    </row>
    <row r="5666" spans="3:12">
      <c r="C5666" s="194"/>
      <c r="I5666" s="193"/>
      <c r="J5666" s="193"/>
      <c r="K5666" s="84"/>
      <c r="L5666" s="85"/>
    </row>
    <row r="5667" spans="3:12">
      <c r="C5667" s="194"/>
      <c r="I5667" s="193"/>
      <c r="J5667" s="193"/>
      <c r="K5667" s="84"/>
      <c r="L5667" s="85"/>
    </row>
    <row r="5668" spans="3:12">
      <c r="C5668" s="194"/>
      <c r="I5668" s="193"/>
      <c r="J5668" s="193"/>
      <c r="K5668" s="84"/>
      <c r="L5668" s="85"/>
    </row>
    <row r="5669" spans="3:12">
      <c r="C5669" s="194"/>
      <c r="I5669" s="193"/>
      <c r="J5669" s="193"/>
      <c r="K5669" s="84"/>
      <c r="L5669" s="85"/>
    </row>
    <row r="5670" spans="3:12">
      <c r="C5670" s="194"/>
      <c r="I5670" s="193"/>
      <c r="J5670" s="193"/>
      <c r="K5670" s="84"/>
      <c r="L5670" s="85"/>
    </row>
    <row r="5671" spans="3:12">
      <c r="C5671" s="194"/>
      <c r="I5671" s="193"/>
      <c r="J5671" s="193"/>
      <c r="K5671" s="84"/>
      <c r="L5671" s="85"/>
    </row>
    <row r="5672" spans="3:12">
      <c r="C5672" s="194"/>
      <c r="I5672" s="193"/>
      <c r="J5672" s="193"/>
      <c r="K5672" s="84"/>
      <c r="L5672" s="85"/>
    </row>
    <row r="5673" spans="3:12">
      <c r="C5673" s="194"/>
      <c r="I5673" s="193"/>
      <c r="J5673" s="193"/>
      <c r="K5673" s="84"/>
      <c r="L5673" s="85"/>
    </row>
    <row r="5674" spans="3:12">
      <c r="C5674" s="194"/>
      <c r="I5674" s="193"/>
      <c r="J5674" s="193"/>
      <c r="K5674" s="84"/>
      <c r="L5674" s="85"/>
    </row>
    <row r="5675" spans="3:12">
      <c r="C5675" s="194"/>
      <c r="I5675" s="193"/>
      <c r="J5675" s="193"/>
      <c r="K5675" s="84"/>
      <c r="L5675" s="85"/>
    </row>
    <row r="5676" spans="3:12">
      <c r="C5676" s="194"/>
      <c r="I5676" s="193"/>
      <c r="J5676" s="193"/>
      <c r="K5676" s="84"/>
      <c r="L5676" s="85"/>
    </row>
    <row r="5677" spans="3:12">
      <c r="C5677" s="194"/>
      <c r="I5677" s="193"/>
      <c r="J5677" s="193"/>
      <c r="K5677" s="84"/>
      <c r="L5677" s="85"/>
    </row>
    <row r="5678" spans="3:12">
      <c r="C5678" s="194"/>
      <c r="I5678" s="193"/>
      <c r="J5678" s="193"/>
      <c r="K5678" s="84"/>
      <c r="L5678" s="85"/>
    </row>
    <row r="5679" spans="3:12">
      <c r="C5679" s="194"/>
      <c r="I5679" s="193"/>
      <c r="J5679" s="193"/>
      <c r="K5679" s="84"/>
      <c r="L5679" s="85"/>
    </row>
    <row r="5680" spans="3:12">
      <c r="C5680" s="194"/>
      <c r="I5680" s="193"/>
      <c r="J5680" s="193"/>
      <c r="K5680" s="84"/>
      <c r="L5680" s="85"/>
    </row>
    <row r="5681" spans="3:12">
      <c r="C5681" s="194"/>
      <c r="I5681" s="193"/>
      <c r="J5681" s="193"/>
      <c r="K5681" s="84"/>
      <c r="L5681" s="85"/>
    </row>
    <row r="5682" spans="3:12">
      <c r="C5682" s="194"/>
      <c r="I5682" s="193"/>
      <c r="J5682" s="193"/>
      <c r="K5682" s="84"/>
      <c r="L5682" s="85"/>
    </row>
    <row r="5683" spans="3:12">
      <c r="C5683" s="194"/>
      <c r="I5683" s="193"/>
      <c r="J5683" s="193"/>
      <c r="K5683" s="84"/>
      <c r="L5683" s="85"/>
    </row>
    <row r="5684" spans="3:12">
      <c r="C5684" s="194"/>
      <c r="I5684" s="193"/>
      <c r="J5684" s="193"/>
      <c r="K5684" s="84"/>
      <c r="L5684" s="85"/>
    </row>
    <row r="5685" spans="3:12">
      <c r="C5685" s="194"/>
      <c r="I5685" s="193"/>
      <c r="J5685" s="193"/>
      <c r="K5685" s="84"/>
      <c r="L5685" s="85"/>
    </row>
    <row r="5686" spans="3:12">
      <c r="C5686" s="194"/>
      <c r="I5686" s="193"/>
      <c r="J5686" s="193"/>
      <c r="K5686" s="84"/>
      <c r="L5686" s="85"/>
    </row>
    <row r="5687" spans="3:12">
      <c r="C5687" s="194"/>
      <c r="I5687" s="193"/>
      <c r="J5687" s="193"/>
      <c r="K5687" s="84"/>
      <c r="L5687" s="85"/>
    </row>
    <row r="5688" spans="3:12">
      <c r="C5688" s="194"/>
      <c r="I5688" s="193"/>
      <c r="J5688" s="193"/>
      <c r="K5688" s="84"/>
      <c r="L5688" s="85"/>
    </row>
    <row r="5689" spans="3:12">
      <c r="C5689" s="194"/>
      <c r="I5689" s="193"/>
      <c r="J5689" s="193"/>
      <c r="K5689" s="84"/>
      <c r="L5689" s="85"/>
    </row>
    <row r="5690" spans="3:12">
      <c r="C5690" s="194"/>
      <c r="I5690" s="193"/>
      <c r="J5690" s="193"/>
      <c r="K5690" s="84"/>
      <c r="L5690" s="85"/>
    </row>
    <row r="5691" spans="3:12">
      <c r="C5691" s="194"/>
      <c r="I5691" s="193"/>
      <c r="J5691" s="193"/>
      <c r="K5691" s="84"/>
      <c r="L5691" s="85"/>
    </row>
    <row r="5692" spans="3:12">
      <c r="C5692" s="194"/>
      <c r="I5692" s="193"/>
      <c r="J5692" s="193"/>
      <c r="K5692" s="84"/>
      <c r="L5692" s="85"/>
    </row>
    <row r="5693" spans="3:12">
      <c r="C5693" s="194"/>
      <c r="I5693" s="193"/>
      <c r="J5693" s="193"/>
      <c r="K5693" s="84"/>
      <c r="L5693" s="85"/>
    </row>
    <row r="5694" spans="3:12">
      <c r="C5694" s="194"/>
      <c r="I5694" s="193"/>
      <c r="J5694" s="193"/>
      <c r="K5694" s="84"/>
      <c r="L5694" s="85"/>
    </row>
    <row r="5695" spans="3:12">
      <c r="C5695" s="194"/>
      <c r="I5695" s="193"/>
      <c r="J5695" s="193"/>
      <c r="K5695" s="84"/>
      <c r="L5695" s="85"/>
    </row>
    <row r="5696" spans="3:12">
      <c r="C5696" s="194"/>
      <c r="I5696" s="193"/>
      <c r="J5696" s="193"/>
      <c r="K5696" s="84"/>
      <c r="L5696" s="85"/>
    </row>
    <row r="5697" spans="3:12">
      <c r="C5697" s="194"/>
      <c r="I5697" s="193"/>
      <c r="J5697" s="193"/>
      <c r="K5697" s="84"/>
      <c r="L5697" s="85"/>
    </row>
    <row r="5698" spans="3:12">
      <c r="C5698" s="194"/>
      <c r="I5698" s="193"/>
      <c r="J5698" s="193"/>
      <c r="K5698" s="84"/>
      <c r="L5698" s="85"/>
    </row>
    <row r="5699" spans="3:12">
      <c r="C5699" s="194"/>
      <c r="I5699" s="193"/>
      <c r="J5699" s="193"/>
      <c r="K5699" s="84"/>
      <c r="L5699" s="85"/>
    </row>
    <row r="5700" spans="3:12">
      <c r="C5700" s="194"/>
      <c r="I5700" s="193"/>
      <c r="J5700" s="193"/>
      <c r="K5700" s="84"/>
      <c r="L5700" s="85"/>
    </row>
    <row r="5701" spans="3:12">
      <c r="C5701" s="194"/>
      <c r="I5701" s="193"/>
      <c r="J5701" s="193"/>
      <c r="K5701" s="84"/>
      <c r="L5701" s="85"/>
    </row>
    <row r="5702" spans="3:12">
      <c r="C5702" s="194"/>
      <c r="I5702" s="193"/>
      <c r="J5702" s="193"/>
      <c r="K5702" s="84"/>
      <c r="L5702" s="85"/>
    </row>
    <row r="5703" spans="3:12">
      <c r="C5703" s="194"/>
      <c r="I5703" s="193"/>
      <c r="J5703" s="193"/>
      <c r="K5703" s="84"/>
      <c r="L5703" s="85"/>
    </row>
    <row r="5704" spans="3:12">
      <c r="C5704" s="194"/>
      <c r="I5704" s="193"/>
      <c r="J5704" s="193"/>
      <c r="K5704" s="84"/>
      <c r="L5704" s="85"/>
    </row>
    <row r="5705" spans="3:12">
      <c r="C5705" s="194"/>
      <c r="I5705" s="193"/>
      <c r="J5705" s="193"/>
      <c r="K5705" s="84"/>
      <c r="L5705" s="85"/>
    </row>
    <row r="5706" spans="3:12">
      <c r="C5706" s="194"/>
      <c r="I5706" s="193"/>
      <c r="J5706" s="193"/>
      <c r="K5706" s="84"/>
      <c r="L5706" s="85"/>
    </row>
    <row r="5707" spans="3:12">
      <c r="C5707" s="194"/>
      <c r="I5707" s="193"/>
      <c r="J5707" s="193"/>
      <c r="K5707" s="84"/>
      <c r="L5707" s="85"/>
    </row>
    <row r="5708" spans="3:12">
      <c r="C5708" s="194"/>
      <c r="I5708" s="193"/>
      <c r="J5708" s="193"/>
      <c r="K5708" s="84"/>
      <c r="L5708" s="85"/>
    </row>
    <row r="5709" spans="3:12">
      <c r="C5709" s="194"/>
      <c r="I5709" s="193"/>
      <c r="J5709" s="193"/>
      <c r="K5709" s="84"/>
      <c r="L5709" s="85"/>
    </row>
    <row r="5710" spans="3:12">
      <c r="C5710" s="194"/>
      <c r="I5710" s="193"/>
      <c r="J5710" s="193"/>
      <c r="K5710" s="84"/>
      <c r="L5710" s="85"/>
    </row>
    <row r="5711" spans="3:12">
      <c r="C5711" s="194"/>
      <c r="I5711" s="193"/>
      <c r="J5711" s="193"/>
      <c r="K5711" s="84"/>
      <c r="L5711" s="85"/>
    </row>
    <row r="5712" spans="3:12">
      <c r="C5712" s="194"/>
      <c r="I5712" s="193"/>
      <c r="J5712" s="193"/>
      <c r="K5712" s="84"/>
      <c r="L5712" s="85"/>
    </row>
    <row r="5713" spans="3:12">
      <c r="C5713" s="194"/>
      <c r="I5713" s="193"/>
      <c r="J5713" s="193"/>
      <c r="K5713" s="84"/>
      <c r="L5713" s="85"/>
    </row>
    <row r="5714" spans="3:12">
      <c r="C5714" s="194"/>
      <c r="I5714" s="193"/>
      <c r="J5714" s="193"/>
      <c r="K5714" s="84"/>
      <c r="L5714" s="85"/>
    </row>
    <row r="5715" spans="3:12">
      <c r="C5715" s="194"/>
      <c r="I5715" s="193"/>
      <c r="J5715" s="193"/>
      <c r="K5715" s="84"/>
      <c r="L5715" s="85"/>
    </row>
    <row r="5716" spans="3:12">
      <c r="C5716" s="194"/>
      <c r="I5716" s="193"/>
      <c r="J5716" s="193"/>
      <c r="K5716" s="84"/>
      <c r="L5716" s="85"/>
    </row>
    <row r="5717" spans="3:12">
      <c r="C5717" s="194"/>
      <c r="I5717" s="193"/>
      <c r="J5717" s="193"/>
      <c r="K5717" s="84"/>
      <c r="L5717" s="85"/>
    </row>
    <row r="5718" spans="3:12">
      <c r="C5718" s="194"/>
      <c r="I5718" s="193"/>
      <c r="J5718" s="193"/>
      <c r="K5718" s="84"/>
      <c r="L5718" s="85"/>
    </row>
    <row r="5719" spans="3:12">
      <c r="C5719" s="194"/>
      <c r="I5719" s="193"/>
      <c r="J5719" s="193"/>
      <c r="K5719" s="84"/>
      <c r="L5719" s="85"/>
    </row>
    <row r="5720" spans="3:12">
      <c r="C5720" s="194"/>
      <c r="I5720" s="193"/>
      <c r="J5720" s="193"/>
      <c r="K5720" s="84"/>
      <c r="L5720" s="85"/>
    </row>
    <row r="5721" spans="3:12">
      <c r="C5721" s="194"/>
      <c r="I5721" s="193"/>
      <c r="J5721" s="193"/>
      <c r="K5721" s="84"/>
      <c r="L5721" s="85"/>
    </row>
    <row r="5722" spans="3:12">
      <c r="C5722" s="194"/>
      <c r="I5722" s="193"/>
      <c r="J5722" s="193"/>
      <c r="K5722" s="84"/>
      <c r="L5722" s="85"/>
    </row>
    <row r="5723" spans="3:12">
      <c r="C5723" s="194"/>
      <c r="I5723" s="193"/>
      <c r="J5723" s="193"/>
      <c r="K5723" s="84"/>
      <c r="L5723" s="85"/>
    </row>
    <row r="5724" spans="3:12">
      <c r="C5724" s="194"/>
      <c r="I5724" s="193"/>
      <c r="J5724" s="193"/>
      <c r="K5724" s="84"/>
      <c r="L5724" s="85"/>
    </row>
    <row r="5725" spans="3:12">
      <c r="C5725" s="194"/>
      <c r="I5725" s="193"/>
      <c r="J5725" s="193"/>
      <c r="K5725" s="84"/>
      <c r="L5725" s="85"/>
    </row>
    <row r="5726" spans="3:12">
      <c r="C5726" s="194"/>
      <c r="I5726" s="193"/>
      <c r="J5726" s="193"/>
      <c r="K5726" s="84"/>
      <c r="L5726" s="85"/>
    </row>
    <row r="5727" spans="3:12">
      <c r="C5727" s="194"/>
      <c r="I5727" s="193"/>
      <c r="J5727" s="193"/>
      <c r="K5727" s="84"/>
      <c r="L5727" s="85"/>
    </row>
    <row r="5728" spans="3:12">
      <c r="C5728" s="194"/>
      <c r="I5728" s="193"/>
      <c r="J5728" s="193"/>
      <c r="K5728" s="84"/>
      <c r="L5728" s="85"/>
    </row>
    <row r="5729" spans="3:12">
      <c r="C5729" s="194"/>
      <c r="I5729" s="193"/>
      <c r="J5729" s="193"/>
      <c r="K5729" s="84"/>
      <c r="L5729" s="85"/>
    </row>
    <row r="5730" spans="3:12">
      <c r="C5730" s="194"/>
      <c r="I5730" s="193"/>
      <c r="J5730" s="193"/>
      <c r="K5730" s="84"/>
      <c r="L5730" s="85"/>
    </row>
    <row r="5731" spans="3:12">
      <c r="C5731" s="194"/>
      <c r="I5731" s="193"/>
      <c r="J5731" s="193"/>
      <c r="K5731" s="84"/>
      <c r="L5731" s="85"/>
    </row>
    <row r="5732" spans="3:12">
      <c r="C5732" s="194"/>
      <c r="I5732" s="193"/>
      <c r="J5732" s="193"/>
      <c r="K5732" s="84"/>
      <c r="L5732" s="85"/>
    </row>
    <row r="5733" spans="3:12">
      <c r="C5733" s="194"/>
      <c r="I5733" s="193"/>
      <c r="J5733" s="193"/>
      <c r="K5733" s="84"/>
      <c r="L5733" s="85"/>
    </row>
    <row r="5734" spans="3:12">
      <c r="C5734" s="194"/>
      <c r="I5734" s="193"/>
      <c r="J5734" s="193"/>
      <c r="K5734" s="84"/>
      <c r="L5734" s="85"/>
    </row>
    <row r="5735" spans="3:12">
      <c r="C5735" s="194"/>
      <c r="I5735" s="193"/>
      <c r="J5735" s="193"/>
      <c r="K5735" s="84"/>
      <c r="L5735" s="85"/>
    </row>
    <row r="5736" spans="3:12">
      <c r="C5736" s="194"/>
      <c r="I5736" s="193"/>
      <c r="J5736" s="193"/>
      <c r="K5736" s="84"/>
      <c r="L5736" s="85"/>
    </row>
    <row r="5737" spans="3:12">
      <c r="C5737" s="194"/>
      <c r="I5737" s="193"/>
      <c r="J5737" s="193"/>
      <c r="K5737" s="84"/>
      <c r="L5737" s="85"/>
    </row>
    <row r="5738" spans="3:12">
      <c r="C5738" s="194"/>
      <c r="I5738" s="193"/>
      <c r="J5738" s="193"/>
      <c r="K5738" s="84"/>
      <c r="L5738" s="85"/>
    </row>
    <row r="5739" spans="3:12">
      <c r="C5739" s="194"/>
      <c r="I5739" s="193"/>
      <c r="J5739" s="193"/>
      <c r="K5739" s="84"/>
      <c r="L5739" s="85"/>
    </row>
    <row r="5740" spans="3:12">
      <c r="C5740" s="194"/>
      <c r="I5740" s="193"/>
      <c r="J5740" s="193"/>
      <c r="K5740" s="84"/>
      <c r="L5740" s="85"/>
    </row>
    <row r="5741" spans="3:12">
      <c r="C5741" s="194"/>
      <c r="I5741" s="193"/>
      <c r="J5741" s="193"/>
      <c r="K5741" s="84"/>
      <c r="L5741" s="85"/>
    </row>
    <row r="5742" spans="3:12">
      <c r="C5742" s="194"/>
      <c r="I5742" s="193"/>
      <c r="J5742" s="193"/>
      <c r="K5742" s="84"/>
      <c r="L5742" s="85"/>
    </row>
    <row r="5743" spans="3:12">
      <c r="C5743" s="194"/>
      <c r="I5743" s="193"/>
      <c r="J5743" s="193"/>
      <c r="K5743" s="84"/>
      <c r="L5743" s="85"/>
    </row>
    <row r="5744" spans="3:12">
      <c r="C5744" s="194"/>
      <c r="I5744" s="193"/>
      <c r="J5744" s="193"/>
      <c r="K5744" s="84"/>
      <c r="L5744" s="85"/>
    </row>
    <row r="5745" spans="3:12">
      <c r="C5745" s="194"/>
      <c r="I5745" s="193"/>
      <c r="J5745" s="193"/>
      <c r="K5745" s="84"/>
      <c r="L5745" s="85"/>
    </row>
    <row r="5746" spans="3:12">
      <c r="C5746" s="194"/>
      <c r="I5746" s="193"/>
      <c r="J5746" s="193"/>
      <c r="K5746" s="84"/>
      <c r="L5746" s="85"/>
    </row>
    <row r="5747" spans="3:12">
      <c r="C5747" s="194"/>
      <c r="I5747" s="193"/>
      <c r="J5747" s="193"/>
      <c r="K5747" s="84"/>
      <c r="L5747" s="85"/>
    </row>
    <row r="5748" spans="3:12">
      <c r="C5748" s="194"/>
      <c r="I5748" s="193"/>
      <c r="J5748" s="193"/>
      <c r="K5748" s="84"/>
      <c r="L5748" s="85"/>
    </row>
    <row r="5749" spans="3:12">
      <c r="C5749" s="194"/>
      <c r="I5749" s="193"/>
      <c r="J5749" s="193"/>
      <c r="K5749" s="84"/>
      <c r="L5749" s="85"/>
    </row>
    <row r="5750" spans="3:12">
      <c r="C5750" s="194"/>
      <c r="I5750" s="193"/>
      <c r="J5750" s="193"/>
      <c r="K5750" s="84"/>
      <c r="L5750" s="85"/>
    </row>
    <row r="5751" spans="3:12">
      <c r="C5751" s="194"/>
      <c r="I5751" s="193"/>
      <c r="J5751" s="193"/>
      <c r="K5751" s="84"/>
      <c r="L5751" s="85"/>
    </row>
    <row r="5752" spans="3:12">
      <c r="C5752" s="194"/>
      <c r="I5752" s="193"/>
      <c r="J5752" s="193"/>
      <c r="K5752" s="84"/>
      <c r="L5752" s="85"/>
    </row>
    <row r="5753" spans="3:12">
      <c r="C5753" s="194"/>
      <c r="I5753" s="193"/>
      <c r="J5753" s="193"/>
      <c r="K5753" s="84"/>
      <c r="L5753" s="85"/>
    </row>
    <row r="5754" spans="3:12">
      <c r="C5754" s="194"/>
      <c r="I5754" s="193"/>
      <c r="J5754" s="193"/>
      <c r="K5754" s="84"/>
      <c r="L5754" s="85"/>
    </row>
    <row r="5755" spans="3:12">
      <c r="C5755" s="194"/>
      <c r="I5755" s="193"/>
      <c r="J5755" s="193"/>
      <c r="K5755" s="84"/>
      <c r="L5755" s="85"/>
    </row>
    <row r="5756" spans="3:12">
      <c r="C5756" s="194"/>
      <c r="I5756" s="193"/>
      <c r="J5756" s="193"/>
      <c r="K5756" s="84"/>
      <c r="L5756" s="85"/>
    </row>
    <row r="5757" spans="3:12">
      <c r="C5757" s="194"/>
      <c r="I5757" s="193"/>
      <c r="J5757" s="193"/>
      <c r="K5757" s="84"/>
      <c r="L5757" s="85"/>
    </row>
    <row r="5758" spans="3:12">
      <c r="C5758" s="194"/>
      <c r="I5758" s="193"/>
      <c r="J5758" s="193"/>
      <c r="K5758" s="84"/>
      <c r="L5758" s="85"/>
    </row>
    <row r="5759" spans="3:12">
      <c r="C5759" s="194"/>
      <c r="I5759" s="193"/>
      <c r="J5759" s="193"/>
      <c r="K5759" s="84"/>
      <c r="L5759" s="85"/>
    </row>
    <row r="5760" spans="3:12">
      <c r="C5760" s="194"/>
      <c r="I5760" s="193"/>
      <c r="J5760" s="193"/>
      <c r="K5760" s="84"/>
      <c r="L5760" s="85"/>
    </row>
    <row r="5761" spans="3:12">
      <c r="C5761" s="194"/>
      <c r="I5761" s="193"/>
      <c r="J5761" s="193"/>
      <c r="K5761" s="84"/>
      <c r="L5761" s="85"/>
    </row>
    <row r="5762" spans="3:12">
      <c r="C5762" s="194"/>
      <c r="I5762" s="193"/>
      <c r="J5762" s="193"/>
      <c r="K5762" s="84"/>
      <c r="L5762" s="85"/>
    </row>
    <row r="5763" spans="3:12">
      <c r="C5763" s="194"/>
      <c r="I5763" s="193"/>
      <c r="J5763" s="193"/>
      <c r="K5763" s="84"/>
      <c r="L5763" s="85"/>
    </row>
    <row r="5764" spans="3:12">
      <c r="C5764" s="194"/>
      <c r="I5764" s="193"/>
      <c r="J5764" s="193"/>
      <c r="K5764" s="84"/>
      <c r="L5764" s="85"/>
    </row>
    <row r="5765" spans="3:12">
      <c r="C5765" s="194"/>
      <c r="I5765" s="193"/>
      <c r="J5765" s="193"/>
      <c r="K5765" s="84"/>
      <c r="L5765" s="85"/>
    </row>
    <row r="5766" spans="3:12">
      <c r="C5766" s="194"/>
      <c r="I5766" s="193"/>
      <c r="J5766" s="193"/>
      <c r="K5766" s="84"/>
      <c r="L5766" s="85"/>
    </row>
    <row r="5767" spans="3:12">
      <c r="C5767" s="194"/>
      <c r="I5767" s="193"/>
      <c r="J5767" s="193"/>
      <c r="K5767" s="84"/>
      <c r="L5767" s="85"/>
    </row>
    <row r="5768" spans="3:12">
      <c r="C5768" s="194"/>
      <c r="I5768" s="193"/>
      <c r="J5768" s="193"/>
      <c r="K5768" s="84"/>
      <c r="L5768" s="85"/>
    </row>
    <row r="5769" spans="3:12">
      <c r="C5769" s="194"/>
      <c r="I5769" s="193"/>
      <c r="J5769" s="193"/>
      <c r="K5769" s="84"/>
      <c r="L5769" s="85"/>
    </row>
    <row r="5770" spans="3:12">
      <c r="C5770" s="194"/>
      <c r="I5770" s="193"/>
      <c r="J5770" s="193"/>
      <c r="K5770" s="84"/>
      <c r="L5770" s="85"/>
    </row>
    <row r="5771" spans="3:12">
      <c r="C5771" s="194"/>
      <c r="I5771" s="193"/>
      <c r="J5771" s="193"/>
      <c r="K5771" s="84"/>
      <c r="L5771" s="85"/>
    </row>
    <row r="5772" spans="3:12">
      <c r="C5772" s="194"/>
      <c r="I5772" s="193"/>
      <c r="J5772" s="193"/>
      <c r="K5772" s="84"/>
      <c r="L5772" s="85"/>
    </row>
    <row r="5773" spans="3:12">
      <c r="C5773" s="194"/>
      <c r="I5773" s="193"/>
      <c r="J5773" s="193"/>
      <c r="K5773" s="84"/>
      <c r="L5773" s="85"/>
    </row>
    <row r="5774" spans="3:12">
      <c r="C5774" s="194"/>
      <c r="I5774" s="193"/>
      <c r="J5774" s="193"/>
      <c r="K5774" s="84"/>
      <c r="L5774" s="85"/>
    </row>
    <row r="5775" spans="3:12">
      <c r="C5775" s="194"/>
      <c r="I5775" s="193"/>
      <c r="J5775" s="193"/>
      <c r="K5775" s="84"/>
      <c r="L5775" s="85"/>
    </row>
    <row r="5776" spans="3:12">
      <c r="C5776" s="194"/>
      <c r="I5776" s="193"/>
      <c r="J5776" s="193"/>
      <c r="K5776" s="84"/>
      <c r="L5776" s="85"/>
    </row>
    <row r="5777" spans="3:12">
      <c r="C5777" s="194"/>
      <c r="I5777" s="193"/>
      <c r="J5777" s="193"/>
      <c r="K5777" s="84"/>
      <c r="L5777" s="85"/>
    </row>
    <row r="5778" spans="3:12">
      <c r="C5778" s="194"/>
      <c r="I5778" s="193"/>
      <c r="J5778" s="193"/>
      <c r="K5778" s="84"/>
      <c r="L5778" s="85"/>
    </row>
    <row r="5779" spans="3:12">
      <c r="C5779" s="194"/>
      <c r="I5779" s="193"/>
      <c r="J5779" s="193"/>
      <c r="K5779" s="84"/>
      <c r="L5779" s="85"/>
    </row>
    <row r="5780" spans="3:12">
      <c r="C5780" s="194"/>
      <c r="I5780" s="193"/>
      <c r="J5780" s="193"/>
      <c r="K5780" s="84"/>
      <c r="L5780" s="85"/>
    </row>
    <row r="5781" spans="3:12">
      <c r="C5781" s="194"/>
      <c r="I5781" s="193"/>
      <c r="J5781" s="193"/>
      <c r="K5781" s="84"/>
      <c r="L5781" s="85"/>
    </row>
    <row r="5782" spans="3:12">
      <c r="C5782" s="194"/>
      <c r="I5782" s="193"/>
      <c r="J5782" s="193"/>
      <c r="K5782" s="84"/>
      <c r="L5782" s="85"/>
    </row>
    <row r="5783" spans="3:12">
      <c r="C5783" s="194"/>
      <c r="I5783" s="193"/>
      <c r="J5783" s="193"/>
      <c r="K5783" s="84"/>
      <c r="L5783" s="85"/>
    </row>
    <row r="5784" spans="3:12">
      <c r="C5784" s="194"/>
      <c r="I5784" s="193"/>
      <c r="J5784" s="193"/>
      <c r="K5784" s="84"/>
      <c r="L5784" s="85"/>
    </row>
    <row r="5785" spans="3:12">
      <c r="C5785" s="194"/>
      <c r="I5785" s="193"/>
      <c r="J5785" s="193"/>
      <c r="K5785" s="84"/>
      <c r="L5785" s="85"/>
    </row>
    <row r="5786" spans="3:12">
      <c r="C5786" s="194"/>
      <c r="I5786" s="193"/>
      <c r="J5786" s="193"/>
      <c r="K5786" s="84"/>
      <c r="L5786" s="85"/>
    </row>
    <row r="5787" spans="3:12">
      <c r="C5787" s="194"/>
      <c r="I5787" s="193"/>
      <c r="J5787" s="193"/>
      <c r="K5787" s="84"/>
      <c r="L5787" s="85"/>
    </row>
    <row r="5788" spans="3:12">
      <c r="C5788" s="194"/>
      <c r="I5788" s="193"/>
      <c r="J5788" s="193"/>
      <c r="K5788" s="84"/>
      <c r="L5788" s="85"/>
    </row>
    <row r="5789" spans="3:12">
      <c r="C5789" s="194"/>
      <c r="I5789" s="193"/>
      <c r="J5789" s="193"/>
      <c r="K5789" s="84"/>
      <c r="L5789" s="85"/>
    </row>
    <row r="5790" spans="3:12">
      <c r="C5790" s="194"/>
      <c r="I5790" s="193"/>
      <c r="J5790" s="193"/>
      <c r="K5790" s="84"/>
      <c r="L5790" s="85"/>
    </row>
    <row r="5791" spans="3:12">
      <c r="C5791" s="194"/>
      <c r="I5791" s="193"/>
      <c r="J5791" s="193"/>
      <c r="K5791" s="84"/>
      <c r="L5791" s="85"/>
    </row>
    <row r="5792" spans="3:12">
      <c r="C5792" s="194"/>
      <c r="I5792" s="193"/>
      <c r="J5792" s="193"/>
      <c r="K5792" s="84"/>
      <c r="L5792" s="85"/>
    </row>
    <row r="5793" spans="3:12">
      <c r="C5793" s="194"/>
      <c r="I5793" s="193"/>
      <c r="J5793" s="193"/>
      <c r="K5793" s="84"/>
      <c r="L5793" s="85"/>
    </row>
    <row r="5794" spans="3:12">
      <c r="C5794" s="194"/>
      <c r="I5794" s="193"/>
      <c r="J5794" s="193"/>
      <c r="K5794" s="84"/>
      <c r="L5794" s="85"/>
    </row>
    <row r="5795" spans="3:12">
      <c r="C5795" s="194"/>
      <c r="I5795" s="193"/>
      <c r="J5795" s="193"/>
      <c r="K5795" s="84"/>
      <c r="L5795" s="85"/>
    </row>
    <row r="5796" spans="3:12">
      <c r="C5796" s="194"/>
      <c r="I5796" s="193"/>
      <c r="J5796" s="193"/>
      <c r="K5796" s="84"/>
      <c r="L5796" s="85"/>
    </row>
    <row r="5797" spans="3:12">
      <c r="C5797" s="194"/>
      <c r="I5797" s="193"/>
      <c r="J5797" s="193"/>
      <c r="K5797" s="84"/>
      <c r="L5797" s="85"/>
    </row>
    <row r="5798" spans="3:12">
      <c r="C5798" s="194"/>
      <c r="I5798" s="193"/>
      <c r="J5798" s="193"/>
      <c r="K5798" s="84"/>
      <c r="L5798" s="85"/>
    </row>
    <row r="5799" spans="3:12">
      <c r="C5799" s="194"/>
      <c r="I5799" s="193"/>
      <c r="J5799" s="193"/>
      <c r="K5799" s="84"/>
      <c r="L5799" s="85"/>
    </row>
    <row r="5800" spans="3:12">
      <c r="C5800" s="194"/>
      <c r="I5800" s="193"/>
      <c r="J5800" s="193"/>
      <c r="K5800" s="84"/>
      <c r="L5800" s="85"/>
    </row>
    <row r="5801" spans="3:12">
      <c r="C5801" s="194"/>
      <c r="I5801" s="193"/>
      <c r="J5801" s="193"/>
      <c r="K5801" s="84"/>
      <c r="L5801" s="85"/>
    </row>
    <row r="5802" spans="3:12">
      <c r="C5802" s="194"/>
      <c r="I5802" s="193"/>
      <c r="J5802" s="193"/>
      <c r="K5802" s="84"/>
      <c r="L5802" s="85"/>
    </row>
    <row r="5803" spans="3:12">
      <c r="C5803" s="194"/>
      <c r="I5803" s="193"/>
      <c r="J5803" s="193"/>
      <c r="K5803" s="84"/>
      <c r="L5803" s="85"/>
    </row>
    <row r="5804" spans="3:12">
      <c r="C5804" s="194"/>
      <c r="I5804" s="193"/>
      <c r="J5804" s="193"/>
      <c r="K5804" s="84"/>
      <c r="L5804" s="85"/>
    </row>
    <row r="5805" spans="3:12">
      <c r="C5805" s="194"/>
      <c r="I5805" s="193"/>
      <c r="J5805" s="193"/>
      <c r="K5805" s="84"/>
      <c r="L5805" s="85"/>
    </row>
    <row r="5806" spans="3:12">
      <c r="C5806" s="194"/>
      <c r="I5806" s="193"/>
      <c r="J5806" s="193"/>
      <c r="K5806" s="84"/>
      <c r="L5806" s="85"/>
    </row>
    <row r="5807" spans="3:12">
      <c r="C5807" s="194"/>
      <c r="I5807" s="193"/>
      <c r="J5807" s="193"/>
      <c r="K5807" s="84"/>
      <c r="L5807" s="85"/>
    </row>
    <row r="5808" spans="3:12">
      <c r="C5808" s="194"/>
      <c r="I5808" s="193"/>
      <c r="J5808" s="193"/>
      <c r="K5808" s="84"/>
      <c r="L5808" s="85"/>
    </row>
    <row r="5809" spans="3:12">
      <c r="C5809" s="194"/>
      <c r="I5809" s="193"/>
      <c r="J5809" s="193"/>
      <c r="K5809" s="84"/>
      <c r="L5809" s="85"/>
    </row>
    <row r="5810" spans="3:12">
      <c r="C5810" s="194"/>
      <c r="I5810" s="193"/>
      <c r="J5810" s="193"/>
      <c r="K5810" s="84"/>
      <c r="L5810" s="85"/>
    </row>
    <row r="5811" spans="3:12">
      <c r="C5811" s="194"/>
      <c r="I5811" s="193"/>
      <c r="J5811" s="193"/>
      <c r="K5811" s="84"/>
      <c r="L5811" s="85"/>
    </row>
    <row r="5812" spans="3:12">
      <c r="C5812" s="194"/>
      <c r="I5812" s="193"/>
      <c r="J5812" s="193"/>
      <c r="K5812" s="84"/>
      <c r="L5812" s="85"/>
    </row>
    <row r="5813" spans="3:12">
      <c r="C5813" s="194"/>
      <c r="I5813" s="193"/>
      <c r="J5813" s="193"/>
      <c r="K5813" s="84"/>
      <c r="L5813" s="85"/>
    </row>
    <row r="5814" spans="3:12">
      <c r="C5814" s="194"/>
      <c r="I5814" s="193"/>
      <c r="J5814" s="193"/>
      <c r="K5814" s="84"/>
      <c r="L5814" s="85"/>
    </row>
    <row r="5815" spans="3:12">
      <c r="C5815" s="194"/>
      <c r="I5815" s="193"/>
      <c r="J5815" s="193"/>
      <c r="K5815" s="84"/>
      <c r="L5815" s="85"/>
    </row>
    <row r="5816" spans="3:12">
      <c r="C5816" s="194"/>
      <c r="I5816" s="193"/>
      <c r="J5816" s="193"/>
      <c r="K5816" s="84"/>
      <c r="L5816" s="85"/>
    </row>
    <row r="5817" spans="3:12">
      <c r="C5817" s="194"/>
      <c r="I5817" s="193"/>
      <c r="J5817" s="193"/>
      <c r="K5817" s="84"/>
      <c r="L5817" s="85"/>
    </row>
    <row r="5818" spans="3:12">
      <c r="C5818" s="194"/>
      <c r="I5818" s="193"/>
      <c r="J5818" s="193"/>
      <c r="K5818" s="84"/>
      <c r="L5818" s="85"/>
    </row>
    <row r="5819" spans="3:12">
      <c r="C5819" s="194"/>
      <c r="I5819" s="193"/>
      <c r="J5819" s="193"/>
      <c r="K5819" s="84"/>
      <c r="L5819" s="85"/>
    </row>
    <row r="5820" spans="3:12">
      <c r="C5820" s="194"/>
      <c r="I5820" s="193"/>
      <c r="J5820" s="193"/>
      <c r="K5820" s="84"/>
      <c r="L5820" s="85"/>
    </row>
    <row r="5821" spans="3:12">
      <c r="C5821" s="194"/>
      <c r="I5821" s="193"/>
      <c r="J5821" s="193"/>
      <c r="K5821" s="84"/>
      <c r="L5821" s="85"/>
    </row>
    <row r="5822" spans="3:12">
      <c r="C5822" s="194"/>
      <c r="I5822" s="193"/>
      <c r="J5822" s="193"/>
      <c r="K5822" s="84"/>
      <c r="L5822" s="85"/>
    </row>
    <row r="5823" spans="3:12">
      <c r="C5823" s="194"/>
      <c r="I5823" s="193"/>
      <c r="J5823" s="193"/>
      <c r="K5823" s="84"/>
      <c r="L5823" s="85"/>
    </row>
    <row r="5824" spans="3:12">
      <c r="C5824" s="194"/>
      <c r="I5824" s="193"/>
      <c r="J5824" s="193"/>
      <c r="K5824" s="84"/>
      <c r="L5824" s="85"/>
    </row>
    <row r="5825" spans="3:12">
      <c r="C5825" s="194"/>
      <c r="I5825" s="193"/>
      <c r="J5825" s="193"/>
      <c r="K5825" s="84"/>
      <c r="L5825" s="85"/>
    </row>
    <row r="5826" spans="3:12">
      <c r="C5826" s="194"/>
      <c r="I5826" s="193"/>
      <c r="J5826" s="193"/>
      <c r="K5826" s="84"/>
      <c r="L5826" s="85"/>
    </row>
    <row r="5827" spans="3:12">
      <c r="C5827" s="194"/>
      <c r="I5827" s="193"/>
      <c r="J5827" s="193"/>
      <c r="K5827" s="84"/>
      <c r="L5827" s="85"/>
    </row>
    <row r="5828" spans="3:12">
      <c r="C5828" s="194"/>
      <c r="I5828" s="193"/>
      <c r="J5828" s="193"/>
      <c r="K5828" s="84"/>
      <c r="L5828" s="85"/>
    </row>
    <row r="5829" spans="3:12">
      <c r="C5829" s="194"/>
      <c r="I5829" s="193"/>
      <c r="J5829" s="193"/>
      <c r="K5829" s="84"/>
      <c r="L5829" s="85"/>
    </row>
    <row r="5830" spans="3:12">
      <c r="C5830" s="194"/>
      <c r="I5830" s="193"/>
      <c r="J5830" s="193"/>
      <c r="K5830" s="84"/>
      <c r="L5830" s="85"/>
    </row>
    <row r="5831" spans="3:12">
      <c r="C5831" s="194"/>
      <c r="I5831" s="193"/>
      <c r="J5831" s="193"/>
      <c r="K5831" s="84"/>
      <c r="L5831" s="85"/>
    </row>
    <row r="5832" spans="3:12">
      <c r="C5832" s="194"/>
      <c r="I5832" s="193"/>
      <c r="J5832" s="193"/>
      <c r="K5832" s="84"/>
      <c r="L5832" s="85"/>
    </row>
    <row r="5833" spans="3:12">
      <c r="C5833" s="194"/>
      <c r="I5833" s="193"/>
      <c r="J5833" s="193"/>
      <c r="K5833" s="84"/>
      <c r="L5833" s="85"/>
    </row>
    <row r="5834" spans="3:12">
      <c r="C5834" s="194"/>
      <c r="I5834" s="193"/>
      <c r="J5834" s="193"/>
      <c r="K5834" s="84"/>
      <c r="L5834" s="85"/>
    </row>
    <row r="5835" spans="3:12">
      <c r="C5835" s="194"/>
      <c r="I5835" s="193"/>
      <c r="J5835" s="193"/>
      <c r="K5835" s="84"/>
      <c r="L5835" s="85"/>
    </row>
    <row r="5836" spans="3:12">
      <c r="C5836" s="194"/>
      <c r="I5836" s="193"/>
      <c r="J5836" s="193"/>
      <c r="K5836" s="84"/>
      <c r="L5836" s="85"/>
    </row>
    <row r="5837" spans="3:12">
      <c r="C5837" s="194"/>
      <c r="I5837" s="193"/>
      <c r="J5837" s="193"/>
      <c r="K5837" s="84"/>
      <c r="L5837" s="85"/>
    </row>
    <row r="5838" spans="3:12">
      <c r="C5838" s="194"/>
      <c r="I5838" s="193"/>
      <c r="J5838" s="193"/>
      <c r="K5838" s="84"/>
      <c r="L5838" s="85"/>
    </row>
    <row r="5839" spans="3:12">
      <c r="C5839" s="194"/>
      <c r="I5839" s="193"/>
      <c r="J5839" s="193"/>
      <c r="K5839" s="84"/>
      <c r="L5839" s="85"/>
    </row>
    <row r="5840" spans="3:12">
      <c r="C5840" s="194"/>
      <c r="I5840" s="193"/>
      <c r="J5840" s="193"/>
      <c r="K5840" s="84"/>
      <c r="L5840" s="85"/>
    </row>
    <row r="5841" spans="3:12">
      <c r="C5841" s="194"/>
      <c r="I5841" s="193"/>
      <c r="J5841" s="193"/>
      <c r="K5841" s="84"/>
      <c r="L5841" s="85"/>
    </row>
    <row r="5842" spans="3:12">
      <c r="C5842" s="194"/>
      <c r="I5842" s="193"/>
      <c r="J5842" s="193"/>
      <c r="K5842" s="84"/>
      <c r="L5842" s="85"/>
    </row>
    <row r="5843" spans="3:12">
      <c r="C5843" s="194"/>
      <c r="I5843" s="193"/>
      <c r="J5843" s="193"/>
      <c r="K5843" s="84"/>
      <c r="L5843" s="85"/>
    </row>
    <row r="5844" spans="3:12">
      <c r="C5844" s="194"/>
      <c r="I5844" s="193"/>
      <c r="J5844" s="193"/>
      <c r="K5844" s="84"/>
      <c r="L5844" s="85"/>
    </row>
    <row r="5845" spans="3:12">
      <c r="C5845" s="194"/>
      <c r="I5845" s="193"/>
      <c r="J5845" s="193"/>
      <c r="K5845" s="84"/>
      <c r="L5845" s="85"/>
    </row>
    <row r="5846" spans="3:12">
      <c r="C5846" s="194"/>
      <c r="I5846" s="193"/>
      <c r="J5846" s="193"/>
      <c r="K5846" s="84"/>
      <c r="L5846" s="85"/>
    </row>
    <row r="5847" spans="3:12">
      <c r="C5847" s="194"/>
      <c r="I5847" s="193"/>
      <c r="J5847" s="193"/>
      <c r="K5847" s="84"/>
      <c r="L5847" s="85"/>
    </row>
    <row r="5848" spans="3:12">
      <c r="C5848" s="194"/>
      <c r="I5848" s="193"/>
      <c r="J5848" s="193"/>
      <c r="K5848" s="84"/>
      <c r="L5848" s="85"/>
    </row>
    <row r="5849" spans="3:12">
      <c r="C5849" s="194"/>
      <c r="I5849" s="193"/>
      <c r="J5849" s="193"/>
      <c r="K5849" s="84"/>
      <c r="L5849" s="85"/>
    </row>
    <row r="5850" spans="3:12">
      <c r="C5850" s="194"/>
      <c r="I5850" s="193"/>
      <c r="J5850" s="193"/>
      <c r="K5850" s="84"/>
      <c r="L5850" s="85"/>
    </row>
    <row r="5851" spans="3:12">
      <c r="C5851" s="194"/>
      <c r="I5851" s="193"/>
      <c r="J5851" s="193"/>
      <c r="K5851" s="84"/>
      <c r="L5851" s="85"/>
    </row>
    <row r="5852" spans="3:12">
      <c r="C5852" s="194"/>
      <c r="I5852" s="193"/>
      <c r="J5852" s="193"/>
      <c r="K5852" s="84"/>
      <c r="L5852" s="85"/>
    </row>
    <row r="5853" spans="3:12">
      <c r="C5853" s="194"/>
      <c r="I5853" s="193"/>
      <c r="J5853" s="193"/>
      <c r="K5853" s="84"/>
      <c r="L5853" s="85"/>
    </row>
    <row r="5854" spans="3:12">
      <c r="C5854" s="194"/>
      <c r="I5854" s="193"/>
      <c r="J5854" s="193"/>
      <c r="K5854" s="84"/>
      <c r="L5854" s="85"/>
    </row>
    <row r="5855" spans="3:12">
      <c r="C5855" s="194"/>
      <c r="I5855" s="193"/>
      <c r="J5855" s="193"/>
      <c r="K5855" s="84"/>
      <c r="L5855" s="85"/>
    </row>
    <row r="5856" spans="3:12">
      <c r="C5856" s="194"/>
      <c r="I5856" s="193"/>
      <c r="J5856" s="193"/>
      <c r="K5856" s="84"/>
      <c r="L5856" s="85"/>
    </row>
    <row r="5857" spans="3:12">
      <c r="C5857" s="194"/>
      <c r="I5857" s="193"/>
      <c r="J5857" s="193"/>
      <c r="K5857" s="84"/>
      <c r="L5857" s="85"/>
    </row>
    <row r="5858" spans="3:12">
      <c r="C5858" s="194"/>
      <c r="I5858" s="193"/>
      <c r="J5858" s="193"/>
      <c r="K5858" s="84"/>
      <c r="L5858" s="85"/>
    </row>
    <row r="5859" spans="3:12">
      <c r="C5859" s="194"/>
      <c r="I5859" s="193"/>
      <c r="J5859" s="193"/>
      <c r="K5859" s="84"/>
      <c r="L5859" s="85"/>
    </row>
    <row r="5860" spans="3:12">
      <c r="C5860" s="194"/>
      <c r="I5860" s="193"/>
      <c r="J5860" s="193"/>
      <c r="K5860" s="84"/>
      <c r="L5860" s="85"/>
    </row>
    <row r="5861" spans="3:12">
      <c r="C5861" s="194"/>
      <c r="I5861" s="193"/>
      <c r="J5861" s="193"/>
      <c r="K5861" s="84"/>
      <c r="L5861" s="85"/>
    </row>
    <row r="5862" spans="3:12">
      <c r="C5862" s="194"/>
      <c r="I5862" s="193"/>
      <c r="J5862" s="193"/>
      <c r="K5862" s="84"/>
      <c r="L5862" s="85"/>
    </row>
    <row r="5863" spans="3:12">
      <c r="C5863" s="194"/>
      <c r="I5863" s="193"/>
      <c r="J5863" s="193"/>
      <c r="K5863" s="84"/>
      <c r="L5863" s="85"/>
    </row>
    <row r="5864" spans="3:12">
      <c r="C5864" s="194"/>
      <c r="I5864" s="193"/>
      <c r="J5864" s="193"/>
      <c r="K5864" s="84"/>
      <c r="L5864" s="85"/>
    </row>
    <row r="5865" spans="3:12">
      <c r="C5865" s="194"/>
      <c r="I5865" s="193"/>
      <c r="J5865" s="193"/>
      <c r="K5865" s="84"/>
      <c r="L5865" s="85"/>
    </row>
    <row r="5866" spans="3:12">
      <c r="C5866" s="194"/>
      <c r="I5866" s="193"/>
      <c r="J5866" s="193"/>
      <c r="K5866" s="84"/>
      <c r="L5866" s="85"/>
    </row>
    <row r="5867" spans="3:12">
      <c r="C5867" s="194"/>
      <c r="I5867" s="193"/>
      <c r="J5867" s="193"/>
      <c r="K5867" s="84"/>
      <c r="L5867" s="85"/>
    </row>
    <row r="5868" spans="3:12">
      <c r="C5868" s="194"/>
      <c r="I5868" s="193"/>
      <c r="J5868" s="193"/>
      <c r="K5868" s="84"/>
      <c r="L5868" s="85"/>
    </row>
    <row r="5869" spans="3:12">
      <c r="C5869" s="194"/>
      <c r="I5869" s="193"/>
      <c r="J5869" s="193"/>
      <c r="K5869" s="84"/>
      <c r="L5869" s="85"/>
    </row>
    <row r="5870" spans="3:12">
      <c r="C5870" s="194"/>
      <c r="I5870" s="193"/>
      <c r="J5870" s="193"/>
      <c r="K5870" s="84"/>
      <c r="L5870" s="85"/>
    </row>
    <row r="5871" spans="3:12">
      <c r="C5871" s="194"/>
      <c r="I5871" s="193"/>
      <c r="J5871" s="193"/>
      <c r="K5871" s="84"/>
      <c r="L5871" s="85"/>
    </row>
    <row r="5872" spans="3:12">
      <c r="C5872" s="194"/>
      <c r="I5872" s="193"/>
      <c r="J5872" s="193"/>
      <c r="K5872" s="84"/>
      <c r="L5872" s="85"/>
    </row>
    <row r="5873" spans="3:12">
      <c r="C5873" s="194"/>
      <c r="I5873" s="193"/>
      <c r="J5873" s="193"/>
      <c r="K5873" s="84"/>
      <c r="L5873" s="85"/>
    </row>
    <row r="5874" spans="3:12">
      <c r="C5874" s="194"/>
      <c r="I5874" s="193"/>
      <c r="J5874" s="193"/>
      <c r="K5874" s="84"/>
      <c r="L5874" s="85"/>
    </row>
    <row r="5875" spans="3:12">
      <c r="C5875" s="194"/>
      <c r="I5875" s="193"/>
      <c r="J5875" s="193"/>
      <c r="K5875" s="84"/>
      <c r="L5875" s="85"/>
    </row>
    <row r="5876" spans="3:12">
      <c r="C5876" s="194"/>
      <c r="I5876" s="193"/>
      <c r="J5876" s="193"/>
      <c r="K5876" s="84"/>
      <c r="L5876" s="85"/>
    </row>
    <row r="5877" spans="3:12">
      <c r="C5877" s="194"/>
      <c r="I5877" s="193"/>
      <c r="J5877" s="193"/>
      <c r="K5877" s="84"/>
      <c r="L5877" s="85"/>
    </row>
    <row r="5878" spans="3:12">
      <c r="C5878" s="194"/>
      <c r="I5878" s="193"/>
      <c r="J5878" s="193"/>
      <c r="K5878" s="84"/>
      <c r="L5878" s="85"/>
    </row>
    <row r="5879" spans="3:12">
      <c r="C5879" s="194"/>
      <c r="I5879" s="193"/>
      <c r="J5879" s="193"/>
      <c r="K5879" s="84"/>
      <c r="L5879" s="85"/>
    </row>
    <row r="5880" spans="3:12">
      <c r="C5880" s="194"/>
      <c r="I5880" s="193"/>
      <c r="J5880" s="193"/>
      <c r="K5880" s="84"/>
      <c r="L5880" s="85"/>
    </row>
    <row r="5881" spans="3:12">
      <c r="C5881" s="194"/>
      <c r="I5881" s="193"/>
      <c r="J5881" s="193"/>
      <c r="K5881" s="84"/>
      <c r="L5881" s="85"/>
    </row>
    <row r="5882" spans="3:12">
      <c r="C5882" s="194"/>
      <c r="I5882" s="193"/>
      <c r="J5882" s="193"/>
      <c r="K5882" s="84"/>
      <c r="L5882" s="85"/>
    </row>
    <row r="5883" spans="3:12">
      <c r="C5883" s="194"/>
      <c r="I5883" s="193"/>
      <c r="J5883" s="193"/>
      <c r="K5883" s="84"/>
      <c r="L5883" s="85"/>
    </row>
    <row r="5884" spans="3:12">
      <c r="C5884" s="194"/>
      <c r="I5884" s="193"/>
      <c r="J5884" s="193"/>
      <c r="K5884" s="84"/>
      <c r="L5884" s="85"/>
    </row>
    <row r="5885" spans="3:12">
      <c r="C5885" s="194"/>
      <c r="I5885" s="193"/>
      <c r="J5885" s="193"/>
      <c r="K5885" s="84"/>
      <c r="L5885" s="85"/>
    </row>
    <row r="5886" spans="3:12">
      <c r="C5886" s="194"/>
      <c r="I5886" s="193"/>
      <c r="J5886" s="193"/>
      <c r="K5886" s="84"/>
      <c r="L5886" s="85"/>
    </row>
    <row r="5887" spans="3:12">
      <c r="C5887" s="194"/>
      <c r="I5887" s="193"/>
      <c r="J5887" s="193"/>
      <c r="K5887" s="84"/>
      <c r="L5887" s="85"/>
    </row>
    <row r="5888" spans="3:12">
      <c r="C5888" s="194"/>
      <c r="I5888" s="193"/>
      <c r="J5888" s="193"/>
      <c r="K5888" s="84"/>
      <c r="L5888" s="85"/>
    </row>
    <row r="5889" spans="3:12">
      <c r="C5889" s="194"/>
      <c r="I5889" s="193"/>
      <c r="J5889" s="193"/>
      <c r="K5889" s="84"/>
      <c r="L5889" s="85"/>
    </row>
    <row r="5890" spans="3:12">
      <c r="C5890" s="194"/>
      <c r="I5890" s="193"/>
      <c r="J5890" s="193"/>
      <c r="K5890" s="84"/>
      <c r="L5890" s="85"/>
    </row>
    <row r="5891" spans="3:12">
      <c r="C5891" s="194"/>
      <c r="I5891" s="193"/>
      <c r="J5891" s="193"/>
      <c r="K5891" s="84"/>
      <c r="L5891" s="85"/>
    </row>
    <row r="5892" spans="3:12">
      <c r="C5892" s="194"/>
      <c r="I5892" s="193"/>
      <c r="J5892" s="193"/>
      <c r="K5892" s="84"/>
      <c r="L5892" s="85"/>
    </row>
    <row r="5893" spans="3:12">
      <c r="C5893" s="194"/>
      <c r="I5893" s="193"/>
      <c r="J5893" s="193"/>
      <c r="K5893" s="84"/>
      <c r="L5893" s="85"/>
    </row>
    <row r="5894" spans="3:12">
      <c r="C5894" s="194"/>
      <c r="I5894" s="193"/>
      <c r="J5894" s="193"/>
      <c r="K5894" s="84"/>
      <c r="L5894" s="85"/>
    </row>
    <row r="5895" spans="3:12">
      <c r="C5895" s="194"/>
      <c r="I5895" s="193"/>
      <c r="J5895" s="193"/>
      <c r="K5895" s="84"/>
      <c r="L5895" s="85"/>
    </row>
    <row r="5896" spans="3:12">
      <c r="C5896" s="194"/>
      <c r="I5896" s="193"/>
      <c r="J5896" s="193"/>
      <c r="K5896" s="84"/>
      <c r="L5896" s="85"/>
    </row>
    <row r="5897" spans="3:12">
      <c r="C5897" s="194"/>
      <c r="I5897" s="193"/>
      <c r="J5897" s="193"/>
      <c r="K5897" s="84"/>
      <c r="L5897" s="85"/>
    </row>
    <row r="5898" spans="3:12">
      <c r="C5898" s="194"/>
      <c r="I5898" s="193"/>
      <c r="J5898" s="193"/>
      <c r="K5898" s="84"/>
      <c r="L5898" s="85"/>
    </row>
    <row r="5899" spans="3:12">
      <c r="C5899" s="194"/>
      <c r="I5899" s="193"/>
      <c r="J5899" s="193"/>
      <c r="K5899" s="84"/>
      <c r="L5899" s="85"/>
    </row>
    <row r="5900" spans="3:12">
      <c r="C5900" s="194"/>
      <c r="I5900" s="193"/>
      <c r="J5900" s="193"/>
      <c r="K5900" s="84"/>
      <c r="L5900" s="85"/>
    </row>
    <row r="5901" spans="3:12">
      <c r="C5901" s="194"/>
      <c r="I5901" s="193"/>
      <c r="J5901" s="193"/>
      <c r="K5901" s="84"/>
      <c r="L5901" s="85"/>
    </row>
    <row r="5902" spans="3:12">
      <c r="C5902" s="194"/>
      <c r="I5902" s="193"/>
      <c r="J5902" s="193"/>
      <c r="K5902" s="84"/>
      <c r="L5902" s="85"/>
    </row>
    <row r="5903" spans="3:12">
      <c r="C5903" s="194"/>
      <c r="I5903" s="193"/>
      <c r="J5903" s="193"/>
      <c r="K5903" s="84"/>
      <c r="L5903" s="85"/>
    </row>
    <row r="5904" spans="3:12">
      <c r="C5904" s="194"/>
      <c r="I5904" s="193"/>
      <c r="J5904" s="193"/>
      <c r="K5904" s="84"/>
      <c r="L5904" s="85"/>
    </row>
    <row r="5905" spans="3:12">
      <c r="C5905" s="194"/>
      <c r="I5905" s="193"/>
      <c r="J5905" s="193"/>
      <c r="K5905" s="84"/>
      <c r="L5905" s="85"/>
    </row>
    <row r="5906" spans="3:12">
      <c r="C5906" s="194"/>
      <c r="I5906" s="193"/>
      <c r="J5906" s="193"/>
      <c r="K5906" s="84"/>
      <c r="L5906" s="85"/>
    </row>
    <row r="5907" spans="3:12">
      <c r="C5907" s="194"/>
      <c r="I5907" s="193"/>
      <c r="J5907" s="193"/>
      <c r="K5907" s="84"/>
      <c r="L5907" s="85"/>
    </row>
    <row r="5908" spans="3:12">
      <c r="C5908" s="194"/>
      <c r="I5908" s="193"/>
      <c r="J5908" s="193"/>
      <c r="K5908" s="84"/>
      <c r="L5908" s="85"/>
    </row>
    <row r="5909" spans="3:12">
      <c r="C5909" s="194"/>
      <c r="I5909" s="193"/>
      <c r="J5909" s="193"/>
      <c r="K5909" s="84"/>
      <c r="L5909" s="85"/>
    </row>
    <row r="5910" spans="3:12">
      <c r="C5910" s="194"/>
      <c r="I5910" s="193"/>
      <c r="J5910" s="193"/>
      <c r="K5910" s="84"/>
      <c r="L5910" s="85"/>
    </row>
    <row r="5911" spans="3:12">
      <c r="C5911" s="194"/>
      <c r="I5911" s="193"/>
      <c r="J5911" s="193"/>
      <c r="K5911" s="84"/>
      <c r="L5911" s="85"/>
    </row>
    <row r="5912" spans="3:12">
      <c r="C5912" s="194"/>
      <c r="I5912" s="193"/>
      <c r="J5912" s="193"/>
      <c r="K5912" s="84"/>
      <c r="L5912" s="85"/>
    </row>
    <row r="5913" spans="3:12">
      <c r="C5913" s="194"/>
      <c r="I5913" s="193"/>
      <c r="J5913" s="193"/>
      <c r="K5913" s="84"/>
      <c r="L5913" s="85"/>
    </row>
    <row r="5914" spans="3:12">
      <c r="C5914" s="194"/>
      <c r="I5914" s="193"/>
      <c r="J5914" s="193"/>
      <c r="K5914" s="84"/>
      <c r="L5914" s="85"/>
    </row>
    <row r="5915" spans="3:12">
      <c r="C5915" s="194"/>
      <c r="I5915" s="193"/>
      <c r="J5915" s="193"/>
      <c r="K5915" s="84"/>
      <c r="L5915" s="85"/>
    </row>
    <row r="5916" spans="3:12">
      <c r="C5916" s="194"/>
      <c r="I5916" s="193"/>
      <c r="J5916" s="193"/>
      <c r="K5916" s="84"/>
      <c r="L5916" s="85"/>
    </row>
    <row r="5917" spans="3:12">
      <c r="C5917" s="194"/>
      <c r="I5917" s="193"/>
      <c r="J5917" s="193"/>
      <c r="K5917" s="84"/>
      <c r="L5917" s="85"/>
    </row>
    <row r="5918" spans="3:12">
      <c r="C5918" s="194"/>
      <c r="I5918" s="193"/>
      <c r="J5918" s="193"/>
      <c r="K5918" s="84"/>
      <c r="L5918" s="85"/>
    </row>
    <row r="5919" spans="3:12">
      <c r="C5919" s="194"/>
      <c r="I5919" s="193"/>
      <c r="J5919" s="193"/>
      <c r="K5919" s="84"/>
      <c r="L5919" s="85"/>
    </row>
    <row r="5920" spans="3:12">
      <c r="C5920" s="194"/>
      <c r="I5920" s="193"/>
      <c r="J5920" s="193"/>
      <c r="K5920" s="84"/>
      <c r="L5920" s="85"/>
    </row>
    <row r="5921" spans="3:12">
      <c r="C5921" s="194"/>
      <c r="I5921" s="193"/>
      <c r="J5921" s="193"/>
      <c r="K5921" s="84"/>
      <c r="L5921" s="85"/>
    </row>
    <row r="5922" spans="3:12">
      <c r="C5922" s="194"/>
      <c r="I5922" s="193"/>
      <c r="J5922" s="193"/>
      <c r="K5922" s="84"/>
      <c r="L5922" s="85"/>
    </row>
    <row r="5923" spans="3:12">
      <c r="C5923" s="194"/>
      <c r="I5923" s="193"/>
      <c r="J5923" s="193"/>
      <c r="K5923" s="84"/>
      <c r="L5923" s="85"/>
    </row>
    <row r="5924" spans="3:12">
      <c r="C5924" s="194"/>
      <c r="I5924" s="193"/>
      <c r="J5924" s="193"/>
      <c r="K5924" s="84"/>
      <c r="L5924" s="85"/>
    </row>
    <row r="5925" spans="3:12">
      <c r="C5925" s="194"/>
      <c r="I5925" s="193"/>
      <c r="J5925" s="193"/>
      <c r="K5925" s="84"/>
      <c r="L5925" s="85"/>
    </row>
    <row r="5926" spans="3:12">
      <c r="C5926" s="194"/>
      <c r="I5926" s="193"/>
      <c r="J5926" s="193"/>
      <c r="K5926" s="84"/>
      <c r="L5926" s="85"/>
    </row>
    <row r="5927" spans="3:12">
      <c r="C5927" s="194"/>
      <c r="I5927" s="193"/>
      <c r="J5927" s="193"/>
      <c r="K5927" s="84"/>
      <c r="L5927" s="85"/>
    </row>
    <row r="5928" spans="3:12">
      <c r="C5928" s="194"/>
      <c r="I5928" s="193"/>
      <c r="J5928" s="193"/>
      <c r="K5928" s="84"/>
      <c r="L5928" s="85"/>
    </row>
    <row r="5929" spans="3:12">
      <c r="C5929" s="194"/>
      <c r="I5929" s="193"/>
      <c r="J5929" s="193"/>
      <c r="K5929" s="84"/>
      <c r="L5929" s="85"/>
    </row>
    <row r="5930" spans="3:12">
      <c r="C5930" s="194"/>
      <c r="I5930" s="193"/>
      <c r="J5930" s="193"/>
      <c r="K5930" s="84"/>
      <c r="L5930" s="85"/>
    </row>
    <row r="5931" spans="3:12">
      <c r="C5931" s="194"/>
      <c r="I5931" s="193"/>
      <c r="J5931" s="193"/>
      <c r="K5931" s="84"/>
      <c r="L5931" s="85"/>
    </row>
    <row r="5932" spans="3:12">
      <c r="C5932" s="194"/>
      <c r="I5932" s="193"/>
      <c r="J5932" s="193"/>
      <c r="K5932" s="84"/>
      <c r="L5932" s="85"/>
    </row>
    <row r="5933" spans="3:12">
      <c r="C5933" s="194"/>
      <c r="I5933" s="193"/>
      <c r="J5933" s="193"/>
      <c r="K5933" s="84"/>
      <c r="L5933" s="85"/>
    </row>
    <row r="5934" spans="3:12">
      <c r="C5934" s="194"/>
      <c r="I5934" s="193"/>
      <c r="J5934" s="193"/>
      <c r="K5934" s="84"/>
      <c r="L5934" s="85"/>
    </row>
    <row r="5935" spans="3:12">
      <c r="C5935" s="194"/>
      <c r="I5935" s="193"/>
      <c r="J5935" s="193"/>
      <c r="K5935" s="84"/>
      <c r="L5935" s="85"/>
    </row>
    <row r="5936" spans="3:12">
      <c r="C5936" s="194"/>
      <c r="I5936" s="193"/>
      <c r="J5936" s="193"/>
      <c r="K5936" s="84"/>
      <c r="L5936" s="85"/>
    </row>
    <row r="5937" spans="3:12">
      <c r="C5937" s="194"/>
      <c r="I5937" s="193"/>
      <c r="J5937" s="193"/>
      <c r="K5937" s="84"/>
      <c r="L5937" s="85"/>
    </row>
    <row r="5938" spans="3:12">
      <c r="C5938" s="194"/>
      <c r="I5938" s="193"/>
      <c r="J5938" s="193"/>
      <c r="K5938" s="84"/>
      <c r="L5938" s="85"/>
    </row>
    <row r="5939" spans="3:12">
      <c r="C5939" s="194"/>
      <c r="I5939" s="193"/>
      <c r="J5939" s="193"/>
      <c r="K5939" s="84"/>
      <c r="L5939" s="85"/>
    </row>
    <row r="5940" spans="3:12">
      <c r="C5940" s="194"/>
      <c r="I5940" s="193"/>
      <c r="J5940" s="193"/>
      <c r="K5940" s="84"/>
      <c r="L5940" s="85"/>
    </row>
    <row r="5941" spans="3:12">
      <c r="C5941" s="194"/>
      <c r="I5941" s="193"/>
      <c r="J5941" s="193"/>
      <c r="K5941" s="84"/>
      <c r="L5941" s="85"/>
    </row>
    <row r="5942" spans="3:12">
      <c r="C5942" s="194"/>
      <c r="I5942" s="193"/>
      <c r="J5942" s="193"/>
      <c r="K5942" s="84"/>
      <c r="L5942" s="85"/>
    </row>
    <row r="5943" spans="3:12">
      <c r="C5943" s="194"/>
      <c r="I5943" s="193"/>
      <c r="J5943" s="193"/>
      <c r="K5943" s="84"/>
      <c r="L5943" s="85"/>
    </row>
    <row r="5944" spans="3:12">
      <c r="C5944" s="194"/>
      <c r="I5944" s="193"/>
      <c r="J5944" s="193"/>
      <c r="K5944" s="84"/>
      <c r="L5944" s="85"/>
    </row>
    <row r="5945" spans="3:12">
      <c r="C5945" s="194"/>
      <c r="I5945" s="193"/>
      <c r="J5945" s="193"/>
      <c r="K5945" s="84"/>
      <c r="L5945" s="85"/>
    </row>
    <row r="5946" spans="3:12">
      <c r="C5946" s="194"/>
      <c r="I5946" s="193"/>
      <c r="J5946" s="193"/>
      <c r="K5946" s="84"/>
      <c r="L5946" s="85"/>
    </row>
    <row r="5947" spans="3:12">
      <c r="C5947" s="194"/>
      <c r="I5947" s="193"/>
      <c r="J5947" s="193"/>
      <c r="K5947" s="84"/>
      <c r="L5947" s="85"/>
    </row>
    <row r="5948" spans="3:12">
      <c r="C5948" s="194"/>
      <c r="I5948" s="193"/>
      <c r="J5948" s="193"/>
      <c r="K5948" s="84"/>
      <c r="L5948" s="85"/>
    </row>
    <row r="5949" spans="3:12">
      <c r="C5949" s="194"/>
      <c r="I5949" s="193"/>
      <c r="J5949" s="193"/>
      <c r="K5949" s="84"/>
      <c r="L5949" s="85"/>
    </row>
    <row r="5950" spans="3:12">
      <c r="C5950" s="194"/>
      <c r="I5950" s="193"/>
      <c r="J5950" s="193"/>
      <c r="K5950" s="84"/>
      <c r="L5950" s="85"/>
    </row>
    <row r="5951" spans="3:12">
      <c r="C5951" s="194"/>
      <c r="I5951" s="193"/>
      <c r="J5951" s="193"/>
      <c r="K5951" s="84"/>
      <c r="L5951" s="85"/>
    </row>
    <row r="5952" spans="3:12">
      <c r="C5952" s="194"/>
      <c r="I5952" s="193"/>
      <c r="J5952" s="193"/>
      <c r="K5952" s="84"/>
      <c r="L5952" s="85"/>
    </row>
    <row r="5953" spans="3:12">
      <c r="C5953" s="194"/>
      <c r="I5953" s="193"/>
      <c r="J5953" s="193"/>
      <c r="K5953" s="84"/>
      <c r="L5953" s="85"/>
    </row>
    <row r="5954" spans="3:12">
      <c r="C5954" s="194"/>
      <c r="I5954" s="193"/>
      <c r="J5954" s="193"/>
      <c r="K5954" s="84"/>
      <c r="L5954" s="85"/>
    </row>
    <row r="5955" spans="3:12">
      <c r="C5955" s="194"/>
      <c r="I5955" s="193"/>
      <c r="J5955" s="193"/>
      <c r="K5955" s="84"/>
      <c r="L5955" s="85"/>
    </row>
    <row r="5956" spans="3:12">
      <c r="C5956" s="194"/>
      <c r="I5956" s="193"/>
      <c r="J5956" s="193"/>
      <c r="K5956" s="84"/>
      <c r="L5956" s="85"/>
    </row>
    <row r="5957" spans="3:12">
      <c r="C5957" s="194"/>
      <c r="I5957" s="193"/>
      <c r="J5957" s="193"/>
      <c r="K5957" s="84"/>
      <c r="L5957" s="85"/>
    </row>
    <row r="5958" spans="3:12">
      <c r="C5958" s="194"/>
      <c r="I5958" s="193"/>
      <c r="J5958" s="193"/>
      <c r="K5958" s="84"/>
      <c r="L5958" s="85"/>
    </row>
    <row r="5959" spans="3:12">
      <c r="C5959" s="194"/>
      <c r="I5959" s="193"/>
      <c r="J5959" s="193"/>
      <c r="K5959" s="84"/>
      <c r="L5959" s="85"/>
    </row>
    <row r="5960" spans="3:12">
      <c r="C5960" s="194"/>
      <c r="I5960" s="193"/>
      <c r="J5960" s="193"/>
      <c r="K5960" s="84"/>
      <c r="L5960" s="85"/>
    </row>
    <row r="5961" spans="3:12">
      <c r="C5961" s="194"/>
      <c r="I5961" s="193"/>
      <c r="J5961" s="193"/>
      <c r="K5961" s="84"/>
      <c r="L5961" s="85"/>
    </row>
    <row r="5962" spans="3:12">
      <c r="C5962" s="194"/>
      <c r="I5962" s="193"/>
      <c r="J5962" s="193"/>
      <c r="K5962" s="84"/>
      <c r="L5962" s="85"/>
    </row>
    <row r="5963" spans="3:12">
      <c r="C5963" s="194"/>
      <c r="I5963" s="193"/>
      <c r="J5963" s="193"/>
      <c r="K5963" s="84"/>
      <c r="L5963" s="85"/>
    </row>
    <row r="5964" spans="3:12">
      <c r="C5964" s="194"/>
      <c r="I5964" s="193"/>
      <c r="J5964" s="193"/>
      <c r="K5964" s="84"/>
      <c r="L5964" s="85"/>
    </row>
    <row r="5965" spans="3:12">
      <c r="C5965" s="194"/>
      <c r="I5965" s="193"/>
      <c r="J5965" s="193"/>
      <c r="K5965" s="84"/>
      <c r="L5965" s="85"/>
    </row>
    <row r="5966" spans="3:12">
      <c r="C5966" s="194"/>
      <c r="I5966" s="193"/>
      <c r="J5966" s="193"/>
      <c r="K5966" s="84"/>
      <c r="L5966" s="85"/>
    </row>
    <row r="5967" spans="3:12">
      <c r="C5967" s="194"/>
      <c r="I5967" s="193"/>
      <c r="J5967" s="193"/>
      <c r="K5967" s="84"/>
      <c r="L5967" s="85"/>
    </row>
    <row r="5968" spans="3:12">
      <c r="C5968" s="194"/>
      <c r="I5968" s="193"/>
      <c r="J5968" s="193"/>
      <c r="K5968" s="84"/>
      <c r="L5968" s="85"/>
    </row>
    <row r="5969" spans="3:12">
      <c r="C5969" s="194"/>
      <c r="I5969" s="193"/>
      <c r="J5969" s="193"/>
      <c r="K5969" s="84"/>
      <c r="L5969" s="85"/>
    </row>
    <row r="5970" spans="3:12">
      <c r="C5970" s="194"/>
      <c r="I5970" s="193"/>
      <c r="J5970" s="193"/>
      <c r="K5970" s="84"/>
      <c r="L5970" s="85"/>
    </row>
    <row r="5971" spans="3:12">
      <c r="C5971" s="194"/>
      <c r="I5971" s="193"/>
      <c r="J5971" s="193"/>
      <c r="K5971" s="84"/>
      <c r="L5971" s="85"/>
    </row>
    <row r="5972" spans="3:12">
      <c r="C5972" s="194"/>
      <c r="I5972" s="193"/>
      <c r="J5972" s="193"/>
      <c r="K5972" s="84"/>
      <c r="L5972" s="85"/>
    </row>
    <row r="5973" spans="3:12">
      <c r="C5973" s="194"/>
      <c r="I5973" s="193"/>
      <c r="J5973" s="193"/>
      <c r="K5973" s="84"/>
      <c r="L5973" s="85"/>
    </row>
    <row r="5974" spans="3:12">
      <c r="C5974" s="194"/>
      <c r="I5974" s="193"/>
      <c r="J5974" s="193"/>
      <c r="K5974" s="84"/>
      <c r="L5974" s="85"/>
    </row>
    <row r="5975" spans="3:12">
      <c r="C5975" s="194"/>
      <c r="I5975" s="193"/>
      <c r="J5975" s="193"/>
      <c r="K5975" s="84"/>
      <c r="L5975" s="85"/>
    </row>
    <row r="5976" spans="3:12">
      <c r="C5976" s="194"/>
      <c r="I5976" s="193"/>
      <c r="J5976" s="193"/>
      <c r="K5976" s="84"/>
      <c r="L5976" s="85"/>
    </row>
    <row r="5977" spans="3:12">
      <c r="C5977" s="194"/>
      <c r="I5977" s="193"/>
      <c r="J5977" s="193"/>
      <c r="K5977" s="84"/>
      <c r="L5977" s="85"/>
    </row>
    <row r="5978" spans="3:12">
      <c r="C5978" s="194"/>
      <c r="I5978" s="193"/>
      <c r="J5978" s="193"/>
      <c r="K5978" s="84"/>
      <c r="L5978" s="85"/>
    </row>
    <row r="5979" spans="3:12">
      <c r="C5979" s="194"/>
      <c r="I5979" s="193"/>
      <c r="J5979" s="193"/>
      <c r="K5979" s="84"/>
      <c r="L5979" s="85"/>
    </row>
    <row r="5980" spans="3:12">
      <c r="C5980" s="194"/>
      <c r="I5980" s="193"/>
      <c r="J5980" s="193"/>
      <c r="K5980" s="84"/>
      <c r="L5980" s="85"/>
    </row>
    <row r="5981" spans="3:12">
      <c r="C5981" s="194"/>
      <c r="I5981" s="193"/>
      <c r="J5981" s="193"/>
      <c r="K5981" s="84"/>
      <c r="L5981" s="85"/>
    </row>
    <row r="5982" spans="3:12">
      <c r="C5982" s="194"/>
      <c r="I5982" s="193"/>
      <c r="J5982" s="193"/>
      <c r="K5982" s="84"/>
      <c r="L5982" s="85"/>
    </row>
    <row r="5983" spans="3:12">
      <c r="C5983" s="194"/>
      <c r="I5983" s="193"/>
      <c r="J5983" s="193"/>
      <c r="K5983" s="84"/>
      <c r="L5983" s="85"/>
    </row>
    <row r="5984" spans="3:12">
      <c r="C5984" s="194"/>
      <c r="I5984" s="193"/>
      <c r="J5984" s="193"/>
      <c r="K5984" s="84"/>
      <c r="L5984" s="85"/>
    </row>
    <row r="5985" spans="3:12">
      <c r="C5985" s="194"/>
      <c r="I5985" s="193"/>
      <c r="J5985" s="193"/>
      <c r="K5985" s="84"/>
      <c r="L5985" s="85"/>
    </row>
    <row r="5986" spans="3:12">
      <c r="C5986" s="194"/>
      <c r="I5986" s="193"/>
      <c r="J5986" s="193"/>
      <c r="K5986" s="84"/>
      <c r="L5986" s="85"/>
    </row>
    <row r="5987" spans="3:12">
      <c r="C5987" s="194"/>
      <c r="I5987" s="193"/>
      <c r="J5987" s="193"/>
      <c r="K5987" s="84"/>
      <c r="L5987" s="85"/>
    </row>
    <row r="5988" spans="3:12">
      <c r="C5988" s="194"/>
      <c r="I5988" s="193"/>
      <c r="J5988" s="193"/>
      <c r="K5988" s="84"/>
      <c r="L5988" s="85"/>
    </row>
    <row r="5989" spans="3:12">
      <c r="C5989" s="194"/>
      <c r="I5989" s="193"/>
      <c r="J5989" s="193"/>
      <c r="K5989" s="84"/>
      <c r="L5989" s="85"/>
    </row>
    <row r="5990" spans="3:12">
      <c r="C5990" s="194"/>
      <c r="I5990" s="193"/>
      <c r="J5990" s="193"/>
      <c r="K5990" s="84"/>
      <c r="L5990" s="85"/>
    </row>
    <row r="5991" spans="3:12">
      <c r="C5991" s="194"/>
      <c r="I5991" s="193"/>
      <c r="J5991" s="193"/>
      <c r="K5991" s="84"/>
      <c r="L5991" s="85"/>
    </row>
    <row r="5992" spans="3:12">
      <c r="C5992" s="194"/>
      <c r="I5992" s="193"/>
      <c r="J5992" s="193"/>
      <c r="K5992" s="84"/>
      <c r="L5992" s="85"/>
    </row>
    <row r="5993" spans="3:12">
      <c r="C5993" s="194"/>
      <c r="I5993" s="193"/>
      <c r="J5993" s="193"/>
      <c r="K5993" s="84"/>
      <c r="L5993" s="85"/>
    </row>
    <row r="5994" spans="3:12">
      <c r="C5994" s="194"/>
      <c r="I5994" s="193"/>
      <c r="J5994" s="193"/>
      <c r="K5994" s="84"/>
      <c r="L5994" s="85"/>
    </row>
    <row r="5995" spans="3:12">
      <c r="C5995" s="194"/>
      <c r="I5995" s="193"/>
      <c r="J5995" s="193"/>
      <c r="K5995" s="84"/>
      <c r="L5995" s="85"/>
    </row>
    <row r="5996" spans="3:12">
      <c r="C5996" s="194"/>
      <c r="I5996" s="193"/>
      <c r="J5996" s="193"/>
      <c r="K5996" s="84"/>
      <c r="L5996" s="85"/>
    </row>
    <row r="5997" spans="3:12">
      <c r="C5997" s="194"/>
      <c r="I5997" s="193"/>
      <c r="J5997" s="193"/>
      <c r="K5997" s="84"/>
      <c r="L5997" s="85"/>
    </row>
    <row r="5998" spans="3:12">
      <c r="C5998" s="194"/>
      <c r="I5998" s="193"/>
      <c r="J5998" s="193"/>
      <c r="K5998" s="84"/>
      <c r="L5998" s="85"/>
    </row>
    <row r="5999" spans="3:12">
      <c r="C5999" s="194"/>
      <c r="I5999" s="193"/>
      <c r="J5999" s="193"/>
      <c r="K5999" s="84"/>
      <c r="L5999" s="85"/>
    </row>
    <row r="6000" spans="3:12">
      <c r="C6000" s="194"/>
      <c r="I6000" s="193"/>
      <c r="J6000" s="193"/>
      <c r="K6000" s="84"/>
      <c r="L6000" s="85"/>
    </row>
    <row r="6001" spans="3:12">
      <c r="C6001" s="194"/>
      <c r="I6001" s="193"/>
      <c r="J6001" s="193"/>
      <c r="K6001" s="84"/>
      <c r="L6001" s="85"/>
    </row>
    <row r="6002" spans="3:12">
      <c r="C6002" s="194"/>
      <c r="I6002" s="193"/>
      <c r="J6002" s="193"/>
      <c r="K6002" s="84"/>
      <c r="L6002" s="85"/>
    </row>
    <row r="6003" spans="3:12">
      <c r="C6003" s="194"/>
      <c r="I6003" s="193"/>
      <c r="J6003" s="193"/>
      <c r="K6003" s="84"/>
      <c r="L6003" s="85"/>
    </row>
    <row r="6004" spans="3:12">
      <c r="C6004" s="194"/>
      <c r="I6004" s="193"/>
      <c r="J6004" s="193"/>
      <c r="K6004" s="84"/>
      <c r="L6004" s="85"/>
    </row>
    <row r="6005" spans="3:12">
      <c r="C6005" s="194"/>
      <c r="I6005" s="193"/>
      <c r="J6005" s="193"/>
      <c r="K6005" s="84"/>
      <c r="L6005" s="85"/>
    </row>
    <row r="6006" spans="3:12">
      <c r="C6006" s="194"/>
      <c r="I6006" s="193"/>
      <c r="J6006" s="193"/>
      <c r="K6006" s="84"/>
      <c r="L6006" s="85"/>
    </row>
    <row r="6007" spans="3:12">
      <c r="C6007" s="194"/>
      <c r="I6007" s="193"/>
      <c r="J6007" s="193"/>
      <c r="K6007" s="84"/>
      <c r="L6007" s="85"/>
    </row>
    <row r="6008" spans="3:12">
      <c r="C6008" s="194"/>
      <c r="I6008" s="193"/>
      <c r="J6008" s="193"/>
      <c r="K6008" s="84"/>
      <c r="L6008" s="85"/>
    </row>
    <row r="6009" spans="3:12">
      <c r="C6009" s="194"/>
      <c r="I6009" s="193"/>
      <c r="J6009" s="193"/>
      <c r="K6009" s="84"/>
      <c r="L6009" s="85"/>
    </row>
    <row r="6010" spans="3:12">
      <c r="C6010" s="194"/>
      <c r="I6010" s="193"/>
      <c r="J6010" s="193"/>
      <c r="K6010" s="84"/>
      <c r="L6010" s="85"/>
    </row>
    <row r="6011" spans="3:12">
      <c r="C6011" s="194"/>
      <c r="I6011" s="193"/>
      <c r="J6011" s="193"/>
      <c r="K6011" s="84"/>
      <c r="L6011" s="85"/>
    </row>
    <row r="6012" spans="3:12">
      <c r="C6012" s="194"/>
      <c r="I6012" s="193"/>
      <c r="J6012" s="193"/>
      <c r="K6012" s="84"/>
      <c r="L6012" s="85"/>
    </row>
    <row r="6013" spans="3:12">
      <c r="C6013" s="194"/>
      <c r="I6013" s="193"/>
      <c r="J6013" s="193"/>
      <c r="K6013" s="84"/>
      <c r="L6013" s="85"/>
    </row>
    <row r="6014" spans="3:12">
      <c r="C6014" s="194"/>
      <c r="I6014" s="193"/>
      <c r="J6014" s="193"/>
      <c r="K6014" s="84"/>
      <c r="L6014" s="85"/>
    </row>
    <row r="6015" spans="3:12">
      <c r="C6015" s="194"/>
      <c r="I6015" s="193"/>
      <c r="J6015" s="193"/>
      <c r="K6015" s="84"/>
      <c r="L6015" s="85"/>
    </row>
    <row r="6016" spans="3:12">
      <c r="C6016" s="194"/>
      <c r="I6016" s="193"/>
      <c r="J6016" s="193"/>
      <c r="K6016" s="84"/>
      <c r="L6016" s="85"/>
    </row>
    <row r="6017" spans="3:12">
      <c r="C6017" s="194"/>
      <c r="I6017" s="193"/>
      <c r="J6017" s="193"/>
      <c r="K6017" s="84"/>
      <c r="L6017" s="85"/>
    </row>
    <row r="6018" spans="3:12">
      <c r="C6018" s="194"/>
      <c r="I6018" s="193"/>
      <c r="J6018" s="193"/>
      <c r="K6018" s="84"/>
      <c r="L6018" s="85"/>
    </row>
    <row r="6019" spans="3:12">
      <c r="C6019" s="194"/>
      <c r="I6019" s="193"/>
      <c r="J6019" s="193"/>
      <c r="K6019" s="84"/>
      <c r="L6019" s="85"/>
    </row>
    <row r="6020" spans="3:12">
      <c r="C6020" s="194"/>
      <c r="I6020" s="193"/>
      <c r="J6020" s="193"/>
      <c r="K6020" s="84"/>
      <c r="L6020" s="85"/>
    </row>
    <row r="6021" spans="3:12">
      <c r="C6021" s="194"/>
      <c r="I6021" s="193"/>
      <c r="J6021" s="193"/>
      <c r="K6021" s="84"/>
      <c r="L6021" s="85"/>
    </row>
    <row r="6022" spans="3:12">
      <c r="C6022" s="194"/>
      <c r="I6022" s="193"/>
      <c r="J6022" s="193"/>
      <c r="K6022" s="84"/>
      <c r="L6022" s="85"/>
    </row>
    <row r="6023" spans="3:12">
      <c r="C6023" s="194"/>
      <c r="I6023" s="193"/>
      <c r="J6023" s="193"/>
      <c r="K6023" s="84"/>
      <c r="L6023" s="85"/>
    </row>
    <row r="6024" spans="3:12">
      <c r="C6024" s="194"/>
      <c r="I6024" s="193"/>
      <c r="J6024" s="193"/>
      <c r="K6024" s="84"/>
      <c r="L6024" s="85"/>
    </row>
    <row r="6025" spans="3:12">
      <c r="C6025" s="194"/>
      <c r="I6025" s="193"/>
      <c r="J6025" s="193"/>
      <c r="K6025" s="84"/>
      <c r="L6025" s="85"/>
    </row>
    <row r="6026" spans="3:12">
      <c r="C6026" s="194"/>
      <c r="I6026" s="193"/>
      <c r="J6026" s="193"/>
      <c r="K6026" s="84"/>
      <c r="L6026" s="85"/>
    </row>
    <row r="6027" spans="3:12">
      <c r="C6027" s="194"/>
      <c r="I6027" s="193"/>
      <c r="J6027" s="193"/>
      <c r="K6027" s="84"/>
      <c r="L6027" s="85"/>
    </row>
    <row r="6028" spans="3:12">
      <c r="C6028" s="194"/>
      <c r="I6028" s="193"/>
      <c r="J6028" s="193"/>
      <c r="K6028" s="84"/>
      <c r="L6028" s="85"/>
    </row>
    <row r="6029" spans="3:12">
      <c r="C6029" s="194"/>
      <c r="I6029" s="193"/>
      <c r="J6029" s="193"/>
      <c r="K6029" s="84"/>
      <c r="L6029" s="85"/>
    </row>
    <row r="6030" spans="3:12">
      <c r="C6030" s="194"/>
      <c r="I6030" s="193"/>
      <c r="J6030" s="193"/>
      <c r="K6030" s="84"/>
      <c r="L6030" s="85"/>
    </row>
    <row r="6031" spans="3:12">
      <c r="C6031" s="194"/>
      <c r="I6031" s="193"/>
      <c r="J6031" s="193"/>
      <c r="K6031" s="84"/>
      <c r="L6031" s="85"/>
    </row>
    <row r="6032" spans="3:12">
      <c r="C6032" s="194"/>
      <c r="I6032" s="193"/>
      <c r="J6032" s="193"/>
      <c r="K6032" s="84"/>
      <c r="L6032" s="85"/>
    </row>
    <row r="6033" spans="3:12">
      <c r="C6033" s="194"/>
      <c r="I6033" s="193"/>
      <c r="J6033" s="193"/>
      <c r="K6033" s="84"/>
      <c r="L6033" s="85"/>
    </row>
    <row r="6034" spans="3:12">
      <c r="C6034" s="194"/>
      <c r="I6034" s="193"/>
      <c r="J6034" s="193"/>
      <c r="K6034" s="84"/>
      <c r="L6034" s="85"/>
    </row>
    <row r="6035" spans="3:12">
      <c r="C6035" s="194"/>
      <c r="I6035" s="193"/>
      <c r="J6035" s="193"/>
      <c r="K6035" s="84"/>
      <c r="L6035" s="85"/>
    </row>
    <row r="6036" spans="3:12">
      <c r="C6036" s="194"/>
      <c r="I6036" s="193"/>
      <c r="J6036" s="193"/>
      <c r="K6036" s="84"/>
      <c r="L6036" s="85"/>
    </row>
    <row r="6037" spans="3:12">
      <c r="C6037" s="194"/>
      <c r="I6037" s="193"/>
      <c r="J6037" s="193"/>
      <c r="K6037" s="84"/>
      <c r="L6037" s="85"/>
    </row>
    <row r="6038" spans="3:12">
      <c r="C6038" s="194"/>
      <c r="I6038" s="193"/>
      <c r="J6038" s="193"/>
      <c r="K6038" s="84"/>
      <c r="L6038" s="85"/>
    </row>
    <row r="6039" spans="3:12">
      <c r="C6039" s="194"/>
      <c r="I6039" s="193"/>
      <c r="J6039" s="193"/>
      <c r="K6039" s="84"/>
      <c r="L6039" s="85"/>
    </row>
    <row r="6040" spans="3:12">
      <c r="C6040" s="194"/>
      <c r="I6040" s="193"/>
      <c r="J6040" s="193"/>
      <c r="K6040" s="84"/>
      <c r="L6040" s="85"/>
    </row>
    <row r="6041" spans="3:12">
      <c r="C6041" s="194"/>
      <c r="I6041" s="193"/>
      <c r="J6041" s="193"/>
      <c r="K6041" s="84"/>
      <c r="L6041" s="85"/>
    </row>
    <row r="6042" spans="3:12">
      <c r="C6042" s="194"/>
      <c r="I6042" s="193"/>
      <c r="J6042" s="193"/>
      <c r="K6042" s="84"/>
      <c r="L6042" s="85"/>
    </row>
    <row r="6043" spans="3:12">
      <c r="C6043" s="194"/>
      <c r="I6043" s="193"/>
      <c r="J6043" s="193"/>
      <c r="K6043" s="84"/>
      <c r="L6043" s="85"/>
    </row>
    <row r="6044" spans="3:12">
      <c r="C6044" s="194"/>
      <c r="I6044" s="193"/>
      <c r="J6044" s="193"/>
      <c r="K6044" s="84"/>
      <c r="L6044" s="85"/>
    </row>
    <row r="6045" spans="3:12">
      <c r="C6045" s="194"/>
      <c r="I6045" s="193"/>
      <c r="J6045" s="193"/>
      <c r="K6045" s="84"/>
      <c r="L6045" s="85"/>
    </row>
    <row r="6046" spans="3:12">
      <c r="C6046" s="194"/>
      <c r="I6046" s="193"/>
      <c r="J6046" s="193"/>
      <c r="K6046" s="84"/>
      <c r="L6046" s="85"/>
    </row>
    <row r="6047" spans="3:12">
      <c r="C6047" s="194"/>
      <c r="I6047" s="193"/>
      <c r="J6047" s="193"/>
      <c r="K6047" s="84"/>
      <c r="L6047" s="85"/>
    </row>
    <row r="6048" spans="3:12">
      <c r="C6048" s="194"/>
      <c r="I6048" s="193"/>
      <c r="J6048" s="193"/>
      <c r="K6048" s="84"/>
      <c r="L6048" s="85"/>
    </row>
    <row r="6049" spans="3:12">
      <c r="C6049" s="194"/>
      <c r="I6049" s="193"/>
      <c r="J6049" s="193"/>
      <c r="K6049" s="84"/>
      <c r="L6049" s="85"/>
    </row>
    <row r="6050" spans="3:12">
      <c r="C6050" s="194"/>
      <c r="I6050" s="193"/>
      <c r="J6050" s="193"/>
      <c r="K6050" s="84"/>
      <c r="L6050" s="85"/>
    </row>
    <row r="6051" spans="3:12">
      <c r="C6051" s="194"/>
      <c r="I6051" s="193"/>
      <c r="J6051" s="193"/>
      <c r="K6051" s="84"/>
      <c r="L6051" s="85"/>
    </row>
    <row r="6052" spans="3:12">
      <c r="C6052" s="194"/>
      <c r="I6052" s="193"/>
      <c r="J6052" s="193"/>
      <c r="K6052" s="84"/>
      <c r="L6052" s="85"/>
    </row>
    <row r="6053" spans="3:12">
      <c r="C6053" s="194"/>
      <c r="I6053" s="193"/>
      <c r="J6053" s="193"/>
      <c r="K6053" s="84"/>
      <c r="L6053" s="85"/>
    </row>
    <row r="6054" spans="3:12">
      <c r="C6054" s="194"/>
      <c r="I6054" s="193"/>
      <c r="J6054" s="193"/>
      <c r="K6054" s="84"/>
      <c r="L6054" s="85"/>
    </row>
    <row r="6055" spans="3:12">
      <c r="C6055" s="194"/>
      <c r="I6055" s="193"/>
      <c r="J6055" s="193"/>
      <c r="K6055" s="84"/>
      <c r="L6055" s="85"/>
    </row>
    <row r="6056" spans="3:12">
      <c r="C6056" s="194"/>
      <c r="I6056" s="193"/>
      <c r="J6056" s="193"/>
      <c r="K6056" s="84"/>
      <c r="L6056" s="85"/>
    </row>
    <row r="6057" spans="3:12">
      <c r="C6057" s="194"/>
      <c r="I6057" s="193"/>
      <c r="J6057" s="193"/>
      <c r="K6057" s="84"/>
      <c r="L6057" s="85"/>
    </row>
    <row r="6058" spans="3:12">
      <c r="C6058" s="194"/>
      <c r="I6058" s="193"/>
      <c r="J6058" s="193"/>
      <c r="K6058" s="84"/>
      <c r="L6058" s="85"/>
    </row>
    <row r="6059" spans="3:12">
      <c r="C6059" s="194"/>
      <c r="I6059" s="193"/>
      <c r="J6059" s="193"/>
      <c r="K6059" s="84"/>
      <c r="L6059" s="85"/>
    </row>
    <row r="6060" spans="3:12">
      <c r="C6060" s="194"/>
      <c r="I6060" s="193"/>
      <c r="J6060" s="193"/>
      <c r="K6060" s="84"/>
      <c r="L6060" s="85"/>
    </row>
    <row r="6061" spans="3:12">
      <c r="C6061" s="194"/>
      <c r="I6061" s="193"/>
      <c r="J6061" s="193"/>
      <c r="K6061" s="84"/>
      <c r="L6061" s="85"/>
    </row>
    <row r="6062" spans="3:12">
      <c r="C6062" s="194"/>
      <c r="I6062" s="193"/>
      <c r="J6062" s="193"/>
      <c r="K6062" s="84"/>
      <c r="L6062" s="85"/>
    </row>
    <row r="6063" spans="3:12">
      <c r="C6063" s="194"/>
      <c r="I6063" s="193"/>
      <c r="J6063" s="193"/>
      <c r="K6063" s="84"/>
      <c r="L6063" s="85"/>
    </row>
    <row r="6064" spans="3:12">
      <c r="C6064" s="194"/>
      <c r="I6064" s="193"/>
      <c r="J6064" s="193"/>
      <c r="K6064" s="84"/>
      <c r="L6064" s="85"/>
    </row>
    <row r="6065" spans="3:12">
      <c r="C6065" s="194"/>
      <c r="I6065" s="193"/>
      <c r="J6065" s="193"/>
      <c r="K6065" s="84"/>
      <c r="L6065" s="85"/>
    </row>
    <row r="6066" spans="3:12">
      <c r="C6066" s="194"/>
      <c r="I6066" s="193"/>
      <c r="J6066" s="193"/>
      <c r="K6066" s="84"/>
      <c r="L6066" s="85"/>
    </row>
    <row r="6067" spans="3:12">
      <c r="C6067" s="194"/>
      <c r="I6067" s="193"/>
      <c r="J6067" s="193"/>
      <c r="K6067" s="84"/>
      <c r="L6067" s="85"/>
    </row>
    <row r="6068" spans="3:12">
      <c r="C6068" s="194"/>
      <c r="I6068" s="193"/>
      <c r="J6068" s="193"/>
      <c r="K6068" s="84"/>
      <c r="L6068" s="85"/>
    </row>
    <row r="6069" spans="3:12">
      <c r="C6069" s="194"/>
      <c r="I6069" s="193"/>
      <c r="J6069" s="193"/>
      <c r="K6069" s="84"/>
      <c r="L6069" s="85"/>
    </row>
    <row r="6070" spans="3:12">
      <c r="C6070" s="194"/>
      <c r="I6070" s="193"/>
      <c r="J6070" s="193"/>
      <c r="K6070" s="84"/>
      <c r="L6070" s="85"/>
    </row>
    <row r="6071" spans="3:12">
      <c r="C6071" s="194"/>
      <c r="I6071" s="193"/>
      <c r="J6071" s="193"/>
      <c r="K6071" s="84"/>
      <c r="L6071" s="85"/>
    </row>
    <row r="6072" spans="3:12">
      <c r="C6072" s="194"/>
      <c r="I6072" s="193"/>
      <c r="J6072" s="193"/>
      <c r="K6072" s="84"/>
      <c r="L6072" s="85"/>
    </row>
    <row r="6073" spans="3:12">
      <c r="C6073" s="194"/>
      <c r="I6073" s="193"/>
      <c r="J6073" s="193"/>
      <c r="K6073" s="84"/>
      <c r="L6073" s="85"/>
    </row>
    <row r="6074" spans="3:12">
      <c r="C6074" s="194"/>
      <c r="I6074" s="193"/>
      <c r="J6074" s="193"/>
      <c r="K6074" s="84"/>
      <c r="L6074" s="85"/>
    </row>
    <row r="6075" spans="3:12">
      <c r="C6075" s="194"/>
      <c r="I6075" s="193"/>
      <c r="J6075" s="193"/>
      <c r="K6075" s="84"/>
      <c r="L6075" s="85"/>
    </row>
    <row r="6076" spans="3:12">
      <c r="C6076" s="194"/>
      <c r="I6076" s="193"/>
      <c r="J6076" s="193"/>
      <c r="K6076" s="84"/>
      <c r="L6076" s="85"/>
    </row>
    <row r="6077" spans="3:12">
      <c r="C6077" s="194"/>
      <c r="I6077" s="193"/>
      <c r="J6077" s="193"/>
      <c r="K6077" s="84"/>
      <c r="L6077" s="85"/>
    </row>
    <row r="6078" spans="3:12">
      <c r="C6078" s="194"/>
      <c r="I6078" s="193"/>
      <c r="J6078" s="193"/>
      <c r="K6078" s="84"/>
      <c r="L6078" s="85"/>
    </row>
    <row r="6079" spans="3:12">
      <c r="C6079" s="194"/>
      <c r="I6079" s="193"/>
      <c r="J6079" s="193"/>
      <c r="K6079" s="84"/>
      <c r="L6079" s="85"/>
    </row>
    <row r="6080" spans="3:12">
      <c r="C6080" s="194"/>
      <c r="I6080" s="193"/>
      <c r="J6080" s="193"/>
      <c r="K6080" s="84"/>
      <c r="L6080" s="85"/>
    </row>
    <row r="6081" spans="3:12">
      <c r="C6081" s="194"/>
      <c r="I6081" s="193"/>
      <c r="J6081" s="193"/>
      <c r="K6081" s="84"/>
      <c r="L6081" s="85"/>
    </row>
    <row r="6082" spans="3:12">
      <c r="C6082" s="194"/>
      <c r="I6082" s="193"/>
      <c r="J6082" s="193"/>
      <c r="K6082" s="84"/>
      <c r="L6082" s="85"/>
    </row>
    <row r="6083" spans="3:12">
      <c r="C6083" s="194"/>
      <c r="I6083" s="193"/>
      <c r="J6083" s="193"/>
      <c r="K6083" s="84"/>
      <c r="L6083" s="85"/>
    </row>
    <row r="6084" spans="3:12">
      <c r="C6084" s="194"/>
      <c r="I6084" s="193"/>
      <c r="J6084" s="193"/>
      <c r="K6084" s="84"/>
      <c r="L6084" s="85"/>
    </row>
    <row r="6085" spans="3:12">
      <c r="C6085" s="194"/>
      <c r="I6085" s="193"/>
      <c r="J6085" s="193"/>
      <c r="K6085" s="84"/>
      <c r="L6085" s="85"/>
    </row>
    <row r="6086" spans="3:12">
      <c r="C6086" s="194"/>
      <c r="I6086" s="193"/>
      <c r="J6086" s="193"/>
      <c r="K6086" s="84"/>
      <c r="L6086" s="85"/>
    </row>
    <row r="6087" spans="3:12">
      <c r="C6087" s="194"/>
      <c r="I6087" s="193"/>
      <c r="J6087" s="193"/>
      <c r="K6087" s="84"/>
      <c r="L6087" s="85"/>
    </row>
    <row r="6088" spans="3:12">
      <c r="C6088" s="194"/>
      <c r="I6088" s="193"/>
      <c r="J6088" s="193"/>
      <c r="K6088" s="84"/>
      <c r="L6088" s="85"/>
    </row>
    <row r="6089" spans="3:12">
      <c r="C6089" s="194"/>
      <c r="I6089" s="193"/>
      <c r="J6089" s="193"/>
      <c r="K6089" s="84"/>
      <c r="L6089" s="85"/>
    </row>
    <row r="6090" spans="3:12">
      <c r="C6090" s="194"/>
      <c r="I6090" s="193"/>
      <c r="J6090" s="193"/>
      <c r="K6090" s="84"/>
      <c r="L6090" s="85"/>
    </row>
    <row r="6091" spans="3:12">
      <c r="C6091" s="194"/>
      <c r="I6091" s="193"/>
      <c r="J6091" s="193"/>
      <c r="K6091" s="84"/>
      <c r="L6091" s="85"/>
    </row>
    <row r="6092" spans="3:12">
      <c r="C6092" s="194"/>
      <c r="I6092" s="193"/>
      <c r="J6092" s="193"/>
      <c r="K6092" s="84"/>
      <c r="L6092" s="85"/>
    </row>
    <row r="6093" spans="3:12">
      <c r="C6093" s="194"/>
      <c r="I6093" s="193"/>
      <c r="J6093" s="193"/>
      <c r="K6093" s="84"/>
      <c r="L6093" s="85"/>
    </row>
    <row r="6094" spans="3:12">
      <c r="C6094" s="194"/>
      <c r="I6094" s="193"/>
      <c r="J6094" s="193"/>
      <c r="K6094" s="84"/>
      <c r="L6094" s="85"/>
    </row>
    <row r="6095" spans="3:12">
      <c r="C6095" s="194"/>
      <c r="I6095" s="193"/>
      <c r="J6095" s="193"/>
      <c r="K6095" s="84"/>
      <c r="L6095" s="85"/>
    </row>
    <row r="6096" spans="3:12">
      <c r="C6096" s="194"/>
      <c r="I6096" s="193"/>
      <c r="J6096" s="193"/>
      <c r="K6096" s="84"/>
      <c r="L6096" s="85"/>
    </row>
    <row r="6097" spans="3:12">
      <c r="C6097" s="194"/>
      <c r="I6097" s="193"/>
      <c r="J6097" s="193"/>
      <c r="K6097" s="84"/>
      <c r="L6097" s="85"/>
    </row>
    <row r="6098" spans="3:12">
      <c r="C6098" s="194"/>
      <c r="I6098" s="193"/>
      <c r="J6098" s="193"/>
      <c r="K6098" s="84"/>
      <c r="L6098" s="85"/>
    </row>
    <row r="6099" spans="3:12">
      <c r="C6099" s="194"/>
      <c r="I6099" s="193"/>
      <c r="J6099" s="193"/>
      <c r="K6099" s="84"/>
      <c r="L6099" s="85"/>
    </row>
    <row r="6100" spans="3:12">
      <c r="C6100" s="194"/>
      <c r="I6100" s="193"/>
      <c r="J6100" s="193"/>
      <c r="K6100" s="84"/>
      <c r="L6100" s="85"/>
    </row>
    <row r="6101" spans="3:12">
      <c r="C6101" s="194"/>
      <c r="I6101" s="193"/>
      <c r="J6101" s="193"/>
      <c r="K6101" s="84"/>
      <c r="L6101" s="85"/>
    </row>
    <row r="6102" spans="3:12">
      <c r="C6102" s="194"/>
      <c r="I6102" s="193"/>
      <c r="J6102" s="193"/>
      <c r="K6102" s="84"/>
      <c r="L6102" s="85"/>
    </row>
    <row r="6103" spans="3:12">
      <c r="C6103" s="194"/>
      <c r="I6103" s="193"/>
      <c r="J6103" s="193"/>
      <c r="K6103" s="84"/>
      <c r="L6103" s="85"/>
    </row>
    <row r="6104" spans="3:12">
      <c r="C6104" s="194"/>
      <c r="I6104" s="193"/>
      <c r="J6104" s="193"/>
      <c r="K6104" s="84"/>
      <c r="L6104" s="85"/>
    </row>
    <row r="6105" spans="3:12">
      <c r="C6105" s="194"/>
      <c r="I6105" s="193"/>
      <c r="J6105" s="193"/>
      <c r="K6105" s="84"/>
      <c r="L6105" s="85"/>
    </row>
    <row r="6106" spans="3:12">
      <c r="C6106" s="194"/>
      <c r="I6106" s="193"/>
      <c r="J6106" s="193"/>
      <c r="K6106" s="84"/>
      <c r="L6106" s="85"/>
    </row>
    <row r="6107" spans="3:12">
      <c r="C6107" s="194"/>
      <c r="I6107" s="193"/>
      <c r="J6107" s="193"/>
      <c r="K6107" s="84"/>
      <c r="L6107" s="85"/>
    </row>
    <row r="6108" spans="3:12">
      <c r="C6108" s="194"/>
      <c r="I6108" s="193"/>
      <c r="J6108" s="193"/>
      <c r="K6108" s="84"/>
      <c r="L6108" s="85"/>
    </row>
    <row r="6109" spans="3:12">
      <c r="C6109" s="194"/>
      <c r="I6109" s="193"/>
      <c r="J6109" s="193"/>
      <c r="K6109" s="84"/>
      <c r="L6109" s="85"/>
    </row>
    <row r="6110" spans="3:12">
      <c r="C6110" s="194"/>
      <c r="I6110" s="193"/>
      <c r="J6110" s="193"/>
      <c r="K6110" s="84"/>
      <c r="L6110" s="85"/>
    </row>
    <row r="6111" spans="3:12">
      <c r="C6111" s="194"/>
      <c r="I6111" s="193"/>
      <c r="J6111" s="193"/>
      <c r="K6111" s="84"/>
      <c r="L6111" s="85"/>
    </row>
    <row r="6112" spans="3:12">
      <c r="C6112" s="194"/>
      <c r="I6112" s="193"/>
      <c r="J6112" s="193"/>
      <c r="K6112" s="84"/>
      <c r="L6112" s="85"/>
    </row>
    <row r="6113" spans="3:12">
      <c r="C6113" s="194"/>
      <c r="I6113" s="193"/>
      <c r="J6113" s="193"/>
      <c r="K6113" s="84"/>
      <c r="L6113" s="85"/>
    </row>
    <row r="6114" spans="3:12">
      <c r="C6114" s="194"/>
      <c r="I6114" s="193"/>
      <c r="J6114" s="193"/>
      <c r="K6114" s="84"/>
      <c r="L6114" s="85"/>
    </row>
    <row r="6115" spans="3:12">
      <c r="C6115" s="194"/>
      <c r="I6115" s="193"/>
      <c r="J6115" s="193"/>
      <c r="K6115" s="84"/>
      <c r="L6115" s="85"/>
    </row>
    <row r="6116" spans="3:12">
      <c r="C6116" s="194"/>
      <c r="I6116" s="193"/>
      <c r="J6116" s="193"/>
      <c r="K6116" s="84"/>
      <c r="L6116" s="85"/>
    </row>
    <row r="6117" spans="3:12">
      <c r="C6117" s="194"/>
      <c r="I6117" s="193"/>
      <c r="J6117" s="193"/>
      <c r="K6117" s="84"/>
      <c r="L6117" s="85"/>
    </row>
    <row r="6118" spans="3:12">
      <c r="C6118" s="194"/>
      <c r="I6118" s="193"/>
      <c r="J6118" s="193"/>
      <c r="K6118" s="84"/>
      <c r="L6118" s="85"/>
    </row>
    <row r="6119" spans="3:12">
      <c r="C6119" s="194"/>
      <c r="I6119" s="193"/>
      <c r="J6119" s="193"/>
      <c r="K6119" s="84"/>
      <c r="L6119" s="85"/>
    </row>
    <row r="6120" spans="3:12">
      <c r="C6120" s="194"/>
      <c r="I6120" s="193"/>
      <c r="J6120" s="193"/>
      <c r="K6120" s="84"/>
      <c r="L6120" s="85"/>
    </row>
    <row r="6121" spans="3:12">
      <c r="C6121" s="194"/>
      <c r="I6121" s="193"/>
      <c r="J6121" s="193"/>
      <c r="K6121" s="84"/>
      <c r="L6121" s="85"/>
    </row>
    <row r="6122" spans="3:12">
      <c r="C6122" s="194"/>
      <c r="I6122" s="193"/>
      <c r="J6122" s="193"/>
      <c r="K6122" s="84"/>
      <c r="L6122" s="85"/>
    </row>
    <row r="6123" spans="3:12">
      <c r="C6123" s="194"/>
      <c r="I6123" s="193"/>
      <c r="J6123" s="193"/>
      <c r="K6123" s="84"/>
      <c r="L6123" s="85"/>
    </row>
    <row r="6124" spans="3:12">
      <c r="C6124" s="194"/>
      <c r="I6124" s="193"/>
      <c r="J6124" s="193"/>
      <c r="K6124" s="84"/>
      <c r="L6124" s="85"/>
    </row>
    <row r="6125" spans="3:12">
      <c r="C6125" s="194"/>
      <c r="I6125" s="193"/>
      <c r="J6125" s="193"/>
      <c r="K6125" s="84"/>
      <c r="L6125" s="85"/>
    </row>
    <row r="6126" spans="3:12">
      <c r="C6126" s="194"/>
      <c r="I6126" s="193"/>
      <c r="J6126" s="193"/>
      <c r="K6126" s="84"/>
      <c r="L6126" s="85"/>
    </row>
    <row r="6127" spans="3:12">
      <c r="C6127" s="194"/>
      <c r="I6127" s="193"/>
      <c r="J6127" s="193"/>
      <c r="K6127" s="84"/>
      <c r="L6127" s="85"/>
    </row>
    <row r="6128" spans="3:12">
      <c r="C6128" s="194"/>
      <c r="I6128" s="193"/>
      <c r="J6128" s="193"/>
      <c r="K6128" s="84"/>
      <c r="L6128" s="85"/>
    </row>
    <row r="6129" spans="3:12">
      <c r="C6129" s="194"/>
      <c r="I6129" s="193"/>
      <c r="J6129" s="193"/>
      <c r="K6129" s="84"/>
      <c r="L6129" s="85"/>
    </row>
    <row r="6130" spans="3:12">
      <c r="C6130" s="194"/>
      <c r="I6130" s="193"/>
      <c r="J6130" s="193"/>
      <c r="K6130" s="84"/>
      <c r="L6130" s="85"/>
    </row>
    <row r="6131" spans="3:12">
      <c r="C6131" s="194"/>
      <c r="I6131" s="193"/>
      <c r="J6131" s="193"/>
      <c r="K6131" s="84"/>
      <c r="L6131" s="85"/>
    </row>
    <row r="6132" spans="3:12">
      <c r="C6132" s="194"/>
      <c r="I6132" s="193"/>
      <c r="J6132" s="193"/>
      <c r="K6132" s="84"/>
      <c r="L6132" s="85"/>
    </row>
    <row r="6133" spans="3:12">
      <c r="C6133" s="194"/>
      <c r="I6133" s="193"/>
      <c r="J6133" s="193"/>
      <c r="K6133" s="84"/>
      <c r="L6133" s="85"/>
    </row>
    <row r="6134" spans="3:12">
      <c r="C6134" s="194"/>
      <c r="I6134" s="193"/>
      <c r="J6134" s="193"/>
      <c r="K6134" s="84"/>
      <c r="L6134" s="85"/>
    </row>
    <row r="6135" spans="3:12">
      <c r="C6135" s="194"/>
      <c r="I6135" s="193"/>
      <c r="J6135" s="193"/>
      <c r="K6135" s="84"/>
      <c r="L6135" s="85"/>
    </row>
    <row r="6136" spans="3:12">
      <c r="C6136" s="194"/>
      <c r="I6136" s="193"/>
      <c r="J6136" s="193"/>
      <c r="K6136" s="84"/>
      <c r="L6136" s="85"/>
    </row>
    <row r="6137" spans="3:12">
      <c r="C6137" s="194"/>
      <c r="I6137" s="193"/>
      <c r="J6137" s="193"/>
      <c r="K6137" s="84"/>
      <c r="L6137" s="85"/>
    </row>
    <row r="6138" spans="3:12">
      <c r="C6138" s="194"/>
      <c r="I6138" s="193"/>
      <c r="J6138" s="193"/>
      <c r="K6138" s="84"/>
      <c r="L6138" s="85"/>
    </row>
    <row r="6139" spans="3:12">
      <c r="C6139" s="194"/>
      <c r="I6139" s="193"/>
      <c r="J6139" s="193"/>
      <c r="K6139" s="84"/>
      <c r="L6139" s="85"/>
    </row>
    <row r="6140" spans="3:12">
      <c r="C6140" s="194"/>
      <c r="I6140" s="193"/>
      <c r="J6140" s="193"/>
      <c r="K6140" s="84"/>
      <c r="L6140" s="85"/>
    </row>
    <row r="6141" spans="3:12">
      <c r="C6141" s="194"/>
      <c r="I6141" s="193"/>
      <c r="J6141" s="193"/>
      <c r="K6141" s="84"/>
      <c r="L6141" s="85"/>
    </row>
    <row r="6142" spans="3:12">
      <c r="C6142" s="194"/>
      <c r="I6142" s="193"/>
      <c r="J6142" s="193"/>
      <c r="K6142" s="84"/>
      <c r="L6142" s="85"/>
    </row>
    <row r="6143" spans="3:12">
      <c r="C6143" s="194"/>
      <c r="I6143" s="193"/>
      <c r="J6143" s="193"/>
      <c r="K6143" s="84"/>
      <c r="L6143" s="85"/>
    </row>
    <row r="6144" spans="3:12">
      <c r="C6144" s="194"/>
      <c r="I6144" s="193"/>
      <c r="J6144" s="193"/>
      <c r="K6144" s="84"/>
      <c r="L6144" s="85"/>
    </row>
    <row r="6145" spans="3:12">
      <c r="C6145" s="194"/>
      <c r="I6145" s="193"/>
      <c r="J6145" s="193"/>
      <c r="K6145" s="84"/>
      <c r="L6145" s="85"/>
    </row>
    <row r="6146" spans="3:12">
      <c r="C6146" s="194"/>
      <c r="I6146" s="193"/>
      <c r="J6146" s="193"/>
      <c r="K6146" s="84"/>
      <c r="L6146" s="85"/>
    </row>
    <row r="6147" spans="3:12">
      <c r="C6147" s="194"/>
      <c r="I6147" s="193"/>
      <c r="J6147" s="193"/>
      <c r="K6147" s="84"/>
      <c r="L6147" s="85"/>
    </row>
    <row r="6148" spans="3:12">
      <c r="C6148" s="194"/>
      <c r="I6148" s="193"/>
      <c r="J6148" s="193"/>
      <c r="K6148" s="84"/>
      <c r="L6148" s="85"/>
    </row>
    <row r="6149" spans="3:12">
      <c r="C6149" s="194"/>
      <c r="I6149" s="193"/>
      <c r="J6149" s="193"/>
      <c r="K6149" s="84"/>
      <c r="L6149" s="85"/>
    </row>
    <row r="6150" spans="3:12">
      <c r="C6150" s="194"/>
      <c r="I6150" s="193"/>
      <c r="J6150" s="193"/>
      <c r="K6150" s="84"/>
      <c r="L6150" s="85"/>
    </row>
    <row r="6151" spans="3:12">
      <c r="C6151" s="194"/>
      <c r="I6151" s="193"/>
      <c r="J6151" s="193"/>
      <c r="K6151" s="84"/>
      <c r="L6151" s="85"/>
    </row>
    <row r="6152" spans="3:12">
      <c r="C6152" s="194"/>
      <c r="I6152" s="193"/>
      <c r="J6152" s="193"/>
      <c r="K6152" s="84"/>
      <c r="L6152" s="85"/>
    </row>
    <row r="6153" spans="3:12">
      <c r="C6153" s="194"/>
      <c r="I6153" s="193"/>
      <c r="J6153" s="193"/>
      <c r="K6153" s="84"/>
      <c r="L6153" s="85"/>
    </row>
    <row r="6154" spans="3:12">
      <c r="C6154" s="194"/>
      <c r="I6154" s="193"/>
      <c r="J6154" s="193"/>
      <c r="K6154" s="84"/>
      <c r="L6154" s="85"/>
    </row>
    <row r="6155" spans="3:12">
      <c r="C6155" s="194"/>
      <c r="I6155" s="193"/>
      <c r="J6155" s="193"/>
      <c r="K6155" s="84"/>
      <c r="L6155" s="85"/>
    </row>
    <row r="6156" spans="3:12">
      <c r="C6156" s="194"/>
      <c r="I6156" s="193"/>
      <c r="J6156" s="193"/>
      <c r="K6156" s="84"/>
      <c r="L6156" s="85"/>
    </row>
    <row r="6157" spans="3:12">
      <c r="C6157" s="194"/>
      <c r="I6157" s="193"/>
      <c r="J6157" s="193"/>
      <c r="K6157" s="84"/>
      <c r="L6157" s="85"/>
    </row>
    <row r="6158" spans="3:12">
      <c r="C6158" s="194"/>
      <c r="I6158" s="193"/>
      <c r="J6158" s="193"/>
      <c r="K6158" s="84"/>
      <c r="L6158" s="85"/>
    </row>
    <row r="6159" spans="3:12">
      <c r="C6159" s="194"/>
      <c r="I6159" s="193"/>
      <c r="J6159" s="193"/>
      <c r="K6159" s="84"/>
      <c r="L6159" s="85"/>
    </row>
    <row r="6160" spans="3:12">
      <c r="C6160" s="194"/>
      <c r="I6160" s="193"/>
      <c r="J6160" s="193"/>
      <c r="K6160" s="84"/>
      <c r="L6160" s="85"/>
    </row>
    <row r="6161" spans="3:12">
      <c r="C6161" s="194"/>
      <c r="I6161" s="193"/>
      <c r="J6161" s="193"/>
      <c r="K6161" s="84"/>
      <c r="L6161" s="85"/>
    </row>
    <row r="6162" spans="3:12">
      <c r="C6162" s="194"/>
      <c r="I6162" s="193"/>
      <c r="J6162" s="193"/>
      <c r="K6162" s="84"/>
      <c r="L6162" s="85"/>
    </row>
    <row r="6163" spans="3:12">
      <c r="C6163" s="194"/>
      <c r="I6163" s="193"/>
      <c r="J6163" s="193"/>
      <c r="K6163" s="84"/>
      <c r="L6163" s="85"/>
    </row>
    <row r="6164" spans="3:12">
      <c r="C6164" s="194"/>
      <c r="I6164" s="193"/>
      <c r="J6164" s="193"/>
      <c r="K6164" s="84"/>
      <c r="L6164" s="85"/>
    </row>
    <row r="6165" spans="3:12">
      <c r="C6165" s="194"/>
      <c r="I6165" s="193"/>
      <c r="J6165" s="193"/>
      <c r="K6165" s="84"/>
      <c r="L6165" s="85"/>
    </row>
    <row r="6166" spans="3:12">
      <c r="C6166" s="194"/>
      <c r="I6166" s="193"/>
      <c r="J6166" s="193"/>
      <c r="K6166" s="84"/>
      <c r="L6166" s="85"/>
    </row>
    <row r="6167" spans="3:12">
      <c r="C6167" s="194"/>
      <c r="I6167" s="193"/>
      <c r="J6167" s="193"/>
      <c r="K6167" s="84"/>
      <c r="L6167" s="85"/>
    </row>
    <row r="6168" spans="3:12">
      <c r="C6168" s="194"/>
      <c r="I6168" s="193"/>
      <c r="J6168" s="193"/>
      <c r="K6168" s="84"/>
      <c r="L6168" s="85"/>
    </row>
    <row r="6169" spans="3:12">
      <c r="C6169" s="194"/>
      <c r="I6169" s="193"/>
      <c r="J6169" s="193"/>
      <c r="K6169" s="84"/>
      <c r="L6169" s="85"/>
    </row>
    <row r="6170" spans="3:12">
      <c r="C6170" s="194"/>
      <c r="I6170" s="193"/>
      <c r="J6170" s="193"/>
      <c r="K6170" s="84"/>
      <c r="L6170" s="85"/>
    </row>
    <row r="6171" spans="3:12">
      <c r="C6171" s="194"/>
      <c r="I6171" s="193"/>
      <c r="J6171" s="193"/>
      <c r="K6171" s="84"/>
      <c r="L6171" s="85"/>
    </row>
    <row r="6172" spans="3:12">
      <c r="C6172" s="194"/>
      <c r="I6172" s="193"/>
      <c r="J6172" s="193"/>
      <c r="K6172" s="84"/>
      <c r="L6172" s="85"/>
    </row>
    <row r="6173" spans="3:12">
      <c r="C6173" s="194"/>
      <c r="I6173" s="193"/>
      <c r="J6173" s="193"/>
      <c r="K6173" s="84"/>
      <c r="L6173" s="85"/>
    </row>
    <row r="6174" spans="3:12">
      <c r="C6174" s="194"/>
      <c r="I6174" s="193"/>
      <c r="J6174" s="193"/>
      <c r="K6174" s="84"/>
      <c r="L6174" s="85"/>
    </row>
    <row r="6175" spans="3:12">
      <c r="C6175" s="194"/>
      <c r="I6175" s="193"/>
      <c r="J6175" s="193"/>
      <c r="K6175" s="84"/>
      <c r="L6175" s="85"/>
    </row>
    <row r="6176" spans="3:12">
      <c r="C6176" s="194"/>
      <c r="I6176" s="193"/>
      <c r="J6176" s="193"/>
      <c r="K6176" s="84"/>
      <c r="L6176" s="85"/>
    </row>
    <row r="6177" spans="3:12">
      <c r="C6177" s="194"/>
      <c r="I6177" s="193"/>
      <c r="J6177" s="193"/>
      <c r="K6177" s="84"/>
      <c r="L6177" s="85"/>
    </row>
    <row r="6178" spans="3:12">
      <c r="C6178" s="194"/>
      <c r="I6178" s="193"/>
      <c r="J6178" s="193"/>
      <c r="K6178" s="84"/>
      <c r="L6178" s="85"/>
    </row>
    <row r="6179" spans="3:12">
      <c r="C6179" s="194"/>
      <c r="I6179" s="193"/>
      <c r="J6179" s="193"/>
      <c r="K6179" s="84"/>
      <c r="L6179" s="85"/>
    </row>
    <row r="6180" spans="3:12">
      <c r="C6180" s="194"/>
      <c r="I6180" s="193"/>
      <c r="J6180" s="193"/>
      <c r="K6180" s="84"/>
      <c r="L6180" s="85"/>
    </row>
    <row r="6181" spans="3:12">
      <c r="C6181" s="194"/>
      <c r="I6181" s="193"/>
      <c r="J6181" s="193"/>
      <c r="K6181" s="84"/>
      <c r="L6181" s="85"/>
    </row>
    <row r="6182" spans="3:12">
      <c r="C6182" s="194"/>
      <c r="I6182" s="193"/>
      <c r="J6182" s="193"/>
      <c r="K6182" s="84"/>
      <c r="L6182" s="85"/>
    </row>
    <row r="6183" spans="3:12">
      <c r="C6183" s="194"/>
      <c r="I6183" s="193"/>
      <c r="J6183" s="193"/>
      <c r="K6183" s="84"/>
      <c r="L6183" s="85"/>
    </row>
    <row r="6184" spans="3:12">
      <c r="C6184" s="194"/>
      <c r="I6184" s="193"/>
      <c r="J6184" s="193"/>
      <c r="K6184" s="84"/>
      <c r="L6184" s="85"/>
    </row>
    <row r="6185" spans="3:12">
      <c r="C6185" s="194"/>
      <c r="I6185" s="193"/>
      <c r="J6185" s="193"/>
      <c r="K6185" s="84"/>
      <c r="L6185" s="85"/>
    </row>
    <row r="6186" spans="3:12">
      <c r="C6186" s="194"/>
      <c r="I6186" s="193"/>
      <c r="J6186" s="193"/>
      <c r="K6186" s="84"/>
      <c r="L6186" s="85"/>
    </row>
    <row r="6187" spans="3:12">
      <c r="C6187" s="194"/>
      <c r="I6187" s="193"/>
      <c r="J6187" s="193"/>
      <c r="K6187" s="84"/>
      <c r="L6187" s="85"/>
    </row>
    <row r="6188" spans="3:12">
      <c r="C6188" s="194"/>
      <c r="I6188" s="193"/>
      <c r="J6188" s="193"/>
      <c r="K6188" s="84"/>
      <c r="L6188" s="85"/>
    </row>
    <row r="6189" spans="3:12">
      <c r="C6189" s="194"/>
      <c r="I6189" s="193"/>
      <c r="J6189" s="193"/>
      <c r="K6189" s="84"/>
      <c r="L6189" s="85"/>
    </row>
    <row r="6190" spans="3:12">
      <c r="C6190" s="194"/>
      <c r="I6190" s="193"/>
      <c r="J6190" s="193"/>
      <c r="K6190" s="84"/>
      <c r="L6190" s="85"/>
    </row>
    <row r="6191" spans="3:12">
      <c r="C6191" s="194"/>
      <c r="I6191" s="193"/>
      <c r="J6191" s="193"/>
      <c r="K6191" s="84"/>
      <c r="L6191" s="85"/>
    </row>
    <row r="6192" spans="3:12">
      <c r="C6192" s="194"/>
      <c r="I6192" s="193"/>
      <c r="J6192" s="193"/>
      <c r="K6192" s="84"/>
      <c r="L6192" s="85"/>
    </row>
    <row r="6193" spans="3:12">
      <c r="C6193" s="194"/>
      <c r="I6193" s="193"/>
      <c r="J6193" s="193"/>
      <c r="K6193" s="84"/>
      <c r="L6193" s="85"/>
    </row>
    <row r="6194" spans="3:12">
      <c r="C6194" s="194"/>
      <c r="I6194" s="193"/>
      <c r="J6194" s="193"/>
      <c r="K6194" s="84"/>
      <c r="L6194" s="85"/>
    </row>
    <row r="6195" spans="3:12">
      <c r="C6195" s="194"/>
      <c r="I6195" s="193"/>
      <c r="J6195" s="193"/>
      <c r="K6195" s="84"/>
      <c r="L6195" s="85"/>
    </row>
    <row r="6196" spans="3:12">
      <c r="C6196" s="194"/>
      <c r="I6196" s="193"/>
      <c r="J6196" s="193"/>
      <c r="K6196" s="84"/>
      <c r="L6196" s="85"/>
    </row>
    <row r="6197" spans="3:12">
      <c r="C6197" s="194"/>
      <c r="I6197" s="193"/>
      <c r="J6197" s="193"/>
      <c r="K6197" s="84"/>
      <c r="L6197" s="85"/>
    </row>
    <row r="6198" spans="3:12">
      <c r="C6198" s="194"/>
      <c r="I6198" s="193"/>
      <c r="J6198" s="193"/>
      <c r="K6198" s="84"/>
      <c r="L6198" s="85"/>
    </row>
    <row r="6199" spans="3:12">
      <c r="C6199" s="194"/>
      <c r="I6199" s="193"/>
      <c r="J6199" s="193"/>
      <c r="K6199" s="84"/>
      <c r="L6199" s="85"/>
    </row>
    <row r="6200" spans="3:12">
      <c r="C6200" s="194"/>
      <c r="I6200" s="193"/>
      <c r="J6200" s="193"/>
      <c r="K6200" s="84"/>
      <c r="L6200" s="85"/>
    </row>
    <row r="6201" spans="3:12">
      <c r="C6201" s="194"/>
      <c r="I6201" s="193"/>
      <c r="J6201" s="193"/>
      <c r="K6201" s="84"/>
      <c r="L6201" s="85"/>
    </row>
    <row r="6202" spans="3:12">
      <c r="C6202" s="194"/>
      <c r="I6202" s="193"/>
      <c r="J6202" s="193"/>
      <c r="K6202" s="84"/>
      <c r="L6202" s="85"/>
    </row>
    <row r="6203" spans="3:12">
      <c r="C6203" s="194"/>
      <c r="I6203" s="193"/>
      <c r="J6203" s="193"/>
      <c r="K6203" s="84"/>
      <c r="L6203" s="85"/>
    </row>
    <row r="6204" spans="3:12">
      <c r="C6204" s="194"/>
      <c r="I6204" s="193"/>
      <c r="J6204" s="193"/>
      <c r="K6204" s="84"/>
      <c r="L6204" s="85"/>
    </row>
    <row r="6205" spans="3:12">
      <c r="C6205" s="194"/>
      <c r="I6205" s="193"/>
      <c r="J6205" s="193"/>
      <c r="K6205" s="84"/>
      <c r="L6205" s="85"/>
    </row>
    <row r="6206" spans="3:12">
      <c r="C6206" s="194"/>
      <c r="I6206" s="193"/>
      <c r="J6206" s="193"/>
      <c r="K6206" s="84"/>
      <c r="L6206" s="85"/>
    </row>
    <row r="6207" spans="3:12">
      <c r="C6207" s="194"/>
      <c r="I6207" s="193"/>
      <c r="J6207" s="193"/>
      <c r="K6207" s="84"/>
      <c r="L6207" s="85"/>
    </row>
    <row r="6208" spans="3:12">
      <c r="C6208" s="194"/>
      <c r="I6208" s="193"/>
      <c r="J6208" s="193"/>
      <c r="K6208" s="84"/>
      <c r="L6208" s="85"/>
    </row>
    <row r="6209" spans="3:12">
      <c r="C6209" s="194"/>
      <c r="I6209" s="193"/>
      <c r="J6209" s="193"/>
      <c r="K6209" s="84"/>
      <c r="L6209" s="85"/>
    </row>
    <row r="6210" spans="3:12">
      <c r="C6210" s="194"/>
      <c r="I6210" s="193"/>
      <c r="J6210" s="193"/>
      <c r="K6210" s="84"/>
      <c r="L6210" s="85"/>
    </row>
    <row r="6211" spans="3:12">
      <c r="C6211" s="194"/>
      <c r="I6211" s="193"/>
      <c r="J6211" s="193"/>
      <c r="K6211" s="84"/>
      <c r="L6211" s="85"/>
    </row>
    <row r="6212" spans="3:12">
      <c r="C6212" s="194"/>
      <c r="I6212" s="193"/>
      <c r="J6212" s="193"/>
      <c r="K6212" s="84"/>
      <c r="L6212" s="85"/>
    </row>
    <row r="6213" spans="3:12">
      <c r="C6213" s="194"/>
      <c r="I6213" s="193"/>
      <c r="J6213" s="193"/>
      <c r="K6213" s="84"/>
      <c r="L6213" s="85"/>
    </row>
    <row r="6214" spans="3:12">
      <c r="C6214" s="194"/>
      <c r="I6214" s="193"/>
      <c r="J6214" s="193"/>
      <c r="K6214" s="84"/>
      <c r="L6214" s="85"/>
    </row>
    <row r="6215" spans="3:12">
      <c r="C6215" s="194"/>
      <c r="I6215" s="193"/>
      <c r="J6215" s="193"/>
      <c r="K6215" s="84"/>
      <c r="L6215" s="85"/>
    </row>
    <row r="6216" spans="3:12">
      <c r="C6216" s="194"/>
      <c r="I6216" s="193"/>
      <c r="J6216" s="193"/>
      <c r="K6216" s="84"/>
      <c r="L6216" s="85"/>
    </row>
    <row r="6217" spans="3:12">
      <c r="C6217" s="194"/>
      <c r="I6217" s="193"/>
      <c r="J6217" s="193"/>
      <c r="K6217" s="84"/>
      <c r="L6217" s="85"/>
    </row>
    <row r="6218" spans="3:12">
      <c r="C6218" s="194"/>
      <c r="I6218" s="193"/>
      <c r="J6218" s="193"/>
      <c r="K6218" s="84"/>
      <c r="L6218" s="85"/>
    </row>
    <row r="6219" spans="3:12">
      <c r="C6219" s="194"/>
      <c r="I6219" s="193"/>
      <c r="J6219" s="193"/>
      <c r="K6219" s="84"/>
      <c r="L6219" s="85"/>
    </row>
    <row r="6220" spans="3:12">
      <c r="C6220" s="194"/>
      <c r="I6220" s="193"/>
      <c r="J6220" s="193"/>
      <c r="K6220" s="84"/>
      <c r="L6220" s="85"/>
    </row>
    <row r="6221" spans="3:12">
      <c r="C6221" s="194"/>
      <c r="I6221" s="193"/>
      <c r="J6221" s="193"/>
      <c r="K6221" s="84"/>
      <c r="L6221" s="85"/>
    </row>
    <row r="6222" spans="3:12">
      <c r="C6222" s="194"/>
      <c r="I6222" s="193"/>
      <c r="J6222" s="193"/>
      <c r="K6222" s="84"/>
      <c r="L6222" s="85"/>
    </row>
    <row r="6223" spans="3:12">
      <c r="C6223" s="194"/>
      <c r="I6223" s="193"/>
      <c r="J6223" s="193"/>
      <c r="K6223" s="84"/>
      <c r="L6223" s="85"/>
    </row>
    <row r="6224" spans="3:12">
      <c r="C6224" s="194"/>
      <c r="I6224" s="193"/>
      <c r="J6224" s="193"/>
      <c r="K6224" s="84"/>
      <c r="L6224" s="85"/>
    </row>
    <row r="6225" spans="3:12">
      <c r="C6225" s="194"/>
      <c r="I6225" s="193"/>
      <c r="J6225" s="193"/>
      <c r="K6225" s="84"/>
      <c r="L6225" s="85"/>
    </row>
    <row r="6226" spans="3:12">
      <c r="C6226" s="194"/>
      <c r="I6226" s="193"/>
      <c r="J6226" s="193"/>
      <c r="K6226" s="84"/>
      <c r="L6226" s="85"/>
    </row>
    <row r="6227" spans="3:12">
      <c r="C6227" s="194"/>
      <c r="I6227" s="193"/>
      <c r="J6227" s="193"/>
      <c r="K6227" s="84"/>
      <c r="L6227" s="85"/>
    </row>
    <row r="6228" spans="3:12">
      <c r="C6228" s="194"/>
      <c r="I6228" s="193"/>
      <c r="J6228" s="193"/>
      <c r="K6228" s="84"/>
      <c r="L6228" s="85"/>
    </row>
    <row r="6229" spans="3:12">
      <c r="C6229" s="194"/>
      <c r="I6229" s="193"/>
      <c r="J6229" s="193"/>
      <c r="K6229" s="84"/>
      <c r="L6229" s="85"/>
    </row>
    <row r="6230" spans="3:12">
      <c r="C6230" s="194"/>
      <c r="I6230" s="193"/>
      <c r="J6230" s="193"/>
      <c r="K6230" s="84"/>
      <c r="L6230" s="85"/>
    </row>
    <row r="6231" spans="3:12">
      <c r="C6231" s="194"/>
      <c r="I6231" s="193"/>
      <c r="J6231" s="193"/>
      <c r="K6231" s="84"/>
      <c r="L6231" s="85"/>
    </row>
    <row r="6232" spans="3:12">
      <c r="C6232" s="194"/>
      <c r="I6232" s="193"/>
      <c r="J6232" s="193"/>
      <c r="K6232" s="84"/>
      <c r="L6232" s="85"/>
    </row>
    <row r="6233" spans="3:12">
      <c r="C6233" s="194"/>
      <c r="I6233" s="193"/>
      <c r="J6233" s="193"/>
      <c r="K6233" s="84"/>
      <c r="L6233" s="85"/>
    </row>
    <row r="6234" spans="3:12">
      <c r="C6234" s="194"/>
      <c r="I6234" s="193"/>
      <c r="J6234" s="193"/>
      <c r="K6234" s="84"/>
      <c r="L6234" s="85"/>
    </row>
    <row r="6235" spans="3:12">
      <c r="C6235" s="194"/>
      <c r="I6235" s="193"/>
      <c r="J6235" s="193"/>
      <c r="K6235" s="84"/>
      <c r="L6235" s="85"/>
    </row>
    <row r="6236" spans="3:12">
      <c r="C6236" s="194"/>
      <c r="I6236" s="193"/>
      <c r="J6236" s="193"/>
      <c r="K6236" s="84"/>
      <c r="L6236" s="85"/>
    </row>
    <row r="6237" spans="3:12">
      <c r="C6237" s="194"/>
      <c r="I6237" s="193"/>
      <c r="J6237" s="193"/>
      <c r="K6237" s="84"/>
      <c r="L6237" s="85"/>
    </row>
    <row r="6238" spans="3:12">
      <c r="C6238" s="194"/>
      <c r="I6238" s="193"/>
      <c r="J6238" s="193"/>
      <c r="K6238" s="84"/>
      <c r="L6238" s="85"/>
    </row>
    <row r="6239" spans="3:12">
      <c r="C6239" s="194"/>
      <c r="I6239" s="193"/>
      <c r="J6239" s="193"/>
      <c r="K6239" s="84"/>
      <c r="L6239" s="85"/>
    </row>
    <row r="6240" spans="3:12">
      <c r="C6240" s="194"/>
      <c r="I6240" s="193"/>
      <c r="J6240" s="193"/>
      <c r="K6240" s="84"/>
      <c r="L6240" s="85"/>
    </row>
    <row r="6241" spans="3:12">
      <c r="C6241" s="194"/>
      <c r="I6241" s="193"/>
      <c r="J6241" s="193"/>
      <c r="K6241" s="84"/>
      <c r="L6241" s="85"/>
    </row>
    <row r="6242" spans="3:12">
      <c r="C6242" s="194"/>
      <c r="I6242" s="193"/>
      <c r="J6242" s="193"/>
      <c r="K6242" s="84"/>
      <c r="L6242" s="85"/>
    </row>
    <row r="6243" spans="3:12">
      <c r="C6243" s="194"/>
      <c r="I6243" s="193"/>
      <c r="J6243" s="193"/>
      <c r="K6243" s="84"/>
      <c r="L6243" s="85"/>
    </row>
    <row r="6244" spans="3:12">
      <c r="C6244" s="194"/>
      <c r="I6244" s="193"/>
      <c r="J6244" s="193"/>
      <c r="K6244" s="84"/>
      <c r="L6244" s="85"/>
    </row>
    <row r="6245" spans="3:12">
      <c r="C6245" s="194"/>
      <c r="I6245" s="193"/>
      <c r="J6245" s="193"/>
      <c r="K6245" s="84"/>
      <c r="L6245" s="85"/>
    </row>
    <row r="6246" spans="3:12">
      <c r="C6246" s="194"/>
      <c r="I6246" s="193"/>
      <c r="J6246" s="193"/>
      <c r="K6246" s="84"/>
      <c r="L6246" s="85"/>
    </row>
    <row r="6247" spans="3:12">
      <c r="C6247" s="194"/>
      <c r="I6247" s="193"/>
      <c r="J6247" s="193"/>
      <c r="K6247" s="84"/>
      <c r="L6247" s="85"/>
    </row>
    <row r="6248" spans="3:12">
      <c r="C6248" s="194"/>
      <c r="I6248" s="193"/>
      <c r="J6248" s="193"/>
      <c r="K6248" s="84"/>
      <c r="L6248" s="85"/>
    </row>
    <row r="6249" spans="3:12">
      <c r="C6249" s="194"/>
      <c r="I6249" s="193"/>
      <c r="J6249" s="193"/>
      <c r="K6249" s="84"/>
      <c r="L6249" s="85"/>
    </row>
    <row r="6250" spans="3:12">
      <c r="C6250" s="194"/>
      <c r="I6250" s="193"/>
      <c r="J6250" s="193"/>
      <c r="K6250" s="84"/>
      <c r="L6250" s="85"/>
    </row>
    <row r="6251" spans="3:12">
      <c r="C6251" s="194"/>
      <c r="I6251" s="193"/>
      <c r="J6251" s="193"/>
      <c r="K6251" s="84"/>
      <c r="L6251" s="85"/>
    </row>
    <row r="6252" spans="3:12">
      <c r="C6252" s="194"/>
      <c r="I6252" s="193"/>
      <c r="J6252" s="193"/>
      <c r="K6252" s="84"/>
      <c r="L6252" s="85"/>
    </row>
    <row r="6253" spans="3:12">
      <c r="C6253" s="194"/>
      <c r="I6253" s="193"/>
      <c r="J6253" s="193"/>
      <c r="K6253" s="84"/>
      <c r="L6253" s="85"/>
    </row>
    <row r="6254" spans="3:12">
      <c r="C6254" s="194"/>
      <c r="I6254" s="193"/>
      <c r="J6254" s="193"/>
      <c r="K6254" s="84"/>
      <c r="L6254" s="85"/>
    </row>
    <row r="6255" spans="3:12">
      <c r="C6255" s="194"/>
      <c r="I6255" s="193"/>
      <c r="J6255" s="193"/>
      <c r="K6255" s="84"/>
      <c r="L6255" s="85"/>
    </row>
    <row r="6256" spans="3:12">
      <c r="C6256" s="194"/>
      <c r="I6256" s="193"/>
      <c r="J6256" s="193"/>
      <c r="K6256" s="84"/>
      <c r="L6256" s="85"/>
    </row>
    <row r="6257" spans="3:12">
      <c r="C6257" s="194"/>
      <c r="I6257" s="193"/>
      <c r="J6257" s="193"/>
      <c r="K6257" s="84"/>
      <c r="L6257" s="85"/>
    </row>
    <row r="6258" spans="3:12">
      <c r="C6258" s="194"/>
      <c r="I6258" s="193"/>
      <c r="J6258" s="193"/>
      <c r="K6258" s="84"/>
      <c r="L6258" s="85"/>
    </row>
    <row r="6259" spans="3:12">
      <c r="C6259" s="194"/>
      <c r="I6259" s="193"/>
      <c r="J6259" s="193"/>
      <c r="K6259" s="84"/>
      <c r="L6259" s="85"/>
    </row>
    <row r="6260" spans="3:12">
      <c r="C6260" s="194"/>
      <c r="I6260" s="193"/>
      <c r="J6260" s="193"/>
      <c r="K6260" s="84"/>
      <c r="L6260" s="85"/>
    </row>
    <row r="6261" spans="3:12">
      <c r="C6261" s="194"/>
      <c r="I6261" s="193"/>
      <c r="J6261" s="193"/>
      <c r="K6261" s="84"/>
      <c r="L6261" s="85"/>
    </row>
    <row r="6262" spans="3:12">
      <c r="C6262" s="194"/>
      <c r="I6262" s="193"/>
      <c r="J6262" s="193"/>
      <c r="K6262" s="84"/>
      <c r="L6262" s="85"/>
    </row>
    <row r="6263" spans="3:12">
      <c r="C6263" s="194"/>
      <c r="I6263" s="193"/>
      <c r="J6263" s="193"/>
      <c r="K6263" s="84"/>
      <c r="L6263" s="85"/>
    </row>
    <row r="6264" spans="3:12">
      <c r="C6264" s="194"/>
      <c r="I6264" s="193"/>
      <c r="J6264" s="193"/>
      <c r="K6264" s="84"/>
      <c r="L6264" s="85"/>
    </row>
    <row r="6265" spans="3:12">
      <c r="C6265" s="194"/>
      <c r="I6265" s="193"/>
      <c r="J6265" s="193"/>
      <c r="K6265" s="84"/>
      <c r="L6265" s="85"/>
    </row>
    <row r="6266" spans="3:12">
      <c r="C6266" s="194"/>
      <c r="I6266" s="193"/>
      <c r="J6266" s="193"/>
      <c r="K6266" s="84"/>
      <c r="L6266" s="85"/>
    </row>
    <row r="6267" spans="3:12">
      <c r="C6267" s="194"/>
      <c r="I6267" s="193"/>
      <c r="J6267" s="193"/>
      <c r="K6267" s="84"/>
      <c r="L6267" s="85"/>
    </row>
    <row r="6268" spans="3:12">
      <c r="C6268" s="194"/>
      <c r="I6268" s="193"/>
      <c r="J6268" s="193"/>
      <c r="K6268" s="84"/>
      <c r="L6268" s="85"/>
    </row>
    <row r="6269" spans="3:12">
      <c r="C6269" s="194"/>
      <c r="I6269" s="193"/>
      <c r="J6269" s="193"/>
      <c r="K6269" s="84"/>
      <c r="L6269" s="85"/>
    </row>
    <row r="6270" spans="3:12">
      <c r="C6270" s="194"/>
      <c r="I6270" s="193"/>
      <c r="J6270" s="193"/>
      <c r="K6270" s="84"/>
      <c r="L6270" s="85"/>
    </row>
    <row r="6271" spans="3:12">
      <c r="C6271" s="194"/>
      <c r="I6271" s="193"/>
      <c r="J6271" s="193"/>
      <c r="K6271" s="84"/>
      <c r="L6271" s="85"/>
    </row>
    <row r="6272" spans="3:12">
      <c r="C6272" s="194"/>
      <c r="I6272" s="193"/>
      <c r="J6272" s="193"/>
      <c r="K6272" s="84"/>
      <c r="L6272" s="85"/>
    </row>
    <row r="6273" spans="3:12">
      <c r="C6273" s="194"/>
      <c r="I6273" s="193"/>
      <c r="J6273" s="193"/>
      <c r="K6273" s="84"/>
      <c r="L6273" s="85"/>
    </row>
    <row r="6274" spans="3:12">
      <c r="C6274" s="194"/>
      <c r="I6274" s="193"/>
      <c r="J6274" s="193"/>
      <c r="K6274" s="84"/>
      <c r="L6274" s="85"/>
    </row>
    <row r="6275" spans="3:12">
      <c r="C6275" s="194"/>
      <c r="I6275" s="193"/>
      <c r="J6275" s="193"/>
      <c r="K6275" s="84"/>
      <c r="L6275" s="85"/>
    </row>
    <row r="6276" spans="3:12">
      <c r="C6276" s="194"/>
      <c r="I6276" s="193"/>
      <c r="J6276" s="193"/>
      <c r="K6276" s="84"/>
      <c r="L6276" s="85"/>
    </row>
    <row r="6277" spans="3:12">
      <c r="C6277" s="194"/>
      <c r="I6277" s="193"/>
      <c r="J6277" s="193"/>
      <c r="K6277" s="84"/>
      <c r="L6277" s="85"/>
    </row>
    <row r="6278" spans="3:12">
      <c r="C6278" s="194"/>
      <c r="I6278" s="193"/>
      <c r="J6278" s="193"/>
      <c r="K6278" s="84"/>
      <c r="L6278" s="85"/>
    </row>
    <row r="6279" spans="3:12">
      <c r="C6279" s="194"/>
      <c r="I6279" s="193"/>
      <c r="J6279" s="193"/>
      <c r="K6279" s="84"/>
      <c r="L6279" s="85"/>
    </row>
    <row r="6280" spans="3:12">
      <c r="C6280" s="194"/>
      <c r="I6280" s="193"/>
      <c r="J6280" s="193"/>
      <c r="K6280" s="84"/>
      <c r="L6280" s="85"/>
    </row>
    <row r="6281" spans="3:12">
      <c r="C6281" s="194"/>
      <c r="I6281" s="193"/>
      <c r="J6281" s="193"/>
      <c r="K6281" s="84"/>
      <c r="L6281" s="85"/>
    </row>
    <row r="6282" spans="3:12">
      <c r="C6282" s="194"/>
      <c r="I6282" s="193"/>
      <c r="J6282" s="193"/>
      <c r="K6282" s="84"/>
      <c r="L6282" s="85"/>
    </row>
    <row r="6283" spans="3:12">
      <c r="C6283" s="194"/>
      <c r="I6283" s="193"/>
      <c r="J6283" s="193"/>
      <c r="K6283" s="84"/>
      <c r="L6283" s="85"/>
    </row>
    <row r="6284" spans="3:12">
      <c r="C6284" s="194"/>
      <c r="I6284" s="193"/>
      <c r="J6284" s="193"/>
      <c r="K6284" s="84"/>
      <c r="L6284" s="85"/>
    </row>
    <row r="6285" spans="3:12">
      <c r="C6285" s="194"/>
      <c r="I6285" s="193"/>
      <c r="J6285" s="193"/>
      <c r="K6285" s="84"/>
      <c r="L6285" s="85"/>
    </row>
    <row r="6286" spans="3:12">
      <c r="C6286" s="194"/>
      <c r="I6286" s="193"/>
      <c r="J6286" s="193"/>
      <c r="K6286" s="84"/>
      <c r="L6286" s="85"/>
    </row>
    <row r="6287" spans="3:12">
      <c r="C6287" s="194"/>
      <c r="I6287" s="193"/>
      <c r="J6287" s="193"/>
      <c r="K6287" s="84"/>
      <c r="L6287" s="85"/>
    </row>
    <row r="6288" spans="3:12">
      <c r="C6288" s="194"/>
      <c r="I6288" s="193"/>
      <c r="J6288" s="193"/>
      <c r="K6288" s="84"/>
      <c r="L6288" s="85"/>
    </row>
    <row r="6289" spans="3:12">
      <c r="C6289" s="194"/>
      <c r="I6289" s="193"/>
      <c r="J6289" s="193"/>
      <c r="K6289" s="84"/>
      <c r="L6289" s="85"/>
    </row>
    <row r="6290" spans="3:12">
      <c r="C6290" s="194"/>
      <c r="I6290" s="193"/>
      <c r="J6290" s="193"/>
      <c r="K6290" s="84"/>
      <c r="L6290" s="85"/>
    </row>
    <row r="6291" spans="3:12">
      <c r="C6291" s="194"/>
      <c r="I6291" s="193"/>
      <c r="J6291" s="193"/>
      <c r="K6291" s="84"/>
      <c r="L6291" s="85"/>
    </row>
    <row r="6292" spans="3:12">
      <c r="C6292" s="194"/>
      <c r="I6292" s="193"/>
      <c r="J6292" s="193"/>
      <c r="K6292" s="84"/>
      <c r="L6292" s="85"/>
    </row>
    <row r="6293" spans="3:12">
      <c r="C6293" s="194"/>
      <c r="I6293" s="193"/>
      <c r="J6293" s="193"/>
      <c r="K6293" s="84"/>
      <c r="L6293" s="85"/>
    </row>
    <row r="6294" spans="3:12">
      <c r="C6294" s="194"/>
      <c r="I6294" s="193"/>
      <c r="J6294" s="193"/>
      <c r="K6294" s="84"/>
      <c r="L6294" s="85"/>
    </row>
    <row r="6295" spans="3:12">
      <c r="C6295" s="194"/>
      <c r="I6295" s="193"/>
      <c r="J6295" s="193"/>
      <c r="K6295" s="84"/>
      <c r="L6295" s="85"/>
    </row>
    <row r="6296" spans="3:12">
      <c r="C6296" s="194"/>
      <c r="I6296" s="193"/>
      <c r="J6296" s="193"/>
      <c r="K6296" s="84"/>
      <c r="L6296" s="85"/>
    </row>
    <row r="6297" spans="3:12">
      <c r="C6297" s="194"/>
      <c r="I6297" s="193"/>
      <c r="J6297" s="193"/>
      <c r="K6297" s="84"/>
      <c r="L6297" s="85"/>
    </row>
    <row r="6298" spans="3:12">
      <c r="C6298" s="194"/>
      <c r="I6298" s="193"/>
      <c r="J6298" s="193"/>
      <c r="K6298" s="84"/>
      <c r="L6298" s="85"/>
    </row>
    <row r="6299" spans="3:12">
      <c r="C6299" s="194"/>
      <c r="I6299" s="193"/>
      <c r="J6299" s="193"/>
      <c r="K6299" s="84"/>
      <c r="L6299" s="85"/>
    </row>
    <row r="6300" spans="3:12">
      <c r="C6300" s="194"/>
      <c r="I6300" s="193"/>
      <c r="J6300" s="193"/>
      <c r="K6300" s="84"/>
      <c r="L6300" s="85"/>
    </row>
    <row r="6301" spans="3:12">
      <c r="C6301" s="194"/>
      <c r="I6301" s="193"/>
      <c r="J6301" s="193"/>
      <c r="K6301" s="84"/>
      <c r="L6301" s="85"/>
    </row>
    <row r="6302" spans="3:12">
      <c r="C6302" s="194"/>
      <c r="I6302" s="193"/>
      <c r="J6302" s="193"/>
      <c r="K6302" s="84"/>
      <c r="L6302" s="85"/>
    </row>
    <row r="6303" spans="3:12">
      <c r="C6303" s="194"/>
      <c r="I6303" s="193"/>
      <c r="J6303" s="193"/>
      <c r="K6303" s="84"/>
      <c r="L6303" s="85"/>
    </row>
    <row r="6304" spans="3:12">
      <c r="C6304" s="194"/>
      <c r="I6304" s="193"/>
      <c r="J6304" s="193"/>
      <c r="K6304" s="84"/>
      <c r="L6304" s="85"/>
    </row>
    <row r="6305" spans="3:12">
      <c r="C6305" s="194"/>
      <c r="I6305" s="193"/>
      <c r="J6305" s="193"/>
      <c r="K6305" s="84"/>
      <c r="L6305" s="85"/>
    </row>
    <row r="6306" spans="3:12">
      <c r="C6306" s="194"/>
      <c r="I6306" s="193"/>
      <c r="J6306" s="193"/>
      <c r="K6306" s="84"/>
      <c r="L6306" s="85"/>
    </row>
    <row r="6307" spans="3:12">
      <c r="C6307" s="194"/>
      <c r="I6307" s="193"/>
      <c r="J6307" s="193"/>
      <c r="K6307" s="84"/>
      <c r="L6307" s="85"/>
    </row>
    <row r="6308" spans="3:12">
      <c r="C6308" s="194"/>
      <c r="I6308" s="193"/>
      <c r="J6308" s="193"/>
      <c r="K6308" s="84"/>
      <c r="L6308" s="85"/>
    </row>
    <row r="6309" spans="3:12">
      <c r="C6309" s="194"/>
      <c r="I6309" s="193"/>
      <c r="J6309" s="193"/>
      <c r="K6309" s="84"/>
      <c r="L6309" s="85"/>
    </row>
    <row r="6310" spans="3:12">
      <c r="C6310" s="194"/>
      <c r="I6310" s="193"/>
      <c r="J6310" s="193"/>
      <c r="K6310" s="84"/>
      <c r="L6310" s="85"/>
    </row>
    <row r="6311" spans="3:12">
      <c r="C6311" s="194"/>
      <c r="I6311" s="193"/>
      <c r="J6311" s="193"/>
      <c r="K6311" s="84"/>
      <c r="L6311" s="85"/>
    </row>
    <row r="6312" spans="3:12">
      <c r="C6312" s="194"/>
      <c r="I6312" s="193"/>
      <c r="J6312" s="193"/>
      <c r="K6312" s="84"/>
      <c r="L6312" s="85"/>
    </row>
    <row r="6313" spans="3:12">
      <c r="C6313" s="194"/>
      <c r="I6313" s="193"/>
      <c r="J6313" s="193"/>
      <c r="K6313" s="84"/>
      <c r="L6313" s="85"/>
    </row>
    <row r="6314" spans="3:12">
      <c r="C6314" s="194"/>
      <c r="I6314" s="193"/>
      <c r="J6314" s="193"/>
      <c r="K6314" s="84"/>
      <c r="L6314" s="85"/>
    </row>
    <row r="6315" spans="3:12">
      <c r="C6315" s="194"/>
      <c r="I6315" s="193"/>
      <c r="J6315" s="193"/>
      <c r="K6315" s="84"/>
      <c r="L6315" s="85"/>
    </row>
    <row r="6316" spans="3:12">
      <c r="C6316" s="194"/>
      <c r="I6316" s="193"/>
      <c r="J6316" s="193"/>
      <c r="K6316" s="84"/>
      <c r="L6316" s="85"/>
    </row>
    <row r="6317" spans="3:12">
      <c r="C6317" s="194"/>
      <c r="I6317" s="193"/>
      <c r="J6317" s="193"/>
      <c r="K6317" s="84"/>
      <c r="L6317" s="85"/>
    </row>
    <row r="6318" spans="3:12">
      <c r="C6318" s="194"/>
      <c r="I6318" s="193"/>
      <c r="J6318" s="193"/>
      <c r="K6318" s="84"/>
      <c r="L6318" s="85"/>
    </row>
    <row r="6319" spans="3:12">
      <c r="C6319" s="194"/>
      <c r="I6319" s="193"/>
      <c r="J6319" s="193"/>
      <c r="K6319" s="84"/>
      <c r="L6319" s="85"/>
    </row>
    <row r="6320" spans="3:12">
      <c r="C6320" s="194"/>
      <c r="I6320" s="193"/>
      <c r="J6320" s="193"/>
      <c r="K6320" s="84"/>
      <c r="L6320" s="85"/>
    </row>
    <row r="6321" spans="3:12">
      <c r="C6321" s="194"/>
      <c r="I6321" s="193"/>
      <c r="J6321" s="193"/>
      <c r="K6321" s="84"/>
      <c r="L6321" s="85"/>
    </row>
    <row r="6322" spans="3:12">
      <c r="C6322" s="194"/>
      <c r="I6322" s="193"/>
      <c r="J6322" s="193"/>
      <c r="K6322" s="84"/>
      <c r="L6322" s="85"/>
    </row>
    <row r="6323" spans="3:12">
      <c r="C6323" s="194"/>
      <c r="I6323" s="193"/>
      <c r="J6323" s="193"/>
      <c r="K6323" s="84"/>
      <c r="L6323" s="85"/>
    </row>
    <row r="6324" spans="3:12">
      <c r="C6324" s="194"/>
      <c r="I6324" s="193"/>
      <c r="J6324" s="193"/>
      <c r="K6324" s="84"/>
      <c r="L6324" s="85"/>
    </row>
    <row r="6325" spans="3:12">
      <c r="C6325" s="194"/>
      <c r="I6325" s="193"/>
      <c r="J6325" s="193"/>
      <c r="K6325" s="84"/>
      <c r="L6325" s="85"/>
    </row>
    <row r="6326" spans="3:12">
      <c r="C6326" s="194"/>
      <c r="I6326" s="193"/>
      <c r="J6326" s="193"/>
      <c r="K6326" s="84"/>
      <c r="L6326" s="85"/>
    </row>
    <row r="6327" spans="3:12">
      <c r="C6327" s="194"/>
      <c r="I6327" s="193"/>
      <c r="J6327" s="193"/>
      <c r="K6327" s="84"/>
      <c r="L6327" s="85"/>
    </row>
    <row r="6328" spans="3:12">
      <c r="C6328" s="194"/>
      <c r="I6328" s="193"/>
      <c r="J6328" s="193"/>
      <c r="K6328" s="84"/>
      <c r="L6328" s="85"/>
    </row>
    <row r="6329" spans="3:12">
      <c r="C6329" s="194"/>
      <c r="I6329" s="193"/>
      <c r="J6329" s="193"/>
      <c r="K6329" s="84"/>
      <c r="L6329" s="85"/>
    </row>
    <row r="6330" spans="3:12">
      <c r="C6330" s="194"/>
      <c r="I6330" s="193"/>
      <c r="J6330" s="193"/>
      <c r="K6330" s="84"/>
      <c r="L6330" s="85"/>
    </row>
    <row r="6331" spans="3:12">
      <c r="C6331" s="194"/>
      <c r="I6331" s="193"/>
      <c r="J6331" s="193"/>
      <c r="K6331" s="84"/>
      <c r="L6331" s="85"/>
    </row>
    <row r="6332" spans="3:12">
      <c r="C6332" s="194"/>
      <c r="I6332" s="193"/>
      <c r="J6332" s="193"/>
      <c r="K6332" s="84"/>
      <c r="L6332" s="85"/>
    </row>
    <row r="6333" spans="3:12">
      <c r="C6333" s="194"/>
      <c r="I6333" s="193"/>
      <c r="J6333" s="193"/>
      <c r="K6333" s="84"/>
      <c r="L6333" s="85"/>
    </row>
    <row r="6334" spans="3:12">
      <c r="C6334" s="194"/>
      <c r="I6334" s="193"/>
      <c r="J6334" s="193"/>
      <c r="K6334" s="84"/>
      <c r="L6334" s="85"/>
    </row>
    <row r="6335" spans="3:12">
      <c r="C6335" s="194"/>
      <c r="I6335" s="193"/>
      <c r="J6335" s="193"/>
      <c r="K6335" s="84"/>
      <c r="L6335" s="85"/>
    </row>
    <row r="6336" spans="3:12">
      <c r="C6336" s="194"/>
      <c r="I6336" s="193"/>
      <c r="J6336" s="193"/>
      <c r="K6336" s="84"/>
      <c r="L6336" s="85"/>
    </row>
    <row r="6337" spans="3:12">
      <c r="C6337" s="194"/>
      <c r="I6337" s="193"/>
      <c r="J6337" s="193"/>
      <c r="K6337" s="84"/>
      <c r="L6337" s="85"/>
    </row>
    <row r="6338" spans="3:12">
      <c r="C6338" s="194"/>
      <c r="I6338" s="193"/>
      <c r="J6338" s="193"/>
      <c r="K6338" s="84"/>
      <c r="L6338" s="85"/>
    </row>
    <row r="6339" spans="3:12">
      <c r="C6339" s="194"/>
      <c r="I6339" s="193"/>
      <c r="J6339" s="193"/>
      <c r="K6339" s="84"/>
      <c r="L6339" s="85"/>
    </row>
    <row r="6340" spans="3:12">
      <c r="C6340" s="194"/>
      <c r="I6340" s="193"/>
      <c r="J6340" s="193"/>
      <c r="K6340" s="84"/>
      <c r="L6340" s="85"/>
    </row>
    <row r="6341" spans="3:12">
      <c r="C6341" s="194"/>
      <c r="I6341" s="193"/>
      <c r="J6341" s="193"/>
      <c r="K6341" s="84"/>
      <c r="L6341" s="85"/>
    </row>
    <row r="6342" spans="3:12">
      <c r="C6342" s="194"/>
      <c r="I6342" s="193"/>
      <c r="J6342" s="193"/>
      <c r="K6342" s="84"/>
      <c r="L6342" s="85"/>
    </row>
    <row r="6343" spans="3:12">
      <c r="C6343" s="194"/>
      <c r="I6343" s="193"/>
      <c r="J6343" s="193"/>
      <c r="K6343" s="84"/>
      <c r="L6343" s="85"/>
    </row>
    <row r="6344" spans="3:12">
      <c r="C6344" s="194"/>
      <c r="I6344" s="193"/>
      <c r="J6344" s="193"/>
      <c r="K6344" s="84"/>
      <c r="L6344" s="85"/>
    </row>
    <row r="6345" spans="3:12">
      <c r="C6345" s="194"/>
      <c r="I6345" s="193"/>
      <c r="J6345" s="193"/>
      <c r="K6345" s="84"/>
      <c r="L6345" s="85"/>
    </row>
    <row r="6346" spans="3:12">
      <c r="C6346" s="194"/>
      <c r="I6346" s="193"/>
      <c r="J6346" s="193"/>
      <c r="K6346" s="84"/>
      <c r="L6346" s="85"/>
    </row>
    <row r="6347" spans="3:12">
      <c r="C6347" s="194"/>
      <c r="I6347" s="193"/>
      <c r="J6347" s="193"/>
      <c r="K6347" s="84"/>
      <c r="L6347" s="85"/>
    </row>
    <row r="6348" spans="3:12">
      <c r="C6348" s="194"/>
      <c r="I6348" s="193"/>
      <c r="J6348" s="193"/>
      <c r="K6348" s="84"/>
      <c r="L6348" s="85"/>
    </row>
    <row r="6349" spans="3:12">
      <c r="C6349" s="194"/>
      <c r="I6349" s="193"/>
      <c r="J6349" s="193"/>
      <c r="K6349" s="84"/>
      <c r="L6349" s="85"/>
    </row>
    <row r="6350" spans="3:12">
      <c r="C6350" s="194"/>
      <c r="I6350" s="193"/>
      <c r="J6350" s="193"/>
      <c r="K6350" s="84"/>
      <c r="L6350" s="85"/>
    </row>
    <row r="6351" spans="3:12">
      <c r="C6351" s="194"/>
      <c r="I6351" s="193"/>
      <c r="J6351" s="193"/>
      <c r="K6351" s="84"/>
      <c r="L6351" s="85"/>
    </row>
    <row r="6352" spans="3:12">
      <c r="C6352" s="194"/>
      <c r="I6352" s="193"/>
      <c r="J6352" s="193"/>
      <c r="K6352" s="84"/>
      <c r="L6352" s="85"/>
    </row>
    <row r="6353" spans="3:12">
      <c r="C6353" s="194"/>
      <c r="I6353" s="193"/>
      <c r="J6353" s="193"/>
      <c r="K6353" s="84"/>
      <c r="L6353" s="85"/>
    </row>
    <row r="6354" spans="3:12">
      <c r="C6354" s="194"/>
      <c r="I6354" s="193"/>
      <c r="J6354" s="193"/>
      <c r="K6354" s="84"/>
      <c r="L6354" s="85"/>
    </row>
    <row r="6355" spans="3:12">
      <c r="C6355" s="194"/>
      <c r="I6355" s="193"/>
      <c r="J6355" s="193"/>
      <c r="K6355" s="84"/>
      <c r="L6355" s="85"/>
    </row>
    <row r="6356" spans="3:12">
      <c r="C6356" s="194"/>
      <c r="I6356" s="193"/>
      <c r="J6356" s="193"/>
      <c r="K6356" s="84"/>
      <c r="L6356" s="85"/>
    </row>
    <row r="6357" spans="3:12">
      <c r="C6357" s="194"/>
      <c r="I6357" s="193"/>
      <c r="J6357" s="193"/>
      <c r="K6357" s="84"/>
      <c r="L6357" s="85"/>
    </row>
    <row r="6358" spans="3:12">
      <c r="C6358" s="194"/>
      <c r="I6358" s="193"/>
      <c r="J6358" s="193"/>
      <c r="K6358" s="84"/>
      <c r="L6358" s="85"/>
    </row>
    <row r="6359" spans="3:12">
      <c r="C6359" s="194"/>
      <c r="I6359" s="193"/>
      <c r="J6359" s="193"/>
      <c r="K6359" s="84"/>
      <c r="L6359" s="85"/>
    </row>
    <row r="6360" spans="3:12">
      <c r="C6360" s="194"/>
      <c r="I6360" s="193"/>
      <c r="J6360" s="193"/>
      <c r="K6360" s="84"/>
      <c r="L6360" s="85"/>
    </row>
    <row r="6361" spans="3:12">
      <c r="C6361" s="194"/>
      <c r="I6361" s="193"/>
      <c r="J6361" s="193"/>
      <c r="K6361" s="84"/>
      <c r="L6361" s="85"/>
    </row>
    <row r="6362" spans="3:12">
      <c r="C6362" s="194"/>
      <c r="I6362" s="193"/>
      <c r="J6362" s="193"/>
      <c r="K6362" s="84"/>
      <c r="L6362" s="85"/>
    </row>
    <row r="6363" spans="3:12">
      <c r="C6363" s="194"/>
      <c r="I6363" s="193"/>
      <c r="J6363" s="193"/>
      <c r="K6363" s="84"/>
      <c r="L6363" s="85"/>
    </row>
    <row r="6364" spans="3:12">
      <c r="C6364" s="194"/>
      <c r="I6364" s="193"/>
      <c r="J6364" s="193"/>
      <c r="K6364" s="84"/>
      <c r="L6364" s="85"/>
    </row>
    <row r="6365" spans="3:12">
      <c r="C6365" s="194"/>
      <c r="I6365" s="193"/>
      <c r="J6365" s="193"/>
      <c r="K6365" s="84"/>
      <c r="L6365" s="85"/>
    </row>
    <row r="6366" spans="3:12">
      <c r="C6366" s="194"/>
      <c r="I6366" s="193"/>
      <c r="J6366" s="193"/>
      <c r="K6366" s="84"/>
      <c r="L6366" s="85"/>
    </row>
    <row r="6367" spans="3:12">
      <c r="C6367" s="194"/>
      <c r="I6367" s="193"/>
      <c r="J6367" s="193"/>
      <c r="K6367" s="84"/>
      <c r="L6367" s="85"/>
    </row>
    <row r="6368" spans="3:12">
      <c r="C6368" s="194"/>
      <c r="I6368" s="193"/>
      <c r="J6368" s="193"/>
      <c r="K6368" s="84"/>
      <c r="L6368" s="85"/>
    </row>
    <row r="6369" spans="3:12">
      <c r="C6369" s="194"/>
      <c r="I6369" s="193"/>
      <c r="J6369" s="193"/>
      <c r="K6369" s="84"/>
      <c r="L6369" s="85"/>
    </row>
    <row r="6370" spans="3:12">
      <c r="C6370" s="194"/>
      <c r="I6370" s="193"/>
      <c r="J6370" s="193"/>
      <c r="K6370" s="84"/>
      <c r="L6370" s="85"/>
    </row>
    <row r="6371" spans="3:12">
      <c r="C6371" s="194"/>
      <c r="I6371" s="193"/>
      <c r="J6371" s="193"/>
      <c r="K6371" s="84"/>
      <c r="L6371" s="85"/>
    </row>
    <row r="6372" spans="3:12">
      <c r="C6372" s="194"/>
      <c r="I6372" s="193"/>
      <c r="J6372" s="193"/>
      <c r="K6372" s="84"/>
      <c r="L6372" s="85"/>
    </row>
    <row r="6373" spans="3:12">
      <c r="C6373" s="194"/>
      <c r="I6373" s="193"/>
      <c r="J6373" s="193"/>
      <c r="K6373" s="84"/>
      <c r="L6373" s="85"/>
    </row>
    <row r="6374" spans="3:12">
      <c r="C6374" s="194"/>
      <c r="I6374" s="193"/>
      <c r="J6374" s="193"/>
      <c r="K6374" s="84"/>
      <c r="L6374" s="85"/>
    </row>
    <row r="6375" spans="3:12">
      <c r="C6375" s="194"/>
      <c r="I6375" s="193"/>
      <c r="J6375" s="193"/>
      <c r="K6375" s="84"/>
      <c r="L6375" s="85"/>
    </row>
    <row r="6376" spans="3:12">
      <c r="C6376" s="194"/>
      <c r="I6376" s="193"/>
      <c r="J6376" s="193"/>
      <c r="K6376" s="84"/>
      <c r="L6376" s="85"/>
    </row>
    <row r="6377" spans="3:12">
      <c r="C6377" s="194"/>
      <c r="I6377" s="193"/>
      <c r="J6377" s="193"/>
      <c r="K6377" s="84"/>
      <c r="L6377" s="85"/>
    </row>
    <row r="6378" spans="3:12">
      <c r="C6378" s="194"/>
      <c r="I6378" s="193"/>
      <c r="J6378" s="193"/>
      <c r="K6378" s="84"/>
      <c r="L6378" s="85"/>
    </row>
    <row r="6379" spans="3:12">
      <c r="C6379" s="194"/>
      <c r="I6379" s="193"/>
      <c r="J6379" s="193"/>
      <c r="K6379" s="84"/>
      <c r="L6379" s="85"/>
    </row>
    <row r="6380" spans="3:12">
      <c r="C6380" s="194"/>
      <c r="I6380" s="193"/>
      <c r="J6380" s="193"/>
      <c r="K6380" s="84"/>
      <c r="L6380" s="85"/>
    </row>
    <row r="6381" spans="3:12">
      <c r="C6381" s="194"/>
      <c r="I6381" s="193"/>
      <c r="J6381" s="193"/>
      <c r="K6381" s="84"/>
      <c r="L6381" s="85"/>
    </row>
    <row r="6382" spans="3:12">
      <c r="C6382" s="194"/>
      <c r="I6382" s="193"/>
      <c r="J6382" s="193"/>
      <c r="K6382" s="84"/>
      <c r="L6382" s="85"/>
    </row>
    <row r="6383" spans="3:12">
      <c r="C6383" s="194"/>
      <c r="I6383" s="193"/>
      <c r="J6383" s="193"/>
      <c r="K6383" s="84"/>
      <c r="L6383" s="85"/>
    </row>
    <row r="6384" spans="3:12">
      <c r="C6384" s="194"/>
      <c r="I6384" s="193"/>
      <c r="J6384" s="193"/>
      <c r="K6384" s="84"/>
      <c r="L6384" s="85"/>
    </row>
    <row r="6385" spans="3:12">
      <c r="C6385" s="194"/>
      <c r="I6385" s="193"/>
      <c r="J6385" s="193"/>
      <c r="K6385" s="84"/>
      <c r="L6385" s="85"/>
    </row>
    <row r="6386" spans="3:12">
      <c r="C6386" s="194"/>
      <c r="I6386" s="193"/>
      <c r="J6386" s="193"/>
      <c r="K6386" s="84"/>
      <c r="L6386" s="85"/>
    </row>
    <row r="6387" spans="3:12">
      <c r="C6387" s="194"/>
      <c r="I6387" s="193"/>
      <c r="J6387" s="193"/>
      <c r="K6387" s="84"/>
      <c r="L6387" s="85"/>
    </row>
    <row r="6388" spans="3:12">
      <c r="C6388" s="194"/>
      <c r="I6388" s="193"/>
      <c r="J6388" s="193"/>
      <c r="K6388" s="84"/>
      <c r="L6388" s="85"/>
    </row>
    <row r="6389" spans="3:12">
      <c r="C6389" s="194"/>
      <c r="I6389" s="193"/>
      <c r="J6389" s="193"/>
      <c r="K6389" s="84"/>
      <c r="L6389" s="85"/>
    </row>
    <row r="6390" spans="3:12">
      <c r="C6390" s="194"/>
      <c r="I6390" s="193"/>
      <c r="J6390" s="193"/>
      <c r="K6390" s="84"/>
      <c r="L6390" s="85"/>
    </row>
    <row r="6391" spans="3:12">
      <c r="C6391" s="194"/>
      <c r="I6391" s="193"/>
      <c r="J6391" s="193"/>
      <c r="K6391" s="84"/>
      <c r="L6391" s="85"/>
    </row>
    <row r="6392" spans="3:12">
      <c r="C6392" s="194"/>
      <c r="I6392" s="193"/>
      <c r="J6392" s="193"/>
      <c r="K6392" s="84"/>
      <c r="L6392" s="85"/>
    </row>
    <row r="6393" spans="3:12">
      <c r="C6393" s="194"/>
      <c r="I6393" s="193"/>
      <c r="J6393" s="193"/>
      <c r="K6393" s="84"/>
      <c r="L6393" s="85"/>
    </row>
    <row r="6394" spans="3:12">
      <c r="C6394" s="194"/>
      <c r="I6394" s="193"/>
      <c r="J6394" s="193"/>
      <c r="K6394" s="84"/>
      <c r="L6394" s="85"/>
    </row>
    <row r="6395" spans="3:12">
      <c r="C6395" s="194"/>
      <c r="I6395" s="193"/>
      <c r="J6395" s="193"/>
      <c r="K6395" s="84"/>
      <c r="L6395" s="85"/>
    </row>
    <row r="6396" spans="3:12">
      <c r="C6396" s="194"/>
      <c r="I6396" s="193"/>
      <c r="J6396" s="193"/>
      <c r="K6396" s="84"/>
      <c r="L6396" s="85"/>
    </row>
    <row r="6397" spans="3:12">
      <c r="C6397" s="194"/>
      <c r="I6397" s="193"/>
      <c r="J6397" s="193"/>
      <c r="K6397" s="84"/>
      <c r="L6397" s="85"/>
    </row>
    <row r="6398" spans="3:12">
      <c r="C6398" s="194"/>
      <c r="I6398" s="193"/>
      <c r="J6398" s="193"/>
      <c r="K6398" s="84"/>
      <c r="L6398" s="85"/>
    </row>
    <row r="6399" spans="3:12">
      <c r="C6399" s="194"/>
      <c r="I6399" s="193"/>
      <c r="J6399" s="193"/>
      <c r="K6399" s="84"/>
      <c r="L6399" s="85"/>
    </row>
    <row r="6400" spans="3:12">
      <c r="C6400" s="194"/>
      <c r="I6400" s="193"/>
      <c r="J6400" s="193"/>
      <c r="K6400" s="84"/>
      <c r="L6400" s="85"/>
    </row>
    <row r="6401" spans="3:12">
      <c r="C6401" s="194"/>
      <c r="I6401" s="193"/>
      <c r="J6401" s="193"/>
      <c r="K6401" s="84"/>
      <c r="L6401" s="85"/>
    </row>
    <row r="6402" spans="3:12">
      <c r="C6402" s="194"/>
      <c r="I6402" s="193"/>
      <c r="J6402" s="193"/>
      <c r="K6402" s="84"/>
      <c r="L6402" s="85"/>
    </row>
    <row r="6403" spans="3:12">
      <c r="C6403" s="194"/>
      <c r="I6403" s="193"/>
      <c r="J6403" s="193"/>
      <c r="K6403" s="84"/>
      <c r="L6403" s="85"/>
    </row>
    <row r="6404" spans="3:12">
      <c r="C6404" s="194"/>
      <c r="I6404" s="193"/>
      <c r="J6404" s="193"/>
      <c r="K6404" s="84"/>
      <c r="L6404" s="85"/>
    </row>
    <row r="6405" spans="3:12">
      <c r="C6405" s="194"/>
      <c r="I6405" s="193"/>
      <c r="J6405" s="193"/>
      <c r="K6405" s="84"/>
      <c r="L6405" s="85"/>
    </row>
    <row r="6406" spans="3:12">
      <c r="C6406" s="194"/>
      <c r="I6406" s="193"/>
      <c r="J6406" s="193"/>
      <c r="K6406" s="84"/>
      <c r="L6406" s="85"/>
    </row>
    <row r="6407" spans="3:12">
      <c r="C6407" s="194"/>
      <c r="I6407" s="193"/>
      <c r="J6407" s="193"/>
      <c r="K6407" s="84"/>
      <c r="L6407" s="85"/>
    </row>
    <row r="6408" spans="3:12">
      <c r="C6408" s="194"/>
      <c r="I6408" s="193"/>
      <c r="J6408" s="193"/>
      <c r="K6408" s="84"/>
      <c r="L6408" s="85"/>
    </row>
    <row r="6409" spans="3:12">
      <c r="C6409" s="194"/>
      <c r="I6409" s="193"/>
      <c r="J6409" s="193"/>
      <c r="K6409" s="84"/>
      <c r="L6409" s="85"/>
    </row>
    <row r="6410" spans="3:12">
      <c r="C6410" s="194"/>
      <c r="I6410" s="193"/>
      <c r="J6410" s="193"/>
      <c r="K6410" s="84"/>
      <c r="L6410" s="85"/>
    </row>
    <row r="6411" spans="3:12">
      <c r="C6411" s="194"/>
      <c r="I6411" s="193"/>
      <c r="J6411" s="193"/>
      <c r="K6411" s="84"/>
      <c r="L6411" s="85"/>
    </row>
    <row r="6412" spans="3:12">
      <c r="C6412" s="194"/>
      <c r="I6412" s="193"/>
      <c r="J6412" s="193"/>
      <c r="K6412" s="84"/>
      <c r="L6412" s="85"/>
    </row>
    <row r="6413" spans="3:12">
      <c r="C6413" s="194"/>
      <c r="I6413" s="193"/>
      <c r="J6413" s="193"/>
      <c r="K6413" s="84"/>
      <c r="L6413" s="85"/>
    </row>
    <row r="6414" spans="3:12">
      <c r="C6414" s="194"/>
      <c r="I6414" s="193"/>
      <c r="J6414" s="193"/>
      <c r="K6414" s="84"/>
      <c r="L6414" s="85"/>
    </row>
    <row r="6415" spans="3:12">
      <c r="C6415" s="194"/>
      <c r="I6415" s="193"/>
      <c r="J6415" s="193"/>
      <c r="K6415" s="84"/>
      <c r="L6415" s="85"/>
    </row>
    <row r="6416" spans="3:12">
      <c r="C6416" s="194"/>
      <c r="I6416" s="193"/>
      <c r="J6416" s="193"/>
      <c r="K6416" s="84"/>
      <c r="L6416" s="85"/>
    </row>
    <row r="6417" spans="3:12">
      <c r="C6417" s="194"/>
      <c r="I6417" s="193"/>
      <c r="J6417" s="193"/>
      <c r="K6417" s="84"/>
      <c r="L6417" s="85"/>
    </row>
    <row r="6418" spans="3:12">
      <c r="C6418" s="194"/>
      <c r="I6418" s="193"/>
      <c r="J6418" s="193"/>
      <c r="K6418" s="84"/>
      <c r="L6418" s="85"/>
    </row>
    <row r="6419" spans="3:12">
      <c r="C6419" s="194"/>
      <c r="I6419" s="193"/>
      <c r="J6419" s="193"/>
      <c r="K6419" s="84"/>
      <c r="L6419" s="85"/>
    </row>
    <row r="6420" spans="3:12">
      <c r="C6420" s="194"/>
      <c r="I6420" s="193"/>
      <c r="J6420" s="193"/>
      <c r="K6420" s="84"/>
      <c r="L6420" s="85"/>
    </row>
    <row r="6421" spans="3:12">
      <c r="C6421" s="194"/>
      <c r="I6421" s="193"/>
      <c r="J6421" s="193"/>
      <c r="K6421" s="84"/>
      <c r="L6421" s="85"/>
    </row>
    <row r="6422" spans="3:12">
      <c r="C6422" s="194"/>
      <c r="I6422" s="193"/>
      <c r="J6422" s="193"/>
      <c r="K6422" s="84"/>
      <c r="L6422" s="85"/>
    </row>
    <row r="6423" spans="3:12">
      <c r="C6423" s="194"/>
      <c r="I6423" s="193"/>
      <c r="J6423" s="193"/>
      <c r="K6423" s="84"/>
      <c r="L6423" s="85"/>
    </row>
    <row r="6424" spans="3:12">
      <c r="C6424" s="194"/>
      <c r="I6424" s="193"/>
      <c r="J6424" s="193"/>
      <c r="K6424" s="84"/>
      <c r="L6424" s="85"/>
    </row>
    <row r="6425" spans="3:12">
      <c r="C6425" s="194"/>
      <c r="I6425" s="193"/>
      <c r="J6425" s="193"/>
      <c r="K6425" s="84"/>
      <c r="L6425" s="85"/>
    </row>
    <row r="6426" spans="3:12">
      <c r="C6426" s="194"/>
      <c r="I6426" s="193"/>
      <c r="J6426" s="193"/>
      <c r="K6426" s="84"/>
      <c r="L6426" s="85"/>
    </row>
    <row r="6427" spans="3:12">
      <c r="C6427" s="194"/>
      <c r="I6427" s="193"/>
      <c r="J6427" s="193"/>
      <c r="K6427" s="84"/>
      <c r="L6427" s="85"/>
    </row>
    <row r="6428" spans="3:12">
      <c r="C6428" s="194"/>
      <c r="I6428" s="193"/>
      <c r="J6428" s="193"/>
      <c r="K6428" s="84"/>
      <c r="L6428" s="85"/>
    </row>
    <row r="6429" spans="3:12">
      <c r="C6429" s="194"/>
      <c r="I6429" s="193"/>
      <c r="J6429" s="193"/>
      <c r="K6429" s="84"/>
      <c r="L6429" s="85"/>
    </row>
    <row r="6430" spans="3:12">
      <c r="C6430" s="194"/>
      <c r="I6430" s="193"/>
      <c r="J6430" s="193"/>
      <c r="K6430" s="84"/>
      <c r="L6430" s="85"/>
    </row>
    <row r="6431" spans="3:12">
      <c r="C6431" s="194"/>
      <c r="I6431" s="193"/>
      <c r="J6431" s="193"/>
      <c r="K6431" s="84"/>
      <c r="L6431" s="85"/>
    </row>
    <row r="6432" spans="3:12">
      <c r="C6432" s="194"/>
      <c r="I6432" s="193"/>
      <c r="J6432" s="193"/>
      <c r="K6432" s="84"/>
      <c r="L6432" s="85"/>
    </row>
    <row r="6433" spans="3:12">
      <c r="C6433" s="194"/>
      <c r="I6433" s="193"/>
      <c r="J6433" s="193"/>
      <c r="K6433" s="84"/>
      <c r="L6433" s="85"/>
    </row>
    <row r="6434" spans="3:12">
      <c r="C6434" s="194"/>
      <c r="I6434" s="193"/>
      <c r="J6434" s="193"/>
      <c r="K6434" s="84"/>
      <c r="L6434" s="85"/>
    </row>
    <row r="6435" spans="3:12">
      <c r="C6435" s="194"/>
      <c r="I6435" s="193"/>
      <c r="J6435" s="193"/>
      <c r="K6435" s="84"/>
      <c r="L6435" s="85"/>
    </row>
    <row r="6436" spans="3:12">
      <c r="C6436" s="194"/>
      <c r="I6436" s="193"/>
      <c r="J6436" s="193"/>
      <c r="K6436" s="84"/>
      <c r="L6436" s="85"/>
    </row>
    <row r="6437" spans="3:12">
      <c r="C6437" s="194"/>
      <c r="I6437" s="193"/>
      <c r="J6437" s="193"/>
      <c r="K6437" s="84"/>
      <c r="L6437" s="85"/>
    </row>
    <row r="6438" spans="3:12">
      <c r="C6438" s="194"/>
      <c r="I6438" s="193"/>
      <c r="J6438" s="193"/>
      <c r="K6438" s="84"/>
      <c r="L6438" s="85"/>
    </row>
    <row r="6439" spans="3:12">
      <c r="C6439" s="194"/>
      <c r="I6439" s="193"/>
      <c r="J6439" s="193"/>
      <c r="K6439" s="84"/>
      <c r="L6439" s="85"/>
    </row>
    <row r="6440" spans="3:12">
      <c r="C6440" s="194"/>
      <c r="I6440" s="193"/>
      <c r="J6440" s="193"/>
      <c r="K6440" s="84"/>
      <c r="L6440" s="85"/>
    </row>
    <row r="6441" spans="3:12">
      <c r="C6441" s="194"/>
      <c r="I6441" s="193"/>
      <c r="J6441" s="193"/>
      <c r="K6441" s="84"/>
      <c r="L6441" s="85"/>
    </row>
    <row r="6442" spans="3:12">
      <c r="C6442" s="194"/>
      <c r="I6442" s="193"/>
      <c r="J6442" s="193"/>
      <c r="K6442" s="84"/>
      <c r="L6442" s="85"/>
    </row>
    <row r="6443" spans="3:12">
      <c r="C6443" s="194"/>
      <c r="I6443" s="193"/>
      <c r="J6443" s="193"/>
      <c r="K6443" s="84"/>
      <c r="L6443" s="85"/>
    </row>
    <row r="6444" spans="3:12">
      <c r="C6444" s="194"/>
      <c r="I6444" s="193"/>
      <c r="J6444" s="193"/>
      <c r="K6444" s="84"/>
      <c r="L6444" s="85"/>
    </row>
    <row r="6445" spans="3:12">
      <c r="C6445" s="194"/>
      <c r="I6445" s="193"/>
      <c r="J6445" s="193"/>
      <c r="K6445" s="84"/>
      <c r="L6445" s="85"/>
    </row>
    <row r="6446" spans="3:12">
      <c r="C6446" s="194"/>
      <c r="I6446" s="193"/>
      <c r="J6446" s="193"/>
      <c r="K6446" s="84"/>
      <c r="L6446" s="85"/>
    </row>
    <row r="6447" spans="3:12">
      <c r="C6447" s="194"/>
      <c r="I6447" s="193"/>
      <c r="J6447" s="193"/>
      <c r="K6447" s="84"/>
      <c r="L6447" s="85"/>
    </row>
    <row r="6448" spans="3:12">
      <c r="C6448" s="194"/>
      <c r="I6448" s="193"/>
      <c r="J6448" s="193"/>
      <c r="K6448" s="84"/>
      <c r="L6448" s="85"/>
    </row>
    <row r="6449" spans="3:12">
      <c r="C6449" s="194"/>
      <c r="I6449" s="193"/>
      <c r="J6449" s="193"/>
      <c r="K6449" s="84"/>
      <c r="L6449" s="85"/>
    </row>
    <row r="6450" spans="3:12">
      <c r="C6450" s="194"/>
      <c r="I6450" s="193"/>
      <c r="J6450" s="193"/>
      <c r="K6450" s="84"/>
      <c r="L6450" s="85"/>
    </row>
    <row r="6451" spans="3:12">
      <c r="C6451" s="194"/>
      <c r="I6451" s="193"/>
      <c r="J6451" s="193"/>
      <c r="K6451" s="84"/>
      <c r="L6451" s="85"/>
    </row>
    <row r="6452" spans="3:12">
      <c r="C6452" s="194"/>
      <c r="I6452" s="193"/>
      <c r="J6452" s="193"/>
      <c r="K6452" s="84"/>
      <c r="L6452" s="85"/>
    </row>
    <row r="6453" spans="3:12">
      <c r="C6453" s="194"/>
      <c r="I6453" s="193"/>
      <c r="J6453" s="193"/>
      <c r="K6453" s="84"/>
      <c r="L6453" s="85"/>
    </row>
    <row r="6454" spans="3:12">
      <c r="C6454" s="194"/>
      <c r="I6454" s="193"/>
      <c r="J6454" s="193"/>
      <c r="K6454" s="84"/>
      <c r="L6454" s="85"/>
    </row>
    <row r="6455" spans="3:12">
      <c r="C6455" s="194"/>
      <c r="I6455" s="193"/>
      <c r="J6455" s="193"/>
      <c r="K6455" s="84"/>
      <c r="L6455" s="85"/>
    </row>
    <row r="6456" spans="3:12">
      <c r="C6456" s="194"/>
      <c r="I6456" s="193"/>
      <c r="J6456" s="193"/>
      <c r="K6456" s="84"/>
      <c r="L6456" s="85"/>
    </row>
    <row r="6457" spans="3:12">
      <c r="C6457" s="194"/>
      <c r="I6457" s="193"/>
      <c r="J6457" s="193"/>
      <c r="K6457" s="84"/>
      <c r="L6457" s="85"/>
    </row>
    <row r="6458" spans="3:12">
      <c r="C6458" s="194"/>
      <c r="I6458" s="193"/>
      <c r="J6458" s="193"/>
      <c r="K6458" s="84"/>
      <c r="L6458" s="85"/>
    </row>
    <row r="6459" spans="3:12">
      <c r="C6459" s="194"/>
      <c r="I6459" s="193"/>
      <c r="J6459" s="193"/>
      <c r="K6459" s="84"/>
      <c r="L6459" s="85"/>
    </row>
    <row r="6460" spans="3:12">
      <c r="C6460" s="194"/>
      <c r="I6460" s="193"/>
      <c r="J6460" s="193"/>
      <c r="K6460" s="84"/>
      <c r="L6460" s="85"/>
    </row>
    <row r="6461" spans="3:12">
      <c r="C6461" s="194"/>
      <c r="I6461" s="193"/>
      <c r="J6461" s="193"/>
      <c r="K6461" s="84"/>
      <c r="L6461" s="85"/>
    </row>
    <row r="6462" spans="3:12">
      <c r="C6462" s="194"/>
      <c r="I6462" s="193"/>
      <c r="J6462" s="193"/>
      <c r="K6462" s="84"/>
      <c r="L6462" s="85"/>
    </row>
    <row r="6463" spans="3:12">
      <c r="C6463" s="194"/>
      <c r="I6463" s="193"/>
      <c r="J6463" s="193"/>
      <c r="K6463" s="84"/>
      <c r="L6463" s="85"/>
    </row>
    <row r="6464" spans="3:12">
      <c r="C6464" s="194"/>
      <c r="I6464" s="193"/>
      <c r="J6464" s="193"/>
      <c r="K6464" s="84"/>
      <c r="L6464" s="85"/>
    </row>
    <row r="6465" spans="3:12">
      <c r="C6465" s="194"/>
      <c r="I6465" s="193"/>
      <c r="J6465" s="193"/>
      <c r="K6465" s="84"/>
      <c r="L6465" s="85"/>
    </row>
    <row r="6466" spans="3:12">
      <c r="C6466" s="194"/>
      <c r="I6466" s="193"/>
      <c r="J6466" s="193"/>
      <c r="K6466" s="84"/>
      <c r="L6466" s="85"/>
    </row>
    <row r="6467" spans="3:12">
      <c r="C6467" s="194"/>
      <c r="I6467" s="193"/>
      <c r="J6467" s="193"/>
      <c r="K6467" s="84"/>
      <c r="L6467" s="85"/>
    </row>
    <row r="6468" spans="3:12">
      <c r="C6468" s="194"/>
      <c r="I6468" s="193"/>
      <c r="J6468" s="193"/>
      <c r="K6468" s="84"/>
      <c r="L6468" s="85"/>
    </row>
    <row r="6469" spans="3:12">
      <c r="C6469" s="194"/>
      <c r="I6469" s="193"/>
      <c r="J6469" s="193"/>
      <c r="K6469" s="84"/>
      <c r="L6469" s="85"/>
    </row>
    <row r="6470" spans="3:12">
      <c r="C6470" s="194"/>
      <c r="I6470" s="193"/>
      <c r="J6470" s="193"/>
      <c r="K6470" s="84"/>
      <c r="L6470" s="85"/>
    </row>
    <row r="6471" spans="3:12">
      <c r="C6471" s="194"/>
      <c r="I6471" s="193"/>
      <c r="J6471" s="193"/>
      <c r="K6471" s="84"/>
      <c r="L6471" s="85"/>
    </row>
    <row r="6472" spans="3:12">
      <c r="C6472" s="194"/>
      <c r="I6472" s="193"/>
      <c r="J6472" s="193"/>
      <c r="K6472" s="84"/>
      <c r="L6472" s="85"/>
    </row>
    <row r="6473" spans="3:12">
      <c r="C6473" s="194"/>
      <c r="I6473" s="193"/>
      <c r="J6473" s="193"/>
      <c r="K6473" s="84"/>
      <c r="L6473" s="85"/>
    </row>
    <row r="6474" spans="3:12">
      <c r="C6474" s="194"/>
      <c r="I6474" s="193"/>
      <c r="J6474" s="193"/>
      <c r="K6474" s="84"/>
      <c r="L6474" s="85"/>
    </row>
    <row r="6475" spans="3:12">
      <c r="C6475" s="194"/>
      <c r="I6475" s="193"/>
      <c r="J6475" s="193"/>
      <c r="K6475" s="84"/>
      <c r="L6475" s="85"/>
    </row>
    <row r="6476" spans="3:12">
      <c r="C6476" s="194"/>
      <c r="I6476" s="193"/>
      <c r="J6476" s="193"/>
      <c r="K6476" s="84"/>
      <c r="L6476" s="85"/>
    </row>
    <row r="6477" spans="3:12">
      <c r="C6477" s="194"/>
      <c r="I6477" s="193"/>
      <c r="J6477" s="193"/>
      <c r="K6477" s="84"/>
      <c r="L6477" s="85"/>
    </row>
    <row r="6478" spans="3:12">
      <c r="C6478" s="194"/>
      <c r="I6478" s="193"/>
      <c r="J6478" s="193"/>
      <c r="K6478" s="84"/>
      <c r="L6478" s="85"/>
    </row>
    <row r="6479" spans="3:12">
      <c r="C6479" s="194"/>
      <c r="I6479" s="193"/>
      <c r="J6479" s="193"/>
      <c r="K6479" s="84"/>
      <c r="L6479" s="85"/>
    </row>
    <row r="6480" spans="3:12">
      <c r="C6480" s="194"/>
      <c r="I6480" s="193"/>
      <c r="J6480" s="193"/>
      <c r="K6480" s="84"/>
      <c r="L6480" s="85"/>
    </row>
    <row r="6481" spans="3:12">
      <c r="C6481" s="194"/>
      <c r="I6481" s="193"/>
      <c r="J6481" s="193"/>
      <c r="K6481" s="84"/>
      <c r="L6481" s="85"/>
    </row>
    <row r="6482" spans="3:12">
      <c r="C6482" s="194"/>
      <c r="I6482" s="193"/>
      <c r="J6482" s="193"/>
      <c r="K6482" s="84"/>
      <c r="L6482" s="85"/>
    </row>
    <row r="6483" spans="3:12">
      <c r="C6483" s="194"/>
      <c r="I6483" s="193"/>
      <c r="J6483" s="193"/>
      <c r="K6483" s="84"/>
      <c r="L6483" s="85"/>
    </row>
    <row r="6484" spans="3:12">
      <c r="C6484" s="194"/>
      <c r="I6484" s="193"/>
      <c r="J6484" s="193"/>
      <c r="K6484" s="84"/>
      <c r="L6484" s="85"/>
    </row>
    <row r="6485" spans="3:12">
      <c r="C6485" s="194"/>
      <c r="I6485" s="193"/>
      <c r="J6485" s="193"/>
      <c r="K6485" s="84"/>
      <c r="L6485" s="85"/>
    </row>
    <row r="6486" spans="3:12">
      <c r="C6486" s="194"/>
      <c r="I6486" s="193"/>
      <c r="J6486" s="193"/>
      <c r="K6486" s="84"/>
      <c r="L6486" s="85"/>
    </row>
    <row r="6487" spans="3:12">
      <c r="C6487" s="194"/>
      <c r="I6487" s="193"/>
      <c r="J6487" s="193"/>
      <c r="K6487" s="84"/>
      <c r="L6487" s="85"/>
    </row>
    <row r="6488" spans="3:12">
      <c r="C6488" s="194"/>
      <c r="I6488" s="193"/>
      <c r="J6488" s="193"/>
      <c r="K6488" s="84"/>
      <c r="L6488" s="85"/>
    </row>
    <row r="6489" spans="3:12">
      <c r="C6489" s="194"/>
      <c r="I6489" s="193"/>
      <c r="J6489" s="193"/>
      <c r="K6489" s="84"/>
      <c r="L6489" s="85"/>
    </row>
    <row r="6490" spans="3:12">
      <c r="C6490" s="194"/>
      <c r="I6490" s="193"/>
      <c r="J6490" s="193"/>
      <c r="K6490" s="84"/>
      <c r="L6490" s="85"/>
    </row>
    <row r="6491" spans="3:12">
      <c r="C6491" s="194"/>
      <c r="I6491" s="193"/>
      <c r="J6491" s="193"/>
      <c r="K6491" s="84"/>
      <c r="L6491" s="85"/>
    </row>
    <row r="6492" spans="3:12">
      <c r="C6492" s="194"/>
      <c r="I6492" s="193"/>
      <c r="J6492" s="193"/>
      <c r="K6492" s="84"/>
      <c r="L6492" s="85"/>
    </row>
    <row r="6493" spans="3:12">
      <c r="C6493" s="194"/>
      <c r="I6493" s="193"/>
      <c r="J6493" s="193"/>
      <c r="K6493" s="84"/>
      <c r="L6493" s="85"/>
    </row>
    <row r="6494" spans="3:12">
      <c r="C6494" s="194"/>
      <c r="I6494" s="193"/>
      <c r="J6494" s="193"/>
      <c r="K6494" s="84"/>
      <c r="L6494" s="85"/>
    </row>
    <row r="6495" spans="3:12">
      <c r="C6495" s="194"/>
      <c r="I6495" s="193"/>
      <c r="J6495" s="193"/>
      <c r="K6495" s="84"/>
      <c r="L6495" s="85"/>
    </row>
    <row r="6496" spans="3:12">
      <c r="C6496" s="194"/>
      <c r="I6496" s="193"/>
      <c r="J6496" s="193"/>
      <c r="K6496" s="84"/>
      <c r="L6496" s="85"/>
    </row>
    <row r="6497" spans="3:12">
      <c r="C6497" s="194"/>
      <c r="I6497" s="193"/>
      <c r="J6497" s="193"/>
      <c r="K6497" s="84"/>
      <c r="L6497" s="85"/>
    </row>
    <row r="6498" spans="3:12">
      <c r="C6498" s="194"/>
      <c r="I6498" s="193"/>
      <c r="J6498" s="193"/>
      <c r="K6498" s="84"/>
      <c r="L6498" s="85"/>
    </row>
    <row r="6499" spans="3:12">
      <c r="C6499" s="194"/>
      <c r="I6499" s="193"/>
      <c r="J6499" s="193"/>
      <c r="K6499" s="84"/>
      <c r="L6499" s="85"/>
    </row>
    <row r="6500" spans="3:12">
      <c r="C6500" s="194"/>
      <c r="I6500" s="193"/>
      <c r="J6500" s="193"/>
      <c r="K6500" s="84"/>
      <c r="L6500" s="85"/>
    </row>
    <row r="6501" spans="3:12">
      <c r="C6501" s="194"/>
      <c r="I6501" s="193"/>
      <c r="J6501" s="193"/>
      <c r="K6501" s="84"/>
      <c r="L6501" s="85"/>
    </row>
    <row r="6502" spans="3:12">
      <c r="C6502" s="194"/>
      <c r="I6502" s="193"/>
      <c r="J6502" s="193"/>
      <c r="K6502" s="84"/>
      <c r="L6502" s="85"/>
    </row>
    <row r="6503" spans="3:12">
      <c r="C6503" s="194"/>
      <c r="I6503" s="193"/>
      <c r="J6503" s="193"/>
      <c r="K6503" s="84"/>
      <c r="L6503" s="85"/>
    </row>
    <row r="6504" spans="3:12">
      <c r="C6504" s="194"/>
      <c r="I6504" s="193"/>
      <c r="J6504" s="193"/>
      <c r="K6504" s="84"/>
      <c r="L6504" s="85"/>
    </row>
    <row r="6505" spans="3:12">
      <c r="C6505" s="194"/>
      <c r="I6505" s="193"/>
      <c r="J6505" s="193"/>
      <c r="K6505" s="84"/>
      <c r="L6505" s="85"/>
    </row>
    <row r="6506" spans="3:12">
      <c r="C6506" s="194"/>
      <c r="I6506" s="193"/>
      <c r="J6506" s="193"/>
      <c r="K6506" s="84"/>
      <c r="L6506" s="85"/>
    </row>
    <row r="6507" spans="3:12">
      <c r="C6507" s="194"/>
      <c r="I6507" s="193"/>
      <c r="J6507" s="193"/>
      <c r="K6507" s="84"/>
      <c r="L6507" s="85"/>
    </row>
    <row r="6508" spans="3:12">
      <c r="C6508" s="194"/>
      <c r="I6508" s="193"/>
      <c r="J6508" s="193"/>
      <c r="K6508" s="84"/>
      <c r="L6508" s="85"/>
    </row>
    <row r="6509" spans="3:12">
      <c r="C6509" s="194"/>
      <c r="I6509" s="193"/>
      <c r="J6509" s="193"/>
      <c r="K6509" s="84"/>
      <c r="L6509" s="85"/>
    </row>
    <row r="6510" spans="3:12">
      <c r="C6510" s="194"/>
      <c r="I6510" s="193"/>
      <c r="J6510" s="193"/>
      <c r="K6510" s="84"/>
      <c r="L6510" s="85"/>
    </row>
    <row r="6511" spans="3:12">
      <c r="C6511" s="194"/>
      <c r="I6511" s="193"/>
      <c r="J6511" s="193"/>
      <c r="K6511" s="84"/>
      <c r="L6511" s="85"/>
    </row>
    <row r="6512" spans="3:12">
      <c r="C6512" s="194"/>
      <c r="I6512" s="193"/>
      <c r="J6512" s="193"/>
      <c r="K6512" s="84"/>
      <c r="L6512" s="85"/>
    </row>
    <row r="6513" spans="3:12">
      <c r="C6513" s="194"/>
      <c r="I6513" s="193"/>
      <c r="J6513" s="193"/>
      <c r="K6513" s="84"/>
      <c r="L6513" s="85"/>
    </row>
    <row r="6514" spans="3:12">
      <c r="C6514" s="194"/>
      <c r="I6514" s="193"/>
      <c r="J6514" s="193"/>
      <c r="K6514" s="84"/>
      <c r="L6514" s="85"/>
    </row>
    <row r="6515" spans="3:12">
      <c r="C6515" s="194"/>
      <c r="I6515" s="193"/>
      <c r="J6515" s="193"/>
      <c r="K6515" s="84"/>
      <c r="L6515" s="85"/>
    </row>
    <row r="6516" spans="3:12">
      <c r="C6516" s="194"/>
      <c r="I6516" s="193"/>
      <c r="J6516" s="193"/>
      <c r="K6516" s="84"/>
      <c r="L6516" s="85"/>
    </row>
    <row r="6517" spans="3:12">
      <c r="C6517" s="194"/>
      <c r="I6517" s="193"/>
      <c r="J6517" s="193"/>
      <c r="K6517" s="84"/>
      <c r="L6517" s="85"/>
    </row>
    <row r="6518" spans="3:12">
      <c r="C6518" s="194"/>
      <c r="I6518" s="193"/>
      <c r="J6518" s="193"/>
      <c r="K6518" s="84"/>
      <c r="L6518" s="85"/>
    </row>
    <row r="6519" spans="3:12">
      <c r="C6519" s="194"/>
      <c r="I6519" s="193"/>
      <c r="J6519" s="193"/>
      <c r="K6519" s="84"/>
      <c r="L6519" s="85"/>
    </row>
    <row r="6520" spans="3:12">
      <c r="C6520" s="194"/>
      <c r="I6520" s="193"/>
      <c r="J6520" s="193"/>
      <c r="K6520" s="84"/>
      <c r="L6520" s="85"/>
    </row>
    <row r="6521" spans="3:12">
      <c r="C6521" s="194"/>
      <c r="I6521" s="193"/>
      <c r="J6521" s="193"/>
      <c r="K6521" s="84"/>
      <c r="L6521" s="85"/>
    </row>
    <row r="6522" spans="3:12">
      <c r="C6522" s="194"/>
      <c r="I6522" s="193"/>
      <c r="J6522" s="193"/>
      <c r="K6522" s="84"/>
      <c r="L6522" s="85"/>
    </row>
    <row r="6523" spans="3:12">
      <c r="C6523" s="194"/>
      <c r="I6523" s="193"/>
      <c r="J6523" s="193"/>
      <c r="K6523" s="84"/>
      <c r="L6523" s="85"/>
    </row>
    <row r="6524" spans="3:12">
      <c r="C6524" s="194"/>
      <c r="I6524" s="193"/>
      <c r="J6524" s="193"/>
      <c r="K6524" s="84"/>
      <c r="L6524" s="85"/>
    </row>
    <row r="6525" spans="3:12">
      <c r="C6525" s="194"/>
      <c r="I6525" s="193"/>
      <c r="J6525" s="193"/>
      <c r="K6525" s="84"/>
      <c r="L6525" s="85"/>
    </row>
    <row r="6526" spans="3:12">
      <c r="C6526" s="194"/>
      <c r="I6526" s="193"/>
      <c r="J6526" s="193"/>
      <c r="K6526" s="84"/>
      <c r="L6526" s="85"/>
    </row>
    <row r="6527" spans="3:12">
      <c r="C6527" s="194"/>
      <c r="I6527" s="193"/>
      <c r="J6527" s="193"/>
      <c r="K6527" s="84"/>
      <c r="L6527" s="85"/>
    </row>
    <row r="6528" spans="3:12">
      <c r="C6528" s="194"/>
      <c r="I6528" s="193"/>
      <c r="J6528" s="193"/>
      <c r="K6528" s="84"/>
      <c r="L6528" s="85"/>
    </row>
    <row r="6529" spans="3:12">
      <c r="C6529" s="194"/>
      <c r="I6529" s="193"/>
      <c r="J6529" s="193"/>
      <c r="K6529" s="84"/>
      <c r="L6529" s="85"/>
    </row>
    <row r="6530" spans="3:12">
      <c r="C6530" s="194"/>
      <c r="I6530" s="193"/>
      <c r="J6530" s="193"/>
      <c r="K6530" s="84"/>
      <c r="L6530" s="85"/>
    </row>
    <row r="6531" spans="3:12">
      <c r="C6531" s="194"/>
      <c r="I6531" s="193"/>
      <c r="J6531" s="193"/>
      <c r="K6531" s="84"/>
      <c r="L6531" s="85"/>
    </row>
    <row r="6532" spans="3:12">
      <c r="C6532" s="194"/>
      <c r="I6532" s="193"/>
      <c r="J6532" s="193"/>
      <c r="K6532" s="84"/>
      <c r="L6532" s="85"/>
    </row>
    <row r="6533" spans="3:12">
      <c r="C6533" s="194"/>
      <c r="I6533" s="193"/>
      <c r="J6533" s="193"/>
      <c r="K6533" s="84"/>
      <c r="L6533" s="85"/>
    </row>
    <row r="6534" spans="3:12">
      <c r="C6534" s="194"/>
      <c r="I6534" s="193"/>
      <c r="J6534" s="193"/>
      <c r="K6534" s="84"/>
      <c r="L6534" s="85"/>
    </row>
    <row r="6535" spans="3:12">
      <c r="C6535" s="194"/>
      <c r="I6535" s="193"/>
      <c r="J6535" s="193"/>
      <c r="K6535" s="84"/>
      <c r="L6535" s="85"/>
    </row>
    <row r="6536" spans="3:12">
      <c r="C6536" s="194"/>
      <c r="I6536" s="193"/>
      <c r="J6536" s="193"/>
      <c r="K6536" s="84"/>
      <c r="L6536" s="85"/>
    </row>
    <row r="6537" spans="3:12">
      <c r="C6537" s="194"/>
      <c r="I6537" s="193"/>
      <c r="J6537" s="193"/>
      <c r="K6537" s="84"/>
      <c r="L6537" s="85"/>
    </row>
    <row r="6538" spans="3:12">
      <c r="C6538" s="194"/>
      <c r="I6538" s="193"/>
      <c r="J6538" s="193"/>
      <c r="K6538" s="84"/>
      <c r="L6538" s="85"/>
    </row>
    <row r="6539" spans="3:12">
      <c r="C6539" s="194"/>
      <c r="I6539" s="193"/>
      <c r="J6539" s="193"/>
      <c r="K6539" s="84"/>
      <c r="L6539" s="85"/>
    </row>
    <row r="6540" spans="3:12">
      <c r="C6540" s="194"/>
      <c r="I6540" s="193"/>
      <c r="J6540" s="193"/>
      <c r="K6540" s="84"/>
      <c r="L6540" s="85"/>
    </row>
    <row r="6541" spans="3:12">
      <c r="C6541" s="194"/>
      <c r="I6541" s="193"/>
      <c r="J6541" s="193"/>
      <c r="K6541" s="84"/>
      <c r="L6541" s="85"/>
    </row>
    <row r="6542" spans="3:12">
      <c r="C6542" s="194"/>
      <c r="I6542" s="193"/>
      <c r="J6542" s="193"/>
      <c r="K6542" s="84"/>
      <c r="L6542" s="85"/>
    </row>
    <row r="6543" spans="3:12">
      <c r="C6543" s="194"/>
      <c r="I6543" s="193"/>
      <c r="J6543" s="193"/>
      <c r="K6543" s="84"/>
      <c r="L6543" s="85"/>
    </row>
    <row r="6544" spans="3:12">
      <c r="C6544" s="194"/>
      <c r="I6544" s="193"/>
      <c r="J6544" s="193"/>
      <c r="K6544" s="84"/>
      <c r="L6544" s="85"/>
    </row>
    <row r="6545" spans="3:12">
      <c r="C6545" s="194"/>
      <c r="I6545" s="193"/>
      <c r="J6545" s="193"/>
      <c r="K6545" s="84"/>
      <c r="L6545" s="85"/>
    </row>
    <row r="6546" spans="3:12">
      <c r="C6546" s="194"/>
      <c r="I6546" s="193"/>
      <c r="J6546" s="193"/>
      <c r="K6546" s="84"/>
      <c r="L6546" s="85"/>
    </row>
    <row r="6547" spans="3:12">
      <c r="C6547" s="194"/>
      <c r="I6547" s="193"/>
      <c r="J6547" s="193"/>
      <c r="K6547" s="84"/>
      <c r="L6547" s="85"/>
    </row>
    <row r="6548" spans="3:12">
      <c r="C6548" s="194"/>
      <c r="I6548" s="193"/>
      <c r="J6548" s="193"/>
      <c r="K6548" s="84"/>
      <c r="L6548" s="85"/>
    </row>
    <row r="6549" spans="3:12">
      <c r="C6549" s="194"/>
      <c r="I6549" s="193"/>
      <c r="J6549" s="193"/>
      <c r="K6549" s="84"/>
      <c r="L6549" s="85"/>
    </row>
    <row r="6550" spans="3:12">
      <c r="C6550" s="194"/>
      <c r="I6550" s="193"/>
      <c r="J6550" s="193"/>
      <c r="K6550" s="84"/>
      <c r="L6550" s="85"/>
    </row>
    <row r="6551" spans="3:12">
      <c r="C6551" s="194"/>
      <c r="I6551" s="193"/>
      <c r="J6551" s="193"/>
      <c r="K6551" s="84"/>
      <c r="L6551" s="85"/>
    </row>
    <row r="6552" spans="3:12">
      <c r="C6552" s="194"/>
      <c r="I6552" s="193"/>
      <c r="J6552" s="193"/>
      <c r="K6552" s="84"/>
      <c r="L6552" s="85"/>
    </row>
    <row r="6553" spans="3:12">
      <c r="C6553" s="194"/>
      <c r="I6553" s="193"/>
      <c r="J6553" s="193"/>
      <c r="K6553" s="84"/>
      <c r="L6553" s="85"/>
    </row>
    <row r="6554" spans="3:12">
      <c r="C6554" s="194"/>
      <c r="I6554" s="193"/>
      <c r="J6554" s="193"/>
      <c r="K6554" s="84"/>
      <c r="L6554" s="85"/>
    </row>
    <row r="6555" spans="3:12">
      <c r="C6555" s="194"/>
      <c r="I6555" s="193"/>
      <c r="J6555" s="193"/>
      <c r="K6555" s="84"/>
      <c r="L6555" s="85"/>
    </row>
    <row r="6556" spans="3:12">
      <c r="C6556" s="194"/>
      <c r="I6556" s="193"/>
      <c r="J6556" s="193"/>
      <c r="K6556" s="84"/>
      <c r="L6556" s="85"/>
    </row>
    <row r="6557" spans="3:12">
      <c r="C6557" s="194"/>
      <c r="I6557" s="193"/>
      <c r="J6557" s="193"/>
      <c r="K6557" s="84"/>
      <c r="L6557" s="85"/>
    </row>
    <row r="6558" spans="3:12">
      <c r="C6558" s="194"/>
      <c r="I6558" s="193"/>
      <c r="J6558" s="193"/>
      <c r="K6558" s="84"/>
      <c r="L6558" s="85"/>
    </row>
    <row r="6559" spans="3:12">
      <c r="C6559" s="194"/>
      <c r="I6559" s="193"/>
      <c r="J6559" s="193"/>
      <c r="K6559" s="84"/>
      <c r="L6559" s="85"/>
    </row>
    <row r="6560" spans="3:12">
      <c r="C6560" s="194"/>
      <c r="I6560" s="193"/>
      <c r="J6560" s="193"/>
      <c r="K6560" s="84"/>
      <c r="L6560" s="85"/>
    </row>
    <row r="6561" spans="3:12">
      <c r="C6561" s="194"/>
      <c r="I6561" s="193"/>
      <c r="J6561" s="193"/>
      <c r="K6561" s="84"/>
      <c r="L6561" s="85"/>
    </row>
    <row r="6562" spans="3:12">
      <c r="C6562" s="194"/>
      <c r="I6562" s="193"/>
      <c r="J6562" s="193"/>
      <c r="K6562" s="84"/>
      <c r="L6562" s="85"/>
    </row>
    <row r="6563" spans="3:12">
      <c r="C6563" s="194"/>
      <c r="I6563" s="193"/>
      <c r="J6563" s="193"/>
      <c r="K6563" s="84"/>
      <c r="L6563" s="85"/>
    </row>
    <row r="6564" spans="3:12">
      <c r="C6564" s="194"/>
      <c r="I6564" s="193"/>
      <c r="J6564" s="193"/>
      <c r="K6564" s="84"/>
      <c r="L6564" s="85"/>
    </row>
    <row r="6565" spans="3:12">
      <c r="C6565" s="194"/>
      <c r="I6565" s="193"/>
      <c r="J6565" s="193"/>
      <c r="K6565" s="84"/>
      <c r="L6565" s="85"/>
    </row>
    <row r="6566" spans="3:12">
      <c r="C6566" s="194"/>
      <c r="I6566" s="193"/>
      <c r="J6566" s="193"/>
      <c r="K6566" s="84"/>
      <c r="L6566" s="85"/>
    </row>
    <row r="6567" spans="3:12">
      <c r="C6567" s="194"/>
      <c r="I6567" s="193"/>
      <c r="J6567" s="193"/>
      <c r="K6567" s="84"/>
      <c r="L6567" s="85"/>
    </row>
    <row r="6568" spans="3:12">
      <c r="C6568" s="194"/>
      <c r="I6568" s="193"/>
      <c r="J6568" s="193"/>
      <c r="K6568" s="84"/>
      <c r="L6568" s="85"/>
    </row>
    <row r="6569" spans="3:12">
      <c r="C6569" s="194"/>
      <c r="I6569" s="193"/>
      <c r="J6569" s="193"/>
      <c r="K6569" s="84"/>
      <c r="L6569" s="85"/>
    </row>
    <row r="6570" spans="3:12">
      <c r="C6570" s="194"/>
      <c r="I6570" s="193"/>
      <c r="J6570" s="193"/>
      <c r="K6570" s="84"/>
      <c r="L6570" s="85"/>
    </row>
    <row r="6571" spans="3:12">
      <c r="C6571" s="194"/>
      <c r="I6571" s="193"/>
      <c r="J6571" s="193"/>
      <c r="K6571" s="84"/>
      <c r="L6571" s="85"/>
    </row>
    <row r="6572" spans="3:12">
      <c r="C6572" s="194"/>
      <c r="I6572" s="193"/>
      <c r="J6572" s="193"/>
      <c r="K6572" s="84"/>
      <c r="L6572" s="85"/>
    </row>
    <row r="6573" spans="3:12">
      <c r="C6573" s="194"/>
      <c r="I6573" s="193"/>
      <c r="J6573" s="193"/>
      <c r="K6573" s="84"/>
      <c r="L6573" s="85"/>
    </row>
    <row r="6574" spans="3:12">
      <c r="C6574" s="194"/>
      <c r="I6574" s="193"/>
      <c r="J6574" s="193"/>
      <c r="K6574" s="84"/>
      <c r="L6574" s="85"/>
    </row>
    <row r="6575" spans="3:12">
      <c r="C6575" s="194"/>
      <c r="I6575" s="193"/>
      <c r="J6575" s="193"/>
      <c r="K6575" s="84"/>
      <c r="L6575" s="85"/>
    </row>
    <row r="6576" spans="3:12">
      <c r="C6576" s="194"/>
      <c r="I6576" s="193"/>
      <c r="J6576" s="193"/>
      <c r="K6576" s="84"/>
      <c r="L6576" s="85"/>
    </row>
    <row r="6577" spans="3:12">
      <c r="C6577" s="194"/>
      <c r="I6577" s="193"/>
      <c r="J6577" s="193"/>
      <c r="K6577" s="84"/>
      <c r="L6577" s="85"/>
    </row>
    <row r="6578" spans="3:12">
      <c r="C6578" s="194"/>
      <c r="I6578" s="193"/>
      <c r="J6578" s="193"/>
      <c r="K6578" s="84"/>
      <c r="L6578" s="85"/>
    </row>
    <row r="6579" spans="3:12">
      <c r="C6579" s="194"/>
      <c r="I6579" s="193"/>
      <c r="J6579" s="193"/>
      <c r="K6579" s="84"/>
      <c r="L6579" s="85"/>
    </row>
    <row r="6580" spans="3:12">
      <c r="C6580" s="194"/>
      <c r="I6580" s="193"/>
      <c r="J6580" s="193"/>
      <c r="K6580" s="84"/>
      <c r="L6580" s="85"/>
    </row>
    <row r="6581" spans="3:12">
      <c r="C6581" s="194"/>
      <c r="I6581" s="193"/>
      <c r="J6581" s="193"/>
      <c r="K6581" s="84"/>
      <c r="L6581" s="85"/>
    </row>
    <row r="6582" spans="3:12">
      <c r="C6582" s="194"/>
      <c r="I6582" s="193"/>
      <c r="J6582" s="193"/>
      <c r="K6582" s="84"/>
      <c r="L6582" s="85"/>
    </row>
    <row r="6583" spans="3:12">
      <c r="C6583" s="194"/>
      <c r="I6583" s="193"/>
      <c r="J6583" s="193"/>
      <c r="K6583" s="84"/>
      <c r="L6583" s="85"/>
    </row>
    <row r="6584" spans="3:12">
      <c r="C6584" s="194"/>
      <c r="I6584" s="193"/>
      <c r="J6584" s="193"/>
      <c r="K6584" s="84"/>
      <c r="L6584" s="85"/>
    </row>
    <row r="6585" spans="3:12">
      <c r="C6585" s="194"/>
      <c r="I6585" s="193"/>
      <c r="J6585" s="193"/>
      <c r="K6585" s="84"/>
      <c r="L6585" s="85"/>
    </row>
    <row r="6586" spans="3:12">
      <c r="C6586" s="194"/>
      <c r="I6586" s="193"/>
      <c r="J6586" s="193"/>
      <c r="K6586" s="84"/>
      <c r="L6586" s="85"/>
    </row>
    <row r="6587" spans="3:12">
      <c r="C6587" s="194"/>
      <c r="I6587" s="193"/>
      <c r="J6587" s="193"/>
      <c r="K6587" s="84"/>
      <c r="L6587" s="85"/>
    </row>
    <row r="6588" spans="3:12">
      <c r="C6588" s="194"/>
      <c r="I6588" s="193"/>
      <c r="J6588" s="193"/>
      <c r="K6588" s="84"/>
      <c r="L6588" s="85"/>
    </row>
    <row r="6589" spans="3:12">
      <c r="C6589" s="194"/>
      <c r="I6589" s="193"/>
      <c r="J6589" s="193"/>
      <c r="K6589" s="84"/>
      <c r="L6589" s="85"/>
    </row>
    <row r="6590" spans="3:12">
      <c r="C6590" s="194"/>
      <c r="I6590" s="193"/>
      <c r="J6590" s="193"/>
      <c r="K6590" s="84"/>
      <c r="L6590" s="85"/>
    </row>
    <row r="6591" spans="3:12">
      <c r="C6591" s="194"/>
      <c r="I6591" s="193"/>
      <c r="J6591" s="193"/>
      <c r="K6591" s="84"/>
      <c r="L6591" s="85"/>
    </row>
    <row r="6592" spans="3:12">
      <c r="C6592" s="194"/>
      <c r="I6592" s="193"/>
      <c r="J6592" s="193"/>
      <c r="K6592" s="84"/>
      <c r="L6592" s="85"/>
    </row>
    <row r="6593" spans="3:12">
      <c r="C6593" s="194"/>
      <c r="I6593" s="193"/>
      <c r="J6593" s="193"/>
      <c r="K6593" s="84"/>
      <c r="L6593" s="85"/>
    </row>
    <row r="6594" spans="3:12">
      <c r="C6594" s="194"/>
      <c r="I6594" s="193"/>
      <c r="J6594" s="193"/>
      <c r="K6594" s="84"/>
      <c r="L6594" s="85"/>
    </row>
    <row r="6595" spans="3:12">
      <c r="C6595" s="194"/>
      <c r="I6595" s="193"/>
      <c r="J6595" s="193"/>
      <c r="K6595" s="84"/>
      <c r="L6595" s="85"/>
    </row>
    <row r="6596" spans="3:12">
      <c r="C6596" s="194"/>
      <c r="I6596" s="193"/>
      <c r="J6596" s="193"/>
      <c r="K6596" s="84"/>
      <c r="L6596" s="85"/>
    </row>
    <row r="6597" spans="3:12">
      <c r="C6597" s="194"/>
      <c r="I6597" s="193"/>
      <c r="J6597" s="193"/>
      <c r="K6597" s="84"/>
      <c r="L6597" s="85"/>
    </row>
    <row r="6598" spans="3:12">
      <c r="C6598" s="194"/>
      <c r="I6598" s="193"/>
      <c r="J6598" s="193"/>
      <c r="K6598" s="84"/>
      <c r="L6598" s="85"/>
    </row>
    <row r="6599" spans="3:12">
      <c r="C6599" s="194"/>
      <c r="I6599" s="193"/>
      <c r="J6599" s="193"/>
      <c r="K6599" s="84"/>
      <c r="L6599" s="85"/>
    </row>
    <row r="6600" spans="3:12">
      <c r="C6600" s="194"/>
      <c r="I6600" s="193"/>
      <c r="J6600" s="193"/>
      <c r="K6600" s="84"/>
      <c r="L6600" s="85"/>
    </row>
    <row r="6601" spans="3:12">
      <c r="C6601" s="194"/>
      <c r="I6601" s="193"/>
      <c r="J6601" s="193"/>
      <c r="K6601" s="84"/>
      <c r="L6601" s="85"/>
    </row>
    <row r="6602" spans="3:12">
      <c r="C6602" s="194"/>
      <c r="I6602" s="193"/>
      <c r="J6602" s="193"/>
      <c r="K6602" s="84"/>
      <c r="L6602" s="85"/>
    </row>
    <row r="6603" spans="3:12">
      <c r="C6603" s="194"/>
      <c r="I6603" s="193"/>
      <c r="J6603" s="193"/>
      <c r="K6603" s="84"/>
      <c r="L6603" s="85"/>
    </row>
    <row r="6604" spans="3:12">
      <c r="C6604" s="194"/>
      <c r="I6604" s="193"/>
      <c r="J6604" s="193"/>
      <c r="K6604" s="84"/>
      <c r="L6604" s="85"/>
    </row>
    <row r="6605" spans="3:12">
      <c r="C6605" s="194"/>
      <c r="I6605" s="193"/>
      <c r="J6605" s="193"/>
      <c r="K6605" s="84"/>
      <c r="L6605" s="85"/>
    </row>
    <row r="6606" spans="3:12">
      <c r="C6606" s="194"/>
      <c r="I6606" s="193"/>
      <c r="J6606" s="193"/>
      <c r="K6606" s="84"/>
      <c r="L6606" s="85"/>
    </row>
    <row r="6607" spans="3:12">
      <c r="C6607" s="194"/>
      <c r="I6607" s="193"/>
      <c r="J6607" s="193"/>
      <c r="K6607" s="84"/>
      <c r="L6607" s="85"/>
    </row>
    <row r="6608" spans="3:12">
      <c r="C6608" s="194"/>
      <c r="I6608" s="193"/>
      <c r="J6608" s="193"/>
      <c r="K6608" s="84"/>
      <c r="L6608" s="85"/>
    </row>
    <row r="6609" spans="3:12">
      <c r="C6609" s="194"/>
      <c r="I6609" s="193"/>
      <c r="J6609" s="193"/>
      <c r="K6609" s="84"/>
      <c r="L6609" s="85"/>
    </row>
    <row r="6610" spans="3:12">
      <c r="C6610" s="194"/>
      <c r="I6610" s="193"/>
      <c r="J6610" s="193"/>
      <c r="K6610" s="84"/>
      <c r="L6610" s="85"/>
    </row>
    <row r="6611" spans="3:12">
      <c r="C6611" s="194"/>
      <c r="I6611" s="193"/>
      <c r="J6611" s="193"/>
      <c r="K6611" s="84"/>
      <c r="L6611" s="85"/>
    </row>
    <row r="6612" spans="3:12">
      <c r="C6612" s="194"/>
      <c r="I6612" s="193"/>
      <c r="J6612" s="193"/>
      <c r="K6612" s="84"/>
      <c r="L6612" s="85"/>
    </row>
    <row r="6613" spans="3:12">
      <c r="C6613" s="194"/>
      <c r="I6613" s="193"/>
      <c r="J6613" s="193"/>
      <c r="K6613" s="84"/>
      <c r="L6613" s="85"/>
    </row>
    <row r="6614" spans="3:12">
      <c r="C6614" s="194"/>
      <c r="I6614" s="193"/>
      <c r="J6614" s="193"/>
      <c r="K6614" s="84"/>
      <c r="L6614" s="85"/>
    </row>
    <row r="6615" spans="3:12">
      <c r="C6615" s="194"/>
      <c r="I6615" s="193"/>
      <c r="J6615" s="193"/>
      <c r="K6615" s="84"/>
      <c r="L6615" s="85"/>
    </row>
    <row r="6616" spans="3:12">
      <c r="C6616" s="194"/>
      <c r="I6616" s="193"/>
      <c r="J6616" s="193"/>
      <c r="K6616" s="84"/>
      <c r="L6616" s="85"/>
    </row>
    <row r="6617" spans="3:12">
      <c r="C6617" s="194"/>
      <c r="I6617" s="193"/>
      <c r="J6617" s="193"/>
      <c r="K6617" s="84"/>
      <c r="L6617" s="85"/>
    </row>
    <row r="6618" spans="3:12">
      <c r="C6618" s="194"/>
      <c r="I6618" s="193"/>
      <c r="J6618" s="193"/>
      <c r="K6618" s="84"/>
      <c r="L6618" s="85"/>
    </row>
    <row r="6619" spans="3:12">
      <c r="C6619" s="194"/>
      <c r="I6619" s="193"/>
      <c r="J6619" s="193"/>
      <c r="K6619" s="84"/>
      <c r="L6619" s="85"/>
    </row>
    <row r="6620" spans="3:12">
      <c r="C6620" s="194"/>
      <c r="I6620" s="193"/>
      <c r="J6620" s="193"/>
      <c r="K6620" s="84"/>
      <c r="L6620" s="85"/>
    </row>
    <row r="6621" spans="3:12">
      <c r="C6621" s="194"/>
      <c r="I6621" s="193"/>
      <c r="J6621" s="193"/>
      <c r="K6621" s="84"/>
      <c r="L6621" s="85"/>
    </row>
    <row r="6622" spans="3:12">
      <c r="C6622" s="194"/>
      <c r="I6622" s="193"/>
      <c r="J6622" s="193"/>
      <c r="K6622" s="84"/>
      <c r="L6622" s="85"/>
    </row>
    <row r="6623" spans="3:12">
      <c r="C6623" s="194"/>
      <c r="I6623" s="193"/>
      <c r="J6623" s="193"/>
      <c r="K6623" s="84"/>
      <c r="L6623" s="85"/>
    </row>
    <row r="6624" spans="3:12">
      <c r="C6624" s="194"/>
      <c r="I6624" s="193"/>
      <c r="J6624" s="193"/>
      <c r="K6624" s="84"/>
      <c r="L6624" s="85"/>
    </row>
    <row r="6625" spans="3:12">
      <c r="C6625" s="194"/>
      <c r="I6625" s="193"/>
      <c r="J6625" s="193"/>
      <c r="K6625" s="84"/>
      <c r="L6625" s="85"/>
    </row>
    <row r="6626" spans="3:12">
      <c r="C6626" s="194"/>
      <c r="I6626" s="193"/>
      <c r="J6626" s="193"/>
      <c r="K6626" s="84"/>
      <c r="L6626" s="85"/>
    </row>
    <row r="6627" spans="3:12">
      <c r="C6627" s="194"/>
      <c r="I6627" s="193"/>
      <c r="J6627" s="193"/>
      <c r="K6627" s="84"/>
      <c r="L6627" s="85"/>
    </row>
    <row r="6628" spans="3:12">
      <c r="C6628" s="194"/>
      <c r="I6628" s="193"/>
      <c r="J6628" s="193"/>
      <c r="K6628" s="84"/>
      <c r="L6628" s="85"/>
    </row>
    <row r="6629" spans="3:12">
      <c r="C6629" s="194"/>
      <c r="I6629" s="193"/>
      <c r="J6629" s="193"/>
      <c r="K6629" s="84"/>
      <c r="L6629" s="85"/>
    </row>
    <row r="6630" spans="3:12">
      <c r="C6630" s="194"/>
      <c r="I6630" s="193"/>
      <c r="J6630" s="193"/>
      <c r="K6630" s="84"/>
      <c r="L6630" s="85"/>
    </row>
    <row r="6631" spans="3:12">
      <c r="C6631" s="194"/>
      <c r="I6631" s="193"/>
      <c r="J6631" s="193"/>
      <c r="K6631" s="84"/>
      <c r="L6631" s="85"/>
    </row>
    <row r="6632" spans="3:12">
      <c r="C6632" s="194"/>
      <c r="I6632" s="193"/>
      <c r="J6632" s="193"/>
      <c r="K6632" s="84"/>
      <c r="L6632" s="85"/>
    </row>
    <row r="6633" spans="3:12">
      <c r="C6633" s="194"/>
      <c r="I6633" s="193"/>
      <c r="J6633" s="193"/>
      <c r="K6633" s="84"/>
      <c r="L6633" s="85"/>
    </row>
    <row r="6634" spans="3:12">
      <c r="C6634" s="194"/>
      <c r="I6634" s="193"/>
      <c r="J6634" s="193"/>
      <c r="K6634" s="84"/>
      <c r="L6634" s="85"/>
    </row>
    <row r="6635" spans="3:12">
      <c r="C6635" s="194"/>
      <c r="I6635" s="193"/>
      <c r="J6635" s="193"/>
      <c r="K6635" s="84"/>
      <c r="L6635" s="85"/>
    </row>
    <row r="6636" spans="3:12">
      <c r="C6636" s="194"/>
      <c r="I6636" s="193"/>
      <c r="J6636" s="193"/>
      <c r="K6636" s="84"/>
      <c r="L6636" s="85"/>
    </row>
    <row r="6637" spans="3:12">
      <c r="C6637" s="194"/>
      <c r="I6637" s="193"/>
      <c r="J6637" s="193"/>
      <c r="K6637" s="84"/>
      <c r="L6637" s="85"/>
    </row>
    <row r="6638" spans="3:12">
      <c r="C6638" s="194"/>
      <c r="I6638" s="193"/>
      <c r="J6638" s="193"/>
      <c r="K6638" s="84"/>
      <c r="L6638" s="85"/>
    </row>
    <row r="6639" spans="3:12">
      <c r="C6639" s="194"/>
      <c r="I6639" s="193"/>
      <c r="J6639" s="193"/>
      <c r="K6639" s="84"/>
      <c r="L6639" s="85"/>
    </row>
    <row r="6640" spans="3:12">
      <c r="C6640" s="194"/>
      <c r="I6640" s="193"/>
      <c r="J6640" s="193"/>
      <c r="K6640" s="84"/>
      <c r="L6640" s="85"/>
    </row>
    <row r="6641" spans="3:12">
      <c r="C6641" s="194"/>
      <c r="I6641" s="193"/>
      <c r="J6641" s="193"/>
      <c r="K6641" s="84"/>
      <c r="L6641" s="85"/>
    </row>
    <row r="6642" spans="3:12">
      <c r="C6642" s="194"/>
      <c r="I6642" s="193"/>
      <c r="J6642" s="193"/>
      <c r="K6642" s="84"/>
      <c r="L6642" s="85"/>
    </row>
    <row r="6643" spans="3:12">
      <c r="C6643" s="194"/>
      <c r="I6643" s="193"/>
      <c r="J6643" s="193"/>
      <c r="K6643" s="84"/>
      <c r="L6643" s="85"/>
    </row>
    <row r="6644" spans="3:12">
      <c r="C6644" s="194"/>
      <c r="I6644" s="193"/>
      <c r="J6644" s="193"/>
      <c r="K6644" s="84"/>
      <c r="L6644" s="85"/>
    </row>
    <row r="6645" spans="3:12">
      <c r="C6645" s="194"/>
      <c r="I6645" s="193"/>
      <c r="J6645" s="193"/>
      <c r="K6645" s="84"/>
      <c r="L6645" s="85"/>
    </row>
    <row r="6646" spans="3:12">
      <c r="C6646" s="194"/>
      <c r="I6646" s="193"/>
      <c r="J6646" s="193"/>
      <c r="K6646" s="84"/>
      <c r="L6646" s="85"/>
    </row>
    <row r="6647" spans="3:12">
      <c r="C6647" s="194"/>
      <c r="I6647" s="193"/>
      <c r="J6647" s="193"/>
      <c r="K6647" s="84"/>
      <c r="L6647" s="85"/>
    </row>
    <row r="6648" spans="3:12">
      <c r="C6648" s="194"/>
      <c r="I6648" s="193"/>
      <c r="J6648" s="193"/>
      <c r="K6648" s="84"/>
      <c r="L6648" s="85"/>
    </row>
    <row r="6649" spans="3:12">
      <c r="C6649" s="194"/>
      <c r="I6649" s="193"/>
      <c r="J6649" s="193"/>
      <c r="K6649" s="84"/>
      <c r="L6649" s="85"/>
    </row>
    <row r="6650" spans="3:12">
      <c r="C6650" s="194"/>
      <c r="I6650" s="193"/>
      <c r="J6650" s="193"/>
      <c r="K6650" s="84"/>
      <c r="L6650" s="85"/>
    </row>
    <row r="6651" spans="3:12">
      <c r="C6651" s="194"/>
      <c r="I6651" s="193"/>
      <c r="J6651" s="193"/>
      <c r="K6651" s="84"/>
      <c r="L6651" s="85"/>
    </row>
    <row r="6652" spans="3:12">
      <c r="C6652" s="194"/>
      <c r="I6652" s="193"/>
      <c r="J6652" s="193"/>
      <c r="K6652" s="84"/>
      <c r="L6652" s="85"/>
    </row>
    <row r="6653" spans="3:12">
      <c r="C6653" s="194"/>
      <c r="I6653" s="193"/>
      <c r="J6653" s="193"/>
      <c r="K6653" s="84"/>
      <c r="L6653" s="85"/>
    </row>
    <row r="6654" spans="3:12">
      <c r="C6654" s="194"/>
      <c r="I6654" s="193"/>
      <c r="J6654" s="193"/>
      <c r="K6654" s="84"/>
      <c r="L6654" s="85"/>
    </row>
    <row r="6655" spans="3:12">
      <c r="C6655" s="194"/>
      <c r="I6655" s="193"/>
      <c r="J6655" s="193"/>
      <c r="K6655" s="84"/>
      <c r="L6655" s="85"/>
    </row>
    <row r="6656" spans="3:12">
      <c r="C6656" s="194"/>
      <c r="I6656" s="193"/>
      <c r="J6656" s="193"/>
      <c r="K6656" s="84"/>
      <c r="L6656" s="85"/>
    </row>
    <row r="6657" spans="3:12">
      <c r="C6657" s="194"/>
      <c r="I6657" s="193"/>
      <c r="J6657" s="193"/>
      <c r="K6657" s="84"/>
      <c r="L6657" s="85"/>
    </row>
    <row r="6658" spans="3:12">
      <c r="C6658" s="194"/>
      <c r="I6658" s="193"/>
      <c r="J6658" s="193"/>
      <c r="K6658" s="84"/>
      <c r="L6658" s="85"/>
    </row>
    <row r="6659" spans="3:12">
      <c r="C6659" s="194"/>
      <c r="I6659" s="193"/>
      <c r="J6659" s="193"/>
      <c r="K6659" s="84"/>
      <c r="L6659" s="85"/>
    </row>
    <row r="6660" spans="3:12">
      <c r="C6660" s="194"/>
      <c r="I6660" s="193"/>
      <c r="J6660" s="193"/>
      <c r="K6660" s="84"/>
      <c r="L6660" s="85"/>
    </row>
    <row r="6661" spans="3:12">
      <c r="C6661" s="194"/>
      <c r="I6661" s="193"/>
      <c r="J6661" s="193"/>
      <c r="K6661" s="84"/>
      <c r="L6661" s="85"/>
    </row>
    <row r="6662" spans="3:12">
      <c r="C6662" s="194"/>
      <c r="I6662" s="193"/>
      <c r="J6662" s="193"/>
      <c r="K6662" s="84"/>
      <c r="L6662" s="85"/>
    </row>
    <row r="6663" spans="3:12">
      <c r="C6663" s="194"/>
      <c r="I6663" s="193"/>
      <c r="J6663" s="193"/>
      <c r="K6663" s="84"/>
      <c r="L6663" s="85"/>
    </row>
    <row r="6664" spans="3:12">
      <c r="C6664" s="194"/>
      <c r="I6664" s="193"/>
      <c r="J6664" s="193"/>
      <c r="K6664" s="84"/>
      <c r="L6664" s="85"/>
    </row>
    <row r="6665" spans="3:12">
      <c r="C6665" s="194"/>
      <c r="I6665" s="193"/>
      <c r="J6665" s="193"/>
      <c r="K6665" s="84"/>
      <c r="L6665" s="85"/>
    </row>
    <row r="6666" spans="3:12">
      <c r="C6666" s="194"/>
      <c r="I6666" s="193"/>
      <c r="J6666" s="193"/>
      <c r="K6666" s="84"/>
      <c r="L6666" s="85"/>
    </row>
    <row r="6667" spans="3:12">
      <c r="C6667" s="194"/>
      <c r="I6667" s="193"/>
      <c r="J6667" s="193"/>
      <c r="K6667" s="84"/>
      <c r="L6667" s="85"/>
    </row>
    <row r="6668" spans="3:12">
      <c r="C6668" s="194"/>
      <c r="I6668" s="193"/>
      <c r="J6668" s="193"/>
      <c r="K6668" s="84"/>
      <c r="L6668" s="85"/>
    </row>
    <row r="6669" spans="3:12">
      <c r="C6669" s="194"/>
      <c r="I6669" s="193"/>
      <c r="J6669" s="193"/>
      <c r="K6669" s="84"/>
      <c r="L6669" s="85"/>
    </row>
    <row r="6670" spans="3:12">
      <c r="C6670" s="194"/>
      <c r="I6670" s="193"/>
      <c r="J6670" s="193"/>
      <c r="K6670" s="84"/>
      <c r="L6670" s="85"/>
    </row>
    <row r="6671" spans="3:12">
      <c r="C6671" s="194"/>
      <c r="I6671" s="193"/>
      <c r="J6671" s="193"/>
      <c r="K6671" s="84"/>
      <c r="L6671" s="85"/>
    </row>
    <row r="6672" spans="3:12">
      <c r="C6672" s="194"/>
      <c r="I6672" s="193"/>
      <c r="J6672" s="193"/>
      <c r="K6672" s="84"/>
      <c r="L6672" s="85"/>
    </row>
    <row r="6673" spans="3:12">
      <c r="C6673" s="194"/>
      <c r="I6673" s="193"/>
      <c r="J6673" s="193"/>
      <c r="K6673" s="84"/>
      <c r="L6673" s="85"/>
    </row>
    <row r="6674" spans="3:12">
      <c r="C6674" s="194"/>
      <c r="I6674" s="193"/>
      <c r="J6674" s="193"/>
      <c r="K6674" s="84"/>
      <c r="L6674" s="85"/>
    </row>
    <row r="6675" spans="3:12">
      <c r="C6675" s="194"/>
      <c r="I6675" s="193"/>
      <c r="J6675" s="193"/>
      <c r="K6675" s="84"/>
      <c r="L6675" s="85"/>
    </row>
    <row r="6676" spans="3:12">
      <c r="C6676" s="194"/>
      <c r="I6676" s="193"/>
      <c r="J6676" s="193"/>
      <c r="K6676" s="84"/>
      <c r="L6676" s="85"/>
    </row>
    <row r="6677" spans="3:12">
      <c r="C6677" s="194"/>
      <c r="I6677" s="193"/>
      <c r="J6677" s="193"/>
      <c r="K6677" s="84"/>
      <c r="L6677" s="85"/>
    </row>
    <row r="6678" spans="3:12">
      <c r="C6678" s="194"/>
      <c r="I6678" s="193"/>
      <c r="J6678" s="193"/>
      <c r="K6678" s="84"/>
      <c r="L6678" s="85"/>
    </row>
    <row r="6679" spans="3:12">
      <c r="C6679" s="194"/>
      <c r="I6679" s="193"/>
      <c r="J6679" s="193"/>
      <c r="K6679" s="84"/>
      <c r="L6679" s="85"/>
    </row>
    <row r="6680" spans="3:12">
      <c r="C6680" s="194"/>
      <c r="I6680" s="193"/>
      <c r="J6680" s="193"/>
      <c r="K6680" s="84"/>
      <c r="L6680" s="85"/>
    </row>
    <row r="6681" spans="3:12">
      <c r="C6681" s="194"/>
      <c r="I6681" s="193"/>
      <c r="J6681" s="193"/>
      <c r="K6681" s="84"/>
      <c r="L6681" s="85"/>
    </row>
    <row r="6682" spans="3:12">
      <c r="C6682" s="194"/>
      <c r="I6682" s="193"/>
      <c r="J6682" s="193"/>
      <c r="K6682" s="84"/>
      <c r="L6682" s="85"/>
    </row>
    <row r="6683" spans="3:12">
      <c r="C6683" s="194"/>
      <c r="I6683" s="193"/>
      <c r="J6683" s="193"/>
      <c r="K6683" s="84"/>
      <c r="L6683" s="85"/>
    </row>
    <row r="6684" spans="3:12">
      <c r="C6684" s="194"/>
      <c r="I6684" s="193"/>
      <c r="J6684" s="193"/>
      <c r="K6684" s="84"/>
      <c r="L6684" s="85"/>
    </row>
    <row r="6685" spans="3:12">
      <c r="C6685" s="194"/>
      <c r="I6685" s="193"/>
      <c r="J6685" s="193"/>
      <c r="K6685" s="84"/>
      <c r="L6685" s="85"/>
    </row>
    <row r="6686" spans="3:12">
      <c r="C6686" s="194"/>
      <c r="I6686" s="193"/>
      <c r="J6686" s="193"/>
      <c r="K6686" s="84"/>
      <c r="L6686" s="85"/>
    </row>
    <row r="6687" spans="3:12">
      <c r="C6687" s="194"/>
      <c r="I6687" s="193"/>
      <c r="J6687" s="193"/>
      <c r="K6687" s="84"/>
      <c r="L6687" s="85"/>
    </row>
    <row r="6688" spans="3:12">
      <c r="C6688" s="194"/>
      <c r="I6688" s="193"/>
      <c r="J6688" s="193"/>
      <c r="K6688" s="84"/>
      <c r="L6688" s="85"/>
    </row>
    <row r="6689" spans="3:12">
      <c r="C6689" s="194"/>
      <c r="I6689" s="193"/>
      <c r="J6689" s="193"/>
      <c r="K6689" s="84"/>
      <c r="L6689" s="85"/>
    </row>
    <row r="6690" spans="3:12">
      <c r="C6690" s="194"/>
      <c r="I6690" s="193"/>
      <c r="J6690" s="193"/>
      <c r="K6690" s="84"/>
      <c r="L6690" s="85"/>
    </row>
    <row r="6691" spans="3:12">
      <c r="C6691" s="194"/>
      <c r="I6691" s="193"/>
      <c r="J6691" s="193"/>
      <c r="K6691" s="84"/>
      <c r="L6691" s="85"/>
    </row>
    <row r="6692" spans="3:12">
      <c r="C6692" s="194"/>
      <c r="I6692" s="193"/>
      <c r="J6692" s="193"/>
      <c r="K6692" s="84"/>
      <c r="L6692" s="85"/>
    </row>
    <row r="6693" spans="3:12">
      <c r="C6693" s="194"/>
      <c r="I6693" s="193"/>
      <c r="J6693" s="193"/>
      <c r="K6693" s="84"/>
      <c r="L6693" s="85"/>
    </row>
    <row r="6694" spans="3:12">
      <c r="C6694" s="194"/>
      <c r="I6694" s="193"/>
      <c r="J6694" s="193"/>
      <c r="K6694" s="84"/>
      <c r="L6694" s="85"/>
    </row>
    <row r="6695" spans="3:12">
      <c r="C6695" s="194"/>
      <c r="I6695" s="193"/>
      <c r="J6695" s="193"/>
      <c r="K6695" s="84"/>
      <c r="L6695" s="85"/>
    </row>
    <row r="6696" spans="3:12">
      <c r="C6696" s="194"/>
      <c r="I6696" s="193"/>
      <c r="J6696" s="193"/>
      <c r="K6696" s="84"/>
      <c r="L6696" s="85"/>
    </row>
    <row r="6697" spans="3:12">
      <c r="C6697" s="194"/>
      <c r="I6697" s="193"/>
      <c r="J6697" s="193"/>
      <c r="K6697" s="84"/>
      <c r="L6697" s="85"/>
    </row>
    <row r="6698" spans="3:12">
      <c r="C6698" s="194"/>
      <c r="I6698" s="193"/>
      <c r="J6698" s="193"/>
      <c r="K6698" s="84"/>
      <c r="L6698" s="85"/>
    </row>
    <row r="6699" spans="3:12">
      <c r="C6699" s="194"/>
      <c r="I6699" s="193"/>
      <c r="J6699" s="193"/>
      <c r="K6699" s="84"/>
      <c r="L6699" s="85"/>
    </row>
    <row r="6700" spans="3:12">
      <c r="C6700" s="194"/>
      <c r="I6700" s="193"/>
      <c r="J6700" s="193"/>
      <c r="K6700" s="84"/>
      <c r="L6700" s="85"/>
    </row>
    <row r="6701" spans="3:12">
      <c r="C6701" s="194"/>
      <c r="I6701" s="193"/>
      <c r="J6701" s="193"/>
      <c r="K6701" s="84"/>
      <c r="L6701" s="85"/>
    </row>
    <row r="6702" spans="3:12">
      <c r="C6702" s="194"/>
      <c r="I6702" s="193"/>
      <c r="J6702" s="193"/>
      <c r="K6702" s="84"/>
      <c r="L6702" s="85"/>
    </row>
    <row r="6703" spans="3:12">
      <c r="C6703" s="194"/>
      <c r="I6703" s="193"/>
      <c r="J6703" s="193"/>
      <c r="K6703" s="84"/>
      <c r="L6703" s="85"/>
    </row>
    <row r="6704" spans="3:12">
      <c r="C6704" s="194"/>
      <c r="I6704" s="193"/>
      <c r="J6704" s="193"/>
      <c r="K6704" s="84"/>
      <c r="L6704" s="85"/>
    </row>
    <row r="6705" spans="3:12">
      <c r="C6705" s="194"/>
      <c r="I6705" s="193"/>
      <c r="J6705" s="193"/>
      <c r="K6705" s="84"/>
      <c r="L6705" s="85"/>
    </row>
    <row r="6706" spans="3:12">
      <c r="C6706" s="194"/>
      <c r="I6706" s="193"/>
      <c r="J6706" s="193"/>
      <c r="K6706" s="84"/>
      <c r="L6706" s="85"/>
    </row>
    <row r="6707" spans="3:12">
      <c r="C6707" s="194"/>
      <c r="I6707" s="193"/>
      <c r="J6707" s="193"/>
      <c r="K6707" s="84"/>
      <c r="L6707" s="85"/>
    </row>
    <row r="6708" spans="3:12">
      <c r="C6708" s="194"/>
      <c r="I6708" s="193"/>
      <c r="J6708" s="193"/>
      <c r="K6708" s="84"/>
      <c r="L6708" s="85"/>
    </row>
    <row r="6709" spans="3:12">
      <c r="C6709" s="194"/>
      <c r="I6709" s="193"/>
      <c r="J6709" s="193"/>
      <c r="K6709" s="84"/>
      <c r="L6709" s="85"/>
    </row>
    <row r="6710" spans="3:12">
      <c r="C6710" s="194"/>
      <c r="I6710" s="193"/>
      <c r="J6710" s="193"/>
      <c r="K6710" s="84"/>
      <c r="L6710" s="85"/>
    </row>
    <row r="6711" spans="3:12">
      <c r="C6711" s="194"/>
      <c r="I6711" s="193"/>
      <c r="J6711" s="193"/>
      <c r="K6711" s="84"/>
      <c r="L6711" s="85"/>
    </row>
    <row r="6712" spans="3:12">
      <c r="C6712" s="194"/>
      <c r="I6712" s="193"/>
      <c r="J6712" s="193"/>
      <c r="K6712" s="84"/>
      <c r="L6712" s="85"/>
    </row>
    <row r="6713" spans="3:12">
      <c r="C6713" s="194"/>
      <c r="I6713" s="193"/>
      <c r="J6713" s="193"/>
      <c r="K6713" s="84"/>
      <c r="L6713" s="85"/>
    </row>
    <row r="6714" spans="3:12">
      <c r="C6714" s="194"/>
      <c r="I6714" s="193"/>
      <c r="J6714" s="193"/>
      <c r="K6714" s="84"/>
      <c r="L6714" s="85"/>
    </row>
    <row r="6715" spans="3:12">
      <c r="C6715" s="194"/>
      <c r="I6715" s="193"/>
      <c r="J6715" s="193"/>
      <c r="K6715" s="84"/>
      <c r="L6715" s="85"/>
    </row>
    <row r="6716" spans="3:12">
      <c r="C6716" s="194"/>
      <c r="I6716" s="193"/>
      <c r="J6716" s="193"/>
      <c r="K6716" s="84"/>
      <c r="L6716" s="85"/>
    </row>
    <row r="6717" spans="3:12">
      <c r="C6717" s="194"/>
      <c r="I6717" s="193"/>
      <c r="J6717" s="193"/>
      <c r="K6717" s="84"/>
      <c r="L6717" s="85"/>
    </row>
    <row r="6718" spans="3:12">
      <c r="C6718" s="194"/>
      <c r="I6718" s="193"/>
      <c r="J6718" s="193"/>
      <c r="K6718" s="84"/>
      <c r="L6718" s="85"/>
    </row>
    <row r="6719" spans="3:12">
      <c r="C6719" s="194"/>
      <c r="I6719" s="193"/>
      <c r="J6719" s="193"/>
      <c r="K6719" s="84"/>
      <c r="L6719" s="85"/>
    </row>
    <row r="6720" spans="3:12">
      <c r="C6720" s="194"/>
      <c r="I6720" s="193"/>
      <c r="J6720" s="193"/>
      <c r="K6720" s="84"/>
      <c r="L6720" s="85"/>
    </row>
    <row r="6721" spans="3:12">
      <c r="C6721" s="194"/>
      <c r="I6721" s="193"/>
      <c r="J6721" s="193"/>
      <c r="K6721" s="84"/>
      <c r="L6721" s="85"/>
    </row>
    <row r="6722" spans="3:12">
      <c r="C6722" s="194"/>
      <c r="I6722" s="193"/>
      <c r="J6722" s="193"/>
      <c r="K6722" s="84"/>
      <c r="L6722" s="85"/>
    </row>
    <row r="6723" spans="3:12">
      <c r="C6723" s="194"/>
      <c r="I6723" s="193"/>
      <c r="J6723" s="193"/>
      <c r="K6723" s="84"/>
      <c r="L6723" s="85"/>
    </row>
    <row r="6724" spans="3:12">
      <c r="C6724" s="194"/>
      <c r="I6724" s="193"/>
      <c r="J6724" s="193"/>
      <c r="K6724" s="84"/>
      <c r="L6724" s="85"/>
    </row>
    <row r="6725" spans="3:12">
      <c r="C6725" s="194"/>
      <c r="I6725" s="193"/>
      <c r="J6725" s="193"/>
      <c r="K6725" s="84"/>
      <c r="L6725" s="85"/>
    </row>
    <row r="6726" spans="3:12">
      <c r="C6726" s="194"/>
      <c r="I6726" s="193"/>
      <c r="J6726" s="193"/>
      <c r="K6726" s="84"/>
      <c r="L6726" s="85"/>
    </row>
    <row r="6727" spans="3:12">
      <c r="C6727" s="194"/>
      <c r="I6727" s="193"/>
      <c r="J6727" s="193"/>
      <c r="K6727" s="84"/>
      <c r="L6727" s="85"/>
    </row>
    <row r="6728" spans="3:12">
      <c r="C6728" s="194"/>
      <c r="I6728" s="193"/>
      <c r="J6728" s="193"/>
      <c r="K6728" s="84"/>
      <c r="L6728" s="85"/>
    </row>
    <row r="6729" spans="3:12">
      <c r="C6729" s="194"/>
      <c r="I6729" s="193"/>
      <c r="J6729" s="193"/>
      <c r="K6729" s="84"/>
      <c r="L6729" s="85"/>
    </row>
    <row r="6730" spans="3:12">
      <c r="C6730" s="194"/>
      <c r="I6730" s="193"/>
      <c r="J6730" s="193"/>
      <c r="K6730" s="84"/>
      <c r="L6730" s="85"/>
    </row>
    <row r="6731" spans="3:12">
      <c r="C6731" s="194"/>
      <c r="I6731" s="193"/>
      <c r="J6731" s="193"/>
      <c r="K6731" s="84"/>
      <c r="L6731" s="85"/>
    </row>
    <row r="6732" spans="3:12">
      <c r="C6732" s="194"/>
      <c r="I6732" s="193"/>
      <c r="J6732" s="193"/>
      <c r="K6732" s="84"/>
      <c r="L6732" s="85"/>
    </row>
    <row r="6733" spans="3:12">
      <c r="C6733" s="194"/>
      <c r="I6733" s="193"/>
      <c r="J6733" s="193"/>
      <c r="K6733" s="84"/>
      <c r="L6733" s="85"/>
    </row>
    <row r="6734" spans="3:12">
      <c r="C6734" s="194"/>
      <c r="I6734" s="193"/>
      <c r="J6734" s="193"/>
      <c r="K6734" s="84"/>
      <c r="L6734" s="85"/>
    </row>
    <row r="6735" spans="3:12">
      <c r="C6735" s="194"/>
      <c r="I6735" s="193"/>
      <c r="J6735" s="193"/>
      <c r="K6735" s="84"/>
      <c r="L6735" s="85"/>
    </row>
    <row r="6736" spans="3:12">
      <c r="C6736" s="194"/>
      <c r="I6736" s="193"/>
      <c r="J6736" s="193"/>
      <c r="K6736" s="84"/>
      <c r="L6736" s="85"/>
    </row>
    <row r="6737" spans="3:12">
      <c r="C6737" s="194"/>
      <c r="I6737" s="193"/>
      <c r="J6737" s="193"/>
      <c r="K6737" s="84"/>
      <c r="L6737" s="85"/>
    </row>
    <row r="6738" spans="3:12">
      <c r="C6738" s="194"/>
      <c r="I6738" s="193"/>
      <c r="J6738" s="193"/>
      <c r="K6738" s="84"/>
      <c r="L6738" s="85"/>
    </row>
    <row r="6739" spans="3:12">
      <c r="C6739" s="194"/>
      <c r="I6739" s="193"/>
      <c r="J6739" s="193"/>
      <c r="K6739" s="84"/>
      <c r="L6739" s="85"/>
    </row>
    <row r="6740" spans="3:12">
      <c r="C6740" s="194"/>
      <c r="I6740" s="193"/>
      <c r="J6740" s="193"/>
      <c r="K6740" s="84"/>
      <c r="L6740" s="85"/>
    </row>
    <row r="6741" spans="3:12">
      <c r="C6741" s="194"/>
      <c r="I6741" s="193"/>
      <c r="J6741" s="193"/>
      <c r="K6741" s="84"/>
      <c r="L6741" s="85"/>
    </row>
    <row r="6742" spans="3:12">
      <c r="C6742" s="194"/>
      <c r="I6742" s="193"/>
      <c r="J6742" s="193"/>
      <c r="K6742" s="84"/>
      <c r="L6742" s="85"/>
    </row>
    <row r="6743" spans="3:12">
      <c r="C6743" s="194"/>
      <c r="I6743" s="193"/>
      <c r="J6743" s="193"/>
      <c r="K6743" s="84"/>
      <c r="L6743" s="85"/>
    </row>
    <row r="6744" spans="3:12">
      <c r="C6744" s="194"/>
      <c r="I6744" s="193"/>
      <c r="J6744" s="193"/>
      <c r="K6744" s="84"/>
      <c r="L6744" s="85"/>
    </row>
    <row r="6745" spans="3:12">
      <c r="C6745" s="194"/>
      <c r="I6745" s="193"/>
      <c r="J6745" s="193"/>
      <c r="K6745" s="84"/>
      <c r="L6745" s="85"/>
    </row>
    <row r="6746" spans="3:12">
      <c r="C6746" s="194"/>
      <c r="I6746" s="193"/>
      <c r="J6746" s="193"/>
      <c r="K6746" s="84"/>
      <c r="L6746" s="85"/>
    </row>
    <row r="6747" spans="3:12">
      <c r="C6747" s="194"/>
      <c r="I6747" s="193"/>
      <c r="J6747" s="193"/>
      <c r="K6747" s="84"/>
      <c r="L6747" s="85"/>
    </row>
    <row r="6748" spans="3:12">
      <c r="C6748" s="194"/>
      <c r="I6748" s="193"/>
      <c r="J6748" s="193"/>
      <c r="K6748" s="84"/>
      <c r="L6748" s="85"/>
    </row>
    <row r="6749" spans="3:12">
      <c r="C6749" s="194"/>
      <c r="I6749" s="193"/>
      <c r="J6749" s="193"/>
      <c r="K6749" s="84"/>
      <c r="L6749" s="85"/>
    </row>
    <row r="6750" spans="3:12">
      <c r="C6750" s="194"/>
      <c r="I6750" s="193"/>
      <c r="J6750" s="193"/>
      <c r="K6750" s="84"/>
      <c r="L6750" s="85"/>
    </row>
    <row r="6751" spans="3:12">
      <c r="C6751" s="194"/>
      <c r="I6751" s="193"/>
      <c r="J6751" s="193"/>
      <c r="K6751" s="84"/>
      <c r="L6751" s="85"/>
    </row>
    <row r="6752" spans="3:12">
      <c r="C6752" s="194"/>
      <c r="I6752" s="193"/>
      <c r="J6752" s="193"/>
      <c r="K6752" s="84"/>
      <c r="L6752" s="85"/>
    </row>
    <row r="6753" spans="3:12">
      <c r="C6753" s="194"/>
      <c r="I6753" s="193"/>
      <c r="J6753" s="193"/>
      <c r="K6753" s="84"/>
      <c r="L6753" s="85"/>
    </row>
    <row r="6754" spans="3:12">
      <c r="C6754" s="194"/>
      <c r="I6754" s="193"/>
      <c r="J6754" s="193"/>
      <c r="K6754" s="84"/>
      <c r="L6754" s="85"/>
    </row>
    <row r="6755" spans="3:12">
      <c r="C6755" s="194"/>
      <c r="I6755" s="193"/>
      <c r="J6755" s="193"/>
      <c r="K6755" s="84"/>
      <c r="L6755" s="85"/>
    </row>
    <row r="6756" spans="3:12">
      <c r="C6756" s="194"/>
      <c r="I6756" s="193"/>
      <c r="J6756" s="193"/>
      <c r="K6756" s="84"/>
      <c r="L6756" s="85"/>
    </row>
    <row r="6757" spans="3:12">
      <c r="C6757" s="194"/>
      <c r="I6757" s="193"/>
      <c r="J6757" s="193"/>
      <c r="K6757" s="84"/>
      <c r="L6757" s="85"/>
    </row>
    <row r="6758" spans="3:12">
      <c r="C6758" s="194"/>
      <c r="I6758" s="193"/>
      <c r="J6758" s="193"/>
      <c r="K6758" s="84"/>
      <c r="L6758" s="85"/>
    </row>
    <row r="6759" spans="3:12">
      <c r="C6759" s="194"/>
      <c r="I6759" s="193"/>
      <c r="J6759" s="193"/>
      <c r="K6759" s="84"/>
      <c r="L6759" s="85"/>
    </row>
    <row r="6760" spans="3:12">
      <c r="C6760" s="194"/>
      <c r="I6760" s="193"/>
      <c r="J6760" s="193"/>
      <c r="K6760" s="84"/>
      <c r="L6760" s="85"/>
    </row>
    <row r="6761" spans="3:12">
      <c r="C6761" s="194"/>
      <c r="I6761" s="193"/>
      <c r="J6761" s="193"/>
      <c r="K6761" s="84"/>
      <c r="L6761" s="85"/>
    </row>
    <row r="6762" spans="3:12">
      <c r="C6762" s="194"/>
      <c r="I6762" s="193"/>
      <c r="J6762" s="193"/>
      <c r="K6762" s="84"/>
      <c r="L6762" s="85"/>
    </row>
    <row r="6763" spans="3:12">
      <c r="C6763" s="194"/>
      <c r="I6763" s="193"/>
      <c r="J6763" s="193"/>
      <c r="K6763" s="84"/>
      <c r="L6763" s="85"/>
    </row>
    <row r="6764" spans="3:12">
      <c r="C6764" s="194"/>
      <c r="I6764" s="193"/>
      <c r="J6764" s="193"/>
      <c r="K6764" s="84"/>
      <c r="L6764" s="85"/>
    </row>
    <row r="6765" spans="3:12">
      <c r="C6765" s="194"/>
      <c r="I6765" s="193"/>
      <c r="J6765" s="193"/>
      <c r="K6765" s="84"/>
      <c r="L6765" s="85"/>
    </row>
    <row r="6766" spans="3:12">
      <c r="C6766" s="194"/>
      <c r="I6766" s="193"/>
      <c r="J6766" s="193"/>
      <c r="K6766" s="84"/>
      <c r="L6766" s="85"/>
    </row>
    <row r="6767" spans="3:12">
      <c r="C6767" s="194"/>
      <c r="I6767" s="193"/>
      <c r="J6767" s="193"/>
      <c r="K6767" s="84"/>
      <c r="L6767" s="85"/>
    </row>
    <row r="6768" spans="3:12">
      <c r="C6768" s="194"/>
      <c r="I6768" s="193"/>
      <c r="J6768" s="193"/>
      <c r="K6768" s="84"/>
      <c r="L6768" s="85"/>
    </row>
    <row r="6769" spans="3:12">
      <c r="C6769" s="194"/>
      <c r="I6769" s="193"/>
      <c r="J6769" s="193"/>
      <c r="K6769" s="84"/>
      <c r="L6769" s="85"/>
    </row>
    <row r="6770" spans="3:12">
      <c r="C6770" s="194"/>
      <c r="I6770" s="193"/>
      <c r="J6770" s="193"/>
      <c r="K6770" s="84"/>
      <c r="L6770" s="85"/>
    </row>
    <row r="6771" spans="3:12">
      <c r="C6771" s="194"/>
      <c r="I6771" s="193"/>
      <c r="J6771" s="193"/>
      <c r="K6771" s="84"/>
      <c r="L6771" s="85"/>
    </row>
    <row r="6772" spans="3:12">
      <c r="C6772" s="194"/>
      <c r="I6772" s="193"/>
      <c r="J6772" s="193"/>
      <c r="K6772" s="84"/>
      <c r="L6772" s="85"/>
    </row>
    <row r="6773" spans="3:12">
      <c r="C6773" s="194"/>
      <c r="I6773" s="193"/>
      <c r="J6773" s="193"/>
      <c r="K6773" s="84"/>
      <c r="L6773" s="85"/>
    </row>
    <row r="6774" spans="3:12">
      <c r="C6774" s="194"/>
      <c r="I6774" s="193"/>
      <c r="J6774" s="193"/>
      <c r="K6774" s="84"/>
      <c r="L6774" s="85"/>
    </row>
    <row r="6775" spans="3:12">
      <c r="C6775" s="194"/>
      <c r="I6775" s="193"/>
      <c r="J6775" s="193"/>
      <c r="K6775" s="84"/>
      <c r="L6775" s="85"/>
    </row>
    <row r="6776" spans="3:12">
      <c r="C6776" s="194"/>
      <c r="I6776" s="193"/>
      <c r="J6776" s="193"/>
      <c r="K6776" s="84"/>
      <c r="L6776" s="85"/>
    </row>
    <row r="6777" spans="3:12">
      <c r="C6777" s="194"/>
      <c r="I6777" s="193"/>
      <c r="J6777" s="193"/>
      <c r="K6777" s="84"/>
      <c r="L6777" s="85"/>
    </row>
    <row r="6778" spans="3:12">
      <c r="C6778" s="194"/>
      <c r="I6778" s="193"/>
      <c r="J6778" s="193"/>
      <c r="K6778" s="84"/>
      <c r="L6778" s="85"/>
    </row>
    <row r="6779" spans="3:12">
      <c r="C6779" s="194"/>
      <c r="I6779" s="193"/>
      <c r="J6779" s="193"/>
      <c r="K6779" s="84"/>
      <c r="L6779" s="85"/>
    </row>
    <row r="6780" spans="3:12">
      <c r="C6780" s="194"/>
      <c r="I6780" s="193"/>
      <c r="J6780" s="193"/>
      <c r="K6780" s="84"/>
      <c r="L6780" s="85"/>
    </row>
    <row r="6781" spans="3:12">
      <c r="C6781" s="194"/>
      <c r="I6781" s="193"/>
      <c r="J6781" s="193"/>
      <c r="K6781" s="84"/>
      <c r="L6781" s="85"/>
    </row>
    <row r="6782" spans="3:12">
      <c r="C6782" s="194"/>
      <c r="I6782" s="193"/>
      <c r="J6782" s="193"/>
      <c r="K6782" s="84"/>
      <c r="L6782" s="85"/>
    </row>
    <row r="6783" spans="3:12">
      <c r="C6783" s="194"/>
      <c r="I6783" s="193"/>
      <c r="J6783" s="193"/>
      <c r="K6783" s="84"/>
      <c r="L6783" s="85"/>
    </row>
    <row r="6784" spans="3:12">
      <c r="C6784" s="194"/>
      <c r="I6784" s="193"/>
      <c r="J6784" s="193"/>
      <c r="K6784" s="84"/>
      <c r="L6784" s="85"/>
    </row>
    <row r="6785" spans="3:12">
      <c r="C6785" s="194"/>
      <c r="I6785" s="193"/>
      <c r="J6785" s="193"/>
      <c r="K6785" s="84"/>
      <c r="L6785" s="85"/>
    </row>
    <row r="6786" spans="3:12">
      <c r="C6786" s="194"/>
      <c r="I6786" s="193"/>
      <c r="J6786" s="193"/>
      <c r="K6786" s="84"/>
      <c r="L6786" s="85"/>
    </row>
    <row r="6787" spans="3:12">
      <c r="C6787" s="194"/>
      <c r="I6787" s="193"/>
      <c r="J6787" s="193"/>
      <c r="K6787" s="84"/>
      <c r="L6787" s="85"/>
    </row>
    <row r="6788" spans="3:12">
      <c r="C6788" s="194"/>
      <c r="I6788" s="193"/>
      <c r="J6788" s="193"/>
      <c r="K6788" s="84"/>
      <c r="L6788" s="85"/>
    </row>
    <row r="6789" spans="3:12">
      <c r="C6789" s="194"/>
      <c r="I6789" s="193"/>
      <c r="J6789" s="193"/>
      <c r="K6789" s="84"/>
      <c r="L6789" s="85"/>
    </row>
    <row r="6790" spans="3:12">
      <c r="C6790" s="194"/>
      <c r="I6790" s="193"/>
      <c r="J6790" s="193"/>
      <c r="K6790" s="84"/>
      <c r="L6790" s="85"/>
    </row>
    <row r="6791" spans="3:12">
      <c r="C6791" s="194"/>
      <c r="I6791" s="193"/>
      <c r="J6791" s="193"/>
      <c r="K6791" s="84"/>
      <c r="L6791" s="85"/>
    </row>
    <row r="6792" spans="3:12">
      <c r="C6792" s="194"/>
      <c r="I6792" s="193"/>
      <c r="J6792" s="193"/>
      <c r="K6792" s="84"/>
      <c r="L6792" s="85"/>
    </row>
    <row r="6793" spans="3:12">
      <c r="C6793" s="194"/>
      <c r="I6793" s="193"/>
      <c r="J6793" s="193"/>
      <c r="K6793" s="84"/>
      <c r="L6793" s="85"/>
    </row>
    <row r="6794" spans="3:12">
      <c r="C6794" s="194"/>
      <c r="I6794" s="193"/>
      <c r="J6794" s="193"/>
      <c r="K6794" s="84"/>
      <c r="L6794" s="85"/>
    </row>
    <row r="6795" spans="3:12">
      <c r="C6795" s="194"/>
      <c r="I6795" s="193"/>
      <c r="J6795" s="193"/>
      <c r="K6795" s="84"/>
      <c r="L6795" s="85"/>
    </row>
    <row r="6796" spans="3:12">
      <c r="C6796" s="194"/>
      <c r="I6796" s="193"/>
      <c r="J6796" s="193"/>
      <c r="K6796" s="84"/>
      <c r="L6796" s="85"/>
    </row>
    <row r="6797" spans="3:12">
      <c r="C6797" s="194"/>
      <c r="I6797" s="193"/>
      <c r="J6797" s="193"/>
      <c r="K6797" s="84"/>
      <c r="L6797" s="85"/>
    </row>
    <row r="6798" spans="3:12">
      <c r="C6798" s="194"/>
      <c r="I6798" s="193"/>
      <c r="J6798" s="193"/>
      <c r="K6798" s="84"/>
      <c r="L6798" s="85"/>
    </row>
    <row r="6799" spans="3:12">
      <c r="C6799" s="194"/>
      <c r="I6799" s="193"/>
      <c r="J6799" s="193"/>
      <c r="K6799" s="84"/>
      <c r="L6799" s="85"/>
    </row>
    <row r="6800" spans="3:12">
      <c r="C6800" s="194"/>
      <c r="I6800" s="193"/>
      <c r="J6800" s="193"/>
      <c r="K6800" s="84"/>
      <c r="L6800" s="85"/>
    </row>
    <row r="6801" spans="3:12">
      <c r="C6801" s="194"/>
      <c r="I6801" s="193"/>
      <c r="J6801" s="193"/>
      <c r="K6801" s="84"/>
      <c r="L6801" s="85"/>
    </row>
    <row r="6802" spans="3:12">
      <c r="C6802" s="194"/>
      <c r="I6802" s="193"/>
      <c r="J6802" s="193"/>
      <c r="K6802" s="84"/>
      <c r="L6802" s="85"/>
    </row>
    <row r="6803" spans="3:12">
      <c r="C6803" s="194"/>
      <c r="I6803" s="193"/>
      <c r="J6803" s="193"/>
      <c r="K6803" s="84"/>
      <c r="L6803" s="85"/>
    </row>
    <row r="6804" spans="3:12">
      <c r="C6804" s="194"/>
      <c r="I6804" s="193"/>
      <c r="J6804" s="193"/>
      <c r="K6804" s="84"/>
      <c r="L6804" s="85"/>
    </row>
    <row r="6805" spans="3:12">
      <c r="C6805" s="194"/>
      <c r="I6805" s="193"/>
      <c r="J6805" s="193"/>
      <c r="K6805" s="84"/>
      <c r="L6805" s="85"/>
    </row>
    <row r="6806" spans="3:12">
      <c r="C6806" s="194"/>
      <c r="I6806" s="193"/>
      <c r="J6806" s="193"/>
      <c r="K6806" s="84"/>
      <c r="L6806" s="85"/>
    </row>
    <row r="6807" spans="3:12">
      <c r="C6807" s="194"/>
      <c r="I6807" s="193"/>
      <c r="J6807" s="193"/>
      <c r="K6807" s="84"/>
      <c r="L6807" s="85"/>
    </row>
    <row r="6808" spans="3:12">
      <c r="C6808" s="194"/>
      <c r="I6808" s="193"/>
      <c r="J6808" s="193"/>
      <c r="K6808" s="84"/>
      <c r="L6808" s="85"/>
    </row>
    <row r="6809" spans="3:12">
      <c r="C6809" s="194"/>
      <c r="I6809" s="193"/>
      <c r="J6809" s="193"/>
      <c r="K6809" s="84"/>
      <c r="L6809" s="85"/>
    </row>
    <row r="6810" spans="3:12">
      <c r="C6810" s="194"/>
      <c r="I6810" s="193"/>
      <c r="J6810" s="193"/>
      <c r="K6810" s="84"/>
      <c r="L6810" s="85"/>
    </row>
    <row r="6811" spans="3:12">
      <c r="C6811" s="194"/>
      <c r="I6811" s="193"/>
      <c r="J6811" s="193"/>
      <c r="K6811" s="84"/>
      <c r="L6811" s="85"/>
    </row>
    <row r="6812" spans="3:12">
      <c r="C6812" s="194"/>
      <c r="I6812" s="193"/>
      <c r="J6812" s="193"/>
      <c r="K6812" s="84"/>
      <c r="L6812" s="85"/>
    </row>
    <row r="6813" spans="3:12">
      <c r="C6813" s="194"/>
      <c r="I6813" s="193"/>
      <c r="J6813" s="193"/>
      <c r="K6813" s="84"/>
      <c r="L6813" s="85"/>
    </row>
    <row r="6814" spans="3:12">
      <c r="C6814" s="194"/>
      <c r="I6814" s="193"/>
      <c r="J6814" s="193"/>
      <c r="K6814" s="84"/>
      <c r="L6814" s="85"/>
    </row>
    <row r="6815" spans="3:12">
      <c r="C6815" s="194"/>
      <c r="I6815" s="193"/>
      <c r="J6815" s="193"/>
      <c r="K6815" s="84"/>
      <c r="L6815" s="85"/>
    </row>
    <row r="6816" spans="3:12">
      <c r="C6816" s="194"/>
      <c r="I6816" s="193"/>
      <c r="J6816" s="193"/>
      <c r="K6816" s="84"/>
      <c r="L6816" s="85"/>
    </row>
    <row r="6817" spans="3:12">
      <c r="C6817" s="194"/>
      <c r="I6817" s="193"/>
      <c r="J6817" s="193"/>
      <c r="K6817" s="84"/>
      <c r="L6817" s="85"/>
    </row>
    <row r="6818" spans="3:12">
      <c r="C6818" s="194"/>
      <c r="I6818" s="193"/>
      <c r="J6818" s="193"/>
      <c r="K6818" s="84"/>
      <c r="L6818" s="85"/>
    </row>
    <row r="6819" spans="3:12">
      <c r="C6819" s="194"/>
      <c r="I6819" s="193"/>
      <c r="J6819" s="193"/>
      <c r="K6819" s="84"/>
      <c r="L6819" s="85"/>
    </row>
    <row r="6820" spans="3:12">
      <c r="C6820" s="194"/>
      <c r="I6820" s="193"/>
      <c r="J6820" s="193"/>
      <c r="K6820" s="84"/>
      <c r="L6820" s="85"/>
    </row>
    <row r="6821" spans="3:12">
      <c r="C6821" s="194"/>
      <c r="I6821" s="193"/>
      <c r="J6821" s="193"/>
      <c r="K6821" s="84"/>
      <c r="L6821" s="85"/>
    </row>
    <row r="6822" spans="3:12">
      <c r="C6822" s="194"/>
      <c r="I6822" s="193"/>
      <c r="J6822" s="193"/>
      <c r="K6822" s="84"/>
      <c r="L6822" s="85"/>
    </row>
    <row r="6823" spans="3:12">
      <c r="C6823" s="194"/>
      <c r="I6823" s="193"/>
      <c r="J6823" s="193"/>
      <c r="K6823" s="84"/>
      <c r="L6823" s="85"/>
    </row>
    <row r="6824" spans="3:12">
      <c r="C6824" s="194"/>
      <c r="I6824" s="193"/>
      <c r="J6824" s="193"/>
      <c r="K6824" s="84"/>
      <c r="L6824" s="85"/>
    </row>
    <row r="6825" spans="3:12">
      <c r="C6825" s="194"/>
      <c r="I6825" s="193"/>
      <c r="J6825" s="193"/>
      <c r="K6825" s="84"/>
      <c r="L6825" s="85"/>
    </row>
    <row r="6826" spans="3:12">
      <c r="C6826" s="194"/>
      <c r="I6826" s="193"/>
      <c r="J6826" s="193"/>
      <c r="K6826" s="84"/>
      <c r="L6826" s="85"/>
    </row>
    <row r="6827" spans="3:12">
      <c r="C6827" s="194"/>
      <c r="I6827" s="193"/>
      <c r="J6827" s="193"/>
      <c r="K6827" s="84"/>
      <c r="L6827" s="85"/>
    </row>
    <row r="6828" spans="3:12">
      <c r="C6828" s="194"/>
      <c r="I6828" s="193"/>
      <c r="J6828" s="193"/>
      <c r="K6828" s="84"/>
      <c r="L6828" s="85"/>
    </row>
    <row r="6829" spans="3:12">
      <c r="C6829" s="194"/>
      <c r="I6829" s="193"/>
      <c r="J6829" s="193"/>
      <c r="K6829" s="84"/>
      <c r="L6829" s="85"/>
    </row>
    <row r="6830" spans="3:12">
      <c r="C6830" s="194"/>
      <c r="I6830" s="193"/>
      <c r="J6830" s="193"/>
      <c r="K6830" s="84"/>
      <c r="L6830" s="85"/>
    </row>
    <row r="6831" spans="3:12">
      <c r="C6831" s="194"/>
      <c r="I6831" s="193"/>
      <c r="J6831" s="193"/>
      <c r="K6831" s="84"/>
      <c r="L6831" s="85"/>
    </row>
    <row r="6832" spans="3:12">
      <c r="C6832" s="194"/>
      <c r="I6832" s="193"/>
      <c r="J6832" s="193"/>
      <c r="K6832" s="84"/>
      <c r="L6832" s="85"/>
    </row>
    <row r="6833" spans="3:12">
      <c r="C6833" s="194"/>
      <c r="I6833" s="193"/>
      <c r="J6833" s="193"/>
      <c r="K6833" s="84"/>
      <c r="L6833" s="85"/>
    </row>
    <row r="6834" spans="3:12">
      <c r="C6834" s="194"/>
      <c r="I6834" s="193"/>
      <c r="J6834" s="193"/>
      <c r="K6834" s="84"/>
      <c r="L6834" s="85"/>
    </row>
    <row r="6835" spans="3:12">
      <c r="C6835" s="194"/>
      <c r="I6835" s="193"/>
      <c r="J6835" s="193"/>
      <c r="K6835" s="84"/>
      <c r="L6835" s="85"/>
    </row>
    <row r="6836" spans="3:12">
      <c r="C6836" s="194"/>
      <c r="I6836" s="193"/>
      <c r="J6836" s="193"/>
      <c r="K6836" s="84"/>
      <c r="L6836" s="85"/>
    </row>
    <row r="6837" spans="3:12">
      <c r="C6837" s="194"/>
      <c r="I6837" s="193"/>
      <c r="J6837" s="193"/>
      <c r="K6837" s="84"/>
      <c r="L6837" s="85"/>
    </row>
    <row r="6838" spans="3:12">
      <c r="C6838" s="194"/>
      <c r="I6838" s="193"/>
      <c r="J6838" s="193"/>
      <c r="K6838" s="84"/>
      <c r="L6838" s="85"/>
    </row>
    <row r="6839" spans="3:12">
      <c r="C6839" s="194"/>
      <c r="I6839" s="193"/>
      <c r="J6839" s="193"/>
      <c r="K6839" s="84"/>
      <c r="L6839" s="85"/>
    </row>
    <row r="6840" spans="3:12">
      <c r="C6840" s="194"/>
      <c r="I6840" s="193"/>
      <c r="J6840" s="193"/>
      <c r="K6840" s="84"/>
      <c r="L6840" s="85"/>
    </row>
    <row r="6841" spans="3:12">
      <c r="C6841" s="194"/>
      <c r="I6841" s="193"/>
      <c r="J6841" s="193"/>
      <c r="K6841" s="84"/>
      <c r="L6841" s="85"/>
    </row>
    <row r="6842" spans="3:12">
      <c r="C6842" s="194"/>
      <c r="I6842" s="193"/>
      <c r="J6842" s="193"/>
      <c r="K6842" s="84"/>
      <c r="L6842" s="85"/>
    </row>
    <row r="6843" spans="3:12">
      <c r="C6843" s="194"/>
      <c r="I6843" s="193"/>
      <c r="J6843" s="193"/>
      <c r="K6843" s="84"/>
      <c r="L6843" s="85"/>
    </row>
    <row r="6844" spans="3:12">
      <c r="C6844" s="194"/>
      <c r="I6844" s="193"/>
      <c r="J6844" s="193"/>
      <c r="K6844" s="84"/>
      <c r="L6844" s="85"/>
    </row>
    <row r="6845" spans="3:12">
      <c r="C6845" s="194"/>
      <c r="I6845" s="193"/>
      <c r="J6845" s="193"/>
      <c r="K6845" s="84"/>
      <c r="L6845" s="85"/>
    </row>
    <row r="6846" spans="3:12">
      <c r="C6846" s="194"/>
      <c r="I6846" s="193"/>
      <c r="J6846" s="193"/>
      <c r="K6846" s="84"/>
      <c r="L6846" s="85"/>
    </row>
    <row r="6847" spans="3:12">
      <c r="C6847" s="194"/>
      <c r="I6847" s="193"/>
      <c r="J6847" s="193"/>
      <c r="K6847" s="84"/>
      <c r="L6847" s="85"/>
    </row>
    <row r="6848" spans="3:12">
      <c r="C6848" s="194"/>
      <c r="I6848" s="193"/>
      <c r="J6848" s="193"/>
      <c r="K6848" s="84"/>
      <c r="L6848" s="85"/>
    </row>
    <row r="6849" spans="3:12">
      <c r="C6849" s="194"/>
      <c r="I6849" s="193"/>
      <c r="J6849" s="193"/>
      <c r="K6849" s="84"/>
      <c r="L6849" s="85"/>
    </row>
    <row r="6850" spans="3:12">
      <c r="C6850" s="194"/>
      <c r="I6850" s="193"/>
      <c r="J6850" s="193"/>
      <c r="K6850" s="84"/>
      <c r="L6850" s="85"/>
    </row>
    <row r="6851" spans="3:12">
      <c r="C6851" s="194"/>
      <c r="I6851" s="193"/>
      <c r="J6851" s="193"/>
      <c r="K6851" s="84"/>
      <c r="L6851" s="85"/>
    </row>
    <row r="6852" spans="3:12">
      <c r="C6852" s="194"/>
      <c r="I6852" s="193"/>
      <c r="J6852" s="193"/>
      <c r="K6852" s="84"/>
      <c r="L6852" s="85"/>
    </row>
    <row r="6853" spans="3:12">
      <c r="C6853" s="194"/>
      <c r="I6853" s="193"/>
      <c r="J6853" s="193"/>
      <c r="K6853" s="84"/>
      <c r="L6853" s="85"/>
    </row>
    <row r="6854" spans="3:12">
      <c r="C6854" s="194"/>
      <c r="I6854" s="193"/>
      <c r="J6854" s="193"/>
      <c r="K6854" s="84"/>
      <c r="L6854" s="85"/>
    </row>
    <row r="6855" spans="3:12">
      <c r="C6855" s="194"/>
      <c r="I6855" s="193"/>
      <c r="J6855" s="193"/>
      <c r="K6855" s="84"/>
      <c r="L6855" s="85"/>
    </row>
    <row r="6856" spans="3:12">
      <c r="C6856" s="194"/>
      <c r="I6856" s="193"/>
      <c r="J6856" s="193"/>
      <c r="K6856" s="84"/>
      <c r="L6856" s="85"/>
    </row>
    <row r="6857" spans="3:12">
      <c r="C6857" s="194"/>
      <c r="I6857" s="193"/>
      <c r="J6857" s="193"/>
      <c r="K6857" s="84"/>
      <c r="L6857" s="85"/>
    </row>
    <row r="6858" spans="3:12">
      <c r="C6858" s="194"/>
      <c r="I6858" s="193"/>
      <c r="J6858" s="193"/>
      <c r="K6858" s="84"/>
      <c r="L6858" s="85"/>
    </row>
    <row r="6859" spans="3:12">
      <c r="C6859" s="194"/>
      <c r="I6859" s="193"/>
      <c r="J6859" s="193"/>
      <c r="K6859" s="84"/>
      <c r="L6859" s="85"/>
    </row>
    <row r="6860" spans="3:12">
      <c r="C6860" s="194"/>
      <c r="I6860" s="193"/>
      <c r="J6860" s="193"/>
      <c r="K6860" s="84"/>
      <c r="L6860" s="85"/>
    </row>
    <row r="6861" spans="3:12">
      <c r="C6861" s="194"/>
      <c r="I6861" s="193"/>
      <c r="J6861" s="193"/>
      <c r="K6861" s="84"/>
      <c r="L6861" s="85"/>
    </row>
    <row r="6862" spans="3:12">
      <c r="C6862" s="194"/>
      <c r="I6862" s="193"/>
      <c r="J6862" s="193"/>
      <c r="K6862" s="84"/>
      <c r="L6862" s="85"/>
    </row>
    <row r="6863" spans="3:12">
      <c r="C6863" s="194"/>
      <c r="I6863" s="193"/>
      <c r="J6863" s="193"/>
      <c r="K6863" s="84"/>
      <c r="L6863" s="85"/>
    </row>
    <row r="6864" spans="3:12">
      <c r="C6864" s="194"/>
      <c r="I6864" s="193"/>
      <c r="J6864" s="193"/>
      <c r="K6864" s="84"/>
      <c r="L6864" s="85"/>
    </row>
    <row r="6865" spans="3:12">
      <c r="C6865" s="194"/>
      <c r="I6865" s="193"/>
      <c r="J6865" s="193"/>
      <c r="K6865" s="84"/>
      <c r="L6865" s="85"/>
    </row>
    <row r="6866" spans="3:12">
      <c r="C6866" s="194"/>
      <c r="I6866" s="193"/>
      <c r="J6866" s="193"/>
      <c r="K6866" s="84"/>
      <c r="L6866" s="85"/>
    </row>
    <row r="6867" spans="3:12">
      <c r="C6867" s="194"/>
      <c r="I6867" s="193"/>
      <c r="J6867" s="193"/>
      <c r="K6867" s="84"/>
      <c r="L6867" s="85"/>
    </row>
    <row r="6868" spans="3:12">
      <c r="C6868" s="194"/>
      <c r="I6868" s="193"/>
      <c r="J6868" s="193"/>
      <c r="K6868" s="84"/>
      <c r="L6868" s="85"/>
    </row>
    <row r="6869" spans="3:12">
      <c r="C6869" s="194"/>
      <c r="I6869" s="193"/>
      <c r="J6869" s="193"/>
      <c r="K6869" s="84"/>
      <c r="L6869" s="85"/>
    </row>
    <row r="6870" spans="3:12">
      <c r="C6870" s="194"/>
      <c r="I6870" s="193"/>
      <c r="J6870" s="193"/>
      <c r="K6870" s="84"/>
      <c r="L6870" s="85"/>
    </row>
    <row r="6871" spans="3:12">
      <c r="C6871" s="194"/>
      <c r="I6871" s="193"/>
      <c r="J6871" s="193"/>
      <c r="K6871" s="84"/>
      <c r="L6871" s="85"/>
    </row>
    <row r="6872" spans="3:12">
      <c r="C6872" s="194"/>
      <c r="I6872" s="193"/>
      <c r="J6872" s="193"/>
      <c r="K6872" s="84"/>
      <c r="L6872" s="85"/>
    </row>
    <row r="6873" spans="3:12">
      <c r="C6873" s="194"/>
      <c r="I6873" s="193"/>
      <c r="J6873" s="193"/>
      <c r="K6873" s="84"/>
      <c r="L6873" s="85"/>
    </row>
    <row r="6874" spans="3:12">
      <c r="C6874" s="194"/>
      <c r="I6874" s="193"/>
      <c r="J6874" s="193"/>
      <c r="K6874" s="84"/>
      <c r="L6874" s="85"/>
    </row>
    <row r="6875" spans="3:12">
      <c r="C6875" s="194"/>
      <c r="I6875" s="193"/>
      <c r="J6875" s="193"/>
      <c r="K6875" s="84"/>
      <c r="L6875" s="85"/>
    </row>
    <row r="6876" spans="3:12">
      <c r="C6876" s="194"/>
      <c r="I6876" s="193"/>
      <c r="J6876" s="193"/>
      <c r="K6876" s="84"/>
      <c r="L6876" s="85"/>
    </row>
    <row r="6877" spans="3:12">
      <c r="C6877" s="194"/>
      <c r="I6877" s="193"/>
      <c r="J6877" s="193"/>
      <c r="K6877" s="84"/>
      <c r="L6877" s="85"/>
    </row>
    <row r="6878" spans="3:12">
      <c r="C6878" s="194"/>
      <c r="I6878" s="193"/>
      <c r="J6878" s="193"/>
      <c r="K6878" s="84"/>
      <c r="L6878" s="85"/>
    </row>
    <row r="6879" spans="3:12">
      <c r="C6879" s="194"/>
      <c r="I6879" s="193"/>
      <c r="J6879" s="193"/>
      <c r="K6879" s="84"/>
      <c r="L6879" s="85"/>
    </row>
    <row r="6880" spans="3:12">
      <c r="C6880" s="194"/>
      <c r="I6880" s="193"/>
      <c r="J6880" s="193"/>
      <c r="K6880" s="84"/>
      <c r="L6880" s="85"/>
    </row>
    <row r="6881" spans="3:12">
      <c r="C6881" s="194"/>
      <c r="I6881" s="193"/>
      <c r="J6881" s="193"/>
      <c r="K6881" s="84"/>
      <c r="L6881" s="85"/>
    </row>
    <row r="6882" spans="3:12">
      <c r="C6882" s="194"/>
      <c r="I6882" s="193"/>
      <c r="J6882" s="193"/>
      <c r="K6882" s="84"/>
      <c r="L6882" s="85"/>
    </row>
    <row r="6883" spans="3:12">
      <c r="C6883" s="194"/>
      <c r="I6883" s="193"/>
      <c r="J6883" s="193"/>
      <c r="K6883" s="84"/>
      <c r="L6883" s="85"/>
    </row>
    <row r="6884" spans="3:12">
      <c r="C6884" s="194"/>
      <c r="I6884" s="193"/>
      <c r="J6884" s="193"/>
      <c r="K6884" s="84"/>
      <c r="L6884" s="85"/>
    </row>
    <row r="6885" spans="3:12">
      <c r="C6885" s="194"/>
      <c r="I6885" s="193"/>
      <c r="J6885" s="193"/>
      <c r="K6885" s="84"/>
      <c r="L6885" s="85"/>
    </row>
    <row r="6886" spans="3:12">
      <c r="C6886" s="194"/>
      <c r="I6886" s="193"/>
      <c r="J6886" s="193"/>
      <c r="K6886" s="84"/>
      <c r="L6886" s="85"/>
    </row>
    <row r="6887" spans="3:12">
      <c r="C6887" s="194"/>
      <c r="I6887" s="193"/>
      <c r="J6887" s="193"/>
      <c r="K6887" s="84"/>
      <c r="L6887" s="85"/>
    </row>
    <row r="6888" spans="3:12">
      <c r="C6888" s="194"/>
      <c r="I6888" s="193"/>
      <c r="J6888" s="193"/>
      <c r="K6888" s="84"/>
      <c r="L6888" s="85"/>
    </row>
    <row r="6889" spans="3:12">
      <c r="C6889" s="194"/>
      <c r="I6889" s="193"/>
      <c r="J6889" s="193"/>
      <c r="K6889" s="84"/>
      <c r="L6889" s="85"/>
    </row>
    <row r="6890" spans="3:12">
      <c r="C6890" s="194"/>
      <c r="I6890" s="193"/>
      <c r="J6890" s="193"/>
      <c r="K6890" s="84"/>
      <c r="L6890" s="85"/>
    </row>
    <row r="6891" spans="3:12">
      <c r="C6891" s="194"/>
      <c r="I6891" s="193"/>
      <c r="J6891" s="193"/>
      <c r="K6891" s="84"/>
      <c r="L6891" s="85"/>
    </row>
    <row r="6892" spans="3:12">
      <c r="C6892" s="194"/>
      <c r="I6892" s="193"/>
      <c r="J6892" s="193"/>
      <c r="K6892" s="84"/>
      <c r="L6892" s="85"/>
    </row>
    <row r="6893" spans="3:12">
      <c r="C6893" s="194"/>
      <c r="I6893" s="193"/>
      <c r="J6893" s="193"/>
      <c r="K6893" s="84"/>
      <c r="L6893" s="85"/>
    </row>
    <row r="6894" spans="3:12">
      <c r="C6894" s="194"/>
      <c r="I6894" s="193"/>
      <c r="J6894" s="193"/>
      <c r="K6894" s="84"/>
      <c r="L6894" s="85"/>
    </row>
    <row r="6895" spans="3:12">
      <c r="C6895" s="194"/>
      <c r="I6895" s="193"/>
      <c r="J6895" s="193"/>
      <c r="K6895" s="84"/>
      <c r="L6895" s="85"/>
    </row>
    <row r="6896" spans="3:12">
      <c r="C6896" s="194"/>
      <c r="I6896" s="193"/>
      <c r="J6896" s="193"/>
      <c r="K6896" s="84"/>
      <c r="L6896" s="85"/>
    </row>
    <row r="6897" spans="3:12">
      <c r="C6897" s="194"/>
      <c r="I6897" s="193"/>
      <c r="J6897" s="193"/>
      <c r="K6897" s="84"/>
      <c r="L6897" s="85"/>
    </row>
    <row r="6898" spans="3:12">
      <c r="C6898" s="194"/>
      <c r="I6898" s="193"/>
      <c r="J6898" s="193"/>
      <c r="K6898" s="84"/>
      <c r="L6898" s="85"/>
    </row>
    <row r="6899" spans="3:12">
      <c r="C6899" s="194"/>
      <c r="I6899" s="193"/>
      <c r="J6899" s="193"/>
      <c r="K6899" s="84"/>
      <c r="L6899" s="85"/>
    </row>
    <row r="6900" spans="3:12">
      <c r="C6900" s="194"/>
      <c r="I6900" s="193"/>
      <c r="J6900" s="193"/>
      <c r="K6900" s="84"/>
      <c r="L6900" s="85"/>
    </row>
    <row r="6901" spans="3:12">
      <c r="C6901" s="194"/>
      <c r="I6901" s="193"/>
      <c r="J6901" s="193"/>
      <c r="K6901" s="84"/>
      <c r="L6901" s="85"/>
    </row>
    <row r="6902" spans="3:12">
      <c r="C6902" s="194"/>
      <c r="I6902" s="193"/>
      <c r="J6902" s="193"/>
      <c r="K6902" s="84"/>
      <c r="L6902" s="85"/>
    </row>
    <row r="6903" spans="3:12">
      <c r="C6903" s="194"/>
      <c r="I6903" s="193"/>
      <c r="J6903" s="193"/>
      <c r="K6903" s="84"/>
      <c r="L6903" s="85"/>
    </row>
    <row r="6904" spans="3:12">
      <c r="C6904" s="194"/>
      <c r="I6904" s="193"/>
      <c r="J6904" s="193"/>
      <c r="K6904" s="84"/>
      <c r="L6904" s="85"/>
    </row>
    <row r="6905" spans="3:12">
      <c r="C6905" s="194"/>
      <c r="I6905" s="193"/>
      <c r="J6905" s="193"/>
      <c r="K6905" s="84"/>
      <c r="L6905" s="85"/>
    </row>
    <row r="6906" spans="3:12">
      <c r="C6906" s="194"/>
      <c r="I6906" s="193"/>
      <c r="J6906" s="193"/>
      <c r="K6906" s="84"/>
      <c r="L6906" s="85"/>
    </row>
    <row r="6907" spans="3:12">
      <c r="C6907" s="194"/>
      <c r="I6907" s="193"/>
      <c r="J6907" s="193"/>
      <c r="K6907" s="84"/>
      <c r="L6907" s="85"/>
    </row>
    <row r="6908" spans="3:12">
      <c r="C6908" s="194"/>
      <c r="I6908" s="193"/>
      <c r="J6908" s="193"/>
      <c r="K6908" s="84"/>
      <c r="L6908" s="85"/>
    </row>
    <row r="6909" spans="3:12">
      <c r="C6909" s="194"/>
      <c r="I6909" s="193"/>
      <c r="J6909" s="193"/>
      <c r="K6909" s="84"/>
      <c r="L6909" s="85"/>
    </row>
    <row r="6910" spans="3:12">
      <c r="C6910" s="194"/>
      <c r="I6910" s="193"/>
      <c r="J6910" s="193"/>
      <c r="K6910" s="84"/>
      <c r="L6910" s="85"/>
    </row>
    <row r="6911" spans="3:12">
      <c r="C6911" s="194"/>
      <c r="I6911" s="193"/>
      <c r="J6911" s="193"/>
      <c r="K6911" s="84"/>
      <c r="L6911" s="85"/>
    </row>
    <row r="6912" spans="3:12">
      <c r="C6912" s="194"/>
      <c r="I6912" s="193"/>
      <c r="J6912" s="193"/>
      <c r="K6912" s="84"/>
      <c r="L6912" s="85"/>
    </row>
    <row r="6913" spans="3:12">
      <c r="C6913" s="194"/>
      <c r="I6913" s="193"/>
      <c r="J6913" s="193"/>
      <c r="K6913" s="84"/>
      <c r="L6913" s="85"/>
    </row>
    <row r="6914" spans="3:12">
      <c r="C6914" s="194"/>
      <c r="I6914" s="193"/>
      <c r="J6914" s="193"/>
      <c r="K6914" s="84"/>
      <c r="L6914" s="85"/>
    </row>
    <row r="6915" spans="3:12">
      <c r="C6915" s="194"/>
      <c r="I6915" s="193"/>
      <c r="J6915" s="193"/>
      <c r="K6915" s="84"/>
      <c r="L6915" s="85"/>
    </row>
    <row r="6916" spans="3:12">
      <c r="C6916" s="194"/>
      <c r="I6916" s="193"/>
      <c r="J6916" s="193"/>
      <c r="K6916" s="84"/>
      <c r="L6916" s="85"/>
    </row>
    <row r="6917" spans="3:12">
      <c r="C6917" s="194"/>
      <c r="I6917" s="193"/>
      <c r="J6917" s="193"/>
      <c r="K6917" s="84"/>
      <c r="L6917" s="85"/>
    </row>
    <row r="6918" spans="3:12">
      <c r="C6918" s="194"/>
      <c r="I6918" s="193"/>
      <c r="J6918" s="193"/>
      <c r="K6918" s="84"/>
      <c r="L6918" s="85"/>
    </row>
    <row r="6919" spans="3:12">
      <c r="C6919" s="194"/>
      <c r="I6919" s="193"/>
      <c r="J6919" s="193"/>
      <c r="K6919" s="84"/>
      <c r="L6919" s="85"/>
    </row>
    <row r="6920" spans="3:12">
      <c r="C6920" s="194"/>
      <c r="I6920" s="193"/>
      <c r="J6920" s="193"/>
      <c r="K6920" s="84"/>
      <c r="L6920" s="85"/>
    </row>
    <row r="6921" spans="3:12">
      <c r="C6921" s="194"/>
      <c r="I6921" s="193"/>
      <c r="J6921" s="193"/>
      <c r="K6921" s="84"/>
      <c r="L6921" s="85"/>
    </row>
    <row r="6922" spans="3:12">
      <c r="C6922" s="194"/>
      <c r="I6922" s="193"/>
      <c r="J6922" s="193"/>
      <c r="K6922" s="84"/>
      <c r="L6922" s="85"/>
    </row>
    <row r="6923" spans="3:12">
      <c r="C6923" s="194"/>
      <c r="I6923" s="193"/>
      <c r="J6923" s="193"/>
      <c r="K6923" s="84"/>
      <c r="L6923" s="85"/>
    </row>
    <row r="6924" spans="3:12">
      <c r="C6924" s="194"/>
      <c r="I6924" s="193"/>
      <c r="J6924" s="193"/>
      <c r="K6924" s="84"/>
      <c r="L6924" s="85"/>
    </row>
    <row r="6925" spans="3:12">
      <c r="C6925" s="194"/>
      <c r="I6925" s="193"/>
      <c r="J6925" s="193"/>
      <c r="K6925" s="84"/>
      <c r="L6925" s="85"/>
    </row>
    <row r="6926" spans="3:12">
      <c r="C6926" s="194"/>
      <c r="I6926" s="193"/>
      <c r="J6926" s="193"/>
      <c r="K6926" s="84"/>
      <c r="L6926" s="85"/>
    </row>
    <row r="6927" spans="3:12">
      <c r="C6927" s="194"/>
      <c r="I6927" s="193"/>
      <c r="J6927" s="193"/>
      <c r="K6927" s="84"/>
      <c r="L6927" s="85"/>
    </row>
    <row r="6928" spans="3:12">
      <c r="C6928" s="194"/>
      <c r="I6928" s="193"/>
      <c r="J6928" s="193"/>
      <c r="K6928" s="84"/>
      <c r="L6928" s="85"/>
    </row>
    <row r="6929" spans="3:12">
      <c r="C6929" s="194"/>
      <c r="I6929" s="193"/>
      <c r="J6929" s="193"/>
      <c r="K6929" s="84"/>
      <c r="L6929" s="85"/>
    </row>
    <row r="6930" spans="3:12">
      <c r="C6930" s="194"/>
      <c r="I6930" s="193"/>
      <c r="J6930" s="193"/>
      <c r="K6930" s="84"/>
      <c r="L6930" s="85"/>
    </row>
    <row r="6931" spans="3:12">
      <c r="C6931" s="194"/>
      <c r="I6931" s="193"/>
      <c r="J6931" s="193"/>
      <c r="K6931" s="84"/>
      <c r="L6931" s="85"/>
    </row>
    <row r="6932" spans="3:12">
      <c r="C6932" s="194"/>
      <c r="I6932" s="193"/>
      <c r="J6932" s="193"/>
      <c r="K6932" s="84"/>
      <c r="L6932" s="85"/>
    </row>
    <row r="6933" spans="3:12">
      <c r="C6933" s="194"/>
      <c r="I6933" s="193"/>
      <c r="J6933" s="193"/>
      <c r="K6933" s="84"/>
      <c r="L6933" s="85"/>
    </row>
    <row r="6934" spans="3:12">
      <c r="C6934" s="194"/>
      <c r="I6934" s="193"/>
      <c r="J6934" s="193"/>
      <c r="K6934" s="84"/>
      <c r="L6934" s="85"/>
    </row>
    <row r="6935" spans="3:12">
      <c r="C6935" s="194"/>
      <c r="I6935" s="193"/>
      <c r="J6935" s="193"/>
      <c r="K6935" s="84"/>
      <c r="L6935" s="85"/>
    </row>
    <row r="6936" spans="3:12">
      <c r="C6936" s="194"/>
      <c r="I6936" s="193"/>
      <c r="J6936" s="193"/>
      <c r="K6936" s="84"/>
      <c r="L6936" s="85"/>
    </row>
    <row r="6937" spans="3:12">
      <c r="C6937" s="194"/>
      <c r="I6937" s="193"/>
      <c r="J6937" s="193"/>
      <c r="K6937" s="84"/>
      <c r="L6937" s="85"/>
    </row>
    <row r="6938" spans="3:12">
      <c r="C6938" s="194"/>
      <c r="I6938" s="193"/>
      <c r="J6938" s="193"/>
      <c r="K6938" s="84"/>
      <c r="L6938" s="85"/>
    </row>
    <row r="6939" spans="3:12">
      <c r="C6939" s="194"/>
      <c r="I6939" s="193"/>
      <c r="J6939" s="193"/>
      <c r="K6939" s="84"/>
      <c r="L6939" s="85"/>
    </row>
    <row r="6940" spans="3:12">
      <c r="C6940" s="194"/>
      <c r="I6940" s="193"/>
      <c r="J6940" s="193"/>
      <c r="K6940" s="84"/>
      <c r="L6940" s="85"/>
    </row>
    <row r="6941" spans="3:12">
      <c r="C6941" s="194"/>
      <c r="I6941" s="193"/>
      <c r="J6941" s="193"/>
      <c r="K6941" s="84"/>
      <c r="L6941" s="85"/>
    </row>
    <row r="6942" spans="3:12">
      <c r="C6942" s="194"/>
      <c r="I6942" s="193"/>
      <c r="J6942" s="193"/>
      <c r="K6942" s="84"/>
      <c r="L6942" s="85"/>
    </row>
    <row r="6943" spans="3:12">
      <c r="C6943" s="194"/>
      <c r="I6943" s="193"/>
      <c r="J6943" s="193"/>
      <c r="K6943" s="84"/>
      <c r="L6943" s="85"/>
    </row>
    <row r="6944" spans="3:12">
      <c r="C6944" s="194"/>
      <c r="I6944" s="193"/>
      <c r="J6944" s="193"/>
      <c r="K6944" s="84"/>
      <c r="L6944" s="85"/>
    </row>
    <row r="6945" spans="3:12">
      <c r="C6945" s="194"/>
      <c r="I6945" s="193"/>
      <c r="J6945" s="193"/>
      <c r="K6945" s="84"/>
      <c r="L6945" s="85"/>
    </row>
    <row r="6946" spans="3:12">
      <c r="C6946" s="194"/>
      <c r="I6946" s="193"/>
      <c r="J6946" s="193"/>
      <c r="K6946" s="84"/>
      <c r="L6946" s="85"/>
    </row>
    <row r="6947" spans="3:12">
      <c r="C6947" s="194"/>
      <c r="I6947" s="193"/>
      <c r="J6947" s="193"/>
      <c r="K6947" s="84"/>
      <c r="L6947" s="85"/>
    </row>
    <row r="6948" spans="3:12">
      <c r="C6948" s="194"/>
      <c r="I6948" s="193"/>
      <c r="J6948" s="193"/>
      <c r="K6948" s="84"/>
      <c r="L6948" s="85"/>
    </row>
    <row r="6949" spans="3:12">
      <c r="C6949" s="194"/>
      <c r="I6949" s="193"/>
      <c r="J6949" s="193"/>
      <c r="K6949" s="84"/>
      <c r="L6949" s="85"/>
    </row>
    <row r="6950" spans="3:12">
      <c r="C6950" s="194"/>
      <c r="I6950" s="193"/>
      <c r="J6950" s="193"/>
      <c r="K6950" s="84"/>
      <c r="L6950" s="85"/>
    </row>
    <row r="6951" spans="3:12">
      <c r="C6951" s="194"/>
      <c r="I6951" s="193"/>
      <c r="J6951" s="193"/>
      <c r="K6951" s="84"/>
      <c r="L6951" s="85"/>
    </row>
    <row r="6952" spans="3:12">
      <c r="C6952" s="194"/>
      <c r="I6952" s="193"/>
      <c r="J6952" s="193"/>
      <c r="K6952" s="84"/>
      <c r="L6952" s="85"/>
    </row>
    <row r="6953" spans="3:12">
      <c r="C6953" s="194"/>
      <c r="I6953" s="193"/>
      <c r="J6953" s="193"/>
      <c r="K6953" s="84"/>
      <c r="L6953" s="85"/>
    </row>
    <row r="6954" spans="3:12">
      <c r="C6954" s="194"/>
      <c r="I6954" s="193"/>
      <c r="J6954" s="193"/>
      <c r="K6954" s="84"/>
      <c r="L6954" s="85"/>
    </row>
    <row r="6955" spans="3:12">
      <c r="C6955" s="194"/>
      <c r="I6955" s="193"/>
      <c r="J6955" s="193"/>
      <c r="K6955" s="84"/>
      <c r="L6955" s="85"/>
    </row>
    <row r="6956" spans="3:12">
      <c r="C6956" s="194"/>
      <c r="I6956" s="193"/>
      <c r="J6956" s="193"/>
      <c r="K6956" s="84"/>
      <c r="L6956" s="85"/>
    </row>
    <row r="6957" spans="3:12">
      <c r="C6957" s="194"/>
      <c r="I6957" s="193"/>
      <c r="J6957" s="193"/>
      <c r="K6957" s="84"/>
      <c r="L6957" s="85"/>
    </row>
    <row r="6958" spans="3:12">
      <c r="C6958" s="194"/>
      <c r="I6958" s="193"/>
      <c r="J6958" s="193"/>
      <c r="K6958" s="84"/>
      <c r="L6958" s="85"/>
    </row>
    <row r="6959" spans="3:12">
      <c r="C6959" s="194"/>
      <c r="I6959" s="193"/>
      <c r="J6959" s="193"/>
      <c r="K6959" s="84"/>
      <c r="L6959" s="85"/>
    </row>
    <row r="6960" spans="3:12">
      <c r="C6960" s="194"/>
      <c r="I6960" s="193"/>
      <c r="J6960" s="193"/>
      <c r="K6960" s="84"/>
      <c r="L6960" s="85"/>
    </row>
    <row r="6961" spans="3:12">
      <c r="C6961" s="194"/>
      <c r="I6961" s="193"/>
      <c r="J6961" s="193"/>
      <c r="K6961" s="84"/>
      <c r="L6961" s="85"/>
    </row>
    <row r="6962" spans="3:12">
      <c r="C6962" s="194"/>
      <c r="I6962" s="193"/>
      <c r="J6962" s="193"/>
      <c r="K6962" s="84"/>
      <c r="L6962" s="85"/>
    </row>
    <row r="6963" spans="3:12">
      <c r="C6963" s="194"/>
      <c r="I6963" s="193"/>
      <c r="J6963" s="193"/>
      <c r="K6963" s="84"/>
      <c r="L6963" s="85"/>
    </row>
    <row r="6964" spans="3:12">
      <c r="C6964" s="194"/>
      <c r="I6964" s="193"/>
      <c r="J6964" s="193"/>
      <c r="K6964" s="84"/>
      <c r="L6964" s="85"/>
    </row>
    <row r="6965" spans="3:12">
      <c r="C6965" s="194"/>
      <c r="I6965" s="193"/>
      <c r="J6965" s="193"/>
      <c r="K6965" s="84"/>
      <c r="L6965" s="85"/>
    </row>
    <row r="6966" spans="3:12">
      <c r="C6966" s="194"/>
      <c r="I6966" s="193"/>
      <c r="J6966" s="193"/>
      <c r="K6966" s="84"/>
      <c r="L6966" s="85"/>
    </row>
    <row r="6967" spans="3:12">
      <c r="C6967" s="194"/>
      <c r="I6967" s="193"/>
      <c r="J6967" s="193"/>
      <c r="K6967" s="84"/>
      <c r="L6967" s="85"/>
    </row>
    <row r="6968" spans="3:12">
      <c r="C6968" s="194"/>
      <c r="I6968" s="193"/>
      <c r="J6968" s="193"/>
      <c r="K6968" s="84"/>
      <c r="L6968" s="85"/>
    </row>
    <row r="6969" spans="3:12">
      <c r="C6969" s="194"/>
      <c r="I6969" s="193"/>
      <c r="J6969" s="193"/>
      <c r="K6969" s="84"/>
      <c r="L6969" s="85"/>
    </row>
    <row r="6970" spans="3:12">
      <c r="C6970" s="194"/>
      <c r="I6970" s="193"/>
      <c r="J6970" s="193"/>
      <c r="K6970" s="84"/>
      <c r="L6970" s="85"/>
    </row>
    <row r="6971" spans="3:12">
      <c r="C6971" s="194"/>
      <c r="I6971" s="193"/>
      <c r="J6971" s="193"/>
      <c r="K6971" s="84"/>
      <c r="L6971" s="85"/>
    </row>
    <row r="6972" spans="3:12">
      <c r="C6972" s="194"/>
      <c r="I6972" s="193"/>
      <c r="J6972" s="193"/>
      <c r="K6972" s="84"/>
      <c r="L6972" s="85"/>
    </row>
    <row r="6973" spans="3:12">
      <c r="C6973" s="194"/>
      <c r="I6973" s="193"/>
      <c r="J6973" s="193"/>
      <c r="K6973" s="84"/>
      <c r="L6973" s="85"/>
    </row>
    <row r="6974" spans="3:12">
      <c r="C6974" s="194"/>
      <c r="I6974" s="193"/>
      <c r="J6974" s="193"/>
      <c r="K6974" s="84"/>
      <c r="L6974" s="85"/>
    </row>
    <row r="6975" spans="3:12">
      <c r="C6975" s="194"/>
      <c r="I6975" s="193"/>
      <c r="J6975" s="193"/>
      <c r="K6975" s="84"/>
      <c r="L6975" s="85"/>
    </row>
    <row r="6976" spans="3:12">
      <c r="C6976" s="194"/>
      <c r="I6976" s="193"/>
      <c r="J6976" s="193"/>
      <c r="K6976" s="84"/>
      <c r="L6976" s="85"/>
    </row>
    <row r="6977" spans="3:12">
      <c r="C6977" s="194"/>
      <c r="I6977" s="193"/>
      <c r="J6977" s="193"/>
      <c r="K6977" s="84"/>
      <c r="L6977" s="85"/>
    </row>
    <row r="6978" spans="3:12">
      <c r="C6978" s="194"/>
      <c r="I6978" s="193"/>
      <c r="J6978" s="193"/>
      <c r="K6978" s="84"/>
      <c r="L6978" s="85"/>
    </row>
    <row r="6979" spans="3:12">
      <c r="C6979" s="194"/>
      <c r="I6979" s="193"/>
      <c r="J6979" s="193"/>
      <c r="K6979" s="84"/>
      <c r="L6979" s="85"/>
    </row>
    <row r="6980" spans="3:12">
      <c r="C6980" s="194"/>
      <c r="I6980" s="193"/>
      <c r="J6980" s="193"/>
      <c r="K6980" s="84"/>
      <c r="L6980" s="85"/>
    </row>
    <row r="6981" spans="3:12">
      <c r="C6981" s="194"/>
      <c r="I6981" s="193"/>
      <c r="J6981" s="193"/>
      <c r="K6981" s="84"/>
      <c r="L6981" s="85"/>
    </row>
    <row r="6982" spans="3:12">
      <c r="C6982" s="194"/>
      <c r="I6982" s="193"/>
      <c r="J6982" s="193"/>
      <c r="K6982" s="84"/>
      <c r="L6982" s="85"/>
    </row>
    <row r="6983" spans="3:12">
      <c r="C6983" s="194"/>
      <c r="I6983" s="193"/>
      <c r="J6983" s="193"/>
      <c r="K6983" s="84"/>
      <c r="L6983" s="85"/>
    </row>
    <row r="6984" spans="3:12">
      <c r="C6984" s="194"/>
      <c r="I6984" s="193"/>
      <c r="J6984" s="193"/>
      <c r="K6984" s="84"/>
      <c r="L6984" s="85"/>
    </row>
    <row r="6985" spans="3:12">
      <c r="C6985" s="194"/>
      <c r="I6985" s="193"/>
      <c r="J6985" s="193"/>
      <c r="K6985" s="84"/>
      <c r="L6985" s="85"/>
    </row>
    <row r="6986" spans="3:12">
      <c r="C6986" s="194"/>
      <c r="I6986" s="193"/>
      <c r="J6986" s="193"/>
      <c r="K6986" s="84"/>
      <c r="L6986" s="85"/>
    </row>
    <row r="6987" spans="3:12">
      <c r="C6987" s="194"/>
      <c r="I6987" s="193"/>
      <c r="J6987" s="193"/>
      <c r="K6987" s="84"/>
      <c r="L6987" s="85"/>
    </row>
    <row r="6988" spans="3:12">
      <c r="C6988" s="194"/>
      <c r="I6988" s="193"/>
      <c r="J6988" s="193"/>
      <c r="K6988" s="84"/>
      <c r="L6988" s="85"/>
    </row>
    <row r="6989" spans="3:12">
      <c r="C6989" s="194"/>
      <c r="I6989" s="193"/>
      <c r="J6989" s="193"/>
      <c r="K6989" s="84"/>
      <c r="L6989" s="85"/>
    </row>
    <row r="6990" spans="3:12">
      <c r="C6990" s="194"/>
      <c r="I6990" s="193"/>
      <c r="J6990" s="193"/>
      <c r="K6990" s="84"/>
      <c r="L6990" s="85"/>
    </row>
    <row r="6991" spans="3:12">
      <c r="C6991" s="194"/>
      <c r="I6991" s="193"/>
      <c r="J6991" s="193"/>
      <c r="K6991" s="84"/>
      <c r="L6991" s="85"/>
    </row>
    <row r="6992" spans="3:12">
      <c r="C6992" s="194"/>
      <c r="I6992" s="193"/>
      <c r="J6992" s="193"/>
      <c r="K6992" s="84"/>
      <c r="L6992" s="85"/>
    </row>
    <row r="6993" spans="3:12">
      <c r="C6993" s="194"/>
      <c r="I6993" s="193"/>
      <c r="J6993" s="193"/>
      <c r="K6993" s="84"/>
      <c r="L6993" s="85"/>
    </row>
    <row r="6994" spans="3:12">
      <c r="C6994" s="194"/>
      <c r="I6994" s="193"/>
      <c r="J6994" s="193"/>
      <c r="K6994" s="84"/>
      <c r="L6994" s="85"/>
    </row>
    <row r="6995" spans="3:12">
      <c r="C6995" s="194"/>
      <c r="I6995" s="193"/>
      <c r="J6995" s="193"/>
      <c r="K6995" s="84"/>
      <c r="L6995" s="85"/>
    </row>
    <row r="6996" spans="3:12">
      <c r="C6996" s="194"/>
      <c r="I6996" s="193"/>
      <c r="J6996" s="193"/>
      <c r="K6996" s="84"/>
      <c r="L6996" s="85"/>
    </row>
    <row r="6997" spans="3:12">
      <c r="C6997" s="194"/>
      <c r="I6997" s="193"/>
      <c r="J6997" s="193"/>
      <c r="K6997" s="84"/>
      <c r="L6997" s="85"/>
    </row>
    <row r="6998" spans="3:12">
      <c r="C6998" s="194"/>
      <c r="I6998" s="193"/>
      <c r="J6998" s="193"/>
      <c r="K6998" s="84"/>
      <c r="L6998" s="85"/>
    </row>
    <row r="6999" spans="3:12">
      <c r="C6999" s="194"/>
      <c r="I6999" s="193"/>
      <c r="J6999" s="193"/>
      <c r="K6999" s="84"/>
      <c r="L6999" s="85"/>
    </row>
    <row r="7000" spans="3:12">
      <c r="C7000" s="194"/>
      <c r="I7000" s="193"/>
      <c r="J7000" s="193"/>
      <c r="K7000" s="84"/>
      <c r="L7000" s="85"/>
    </row>
    <row r="7001" spans="3:12">
      <c r="C7001" s="194"/>
      <c r="I7001" s="193"/>
      <c r="J7001" s="193"/>
      <c r="K7001" s="84"/>
      <c r="L7001" s="85"/>
    </row>
    <row r="7002" spans="3:12">
      <c r="C7002" s="194"/>
      <c r="I7002" s="193"/>
      <c r="J7002" s="193"/>
      <c r="K7002" s="84"/>
      <c r="L7002" s="85"/>
    </row>
    <row r="7003" spans="3:12">
      <c r="C7003" s="194"/>
      <c r="I7003" s="193"/>
      <c r="J7003" s="193"/>
      <c r="K7003" s="84"/>
      <c r="L7003" s="85"/>
    </row>
    <row r="7004" spans="3:12">
      <c r="C7004" s="194"/>
      <c r="I7004" s="193"/>
      <c r="J7004" s="193"/>
      <c r="K7004" s="84"/>
      <c r="L7004" s="85"/>
    </row>
    <row r="7005" spans="3:12">
      <c r="C7005" s="194"/>
      <c r="I7005" s="193"/>
      <c r="J7005" s="193"/>
      <c r="K7005" s="84"/>
      <c r="L7005" s="85"/>
    </row>
    <row r="7006" spans="3:12">
      <c r="C7006" s="194"/>
      <c r="I7006" s="193"/>
      <c r="J7006" s="193"/>
      <c r="K7006" s="84"/>
      <c r="L7006" s="85"/>
    </row>
    <row r="7007" spans="3:12">
      <c r="C7007" s="194"/>
      <c r="I7007" s="193"/>
      <c r="J7007" s="193"/>
      <c r="K7007" s="84"/>
      <c r="L7007" s="85"/>
    </row>
    <row r="7008" spans="3:12">
      <c r="C7008" s="194"/>
      <c r="I7008" s="193"/>
      <c r="J7008" s="193"/>
      <c r="K7008" s="84"/>
      <c r="L7008" s="85"/>
    </row>
    <row r="7009" spans="3:12">
      <c r="C7009" s="194"/>
      <c r="I7009" s="193"/>
      <c r="J7009" s="193"/>
      <c r="K7009" s="84"/>
      <c r="L7009" s="85"/>
    </row>
    <row r="7010" spans="3:12">
      <c r="C7010" s="194"/>
      <c r="I7010" s="193"/>
      <c r="J7010" s="193"/>
      <c r="K7010" s="84"/>
      <c r="L7010" s="85"/>
    </row>
    <row r="7011" spans="3:12">
      <c r="C7011" s="194"/>
      <c r="I7011" s="193"/>
      <c r="J7011" s="193"/>
      <c r="K7011" s="84"/>
      <c r="L7011" s="85"/>
    </row>
    <row r="7012" spans="3:12">
      <c r="C7012" s="194"/>
      <c r="I7012" s="193"/>
      <c r="J7012" s="193"/>
      <c r="K7012" s="84"/>
      <c r="L7012" s="85"/>
    </row>
    <row r="7013" spans="3:12">
      <c r="C7013" s="194"/>
      <c r="I7013" s="193"/>
      <c r="J7013" s="193"/>
      <c r="K7013" s="84"/>
      <c r="L7013" s="85"/>
    </row>
    <row r="7014" spans="3:12">
      <c r="C7014" s="194"/>
      <c r="I7014" s="193"/>
      <c r="J7014" s="193"/>
      <c r="K7014" s="84"/>
      <c r="L7014" s="85"/>
    </row>
    <row r="7015" spans="3:12">
      <c r="C7015" s="194"/>
      <c r="I7015" s="193"/>
      <c r="J7015" s="193"/>
      <c r="K7015" s="84"/>
      <c r="L7015" s="85"/>
    </row>
    <row r="7016" spans="3:12">
      <c r="C7016" s="194"/>
      <c r="I7016" s="193"/>
      <c r="J7016" s="193"/>
      <c r="K7016" s="84"/>
      <c r="L7016" s="85"/>
    </row>
    <row r="7017" spans="3:12">
      <c r="C7017" s="194"/>
      <c r="I7017" s="193"/>
      <c r="J7017" s="193"/>
      <c r="K7017" s="84"/>
      <c r="L7017" s="85"/>
    </row>
    <row r="7018" spans="3:12">
      <c r="C7018" s="194"/>
      <c r="I7018" s="193"/>
      <c r="J7018" s="193"/>
      <c r="K7018" s="84"/>
      <c r="L7018" s="85"/>
    </row>
    <row r="7019" spans="3:12">
      <c r="C7019" s="194"/>
      <c r="I7019" s="193"/>
      <c r="J7019" s="193"/>
      <c r="K7019" s="84"/>
      <c r="L7019" s="85"/>
    </row>
    <row r="7020" spans="3:12">
      <c r="C7020" s="194"/>
      <c r="I7020" s="193"/>
      <c r="J7020" s="193"/>
      <c r="K7020" s="84"/>
      <c r="L7020" s="85"/>
    </row>
    <row r="7021" spans="3:12">
      <c r="C7021" s="194"/>
      <c r="I7021" s="193"/>
      <c r="J7021" s="193"/>
      <c r="K7021" s="84"/>
      <c r="L7021" s="85"/>
    </row>
    <row r="7022" spans="3:12">
      <c r="C7022" s="194"/>
      <c r="I7022" s="193"/>
      <c r="J7022" s="193"/>
      <c r="K7022" s="84"/>
      <c r="L7022" s="85"/>
    </row>
    <row r="7023" spans="3:12">
      <c r="C7023" s="194"/>
      <c r="I7023" s="193"/>
      <c r="J7023" s="193"/>
      <c r="K7023" s="84"/>
      <c r="L7023" s="85"/>
    </row>
    <row r="7024" spans="3:12">
      <c r="C7024" s="194"/>
      <c r="I7024" s="193"/>
      <c r="J7024" s="193"/>
      <c r="K7024" s="84"/>
      <c r="L7024" s="85"/>
    </row>
    <row r="7025" spans="3:12">
      <c r="C7025" s="194"/>
      <c r="I7025" s="193"/>
      <c r="J7025" s="193"/>
      <c r="K7025" s="84"/>
      <c r="L7025" s="85"/>
    </row>
    <row r="7026" spans="3:12">
      <c r="C7026" s="194"/>
      <c r="I7026" s="193"/>
      <c r="J7026" s="193"/>
      <c r="K7026" s="84"/>
      <c r="L7026" s="85"/>
    </row>
    <row r="7027" spans="3:12">
      <c r="C7027" s="194"/>
      <c r="I7027" s="193"/>
      <c r="J7027" s="193"/>
      <c r="K7027" s="84"/>
      <c r="L7027" s="85"/>
    </row>
    <row r="7028" spans="3:12">
      <c r="C7028" s="194"/>
      <c r="I7028" s="193"/>
      <c r="J7028" s="193"/>
      <c r="K7028" s="84"/>
      <c r="L7028" s="85"/>
    </row>
    <row r="7029" spans="3:12">
      <c r="C7029" s="194"/>
      <c r="I7029" s="193"/>
      <c r="J7029" s="193"/>
      <c r="K7029" s="84"/>
      <c r="L7029" s="85"/>
    </row>
    <row r="7030" spans="3:12">
      <c r="C7030" s="194"/>
      <c r="I7030" s="193"/>
      <c r="J7030" s="193"/>
      <c r="K7030" s="84"/>
      <c r="L7030" s="85"/>
    </row>
    <row r="7031" spans="3:12">
      <c r="C7031" s="194"/>
      <c r="I7031" s="193"/>
      <c r="J7031" s="193"/>
      <c r="K7031" s="84"/>
      <c r="L7031" s="85"/>
    </row>
    <row r="7032" spans="3:12">
      <c r="C7032" s="194"/>
      <c r="I7032" s="193"/>
      <c r="J7032" s="193"/>
      <c r="K7032" s="84"/>
      <c r="L7032" s="85"/>
    </row>
    <row r="7033" spans="3:12">
      <c r="C7033" s="194"/>
      <c r="I7033" s="193"/>
      <c r="J7033" s="193"/>
      <c r="K7033" s="84"/>
      <c r="L7033" s="85"/>
    </row>
    <row r="7034" spans="3:12">
      <c r="C7034" s="194"/>
      <c r="I7034" s="193"/>
      <c r="J7034" s="193"/>
      <c r="K7034" s="84"/>
      <c r="L7034" s="85"/>
    </row>
    <row r="7035" spans="3:12">
      <c r="C7035" s="194"/>
      <c r="I7035" s="193"/>
      <c r="J7035" s="193"/>
      <c r="K7035" s="84"/>
      <c r="L7035" s="85"/>
    </row>
    <row r="7036" spans="3:12">
      <c r="C7036" s="194"/>
      <c r="I7036" s="193"/>
      <c r="J7036" s="193"/>
      <c r="K7036" s="84"/>
      <c r="L7036" s="85"/>
    </row>
    <row r="7037" spans="3:12">
      <c r="C7037" s="194"/>
      <c r="I7037" s="193"/>
      <c r="J7037" s="193"/>
      <c r="K7037" s="84"/>
      <c r="L7037" s="85"/>
    </row>
    <row r="7038" spans="3:12">
      <c r="C7038" s="194"/>
      <c r="I7038" s="193"/>
      <c r="J7038" s="193"/>
      <c r="K7038" s="84"/>
      <c r="L7038" s="85"/>
    </row>
    <row r="7039" spans="3:12">
      <c r="C7039" s="194"/>
      <c r="I7039" s="193"/>
      <c r="J7039" s="193"/>
      <c r="K7039" s="84"/>
      <c r="L7039" s="85"/>
    </row>
    <row r="7040" spans="3:12">
      <c r="C7040" s="194"/>
      <c r="I7040" s="193"/>
      <c r="J7040" s="193"/>
      <c r="K7040" s="84"/>
      <c r="L7040" s="85"/>
    </row>
    <row r="7041" spans="3:12">
      <c r="C7041" s="194"/>
      <c r="I7041" s="193"/>
      <c r="J7041" s="193"/>
      <c r="K7041" s="84"/>
      <c r="L7041" s="85"/>
    </row>
    <row r="7042" spans="3:12">
      <c r="C7042" s="194"/>
      <c r="I7042" s="193"/>
      <c r="J7042" s="193"/>
      <c r="K7042" s="84"/>
      <c r="L7042" s="85"/>
    </row>
    <row r="7043" spans="3:12">
      <c r="C7043" s="194"/>
      <c r="I7043" s="193"/>
      <c r="J7043" s="193"/>
      <c r="K7043" s="84"/>
      <c r="L7043" s="85"/>
    </row>
    <row r="7044" spans="3:12">
      <c r="C7044" s="194"/>
      <c r="I7044" s="193"/>
      <c r="J7044" s="193"/>
      <c r="K7044" s="84"/>
      <c r="L7044" s="85"/>
    </row>
    <row r="7045" spans="3:12">
      <c r="C7045" s="194"/>
      <c r="I7045" s="193"/>
      <c r="J7045" s="193"/>
      <c r="K7045" s="84"/>
      <c r="L7045" s="85"/>
    </row>
    <row r="7046" spans="3:12">
      <c r="C7046" s="194"/>
      <c r="I7046" s="193"/>
      <c r="J7046" s="193"/>
      <c r="K7046" s="84"/>
      <c r="L7046" s="85"/>
    </row>
    <row r="7047" spans="3:12">
      <c r="C7047" s="194"/>
      <c r="I7047" s="193"/>
      <c r="J7047" s="193"/>
      <c r="K7047" s="84"/>
      <c r="L7047" s="85"/>
    </row>
    <row r="7048" spans="3:12">
      <c r="C7048" s="194"/>
      <c r="I7048" s="193"/>
      <c r="J7048" s="193"/>
      <c r="K7048" s="84"/>
      <c r="L7048" s="85"/>
    </row>
    <row r="7049" spans="3:12">
      <c r="C7049" s="194"/>
      <c r="I7049" s="193"/>
      <c r="J7049" s="193"/>
      <c r="K7049" s="84"/>
      <c r="L7049" s="85"/>
    </row>
    <row r="7050" spans="3:12">
      <c r="C7050" s="194"/>
      <c r="I7050" s="193"/>
      <c r="J7050" s="193"/>
      <c r="K7050" s="84"/>
      <c r="L7050" s="85"/>
    </row>
    <row r="7051" spans="3:12">
      <c r="C7051" s="194"/>
      <c r="I7051" s="193"/>
      <c r="J7051" s="193"/>
      <c r="K7051" s="84"/>
      <c r="L7051" s="85"/>
    </row>
    <row r="7052" spans="3:12">
      <c r="C7052" s="194"/>
      <c r="I7052" s="193"/>
      <c r="J7052" s="193"/>
      <c r="K7052" s="84"/>
      <c r="L7052" s="85"/>
    </row>
    <row r="7053" spans="3:12">
      <c r="C7053" s="194"/>
      <c r="I7053" s="193"/>
      <c r="J7053" s="193"/>
      <c r="K7053" s="84"/>
      <c r="L7053" s="85"/>
    </row>
    <row r="7054" spans="3:12">
      <c r="C7054" s="194"/>
      <c r="I7054" s="193"/>
      <c r="J7054" s="193"/>
      <c r="K7054" s="84"/>
      <c r="L7054" s="85"/>
    </row>
    <row r="7055" spans="3:12">
      <c r="C7055" s="194"/>
      <c r="I7055" s="193"/>
      <c r="J7055" s="193"/>
      <c r="K7055" s="84"/>
      <c r="L7055" s="85"/>
    </row>
    <row r="7056" spans="3:12">
      <c r="C7056" s="194"/>
      <c r="I7056" s="193"/>
      <c r="J7056" s="193"/>
      <c r="K7056" s="84"/>
      <c r="L7056" s="85"/>
    </row>
    <row r="7057" spans="3:12">
      <c r="C7057" s="194"/>
      <c r="I7057" s="193"/>
      <c r="J7057" s="193"/>
      <c r="K7057" s="84"/>
      <c r="L7057" s="85"/>
    </row>
    <row r="7058" spans="3:12">
      <c r="C7058" s="194"/>
      <c r="I7058" s="193"/>
      <c r="J7058" s="193"/>
      <c r="K7058" s="84"/>
      <c r="L7058" s="85"/>
    </row>
    <row r="7059" spans="3:12">
      <c r="C7059" s="194"/>
      <c r="I7059" s="193"/>
      <c r="J7059" s="193"/>
      <c r="K7059" s="84"/>
      <c r="L7059" s="85"/>
    </row>
    <row r="7060" spans="3:12">
      <c r="C7060" s="194"/>
      <c r="I7060" s="193"/>
      <c r="J7060" s="193"/>
      <c r="K7060" s="84"/>
      <c r="L7060" s="85"/>
    </row>
    <row r="7061" spans="3:12">
      <c r="C7061" s="194"/>
      <c r="I7061" s="193"/>
      <c r="J7061" s="193"/>
      <c r="K7061" s="84"/>
      <c r="L7061" s="85"/>
    </row>
    <row r="7062" spans="3:12">
      <c r="C7062" s="194"/>
      <c r="I7062" s="193"/>
      <c r="J7062" s="193"/>
      <c r="K7062" s="84"/>
      <c r="L7062" s="85"/>
    </row>
    <row r="7063" spans="3:12">
      <c r="C7063" s="194"/>
      <c r="I7063" s="193"/>
      <c r="J7063" s="193"/>
      <c r="K7063" s="84"/>
      <c r="L7063" s="85"/>
    </row>
    <row r="7064" spans="3:12">
      <c r="C7064" s="194"/>
      <c r="I7064" s="193"/>
      <c r="J7064" s="193"/>
      <c r="K7064" s="84"/>
      <c r="L7064" s="85"/>
    </row>
    <row r="7065" spans="3:12">
      <c r="C7065" s="194"/>
      <c r="I7065" s="193"/>
      <c r="J7065" s="193"/>
      <c r="K7065" s="84"/>
      <c r="L7065" s="85"/>
    </row>
    <row r="7066" spans="3:12">
      <c r="C7066" s="194"/>
      <c r="I7066" s="193"/>
      <c r="J7066" s="193"/>
      <c r="K7066" s="84"/>
      <c r="L7066" s="85"/>
    </row>
    <row r="7067" spans="3:12">
      <c r="C7067" s="194"/>
      <c r="I7067" s="193"/>
      <c r="J7067" s="193"/>
      <c r="K7067" s="84"/>
      <c r="L7067" s="85"/>
    </row>
    <row r="7068" spans="3:12">
      <c r="C7068" s="194"/>
      <c r="I7068" s="193"/>
      <c r="J7068" s="193"/>
      <c r="K7068" s="84"/>
      <c r="L7068" s="85"/>
    </row>
    <row r="7069" spans="3:12">
      <c r="C7069" s="194"/>
      <c r="I7069" s="193"/>
      <c r="J7069" s="193"/>
      <c r="K7069" s="84"/>
      <c r="L7069" s="85"/>
    </row>
    <row r="7070" spans="3:12">
      <c r="C7070" s="194"/>
      <c r="I7070" s="193"/>
      <c r="J7070" s="193"/>
      <c r="K7070" s="84"/>
      <c r="L7070" s="85"/>
    </row>
    <row r="7071" spans="3:12">
      <c r="C7071" s="194"/>
      <c r="I7071" s="193"/>
      <c r="J7071" s="193"/>
      <c r="K7071" s="84"/>
      <c r="L7071" s="85"/>
    </row>
    <row r="7072" spans="3:12">
      <c r="C7072" s="194"/>
      <c r="I7072" s="193"/>
      <c r="J7072" s="193"/>
      <c r="K7072" s="84"/>
      <c r="L7072" s="85"/>
    </row>
    <row r="7073" spans="3:12">
      <c r="C7073" s="194"/>
      <c r="I7073" s="193"/>
      <c r="J7073" s="193"/>
      <c r="K7073" s="84"/>
      <c r="L7073" s="85"/>
    </row>
    <row r="7074" spans="3:12">
      <c r="C7074" s="194"/>
      <c r="I7074" s="193"/>
      <c r="J7074" s="193"/>
      <c r="K7074" s="84"/>
      <c r="L7074" s="85"/>
    </row>
    <row r="7075" spans="3:12">
      <c r="C7075" s="194"/>
      <c r="I7075" s="193"/>
      <c r="J7075" s="193"/>
      <c r="K7075" s="84"/>
      <c r="L7075" s="85"/>
    </row>
    <row r="7076" spans="3:12">
      <c r="C7076" s="194"/>
      <c r="I7076" s="193"/>
      <c r="J7076" s="193"/>
      <c r="K7076" s="84"/>
      <c r="L7076" s="85"/>
    </row>
    <row r="7077" spans="3:12">
      <c r="C7077" s="194"/>
      <c r="I7077" s="193"/>
      <c r="J7077" s="193"/>
      <c r="K7077" s="84"/>
      <c r="L7077" s="85"/>
    </row>
    <row r="7078" spans="3:12">
      <c r="C7078" s="194"/>
      <c r="I7078" s="193"/>
      <c r="J7078" s="193"/>
      <c r="K7078" s="84"/>
      <c r="L7078" s="85"/>
    </row>
    <row r="7079" spans="3:12">
      <c r="C7079" s="194"/>
      <c r="I7079" s="193"/>
      <c r="J7079" s="193"/>
      <c r="K7079" s="84"/>
      <c r="L7079" s="85"/>
    </row>
    <row r="7080" spans="3:12">
      <c r="C7080" s="194"/>
      <c r="I7080" s="193"/>
      <c r="J7080" s="193"/>
      <c r="K7080" s="84"/>
      <c r="L7080" s="85"/>
    </row>
    <row r="7081" spans="3:12">
      <c r="C7081" s="194"/>
      <c r="I7081" s="193"/>
      <c r="J7081" s="193"/>
      <c r="K7081" s="84"/>
      <c r="L7081" s="85"/>
    </row>
    <row r="7082" spans="3:12">
      <c r="C7082" s="194"/>
      <c r="I7082" s="193"/>
      <c r="J7082" s="193"/>
      <c r="K7082" s="84"/>
      <c r="L7082" s="85"/>
    </row>
    <row r="7083" spans="3:12">
      <c r="C7083" s="194"/>
      <c r="I7083" s="193"/>
      <c r="J7083" s="193"/>
      <c r="K7083" s="84"/>
      <c r="L7083" s="85"/>
    </row>
    <row r="7084" spans="3:12">
      <c r="C7084" s="194"/>
      <c r="I7084" s="193"/>
      <c r="J7084" s="193"/>
      <c r="K7084" s="84"/>
      <c r="L7084" s="85"/>
    </row>
    <row r="7085" spans="3:12">
      <c r="C7085" s="194"/>
      <c r="I7085" s="193"/>
      <c r="J7085" s="193"/>
      <c r="K7085" s="84"/>
      <c r="L7085" s="85"/>
    </row>
    <row r="7086" spans="3:12">
      <c r="C7086" s="194"/>
      <c r="I7086" s="193"/>
      <c r="J7086" s="193"/>
      <c r="K7086" s="84"/>
      <c r="L7086" s="85"/>
    </row>
    <row r="7087" spans="3:12">
      <c r="C7087" s="194"/>
      <c r="I7087" s="193"/>
      <c r="J7087" s="193"/>
      <c r="K7087" s="84"/>
      <c r="L7087" s="85"/>
    </row>
    <row r="7088" spans="3:12">
      <c r="C7088" s="194"/>
      <c r="I7088" s="193"/>
      <c r="J7088" s="193"/>
      <c r="K7088" s="84"/>
      <c r="L7088" s="85"/>
    </row>
    <row r="7089" spans="3:12">
      <c r="C7089" s="194"/>
      <c r="I7089" s="193"/>
      <c r="J7089" s="193"/>
      <c r="K7089" s="84"/>
      <c r="L7089" s="85"/>
    </row>
    <row r="7090" spans="3:12">
      <c r="C7090" s="194"/>
      <c r="I7090" s="193"/>
      <c r="J7090" s="193"/>
      <c r="K7090" s="84"/>
      <c r="L7090" s="85"/>
    </row>
    <row r="7091" spans="3:12">
      <c r="C7091" s="194"/>
      <c r="I7091" s="193"/>
      <c r="J7091" s="193"/>
      <c r="K7091" s="84"/>
      <c r="L7091" s="85"/>
    </row>
    <row r="7092" spans="3:12">
      <c r="C7092" s="194"/>
      <c r="I7092" s="193"/>
      <c r="J7092" s="193"/>
      <c r="K7092" s="84"/>
      <c r="L7092" s="85"/>
    </row>
    <row r="7093" spans="3:12">
      <c r="C7093" s="194"/>
      <c r="I7093" s="193"/>
      <c r="J7093" s="193"/>
      <c r="K7093" s="84"/>
      <c r="L7093" s="85"/>
    </row>
    <row r="7094" spans="3:12">
      <c r="C7094" s="194"/>
      <c r="I7094" s="193"/>
      <c r="J7094" s="193"/>
      <c r="K7094" s="84"/>
      <c r="L7094" s="85"/>
    </row>
    <row r="7095" spans="3:12">
      <c r="C7095" s="194"/>
      <c r="I7095" s="193"/>
      <c r="J7095" s="193"/>
      <c r="K7095" s="84"/>
      <c r="L7095" s="85"/>
    </row>
    <row r="7096" spans="3:12">
      <c r="C7096" s="194"/>
      <c r="I7096" s="193"/>
      <c r="J7096" s="193"/>
      <c r="K7096" s="84"/>
      <c r="L7096" s="85"/>
    </row>
    <row r="7097" spans="3:12">
      <c r="C7097" s="194"/>
      <c r="I7097" s="193"/>
      <c r="J7097" s="193"/>
      <c r="K7097" s="84"/>
      <c r="L7097" s="85"/>
    </row>
    <row r="7098" spans="3:12">
      <c r="C7098" s="194"/>
      <c r="I7098" s="193"/>
      <c r="J7098" s="193"/>
      <c r="K7098" s="84"/>
      <c r="L7098" s="85"/>
    </row>
    <row r="7099" spans="3:12">
      <c r="C7099" s="194"/>
      <c r="I7099" s="193"/>
      <c r="J7099" s="193"/>
      <c r="K7099" s="84"/>
      <c r="L7099" s="85"/>
    </row>
    <row r="7100" spans="3:12">
      <c r="C7100" s="194"/>
      <c r="I7100" s="193"/>
      <c r="J7100" s="193"/>
      <c r="K7100" s="84"/>
      <c r="L7100" s="85"/>
    </row>
    <row r="7101" spans="3:12">
      <c r="C7101" s="194"/>
      <c r="I7101" s="193"/>
      <c r="J7101" s="193"/>
      <c r="K7101" s="84"/>
      <c r="L7101" s="85"/>
    </row>
    <row r="7102" spans="3:12">
      <c r="C7102" s="194"/>
      <c r="I7102" s="193"/>
      <c r="J7102" s="193"/>
      <c r="K7102" s="84"/>
      <c r="L7102" s="85"/>
    </row>
    <row r="7103" spans="3:12">
      <c r="C7103" s="194"/>
      <c r="I7103" s="193"/>
      <c r="J7103" s="193"/>
      <c r="K7103" s="84"/>
      <c r="L7103" s="85"/>
    </row>
    <row r="7104" spans="3:12">
      <c r="C7104" s="194"/>
      <c r="I7104" s="193"/>
      <c r="J7104" s="193"/>
      <c r="K7104" s="84"/>
      <c r="L7104" s="85"/>
    </row>
    <row r="7105" spans="3:12">
      <c r="C7105" s="194"/>
      <c r="I7105" s="193"/>
      <c r="J7105" s="193"/>
      <c r="K7105" s="84"/>
      <c r="L7105" s="85"/>
    </row>
    <row r="7106" spans="3:12">
      <c r="C7106" s="194"/>
      <c r="I7106" s="193"/>
      <c r="J7106" s="193"/>
      <c r="K7106" s="84"/>
      <c r="L7106" s="85"/>
    </row>
    <row r="7107" spans="3:12">
      <c r="C7107" s="194"/>
      <c r="I7107" s="193"/>
      <c r="J7107" s="193"/>
      <c r="K7107" s="84"/>
      <c r="L7107" s="85"/>
    </row>
    <row r="7108" spans="3:12">
      <c r="C7108" s="194"/>
      <c r="I7108" s="193"/>
      <c r="J7108" s="193"/>
      <c r="K7108" s="84"/>
      <c r="L7108" s="85"/>
    </row>
    <row r="7109" spans="3:12">
      <c r="C7109" s="194"/>
      <c r="I7109" s="193"/>
      <c r="J7109" s="193"/>
      <c r="K7109" s="84"/>
      <c r="L7109" s="85"/>
    </row>
    <row r="7110" spans="3:12">
      <c r="C7110" s="194"/>
      <c r="I7110" s="193"/>
      <c r="J7110" s="193"/>
      <c r="K7110" s="84"/>
      <c r="L7110" s="85"/>
    </row>
    <row r="7111" spans="3:12">
      <c r="C7111" s="194"/>
      <c r="I7111" s="193"/>
      <c r="J7111" s="193"/>
      <c r="K7111" s="84"/>
      <c r="L7111" s="85"/>
    </row>
    <row r="7112" spans="3:12">
      <c r="C7112" s="194"/>
      <c r="I7112" s="193"/>
      <c r="J7112" s="193"/>
      <c r="K7112" s="84"/>
      <c r="L7112" s="85"/>
    </row>
    <row r="7113" spans="3:12">
      <c r="C7113" s="194"/>
      <c r="I7113" s="193"/>
      <c r="J7113" s="193"/>
      <c r="K7113" s="84"/>
      <c r="L7113" s="85"/>
    </row>
    <row r="7114" spans="3:12">
      <c r="C7114" s="194"/>
      <c r="I7114" s="193"/>
      <c r="J7114" s="193"/>
      <c r="K7114" s="84"/>
      <c r="L7114" s="85"/>
    </row>
    <row r="7115" spans="3:12">
      <c r="C7115" s="194"/>
      <c r="I7115" s="193"/>
      <c r="J7115" s="193"/>
      <c r="K7115" s="84"/>
      <c r="L7115" s="85"/>
    </row>
    <row r="7116" spans="3:12">
      <c r="C7116" s="194"/>
      <c r="I7116" s="193"/>
      <c r="J7116" s="193"/>
      <c r="K7116" s="84"/>
      <c r="L7116" s="85"/>
    </row>
    <row r="7117" spans="3:12">
      <c r="C7117" s="194"/>
      <c r="I7117" s="193"/>
      <c r="J7117" s="193"/>
      <c r="K7117" s="84"/>
      <c r="L7117" s="85"/>
    </row>
    <row r="7118" spans="3:12">
      <c r="C7118" s="194"/>
      <c r="I7118" s="193"/>
      <c r="J7118" s="193"/>
      <c r="K7118" s="84"/>
      <c r="L7118" s="85"/>
    </row>
    <row r="7119" spans="3:12">
      <c r="C7119" s="194"/>
      <c r="I7119" s="193"/>
      <c r="J7119" s="193"/>
      <c r="K7119" s="84"/>
      <c r="L7119" s="85"/>
    </row>
    <row r="7120" spans="3:12">
      <c r="C7120" s="194"/>
      <c r="I7120" s="193"/>
      <c r="J7120" s="193"/>
      <c r="K7120" s="84"/>
      <c r="L7120" s="85"/>
    </row>
    <row r="7121" spans="3:12">
      <c r="C7121" s="194"/>
      <c r="I7121" s="193"/>
      <c r="J7121" s="193"/>
      <c r="K7121" s="84"/>
      <c r="L7121" s="85"/>
    </row>
    <row r="7122" spans="3:12">
      <c r="C7122" s="194"/>
      <c r="I7122" s="193"/>
      <c r="J7122" s="193"/>
      <c r="K7122" s="84"/>
      <c r="L7122" s="85"/>
    </row>
    <row r="7123" spans="3:12">
      <c r="C7123" s="194"/>
      <c r="I7123" s="193"/>
      <c r="J7123" s="193"/>
      <c r="K7123" s="84"/>
      <c r="L7123" s="85"/>
    </row>
    <row r="7124" spans="3:12">
      <c r="C7124" s="194"/>
      <c r="I7124" s="193"/>
      <c r="J7124" s="193"/>
      <c r="K7124" s="84"/>
      <c r="L7124" s="85"/>
    </row>
    <row r="7125" spans="3:12">
      <c r="C7125" s="194"/>
      <c r="I7125" s="193"/>
      <c r="J7125" s="193"/>
      <c r="K7125" s="84"/>
      <c r="L7125" s="85"/>
    </row>
    <row r="7126" spans="3:12">
      <c r="C7126" s="194"/>
      <c r="I7126" s="193"/>
      <c r="J7126" s="193"/>
      <c r="K7126" s="84"/>
      <c r="L7126" s="85"/>
    </row>
    <row r="7127" spans="3:12">
      <c r="C7127" s="194"/>
      <c r="I7127" s="193"/>
      <c r="J7127" s="193"/>
      <c r="K7127" s="84"/>
      <c r="L7127" s="85"/>
    </row>
    <row r="7128" spans="3:12">
      <c r="C7128" s="194"/>
      <c r="I7128" s="193"/>
      <c r="J7128" s="193"/>
      <c r="K7128" s="84"/>
      <c r="L7128" s="85"/>
    </row>
    <row r="7129" spans="3:12">
      <c r="C7129" s="194"/>
      <c r="I7129" s="193"/>
      <c r="J7129" s="193"/>
      <c r="K7129" s="84"/>
      <c r="L7129" s="85"/>
    </row>
    <row r="7130" spans="3:12">
      <c r="C7130" s="194"/>
      <c r="I7130" s="193"/>
      <c r="J7130" s="193"/>
      <c r="K7130" s="84"/>
      <c r="L7130" s="85"/>
    </row>
    <row r="7131" spans="3:12">
      <c r="C7131" s="194"/>
      <c r="I7131" s="193"/>
      <c r="J7131" s="193"/>
      <c r="K7131" s="84"/>
      <c r="L7131" s="85"/>
    </row>
    <row r="7132" spans="3:12">
      <c r="C7132" s="194"/>
      <c r="I7132" s="193"/>
      <c r="J7132" s="193"/>
      <c r="K7132" s="84"/>
      <c r="L7132" s="85"/>
    </row>
    <row r="7133" spans="3:12">
      <c r="C7133" s="194"/>
      <c r="I7133" s="193"/>
      <c r="J7133" s="193"/>
      <c r="K7133" s="84"/>
      <c r="L7133" s="85"/>
    </row>
    <row r="7134" spans="3:12">
      <c r="C7134" s="194"/>
      <c r="I7134" s="193"/>
      <c r="J7134" s="193"/>
      <c r="K7134" s="84"/>
      <c r="L7134" s="85"/>
    </row>
    <row r="7135" spans="3:12">
      <c r="C7135" s="194"/>
      <c r="I7135" s="193"/>
      <c r="J7135" s="193"/>
      <c r="K7135" s="84"/>
      <c r="L7135" s="85"/>
    </row>
    <row r="7136" spans="3:12">
      <c r="C7136" s="194"/>
      <c r="I7136" s="193"/>
      <c r="J7136" s="193"/>
      <c r="K7136" s="84"/>
      <c r="L7136" s="85"/>
    </row>
    <row r="7137" spans="3:12">
      <c r="C7137" s="194"/>
      <c r="I7137" s="193"/>
      <c r="J7137" s="193"/>
      <c r="K7137" s="84"/>
      <c r="L7137" s="85"/>
    </row>
    <row r="7138" spans="3:12">
      <c r="C7138" s="194"/>
      <c r="I7138" s="193"/>
      <c r="J7138" s="193"/>
      <c r="K7138" s="84"/>
      <c r="L7138" s="85"/>
    </row>
    <row r="7139" spans="3:12">
      <c r="C7139" s="194"/>
      <c r="I7139" s="193"/>
      <c r="J7139" s="193"/>
      <c r="K7139" s="84"/>
      <c r="L7139" s="85"/>
    </row>
    <row r="7140" spans="3:12">
      <c r="C7140" s="194"/>
      <c r="I7140" s="193"/>
      <c r="J7140" s="193"/>
      <c r="K7140" s="84"/>
      <c r="L7140" s="85"/>
    </row>
    <row r="7141" spans="3:12">
      <c r="C7141" s="194"/>
      <c r="I7141" s="193"/>
      <c r="J7141" s="193"/>
      <c r="K7141" s="84"/>
      <c r="L7141" s="85"/>
    </row>
    <row r="7142" spans="3:12">
      <c r="C7142" s="194"/>
      <c r="I7142" s="193"/>
      <c r="J7142" s="193"/>
      <c r="K7142" s="84"/>
      <c r="L7142" s="85"/>
    </row>
    <row r="7143" spans="3:12">
      <c r="C7143" s="194"/>
      <c r="I7143" s="193"/>
      <c r="J7143" s="193"/>
      <c r="K7143" s="84"/>
      <c r="L7143" s="85"/>
    </row>
    <row r="7144" spans="3:12">
      <c r="C7144" s="194"/>
      <c r="I7144" s="193"/>
      <c r="J7144" s="193"/>
      <c r="K7144" s="84"/>
      <c r="L7144" s="85"/>
    </row>
    <row r="7145" spans="3:12">
      <c r="C7145" s="194"/>
      <c r="I7145" s="193"/>
      <c r="J7145" s="193"/>
      <c r="K7145" s="84"/>
      <c r="L7145" s="85"/>
    </row>
    <row r="7146" spans="3:12">
      <c r="C7146" s="194"/>
      <c r="I7146" s="193"/>
      <c r="J7146" s="193"/>
      <c r="K7146" s="84"/>
      <c r="L7146" s="85"/>
    </row>
    <row r="7147" spans="3:12">
      <c r="C7147" s="194"/>
      <c r="I7147" s="193"/>
      <c r="J7147" s="193"/>
      <c r="K7147" s="84"/>
      <c r="L7147" s="85"/>
    </row>
    <row r="7148" spans="3:12">
      <c r="C7148" s="194"/>
      <c r="I7148" s="193"/>
      <c r="J7148" s="193"/>
      <c r="K7148" s="84"/>
      <c r="L7148" s="85"/>
    </row>
    <row r="7149" spans="3:12">
      <c r="C7149" s="194"/>
      <c r="I7149" s="193"/>
      <c r="J7149" s="193"/>
      <c r="K7149" s="84"/>
      <c r="L7149" s="85"/>
    </row>
    <row r="7150" spans="3:12">
      <c r="C7150" s="194"/>
      <c r="I7150" s="193"/>
      <c r="J7150" s="193"/>
      <c r="K7150" s="84"/>
      <c r="L7150" s="85"/>
    </row>
    <row r="7151" spans="3:12">
      <c r="C7151" s="194"/>
      <c r="I7151" s="193"/>
      <c r="J7151" s="193"/>
      <c r="K7151" s="84"/>
      <c r="L7151" s="85"/>
    </row>
    <row r="7152" spans="3:12">
      <c r="C7152" s="194"/>
      <c r="I7152" s="193"/>
      <c r="J7152" s="193"/>
      <c r="K7152" s="84"/>
      <c r="L7152" s="85"/>
    </row>
    <row r="7153" spans="3:12">
      <c r="C7153" s="194"/>
      <c r="I7153" s="193"/>
      <c r="J7153" s="193"/>
      <c r="K7153" s="84"/>
      <c r="L7153" s="85"/>
    </row>
    <row r="7154" spans="3:12">
      <c r="C7154" s="194"/>
      <c r="I7154" s="193"/>
      <c r="J7154" s="193"/>
      <c r="K7154" s="84"/>
      <c r="L7154" s="85"/>
    </row>
    <row r="7155" spans="3:12">
      <c r="C7155" s="194"/>
      <c r="I7155" s="193"/>
      <c r="J7155" s="193"/>
      <c r="K7155" s="84"/>
      <c r="L7155" s="85"/>
    </row>
    <row r="7156" spans="3:12">
      <c r="C7156" s="194"/>
      <c r="I7156" s="193"/>
      <c r="J7156" s="193"/>
      <c r="K7156" s="84"/>
      <c r="L7156" s="85"/>
    </row>
    <row r="7157" spans="3:12">
      <c r="C7157" s="194"/>
      <c r="I7157" s="193"/>
      <c r="J7157" s="193"/>
      <c r="K7157" s="84"/>
      <c r="L7157" s="85"/>
    </row>
    <row r="7158" spans="3:12">
      <c r="C7158" s="194"/>
      <c r="I7158" s="193"/>
      <c r="J7158" s="193"/>
      <c r="K7158" s="84"/>
      <c r="L7158" s="85"/>
    </row>
    <row r="7159" spans="3:12">
      <c r="C7159" s="194"/>
      <c r="I7159" s="193"/>
      <c r="J7159" s="193"/>
      <c r="K7159" s="84"/>
      <c r="L7159" s="85"/>
    </row>
    <row r="7160" spans="3:12">
      <c r="C7160" s="194"/>
      <c r="I7160" s="193"/>
      <c r="J7160" s="193"/>
      <c r="K7160" s="84"/>
      <c r="L7160" s="85"/>
    </row>
    <row r="7161" spans="3:12">
      <c r="C7161" s="194"/>
      <c r="I7161" s="193"/>
      <c r="J7161" s="193"/>
      <c r="K7161" s="84"/>
      <c r="L7161" s="85"/>
    </row>
    <row r="7162" spans="3:12">
      <c r="C7162" s="194"/>
      <c r="I7162" s="193"/>
      <c r="J7162" s="193"/>
      <c r="K7162" s="84"/>
      <c r="L7162" s="85"/>
    </row>
    <row r="7163" spans="3:12">
      <c r="C7163" s="194"/>
      <c r="I7163" s="193"/>
      <c r="J7163" s="193"/>
      <c r="K7163" s="84"/>
      <c r="L7163" s="85"/>
    </row>
    <row r="7164" spans="3:12">
      <c r="C7164" s="194"/>
      <c r="I7164" s="193"/>
      <c r="J7164" s="193"/>
      <c r="K7164" s="84"/>
      <c r="L7164" s="85"/>
    </row>
    <row r="7165" spans="3:12">
      <c r="C7165" s="194"/>
      <c r="I7165" s="193"/>
      <c r="J7165" s="193"/>
      <c r="K7165" s="84"/>
      <c r="L7165" s="85"/>
    </row>
    <row r="7166" spans="3:12">
      <c r="C7166" s="194"/>
      <c r="I7166" s="193"/>
      <c r="J7166" s="193"/>
      <c r="K7166" s="84"/>
      <c r="L7166" s="85"/>
    </row>
    <row r="7167" spans="3:12">
      <c r="C7167" s="194"/>
      <c r="I7167" s="193"/>
      <c r="J7167" s="193"/>
      <c r="K7167" s="84"/>
      <c r="L7167" s="85"/>
    </row>
    <row r="7168" spans="3:12">
      <c r="C7168" s="194"/>
      <c r="I7168" s="193"/>
      <c r="J7168" s="193"/>
      <c r="K7168" s="84"/>
      <c r="L7168" s="85"/>
    </row>
    <row r="7169" spans="3:12">
      <c r="C7169" s="194"/>
      <c r="I7169" s="193"/>
      <c r="J7169" s="193"/>
      <c r="K7169" s="84"/>
      <c r="L7169" s="85"/>
    </row>
    <row r="7170" spans="3:12">
      <c r="C7170" s="194"/>
      <c r="I7170" s="193"/>
      <c r="J7170" s="193"/>
      <c r="K7170" s="84"/>
      <c r="L7170" s="85"/>
    </row>
    <row r="7171" spans="3:12">
      <c r="C7171" s="194"/>
      <c r="I7171" s="193"/>
      <c r="J7171" s="193"/>
      <c r="K7171" s="84"/>
      <c r="L7171" s="85"/>
    </row>
    <row r="7172" spans="3:12">
      <c r="C7172" s="194"/>
      <c r="I7172" s="193"/>
      <c r="J7172" s="193"/>
      <c r="K7172" s="84"/>
      <c r="L7172" s="85"/>
    </row>
    <row r="7173" spans="3:12">
      <c r="C7173" s="194"/>
      <c r="I7173" s="193"/>
      <c r="J7173" s="193"/>
      <c r="K7173" s="84"/>
      <c r="L7173" s="85"/>
    </row>
    <row r="7174" spans="3:12">
      <c r="C7174" s="194"/>
      <c r="I7174" s="193"/>
      <c r="J7174" s="193"/>
      <c r="K7174" s="84"/>
      <c r="L7174" s="85"/>
    </row>
    <row r="7175" spans="3:12">
      <c r="C7175" s="194"/>
      <c r="I7175" s="193"/>
      <c r="J7175" s="193"/>
      <c r="K7175" s="84"/>
      <c r="L7175" s="85"/>
    </row>
    <row r="7176" spans="3:12">
      <c r="C7176" s="194"/>
      <c r="I7176" s="193"/>
      <c r="J7176" s="193"/>
      <c r="K7176" s="84"/>
      <c r="L7176" s="85"/>
    </row>
    <row r="7177" spans="3:12">
      <c r="C7177" s="194"/>
      <c r="I7177" s="193"/>
      <c r="J7177" s="193"/>
      <c r="K7177" s="84"/>
      <c r="L7177" s="85"/>
    </row>
    <row r="7178" spans="3:12">
      <c r="C7178" s="194"/>
      <c r="I7178" s="193"/>
      <c r="J7178" s="193"/>
      <c r="K7178" s="84"/>
      <c r="L7178" s="85"/>
    </row>
    <row r="7179" spans="3:12">
      <c r="C7179" s="194"/>
      <c r="I7179" s="193"/>
      <c r="J7179" s="193"/>
      <c r="K7179" s="84"/>
      <c r="L7179" s="85"/>
    </row>
    <row r="7180" spans="3:12">
      <c r="C7180" s="194"/>
      <c r="I7180" s="193"/>
      <c r="J7180" s="193"/>
      <c r="K7180" s="84"/>
      <c r="L7180" s="85"/>
    </row>
    <row r="7181" spans="3:12">
      <c r="C7181" s="194"/>
      <c r="I7181" s="193"/>
      <c r="J7181" s="193"/>
      <c r="K7181" s="84"/>
      <c r="L7181" s="85"/>
    </row>
    <row r="7182" spans="3:12">
      <c r="C7182" s="194"/>
      <c r="I7182" s="193"/>
      <c r="J7182" s="193"/>
      <c r="K7182" s="84"/>
      <c r="L7182" s="85"/>
    </row>
    <row r="7183" spans="3:12">
      <c r="C7183" s="194"/>
      <c r="I7183" s="193"/>
      <c r="J7183" s="193"/>
      <c r="K7183" s="84"/>
      <c r="L7183" s="85"/>
    </row>
    <row r="7184" spans="3:12">
      <c r="C7184" s="194"/>
      <c r="I7184" s="193"/>
      <c r="J7184" s="193"/>
      <c r="K7184" s="84"/>
      <c r="L7184" s="85"/>
    </row>
    <row r="7185" spans="3:12">
      <c r="C7185" s="194"/>
      <c r="I7185" s="193"/>
      <c r="J7185" s="193"/>
      <c r="K7185" s="84"/>
      <c r="L7185" s="85"/>
    </row>
    <row r="7186" spans="3:12">
      <c r="C7186" s="194"/>
      <c r="I7186" s="193"/>
      <c r="J7186" s="193"/>
      <c r="K7186" s="84"/>
      <c r="L7186" s="85"/>
    </row>
    <row r="7187" spans="3:12">
      <c r="C7187" s="194"/>
      <c r="I7187" s="193"/>
      <c r="J7187" s="193"/>
      <c r="K7187" s="84"/>
      <c r="L7187" s="85"/>
    </row>
    <row r="7188" spans="3:12">
      <c r="C7188" s="194"/>
      <c r="I7188" s="193"/>
      <c r="J7188" s="193"/>
      <c r="K7188" s="84"/>
      <c r="L7188" s="85"/>
    </row>
    <row r="7189" spans="3:12">
      <c r="C7189" s="194"/>
      <c r="I7189" s="193"/>
      <c r="J7189" s="193"/>
      <c r="K7189" s="84"/>
      <c r="L7189" s="85"/>
    </row>
    <row r="7190" spans="3:12">
      <c r="C7190" s="194"/>
      <c r="I7190" s="193"/>
      <c r="J7190" s="193"/>
      <c r="K7190" s="84"/>
      <c r="L7190" s="85"/>
    </row>
    <row r="7191" spans="3:12">
      <c r="C7191" s="194"/>
      <c r="I7191" s="193"/>
      <c r="J7191" s="193"/>
      <c r="K7191" s="84"/>
      <c r="L7191" s="85"/>
    </row>
    <row r="7192" spans="3:12">
      <c r="C7192" s="194"/>
      <c r="I7192" s="193"/>
      <c r="J7192" s="193"/>
      <c r="K7192" s="84"/>
      <c r="L7192" s="85"/>
    </row>
    <row r="7193" spans="3:12">
      <c r="C7193" s="194"/>
      <c r="I7193" s="193"/>
      <c r="J7193" s="193"/>
      <c r="K7193" s="84"/>
      <c r="L7193" s="85"/>
    </row>
    <row r="7194" spans="3:12">
      <c r="C7194" s="194"/>
      <c r="I7194" s="193"/>
      <c r="J7194" s="193"/>
      <c r="K7194" s="84"/>
      <c r="L7194" s="85"/>
    </row>
    <row r="7195" spans="3:12">
      <c r="C7195" s="194"/>
      <c r="I7195" s="193"/>
      <c r="J7195" s="193"/>
      <c r="K7195" s="84"/>
      <c r="L7195" s="85"/>
    </row>
    <row r="7196" spans="3:12">
      <c r="C7196" s="194"/>
      <c r="I7196" s="193"/>
      <c r="J7196" s="193"/>
      <c r="K7196" s="84"/>
      <c r="L7196" s="85"/>
    </row>
    <row r="7197" spans="3:12">
      <c r="C7197" s="194"/>
      <c r="I7197" s="193"/>
      <c r="J7197" s="193"/>
      <c r="K7197" s="84"/>
      <c r="L7197" s="85"/>
    </row>
    <row r="7198" spans="3:12">
      <c r="C7198" s="194"/>
      <c r="I7198" s="193"/>
      <c r="J7198" s="193"/>
      <c r="K7198" s="84"/>
      <c r="L7198" s="85"/>
    </row>
    <row r="7199" spans="3:12">
      <c r="C7199" s="194"/>
      <c r="I7199" s="193"/>
      <c r="J7199" s="193"/>
      <c r="K7199" s="84"/>
      <c r="L7199" s="85"/>
    </row>
    <row r="7200" spans="3:12">
      <c r="C7200" s="194"/>
      <c r="I7200" s="193"/>
      <c r="J7200" s="193"/>
      <c r="K7200" s="84"/>
      <c r="L7200" s="85"/>
    </row>
    <row r="7201" spans="3:12">
      <c r="C7201" s="194"/>
      <c r="I7201" s="193"/>
      <c r="J7201" s="193"/>
      <c r="K7201" s="84"/>
      <c r="L7201" s="85"/>
    </row>
    <row r="7202" spans="3:12">
      <c r="C7202" s="194"/>
      <c r="I7202" s="193"/>
      <c r="J7202" s="193"/>
      <c r="K7202" s="84"/>
      <c r="L7202" s="85"/>
    </row>
    <row r="7203" spans="3:12">
      <c r="C7203" s="194"/>
      <c r="I7203" s="193"/>
      <c r="J7203" s="193"/>
      <c r="K7203" s="84"/>
      <c r="L7203" s="85"/>
    </row>
    <row r="7204" spans="3:12">
      <c r="C7204" s="194"/>
      <c r="I7204" s="193"/>
      <c r="J7204" s="193"/>
      <c r="K7204" s="84"/>
      <c r="L7204" s="85"/>
    </row>
    <row r="7205" spans="3:12">
      <c r="C7205" s="194"/>
      <c r="I7205" s="193"/>
      <c r="J7205" s="193"/>
      <c r="K7205" s="84"/>
      <c r="L7205" s="85"/>
    </row>
    <row r="7206" spans="3:12">
      <c r="C7206" s="194"/>
      <c r="I7206" s="193"/>
      <c r="J7206" s="193"/>
      <c r="K7206" s="84"/>
      <c r="L7206" s="85"/>
    </row>
    <row r="7207" spans="3:12">
      <c r="C7207" s="194"/>
      <c r="I7207" s="193"/>
      <c r="J7207" s="193"/>
      <c r="K7207" s="84"/>
      <c r="L7207" s="85"/>
    </row>
    <row r="7208" spans="3:12">
      <c r="C7208" s="194"/>
      <c r="I7208" s="193"/>
      <c r="J7208" s="193"/>
      <c r="K7208" s="84"/>
      <c r="L7208" s="85"/>
    </row>
    <row r="7209" spans="3:12">
      <c r="C7209" s="194"/>
      <c r="I7209" s="193"/>
      <c r="J7209" s="193"/>
      <c r="K7209" s="84"/>
      <c r="L7209" s="85"/>
    </row>
    <row r="7210" spans="3:12">
      <c r="C7210" s="194"/>
      <c r="I7210" s="193"/>
      <c r="J7210" s="193"/>
      <c r="K7210" s="84"/>
      <c r="L7210" s="85"/>
    </row>
    <row r="7211" spans="3:12">
      <c r="C7211" s="194"/>
      <c r="I7211" s="193"/>
      <c r="J7211" s="193"/>
      <c r="K7211" s="84"/>
      <c r="L7211" s="85"/>
    </row>
    <row r="7212" spans="3:12">
      <c r="C7212" s="194"/>
      <c r="I7212" s="193"/>
      <c r="J7212" s="193"/>
      <c r="K7212" s="84"/>
      <c r="L7212" s="85"/>
    </row>
    <row r="7213" spans="3:12">
      <c r="C7213" s="194"/>
      <c r="I7213" s="193"/>
      <c r="J7213" s="193"/>
      <c r="K7213" s="84"/>
      <c r="L7213" s="85"/>
    </row>
    <row r="7214" spans="3:12">
      <c r="C7214" s="194"/>
      <c r="I7214" s="193"/>
      <c r="J7214" s="193"/>
      <c r="K7214" s="84"/>
      <c r="L7214" s="85"/>
    </row>
    <row r="7215" spans="3:12">
      <c r="C7215" s="194"/>
      <c r="I7215" s="193"/>
      <c r="J7215" s="193"/>
      <c r="K7215" s="84"/>
      <c r="L7215" s="85"/>
    </row>
    <row r="7216" spans="3:12">
      <c r="C7216" s="194"/>
      <c r="I7216" s="193"/>
      <c r="J7216" s="193"/>
      <c r="K7216" s="84"/>
      <c r="L7216" s="85"/>
    </row>
    <row r="7217" spans="3:12">
      <c r="C7217" s="194"/>
      <c r="I7217" s="193"/>
      <c r="J7217" s="193"/>
      <c r="K7217" s="84"/>
      <c r="L7217" s="85"/>
    </row>
    <row r="7218" spans="3:12">
      <c r="C7218" s="194"/>
      <c r="I7218" s="193"/>
      <c r="J7218" s="193"/>
      <c r="K7218" s="84"/>
      <c r="L7218" s="85"/>
    </row>
    <row r="7219" spans="3:12">
      <c r="C7219" s="194"/>
      <c r="I7219" s="193"/>
      <c r="J7219" s="193"/>
      <c r="K7219" s="84"/>
      <c r="L7219" s="85"/>
    </row>
    <row r="7220" spans="3:12">
      <c r="C7220" s="194"/>
      <c r="I7220" s="193"/>
      <c r="J7220" s="193"/>
      <c r="K7220" s="84"/>
      <c r="L7220" s="85"/>
    </row>
    <row r="7221" spans="3:12">
      <c r="C7221" s="194"/>
      <c r="I7221" s="193"/>
      <c r="J7221" s="193"/>
      <c r="K7221" s="84"/>
      <c r="L7221" s="85"/>
    </row>
    <row r="7222" spans="3:12">
      <c r="C7222" s="194"/>
      <c r="I7222" s="193"/>
      <c r="J7222" s="193"/>
      <c r="K7222" s="84"/>
      <c r="L7222" s="85"/>
    </row>
    <row r="7223" spans="3:12">
      <c r="C7223" s="194"/>
      <c r="I7223" s="193"/>
      <c r="J7223" s="193"/>
      <c r="K7223" s="84"/>
      <c r="L7223" s="85"/>
    </row>
    <row r="7224" spans="3:12">
      <c r="C7224" s="194"/>
      <c r="I7224" s="193"/>
      <c r="J7224" s="193"/>
      <c r="K7224" s="84"/>
      <c r="L7224" s="85"/>
    </row>
    <row r="7225" spans="3:12">
      <c r="C7225" s="194"/>
      <c r="I7225" s="193"/>
      <c r="J7225" s="193"/>
      <c r="K7225" s="84"/>
      <c r="L7225" s="85"/>
    </row>
    <row r="7226" spans="3:12">
      <c r="C7226" s="194"/>
      <c r="I7226" s="193"/>
      <c r="J7226" s="193"/>
      <c r="K7226" s="84"/>
      <c r="L7226" s="85"/>
    </row>
    <row r="7227" spans="3:12">
      <c r="C7227" s="194"/>
      <c r="I7227" s="193"/>
      <c r="J7227" s="193"/>
      <c r="K7227" s="84"/>
      <c r="L7227" s="85"/>
    </row>
    <row r="7228" spans="3:12">
      <c r="C7228" s="194"/>
      <c r="I7228" s="193"/>
      <c r="J7228" s="193"/>
      <c r="K7228" s="84"/>
      <c r="L7228" s="85"/>
    </row>
    <row r="7229" spans="3:12">
      <c r="C7229" s="194"/>
      <c r="I7229" s="193"/>
      <c r="J7229" s="193"/>
      <c r="K7229" s="84"/>
      <c r="L7229" s="85"/>
    </row>
    <row r="7230" spans="3:12">
      <c r="C7230" s="194"/>
      <c r="I7230" s="193"/>
      <c r="J7230" s="193"/>
      <c r="K7230" s="84"/>
      <c r="L7230" s="85"/>
    </row>
    <row r="7231" spans="3:12">
      <c r="C7231" s="194"/>
      <c r="I7231" s="193"/>
      <c r="J7231" s="193"/>
      <c r="K7231" s="84"/>
      <c r="L7231" s="85"/>
    </row>
    <row r="7232" spans="3:12">
      <c r="C7232" s="194"/>
      <c r="I7232" s="193"/>
      <c r="J7232" s="193"/>
      <c r="K7232" s="84"/>
      <c r="L7232" s="85"/>
    </row>
    <row r="7233" spans="3:12">
      <c r="C7233" s="194"/>
      <c r="I7233" s="193"/>
      <c r="J7233" s="193"/>
      <c r="K7233" s="84"/>
      <c r="L7233" s="85"/>
    </row>
    <row r="7234" spans="3:12">
      <c r="C7234" s="194"/>
      <c r="I7234" s="193"/>
      <c r="J7234" s="193"/>
      <c r="K7234" s="84"/>
      <c r="L7234" s="85"/>
    </row>
    <row r="7235" spans="3:12">
      <c r="C7235" s="194"/>
      <c r="I7235" s="193"/>
      <c r="J7235" s="193"/>
      <c r="K7235" s="84"/>
      <c r="L7235" s="85"/>
    </row>
    <row r="7236" spans="3:12">
      <c r="C7236" s="194"/>
      <c r="I7236" s="193"/>
      <c r="J7236" s="193"/>
      <c r="K7236" s="84"/>
      <c r="L7236" s="85"/>
    </row>
    <row r="7237" spans="3:12">
      <c r="C7237" s="194"/>
      <c r="I7237" s="193"/>
      <c r="J7237" s="193"/>
      <c r="K7237" s="84"/>
      <c r="L7237" s="85"/>
    </row>
    <row r="7238" spans="3:12">
      <c r="C7238" s="194"/>
      <c r="I7238" s="193"/>
      <c r="J7238" s="193"/>
      <c r="K7238" s="84"/>
      <c r="L7238" s="85"/>
    </row>
    <row r="7239" spans="3:12">
      <c r="C7239" s="194"/>
      <c r="I7239" s="193"/>
      <c r="J7239" s="193"/>
      <c r="K7239" s="84"/>
      <c r="L7239" s="85"/>
    </row>
    <row r="7240" spans="3:12">
      <c r="C7240" s="194"/>
      <c r="I7240" s="193"/>
      <c r="J7240" s="193"/>
      <c r="K7240" s="84"/>
      <c r="L7240" s="85"/>
    </row>
    <row r="7241" spans="3:12">
      <c r="C7241" s="194"/>
      <c r="I7241" s="193"/>
      <c r="J7241" s="193"/>
      <c r="K7241" s="84"/>
      <c r="L7241" s="85"/>
    </row>
    <row r="7242" spans="3:12">
      <c r="C7242" s="194"/>
      <c r="I7242" s="193"/>
      <c r="J7242" s="193"/>
      <c r="K7242" s="84"/>
      <c r="L7242" s="85"/>
    </row>
    <row r="7243" spans="3:12">
      <c r="C7243" s="194"/>
      <c r="I7243" s="193"/>
      <c r="J7243" s="193"/>
      <c r="K7243" s="84"/>
      <c r="L7243" s="85"/>
    </row>
    <row r="7244" spans="3:12">
      <c r="C7244" s="194"/>
      <c r="I7244" s="193"/>
      <c r="J7244" s="193"/>
      <c r="K7244" s="84"/>
      <c r="L7244" s="85"/>
    </row>
    <row r="7245" spans="3:12">
      <c r="C7245" s="194"/>
      <c r="I7245" s="193"/>
      <c r="J7245" s="193"/>
      <c r="K7245" s="84"/>
      <c r="L7245" s="85"/>
    </row>
    <row r="7246" spans="3:12">
      <c r="C7246" s="194"/>
      <c r="I7246" s="193"/>
      <c r="J7246" s="193"/>
      <c r="K7246" s="84"/>
      <c r="L7246" s="85"/>
    </row>
    <row r="7247" spans="3:12">
      <c r="C7247" s="194"/>
      <c r="I7247" s="193"/>
      <c r="J7247" s="193"/>
      <c r="K7247" s="84"/>
      <c r="L7247" s="85"/>
    </row>
    <row r="7248" spans="3:12">
      <c r="C7248" s="194"/>
      <c r="I7248" s="193"/>
      <c r="J7248" s="193"/>
      <c r="K7248" s="84"/>
      <c r="L7248" s="85"/>
    </row>
    <row r="7249" spans="3:12">
      <c r="C7249" s="194"/>
      <c r="I7249" s="193"/>
      <c r="J7249" s="193"/>
      <c r="K7249" s="84"/>
      <c r="L7249" s="85"/>
    </row>
    <row r="7250" spans="3:12">
      <c r="C7250" s="194"/>
      <c r="I7250" s="193"/>
      <c r="J7250" s="193"/>
      <c r="K7250" s="84"/>
      <c r="L7250" s="85"/>
    </row>
    <row r="7251" spans="3:12">
      <c r="C7251" s="194"/>
      <c r="I7251" s="193"/>
      <c r="J7251" s="193"/>
      <c r="K7251" s="84"/>
      <c r="L7251" s="85"/>
    </row>
    <row r="7252" spans="3:12">
      <c r="C7252" s="194"/>
      <c r="I7252" s="193"/>
      <c r="J7252" s="193"/>
      <c r="K7252" s="84"/>
      <c r="L7252" s="85"/>
    </row>
    <row r="7253" spans="3:12">
      <c r="C7253" s="194"/>
      <c r="I7253" s="193"/>
      <c r="J7253" s="193"/>
      <c r="K7253" s="84"/>
      <c r="L7253" s="85"/>
    </row>
    <row r="7254" spans="3:12">
      <c r="C7254" s="194"/>
      <c r="I7254" s="193"/>
      <c r="J7254" s="193"/>
      <c r="K7254" s="84"/>
      <c r="L7254" s="85"/>
    </row>
    <row r="7255" spans="3:12">
      <c r="C7255" s="194"/>
      <c r="I7255" s="193"/>
      <c r="J7255" s="193"/>
      <c r="K7255" s="84"/>
      <c r="L7255" s="85"/>
    </row>
    <row r="7256" spans="3:12">
      <c r="C7256" s="194"/>
      <c r="I7256" s="193"/>
      <c r="J7256" s="193"/>
      <c r="K7256" s="84"/>
      <c r="L7256" s="85"/>
    </row>
    <row r="7257" spans="3:12">
      <c r="C7257" s="194"/>
      <c r="I7257" s="193"/>
      <c r="J7257" s="193"/>
      <c r="K7257" s="84"/>
      <c r="L7257" s="85"/>
    </row>
    <row r="7258" spans="3:12">
      <c r="C7258" s="194"/>
      <c r="I7258" s="193"/>
      <c r="J7258" s="193"/>
      <c r="K7258" s="84"/>
      <c r="L7258" s="85"/>
    </row>
    <row r="7259" spans="3:12">
      <c r="C7259" s="194"/>
      <c r="I7259" s="193"/>
      <c r="J7259" s="193"/>
      <c r="K7259" s="84"/>
      <c r="L7259" s="85"/>
    </row>
    <row r="7260" spans="3:12">
      <c r="C7260" s="194"/>
      <c r="I7260" s="193"/>
      <c r="J7260" s="193"/>
      <c r="K7260" s="84"/>
      <c r="L7260" s="85"/>
    </row>
    <row r="7261" spans="3:12">
      <c r="C7261" s="194"/>
      <c r="I7261" s="193"/>
      <c r="J7261" s="193"/>
      <c r="K7261" s="84"/>
      <c r="L7261" s="85"/>
    </row>
    <row r="7262" spans="3:12">
      <c r="C7262" s="194"/>
      <c r="I7262" s="193"/>
      <c r="J7262" s="193"/>
      <c r="K7262" s="84"/>
      <c r="L7262" s="85"/>
    </row>
    <row r="7263" spans="3:12">
      <c r="C7263" s="194"/>
      <c r="I7263" s="193"/>
      <c r="J7263" s="193"/>
      <c r="K7263" s="84"/>
      <c r="L7263" s="85"/>
    </row>
    <row r="7264" spans="3:12">
      <c r="C7264" s="194"/>
      <c r="I7264" s="193"/>
      <c r="J7264" s="193"/>
      <c r="K7264" s="84"/>
      <c r="L7264" s="85"/>
    </row>
    <row r="7265" spans="3:12">
      <c r="C7265" s="194"/>
      <c r="I7265" s="193"/>
      <c r="J7265" s="193"/>
      <c r="K7265" s="84"/>
      <c r="L7265" s="85"/>
    </row>
    <row r="7266" spans="3:12">
      <c r="C7266" s="194"/>
      <c r="I7266" s="193"/>
      <c r="J7266" s="193"/>
      <c r="K7266" s="84"/>
      <c r="L7266" s="85"/>
    </row>
    <row r="7267" spans="3:12">
      <c r="C7267" s="194"/>
      <c r="I7267" s="193"/>
      <c r="J7267" s="193"/>
      <c r="K7267" s="84"/>
      <c r="L7267" s="85"/>
    </row>
    <row r="7268" spans="3:12">
      <c r="C7268" s="194"/>
      <c r="I7268" s="193"/>
      <c r="J7268" s="193"/>
      <c r="K7268" s="84"/>
      <c r="L7268" s="85"/>
    </row>
    <row r="7269" spans="3:12">
      <c r="C7269" s="194"/>
      <c r="I7269" s="193"/>
      <c r="J7269" s="193"/>
      <c r="K7269" s="84"/>
      <c r="L7269" s="85"/>
    </row>
    <row r="7270" spans="3:12">
      <c r="C7270" s="194"/>
      <c r="I7270" s="193"/>
      <c r="J7270" s="193"/>
      <c r="K7270" s="84"/>
      <c r="L7270" s="85"/>
    </row>
    <row r="7271" spans="3:12">
      <c r="C7271" s="194"/>
      <c r="I7271" s="193"/>
      <c r="J7271" s="193"/>
      <c r="K7271" s="84"/>
      <c r="L7271" s="85"/>
    </row>
    <row r="7272" spans="3:12">
      <c r="C7272" s="194"/>
      <c r="I7272" s="193"/>
      <c r="J7272" s="193"/>
      <c r="K7272" s="84"/>
      <c r="L7272" s="85"/>
    </row>
    <row r="7273" spans="3:12">
      <c r="C7273" s="194"/>
      <c r="I7273" s="193"/>
      <c r="J7273" s="193"/>
      <c r="K7273" s="84"/>
      <c r="L7273" s="85"/>
    </row>
    <row r="7274" spans="3:12">
      <c r="C7274" s="194"/>
      <c r="I7274" s="193"/>
      <c r="J7274" s="193"/>
      <c r="K7274" s="84"/>
      <c r="L7274" s="85"/>
    </row>
    <row r="7275" spans="3:12">
      <c r="C7275" s="194"/>
      <c r="I7275" s="193"/>
      <c r="J7275" s="193"/>
      <c r="K7275" s="84"/>
      <c r="L7275" s="85"/>
    </row>
    <row r="7276" spans="3:12">
      <c r="C7276" s="194"/>
      <c r="I7276" s="193"/>
      <c r="J7276" s="193"/>
      <c r="K7276" s="84"/>
      <c r="L7276" s="85"/>
    </row>
    <row r="7277" spans="3:12">
      <c r="C7277" s="194"/>
      <c r="I7277" s="193"/>
      <c r="J7277" s="193"/>
      <c r="K7277" s="84"/>
      <c r="L7277" s="85"/>
    </row>
    <row r="7278" spans="3:12">
      <c r="C7278" s="194"/>
      <c r="I7278" s="193"/>
      <c r="J7278" s="193"/>
      <c r="K7278" s="84"/>
      <c r="L7278" s="85"/>
    </row>
    <row r="7279" spans="3:12">
      <c r="C7279" s="194"/>
      <c r="I7279" s="193"/>
      <c r="J7279" s="193"/>
      <c r="K7279" s="84"/>
      <c r="L7279" s="85"/>
    </row>
    <row r="7280" spans="3:12">
      <c r="C7280" s="194"/>
      <c r="I7280" s="193"/>
      <c r="J7280" s="193"/>
      <c r="K7280" s="84"/>
      <c r="L7280" s="85"/>
    </row>
    <row r="7281" spans="3:12">
      <c r="C7281" s="194"/>
      <c r="I7281" s="193"/>
      <c r="J7281" s="193"/>
      <c r="K7281" s="84"/>
      <c r="L7281" s="85"/>
    </row>
    <row r="7282" spans="3:12">
      <c r="C7282" s="194"/>
      <c r="I7282" s="193"/>
      <c r="J7282" s="193"/>
      <c r="K7282" s="84"/>
      <c r="L7282" s="85"/>
    </row>
    <row r="7283" spans="3:12">
      <c r="C7283" s="194"/>
      <c r="I7283" s="193"/>
      <c r="J7283" s="193"/>
      <c r="K7283" s="84"/>
      <c r="L7283" s="85"/>
    </row>
    <row r="7284" spans="3:12">
      <c r="C7284" s="194"/>
      <c r="I7284" s="193"/>
      <c r="J7284" s="193"/>
      <c r="K7284" s="84"/>
      <c r="L7284" s="85"/>
    </row>
    <row r="7285" spans="3:12">
      <c r="C7285" s="194"/>
      <c r="I7285" s="193"/>
      <c r="J7285" s="193"/>
      <c r="K7285" s="84"/>
      <c r="L7285" s="85"/>
    </row>
    <row r="7286" spans="3:12">
      <c r="C7286" s="194"/>
      <c r="I7286" s="193"/>
      <c r="J7286" s="193"/>
      <c r="K7286" s="84"/>
      <c r="L7286" s="85"/>
    </row>
    <row r="7287" spans="3:12">
      <c r="C7287" s="194"/>
      <c r="I7287" s="193"/>
      <c r="J7287" s="193"/>
      <c r="K7287" s="84"/>
      <c r="L7287" s="85"/>
    </row>
    <row r="7288" spans="3:12">
      <c r="C7288" s="194"/>
      <c r="I7288" s="193"/>
      <c r="J7288" s="193"/>
      <c r="K7288" s="84"/>
      <c r="L7288" s="85"/>
    </row>
    <row r="7289" spans="3:12">
      <c r="C7289" s="194"/>
      <c r="I7289" s="193"/>
      <c r="J7289" s="193"/>
      <c r="K7289" s="84"/>
      <c r="L7289" s="85"/>
    </row>
    <row r="7290" spans="3:12">
      <c r="C7290" s="194"/>
      <c r="I7290" s="193"/>
      <c r="J7290" s="193"/>
      <c r="K7290" s="84"/>
      <c r="L7290" s="85"/>
    </row>
    <row r="7291" spans="3:12">
      <c r="C7291" s="194"/>
      <c r="I7291" s="193"/>
      <c r="J7291" s="193"/>
      <c r="K7291" s="84"/>
      <c r="L7291" s="85"/>
    </row>
    <row r="7292" spans="3:12">
      <c r="C7292" s="194"/>
      <c r="I7292" s="193"/>
      <c r="J7292" s="193"/>
      <c r="K7292" s="84"/>
      <c r="L7292" s="85"/>
    </row>
    <row r="7293" spans="3:12">
      <c r="C7293" s="194"/>
      <c r="I7293" s="193"/>
      <c r="J7293" s="193"/>
      <c r="K7293" s="84"/>
      <c r="L7293" s="85"/>
    </row>
    <row r="7294" spans="3:12">
      <c r="C7294" s="194"/>
      <c r="I7294" s="193"/>
      <c r="J7294" s="193"/>
      <c r="K7294" s="84"/>
      <c r="L7294" s="85"/>
    </row>
    <row r="7295" spans="3:12">
      <c r="C7295" s="194"/>
      <c r="I7295" s="193"/>
      <c r="J7295" s="193"/>
      <c r="K7295" s="84"/>
      <c r="L7295" s="85"/>
    </row>
    <row r="7296" spans="3:12">
      <c r="C7296" s="194"/>
      <c r="I7296" s="193"/>
      <c r="J7296" s="193"/>
      <c r="K7296" s="84"/>
      <c r="L7296" s="85"/>
    </row>
    <row r="7297" spans="3:12">
      <c r="C7297" s="194"/>
      <c r="I7297" s="193"/>
      <c r="J7297" s="193"/>
      <c r="K7297" s="84"/>
      <c r="L7297" s="85"/>
    </row>
    <row r="7298" spans="3:12">
      <c r="C7298" s="194"/>
      <c r="I7298" s="193"/>
      <c r="J7298" s="193"/>
      <c r="K7298" s="84"/>
      <c r="L7298" s="85"/>
    </row>
    <row r="7299" spans="3:12">
      <c r="C7299" s="194"/>
      <c r="I7299" s="193"/>
      <c r="J7299" s="193"/>
      <c r="K7299" s="84"/>
      <c r="L7299" s="85"/>
    </row>
    <row r="7300" spans="3:12">
      <c r="C7300" s="194"/>
      <c r="I7300" s="193"/>
      <c r="J7300" s="193"/>
      <c r="K7300" s="84"/>
      <c r="L7300" s="85"/>
    </row>
    <row r="7301" spans="3:12">
      <c r="C7301" s="194"/>
      <c r="I7301" s="193"/>
      <c r="J7301" s="193"/>
      <c r="K7301" s="84"/>
      <c r="L7301" s="85"/>
    </row>
    <row r="7302" spans="3:12">
      <c r="C7302" s="194"/>
      <c r="I7302" s="193"/>
      <c r="J7302" s="193"/>
      <c r="K7302" s="84"/>
      <c r="L7302" s="85"/>
    </row>
    <row r="7303" spans="3:12">
      <c r="C7303" s="194"/>
      <c r="I7303" s="193"/>
      <c r="J7303" s="193"/>
      <c r="K7303" s="84"/>
      <c r="L7303" s="85"/>
    </row>
    <row r="7304" spans="3:12">
      <c r="C7304" s="194"/>
      <c r="I7304" s="193"/>
      <c r="J7304" s="193"/>
      <c r="K7304" s="84"/>
      <c r="L7304" s="85"/>
    </row>
    <row r="7305" spans="3:12">
      <c r="C7305" s="194"/>
      <c r="I7305" s="193"/>
      <c r="J7305" s="193"/>
      <c r="K7305" s="84"/>
      <c r="L7305" s="85"/>
    </row>
    <row r="7306" spans="3:12">
      <c r="C7306" s="194"/>
      <c r="I7306" s="193"/>
      <c r="J7306" s="193"/>
      <c r="K7306" s="84"/>
      <c r="L7306" s="85"/>
    </row>
    <row r="7307" spans="3:12">
      <c r="C7307" s="194"/>
      <c r="I7307" s="193"/>
      <c r="J7307" s="193"/>
      <c r="K7307" s="84"/>
      <c r="L7307" s="85"/>
    </row>
    <row r="7308" spans="3:12">
      <c r="C7308" s="194"/>
      <c r="I7308" s="193"/>
      <c r="J7308" s="193"/>
      <c r="K7308" s="84"/>
      <c r="L7308" s="85"/>
    </row>
    <row r="7309" spans="3:12">
      <c r="C7309" s="194"/>
      <c r="I7309" s="193"/>
      <c r="J7309" s="193"/>
      <c r="K7309" s="84"/>
      <c r="L7309" s="85"/>
    </row>
    <row r="7310" spans="3:12">
      <c r="C7310" s="194"/>
      <c r="I7310" s="193"/>
      <c r="J7310" s="193"/>
      <c r="K7310" s="84"/>
      <c r="L7310" s="85"/>
    </row>
    <row r="7311" spans="3:12">
      <c r="C7311" s="194"/>
      <c r="I7311" s="193"/>
      <c r="J7311" s="193"/>
      <c r="K7311" s="84"/>
      <c r="L7311" s="85"/>
    </row>
    <row r="7312" spans="3:12">
      <c r="C7312" s="194"/>
      <c r="I7312" s="193"/>
      <c r="J7312" s="193"/>
      <c r="K7312" s="84"/>
      <c r="L7312" s="85"/>
    </row>
    <row r="7313" spans="3:12">
      <c r="C7313" s="194"/>
      <c r="I7313" s="193"/>
      <c r="J7313" s="193"/>
      <c r="K7313" s="84"/>
      <c r="L7313" s="85"/>
    </row>
    <row r="7314" spans="3:12">
      <c r="C7314" s="194"/>
      <c r="I7314" s="193"/>
      <c r="J7314" s="193"/>
      <c r="K7314" s="84"/>
      <c r="L7314" s="85"/>
    </row>
    <row r="7315" spans="3:12">
      <c r="C7315" s="194"/>
      <c r="I7315" s="193"/>
      <c r="J7315" s="193"/>
      <c r="K7315" s="84"/>
      <c r="L7315" s="85"/>
    </row>
    <row r="7316" spans="3:12">
      <c r="C7316" s="194"/>
      <c r="I7316" s="193"/>
      <c r="J7316" s="193"/>
      <c r="K7316" s="84"/>
      <c r="L7316" s="85"/>
    </row>
    <row r="7317" spans="3:12">
      <c r="C7317" s="194"/>
      <c r="I7317" s="193"/>
      <c r="J7317" s="193"/>
      <c r="K7317" s="84"/>
      <c r="L7317" s="85"/>
    </row>
    <row r="7318" spans="3:12">
      <c r="C7318" s="194"/>
      <c r="I7318" s="193"/>
      <c r="J7318" s="193"/>
      <c r="K7318" s="84"/>
      <c r="L7318" s="85"/>
    </row>
    <row r="7319" spans="3:12">
      <c r="C7319" s="194"/>
      <c r="I7319" s="193"/>
      <c r="J7319" s="193"/>
      <c r="K7319" s="84"/>
      <c r="L7319" s="85"/>
    </row>
    <row r="7320" spans="3:12">
      <c r="C7320" s="194"/>
      <c r="I7320" s="193"/>
      <c r="J7320" s="193"/>
      <c r="K7320" s="84"/>
      <c r="L7320" s="85"/>
    </row>
    <row r="7321" spans="3:12">
      <c r="C7321" s="194"/>
      <c r="I7321" s="193"/>
      <c r="J7321" s="193"/>
      <c r="K7321" s="84"/>
      <c r="L7321" s="85"/>
    </row>
    <row r="7322" spans="3:12">
      <c r="C7322" s="194"/>
      <c r="I7322" s="193"/>
      <c r="J7322" s="193"/>
      <c r="K7322" s="84"/>
      <c r="L7322" s="85"/>
    </row>
    <row r="7323" spans="3:12">
      <c r="C7323" s="194"/>
      <c r="I7323" s="193"/>
      <c r="J7323" s="193"/>
      <c r="K7323" s="84"/>
      <c r="L7323" s="85"/>
    </row>
    <row r="7324" spans="3:12">
      <c r="C7324" s="194"/>
      <c r="I7324" s="193"/>
      <c r="J7324" s="193"/>
      <c r="K7324" s="84"/>
      <c r="L7324" s="85"/>
    </row>
    <row r="7325" spans="3:12">
      <c r="C7325" s="194"/>
      <c r="I7325" s="193"/>
      <c r="J7325" s="193"/>
      <c r="K7325" s="84"/>
      <c r="L7325" s="85"/>
    </row>
    <row r="7326" spans="3:12">
      <c r="C7326" s="194"/>
      <c r="I7326" s="193"/>
      <c r="J7326" s="193"/>
      <c r="K7326" s="84"/>
      <c r="L7326" s="85"/>
    </row>
    <row r="7327" spans="3:12">
      <c r="C7327" s="194"/>
      <c r="I7327" s="193"/>
      <c r="J7327" s="193"/>
      <c r="K7327" s="84"/>
      <c r="L7327" s="85"/>
    </row>
    <row r="7328" spans="3:12">
      <c r="C7328" s="194"/>
      <c r="I7328" s="193"/>
      <c r="J7328" s="193"/>
      <c r="K7328" s="84"/>
      <c r="L7328" s="85"/>
    </row>
    <row r="7329" spans="3:12">
      <c r="C7329" s="194"/>
      <c r="I7329" s="193"/>
      <c r="J7329" s="193"/>
      <c r="K7329" s="84"/>
      <c r="L7329" s="85"/>
    </row>
    <row r="7330" spans="3:12">
      <c r="C7330" s="194"/>
      <c r="I7330" s="193"/>
      <c r="J7330" s="193"/>
      <c r="K7330" s="84"/>
      <c r="L7330" s="85"/>
    </row>
    <row r="7331" spans="3:12">
      <c r="C7331" s="194"/>
      <c r="I7331" s="193"/>
      <c r="J7331" s="193"/>
      <c r="K7331" s="84"/>
      <c r="L7331" s="85"/>
    </row>
    <row r="7332" spans="3:12">
      <c r="C7332" s="194"/>
      <c r="I7332" s="193"/>
      <c r="J7332" s="193"/>
      <c r="K7332" s="84"/>
      <c r="L7332" s="85"/>
    </row>
    <row r="7333" spans="3:12">
      <c r="C7333" s="194"/>
      <c r="I7333" s="193"/>
      <c r="J7333" s="193"/>
      <c r="K7333" s="84"/>
      <c r="L7333" s="85"/>
    </row>
    <row r="7334" spans="3:12">
      <c r="C7334" s="194"/>
      <c r="I7334" s="193"/>
      <c r="J7334" s="193"/>
      <c r="K7334" s="84"/>
      <c r="L7334" s="85"/>
    </row>
    <row r="7335" spans="3:12">
      <c r="C7335" s="194"/>
      <c r="I7335" s="193"/>
      <c r="J7335" s="193"/>
      <c r="K7335" s="84"/>
      <c r="L7335" s="85"/>
    </row>
    <row r="7336" spans="3:12">
      <c r="C7336" s="194"/>
      <c r="I7336" s="193"/>
      <c r="J7336" s="193"/>
      <c r="K7336" s="84"/>
      <c r="L7336" s="85"/>
    </row>
    <row r="7337" spans="3:12">
      <c r="C7337" s="194"/>
      <c r="I7337" s="193"/>
      <c r="J7337" s="193"/>
      <c r="K7337" s="84"/>
      <c r="L7337" s="85"/>
    </row>
    <row r="7338" spans="3:12">
      <c r="C7338" s="194"/>
      <c r="I7338" s="193"/>
      <c r="J7338" s="193"/>
      <c r="K7338" s="84"/>
      <c r="L7338" s="85"/>
    </row>
    <row r="7339" spans="3:12">
      <c r="C7339" s="194"/>
      <c r="I7339" s="193"/>
      <c r="J7339" s="193"/>
      <c r="K7339" s="84"/>
      <c r="L7339" s="85"/>
    </row>
    <row r="7340" spans="3:12">
      <c r="C7340" s="194"/>
      <c r="I7340" s="193"/>
      <c r="J7340" s="193"/>
      <c r="K7340" s="84"/>
      <c r="L7340" s="85"/>
    </row>
    <row r="7341" spans="3:12">
      <c r="C7341" s="194"/>
      <c r="I7341" s="193"/>
      <c r="J7341" s="193"/>
      <c r="K7341" s="84"/>
      <c r="L7341" s="85"/>
    </row>
    <row r="7342" spans="3:12">
      <c r="C7342" s="194"/>
      <c r="I7342" s="193"/>
      <c r="J7342" s="193"/>
      <c r="K7342" s="84"/>
      <c r="L7342" s="85"/>
    </row>
    <row r="7343" spans="3:12">
      <c r="C7343" s="194"/>
      <c r="I7343" s="193"/>
      <c r="J7343" s="193"/>
      <c r="K7343" s="84"/>
      <c r="L7343" s="85"/>
    </row>
    <row r="7344" spans="3:12">
      <c r="C7344" s="194"/>
      <c r="I7344" s="193"/>
      <c r="J7344" s="193"/>
      <c r="K7344" s="84"/>
      <c r="L7344" s="85"/>
    </row>
    <row r="7345" spans="3:12">
      <c r="C7345" s="194"/>
      <c r="I7345" s="193"/>
      <c r="J7345" s="193"/>
      <c r="K7345" s="84"/>
      <c r="L7345" s="85"/>
    </row>
    <row r="7346" spans="3:12">
      <c r="C7346" s="194"/>
      <c r="I7346" s="193"/>
      <c r="J7346" s="193"/>
      <c r="K7346" s="84"/>
      <c r="L7346" s="85"/>
    </row>
    <row r="7347" spans="3:12">
      <c r="C7347" s="194"/>
      <c r="I7347" s="193"/>
      <c r="J7347" s="193"/>
      <c r="K7347" s="84"/>
      <c r="L7347" s="85"/>
    </row>
    <row r="7348" spans="3:12">
      <c r="C7348" s="194"/>
      <c r="I7348" s="193"/>
      <c r="J7348" s="193"/>
      <c r="K7348" s="84"/>
      <c r="L7348" s="85"/>
    </row>
    <row r="7349" spans="3:12">
      <c r="C7349" s="194"/>
      <c r="I7349" s="193"/>
      <c r="J7349" s="193"/>
      <c r="K7349" s="84"/>
      <c r="L7349" s="85"/>
    </row>
    <row r="7350" spans="3:12">
      <c r="C7350" s="194"/>
      <c r="I7350" s="193"/>
      <c r="J7350" s="193"/>
      <c r="K7350" s="84"/>
      <c r="L7350" s="85"/>
    </row>
    <row r="7351" spans="3:12">
      <c r="C7351" s="194"/>
      <c r="I7351" s="193"/>
      <c r="J7351" s="193"/>
      <c r="K7351" s="84"/>
      <c r="L7351" s="85"/>
    </row>
    <row r="7352" spans="3:12">
      <c r="C7352" s="194"/>
      <c r="I7352" s="193"/>
      <c r="J7352" s="193"/>
      <c r="K7352" s="84"/>
      <c r="L7352" s="85"/>
    </row>
    <row r="7353" spans="3:12">
      <c r="C7353" s="194"/>
      <c r="I7353" s="193"/>
      <c r="J7353" s="193"/>
      <c r="K7353" s="84"/>
      <c r="L7353" s="85"/>
    </row>
    <row r="7354" spans="3:12">
      <c r="C7354" s="194"/>
      <c r="I7354" s="193"/>
      <c r="J7354" s="193"/>
      <c r="K7354" s="84"/>
      <c r="L7354" s="85"/>
    </row>
    <row r="7355" spans="3:12">
      <c r="C7355" s="194"/>
      <c r="I7355" s="193"/>
      <c r="J7355" s="193"/>
      <c r="K7355" s="84"/>
      <c r="L7355" s="85"/>
    </row>
    <row r="7356" spans="3:12">
      <c r="C7356" s="194"/>
      <c r="I7356" s="193"/>
      <c r="J7356" s="193"/>
      <c r="K7356" s="84"/>
      <c r="L7356" s="85"/>
    </row>
    <row r="7357" spans="3:12">
      <c r="C7357" s="194"/>
      <c r="I7357" s="193"/>
      <c r="J7357" s="193"/>
      <c r="K7357" s="84"/>
      <c r="L7357" s="85"/>
    </row>
    <row r="7358" spans="3:12">
      <c r="C7358" s="194"/>
      <c r="I7358" s="193"/>
      <c r="J7358" s="193"/>
      <c r="K7358" s="84"/>
      <c r="L7358" s="85"/>
    </row>
    <row r="7359" spans="3:12">
      <c r="C7359" s="194"/>
      <c r="I7359" s="193"/>
      <c r="J7359" s="193"/>
      <c r="K7359" s="84"/>
      <c r="L7359" s="85"/>
    </row>
    <row r="7360" spans="3:12">
      <c r="C7360" s="194"/>
      <c r="I7360" s="193"/>
      <c r="J7360" s="193"/>
      <c r="K7360" s="84"/>
      <c r="L7360" s="85"/>
    </row>
    <row r="7361" spans="3:12">
      <c r="C7361" s="194"/>
      <c r="I7361" s="193"/>
      <c r="J7361" s="193"/>
      <c r="K7361" s="84"/>
      <c r="L7361" s="85"/>
    </row>
    <row r="7362" spans="3:12">
      <c r="C7362" s="194"/>
      <c r="I7362" s="193"/>
      <c r="J7362" s="193"/>
      <c r="K7362" s="84"/>
      <c r="L7362" s="85"/>
    </row>
    <row r="7363" spans="3:12">
      <c r="C7363" s="194"/>
      <c r="I7363" s="193"/>
      <c r="J7363" s="193"/>
      <c r="K7363" s="84"/>
      <c r="L7363" s="85"/>
    </row>
    <row r="7364" spans="3:12">
      <c r="C7364" s="194"/>
      <c r="I7364" s="193"/>
      <c r="J7364" s="193"/>
      <c r="K7364" s="84"/>
      <c r="L7364" s="85"/>
    </row>
    <row r="7365" spans="3:12">
      <c r="C7365" s="194"/>
      <c r="I7365" s="193"/>
      <c r="J7365" s="193"/>
      <c r="K7365" s="84"/>
      <c r="L7365" s="85"/>
    </row>
    <row r="7366" spans="3:12">
      <c r="C7366" s="194"/>
      <c r="I7366" s="193"/>
      <c r="J7366" s="193"/>
      <c r="K7366" s="84"/>
      <c r="L7366" s="85"/>
    </row>
    <row r="7367" spans="3:12">
      <c r="C7367" s="194"/>
      <c r="I7367" s="193"/>
      <c r="J7367" s="193"/>
      <c r="K7367" s="84"/>
      <c r="L7367" s="85"/>
    </row>
    <row r="7368" spans="3:12">
      <c r="C7368" s="194"/>
      <c r="I7368" s="193"/>
      <c r="J7368" s="193"/>
      <c r="K7368" s="84"/>
      <c r="L7368" s="85"/>
    </row>
    <row r="7369" spans="3:12">
      <c r="C7369" s="194"/>
      <c r="I7369" s="193"/>
      <c r="J7369" s="193"/>
      <c r="K7369" s="84"/>
      <c r="L7369" s="85"/>
    </row>
    <row r="7370" spans="3:12">
      <c r="C7370" s="194"/>
      <c r="I7370" s="193"/>
      <c r="J7370" s="193"/>
      <c r="K7370" s="84"/>
      <c r="L7370" s="85"/>
    </row>
    <row r="7371" spans="3:12">
      <c r="C7371" s="194"/>
      <c r="I7371" s="193"/>
      <c r="J7371" s="193"/>
      <c r="K7371" s="84"/>
      <c r="L7371" s="85"/>
    </row>
    <row r="7372" spans="3:12">
      <c r="C7372" s="194"/>
      <c r="I7372" s="193"/>
      <c r="J7372" s="193"/>
      <c r="K7372" s="84"/>
      <c r="L7372" s="85"/>
    </row>
    <row r="7373" spans="3:12">
      <c r="C7373" s="194"/>
      <c r="I7373" s="193"/>
      <c r="J7373" s="193"/>
      <c r="K7373" s="84"/>
      <c r="L7373" s="85"/>
    </row>
    <row r="7374" spans="3:12">
      <c r="C7374" s="194"/>
      <c r="I7374" s="193"/>
      <c r="J7374" s="193"/>
      <c r="K7374" s="84"/>
      <c r="L7374" s="85"/>
    </row>
    <row r="7375" spans="3:12">
      <c r="C7375" s="194"/>
      <c r="I7375" s="193"/>
      <c r="J7375" s="193"/>
      <c r="K7375" s="84"/>
      <c r="L7375" s="85"/>
    </row>
    <row r="7376" spans="3:12">
      <c r="C7376" s="194"/>
      <c r="I7376" s="193"/>
      <c r="J7376" s="193"/>
      <c r="K7376" s="84"/>
      <c r="L7376" s="85"/>
    </row>
    <row r="7377" spans="3:12">
      <c r="C7377" s="194"/>
      <c r="I7377" s="193"/>
      <c r="J7377" s="193"/>
      <c r="K7377" s="84"/>
      <c r="L7377" s="85"/>
    </row>
    <row r="7378" spans="3:12">
      <c r="C7378" s="194"/>
      <c r="I7378" s="193"/>
      <c r="J7378" s="193"/>
      <c r="K7378" s="84"/>
      <c r="L7378" s="85"/>
    </row>
    <row r="7379" spans="3:12">
      <c r="C7379" s="194"/>
      <c r="I7379" s="193"/>
      <c r="J7379" s="193"/>
      <c r="K7379" s="84"/>
      <c r="L7379" s="85"/>
    </row>
    <row r="7380" spans="3:12">
      <c r="C7380" s="194"/>
      <c r="I7380" s="193"/>
      <c r="J7380" s="193"/>
      <c r="K7380" s="84"/>
      <c r="L7380" s="85"/>
    </row>
    <row r="7381" spans="3:12">
      <c r="C7381" s="194"/>
      <c r="I7381" s="193"/>
      <c r="J7381" s="193"/>
      <c r="K7381" s="84"/>
      <c r="L7381" s="85"/>
    </row>
    <row r="7382" spans="3:12">
      <c r="C7382" s="194"/>
      <c r="I7382" s="193"/>
      <c r="J7382" s="193"/>
      <c r="K7382" s="84"/>
      <c r="L7382" s="85"/>
    </row>
    <row r="7383" spans="3:12">
      <c r="C7383" s="194"/>
      <c r="I7383" s="193"/>
      <c r="J7383" s="193"/>
      <c r="K7383" s="84"/>
      <c r="L7383" s="85"/>
    </row>
    <row r="7384" spans="3:12">
      <c r="C7384" s="194"/>
      <c r="I7384" s="193"/>
      <c r="J7384" s="193"/>
      <c r="K7384" s="84"/>
      <c r="L7384" s="85"/>
    </row>
    <row r="7385" spans="3:12">
      <c r="C7385" s="194"/>
      <c r="I7385" s="193"/>
      <c r="J7385" s="193"/>
      <c r="K7385" s="84"/>
      <c r="L7385" s="85"/>
    </row>
    <row r="7386" spans="3:12">
      <c r="C7386" s="194"/>
      <c r="I7386" s="193"/>
      <c r="J7386" s="193"/>
      <c r="K7386" s="84"/>
      <c r="L7386" s="85"/>
    </row>
    <row r="7387" spans="3:12">
      <c r="C7387" s="194"/>
      <c r="I7387" s="193"/>
      <c r="J7387" s="193"/>
      <c r="K7387" s="84"/>
      <c r="L7387" s="85"/>
    </row>
    <row r="7388" spans="3:12">
      <c r="C7388" s="194"/>
      <c r="I7388" s="193"/>
      <c r="J7388" s="193"/>
      <c r="K7388" s="84"/>
      <c r="L7388" s="85"/>
    </row>
    <row r="7389" spans="3:12">
      <c r="C7389" s="194"/>
      <c r="I7389" s="193"/>
      <c r="J7389" s="193"/>
      <c r="K7389" s="84"/>
      <c r="L7389" s="85"/>
    </row>
    <row r="7390" spans="3:12">
      <c r="C7390" s="194"/>
      <c r="I7390" s="193"/>
      <c r="J7390" s="193"/>
      <c r="K7390" s="84"/>
      <c r="L7390" s="85"/>
    </row>
    <row r="7391" spans="3:12">
      <c r="C7391" s="194"/>
      <c r="I7391" s="193"/>
      <c r="J7391" s="193"/>
      <c r="K7391" s="84"/>
      <c r="L7391" s="85"/>
    </row>
    <row r="7392" spans="3:12">
      <c r="C7392" s="194"/>
      <c r="I7392" s="193"/>
      <c r="J7392" s="193"/>
      <c r="K7392" s="84"/>
      <c r="L7392" s="85"/>
    </row>
    <row r="7393" spans="3:12">
      <c r="C7393" s="194"/>
      <c r="I7393" s="193"/>
      <c r="J7393" s="193"/>
      <c r="K7393" s="84"/>
      <c r="L7393" s="85"/>
    </row>
    <row r="7394" spans="3:12">
      <c r="C7394" s="194"/>
      <c r="I7394" s="193"/>
      <c r="J7394" s="193"/>
      <c r="K7394" s="84"/>
      <c r="L7394" s="85"/>
    </row>
    <row r="7395" spans="3:12">
      <c r="C7395" s="194"/>
      <c r="I7395" s="193"/>
      <c r="J7395" s="193"/>
      <c r="K7395" s="84"/>
      <c r="L7395" s="85"/>
    </row>
    <row r="7396" spans="3:12">
      <c r="C7396" s="194"/>
      <c r="I7396" s="193"/>
      <c r="J7396" s="193"/>
      <c r="K7396" s="84"/>
      <c r="L7396" s="85"/>
    </row>
    <row r="7397" spans="3:12">
      <c r="C7397" s="194"/>
      <c r="I7397" s="193"/>
      <c r="J7397" s="193"/>
      <c r="K7397" s="84"/>
      <c r="L7397" s="85"/>
    </row>
    <row r="7398" spans="3:12">
      <c r="C7398" s="194"/>
      <c r="I7398" s="193"/>
      <c r="J7398" s="193"/>
      <c r="K7398" s="84"/>
      <c r="L7398" s="85"/>
    </row>
    <row r="7399" spans="3:12">
      <c r="C7399" s="194"/>
      <c r="I7399" s="193"/>
      <c r="J7399" s="193"/>
      <c r="K7399" s="84"/>
      <c r="L7399" s="85"/>
    </row>
    <row r="7400" spans="3:12">
      <c r="C7400" s="194"/>
      <c r="I7400" s="193"/>
      <c r="J7400" s="193"/>
      <c r="K7400" s="84"/>
      <c r="L7400" s="85"/>
    </row>
    <row r="7401" spans="3:12">
      <c r="C7401" s="194"/>
      <c r="I7401" s="193"/>
      <c r="J7401" s="193"/>
      <c r="K7401" s="84"/>
      <c r="L7401" s="85"/>
    </row>
    <row r="7402" spans="3:12">
      <c r="C7402" s="194"/>
      <c r="I7402" s="193"/>
      <c r="J7402" s="193"/>
      <c r="K7402" s="84"/>
      <c r="L7402" s="85"/>
    </row>
    <row r="7403" spans="3:12">
      <c r="C7403" s="194"/>
      <c r="I7403" s="193"/>
      <c r="J7403" s="193"/>
      <c r="K7403" s="84"/>
      <c r="L7403" s="85"/>
    </row>
    <row r="7404" spans="3:12">
      <c r="C7404" s="194"/>
      <c r="I7404" s="193"/>
      <c r="J7404" s="193"/>
      <c r="K7404" s="84"/>
      <c r="L7404" s="85"/>
    </row>
    <row r="7405" spans="3:12">
      <c r="C7405" s="194"/>
      <c r="I7405" s="193"/>
      <c r="J7405" s="193"/>
      <c r="K7405" s="84"/>
      <c r="L7405" s="85"/>
    </row>
    <row r="7406" spans="3:12">
      <c r="C7406" s="194"/>
      <c r="I7406" s="193"/>
      <c r="J7406" s="193"/>
      <c r="K7406" s="84"/>
      <c r="L7406" s="85"/>
    </row>
    <row r="7407" spans="3:12">
      <c r="C7407" s="194"/>
      <c r="I7407" s="193"/>
      <c r="J7407" s="193"/>
      <c r="K7407" s="84"/>
      <c r="L7407" s="85"/>
    </row>
    <row r="7408" spans="3:12">
      <c r="C7408" s="194"/>
      <c r="I7408" s="193"/>
      <c r="J7408" s="193"/>
      <c r="K7408" s="84"/>
      <c r="L7408" s="85"/>
    </row>
    <row r="7409" spans="3:12">
      <c r="C7409" s="194"/>
      <c r="I7409" s="193"/>
      <c r="J7409" s="193"/>
      <c r="K7409" s="84"/>
      <c r="L7409" s="85"/>
    </row>
    <row r="7410" spans="3:12">
      <c r="C7410" s="194"/>
      <c r="I7410" s="193"/>
      <c r="J7410" s="193"/>
      <c r="K7410" s="84"/>
      <c r="L7410" s="85"/>
    </row>
    <row r="7411" spans="3:12">
      <c r="C7411" s="194"/>
      <c r="I7411" s="193"/>
      <c r="J7411" s="193"/>
      <c r="K7411" s="84"/>
      <c r="L7411" s="85"/>
    </row>
    <row r="7412" spans="3:12">
      <c r="C7412" s="194"/>
      <c r="I7412" s="193"/>
      <c r="J7412" s="193"/>
      <c r="K7412" s="84"/>
      <c r="L7412" s="85"/>
    </row>
    <row r="7413" spans="3:12">
      <c r="C7413" s="194"/>
      <c r="I7413" s="193"/>
      <c r="J7413" s="193"/>
      <c r="K7413" s="84"/>
      <c r="L7413" s="85"/>
    </row>
    <row r="7414" spans="3:12">
      <c r="C7414" s="194"/>
      <c r="I7414" s="193"/>
      <c r="J7414" s="193"/>
      <c r="K7414" s="84"/>
      <c r="L7414" s="85"/>
    </row>
    <row r="7415" spans="3:12">
      <c r="C7415" s="194"/>
      <c r="I7415" s="193"/>
      <c r="J7415" s="193"/>
      <c r="K7415" s="84"/>
      <c r="L7415" s="85"/>
    </row>
    <row r="7416" spans="3:12">
      <c r="C7416" s="194"/>
      <c r="I7416" s="193"/>
      <c r="J7416" s="193"/>
      <c r="K7416" s="84"/>
      <c r="L7416" s="85"/>
    </row>
    <row r="7417" spans="3:12">
      <c r="C7417" s="194"/>
      <c r="I7417" s="193"/>
      <c r="J7417" s="193"/>
      <c r="K7417" s="84"/>
      <c r="L7417" s="85"/>
    </row>
    <row r="7418" spans="3:12">
      <c r="C7418" s="194"/>
      <c r="I7418" s="193"/>
      <c r="J7418" s="193"/>
      <c r="K7418" s="84"/>
      <c r="L7418" s="85"/>
    </row>
    <row r="7419" spans="3:12">
      <c r="C7419" s="194"/>
      <c r="I7419" s="193"/>
      <c r="J7419" s="193"/>
      <c r="K7419" s="84"/>
      <c r="L7419" s="85"/>
    </row>
    <row r="7420" spans="3:12">
      <c r="C7420" s="194"/>
      <c r="I7420" s="193"/>
      <c r="J7420" s="193"/>
      <c r="K7420" s="84"/>
      <c r="L7420" s="85"/>
    </row>
    <row r="7421" spans="3:12">
      <c r="C7421" s="194"/>
      <c r="I7421" s="193"/>
      <c r="J7421" s="193"/>
      <c r="K7421" s="84"/>
      <c r="L7421" s="85"/>
    </row>
    <row r="7422" spans="3:12">
      <c r="C7422" s="194"/>
      <c r="I7422" s="193"/>
      <c r="J7422" s="193"/>
      <c r="K7422" s="84"/>
      <c r="L7422" s="85"/>
    </row>
    <row r="7423" spans="3:12">
      <c r="C7423" s="194"/>
      <c r="I7423" s="193"/>
      <c r="J7423" s="193"/>
      <c r="K7423" s="84"/>
      <c r="L7423" s="85"/>
    </row>
    <row r="7424" spans="3:12">
      <c r="C7424" s="194"/>
      <c r="I7424" s="193"/>
      <c r="J7424" s="193"/>
      <c r="K7424" s="84"/>
      <c r="L7424" s="85"/>
    </row>
    <row r="7425" spans="3:12">
      <c r="C7425" s="194"/>
      <c r="I7425" s="193"/>
      <c r="J7425" s="193"/>
      <c r="K7425" s="84"/>
      <c r="L7425" s="85"/>
    </row>
    <row r="7426" spans="3:12">
      <c r="C7426" s="194"/>
      <c r="I7426" s="193"/>
      <c r="J7426" s="193"/>
      <c r="K7426" s="84"/>
      <c r="L7426" s="85"/>
    </row>
    <row r="7427" spans="3:12">
      <c r="C7427" s="194"/>
      <c r="I7427" s="193"/>
      <c r="J7427" s="193"/>
      <c r="K7427" s="84"/>
      <c r="L7427" s="85"/>
    </row>
    <row r="7428" spans="3:12">
      <c r="C7428" s="194"/>
      <c r="I7428" s="193"/>
      <c r="J7428" s="193"/>
      <c r="K7428" s="84"/>
      <c r="L7428" s="85"/>
    </row>
    <row r="7429" spans="3:12">
      <c r="C7429" s="194"/>
      <c r="I7429" s="193"/>
      <c r="J7429" s="193"/>
      <c r="K7429" s="84"/>
      <c r="L7429" s="85"/>
    </row>
    <row r="7430" spans="3:12">
      <c r="C7430" s="194"/>
      <c r="I7430" s="193"/>
      <c r="J7430" s="193"/>
      <c r="K7430" s="84"/>
      <c r="L7430" s="85"/>
    </row>
    <row r="7431" spans="3:12">
      <c r="C7431" s="194"/>
      <c r="I7431" s="193"/>
      <c r="J7431" s="193"/>
      <c r="K7431" s="84"/>
      <c r="L7431" s="85"/>
    </row>
    <row r="7432" spans="3:12">
      <c r="C7432" s="194"/>
      <c r="I7432" s="193"/>
      <c r="J7432" s="193"/>
      <c r="K7432" s="84"/>
      <c r="L7432" s="85"/>
    </row>
    <row r="7433" spans="3:12">
      <c r="C7433" s="194"/>
      <c r="I7433" s="193"/>
      <c r="J7433" s="193"/>
      <c r="K7433" s="84"/>
      <c r="L7433" s="85"/>
    </row>
    <row r="7434" spans="3:12">
      <c r="C7434" s="194"/>
      <c r="I7434" s="193"/>
      <c r="J7434" s="193"/>
      <c r="K7434" s="84"/>
      <c r="L7434" s="85"/>
    </row>
    <row r="7435" spans="3:12">
      <c r="C7435" s="194"/>
      <c r="I7435" s="193"/>
      <c r="J7435" s="193"/>
      <c r="K7435" s="84"/>
      <c r="L7435" s="85"/>
    </row>
    <row r="7436" spans="3:12">
      <c r="C7436" s="194"/>
      <c r="I7436" s="193"/>
      <c r="J7436" s="193"/>
      <c r="K7436" s="84"/>
      <c r="L7436" s="85"/>
    </row>
    <row r="7437" spans="3:12">
      <c r="C7437" s="194"/>
      <c r="I7437" s="193"/>
      <c r="J7437" s="193"/>
      <c r="K7437" s="84"/>
      <c r="L7437" s="85"/>
    </row>
    <row r="7438" spans="3:12">
      <c r="C7438" s="194"/>
      <c r="I7438" s="193"/>
      <c r="J7438" s="193"/>
      <c r="K7438" s="84"/>
      <c r="L7438" s="85"/>
    </row>
    <row r="7439" spans="3:12">
      <c r="C7439" s="194"/>
      <c r="I7439" s="193"/>
      <c r="J7439" s="193"/>
      <c r="K7439" s="84"/>
      <c r="L7439" s="85"/>
    </row>
    <row r="7440" spans="3:12">
      <c r="C7440" s="194"/>
      <c r="I7440" s="193"/>
      <c r="J7440" s="193"/>
      <c r="K7440" s="84"/>
      <c r="L7440" s="85"/>
    </row>
    <row r="7441" spans="3:12">
      <c r="C7441" s="194"/>
      <c r="I7441" s="193"/>
      <c r="J7441" s="193"/>
      <c r="K7441" s="84"/>
      <c r="L7441" s="85"/>
    </row>
    <row r="7442" spans="3:12">
      <c r="C7442" s="194"/>
      <c r="I7442" s="193"/>
      <c r="J7442" s="193"/>
      <c r="K7442" s="84"/>
      <c r="L7442" s="85"/>
    </row>
    <row r="7443" spans="3:12">
      <c r="C7443" s="194"/>
      <c r="I7443" s="193"/>
      <c r="J7443" s="193"/>
      <c r="K7443" s="84"/>
      <c r="L7443" s="85"/>
    </row>
    <row r="7444" spans="3:12">
      <c r="C7444" s="194"/>
      <c r="I7444" s="193"/>
      <c r="J7444" s="193"/>
      <c r="K7444" s="84"/>
      <c r="L7444" s="85"/>
    </row>
    <row r="7445" spans="3:12">
      <c r="C7445" s="194"/>
      <c r="I7445" s="193"/>
      <c r="J7445" s="193"/>
      <c r="K7445" s="84"/>
      <c r="L7445" s="85"/>
    </row>
    <row r="7446" spans="3:12">
      <c r="C7446" s="194"/>
      <c r="I7446" s="193"/>
      <c r="J7446" s="193"/>
      <c r="K7446" s="84"/>
      <c r="L7446" s="85"/>
    </row>
    <row r="7447" spans="3:12">
      <c r="C7447" s="194"/>
      <c r="I7447" s="193"/>
      <c r="J7447" s="193"/>
      <c r="K7447" s="84"/>
      <c r="L7447" s="85"/>
    </row>
    <row r="7448" spans="3:12">
      <c r="C7448" s="194"/>
      <c r="I7448" s="193"/>
      <c r="J7448" s="193"/>
      <c r="K7448" s="84"/>
      <c r="L7448" s="85"/>
    </row>
    <row r="7449" spans="3:12">
      <c r="C7449" s="194"/>
      <c r="I7449" s="193"/>
      <c r="J7449" s="193"/>
      <c r="K7449" s="84"/>
      <c r="L7449" s="85"/>
    </row>
    <row r="7450" spans="3:12">
      <c r="C7450" s="194"/>
      <c r="I7450" s="193"/>
      <c r="J7450" s="193"/>
      <c r="K7450" s="84"/>
      <c r="L7450" s="85"/>
    </row>
    <row r="7451" spans="3:12">
      <c r="C7451" s="194"/>
      <c r="I7451" s="193"/>
      <c r="J7451" s="193"/>
      <c r="K7451" s="84"/>
      <c r="L7451" s="85"/>
    </row>
    <row r="7452" spans="3:12">
      <c r="C7452" s="194"/>
      <c r="I7452" s="193"/>
      <c r="J7452" s="193"/>
      <c r="K7452" s="84"/>
      <c r="L7452" s="85"/>
    </row>
    <row r="7453" spans="3:12">
      <c r="C7453" s="194"/>
      <c r="I7453" s="193"/>
      <c r="J7453" s="193"/>
      <c r="K7453" s="84"/>
      <c r="L7453" s="85"/>
    </row>
    <row r="7454" spans="3:12">
      <c r="C7454" s="194"/>
      <c r="I7454" s="193"/>
      <c r="J7454" s="193"/>
      <c r="K7454" s="84"/>
      <c r="L7454" s="85"/>
    </row>
    <row r="7455" spans="3:12">
      <c r="C7455" s="194"/>
      <c r="I7455" s="193"/>
      <c r="J7455" s="193"/>
      <c r="K7455" s="84"/>
      <c r="L7455" s="85"/>
    </row>
    <row r="7456" spans="3:12">
      <c r="C7456" s="194"/>
      <c r="I7456" s="193"/>
      <c r="J7456" s="193"/>
      <c r="K7456" s="84"/>
      <c r="L7456" s="85"/>
    </row>
    <row r="7457" spans="3:12">
      <c r="C7457" s="194"/>
      <c r="I7457" s="193"/>
      <c r="J7457" s="193"/>
      <c r="K7457" s="84"/>
      <c r="L7457" s="85"/>
    </row>
    <row r="7458" spans="3:12">
      <c r="C7458" s="194"/>
      <c r="I7458" s="193"/>
      <c r="J7458" s="193"/>
      <c r="K7458" s="84"/>
      <c r="L7458" s="85"/>
    </row>
    <row r="7459" spans="3:12">
      <c r="C7459" s="194"/>
      <c r="I7459" s="193"/>
      <c r="J7459" s="193"/>
      <c r="K7459" s="84"/>
      <c r="L7459" s="85"/>
    </row>
    <row r="7460" spans="3:12">
      <c r="C7460" s="194"/>
      <c r="I7460" s="193"/>
      <c r="J7460" s="193"/>
      <c r="K7460" s="84"/>
      <c r="L7460" s="85"/>
    </row>
    <row r="7461" spans="3:12">
      <c r="C7461" s="194"/>
      <c r="I7461" s="193"/>
      <c r="J7461" s="193"/>
      <c r="K7461" s="84"/>
      <c r="L7461" s="85"/>
    </row>
    <row r="7462" spans="3:12">
      <c r="C7462" s="194"/>
      <c r="I7462" s="193"/>
      <c r="J7462" s="193"/>
      <c r="K7462" s="84"/>
      <c r="L7462" s="85"/>
    </row>
    <row r="7463" spans="3:12">
      <c r="C7463" s="194"/>
      <c r="I7463" s="193"/>
      <c r="J7463" s="193"/>
      <c r="K7463" s="84"/>
      <c r="L7463" s="85"/>
    </row>
    <row r="7464" spans="3:12">
      <c r="C7464" s="194"/>
      <c r="I7464" s="193"/>
      <c r="J7464" s="193"/>
      <c r="K7464" s="84"/>
      <c r="L7464" s="85"/>
    </row>
    <row r="7465" spans="3:12">
      <c r="C7465" s="194"/>
      <c r="I7465" s="193"/>
      <c r="J7465" s="193"/>
      <c r="K7465" s="84"/>
      <c r="L7465" s="85"/>
    </row>
    <row r="7466" spans="3:12">
      <c r="C7466" s="194"/>
      <c r="I7466" s="193"/>
      <c r="J7466" s="193"/>
      <c r="K7466" s="84"/>
      <c r="L7466" s="85"/>
    </row>
    <row r="7467" spans="3:12">
      <c r="C7467" s="194"/>
      <c r="I7467" s="193"/>
      <c r="J7467" s="193"/>
      <c r="K7467" s="84"/>
      <c r="L7467" s="85"/>
    </row>
    <row r="7468" spans="3:12">
      <c r="C7468" s="194"/>
      <c r="I7468" s="193"/>
      <c r="J7468" s="193"/>
      <c r="K7468" s="84"/>
      <c r="L7468" s="85"/>
    </row>
    <row r="7469" spans="3:12">
      <c r="C7469" s="194"/>
      <c r="I7469" s="193"/>
      <c r="J7469" s="193"/>
      <c r="K7469" s="84"/>
      <c r="L7469" s="85"/>
    </row>
    <row r="7470" spans="3:12">
      <c r="C7470" s="194"/>
      <c r="I7470" s="193"/>
      <c r="J7470" s="193"/>
      <c r="K7470" s="84"/>
      <c r="L7470" s="85"/>
    </row>
    <row r="7471" spans="3:12">
      <c r="C7471" s="194"/>
      <c r="I7471" s="193"/>
      <c r="J7471" s="193"/>
      <c r="K7471" s="84"/>
      <c r="L7471" s="85"/>
    </row>
    <row r="7472" spans="3:12">
      <c r="C7472" s="194"/>
      <c r="I7472" s="193"/>
      <c r="J7472" s="193"/>
      <c r="K7472" s="84"/>
      <c r="L7472" s="85"/>
    </row>
    <row r="7473" spans="3:12">
      <c r="C7473" s="194"/>
      <c r="I7473" s="193"/>
      <c r="J7473" s="193"/>
      <c r="K7473" s="84"/>
      <c r="L7473" s="85"/>
    </row>
    <row r="7474" spans="3:12">
      <c r="C7474" s="194"/>
      <c r="I7474" s="193"/>
      <c r="J7474" s="193"/>
      <c r="K7474" s="84"/>
      <c r="L7474" s="85"/>
    </row>
    <row r="7475" spans="3:12">
      <c r="C7475" s="194"/>
      <c r="I7475" s="193"/>
      <c r="J7475" s="193"/>
      <c r="K7475" s="84"/>
      <c r="L7475" s="85"/>
    </row>
    <row r="7476" spans="3:12">
      <c r="C7476" s="194"/>
      <c r="I7476" s="193"/>
      <c r="J7476" s="193"/>
      <c r="K7476" s="84"/>
      <c r="L7476" s="85"/>
    </row>
    <row r="7477" spans="3:12">
      <c r="C7477" s="194"/>
      <c r="I7477" s="193"/>
      <c r="J7477" s="193"/>
      <c r="K7477" s="84"/>
      <c r="L7477" s="85"/>
    </row>
    <row r="7478" spans="3:12">
      <c r="C7478" s="194"/>
      <c r="I7478" s="193"/>
      <c r="J7478" s="193"/>
      <c r="K7478" s="84"/>
      <c r="L7478" s="85"/>
    </row>
    <row r="7479" spans="3:12">
      <c r="C7479" s="194"/>
      <c r="I7479" s="193"/>
      <c r="J7479" s="193"/>
      <c r="K7479" s="84"/>
      <c r="L7479" s="85"/>
    </row>
    <row r="7480" spans="3:12">
      <c r="C7480" s="194"/>
      <c r="I7480" s="193"/>
      <c r="J7480" s="193"/>
      <c r="K7480" s="84"/>
      <c r="L7480" s="85"/>
    </row>
    <row r="7481" spans="3:12">
      <c r="C7481" s="194"/>
      <c r="I7481" s="193"/>
      <c r="J7481" s="193"/>
      <c r="K7481" s="84"/>
      <c r="L7481" s="85"/>
    </row>
    <row r="7482" spans="3:12">
      <c r="C7482" s="194"/>
      <c r="I7482" s="193"/>
      <c r="J7482" s="193"/>
      <c r="K7482" s="84"/>
      <c r="L7482" s="85"/>
    </row>
    <row r="7483" spans="3:12">
      <c r="C7483" s="194"/>
      <c r="I7483" s="193"/>
      <c r="J7483" s="193"/>
      <c r="K7483" s="84"/>
      <c r="L7483" s="85"/>
    </row>
    <row r="7484" spans="3:12">
      <c r="C7484" s="194"/>
      <c r="I7484" s="193"/>
      <c r="J7484" s="193"/>
      <c r="K7484" s="84"/>
      <c r="L7484" s="85"/>
    </row>
    <row r="7485" spans="3:12">
      <c r="C7485" s="194"/>
      <c r="I7485" s="193"/>
      <c r="J7485" s="193"/>
      <c r="K7485" s="84"/>
      <c r="L7485" s="85"/>
    </row>
    <row r="7486" spans="3:12">
      <c r="C7486" s="194"/>
      <c r="I7486" s="193"/>
      <c r="J7486" s="193"/>
      <c r="K7486" s="84"/>
      <c r="L7486" s="85"/>
    </row>
    <row r="7487" spans="3:12">
      <c r="C7487" s="194"/>
      <c r="I7487" s="193"/>
      <c r="J7487" s="193"/>
      <c r="K7487" s="84"/>
      <c r="L7487" s="85"/>
    </row>
    <row r="7488" spans="3:12">
      <c r="C7488" s="194"/>
      <c r="I7488" s="193"/>
      <c r="J7488" s="193"/>
      <c r="K7488" s="84"/>
      <c r="L7488" s="85"/>
    </row>
    <row r="7489" spans="3:12">
      <c r="C7489" s="194"/>
      <c r="I7489" s="193"/>
      <c r="J7489" s="193"/>
      <c r="K7489" s="84"/>
      <c r="L7489" s="85"/>
    </row>
    <row r="7490" spans="3:12">
      <c r="C7490" s="194"/>
      <c r="I7490" s="193"/>
      <c r="J7490" s="193"/>
      <c r="K7490" s="84"/>
      <c r="L7490" s="85"/>
    </row>
    <row r="7491" spans="3:12">
      <c r="C7491" s="194"/>
      <c r="I7491" s="193"/>
      <c r="J7491" s="193"/>
      <c r="K7491" s="84"/>
      <c r="L7491" s="85"/>
    </row>
    <row r="7492" spans="3:12">
      <c r="C7492" s="194"/>
      <c r="I7492" s="193"/>
      <c r="J7492" s="193"/>
      <c r="K7492" s="84"/>
      <c r="L7492" s="85"/>
    </row>
    <row r="7493" spans="3:12">
      <c r="C7493" s="194"/>
      <c r="I7493" s="193"/>
      <c r="J7493" s="193"/>
      <c r="K7493" s="84"/>
      <c r="L7493" s="85"/>
    </row>
    <row r="7494" spans="3:12">
      <c r="C7494" s="194"/>
      <c r="I7494" s="193"/>
      <c r="J7494" s="193"/>
      <c r="K7494" s="84"/>
      <c r="L7494" s="85"/>
    </row>
    <row r="7495" spans="3:12">
      <c r="C7495" s="194"/>
      <c r="I7495" s="193"/>
      <c r="J7495" s="193"/>
      <c r="K7495" s="84"/>
      <c r="L7495" s="85"/>
    </row>
    <row r="7496" spans="3:12">
      <c r="C7496" s="194"/>
      <c r="I7496" s="193"/>
      <c r="J7496" s="193"/>
      <c r="K7496" s="84"/>
      <c r="L7496" s="85"/>
    </row>
    <row r="7497" spans="3:12">
      <c r="C7497" s="194"/>
      <c r="I7497" s="193"/>
      <c r="J7497" s="193"/>
      <c r="K7497" s="84"/>
      <c r="L7497" s="85"/>
    </row>
    <row r="7498" spans="3:12">
      <c r="C7498" s="194"/>
      <c r="I7498" s="193"/>
      <c r="J7498" s="193"/>
      <c r="K7498" s="84"/>
      <c r="L7498" s="85"/>
    </row>
    <row r="7499" spans="3:12">
      <c r="C7499" s="194"/>
      <c r="I7499" s="193"/>
      <c r="J7499" s="193"/>
      <c r="K7499" s="84"/>
      <c r="L7499" s="85"/>
    </row>
    <row r="7500" spans="3:12">
      <c r="C7500" s="194"/>
      <c r="I7500" s="193"/>
      <c r="J7500" s="193"/>
      <c r="K7500" s="84"/>
      <c r="L7500" s="85"/>
    </row>
    <row r="7501" spans="3:12">
      <c r="C7501" s="194"/>
      <c r="I7501" s="193"/>
      <c r="J7501" s="193"/>
      <c r="K7501" s="84"/>
      <c r="L7501" s="85"/>
    </row>
    <row r="7502" spans="3:12">
      <c r="C7502" s="194"/>
      <c r="I7502" s="193"/>
      <c r="J7502" s="193"/>
      <c r="K7502" s="84"/>
      <c r="L7502" s="85"/>
    </row>
    <row r="7503" spans="3:12">
      <c r="C7503" s="194"/>
      <c r="I7503" s="193"/>
      <c r="J7503" s="193"/>
      <c r="K7503" s="84"/>
      <c r="L7503" s="85"/>
    </row>
    <row r="7504" spans="3:12">
      <c r="C7504" s="194"/>
      <c r="I7504" s="193"/>
      <c r="J7504" s="193"/>
      <c r="K7504" s="84"/>
      <c r="L7504" s="85"/>
    </row>
    <row r="7505" spans="3:12">
      <c r="C7505" s="194"/>
      <c r="I7505" s="193"/>
      <c r="J7505" s="193"/>
      <c r="K7505" s="84"/>
      <c r="L7505" s="85"/>
    </row>
    <row r="7506" spans="3:12">
      <c r="C7506" s="194"/>
      <c r="I7506" s="193"/>
      <c r="J7506" s="193"/>
      <c r="K7506" s="84"/>
      <c r="L7506" s="85"/>
    </row>
    <row r="7507" spans="3:12">
      <c r="C7507" s="194"/>
      <c r="I7507" s="193"/>
      <c r="J7507" s="193"/>
      <c r="K7507" s="84"/>
      <c r="L7507" s="85"/>
    </row>
    <row r="7508" spans="3:12">
      <c r="C7508" s="194"/>
      <c r="I7508" s="193"/>
      <c r="J7508" s="193"/>
      <c r="K7508" s="84"/>
      <c r="L7508" s="85"/>
    </row>
    <row r="7509" spans="3:12">
      <c r="C7509" s="194"/>
      <c r="I7509" s="193"/>
      <c r="J7509" s="193"/>
      <c r="K7509" s="84"/>
      <c r="L7509" s="85"/>
    </row>
    <row r="7510" spans="3:12">
      <c r="C7510" s="194"/>
      <c r="I7510" s="193"/>
      <c r="J7510" s="193"/>
      <c r="K7510" s="84"/>
      <c r="L7510" s="85"/>
    </row>
    <row r="7511" spans="3:12">
      <c r="C7511" s="194"/>
      <c r="I7511" s="193"/>
      <c r="J7511" s="193"/>
      <c r="K7511" s="84"/>
      <c r="L7511" s="85"/>
    </row>
    <row r="7512" spans="3:12">
      <c r="C7512" s="194"/>
      <c r="I7512" s="193"/>
      <c r="J7512" s="193"/>
      <c r="K7512" s="84"/>
      <c r="L7512" s="85"/>
    </row>
    <row r="7513" spans="3:12">
      <c r="C7513" s="194"/>
      <c r="I7513" s="193"/>
      <c r="J7513" s="193"/>
      <c r="K7513" s="84"/>
      <c r="L7513" s="85"/>
    </row>
    <row r="7514" spans="3:12">
      <c r="C7514" s="194"/>
      <c r="I7514" s="193"/>
      <c r="J7514" s="193"/>
      <c r="K7514" s="84"/>
      <c r="L7514" s="85"/>
    </row>
    <row r="7515" spans="3:12">
      <c r="C7515" s="194"/>
      <c r="I7515" s="193"/>
      <c r="J7515" s="193"/>
      <c r="K7515" s="84"/>
      <c r="L7515" s="85"/>
    </row>
    <row r="7516" spans="3:12">
      <c r="C7516" s="194"/>
      <c r="I7516" s="193"/>
      <c r="J7516" s="193"/>
      <c r="K7516" s="84"/>
      <c r="L7516" s="85"/>
    </row>
    <row r="7517" spans="3:12">
      <c r="C7517" s="194"/>
      <c r="I7517" s="193"/>
      <c r="J7517" s="193"/>
      <c r="K7517" s="84"/>
      <c r="L7517" s="85"/>
    </row>
    <row r="7518" spans="3:12">
      <c r="C7518" s="194"/>
      <c r="I7518" s="193"/>
      <c r="J7518" s="193"/>
      <c r="K7518" s="84"/>
      <c r="L7518" s="85"/>
    </row>
    <row r="7519" spans="3:12">
      <c r="C7519" s="194"/>
      <c r="I7519" s="193"/>
      <c r="J7519" s="193"/>
      <c r="K7519" s="84"/>
      <c r="L7519" s="85"/>
    </row>
    <row r="7520" spans="3:12">
      <c r="C7520" s="194"/>
      <c r="I7520" s="193"/>
      <c r="J7520" s="193"/>
      <c r="K7520" s="84"/>
      <c r="L7520" s="85"/>
    </row>
    <row r="7521" spans="3:12">
      <c r="C7521" s="194"/>
      <c r="I7521" s="193"/>
      <c r="J7521" s="193"/>
      <c r="K7521" s="84"/>
      <c r="L7521" s="85"/>
    </row>
    <row r="7522" spans="3:12">
      <c r="C7522" s="194"/>
      <c r="I7522" s="193"/>
      <c r="J7522" s="193"/>
      <c r="K7522" s="84"/>
      <c r="L7522" s="85"/>
    </row>
    <row r="7523" spans="3:12">
      <c r="C7523" s="194"/>
      <c r="I7523" s="193"/>
      <c r="J7523" s="193"/>
      <c r="K7523" s="84"/>
      <c r="L7523" s="85"/>
    </row>
    <row r="7524" spans="3:12">
      <c r="C7524" s="194"/>
      <c r="I7524" s="193"/>
      <c r="J7524" s="193"/>
      <c r="K7524" s="84"/>
      <c r="L7524" s="85"/>
    </row>
    <row r="7525" spans="3:12">
      <c r="C7525" s="194"/>
      <c r="I7525" s="193"/>
      <c r="J7525" s="193"/>
      <c r="K7525" s="84"/>
      <c r="L7525" s="85"/>
    </row>
    <row r="7526" spans="3:12">
      <c r="C7526" s="194"/>
      <c r="I7526" s="193"/>
      <c r="J7526" s="193"/>
      <c r="K7526" s="84"/>
      <c r="L7526" s="85"/>
    </row>
    <row r="7527" spans="3:12">
      <c r="C7527" s="194"/>
      <c r="I7527" s="193"/>
      <c r="J7527" s="193"/>
      <c r="K7527" s="84"/>
      <c r="L7527" s="85"/>
    </row>
    <row r="7528" spans="3:12">
      <c r="C7528" s="194"/>
      <c r="I7528" s="193"/>
      <c r="J7528" s="193"/>
      <c r="K7528" s="84"/>
      <c r="L7528" s="85"/>
    </row>
    <row r="7529" spans="3:12">
      <c r="C7529" s="194"/>
      <c r="I7529" s="193"/>
      <c r="J7529" s="193"/>
      <c r="K7529" s="84"/>
      <c r="L7529" s="85"/>
    </row>
    <row r="7530" spans="3:12">
      <c r="C7530" s="194"/>
      <c r="I7530" s="193"/>
      <c r="J7530" s="193"/>
      <c r="K7530" s="84"/>
      <c r="L7530" s="85"/>
    </row>
    <row r="7531" spans="3:12">
      <c r="C7531" s="194"/>
      <c r="I7531" s="193"/>
      <c r="J7531" s="193"/>
      <c r="K7531" s="84"/>
      <c r="L7531" s="85"/>
    </row>
    <row r="7532" spans="3:12">
      <c r="C7532" s="194"/>
      <c r="I7532" s="193"/>
      <c r="J7532" s="193"/>
      <c r="K7532" s="84"/>
      <c r="L7532" s="85"/>
    </row>
    <row r="7533" spans="3:12">
      <c r="C7533" s="194"/>
      <c r="I7533" s="193"/>
      <c r="J7533" s="193"/>
      <c r="K7533" s="84"/>
      <c r="L7533" s="85"/>
    </row>
    <row r="7534" spans="3:12">
      <c r="C7534" s="194"/>
      <c r="I7534" s="193"/>
      <c r="J7534" s="193"/>
      <c r="K7534" s="84"/>
      <c r="L7534" s="85"/>
    </row>
    <row r="7535" spans="3:12">
      <c r="C7535" s="194"/>
      <c r="I7535" s="193"/>
      <c r="J7535" s="193"/>
      <c r="K7535" s="84"/>
      <c r="L7535" s="85"/>
    </row>
    <row r="7536" spans="3:12">
      <c r="C7536" s="194"/>
      <c r="I7536" s="193"/>
      <c r="J7536" s="193"/>
      <c r="K7536" s="84"/>
      <c r="L7536" s="85"/>
    </row>
    <row r="7537" spans="3:12">
      <c r="C7537" s="194"/>
      <c r="I7537" s="193"/>
      <c r="J7537" s="193"/>
      <c r="K7537" s="84"/>
      <c r="L7537" s="85"/>
    </row>
    <row r="7538" spans="3:12">
      <c r="C7538" s="194"/>
      <c r="I7538" s="193"/>
      <c r="J7538" s="193"/>
      <c r="K7538" s="84"/>
      <c r="L7538" s="85"/>
    </row>
    <row r="7539" spans="3:12">
      <c r="C7539" s="194"/>
      <c r="I7539" s="193"/>
      <c r="J7539" s="193"/>
      <c r="K7539" s="84"/>
      <c r="L7539" s="85"/>
    </row>
    <row r="7540" spans="3:12">
      <c r="C7540" s="194"/>
      <c r="I7540" s="193"/>
      <c r="J7540" s="193"/>
      <c r="K7540" s="84"/>
      <c r="L7540" s="85"/>
    </row>
    <row r="7541" spans="3:12">
      <c r="C7541" s="194"/>
      <c r="I7541" s="193"/>
      <c r="J7541" s="193"/>
      <c r="K7541" s="84"/>
      <c r="L7541" s="85"/>
    </row>
    <row r="7542" spans="3:12">
      <c r="C7542" s="194"/>
      <c r="I7542" s="193"/>
      <c r="J7542" s="193"/>
      <c r="K7542" s="84"/>
      <c r="L7542" s="85"/>
    </row>
    <row r="7543" spans="3:12">
      <c r="C7543" s="194"/>
      <c r="I7543" s="193"/>
      <c r="J7543" s="193"/>
      <c r="K7543" s="84"/>
      <c r="L7543" s="85"/>
    </row>
    <row r="7544" spans="3:12">
      <c r="C7544" s="194"/>
      <c r="I7544" s="193"/>
      <c r="J7544" s="193"/>
      <c r="K7544" s="84"/>
      <c r="L7544" s="85"/>
    </row>
    <row r="7545" spans="3:12">
      <c r="C7545" s="194"/>
      <c r="I7545" s="193"/>
      <c r="J7545" s="193"/>
      <c r="K7545" s="84"/>
      <c r="L7545" s="85"/>
    </row>
    <row r="7546" spans="3:12">
      <c r="C7546" s="194"/>
      <c r="I7546" s="193"/>
      <c r="J7546" s="193"/>
      <c r="K7546" s="84"/>
      <c r="L7546" s="85"/>
    </row>
    <row r="7547" spans="3:12">
      <c r="C7547" s="194"/>
      <c r="I7547" s="193"/>
      <c r="J7547" s="193"/>
      <c r="K7547" s="84"/>
      <c r="L7547" s="85"/>
    </row>
    <row r="7548" spans="3:12">
      <c r="C7548" s="194"/>
      <c r="I7548" s="193"/>
      <c r="J7548" s="193"/>
      <c r="K7548" s="84"/>
      <c r="L7548" s="85"/>
    </row>
    <row r="7549" spans="3:12">
      <c r="C7549" s="194"/>
      <c r="I7549" s="193"/>
      <c r="J7549" s="193"/>
      <c r="K7549" s="84"/>
      <c r="L7549" s="85"/>
    </row>
    <row r="7550" spans="3:12">
      <c r="C7550" s="194"/>
      <c r="I7550" s="193"/>
      <c r="J7550" s="193"/>
      <c r="K7550" s="84"/>
      <c r="L7550" s="85"/>
    </row>
    <row r="7551" spans="3:12">
      <c r="C7551" s="194"/>
      <c r="I7551" s="193"/>
      <c r="J7551" s="193"/>
      <c r="K7551" s="84"/>
      <c r="L7551" s="85"/>
    </row>
    <row r="7552" spans="3:12">
      <c r="C7552" s="194"/>
      <c r="I7552" s="193"/>
      <c r="J7552" s="193"/>
      <c r="K7552" s="84"/>
      <c r="L7552" s="85"/>
    </row>
    <row r="7553" spans="3:12">
      <c r="C7553" s="194"/>
      <c r="I7553" s="193"/>
      <c r="J7553" s="193"/>
      <c r="K7553" s="84"/>
      <c r="L7553" s="85"/>
    </row>
    <row r="7554" spans="3:12">
      <c r="C7554" s="194"/>
      <c r="I7554" s="193"/>
      <c r="J7554" s="193"/>
      <c r="K7554" s="84"/>
      <c r="L7554" s="85"/>
    </row>
    <row r="7555" spans="3:12">
      <c r="C7555" s="194"/>
      <c r="I7555" s="193"/>
      <c r="J7555" s="193"/>
      <c r="K7555" s="84"/>
      <c r="L7555" s="85"/>
    </row>
    <row r="7556" spans="3:12">
      <c r="C7556" s="194"/>
      <c r="I7556" s="193"/>
      <c r="J7556" s="193"/>
      <c r="K7556" s="84"/>
      <c r="L7556" s="85"/>
    </row>
    <row r="7557" spans="3:12">
      <c r="C7557" s="194"/>
      <c r="I7557" s="193"/>
      <c r="J7557" s="193"/>
      <c r="K7557" s="84"/>
      <c r="L7557" s="85"/>
    </row>
    <row r="7558" spans="3:12">
      <c r="C7558" s="194"/>
      <c r="I7558" s="193"/>
      <c r="J7558" s="193"/>
      <c r="K7558" s="84"/>
      <c r="L7558" s="85"/>
    </row>
    <row r="7559" spans="3:12">
      <c r="C7559" s="194"/>
      <c r="I7559" s="193"/>
      <c r="J7559" s="193"/>
      <c r="K7559" s="84"/>
      <c r="L7559" s="85"/>
    </row>
    <row r="7560" spans="3:12">
      <c r="C7560" s="194"/>
      <c r="I7560" s="193"/>
      <c r="J7560" s="193"/>
      <c r="K7560" s="84"/>
      <c r="L7560" s="85"/>
    </row>
    <row r="7561" spans="3:12">
      <c r="C7561" s="194"/>
      <c r="I7561" s="193"/>
      <c r="J7561" s="193"/>
      <c r="K7561" s="84"/>
      <c r="L7561" s="85"/>
    </row>
    <row r="7562" spans="3:12">
      <c r="C7562" s="194"/>
      <c r="I7562" s="193"/>
      <c r="J7562" s="193"/>
      <c r="K7562" s="84"/>
      <c r="L7562" s="85"/>
    </row>
    <row r="7563" spans="3:12">
      <c r="C7563" s="194"/>
      <c r="I7563" s="193"/>
      <c r="J7563" s="193"/>
      <c r="K7563" s="84"/>
      <c r="L7563" s="85"/>
    </row>
    <row r="7564" spans="3:12">
      <c r="C7564" s="194"/>
      <c r="I7564" s="193"/>
      <c r="J7564" s="193"/>
      <c r="K7564" s="84"/>
      <c r="L7564" s="85"/>
    </row>
    <row r="7565" spans="3:12">
      <c r="C7565" s="194"/>
      <c r="I7565" s="193"/>
      <c r="J7565" s="193"/>
      <c r="K7565" s="84"/>
      <c r="L7565" s="85"/>
    </row>
    <row r="7566" spans="3:12">
      <c r="C7566" s="194"/>
      <c r="I7566" s="193"/>
      <c r="J7566" s="193"/>
      <c r="K7566" s="84"/>
      <c r="L7566" s="85"/>
    </row>
    <row r="7567" spans="3:12">
      <c r="C7567" s="194"/>
      <c r="I7567" s="193"/>
      <c r="J7567" s="193"/>
      <c r="K7567" s="84"/>
      <c r="L7567" s="85"/>
    </row>
    <row r="7568" spans="3:12">
      <c r="C7568" s="194"/>
      <c r="I7568" s="193"/>
      <c r="J7568" s="193"/>
      <c r="K7568" s="84"/>
      <c r="L7568" s="85"/>
    </row>
    <row r="7569" spans="3:12">
      <c r="C7569" s="194"/>
      <c r="I7569" s="193"/>
      <c r="J7569" s="193"/>
      <c r="K7569" s="84"/>
      <c r="L7569" s="85"/>
    </row>
    <row r="7570" spans="3:12">
      <c r="C7570" s="194"/>
      <c r="I7570" s="193"/>
      <c r="J7570" s="193"/>
      <c r="K7570" s="84"/>
      <c r="L7570" s="85"/>
    </row>
    <row r="7571" spans="3:12">
      <c r="C7571" s="194"/>
      <c r="I7571" s="193"/>
      <c r="J7571" s="193"/>
      <c r="K7571" s="84"/>
      <c r="L7571" s="85"/>
    </row>
    <row r="7572" spans="3:12">
      <c r="C7572" s="194"/>
      <c r="I7572" s="193"/>
      <c r="J7572" s="193"/>
      <c r="K7572" s="84"/>
      <c r="L7572" s="85"/>
    </row>
    <row r="7573" spans="3:12">
      <c r="C7573" s="194"/>
      <c r="I7573" s="193"/>
      <c r="J7573" s="193"/>
      <c r="K7573" s="84"/>
      <c r="L7573" s="85"/>
    </row>
    <row r="7574" spans="3:12">
      <c r="C7574" s="194"/>
      <c r="I7574" s="193"/>
      <c r="J7574" s="193"/>
      <c r="K7574" s="84"/>
      <c r="L7574" s="85"/>
    </row>
    <row r="7575" spans="3:12">
      <c r="C7575" s="194"/>
      <c r="I7575" s="193"/>
      <c r="J7575" s="193"/>
      <c r="K7575" s="84"/>
      <c r="L7575" s="85"/>
    </row>
    <row r="7576" spans="3:12">
      <c r="C7576" s="194"/>
      <c r="I7576" s="193"/>
      <c r="J7576" s="193"/>
      <c r="K7576" s="84"/>
      <c r="L7576" s="85"/>
    </row>
    <row r="7577" spans="3:12">
      <c r="C7577" s="194"/>
      <c r="I7577" s="193"/>
      <c r="J7577" s="193"/>
      <c r="K7577" s="84"/>
      <c r="L7577" s="85"/>
    </row>
    <row r="7578" spans="3:12">
      <c r="C7578" s="194"/>
      <c r="I7578" s="193"/>
      <c r="J7578" s="193"/>
      <c r="K7578" s="84"/>
      <c r="L7578" s="85"/>
    </row>
    <row r="7579" spans="3:12">
      <c r="C7579" s="194"/>
      <c r="I7579" s="193"/>
      <c r="J7579" s="193"/>
      <c r="K7579" s="84"/>
      <c r="L7579" s="85"/>
    </row>
    <row r="7580" spans="3:12">
      <c r="C7580" s="194"/>
      <c r="I7580" s="193"/>
      <c r="J7580" s="193"/>
      <c r="K7580" s="84"/>
      <c r="L7580" s="85"/>
    </row>
    <row r="7581" spans="3:12">
      <c r="C7581" s="194"/>
      <c r="I7581" s="193"/>
      <c r="J7581" s="193"/>
      <c r="K7581" s="84"/>
      <c r="L7581" s="85"/>
    </row>
    <row r="7582" spans="3:12">
      <c r="C7582" s="194"/>
      <c r="I7582" s="193"/>
      <c r="J7582" s="193"/>
      <c r="K7582" s="84"/>
      <c r="L7582" s="85"/>
    </row>
    <row r="7583" spans="3:12">
      <c r="C7583" s="194"/>
      <c r="I7583" s="193"/>
      <c r="J7583" s="193"/>
      <c r="K7583" s="84"/>
      <c r="L7583" s="85"/>
    </row>
    <row r="7584" spans="3:12">
      <c r="C7584" s="194"/>
      <c r="I7584" s="193"/>
      <c r="J7584" s="193"/>
      <c r="K7584" s="84"/>
      <c r="L7584" s="85"/>
    </row>
    <row r="7585" spans="3:12">
      <c r="C7585" s="194"/>
      <c r="I7585" s="193"/>
      <c r="J7585" s="193"/>
      <c r="K7585" s="84"/>
      <c r="L7585" s="85"/>
    </row>
    <row r="7586" spans="3:12">
      <c r="C7586" s="194"/>
      <c r="I7586" s="193"/>
      <c r="J7586" s="193"/>
      <c r="K7586" s="84"/>
      <c r="L7586" s="85"/>
    </row>
    <row r="7587" spans="3:12">
      <c r="C7587" s="194"/>
      <c r="I7587" s="193"/>
      <c r="J7587" s="193"/>
      <c r="K7587" s="84"/>
      <c r="L7587" s="85"/>
    </row>
    <row r="7588" spans="3:12">
      <c r="C7588" s="194"/>
      <c r="I7588" s="193"/>
      <c r="J7588" s="193"/>
      <c r="K7588" s="84"/>
      <c r="L7588" s="85"/>
    </row>
    <row r="7589" spans="3:12">
      <c r="C7589" s="194"/>
      <c r="I7589" s="193"/>
      <c r="J7589" s="193"/>
      <c r="K7589" s="84"/>
      <c r="L7589" s="85"/>
    </row>
    <row r="7590" spans="3:12">
      <c r="C7590" s="194"/>
      <c r="I7590" s="193"/>
      <c r="J7590" s="193"/>
      <c r="K7590" s="84"/>
      <c r="L7590" s="85"/>
    </row>
    <row r="7591" spans="3:12">
      <c r="C7591" s="194"/>
      <c r="I7591" s="193"/>
      <c r="J7591" s="193"/>
      <c r="K7591" s="84"/>
      <c r="L7591" s="85"/>
    </row>
    <row r="7592" spans="3:12">
      <c r="C7592" s="194"/>
      <c r="I7592" s="193"/>
      <c r="J7592" s="193"/>
      <c r="K7592" s="84"/>
      <c r="L7592" s="85"/>
    </row>
    <row r="7593" spans="3:12">
      <c r="C7593" s="194"/>
      <c r="I7593" s="193"/>
      <c r="J7593" s="193"/>
      <c r="K7593" s="84"/>
      <c r="L7593" s="85"/>
    </row>
    <row r="7594" spans="3:12">
      <c r="C7594" s="194"/>
      <c r="I7594" s="193"/>
      <c r="J7594" s="193"/>
      <c r="K7594" s="84"/>
      <c r="L7594" s="85"/>
    </row>
    <row r="7595" spans="3:12">
      <c r="C7595" s="194"/>
      <c r="I7595" s="193"/>
      <c r="J7595" s="193"/>
      <c r="K7595" s="84"/>
      <c r="L7595" s="85"/>
    </row>
    <row r="7596" spans="3:12">
      <c r="C7596" s="194"/>
      <c r="I7596" s="193"/>
      <c r="J7596" s="193"/>
      <c r="K7596" s="84"/>
      <c r="L7596" s="85"/>
    </row>
    <row r="7597" spans="3:12">
      <c r="C7597" s="194"/>
      <c r="I7597" s="193"/>
      <c r="J7597" s="193"/>
      <c r="K7597" s="84"/>
      <c r="L7597" s="85"/>
    </row>
    <row r="7598" spans="3:12">
      <c r="C7598" s="194"/>
      <c r="I7598" s="193"/>
      <c r="J7598" s="193"/>
      <c r="K7598" s="84"/>
      <c r="L7598" s="85"/>
    </row>
    <row r="7599" spans="3:12">
      <c r="C7599" s="194"/>
      <c r="I7599" s="193"/>
      <c r="J7599" s="193"/>
      <c r="K7599" s="84"/>
      <c r="L7599" s="85"/>
    </row>
    <row r="7600" spans="3:12">
      <c r="C7600" s="194"/>
      <c r="I7600" s="193"/>
      <c r="J7600" s="193"/>
      <c r="K7600" s="84"/>
      <c r="L7600" s="85"/>
    </row>
    <row r="7601" spans="3:12">
      <c r="C7601" s="194"/>
      <c r="I7601" s="193"/>
      <c r="J7601" s="193"/>
      <c r="K7601" s="84"/>
      <c r="L7601" s="85"/>
    </row>
    <row r="7602" spans="3:12">
      <c r="C7602" s="194"/>
      <c r="I7602" s="193"/>
      <c r="J7602" s="193"/>
      <c r="K7602" s="84"/>
      <c r="L7602" s="85"/>
    </row>
    <row r="7603" spans="3:12">
      <c r="C7603" s="194"/>
      <c r="I7603" s="193"/>
      <c r="J7603" s="193"/>
      <c r="K7603" s="84"/>
      <c r="L7603" s="85"/>
    </row>
    <row r="7604" spans="3:12">
      <c r="C7604" s="194"/>
      <c r="I7604" s="193"/>
      <c r="J7604" s="193"/>
      <c r="K7604" s="84"/>
      <c r="L7604" s="85"/>
    </row>
    <row r="7605" spans="3:12">
      <c r="C7605" s="194"/>
      <c r="I7605" s="193"/>
      <c r="J7605" s="193"/>
      <c r="K7605" s="84"/>
      <c r="L7605" s="85"/>
    </row>
    <row r="7606" spans="3:12">
      <c r="C7606" s="194"/>
      <c r="I7606" s="193"/>
      <c r="J7606" s="193"/>
      <c r="K7606" s="84"/>
      <c r="L7606" s="85"/>
    </row>
    <row r="7607" spans="3:12">
      <c r="C7607" s="194"/>
      <c r="I7607" s="193"/>
      <c r="J7607" s="193"/>
      <c r="K7607" s="84"/>
      <c r="L7607" s="85"/>
    </row>
    <row r="7608" spans="3:12">
      <c r="C7608" s="194"/>
      <c r="I7608" s="193"/>
      <c r="J7608" s="193"/>
      <c r="K7608" s="84"/>
      <c r="L7608" s="85"/>
    </row>
    <row r="7609" spans="3:12">
      <c r="C7609" s="194"/>
      <c r="I7609" s="193"/>
      <c r="J7609" s="193"/>
      <c r="K7609" s="84"/>
      <c r="L7609" s="85"/>
    </row>
    <row r="7610" spans="3:12">
      <c r="C7610" s="194"/>
      <c r="I7610" s="193"/>
      <c r="J7610" s="193"/>
      <c r="K7610" s="84"/>
      <c r="L7610" s="85"/>
    </row>
    <row r="7611" spans="3:12">
      <c r="C7611" s="194"/>
      <c r="I7611" s="193"/>
      <c r="J7611" s="193"/>
      <c r="K7611" s="84"/>
      <c r="L7611" s="85"/>
    </row>
    <row r="7612" spans="3:12">
      <c r="C7612" s="194"/>
      <c r="I7612" s="193"/>
      <c r="J7612" s="193"/>
      <c r="K7612" s="84"/>
      <c r="L7612" s="85"/>
    </row>
    <row r="7613" spans="3:12">
      <c r="C7613" s="194"/>
      <c r="I7613" s="193"/>
      <c r="J7613" s="193"/>
      <c r="K7613" s="84"/>
      <c r="L7613" s="85"/>
    </row>
    <row r="7614" spans="3:12">
      <c r="C7614" s="194"/>
      <c r="I7614" s="193"/>
      <c r="J7614" s="193"/>
      <c r="K7614" s="84"/>
      <c r="L7614" s="85"/>
    </row>
    <row r="7615" spans="3:12">
      <c r="C7615" s="194"/>
      <c r="I7615" s="193"/>
      <c r="J7615" s="193"/>
      <c r="K7615" s="84"/>
      <c r="L7615" s="85"/>
    </row>
    <row r="7616" spans="3:12">
      <c r="C7616" s="194"/>
      <c r="I7616" s="193"/>
      <c r="J7616" s="193"/>
      <c r="K7616" s="84"/>
      <c r="L7616" s="85"/>
    </row>
    <row r="7617" spans="3:12">
      <c r="C7617" s="194"/>
      <c r="I7617" s="193"/>
      <c r="J7617" s="193"/>
      <c r="K7617" s="84"/>
      <c r="L7617" s="85"/>
    </row>
    <row r="7618" spans="3:12">
      <c r="C7618" s="194"/>
      <c r="I7618" s="193"/>
      <c r="J7618" s="193"/>
      <c r="K7618" s="84"/>
      <c r="L7618" s="85"/>
    </row>
    <row r="7619" spans="3:12">
      <c r="C7619" s="194"/>
      <c r="I7619" s="193"/>
      <c r="J7619" s="193"/>
      <c r="K7619" s="84"/>
      <c r="L7619" s="85"/>
    </row>
    <row r="7620" spans="3:12">
      <c r="C7620" s="194"/>
      <c r="I7620" s="193"/>
      <c r="J7620" s="193"/>
      <c r="K7620" s="84"/>
      <c r="L7620" s="85"/>
    </row>
    <row r="7621" spans="3:12">
      <c r="C7621" s="194"/>
      <c r="I7621" s="193"/>
      <c r="J7621" s="193"/>
      <c r="K7621" s="84"/>
      <c r="L7621" s="85"/>
    </row>
    <row r="7622" spans="3:12">
      <c r="C7622" s="194"/>
      <c r="I7622" s="193"/>
      <c r="J7622" s="193"/>
      <c r="K7622" s="84"/>
      <c r="L7622" s="85"/>
    </row>
    <row r="7623" spans="3:12">
      <c r="C7623" s="194"/>
      <c r="I7623" s="193"/>
      <c r="J7623" s="193"/>
      <c r="K7623" s="84"/>
      <c r="L7623" s="85"/>
    </row>
    <row r="7624" spans="3:12">
      <c r="C7624" s="194"/>
      <c r="I7624" s="193"/>
      <c r="J7624" s="193"/>
      <c r="K7624" s="84"/>
      <c r="L7624" s="85"/>
    </row>
    <row r="7625" spans="3:12">
      <c r="C7625" s="194"/>
      <c r="I7625" s="193"/>
      <c r="J7625" s="193"/>
      <c r="K7625" s="84"/>
      <c r="L7625" s="85"/>
    </row>
    <row r="7626" spans="3:12">
      <c r="C7626" s="194"/>
      <c r="I7626" s="193"/>
      <c r="J7626" s="193"/>
      <c r="K7626" s="84"/>
      <c r="L7626" s="85"/>
    </row>
    <row r="7627" spans="3:12">
      <c r="C7627" s="194"/>
      <c r="I7627" s="193"/>
      <c r="J7627" s="193"/>
      <c r="K7627" s="84"/>
      <c r="L7627" s="85"/>
    </row>
    <row r="7628" spans="3:12">
      <c r="C7628" s="194"/>
      <c r="I7628" s="193"/>
      <c r="J7628" s="193"/>
      <c r="K7628" s="84"/>
      <c r="L7628" s="85"/>
    </row>
    <row r="7629" spans="3:12">
      <c r="C7629" s="194"/>
      <c r="I7629" s="193"/>
      <c r="J7629" s="193"/>
      <c r="K7629" s="84"/>
      <c r="L7629" s="85"/>
    </row>
    <row r="7630" spans="3:12">
      <c r="C7630" s="194"/>
      <c r="I7630" s="193"/>
      <c r="J7630" s="193"/>
      <c r="K7630" s="84"/>
      <c r="L7630" s="85"/>
    </row>
    <row r="7631" spans="3:12">
      <c r="C7631" s="194"/>
      <c r="I7631" s="193"/>
      <c r="J7631" s="193"/>
      <c r="K7631" s="84"/>
      <c r="L7631" s="85"/>
    </row>
    <row r="7632" spans="3:12">
      <c r="C7632" s="194"/>
      <c r="I7632" s="193"/>
      <c r="J7632" s="193"/>
      <c r="K7632" s="84"/>
      <c r="L7632" s="85"/>
    </row>
    <row r="7633" spans="3:12">
      <c r="C7633" s="194"/>
      <c r="I7633" s="193"/>
      <c r="J7633" s="193"/>
      <c r="K7633" s="84"/>
      <c r="L7633" s="85"/>
    </row>
    <row r="7634" spans="3:12">
      <c r="C7634" s="194"/>
      <c r="I7634" s="193"/>
      <c r="J7634" s="193"/>
      <c r="K7634" s="84"/>
      <c r="L7634" s="85"/>
    </row>
    <row r="7635" spans="3:12">
      <c r="C7635" s="194"/>
      <c r="I7635" s="193"/>
      <c r="J7635" s="193"/>
      <c r="K7635" s="84"/>
      <c r="L7635" s="85"/>
    </row>
    <row r="7636" spans="3:12">
      <c r="C7636" s="194"/>
      <c r="I7636" s="193"/>
      <c r="J7636" s="193"/>
      <c r="K7636" s="84"/>
      <c r="L7636" s="85"/>
    </row>
    <row r="7637" spans="3:12">
      <c r="C7637" s="194"/>
      <c r="I7637" s="193"/>
      <c r="J7637" s="193"/>
      <c r="K7637" s="84"/>
      <c r="L7637" s="85"/>
    </row>
    <row r="7638" spans="3:12">
      <c r="C7638" s="194"/>
      <c r="I7638" s="193"/>
      <c r="J7638" s="193"/>
      <c r="K7638" s="84"/>
      <c r="L7638" s="85"/>
    </row>
    <row r="7639" spans="3:12">
      <c r="C7639" s="194"/>
      <c r="I7639" s="193"/>
      <c r="J7639" s="193"/>
      <c r="K7639" s="84"/>
      <c r="L7639" s="85"/>
    </row>
    <row r="7640" spans="3:12">
      <c r="C7640" s="194"/>
      <c r="I7640" s="193"/>
      <c r="J7640" s="193"/>
      <c r="K7640" s="84"/>
      <c r="L7640" s="85"/>
    </row>
    <row r="7641" spans="3:12">
      <c r="C7641" s="194"/>
      <c r="I7641" s="193"/>
      <c r="J7641" s="193"/>
      <c r="K7641" s="84"/>
      <c r="L7641" s="85"/>
    </row>
    <row r="7642" spans="3:12">
      <c r="C7642" s="194"/>
      <c r="I7642" s="193"/>
      <c r="J7642" s="193"/>
      <c r="K7642" s="84"/>
      <c r="L7642" s="85"/>
    </row>
    <row r="7643" spans="3:12">
      <c r="C7643" s="194"/>
      <c r="I7643" s="193"/>
      <c r="J7643" s="193"/>
      <c r="K7643" s="84"/>
      <c r="L7643" s="85"/>
    </row>
    <row r="7644" spans="3:12">
      <c r="C7644" s="194"/>
      <c r="I7644" s="193"/>
      <c r="J7644" s="193"/>
      <c r="K7644" s="84"/>
      <c r="L7644" s="85"/>
    </row>
    <row r="7645" spans="3:12">
      <c r="C7645" s="194"/>
      <c r="I7645" s="193"/>
      <c r="J7645" s="193"/>
      <c r="K7645" s="84"/>
      <c r="L7645" s="85"/>
    </row>
    <row r="7646" spans="3:12">
      <c r="C7646" s="194"/>
      <c r="I7646" s="193"/>
      <c r="J7646" s="193"/>
      <c r="K7646" s="84"/>
      <c r="L7646" s="85"/>
    </row>
    <row r="7647" spans="3:12">
      <c r="C7647" s="194"/>
      <c r="I7647" s="193"/>
      <c r="J7647" s="193"/>
      <c r="K7647" s="84"/>
      <c r="L7647" s="85"/>
    </row>
    <row r="7648" spans="3:12">
      <c r="C7648" s="194"/>
      <c r="I7648" s="193"/>
      <c r="J7648" s="193"/>
      <c r="K7648" s="84"/>
      <c r="L7648" s="85"/>
    </row>
    <row r="7649" spans="3:12">
      <c r="C7649" s="194"/>
      <c r="I7649" s="193"/>
      <c r="J7649" s="193"/>
      <c r="K7649" s="84"/>
      <c r="L7649" s="85"/>
    </row>
    <row r="7650" spans="3:12">
      <c r="C7650" s="194"/>
      <c r="I7650" s="193"/>
      <c r="J7650" s="193"/>
      <c r="K7650" s="84"/>
      <c r="L7650" s="85"/>
    </row>
    <row r="7651" spans="3:12">
      <c r="C7651" s="194"/>
      <c r="I7651" s="193"/>
      <c r="J7651" s="193"/>
      <c r="K7651" s="84"/>
      <c r="L7651" s="85"/>
    </row>
    <row r="7652" spans="3:12">
      <c r="C7652" s="194"/>
      <c r="I7652" s="193"/>
      <c r="J7652" s="193"/>
      <c r="K7652" s="84"/>
      <c r="L7652" s="85"/>
    </row>
    <row r="7653" spans="3:12">
      <c r="C7653" s="194"/>
      <c r="I7653" s="193"/>
      <c r="J7653" s="193"/>
      <c r="K7653" s="84"/>
      <c r="L7653" s="85"/>
    </row>
    <row r="7654" spans="3:12">
      <c r="C7654" s="194"/>
      <c r="I7654" s="193"/>
      <c r="J7654" s="193"/>
      <c r="K7654" s="84"/>
      <c r="L7654" s="85"/>
    </row>
    <row r="7655" spans="3:12">
      <c r="C7655" s="194"/>
      <c r="I7655" s="193"/>
      <c r="J7655" s="193"/>
      <c r="K7655" s="84"/>
      <c r="L7655" s="85"/>
    </row>
    <row r="7656" spans="3:12">
      <c r="C7656" s="194"/>
      <c r="I7656" s="193"/>
      <c r="J7656" s="193"/>
      <c r="K7656" s="84"/>
      <c r="L7656" s="85"/>
    </row>
    <row r="7657" spans="3:12">
      <c r="C7657" s="194"/>
      <c r="I7657" s="193"/>
      <c r="J7657" s="193"/>
      <c r="K7657" s="84"/>
      <c r="L7657" s="85"/>
    </row>
    <row r="7658" spans="3:12">
      <c r="C7658" s="194"/>
      <c r="I7658" s="193"/>
      <c r="J7658" s="193"/>
      <c r="K7658" s="84"/>
      <c r="L7658" s="85"/>
    </row>
    <row r="7659" spans="3:12">
      <c r="C7659" s="194"/>
      <c r="I7659" s="193"/>
      <c r="J7659" s="193"/>
      <c r="K7659" s="84"/>
      <c r="L7659" s="85"/>
    </row>
    <row r="7660" spans="3:12">
      <c r="C7660" s="194"/>
      <c r="I7660" s="193"/>
      <c r="J7660" s="193"/>
      <c r="K7660" s="84"/>
      <c r="L7660" s="85"/>
    </row>
    <row r="7661" spans="3:12">
      <c r="C7661" s="194"/>
      <c r="I7661" s="193"/>
      <c r="J7661" s="193"/>
      <c r="K7661" s="84"/>
      <c r="L7661" s="85"/>
    </row>
    <row r="7662" spans="3:12">
      <c r="C7662" s="194"/>
      <c r="I7662" s="193"/>
      <c r="J7662" s="193"/>
      <c r="K7662" s="84"/>
      <c r="L7662" s="85"/>
    </row>
    <row r="7663" spans="3:12">
      <c r="C7663" s="194"/>
      <c r="I7663" s="193"/>
      <c r="J7663" s="193"/>
      <c r="K7663" s="84"/>
      <c r="L7663" s="85"/>
    </row>
    <row r="7664" spans="3:12">
      <c r="C7664" s="194"/>
      <c r="I7664" s="193"/>
      <c r="J7664" s="193"/>
      <c r="K7664" s="84"/>
      <c r="L7664" s="85"/>
    </row>
    <row r="7665" spans="3:12">
      <c r="C7665" s="194"/>
      <c r="I7665" s="193"/>
      <c r="J7665" s="193"/>
      <c r="K7665" s="84"/>
      <c r="L7665" s="85"/>
    </row>
    <row r="7666" spans="3:12">
      <c r="C7666" s="194"/>
      <c r="I7666" s="193"/>
      <c r="J7666" s="193"/>
      <c r="K7666" s="84"/>
      <c r="L7666" s="85"/>
    </row>
    <row r="7667" spans="3:12">
      <c r="C7667" s="194"/>
      <c r="I7667" s="193"/>
      <c r="J7667" s="193"/>
      <c r="K7667" s="84"/>
      <c r="L7667" s="85"/>
    </row>
    <row r="7668" spans="3:12">
      <c r="C7668" s="194"/>
      <c r="I7668" s="193"/>
      <c r="J7668" s="193"/>
      <c r="K7668" s="84"/>
      <c r="L7668" s="85"/>
    </row>
    <row r="7669" spans="3:12">
      <c r="C7669" s="194"/>
      <c r="I7669" s="193"/>
      <c r="J7669" s="193"/>
      <c r="K7669" s="84"/>
      <c r="L7669" s="85"/>
    </row>
    <row r="7670" spans="3:12">
      <c r="C7670" s="194"/>
      <c r="I7670" s="193"/>
      <c r="J7670" s="193"/>
      <c r="K7670" s="84"/>
      <c r="L7670" s="85"/>
    </row>
    <row r="7671" spans="3:12">
      <c r="C7671" s="194"/>
      <c r="I7671" s="193"/>
      <c r="J7671" s="193"/>
      <c r="K7671" s="84"/>
      <c r="L7671" s="85"/>
    </row>
    <row r="7672" spans="3:12">
      <c r="C7672" s="194"/>
      <c r="I7672" s="193"/>
      <c r="J7672" s="193"/>
      <c r="K7672" s="84"/>
      <c r="L7672" s="85"/>
    </row>
    <row r="7673" spans="3:12">
      <c r="C7673" s="194"/>
      <c r="I7673" s="193"/>
      <c r="J7673" s="193"/>
      <c r="K7673" s="84"/>
      <c r="L7673" s="85"/>
    </row>
    <row r="7674" spans="3:12">
      <c r="C7674" s="194"/>
      <c r="I7674" s="193"/>
      <c r="J7674" s="193"/>
      <c r="K7674" s="84"/>
      <c r="L7674" s="85"/>
    </row>
    <row r="7675" spans="3:12">
      <c r="C7675" s="194"/>
      <c r="I7675" s="193"/>
      <c r="J7675" s="193"/>
      <c r="K7675" s="84"/>
      <c r="L7675" s="85"/>
    </row>
    <row r="7676" spans="3:12">
      <c r="C7676" s="194"/>
      <c r="I7676" s="193"/>
      <c r="J7676" s="193"/>
      <c r="K7676" s="84"/>
      <c r="L7676" s="85"/>
    </row>
    <row r="7677" spans="3:12">
      <c r="C7677" s="194"/>
      <c r="I7677" s="193"/>
      <c r="J7677" s="193"/>
      <c r="K7677" s="84"/>
      <c r="L7677" s="85"/>
    </row>
    <row r="7678" spans="3:12">
      <c r="C7678" s="194"/>
      <c r="I7678" s="193"/>
      <c r="J7678" s="193"/>
      <c r="K7678" s="84"/>
      <c r="L7678" s="85"/>
    </row>
    <row r="7679" spans="3:12">
      <c r="C7679" s="194"/>
      <c r="I7679" s="193"/>
      <c r="J7679" s="193"/>
      <c r="K7679" s="84"/>
      <c r="L7679" s="85"/>
    </row>
    <row r="7680" spans="3:12">
      <c r="C7680" s="194"/>
      <c r="I7680" s="193"/>
      <c r="J7680" s="193"/>
      <c r="K7680" s="84"/>
      <c r="L7680" s="85"/>
    </row>
    <row r="7681" spans="3:12">
      <c r="C7681" s="194"/>
      <c r="I7681" s="193"/>
      <c r="J7681" s="193"/>
      <c r="K7681" s="84"/>
      <c r="L7681" s="85"/>
    </row>
    <row r="7682" spans="3:12">
      <c r="C7682" s="194"/>
      <c r="I7682" s="193"/>
      <c r="J7682" s="193"/>
      <c r="K7682" s="84"/>
      <c r="L7682" s="85"/>
    </row>
    <row r="7683" spans="3:12">
      <c r="C7683" s="194"/>
      <c r="I7683" s="193"/>
      <c r="J7683" s="193"/>
      <c r="K7683" s="84"/>
      <c r="L7683" s="85"/>
    </row>
    <row r="7684" spans="3:12">
      <c r="C7684" s="194"/>
      <c r="I7684" s="193"/>
      <c r="J7684" s="193"/>
      <c r="K7684" s="84"/>
      <c r="L7684" s="85"/>
    </row>
    <row r="7685" spans="3:12">
      <c r="C7685" s="194"/>
      <c r="I7685" s="193"/>
      <c r="J7685" s="193"/>
      <c r="K7685" s="84"/>
      <c r="L7685" s="85"/>
    </row>
    <row r="7686" spans="3:12">
      <c r="C7686" s="194"/>
      <c r="I7686" s="193"/>
      <c r="J7686" s="193"/>
      <c r="K7686" s="84"/>
      <c r="L7686" s="85"/>
    </row>
    <row r="7687" spans="3:12">
      <c r="C7687" s="194"/>
      <c r="I7687" s="193"/>
      <c r="J7687" s="193"/>
      <c r="K7687" s="84"/>
      <c r="L7687" s="85"/>
    </row>
    <row r="7688" spans="3:12">
      <c r="C7688" s="194"/>
      <c r="I7688" s="193"/>
      <c r="J7688" s="193"/>
      <c r="K7688" s="84"/>
      <c r="L7688" s="85"/>
    </row>
    <row r="7689" spans="3:12">
      <c r="C7689" s="194"/>
      <c r="I7689" s="193"/>
      <c r="J7689" s="193"/>
      <c r="K7689" s="84"/>
      <c r="L7689" s="85"/>
    </row>
    <row r="7690" spans="3:12">
      <c r="C7690" s="194"/>
      <c r="I7690" s="193"/>
      <c r="J7690" s="193"/>
      <c r="K7690" s="84"/>
      <c r="L7690" s="85"/>
    </row>
    <row r="7691" spans="3:12">
      <c r="C7691" s="194"/>
      <c r="I7691" s="193"/>
      <c r="J7691" s="193"/>
      <c r="K7691" s="84"/>
      <c r="L7691" s="85"/>
    </row>
    <row r="7692" spans="3:12">
      <c r="C7692" s="194"/>
      <c r="I7692" s="193"/>
      <c r="J7692" s="193"/>
      <c r="K7692" s="84"/>
      <c r="L7692" s="85"/>
    </row>
    <row r="7693" spans="3:12">
      <c r="C7693" s="194"/>
      <c r="I7693" s="193"/>
      <c r="J7693" s="193"/>
      <c r="K7693" s="84"/>
      <c r="L7693" s="85"/>
    </row>
    <row r="7694" spans="3:12">
      <c r="C7694" s="194"/>
      <c r="I7694" s="193"/>
      <c r="J7694" s="193"/>
      <c r="K7694" s="84"/>
      <c r="L7694" s="85"/>
    </row>
    <row r="7695" spans="3:12">
      <c r="C7695" s="194"/>
      <c r="I7695" s="193"/>
      <c r="J7695" s="193"/>
      <c r="K7695" s="84"/>
      <c r="L7695" s="85"/>
    </row>
    <row r="7696" spans="3:12">
      <c r="C7696" s="194"/>
      <c r="I7696" s="193"/>
      <c r="J7696" s="193"/>
      <c r="K7696" s="84"/>
      <c r="L7696" s="85"/>
    </row>
    <row r="7697" spans="3:12">
      <c r="C7697" s="194"/>
      <c r="I7697" s="193"/>
      <c r="J7697" s="193"/>
      <c r="K7697" s="84"/>
      <c r="L7697" s="85"/>
    </row>
    <row r="7698" spans="3:12">
      <c r="C7698" s="194"/>
      <c r="I7698" s="193"/>
      <c r="J7698" s="193"/>
      <c r="K7698" s="84"/>
      <c r="L7698" s="85"/>
    </row>
    <row r="7699" spans="3:12">
      <c r="C7699" s="194"/>
      <c r="I7699" s="193"/>
      <c r="J7699" s="193"/>
      <c r="K7699" s="84"/>
      <c r="L7699" s="85"/>
    </row>
    <row r="7700" spans="3:12">
      <c r="C7700" s="194"/>
      <c r="I7700" s="193"/>
      <c r="J7700" s="193"/>
      <c r="K7700" s="84"/>
      <c r="L7700" s="85"/>
    </row>
    <row r="7701" spans="3:12">
      <c r="C7701" s="194"/>
      <c r="I7701" s="193"/>
      <c r="J7701" s="193"/>
      <c r="K7701" s="84"/>
      <c r="L7701" s="85"/>
    </row>
    <row r="7702" spans="3:12">
      <c r="C7702" s="194"/>
      <c r="I7702" s="193"/>
      <c r="J7702" s="193"/>
      <c r="K7702" s="84"/>
      <c r="L7702" s="85"/>
    </row>
    <row r="7703" spans="3:12">
      <c r="C7703" s="194"/>
      <c r="I7703" s="193"/>
      <c r="J7703" s="193"/>
      <c r="K7703" s="84"/>
      <c r="L7703" s="85"/>
    </row>
    <row r="7704" spans="3:12">
      <c r="C7704" s="194"/>
      <c r="I7704" s="193"/>
      <c r="J7704" s="193"/>
      <c r="K7704" s="84"/>
      <c r="L7704" s="85"/>
    </row>
    <row r="7705" spans="3:12">
      <c r="C7705" s="194"/>
      <c r="I7705" s="193"/>
      <c r="J7705" s="193"/>
      <c r="K7705" s="84"/>
      <c r="L7705" s="85"/>
    </row>
    <row r="7706" spans="3:12">
      <c r="C7706" s="194"/>
      <c r="I7706" s="193"/>
      <c r="J7706" s="193"/>
      <c r="K7706" s="84"/>
      <c r="L7706" s="85"/>
    </row>
    <row r="7707" spans="3:12">
      <c r="C7707" s="194"/>
      <c r="I7707" s="193"/>
      <c r="J7707" s="193"/>
      <c r="K7707" s="84"/>
      <c r="L7707" s="85"/>
    </row>
    <row r="7708" spans="3:12">
      <c r="C7708" s="194"/>
      <c r="I7708" s="193"/>
      <c r="J7708" s="193"/>
      <c r="K7708" s="84"/>
      <c r="L7708" s="85"/>
    </row>
    <row r="7709" spans="3:12">
      <c r="C7709" s="194"/>
      <c r="I7709" s="193"/>
      <c r="J7709" s="193"/>
      <c r="K7709" s="84"/>
      <c r="L7709" s="85"/>
    </row>
    <row r="7710" spans="3:12">
      <c r="C7710" s="194"/>
      <c r="I7710" s="193"/>
      <c r="J7710" s="193"/>
      <c r="K7710" s="84"/>
      <c r="L7710" s="85"/>
    </row>
    <row r="7711" spans="3:12">
      <c r="C7711" s="194"/>
      <c r="I7711" s="193"/>
      <c r="J7711" s="193"/>
      <c r="K7711" s="84"/>
      <c r="L7711" s="85"/>
    </row>
    <row r="7712" spans="3:12">
      <c r="C7712" s="194"/>
      <c r="I7712" s="193"/>
      <c r="J7712" s="193"/>
      <c r="K7712" s="84"/>
      <c r="L7712" s="85"/>
    </row>
    <row r="7713" spans="3:12">
      <c r="C7713" s="194"/>
      <c r="I7713" s="193"/>
      <c r="J7713" s="193"/>
      <c r="K7713" s="84"/>
      <c r="L7713" s="85"/>
    </row>
    <row r="7714" spans="3:12">
      <c r="C7714" s="194"/>
      <c r="I7714" s="193"/>
      <c r="J7714" s="193"/>
      <c r="K7714" s="84"/>
      <c r="L7714" s="85"/>
    </row>
    <row r="7715" spans="3:12">
      <c r="C7715" s="194"/>
      <c r="I7715" s="193"/>
      <c r="J7715" s="193"/>
      <c r="K7715" s="84"/>
      <c r="L7715" s="85"/>
    </row>
    <row r="7716" spans="3:12">
      <c r="C7716" s="194"/>
      <c r="I7716" s="193"/>
      <c r="J7716" s="193"/>
      <c r="K7716" s="84"/>
      <c r="L7716" s="85"/>
    </row>
    <row r="7717" spans="3:12">
      <c r="C7717" s="194"/>
      <c r="I7717" s="193"/>
      <c r="J7717" s="193"/>
      <c r="K7717" s="84"/>
      <c r="L7717" s="85"/>
    </row>
    <row r="7718" spans="3:12">
      <c r="C7718" s="194"/>
      <c r="I7718" s="193"/>
      <c r="J7718" s="193"/>
      <c r="K7718" s="84"/>
      <c r="L7718" s="85"/>
    </row>
    <row r="7719" spans="3:12">
      <c r="C7719" s="194"/>
      <c r="I7719" s="193"/>
      <c r="J7719" s="193"/>
      <c r="K7719" s="84"/>
      <c r="L7719" s="85"/>
    </row>
    <row r="7720" spans="3:12">
      <c r="C7720" s="194"/>
      <c r="I7720" s="193"/>
      <c r="J7720" s="193"/>
      <c r="K7720" s="84"/>
      <c r="L7720" s="85"/>
    </row>
    <row r="7721" spans="3:12">
      <c r="C7721" s="194"/>
      <c r="I7721" s="193"/>
      <c r="J7721" s="193"/>
      <c r="K7721" s="84"/>
      <c r="L7721" s="85"/>
    </row>
    <row r="7722" spans="3:12">
      <c r="C7722" s="194"/>
      <c r="I7722" s="193"/>
      <c r="J7722" s="193"/>
      <c r="K7722" s="84"/>
      <c r="L7722" s="85"/>
    </row>
    <row r="7723" spans="3:12">
      <c r="C7723" s="194"/>
      <c r="I7723" s="193"/>
      <c r="J7723" s="193"/>
      <c r="K7723" s="84"/>
      <c r="L7723" s="85"/>
    </row>
    <row r="7724" spans="3:12">
      <c r="C7724" s="194"/>
      <c r="I7724" s="193"/>
      <c r="J7724" s="193"/>
      <c r="K7724" s="84"/>
      <c r="L7724" s="85"/>
    </row>
    <row r="7725" spans="3:12">
      <c r="C7725" s="194"/>
      <c r="I7725" s="193"/>
      <c r="J7725" s="193"/>
      <c r="K7725" s="84"/>
      <c r="L7725" s="85"/>
    </row>
    <row r="7726" spans="3:12">
      <c r="C7726" s="194"/>
      <c r="I7726" s="193"/>
      <c r="J7726" s="193"/>
      <c r="K7726" s="84"/>
      <c r="L7726" s="85"/>
    </row>
    <row r="7727" spans="3:12">
      <c r="C7727" s="194"/>
      <c r="I7727" s="193"/>
      <c r="J7727" s="193"/>
      <c r="K7727" s="84"/>
      <c r="L7727" s="85"/>
    </row>
    <row r="7728" spans="3:12">
      <c r="C7728" s="194"/>
      <c r="I7728" s="193"/>
      <c r="J7728" s="193"/>
      <c r="K7728" s="84"/>
      <c r="L7728" s="85"/>
    </row>
    <row r="7729" spans="3:12">
      <c r="C7729" s="194"/>
      <c r="I7729" s="193"/>
      <c r="J7729" s="193"/>
      <c r="K7729" s="84"/>
      <c r="L7729" s="85"/>
    </row>
    <row r="7730" spans="3:12">
      <c r="C7730" s="194"/>
      <c r="I7730" s="193"/>
      <c r="J7730" s="193"/>
      <c r="K7730" s="84"/>
      <c r="L7730" s="85"/>
    </row>
    <row r="7731" spans="3:12">
      <c r="C7731" s="194"/>
      <c r="I7731" s="193"/>
      <c r="J7731" s="193"/>
      <c r="K7731" s="84"/>
      <c r="L7731" s="85"/>
    </row>
    <row r="7732" spans="3:12">
      <c r="C7732" s="194"/>
      <c r="I7732" s="193"/>
      <c r="J7732" s="193"/>
      <c r="K7732" s="84"/>
      <c r="L7732" s="85"/>
    </row>
    <row r="7733" spans="3:12">
      <c r="C7733" s="194"/>
      <c r="I7733" s="193"/>
      <c r="J7733" s="193"/>
      <c r="K7733" s="84"/>
      <c r="L7733" s="85"/>
    </row>
    <row r="7734" spans="3:12">
      <c r="C7734" s="194"/>
      <c r="I7734" s="193"/>
      <c r="J7734" s="193"/>
      <c r="K7734" s="84"/>
      <c r="L7734" s="85"/>
    </row>
    <row r="7735" spans="3:12">
      <c r="C7735" s="194"/>
      <c r="I7735" s="193"/>
      <c r="J7735" s="193"/>
      <c r="K7735" s="84"/>
      <c r="L7735" s="85"/>
    </row>
    <row r="7736" spans="3:12">
      <c r="C7736" s="194"/>
      <c r="I7736" s="193"/>
      <c r="J7736" s="193"/>
      <c r="K7736" s="84"/>
      <c r="L7736" s="85"/>
    </row>
    <row r="7737" spans="3:12">
      <c r="C7737" s="194"/>
      <c r="I7737" s="193"/>
      <c r="J7737" s="193"/>
      <c r="K7737" s="84"/>
      <c r="L7737" s="85"/>
    </row>
    <row r="7738" spans="3:12">
      <c r="C7738" s="194"/>
      <c r="I7738" s="193"/>
      <c r="J7738" s="193"/>
      <c r="K7738" s="84"/>
      <c r="L7738" s="85"/>
    </row>
    <row r="7739" spans="3:12">
      <c r="C7739" s="194"/>
      <c r="I7739" s="193"/>
      <c r="J7739" s="193"/>
      <c r="K7739" s="84"/>
      <c r="L7739" s="85"/>
    </row>
    <row r="7740" spans="3:12">
      <c r="C7740" s="194"/>
      <c r="I7740" s="193"/>
      <c r="J7740" s="193"/>
      <c r="K7740" s="84"/>
      <c r="L7740" s="85"/>
    </row>
    <row r="7741" spans="3:12">
      <c r="C7741" s="194"/>
      <c r="I7741" s="193"/>
      <c r="J7741" s="193"/>
      <c r="K7741" s="84"/>
      <c r="L7741" s="85"/>
    </row>
    <row r="7742" spans="3:12">
      <c r="C7742" s="194"/>
      <c r="I7742" s="193"/>
      <c r="J7742" s="193"/>
      <c r="K7742" s="84"/>
      <c r="L7742" s="85"/>
    </row>
    <row r="7743" spans="3:12">
      <c r="C7743" s="194"/>
      <c r="I7743" s="193"/>
      <c r="J7743" s="193"/>
      <c r="K7743" s="84"/>
      <c r="L7743" s="85"/>
    </row>
    <row r="7744" spans="3:12">
      <c r="C7744" s="194"/>
      <c r="I7744" s="193"/>
      <c r="J7744" s="193"/>
      <c r="K7744" s="84"/>
      <c r="L7744" s="85"/>
    </row>
    <row r="7745" spans="3:12">
      <c r="C7745" s="194"/>
      <c r="I7745" s="193"/>
      <c r="J7745" s="193"/>
      <c r="K7745" s="84"/>
      <c r="L7745" s="85"/>
    </row>
    <row r="7746" spans="3:12">
      <c r="C7746" s="194"/>
      <c r="I7746" s="193"/>
      <c r="J7746" s="193"/>
      <c r="K7746" s="84"/>
      <c r="L7746" s="85"/>
    </row>
    <row r="7747" spans="3:12">
      <c r="C7747" s="194"/>
      <c r="I7747" s="193"/>
      <c r="J7747" s="193"/>
      <c r="K7747" s="84"/>
      <c r="L7747" s="85"/>
    </row>
    <row r="7748" spans="3:12">
      <c r="C7748" s="194"/>
      <c r="I7748" s="193"/>
      <c r="J7748" s="193"/>
      <c r="K7748" s="84"/>
      <c r="L7748" s="85"/>
    </row>
    <row r="7749" spans="3:12">
      <c r="C7749" s="194"/>
      <c r="I7749" s="193"/>
      <c r="J7749" s="193"/>
      <c r="K7749" s="84"/>
      <c r="L7749" s="85"/>
    </row>
    <row r="7750" spans="3:12">
      <c r="C7750" s="194"/>
      <c r="I7750" s="193"/>
      <c r="J7750" s="193"/>
      <c r="K7750" s="84"/>
      <c r="L7750" s="85"/>
    </row>
    <row r="7751" spans="3:12">
      <c r="C7751" s="194"/>
      <c r="I7751" s="193"/>
      <c r="J7751" s="193"/>
      <c r="K7751" s="84"/>
      <c r="L7751" s="85"/>
    </row>
    <row r="7752" spans="3:12">
      <c r="C7752" s="194"/>
      <c r="I7752" s="193"/>
      <c r="J7752" s="193"/>
      <c r="K7752" s="84"/>
      <c r="L7752" s="85"/>
    </row>
    <row r="7753" spans="3:12">
      <c r="C7753" s="194"/>
      <c r="I7753" s="193"/>
      <c r="J7753" s="193"/>
      <c r="K7753" s="84"/>
      <c r="L7753" s="85"/>
    </row>
    <row r="7754" spans="3:12">
      <c r="C7754" s="194"/>
      <c r="I7754" s="193"/>
      <c r="J7754" s="193"/>
      <c r="K7754" s="84"/>
      <c r="L7754" s="85"/>
    </row>
    <row r="7755" spans="3:12">
      <c r="C7755" s="194"/>
      <c r="I7755" s="193"/>
      <c r="J7755" s="193"/>
      <c r="K7755" s="84"/>
      <c r="L7755" s="85"/>
    </row>
    <row r="7756" spans="3:12">
      <c r="C7756" s="194"/>
      <c r="I7756" s="193"/>
      <c r="J7756" s="193"/>
      <c r="K7756" s="84"/>
      <c r="L7756" s="85"/>
    </row>
    <row r="7757" spans="3:12">
      <c r="C7757" s="194"/>
      <c r="I7757" s="193"/>
      <c r="J7757" s="193"/>
      <c r="K7757" s="84"/>
      <c r="L7757" s="85"/>
    </row>
    <row r="7758" spans="3:12">
      <c r="C7758" s="194"/>
      <c r="I7758" s="193"/>
      <c r="J7758" s="193"/>
      <c r="K7758" s="84"/>
      <c r="L7758" s="85"/>
    </row>
    <row r="7759" spans="3:12">
      <c r="C7759" s="194"/>
      <c r="I7759" s="193"/>
      <c r="J7759" s="193"/>
      <c r="K7759" s="84"/>
      <c r="L7759" s="85"/>
    </row>
    <row r="7760" spans="3:12">
      <c r="C7760" s="194"/>
      <c r="I7760" s="193"/>
      <c r="J7760" s="193"/>
      <c r="K7760" s="84"/>
      <c r="L7760" s="85"/>
    </row>
    <row r="7761" spans="3:12">
      <c r="C7761" s="194"/>
      <c r="I7761" s="193"/>
      <c r="J7761" s="193"/>
      <c r="K7761" s="84"/>
      <c r="L7761" s="85"/>
    </row>
    <row r="7762" spans="3:12">
      <c r="C7762" s="194"/>
      <c r="I7762" s="193"/>
      <c r="J7762" s="193"/>
      <c r="K7762" s="84"/>
      <c r="L7762" s="85"/>
    </row>
    <row r="7763" spans="3:12">
      <c r="C7763" s="194"/>
      <c r="I7763" s="193"/>
      <c r="J7763" s="193"/>
      <c r="K7763" s="84"/>
      <c r="L7763" s="85"/>
    </row>
    <row r="7764" spans="3:12">
      <c r="C7764" s="194"/>
      <c r="I7764" s="193"/>
      <c r="J7764" s="193"/>
      <c r="K7764" s="84"/>
      <c r="L7764" s="85"/>
    </row>
    <row r="7765" spans="3:12">
      <c r="C7765" s="194"/>
      <c r="I7765" s="193"/>
      <c r="J7765" s="193"/>
      <c r="K7765" s="84"/>
      <c r="L7765" s="85"/>
    </row>
    <row r="7766" spans="3:12">
      <c r="C7766" s="194"/>
      <c r="I7766" s="193"/>
      <c r="J7766" s="193"/>
      <c r="K7766" s="84"/>
      <c r="L7766" s="85"/>
    </row>
    <row r="7767" spans="3:12">
      <c r="C7767" s="194"/>
      <c r="I7767" s="193"/>
      <c r="J7767" s="193"/>
      <c r="K7767" s="84"/>
      <c r="L7767" s="85"/>
    </row>
    <row r="7768" spans="3:12">
      <c r="C7768" s="194"/>
      <c r="I7768" s="193"/>
      <c r="J7768" s="193"/>
      <c r="K7768" s="84"/>
      <c r="L7768" s="85"/>
    </row>
    <row r="7769" spans="3:12">
      <c r="C7769" s="194"/>
      <c r="I7769" s="193"/>
      <c r="J7769" s="193"/>
      <c r="K7769" s="84"/>
      <c r="L7769" s="85"/>
    </row>
    <row r="7770" spans="3:12">
      <c r="C7770" s="194"/>
      <c r="I7770" s="193"/>
      <c r="J7770" s="193"/>
      <c r="K7770" s="84"/>
      <c r="L7770" s="85"/>
    </row>
    <row r="7771" spans="3:12">
      <c r="C7771" s="194"/>
      <c r="I7771" s="193"/>
      <c r="J7771" s="193"/>
      <c r="K7771" s="84"/>
      <c r="L7771" s="85"/>
    </row>
    <row r="7772" spans="3:12">
      <c r="C7772" s="194"/>
      <c r="I7772" s="193"/>
      <c r="J7772" s="193"/>
      <c r="K7772" s="84"/>
      <c r="L7772" s="85"/>
    </row>
    <row r="7773" spans="3:12">
      <c r="C7773" s="194"/>
      <c r="I7773" s="193"/>
      <c r="J7773" s="193"/>
      <c r="K7773" s="84"/>
      <c r="L7773" s="85"/>
    </row>
    <row r="7774" spans="3:12">
      <c r="C7774" s="194"/>
      <c r="I7774" s="193"/>
      <c r="J7774" s="193"/>
      <c r="K7774" s="84"/>
      <c r="L7774" s="85"/>
    </row>
    <row r="7775" spans="3:12">
      <c r="C7775" s="194"/>
      <c r="I7775" s="193"/>
      <c r="J7775" s="193"/>
      <c r="K7775" s="84"/>
      <c r="L7775" s="85"/>
    </row>
    <row r="7776" spans="3:12">
      <c r="C7776" s="194"/>
      <c r="I7776" s="193"/>
      <c r="J7776" s="193"/>
      <c r="K7776" s="84"/>
      <c r="L7776" s="85"/>
    </row>
    <row r="7777" spans="3:12">
      <c r="C7777" s="194"/>
      <c r="I7777" s="193"/>
      <c r="J7777" s="193"/>
      <c r="K7777" s="84"/>
      <c r="L7777" s="85"/>
    </row>
    <row r="7778" spans="3:12">
      <c r="C7778" s="194"/>
      <c r="I7778" s="193"/>
      <c r="J7778" s="193"/>
      <c r="K7778" s="84"/>
      <c r="L7778" s="85"/>
    </row>
    <row r="7779" spans="3:12">
      <c r="C7779" s="194"/>
      <c r="I7779" s="193"/>
      <c r="J7779" s="193"/>
      <c r="K7779" s="84"/>
      <c r="L7779" s="85"/>
    </row>
    <row r="7780" spans="3:12">
      <c r="C7780" s="194"/>
      <c r="I7780" s="193"/>
      <c r="J7780" s="193"/>
      <c r="K7780" s="84"/>
      <c r="L7780" s="85"/>
    </row>
    <row r="7781" spans="3:12">
      <c r="C7781" s="194"/>
      <c r="I7781" s="193"/>
      <c r="J7781" s="193"/>
      <c r="K7781" s="84"/>
      <c r="L7781" s="85"/>
    </row>
    <row r="7782" spans="3:12">
      <c r="C7782" s="194"/>
      <c r="I7782" s="193"/>
      <c r="J7782" s="193"/>
      <c r="K7782" s="84"/>
      <c r="L7782" s="85"/>
    </row>
    <row r="7783" spans="3:12">
      <c r="C7783" s="194"/>
      <c r="I7783" s="193"/>
      <c r="J7783" s="193"/>
      <c r="K7783" s="84"/>
      <c r="L7783" s="85"/>
    </row>
    <row r="7784" spans="3:12">
      <c r="C7784" s="194"/>
      <c r="I7784" s="193"/>
      <c r="J7784" s="193"/>
      <c r="K7784" s="84"/>
      <c r="L7784" s="85"/>
    </row>
    <row r="7785" spans="3:12">
      <c r="C7785" s="194"/>
      <c r="I7785" s="193"/>
      <c r="J7785" s="193"/>
      <c r="K7785" s="84"/>
      <c r="L7785" s="85"/>
    </row>
    <row r="7786" spans="3:12">
      <c r="C7786" s="194"/>
      <c r="I7786" s="193"/>
      <c r="J7786" s="193"/>
      <c r="K7786" s="84"/>
      <c r="L7786" s="85"/>
    </row>
    <row r="7787" spans="3:12">
      <c r="C7787" s="194"/>
      <c r="I7787" s="193"/>
      <c r="J7787" s="193"/>
      <c r="K7787" s="84"/>
      <c r="L7787" s="85"/>
    </row>
    <row r="7788" spans="3:12">
      <c r="C7788" s="194"/>
      <c r="I7788" s="193"/>
      <c r="J7788" s="193"/>
      <c r="K7788" s="84"/>
      <c r="L7788" s="85"/>
    </row>
    <row r="7789" spans="3:12">
      <c r="C7789" s="194"/>
      <c r="I7789" s="193"/>
      <c r="J7789" s="193"/>
      <c r="K7789" s="84"/>
      <c r="L7789" s="85"/>
    </row>
    <row r="7790" spans="3:12">
      <c r="C7790" s="194"/>
      <c r="I7790" s="193"/>
      <c r="J7790" s="193"/>
      <c r="K7790" s="84"/>
      <c r="L7790" s="85"/>
    </row>
    <row r="7791" spans="3:12">
      <c r="C7791" s="194"/>
      <c r="I7791" s="193"/>
      <c r="J7791" s="193"/>
      <c r="K7791" s="84"/>
      <c r="L7791" s="85"/>
    </row>
    <row r="7792" spans="3:12">
      <c r="C7792" s="194"/>
      <c r="I7792" s="193"/>
      <c r="J7792" s="193"/>
      <c r="K7792" s="84"/>
      <c r="L7792" s="85"/>
    </row>
    <row r="7793" spans="3:12">
      <c r="C7793" s="194"/>
      <c r="I7793" s="193"/>
      <c r="J7793" s="193"/>
      <c r="K7793" s="84"/>
      <c r="L7793" s="85"/>
    </row>
    <row r="7794" spans="3:12">
      <c r="C7794" s="194"/>
      <c r="I7794" s="193"/>
      <c r="J7794" s="193"/>
      <c r="K7794" s="84"/>
      <c r="L7794" s="85"/>
    </row>
    <row r="7795" spans="3:12">
      <c r="C7795" s="194"/>
      <c r="I7795" s="193"/>
      <c r="J7795" s="193"/>
      <c r="K7795" s="84"/>
      <c r="L7795" s="85"/>
    </row>
    <row r="7796" spans="3:12">
      <c r="C7796" s="194"/>
      <c r="I7796" s="193"/>
      <c r="J7796" s="193"/>
      <c r="K7796" s="84"/>
      <c r="L7796" s="85"/>
    </row>
    <row r="7797" spans="3:12">
      <c r="C7797" s="194"/>
      <c r="I7797" s="193"/>
      <c r="J7797" s="193"/>
      <c r="K7797" s="84"/>
      <c r="L7797" s="85"/>
    </row>
    <row r="7798" spans="3:12">
      <c r="C7798" s="194"/>
      <c r="I7798" s="193"/>
      <c r="J7798" s="193"/>
      <c r="K7798" s="84"/>
      <c r="L7798" s="85"/>
    </row>
    <row r="7799" spans="3:12">
      <c r="C7799" s="194"/>
      <c r="I7799" s="193"/>
      <c r="J7799" s="193"/>
      <c r="K7799" s="84"/>
      <c r="L7799" s="85"/>
    </row>
    <row r="7800" spans="3:12">
      <c r="C7800" s="194"/>
      <c r="I7800" s="193"/>
      <c r="J7800" s="193"/>
      <c r="K7800" s="84"/>
      <c r="L7800" s="85"/>
    </row>
    <row r="7801" spans="3:12">
      <c r="C7801" s="194"/>
      <c r="I7801" s="193"/>
      <c r="J7801" s="193"/>
      <c r="K7801" s="84"/>
      <c r="L7801" s="85"/>
    </row>
    <row r="7802" spans="3:12">
      <c r="C7802" s="194"/>
      <c r="I7802" s="193"/>
      <c r="J7802" s="193"/>
      <c r="K7802" s="84"/>
      <c r="L7802" s="85"/>
    </row>
    <row r="7803" spans="3:12">
      <c r="C7803" s="194"/>
      <c r="I7803" s="193"/>
      <c r="J7803" s="193"/>
      <c r="K7803" s="84"/>
      <c r="L7803" s="85"/>
    </row>
    <row r="7804" spans="3:12">
      <c r="C7804" s="194"/>
      <c r="I7804" s="193"/>
      <c r="J7804" s="193"/>
      <c r="K7804" s="84"/>
      <c r="L7804" s="85"/>
    </row>
    <row r="7805" spans="3:12">
      <c r="C7805" s="194"/>
      <c r="I7805" s="193"/>
      <c r="J7805" s="193"/>
      <c r="K7805" s="84"/>
      <c r="L7805" s="85"/>
    </row>
    <row r="7806" spans="3:12">
      <c r="C7806" s="194"/>
      <c r="I7806" s="193"/>
      <c r="J7806" s="193"/>
      <c r="K7806" s="84"/>
      <c r="L7806" s="85"/>
    </row>
    <row r="7807" spans="3:12">
      <c r="C7807" s="194"/>
      <c r="I7807" s="193"/>
      <c r="J7807" s="193"/>
      <c r="K7807" s="84"/>
      <c r="L7807" s="85"/>
    </row>
    <row r="7808" spans="3:12">
      <c r="C7808" s="194"/>
      <c r="I7808" s="193"/>
      <c r="J7808" s="193"/>
      <c r="K7808" s="84"/>
      <c r="L7808" s="85"/>
    </row>
    <row r="7809" spans="3:12">
      <c r="C7809" s="194"/>
      <c r="I7809" s="193"/>
      <c r="J7809" s="193"/>
      <c r="K7809" s="84"/>
      <c r="L7809" s="85"/>
    </row>
    <row r="7810" spans="3:12">
      <c r="C7810" s="194"/>
      <c r="I7810" s="193"/>
      <c r="J7810" s="193"/>
      <c r="K7810" s="84"/>
      <c r="L7810" s="85"/>
    </row>
    <row r="7811" spans="3:12">
      <c r="C7811" s="194"/>
      <c r="I7811" s="193"/>
      <c r="J7811" s="193"/>
      <c r="K7811" s="84"/>
      <c r="L7811" s="85"/>
    </row>
    <row r="7812" spans="3:12">
      <c r="C7812" s="194"/>
      <c r="I7812" s="193"/>
      <c r="J7812" s="193"/>
      <c r="K7812" s="84"/>
      <c r="L7812" s="85"/>
    </row>
    <row r="7813" spans="3:12">
      <c r="C7813" s="194"/>
      <c r="I7813" s="193"/>
      <c r="J7813" s="193"/>
      <c r="K7813" s="84"/>
      <c r="L7813" s="85"/>
    </row>
    <row r="7814" spans="3:12">
      <c r="C7814" s="194"/>
      <c r="I7814" s="193"/>
      <c r="J7814" s="193"/>
      <c r="K7814" s="84"/>
      <c r="L7814" s="85"/>
    </row>
    <row r="7815" spans="3:12">
      <c r="C7815" s="194"/>
      <c r="I7815" s="193"/>
      <c r="J7815" s="193"/>
      <c r="K7815" s="84"/>
      <c r="L7815" s="85"/>
    </row>
    <row r="7816" spans="3:12">
      <c r="C7816" s="194"/>
      <c r="I7816" s="193"/>
      <c r="J7816" s="193"/>
      <c r="K7816" s="84"/>
      <c r="L7816" s="85"/>
    </row>
    <row r="7817" spans="3:12">
      <c r="C7817" s="194"/>
      <c r="I7817" s="193"/>
      <c r="J7817" s="193"/>
      <c r="K7817" s="84"/>
      <c r="L7817" s="85"/>
    </row>
    <row r="7818" spans="3:12">
      <c r="C7818" s="194"/>
      <c r="I7818" s="193"/>
      <c r="J7818" s="193"/>
      <c r="K7818" s="84"/>
      <c r="L7818" s="85"/>
    </row>
    <row r="7819" spans="3:12">
      <c r="C7819" s="194"/>
      <c r="I7819" s="193"/>
      <c r="J7819" s="193"/>
      <c r="K7819" s="84"/>
      <c r="L7819" s="85"/>
    </row>
    <row r="7820" spans="3:12">
      <c r="C7820" s="194"/>
      <c r="I7820" s="193"/>
      <c r="J7820" s="193"/>
      <c r="K7820" s="84"/>
      <c r="L7820" s="85"/>
    </row>
    <row r="7821" spans="3:12">
      <c r="C7821" s="194"/>
      <c r="I7821" s="193"/>
      <c r="J7821" s="193"/>
      <c r="K7821" s="84"/>
      <c r="L7821" s="85"/>
    </row>
    <row r="7822" spans="3:12">
      <c r="C7822" s="194"/>
      <c r="I7822" s="193"/>
      <c r="J7822" s="193"/>
      <c r="K7822" s="84"/>
      <c r="L7822" s="85"/>
    </row>
    <row r="7823" spans="3:12">
      <c r="C7823" s="194"/>
      <c r="I7823" s="193"/>
      <c r="J7823" s="193"/>
      <c r="K7823" s="84"/>
      <c r="L7823" s="85"/>
    </row>
    <row r="7824" spans="3:12">
      <c r="C7824" s="194"/>
      <c r="I7824" s="193"/>
      <c r="J7824" s="193"/>
      <c r="K7824" s="84"/>
      <c r="L7824" s="85"/>
    </row>
    <row r="7825" spans="3:12">
      <c r="C7825" s="194"/>
      <c r="I7825" s="193"/>
      <c r="J7825" s="193"/>
      <c r="K7825" s="84"/>
      <c r="L7825" s="85"/>
    </row>
    <row r="7826" spans="3:12">
      <c r="C7826" s="194"/>
      <c r="I7826" s="193"/>
      <c r="J7826" s="193"/>
      <c r="K7826" s="84"/>
      <c r="L7826" s="85"/>
    </row>
    <row r="7827" spans="3:12">
      <c r="C7827" s="194"/>
      <c r="I7827" s="193"/>
      <c r="J7827" s="193"/>
      <c r="K7827" s="84"/>
      <c r="L7827" s="85"/>
    </row>
    <row r="7828" spans="3:12">
      <c r="C7828" s="194"/>
      <c r="I7828" s="193"/>
      <c r="J7828" s="193"/>
      <c r="K7828" s="84"/>
      <c r="L7828" s="85"/>
    </row>
    <row r="7829" spans="3:12">
      <c r="C7829" s="194"/>
      <c r="I7829" s="193"/>
      <c r="J7829" s="193"/>
      <c r="K7829" s="84"/>
      <c r="L7829" s="85"/>
    </row>
    <row r="7830" spans="3:12">
      <c r="C7830" s="194"/>
      <c r="I7830" s="193"/>
      <c r="J7830" s="193"/>
      <c r="K7830" s="84"/>
      <c r="L7830" s="85"/>
    </row>
    <row r="7831" spans="3:12">
      <c r="C7831" s="194"/>
      <c r="I7831" s="193"/>
      <c r="J7831" s="193"/>
      <c r="K7831" s="84"/>
      <c r="L7831" s="85"/>
    </row>
    <row r="7832" spans="3:12">
      <c r="C7832" s="194"/>
      <c r="I7832" s="193"/>
      <c r="J7832" s="193"/>
      <c r="K7832" s="84"/>
      <c r="L7832" s="85"/>
    </row>
    <row r="7833" spans="3:12">
      <c r="C7833" s="194"/>
      <c r="I7833" s="193"/>
      <c r="J7833" s="193"/>
      <c r="K7833" s="84"/>
      <c r="L7833" s="85"/>
    </row>
    <row r="7834" spans="3:12">
      <c r="C7834" s="194"/>
      <c r="I7834" s="193"/>
      <c r="J7834" s="193"/>
      <c r="K7834" s="84"/>
      <c r="L7834" s="85"/>
    </row>
    <row r="7835" spans="3:12">
      <c r="C7835" s="194"/>
      <c r="I7835" s="193"/>
      <c r="J7835" s="193"/>
      <c r="K7835" s="84"/>
      <c r="L7835" s="85"/>
    </row>
    <row r="7836" spans="3:12">
      <c r="C7836" s="194"/>
      <c r="I7836" s="193"/>
      <c r="J7836" s="193"/>
      <c r="K7836" s="84"/>
      <c r="L7836" s="85"/>
    </row>
    <row r="7837" spans="3:12">
      <c r="C7837" s="194"/>
      <c r="I7837" s="193"/>
      <c r="J7837" s="193"/>
      <c r="K7837" s="84"/>
      <c r="L7837" s="85"/>
    </row>
    <row r="7838" spans="3:12">
      <c r="C7838" s="194"/>
      <c r="I7838" s="193"/>
      <c r="J7838" s="193"/>
      <c r="K7838" s="84"/>
      <c r="L7838" s="85"/>
    </row>
    <row r="7839" spans="3:12">
      <c r="C7839" s="194"/>
      <c r="I7839" s="193"/>
      <c r="J7839" s="193"/>
      <c r="K7839" s="84"/>
      <c r="L7839" s="85"/>
    </row>
    <row r="7840" spans="3:12">
      <c r="C7840" s="194"/>
      <c r="I7840" s="193"/>
      <c r="J7840" s="193"/>
      <c r="K7840" s="84"/>
      <c r="L7840" s="85"/>
    </row>
    <row r="7841" spans="3:12">
      <c r="C7841" s="194"/>
      <c r="I7841" s="193"/>
      <c r="J7841" s="193"/>
      <c r="K7841" s="84"/>
      <c r="L7841" s="85"/>
    </row>
    <row r="7842" spans="3:12">
      <c r="C7842" s="194"/>
      <c r="I7842" s="193"/>
      <c r="J7842" s="193"/>
      <c r="K7842" s="84"/>
      <c r="L7842" s="85"/>
    </row>
    <row r="7843" spans="3:12">
      <c r="C7843" s="194"/>
      <c r="I7843" s="193"/>
      <c r="J7843" s="193"/>
      <c r="K7843" s="84"/>
      <c r="L7843" s="85"/>
    </row>
    <row r="7844" spans="3:12">
      <c r="C7844" s="194"/>
      <c r="I7844" s="193"/>
      <c r="J7844" s="193"/>
      <c r="K7844" s="84"/>
      <c r="L7844" s="85"/>
    </row>
    <row r="7845" spans="3:12">
      <c r="C7845" s="194"/>
      <c r="I7845" s="193"/>
      <c r="J7845" s="193"/>
      <c r="K7845" s="84"/>
      <c r="L7845" s="85"/>
    </row>
    <row r="7846" spans="3:12">
      <c r="C7846" s="194"/>
      <c r="I7846" s="193"/>
      <c r="J7846" s="193"/>
      <c r="K7846" s="84"/>
      <c r="L7846" s="85"/>
    </row>
    <row r="7847" spans="3:12">
      <c r="C7847" s="194"/>
      <c r="I7847" s="193"/>
      <c r="J7847" s="193"/>
      <c r="K7847" s="84"/>
      <c r="L7847" s="85"/>
    </row>
    <row r="7848" spans="3:12">
      <c r="C7848" s="194"/>
      <c r="I7848" s="193"/>
      <c r="J7848" s="193"/>
      <c r="K7848" s="84"/>
      <c r="L7848" s="85"/>
    </row>
    <row r="7849" spans="3:12">
      <c r="C7849" s="194"/>
      <c r="I7849" s="193"/>
      <c r="J7849" s="193"/>
      <c r="K7849" s="84"/>
      <c r="L7849" s="85"/>
    </row>
    <row r="7850" spans="3:12">
      <c r="C7850" s="194"/>
      <c r="I7850" s="193"/>
      <c r="J7850" s="193"/>
      <c r="K7850" s="84"/>
      <c r="L7850" s="85"/>
    </row>
    <row r="7851" spans="3:12">
      <c r="C7851" s="194"/>
      <c r="I7851" s="193"/>
      <c r="J7851" s="193"/>
      <c r="K7851" s="84"/>
      <c r="L7851" s="85"/>
    </row>
    <row r="7852" spans="3:12">
      <c r="C7852" s="194"/>
      <c r="I7852" s="193"/>
      <c r="J7852" s="193"/>
      <c r="K7852" s="84"/>
      <c r="L7852" s="85"/>
    </row>
    <row r="7853" spans="3:12">
      <c r="C7853" s="194"/>
      <c r="I7853" s="193"/>
      <c r="J7853" s="193"/>
      <c r="K7853" s="84"/>
      <c r="L7853" s="85"/>
    </row>
    <row r="7854" spans="3:12">
      <c r="C7854" s="194"/>
      <c r="I7854" s="193"/>
      <c r="J7854" s="193"/>
      <c r="K7854" s="84"/>
      <c r="L7854" s="85"/>
    </row>
    <row r="7855" spans="3:12">
      <c r="C7855" s="194"/>
      <c r="I7855" s="193"/>
      <c r="J7855" s="193"/>
      <c r="K7855" s="84"/>
      <c r="L7855" s="85"/>
    </row>
    <row r="7856" spans="3:12">
      <c r="C7856" s="194"/>
      <c r="I7856" s="193"/>
      <c r="J7856" s="193"/>
      <c r="K7856" s="84"/>
      <c r="L7856" s="85"/>
    </row>
    <row r="7857" spans="3:12">
      <c r="C7857" s="194"/>
      <c r="I7857" s="193"/>
      <c r="J7857" s="193"/>
      <c r="K7857" s="84"/>
      <c r="L7857" s="85"/>
    </row>
    <row r="7858" spans="3:12">
      <c r="C7858" s="194"/>
      <c r="I7858" s="193"/>
      <c r="J7858" s="193"/>
      <c r="K7858" s="84"/>
      <c r="L7858" s="85"/>
    </row>
    <row r="7859" spans="3:12">
      <c r="C7859" s="194"/>
      <c r="I7859" s="193"/>
      <c r="J7859" s="193"/>
      <c r="K7859" s="84"/>
      <c r="L7859" s="85"/>
    </row>
    <row r="7860" spans="3:12">
      <c r="C7860" s="194"/>
      <c r="I7860" s="193"/>
      <c r="J7860" s="193"/>
      <c r="K7860" s="84"/>
      <c r="L7860" s="85"/>
    </row>
    <row r="7861" spans="3:12">
      <c r="C7861" s="194"/>
      <c r="I7861" s="193"/>
      <c r="J7861" s="193"/>
      <c r="K7861" s="84"/>
      <c r="L7861" s="85"/>
    </row>
    <row r="7862" spans="3:12">
      <c r="C7862" s="194"/>
      <c r="I7862" s="193"/>
      <c r="J7862" s="193"/>
      <c r="K7862" s="84"/>
      <c r="L7862" s="85"/>
    </row>
    <row r="7863" spans="3:12">
      <c r="C7863" s="194"/>
      <c r="I7863" s="193"/>
      <c r="J7863" s="193"/>
      <c r="K7863" s="84"/>
      <c r="L7863" s="85"/>
    </row>
    <row r="7864" spans="3:12">
      <c r="C7864" s="194"/>
      <c r="I7864" s="193"/>
      <c r="J7864" s="193"/>
      <c r="K7864" s="84"/>
      <c r="L7864" s="85"/>
    </row>
    <row r="7865" spans="3:12">
      <c r="C7865" s="194"/>
      <c r="I7865" s="193"/>
      <c r="J7865" s="193"/>
      <c r="K7865" s="84"/>
      <c r="L7865" s="85"/>
    </row>
    <row r="7866" spans="3:12">
      <c r="C7866" s="194"/>
      <c r="I7866" s="193"/>
      <c r="J7866" s="193"/>
      <c r="K7866" s="84"/>
      <c r="L7866" s="85"/>
    </row>
    <row r="7867" spans="3:12">
      <c r="C7867" s="194"/>
      <c r="I7867" s="193"/>
      <c r="J7867" s="193"/>
      <c r="K7867" s="84"/>
      <c r="L7867" s="85"/>
    </row>
    <row r="7868" spans="3:12">
      <c r="C7868" s="194"/>
      <c r="I7868" s="193"/>
      <c r="J7868" s="193"/>
      <c r="K7868" s="84"/>
      <c r="L7868" s="85"/>
    </row>
    <row r="7869" spans="3:12">
      <c r="C7869" s="194"/>
      <c r="I7869" s="193"/>
      <c r="J7869" s="193"/>
      <c r="K7869" s="84"/>
      <c r="L7869" s="85"/>
    </row>
    <row r="7870" spans="3:12">
      <c r="C7870" s="194"/>
      <c r="I7870" s="193"/>
      <c r="J7870" s="193"/>
      <c r="K7870" s="84"/>
      <c r="L7870" s="85"/>
    </row>
    <row r="7871" spans="3:12">
      <c r="C7871" s="194"/>
      <c r="I7871" s="193"/>
      <c r="J7871" s="193"/>
      <c r="K7871" s="84"/>
      <c r="L7871" s="85"/>
    </row>
    <row r="7872" spans="3:12">
      <c r="C7872" s="194"/>
      <c r="I7872" s="193"/>
      <c r="J7872" s="193"/>
      <c r="K7872" s="84"/>
      <c r="L7872" s="85"/>
    </row>
    <row r="7873" spans="3:12">
      <c r="C7873" s="194"/>
      <c r="I7873" s="193"/>
      <c r="J7873" s="193"/>
      <c r="K7873" s="84"/>
      <c r="L7873" s="85"/>
    </row>
    <row r="7874" spans="3:12">
      <c r="C7874" s="194"/>
      <c r="I7874" s="193"/>
      <c r="J7874" s="193"/>
      <c r="K7874" s="84"/>
      <c r="L7874" s="85"/>
    </row>
    <row r="7875" spans="3:12">
      <c r="C7875" s="194"/>
      <c r="I7875" s="193"/>
      <c r="J7875" s="193"/>
      <c r="K7875" s="84"/>
      <c r="L7875" s="85"/>
    </row>
    <row r="7876" spans="3:12">
      <c r="C7876" s="194"/>
      <c r="I7876" s="193"/>
      <c r="J7876" s="193"/>
      <c r="K7876" s="84"/>
      <c r="L7876" s="85"/>
    </row>
    <row r="7877" spans="3:12">
      <c r="C7877" s="194"/>
      <c r="I7877" s="193"/>
      <c r="J7877" s="193"/>
      <c r="K7877" s="84"/>
      <c r="L7877" s="85"/>
    </row>
    <row r="7878" spans="3:12">
      <c r="C7878" s="194"/>
      <c r="I7878" s="193"/>
      <c r="J7878" s="193"/>
      <c r="K7878" s="84"/>
      <c r="L7878" s="85"/>
    </row>
    <row r="7879" spans="3:12">
      <c r="C7879" s="194"/>
      <c r="I7879" s="193"/>
      <c r="J7879" s="193"/>
      <c r="K7879" s="84"/>
      <c r="L7879" s="85"/>
    </row>
    <row r="7880" spans="3:12">
      <c r="C7880" s="194"/>
      <c r="I7880" s="193"/>
      <c r="J7880" s="193"/>
      <c r="K7880" s="84"/>
      <c r="L7880" s="85"/>
    </row>
    <row r="7881" spans="3:12">
      <c r="C7881" s="194"/>
      <c r="I7881" s="193"/>
      <c r="J7881" s="193"/>
      <c r="K7881" s="84"/>
      <c r="L7881" s="85"/>
    </row>
    <row r="7882" spans="3:12">
      <c r="C7882" s="194"/>
      <c r="I7882" s="193"/>
      <c r="J7882" s="193"/>
      <c r="K7882" s="84"/>
      <c r="L7882" s="85"/>
    </row>
    <row r="7883" spans="3:12">
      <c r="C7883" s="194"/>
      <c r="I7883" s="193"/>
      <c r="J7883" s="193"/>
      <c r="K7883" s="84"/>
      <c r="L7883" s="85"/>
    </row>
    <row r="7884" spans="3:12">
      <c r="C7884" s="194"/>
      <c r="I7884" s="193"/>
      <c r="J7884" s="193"/>
      <c r="K7884" s="84"/>
      <c r="L7884" s="85"/>
    </row>
    <row r="7885" spans="3:12">
      <c r="C7885" s="194"/>
      <c r="I7885" s="193"/>
      <c r="J7885" s="193"/>
      <c r="K7885" s="84"/>
      <c r="L7885" s="85"/>
    </row>
    <row r="7886" spans="3:12">
      <c r="C7886" s="194"/>
      <c r="I7886" s="193"/>
      <c r="J7886" s="193"/>
      <c r="K7886" s="84"/>
      <c r="L7886" s="85"/>
    </row>
    <row r="7887" spans="3:12">
      <c r="C7887" s="194"/>
      <c r="I7887" s="193"/>
      <c r="J7887" s="193"/>
      <c r="K7887" s="84"/>
      <c r="L7887" s="85"/>
    </row>
    <row r="7888" spans="3:12">
      <c r="C7888" s="194"/>
      <c r="I7888" s="193"/>
      <c r="J7888" s="193"/>
      <c r="K7888" s="84"/>
      <c r="L7888" s="85"/>
    </row>
    <row r="7889" spans="3:12">
      <c r="C7889" s="194"/>
      <c r="I7889" s="193"/>
      <c r="J7889" s="193"/>
      <c r="K7889" s="84"/>
      <c r="L7889" s="85"/>
    </row>
    <row r="7890" spans="3:12">
      <c r="C7890" s="194"/>
      <c r="I7890" s="193"/>
      <c r="J7890" s="193"/>
      <c r="K7890" s="84"/>
      <c r="L7890" s="85"/>
    </row>
    <row r="7891" spans="3:12">
      <c r="C7891" s="194"/>
      <c r="I7891" s="193"/>
      <c r="J7891" s="193"/>
      <c r="K7891" s="84"/>
      <c r="L7891" s="85"/>
    </row>
    <row r="7892" spans="3:12">
      <c r="C7892" s="194"/>
      <c r="I7892" s="193"/>
      <c r="J7892" s="193"/>
      <c r="K7892" s="84"/>
      <c r="L7892" s="85"/>
    </row>
    <row r="7893" spans="3:12">
      <c r="C7893" s="194"/>
      <c r="I7893" s="193"/>
      <c r="J7893" s="193"/>
      <c r="K7893" s="84"/>
      <c r="L7893" s="85"/>
    </row>
    <row r="7894" spans="3:12">
      <c r="C7894" s="194"/>
      <c r="I7894" s="193"/>
      <c r="J7894" s="193"/>
      <c r="K7894" s="84"/>
      <c r="L7894" s="85"/>
    </row>
    <row r="7895" spans="3:12">
      <c r="C7895" s="194"/>
      <c r="I7895" s="193"/>
      <c r="J7895" s="193"/>
      <c r="K7895" s="84"/>
      <c r="L7895" s="85"/>
    </row>
    <row r="7896" spans="3:12">
      <c r="C7896" s="194"/>
      <c r="I7896" s="193"/>
      <c r="J7896" s="193"/>
      <c r="K7896" s="84"/>
      <c r="L7896" s="85"/>
    </row>
    <row r="7897" spans="3:12">
      <c r="C7897" s="194"/>
      <c r="I7897" s="193"/>
      <c r="J7897" s="193"/>
      <c r="K7897" s="84"/>
      <c r="L7897" s="85"/>
    </row>
    <row r="7898" spans="3:12">
      <c r="C7898" s="194"/>
      <c r="I7898" s="193"/>
      <c r="J7898" s="193"/>
      <c r="K7898" s="84"/>
      <c r="L7898" s="85"/>
    </row>
    <row r="7899" spans="3:12">
      <c r="C7899" s="194"/>
      <c r="I7899" s="193"/>
      <c r="J7899" s="193"/>
      <c r="K7899" s="84"/>
      <c r="L7899" s="85"/>
    </row>
    <row r="7900" spans="3:12">
      <c r="C7900" s="194"/>
      <c r="I7900" s="193"/>
      <c r="J7900" s="193"/>
      <c r="K7900" s="84"/>
      <c r="L7900" s="85"/>
    </row>
    <row r="7901" spans="3:12">
      <c r="C7901" s="194"/>
      <c r="I7901" s="193"/>
      <c r="J7901" s="193"/>
      <c r="K7901" s="84"/>
      <c r="L7901" s="85"/>
    </row>
    <row r="7902" spans="3:12">
      <c r="C7902" s="194"/>
      <c r="I7902" s="193"/>
      <c r="J7902" s="193"/>
      <c r="K7902" s="84"/>
      <c r="L7902" s="85"/>
    </row>
    <row r="7903" spans="3:12">
      <c r="C7903" s="194"/>
      <c r="I7903" s="193"/>
      <c r="J7903" s="193"/>
      <c r="K7903" s="84"/>
      <c r="L7903" s="85"/>
    </row>
    <row r="7904" spans="3:12">
      <c r="C7904" s="194"/>
      <c r="I7904" s="193"/>
      <c r="J7904" s="193"/>
      <c r="K7904" s="84"/>
      <c r="L7904" s="85"/>
    </row>
    <row r="7905" spans="3:12">
      <c r="C7905" s="194"/>
      <c r="I7905" s="193"/>
      <c r="J7905" s="193"/>
      <c r="K7905" s="84"/>
      <c r="L7905" s="85"/>
    </row>
    <row r="7906" spans="3:12">
      <c r="C7906" s="194"/>
      <c r="I7906" s="193"/>
      <c r="J7906" s="193"/>
      <c r="K7906" s="84"/>
      <c r="L7906" s="85"/>
    </row>
    <row r="7907" spans="3:12">
      <c r="C7907" s="194"/>
      <c r="I7907" s="193"/>
      <c r="J7907" s="193"/>
      <c r="K7907" s="84"/>
      <c r="L7907" s="85"/>
    </row>
    <row r="7908" spans="3:12">
      <c r="C7908" s="194"/>
      <c r="I7908" s="193"/>
      <c r="J7908" s="193"/>
      <c r="K7908" s="84"/>
      <c r="L7908" s="85"/>
    </row>
    <row r="7909" spans="3:12">
      <c r="C7909" s="194"/>
      <c r="I7909" s="193"/>
      <c r="J7909" s="193"/>
      <c r="K7909" s="84"/>
      <c r="L7909" s="85"/>
    </row>
    <row r="7910" spans="3:12">
      <c r="C7910" s="194"/>
      <c r="I7910" s="193"/>
      <c r="J7910" s="193"/>
      <c r="K7910" s="84"/>
      <c r="L7910" s="85"/>
    </row>
    <row r="7911" spans="3:12">
      <c r="C7911" s="194"/>
      <c r="I7911" s="193"/>
      <c r="J7911" s="193"/>
      <c r="K7911" s="84"/>
      <c r="L7911" s="85"/>
    </row>
    <row r="7912" spans="3:12">
      <c r="C7912" s="194"/>
      <c r="I7912" s="193"/>
      <c r="J7912" s="193"/>
      <c r="K7912" s="84"/>
      <c r="L7912" s="85"/>
    </row>
    <row r="7913" spans="3:12">
      <c r="C7913" s="194"/>
      <c r="I7913" s="193"/>
      <c r="J7913" s="193"/>
      <c r="K7913" s="84"/>
      <c r="L7913" s="85"/>
    </row>
    <row r="7914" spans="3:12">
      <c r="C7914" s="194"/>
      <c r="I7914" s="193"/>
      <c r="J7914" s="193"/>
      <c r="K7914" s="84"/>
      <c r="L7914" s="85"/>
    </row>
    <row r="7915" spans="3:12">
      <c r="C7915" s="194"/>
      <c r="I7915" s="193"/>
      <c r="J7915" s="193"/>
      <c r="K7915" s="84"/>
      <c r="L7915" s="85"/>
    </row>
    <row r="7916" spans="3:12">
      <c r="C7916" s="194"/>
      <c r="I7916" s="193"/>
      <c r="J7916" s="193"/>
      <c r="K7916" s="84"/>
      <c r="L7916" s="85"/>
    </row>
    <row r="7917" spans="3:12">
      <c r="C7917" s="194"/>
      <c r="I7917" s="193"/>
      <c r="J7917" s="193"/>
      <c r="K7917" s="84"/>
      <c r="L7917" s="85"/>
    </row>
    <row r="7918" spans="3:12">
      <c r="C7918" s="194"/>
      <c r="I7918" s="193"/>
      <c r="J7918" s="193"/>
      <c r="K7918" s="84"/>
      <c r="L7918" s="85"/>
    </row>
    <row r="7919" spans="3:12">
      <c r="C7919" s="194"/>
      <c r="I7919" s="193"/>
      <c r="J7919" s="193"/>
      <c r="K7919" s="84"/>
      <c r="L7919" s="85"/>
    </row>
    <row r="7920" spans="3:12">
      <c r="C7920" s="194"/>
      <c r="I7920" s="193"/>
      <c r="J7920" s="193"/>
      <c r="K7920" s="84"/>
      <c r="L7920" s="85"/>
    </row>
    <row r="7921" spans="3:12">
      <c r="C7921" s="194"/>
      <c r="I7921" s="193"/>
      <c r="J7921" s="193"/>
      <c r="K7921" s="84"/>
      <c r="L7921" s="85"/>
    </row>
    <row r="7922" spans="3:12">
      <c r="C7922" s="194"/>
      <c r="I7922" s="193"/>
      <c r="J7922" s="193"/>
      <c r="K7922" s="84"/>
      <c r="L7922" s="85"/>
    </row>
    <row r="7923" spans="3:12">
      <c r="C7923" s="194"/>
      <c r="I7923" s="193"/>
      <c r="J7923" s="193"/>
      <c r="K7923" s="84"/>
      <c r="L7923" s="85"/>
    </row>
    <row r="7924" spans="3:12">
      <c r="C7924" s="194"/>
      <c r="I7924" s="193"/>
      <c r="J7924" s="193"/>
      <c r="K7924" s="84"/>
      <c r="L7924" s="85"/>
    </row>
    <row r="7925" spans="3:12">
      <c r="C7925" s="194"/>
      <c r="I7925" s="193"/>
      <c r="J7925" s="193"/>
      <c r="K7925" s="84"/>
      <c r="L7925" s="85"/>
    </row>
    <row r="7926" spans="3:12">
      <c r="C7926" s="194"/>
      <c r="I7926" s="193"/>
      <c r="J7926" s="193"/>
      <c r="K7926" s="84"/>
      <c r="L7926" s="85"/>
    </row>
    <row r="7927" spans="3:12">
      <c r="C7927" s="194"/>
      <c r="I7927" s="193"/>
      <c r="J7927" s="193"/>
      <c r="K7927" s="84"/>
      <c r="L7927" s="85"/>
    </row>
    <row r="7928" spans="3:12">
      <c r="C7928" s="194"/>
      <c r="I7928" s="193"/>
      <c r="J7928" s="193"/>
      <c r="K7928" s="84"/>
      <c r="L7928" s="85"/>
    </row>
    <row r="7929" spans="3:12">
      <c r="C7929" s="194"/>
      <c r="I7929" s="193"/>
      <c r="J7929" s="193"/>
      <c r="K7929" s="84"/>
      <c r="L7929" s="85"/>
    </row>
    <row r="7930" spans="3:12">
      <c r="C7930" s="194"/>
      <c r="I7930" s="193"/>
      <c r="J7930" s="193"/>
      <c r="K7930" s="84"/>
      <c r="L7930" s="85"/>
    </row>
    <row r="7931" spans="3:12">
      <c r="C7931" s="194"/>
      <c r="I7931" s="193"/>
      <c r="J7931" s="193"/>
      <c r="K7931" s="84"/>
      <c r="L7931" s="85"/>
    </row>
    <row r="7932" spans="3:12">
      <c r="C7932" s="194"/>
      <c r="I7932" s="193"/>
      <c r="J7932" s="193"/>
      <c r="K7932" s="84"/>
      <c r="L7932" s="85"/>
    </row>
    <row r="7933" spans="3:12">
      <c r="C7933" s="194"/>
      <c r="I7933" s="193"/>
      <c r="J7933" s="193"/>
      <c r="K7933" s="84"/>
      <c r="L7933" s="85"/>
    </row>
    <row r="7934" spans="3:12">
      <c r="C7934" s="194"/>
      <c r="I7934" s="193"/>
      <c r="J7934" s="193"/>
      <c r="K7934" s="84"/>
      <c r="L7934" s="85"/>
    </row>
    <row r="7935" spans="3:12">
      <c r="C7935" s="194"/>
      <c r="I7935" s="193"/>
      <c r="J7935" s="193"/>
      <c r="K7935" s="84"/>
      <c r="L7935" s="85"/>
    </row>
    <row r="7936" spans="3:12">
      <c r="C7936" s="194"/>
      <c r="I7936" s="193"/>
      <c r="J7936" s="193"/>
      <c r="K7936" s="84"/>
      <c r="L7936" s="85"/>
    </row>
    <row r="7937" spans="3:12">
      <c r="C7937" s="194"/>
      <c r="I7937" s="193"/>
      <c r="J7937" s="193"/>
      <c r="K7937" s="84"/>
      <c r="L7937" s="85"/>
    </row>
    <row r="7938" spans="3:12">
      <c r="C7938" s="194"/>
      <c r="I7938" s="193"/>
      <c r="J7938" s="193"/>
      <c r="K7938" s="84"/>
      <c r="L7938" s="85"/>
    </row>
    <row r="7939" spans="3:12">
      <c r="C7939" s="194"/>
      <c r="I7939" s="193"/>
      <c r="J7939" s="193"/>
      <c r="K7939" s="84"/>
      <c r="L7939" s="85"/>
    </row>
    <row r="7940" spans="3:12">
      <c r="C7940" s="194"/>
      <c r="I7940" s="193"/>
      <c r="J7940" s="193"/>
      <c r="K7940" s="84"/>
      <c r="L7940" s="85"/>
    </row>
    <row r="7941" spans="3:12">
      <c r="C7941" s="194"/>
      <c r="I7941" s="193"/>
      <c r="J7941" s="193"/>
      <c r="K7941" s="84"/>
      <c r="L7941" s="85"/>
    </row>
    <row r="7942" spans="3:12">
      <c r="C7942" s="194"/>
      <c r="I7942" s="193"/>
      <c r="J7942" s="193"/>
      <c r="K7942" s="84"/>
      <c r="L7942" s="85"/>
    </row>
    <row r="7943" spans="3:12">
      <c r="C7943" s="194"/>
      <c r="I7943" s="193"/>
      <c r="J7943" s="193"/>
      <c r="K7943" s="84"/>
      <c r="L7943" s="85"/>
    </row>
    <row r="7944" spans="3:12">
      <c r="C7944" s="194"/>
      <c r="I7944" s="193"/>
      <c r="J7944" s="193"/>
      <c r="K7944" s="84"/>
      <c r="L7944" s="85"/>
    </row>
    <row r="7945" spans="3:12">
      <c r="C7945" s="194"/>
      <c r="I7945" s="193"/>
      <c r="J7945" s="193"/>
      <c r="K7945" s="84"/>
      <c r="L7945" s="85"/>
    </row>
    <row r="7946" spans="3:12">
      <c r="C7946" s="194"/>
      <c r="I7946" s="193"/>
      <c r="J7946" s="193"/>
      <c r="K7946" s="84"/>
      <c r="L7946" s="85"/>
    </row>
    <row r="7947" spans="3:12">
      <c r="C7947" s="194"/>
      <c r="I7947" s="193"/>
      <c r="J7947" s="193"/>
      <c r="K7947" s="84"/>
      <c r="L7947" s="85"/>
    </row>
    <row r="7948" spans="3:12">
      <c r="C7948" s="194"/>
      <c r="I7948" s="193"/>
      <c r="J7948" s="193"/>
      <c r="K7948" s="84"/>
      <c r="L7948" s="85"/>
    </row>
    <row r="7949" spans="3:12">
      <c r="C7949" s="194"/>
      <c r="I7949" s="193"/>
      <c r="J7949" s="193"/>
      <c r="K7949" s="84"/>
      <c r="L7949" s="85"/>
    </row>
    <row r="7950" spans="3:12">
      <c r="C7950" s="194"/>
      <c r="I7950" s="193"/>
      <c r="J7950" s="193"/>
      <c r="K7950" s="84"/>
      <c r="L7950" s="85"/>
    </row>
    <row r="7951" spans="3:12">
      <c r="C7951" s="194"/>
      <c r="I7951" s="193"/>
      <c r="J7951" s="193"/>
      <c r="K7951" s="84"/>
      <c r="L7951" s="85"/>
    </row>
    <row r="7952" spans="3:12">
      <c r="C7952" s="194"/>
      <c r="I7952" s="193"/>
      <c r="J7952" s="193"/>
      <c r="K7952" s="84"/>
      <c r="L7952" s="85"/>
    </row>
    <row r="7953" spans="3:12">
      <c r="C7953" s="194"/>
      <c r="I7953" s="193"/>
      <c r="J7953" s="193"/>
      <c r="K7953" s="84"/>
      <c r="L7953" s="85"/>
    </row>
    <row r="7954" spans="3:12">
      <c r="C7954" s="194"/>
      <c r="I7954" s="193"/>
      <c r="J7954" s="193"/>
      <c r="K7954" s="84"/>
      <c r="L7954" s="85"/>
    </row>
    <row r="7955" spans="3:12">
      <c r="C7955" s="194"/>
      <c r="I7955" s="193"/>
      <c r="J7955" s="193"/>
      <c r="K7955" s="84"/>
      <c r="L7955" s="85"/>
    </row>
    <row r="7956" spans="3:12">
      <c r="C7956" s="194"/>
      <c r="I7956" s="193"/>
      <c r="J7956" s="193"/>
      <c r="K7956" s="84"/>
      <c r="L7956" s="85"/>
    </row>
    <row r="7957" spans="3:12">
      <c r="C7957" s="194"/>
      <c r="I7957" s="193"/>
      <c r="J7957" s="193"/>
      <c r="K7957" s="84"/>
      <c r="L7957" s="85"/>
    </row>
    <row r="7958" spans="3:12">
      <c r="C7958" s="194"/>
      <c r="I7958" s="193"/>
      <c r="J7958" s="193"/>
      <c r="K7958" s="84"/>
      <c r="L7958" s="85"/>
    </row>
    <row r="7959" spans="3:12">
      <c r="C7959" s="194"/>
      <c r="I7959" s="193"/>
      <c r="J7959" s="193"/>
      <c r="K7959" s="84"/>
      <c r="L7959" s="85"/>
    </row>
    <row r="7960" spans="3:12">
      <c r="C7960" s="194"/>
      <c r="I7960" s="193"/>
      <c r="J7960" s="193"/>
      <c r="K7960" s="84"/>
      <c r="L7960" s="85"/>
    </row>
    <row r="7961" spans="3:12">
      <c r="C7961" s="194"/>
      <c r="I7961" s="193"/>
      <c r="J7961" s="193"/>
      <c r="K7961" s="84"/>
      <c r="L7961" s="85"/>
    </row>
    <row r="7962" spans="3:12">
      <c r="C7962" s="194"/>
      <c r="I7962" s="193"/>
      <c r="J7962" s="193"/>
      <c r="K7962" s="84"/>
      <c r="L7962" s="85"/>
    </row>
    <row r="7963" spans="3:12">
      <c r="C7963" s="194"/>
      <c r="I7963" s="193"/>
      <c r="J7963" s="193"/>
      <c r="K7963" s="84"/>
      <c r="L7963" s="85"/>
    </row>
    <row r="7964" spans="3:12">
      <c r="C7964" s="194"/>
      <c r="I7964" s="193"/>
      <c r="J7964" s="193"/>
      <c r="K7964" s="84"/>
      <c r="L7964" s="85"/>
    </row>
    <row r="7965" spans="3:12">
      <c r="C7965" s="194"/>
      <c r="I7965" s="193"/>
      <c r="J7965" s="193"/>
      <c r="K7965" s="84"/>
      <c r="L7965" s="85"/>
    </row>
    <row r="7966" spans="3:12">
      <c r="C7966" s="194"/>
      <c r="I7966" s="193"/>
      <c r="J7966" s="193"/>
      <c r="K7966" s="84"/>
      <c r="L7966" s="85"/>
    </row>
    <row r="7967" spans="3:12">
      <c r="C7967" s="194"/>
      <c r="I7967" s="193"/>
      <c r="J7967" s="193"/>
      <c r="K7967" s="84"/>
      <c r="L7967" s="85"/>
    </row>
    <row r="7968" spans="3:12">
      <c r="C7968" s="194"/>
      <c r="I7968" s="193"/>
      <c r="J7968" s="193"/>
      <c r="K7968" s="84"/>
      <c r="L7968" s="85"/>
    </row>
    <row r="7969" spans="3:12">
      <c r="C7969" s="194"/>
      <c r="I7969" s="193"/>
      <c r="J7969" s="193"/>
      <c r="K7969" s="84"/>
      <c r="L7969" s="85"/>
    </row>
    <row r="7970" spans="3:12">
      <c r="C7970" s="194"/>
      <c r="I7970" s="193"/>
      <c r="J7970" s="193"/>
      <c r="K7970" s="84"/>
      <c r="L7970" s="85"/>
    </row>
    <row r="7971" spans="3:12">
      <c r="C7971" s="194"/>
      <c r="I7971" s="193"/>
      <c r="J7971" s="193"/>
      <c r="K7971" s="84"/>
      <c r="L7971" s="85"/>
    </row>
    <row r="7972" spans="3:12">
      <c r="C7972" s="194"/>
      <c r="I7972" s="193"/>
      <c r="J7972" s="193"/>
      <c r="K7972" s="84"/>
      <c r="L7972" s="85"/>
    </row>
    <row r="7973" spans="3:12">
      <c r="C7973" s="194"/>
      <c r="I7973" s="193"/>
      <c r="J7973" s="193"/>
      <c r="K7973" s="84"/>
      <c r="L7973" s="85"/>
    </row>
    <row r="7974" spans="3:12">
      <c r="C7974" s="194"/>
      <c r="I7974" s="193"/>
      <c r="J7974" s="193"/>
      <c r="K7974" s="84"/>
      <c r="L7974" s="85"/>
    </row>
    <row r="7975" spans="3:12">
      <c r="C7975" s="194"/>
      <c r="I7975" s="193"/>
      <c r="J7975" s="193"/>
      <c r="K7975" s="84"/>
      <c r="L7975" s="85"/>
    </row>
    <row r="7976" spans="3:12">
      <c r="C7976" s="194"/>
      <c r="I7976" s="193"/>
      <c r="J7976" s="193"/>
      <c r="K7976" s="84"/>
      <c r="L7976" s="85"/>
    </row>
    <row r="7977" spans="3:12">
      <c r="C7977" s="194"/>
      <c r="I7977" s="193"/>
      <c r="J7977" s="193"/>
      <c r="K7977" s="84"/>
      <c r="L7977" s="85"/>
    </row>
    <row r="7978" spans="3:12">
      <c r="C7978" s="194"/>
      <c r="I7978" s="193"/>
      <c r="J7978" s="193"/>
      <c r="K7978" s="84"/>
      <c r="L7978" s="85"/>
    </row>
    <row r="7979" spans="3:12">
      <c r="C7979" s="194"/>
      <c r="I7979" s="193"/>
      <c r="J7979" s="193"/>
      <c r="K7979" s="84"/>
      <c r="L7979" s="85"/>
    </row>
    <row r="7980" spans="3:12">
      <c r="C7980" s="194"/>
      <c r="I7980" s="193"/>
      <c r="J7980" s="193"/>
      <c r="K7980" s="84"/>
      <c r="L7980" s="85"/>
    </row>
    <row r="7981" spans="3:12">
      <c r="C7981" s="194"/>
      <c r="I7981" s="193"/>
      <c r="J7981" s="193"/>
      <c r="K7981" s="84"/>
      <c r="L7981" s="85"/>
    </row>
    <row r="7982" spans="3:12">
      <c r="C7982" s="194"/>
      <c r="I7982" s="193"/>
      <c r="J7982" s="193"/>
      <c r="K7982" s="84"/>
      <c r="L7982" s="85"/>
    </row>
    <row r="7983" spans="3:12">
      <c r="C7983" s="194"/>
      <c r="I7983" s="193"/>
      <c r="J7983" s="193"/>
      <c r="K7983" s="84"/>
      <c r="L7983" s="85"/>
    </row>
    <row r="7984" spans="3:12">
      <c r="C7984" s="194"/>
      <c r="I7984" s="193"/>
      <c r="J7984" s="193"/>
      <c r="K7984" s="84"/>
      <c r="L7984" s="85"/>
    </row>
    <row r="7985" spans="3:12">
      <c r="C7985" s="194"/>
      <c r="I7985" s="193"/>
      <c r="J7985" s="193"/>
      <c r="K7985" s="84"/>
      <c r="L7985" s="85"/>
    </row>
    <row r="7986" spans="3:12">
      <c r="C7986" s="194"/>
      <c r="I7986" s="193"/>
      <c r="J7986" s="193"/>
      <c r="K7986" s="84"/>
      <c r="L7986" s="85"/>
    </row>
    <row r="7987" spans="3:12">
      <c r="C7987" s="194"/>
      <c r="I7987" s="193"/>
      <c r="J7987" s="193"/>
      <c r="K7987" s="84"/>
      <c r="L7987" s="85"/>
    </row>
    <row r="7988" spans="3:12">
      <c r="C7988" s="194"/>
      <c r="I7988" s="193"/>
      <c r="J7988" s="193"/>
      <c r="K7988" s="84"/>
      <c r="L7988" s="85"/>
    </row>
    <row r="7989" spans="3:12">
      <c r="C7989" s="194"/>
      <c r="I7989" s="193"/>
      <c r="J7989" s="193"/>
      <c r="K7989" s="84"/>
      <c r="L7989" s="85"/>
    </row>
    <row r="7990" spans="3:12">
      <c r="C7990" s="194"/>
      <c r="I7990" s="193"/>
      <c r="J7990" s="193"/>
      <c r="K7990" s="84"/>
      <c r="L7990" s="85"/>
    </row>
    <row r="7991" spans="3:12">
      <c r="C7991" s="194"/>
      <c r="I7991" s="193"/>
      <c r="J7991" s="193"/>
      <c r="K7991" s="84"/>
      <c r="L7991" s="85"/>
    </row>
    <row r="7992" spans="3:12">
      <c r="C7992" s="194"/>
      <c r="I7992" s="193"/>
      <c r="J7992" s="193"/>
      <c r="K7992" s="84"/>
      <c r="L7992" s="85"/>
    </row>
    <row r="7993" spans="3:12">
      <c r="C7993" s="194"/>
      <c r="I7993" s="193"/>
      <c r="J7993" s="193"/>
      <c r="K7993" s="84"/>
      <c r="L7993" s="85"/>
    </row>
    <row r="7994" spans="3:12">
      <c r="C7994" s="194"/>
      <c r="I7994" s="193"/>
      <c r="J7994" s="193"/>
      <c r="K7994" s="84"/>
      <c r="L7994" s="85"/>
    </row>
    <row r="7995" spans="3:12">
      <c r="C7995" s="194"/>
      <c r="I7995" s="193"/>
      <c r="J7995" s="193"/>
      <c r="K7995" s="84"/>
      <c r="L7995" s="85"/>
    </row>
    <row r="7996" spans="3:12">
      <c r="C7996" s="194"/>
      <c r="I7996" s="193"/>
      <c r="J7996" s="193"/>
      <c r="K7996" s="84"/>
      <c r="L7996" s="85"/>
    </row>
    <row r="7997" spans="3:12">
      <c r="C7997" s="194"/>
      <c r="I7997" s="193"/>
      <c r="J7997" s="193"/>
      <c r="K7997" s="84"/>
      <c r="L7997" s="85"/>
    </row>
    <row r="7998" spans="3:12">
      <c r="C7998" s="194"/>
      <c r="I7998" s="193"/>
      <c r="J7998" s="193"/>
      <c r="K7998" s="84"/>
      <c r="L7998" s="85"/>
    </row>
    <row r="7999" spans="3:12">
      <c r="C7999" s="194"/>
      <c r="I7999" s="193"/>
      <c r="J7999" s="193"/>
      <c r="K7999" s="84"/>
      <c r="L7999" s="85"/>
    </row>
    <row r="8000" spans="3:12">
      <c r="C8000" s="194"/>
      <c r="I8000" s="193"/>
      <c r="J8000" s="193"/>
      <c r="K8000" s="84"/>
      <c r="L8000" s="85"/>
    </row>
    <row r="8001" spans="3:12">
      <c r="C8001" s="194"/>
      <c r="I8001" s="193"/>
      <c r="J8001" s="193"/>
      <c r="K8001" s="84"/>
      <c r="L8001" s="85"/>
    </row>
    <row r="8002" spans="3:12">
      <c r="C8002" s="194"/>
      <c r="I8002" s="193"/>
      <c r="J8002" s="193"/>
      <c r="K8002" s="84"/>
      <c r="L8002" s="85"/>
    </row>
    <row r="8003" spans="3:12">
      <c r="C8003" s="194"/>
      <c r="I8003" s="193"/>
      <c r="J8003" s="193"/>
      <c r="K8003" s="84"/>
      <c r="L8003" s="85"/>
    </row>
    <row r="8004" spans="3:12">
      <c r="C8004" s="194"/>
      <c r="I8004" s="193"/>
      <c r="J8004" s="193"/>
      <c r="K8004" s="84"/>
      <c r="L8004" s="85"/>
    </row>
    <row r="8005" spans="3:12">
      <c r="C8005" s="194"/>
      <c r="I8005" s="193"/>
      <c r="J8005" s="193"/>
      <c r="K8005" s="84"/>
      <c r="L8005" s="85"/>
    </row>
    <row r="8006" spans="3:12">
      <c r="C8006" s="194"/>
      <c r="I8006" s="193"/>
      <c r="J8006" s="193"/>
      <c r="K8006" s="84"/>
      <c r="L8006" s="85"/>
    </row>
    <row r="8007" spans="3:12">
      <c r="C8007" s="194"/>
      <c r="I8007" s="193"/>
      <c r="J8007" s="193"/>
      <c r="K8007" s="84"/>
      <c r="L8007" s="85"/>
    </row>
    <row r="8008" spans="3:12">
      <c r="C8008" s="194"/>
      <c r="I8008" s="193"/>
      <c r="J8008" s="193"/>
      <c r="K8008" s="84"/>
      <c r="L8008" s="85"/>
    </row>
    <row r="8009" spans="3:12">
      <c r="C8009" s="194"/>
      <c r="I8009" s="193"/>
      <c r="J8009" s="193"/>
      <c r="K8009" s="84"/>
      <c r="L8009" s="85"/>
    </row>
    <row r="8010" spans="3:12">
      <c r="C8010" s="194"/>
      <c r="I8010" s="193"/>
      <c r="J8010" s="193"/>
      <c r="K8010" s="84"/>
      <c r="L8010" s="85"/>
    </row>
    <row r="8011" spans="3:12">
      <c r="C8011" s="194"/>
      <c r="I8011" s="193"/>
      <c r="J8011" s="193"/>
      <c r="K8011" s="84"/>
      <c r="L8011" s="85"/>
    </row>
    <row r="8012" spans="3:12">
      <c r="C8012" s="194"/>
      <c r="I8012" s="193"/>
      <c r="J8012" s="193"/>
      <c r="K8012" s="84"/>
      <c r="L8012" s="85"/>
    </row>
    <row r="8013" spans="3:12">
      <c r="C8013" s="194"/>
      <c r="I8013" s="193"/>
      <c r="J8013" s="193"/>
      <c r="K8013" s="84"/>
      <c r="L8013" s="85"/>
    </row>
    <row r="8014" spans="3:12">
      <c r="C8014" s="194"/>
      <c r="I8014" s="193"/>
      <c r="J8014" s="193"/>
      <c r="K8014" s="84"/>
      <c r="L8014" s="85"/>
    </row>
    <row r="8015" spans="3:12">
      <c r="C8015" s="194"/>
      <c r="I8015" s="193"/>
      <c r="J8015" s="193"/>
      <c r="K8015" s="84"/>
      <c r="L8015" s="85"/>
    </row>
    <row r="8016" spans="3:12">
      <c r="C8016" s="194"/>
      <c r="I8016" s="193"/>
      <c r="J8016" s="193"/>
      <c r="K8016" s="84"/>
      <c r="L8016" s="85"/>
    </row>
    <row r="8017" spans="3:12">
      <c r="C8017" s="194"/>
      <c r="I8017" s="193"/>
      <c r="J8017" s="193"/>
      <c r="K8017" s="84"/>
      <c r="L8017" s="85"/>
    </row>
    <row r="8018" spans="3:12">
      <c r="C8018" s="194"/>
      <c r="I8018" s="193"/>
      <c r="J8018" s="193"/>
      <c r="K8018" s="84"/>
      <c r="L8018" s="85"/>
    </row>
    <row r="8019" spans="3:12">
      <c r="C8019" s="194"/>
      <c r="I8019" s="193"/>
      <c r="J8019" s="193"/>
      <c r="K8019" s="84"/>
      <c r="L8019" s="85"/>
    </row>
    <row r="8020" spans="3:12">
      <c r="C8020" s="194"/>
      <c r="I8020" s="193"/>
      <c r="J8020" s="193"/>
      <c r="K8020" s="84"/>
      <c r="L8020" s="85"/>
    </row>
    <row r="8021" spans="3:12">
      <c r="C8021" s="194"/>
      <c r="I8021" s="193"/>
      <c r="J8021" s="193"/>
      <c r="K8021" s="84"/>
      <c r="L8021" s="85"/>
    </row>
    <row r="8022" spans="3:12">
      <c r="C8022" s="194"/>
      <c r="I8022" s="193"/>
      <c r="J8022" s="193"/>
      <c r="K8022" s="84"/>
      <c r="L8022" s="85"/>
    </row>
    <row r="8023" spans="3:12">
      <c r="C8023" s="194"/>
      <c r="I8023" s="193"/>
      <c r="J8023" s="193"/>
      <c r="K8023" s="84"/>
      <c r="L8023" s="85"/>
    </row>
    <row r="8024" spans="3:12">
      <c r="C8024" s="194"/>
      <c r="I8024" s="193"/>
      <c r="J8024" s="193"/>
      <c r="K8024" s="84"/>
      <c r="L8024" s="85"/>
    </row>
    <row r="8025" spans="3:12">
      <c r="C8025" s="194"/>
      <c r="I8025" s="193"/>
      <c r="J8025" s="193"/>
      <c r="K8025" s="84"/>
      <c r="L8025" s="85"/>
    </row>
    <row r="8026" spans="3:12">
      <c r="C8026" s="194"/>
      <c r="I8026" s="193"/>
      <c r="J8026" s="193"/>
      <c r="K8026" s="84"/>
      <c r="L8026" s="85"/>
    </row>
    <row r="8027" spans="3:12">
      <c r="C8027" s="194"/>
      <c r="I8027" s="193"/>
      <c r="J8027" s="193"/>
      <c r="K8027" s="84"/>
      <c r="L8027" s="85"/>
    </row>
    <row r="8028" spans="3:12">
      <c r="C8028" s="194"/>
      <c r="I8028" s="193"/>
      <c r="J8028" s="193"/>
      <c r="K8028" s="84"/>
      <c r="L8028" s="85"/>
    </row>
    <row r="8029" spans="3:12">
      <c r="C8029" s="194"/>
      <c r="I8029" s="193"/>
      <c r="J8029" s="193"/>
      <c r="K8029" s="84"/>
      <c r="L8029" s="85"/>
    </row>
    <row r="8030" spans="3:12">
      <c r="C8030" s="194"/>
      <c r="I8030" s="193"/>
      <c r="J8030" s="193"/>
      <c r="K8030" s="84"/>
      <c r="L8030" s="85"/>
    </row>
    <row r="8031" spans="3:12">
      <c r="C8031" s="194"/>
      <c r="I8031" s="193"/>
      <c r="J8031" s="193"/>
      <c r="K8031" s="84"/>
      <c r="L8031" s="85"/>
    </row>
    <row r="8032" spans="3:12">
      <c r="C8032" s="194"/>
      <c r="I8032" s="193"/>
      <c r="J8032" s="193"/>
      <c r="K8032" s="84"/>
      <c r="L8032" s="85"/>
    </row>
    <row r="8033" spans="3:12">
      <c r="C8033" s="194"/>
      <c r="I8033" s="193"/>
      <c r="J8033" s="193"/>
      <c r="K8033" s="84"/>
      <c r="L8033" s="85"/>
    </row>
    <row r="8034" spans="3:12">
      <c r="C8034" s="194"/>
      <c r="I8034" s="193"/>
      <c r="J8034" s="193"/>
      <c r="K8034" s="84"/>
      <c r="L8034" s="85"/>
    </row>
    <row r="8035" spans="3:12">
      <c r="C8035" s="194"/>
      <c r="I8035" s="193"/>
      <c r="J8035" s="193"/>
      <c r="K8035" s="84"/>
      <c r="L8035" s="85"/>
    </row>
    <row r="8036" spans="3:12">
      <c r="C8036" s="194"/>
      <c r="I8036" s="193"/>
      <c r="J8036" s="193"/>
      <c r="K8036" s="84"/>
      <c r="L8036" s="85"/>
    </row>
    <row r="8037" spans="3:12">
      <c r="C8037" s="194"/>
      <c r="I8037" s="193"/>
      <c r="J8037" s="193"/>
      <c r="K8037" s="84"/>
      <c r="L8037" s="85"/>
    </row>
    <row r="8038" spans="3:12">
      <c r="C8038" s="194"/>
      <c r="I8038" s="193"/>
      <c r="J8038" s="193"/>
      <c r="K8038" s="84"/>
      <c r="L8038" s="85"/>
    </row>
    <row r="8039" spans="3:12">
      <c r="C8039" s="194"/>
      <c r="I8039" s="193"/>
      <c r="J8039" s="193"/>
      <c r="K8039" s="84"/>
      <c r="L8039" s="85"/>
    </row>
    <row r="8040" spans="3:12">
      <c r="C8040" s="194"/>
      <c r="I8040" s="193"/>
      <c r="J8040" s="193"/>
      <c r="K8040" s="84"/>
      <c r="L8040" s="85"/>
    </row>
    <row r="8041" spans="3:12">
      <c r="C8041" s="194"/>
      <c r="I8041" s="193"/>
      <c r="J8041" s="193"/>
      <c r="K8041" s="84"/>
      <c r="L8041" s="85"/>
    </row>
    <row r="8042" spans="3:12">
      <c r="C8042" s="194"/>
      <c r="I8042" s="193"/>
      <c r="J8042" s="193"/>
      <c r="K8042" s="84"/>
      <c r="L8042" s="85"/>
    </row>
    <row r="8043" spans="3:12">
      <c r="C8043" s="194"/>
      <c r="I8043" s="193"/>
      <c r="J8043" s="193"/>
      <c r="K8043" s="84"/>
      <c r="L8043" s="85"/>
    </row>
    <row r="8044" spans="3:12">
      <c r="C8044" s="194"/>
      <c r="I8044" s="193"/>
      <c r="J8044" s="193"/>
      <c r="K8044" s="84"/>
      <c r="L8044" s="85"/>
    </row>
    <row r="8045" spans="3:12">
      <c r="C8045" s="194"/>
      <c r="I8045" s="193"/>
      <c r="J8045" s="193"/>
      <c r="K8045" s="84"/>
      <c r="L8045" s="85"/>
    </row>
    <row r="8046" spans="3:12">
      <c r="C8046" s="194"/>
      <c r="I8046" s="193"/>
      <c r="J8046" s="193"/>
      <c r="K8046" s="84"/>
      <c r="L8046" s="85"/>
    </row>
    <row r="8047" spans="3:12">
      <c r="C8047" s="194"/>
      <c r="I8047" s="193"/>
      <c r="J8047" s="193"/>
      <c r="K8047" s="84"/>
      <c r="L8047" s="85"/>
    </row>
    <row r="8048" spans="3:12">
      <c r="C8048" s="194"/>
      <c r="I8048" s="193"/>
      <c r="J8048" s="193"/>
      <c r="K8048" s="84"/>
      <c r="L8048" s="85"/>
    </row>
    <row r="8049" spans="3:12">
      <c r="C8049" s="194"/>
      <c r="I8049" s="193"/>
      <c r="J8049" s="193"/>
      <c r="K8049" s="84"/>
      <c r="L8049" s="85"/>
    </row>
    <row r="8050" spans="3:12">
      <c r="C8050" s="194"/>
      <c r="I8050" s="193"/>
      <c r="J8050" s="193"/>
      <c r="K8050" s="84"/>
      <c r="L8050" s="85"/>
    </row>
    <row r="8051" spans="3:12">
      <c r="C8051" s="194"/>
      <c r="I8051" s="193"/>
      <c r="J8051" s="193"/>
      <c r="K8051" s="84"/>
      <c r="L8051" s="85"/>
    </row>
    <row r="8052" spans="3:12">
      <c r="C8052" s="194"/>
      <c r="I8052" s="193"/>
      <c r="J8052" s="193"/>
      <c r="K8052" s="84"/>
      <c r="L8052" s="85"/>
    </row>
    <row r="8053" spans="3:12">
      <c r="C8053" s="194"/>
      <c r="I8053" s="193"/>
      <c r="J8053" s="193"/>
      <c r="K8053" s="84"/>
      <c r="L8053" s="85"/>
    </row>
    <row r="8054" spans="3:12">
      <c r="C8054" s="194"/>
      <c r="I8054" s="193"/>
      <c r="J8054" s="193"/>
      <c r="K8054" s="84"/>
      <c r="L8054" s="85"/>
    </row>
    <row r="8055" spans="3:12">
      <c r="C8055" s="194"/>
      <c r="I8055" s="193"/>
      <c r="J8055" s="193"/>
      <c r="K8055" s="84"/>
      <c r="L8055" s="85"/>
    </row>
    <row r="8056" spans="3:12">
      <c r="C8056" s="194"/>
      <c r="I8056" s="193"/>
      <c r="J8056" s="193"/>
      <c r="K8056" s="84"/>
      <c r="L8056" s="85"/>
    </row>
    <row r="8057" spans="3:12">
      <c r="C8057" s="194"/>
      <c r="I8057" s="193"/>
      <c r="J8057" s="193"/>
      <c r="K8057" s="84"/>
      <c r="L8057" s="85"/>
    </row>
    <row r="8058" spans="3:12">
      <c r="C8058" s="194"/>
      <c r="I8058" s="193"/>
      <c r="J8058" s="193"/>
      <c r="K8058" s="84"/>
      <c r="L8058" s="85"/>
    </row>
    <row r="8059" spans="3:12">
      <c r="C8059" s="194"/>
      <c r="I8059" s="193"/>
      <c r="J8059" s="193"/>
      <c r="K8059" s="84"/>
      <c r="L8059" s="85"/>
    </row>
    <row r="8060" spans="3:12">
      <c r="C8060" s="194"/>
      <c r="I8060" s="193"/>
      <c r="J8060" s="193"/>
      <c r="K8060" s="84"/>
      <c r="L8060" s="85"/>
    </row>
    <row r="8061" spans="3:12">
      <c r="C8061" s="194"/>
      <c r="I8061" s="193"/>
      <c r="J8061" s="193"/>
      <c r="K8061" s="84"/>
      <c r="L8061" s="85"/>
    </row>
    <row r="8062" spans="3:12">
      <c r="C8062" s="194"/>
      <c r="I8062" s="193"/>
      <c r="J8062" s="193"/>
      <c r="K8062" s="84"/>
      <c r="L8062" s="85"/>
    </row>
    <row r="8063" spans="3:12">
      <c r="C8063" s="194"/>
      <c r="I8063" s="193"/>
      <c r="J8063" s="193"/>
      <c r="K8063" s="84"/>
      <c r="L8063" s="85"/>
    </row>
    <row r="8064" spans="3:12">
      <c r="C8064" s="194"/>
      <c r="I8064" s="193"/>
      <c r="J8064" s="193"/>
      <c r="K8064" s="84"/>
      <c r="L8064" s="85"/>
    </row>
    <row r="8065" spans="3:12">
      <c r="C8065" s="194"/>
      <c r="I8065" s="193"/>
      <c r="J8065" s="193"/>
      <c r="K8065" s="84"/>
      <c r="L8065" s="85"/>
    </row>
    <row r="8066" spans="3:12">
      <c r="C8066" s="194"/>
      <c r="I8066" s="193"/>
      <c r="J8066" s="193"/>
      <c r="K8066" s="84"/>
      <c r="L8066" s="85"/>
    </row>
    <row r="8067" spans="3:12">
      <c r="C8067" s="194"/>
      <c r="I8067" s="193"/>
      <c r="J8067" s="193"/>
      <c r="K8067" s="84"/>
      <c r="L8067" s="85"/>
    </row>
    <row r="8068" spans="3:12">
      <c r="C8068" s="194"/>
      <c r="I8068" s="193"/>
      <c r="J8068" s="193"/>
      <c r="K8068" s="84"/>
      <c r="L8068" s="85"/>
    </row>
    <row r="8069" spans="3:12">
      <c r="C8069" s="194"/>
      <c r="I8069" s="193"/>
      <c r="J8069" s="193"/>
      <c r="K8069" s="84"/>
      <c r="L8069" s="85"/>
    </row>
    <row r="8070" spans="3:12">
      <c r="C8070" s="194"/>
      <c r="I8070" s="193"/>
      <c r="J8070" s="193"/>
      <c r="K8070" s="84"/>
      <c r="L8070" s="85"/>
    </row>
    <row r="8071" spans="3:12">
      <c r="C8071" s="194"/>
      <c r="I8071" s="193"/>
      <c r="J8071" s="193"/>
      <c r="K8071" s="84"/>
      <c r="L8071" s="85"/>
    </row>
    <row r="8072" spans="3:12">
      <c r="C8072" s="194"/>
      <c r="I8072" s="193"/>
      <c r="J8072" s="193"/>
      <c r="K8072" s="84"/>
      <c r="L8072" s="85"/>
    </row>
    <row r="8073" spans="3:12">
      <c r="C8073" s="194"/>
      <c r="I8073" s="193"/>
      <c r="J8073" s="193"/>
      <c r="K8073" s="84"/>
      <c r="L8073" s="85"/>
    </row>
    <row r="8074" spans="3:12">
      <c r="C8074" s="194"/>
      <c r="I8074" s="193"/>
      <c r="J8074" s="193"/>
      <c r="K8074" s="84"/>
      <c r="L8074" s="85"/>
    </row>
    <row r="8075" spans="3:12">
      <c r="C8075" s="194"/>
      <c r="I8075" s="193"/>
      <c r="J8075" s="193"/>
      <c r="K8075" s="84"/>
      <c r="L8075" s="85"/>
    </row>
    <row r="8076" spans="3:12">
      <c r="C8076" s="194"/>
      <c r="I8076" s="193"/>
      <c r="J8076" s="193"/>
      <c r="K8076" s="84"/>
      <c r="L8076" s="85"/>
    </row>
    <row r="8077" spans="3:12">
      <c r="C8077" s="194"/>
      <c r="I8077" s="193"/>
      <c r="J8077" s="193"/>
      <c r="K8077" s="84"/>
      <c r="L8077" s="85"/>
    </row>
    <row r="8078" spans="3:12">
      <c r="C8078" s="194"/>
      <c r="I8078" s="193"/>
      <c r="J8078" s="193"/>
      <c r="K8078" s="84"/>
      <c r="L8078" s="85"/>
    </row>
    <row r="8079" spans="3:12">
      <c r="C8079" s="194"/>
      <c r="I8079" s="193"/>
      <c r="J8079" s="193"/>
      <c r="K8079" s="84"/>
      <c r="L8079" s="85"/>
    </row>
    <row r="8080" spans="3:12">
      <c r="C8080" s="194"/>
      <c r="I8080" s="193"/>
      <c r="J8080" s="193"/>
      <c r="K8080" s="84"/>
      <c r="L8080" s="85"/>
    </row>
    <row r="8081" spans="3:12">
      <c r="C8081" s="194"/>
      <c r="I8081" s="193"/>
      <c r="J8081" s="193"/>
      <c r="K8081" s="84"/>
      <c r="L8081" s="85"/>
    </row>
    <row r="8082" spans="3:12">
      <c r="C8082" s="194"/>
      <c r="I8082" s="193"/>
      <c r="J8082" s="193"/>
      <c r="K8082" s="84"/>
      <c r="L8082" s="85"/>
    </row>
    <row r="8083" spans="3:12">
      <c r="C8083" s="194"/>
      <c r="I8083" s="193"/>
      <c r="J8083" s="193"/>
      <c r="K8083" s="84"/>
      <c r="L8083" s="85"/>
    </row>
    <row r="8084" spans="3:12">
      <c r="C8084" s="194"/>
      <c r="I8084" s="193"/>
      <c r="J8084" s="193"/>
      <c r="K8084" s="84"/>
      <c r="L8084" s="85"/>
    </row>
    <row r="8085" spans="3:12">
      <c r="C8085" s="194"/>
      <c r="I8085" s="193"/>
      <c r="J8085" s="193"/>
      <c r="K8085" s="84"/>
      <c r="L8085" s="85"/>
    </row>
    <row r="8086" spans="3:12">
      <c r="C8086" s="194"/>
      <c r="I8086" s="193"/>
      <c r="J8086" s="193"/>
      <c r="K8086" s="84"/>
      <c r="L8086" s="85"/>
    </row>
    <row r="8087" spans="3:12">
      <c r="C8087" s="194"/>
      <c r="I8087" s="193"/>
      <c r="J8087" s="193"/>
      <c r="K8087" s="84"/>
      <c r="L8087" s="85"/>
    </row>
    <row r="8088" spans="3:12">
      <c r="C8088" s="194"/>
      <c r="I8088" s="193"/>
      <c r="J8088" s="193"/>
      <c r="K8088" s="84"/>
      <c r="L8088" s="85"/>
    </row>
    <row r="8089" spans="3:12">
      <c r="C8089" s="194"/>
      <c r="I8089" s="193"/>
      <c r="J8089" s="193"/>
      <c r="K8089" s="84"/>
      <c r="L8089" s="85"/>
    </row>
    <row r="8090" spans="3:12">
      <c r="C8090" s="194"/>
      <c r="I8090" s="193"/>
      <c r="J8090" s="193"/>
      <c r="K8090" s="84"/>
      <c r="L8090" s="85"/>
    </row>
    <row r="8091" spans="3:12">
      <c r="C8091" s="194"/>
      <c r="I8091" s="193"/>
      <c r="J8091" s="193"/>
      <c r="K8091" s="84"/>
      <c r="L8091" s="85"/>
    </row>
    <row r="8092" spans="3:12">
      <c r="C8092" s="194"/>
      <c r="I8092" s="193"/>
      <c r="J8092" s="193"/>
      <c r="K8092" s="84"/>
      <c r="L8092" s="85"/>
    </row>
    <row r="8093" spans="3:12">
      <c r="C8093" s="194"/>
      <c r="I8093" s="193"/>
      <c r="J8093" s="193"/>
      <c r="K8093" s="84"/>
      <c r="L8093" s="85"/>
    </row>
    <row r="8094" spans="3:12">
      <c r="C8094" s="194"/>
      <c r="I8094" s="193"/>
      <c r="J8094" s="193"/>
      <c r="K8094" s="84"/>
      <c r="L8094" s="85"/>
    </row>
    <row r="8095" spans="3:12">
      <c r="C8095" s="194"/>
      <c r="I8095" s="193"/>
      <c r="J8095" s="193"/>
      <c r="K8095" s="84"/>
      <c r="L8095" s="85"/>
    </row>
    <row r="8096" spans="3:12">
      <c r="C8096" s="194"/>
      <c r="I8096" s="193"/>
      <c r="J8096" s="193"/>
      <c r="K8096" s="84"/>
      <c r="L8096" s="85"/>
    </row>
    <row r="8097" spans="3:12">
      <c r="C8097" s="194"/>
      <c r="I8097" s="193"/>
      <c r="J8097" s="193"/>
      <c r="K8097" s="84"/>
      <c r="L8097" s="85"/>
    </row>
    <row r="8098" spans="3:12">
      <c r="C8098" s="194"/>
      <c r="I8098" s="193"/>
      <c r="J8098" s="193"/>
      <c r="K8098" s="84"/>
      <c r="L8098" s="85"/>
    </row>
    <row r="8099" spans="3:12">
      <c r="C8099" s="194"/>
      <c r="I8099" s="193"/>
      <c r="J8099" s="193"/>
      <c r="K8099" s="84"/>
      <c r="L8099" s="85"/>
    </row>
    <row r="8100" spans="3:12">
      <c r="C8100" s="194"/>
      <c r="I8100" s="193"/>
      <c r="J8100" s="193"/>
      <c r="K8100" s="84"/>
      <c r="L8100" s="85"/>
    </row>
    <row r="8101" spans="3:12">
      <c r="C8101" s="194"/>
      <c r="I8101" s="193"/>
      <c r="J8101" s="193"/>
      <c r="K8101" s="84"/>
      <c r="L8101" s="85"/>
    </row>
    <row r="8102" spans="3:12">
      <c r="C8102" s="194"/>
      <c r="I8102" s="193"/>
      <c r="J8102" s="193"/>
      <c r="K8102" s="84"/>
      <c r="L8102" s="85"/>
    </row>
    <row r="8103" spans="3:12">
      <c r="C8103" s="194"/>
      <c r="I8103" s="193"/>
      <c r="J8103" s="193"/>
      <c r="K8103" s="84"/>
      <c r="L8103" s="85"/>
    </row>
    <row r="8104" spans="3:12">
      <c r="C8104" s="194"/>
      <c r="I8104" s="193"/>
      <c r="J8104" s="193"/>
      <c r="K8104" s="84"/>
      <c r="L8104" s="85"/>
    </row>
    <row r="8105" spans="3:12">
      <c r="C8105" s="194"/>
      <c r="I8105" s="193"/>
      <c r="J8105" s="193"/>
      <c r="K8105" s="84"/>
      <c r="L8105" s="85"/>
    </row>
    <row r="8106" spans="3:12">
      <c r="C8106" s="194"/>
      <c r="I8106" s="193"/>
      <c r="J8106" s="193"/>
      <c r="K8106" s="84"/>
      <c r="L8106" s="85"/>
    </row>
    <row r="8107" spans="3:12">
      <c r="C8107" s="194"/>
      <c r="I8107" s="193"/>
      <c r="J8107" s="193"/>
      <c r="K8107" s="84"/>
      <c r="L8107" s="85"/>
    </row>
    <row r="8108" spans="3:12">
      <c r="C8108" s="194"/>
      <c r="I8108" s="193"/>
      <c r="J8108" s="193"/>
      <c r="K8108" s="84"/>
      <c r="L8108" s="85"/>
    </row>
    <row r="8109" spans="3:12">
      <c r="C8109" s="194"/>
      <c r="I8109" s="193"/>
      <c r="J8109" s="193"/>
      <c r="K8109" s="84"/>
      <c r="L8109" s="85"/>
    </row>
    <row r="8110" spans="3:12">
      <c r="C8110" s="194"/>
      <c r="I8110" s="193"/>
      <c r="J8110" s="193"/>
      <c r="K8110" s="84"/>
      <c r="L8110" s="85"/>
    </row>
    <row r="8111" spans="3:12">
      <c r="C8111" s="194"/>
      <c r="I8111" s="193"/>
      <c r="J8111" s="193"/>
      <c r="K8111" s="84"/>
      <c r="L8111" s="85"/>
    </row>
    <row r="8112" spans="3:12">
      <c r="C8112" s="194"/>
      <c r="I8112" s="193"/>
      <c r="J8112" s="193"/>
      <c r="K8112" s="84"/>
      <c r="L8112" s="85"/>
    </row>
    <row r="8113" spans="3:12">
      <c r="C8113" s="194"/>
      <c r="I8113" s="193"/>
      <c r="J8113" s="193"/>
      <c r="K8113" s="84"/>
      <c r="L8113" s="85"/>
    </row>
    <row r="8114" spans="3:12">
      <c r="C8114" s="194"/>
      <c r="I8114" s="193"/>
      <c r="J8114" s="193"/>
      <c r="K8114" s="84"/>
      <c r="L8114" s="85"/>
    </row>
    <row r="8115" spans="3:12">
      <c r="C8115" s="194"/>
      <c r="I8115" s="193"/>
      <c r="J8115" s="193"/>
      <c r="K8115" s="84"/>
      <c r="L8115" s="85"/>
    </row>
    <row r="8116" spans="3:12">
      <c r="C8116" s="194"/>
      <c r="I8116" s="193"/>
      <c r="J8116" s="193"/>
      <c r="K8116" s="84"/>
      <c r="L8116" s="85"/>
    </row>
    <row r="8117" spans="3:12">
      <c r="C8117" s="194"/>
      <c r="I8117" s="193"/>
      <c r="J8117" s="193"/>
      <c r="K8117" s="84"/>
      <c r="L8117" s="85"/>
    </row>
    <row r="8118" spans="3:12">
      <c r="C8118" s="194"/>
      <c r="I8118" s="193"/>
      <c r="J8118" s="193"/>
      <c r="K8118" s="84"/>
      <c r="L8118" s="85"/>
    </row>
    <row r="8119" spans="3:12">
      <c r="C8119" s="194"/>
      <c r="I8119" s="193"/>
      <c r="J8119" s="193"/>
      <c r="K8119" s="84"/>
      <c r="L8119" s="85"/>
    </row>
    <row r="8120" spans="3:12">
      <c r="C8120" s="194"/>
      <c r="I8120" s="193"/>
      <c r="J8120" s="193"/>
      <c r="K8120" s="84"/>
      <c r="L8120" s="85"/>
    </row>
    <row r="8121" spans="3:12">
      <c r="C8121" s="194"/>
      <c r="I8121" s="193"/>
      <c r="J8121" s="193"/>
      <c r="K8121" s="84"/>
      <c r="L8121" s="85"/>
    </row>
    <row r="8122" spans="3:12">
      <c r="C8122" s="194"/>
      <c r="I8122" s="193"/>
      <c r="J8122" s="193"/>
      <c r="K8122" s="84"/>
      <c r="L8122" s="85"/>
    </row>
    <row r="8123" spans="3:12">
      <c r="C8123" s="194"/>
      <c r="I8123" s="193"/>
      <c r="J8123" s="193"/>
      <c r="K8123" s="84"/>
      <c r="L8123" s="85"/>
    </row>
    <row r="8124" spans="3:12">
      <c r="C8124" s="194"/>
      <c r="I8124" s="193"/>
      <c r="J8124" s="193"/>
      <c r="K8124" s="84"/>
      <c r="L8124" s="85"/>
    </row>
    <row r="8125" spans="3:12">
      <c r="C8125" s="194"/>
      <c r="I8125" s="193"/>
      <c r="J8125" s="193"/>
      <c r="K8125" s="84"/>
      <c r="L8125" s="85"/>
    </row>
    <row r="8126" spans="3:12">
      <c r="C8126" s="194"/>
      <c r="I8126" s="193"/>
      <c r="J8126" s="193"/>
      <c r="K8126" s="84"/>
      <c r="L8126" s="85"/>
    </row>
    <row r="8127" spans="3:12">
      <c r="C8127" s="194"/>
      <c r="I8127" s="193"/>
      <c r="J8127" s="193"/>
      <c r="K8127" s="84"/>
      <c r="L8127" s="85"/>
    </row>
    <row r="8128" spans="3:12">
      <c r="C8128" s="194"/>
      <c r="I8128" s="193"/>
      <c r="J8128" s="193"/>
      <c r="K8128" s="84"/>
      <c r="L8128" s="85"/>
    </row>
    <row r="8129" spans="3:12">
      <c r="C8129" s="194"/>
      <c r="I8129" s="193"/>
      <c r="J8129" s="193"/>
      <c r="K8129" s="84"/>
      <c r="L8129" s="85"/>
    </row>
    <row r="8130" spans="3:12">
      <c r="C8130" s="194"/>
      <c r="I8130" s="193"/>
      <c r="J8130" s="193"/>
      <c r="K8130" s="84"/>
      <c r="L8130" s="85"/>
    </row>
    <row r="8131" spans="3:12">
      <c r="C8131" s="194"/>
      <c r="I8131" s="193"/>
      <c r="J8131" s="193"/>
      <c r="K8131" s="84"/>
      <c r="L8131" s="85"/>
    </row>
    <row r="8132" spans="3:12">
      <c r="C8132" s="194"/>
      <c r="I8132" s="193"/>
      <c r="J8132" s="193"/>
      <c r="K8132" s="84"/>
      <c r="L8132" s="85"/>
    </row>
    <row r="8133" spans="3:12">
      <c r="C8133" s="194"/>
      <c r="I8133" s="193"/>
      <c r="J8133" s="193"/>
      <c r="K8133" s="84"/>
      <c r="L8133" s="85"/>
    </row>
    <row r="8134" spans="3:12">
      <c r="C8134" s="194"/>
      <c r="I8134" s="193"/>
      <c r="J8134" s="193"/>
      <c r="K8134" s="84"/>
      <c r="L8134" s="85"/>
    </row>
    <row r="8135" spans="3:12">
      <c r="C8135" s="194"/>
      <c r="I8135" s="193"/>
      <c r="J8135" s="193"/>
      <c r="K8135" s="84"/>
      <c r="L8135" s="85"/>
    </row>
    <row r="8136" spans="3:12">
      <c r="C8136" s="194"/>
      <c r="I8136" s="193"/>
      <c r="J8136" s="193"/>
      <c r="K8136" s="84"/>
      <c r="L8136" s="85"/>
    </row>
    <row r="8137" spans="3:12">
      <c r="C8137" s="194"/>
      <c r="I8137" s="193"/>
      <c r="J8137" s="193"/>
      <c r="K8137" s="84"/>
      <c r="L8137" s="85"/>
    </row>
    <row r="8138" spans="3:12">
      <c r="C8138" s="194"/>
      <c r="I8138" s="193"/>
      <c r="J8138" s="193"/>
      <c r="K8138" s="84"/>
      <c r="L8138" s="85"/>
    </row>
    <row r="8139" spans="3:12">
      <c r="C8139" s="194"/>
      <c r="I8139" s="193"/>
      <c r="J8139" s="193"/>
      <c r="K8139" s="84"/>
      <c r="L8139" s="85"/>
    </row>
    <row r="8140" spans="3:12">
      <c r="C8140" s="194"/>
      <c r="I8140" s="193"/>
      <c r="J8140" s="193"/>
      <c r="K8140" s="84"/>
      <c r="L8140" s="85"/>
    </row>
    <row r="8141" spans="3:12">
      <c r="C8141" s="194"/>
      <c r="I8141" s="193"/>
      <c r="J8141" s="193"/>
      <c r="K8141" s="84"/>
      <c r="L8141" s="85"/>
    </row>
    <row r="8142" spans="3:12">
      <c r="C8142" s="194"/>
      <c r="I8142" s="193"/>
      <c r="J8142" s="193"/>
      <c r="K8142" s="84"/>
      <c r="L8142" s="85"/>
    </row>
    <row r="8143" spans="3:12">
      <c r="C8143" s="194"/>
      <c r="I8143" s="193"/>
      <c r="J8143" s="193"/>
      <c r="K8143" s="84"/>
      <c r="L8143" s="85"/>
    </row>
    <row r="8144" spans="3:12">
      <c r="C8144" s="194"/>
      <c r="I8144" s="193"/>
      <c r="J8144" s="193"/>
      <c r="K8144" s="84"/>
      <c r="L8144" s="85"/>
    </row>
    <row r="8145" spans="3:12">
      <c r="C8145" s="194"/>
      <c r="I8145" s="193"/>
      <c r="J8145" s="193"/>
      <c r="K8145" s="84"/>
      <c r="L8145" s="85"/>
    </row>
    <row r="8146" spans="3:12">
      <c r="C8146" s="194"/>
      <c r="I8146" s="193"/>
      <c r="J8146" s="193"/>
      <c r="K8146" s="84"/>
      <c r="L8146" s="85"/>
    </row>
    <row r="8147" spans="3:12">
      <c r="C8147" s="194"/>
      <c r="I8147" s="193"/>
      <c r="J8147" s="193"/>
      <c r="K8147" s="84"/>
      <c r="L8147" s="85"/>
    </row>
    <row r="8148" spans="3:12">
      <c r="C8148" s="194"/>
      <c r="I8148" s="193"/>
      <c r="J8148" s="193"/>
      <c r="K8148" s="84"/>
      <c r="L8148" s="85"/>
    </row>
    <row r="8149" spans="3:12">
      <c r="C8149" s="194"/>
      <c r="I8149" s="193"/>
      <c r="J8149" s="193"/>
      <c r="K8149" s="84"/>
      <c r="L8149" s="85"/>
    </row>
    <row r="8150" spans="3:12">
      <c r="C8150" s="194"/>
      <c r="I8150" s="193"/>
      <c r="J8150" s="193"/>
      <c r="K8150" s="84"/>
      <c r="L8150" s="85"/>
    </row>
    <row r="8151" spans="3:12">
      <c r="C8151" s="194"/>
      <c r="I8151" s="193"/>
      <c r="J8151" s="193"/>
      <c r="K8151" s="84"/>
      <c r="L8151" s="85"/>
    </row>
    <row r="8152" spans="3:12">
      <c r="C8152" s="194"/>
      <c r="I8152" s="193"/>
      <c r="J8152" s="193"/>
      <c r="K8152" s="84"/>
      <c r="L8152" s="85"/>
    </row>
    <row r="8153" spans="3:12">
      <c r="C8153" s="194"/>
      <c r="I8153" s="193"/>
      <c r="J8153" s="193"/>
      <c r="K8153" s="84"/>
      <c r="L8153" s="85"/>
    </row>
    <row r="8154" spans="3:12">
      <c r="C8154" s="194"/>
      <c r="I8154" s="193"/>
      <c r="J8154" s="193"/>
      <c r="K8154" s="84"/>
      <c r="L8154" s="85"/>
    </row>
    <row r="8155" spans="3:12">
      <c r="C8155" s="194"/>
      <c r="I8155" s="193"/>
      <c r="J8155" s="193"/>
      <c r="K8155" s="84"/>
      <c r="L8155" s="85"/>
    </row>
    <row r="8156" spans="3:12">
      <c r="C8156" s="194"/>
      <c r="I8156" s="193"/>
      <c r="J8156" s="193"/>
      <c r="K8156" s="84"/>
      <c r="L8156" s="85"/>
    </row>
    <row r="8157" spans="3:12">
      <c r="C8157" s="194"/>
      <c r="I8157" s="193"/>
      <c r="J8157" s="193"/>
      <c r="K8157" s="84"/>
      <c r="L8157" s="85"/>
    </row>
    <row r="8158" spans="3:12">
      <c r="C8158" s="194"/>
      <c r="I8158" s="193"/>
      <c r="J8158" s="193"/>
      <c r="K8158" s="84"/>
      <c r="L8158" s="85"/>
    </row>
    <row r="8159" spans="3:12">
      <c r="C8159" s="194"/>
      <c r="I8159" s="193"/>
      <c r="J8159" s="193"/>
      <c r="K8159" s="84"/>
      <c r="L8159" s="85"/>
    </row>
    <row r="8160" spans="3:12">
      <c r="C8160" s="194"/>
      <c r="I8160" s="193"/>
      <c r="J8160" s="193"/>
      <c r="K8160" s="84"/>
      <c r="L8160" s="85"/>
    </row>
    <row r="8161" spans="3:12">
      <c r="C8161" s="194"/>
      <c r="I8161" s="193"/>
      <c r="J8161" s="193"/>
      <c r="K8161" s="84"/>
      <c r="L8161" s="85"/>
    </row>
    <row r="8162" spans="3:12">
      <c r="C8162" s="194"/>
      <c r="I8162" s="193"/>
      <c r="J8162" s="193"/>
      <c r="K8162" s="84"/>
      <c r="L8162" s="85"/>
    </row>
    <row r="8163" spans="3:12">
      <c r="C8163" s="194"/>
      <c r="I8163" s="193"/>
      <c r="J8163" s="193"/>
      <c r="K8163" s="84"/>
      <c r="L8163" s="85"/>
    </row>
    <row r="8164" spans="3:12">
      <c r="C8164" s="194"/>
      <c r="I8164" s="193"/>
      <c r="J8164" s="193"/>
      <c r="K8164" s="84"/>
      <c r="L8164" s="85"/>
    </row>
    <row r="8165" spans="3:12">
      <c r="C8165" s="194"/>
      <c r="I8165" s="193"/>
      <c r="J8165" s="193"/>
      <c r="K8165" s="84"/>
      <c r="L8165" s="85"/>
    </row>
    <row r="8166" spans="3:12">
      <c r="C8166" s="194"/>
      <c r="I8166" s="193"/>
      <c r="J8166" s="193"/>
      <c r="K8166" s="84"/>
      <c r="L8166" s="85"/>
    </row>
    <row r="8167" spans="3:12">
      <c r="C8167" s="194"/>
      <c r="I8167" s="193"/>
      <c r="J8167" s="193"/>
      <c r="K8167" s="84"/>
      <c r="L8167" s="85"/>
    </row>
    <row r="8168" spans="3:12">
      <c r="C8168" s="194"/>
      <c r="I8168" s="193"/>
      <c r="J8168" s="193"/>
      <c r="K8168" s="84"/>
      <c r="L8168" s="85"/>
    </row>
    <row r="8169" spans="3:12">
      <c r="C8169" s="194"/>
      <c r="I8169" s="193"/>
      <c r="J8169" s="193"/>
      <c r="K8169" s="84"/>
      <c r="L8169" s="85"/>
    </row>
    <row r="8170" spans="3:12">
      <c r="C8170" s="194"/>
      <c r="I8170" s="193"/>
      <c r="J8170" s="193"/>
      <c r="K8170" s="84"/>
      <c r="L8170" s="85"/>
    </row>
    <row r="8171" spans="3:12">
      <c r="C8171" s="194"/>
      <c r="I8171" s="193"/>
      <c r="J8171" s="193"/>
      <c r="K8171" s="84"/>
      <c r="L8171" s="85"/>
    </row>
    <row r="8172" spans="3:12">
      <c r="C8172" s="194"/>
      <c r="I8172" s="193"/>
      <c r="J8172" s="193"/>
      <c r="K8172" s="84"/>
      <c r="L8172" s="85"/>
    </row>
    <row r="8173" spans="3:12">
      <c r="C8173" s="194"/>
      <c r="I8173" s="193"/>
      <c r="J8173" s="193"/>
      <c r="K8173" s="84"/>
      <c r="L8173" s="85"/>
    </row>
    <row r="8174" spans="3:12">
      <c r="C8174" s="194"/>
      <c r="I8174" s="193"/>
      <c r="J8174" s="193"/>
      <c r="K8174" s="84"/>
      <c r="L8174" s="85"/>
    </row>
    <row r="8175" spans="3:12">
      <c r="C8175" s="194"/>
      <c r="I8175" s="193"/>
      <c r="J8175" s="193"/>
      <c r="K8175" s="84"/>
      <c r="L8175" s="85"/>
    </row>
    <row r="8176" spans="3:12">
      <c r="C8176" s="194"/>
      <c r="I8176" s="193"/>
      <c r="J8176" s="193"/>
      <c r="K8176" s="84"/>
      <c r="L8176" s="85"/>
    </row>
    <row r="8177" spans="3:12">
      <c r="C8177" s="194"/>
      <c r="I8177" s="193"/>
      <c r="J8177" s="193"/>
      <c r="K8177" s="84"/>
      <c r="L8177" s="85"/>
    </row>
    <row r="8178" spans="3:12">
      <c r="C8178" s="194"/>
      <c r="I8178" s="193"/>
      <c r="J8178" s="193"/>
      <c r="K8178" s="84"/>
      <c r="L8178" s="85"/>
    </row>
    <row r="8179" spans="3:12">
      <c r="C8179" s="194"/>
      <c r="I8179" s="193"/>
      <c r="J8179" s="193"/>
      <c r="K8179" s="84"/>
      <c r="L8179" s="85"/>
    </row>
    <row r="8180" spans="3:12">
      <c r="C8180" s="194"/>
      <c r="I8180" s="193"/>
      <c r="J8180" s="193"/>
      <c r="K8180" s="84"/>
      <c r="L8180" s="85"/>
    </row>
    <row r="8181" spans="3:12">
      <c r="C8181" s="194"/>
      <c r="I8181" s="193"/>
      <c r="J8181" s="193"/>
      <c r="K8181" s="84"/>
      <c r="L8181" s="85"/>
    </row>
    <row r="8182" spans="3:12">
      <c r="C8182" s="194"/>
      <c r="I8182" s="193"/>
      <c r="J8182" s="193"/>
      <c r="K8182" s="84"/>
      <c r="L8182" s="85"/>
    </row>
    <row r="8183" spans="3:12">
      <c r="C8183" s="194"/>
      <c r="I8183" s="193"/>
      <c r="J8183" s="193"/>
      <c r="K8183" s="84"/>
      <c r="L8183" s="85"/>
    </row>
    <row r="8184" spans="3:12">
      <c r="C8184" s="194"/>
      <c r="I8184" s="193"/>
      <c r="J8184" s="193"/>
      <c r="K8184" s="84"/>
      <c r="L8184" s="85"/>
    </row>
    <row r="8185" spans="3:12">
      <c r="C8185" s="194"/>
      <c r="I8185" s="193"/>
      <c r="J8185" s="193"/>
      <c r="K8185" s="84"/>
      <c r="L8185" s="85"/>
    </row>
    <row r="8186" spans="3:12">
      <c r="C8186" s="194"/>
      <c r="I8186" s="193"/>
      <c r="J8186" s="193"/>
      <c r="K8186" s="84"/>
      <c r="L8186" s="85"/>
    </row>
    <row r="8187" spans="3:12">
      <c r="C8187" s="194"/>
      <c r="I8187" s="193"/>
      <c r="J8187" s="193"/>
      <c r="K8187" s="84"/>
      <c r="L8187" s="85"/>
    </row>
    <row r="8188" spans="3:12">
      <c r="C8188" s="194"/>
      <c r="I8188" s="193"/>
      <c r="J8188" s="193"/>
      <c r="K8188" s="84"/>
      <c r="L8188" s="85"/>
    </row>
    <row r="8189" spans="3:12">
      <c r="C8189" s="194"/>
      <c r="I8189" s="193"/>
      <c r="J8189" s="193"/>
      <c r="K8189" s="84"/>
      <c r="L8189" s="85"/>
    </row>
    <row r="8190" spans="3:12">
      <c r="C8190" s="194"/>
      <c r="I8190" s="193"/>
      <c r="J8190" s="193"/>
      <c r="K8190" s="84"/>
      <c r="L8190" s="85"/>
    </row>
    <row r="8191" spans="3:12">
      <c r="C8191" s="194"/>
      <c r="I8191" s="193"/>
      <c r="J8191" s="193"/>
      <c r="K8191" s="84"/>
      <c r="L8191" s="85"/>
    </row>
    <row r="8192" spans="3:12">
      <c r="C8192" s="194"/>
      <c r="I8192" s="193"/>
      <c r="J8192" s="193"/>
      <c r="K8192" s="84"/>
      <c r="L8192" s="85"/>
    </row>
    <row r="8193" spans="3:12">
      <c r="C8193" s="194"/>
      <c r="I8193" s="193"/>
      <c r="J8193" s="193"/>
      <c r="K8193" s="84"/>
      <c r="L8193" s="85"/>
    </row>
    <row r="8194" spans="3:12">
      <c r="C8194" s="194"/>
      <c r="I8194" s="193"/>
      <c r="J8194" s="193"/>
      <c r="K8194" s="84"/>
      <c r="L8194" s="85"/>
    </row>
    <row r="8195" spans="3:12">
      <c r="C8195" s="194"/>
      <c r="I8195" s="193"/>
      <c r="J8195" s="193"/>
      <c r="K8195" s="84"/>
      <c r="L8195" s="85"/>
    </row>
    <row r="8196" spans="3:12">
      <c r="C8196" s="194"/>
      <c r="I8196" s="193"/>
      <c r="J8196" s="193"/>
      <c r="K8196" s="84"/>
      <c r="L8196" s="85"/>
    </row>
    <row r="8197" spans="3:12">
      <c r="C8197" s="194"/>
      <c r="I8197" s="193"/>
      <c r="J8197" s="193"/>
      <c r="K8197" s="84"/>
      <c r="L8197" s="85"/>
    </row>
    <row r="8198" spans="3:12">
      <c r="C8198" s="194"/>
      <c r="I8198" s="193"/>
      <c r="J8198" s="193"/>
      <c r="K8198" s="84"/>
      <c r="L8198" s="85"/>
    </row>
    <row r="8199" spans="3:12">
      <c r="C8199" s="194"/>
      <c r="I8199" s="193"/>
      <c r="J8199" s="193"/>
      <c r="K8199" s="84"/>
      <c r="L8199" s="85"/>
    </row>
    <row r="8200" spans="3:12">
      <c r="C8200" s="194"/>
      <c r="I8200" s="193"/>
      <c r="J8200" s="193"/>
      <c r="K8200" s="84"/>
      <c r="L8200" s="85"/>
    </row>
    <row r="8201" spans="3:12">
      <c r="C8201" s="194"/>
      <c r="I8201" s="193"/>
      <c r="J8201" s="193"/>
      <c r="K8201" s="84"/>
      <c r="L8201" s="85"/>
    </row>
    <row r="8202" spans="3:12">
      <c r="C8202" s="194"/>
      <c r="I8202" s="193"/>
      <c r="J8202" s="193"/>
      <c r="K8202" s="84"/>
      <c r="L8202" s="85"/>
    </row>
    <row r="8203" spans="3:12">
      <c r="C8203" s="194"/>
      <c r="I8203" s="193"/>
      <c r="J8203" s="193"/>
      <c r="K8203" s="84"/>
      <c r="L8203" s="85"/>
    </row>
    <row r="8204" spans="3:12">
      <c r="C8204" s="194"/>
      <c r="I8204" s="193"/>
      <c r="J8204" s="193"/>
      <c r="K8204" s="84"/>
      <c r="L8204" s="85"/>
    </row>
    <row r="8205" spans="3:12">
      <c r="C8205" s="194"/>
      <c r="I8205" s="193"/>
      <c r="J8205" s="193"/>
      <c r="K8205" s="84"/>
      <c r="L8205" s="85"/>
    </row>
    <row r="8206" spans="3:12">
      <c r="C8206" s="194"/>
      <c r="I8206" s="193"/>
      <c r="J8206" s="193"/>
      <c r="K8206" s="84"/>
      <c r="L8206" s="85"/>
    </row>
    <row r="8207" spans="3:12">
      <c r="C8207" s="194"/>
      <c r="I8207" s="193"/>
      <c r="J8207" s="193"/>
      <c r="K8207" s="84"/>
      <c r="L8207" s="85"/>
    </row>
    <row r="8208" spans="3:12">
      <c r="C8208" s="194"/>
      <c r="I8208" s="193"/>
      <c r="J8208" s="193"/>
      <c r="K8208" s="84"/>
      <c r="L8208" s="85"/>
    </row>
    <row r="8209" spans="3:12">
      <c r="C8209" s="194"/>
      <c r="I8209" s="193"/>
      <c r="J8209" s="193"/>
      <c r="K8209" s="84"/>
      <c r="L8209" s="85"/>
    </row>
    <row r="8210" spans="3:12">
      <c r="C8210" s="194"/>
      <c r="I8210" s="193"/>
      <c r="J8210" s="193"/>
      <c r="K8210" s="84"/>
      <c r="L8210" s="85"/>
    </row>
    <row r="8211" spans="3:12">
      <c r="C8211" s="194"/>
      <c r="I8211" s="193"/>
      <c r="J8211" s="193"/>
      <c r="K8211" s="84"/>
      <c r="L8211" s="85"/>
    </row>
    <row r="8212" spans="3:12">
      <c r="C8212" s="194"/>
      <c r="I8212" s="193"/>
      <c r="J8212" s="193"/>
      <c r="K8212" s="84"/>
      <c r="L8212" s="85"/>
    </row>
    <row r="8213" spans="3:12">
      <c r="C8213" s="194"/>
      <c r="I8213" s="193"/>
      <c r="J8213" s="193"/>
      <c r="K8213" s="84"/>
      <c r="L8213" s="85"/>
    </row>
    <row r="8214" spans="3:12">
      <c r="C8214" s="194"/>
      <c r="I8214" s="193"/>
      <c r="J8214" s="193"/>
      <c r="K8214" s="84"/>
      <c r="L8214" s="85"/>
    </row>
    <row r="8215" spans="3:12">
      <c r="C8215" s="194"/>
      <c r="I8215" s="193"/>
      <c r="J8215" s="193"/>
      <c r="K8215" s="84"/>
      <c r="L8215" s="85"/>
    </row>
    <row r="8216" spans="3:12">
      <c r="C8216" s="194"/>
      <c r="I8216" s="193"/>
      <c r="J8216" s="193"/>
      <c r="K8216" s="84"/>
      <c r="L8216" s="85"/>
    </row>
    <row r="8217" spans="3:12">
      <c r="C8217" s="194"/>
      <c r="I8217" s="193"/>
      <c r="J8217" s="193"/>
      <c r="K8217" s="84"/>
      <c r="L8217" s="85"/>
    </row>
    <row r="8218" spans="3:12">
      <c r="C8218" s="194"/>
      <c r="I8218" s="193"/>
      <c r="J8218" s="193"/>
      <c r="K8218" s="84"/>
      <c r="L8218" s="85"/>
    </row>
    <row r="8219" spans="3:12">
      <c r="C8219" s="194"/>
      <c r="I8219" s="193"/>
      <c r="J8219" s="193"/>
      <c r="K8219" s="84"/>
      <c r="L8219" s="85"/>
    </row>
    <row r="8220" spans="3:12">
      <c r="C8220" s="194"/>
      <c r="I8220" s="193"/>
      <c r="J8220" s="193"/>
      <c r="K8220" s="84"/>
      <c r="L8220" s="85"/>
    </row>
    <row r="8221" spans="3:12">
      <c r="C8221" s="194"/>
      <c r="I8221" s="193"/>
      <c r="J8221" s="193"/>
      <c r="K8221" s="84"/>
      <c r="L8221" s="85"/>
    </row>
    <row r="8222" spans="3:12">
      <c r="C8222" s="194"/>
      <c r="I8222" s="193"/>
      <c r="J8222" s="193"/>
      <c r="K8222" s="84"/>
      <c r="L8222" s="85"/>
    </row>
    <row r="8223" spans="3:12">
      <c r="C8223" s="194"/>
      <c r="I8223" s="193"/>
      <c r="J8223" s="193"/>
      <c r="K8223" s="84"/>
      <c r="L8223" s="85"/>
    </row>
    <row r="8224" spans="3:12">
      <c r="C8224" s="194"/>
      <c r="I8224" s="193"/>
      <c r="J8224" s="193"/>
      <c r="K8224" s="84"/>
      <c r="L8224" s="85"/>
    </row>
    <row r="8225" spans="3:12">
      <c r="C8225" s="194"/>
      <c r="I8225" s="193"/>
      <c r="J8225" s="193"/>
      <c r="K8225" s="84"/>
      <c r="L8225" s="85"/>
    </row>
    <row r="8226" spans="3:12">
      <c r="C8226" s="194"/>
      <c r="I8226" s="193"/>
      <c r="J8226" s="193"/>
      <c r="K8226" s="84"/>
      <c r="L8226" s="85"/>
    </row>
    <row r="8227" spans="3:12">
      <c r="C8227" s="194"/>
      <c r="I8227" s="193"/>
      <c r="J8227" s="193"/>
      <c r="K8227" s="84"/>
      <c r="L8227" s="85"/>
    </row>
    <row r="8228" spans="3:12">
      <c r="C8228" s="194"/>
      <c r="I8228" s="193"/>
      <c r="J8228" s="193"/>
      <c r="K8228" s="84"/>
      <c r="L8228" s="85"/>
    </row>
    <row r="8229" spans="3:12">
      <c r="C8229" s="194"/>
      <c r="I8229" s="193"/>
      <c r="J8229" s="193"/>
      <c r="K8229" s="84"/>
      <c r="L8229" s="85"/>
    </row>
    <row r="8230" spans="3:12">
      <c r="C8230" s="194"/>
      <c r="I8230" s="193"/>
      <c r="J8230" s="193"/>
      <c r="K8230" s="84"/>
      <c r="L8230" s="85"/>
    </row>
    <row r="8231" spans="3:12">
      <c r="C8231" s="194"/>
      <c r="I8231" s="193"/>
      <c r="J8231" s="193"/>
      <c r="K8231" s="84"/>
      <c r="L8231" s="85"/>
    </row>
    <row r="8232" spans="3:12">
      <c r="C8232" s="194"/>
      <c r="I8232" s="193"/>
      <c r="J8232" s="193"/>
      <c r="K8232" s="84"/>
      <c r="L8232" s="85"/>
    </row>
    <row r="8233" spans="3:12">
      <c r="C8233" s="194"/>
      <c r="I8233" s="193"/>
      <c r="J8233" s="193"/>
      <c r="K8233" s="84"/>
      <c r="L8233" s="85"/>
    </row>
    <row r="8234" spans="3:12">
      <c r="C8234" s="194"/>
      <c r="I8234" s="193"/>
      <c r="J8234" s="193"/>
      <c r="K8234" s="84"/>
      <c r="L8234" s="85"/>
    </row>
    <row r="8235" spans="3:12">
      <c r="C8235" s="194"/>
      <c r="I8235" s="193"/>
      <c r="J8235" s="193"/>
      <c r="K8235" s="84"/>
      <c r="L8235" s="85"/>
    </row>
    <row r="8236" spans="3:12">
      <c r="C8236" s="194"/>
      <c r="I8236" s="193"/>
      <c r="J8236" s="193"/>
      <c r="K8236" s="84"/>
      <c r="L8236" s="85"/>
    </row>
    <row r="8237" spans="3:12">
      <c r="C8237" s="194"/>
      <c r="I8237" s="193"/>
      <c r="J8237" s="193"/>
      <c r="K8237" s="84"/>
      <c r="L8237" s="85"/>
    </row>
    <row r="8238" spans="3:12">
      <c r="C8238" s="194"/>
      <c r="I8238" s="193"/>
      <c r="J8238" s="193"/>
      <c r="K8238" s="84"/>
      <c r="L8238" s="85"/>
    </row>
    <row r="8239" spans="3:12">
      <c r="C8239" s="194"/>
      <c r="I8239" s="193"/>
      <c r="J8239" s="193"/>
      <c r="K8239" s="84"/>
      <c r="L8239" s="85"/>
    </row>
    <row r="8240" spans="3:12">
      <c r="C8240" s="194"/>
      <c r="I8240" s="193"/>
      <c r="J8240" s="193"/>
      <c r="K8240" s="84"/>
      <c r="L8240" s="85"/>
    </row>
    <row r="8241" spans="3:12">
      <c r="C8241" s="194"/>
      <c r="I8241" s="193"/>
      <c r="J8241" s="193"/>
      <c r="K8241" s="84"/>
      <c r="L8241" s="85"/>
    </row>
    <row r="8242" spans="3:12">
      <c r="C8242" s="194"/>
      <c r="I8242" s="193"/>
      <c r="J8242" s="193"/>
      <c r="K8242" s="84"/>
      <c r="L8242" s="85"/>
    </row>
    <row r="8243" spans="3:12">
      <c r="C8243" s="194"/>
      <c r="I8243" s="193"/>
      <c r="J8243" s="193"/>
      <c r="K8243" s="84"/>
      <c r="L8243" s="85"/>
    </row>
    <row r="8244" spans="3:12">
      <c r="C8244" s="194"/>
      <c r="I8244" s="193"/>
      <c r="J8244" s="193"/>
      <c r="K8244" s="84"/>
      <c r="L8244" s="85"/>
    </row>
    <row r="8245" spans="3:12">
      <c r="C8245" s="194"/>
      <c r="I8245" s="193"/>
      <c r="J8245" s="193"/>
      <c r="K8245" s="84"/>
      <c r="L8245" s="85"/>
    </row>
    <row r="8246" spans="3:12">
      <c r="C8246" s="194"/>
      <c r="I8246" s="193"/>
      <c r="J8246" s="193"/>
      <c r="K8246" s="84"/>
      <c r="L8246" s="85"/>
    </row>
    <row r="8247" spans="3:12">
      <c r="C8247" s="194"/>
      <c r="I8247" s="193"/>
      <c r="J8247" s="193"/>
      <c r="K8247" s="84"/>
      <c r="L8247" s="85"/>
    </row>
    <row r="8248" spans="3:12">
      <c r="C8248" s="194"/>
      <c r="I8248" s="193"/>
      <c r="J8248" s="193"/>
      <c r="K8248" s="84"/>
      <c r="L8248" s="85"/>
    </row>
    <row r="8249" spans="3:12">
      <c r="C8249" s="194"/>
      <c r="I8249" s="193"/>
      <c r="J8249" s="193"/>
      <c r="K8249" s="84"/>
      <c r="L8249" s="85"/>
    </row>
    <row r="8250" spans="3:12">
      <c r="C8250" s="194"/>
      <c r="I8250" s="193"/>
      <c r="J8250" s="193"/>
      <c r="K8250" s="84"/>
      <c r="L8250" s="85"/>
    </row>
    <row r="8251" spans="3:12">
      <c r="C8251" s="194"/>
      <c r="I8251" s="193"/>
      <c r="J8251" s="193"/>
      <c r="K8251" s="84"/>
      <c r="L8251" s="85"/>
    </row>
    <row r="8252" spans="3:12">
      <c r="C8252" s="194"/>
      <c r="I8252" s="193"/>
      <c r="J8252" s="193"/>
      <c r="K8252" s="84"/>
      <c r="L8252" s="85"/>
    </row>
    <row r="8253" spans="3:12">
      <c r="C8253" s="194"/>
      <c r="I8253" s="193"/>
      <c r="J8253" s="193"/>
      <c r="K8253" s="84"/>
      <c r="L8253" s="85"/>
    </row>
    <row r="8254" spans="3:12">
      <c r="C8254" s="194"/>
      <c r="I8254" s="193"/>
      <c r="J8254" s="193"/>
      <c r="K8254" s="84"/>
      <c r="L8254" s="85"/>
    </row>
    <row r="8255" spans="3:12">
      <c r="C8255" s="194"/>
      <c r="I8255" s="193"/>
      <c r="J8255" s="193"/>
      <c r="K8255" s="84"/>
      <c r="L8255" s="85"/>
    </row>
    <row r="8256" spans="3:12">
      <c r="C8256" s="194"/>
      <c r="I8256" s="193"/>
      <c r="J8256" s="193"/>
      <c r="K8256" s="84"/>
      <c r="L8256" s="85"/>
    </row>
    <row r="8257" spans="3:12">
      <c r="C8257" s="194"/>
      <c r="I8257" s="193"/>
      <c r="J8257" s="193"/>
      <c r="K8257" s="84"/>
      <c r="L8257" s="85"/>
    </row>
    <row r="8258" spans="3:12">
      <c r="C8258" s="194"/>
      <c r="I8258" s="193"/>
      <c r="J8258" s="193"/>
      <c r="K8258" s="84"/>
      <c r="L8258" s="85"/>
    </row>
    <row r="8259" spans="3:12">
      <c r="C8259" s="194"/>
      <c r="I8259" s="193"/>
      <c r="J8259" s="193"/>
      <c r="K8259" s="84"/>
      <c r="L8259" s="85"/>
    </row>
    <row r="8260" spans="3:12">
      <c r="C8260" s="194"/>
      <c r="I8260" s="193"/>
      <c r="J8260" s="193"/>
      <c r="K8260" s="84"/>
      <c r="L8260" s="85"/>
    </row>
    <row r="8261" spans="3:12">
      <c r="C8261" s="194"/>
      <c r="I8261" s="193"/>
      <c r="J8261" s="193"/>
      <c r="K8261" s="84"/>
      <c r="L8261" s="85"/>
    </row>
    <row r="8262" spans="3:12">
      <c r="C8262" s="194"/>
      <c r="I8262" s="193"/>
      <c r="J8262" s="193"/>
      <c r="K8262" s="84"/>
      <c r="L8262" s="85"/>
    </row>
    <row r="8263" spans="3:12">
      <c r="C8263" s="194"/>
      <c r="I8263" s="193"/>
      <c r="J8263" s="193"/>
      <c r="K8263" s="84"/>
      <c r="L8263" s="85"/>
    </row>
    <row r="8264" spans="3:12">
      <c r="C8264" s="194"/>
      <c r="I8264" s="193"/>
      <c r="J8264" s="193"/>
      <c r="K8264" s="84"/>
      <c r="L8264" s="85"/>
    </row>
    <row r="8265" spans="3:12">
      <c r="C8265" s="194"/>
      <c r="I8265" s="193"/>
      <c r="J8265" s="193"/>
      <c r="K8265" s="84"/>
      <c r="L8265" s="85"/>
    </row>
    <row r="8266" spans="3:12">
      <c r="C8266" s="194"/>
      <c r="I8266" s="193"/>
      <c r="J8266" s="193"/>
      <c r="K8266" s="84"/>
      <c r="L8266" s="85"/>
    </row>
    <row r="8267" spans="3:12">
      <c r="C8267" s="194"/>
      <c r="I8267" s="193"/>
      <c r="J8267" s="193"/>
      <c r="K8267" s="84"/>
      <c r="L8267" s="85"/>
    </row>
    <row r="8268" spans="3:12">
      <c r="C8268" s="194"/>
      <c r="I8268" s="193"/>
      <c r="J8268" s="193"/>
      <c r="K8268" s="84"/>
      <c r="L8268" s="85"/>
    </row>
    <row r="8269" spans="3:12">
      <c r="C8269" s="194"/>
      <c r="I8269" s="193"/>
      <c r="J8269" s="193"/>
      <c r="K8269" s="84"/>
      <c r="L8269" s="85"/>
    </row>
    <row r="8270" spans="3:12">
      <c r="C8270" s="194"/>
      <c r="I8270" s="193"/>
      <c r="J8270" s="193"/>
      <c r="K8270" s="84"/>
      <c r="L8270" s="85"/>
    </row>
    <row r="8271" spans="3:12">
      <c r="C8271" s="194"/>
      <c r="I8271" s="193"/>
      <c r="J8271" s="193"/>
      <c r="K8271" s="84"/>
      <c r="L8271" s="85"/>
    </row>
    <row r="8272" spans="3:12">
      <c r="C8272" s="194"/>
      <c r="I8272" s="193"/>
      <c r="J8272" s="193"/>
      <c r="K8272" s="84"/>
      <c r="L8272" s="85"/>
    </row>
    <row r="8273" spans="3:12">
      <c r="C8273" s="194"/>
      <c r="I8273" s="193"/>
      <c r="J8273" s="193"/>
      <c r="K8273" s="84"/>
      <c r="L8273" s="85"/>
    </row>
    <row r="8274" spans="3:12">
      <c r="C8274" s="194"/>
      <c r="I8274" s="193"/>
      <c r="J8274" s="193"/>
      <c r="K8274" s="84"/>
      <c r="L8274" s="85"/>
    </row>
    <row r="8275" spans="3:12">
      <c r="C8275" s="194"/>
      <c r="I8275" s="193"/>
      <c r="J8275" s="193"/>
      <c r="K8275" s="84"/>
      <c r="L8275" s="85"/>
    </row>
    <row r="8276" spans="3:12">
      <c r="C8276" s="194"/>
      <c r="I8276" s="193"/>
      <c r="J8276" s="193"/>
      <c r="K8276" s="84"/>
      <c r="L8276" s="85"/>
    </row>
    <row r="8277" spans="3:12">
      <c r="C8277" s="194"/>
      <c r="I8277" s="193"/>
      <c r="J8277" s="193"/>
      <c r="K8277" s="84"/>
      <c r="L8277" s="85"/>
    </row>
    <row r="8278" spans="3:12">
      <c r="C8278" s="194"/>
      <c r="I8278" s="193"/>
      <c r="J8278" s="193"/>
      <c r="K8278" s="84"/>
      <c r="L8278" s="85"/>
    </row>
    <row r="8279" spans="3:12">
      <c r="C8279" s="194"/>
      <c r="I8279" s="193"/>
      <c r="J8279" s="193"/>
      <c r="K8279" s="84"/>
      <c r="L8279" s="85"/>
    </row>
    <row r="8280" spans="3:12">
      <c r="C8280" s="194"/>
      <c r="I8280" s="193"/>
      <c r="J8280" s="193"/>
      <c r="K8280" s="84"/>
      <c r="L8280" s="85"/>
    </row>
    <row r="8281" spans="3:12">
      <c r="C8281" s="194"/>
      <c r="I8281" s="193"/>
      <c r="J8281" s="193"/>
      <c r="K8281" s="84"/>
      <c r="L8281" s="85"/>
    </row>
    <row r="8282" spans="3:12">
      <c r="C8282" s="194"/>
      <c r="I8282" s="193"/>
      <c r="J8282" s="193"/>
      <c r="K8282" s="84"/>
      <c r="L8282" s="85"/>
    </row>
    <row r="8283" spans="3:12">
      <c r="C8283" s="194"/>
      <c r="I8283" s="193"/>
      <c r="J8283" s="193"/>
      <c r="K8283" s="84"/>
      <c r="L8283" s="85"/>
    </row>
    <row r="8284" spans="3:12">
      <c r="C8284" s="194"/>
      <c r="I8284" s="193"/>
      <c r="J8284" s="193"/>
      <c r="K8284" s="84"/>
      <c r="L8284" s="85"/>
    </row>
    <row r="8285" spans="3:12">
      <c r="C8285" s="194"/>
      <c r="I8285" s="193"/>
      <c r="J8285" s="193"/>
      <c r="K8285" s="84"/>
      <c r="L8285" s="85"/>
    </row>
    <row r="8286" spans="3:12">
      <c r="C8286" s="194"/>
      <c r="I8286" s="193"/>
      <c r="J8286" s="193"/>
      <c r="K8286" s="84"/>
      <c r="L8286" s="85"/>
    </row>
    <row r="8287" spans="3:12">
      <c r="C8287" s="194"/>
      <c r="I8287" s="193"/>
      <c r="J8287" s="193"/>
      <c r="K8287" s="84"/>
      <c r="L8287" s="85"/>
    </row>
    <row r="8288" spans="3:12">
      <c r="C8288" s="194"/>
      <c r="I8288" s="193"/>
      <c r="J8288" s="193"/>
      <c r="K8288" s="84"/>
      <c r="L8288" s="85"/>
    </row>
    <row r="8289" spans="3:12">
      <c r="C8289" s="194"/>
      <c r="I8289" s="193"/>
      <c r="J8289" s="193"/>
      <c r="K8289" s="84"/>
      <c r="L8289" s="85"/>
    </row>
    <row r="8290" spans="3:12">
      <c r="C8290" s="194"/>
      <c r="I8290" s="193"/>
      <c r="J8290" s="193"/>
      <c r="K8290" s="84"/>
      <c r="L8290" s="85"/>
    </row>
    <row r="8291" spans="3:12">
      <c r="C8291" s="194"/>
      <c r="I8291" s="193"/>
      <c r="J8291" s="193"/>
      <c r="K8291" s="84"/>
      <c r="L8291" s="85"/>
    </row>
    <row r="8292" spans="3:12">
      <c r="C8292" s="194"/>
      <c r="I8292" s="193"/>
      <c r="J8292" s="193"/>
      <c r="K8292" s="84"/>
      <c r="L8292" s="85"/>
    </row>
    <row r="8293" spans="3:12">
      <c r="C8293" s="194"/>
      <c r="I8293" s="193"/>
      <c r="J8293" s="193"/>
      <c r="K8293" s="84"/>
      <c r="L8293" s="85"/>
    </row>
    <row r="8294" spans="3:12">
      <c r="C8294" s="194"/>
      <c r="I8294" s="193"/>
      <c r="J8294" s="193"/>
      <c r="K8294" s="84"/>
      <c r="L8294" s="85"/>
    </row>
    <row r="8295" spans="3:12">
      <c r="C8295" s="194"/>
      <c r="I8295" s="193"/>
      <c r="J8295" s="193"/>
      <c r="K8295" s="84"/>
      <c r="L8295" s="85"/>
    </row>
    <row r="8296" spans="3:12">
      <c r="C8296" s="194"/>
      <c r="I8296" s="193"/>
      <c r="J8296" s="193"/>
      <c r="K8296" s="84"/>
      <c r="L8296" s="85"/>
    </row>
    <row r="8297" spans="3:12">
      <c r="C8297" s="194"/>
      <c r="I8297" s="193"/>
      <c r="J8297" s="193"/>
      <c r="K8297" s="84"/>
      <c r="L8297" s="85"/>
    </row>
    <row r="8298" spans="3:12">
      <c r="C8298" s="194"/>
      <c r="I8298" s="193"/>
      <c r="J8298" s="193"/>
      <c r="K8298" s="84"/>
      <c r="L8298" s="85"/>
    </row>
    <row r="8299" spans="3:12">
      <c r="C8299" s="194"/>
      <c r="I8299" s="193"/>
      <c r="J8299" s="193"/>
      <c r="K8299" s="84"/>
      <c r="L8299" s="85"/>
    </row>
    <row r="8300" spans="3:12">
      <c r="C8300" s="194"/>
      <c r="I8300" s="193"/>
      <c r="J8300" s="193"/>
      <c r="K8300" s="84"/>
      <c r="L8300" s="85"/>
    </row>
    <row r="8301" spans="3:12">
      <c r="C8301" s="194"/>
      <c r="I8301" s="193"/>
      <c r="J8301" s="193"/>
      <c r="K8301" s="84"/>
      <c r="L8301" s="85"/>
    </row>
    <row r="8302" spans="3:12">
      <c r="C8302" s="194"/>
      <c r="I8302" s="193"/>
      <c r="J8302" s="193"/>
      <c r="K8302" s="84"/>
      <c r="L8302" s="85"/>
    </row>
    <row r="8303" spans="3:12">
      <c r="C8303" s="194"/>
      <c r="I8303" s="193"/>
      <c r="J8303" s="193"/>
      <c r="K8303" s="84"/>
      <c r="L8303" s="85"/>
    </row>
    <row r="8304" spans="3:12">
      <c r="C8304" s="194"/>
      <c r="I8304" s="193"/>
      <c r="J8304" s="193"/>
      <c r="K8304" s="84"/>
      <c r="L8304" s="85"/>
    </row>
    <row r="8305" spans="3:12">
      <c r="C8305" s="194"/>
      <c r="I8305" s="193"/>
      <c r="J8305" s="193"/>
      <c r="K8305" s="84"/>
      <c r="L8305" s="85"/>
    </row>
    <row r="8306" spans="3:12">
      <c r="C8306" s="194"/>
      <c r="I8306" s="193"/>
      <c r="J8306" s="193"/>
      <c r="K8306" s="84"/>
      <c r="L8306" s="85"/>
    </row>
    <row r="8307" spans="3:12">
      <c r="C8307" s="194"/>
      <c r="I8307" s="193"/>
      <c r="J8307" s="193"/>
      <c r="K8307" s="84"/>
      <c r="L8307" s="85"/>
    </row>
    <row r="8308" spans="3:12">
      <c r="C8308" s="194"/>
      <c r="I8308" s="193"/>
      <c r="J8308" s="193"/>
      <c r="K8308" s="84"/>
      <c r="L8308" s="85"/>
    </row>
    <row r="8309" spans="3:12">
      <c r="C8309" s="194"/>
      <c r="I8309" s="193"/>
      <c r="J8309" s="193"/>
      <c r="K8309" s="84"/>
      <c r="L8309" s="85"/>
    </row>
    <row r="8310" spans="3:12">
      <c r="C8310" s="194"/>
      <c r="I8310" s="193"/>
      <c r="J8310" s="193"/>
      <c r="K8310" s="84"/>
      <c r="L8310" s="85"/>
    </row>
    <row r="8311" spans="3:12">
      <c r="C8311" s="194"/>
      <c r="I8311" s="193"/>
      <c r="J8311" s="193"/>
      <c r="K8311" s="84"/>
      <c r="L8311" s="85"/>
    </row>
    <row r="8312" spans="3:12">
      <c r="C8312" s="194"/>
      <c r="I8312" s="193"/>
      <c r="J8312" s="193"/>
      <c r="K8312" s="84"/>
      <c r="L8312" s="85"/>
    </row>
    <row r="8313" spans="3:12">
      <c r="C8313" s="194"/>
      <c r="I8313" s="193"/>
      <c r="J8313" s="193"/>
      <c r="K8313" s="84"/>
      <c r="L8313" s="85"/>
    </row>
    <row r="8314" spans="3:12">
      <c r="C8314" s="194"/>
      <c r="I8314" s="193"/>
      <c r="J8314" s="193"/>
      <c r="K8314" s="84"/>
      <c r="L8314" s="85"/>
    </row>
    <row r="8315" spans="3:12">
      <c r="C8315" s="194"/>
      <c r="I8315" s="193"/>
      <c r="J8315" s="193"/>
      <c r="K8315" s="84"/>
      <c r="L8315" s="85"/>
    </row>
    <row r="8316" spans="3:12">
      <c r="C8316" s="194"/>
      <c r="I8316" s="193"/>
      <c r="J8316" s="193"/>
      <c r="K8316" s="84"/>
      <c r="L8316" s="85"/>
    </row>
    <row r="8317" spans="3:12">
      <c r="C8317" s="194"/>
      <c r="I8317" s="193"/>
      <c r="J8317" s="193"/>
      <c r="K8317" s="84"/>
      <c r="L8317" s="85"/>
    </row>
    <row r="8318" spans="3:12">
      <c r="C8318" s="194"/>
      <c r="I8318" s="193"/>
      <c r="J8318" s="193"/>
      <c r="K8318" s="84"/>
      <c r="L8318" s="85"/>
    </row>
    <row r="8319" spans="3:12">
      <c r="C8319" s="194"/>
      <c r="I8319" s="193"/>
      <c r="J8319" s="193"/>
      <c r="K8319" s="84"/>
      <c r="L8319" s="85"/>
    </row>
    <row r="8320" spans="3:12">
      <c r="C8320" s="194"/>
      <c r="I8320" s="193"/>
      <c r="J8320" s="193"/>
      <c r="K8320" s="84"/>
      <c r="L8320" s="85"/>
    </row>
    <row r="8321" spans="3:12">
      <c r="C8321" s="194"/>
      <c r="I8321" s="193"/>
      <c r="J8321" s="193"/>
      <c r="K8321" s="84"/>
      <c r="L8321" s="85"/>
    </row>
    <row r="8322" spans="3:12">
      <c r="C8322" s="194"/>
      <c r="I8322" s="193"/>
      <c r="J8322" s="193"/>
      <c r="K8322" s="84"/>
      <c r="L8322" s="85"/>
    </row>
    <row r="8323" spans="3:12">
      <c r="C8323" s="194"/>
      <c r="I8323" s="193"/>
      <c r="J8323" s="193"/>
      <c r="K8323" s="84"/>
      <c r="L8323" s="85"/>
    </row>
    <row r="8324" spans="3:12">
      <c r="C8324" s="194"/>
      <c r="I8324" s="193"/>
      <c r="J8324" s="193"/>
      <c r="K8324" s="84"/>
      <c r="L8324" s="85"/>
    </row>
    <row r="8325" spans="3:12">
      <c r="C8325" s="194"/>
      <c r="I8325" s="193"/>
      <c r="J8325" s="193"/>
      <c r="K8325" s="84"/>
      <c r="L8325" s="85"/>
    </row>
    <row r="8326" spans="3:12">
      <c r="C8326" s="194"/>
      <c r="I8326" s="193"/>
      <c r="J8326" s="193"/>
      <c r="K8326" s="84"/>
      <c r="L8326" s="85"/>
    </row>
    <row r="8327" spans="3:12">
      <c r="C8327" s="194"/>
      <c r="I8327" s="193"/>
      <c r="J8327" s="193"/>
      <c r="K8327" s="84"/>
      <c r="L8327" s="85"/>
    </row>
    <row r="8328" spans="3:12">
      <c r="C8328" s="194"/>
      <c r="I8328" s="193"/>
      <c r="J8328" s="193"/>
      <c r="K8328" s="84"/>
      <c r="L8328" s="85"/>
    </row>
    <row r="8329" spans="3:12">
      <c r="C8329" s="194"/>
      <c r="I8329" s="193"/>
      <c r="J8329" s="193"/>
      <c r="K8329" s="84"/>
      <c r="L8329" s="85"/>
    </row>
    <row r="8330" spans="3:12">
      <c r="C8330" s="194"/>
      <c r="I8330" s="193"/>
      <c r="J8330" s="193"/>
      <c r="K8330" s="84"/>
      <c r="L8330" s="85"/>
    </row>
    <row r="8331" spans="3:12">
      <c r="C8331" s="194"/>
      <c r="I8331" s="193"/>
      <c r="J8331" s="193"/>
      <c r="K8331" s="84"/>
      <c r="L8331" s="85"/>
    </row>
    <row r="8332" spans="3:12">
      <c r="C8332" s="194"/>
      <c r="I8332" s="193"/>
      <c r="J8332" s="193"/>
      <c r="K8332" s="84"/>
      <c r="L8332" s="85"/>
    </row>
    <row r="8333" spans="3:12">
      <c r="C8333" s="194"/>
      <c r="I8333" s="193"/>
      <c r="J8333" s="193"/>
      <c r="K8333" s="84"/>
      <c r="L8333" s="85"/>
    </row>
    <row r="8334" spans="3:12">
      <c r="C8334" s="194"/>
      <c r="I8334" s="193"/>
      <c r="J8334" s="193"/>
      <c r="K8334" s="84"/>
      <c r="L8334" s="85"/>
    </row>
    <row r="8335" spans="3:12">
      <c r="C8335" s="194"/>
      <c r="I8335" s="193"/>
      <c r="J8335" s="193"/>
      <c r="K8335" s="84"/>
      <c r="L8335" s="85"/>
    </row>
    <row r="8336" spans="3:12">
      <c r="C8336" s="194"/>
      <c r="I8336" s="193"/>
      <c r="J8336" s="193"/>
      <c r="K8336" s="84"/>
      <c r="L8336" s="85"/>
    </row>
    <row r="8337" spans="3:12">
      <c r="C8337" s="194"/>
      <c r="I8337" s="193"/>
      <c r="J8337" s="193"/>
      <c r="K8337" s="84"/>
      <c r="L8337" s="85"/>
    </row>
    <row r="8338" spans="3:12">
      <c r="C8338" s="194"/>
      <c r="I8338" s="193"/>
      <c r="J8338" s="193"/>
      <c r="K8338" s="84"/>
      <c r="L8338" s="85"/>
    </row>
    <row r="8339" spans="3:12">
      <c r="C8339" s="194"/>
      <c r="I8339" s="193"/>
      <c r="J8339" s="193"/>
      <c r="K8339" s="84"/>
      <c r="L8339" s="85"/>
    </row>
    <row r="8340" spans="3:12">
      <c r="C8340" s="194"/>
      <c r="I8340" s="193"/>
      <c r="J8340" s="193"/>
      <c r="K8340" s="84"/>
      <c r="L8340" s="85"/>
    </row>
    <row r="8341" spans="3:12">
      <c r="C8341" s="194"/>
      <c r="I8341" s="193"/>
      <c r="J8341" s="193"/>
      <c r="K8341" s="84"/>
      <c r="L8341" s="85"/>
    </row>
    <row r="8342" spans="3:12">
      <c r="C8342" s="194"/>
      <c r="I8342" s="193"/>
      <c r="J8342" s="193"/>
      <c r="K8342" s="84"/>
      <c r="L8342" s="85"/>
    </row>
    <row r="8343" spans="3:12">
      <c r="C8343" s="194"/>
      <c r="I8343" s="193"/>
      <c r="J8343" s="193"/>
      <c r="K8343" s="84"/>
      <c r="L8343" s="85"/>
    </row>
    <row r="8344" spans="3:12">
      <c r="C8344" s="194"/>
      <c r="I8344" s="193"/>
      <c r="J8344" s="193"/>
      <c r="K8344" s="84"/>
      <c r="L8344" s="85"/>
    </row>
    <row r="8345" spans="3:12">
      <c r="C8345" s="194"/>
      <c r="I8345" s="193"/>
      <c r="J8345" s="193"/>
      <c r="K8345" s="84"/>
      <c r="L8345" s="85"/>
    </row>
    <row r="8346" spans="3:12">
      <c r="C8346" s="194"/>
      <c r="I8346" s="193"/>
      <c r="J8346" s="193"/>
      <c r="K8346" s="84"/>
      <c r="L8346" s="85"/>
    </row>
    <row r="8347" spans="3:12">
      <c r="C8347" s="194"/>
      <c r="I8347" s="193"/>
      <c r="J8347" s="193"/>
      <c r="K8347" s="84"/>
      <c r="L8347" s="85"/>
    </row>
    <row r="8348" spans="3:12">
      <c r="C8348" s="194"/>
      <c r="I8348" s="193"/>
      <c r="J8348" s="193"/>
      <c r="K8348" s="84"/>
      <c r="L8348" s="85"/>
    </row>
    <row r="8349" spans="3:12">
      <c r="C8349" s="194"/>
      <c r="I8349" s="193"/>
      <c r="J8349" s="193"/>
      <c r="K8349" s="84"/>
      <c r="L8349" s="85"/>
    </row>
    <row r="8350" spans="3:12">
      <c r="C8350" s="194"/>
      <c r="I8350" s="193"/>
      <c r="J8350" s="193"/>
      <c r="K8350" s="84"/>
      <c r="L8350" s="85"/>
    </row>
    <row r="8351" spans="3:12">
      <c r="C8351" s="194"/>
      <c r="I8351" s="193"/>
      <c r="J8351" s="193"/>
      <c r="K8351" s="84"/>
      <c r="L8351" s="85"/>
    </row>
    <row r="8352" spans="3:12">
      <c r="C8352" s="194"/>
      <c r="I8352" s="193"/>
      <c r="J8352" s="193"/>
      <c r="K8352" s="84"/>
      <c r="L8352" s="85"/>
    </row>
    <row r="8353" spans="3:12">
      <c r="C8353" s="194"/>
      <c r="I8353" s="193"/>
      <c r="J8353" s="193"/>
      <c r="K8353" s="84"/>
      <c r="L8353" s="85"/>
    </row>
    <row r="8354" spans="3:12">
      <c r="C8354" s="194"/>
      <c r="I8354" s="193"/>
      <c r="J8354" s="193"/>
      <c r="K8354" s="84"/>
      <c r="L8354" s="85"/>
    </row>
    <row r="8355" spans="3:12">
      <c r="C8355" s="194"/>
      <c r="I8355" s="193"/>
      <c r="J8355" s="193"/>
      <c r="K8355" s="84"/>
      <c r="L8355" s="85"/>
    </row>
    <row r="8356" spans="3:12">
      <c r="C8356" s="194"/>
      <c r="I8356" s="193"/>
      <c r="J8356" s="193"/>
      <c r="K8356" s="84"/>
      <c r="L8356" s="85"/>
    </row>
    <row r="8357" spans="3:12">
      <c r="C8357" s="194"/>
      <c r="I8357" s="193"/>
      <c r="J8357" s="193"/>
      <c r="K8357" s="84"/>
      <c r="L8357" s="85"/>
    </row>
    <row r="8358" spans="3:12">
      <c r="C8358" s="194"/>
      <c r="I8358" s="193"/>
      <c r="J8358" s="193"/>
      <c r="K8358" s="84"/>
      <c r="L8358" s="85"/>
    </row>
    <row r="8359" spans="3:12">
      <c r="C8359" s="194"/>
      <c r="I8359" s="193"/>
      <c r="J8359" s="193"/>
      <c r="K8359" s="84"/>
      <c r="L8359" s="85"/>
    </row>
    <row r="8360" spans="3:12">
      <c r="C8360" s="194"/>
      <c r="I8360" s="193"/>
      <c r="J8360" s="193"/>
      <c r="K8360" s="84"/>
      <c r="L8360" s="85"/>
    </row>
    <row r="8361" spans="3:12">
      <c r="C8361" s="194"/>
      <c r="I8361" s="193"/>
      <c r="J8361" s="193"/>
      <c r="K8361" s="84"/>
      <c r="L8361" s="85"/>
    </row>
    <row r="8362" spans="3:12">
      <c r="C8362" s="194"/>
      <c r="I8362" s="193"/>
      <c r="J8362" s="193"/>
      <c r="K8362" s="84"/>
      <c r="L8362" s="85"/>
    </row>
    <row r="8363" spans="3:12">
      <c r="C8363" s="194"/>
      <c r="I8363" s="193"/>
      <c r="J8363" s="193"/>
      <c r="K8363" s="84"/>
      <c r="L8363" s="85"/>
    </row>
    <row r="8364" spans="3:12">
      <c r="C8364" s="194"/>
      <c r="I8364" s="193"/>
      <c r="J8364" s="193"/>
      <c r="K8364" s="84"/>
      <c r="L8364" s="85"/>
    </row>
    <row r="8365" spans="3:12">
      <c r="C8365" s="194"/>
      <c r="I8365" s="193"/>
      <c r="J8365" s="193"/>
      <c r="K8365" s="84"/>
      <c r="L8365" s="85"/>
    </row>
    <row r="8366" spans="3:12">
      <c r="C8366" s="194"/>
      <c r="I8366" s="193"/>
      <c r="J8366" s="193"/>
      <c r="K8366" s="84"/>
      <c r="L8366" s="85"/>
    </row>
    <row r="8367" spans="3:12">
      <c r="C8367" s="194"/>
      <c r="I8367" s="193"/>
      <c r="J8367" s="193"/>
      <c r="K8367" s="84"/>
      <c r="L8367" s="85"/>
    </row>
    <row r="8368" spans="3:12">
      <c r="C8368" s="194"/>
      <c r="I8368" s="193"/>
      <c r="J8368" s="193"/>
      <c r="K8368" s="84"/>
      <c r="L8368" s="85"/>
    </row>
    <row r="8369" spans="3:12">
      <c r="C8369" s="194"/>
      <c r="I8369" s="193"/>
      <c r="J8369" s="193"/>
      <c r="K8369" s="84"/>
      <c r="L8369" s="85"/>
    </row>
    <row r="8370" spans="3:12">
      <c r="C8370" s="194"/>
      <c r="I8370" s="193"/>
      <c r="J8370" s="193"/>
      <c r="K8370" s="84"/>
      <c r="L8370" s="85"/>
    </row>
    <row r="8371" spans="3:12">
      <c r="C8371" s="194"/>
      <c r="I8371" s="193"/>
      <c r="J8371" s="193"/>
      <c r="K8371" s="84"/>
      <c r="L8371" s="85"/>
    </row>
    <row r="8372" spans="3:12">
      <c r="C8372" s="194"/>
      <c r="I8372" s="193"/>
      <c r="J8372" s="193"/>
      <c r="K8372" s="84"/>
      <c r="L8372" s="85"/>
    </row>
    <row r="8373" spans="3:12">
      <c r="C8373" s="194"/>
      <c r="I8373" s="193"/>
      <c r="J8373" s="193"/>
      <c r="K8373" s="84"/>
      <c r="L8373" s="85"/>
    </row>
    <row r="8374" spans="3:12">
      <c r="C8374" s="194"/>
      <c r="I8374" s="193"/>
      <c r="J8374" s="193"/>
      <c r="K8374" s="84"/>
      <c r="L8374" s="85"/>
    </row>
    <row r="8375" spans="3:12">
      <c r="C8375" s="194"/>
      <c r="I8375" s="193"/>
      <c r="J8375" s="193"/>
      <c r="K8375" s="84"/>
      <c r="L8375" s="85"/>
    </row>
    <row r="8376" spans="3:12">
      <c r="C8376" s="194"/>
      <c r="I8376" s="193"/>
      <c r="J8376" s="193"/>
      <c r="K8376" s="84"/>
      <c r="L8376" s="85"/>
    </row>
    <row r="8377" spans="3:12">
      <c r="C8377" s="194"/>
      <c r="I8377" s="193"/>
      <c r="J8377" s="193"/>
      <c r="K8377" s="84"/>
      <c r="L8377" s="85"/>
    </row>
    <row r="8378" spans="3:12">
      <c r="C8378" s="194"/>
      <c r="I8378" s="193"/>
      <c r="J8378" s="193"/>
      <c r="K8378" s="84"/>
      <c r="L8378" s="85"/>
    </row>
    <row r="8379" spans="3:12">
      <c r="C8379" s="194"/>
      <c r="I8379" s="193"/>
      <c r="J8379" s="193"/>
      <c r="K8379" s="84"/>
      <c r="L8379" s="85"/>
    </row>
    <row r="8380" spans="3:12">
      <c r="C8380" s="194"/>
      <c r="I8380" s="193"/>
      <c r="J8380" s="193"/>
      <c r="K8380" s="84"/>
      <c r="L8380" s="85"/>
    </row>
    <row r="8381" spans="3:12">
      <c r="C8381" s="194"/>
      <c r="I8381" s="193"/>
      <c r="J8381" s="193"/>
      <c r="K8381" s="84"/>
      <c r="L8381" s="85"/>
    </row>
    <row r="8382" spans="3:12">
      <c r="C8382" s="194"/>
      <c r="I8382" s="193"/>
      <c r="J8382" s="193"/>
      <c r="K8382" s="84"/>
      <c r="L8382" s="85"/>
    </row>
    <row r="8383" spans="3:12">
      <c r="C8383" s="194"/>
      <c r="I8383" s="193"/>
      <c r="J8383" s="193"/>
      <c r="K8383" s="84"/>
      <c r="L8383" s="85"/>
    </row>
    <row r="8384" spans="3:12">
      <c r="C8384" s="194"/>
      <c r="I8384" s="193"/>
      <c r="J8384" s="193"/>
      <c r="K8384" s="84"/>
      <c r="L8384" s="85"/>
    </row>
    <row r="8385" spans="3:12">
      <c r="C8385" s="194"/>
      <c r="I8385" s="193"/>
      <c r="J8385" s="193"/>
      <c r="K8385" s="84"/>
      <c r="L8385" s="85"/>
    </row>
    <row r="8386" spans="3:12">
      <c r="C8386" s="194"/>
      <c r="I8386" s="193"/>
      <c r="J8386" s="193"/>
      <c r="K8386" s="84"/>
      <c r="L8386" s="85"/>
    </row>
    <row r="8387" spans="3:12">
      <c r="C8387" s="194"/>
      <c r="I8387" s="193"/>
      <c r="J8387" s="193"/>
      <c r="K8387" s="84"/>
      <c r="L8387" s="85"/>
    </row>
    <row r="8388" spans="3:12">
      <c r="C8388" s="194"/>
      <c r="I8388" s="193"/>
      <c r="J8388" s="193"/>
      <c r="K8388" s="84"/>
      <c r="L8388" s="85"/>
    </row>
    <row r="8389" spans="3:12">
      <c r="C8389" s="194"/>
      <c r="I8389" s="193"/>
      <c r="J8389" s="193"/>
      <c r="K8389" s="84"/>
      <c r="L8389" s="85"/>
    </row>
    <row r="8390" spans="3:12">
      <c r="C8390" s="194"/>
      <c r="I8390" s="193"/>
      <c r="J8390" s="193"/>
      <c r="K8390" s="84"/>
      <c r="L8390" s="85"/>
    </row>
    <row r="8391" spans="3:12">
      <c r="C8391" s="194"/>
      <c r="I8391" s="193"/>
      <c r="J8391" s="193"/>
      <c r="K8391" s="84"/>
      <c r="L8391" s="85"/>
    </row>
    <row r="8392" spans="3:12">
      <c r="C8392" s="194"/>
      <c r="I8392" s="193"/>
      <c r="J8392" s="193"/>
      <c r="K8392" s="84"/>
      <c r="L8392" s="85"/>
    </row>
    <row r="8393" spans="3:12">
      <c r="C8393" s="194"/>
      <c r="I8393" s="193"/>
      <c r="J8393" s="193"/>
      <c r="K8393" s="84"/>
      <c r="L8393" s="85"/>
    </row>
    <row r="8394" spans="3:12">
      <c r="C8394" s="194"/>
      <c r="I8394" s="193"/>
      <c r="J8394" s="193"/>
      <c r="K8394" s="84"/>
      <c r="L8394" s="85"/>
    </row>
    <row r="8395" spans="3:12">
      <c r="C8395" s="194"/>
      <c r="I8395" s="193"/>
      <c r="J8395" s="193"/>
      <c r="K8395" s="84"/>
      <c r="L8395" s="85"/>
    </row>
    <row r="8396" spans="3:12">
      <c r="C8396" s="194"/>
      <c r="I8396" s="193"/>
      <c r="J8396" s="193"/>
      <c r="K8396" s="84"/>
      <c r="L8396" s="85"/>
    </row>
    <row r="8397" spans="3:12">
      <c r="C8397" s="194"/>
      <c r="I8397" s="193"/>
      <c r="J8397" s="193"/>
      <c r="K8397" s="84"/>
      <c r="L8397" s="85"/>
    </row>
    <row r="8398" spans="3:12">
      <c r="C8398" s="194"/>
      <c r="I8398" s="193"/>
      <c r="J8398" s="193"/>
      <c r="K8398" s="84"/>
      <c r="L8398" s="85"/>
    </row>
    <row r="8399" spans="3:12">
      <c r="C8399" s="194"/>
      <c r="I8399" s="193"/>
      <c r="J8399" s="193"/>
      <c r="K8399" s="84"/>
      <c r="L8399" s="85"/>
    </row>
    <row r="8400" spans="3:12">
      <c r="C8400" s="194"/>
      <c r="I8400" s="193"/>
      <c r="J8400" s="193"/>
      <c r="K8400" s="84"/>
      <c r="L8400" s="85"/>
    </row>
    <row r="8401" spans="3:12">
      <c r="C8401" s="194"/>
      <c r="I8401" s="193"/>
      <c r="J8401" s="193"/>
      <c r="K8401" s="84"/>
      <c r="L8401" s="85"/>
    </row>
    <row r="8402" spans="3:12">
      <c r="C8402" s="194"/>
      <c r="I8402" s="193"/>
      <c r="J8402" s="193"/>
      <c r="K8402" s="84"/>
      <c r="L8402" s="85"/>
    </row>
    <row r="8403" spans="3:12">
      <c r="C8403" s="194"/>
      <c r="I8403" s="193"/>
      <c r="J8403" s="193"/>
      <c r="K8403" s="84"/>
      <c r="L8403" s="85"/>
    </row>
    <row r="8404" spans="3:12">
      <c r="C8404" s="194"/>
      <c r="I8404" s="193"/>
      <c r="J8404" s="193"/>
      <c r="K8404" s="84"/>
      <c r="L8404" s="85"/>
    </row>
    <row r="8405" spans="3:12">
      <c r="C8405" s="194"/>
      <c r="I8405" s="193"/>
      <c r="J8405" s="193"/>
      <c r="K8405" s="84"/>
      <c r="L8405" s="85"/>
    </row>
    <row r="8406" spans="3:12">
      <c r="C8406" s="194"/>
      <c r="I8406" s="193"/>
      <c r="J8406" s="193"/>
      <c r="K8406" s="84"/>
      <c r="L8406" s="85"/>
    </row>
    <row r="8407" spans="3:12">
      <c r="C8407" s="194"/>
      <c r="I8407" s="193"/>
      <c r="J8407" s="193"/>
      <c r="K8407" s="84"/>
      <c r="L8407" s="85"/>
    </row>
    <row r="8408" spans="3:12">
      <c r="C8408" s="194"/>
      <c r="I8408" s="193"/>
      <c r="J8408" s="193"/>
      <c r="K8408" s="84"/>
      <c r="L8408" s="85"/>
    </row>
    <row r="8409" spans="3:12">
      <c r="C8409" s="194"/>
      <c r="I8409" s="193"/>
      <c r="J8409" s="193"/>
      <c r="K8409" s="84"/>
      <c r="L8409" s="85"/>
    </row>
    <row r="8410" spans="3:12">
      <c r="C8410" s="194"/>
      <c r="I8410" s="193"/>
      <c r="J8410" s="193"/>
      <c r="K8410" s="84"/>
      <c r="L8410" s="85"/>
    </row>
    <row r="8411" spans="3:12">
      <c r="C8411" s="194"/>
      <c r="I8411" s="193"/>
      <c r="J8411" s="193"/>
      <c r="K8411" s="84"/>
      <c r="L8411" s="85"/>
    </row>
    <row r="8412" spans="3:12">
      <c r="C8412" s="194"/>
      <c r="I8412" s="193"/>
      <c r="J8412" s="193"/>
      <c r="K8412" s="84"/>
      <c r="L8412" s="85"/>
    </row>
    <row r="8413" spans="3:12">
      <c r="C8413" s="194"/>
      <c r="I8413" s="193"/>
      <c r="J8413" s="193"/>
      <c r="K8413" s="84"/>
      <c r="L8413" s="85"/>
    </row>
    <row r="8414" spans="3:12">
      <c r="C8414" s="194"/>
      <c r="I8414" s="193"/>
      <c r="J8414" s="193"/>
      <c r="K8414" s="84"/>
      <c r="L8414" s="85"/>
    </row>
    <row r="8415" spans="3:12">
      <c r="C8415" s="194"/>
      <c r="I8415" s="193"/>
      <c r="J8415" s="193"/>
      <c r="K8415" s="84"/>
      <c r="L8415" s="85"/>
    </row>
    <row r="8416" spans="3:12">
      <c r="C8416" s="194"/>
      <c r="I8416" s="193"/>
      <c r="J8416" s="193"/>
      <c r="K8416" s="84"/>
      <c r="L8416" s="85"/>
    </row>
    <row r="8417" spans="3:12">
      <c r="C8417" s="194"/>
      <c r="I8417" s="193"/>
      <c r="J8417" s="193"/>
      <c r="K8417" s="84"/>
      <c r="L8417" s="85"/>
    </row>
    <row r="8418" spans="3:12">
      <c r="C8418" s="194"/>
      <c r="I8418" s="193"/>
      <c r="J8418" s="193"/>
      <c r="K8418" s="84"/>
      <c r="L8418" s="85"/>
    </row>
    <row r="8419" spans="3:12">
      <c r="C8419" s="194"/>
      <c r="I8419" s="193"/>
      <c r="J8419" s="193"/>
      <c r="K8419" s="84"/>
      <c r="L8419" s="85"/>
    </row>
    <row r="8420" spans="3:12">
      <c r="C8420" s="194"/>
      <c r="I8420" s="193"/>
      <c r="J8420" s="193"/>
      <c r="K8420" s="84"/>
      <c r="L8420" s="85"/>
    </row>
    <row r="8421" spans="3:12">
      <c r="C8421" s="194"/>
      <c r="I8421" s="193"/>
      <c r="J8421" s="193"/>
      <c r="K8421" s="84"/>
      <c r="L8421" s="85"/>
    </row>
    <row r="8422" spans="3:12">
      <c r="C8422" s="194"/>
      <c r="I8422" s="193"/>
      <c r="J8422" s="193"/>
      <c r="K8422" s="84"/>
      <c r="L8422" s="85"/>
    </row>
    <row r="8423" spans="3:12">
      <c r="C8423" s="194"/>
      <c r="I8423" s="193"/>
      <c r="J8423" s="193"/>
      <c r="K8423" s="84"/>
      <c r="L8423" s="85"/>
    </row>
    <row r="8424" spans="3:12">
      <c r="C8424" s="194"/>
      <c r="I8424" s="193"/>
      <c r="J8424" s="193"/>
      <c r="K8424" s="84"/>
      <c r="L8424" s="85"/>
    </row>
    <row r="8425" spans="3:12">
      <c r="C8425" s="194"/>
      <c r="I8425" s="193"/>
      <c r="J8425" s="193"/>
      <c r="K8425" s="84"/>
      <c r="L8425" s="85"/>
    </row>
    <row r="8426" spans="3:12">
      <c r="C8426" s="194"/>
      <c r="I8426" s="193"/>
      <c r="J8426" s="193"/>
      <c r="K8426" s="84"/>
      <c r="L8426" s="85"/>
    </row>
    <row r="8427" spans="3:12">
      <c r="C8427" s="194"/>
      <c r="I8427" s="193"/>
      <c r="J8427" s="193"/>
      <c r="K8427" s="84"/>
      <c r="L8427" s="85"/>
    </row>
    <row r="8428" spans="3:12">
      <c r="C8428" s="194"/>
      <c r="I8428" s="193"/>
      <c r="J8428" s="193"/>
      <c r="K8428" s="84"/>
      <c r="L8428" s="85"/>
    </row>
    <row r="8429" spans="3:12">
      <c r="C8429" s="194"/>
      <c r="I8429" s="193"/>
      <c r="J8429" s="193"/>
      <c r="K8429" s="84"/>
      <c r="L8429" s="85"/>
    </row>
    <row r="8430" spans="3:12">
      <c r="C8430" s="194"/>
      <c r="I8430" s="193"/>
      <c r="J8430" s="193"/>
      <c r="K8430" s="84"/>
      <c r="L8430" s="85"/>
    </row>
    <row r="8431" spans="3:12">
      <c r="C8431" s="194"/>
      <c r="I8431" s="193"/>
      <c r="J8431" s="193"/>
      <c r="K8431" s="84"/>
      <c r="L8431" s="85"/>
    </row>
    <row r="8432" spans="3:12">
      <c r="C8432" s="194"/>
      <c r="I8432" s="193"/>
      <c r="J8432" s="193"/>
      <c r="K8432" s="84"/>
      <c r="L8432" s="85"/>
    </row>
    <row r="8433" spans="3:12">
      <c r="C8433" s="194"/>
      <c r="I8433" s="193"/>
      <c r="J8433" s="193"/>
      <c r="K8433" s="84"/>
      <c r="L8433" s="85"/>
    </row>
    <row r="8434" spans="3:12">
      <c r="C8434" s="194"/>
      <c r="I8434" s="193"/>
      <c r="J8434" s="193"/>
      <c r="K8434" s="84"/>
      <c r="L8434" s="85"/>
    </row>
    <row r="8435" spans="3:12">
      <c r="C8435" s="194"/>
      <c r="I8435" s="193"/>
      <c r="J8435" s="193"/>
      <c r="K8435" s="84"/>
      <c r="L8435" s="85"/>
    </row>
    <row r="8436" spans="3:12">
      <c r="C8436" s="194"/>
      <c r="I8436" s="193"/>
      <c r="J8436" s="193"/>
      <c r="K8436" s="84"/>
      <c r="L8436" s="85"/>
    </row>
    <row r="8437" spans="3:12">
      <c r="C8437" s="194"/>
      <c r="I8437" s="193"/>
      <c r="J8437" s="193"/>
      <c r="K8437" s="84"/>
      <c r="L8437" s="85"/>
    </row>
    <row r="8438" spans="3:12">
      <c r="C8438" s="194"/>
      <c r="I8438" s="193"/>
      <c r="J8438" s="193"/>
      <c r="K8438" s="84"/>
      <c r="L8438" s="85"/>
    </row>
    <row r="8439" spans="3:12">
      <c r="C8439" s="194"/>
      <c r="I8439" s="193"/>
      <c r="J8439" s="193"/>
      <c r="K8439" s="84"/>
      <c r="L8439" s="85"/>
    </row>
    <row r="8440" spans="3:12">
      <c r="C8440" s="194"/>
      <c r="I8440" s="193"/>
      <c r="J8440" s="193"/>
      <c r="K8440" s="84"/>
      <c r="L8440" s="85"/>
    </row>
    <row r="8441" spans="3:12">
      <c r="C8441" s="194"/>
      <c r="I8441" s="193"/>
      <c r="J8441" s="193"/>
      <c r="K8441" s="84"/>
      <c r="L8441" s="85"/>
    </row>
    <row r="8442" spans="3:12">
      <c r="C8442" s="194"/>
      <c r="I8442" s="193"/>
      <c r="J8442" s="193"/>
      <c r="K8442" s="84"/>
      <c r="L8442" s="85"/>
    </row>
    <row r="8443" spans="3:12">
      <c r="C8443" s="194"/>
      <c r="I8443" s="193"/>
      <c r="J8443" s="193"/>
      <c r="K8443" s="84"/>
      <c r="L8443" s="85"/>
    </row>
    <row r="8444" spans="3:12">
      <c r="C8444" s="194"/>
      <c r="I8444" s="193"/>
      <c r="J8444" s="193"/>
      <c r="K8444" s="84"/>
      <c r="L8444" s="85"/>
    </row>
    <row r="8445" spans="3:12">
      <c r="C8445" s="194"/>
      <c r="I8445" s="193"/>
      <c r="J8445" s="193"/>
      <c r="K8445" s="84"/>
      <c r="L8445" s="85"/>
    </row>
    <row r="8446" spans="3:12">
      <c r="C8446" s="194"/>
      <c r="I8446" s="193"/>
      <c r="J8446" s="193"/>
      <c r="K8446" s="84"/>
      <c r="L8446" s="85"/>
    </row>
    <row r="8447" spans="3:12">
      <c r="C8447" s="194"/>
      <c r="I8447" s="193"/>
      <c r="J8447" s="193"/>
      <c r="K8447" s="84"/>
      <c r="L8447" s="85"/>
    </row>
    <row r="8448" spans="3:12">
      <c r="C8448" s="194"/>
      <c r="I8448" s="193"/>
      <c r="J8448" s="193"/>
      <c r="K8448" s="84"/>
      <c r="L8448" s="85"/>
    </row>
    <row r="8449" spans="3:12">
      <c r="C8449" s="194"/>
      <c r="I8449" s="193"/>
      <c r="J8449" s="193"/>
      <c r="K8449" s="84"/>
      <c r="L8449" s="85"/>
    </row>
    <row r="8450" spans="3:12">
      <c r="C8450" s="194"/>
      <c r="I8450" s="193"/>
      <c r="J8450" s="193"/>
      <c r="K8450" s="84"/>
      <c r="L8450" s="85"/>
    </row>
    <row r="8451" spans="3:12">
      <c r="C8451" s="194"/>
      <c r="I8451" s="193"/>
      <c r="J8451" s="193"/>
      <c r="K8451" s="84"/>
      <c r="L8451" s="85"/>
    </row>
    <row r="8452" spans="3:12">
      <c r="C8452" s="194"/>
      <c r="I8452" s="193"/>
      <c r="J8452" s="193"/>
      <c r="K8452" s="84"/>
      <c r="L8452" s="85"/>
    </row>
    <row r="8453" spans="3:12">
      <c r="C8453" s="194"/>
      <c r="I8453" s="193"/>
      <c r="J8453" s="193"/>
      <c r="K8453" s="84"/>
      <c r="L8453" s="85"/>
    </row>
    <row r="8454" spans="3:12">
      <c r="C8454" s="194"/>
      <c r="I8454" s="193"/>
      <c r="J8454" s="193"/>
      <c r="K8454" s="84"/>
      <c r="L8454" s="85"/>
    </row>
    <row r="8455" spans="3:12">
      <c r="C8455" s="194"/>
      <c r="I8455" s="193"/>
      <c r="J8455" s="193"/>
      <c r="K8455" s="84"/>
      <c r="L8455" s="85"/>
    </row>
    <row r="8456" spans="3:12">
      <c r="C8456" s="194"/>
      <c r="I8456" s="193"/>
      <c r="J8456" s="193"/>
      <c r="K8456" s="84"/>
      <c r="L8456" s="85"/>
    </row>
    <row r="8457" spans="3:12">
      <c r="C8457" s="194"/>
      <c r="I8457" s="193"/>
      <c r="J8457" s="193"/>
      <c r="K8457" s="84"/>
      <c r="L8457" s="85"/>
    </row>
    <row r="8458" spans="3:12">
      <c r="C8458" s="194"/>
      <c r="I8458" s="193"/>
      <c r="J8458" s="193"/>
      <c r="K8458" s="84"/>
      <c r="L8458" s="85"/>
    </row>
    <row r="8459" spans="3:12">
      <c r="C8459" s="194"/>
      <c r="I8459" s="193"/>
      <c r="J8459" s="193"/>
      <c r="K8459" s="84"/>
      <c r="L8459" s="85"/>
    </row>
    <row r="8460" spans="3:12">
      <c r="C8460" s="194"/>
      <c r="I8460" s="193"/>
      <c r="J8460" s="193"/>
      <c r="K8460" s="84"/>
      <c r="L8460" s="85"/>
    </row>
    <row r="8461" spans="3:12">
      <c r="C8461" s="194"/>
      <c r="I8461" s="193"/>
      <c r="J8461" s="193"/>
      <c r="K8461" s="84"/>
      <c r="L8461" s="85"/>
    </row>
    <row r="8462" spans="3:12">
      <c r="C8462" s="194"/>
      <c r="I8462" s="193"/>
      <c r="J8462" s="193"/>
      <c r="K8462" s="84"/>
      <c r="L8462" s="85"/>
    </row>
    <row r="8463" spans="3:12">
      <c r="C8463" s="194"/>
      <c r="I8463" s="193"/>
      <c r="J8463" s="193"/>
      <c r="K8463" s="84"/>
      <c r="L8463" s="85"/>
    </row>
    <row r="8464" spans="3:12">
      <c r="C8464" s="194"/>
      <c r="I8464" s="193"/>
      <c r="J8464" s="193"/>
      <c r="K8464" s="84"/>
      <c r="L8464" s="85"/>
    </row>
    <row r="8465" spans="3:12">
      <c r="C8465" s="194"/>
      <c r="I8465" s="193"/>
      <c r="J8465" s="193"/>
      <c r="K8465" s="84"/>
      <c r="L8465" s="85"/>
    </row>
    <row r="8466" spans="3:12">
      <c r="C8466" s="194"/>
      <c r="I8466" s="193"/>
      <c r="J8466" s="193"/>
      <c r="K8466" s="84"/>
      <c r="L8466" s="85"/>
    </row>
    <row r="8467" spans="3:12">
      <c r="C8467" s="194"/>
      <c r="I8467" s="193"/>
      <c r="J8467" s="193"/>
      <c r="K8467" s="84"/>
      <c r="L8467" s="85"/>
    </row>
    <row r="8468" spans="3:12">
      <c r="C8468" s="194"/>
      <c r="I8468" s="193"/>
      <c r="J8468" s="193"/>
      <c r="K8468" s="84"/>
      <c r="L8468" s="85"/>
    </row>
    <row r="8469" spans="3:12">
      <c r="C8469" s="194"/>
      <c r="I8469" s="193"/>
      <c r="J8469" s="193"/>
      <c r="K8469" s="84"/>
      <c r="L8469" s="85"/>
    </row>
    <row r="8470" spans="3:12">
      <c r="C8470" s="194"/>
      <c r="I8470" s="193"/>
      <c r="J8470" s="193"/>
      <c r="K8470" s="84"/>
      <c r="L8470" s="85"/>
    </row>
    <row r="8471" spans="3:12">
      <c r="C8471" s="194"/>
      <c r="I8471" s="193"/>
      <c r="J8471" s="193"/>
      <c r="K8471" s="84"/>
      <c r="L8471" s="85"/>
    </row>
    <row r="8472" spans="3:12">
      <c r="C8472" s="194"/>
      <c r="I8472" s="193"/>
      <c r="J8472" s="193"/>
      <c r="K8472" s="84"/>
      <c r="L8472" s="85"/>
    </row>
    <row r="8473" spans="3:12">
      <c r="C8473" s="194"/>
      <c r="I8473" s="193"/>
      <c r="J8473" s="193"/>
      <c r="K8473" s="84"/>
      <c r="L8473" s="85"/>
    </row>
    <row r="8474" spans="3:12">
      <c r="C8474" s="194"/>
      <c r="I8474" s="193"/>
      <c r="J8474" s="193"/>
      <c r="K8474" s="84"/>
      <c r="L8474" s="85"/>
    </row>
    <row r="8475" spans="3:12">
      <c r="C8475" s="194"/>
      <c r="I8475" s="193"/>
      <c r="J8475" s="193"/>
      <c r="K8475" s="84"/>
      <c r="L8475" s="85"/>
    </row>
    <row r="8476" spans="3:12">
      <c r="C8476" s="194"/>
      <c r="I8476" s="193"/>
      <c r="J8476" s="193"/>
      <c r="K8476" s="84"/>
      <c r="L8476" s="85"/>
    </row>
    <row r="8477" spans="3:12">
      <c r="C8477" s="194"/>
      <c r="I8477" s="193"/>
      <c r="J8477" s="193"/>
      <c r="K8477" s="84"/>
      <c r="L8477" s="85"/>
    </row>
    <row r="8478" spans="3:12">
      <c r="C8478" s="194"/>
      <c r="I8478" s="193"/>
      <c r="J8478" s="193"/>
      <c r="K8478" s="84"/>
      <c r="L8478" s="85"/>
    </row>
    <row r="8479" spans="3:12">
      <c r="C8479" s="194"/>
      <c r="I8479" s="193"/>
      <c r="J8479" s="193"/>
      <c r="K8479" s="84"/>
      <c r="L8479" s="85"/>
    </row>
    <row r="8480" spans="3:12">
      <c r="C8480" s="194"/>
      <c r="I8480" s="193"/>
      <c r="J8480" s="193"/>
      <c r="K8480" s="84"/>
      <c r="L8480" s="85"/>
    </row>
    <row r="8481" spans="3:12">
      <c r="C8481" s="194"/>
      <c r="I8481" s="193"/>
      <c r="J8481" s="193"/>
      <c r="K8481" s="84"/>
      <c r="L8481" s="85"/>
    </row>
    <row r="8482" spans="3:12">
      <c r="C8482" s="194"/>
      <c r="I8482" s="193"/>
      <c r="J8482" s="193"/>
      <c r="K8482" s="84"/>
      <c r="L8482" s="85"/>
    </row>
    <row r="8483" spans="3:12">
      <c r="C8483" s="194"/>
      <c r="I8483" s="193"/>
      <c r="J8483" s="193"/>
      <c r="K8483" s="84"/>
      <c r="L8483" s="85"/>
    </row>
    <row r="8484" spans="3:12">
      <c r="C8484" s="194"/>
      <c r="I8484" s="193"/>
      <c r="J8484" s="193"/>
      <c r="K8484" s="84"/>
      <c r="L8484" s="85"/>
    </row>
    <row r="8485" spans="3:12">
      <c r="C8485" s="194"/>
      <c r="I8485" s="193"/>
      <c r="J8485" s="193"/>
      <c r="K8485" s="84"/>
      <c r="L8485" s="85"/>
    </row>
    <row r="8486" spans="3:12">
      <c r="C8486" s="194"/>
      <c r="I8486" s="193"/>
      <c r="J8486" s="193"/>
      <c r="K8486" s="84"/>
      <c r="L8486" s="85"/>
    </row>
    <row r="8487" spans="3:12">
      <c r="C8487" s="194"/>
      <c r="I8487" s="193"/>
      <c r="J8487" s="193"/>
      <c r="K8487" s="84"/>
      <c r="L8487" s="85"/>
    </row>
    <row r="8488" spans="3:12">
      <c r="C8488" s="194"/>
      <c r="I8488" s="193"/>
      <c r="J8488" s="193"/>
      <c r="K8488" s="84"/>
      <c r="L8488" s="85"/>
    </row>
    <row r="8489" spans="3:12">
      <c r="C8489" s="194"/>
      <c r="I8489" s="193"/>
      <c r="J8489" s="193"/>
      <c r="K8489" s="84"/>
      <c r="L8489" s="85"/>
    </row>
    <row r="8490" spans="3:12">
      <c r="C8490" s="194"/>
      <c r="I8490" s="193"/>
      <c r="J8490" s="193"/>
      <c r="K8490" s="84"/>
      <c r="L8490" s="85"/>
    </row>
    <row r="8491" spans="3:12">
      <c r="C8491" s="194"/>
      <c r="I8491" s="193"/>
      <c r="J8491" s="193"/>
      <c r="K8491" s="84"/>
      <c r="L8491" s="85"/>
    </row>
    <row r="8492" spans="3:12">
      <c r="C8492" s="194"/>
      <c r="I8492" s="193"/>
      <c r="J8492" s="193"/>
      <c r="K8492" s="84"/>
      <c r="L8492" s="85"/>
    </row>
    <row r="8493" spans="3:12">
      <c r="C8493" s="194"/>
      <c r="I8493" s="193"/>
      <c r="J8493" s="193"/>
      <c r="K8493" s="84"/>
      <c r="L8493" s="85"/>
    </row>
    <row r="8494" spans="3:12">
      <c r="C8494" s="194"/>
      <c r="I8494" s="193"/>
      <c r="J8494" s="193"/>
      <c r="K8494" s="84"/>
      <c r="L8494" s="85"/>
    </row>
    <row r="8495" spans="3:12">
      <c r="C8495" s="194"/>
      <c r="I8495" s="193"/>
      <c r="J8495" s="193"/>
      <c r="K8495" s="84"/>
      <c r="L8495" s="85"/>
    </row>
    <row r="8496" spans="3:12">
      <c r="C8496" s="194"/>
      <c r="I8496" s="193"/>
      <c r="J8496" s="193"/>
      <c r="K8496" s="84"/>
      <c r="L8496" s="85"/>
    </row>
    <row r="8497" spans="3:12">
      <c r="C8497" s="194"/>
      <c r="I8497" s="193"/>
      <c r="J8497" s="193"/>
      <c r="K8497" s="84"/>
      <c r="L8497" s="85"/>
    </row>
    <row r="8498" spans="3:12">
      <c r="C8498" s="194"/>
      <c r="I8498" s="193"/>
      <c r="J8498" s="193"/>
      <c r="K8498" s="84"/>
      <c r="L8498" s="85"/>
    </row>
    <row r="8499" spans="3:12">
      <c r="C8499" s="194"/>
      <c r="I8499" s="193"/>
      <c r="J8499" s="193"/>
      <c r="K8499" s="84"/>
      <c r="L8499" s="85"/>
    </row>
    <row r="8500" spans="3:12">
      <c r="C8500" s="194"/>
      <c r="I8500" s="193"/>
      <c r="J8500" s="193"/>
      <c r="K8500" s="84"/>
      <c r="L8500" s="85"/>
    </row>
    <row r="8501" spans="3:12">
      <c r="C8501" s="194"/>
      <c r="I8501" s="193"/>
      <c r="J8501" s="193"/>
      <c r="K8501" s="84"/>
      <c r="L8501" s="85"/>
    </row>
    <row r="8502" spans="3:12">
      <c r="C8502" s="194"/>
      <c r="I8502" s="193"/>
      <c r="J8502" s="193"/>
      <c r="K8502" s="84"/>
      <c r="L8502" s="85"/>
    </row>
    <row r="8503" spans="3:12">
      <c r="C8503" s="194"/>
      <c r="I8503" s="193"/>
      <c r="J8503" s="193"/>
      <c r="K8503" s="84"/>
      <c r="L8503" s="85"/>
    </row>
    <row r="8504" spans="3:12">
      <c r="C8504" s="194"/>
      <c r="I8504" s="193"/>
      <c r="J8504" s="193"/>
      <c r="K8504" s="84"/>
      <c r="L8504" s="85"/>
    </row>
    <row r="8505" spans="3:12">
      <c r="C8505" s="194"/>
      <c r="I8505" s="193"/>
      <c r="J8505" s="193"/>
      <c r="K8505" s="84"/>
      <c r="L8505" s="85"/>
    </row>
    <row r="8506" spans="3:12">
      <c r="C8506" s="194"/>
      <c r="I8506" s="193"/>
      <c r="J8506" s="193"/>
      <c r="K8506" s="84"/>
      <c r="L8506" s="85"/>
    </row>
    <row r="8507" spans="3:12">
      <c r="C8507" s="194"/>
      <c r="I8507" s="193"/>
      <c r="J8507" s="193"/>
      <c r="K8507" s="84"/>
      <c r="L8507" s="85"/>
    </row>
    <row r="8508" spans="3:12">
      <c r="C8508" s="194"/>
      <c r="I8508" s="193"/>
      <c r="J8508" s="193"/>
      <c r="K8508" s="84"/>
      <c r="L8508" s="85"/>
    </row>
    <row r="8509" spans="3:12">
      <c r="C8509" s="194"/>
      <c r="I8509" s="193"/>
      <c r="J8509" s="193"/>
      <c r="K8509" s="84"/>
      <c r="L8509" s="85"/>
    </row>
    <row r="8510" spans="3:12">
      <c r="C8510" s="194"/>
      <c r="I8510" s="193"/>
      <c r="J8510" s="193"/>
      <c r="K8510" s="84"/>
      <c r="L8510" s="85"/>
    </row>
    <row r="8511" spans="3:12">
      <c r="C8511" s="194"/>
      <c r="I8511" s="193"/>
      <c r="J8511" s="193"/>
      <c r="K8511" s="84"/>
      <c r="L8511" s="85"/>
    </row>
    <row r="8512" spans="3:12">
      <c r="C8512" s="194"/>
      <c r="I8512" s="193"/>
      <c r="J8512" s="193"/>
      <c r="K8512" s="84"/>
      <c r="L8512" s="85"/>
    </row>
    <row r="8513" spans="3:12">
      <c r="C8513" s="194"/>
      <c r="I8513" s="193"/>
      <c r="J8513" s="193"/>
      <c r="K8513" s="84"/>
      <c r="L8513" s="85"/>
    </row>
    <row r="8514" spans="3:12">
      <c r="C8514" s="194"/>
      <c r="I8514" s="193"/>
      <c r="J8514" s="193"/>
      <c r="K8514" s="84"/>
      <c r="L8514" s="85"/>
    </row>
    <row r="8515" spans="3:12">
      <c r="C8515" s="194"/>
      <c r="I8515" s="193"/>
      <c r="J8515" s="193"/>
      <c r="K8515" s="84"/>
      <c r="L8515" s="85"/>
    </row>
    <row r="8516" spans="3:12">
      <c r="C8516" s="194"/>
      <c r="I8516" s="193"/>
      <c r="J8516" s="193"/>
      <c r="K8516" s="84"/>
      <c r="L8516" s="85"/>
    </row>
    <row r="8517" spans="3:12">
      <c r="C8517" s="194"/>
      <c r="I8517" s="193"/>
      <c r="J8517" s="193"/>
      <c r="K8517" s="84"/>
      <c r="L8517" s="85"/>
    </row>
    <row r="8518" spans="3:12">
      <c r="C8518" s="194"/>
      <c r="I8518" s="193"/>
      <c r="J8518" s="193"/>
      <c r="K8518" s="84"/>
      <c r="L8518" s="85"/>
    </row>
    <row r="8519" spans="3:12">
      <c r="C8519" s="194"/>
      <c r="I8519" s="193"/>
      <c r="J8519" s="193"/>
      <c r="K8519" s="84"/>
      <c r="L8519" s="85"/>
    </row>
    <row r="8520" spans="3:12">
      <c r="C8520" s="194"/>
      <c r="I8520" s="193"/>
      <c r="J8520" s="193"/>
      <c r="K8520" s="84"/>
      <c r="L8520" s="85"/>
    </row>
    <row r="8521" spans="3:12">
      <c r="C8521" s="194"/>
      <c r="I8521" s="193"/>
      <c r="J8521" s="193"/>
      <c r="K8521" s="84"/>
      <c r="L8521" s="85"/>
    </row>
    <row r="8522" spans="3:12">
      <c r="C8522" s="194"/>
      <c r="I8522" s="193"/>
      <c r="J8522" s="193"/>
      <c r="K8522" s="84"/>
      <c r="L8522" s="85"/>
    </row>
    <row r="8523" spans="3:12">
      <c r="C8523" s="194"/>
      <c r="I8523" s="193"/>
      <c r="J8523" s="193"/>
      <c r="K8523" s="84"/>
      <c r="L8523" s="85"/>
    </row>
    <row r="8524" spans="3:12">
      <c r="C8524" s="194"/>
      <c r="I8524" s="193"/>
      <c r="J8524" s="193"/>
      <c r="K8524" s="84"/>
      <c r="L8524" s="85"/>
    </row>
    <row r="8525" spans="3:12">
      <c r="C8525" s="194"/>
      <c r="I8525" s="193"/>
      <c r="J8525" s="193"/>
      <c r="K8525" s="84"/>
      <c r="L8525" s="85"/>
    </row>
    <row r="8526" spans="3:12">
      <c r="C8526" s="194"/>
      <c r="I8526" s="193"/>
      <c r="J8526" s="193"/>
      <c r="K8526" s="84"/>
      <c r="L8526" s="85"/>
    </row>
    <row r="8527" spans="3:12">
      <c r="C8527" s="194"/>
      <c r="I8527" s="193"/>
      <c r="J8527" s="193"/>
      <c r="K8527" s="84"/>
      <c r="L8527" s="85"/>
    </row>
    <row r="8528" spans="3:12">
      <c r="C8528" s="194"/>
      <c r="I8528" s="193"/>
      <c r="J8528" s="193"/>
      <c r="K8528" s="84"/>
      <c r="L8528" s="85"/>
    </row>
    <row r="8529" spans="3:12">
      <c r="C8529" s="194"/>
      <c r="I8529" s="193"/>
      <c r="J8529" s="193"/>
      <c r="K8529" s="84"/>
      <c r="L8529" s="85"/>
    </row>
    <row r="8530" spans="3:12">
      <c r="C8530" s="194"/>
      <c r="I8530" s="193"/>
      <c r="J8530" s="193"/>
      <c r="K8530" s="84"/>
      <c r="L8530" s="85"/>
    </row>
    <row r="8531" spans="3:12">
      <c r="C8531" s="194"/>
      <c r="I8531" s="193"/>
      <c r="J8531" s="193"/>
      <c r="K8531" s="84"/>
      <c r="L8531" s="85"/>
    </row>
    <row r="8532" spans="3:12">
      <c r="C8532" s="194"/>
      <c r="I8532" s="193"/>
      <c r="J8532" s="193"/>
      <c r="K8532" s="84"/>
      <c r="L8532" s="85"/>
    </row>
    <row r="8533" spans="3:12">
      <c r="C8533" s="194"/>
      <c r="I8533" s="193"/>
      <c r="J8533" s="193"/>
      <c r="K8533" s="84"/>
      <c r="L8533" s="85"/>
    </row>
    <row r="8534" spans="3:12">
      <c r="C8534" s="194"/>
      <c r="I8534" s="193"/>
      <c r="J8534" s="193"/>
      <c r="K8534" s="84"/>
      <c r="L8534" s="85"/>
    </row>
    <row r="8535" spans="3:12">
      <c r="C8535" s="194"/>
      <c r="I8535" s="193"/>
      <c r="J8535" s="193"/>
      <c r="K8535" s="84"/>
      <c r="L8535" s="85"/>
    </row>
    <row r="8536" spans="3:12">
      <c r="C8536" s="194"/>
      <c r="I8536" s="193"/>
      <c r="J8536" s="193"/>
      <c r="K8536" s="84"/>
      <c r="L8536" s="85"/>
    </row>
    <row r="8537" spans="3:12">
      <c r="C8537" s="194"/>
      <c r="I8537" s="193"/>
      <c r="J8537" s="193"/>
      <c r="K8537" s="84"/>
      <c r="L8537" s="85"/>
    </row>
    <row r="8538" spans="3:12">
      <c r="C8538" s="194"/>
      <c r="I8538" s="193"/>
      <c r="J8538" s="193"/>
      <c r="K8538" s="84"/>
      <c r="L8538" s="85"/>
    </row>
    <row r="8539" spans="3:12">
      <c r="C8539" s="194"/>
      <c r="I8539" s="193"/>
      <c r="J8539" s="193"/>
      <c r="K8539" s="84"/>
      <c r="L8539" s="85"/>
    </row>
    <row r="8540" spans="3:12">
      <c r="C8540" s="194"/>
      <c r="I8540" s="193"/>
      <c r="J8540" s="193"/>
      <c r="K8540" s="84"/>
      <c r="L8540" s="85"/>
    </row>
    <row r="8541" spans="3:12">
      <c r="C8541" s="194"/>
      <c r="I8541" s="193"/>
      <c r="J8541" s="193"/>
      <c r="K8541" s="84"/>
      <c r="L8541" s="85"/>
    </row>
    <row r="8542" spans="3:12">
      <c r="C8542" s="194"/>
      <c r="I8542" s="193"/>
      <c r="J8542" s="193"/>
      <c r="K8542" s="84"/>
      <c r="L8542" s="85"/>
    </row>
    <row r="8543" spans="3:12">
      <c r="C8543" s="194"/>
      <c r="I8543" s="193"/>
      <c r="J8543" s="193"/>
      <c r="K8543" s="84"/>
      <c r="L8543" s="85"/>
    </row>
    <row r="8544" spans="3:12">
      <c r="C8544" s="194"/>
      <c r="I8544" s="193"/>
      <c r="J8544" s="193"/>
      <c r="K8544" s="84"/>
      <c r="L8544" s="85"/>
    </row>
    <row r="8545" spans="3:12">
      <c r="C8545" s="194"/>
      <c r="I8545" s="193"/>
      <c r="J8545" s="193"/>
      <c r="K8545" s="84"/>
      <c r="L8545" s="85"/>
    </row>
    <row r="8546" spans="3:12">
      <c r="C8546" s="194"/>
      <c r="I8546" s="193"/>
      <c r="J8546" s="193"/>
      <c r="K8546" s="84"/>
      <c r="L8546" s="85"/>
    </row>
    <row r="8547" spans="3:12">
      <c r="C8547" s="194"/>
      <c r="I8547" s="193"/>
      <c r="J8547" s="193"/>
      <c r="K8547" s="84"/>
      <c r="L8547" s="85"/>
    </row>
    <row r="8548" spans="3:12">
      <c r="C8548" s="194"/>
      <c r="I8548" s="193"/>
      <c r="J8548" s="193"/>
      <c r="K8548" s="84"/>
      <c r="L8548" s="85"/>
    </row>
    <row r="8549" spans="3:12">
      <c r="C8549" s="194"/>
      <c r="I8549" s="193"/>
      <c r="J8549" s="193"/>
      <c r="K8549" s="84"/>
      <c r="L8549" s="85"/>
    </row>
    <row r="8550" spans="3:12">
      <c r="C8550" s="194"/>
      <c r="I8550" s="193"/>
      <c r="J8550" s="193"/>
      <c r="K8550" s="84"/>
      <c r="L8550" s="85"/>
    </row>
    <row r="8551" spans="3:12">
      <c r="C8551" s="194"/>
      <c r="I8551" s="193"/>
      <c r="J8551" s="193"/>
      <c r="K8551" s="84"/>
      <c r="L8551" s="85"/>
    </row>
    <row r="8552" spans="3:12">
      <c r="C8552" s="194"/>
      <c r="I8552" s="193"/>
      <c r="J8552" s="193"/>
      <c r="K8552" s="84"/>
      <c r="L8552" s="85"/>
    </row>
    <row r="8553" spans="3:12">
      <c r="C8553" s="194"/>
      <c r="I8553" s="193"/>
      <c r="J8553" s="193"/>
      <c r="K8553" s="84"/>
      <c r="L8553" s="85"/>
    </row>
    <row r="8554" spans="3:12">
      <c r="C8554" s="194"/>
      <c r="I8554" s="193"/>
      <c r="J8554" s="193"/>
      <c r="K8554" s="84"/>
      <c r="L8554" s="85"/>
    </row>
    <row r="8555" spans="3:12">
      <c r="C8555" s="194"/>
      <c r="I8555" s="193"/>
      <c r="J8555" s="193"/>
      <c r="K8555" s="84"/>
      <c r="L8555" s="85"/>
    </row>
    <row r="8556" spans="3:12">
      <c r="C8556" s="194"/>
      <c r="I8556" s="193"/>
      <c r="J8556" s="193"/>
      <c r="K8556" s="84"/>
      <c r="L8556" s="85"/>
    </row>
    <row r="8557" spans="3:12">
      <c r="C8557" s="194"/>
      <c r="I8557" s="193"/>
      <c r="J8557" s="193"/>
      <c r="K8557" s="84"/>
      <c r="L8557" s="85"/>
    </row>
    <row r="8558" spans="3:12">
      <c r="C8558" s="194"/>
      <c r="I8558" s="193"/>
      <c r="J8558" s="193"/>
      <c r="K8558" s="84"/>
      <c r="L8558" s="85"/>
    </row>
    <row r="8559" spans="3:12">
      <c r="C8559" s="194"/>
      <c r="I8559" s="193"/>
      <c r="J8559" s="193"/>
      <c r="K8559" s="84"/>
      <c r="L8559" s="85"/>
    </row>
    <row r="8560" spans="3:12">
      <c r="C8560" s="194"/>
      <c r="I8560" s="193"/>
      <c r="J8560" s="193"/>
      <c r="K8560" s="84"/>
      <c r="L8560" s="85"/>
    </row>
    <row r="8561" spans="3:12">
      <c r="C8561" s="194"/>
      <c r="I8561" s="193"/>
      <c r="J8561" s="193"/>
      <c r="K8561" s="84"/>
      <c r="L8561" s="85"/>
    </row>
    <row r="8562" spans="3:12">
      <c r="C8562" s="194"/>
      <c r="I8562" s="193"/>
      <c r="J8562" s="193"/>
      <c r="K8562" s="84"/>
      <c r="L8562" s="85"/>
    </row>
    <row r="8563" spans="3:12">
      <c r="C8563" s="194"/>
      <c r="I8563" s="193"/>
      <c r="J8563" s="193"/>
      <c r="K8563" s="84"/>
      <c r="L8563" s="85"/>
    </row>
    <row r="8564" spans="3:12">
      <c r="C8564" s="194"/>
      <c r="I8564" s="193"/>
      <c r="J8564" s="193"/>
      <c r="K8564" s="84"/>
      <c r="L8564" s="85"/>
    </row>
    <row r="8565" spans="3:12">
      <c r="C8565" s="194"/>
      <c r="I8565" s="193"/>
      <c r="J8565" s="193"/>
      <c r="K8565" s="84"/>
      <c r="L8565" s="85"/>
    </row>
    <row r="8566" spans="3:12">
      <c r="C8566" s="194"/>
      <c r="I8566" s="193"/>
      <c r="J8566" s="193"/>
      <c r="K8566" s="84"/>
      <c r="L8566" s="85"/>
    </row>
    <row r="8567" spans="3:12">
      <c r="C8567" s="194"/>
      <c r="I8567" s="193"/>
      <c r="J8567" s="193"/>
      <c r="K8567" s="84"/>
      <c r="L8567" s="85"/>
    </row>
    <row r="8568" spans="3:12">
      <c r="C8568" s="194"/>
      <c r="I8568" s="193"/>
      <c r="J8568" s="193"/>
      <c r="K8568" s="84"/>
      <c r="L8568" s="85"/>
    </row>
    <row r="8569" spans="3:12">
      <c r="C8569" s="194"/>
      <c r="I8569" s="193"/>
      <c r="J8569" s="193"/>
      <c r="K8569" s="84"/>
      <c r="L8569" s="85"/>
    </row>
    <row r="8570" spans="3:12">
      <c r="C8570" s="194"/>
      <c r="I8570" s="193"/>
      <c r="J8570" s="193"/>
      <c r="K8570" s="84"/>
      <c r="L8570" s="85"/>
    </row>
    <row r="8571" spans="3:12">
      <c r="C8571" s="194"/>
      <c r="I8571" s="193"/>
      <c r="J8571" s="193"/>
      <c r="K8571" s="84"/>
      <c r="L8571" s="85"/>
    </row>
    <row r="8572" spans="3:12">
      <c r="C8572" s="194"/>
      <c r="I8572" s="193"/>
      <c r="J8572" s="193"/>
      <c r="K8572" s="84"/>
      <c r="L8572" s="85"/>
    </row>
    <row r="8573" spans="3:12">
      <c r="C8573" s="194"/>
      <c r="I8573" s="193"/>
      <c r="J8573" s="193"/>
      <c r="K8573" s="84"/>
      <c r="L8573" s="85"/>
    </row>
    <row r="8574" spans="3:12">
      <c r="C8574" s="194"/>
      <c r="I8574" s="193"/>
      <c r="J8574" s="193"/>
      <c r="K8574" s="84"/>
      <c r="L8574" s="85"/>
    </row>
    <row r="8575" spans="3:12">
      <c r="C8575" s="194"/>
      <c r="I8575" s="193"/>
      <c r="J8575" s="193"/>
      <c r="K8575" s="84"/>
      <c r="L8575" s="85"/>
    </row>
    <row r="8576" spans="3:12">
      <c r="C8576" s="194"/>
      <c r="I8576" s="193"/>
      <c r="J8576" s="193"/>
      <c r="K8576" s="84"/>
      <c r="L8576" s="85"/>
    </row>
    <row r="8577" spans="3:12">
      <c r="C8577" s="194"/>
      <c r="I8577" s="193"/>
      <c r="J8577" s="193"/>
      <c r="K8577" s="84"/>
      <c r="L8577" s="85"/>
    </row>
    <row r="8578" spans="3:12">
      <c r="C8578" s="194"/>
      <c r="I8578" s="193"/>
      <c r="J8578" s="193"/>
      <c r="K8578" s="84"/>
      <c r="L8578" s="85"/>
    </row>
    <row r="8579" spans="3:12">
      <c r="C8579" s="194"/>
      <c r="I8579" s="193"/>
      <c r="J8579" s="193"/>
      <c r="K8579" s="84"/>
      <c r="L8579" s="85"/>
    </row>
    <row r="8580" spans="3:12">
      <c r="C8580" s="194"/>
      <c r="I8580" s="193"/>
      <c r="J8580" s="193"/>
      <c r="K8580" s="84"/>
      <c r="L8580" s="85"/>
    </row>
    <row r="8581" spans="3:12">
      <c r="C8581" s="194"/>
      <c r="I8581" s="193"/>
      <c r="J8581" s="193"/>
      <c r="K8581" s="84"/>
      <c r="L8581" s="85"/>
    </row>
    <row r="8582" spans="3:12">
      <c r="C8582" s="194"/>
      <c r="I8582" s="193"/>
      <c r="J8582" s="193"/>
      <c r="K8582" s="84"/>
      <c r="L8582" s="85"/>
    </row>
    <row r="8583" spans="3:12">
      <c r="C8583" s="194"/>
      <c r="I8583" s="193"/>
      <c r="J8583" s="193"/>
      <c r="K8583" s="84"/>
      <c r="L8583" s="85"/>
    </row>
    <row r="8584" spans="3:12">
      <c r="C8584" s="194"/>
      <c r="I8584" s="193"/>
      <c r="J8584" s="193"/>
      <c r="K8584" s="84"/>
      <c r="L8584" s="85"/>
    </row>
    <row r="8585" spans="3:12">
      <c r="C8585" s="194"/>
      <c r="I8585" s="193"/>
      <c r="J8585" s="193"/>
      <c r="K8585" s="84"/>
      <c r="L8585" s="85"/>
    </row>
    <row r="8586" spans="3:12">
      <c r="C8586" s="194"/>
      <c r="I8586" s="193"/>
      <c r="J8586" s="193"/>
      <c r="K8586" s="84"/>
      <c r="L8586" s="85"/>
    </row>
    <row r="8587" spans="3:12">
      <c r="C8587" s="194"/>
      <c r="I8587" s="193"/>
      <c r="J8587" s="193"/>
      <c r="K8587" s="84"/>
      <c r="L8587" s="85"/>
    </row>
    <row r="8588" spans="3:12">
      <c r="C8588" s="194"/>
      <c r="I8588" s="193"/>
      <c r="J8588" s="193"/>
      <c r="K8588" s="84"/>
      <c r="L8588" s="85"/>
    </row>
    <row r="8589" spans="3:12">
      <c r="C8589" s="194"/>
      <c r="I8589" s="193"/>
      <c r="J8589" s="193"/>
      <c r="K8589" s="84"/>
      <c r="L8589" s="85"/>
    </row>
    <row r="8590" spans="3:12">
      <c r="C8590" s="194"/>
      <c r="I8590" s="193"/>
      <c r="J8590" s="193"/>
      <c r="K8590" s="84"/>
      <c r="L8590" s="85"/>
    </row>
    <row r="8591" spans="3:12">
      <c r="C8591" s="194"/>
      <c r="I8591" s="193"/>
      <c r="J8591" s="193"/>
      <c r="K8591" s="84"/>
      <c r="L8591" s="85"/>
    </row>
    <row r="8592" spans="3:12">
      <c r="C8592" s="194"/>
      <c r="I8592" s="193"/>
      <c r="J8592" s="193"/>
      <c r="K8592" s="84"/>
      <c r="L8592" s="85"/>
    </row>
    <row r="8593" spans="3:12">
      <c r="C8593" s="194"/>
      <c r="I8593" s="193"/>
      <c r="J8593" s="193"/>
      <c r="K8593" s="84"/>
      <c r="L8593" s="85"/>
    </row>
    <row r="8594" spans="3:12">
      <c r="C8594" s="194"/>
      <c r="I8594" s="193"/>
      <c r="J8594" s="193"/>
      <c r="K8594" s="84"/>
      <c r="L8594" s="85"/>
    </row>
    <row r="8595" spans="3:12">
      <c r="C8595" s="194"/>
      <c r="I8595" s="193"/>
      <c r="J8595" s="193"/>
      <c r="K8595" s="84"/>
      <c r="L8595" s="85"/>
    </row>
    <row r="8596" spans="3:12">
      <c r="C8596" s="194"/>
      <c r="I8596" s="193"/>
      <c r="J8596" s="193"/>
      <c r="K8596" s="84"/>
      <c r="L8596" s="85"/>
    </row>
    <row r="8597" spans="3:12">
      <c r="C8597" s="194"/>
      <c r="I8597" s="193"/>
      <c r="J8597" s="193"/>
      <c r="K8597" s="84"/>
      <c r="L8597" s="85"/>
    </row>
    <row r="8598" spans="3:12">
      <c r="C8598" s="194"/>
      <c r="I8598" s="193"/>
      <c r="J8598" s="193"/>
      <c r="K8598" s="84"/>
      <c r="L8598" s="85"/>
    </row>
    <row r="8599" spans="3:12">
      <c r="C8599" s="194"/>
      <c r="I8599" s="193"/>
      <c r="J8599" s="193"/>
      <c r="K8599" s="84"/>
      <c r="L8599" s="85"/>
    </row>
    <row r="8600" spans="3:12">
      <c r="C8600" s="194"/>
      <c r="I8600" s="193"/>
      <c r="J8600" s="193"/>
      <c r="K8600" s="84"/>
      <c r="L8600" s="85"/>
    </row>
    <row r="8601" spans="3:12">
      <c r="C8601" s="194"/>
      <c r="I8601" s="193"/>
      <c r="J8601" s="193"/>
      <c r="K8601" s="84"/>
      <c r="L8601" s="85"/>
    </row>
    <row r="8602" spans="3:12">
      <c r="C8602" s="194"/>
      <c r="I8602" s="193"/>
      <c r="J8602" s="193"/>
      <c r="K8602" s="84"/>
      <c r="L8602" s="85"/>
    </row>
    <row r="8603" spans="3:12">
      <c r="C8603" s="194"/>
      <c r="I8603" s="193"/>
      <c r="J8603" s="193"/>
      <c r="K8603" s="84"/>
      <c r="L8603" s="85"/>
    </row>
    <row r="8604" spans="3:12">
      <c r="C8604" s="194"/>
      <c r="I8604" s="193"/>
      <c r="J8604" s="193"/>
      <c r="K8604" s="84"/>
      <c r="L8604" s="85"/>
    </row>
    <row r="8605" spans="3:12">
      <c r="C8605" s="194"/>
      <c r="I8605" s="193"/>
      <c r="J8605" s="193"/>
      <c r="K8605" s="84"/>
      <c r="L8605" s="85"/>
    </row>
    <row r="8606" spans="3:12">
      <c r="C8606" s="194"/>
      <c r="I8606" s="193"/>
      <c r="J8606" s="193"/>
      <c r="K8606" s="84"/>
      <c r="L8606" s="85"/>
    </row>
    <row r="8607" spans="3:12">
      <c r="C8607" s="194"/>
      <c r="I8607" s="193"/>
      <c r="J8607" s="193"/>
      <c r="K8607" s="84"/>
      <c r="L8607" s="85"/>
    </row>
    <row r="8608" spans="3:12">
      <c r="C8608" s="194"/>
      <c r="I8608" s="193"/>
      <c r="J8608" s="193"/>
      <c r="K8608" s="84"/>
      <c r="L8608" s="85"/>
    </row>
    <row r="8609" spans="3:12">
      <c r="C8609" s="194"/>
      <c r="I8609" s="193"/>
      <c r="J8609" s="193"/>
      <c r="K8609" s="84"/>
      <c r="L8609" s="85"/>
    </row>
    <row r="8610" spans="3:12">
      <c r="C8610" s="194"/>
      <c r="I8610" s="193"/>
      <c r="J8610" s="193"/>
      <c r="K8610" s="84"/>
      <c r="L8610" s="85"/>
    </row>
    <row r="8611" spans="3:12">
      <c r="C8611" s="194"/>
      <c r="I8611" s="193"/>
      <c r="J8611" s="193"/>
      <c r="K8611" s="84"/>
      <c r="L8611" s="85"/>
    </row>
    <row r="8612" spans="3:12">
      <c r="C8612" s="194"/>
      <c r="I8612" s="193"/>
      <c r="J8612" s="193"/>
      <c r="K8612" s="84"/>
      <c r="L8612" s="85"/>
    </row>
    <row r="8613" spans="3:12">
      <c r="C8613" s="194"/>
      <c r="I8613" s="193"/>
      <c r="J8613" s="193"/>
      <c r="K8613" s="84"/>
      <c r="L8613" s="85"/>
    </row>
    <row r="8614" spans="3:12">
      <c r="C8614" s="194"/>
      <c r="I8614" s="193"/>
      <c r="J8614" s="193"/>
      <c r="K8614" s="84"/>
      <c r="L8614" s="85"/>
    </row>
    <row r="8615" spans="3:12">
      <c r="C8615" s="194"/>
      <c r="I8615" s="193"/>
      <c r="J8615" s="193"/>
      <c r="K8615" s="84"/>
      <c r="L8615" s="85"/>
    </row>
    <row r="8616" spans="3:12">
      <c r="C8616" s="194"/>
      <c r="I8616" s="193"/>
      <c r="J8616" s="193"/>
      <c r="K8616" s="84"/>
      <c r="L8616" s="85"/>
    </row>
    <row r="8617" spans="3:12">
      <c r="C8617" s="194"/>
      <c r="I8617" s="193"/>
      <c r="J8617" s="193"/>
      <c r="K8617" s="84"/>
      <c r="L8617" s="85"/>
    </row>
    <row r="8618" spans="3:12">
      <c r="C8618" s="194"/>
      <c r="I8618" s="193"/>
      <c r="J8618" s="193"/>
      <c r="K8618" s="84"/>
      <c r="L8618" s="85"/>
    </row>
    <row r="8619" spans="3:12">
      <c r="C8619" s="194"/>
      <c r="I8619" s="193"/>
      <c r="J8619" s="193"/>
      <c r="K8619" s="84"/>
      <c r="L8619" s="85"/>
    </row>
    <row r="8620" spans="3:12">
      <c r="C8620" s="194"/>
      <c r="I8620" s="193"/>
      <c r="J8620" s="193"/>
      <c r="K8620" s="84"/>
      <c r="L8620" s="85"/>
    </row>
    <row r="8621" spans="3:12">
      <c r="C8621" s="194"/>
      <c r="I8621" s="193"/>
      <c r="J8621" s="193"/>
      <c r="K8621" s="84"/>
      <c r="L8621" s="85"/>
    </row>
    <row r="8622" spans="3:12">
      <c r="C8622" s="194"/>
      <c r="I8622" s="193"/>
      <c r="J8622" s="193"/>
      <c r="K8622" s="84"/>
      <c r="L8622" s="85"/>
    </row>
    <row r="8623" spans="3:12">
      <c r="C8623" s="194"/>
      <c r="I8623" s="193"/>
      <c r="J8623" s="193"/>
      <c r="K8623" s="84"/>
      <c r="L8623" s="85"/>
    </row>
    <row r="8624" spans="3:12">
      <c r="C8624" s="194"/>
      <c r="I8624" s="193"/>
      <c r="J8624" s="193"/>
      <c r="K8624" s="84"/>
      <c r="L8624" s="85"/>
    </row>
    <row r="8625" spans="3:12">
      <c r="C8625" s="194"/>
      <c r="I8625" s="193"/>
      <c r="J8625" s="193"/>
      <c r="K8625" s="84"/>
      <c r="L8625" s="85"/>
    </row>
    <row r="8626" spans="3:12">
      <c r="C8626" s="194"/>
      <c r="I8626" s="193"/>
      <c r="J8626" s="193"/>
      <c r="K8626" s="84"/>
      <c r="L8626" s="85"/>
    </row>
    <row r="8627" spans="3:12">
      <c r="C8627" s="194"/>
      <c r="I8627" s="193"/>
      <c r="J8627" s="193"/>
      <c r="K8627" s="84"/>
      <c r="L8627" s="85"/>
    </row>
    <row r="8628" spans="3:12">
      <c r="C8628" s="194"/>
      <c r="I8628" s="193"/>
      <c r="J8628" s="193"/>
      <c r="K8628" s="84"/>
      <c r="L8628" s="85"/>
    </row>
    <row r="8629" spans="3:12">
      <c r="C8629" s="194"/>
      <c r="I8629" s="193"/>
      <c r="J8629" s="193"/>
      <c r="K8629" s="84"/>
      <c r="L8629" s="85"/>
    </row>
    <row r="8630" spans="3:12">
      <c r="C8630" s="194"/>
      <c r="I8630" s="193"/>
      <c r="J8630" s="193"/>
      <c r="K8630" s="84"/>
      <c r="L8630" s="85"/>
    </row>
    <row r="8631" spans="3:12">
      <c r="C8631" s="194"/>
      <c r="I8631" s="193"/>
      <c r="J8631" s="193"/>
      <c r="K8631" s="84"/>
      <c r="L8631" s="85"/>
    </row>
    <row r="8632" spans="3:12">
      <c r="C8632" s="194"/>
      <c r="I8632" s="193"/>
      <c r="J8632" s="193"/>
      <c r="K8632" s="84"/>
      <c r="L8632" s="85"/>
    </row>
    <row r="8633" spans="3:12">
      <c r="C8633" s="194"/>
      <c r="I8633" s="193"/>
      <c r="J8633" s="193"/>
      <c r="K8633" s="84"/>
      <c r="L8633" s="85"/>
    </row>
    <row r="8634" spans="3:12">
      <c r="C8634" s="194"/>
      <c r="I8634" s="193"/>
      <c r="J8634" s="193"/>
      <c r="K8634" s="84"/>
      <c r="L8634" s="85"/>
    </row>
    <row r="8635" spans="3:12">
      <c r="C8635" s="194"/>
      <c r="I8635" s="193"/>
      <c r="J8635" s="193"/>
      <c r="K8635" s="84"/>
      <c r="L8635" s="85"/>
    </row>
    <row r="8636" spans="3:12">
      <c r="C8636" s="194"/>
      <c r="I8636" s="193"/>
      <c r="J8636" s="193"/>
      <c r="K8636" s="84"/>
      <c r="L8636" s="85"/>
    </row>
    <row r="8637" spans="3:12">
      <c r="C8637" s="194"/>
      <c r="I8637" s="193"/>
      <c r="J8637" s="193"/>
      <c r="K8637" s="84"/>
      <c r="L8637" s="85"/>
    </row>
    <row r="8638" spans="3:12">
      <c r="C8638" s="194"/>
      <c r="I8638" s="193"/>
      <c r="J8638" s="193"/>
      <c r="K8638" s="84"/>
      <c r="L8638" s="85"/>
    </row>
    <row r="8639" spans="3:12">
      <c r="C8639" s="194"/>
      <c r="I8639" s="193"/>
      <c r="J8639" s="193"/>
      <c r="K8639" s="84"/>
      <c r="L8639" s="85"/>
    </row>
    <row r="8640" spans="3:12">
      <c r="C8640" s="194"/>
      <c r="I8640" s="193"/>
      <c r="J8640" s="193"/>
      <c r="K8640" s="84"/>
      <c r="L8640" s="85"/>
    </row>
    <row r="8641" spans="3:12">
      <c r="C8641" s="194"/>
      <c r="I8641" s="193"/>
      <c r="J8641" s="193"/>
      <c r="K8641" s="84"/>
      <c r="L8641" s="85"/>
    </row>
    <row r="8642" spans="3:12">
      <c r="C8642" s="194"/>
      <c r="I8642" s="193"/>
      <c r="J8642" s="193"/>
      <c r="K8642" s="84"/>
      <c r="L8642" s="85"/>
    </row>
    <row r="8643" spans="3:12">
      <c r="C8643" s="194"/>
      <c r="I8643" s="193"/>
      <c r="J8643" s="193"/>
      <c r="K8643" s="84"/>
      <c r="L8643" s="85"/>
    </row>
    <row r="8644" spans="3:12">
      <c r="C8644" s="194"/>
      <c r="I8644" s="193"/>
      <c r="J8644" s="193"/>
      <c r="K8644" s="84"/>
      <c r="L8644" s="85"/>
    </row>
    <row r="8645" spans="3:12">
      <c r="C8645" s="194"/>
      <c r="I8645" s="193"/>
      <c r="J8645" s="193"/>
      <c r="K8645" s="84"/>
      <c r="L8645" s="85"/>
    </row>
    <row r="8646" spans="3:12">
      <c r="C8646" s="194"/>
      <c r="I8646" s="193"/>
      <c r="J8646" s="193"/>
      <c r="K8646" s="84"/>
      <c r="L8646" s="85"/>
    </row>
    <row r="8647" spans="3:12">
      <c r="C8647" s="194"/>
      <c r="I8647" s="193"/>
      <c r="J8647" s="193"/>
      <c r="K8647" s="84"/>
      <c r="L8647" s="85"/>
    </row>
    <row r="8648" spans="3:12">
      <c r="C8648" s="194"/>
      <c r="I8648" s="193"/>
      <c r="J8648" s="193"/>
      <c r="K8648" s="84"/>
      <c r="L8648" s="85"/>
    </row>
    <row r="8649" spans="3:12">
      <c r="C8649" s="194"/>
      <c r="I8649" s="193"/>
      <c r="J8649" s="193"/>
      <c r="K8649" s="84"/>
      <c r="L8649" s="85"/>
    </row>
    <row r="8650" spans="3:12">
      <c r="C8650" s="194"/>
      <c r="I8650" s="193"/>
      <c r="J8650" s="193"/>
      <c r="K8650" s="84"/>
      <c r="L8650" s="85"/>
    </row>
    <row r="8651" spans="3:12">
      <c r="C8651" s="194"/>
      <c r="I8651" s="193"/>
      <c r="J8651" s="193"/>
      <c r="K8651" s="84"/>
      <c r="L8651" s="85"/>
    </row>
    <row r="8652" spans="3:12">
      <c r="C8652" s="194"/>
      <c r="I8652" s="193"/>
      <c r="J8652" s="193"/>
      <c r="K8652" s="84"/>
      <c r="L8652" s="85"/>
    </row>
    <row r="8653" spans="3:12">
      <c r="C8653" s="194"/>
      <c r="I8653" s="193"/>
      <c r="J8653" s="193"/>
      <c r="K8653" s="84"/>
      <c r="L8653" s="85"/>
    </row>
    <row r="8654" spans="3:12">
      <c r="C8654" s="194"/>
      <c r="I8654" s="193"/>
      <c r="J8654" s="193"/>
      <c r="K8654" s="84"/>
      <c r="L8654" s="85"/>
    </row>
    <row r="8655" spans="3:12">
      <c r="C8655" s="194"/>
      <c r="I8655" s="193"/>
      <c r="J8655" s="193"/>
      <c r="K8655" s="84"/>
      <c r="L8655" s="85"/>
    </row>
    <row r="8656" spans="3:12">
      <c r="C8656" s="194"/>
      <c r="I8656" s="193"/>
      <c r="J8656" s="193"/>
      <c r="K8656" s="84"/>
      <c r="L8656" s="85"/>
    </row>
    <row r="8657" spans="3:12">
      <c r="C8657" s="194"/>
      <c r="I8657" s="193"/>
      <c r="J8657" s="193"/>
      <c r="K8657" s="84"/>
      <c r="L8657" s="85"/>
    </row>
    <row r="8658" spans="3:12">
      <c r="C8658" s="194"/>
      <c r="I8658" s="193"/>
      <c r="J8658" s="193"/>
      <c r="K8658" s="84"/>
      <c r="L8658" s="85"/>
    </row>
    <row r="8659" spans="3:12">
      <c r="C8659" s="194"/>
      <c r="I8659" s="193"/>
      <c r="J8659" s="193"/>
      <c r="K8659" s="84"/>
      <c r="L8659" s="85"/>
    </row>
    <row r="8660" spans="3:12">
      <c r="C8660" s="194"/>
      <c r="I8660" s="193"/>
      <c r="J8660" s="193"/>
      <c r="K8660" s="84"/>
      <c r="L8660" s="85"/>
    </row>
    <row r="8661" spans="3:12">
      <c r="C8661" s="194"/>
      <c r="I8661" s="193"/>
      <c r="J8661" s="193"/>
      <c r="K8661" s="84"/>
      <c r="L8661" s="85"/>
    </row>
    <row r="8662" spans="3:12">
      <c r="C8662" s="194"/>
      <c r="I8662" s="193"/>
      <c r="J8662" s="193"/>
      <c r="K8662" s="84"/>
      <c r="L8662" s="85"/>
    </row>
    <row r="8663" spans="3:12">
      <c r="C8663" s="194"/>
      <c r="I8663" s="193"/>
      <c r="J8663" s="193"/>
      <c r="K8663" s="84"/>
      <c r="L8663" s="85"/>
    </row>
    <row r="8664" spans="3:12">
      <c r="C8664" s="194"/>
      <c r="I8664" s="193"/>
      <c r="J8664" s="193"/>
      <c r="K8664" s="84"/>
      <c r="L8664" s="85"/>
    </row>
    <row r="8665" spans="3:12">
      <c r="C8665" s="194"/>
      <c r="I8665" s="193"/>
      <c r="J8665" s="193"/>
      <c r="K8665" s="84"/>
      <c r="L8665" s="85"/>
    </row>
    <row r="8666" spans="3:12">
      <c r="C8666" s="194"/>
      <c r="I8666" s="193"/>
      <c r="J8666" s="193"/>
      <c r="K8666" s="84"/>
      <c r="L8666" s="85"/>
    </row>
    <row r="8667" spans="3:12">
      <c r="C8667" s="194"/>
      <c r="I8667" s="193"/>
      <c r="J8667" s="193"/>
      <c r="K8667" s="84"/>
      <c r="L8667" s="85"/>
    </row>
    <row r="8668" spans="3:12">
      <c r="C8668" s="194"/>
      <c r="I8668" s="193"/>
      <c r="J8668" s="193"/>
      <c r="K8668" s="84"/>
      <c r="L8668" s="85"/>
    </row>
    <row r="8669" spans="3:12">
      <c r="C8669" s="194"/>
      <c r="I8669" s="193"/>
      <c r="J8669" s="193"/>
      <c r="K8669" s="84"/>
      <c r="L8669" s="85"/>
    </row>
    <row r="8670" spans="3:12">
      <c r="C8670" s="194"/>
      <c r="I8670" s="193"/>
      <c r="J8670" s="193"/>
      <c r="K8670" s="84"/>
      <c r="L8670" s="85"/>
    </row>
    <row r="8671" spans="3:12">
      <c r="C8671" s="194"/>
      <c r="I8671" s="193"/>
      <c r="J8671" s="193"/>
      <c r="K8671" s="84"/>
      <c r="L8671" s="85"/>
    </row>
    <row r="8672" spans="3:12">
      <c r="C8672" s="194"/>
      <c r="I8672" s="193"/>
      <c r="J8672" s="193"/>
      <c r="K8672" s="84"/>
      <c r="L8672" s="85"/>
    </row>
    <row r="8673" spans="3:12">
      <c r="C8673" s="194"/>
      <c r="I8673" s="193"/>
      <c r="J8673" s="193"/>
      <c r="K8673" s="84"/>
      <c r="L8673" s="85"/>
    </row>
    <row r="8674" spans="3:12">
      <c r="C8674" s="194"/>
      <c r="I8674" s="193"/>
      <c r="J8674" s="193"/>
      <c r="K8674" s="84"/>
      <c r="L8674" s="85"/>
    </row>
    <row r="8675" spans="3:12">
      <c r="C8675" s="194"/>
      <c r="I8675" s="193"/>
      <c r="J8675" s="193"/>
      <c r="K8675" s="84"/>
      <c r="L8675" s="85"/>
    </row>
    <row r="8676" spans="3:12">
      <c r="C8676" s="194"/>
      <c r="I8676" s="193"/>
      <c r="J8676" s="193"/>
      <c r="K8676" s="84"/>
      <c r="L8676" s="85"/>
    </row>
    <row r="8677" spans="3:12">
      <c r="C8677" s="194"/>
      <c r="I8677" s="193"/>
      <c r="J8677" s="193"/>
      <c r="K8677" s="84"/>
      <c r="L8677" s="85"/>
    </row>
    <row r="8678" spans="3:12">
      <c r="C8678" s="194"/>
      <c r="I8678" s="193"/>
      <c r="J8678" s="193"/>
      <c r="K8678" s="84"/>
      <c r="L8678" s="85"/>
    </row>
    <row r="8679" spans="3:12">
      <c r="C8679" s="194"/>
      <c r="I8679" s="193"/>
      <c r="J8679" s="193"/>
      <c r="K8679" s="84"/>
      <c r="L8679" s="85"/>
    </row>
    <row r="8680" spans="3:12">
      <c r="C8680" s="194"/>
      <c r="I8680" s="193"/>
      <c r="J8680" s="193"/>
      <c r="K8680" s="84"/>
      <c r="L8680" s="85"/>
    </row>
    <row r="8681" spans="3:12">
      <c r="C8681" s="194"/>
      <c r="I8681" s="193"/>
      <c r="J8681" s="193"/>
      <c r="K8681" s="84"/>
      <c r="L8681" s="85"/>
    </row>
    <row r="8682" spans="3:12">
      <c r="C8682" s="194"/>
      <c r="I8682" s="193"/>
      <c r="J8682" s="193"/>
      <c r="K8682" s="84"/>
      <c r="L8682" s="85"/>
    </row>
    <row r="8683" spans="3:12">
      <c r="C8683" s="194"/>
      <c r="I8683" s="193"/>
      <c r="J8683" s="193"/>
      <c r="K8683" s="84"/>
      <c r="L8683" s="85"/>
    </row>
    <row r="8684" spans="3:12">
      <c r="C8684" s="194"/>
      <c r="I8684" s="193"/>
      <c r="J8684" s="193"/>
      <c r="K8684" s="84"/>
      <c r="L8684" s="85"/>
    </row>
    <row r="8685" spans="3:12">
      <c r="C8685" s="194"/>
      <c r="I8685" s="193"/>
      <c r="J8685" s="193"/>
      <c r="K8685" s="84"/>
      <c r="L8685" s="85"/>
    </row>
    <row r="8686" spans="3:12">
      <c r="C8686" s="194"/>
      <c r="I8686" s="193"/>
      <c r="J8686" s="193"/>
      <c r="K8686" s="84"/>
      <c r="L8686" s="85"/>
    </row>
    <row r="8687" spans="3:12">
      <c r="C8687" s="194"/>
      <c r="I8687" s="193"/>
      <c r="J8687" s="193"/>
      <c r="K8687" s="84"/>
      <c r="L8687" s="85"/>
    </row>
    <row r="8688" spans="3:12">
      <c r="C8688" s="194"/>
      <c r="I8688" s="193"/>
      <c r="J8688" s="193"/>
      <c r="K8688" s="84"/>
      <c r="L8688" s="85"/>
    </row>
    <row r="8689" spans="3:12">
      <c r="C8689" s="194"/>
      <c r="I8689" s="193"/>
      <c r="J8689" s="193"/>
      <c r="K8689" s="84"/>
      <c r="L8689" s="85"/>
    </row>
    <row r="8690" spans="3:12">
      <c r="C8690" s="194"/>
      <c r="I8690" s="193"/>
      <c r="J8690" s="193"/>
      <c r="K8690" s="84"/>
      <c r="L8690" s="85"/>
    </row>
    <row r="8691" spans="3:12">
      <c r="C8691" s="194"/>
      <c r="I8691" s="193"/>
      <c r="J8691" s="193"/>
      <c r="K8691" s="84"/>
      <c r="L8691" s="85"/>
    </row>
    <row r="8692" spans="3:12">
      <c r="C8692" s="194"/>
      <c r="I8692" s="193"/>
      <c r="J8692" s="193"/>
      <c r="K8692" s="84"/>
      <c r="L8692" s="85"/>
    </row>
    <row r="8693" spans="3:12">
      <c r="C8693" s="194"/>
      <c r="I8693" s="193"/>
      <c r="J8693" s="193"/>
      <c r="K8693" s="84"/>
      <c r="L8693" s="85"/>
    </row>
    <row r="8694" spans="3:12">
      <c r="C8694" s="194"/>
      <c r="I8694" s="193"/>
      <c r="J8694" s="193"/>
      <c r="K8694" s="84"/>
      <c r="L8694" s="85"/>
    </row>
    <row r="8695" spans="3:12">
      <c r="C8695" s="194"/>
      <c r="I8695" s="193"/>
      <c r="J8695" s="193"/>
      <c r="K8695" s="84"/>
      <c r="L8695" s="85"/>
    </row>
    <row r="8696" spans="3:12">
      <c r="C8696" s="194"/>
      <c r="I8696" s="193"/>
      <c r="J8696" s="193"/>
      <c r="K8696" s="84"/>
      <c r="L8696" s="85"/>
    </row>
    <row r="8697" spans="3:12">
      <c r="C8697" s="194"/>
      <c r="I8697" s="193"/>
      <c r="J8697" s="193"/>
      <c r="K8697" s="84"/>
      <c r="L8697" s="85"/>
    </row>
    <row r="8698" spans="3:12">
      <c r="C8698" s="194"/>
      <c r="I8698" s="193"/>
      <c r="J8698" s="193"/>
      <c r="K8698" s="84"/>
      <c r="L8698" s="85"/>
    </row>
    <row r="8699" spans="3:12">
      <c r="C8699" s="194"/>
      <c r="I8699" s="193"/>
      <c r="J8699" s="193"/>
      <c r="K8699" s="84"/>
      <c r="L8699" s="85"/>
    </row>
    <row r="8700" spans="3:12">
      <c r="C8700" s="194"/>
      <c r="I8700" s="193"/>
      <c r="J8700" s="193"/>
      <c r="K8700" s="84"/>
      <c r="L8700" s="85"/>
    </row>
    <row r="8701" spans="3:12">
      <c r="C8701" s="194"/>
      <c r="I8701" s="193"/>
      <c r="J8701" s="193"/>
      <c r="K8701" s="84"/>
      <c r="L8701" s="85"/>
    </row>
    <row r="8702" spans="3:12">
      <c r="C8702" s="194"/>
      <c r="I8702" s="193"/>
      <c r="J8702" s="193"/>
      <c r="K8702" s="84"/>
      <c r="L8702" s="85"/>
    </row>
    <row r="8703" spans="3:12">
      <c r="C8703" s="194"/>
      <c r="I8703" s="193"/>
      <c r="J8703" s="193"/>
      <c r="K8703" s="84"/>
      <c r="L8703" s="85"/>
    </row>
    <row r="8704" spans="3:12">
      <c r="C8704" s="194"/>
      <c r="I8704" s="193"/>
      <c r="J8704" s="193"/>
      <c r="K8704" s="84"/>
      <c r="L8704" s="85"/>
    </row>
    <row r="8705" spans="3:12">
      <c r="C8705" s="194"/>
      <c r="I8705" s="193"/>
      <c r="J8705" s="193"/>
      <c r="K8705" s="84"/>
      <c r="L8705" s="85"/>
    </row>
    <row r="8706" spans="3:12">
      <c r="C8706" s="194"/>
      <c r="I8706" s="193"/>
      <c r="J8706" s="193"/>
      <c r="K8706" s="84"/>
      <c r="L8706" s="85"/>
    </row>
    <row r="8707" spans="3:12">
      <c r="C8707" s="194"/>
      <c r="I8707" s="193"/>
      <c r="J8707" s="193"/>
      <c r="K8707" s="84"/>
      <c r="L8707" s="85"/>
    </row>
    <row r="8708" spans="3:12">
      <c r="C8708" s="194"/>
      <c r="I8708" s="193"/>
      <c r="J8708" s="193"/>
      <c r="K8708" s="84"/>
      <c r="L8708" s="85"/>
    </row>
    <row r="8709" spans="3:12">
      <c r="C8709" s="194"/>
      <c r="I8709" s="193"/>
      <c r="J8709" s="193"/>
      <c r="K8709" s="84"/>
      <c r="L8709" s="85"/>
    </row>
    <row r="8710" spans="3:12">
      <c r="C8710" s="194"/>
      <c r="I8710" s="193"/>
      <c r="J8710" s="193"/>
      <c r="K8710" s="84"/>
      <c r="L8710" s="85"/>
    </row>
    <row r="8711" spans="3:12">
      <c r="C8711" s="194"/>
      <c r="I8711" s="193"/>
      <c r="J8711" s="193"/>
      <c r="K8711" s="84"/>
      <c r="L8711" s="85"/>
    </row>
    <row r="8712" spans="3:12">
      <c r="C8712" s="194"/>
      <c r="I8712" s="193"/>
      <c r="J8712" s="193"/>
      <c r="K8712" s="84"/>
      <c r="L8712" s="85"/>
    </row>
    <row r="8713" spans="3:12">
      <c r="C8713" s="194"/>
      <c r="I8713" s="193"/>
      <c r="J8713" s="193"/>
      <c r="K8713" s="84"/>
      <c r="L8713" s="85"/>
    </row>
    <row r="8714" spans="3:12">
      <c r="C8714" s="194"/>
      <c r="I8714" s="193"/>
      <c r="J8714" s="193"/>
      <c r="K8714" s="84"/>
      <c r="L8714" s="85"/>
    </row>
    <row r="8715" spans="3:12">
      <c r="C8715" s="194"/>
      <c r="I8715" s="193"/>
      <c r="J8715" s="193"/>
      <c r="K8715" s="84"/>
      <c r="L8715" s="85"/>
    </row>
    <row r="8716" spans="3:12">
      <c r="C8716" s="194"/>
      <c r="I8716" s="193"/>
      <c r="J8716" s="193"/>
      <c r="K8716" s="84"/>
      <c r="L8716" s="85"/>
    </row>
    <row r="8717" spans="3:12">
      <c r="C8717" s="194"/>
      <c r="I8717" s="193"/>
      <c r="J8717" s="193"/>
      <c r="K8717" s="84"/>
      <c r="L8717" s="85"/>
    </row>
    <row r="8718" spans="3:12">
      <c r="C8718" s="194"/>
      <c r="I8718" s="193"/>
      <c r="J8718" s="193"/>
      <c r="K8718" s="84"/>
      <c r="L8718" s="85"/>
    </row>
    <row r="8719" spans="3:12">
      <c r="C8719" s="194"/>
      <c r="I8719" s="193"/>
      <c r="J8719" s="193"/>
      <c r="K8719" s="84"/>
      <c r="L8719" s="85"/>
    </row>
    <row r="8720" spans="3:12">
      <c r="C8720" s="194"/>
      <c r="I8720" s="193"/>
      <c r="J8720" s="193"/>
      <c r="K8720" s="84"/>
      <c r="L8720" s="85"/>
    </row>
    <row r="8721" spans="3:12">
      <c r="C8721" s="194"/>
      <c r="I8721" s="193"/>
      <c r="J8721" s="193"/>
      <c r="K8721" s="84"/>
      <c r="L8721" s="85"/>
    </row>
    <row r="8722" spans="3:12">
      <c r="C8722" s="194"/>
      <c r="I8722" s="193"/>
      <c r="J8722" s="193"/>
      <c r="K8722" s="84"/>
      <c r="L8722" s="85"/>
    </row>
    <row r="8723" spans="3:12">
      <c r="C8723" s="194"/>
      <c r="I8723" s="193"/>
      <c r="J8723" s="193"/>
      <c r="K8723" s="84"/>
      <c r="L8723" s="85"/>
    </row>
    <row r="8724" spans="3:12">
      <c r="C8724" s="194"/>
      <c r="I8724" s="193"/>
      <c r="J8724" s="193"/>
      <c r="K8724" s="84"/>
      <c r="L8724" s="85"/>
    </row>
    <row r="8725" spans="3:12">
      <c r="C8725" s="194"/>
      <c r="I8725" s="193"/>
      <c r="J8725" s="193"/>
      <c r="K8725" s="84"/>
      <c r="L8725" s="85"/>
    </row>
    <row r="8726" spans="3:12">
      <c r="C8726" s="194"/>
      <c r="I8726" s="193"/>
      <c r="J8726" s="193"/>
      <c r="K8726" s="84"/>
      <c r="L8726" s="85"/>
    </row>
    <row r="8727" spans="3:12">
      <c r="C8727" s="194"/>
      <c r="I8727" s="193"/>
      <c r="J8727" s="193"/>
      <c r="K8727" s="84"/>
      <c r="L8727" s="85"/>
    </row>
    <row r="8728" spans="3:12">
      <c r="C8728" s="194"/>
      <c r="I8728" s="193"/>
      <c r="J8728" s="193"/>
      <c r="K8728" s="84"/>
      <c r="L8728" s="85"/>
    </row>
    <row r="8729" spans="3:12">
      <c r="C8729" s="194"/>
      <c r="I8729" s="193"/>
      <c r="J8729" s="193"/>
      <c r="K8729" s="84"/>
      <c r="L8729" s="85"/>
    </row>
    <row r="8730" spans="3:12">
      <c r="C8730" s="194"/>
      <c r="I8730" s="193"/>
      <c r="J8730" s="193"/>
      <c r="K8730" s="84"/>
      <c r="L8730" s="85"/>
    </row>
    <row r="8731" spans="3:12">
      <c r="C8731" s="194"/>
      <c r="I8731" s="193"/>
      <c r="J8731" s="193"/>
      <c r="K8731" s="84"/>
      <c r="L8731" s="85"/>
    </row>
    <row r="8732" spans="3:12">
      <c r="C8732" s="194"/>
      <c r="I8732" s="193"/>
      <c r="J8732" s="193"/>
      <c r="K8732" s="84"/>
      <c r="L8732" s="85"/>
    </row>
    <row r="8733" spans="3:12">
      <c r="C8733" s="194"/>
      <c r="I8733" s="193"/>
      <c r="J8733" s="193"/>
      <c r="K8733" s="84"/>
      <c r="L8733" s="85"/>
    </row>
    <row r="8734" spans="3:12">
      <c r="C8734" s="194"/>
      <c r="I8734" s="193"/>
      <c r="J8734" s="193"/>
      <c r="K8734" s="84"/>
      <c r="L8734" s="85"/>
    </row>
    <row r="8735" spans="3:12">
      <c r="C8735" s="194"/>
      <c r="I8735" s="193"/>
      <c r="J8735" s="193"/>
      <c r="K8735" s="84"/>
      <c r="L8735" s="85"/>
    </row>
    <row r="8736" spans="3:12">
      <c r="C8736" s="194"/>
      <c r="I8736" s="193"/>
      <c r="J8736" s="193"/>
      <c r="K8736" s="84"/>
      <c r="L8736" s="85"/>
    </row>
    <row r="8737" spans="3:12">
      <c r="C8737" s="194"/>
      <c r="I8737" s="193"/>
      <c r="J8737" s="193"/>
      <c r="K8737" s="84"/>
      <c r="L8737" s="85"/>
    </row>
    <row r="8738" spans="3:12">
      <c r="C8738" s="194"/>
      <c r="I8738" s="193"/>
      <c r="J8738" s="193"/>
      <c r="K8738" s="84"/>
      <c r="L8738" s="85"/>
    </row>
    <row r="8739" spans="3:12">
      <c r="C8739" s="194"/>
      <c r="I8739" s="193"/>
      <c r="J8739" s="193"/>
      <c r="K8739" s="84"/>
      <c r="L8739" s="85"/>
    </row>
    <row r="8740" spans="3:12">
      <c r="C8740" s="194"/>
      <c r="I8740" s="193"/>
      <c r="J8740" s="193"/>
      <c r="K8740" s="84"/>
      <c r="L8740" s="85"/>
    </row>
    <row r="8741" spans="3:12">
      <c r="C8741" s="194"/>
      <c r="I8741" s="193"/>
      <c r="J8741" s="193"/>
      <c r="K8741" s="84"/>
      <c r="L8741" s="85"/>
    </row>
    <row r="8742" spans="3:12">
      <c r="C8742" s="194"/>
      <c r="I8742" s="193"/>
      <c r="J8742" s="193"/>
      <c r="K8742" s="84"/>
      <c r="L8742" s="85"/>
    </row>
    <row r="8743" spans="3:12">
      <c r="C8743" s="194"/>
      <c r="I8743" s="193"/>
      <c r="J8743" s="193"/>
      <c r="K8743" s="84"/>
      <c r="L8743" s="85"/>
    </row>
    <row r="8744" spans="3:12">
      <c r="C8744" s="194"/>
      <c r="I8744" s="193"/>
      <c r="J8744" s="193"/>
      <c r="K8744" s="84"/>
      <c r="L8744" s="85"/>
    </row>
    <row r="8745" spans="3:12">
      <c r="C8745" s="194"/>
      <c r="I8745" s="193"/>
      <c r="J8745" s="193"/>
      <c r="K8745" s="84"/>
      <c r="L8745" s="85"/>
    </row>
    <row r="8746" spans="3:12">
      <c r="C8746" s="194"/>
      <c r="I8746" s="193"/>
      <c r="J8746" s="193"/>
      <c r="K8746" s="84"/>
      <c r="L8746" s="85"/>
    </row>
    <row r="8747" spans="3:12">
      <c r="C8747" s="194"/>
      <c r="I8747" s="193"/>
      <c r="J8747" s="193"/>
      <c r="K8747" s="84"/>
      <c r="L8747" s="85"/>
    </row>
    <row r="8748" spans="3:12">
      <c r="C8748" s="194"/>
      <c r="I8748" s="193"/>
      <c r="J8748" s="193"/>
      <c r="K8748" s="84"/>
      <c r="L8748" s="85"/>
    </row>
    <row r="8749" spans="3:12">
      <c r="C8749" s="194"/>
      <c r="I8749" s="193"/>
      <c r="J8749" s="193"/>
      <c r="K8749" s="84"/>
      <c r="L8749" s="85"/>
    </row>
    <row r="8750" spans="3:12">
      <c r="C8750" s="194"/>
      <c r="I8750" s="193"/>
      <c r="J8750" s="193"/>
      <c r="K8750" s="84"/>
      <c r="L8750" s="85"/>
    </row>
    <row r="8751" spans="3:12">
      <c r="C8751" s="194"/>
      <c r="I8751" s="193"/>
      <c r="J8751" s="193"/>
      <c r="K8751" s="84"/>
      <c r="L8751" s="85"/>
    </row>
    <row r="8752" spans="3:12">
      <c r="C8752" s="194"/>
      <c r="I8752" s="193"/>
      <c r="J8752" s="193"/>
      <c r="K8752" s="84"/>
      <c r="L8752" s="85"/>
    </row>
    <row r="8753" spans="3:12">
      <c r="C8753" s="194"/>
      <c r="I8753" s="193"/>
      <c r="J8753" s="193"/>
      <c r="K8753" s="84"/>
      <c r="L8753" s="85"/>
    </row>
    <row r="8754" spans="3:12">
      <c r="C8754" s="194"/>
      <c r="I8754" s="193"/>
      <c r="J8754" s="193"/>
      <c r="K8754" s="84"/>
      <c r="L8754" s="85"/>
    </row>
    <row r="8755" spans="3:12">
      <c r="C8755" s="194"/>
      <c r="I8755" s="193"/>
      <c r="J8755" s="193"/>
      <c r="K8755" s="84"/>
      <c r="L8755" s="85"/>
    </row>
    <row r="8756" spans="3:12">
      <c r="C8756" s="194"/>
      <c r="I8756" s="193"/>
      <c r="J8756" s="193"/>
      <c r="K8756" s="84"/>
      <c r="L8756" s="85"/>
    </row>
    <row r="8757" spans="3:12">
      <c r="C8757" s="194"/>
      <c r="I8757" s="193"/>
      <c r="J8757" s="193"/>
      <c r="K8757" s="84"/>
      <c r="L8757" s="85"/>
    </row>
    <row r="8758" spans="3:12">
      <c r="C8758" s="194"/>
      <c r="I8758" s="193"/>
      <c r="J8758" s="193"/>
      <c r="K8758" s="84"/>
      <c r="L8758" s="85"/>
    </row>
    <row r="8759" spans="3:12">
      <c r="C8759" s="194"/>
      <c r="I8759" s="193"/>
      <c r="J8759" s="193"/>
      <c r="K8759" s="84"/>
      <c r="L8759" s="85"/>
    </row>
    <row r="8760" spans="3:12">
      <c r="C8760" s="194"/>
      <c r="I8760" s="193"/>
      <c r="J8760" s="193"/>
      <c r="K8760" s="84"/>
      <c r="L8760" s="85"/>
    </row>
    <row r="8761" spans="3:12">
      <c r="C8761" s="194"/>
      <c r="I8761" s="193"/>
      <c r="J8761" s="193"/>
      <c r="K8761" s="84"/>
      <c r="L8761" s="85"/>
    </row>
    <row r="8762" spans="3:12">
      <c r="C8762" s="194"/>
      <c r="I8762" s="193"/>
      <c r="J8762" s="193"/>
      <c r="K8762" s="84"/>
      <c r="L8762" s="85"/>
    </row>
    <row r="8763" spans="3:12">
      <c r="C8763" s="194"/>
      <c r="I8763" s="193"/>
      <c r="J8763" s="193"/>
      <c r="K8763" s="84"/>
      <c r="L8763" s="85"/>
    </row>
    <row r="8764" spans="3:12">
      <c r="C8764" s="194"/>
      <c r="I8764" s="193"/>
      <c r="J8764" s="193"/>
      <c r="K8764" s="84"/>
      <c r="L8764" s="85"/>
    </row>
    <row r="8765" spans="3:12">
      <c r="C8765" s="194"/>
      <c r="I8765" s="193"/>
      <c r="J8765" s="193"/>
      <c r="K8765" s="84"/>
      <c r="L8765" s="85"/>
    </row>
    <row r="8766" spans="3:12">
      <c r="C8766" s="194"/>
      <c r="I8766" s="193"/>
      <c r="J8766" s="193"/>
      <c r="K8766" s="84"/>
      <c r="L8766" s="85"/>
    </row>
    <row r="8767" spans="3:12">
      <c r="C8767" s="194"/>
      <c r="I8767" s="193"/>
      <c r="J8767" s="193"/>
      <c r="K8767" s="84"/>
      <c r="L8767" s="85"/>
    </row>
    <row r="8768" spans="3:12">
      <c r="C8768" s="194"/>
      <c r="I8768" s="193"/>
      <c r="J8768" s="193"/>
      <c r="K8768" s="84"/>
      <c r="L8768" s="85"/>
    </row>
    <row r="8769" spans="3:12">
      <c r="C8769" s="194"/>
      <c r="I8769" s="193"/>
      <c r="J8769" s="193"/>
      <c r="K8769" s="84"/>
      <c r="L8769" s="85"/>
    </row>
    <row r="8770" spans="3:12">
      <c r="C8770" s="194"/>
      <c r="I8770" s="193"/>
      <c r="J8770" s="193"/>
      <c r="K8770" s="84"/>
      <c r="L8770" s="85"/>
    </row>
    <row r="8771" spans="3:12">
      <c r="C8771" s="194"/>
      <c r="I8771" s="193"/>
      <c r="J8771" s="193"/>
      <c r="K8771" s="84"/>
      <c r="L8771" s="85"/>
    </row>
    <row r="8772" spans="3:12">
      <c r="C8772" s="194"/>
      <c r="I8772" s="193"/>
      <c r="J8772" s="193"/>
      <c r="K8772" s="84"/>
      <c r="L8772" s="85"/>
    </row>
    <row r="8773" spans="3:12">
      <c r="C8773" s="194"/>
      <c r="I8773" s="193"/>
      <c r="J8773" s="193"/>
      <c r="K8773" s="84"/>
      <c r="L8773" s="85"/>
    </row>
    <row r="8774" spans="3:12">
      <c r="C8774" s="194"/>
      <c r="I8774" s="193"/>
      <c r="J8774" s="193"/>
      <c r="K8774" s="84"/>
      <c r="L8774" s="85"/>
    </row>
    <row r="8775" spans="3:12">
      <c r="C8775" s="194"/>
      <c r="I8775" s="193"/>
      <c r="J8775" s="193"/>
      <c r="K8775" s="84"/>
      <c r="L8775" s="85"/>
    </row>
    <row r="8776" spans="3:12">
      <c r="C8776" s="194"/>
      <c r="I8776" s="193"/>
      <c r="J8776" s="193"/>
      <c r="K8776" s="84"/>
      <c r="L8776" s="85"/>
    </row>
    <row r="8777" spans="3:12">
      <c r="C8777" s="194"/>
      <c r="I8777" s="193"/>
      <c r="J8777" s="193"/>
      <c r="K8777" s="84"/>
      <c r="L8777" s="85"/>
    </row>
    <row r="8778" spans="3:12">
      <c r="C8778" s="194"/>
      <c r="I8778" s="193"/>
      <c r="J8778" s="193"/>
      <c r="K8778" s="84"/>
      <c r="L8778" s="85"/>
    </row>
    <row r="8779" spans="3:12">
      <c r="C8779" s="194"/>
      <c r="I8779" s="193"/>
      <c r="J8779" s="193"/>
      <c r="K8779" s="84"/>
      <c r="L8779" s="85"/>
    </row>
    <row r="8780" spans="3:12">
      <c r="C8780" s="194"/>
      <c r="I8780" s="193"/>
      <c r="J8780" s="193"/>
      <c r="K8780" s="84"/>
      <c r="L8780" s="85"/>
    </row>
    <row r="8781" spans="3:12">
      <c r="C8781" s="194"/>
      <c r="I8781" s="193"/>
      <c r="J8781" s="193"/>
      <c r="K8781" s="84"/>
      <c r="L8781" s="85"/>
    </row>
    <row r="8782" spans="3:12">
      <c r="C8782" s="194"/>
      <c r="I8782" s="193"/>
      <c r="J8782" s="193"/>
      <c r="K8782" s="84"/>
      <c r="L8782" s="85"/>
    </row>
    <row r="8783" spans="3:12">
      <c r="C8783" s="194"/>
      <c r="I8783" s="193"/>
      <c r="J8783" s="193"/>
      <c r="K8783" s="84"/>
      <c r="L8783" s="85"/>
    </row>
    <row r="8784" spans="3:12">
      <c r="C8784" s="194"/>
      <c r="I8784" s="193"/>
      <c r="J8784" s="193"/>
      <c r="K8784" s="84"/>
      <c r="L8784" s="85"/>
    </row>
    <row r="8785" spans="3:12">
      <c r="C8785" s="194"/>
      <c r="I8785" s="193"/>
      <c r="J8785" s="193"/>
      <c r="K8785" s="84"/>
      <c r="L8785" s="85"/>
    </row>
    <row r="8786" spans="3:12">
      <c r="C8786" s="194"/>
      <c r="I8786" s="193"/>
      <c r="J8786" s="193"/>
      <c r="K8786" s="84"/>
      <c r="L8786" s="85"/>
    </row>
    <row r="8787" spans="3:12">
      <c r="C8787" s="194"/>
      <c r="I8787" s="193"/>
      <c r="J8787" s="193"/>
      <c r="K8787" s="84"/>
      <c r="L8787" s="85"/>
    </row>
    <row r="8788" spans="3:12">
      <c r="C8788" s="194"/>
      <c r="I8788" s="193"/>
      <c r="J8788" s="193"/>
      <c r="K8788" s="84"/>
      <c r="L8788" s="85"/>
    </row>
    <row r="8789" spans="3:12">
      <c r="C8789" s="194"/>
      <c r="I8789" s="193"/>
      <c r="J8789" s="193"/>
      <c r="K8789" s="84"/>
      <c r="L8789" s="85"/>
    </row>
    <row r="8790" spans="3:12">
      <c r="C8790" s="194"/>
      <c r="I8790" s="193"/>
      <c r="J8790" s="193"/>
      <c r="K8790" s="84"/>
      <c r="L8790" s="85"/>
    </row>
    <row r="8791" spans="3:12">
      <c r="C8791" s="194"/>
      <c r="I8791" s="193"/>
      <c r="J8791" s="193"/>
      <c r="K8791" s="84"/>
      <c r="L8791" s="85"/>
    </row>
    <row r="8792" spans="3:12">
      <c r="C8792" s="194"/>
      <c r="I8792" s="193"/>
      <c r="J8792" s="193"/>
      <c r="K8792" s="84"/>
      <c r="L8792" s="85"/>
    </row>
    <row r="8793" spans="3:12">
      <c r="C8793" s="194"/>
      <c r="I8793" s="193"/>
      <c r="J8793" s="193"/>
      <c r="K8793" s="84"/>
      <c r="L8793" s="85"/>
    </row>
    <row r="8794" spans="3:12">
      <c r="C8794" s="194"/>
      <c r="I8794" s="193"/>
      <c r="J8794" s="193"/>
      <c r="K8794" s="84"/>
      <c r="L8794" s="85"/>
    </row>
    <row r="8795" spans="3:12">
      <c r="C8795" s="194"/>
      <c r="I8795" s="193"/>
      <c r="J8795" s="193"/>
      <c r="K8795" s="84"/>
      <c r="L8795" s="85"/>
    </row>
    <row r="8796" spans="3:12">
      <c r="C8796" s="194"/>
      <c r="I8796" s="193"/>
      <c r="J8796" s="193"/>
      <c r="K8796" s="84"/>
      <c r="L8796" s="85"/>
    </row>
    <row r="8797" spans="3:12">
      <c r="C8797" s="194"/>
      <c r="I8797" s="193"/>
      <c r="J8797" s="193"/>
      <c r="K8797" s="84"/>
      <c r="L8797" s="85"/>
    </row>
    <row r="8798" spans="3:12">
      <c r="C8798" s="194"/>
      <c r="I8798" s="193"/>
      <c r="J8798" s="193"/>
      <c r="K8798" s="84"/>
      <c r="L8798" s="85"/>
    </row>
    <row r="8799" spans="3:12">
      <c r="C8799" s="194"/>
      <c r="I8799" s="193"/>
      <c r="J8799" s="193"/>
      <c r="K8799" s="84"/>
      <c r="L8799" s="85"/>
    </row>
    <row r="8800" spans="3:12">
      <c r="C8800" s="194"/>
      <c r="I8800" s="193"/>
      <c r="J8800" s="193"/>
      <c r="K8800" s="84"/>
      <c r="L8800" s="85"/>
    </row>
    <row r="8801" spans="3:12">
      <c r="C8801" s="194"/>
      <c r="I8801" s="193"/>
      <c r="J8801" s="193"/>
      <c r="K8801" s="84"/>
      <c r="L8801" s="85"/>
    </row>
    <row r="8802" spans="3:12">
      <c r="C8802" s="194"/>
      <c r="I8802" s="193"/>
      <c r="J8802" s="193"/>
      <c r="K8802" s="84"/>
      <c r="L8802" s="85"/>
    </row>
    <row r="8803" spans="3:12">
      <c r="C8803" s="194"/>
      <c r="I8803" s="193"/>
      <c r="J8803" s="193"/>
      <c r="K8803" s="84"/>
      <c r="L8803" s="85"/>
    </row>
    <row r="8804" spans="3:12">
      <c r="C8804" s="194"/>
      <c r="I8804" s="193"/>
      <c r="J8804" s="193"/>
      <c r="K8804" s="84"/>
      <c r="L8804" s="85"/>
    </row>
    <row r="8805" spans="3:12">
      <c r="C8805" s="194"/>
      <c r="I8805" s="193"/>
      <c r="J8805" s="193"/>
      <c r="K8805" s="84"/>
      <c r="L8805" s="85"/>
    </row>
    <row r="8806" spans="3:12">
      <c r="C8806" s="194"/>
      <c r="I8806" s="193"/>
      <c r="J8806" s="193"/>
      <c r="K8806" s="84"/>
      <c r="L8806" s="85"/>
    </row>
    <row r="8807" spans="3:12">
      <c r="C8807" s="194"/>
      <c r="I8807" s="193"/>
      <c r="J8807" s="193"/>
      <c r="K8807" s="84"/>
      <c r="L8807" s="85"/>
    </row>
    <row r="8808" spans="3:12">
      <c r="C8808" s="194"/>
      <c r="I8808" s="193"/>
      <c r="J8808" s="193"/>
      <c r="K8808" s="84"/>
      <c r="L8808" s="85"/>
    </row>
    <row r="8809" spans="3:12">
      <c r="C8809" s="194"/>
      <c r="I8809" s="193"/>
      <c r="J8809" s="193"/>
      <c r="K8809" s="84"/>
      <c r="L8809" s="85"/>
    </row>
    <row r="8810" spans="3:12">
      <c r="C8810" s="194"/>
      <c r="I8810" s="193"/>
      <c r="J8810" s="193"/>
      <c r="K8810" s="84"/>
      <c r="L8810" s="85"/>
    </row>
    <row r="8811" spans="3:12">
      <c r="C8811" s="194"/>
      <c r="I8811" s="193"/>
      <c r="J8811" s="193"/>
      <c r="K8811" s="84"/>
      <c r="L8811" s="85"/>
    </row>
    <row r="8812" spans="3:12">
      <c r="C8812" s="194"/>
      <c r="I8812" s="193"/>
      <c r="J8812" s="193"/>
      <c r="K8812" s="84"/>
      <c r="L8812" s="85"/>
    </row>
    <row r="8813" spans="3:12">
      <c r="C8813" s="194"/>
      <c r="I8813" s="193"/>
      <c r="J8813" s="193"/>
      <c r="K8813" s="84"/>
      <c r="L8813" s="85"/>
    </row>
    <row r="8814" spans="3:12">
      <c r="C8814" s="194"/>
      <c r="I8814" s="193"/>
      <c r="J8814" s="193"/>
      <c r="K8814" s="84"/>
      <c r="L8814" s="85"/>
    </row>
    <row r="8815" spans="3:12">
      <c r="C8815" s="194"/>
      <c r="I8815" s="193"/>
      <c r="J8815" s="193"/>
      <c r="K8815" s="84"/>
      <c r="L8815" s="85"/>
    </row>
    <row r="8816" spans="3:12">
      <c r="C8816" s="194"/>
      <c r="I8816" s="193"/>
      <c r="J8816" s="193"/>
      <c r="K8816" s="84"/>
      <c r="L8816" s="85"/>
    </row>
    <row r="8817" spans="3:12">
      <c r="C8817" s="194"/>
      <c r="I8817" s="193"/>
      <c r="J8817" s="193"/>
      <c r="K8817" s="84"/>
      <c r="L8817" s="85"/>
    </row>
    <row r="8818" spans="3:12">
      <c r="C8818" s="194"/>
      <c r="I8818" s="193"/>
      <c r="J8818" s="193"/>
      <c r="K8818" s="84"/>
      <c r="L8818" s="85"/>
    </row>
    <row r="8819" spans="3:12">
      <c r="C8819" s="194"/>
      <c r="I8819" s="193"/>
      <c r="J8819" s="193"/>
      <c r="K8819" s="84"/>
      <c r="L8819" s="85"/>
    </row>
    <row r="8820" spans="3:12">
      <c r="C8820" s="194"/>
      <c r="I8820" s="193"/>
      <c r="J8820" s="193"/>
      <c r="K8820" s="84"/>
      <c r="L8820" s="85"/>
    </row>
    <row r="8821" spans="3:12">
      <c r="C8821" s="194"/>
      <c r="I8821" s="193"/>
      <c r="J8821" s="193"/>
      <c r="K8821" s="84"/>
      <c r="L8821" s="85"/>
    </row>
    <row r="8822" spans="3:12">
      <c r="C8822" s="194"/>
      <c r="I8822" s="193"/>
      <c r="J8822" s="193"/>
      <c r="K8822" s="84"/>
      <c r="L8822" s="85"/>
    </row>
    <row r="8823" spans="3:12">
      <c r="C8823" s="194"/>
      <c r="I8823" s="193"/>
      <c r="J8823" s="193"/>
      <c r="K8823" s="84"/>
      <c r="L8823" s="85"/>
    </row>
    <row r="8824" spans="3:12">
      <c r="C8824" s="194"/>
      <c r="I8824" s="193"/>
      <c r="J8824" s="193"/>
      <c r="K8824" s="84"/>
      <c r="L8824" s="85"/>
    </row>
    <row r="8825" spans="3:12">
      <c r="C8825" s="194"/>
      <c r="I8825" s="193"/>
      <c r="J8825" s="193"/>
      <c r="K8825" s="84"/>
      <c r="L8825" s="85"/>
    </row>
    <row r="8826" spans="3:12">
      <c r="C8826" s="194"/>
      <c r="I8826" s="193"/>
      <c r="J8826" s="193"/>
      <c r="K8826" s="84"/>
      <c r="L8826" s="85"/>
    </row>
    <row r="8827" spans="3:12">
      <c r="C8827" s="194"/>
      <c r="I8827" s="193"/>
      <c r="J8827" s="193"/>
      <c r="K8827" s="84"/>
      <c r="L8827" s="85"/>
    </row>
    <row r="8828" spans="3:12">
      <c r="C8828" s="194"/>
      <c r="I8828" s="193"/>
      <c r="J8828" s="193"/>
      <c r="K8828" s="84"/>
      <c r="L8828" s="85"/>
    </row>
    <row r="8829" spans="3:12">
      <c r="C8829" s="194"/>
      <c r="I8829" s="193"/>
      <c r="J8829" s="193"/>
      <c r="K8829" s="84"/>
      <c r="L8829" s="85"/>
    </row>
    <row r="8830" spans="3:12">
      <c r="C8830" s="194"/>
      <c r="I8830" s="193"/>
      <c r="J8830" s="193"/>
      <c r="K8830" s="84"/>
      <c r="L8830" s="85"/>
    </row>
    <row r="8831" spans="3:12">
      <c r="C8831" s="194"/>
      <c r="I8831" s="193"/>
      <c r="J8831" s="193"/>
      <c r="K8831" s="84"/>
      <c r="L8831" s="85"/>
    </row>
    <row r="8832" spans="3:12">
      <c r="C8832" s="194"/>
      <c r="I8832" s="193"/>
      <c r="J8832" s="193"/>
      <c r="K8832" s="84"/>
      <c r="L8832" s="85"/>
    </row>
    <row r="8833" spans="3:12">
      <c r="C8833" s="194"/>
      <c r="I8833" s="193"/>
      <c r="J8833" s="193"/>
      <c r="K8833" s="84"/>
      <c r="L8833" s="85"/>
    </row>
    <row r="8834" spans="3:12">
      <c r="C8834" s="194"/>
      <c r="I8834" s="193"/>
      <c r="J8834" s="193"/>
      <c r="K8834" s="84"/>
      <c r="L8834" s="85"/>
    </row>
    <row r="8835" spans="3:12">
      <c r="C8835" s="194"/>
      <c r="I8835" s="193"/>
      <c r="J8835" s="193"/>
      <c r="K8835" s="84"/>
      <c r="L8835" s="85"/>
    </row>
    <row r="8836" spans="3:12">
      <c r="C8836" s="194"/>
      <c r="I8836" s="193"/>
      <c r="J8836" s="193"/>
      <c r="K8836" s="84"/>
      <c r="L8836" s="85"/>
    </row>
    <row r="8837" spans="3:12">
      <c r="C8837" s="194"/>
      <c r="I8837" s="193"/>
      <c r="J8837" s="193"/>
      <c r="K8837" s="84"/>
      <c r="L8837" s="85"/>
    </row>
    <row r="8838" spans="3:12">
      <c r="C8838" s="194"/>
      <c r="I8838" s="193"/>
      <c r="J8838" s="193"/>
      <c r="K8838" s="84"/>
      <c r="L8838" s="85"/>
    </row>
    <row r="8839" spans="3:12">
      <c r="C8839" s="194"/>
      <c r="I8839" s="193"/>
      <c r="J8839" s="193"/>
      <c r="K8839" s="84"/>
      <c r="L8839" s="85"/>
    </row>
    <row r="8840" spans="3:12">
      <c r="C8840" s="194"/>
      <c r="I8840" s="193"/>
      <c r="J8840" s="193"/>
      <c r="K8840" s="84"/>
      <c r="L8840" s="85"/>
    </row>
    <row r="8841" spans="3:12">
      <c r="C8841" s="194"/>
      <c r="I8841" s="193"/>
      <c r="J8841" s="193"/>
      <c r="K8841" s="84"/>
      <c r="L8841" s="85"/>
    </row>
    <row r="8842" spans="3:12">
      <c r="C8842" s="194"/>
      <c r="I8842" s="193"/>
      <c r="J8842" s="193"/>
      <c r="K8842" s="84"/>
      <c r="L8842" s="85"/>
    </row>
    <row r="8843" spans="3:12">
      <c r="C8843" s="194"/>
      <c r="I8843" s="193"/>
      <c r="J8843" s="193"/>
      <c r="K8843" s="84"/>
      <c r="L8843" s="85"/>
    </row>
    <row r="8844" spans="3:12">
      <c r="C8844" s="194"/>
      <c r="I8844" s="193"/>
      <c r="J8844" s="193"/>
      <c r="K8844" s="84"/>
      <c r="L8844" s="85"/>
    </row>
    <row r="8845" spans="3:12">
      <c r="C8845" s="194"/>
      <c r="I8845" s="193"/>
      <c r="J8845" s="193"/>
      <c r="K8845" s="84"/>
      <c r="L8845" s="85"/>
    </row>
    <row r="8846" spans="3:12">
      <c r="C8846" s="194"/>
      <c r="I8846" s="193"/>
      <c r="J8846" s="193"/>
      <c r="K8846" s="84"/>
      <c r="L8846" s="85"/>
    </row>
    <row r="8847" spans="3:12">
      <c r="C8847" s="194"/>
      <c r="I8847" s="193"/>
      <c r="J8847" s="193"/>
      <c r="K8847" s="84"/>
      <c r="L8847" s="85"/>
    </row>
    <row r="8848" spans="3:12">
      <c r="C8848" s="194"/>
      <c r="I8848" s="193"/>
      <c r="J8848" s="193"/>
      <c r="K8848" s="84"/>
      <c r="L8848" s="85"/>
    </row>
    <row r="8849" spans="3:12">
      <c r="C8849" s="194"/>
      <c r="I8849" s="193"/>
      <c r="J8849" s="193"/>
      <c r="K8849" s="84"/>
      <c r="L8849" s="85"/>
    </row>
    <row r="8850" spans="3:12">
      <c r="C8850" s="194"/>
      <c r="I8850" s="193"/>
      <c r="J8850" s="193"/>
      <c r="K8850" s="84"/>
      <c r="L8850" s="85"/>
    </row>
    <row r="8851" spans="3:12">
      <c r="C8851" s="194"/>
      <c r="I8851" s="193"/>
      <c r="J8851" s="193"/>
      <c r="K8851" s="84"/>
      <c r="L8851" s="85"/>
    </row>
    <row r="8852" spans="3:12">
      <c r="C8852" s="194"/>
      <c r="I8852" s="193"/>
      <c r="J8852" s="193"/>
      <c r="K8852" s="84"/>
      <c r="L8852" s="85"/>
    </row>
    <row r="8853" spans="3:12">
      <c r="C8853" s="194"/>
      <c r="I8853" s="193"/>
      <c r="J8853" s="193"/>
      <c r="K8853" s="84"/>
      <c r="L8853" s="85"/>
    </row>
    <row r="8854" spans="3:12">
      <c r="C8854" s="194"/>
      <c r="I8854" s="193"/>
      <c r="J8854" s="193"/>
      <c r="K8854" s="84"/>
      <c r="L8854" s="85"/>
    </row>
    <row r="8855" spans="3:12">
      <c r="C8855" s="194"/>
      <c r="I8855" s="193"/>
      <c r="J8855" s="193"/>
      <c r="K8855" s="84"/>
      <c r="L8855" s="85"/>
    </row>
    <row r="8856" spans="3:12">
      <c r="C8856" s="194"/>
      <c r="I8856" s="193"/>
      <c r="J8856" s="193"/>
      <c r="K8856" s="84"/>
      <c r="L8856" s="85"/>
    </row>
    <row r="8857" spans="3:12">
      <c r="C8857" s="194"/>
      <c r="I8857" s="193"/>
      <c r="J8857" s="193"/>
      <c r="K8857" s="84"/>
      <c r="L8857" s="85"/>
    </row>
    <row r="8858" spans="3:12">
      <c r="C8858" s="194"/>
      <c r="I8858" s="193"/>
      <c r="J8858" s="193"/>
      <c r="K8858" s="84"/>
      <c r="L8858" s="85"/>
    </row>
    <row r="8859" spans="3:12">
      <c r="C8859" s="194"/>
      <c r="I8859" s="193"/>
      <c r="J8859" s="193"/>
      <c r="K8859" s="84"/>
      <c r="L8859" s="85"/>
    </row>
    <row r="8860" spans="3:12">
      <c r="C8860" s="194"/>
      <c r="I8860" s="193"/>
      <c r="J8860" s="193"/>
      <c r="K8860" s="84"/>
      <c r="L8860" s="85"/>
    </row>
    <row r="8861" spans="3:12">
      <c r="C8861" s="194"/>
      <c r="I8861" s="193"/>
      <c r="J8861" s="193"/>
      <c r="K8861" s="84"/>
      <c r="L8861" s="85"/>
    </row>
    <row r="8862" spans="3:12">
      <c r="C8862" s="194"/>
      <c r="I8862" s="193"/>
      <c r="J8862" s="193"/>
      <c r="K8862" s="84"/>
      <c r="L8862" s="85"/>
    </row>
    <row r="8863" spans="3:12">
      <c r="C8863" s="194"/>
      <c r="I8863" s="193"/>
      <c r="J8863" s="193"/>
      <c r="K8863" s="84"/>
      <c r="L8863" s="85"/>
    </row>
    <row r="8864" spans="3:12">
      <c r="C8864" s="194"/>
      <c r="I8864" s="193"/>
      <c r="J8864" s="193"/>
      <c r="K8864" s="84"/>
      <c r="L8864" s="85"/>
    </row>
    <row r="8865" spans="3:12">
      <c r="C8865" s="194"/>
      <c r="I8865" s="193"/>
      <c r="J8865" s="193"/>
      <c r="K8865" s="84"/>
      <c r="L8865" s="85"/>
    </row>
    <row r="8866" spans="3:12">
      <c r="C8866" s="194"/>
      <c r="I8866" s="193"/>
      <c r="J8866" s="193"/>
      <c r="K8866" s="84"/>
      <c r="L8866" s="85"/>
    </row>
    <row r="8867" spans="3:12">
      <c r="C8867" s="194"/>
      <c r="I8867" s="193"/>
      <c r="J8867" s="193"/>
      <c r="K8867" s="84"/>
      <c r="L8867" s="85"/>
    </row>
    <row r="8868" spans="3:12">
      <c r="C8868" s="194"/>
      <c r="I8868" s="193"/>
      <c r="J8868" s="193"/>
      <c r="K8868" s="84"/>
      <c r="L8868" s="85"/>
    </row>
    <row r="8869" spans="3:12">
      <c r="C8869" s="194"/>
      <c r="I8869" s="193"/>
      <c r="J8869" s="193"/>
      <c r="K8869" s="84"/>
      <c r="L8869" s="85"/>
    </row>
    <row r="8870" spans="3:12">
      <c r="C8870" s="194"/>
      <c r="I8870" s="193"/>
      <c r="J8870" s="193"/>
      <c r="K8870" s="84"/>
      <c r="L8870" s="85"/>
    </row>
    <row r="8871" spans="3:12">
      <c r="C8871" s="194"/>
      <c r="I8871" s="193"/>
      <c r="J8871" s="193"/>
      <c r="K8871" s="84"/>
      <c r="L8871" s="85"/>
    </row>
    <row r="8872" spans="3:12">
      <c r="C8872" s="194"/>
      <c r="I8872" s="193"/>
      <c r="J8872" s="193"/>
      <c r="K8872" s="84"/>
      <c r="L8872" s="85"/>
    </row>
    <row r="8873" spans="3:12">
      <c r="C8873" s="194"/>
      <c r="I8873" s="193"/>
      <c r="J8873" s="193"/>
      <c r="K8873" s="84"/>
      <c r="L8873" s="85"/>
    </row>
    <row r="8874" spans="3:12">
      <c r="C8874" s="194"/>
      <c r="I8874" s="193"/>
      <c r="J8874" s="193"/>
      <c r="K8874" s="84"/>
      <c r="L8874" s="85"/>
    </row>
    <row r="8875" spans="3:12">
      <c r="C8875" s="194"/>
      <c r="I8875" s="193"/>
      <c r="J8875" s="193"/>
      <c r="K8875" s="84"/>
      <c r="L8875" s="85"/>
    </row>
    <row r="8876" spans="3:12">
      <c r="C8876" s="194"/>
      <c r="I8876" s="193"/>
      <c r="J8876" s="193"/>
      <c r="K8876" s="84"/>
      <c r="L8876" s="85"/>
    </row>
    <row r="8877" spans="3:12">
      <c r="C8877" s="194"/>
      <c r="I8877" s="193"/>
      <c r="J8877" s="193"/>
      <c r="K8877" s="84"/>
      <c r="L8877" s="85"/>
    </row>
    <row r="8878" spans="3:12">
      <c r="C8878" s="194"/>
      <c r="I8878" s="193"/>
      <c r="J8878" s="193"/>
      <c r="K8878" s="84"/>
      <c r="L8878" s="85"/>
    </row>
    <row r="8879" spans="3:12">
      <c r="C8879" s="194"/>
      <c r="I8879" s="193"/>
      <c r="J8879" s="193"/>
      <c r="K8879" s="84"/>
      <c r="L8879" s="85"/>
    </row>
    <row r="8880" spans="3:12">
      <c r="C8880" s="194"/>
      <c r="I8880" s="193"/>
      <c r="J8880" s="193"/>
      <c r="K8880" s="84"/>
      <c r="L8880" s="85"/>
    </row>
    <row r="8881" spans="3:12">
      <c r="C8881" s="194"/>
      <c r="I8881" s="193"/>
      <c r="J8881" s="193"/>
      <c r="K8881" s="84"/>
      <c r="L8881" s="85"/>
    </row>
    <row r="8882" spans="3:12">
      <c r="C8882" s="194"/>
      <c r="I8882" s="193"/>
      <c r="J8882" s="193"/>
      <c r="K8882" s="84"/>
      <c r="L8882" s="85"/>
    </row>
    <row r="8883" spans="3:12">
      <c r="C8883" s="194"/>
      <c r="I8883" s="193"/>
      <c r="J8883" s="193"/>
      <c r="K8883" s="84"/>
      <c r="L8883" s="85"/>
    </row>
    <row r="8884" spans="3:12">
      <c r="C8884" s="194"/>
      <c r="I8884" s="193"/>
      <c r="J8884" s="193"/>
      <c r="K8884" s="84"/>
      <c r="L8884" s="85"/>
    </row>
    <row r="8885" spans="3:12">
      <c r="C8885" s="194"/>
      <c r="I8885" s="193"/>
      <c r="J8885" s="193"/>
      <c r="K8885" s="84"/>
      <c r="L8885" s="85"/>
    </row>
    <row r="8886" spans="3:12">
      <c r="C8886" s="194"/>
      <c r="I8886" s="193"/>
      <c r="J8886" s="193"/>
      <c r="K8886" s="84"/>
      <c r="L8886" s="85"/>
    </row>
    <row r="8887" spans="3:12">
      <c r="C8887" s="194"/>
      <c r="I8887" s="193"/>
      <c r="J8887" s="193"/>
      <c r="K8887" s="84"/>
      <c r="L8887" s="85"/>
    </row>
    <row r="8888" spans="3:12">
      <c r="C8888" s="194"/>
      <c r="I8888" s="193"/>
      <c r="J8888" s="193"/>
      <c r="K8888" s="84"/>
      <c r="L8888" s="85"/>
    </row>
    <row r="8889" spans="3:12">
      <c r="C8889" s="194"/>
      <c r="I8889" s="193"/>
      <c r="J8889" s="193"/>
      <c r="K8889" s="84"/>
      <c r="L8889" s="85"/>
    </row>
    <row r="8890" spans="3:12">
      <c r="C8890" s="194"/>
      <c r="I8890" s="193"/>
      <c r="J8890" s="193"/>
      <c r="K8890" s="84"/>
      <c r="L8890" s="85"/>
    </row>
    <row r="8891" spans="3:12">
      <c r="C8891" s="194"/>
      <c r="I8891" s="193"/>
      <c r="J8891" s="193"/>
      <c r="K8891" s="84"/>
      <c r="L8891" s="85"/>
    </row>
    <row r="8892" spans="3:12">
      <c r="C8892" s="194"/>
      <c r="I8892" s="193"/>
      <c r="J8892" s="193"/>
      <c r="K8892" s="84"/>
      <c r="L8892" s="85"/>
    </row>
    <row r="8893" spans="3:12">
      <c r="C8893" s="194"/>
      <c r="I8893" s="193"/>
      <c r="J8893" s="193"/>
      <c r="K8893" s="84"/>
      <c r="L8893" s="85"/>
    </row>
    <row r="8894" spans="3:12">
      <c r="C8894" s="194"/>
      <c r="I8894" s="193"/>
      <c r="J8894" s="193"/>
      <c r="K8894" s="84"/>
      <c r="L8894" s="85"/>
    </row>
    <row r="8895" spans="3:12">
      <c r="C8895" s="194"/>
      <c r="I8895" s="193"/>
      <c r="J8895" s="193"/>
      <c r="K8895" s="84"/>
      <c r="L8895" s="85"/>
    </row>
    <row r="8896" spans="3:12">
      <c r="C8896" s="194"/>
      <c r="I8896" s="193"/>
      <c r="J8896" s="193"/>
      <c r="K8896" s="84"/>
      <c r="L8896" s="85"/>
    </row>
    <row r="8897" spans="3:12">
      <c r="C8897" s="194"/>
      <c r="I8897" s="193"/>
      <c r="J8897" s="193"/>
      <c r="K8897" s="84"/>
      <c r="L8897" s="85"/>
    </row>
    <row r="8898" spans="3:12">
      <c r="C8898" s="194"/>
      <c r="I8898" s="193"/>
      <c r="J8898" s="193"/>
      <c r="K8898" s="84"/>
      <c r="L8898" s="85"/>
    </row>
    <row r="8899" spans="3:12">
      <c r="C8899" s="194"/>
      <c r="I8899" s="193"/>
      <c r="J8899" s="193"/>
      <c r="K8899" s="84"/>
      <c r="L8899" s="85"/>
    </row>
    <row r="8900" spans="3:12">
      <c r="C8900" s="194"/>
      <c r="I8900" s="193"/>
      <c r="J8900" s="193"/>
      <c r="K8900" s="84"/>
      <c r="L8900" s="85"/>
    </row>
    <row r="8901" spans="3:12">
      <c r="C8901" s="194"/>
      <c r="I8901" s="193"/>
      <c r="J8901" s="193"/>
      <c r="K8901" s="84"/>
      <c r="L8901" s="85"/>
    </row>
    <row r="8902" spans="3:12">
      <c r="C8902" s="194"/>
      <c r="I8902" s="193"/>
      <c r="J8902" s="193"/>
      <c r="K8902" s="84"/>
      <c r="L8902" s="85"/>
    </row>
    <row r="8903" spans="3:12">
      <c r="C8903" s="194"/>
      <c r="I8903" s="193"/>
      <c r="J8903" s="193"/>
      <c r="K8903" s="84"/>
      <c r="L8903" s="85"/>
    </row>
    <row r="8904" spans="3:12">
      <c r="C8904" s="194"/>
      <c r="I8904" s="193"/>
      <c r="J8904" s="193"/>
      <c r="K8904" s="84"/>
      <c r="L8904" s="85"/>
    </row>
    <row r="8905" spans="3:12">
      <c r="C8905" s="194"/>
      <c r="I8905" s="193"/>
      <c r="J8905" s="193"/>
      <c r="K8905" s="84"/>
      <c r="L8905" s="85"/>
    </row>
    <row r="8906" spans="3:12">
      <c r="C8906" s="194"/>
      <c r="I8906" s="193"/>
      <c r="J8906" s="193"/>
      <c r="K8906" s="84"/>
      <c r="L8906" s="85"/>
    </row>
    <row r="8907" spans="3:12">
      <c r="C8907" s="194"/>
      <c r="I8907" s="193"/>
      <c r="J8907" s="193"/>
      <c r="K8907" s="84"/>
      <c r="L8907" s="85"/>
    </row>
    <row r="8908" spans="3:12">
      <c r="C8908" s="194"/>
      <c r="I8908" s="193"/>
      <c r="J8908" s="193"/>
      <c r="K8908" s="84"/>
      <c r="L8908" s="85"/>
    </row>
    <row r="8909" spans="3:12">
      <c r="C8909" s="194"/>
      <c r="I8909" s="193"/>
      <c r="J8909" s="193"/>
      <c r="K8909" s="84"/>
      <c r="L8909" s="85"/>
    </row>
    <row r="8910" spans="3:12">
      <c r="C8910" s="194"/>
      <c r="I8910" s="193"/>
      <c r="J8910" s="193"/>
      <c r="K8910" s="84"/>
      <c r="L8910" s="85"/>
    </row>
    <row r="8911" spans="3:12">
      <c r="C8911" s="194"/>
      <c r="I8911" s="193"/>
      <c r="J8911" s="193"/>
      <c r="K8911" s="84"/>
      <c r="L8911" s="85"/>
    </row>
    <row r="8912" spans="3:12">
      <c r="C8912" s="194"/>
      <c r="I8912" s="193"/>
      <c r="J8912" s="193"/>
      <c r="K8912" s="84"/>
      <c r="L8912" s="85"/>
    </row>
    <row r="8913" spans="3:12">
      <c r="C8913" s="194"/>
      <c r="I8913" s="193"/>
      <c r="J8913" s="193"/>
      <c r="K8913" s="84"/>
      <c r="L8913" s="85"/>
    </row>
    <row r="8914" spans="3:12">
      <c r="C8914" s="194"/>
      <c r="I8914" s="193"/>
      <c r="J8914" s="193"/>
      <c r="K8914" s="84"/>
      <c r="L8914" s="85"/>
    </row>
    <row r="8915" spans="3:12">
      <c r="C8915" s="194"/>
      <c r="I8915" s="193"/>
      <c r="J8915" s="193"/>
      <c r="K8915" s="84"/>
      <c r="L8915" s="85"/>
    </row>
    <row r="8916" spans="3:12">
      <c r="C8916" s="194"/>
      <c r="I8916" s="193"/>
      <c r="J8916" s="193"/>
      <c r="K8916" s="84"/>
      <c r="L8916" s="85"/>
    </row>
    <row r="8917" spans="3:12">
      <c r="C8917" s="194"/>
      <c r="I8917" s="193"/>
      <c r="J8917" s="193"/>
      <c r="K8917" s="84"/>
      <c r="L8917" s="85"/>
    </row>
    <row r="8918" spans="3:12">
      <c r="C8918" s="194"/>
      <c r="I8918" s="193"/>
      <c r="J8918" s="193"/>
      <c r="K8918" s="84"/>
      <c r="L8918" s="85"/>
    </row>
    <row r="8919" spans="3:12">
      <c r="C8919" s="194"/>
      <c r="I8919" s="193"/>
      <c r="J8919" s="193"/>
      <c r="K8919" s="84"/>
      <c r="L8919" s="85"/>
    </row>
    <row r="8920" spans="3:12">
      <c r="C8920" s="194"/>
      <c r="I8920" s="193"/>
      <c r="J8920" s="193"/>
      <c r="K8920" s="84"/>
      <c r="L8920" s="85"/>
    </row>
    <row r="8921" spans="3:12">
      <c r="C8921" s="194"/>
      <c r="I8921" s="193"/>
      <c r="J8921" s="193"/>
      <c r="K8921" s="84"/>
      <c r="L8921" s="85"/>
    </row>
    <row r="8922" spans="3:12">
      <c r="C8922" s="194"/>
      <c r="I8922" s="193"/>
      <c r="J8922" s="193"/>
      <c r="K8922" s="84"/>
      <c r="L8922" s="85"/>
    </row>
    <row r="8923" spans="3:12">
      <c r="C8923" s="194"/>
      <c r="I8923" s="193"/>
      <c r="J8923" s="193"/>
      <c r="K8923" s="84"/>
      <c r="L8923" s="85"/>
    </row>
    <row r="8924" spans="3:12">
      <c r="C8924" s="194"/>
      <c r="I8924" s="193"/>
      <c r="J8924" s="193"/>
      <c r="K8924" s="84"/>
      <c r="L8924" s="85"/>
    </row>
    <row r="8925" spans="3:12">
      <c r="C8925" s="194"/>
      <c r="I8925" s="193"/>
      <c r="J8925" s="193"/>
      <c r="K8925" s="84"/>
      <c r="L8925" s="85"/>
    </row>
    <row r="8926" spans="3:12">
      <c r="C8926" s="194"/>
      <c r="I8926" s="193"/>
      <c r="J8926" s="193"/>
      <c r="K8926" s="84"/>
      <c r="L8926" s="85"/>
    </row>
    <row r="8927" spans="3:12">
      <c r="C8927" s="194"/>
      <c r="I8927" s="193"/>
      <c r="J8927" s="193"/>
      <c r="K8927" s="84"/>
      <c r="L8927" s="85"/>
    </row>
    <row r="8928" spans="3:12">
      <c r="C8928" s="194"/>
      <c r="I8928" s="193"/>
      <c r="J8928" s="193"/>
      <c r="K8928" s="84"/>
      <c r="L8928" s="85"/>
    </row>
    <row r="8929" spans="3:12">
      <c r="C8929" s="194"/>
      <c r="I8929" s="193"/>
      <c r="J8929" s="193"/>
      <c r="K8929" s="84"/>
      <c r="L8929" s="85"/>
    </row>
    <row r="8930" spans="3:12">
      <c r="C8930" s="194"/>
      <c r="I8930" s="193"/>
      <c r="J8930" s="193"/>
      <c r="K8930" s="84"/>
      <c r="L8930" s="85"/>
    </row>
    <row r="8931" spans="3:12">
      <c r="C8931" s="194"/>
      <c r="I8931" s="193"/>
      <c r="J8931" s="193"/>
      <c r="K8931" s="84"/>
      <c r="L8931" s="85"/>
    </row>
    <row r="8932" spans="3:12">
      <c r="C8932" s="194"/>
      <c r="I8932" s="193"/>
      <c r="J8932" s="193"/>
      <c r="K8932" s="84"/>
      <c r="L8932" s="85"/>
    </row>
    <row r="8933" spans="3:12">
      <c r="C8933" s="194"/>
      <c r="I8933" s="193"/>
      <c r="J8933" s="193"/>
      <c r="K8933" s="84"/>
      <c r="L8933" s="85"/>
    </row>
    <row r="8934" spans="3:12">
      <c r="C8934" s="194"/>
      <c r="I8934" s="193"/>
      <c r="J8934" s="193"/>
      <c r="K8934" s="84"/>
      <c r="L8934" s="85"/>
    </row>
    <row r="8935" spans="3:12">
      <c r="C8935" s="194"/>
      <c r="I8935" s="193"/>
      <c r="J8935" s="193"/>
      <c r="K8935" s="84"/>
      <c r="L8935" s="85"/>
    </row>
    <row r="8936" spans="3:12">
      <c r="C8936" s="194"/>
      <c r="I8936" s="193"/>
      <c r="J8936" s="193"/>
      <c r="K8936" s="84"/>
      <c r="L8936" s="85"/>
    </row>
    <row r="8937" spans="3:12">
      <c r="C8937" s="194"/>
      <c r="I8937" s="193"/>
      <c r="J8937" s="193"/>
      <c r="K8937" s="84"/>
      <c r="L8937" s="85"/>
    </row>
    <row r="8938" spans="3:12">
      <c r="C8938" s="194"/>
      <c r="I8938" s="193"/>
      <c r="J8938" s="193"/>
      <c r="K8938" s="84"/>
      <c r="L8938" s="85"/>
    </row>
    <row r="8939" spans="3:12">
      <c r="C8939" s="194"/>
      <c r="I8939" s="193"/>
      <c r="J8939" s="193"/>
      <c r="K8939" s="84"/>
      <c r="L8939" s="85"/>
    </row>
    <row r="8940" spans="3:12">
      <c r="C8940" s="194"/>
      <c r="I8940" s="193"/>
      <c r="J8940" s="193"/>
      <c r="K8940" s="84"/>
      <c r="L8940" s="85"/>
    </row>
    <row r="8941" spans="3:12">
      <c r="C8941" s="194"/>
      <c r="I8941" s="193"/>
      <c r="J8941" s="193"/>
      <c r="K8941" s="84"/>
      <c r="L8941" s="85"/>
    </row>
    <row r="8942" spans="3:12">
      <c r="C8942" s="194"/>
      <c r="I8942" s="193"/>
      <c r="J8942" s="193"/>
      <c r="K8942" s="84"/>
      <c r="L8942" s="85"/>
    </row>
    <row r="8943" spans="3:12">
      <c r="C8943" s="194"/>
      <c r="I8943" s="193"/>
      <c r="J8943" s="193"/>
      <c r="K8943" s="84"/>
      <c r="L8943" s="85"/>
    </row>
    <row r="8944" spans="3:12">
      <c r="C8944" s="194"/>
      <c r="I8944" s="193"/>
      <c r="J8944" s="193"/>
      <c r="K8944" s="84"/>
      <c r="L8944" s="85"/>
    </row>
    <row r="8945" spans="3:12">
      <c r="C8945" s="194"/>
      <c r="I8945" s="193"/>
      <c r="J8945" s="193"/>
      <c r="K8945" s="84"/>
      <c r="L8945" s="85"/>
    </row>
    <row r="8946" spans="3:12">
      <c r="C8946" s="194"/>
      <c r="I8946" s="193"/>
      <c r="J8946" s="193"/>
      <c r="K8946" s="84"/>
      <c r="L8946" s="85"/>
    </row>
    <row r="8947" spans="3:12">
      <c r="C8947" s="194"/>
      <c r="I8947" s="193"/>
      <c r="J8947" s="193"/>
      <c r="K8947" s="84"/>
      <c r="L8947" s="85"/>
    </row>
    <row r="8948" spans="3:12">
      <c r="C8948" s="194"/>
      <c r="I8948" s="193"/>
      <c r="J8948" s="193"/>
      <c r="K8948" s="84"/>
      <c r="L8948" s="85"/>
    </row>
    <row r="8949" spans="3:12">
      <c r="C8949" s="194"/>
      <c r="I8949" s="193"/>
      <c r="J8949" s="193"/>
      <c r="K8949" s="84"/>
      <c r="L8949" s="85"/>
    </row>
    <row r="8950" spans="3:12">
      <c r="C8950" s="194"/>
      <c r="I8950" s="193"/>
      <c r="J8950" s="193"/>
      <c r="K8950" s="84"/>
      <c r="L8950" s="85"/>
    </row>
    <row r="8951" spans="3:12">
      <c r="C8951" s="194"/>
      <c r="I8951" s="193"/>
      <c r="J8951" s="193"/>
      <c r="K8951" s="84"/>
      <c r="L8951" s="85"/>
    </row>
    <row r="8952" spans="3:12">
      <c r="C8952" s="194"/>
      <c r="I8952" s="193"/>
      <c r="J8952" s="193"/>
      <c r="K8952" s="84"/>
      <c r="L8952" s="85"/>
    </row>
    <row r="8953" spans="3:12">
      <c r="C8953" s="194"/>
      <c r="I8953" s="193"/>
      <c r="J8953" s="193"/>
      <c r="K8953" s="84"/>
      <c r="L8953" s="85"/>
    </row>
    <row r="8954" spans="3:12">
      <c r="C8954" s="194"/>
      <c r="I8954" s="193"/>
      <c r="J8954" s="193"/>
      <c r="K8954" s="84"/>
      <c r="L8954" s="85"/>
    </row>
    <row r="8955" spans="3:12">
      <c r="C8955" s="194"/>
      <c r="I8955" s="193"/>
      <c r="J8955" s="193"/>
      <c r="K8955" s="84"/>
      <c r="L8955" s="85"/>
    </row>
    <row r="8956" spans="3:12">
      <c r="C8956" s="194"/>
      <c r="I8956" s="193"/>
      <c r="J8956" s="193"/>
      <c r="K8956" s="84"/>
      <c r="L8956" s="85"/>
    </row>
    <row r="8957" spans="3:12">
      <c r="C8957" s="194"/>
      <c r="I8957" s="193"/>
      <c r="J8957" s="193"/>
      <c r="K8957" s="84"/>
      <c r="L8957" s="85"/>
    </row>
    <row r="8958" spans="3:12">
      <c r="C8958" s="194"/>
      <c r="I8958" s="193"/>
      <c r="J8958" s="193"/>
      <c r="K8958" s="84"/>
      <c r="L8958" s="85"/>
    </row>
    <row r="8959" spans="3:12">
      <c r="C8959" s="194"/>
      <c r="I8959" s="193"/>
      <c r="J8959" s="193"/>
      <c r="K8959" s="84"/>
      <c r="L8959" s="85"/>
    </row>
    <row r="8960" spans="3:12">
      <c r="C8960" s="194"/>
      <c r="I8960" s="193"/>
      <c r="J8960" s="193"/>
      <c r="K8960" s="84"/>
      <c r="L8960" s="85"/>
    </row>
    <row r="8961" spans="3:12">
      <c r="C8961" s="194"/>
      <c r="I8961" s="193"/>
      <c r="J8961" s="193"/>
      <c r="K8961" s="84"/>
      <c r="L8961" s="85"/>
    </row>
    <row r="8962" spans="3:12">
      <c r="C8962" s="194"/>
      <c r="I8962" s="193"/>
      <c r="J8962" s="193"/>
      <c r="K8962" s="84"/>
      <c r="L8962" s="85"/>
    </row>
    <row r="8963" spans="3:12">
      <c r="C8963" s="194"/>
      <c r="I8963" s="193"/>
      <c r="J8963" s="193"/>
      <c r="K8963" s="84"/>
      <c r="L8963" s="85"/>
    </row>
    <row r="8964" spans="3:12">
      <c r="C8964" s="194"/>
      <c r="I8964" s="193"/>
      <c r="J8964" s="193"/>
      <c r="K8964" s="84"/>
      <c r="L8964" s="85"/>
    </row>
    <row r="8965" spans="3:12">
      <c r="C8965" s="194"/>
      <c r="I8965" s="193"/>
      <c r="J8965" s="193"/>
      <c r="K8965" s="84"/>
      <c r="L8965" s="85"/>
    </row>
    <row r="8966" spans="3:12">
      <c r="C8966" s="194"/>
      <c r="I8966" s="193"/>
      <c r="J8966" s="193"/>
      <c r="K8966" s="84"/>
      <c r="L8966" s="85"/>
    </row>
    <row r="8967" spans="3:12">
      <c r="C8967" s="194"/>
      <c r="I8967" s="193"/>
      <c r="J8967" s="193"/>
      <c r="K8967" s="84"/>
      <c r="L8967" s="85"/>
    </row>
    <row r="8968" spans="3:12">
      <c r="C8968" s="194"/>
      <c r="I8968" s="193"/>
      <c r="J8968" s="193"/>
      <c r="K8968" s="84"/>
      <c r="L8968" s="85"/>
    </row>
    <row r="8969" spans="3:12">
      <c r="C8969" s="194"/>
      <c r="I8969" s="193"/>
      <c r="J8969" s="193"/>
      <c r="K8969" s="84"/>
      <c r="L8969" s="85"/>
    </row>
    <row r="8970" spans="3:12">
      <c r="C8970" s="194"/>
      <c r="I8970" s="193"/>
      <c r="J8970" s="193"/>
      <c r="K8970" s="84"/>
      <c r="L8970" s="85"/>
    </row>
    <row r="8971" spans="3:12">
      <c r="C8971" s="194"/>
      <c r="I8971" s="193"/>
      <c r="J8971" s="193"/>
      <c r="K8971" s="84"/>
      <c r="L8971" s="85"/>
    </row>
    <row r="8972" spans="3:12">
      <c r="C8972" s="194"/>
      <c r="I8972" s="193"/>
      <c r="J8972" s="193"/>
      <c r="K8972" s="84"/>
      <c r="L8972" s="85"/>
    </row>
    <row r="8973" spans="3:12">
      <c r="C8973" s="194"/>
      <c r="I8973" s="193"/>
      <c r="J8973" s="193"/>
      <c r="K8973" s="84"/>
      <c r="L8973" s="85"/>
    </row>
    <row r="8974" spans="3:12">
      <c r="C8974" s="194"/>
      <c r="I8974" s="193"/>
      <c r="J8974" s="193"/>
      <c r="K8974" s="84"/>
      <c r="L8974" s="85"/>
    </row>
    <row r="8975" spans="3:12">
      <c r="C8975" s="194"/>
      <c r="I8975" s="193"/>
      <c r="J8975" s="193"/>
      <c r="K8975" s="84"/>
      <c r="L8975" s="85"/>
    </row>
    <row r="8976" spans="3:12">
      <c r="C8976" s="194"/>
      <c r="I8976" s="193"/>
      <c r="J8976" s="193"/>
      <c r="K8976" s="84"/>
      <c r="L8976" s="85"/>
    </row>
    <row r="8977" spans="3:12">
      <c r="C8977" s="194"/>
      <c r="I8977" s="193"/>
      <c r="J8977" s="193"/>
      <c r="K8977" s="84"/>
      <c r="L8977" s="85"/>
    </row>
    <row r="8978" spans="3:12">
      <c r="C8978" s="194"/>
      <c r="I8978" s="193"/>
      <c r="J8978" s="193"/>
      <c r="K8978" s="84"/>
      <c r="L8978" s="85"/>
    </row>
    <row r="8979" spans="3:12">
      <c r="C8979" s="194"/>
      <c r="I8979" s="193"/>
      <c r="J8979" s="193"/>
      <c r="K8979" s="84"/>
      <c r="L8979" s="85"/>
    </row>
    <row r="8980" spans="3:12">
      <c r="C8980" s="194"/>
      <c r="I8980" s="193"/>
      <c r="J8980" s="193"/>
      <c r="K8980" s="84"/>
      <c r="L8980" s="85"/>
    </row>
    <row r="8981" spans="3:12">
      <c r="C8981" s="194"/>
      <c r="I8981" s="193"/>
      <c r="J8981" s="193"/>
      <c r="K8981" s="84"/>
      <c r="L8981" s="85"/>
    </row>
    <row r="8982" spans="3:12">
      <c r="C8982" s="194"/>
      <c r="I8982" s="193"/>
      <c r="J8982" s="193"/>
      <c r="K8982" s="84"/>
      <c r="L8982" s="85"/>
    </row>
    <row r="8983" spans="3:12">
      <c r="C8983" s="194"/>
      <c r="I8983" s="193"/>
      <c r="J8983" s="193"/>
      <c r="K8983" s="84"/>
      <c r="L8983" s="85"/>
    </row>
    <row r="8984" spans="3:12">
      <c r="C8984" s="194"/>
      <c r="I8984" s="193"/>
      <c r="J8984" s="193"/>
      <c r="K8984" s="84"/>
      <c r="L8984" s="85"/>
    </row>
    <row r="8985" spans="3:12">
      <c r="C8985" s="194"/>
      <c r="I8985" s="193"/>
      <c r="J8985" s="193"/>
      <c r="K8985" s="84"/>
      <c r="L8985" s="85"/>
    </row>
    <row r="8986" spans="3:12">
      <c r="C8986" s="194"/>
      <c r="I8986" s="193"/>
      <c r="J8986" s="193"/>
      <c r="K8986" s="84"/>
      <c r="L8986" s="85"/>
    </row>
    <row r="8987" spans="3:12">
      <c r="C8987" s="194"/>
      <c r="I8987" s="193"/>
      <c r="J8987" s="193"/>
      <c r="K8987" s="84"/>
      <c r="L8987" s="85"/>
    </row>
    <row r="8988" spans="3:12">
      <c r="C8988" s="194"/>
      <c r="I8988" s="193"/>
      <c r="J8988" s="193"/>
      <c r="K8988" s="84"/>
      <c r="L8988" s="85"/>
    </row>
    <row r="8989" spans="3:12">
      <c r="C8989" s="194"/>
      <c r="I8989" s="193"/>
      <c r="J8989" s="193"/>
      <c r="K8989" s="84"/>
      <c r="L8989" s="85"/>
    </row>
    <row r="8990" spans="3:12">
      <c r="C8990" s="194"/>
      <c r="I8990" s="193"/>
      <c r="J8990" s="193"/>
      <c r="K8990" s="84"/>
      <c r="L8990" s="85"/>
    </row>
    <row r="8991" spans="3:12">
      <c r="C8991" s="194"/>
      <c r="I8991" s="193"/>
      <c r="J8991" s="193"/>
      <c r="K8991" s="84"/>
      <c r="L8991" s="85"/>
    </row>
    <row r="8992" spans="3:12">
      <c r="C8992" s="194"/>
      <c r="I8992" s="193"/>
      <c r="J8992" s="193"/>
      <c r="K8992" s="84"/>
      <c r="L8992" s="85"/>
    </row>
    <row r="8993" spans="3:12">
      <c r="C8993" s="194"/>
      <c r="I8993" s="193"/>
      <c r="J8993" s="193"/>
      <c r="K8993" s="84"/>
      <c r="L8993" s="85"/>
    </row>
    <row r="8994" spans="3:12">
      <c r="C8994" s="194"/>
      <c r="I8994" s="193"/>
      <c r="J8994" s="193"/>
      <c r="K8994" s="84"/>
      <c r="L8994" s="85"/>
    </row>
    <row r="8995" spans="3:12">
      <c r="C8995" s="194"/>
      <c r="I8995" s="193"/>
      <c r="J8995" s="193"/>
      <c r="K8995" s="84"/>
      <c r="L8995" s="85"/>
    </row>
    <row r="8996" spans="3:12">
      <c r="C8996" s="194"/>
      <c r="I8996" s="193"/>
      <c r="J8996" s="193"/>
      <c r="K8996" s="84"/>
      <c r="L8996" s="85"/>
    </row>
    <row r="8997" spans="3:12">
      <c r="C8997" s="194"/>
      <c r="I8997" s="193"/>
      <c r="J8997" s="193"/>
      <c r="K8997" s="84"/>
      <c r="L8997" s="85"/>
    </row>
    <row r="8998" spans="3:12">
      <c r="C8998" s="194"/>
      <c r="I8998" s="193"/>
      <c r="J8998" s="193"/>
      <c r="K8998" s="84"/>
      <c r="L8998" s="85"/>
    </row>
    <row r="8999" spans="3:12">
      <c r="C8999" s="194"/>
      <c r="I8999" s="193"/>
      <c r="J8999" s="193"/>
      <c r="K8999" s="84"/>
      <c r="L8999" s="85"/>
    </row>
    <row r="9000" spans="3:12">
      <c r="C9000" s="194"/>
      <c r="I9000" s="193"/>
      <c r="J9000" s="193"/>
      <c r="K9000" s="84"/>
      <c r="L9000" s="85"/>
    </row>
    <row r="9001" spans="3:12">
      <c r="C9001" s="194"/>
      <c r="I9001" s="193"/>
      <c r="J9001" s="193"/>
      <c r="K9001" s="84"/>
      <c r="L9001" s="85"/>
    </row>
    <row r="9002" spans="3:12">
      <c r="C9002" s="194"/>
      <c r="I9002" s="193"/>
      <c r="J9002" s="193"/>
      <c r="K9002" s="84"/>
      <c r="L9002" s="85"/>
    </row>
    <row r="9003" spans="3:12">
      <c r="C9003" s="194"/>
      <c r="I9003" s="193"/>
      <c r="J9003" s="193"/>
      <c r="K9003" s="84"/>
      <c r="L9003" s="85"/>
    </row>
    <row r="9004" spans="3:12">
      <c r="C9004" s="194"/>
      <c r="I9004" s="193"/>
      <c r="J9004" s="193"/>
      <c r="K9004" s="84"/>
      <c r="L9004" s="85"/>
    </row>
    <row r="9005" spans="3:12">
      <c r="C9005" s="194"/>
      <c r="I9005" s="193"/>
      <c r="J9005" s="193"/>
      <c r="K9005" s="84"/>
      <c r="L9005" s="85"/>
    </row>
    <row r="9006" spans="3:12">
      <c r="C9006" s="194"/>
      <c r="I9006" s="193"/>
      <c r="J9006" s="193"/>
      <c r="K9006" s="84"/>
      <c r="L9006" s="85"/>
    </row>
    <row r="9007" spans="3:12">
      <c r="C9007" s="194"/>
      <c r="I9007" s="193"/>
      <c r="J9007" s="193"/>
      <c r="K9007" s="84"/>
      <c r="L9007" s="85"/>
    </row>
    <row r="9008" spans="3:12">
      <c r="C9008" s="194"/>
      <c r="I9008" s="193"/>
      <c r="J9008" s="193"/>
      <c r="K9008" s="84"/>
      <c r="L9008" s="85"/>
    </row>
    <row r="9009" spans="3:12">
      <c r="C9009" s="194"/>
      <c r="I9009" s="193"/>
      <c r="J9009" s="193"/>
      <c r="K9009" s="84"/>
      <c r="L9009" s="85"/>
    </row>
    <row r="9010" spans="3:12">
      <c r="C9010" s="194"/>
      <c r="I9010" s="193"/>
      <c r="J9010" s="193"/>
      <c r="K9010" s="84"/>
      <c r="L9010" s="85"/>
    </row>
    <row r="9011" spans="3:12">
      <c r="C9011" s="194"/>
      <c r="I9011" s="193"/>
      <c r="J9011" s="193"/>
      <c r="K9011" s="84"/>
      <c r="L9011" s="85"/>
    </row>
    <row r="9012" spans="3:12">
      <c r="C9012" s="194"/>
      <c r="I9012" s="193"/>
      <c r="J9012" s="193"/>
      <c r="K9012" s="84"/>
      <c r="L9012" s="85"/>
    </row>
    <row r="9013" spans="3:12">
      <c r="C9013" s="194"/>
      <c r="I9013" s="193"/>
      <c r="J9013" s="193"/>
      <c r="K9013" s="84"/>
      <c r="L9013" s="85"/>
    </row>
    <row r="9014" spans="3:12">
      <c r="C9014" s="194"/>
      <c r="I9014" s="193"/>
      <c r="J9014" s="193"/>
      <c r="K9014" s="84"/>
      <c r="L9014" s="85"/>
    </row>
    <row r="9015" spans="3:12">
      <c r="C9015" s="194"/>
      <c r="I9015" s="193"/>
      <c r="J9015" s="193"/>
      <c r="K9015" s="84"/>
      <c r="L9015" s="85"/>
    </row>
    <row r="9016" spans="3:12">
      <c r="C9016" s="194"/>
      <c r="I9016" s="193"/>
      <c r="J9016" s="193"/>
      <c r="K9016" s="84"/>
      <c r="L9016" s="85"/>
    </row>
    <row r="9017" spans="3:12">
      <c r="C9017" s="194"/>
      <c r="I9017" s="193"/>
      <c r="J9017" s="193"/>
      <c r="K9017" s="84"/>
      <c r="L9017" s="85"/>
    </row>
    <row r="9018" spans="3:12">
      <c r="C9018" s="194"/>
      <c r="I9018" s="193"/>
      <c r="J9018" s="193"/>
      <c r="K9018" s="84"/>
      <c r="L9018" s="85"/>
    </row>
    <row r="9019" spans="3:12">
      <c r="C9019" s="194"/>
      <c r="I9019" s="193"/>
      <c r="J9019" s="193"/>
      <c r="K9019" s="84"/>
      <c r="L9019" s="85"/>
    </row>
    <row r="9020" spans="3:12">
      <c r="C9020" s="194"/>
      <c r="I9020" s="193"/>
      <c r="J9020" s="193"/>
      <c r="K9020" s="84"/>
      <c r="L9020" s="85"/>
    </row>
    <row r="9021" spans="3:12">
      <c r="C9021" s="194"/>
      <c r="I9021" s="193"/>
      <c r="J9021" s="193"/>
      <c r="K9021" s="84"/>
      <c r="L9021" s="85"/>
    </row>
    <row r="9022" spans="3:12">
      <c r="C9022" s="194"/>
      <c r="I9022" s="193"/>
      <c r="J9022" s="193"/>
      <c r="K9022" s="84"/>
      <c r="L9022" s="85"/>
    </row>
    <row r="9023" spans="3:12">
      <c r="C9023" s="194"/>
      <c r="I9023" s="193"/>
      <c r="J9023" s="193"/>
      <c r="K9023" s="84"/>
      <c r="L9023" s="85"/>
    </row>
    <row r="9024" spans="3:12">
      <c r="C9024" s="194"/>
      <c r="I9024" s="193"/>
      <c r="J9024" s="193"/>
      <c r="K9024" s="84"/>
      <c r="L9024" s="85"/>
    </row>
    <row r="9025" spans="3:12">
      <c r="C9025" s="194"/>
      <c r="I9025" s="193"/>
      <c r="J9025" s="193"/>
      <c r="K9025" s="84"/>
      <c r="L9025" s="85"/>
    </row>
    <row r="9026" spans="3:12">
      <c r="C9026" s="194"/>
      <c r="I9026" s="193"/>
      <c r="J9026" s="193"/>
      <c r="K9026" s="84"/>
      <c r="L9026" s="85"/>
    </row>
    <row r="9027" spans="3:12">
      <c r="C9027" s="194"/>
      <c r="I9027" s="193"/>
      <c r="J9027" s="193"/>
      <c r="K9027" s="84"/>
      <c r="L9027" s="85"/>
    </row>
    <row r="9028" spans="3:12">
      <c r="C9028" s="194"/>
      <c r="I9028" s="193"/>
      <c r="J9028" s="193"/>
      <c r="K9028" s="84"/>
      <c r="L9028" s="85"/>
    </row>
    <row r="9029" spans="3:12">
      <c r="C9029" s="194"/>
      <c r="I9029" s="193"/>
      <c r="J9029" s="193"/>
      <c r="K9029" s="84"/>
      <c r="L9029" s="85"/>
    </row>
    <row r="9030" spans="3:12">
      <c r="C9030" s="194"/>
      <c r="I9030" s="193"/>
      <c r="J9030" s="193"/>
      <c r="K9030" s="84"/>
      <c r="L9030" s="85"/>
    </row>
    <row r="9031" spans="3:12">
      <c r="C9031" s="194"/>
      <c r="I9031" s="193"/>
      <c r="J9031" s="193"/>
      <c r="K9031" s="84"/>
      <c r="L9031" s="85"/>
    </row>
    <row r="9032" spans="3:12">
      <c r="C9032" s="194"/>
      <c r="I9032" s="193"/>
      <c r="J9032" s="193"/>
      <c r="K9032" s="84"/>
      <c r="L9032" s="85"/>
    </row>
    <row r="9033" spans="3:12">
      <c r="C9033" s="194"/>
      <c r="I9033" s="193"/>
      <c r="J9033" s="193"/>
      <c r="K9033" s="84"/>
      <c r="L9033" s="85"/>
    </row>
    <row r="9034" spans="3:12">
      <c r="C9034" s="194"/>
      <c r="I9034" s="193"/>
      <c r="J9034" s="193"/>
      <c r="K9034" s="84"/>
      <c r="L9034" s="85"/>
    </row>
    <row r="9035" spans="3:12">
      <c r="C9035" s="194"/>
      <c r="I9035" s="193"/>
      <c r="J9035" s="193"/>
      <c r="K9035" s="84"/>
      <c r="L9035" s="85"/>
    </row>
    <row r="9036" spans="3:12">
      <c r="C9036" s="194"/>
      <c r="I9036" s="193"/>
      <c r="J9036" s="193"/>
      <c r="K9036" s="84"/>
      <c r="L9036" s="85"/>
    </row>
    <row r="9037" spans="3:12">
      <c r="C9037" s="194"/>
      <c r="I9037" s="193"/>
      <c r="J9037" s="193"/>
      <c r="K9037" s="84"/>
      <c r="L9037" s="85"/>
    </row>
    <row r="9038" spans="3:12">
      <c r="C9038" s="194"/>
      <c r="I9038" s="193"/>
      <c r="J9038" s="193"/>
      <c r="K9038" s="84"/>
      <c r="L9038" s="85"/>
    </row>
    <row r="9039" spans="3:12">
      <c r="C9039" s="194"/>
      <c r="I9039" s="193"/>
      <c r="J9039" s="193"/>
      <c r="K9039" s="84"/>
      <c r="L9039" s="85"/>
    </row>
    <row r="9040" spans="3:12">
      <c r="C9040" s="194"/>
      <c r="I9040" s="193"/>
      <c r="J9040" s="193"/>
      <c r="K9040" s="84"/>
      <c r="L9040" s="85"/>
    </row>
    <row r="9041" spans="3:12">
      <c r="C9041" s="194"/>
      <c r="I9041" s="193"/>
      <c r="J9041" s="193"/>
      <c r="K9041" s="84"/>
      <c r="L9041" s="85"/>
    </row>
    <row r="9042" spans="3:12">
      <c r="C9042" s="194"/>
      <c r="I9042" s="193"/>
      <c r="J9042" s="193"/>
      <c r="K9042" s="84"/>
      <c r="L9042" s="85"/>
    </row>
    <row r="9043" spans="3:12">
      <c r="C9043" s="194"/>
      <c r="I9043" s="193"/>
      <c r="J9043" s="193"/>
      <c r="K9043" s="84"/>
      <c r="L9043" s="85"/>
    </row>
    <row r="9044" spans="3:12">
      <c r="C9044" s="194"/>
      <c r="I9044" s="193"/>
      <c r="J9044" s="193"/>
      <c r="K9044" s="84"/>
      <c r="L9044" s="85"/>
    </row>
    <row r="9045" spans="3:12">
      <c r="C9045" s="194"/>
      <c r="I9045" s="193"/>
      <c r="J9045" s="193"/>
      <c r="K9045" s="84"/>
      <c r="L9045" s="85"/>
    </row>
    <row r="9046" spans="3:12">
      <c r="C9046" s="194"/>
      <c r="I9046" s="193"/>
      <c r="J9046" s="193"/>
      <c r="K9046" s="84"/>
      <c r="L9046" s="85"/>
    </row>
    <row r="9047" spans="3:12">
      <c r="C9047" s="194"/>
      <c r="I9047" s="193"/>
      <c r="J9047" s="193"/>
      <c r="K9047" s="84"/>
      <c r="L9047" s="85"/>
    </row>
    <row r="9048" spans="3:12">
      <c r="C9048" s="194"/>
      <c r="I9048" s="193"/>
      <c r="J9048" s="193"/>
      <c r="K9048" s="84"/>
      <c r="L9048" s="85"/>
    </row>
    <row r="9049" spans="3:12">
      <c r="C9049" s="194"/>
      <c r="I9049" s="193"/>
      <c r="J9049" s="193"/>
      <c r="K9049" s="84"/>
      <c r="L9049" s="85"/>
    </row>
    <row r="9050" spans="3:12">
      <c r="C9050" s="194"/>
      <c r="I9050" s="193"/>
      <c r="J9050" s="193"/>
      <c r="K9050" s="84"/>
      <c r="L9050" s="85"/>
    </row>
    <row r="9051" spans="3:12">
      <c r="C9051" s="194"/>
      <c r="I9051" s="193"/>
      <c r="J9051" s="193"/>
      <c r="K9051" s="84"/>
      <c r="L9051" s="85"/>
    </row>
    <row r="9052" spans="3:12">
      <c r="C9052" s="194"/>
      <c r="I9052" s="193"/>
      <c r="J9052" s="193"/>
      <c r="K9052" s="84"/>
      <c r="L9052" s="85"/>
    </row>
    <row r="9053" spans="3:12">
      <c r="C9053" s="194"/>
      <c r="I9053" s="193"/>
      <c r="J9053" s="193"/>
      <c r="K9053" s="84"/>
      <c r="L9053" s="85"/>
    </row>
    <row r="9054" spans="3:12">
      <c r="C9054" s="194"/>
      <c r="I9054" s="193"/>
      <c r="J9054" s="193"/>
      <c r="K9054" s="84"/>
      <c r="L9054" s="85"/>
    </row>
    <row r="9055" spans="3:12">
      <c r="C9055" s="194"/>
      <c r="I9055" s="193"/>
      <c r="J9055" s="193"/>
      <c r="K9055" s="84"/>
      <c r="L9055" s="85"/>
    </row>
    <row r="9056" spans="3:12">
      <c r="C9056" s="194"/>
      <c r="I9056" s="193"/>
      <c r="J9056" s="193"/>
      <c r="K9056" s="84"/>
      <c r="L9056" s="85"/>
    </row>
    <row r="9057" spans="3:12">
      <c r="C9057" s="194"/>
      <c r="I9057" s="193"/>
      <c r="J9057" s="193"/>
      <c r="K9057" s="84"/>
      <c r="L9057" s="85"/>
    </row>
    <row r="9058" spans="3:12">
      <c r="C9058" s="194"/>
      <c r="I9058" s="193"/>
      <c r="J9058" s="193"/>
      <c r="K9058" s="84"/>
      <c r="L9058" s="85"/>
    </row>
    <row r="9059" spans="3:12">
      <c r="C9059" s="194"/>
      <c r="I9059" s="193"/>
      <c r="J9059" s="193"/>
      <c r="K9059" s="84"/>
      <c r="L9059" s="85"/>
    </row>
    <row r="9060" spans="3:12">
      <c r="C9060" s="194"/>
      <c r="I9060" s="193"/>
      <c r="J9060" s="193"/>
      <c r="K9060" s="84"/>
      <c r="L9060" s="85"/>
    </row>
    <row r="9061" spans="3:12">
      <c r="C9061" s="194"/>
      <c r="I9061" s="193"/>
      <c r="J9061" s="193"/>
      <c r="K9061" s="84"/>
      <c r="L9061" s="85"/>
    </row>
    <row r="9062" spans="3:12">
      <c r="C9062" s="194"/>
      <c r="I9062" s="193"/>
      <c r="J9062" s="193"/>
      <c r="K9062" s="84"/>
      <c r="L9062" s="85"/>
    </row>
    <row r="9063" spans="3:12">
      <c r="C9063" s="194"/>
      <c r="I9063" s="193"/>
      <c r="J9063" s="193"/>
      <c r="K9063" s="84"/>
      <c r="L9063" s="85"/>
    </row>
    <row r="9064" spans="3:12">
      <c r="C9064" s="194"/>
      <c r="I9064" s="193"/>
      <c r="J9064" s="193"/>
      <c r="K9064" s="84"/>
      <c r="L9064" s="85"/>
    </row>
    <row r="9065" spans="3:12">
      <c r="C9065" s="194"/>
      <c r="I9065" s="193"/>
      <c r="J9065" s="193"/>
      <c r="K9065" s="84"/>
      <c r="L9065" s="85"/>
    </row>
    <row r="9066" spans="3:12">
      <c r="C9066" s="194"/>
      <c r="I9066" s="193"/>
      <c r="J9066" s="193"/>
      <c r="K9066" s="84"/>
      <c r="L9066" s="85"/>
    </row>
    <row r="9067" spans="3:12">
      <c r="C9067" s="194"/>
      <c r="I9067" s="193"/>
      <c r="J9067" s="193"/>
      <c r="K9067" s="84"/>
      <c r="L9067" s="85"/>
    </row>
    <row r="9068" spans="3:12">
      <c r="C9068" s="194"/>
      <c r="I9068" s="193"/>
      <c r="J9068" s="193"/>
      <c r="K9068" s="84"/>
      <c r="L9068" s="85"/>
    </row>
    <row r="9069" spans="3:12">
      <c r="C9069" s="194"/>
      <c r="I9069" s="193"/>
      <c r="J9069" s="193"/>
      <c r="K9069" s="84"/>
      <c r="L9069" s="85"/>
    </row>
    <row r="9070" spans="3:12">
      <c r="C9070" s="194"/>
      <c r="I9070" s="193"/>
      <c r="J9070" s="193"/>
      <c r="K9070" s="84"/>
      <c r="L9070" s="85"/>
    </row>
    <row r="9071" spans="3:12">
      <c r="C9071" s="194"/>
      <c r="I9071" s="193"/>
      <c r="J9071" s="193"/>
      <c r="K9071" s="84"/>
      <c r="L9071" s="85"/>
    </row>
    <row r="9072" spans="3:12">
      <c r="C9072" s="194"/>
      <c r="I9072" s="193"/>
      <c r="J9072" s="193"/>
      <c r="K9072" s="84"/>
      <c r="L9072" s="85"/>
    </row>
    <row r="9073" spans="3:12">
      <c r="C9073" s="194"/>
      <c r="I9073" s="193"/>
      <c r="J9073" s="193"/>
      <c r="K9073" s="84"/>
      <c r="L9073" s="85"/>
    </row>
    <row r="9074" spans="3:12">
      <c r="C9074" s="194"/>
      <c r="I9074" s="193"/>
      <c r="J9074" s="193"/>
      <c r="K9074" s="84"/>
      <c r="L9074" s="85"/>
    </row>
    <row r="9075" spans="3:12">
      <c r="C9075" s="194"/>
      <c r="I9075" s="193"/>
      <c r="J9075" s="193"/>
      <c r="K9075" s="84"/>
      <c r="L9075" s="85"/>
    </row>
    <row r="9076" spans="3:12">
      <c r="C9076" s="194"/>
      <c r="I9076" s="193"/>
      <c r="J9076" s="193"/>
      <c r="K9076" s="84"/>
      <c r="L9076" s="85"/>
    </row>
    <row r="9077" spans="3:12">
      <c r="C9077" s="194"/>
      <c r="I9077" s="193"/>
      <c r="J9077" s="193"/>
      <c r="K9077" s="84"/>
      <c r="L9077" s="85"/>
    </row>
    <row r="9078" spans="3:12">
      <c r="C9078" s="194"/>
      <c r="I9078" s="193"/>
      <c r="J9078" s="193"/>
      <c r="K9078" s="84"/>
      <c r="L9078" s="85"/>
    </row>
    <row r="9079" spans="3:12">
      <c r="C9079" s="194"/>
      <c r="I9079" s="193"/>
      <c r="J9079" s="193"/>
      <c r="K9079" s="84"/>
      <c r="L9079" s="85"/>
    </row>
    <row r="9080" spans="3:12">
      <c r="C9080" s="194"/>
      <c r="I9080" s="193"/>
      <c r="J9080" s="193"/>
      <c r="K9080" s="84"/>
      <c r="L9080" s="85"/>
    </row>
    <row r="9081" spans="3:12">
      <c r="C9081" s="194"/>
      <c r="I9081" s="193"/>
      <c r="J9081" s="193"/>
      <c r="K9081" s="84"/>
      <c r="L9081" s="85"/>
    </row>
    <row r="9082" spans="3:12">
      <c r="C9082" s="194"/>
      <c r="I9082" s="193"/>
      <c r="J9082" s="193"/>
      <c r="K9082" s="84"/>
      <c r="L9082" s="85"/>
    </row>
    <row r="9083" spans="3:12">
      <c r="C9083" s="194"/>
      <c r="I9083" s="193"/>
      <c r="J9083" s="193"/>
      <c r="K9083" s="84"/>
      <c r="L9083" s="85"/>
    </row>
    <row r="9084" spans="3:12">
      <c r="C9084" s="194"/>
      <c r="I9084" s="193"/>
      <c r="J9084" s="193"/>
      <c r="K9084" s="84"/>
      <c r="L9084" s="85"/>
    </row>
    <row r="9085" spans="3:12">
      <c r="C9085" s="194"/>
      <c r="I9085" s="193"/>
      <c r="J9085" s="193"/>
      <c r="K9085" s="84"/>
      <c r="L9085" s="85"/>
    </row>
    <row r="9086" spans="3:12">
      <c r="C9086" s="194"/>
      <c r="I9086" s="193"/>
      <c r="J9086" s="193"/>
      <c r="K9086" s="84"/>
      <c r="L9086" s="85"/>
    </row>
    <row r="9087" spans="3:12">
      <c r="C9087" s="194"/>
      <c r="I9087" s="193"/>
      <c r="J9087" s="193"/>
      <c r="K9087" s="84"/>
      <c r="L9087" s="85"/>
    </row>
    <row r="9088" spans="3:12">
      <c r="C9088" s="194"/>
      <c r="I9088" s="193"/>
      <c r="J9088" s="193"/>
      <c r="K9088" s="84"/>
      <c r="L9088" s="85"/>
    </row>
    <row r="9089" spans="3:12">
      <c r="C9089" s="194"/>
      <c r="I9089" s="193"/>
      <c r="J9089" s="193"/>
      <c r="K9089" s="84"/>
      <c r="L9089" s="85"/>
    </row>
    <row r="9090" spans="3:12">
      <c r="C9090" s="194"/>
      <c r="I9090" s="193"/>
      <c r="J9090" s="193"/>
      <c r="K9090" s="84"/>
      <c r="L9090" s="85"/>
    </row>
    <row r="9091" spans="3:12">
      <c r="C9091" s="194"/>
      <c r="I9091" s="193"/>
      <c r="J9091" s="193"/>
      <c r="K9091" s="84"/>
      <c r="L9091" s="85"/>
    </row>
    <row r="9092" spans="3:12">
      <c r="C9092" s="194"/>
      <c r="I9092" s="193"/>
      <c r="J9092" s="193"/>
      <c r="K9092" s="84"/>
      <c r="L9092" s="85"/>
    </row>
    <row r="9093" spans="3:12">
      <c r="C9093" s="194"/>
      <c r="I9093" s="193"/>
      <c r="J9093" s="193"/>
      <c r="K9093" s="84"/>
      <c r="L9093" s="85"/>
    </row>
    <row r="9094" spans="3:12">
      <c r="C9094" s="194"/>
      <c r="I9094" s="193"/>
      <c r="J9094" s="193"/>
      <c r="K9094" s="84"/>
      <c r="L9094" s="85"/>
    </row>
    <row r="9095" spans="3:12">
      <c r="C9095" s="194"/>
      <c r="I9095" s="193"/>
      <c r="J9095" s="193"/>
      <c r="K9095" s="84"/>
      <c r="L9095" s="85"/>
    </row>
    <row r="9096" spans="3:12">
      <c r="C9096" s="194"/>
      <c r="I9096" s="193"/>
      <c r="J9096" s="193"/>
      <c r="K9096" s="84"/>
      <c r="L9096" s="85"/>
    </row>
    <row r="9097" spans="3:12">
      <c r="C9097" s="194"/>
      <c r="I9097" s="193"/>
      <c r="J9097" s="193"/>
      <c r="K9097" s="84"/>
      <c r="L9097" s="85"/>
    </row>
    <row r="9098" spans="3:12">
      <c r="C9098" s="194"/>
      <c r="I9098" s="193"/>
      <c r="J9098" s="193"/>
      <c r="K9098" s="84"/>
      <c r="L9098" s="85"/>
    </row>
    <row r="9099" spans="3:12">
      <c r="C9099" s="194"/>
      <c r="I9099" s="193"/>
      <c r="J9099" s="193"/>
      <c r="K9099" s="84"/>
      <c r="L9099" s="85"/>
    </row>
    <row r="9100" spans="3:12">
      <c r="C9100" s="194"/>
      <c r="I9100" s="193"/>
      <c r="J9100" s="193"/>
      <c r="K9100" s="84"/>
      <c r="L9100" s="85"/>
    </row>
    <row r="9101" spans="3:12">
      <c r="C9101" s="194"/>
      <c r="I9101" s="193"/>
      <c r="J9101" s="193"/>
      <c r="K9101" s="84"/>
      <c r="L9101" s="85"/>
    </row>
    <row r="9102" spans="3:12">
      <c r="C9102" s="194"/>
      <c r="I9102" s="193"/>
      <c r="J9102" s="193"/>
      <c r="K9102" s="84"/>
      <c r="L9102" s="85"/>
    </row>
    <row r="9103" spans="3:12">
      <c r="C9103" s="194"/>
      <c r="I9103" s="193"/>
      <c r="J9103" s="193"/>
      <c r="K9103" s="84"/>
      <c r="L9103" s="85"/>
    </row>
    <row r="9104" spans="3:12">
      <c r="C9104" s="194"/>
      <c r="I9104" s="193"/>
      <c r="J9104" s="193"/>
      <c r="K9104" s="84"/>
      <c r="L9104" s="85"/>
    </row>
    <row r="9105" spans="3:12">
      <c r="C9105" s="194"/>
      <c r="I9105" s="193"/>
      <c r="J9105" s="193"/>
      <c r="K9105" s="84"/>
      <c r="L9105" s="85"/>
    </row>
    <row r="9106" spans="3:12">
      <c r="C9106" s="194"/>
      <c r="I9106" s="193"/>
      <c r="J9106" s="193"/>
      <c r="K9106" s="84"/>
      <c r="L9106" s="85"/>
    </row>
    <row r="9107" spans="3:12">
      <c r="C9107" s="194"/>
      <c r="I9107" s="193"/>
      <c r="J9107" s="193"/>
      <c r="K9107" s="84"/>
      <c r="L9107" s="85"/>
    </row>
    <row r="9108" spans="3:12">
      <c r="C9108" s="194"/>
      <c r="I9108" s="193"/>
      <c r="J9108" s="193"/>
      <c r="K9108" s="84"/>
      <c r="L9108" s="85"/>
    </row>
    <row r="9109" spans="3:12">
      <c r="C9109" s="194"/>
      <c r="I9109" s="193"/>
      <c r="J9109" s="193"/>
      <c r="K9109" s="84"/>
      <c r="L9109" s="85"/>
    </row>
    <row r="9110" spans="3:12">
      <c r="C9110" s="194"/>
      <c r="I9110" s="193"/>
      <c r="J9110" s="193"/>
      <c r="K9110" s="84"/>
      <c r="L9110" s="85"/>
    </row>
    <row r="9111" spans="3:12">
      <c r="C9111" s="194"/>
      <c r="I9111" s="193"/>
      <c r="J9111" s="193"/>
      <c r="K9111" s="84"/>
      <c r="L9111" s="85"/>
    </row>
    <row r="9112" spans="3:12">
      <c r="C9112" s="194"/>
      <c r="I9112" s="193"/>
      <c r="J9112" s="193"/>
      <c r="K9112" s="84"/>
      <c r="L9112" s="85"/>
    </row>
    <row r="9113" spans="3:12">
      <c r="C9113" s="194"/>
      <c r="I9113" s="193"/>
      <c r="J9113" s="193"/>
      <c r="K9113" s="84"/>
      <c r="L9113" s="85"/>
    </row>
    <row r="9114" spans="3:12">
      <c r="C9114" s="194"/>
      <c r="I9114" s="193"/>
      <c r="J9114" s="193"/>
      <c r="K9114" s="84"/>
      <c r="L9114" s="85"/>
    </row>
    <row r="9115" spans="3:12">
      <c r="C9115" s="194"/>
      <c r="I9115" s="193"/>
      <c r="J9115" s="193"/>
      <c r="K9115" s="84"/>
      <c r="L9115" s="85"/>
    </row>
    <row r="9116" spans="3:12">
      <c r="C9116" s="194"/>
      <c r="I9116" s="193"/>
      <c r="J9116" s="193"/>
      <c r="K9116" s="84"/>
      <c r="L9116" s="85"/>
    </row>
    <row r="9117" spans="3:12">
      <c r="C9117" s="194"/>
      <c r="I9117" s="193"/>
      <c r="J9117" s="193"/>
      <c r="K9117" s="84"/>
      <c r="L9117" s="85"/>
    </row>
    <row r="9118" spans="3:12">
      <c r="C9118" s="194"/>
      <c r="I9118" s="193"/>
      <c r="J9118" s="193"/>
      <c r="K9118" s="84"/>
      <c r="L9118" s="85"/>
    </row>
    <row r="9119" spans="3:12">
      <c r="C9119" s="194"/>
      <c r="I9119" s="193"/>
      <c r="J9119" s="193"/>
      <c r="K9119" s="84"/>
      <c r="L9119" s="85"/>
    </row>
    <row r="9120" spans="3:12">
      <c r="C9120" s="194"/>
      <c r="I9120" s="193"/>
      <c r="J9120" s="193"/>
      <c r="K9120" s="84"/>
      <c r="L9120" s="85"/>
    </row>
    <row r="9121" spans="3:12">
      <c r="C9121" s="194"/>
      <c r="I9121" s="193"/>
      <c r="J9121" s="193"/>
      <c r="K9121" s="84"/>
      <c r="L9121" s="85"/>
    </row>
    <row r="9122" spans="3:12">
      <c r="C9122" s="194"/>
      <c r="I9122" s="193"/>
      <c r="J9122" s="193"/>
      <c r="K9122" s="84"/>
      <c r="L9122" s="85"/>
    </row>
    <row r="9123" spans="3:12">
      <c r="C9123" s="194"/>
      <c r="I9123" s="193"/>
      <c r="J9123" s="193"/>
      <c r="K9123" s="84"/>
      <c r="L9123" s="85"/>
    </row>
    <row r="9124" spans="3:12">
      <c r="C9124" s="194"/>
      <c r="I9124" s="193"/>
      <c r="J9124" s="193"/>
      <c r="K9124" s="84"/>
      <c r="L9124" s="85"/>
    </row>
    <row r="9125" spans="3:12">
      <c r="C9125" s="194"/>
      <c r="I9125" s="193"/>
      <c r="J9125" s="193"/>
      <c r="K9125" s="84"/>
      <c r="L9125" s="85"/>
    </row>
    <row r="9126" spans="3:12">
      <c r="C9126" s="194"/>
      <c r="I9126" s="193"/>
      <c r="J9126" s="193"/>
      <c r="K9126" s="84"/>
      <c r="L9126" s="85"/>
    </row>
    <row r="9127" spans="3:12">
      <c r="C9127" s="194"/>
      <c r="I9127" s="193"/>
      <c r="J9127" s="193"/>
      <c r="K9127" s="84"/>
      <c r="L9127" s="85"/>
    </row>
    <row r="9128" spans="3:12">
      <c r="C9128" s="194"/>
      <c r="I9128" s="193"/>
      <c r="J9128" s="193"/>
      <c r="K9128" s="84"/>
      <c r="L9128" s="85"/>
    </row>
    <row r="9129" spans="3:12">
      <c r="C9129" s="194"/>
      <c r="I9129" s="193"/>
      <c r="J9129" s="193"/>
      <c r="K9129" s="84"/>
      <c r="L9129" s="85"/>
    </row>
    <row r="9130" spans="3:12">
      <c r="C9130" s="194"/>
      <c r="I9130" s="193"/>
      <c r="J9130" s="193"/>
      <c r="K9130" s="84"/>
      <c r="L9130" s="85"/>
    </row>
    <row r="9131" spans="3:12">
      <c r="C9131" s="194"/>
      <c r="I9131" s="193"/>
      <c r="J9131" s="193"/>
      <c r="K9131" s="84"/>
      <c r="L9131" s="85"/>
    </row>
    <row r="9132" spans="3:12">
      <c r="C9132" s="194"/>
      <c r="I9132" s="193"/>
      <c r="J9132" s="193"/>
      <c r="K9132" s="84"/>
      <c r="L9132" s="85"/>
    </row>
    <row r="9133" spans="3:12">
      <c r="C9133" s="194"/>
      <c r="I9133" s="193"/>
      <c r="J9133" s="193"/>
      <c r="K9133" s="84"/>
      <c r="L9133" s="85"/>
    </row>
    <row r="9134" spans="3:12">
      <c r="C9134" s="194"/>
      <c r="I9134" s="193"/>
      <c r="J9134" s="193"/>
      <c r="K9134" s="84"/>
      <c r="L9134" s="85"/>
    </row>
    <row r="9135" spans="3:12">
      <c r="C9135" s="194"/>
      <c r="I9135" s="193"/>
      <c r="J9135" s="193"/>
      <c r="K9135" s="84"/>
      <c r="L9135" s="85"/>
    </row>
    <row r="9136" spans="3:12">
      <c r="C9136" s="194"/>
      <c r="I9136" s="193"/>
      <c r="J9136" s="193"/>
      <c r="K9136" s="84"/>
      <c r="L9136" s="85"/>
    </row>
    <row r="9137" spans="3:12">
      <c r="C9137" s="194"/>
      <c r="I9137" s="193"/>
      <c r="J9137" s="193"/>
      <c r="K9137" s="84"/>
      <c r="L9137" s="85"/>
    </row>
    <row r="9138" spans="3:12">
      <c r="C9138" s="194"/>
      <c r="I9138" s="193"/>
      <c r="J9138" s="193"/>
      <c r="K9138" s="84"/>
      <c r="L9138" s="85"/>
    </row>
    <row r="9139" spans="3:12">
      <c r="C9139" s="194"/>
      <c r="I9139" s="193"/>
      <c r="J9139" s="193"/>
      <c r="K9139" s="84"/>
      <c r="L9139" s="85"/>
    </row>
    <row r="9140" spans="3:12">
      <c r="C9140" s="194"/>
      <c r="I9140" s="193"/>
      <c r="J9140" s="193"/>
      <c r="K9140" s="84"/>
      <c r="L9140" s="85"/>
    </row>
    <row r="9141" spans="3:12">
      <c r="C9141" s="194"/>
      <c r="I9141" s="193"/>
      <c r="J9141" s="193"/>
      <c r="K9141" s="84"/>
      <c r="L9141" s="85"/>
    </row>
    <row r="9142" spans="3:12">
      <c r="C9142" s="194"/>
      <c r="I9142" s="193"/>
      <c r="J9142" s="193"/>
      <c r="K9142" s="84"/>
      <c r="L9142" s="85"/>
    </row>
    <row r="9143" spans="3:12">
      <c r="C9143" s="194"/>
      <c r="I9143" s="193"/>
      <c r="J9143" s="193"/>
      <c r="K9143" s="84"/>
      <c r="L9143" s="85"/>
    </row>
    <row r="9144" spans="3:12">
      <c r="C9144" s="194"/>
      <c r="I9144" s="193"/>
      <c r="J9144" s="193"/>
      <c r="K9144" s="84"/>
      <c r="L9144" s="85"/>
    </row>
    <row r="9145" spans="3:12">
      <c r="C9145" s="194"/>
      <c r="I9145" s="193"/>
      <c r="J9145" s="193"/>
      <c r="K9145" s="84"/>
      <c r="L9145" s="85"/>
    </row>
    <row r="9146" spans="3:12">
      <c r="C9146" s="194"/>
      <c r="I9146" s="193"/>
      <c r="J9146" s="193"/>
      <c r="K9146" s="84"/>
      <c r="L9146" s="85"/>
    </row>
    <row r="9147" spans="3:12">
      <c r="C9147" s="194"/>
      <c r="I9147" s="193"/>
      <c r="J9147" s="193"/>
      <c r="K9147" s="84"/>
      <c r="L9147" s="85"/>
    </row>
    <row r="9148" spans="3:12">
      <c r="C9148" s="194"/>
      <c r="I9148" s="193"/>
      <c r="J9148" s="193"/>
      <c r="K9148" s="84"/>
      <c r="L9148" s="85"/>
    </row>
    <row r="9149" spans="3:12">
      <c r="C9149" s="194"/>
      <c r="I9149" s="193"/>
      <c r="J9149" s="193"/>
      <c r="K9149" s="84"/>
      <c r="L9149" s="85"/>
    </row>
    <row r="9150" spans="3:12">
      <c r="C9150" s="194"/>
      <c r="I9150" s="193"/>
      <c r="J9150" s="193"/>
      <c r="K9150" s="84"/>
      <c r="L9150" s="85"/>
    </row>
    <row r="9151" spans="3:12">
      <c r="C9151" s="194"/>
      <c r="I9151" s="193"/>
      <c r="J9151" s="193"/>
      <c r="K9151" s="84"/>
      <c r="L9151" s="85"/>
    </row>
    <row r="9152" spans="3:12">
      <c r="C9152" s="194"/>
      <c r="I9152" s="193"/>
      <c r="J9152" s="193"/>
      <c r="K9152" s="84"/>
      <c r="L9152" s="85"/>
    </row>
    <row r="9153" spans="3:12">
      <c r="C9153" s="194"/>
      <c r="I9153" s="193"/>
      <c r="J9153" s="193"/>
      <c r="K9153" s="84"/>
      <c r="L9153" s="85"/>
    </row>
    <row r="9154" spans="3:12">
      <c r="C9154" s="194"/>
      <c r="I9154" s="193"/>
      <c r="J9154" s="193"/>
      <c r="K9154" s="84"/>
      <c r="L9154" s="85"/>
    </row>
    <row r="9155" spans="3:12">
      <c r="C9155" s="194"/>
      <c r="I9155" s="193"/>
      <c r="J9155" s="193"/>
      <c r="K9155" s="84"/>
      <c r="L9155" s="85"/>
    </row>
    <row r="9156" spans="3:12">
      <c r="C9156" s="194"/>
      <c r="I9156" s="193"/>
      <c r="J9156" s="193"/>
      <c r="K9156" s="84"/>
      <c r="L9156" s="85"/>
    </row>
    <row r="9157" spans="3:12">
      <c r="C9157" s="194"/>
      <c r="I9157" s="193"/>
      <c r="J9157" s="193"/>
      <c r="K9157" s="84"/>
      <c r="L9157" s="85"/>
    </row>
    <row r="9158" spans="3:12">
      <c r="C9158" s="194"/>
      <c r="I9158" s="193"/>
      <c r="J9158" s="193"/>
      <c r="K9158" s="84"/>
      <c r="L9158" s="85"/>
    </row>
    <row r="9159" spans="3:12">
      <c r="C9159" s="194"/>
      <c r="I9159" s="193"/>
      <c r="J9159" s="193"/>
      <c r="K9159" s="84"/>
      <c r="L9159" s="85"/>
    </row>
    <row r="9160" spans="3:12">
      <c r="C9160" s="194"/>
      <c r="I9160" s="193"/>
      <c r="J9160" s="193"/>
      <c r="K9160" s="84"/>
      <c r="L9160" s="85"/>
    </row>
    <row r="9161" spans="3:12">
      <c r="C9161" s="194"/>
      <c r="I9161" s="193"/>
      <c r="J9161" s="193"/>
      <c r="K9161" s="84"/>
      <c r="L9161" s="85"/>
    </row>
    <row r="9162" spans="3:12">
      <c r="C9162" s="194"/>
      <c r="I9162" s="193"/>
      <c r="J9162" s="193"/>
      <c r="K9162" s="84"/>
      <c r="L9162" s="85"/>
    </row>
    <row r="9163" spans="3:12">
      <c r="C9163" s="194"/>
      <c r="I9163" s="193"/>
      <c r="J9163" s="193"/>
      <c r="K9163" s="84"/>
      <c r="L9163" s="85"/>
    </row>
    <row r="9164" spans="3:12">
      <c r="C9164" s="194"/>
      <c r="I9164" s="193"/>
      <c r="J9164" s="193"/>
      <c r="K9164" s="84"/>
      <c r="L9164" s="85"/>
    </row>
    <row r="9165" spans="3:12">
      <c r="C9165" s="194"/>
      <c r="I9165" s="193"/>
      <c r="J9165" s="193"/>
      <c r="K9165" s="84"/>
      <c r="L9165" s="85"/>
    </row>
    <row r="9166" spans="3:12">
      <c r="C9166" s="194"/>
      <c r="I9166" s="193"/>
      <c r="J9166" s="193"/>
      <c r="K9166" s="84"/>
      <c r="L9166" s="85"/>
    </row>
    <row r="9167" spans="3:12">
      <c r="C9167" s="194"/>
      <c r="I9167" s="193"/>
      <c r="J9167" s="193"/>
      <c r="K9167" s="84"/>
      <c r="L9167" s="85"/>
    </row>
    <row r="9168" spans="3:12">
      <c r="C9168" s="194"/>
      <c r="I9168" s="193"/>
      <c r="J9168" s="193"/>
      <c r="K9168" s="84"/>
      <c r="L9168" s="85"/>
    </row>
    <row r="9169" spans="3:12">
      <c r="C9169" s="194"/>
      <c r="I9169" s="193"/>
      <c r="J9169" s="193"/>
      <c r="K9169" s="84"/>
      <c r="L9169" s="85"/>
    </row>
    <row r="9170" spans="3:12">
      <c r="C9170" s="194"/>
      <c r="I9170" s="193"/>
      <c r="J9170" s="193"/>
      <c r="K9170" s="84"/>
      <c r="L9170" s="85"/>
    </row>
    <row r="9171" spans="3:12">
      <c r="C9171" s="194"/>
      <c r="I9171" s="193"/>
      <c r="J9171" s="193"/>
      <c r="K9171" s="84"/>
      <c r="L9171" s="85"/>
    </row>
    <row r="9172" spans="3:12">
      <c r="C9172" s="194"/>
      <c r="I9172" s="193"/>
      <c r="J9172" s="193"/>
      <c r="K9172" s="84"/>
      <c r="L9172" s="85"/>
    </row>
    <row r="9173" spans="3:12">
      <c r="C9173" s="194"/>
      <c r="I9173" s="193"/>
      <c r="J9173" s="193"/>
      <c r="K9173" s="84"/>
      <c r="L9173" s="85"/>
    </row>
    <row r="9174" spans="3:12">
      <c r="C9174" s="194"/>
      <c r="I9174" s="193"/>
      <c r="J9174" s="193"/>
      <c r="K9174" s="84"/>
      <c r="L9174" s="85"/>
    </row>
    <row r="9175" spans="3:12">
      <c r="C9175" s="194"/>
      <c r="I9175" s="193"/>
      <c r="J9175" s="193"/>
      <c r="K9175" s="84"/>
      <c r="L9175" s="85"/>
    </row>
    <row r="9176" spans="3:12">
      <c r="C9176" s="194"/>
      <c r="I9176" s="193"/>
      <c r="J9176" s="193"/>
      <c r="K9176" s="84"/>
      <c r="L9176" s="85"/>
    </row>
    <row r="9177" spans="3:12">
      <c r="C9177" s="194"/>
      <c r="I9177" s="193"/>
      <c r="J9177" s="193"/>
      <c r="K9177" s="84"/>
      <c r="L9177" s="85"/>
    </row>
    <row r="9178" spans="3:12">
      <c r="C9178" s="194"/>
      <c r="I9178" s="193"/>
      <c r="J9178" s="193"/>
      <c r="K9178" s="84"/>
      <c r="L9178" s="85"/>
    </row>
    <row r="9179" spans="3:12">
      <c r="C9179" s="194"/>
      <c r="I9179" s="193"/>
      <c r="J9179" s="193"/>
      <c r="K9179" s="84"/>
      <c r="L9179" s="85"/>
    </row>
    <row r="9180" spans="3:12">
      <c r="C9180" s="194"/>
      <c r="I9180" s="193"/>
      <c r="J9180" s="193"/>
      <c r="K9180" s="84"/>
      <c r="L9180" s="85"/>
    </row>
    <row r="9181" spans="3:12">
      <c r="C9181" s="194"/>
      <c r="I9181" s="193"/>
      <c r="J9181" s="193"/>
      <c r="K9181" s="84"/>
      <c r="L9181" s="85"/>
    </row>
    <row r="9182" spans="3:12">
      <c r="C9182" s="194"/>
      <c r="I9182" s="193"/>
      <c r="J9182" s="193"/>
      <c r="K9182" s="84"/>
      <c r="L9182" s="85"/>
    </row>
    <row r="9183" spans="3:12">
      <c r="C9183" s="194"/>
      <c r="I9183" s="193"/>
      <c r="J9183" s="193"/>
      <c r="K9183" s="84"/>
      <c r="L9183" s="85"/>
    </row>
    <row r="9184" spans="3:12">
      <c r="C9184" s="194"/>
      <c r="I9184" s="193"/>
      <c r="J9184" s="193"/>
      <c r="K9184" s="84"/>
      <c r="L9184" s="85"/>
    </row>
    <row r="9185" spans="3:12">
      <c r="C9185" s="194"/>
      <c r="I9185" s="193"/>
      <c r="J9185" s="193"/>
      <c r="K9185" s="84"/>
      <c r="L9185" s="85"/>
    </row>
    <row r="9186" spans="3:12">
      <c r="C9186" s="194"/>
      <c r="I9186" s="193"/>
      <c r="J9186" s="193"/>
      <c r="K9186" s="84"/>
      <c r="L9186" s="85"/>
    </row>
    <row r="9187" spans="3:12">
      <c r="C9187" s="194"/>
      <c r="I9187" s="193"/>
      <c r="J9187" s="193"/>
      <c r="K9187" s="84"/>
      <c r="L9187" s="85"/>
    </row>
    <row r="9188" spans="3:12">
      <c r="C9188" s="194"/>
      <c r="I9188" s="193"/>
      <c r="J9188" s="193"/>
      <c r="K9188" s="84"/>
      <c r="L9188" s="85"/>
    </row>
    <row r="9189" spans="3:12">
      <c r="C9189" s="194"/>
      <c r="I9189" s="193"/>
      <c r="J9189" s="193"/>
      <c r="K9189" s="84"/>
      <c r="L9189" s="85"/>
    </row>
    <row r="9190" spans="3:12">
      <c r="C9190" s="194"/>
      <c r="I9190" s="193"/>
      <c r="J9190" s="193"/>
      <c r="K9190" s="84"/>
      <c r="L9190" s="85"/>
    </row>
    <row r="9191" spans="3:12">
      <c r="C9191" s="194"/>
      <c r="I9191" s="193"/>
      <c r="J9191" s="193"/>
      <c r="K9191" s="84"/>
      <c r="L9191" s="85"/>
    </row>
    <row r="9192" spans="3:12">
      <c r="C9192" s="194"/>
      <c r="I9192" s="193"/>
      <c r="J9192" s="193"/>
      <c r="K9192" s="84"/>
      <c r="L9192" s="85"/>
    </row>
    <row r="9193" spans="3:12">
      <c r="C9193" s="194"/>
      <c r="I9193" s="193"/>
      <c r="J9193" s="193"/>
      <c r="K9193" s="84"/>
      <c r="L9193" s="85"/>
    </row>
    <row r="9194" spans="3:12">
      <c r="C9194" s="194"/>
      <c r="I9194" s="193"/>
      <c r="J9194" s="193"/>
      <c r="K9194" s="84"/>
      <c r="L9194" s="85"/>
    </row>
    <row r="9195" spans="3:12">
      <c r="C9195" s="194"/>
      <c r="I9195" s="193"/>
      <c r="J9195" s="193"/>
      <c r="K9195" s="84"/>
      <c r="L9195" s="85"/>
    </row>
    <row r="9196" spans="3:12">
      <c r="C9196" s="194"/>
      <c r="I9196" s="193"/>
      <c r="J9196" s="193"/>
      <c r="K9196" s="84"/>
      <c r="L9196" s="85"/>
    </row>
    <row r="9197" spans="3:12">
      <c r="C9197" s="194"/>
      <c r="I9197" s="193"/>
      <c r="J9197" s="193"/>
      <c r="K9197" s="84"/>
      <c r="L9197" s="85"/>
    </row>
    <row r="9198" spans="3:12">
      <c r="C9198" s="194"/>
      <c r="I9198" s="193"/>
      <c r="J9198" s="193"/>
      <c r="K9198" s="84"/>
      <c r="L9198" s="85"/>
    </row>
    <row r="9199" spans="3:12">
      <c r="C9199" s="194"/>
      <c r="I9199" s="193"/>
      <c r="J9199" s="193"/>
      <c r="K9199" s="84"/>
      <c r="L9199" s="85"/>
    </row>
    <row r="9200" spans="3:12">
      <c r="C9200" s="194"/>
      <c r="I9200" s="193"/>
      <c r="J9200" s="193"/>
      <c r="K9200" s="84"/>
      <c r="L9200" s="85"/>
    </row>
    <row r="9201" spans="3:12">
      <c r="C9201" s="194"/>
      <c r="I9201" s="193"/>
      <c r="J9201" s="193"/>
      <c r="K9201" s="84"/>
      <c r="L9201" s="85"/>
    </row>
    <row r="9202" spans="3:12">
      <c r="C9202" s="194"/>
      <c r="I9202" s="193"/>
      <c r="J9202" s="193"/>
      <c r="K9202" s="84"/>
      <c r="L9202" s="85"/>
    </row>
    <row r="9203" spans="3:12">
      <c r="C9203" s="194"/>
      <c r="I9203" s="193"/>
      <c r="J9203" s="193"/>
      <c r="K9203" s="84"/>
      <c r="L9203" s="85"/>
    </row>
    <row r="9204" spans="3:12">
      <c r="C9204" s="194"/>
      <c r="I9204" s="193"/>
      <c r="J9204" s="193"/>
      <c r="K9204" s="84"/>
      <c r="L9204" s="85"/>
    </row>
    <row r="9205" spans="3:12">
      <c r="C9205" s="194"/>
      <c r="I9205" s="193"/>
      <c r="J9205" s="193"/>
      <c r="K9205" s="84"/>
      <c r="L9205" s="85"/>
    </row>
    <row r="9206" spans="3:12">
      <c r="C9206" s="194"/>
      <c r="I9206" s="193"/>
      <c r="J9206" s="193"/>
      <c r="K9206" s="84"/>
      <c r="L9206" s="85"/>
    </row>
    <row r="9207" spans="3:12">
      <c r="C9207" s="194"/>
      <c r="I9207" s="193"/>
      <c r="J9207" s="193"/>
      <c r="K9207" s="84"/>
      <c r="L9207" s="85"/>
    </row>
    <row r="9208" spans="3:12">
      <c r="C9208" s="194"/>
      <c r="I9208" s="193"/>
      <c r="J9208" s="193"/>
      <c r="K9208" s="84"/>
      <c r="L9208" s="85"/>
    </row>
    <row r="9209" spans="3:12">
      <c r="C9209" s="194"/>
      <c r="I9209" s="193"/>
      <c r="J9209" s="193"/>
      <c r="K9209" s="84"/>
      <c r="L9209" s="85"/>
    </row>
    <row r="9210" spans="3:12">
      <c r="C9210" s="194"/>
      <c r="I9210" s="193"/>
      <c r="J9210" s="193"/>
      <c r="K9210" s="84"/>
      <c r="L9210" s="85"/>
    </row>
    <row r="9211" spans="3:12">
      <c r="C9211" s="194"/>
      <c r="I9211" s="193"/>
      <c r="J9211" s="193"/>
      <c r="K9211" s="84"/>
      <c r="L9211" s="85"/>
    </row>
    <row r="9212" spans="3:12">
      <c r="C9212" s="194"/>
      <c r="I9212" s="193"/>
      <c r="J9212" s="193"/>
      <c r="K9212" s="84"/>
      <c r="L9212" s="85"/>
    </row>
    <row r="9213" spans="3:12">
      <c r="C9213" s="194"/>
      <c r="I9213" s="193"/>
      <c r="J9213" s="193"/>
      <c r="K9213" s="84"/>
      <c r="L9213" s="85"/>
    </row>
    <row r="9214" spans="3:12">
      <c r="C9214" s="194"/>
      <c r="I9214" s="193"/>
      <c r="J9214" s="193"/>
      <c r="K9214" s="84"/>
      <c r="L9214" s="85"/>
    </row>
    <row r="9215" spans="3:12">
      <c r="C9215" s="194"/>
      <c r="I9215" s="193"/>
      <c r="J9215" s="193"/>
      <c r="K9215" s="84"/>
      <c r="L9215" s="85"/>
    </row>
    <row r="9216" spans="3:12">
      <c r="C9216" s="194"/>
      <c r="I9216" s="193"/>
      <c r="J9216" s="193"/>
      <c r="K9216" s="84"/>
      <c r="L9216" s="85"/>
    </row>
    <row r="9217" spans="3:12">
      <c r="C9217" s="194"/>
      <c r="I9217" s="193"/>
      <c r="J9217" s="193"/>
      <c r="K9217" s="84"/>
      <c r="L9217" s="85"/>
    </row>
    <row r="9218" spans="3:12">
      <c r="C9218" s="194"/>
      <c r="I9218" s="193"/>
      <c r="J9218" s="193"/>
      <c r="K9218" s="84"/>
      <c r="L9218" s="85"/>
    </row>
    <row r="9219" spans="3:12">
      <c r="C9219" s="194"/>
      <c r="I9219" s="193"/>
      <c r="J9219" s="193"/>
      <c r="K9219" s="84"/>
      <c r="L9219" s="85"/>
    </row>
    <row r="9220" spans="3:12">
      <c r="C9220" s="194"/>
      <c r="I9220" s="193"/>
      <c r="J9220" s="193"/>
      <c r="K9220" s="84"/>
      <c r="L9220" s="85"/>
    </row>
    <row r="9221" spans="3:12">
      <c r="C9221" s="194"/>
      <c r="I9221" s="193"/>
      <c r="J9221" s="193"/>
      <c r="K9221" s="84"/>
      <c r="L9221" s="85"/>
    </row>
    <row r="9222" spans="3:12">
      <c r="C9222" s="194"/>
      <c r="I9222" s="193"/>
      <c r="J9222" s="193"/>
      <c r="K9222" s="84"/>
      <c r="L9222" s="85"/>
    </row>
    <row r="9223" spans="3:12">
      <c r="C9223" s="194"/>
      <c r="I9223" s="193"/>
      <c r="J9223" s="193"/>
      <c r="K9223" s="84"/>
      <c r="L9223" s="85"/>
    </row>
    <row r="9224" spans="3:12">
      <c r="C9224" s="194"/>
      <c r="I9224" s="193"/>
      <c r="J9224" s="193"/>
      <c r="K9224" s="84"/>
      <c r="L9224" s="85"/>
    </row>
    <row r="9225" spans="3:12">
      <c r="C9225" s="194"/>
      <c r="I9225" s="193"/>
      <c r="J9225" s="193"/>
      <c r="K9225" s="84"/>
      <c r="L9225" s="85"/>
    </row>
    <row r="9226" spans="3:12">
      <c r="C9226" s="194"/>
      <c r="I9226" s="193"/>
      <c r="J9226" s="193"/>
      <c r="K9226" s="84"/>
      <c r="L9226" s="85"/>
    </row>
    <row r="9227" spans="3:12">
      <c r="C9227" s="194"/>
      <c r="I9227" s="193"/>
      <c r="J9227" s="193"/>
      <c r="K9227" s="84"/>
      <c r="L9227" s="85"/>
    </row>
    <row r="9228" spans="3:12">
      <c r="C9228" s="194"/>
      <c r="I9228" s="193"/>
      <c r="J9228" s="193"/>
      <c r="K9228" s="84"/>
      <c r="L9228" s="85"/>
    </row>
    <row r="9229" spans="3:12">
      <c r="C9229" s="194"/>
      <c r="I9229" s="193"/>
      <c r="J9229" s="193"/>
      <c r="K9229" s="84"/>
      <c r="L9229" s="85"/>
    </row>
    <row r="9230" spans="3:12">
      <c r="C9230" s="194"/>
      <c r="I9230" s="193"/>
      <c r="J9230" s="193"/>
      <c r="K9230" s="84"/>
      <c r="L9230" s="85"/>
    </row>
    <row r="9231" spans="3:12">
      <c r="C9231" s="194"/>
      <c r="I9231" s="193"/>
      <c r="J9231" s="193"/>
      <c r="K9231" s="84"/>
      <c r="L9231" s="85"/>
    </row>
    <row r="9232" spans="3:12">
      <c r="C9232" s="194"/>
      <c r="I9232" s="193"/>
      <c r="J9232" s="193"/>
      <c r="K9232" s="84"/>
      <c r="L9232" s="85"/>
    </row>
    <row r="9233" spans="3:12">
      <c r="C9233" s="194"/>
      <c r="I9233" s="193"/>
      <c r="J9233" s="193"/>
      <c r="K9233" s="84"/>
      <c r="L9233" s="85"/>
    </row>
    <row r="9234" spans="3:12">
      <c r="C9234" s="194"/>
      <c r="I9234" s="193"/>
      <c r="J9234" s="193"/>
      <c r="K9234" s="84"/>
      <c r="L9234" s="85"/>
    </row>
    <row r="9235" spans="3:12">
      <c r="C9235" s="194"/>
      <c r="I9235" s="193"/>
      <c r="J9235" s="193"/>
      <c r="K9235" s="84"/>
      <c r="L9235" s="85"/>
    </row>
    <row r="9236" spans="3:12">
      <c r="C9236" s="194"/>
      <c r="I9236" s="193"/>
      <c r="J9236" s="193"/>
      <c r="K9236" s="84"/>
      <c r="L9236" s="85"/>
    </row>
    <row r="9237" spans="3:12">
      <c r="C9237" s="194"/>
      <c r="I9237" s="193"/>
      <c r="J9237" s="193"/>
      <c r="K9237" s="84"/>
      <c r="L9237" s="85"/>
    </row>
    <row r="9238" spans="3:12">
      <c r="C9238" s="194"/>
      <c r="I9238" s="193"/>
      <c r="J9238" s="193"/>
      <c r="K9238" s="84"/>
      <c r="L9238" s="85"/>
    </row>
    <row r="9239" spans="3:12">
      <c r="C9239" s="194"/>
      <c r="I9239" s="193"/>
      <c r="J9239" s="193"/>
      <c r="K9239" s="84"/>
      <c r="L9239" s="85"/>
    </row>
    <row r="9240" spans="3:12">
      <c r="C9240" s="194"/>
      <c r="I9240" s="193"/>
      <c r="J9240" s="193"/>
      <c r="K9240" s="84"/>
      <c r="L9240" s="85"/>
    </row>
    <row r="9241" spans="3:12">
      <c r="C9241" s="194"/>
      <c r="I9241" s="193"/>
      <c r="J9241" s="193"/>
      <c r="K9241" s="84"/>
      <c r="L9241" s="85"/>
    </row>
    <row r="9242" spans="3:12">
      <c r="C9242" s="194"/>
      <c r="I9242" s="193"/>
      <c r="J9242" s="193"/>
      <c r="K9242" s="84"/>
      <c r="L9242" s="85"/>
    </row>
    <row r="9243" spans="3:12">
      <c r="C9243" s="194"/>
      <c r="I9243" s="193"/>
      <c r="J9243" s="193"/>
      <c r="K9243" s="84"/>
      <c r="L9243" s="85"/>
    </row>
    <row r="9244" spans="3:12">
      <c r="C9244" s="194"/>
      <c r="I9244" s="193"/>
      <c r="J9244" s="193"/>
      <c r="K9244" s="84"/>
      <c r="L9244" s="85"/>
    </row>
    <row r="9245" spans="3:12">
      <c r="C9245" s="194"/>
      <c r="I9245" s="193"/>
      <c r="J9245" s="193"/>
      <c r="K9245" s="84"/>
      <c r="L9245" s="85"/>
    </row>
    <row r="9246" spans="3:12">
      <c r="C9246" s="194"/>
      <c r="I9246" s="193"/>
      <c r="J9246" s="193"/>
      <c r="K9246" s="84"/>
      <c r="L9246" s="85"/>
    </row>
    <row r="9247" spans="3:12">
      <c r="C9247" s="194"/>
      <c r="I9247" s="193"/>
      <c r="J9247" s="193"/>
      <c r="K9247" s="84"/>
      <c r="L9247" s="85"/>
    </row>
    <row r="9248" spans="3:12">
      <c r="C9248" s="194"/>
      <c r="I9248" s="193"/>
      <c r="J9248" s="193"/>
      <c r="K9248" s="84"/>
      <c r="L9248" s="85"/>
    </row>
    <row r="9249" spans="3:12">
      <c r="C9249" s="194"/>
      <c r="I9249" s="193"/>
      <c r="J9249" s="193"/>
      <c r="K9249" s="84"/>
      <c r="L9249" s="85"/>
    </row>
    <row r="9250" spans="3:12">
      <c r="C9250" s="194"/>
      <c r="I9250" s="193"/>
      <c r="J9250" s="193"/>
      <c r="K9250" s="84"/>
      <c r="L9250" s="85"/>
    </row>
    <row r="9251" spans="3:12">
      <c r="C9251" s="194"/>
      <c r="I9251" s="193"/>
      <c r="J9251" s="193"/>
      <c r="K9251" s="84"/>
      <c r="L9251" s="85"/>
    </row>
    <row r="9252" spans="3:12">
      <c r="C9252" s="194"/>
      <c r="I9252" s="193"/>
      <c r="J9252" s="193"/>
      <c r="K9252" s="84"/>
      <c r="L9252" s="85"/>
    </row>
    <row r="9253" spans="3:12">
      <c r="C9253" s="194"/>
      <c r="I9253" s="193"/>
      <c r="J9253" s="193"/>
      <c r="K9253" s="84"/>
      <c r="L9253" s="85"/>
    </row>
    <row r="9254" spans="3:12">
      <c r="C9254" s="194"/>
      <c r="I9254" s="193"/>
      <c r="J9254" s="193"/>
      <c r="K9254" s="84"/>
      <c r="L9254" s="85"/>
    </row>
    <row r="9255" spans="3:12">
      <c r="C9255" s="194"/>
      <c r="I9255" s="193"/>
      <c r="J9255" s="193"/>
      <c r="K9255" s="84"/>
      <c r="L9255" s="85"/>
    </row>
    <row r="9256" spans="3:12">
      <c r="C9256" s="194"/>
      <c r="I9256" s="193"/>
      <c r="J9256" s="193"/>
      <c r="K9256" s="84"/>
      <c r="L9256" s="85"/>
    </row>
    <row r="9257" spans="3:12">
      <c r="C9257" s="194"/>
      <c r="I9257" s="193"/>
      <c r="J9257" s="193"/>
      <c r="K9257" s="84"/>
      <c r="L9257" s="85"/>
    </row>
    <row r="9258" spans="3:12">
      <c r="C9258" s="194"/>
      <c r="I9258" s="193"/>
      <c r="J9258" s="193"/>
      <c r="K9258" s="84"/>
      <c r="L9258" s="85"/>
    </row>
    <row r="9259" spans="3:12">
      <c r="C9259" s="194"/>
      <c r="I9259" s="193"/>
      <c r="J9259" s="193"/>
      <c r="K9259" s="84"/>
      <c r="L9259" s="85"/>
    </row>
    <row r="9260" spans="3:12">
      <c r="C9260" s="194"/>
      <c r="I9260" s="193"/>
      <c r="J9260" s="193"/>
      <c r="K9260" s="84"/>
      <c r="L9260" s="85"/>
    </row>
    <row r="9261" spans="3:12">
      <c r="C9261" s="194"/>
      <c r="I9261" s="193"/>
      <c r="J9261" s="193"/>
      <c r="K9261" s="84"/>
      <c r="L9261" s="85"/>
    </row>
    <row r="9262" spans="3:12">
      <c r="C9262" s="194"/>
      <c r="I9262" s="193"/>
      <c r="J9262" s="193"/>
      <c r="K9262" s="84"/>
      <c r="L9262" s="85"/>
    </row>
    <row r="9263" spans="3:12">
      <c r="C9263" s="194"/>
      <c r="I9263" s="193"/>
      <c r="J9263" s="193"/>
      <c r="K9263" s="84"/>
      <c r="L9263" s="85"/>
    </row>
    <row r="9264" spans="3:12">
      <c r="C9264" s="194"/>
      <c r="I9264" s="193"/>
      <c r="J9264" s="193"/>
      <c r="K9264" s="84"/>
      <c r="L9264" s="85"/>
    </row>
    <row r="9265" spans="3:12">
      <c r="C9265" s="194"/>
      <c r="I9265" s="193"/>
      <c r="J9265" s="193"/>
      <c r="K9265" s="84"/>
      <c r="L9265" s="85"/>
    </row>
    <row r="9266" spans="3:12">
      <c r="C9266" s="194"/>
      <c r="I9266" s="193"/>
      <c r="J9266" s="193"/>
      <c r="K9266" s="84"/>
      <c r="L9266" s="85"/>
    </row>
    <row r="9267" spans="3:12">
      <c r="C9267" s="194"/>
      <c r="I9267" s="193"/>
      <c r="J9267" s="193"/>
      <c r="K9267" s="84"/>
      <c r="L9267" s="85"/>
    </row>
    <row r="9268" spans="3:12">
      <c r="C9268" s="194"/>
      <c r="I9268" s="193"/>
      <c r="J9268" s="193"/>
      <c r="K9268" s="84"/>
      <c r="L9268" s="85"/>
    </row>
    <row r="9269" spans="3:12">
      <c r="C9269" s="194"/>
      <c r="I9269" s="193"/>
      <c r="J9269" s="193"/>
      <c r="K9269" s="84"/>
      <c r="L9269" s="85"/>
    </row>
    <row r="9270" spans="3:12">
      <c r="C9270" s="194"/>
      <c r="I9270" s="193"/>
      <c r="J9270" s="193"/>
      <c r="K9270" s="84"/>
      <c r="L9270" s="85"/>
    </row>
    <row r="9271" spans="3:12">
      <c r="C9271" s="194"/>
      <c r="I9271" s="193"/>
      <c r="J9271" s="193"/>
      <c r="K9271" s="84"/>
      <c r="L9271" s="85"/>
    </row>
    <row r="9272" spans="3:12">
      <c r="C9272" s="194"/>
      <c r="I9272" s="193"/>
      <c r="J9272" s="193"/>
      <c r="K9272" s="84"/>
      <c r="L9272" s="85"/>
    </row>
    <row r="9273" spans="3:12">
      <c r="C9273" s="194"/>
      <c r="I9273" s="193"/>
      <c r="J9273" s="193"/>
      <c r="K9273" s="84"/>
      <c r="L9273" s="85"/>
    </row>
    <row r="9274" spans="3:12">
      <c r="C9274" s="194"/>
      <c r="I9274" s="193"/>
      <c r="J9274" s="193"/>
      <c r="K9274" s="84"/>
      <c r="L9274" s="85"/>
    </row>
    <row r="9275" spans="3:12">
      <c r="C9275" s="194"/>
      <c r="I9275" s="193"/>
      <c r="J9275" s="193"/>
      <c r="K9275" s="84"/>
      <c r="L9275" s="85"/>
    </row>
    <row r="9276" spans="3:12">
      <c r="C9276" s="194"/>
      <c r="I9276" s="193"/>
      <c r="J9276" s="193"/>
      <c r="K9276" s="84"/>
      <c r="L9276" s="85"/>
    </row>
    <row r="9277" spans="3:12">
      <c r="C9277" s="194"/>
      <c r="I9277" s="193"/>
      <c r="J9277" s="193"/>
      <c r="K9277" s="84"/>
      <c r="L9277" s="85"/>
    </row>
    <row r="9278" spans="3:12">
      <c r="C9278" s="194"/>
      <c r="I9278" s="193"/>
      <c r="J9278" s="193"/>
      <c r="K9278" s="84"/>
      <c r="L9278" s="85"/>
    </row>
    <row r="9279" spans="3:12">
      <c r="C9279" s="194"/>
      <c r="I9279" s="193"/>
      <c r="J9279" s="193"/>
      <c r="K9279" s="84"/>
      <c r="L9279" s="85"/>
    </row>
    <row r="9280" spans="3:12">
      <c r="C9280" s="194"/>
      <c r="I9280" s="193"/>
      <c r="J9280" s="193"/>
      <c r="K9280" s="84"/>
      <c r="L9280" s="85"/>
    </row>
    <row r="9281" spans="3:12">
      <c r="C9281" s="194"/>
      <c r="I9281" s="193"/>
      <c r="J9281" s="193"/>
      <c r="K9281" s="84"/>
      <c r="L9281" s="85"/>
    </row>
    <row r="9282" spans="3:12">
      <c r="C9282" s="194"/>
      <c r="I9282" s="193"/>
      <c r="J9282" s="193"/>
      <c r="K9282" s="84"/>
      <c r="L9282" s="85"/>
    </row>
    <row r="9283" spans="3:12">
      <c r="C9283" s="194"/>
      <c r="I9283" s="193"/>
      <c r="J9283" s="193"/>
      <c r="K9283" s="84"/>
      <c r="L9283" s="85"/>
    </row>
    <row r="9284" spans="3:12">
      <c r="C9284" s="194"/>
      <c r="I9284" s="193"/>
      <c r="J9284" s="193"/>
      <c r="K9284" s="84"/>
      <c r="L9284" s="85"/>
    </row>
    <row r="9285" spans="3:12">
      <c r="C9285" s="194"/>
      <c r="I9285" s="193"/>
      <c r="J9285" s="193"/>
      <c r="K9285" s="84"/>
      <c r="L9285" s="85"/>
    </row>
    <row r="9286" spans="3:12">
      <c r="C9286" s="194"/>
      <c r="I9286" s="193"/>
      <c r="J9286" s="193"/>
      <c r="K9286" s="84"/>
      <c r="L9286" s="85"/>
    </row>
    <row r="9287" spans="3:12">
      <c r="C9287" s="194"/>
      <c r="I9287" s="193"/>
      <c r="J9287" s="193"/>
      <c r="K9287" s="84"/>
      <c r="L9287" s="85"/>
    </row>
    <row r="9288" spans="3:12">
      <c r="C9288" s="194"/>
      <c r="I9288" s="193"/>
      <c r="J9288" s="193"/>
      <c r="K9288" s="84"/>
      <c r="L9288" s="85"/>
    </row>
    <row r="9289" spans="3:12">
      <c r="C9289" s="194"/>
      <c r="I9289" s="193"/>
      <c r="J9289" s="193"/>
      <c r="K9289" s="84"/>
      <c r="L9289" s="85"/>
    </row>
    <row r="9290" spans="3:12">
      <c r="C9290" s="194"/>
      <c r="I9290" s="193"/>
      <c r="J9290" s="193"/>
      <c r="K9290" s="84"/>
      <c r="L9290" s="85"/>
    </row>
    <row r="9291" spans="3:12">
      <c r="C9291" s="194"/>
      <c r="I9291" s="193"/>
      <c r="J9291" s="193"/>
      <c r="K9291" s="84"/>
      <c r="L9291" s="85"/>
    </row>
    <row r="9292" spans="3:12">
      <c r="C9292" s="194"/>
      <c r="I9292" s="193"/>
      <c r="J9292" s="193"/>
      <c r="K9292" s="84"/>
      <c r="L9292" s="85"/>
    </row>
    <row r="9293" spans="3:12">
      <c r="C9293" s="194"/>
      <c r="I9293" s="193"/>
      <c r="J9293" s="193"/>
      <c r="K9293" s="84"/>
      <c r="L9293" s="85"/>
    </row>
    <row r="9294" spans="3:12">
      <c r="C9294" s="194"/>
      <c r="I9294" s="193"/>
      <c r="J9294" s="193"/>
      <c r="K9294" s="84"/>
      <c r="L9294" s="85"/>
    </row>
    <row r="9295" spans="3:12">
      <c r="C9295" s="194"/>
      <c r="I9295" s="193"/>
      <c r="J9295" s="193"/>
      <c r="K9295" s="84"/>
      <c r="L9295" s="85"/>
    </row>
    <row r="9296" spans="3:12">
      <c r="C9296" s="194"/>
      <c r="I9296" s="193"/>
      <c r="J9296" s="193"/>
      <c r="K9296" s="84"/>
      <c r="L9296" s="85"/>
    </row>
    <row r="9297" spans="3:12">
      <c r="C9297" s="194"/>
      <c r="I9297" s="193"/>
      <c r="J9297" s="193"/>
      <c r="K9297" s="84"/>
      <c r="L9297" s="85"/>
    </row>
    <row r="9298" spans="3:12">
      <c r="C9298" s="194"/>
      <c r="I9298" s="193"/>
      <c r="J9298" s="193"/>
      <c r="K9298" s="84"/>
      <c r="L9298" s="85"/>
    </row>
    <row r="9299" spans="3:12">
      <c r="C9299" s="194"/>
      <c r="I9299" s="193"/>
      <c r="J9299" s="193"/>
      <c r="K9299" s="84"/>
      <c r="L9299" s="85"/>
    </row>
    <row r="9300" spans="3:12">
      <c r="C9300" s="194"/>
      <c r="I9300" s="193"/>
      <c r="J9300" s="193"/>
      <c r="K9300" s="84"/>
      <c r="L9300" s="85"/>
    </row>
    <row r="9301" spans="3:12">
      <c r="C9301" s="194"/>
      <c r="I9301" s="193"/>
      <c r="J9301" s="193"/>
      <c r="K9301" s="84"/>
      <c r="L9301" s="85"/>
    </row>
    <row r="9302" spans="3:12">
      <c r="C9302" s="194"/>
      <c r="I9302" s="193"/>
      <c r="J9302" s="193"/>
      <c r="K9302" s="84"/>
      <c r="L9302" s="85"/>
    </row>
    <row r="9303" spans="3:12">
      <c r="C9303" s="194"/>
      <c r="I9303" s="193"/>
      <c r="J9303" s="193"/>
      <c r="K9303" s="84"/>
      <c r="L9303" s="85"/>
    </row>
    <row r="9304" spans="3:12">
      <c r="C9304" s="194"/>
      <c r="I9304" s="193"/>
      <c r="J9304" s="193"/>
      <c r="K9304" s="84"/>
      <c r="L9304" s="85"/>
    </row>
    <row r="9305" spans="3:12">
      <c r="C9305" s="194"/>
      <c r="I9305" s="193"/>
      <c r="J9305" s="193"/>
      <c r="K9305" s="84"/>
      <c r="L9305" s="85"/>
    </row>
    <row r="9306" spans="3:12">
      <c r="C9306" s="194"/>
      <c r="I9306" s="193"/>
      <c r="J9306" s="193"/>
      <c r="K9306" s="84"/>
      <c r="L9306" s="85"/>
    </row>
    <row r="9307" spans="3:12">
      <c r="C9307" s="194"/>
      <c r="I9307" s="193"/>
      <c r="J9307" s="193"/>
      <c r="K9307" s="84"/>
      <c r="L9307" s="85"/>
    </row>
    <row r="9308" spans="3:12">
      <c r="C9308" s="194"/>
      <c r="I9308" s="193"/>
      <c r="J9308" s="193"/>
      <c r="K9308" s="84"/>
      <c r="L9308" s="85"/>
    </row>
    <row r="9309" spans="3:12">
      <c r="C9309" s="194"/>
      <c r="I9309" s="193"/>
      <c r="J9309" s="193"/>
      <c r="K9309" s="84"/>
      <c r="L9309" s="85"/>
    </row>
    <row r="9310" spans="3:12">
      <c r="C9310" s="194"/>
      <c r="I9310" s="193"/>
      <c r="J9310" s="193"/>
      <c r="K9310" s="84"/>
      <c r="L9310" s="85"/>
    </row>
    <row r="9311" spans="3:12">
      <c r="C9311" s="194"/>
      <c r="I9311" s="193"/>
      <c r="J9311" s="193"/>
      <c r="K9311" s="84"/>
      <c r="L9311" s="85"/>
    </row>
    <row r="9312" spans="3:12">
      <c r="C9312" s="194"/>
      <c r="I9312" s="193"/>
      <c r="J9312" s="193"/>
      <c r="K9312" s="84"/>
      <c r="L9312" s="85"/>
    </row>
    <row r="9313" spans="3:12">
      <c r="C9313" s="194"/>
      <c r="I9313" s="193"/>
      <c r="J9313" s="193"/>
      <c r="K9313" s="84"/>
      <c r="L9313" s="85"/>
    </row>
    <row r="9314" spans="3:12">
      <c r="C9314" s="194"/>
      <c r="I9314" s="193"/>
      <c r="J9314" s="193"/>
      <c r="K9314" s="84"/>
      <c r="L9314" s="85"/>
    </row>
    <row r="9315" spans="3:12">
      <c r="C9315" s="194"/>
      <c r="I9315" s="193"/>
      <c r="J9315" s="193"/>
      <c r="K9315" s="84"/>
      <c r="L9315" s="85"/>
    </row>
    <row r="9316" spans="3:12">
      <c r="C9316" s="194"/>
      <c r="I9316" s="193"/>
      <c r="J9316" s="193"/>
      <c r="K9316" s="84"/>
      <c r="L9316" s="85"/>
    </row>
    <row r="9317" spans="3:12">
      <c r="C9317" s="194"/>
      <c r="I9317" s="193"/>
      <c r="J9317" s="193"/>
      <c r="K9317" s="84"/>
      <c r="L9317" s="85"/>
    </row>
    <row r="9318" spans="3:12">
      <c r="C9318" s="194"/>
      <c r="I9318" s="193"/>
      <c r="J9318" s="193"/>
      <c r="K9318" s="84"/>
      <c r="L9318" s="85"/>
    </row>
    <row r="9319" spans="3:12">
      <c r="C9319" s="194"/>
      <c r="I9319" s="193"/>
      <c r="J9319" s="193"/>
      <c r="K9319" s="84"/>
      <c r="L9319" s="85"/>
    </row>
    <row r="9320" spans="3:12">
      <c r="C9320" s="194"/>
      <c r="I9320" s="193"/>
      <c r="J9320" s="193"/>
      <c r="K9320" s="84"/>
      <c r="L9320" s="85"/>
    </row>
    <row r="9321" spans="3:12">
      <c r="C9321" s="194"/>
      <c r="I9321" s="193"/>
      <c r="J9321" s="193"/>
      <c r="K9321" s="84"/>
      <c r="L9321" s="85"/>
    </row>
    <row r="9322" spans="3:12">
      <c r="C9322" s="194"/>
      <c r="I9322" s="193"/>
      <c r="J9322" s="193"/>
      <c r="K9322" s="84"/>
      <c r="L9322" s="85"/>
    </row>
    <row r="9323" spans="3:12">
      <c r="C9323" s="194"/>
      <c r="I9323" s="193"/>
      <c r="J9323" s="193"/>
      <c r="K9323" s="84"/>
      <c r="L9323" s="85"/>
    </row>
    <row r="9324" spans="3:12">
      <c r="C9324" s="194"/>
      <c r="I9324" s="193"/>
      <c r="J9324" s="193"/>
      <c r="K9324" s="84"/>
      <c r="L9324" s="85"/>
    </row>
    <row r="9325" spans="3:12">
      <c r="C9325" s="194"/>
      <c r="I9325" s="193"/>
      <c r="J9325" s="193"/>
      <c r="K9325" s="84"/>
      <c r="L9325" s="85"/>
    </row>
    <row r="9326" spans="3:12">
      <c r="C9326" s="194"/>
      <c r="I9326" s="193"/>
      <c r="J9326" s="193"/>
      <c r="K9326" s="84"/>
      <c r="L9326" s="85"/>
    </row>
    <row r="9327" spans="3:12">
      <c r="C9327" s="194"/>
      <c r="I9327" s="193"/>
      <c r="J9327" s="193"/>
      <c r="K9327" s="84"/>
      <c r="L9327" s="85"/>
    </row>
    <row r="9328" spans="3:12">
      <c r="C9328" s="194"/>
      <c r="I9328" s="193"/>
      <c r="J9328" s="193"/>
      <c r="K9328" s="84"/>
      <c r="L9328" s="85"/>
    </row>
    <row r="9329" spans="3:12">
      <c r="C9329" s="194"/>
      <c r="I9329" s="193"/>
      <c r="J9329" s="193"/>
      <c r="K9329" s="84"/>
      <c r="L9329" s="85"/>
    </row>
    <row r="9330" spans="3:12">
      <c r="C9330" s="194"/>
      <c r="I9330" s="193"/>
      <c r="J9330" s="193"/>
      <c r="K9330" s="84"/>
      <c r="L9330" s="85"/>
    </row>
    <row r="9331" spans="3:12">
      <c r="C9331" s="194"/>
      <c r="I9331" s="193"/>
      <c r="J9331" s="193"/>
      <c r="K9331" s="84"/>
      <c r="L9331" s="85"/>
    </row>
    <row r="9332" spans="3:12">
      <c r="C9332" s="194"/>
      <c r="I9332" s="193"/>
      <c r="J9332" s="193"/>
      <c r="K9332" s="84"/>
      <c r="L9332" s="85"/>
    </row>
    <row r="9333" spans="3:12">
      <c r="C9333" s="194"/>
      <c r="I9333" s="193"/>
      <c r="J9333" s="193"/>
      <c r="K9333" s="84"/>
      <c r="L9333" s="85"/>
    </row>
    <row r="9334" spans="3:12">
      <c r="C9334" s="194"/>
      <c r="I9334" s="193"/>
      <c r="J9334" s="193"/>
      <c r="K9334" s="84"/>
      <c r="L9334" s="85"/>
    </row>
    <row r="9335" spans="3:12">
      <c r="C9335" s="194"/>
      <c r="I9335" s="193"/>
      <c r="J9335" s="193"/>
      <c r="K9335" s="84"/>
      <c r="L9335" s="85"/>
    </row>
    <row r="9336" spans="3:12">
      <c r="C9336" s="194"/>
      <c r="I9336" s="193"/>
      <c r="J9336" s="193"/>
      <c r="K9336" s="84"/>
      <c r="L9336" s="85"/>
    </row>
    <row r="9337" spans="3:12">
      <c r="C9337" s="194"/>
      <c r="I9337" s="193"/>
      <c r="J9337" s="193"/>
      <c r="K9337" s="84"/>
      <c r="L9337" s="85"/>
    </row>
    <row r="9338" spans="3:12">
      <c r="C9338" s="194"/>
      <c r="I9338" s="193"/>
      <c r="J9338" s="193"/>
      <c r="K9338" s="84"/>
      <c r="L9338" s="85"/>
    </row>
    <row r="9339" spans="3:12">
      <c r="C9339" s="194"/>
      <c r="I9339" s="193"/>
      <c r="J9339" s="193"/>
      <c r="K9339" s="84"/>
      <c r="L9339" s="85"/>
    </row>
    <row r="9340" spans="3:12">
      <c r="C9340" s="194"/>
      <c r="I9340" s="193"/>
      <c r="J9340" s="193"/>
      <c r="K9340" s="84"/>
      <c r="L9340" s="85"/>
    </row>
    <row r="9341" spans="3:12">
      <c r="C9341" s="194"/>
      <c r="I9341" s="193"/>
      <c r="J9341" s="193"/>
      <c r="K9341" s="84"/>
      <c r="L9341" s="85"/>
    </row>
    <row r="9342" spans="3:12">
      <c r="C9342" s="194"/>
      <c r="I9342" s="193"/>
      <c r="J9342" s="193"/>
      <c r="K9342" s="84"/>
      <c r="L9342" s="85"/>
    </row>
    <row r="9343" spans="3:12">
      <c r="C9343" s="194"/>
      <c r="I9343" s="193"/>
      <c r="J9343" s="193"/>
      <c r="K9343" s="84"/>
      <c r="L9343" s="85"/>
    </row>
    <row r="9344" spans="3:12">
      <c r="C9344" s="194"/>
      <c r="I9344" s="193"/>
      <c r="J9344" s="193"/>
      <c r="K9344" s="84"/>
      <c r="L9344" s="85"/>
    </row>
    <row r="9345" spans="3:12">
      <c r="C9345" s="194"/>
      <c r="I9345" s="193"/>
      <c r="J9345" s="193"/>
      <c r="K9345" s="84"/>
      <c r="L9345" s="85"/>
    </row>
    <row r="9346" spans="3:12">
      <c r="C9346" s="194"/>
      <c r="I9346" s="193"/>
      <c r="J9346" s="193"/>
      <c r="K9346" s="84"/>
      <c r="L9346" s="85"/>
    </row>
    <row r="9347" spans="3:12">
      <c r="C9347" s="194"/>
      <c r="I9347" s="193"/>
      <c r="J9347" s="193"/>
      <c r="K9347" s="84"/>
      <c r="L9347" s="85"/>
    </row>
    <row r="9348" spans="3:12">
      <c r="C9348" s="194"/>
      <c r="I9348" s="193"/>
      <c r="J9348" s="193"/>
      <c r="K9348" s="84"/>
      <c r="L9348" s="85"/>
    </row>
    <row r="9349" spans="3:12">
      <c r="C9349" s="194"/>
      <c r="I9349" s="193"/>
      <c r="J9349" s="193"/>
      <c r="K9349" s="84"/>
      <c r="L9349" s="85"/>
    </row>
    <row r="9350" spans="3:12">
      <c r="C9350" s="194"/>
      <c r="I9350" s="193"/>
      <c r="J9350" s="193"/>
      <c r="K9350" s="84"/>
      <c r="L9350" s="85"/>
    </row>
    <row r="9351" spans="3:12">
      <c r="C9351" s="194"/>
      <c r="I9351" s="193"/>
      <c r="J9351" s="193"/>
      <c r="K9351" s="84"/>
      <c r="L9351" s="85"/>
    </row>
    <row r="9352" spans="3:12">
      <c r="C9352" s="194"/>
      <c r="I9352" s="193"/>
      <c r="J9352" s="193"/>
      <c r="K9352" s="84"/>
      <c r="L9352" s="85"/>
    </row>
    <row r="9353" spans="3:12">
      <c r="C9353" s="194"/>
      <c r="I9353" s="193"/>
      <c r="J9353" s="193"/>
      <c r="K9353" s="84"/>
      <c r="L9353" s="85"/>
    </row>
    <row r="9354" spans="3:12">
      <c r="C9354" s="194"/>
      <c r="I9354" s="193"/>
      <c r="J9354" s="193"/>
      <c r="K9354" s="84"/>
      <c r="L9354" s="85"/>
    </row>
    <row r="9355" spans="3:12">
      <c r="C9355" s="194"/>
      <c r="I9355" s="193"/>
      <c r="J9355" s="193"/>
      <c r="K9355" s="84"/>
      <c r="L9355" s="85"/>
    </row>
    <row r="9356" spans="3:12">
      <c r="C9356" s="194"/>
      <c r="I9356" s="193"/>
      <c r="J9356" s="193"/>
      <c r="K9356" s="84"/>
      <c r="L9356" s="85"/>
    </row>
    <row r="9357" spans="3:12">
      <c r="C9357" s="194"/>
      <c r="I9357" s="193"/>
      <c r="J9357" s="193"/>
      <c r="K9357" s="84"/>
      <c r="L9357" s="85"/>
    </row>
    <row r="9358" spans="3:12">
      <c r="C9358" s="194"/>
      <c r="I9358" s="193"/>
      <c r="J9358" s="193"/>
      <c r="K9358" s="84"/>
      <c r="L9358" s="85"/>
    </row>
    <row r="9359" spans="3:12">
      <c r="C9359" s="194"/>
      <c r="I9359" s="193"/>
      <c r="J9359" s="193"/>
      <c r="K9359" s="84"/>
      <c r="L9359" s="85"/>
    </row>
    <row r="9360" spans="3:12">
      <c r="C9360" s="194"/>
      <c r="I9360" s="193"/>
      <c r="J9360" s="193"/>
      <c r="K9360" s="84"/>
      <c r="L9360" s="85"/>
    </row>
    <row r="9361" spans="3:12">
      <c r="C9361" s="194"/>
      <c r="I9361" s="193"/>
      <c r="J9361" s="193"/>
      <c r="K9361" s="84"/>
      <c r="L9361" s="85"/>
    </row>
    <row r="9362" spans="3:12">
      <c r="C9362" s="194"/>
      <c r="I9362" s="193"/>
      <c r="J9362" s="193"/>
      <c r="K9362" s="84"/>
      <c r="L9362" s="85"/>
    </row>
    <row r="9363" spans="3:12">
      <c r="C9363" s="194"/>
      <c r="I9363" s="193"/>
      <c r="J9363" s="193"/>
      <c r="K9363" s="84"/>
      <c r="L9363" s="85"/>
    </row>
    <row r="9364" spans="3:12">
      <c r="C9364" s="194"/>
      <c r="I9364" s="193"/>
      <c r="J9364" s="193"/>
      <c r="K9364" s="84"/>
      <c r="L9364" s="85"/>
    </row>
    <row r="9365" spans="3:12">
      <c r="C9365" s="194"/>
      <c r="I9365" s="193"/>
      <c r="J9365" s="193"/>
      <c r="K9365" s="84"/>
      <c r="L9365" s="85"/>
    </row>
    <row r="9366" spans="3:12">
      <c r="C9366" s="194"/>
      <c r="I9366" s="193"/>
      <c r="J9366" s="193"/>
      <c r="K9366" s="84"/>
      <c r="L9366" s="85"/>
    </row>
    <row r="9367" spans="3:12">
      <c r="C9367" s="194"/>
      <c r="I9367" s="193"/>
      <c r="J9367" s="193"/>
      <c r="K9367" s="84"/>
      <c r="L9367" s="85"/>
    </row>
    <row r="9368" spans="3:12">
      <c r="C9368" s="194"/>
      <c r="I9368" s="193"/>
      <c r="J9368" s="193"/>
      <c r="K9368" s="84"/>
      <c r="L9368" s="85"/>
    </row>
    <row r="9369" spans="3:12">
      <c r="C9369" s="194"/>
      <c r="I9369" s="193"/>
      <c r="J9369" s="193"/>
      <c r="K9369" s="84"/>
      <c r="L9369" s="85"/>
    </row>
    <row r="9370" spans="3:12">
      <c r="C9370" s="194"/>
      <c r="I9370" s="193"/>
      <c r="J9370" s="193"/>
      <c r="K9370" s="84"/>
      <c r="L9370" s="85"/>
    </row>
    <row r="9371" spans="3:12">
      <c r="C9371" s="194"/>
      <c r="I9371" s="193"/>
      <c r="J9371" s="193"/>
      <c r="K9371" s="84"/>
      <c r="L9371" s="85"/>
    </row>
    <row r="9372" spans="3:12">
      <c r="C9372" s="194"/>
      <c r="I9372" s="193"/>
      <c r="J9372" s="193"/>
      <c r="K9372" s="84"/>
      <c r="L9372" s="85"/>
    </row>
    <row r="9373" spans="3:12">
      <c r="C9373" s="194"/>
      <c r="I9373" s="193"/>
      <c r="J9373" s="193"/>
      <c r="K9373" s="84"/>
      <c r="L9373" s="85"/>
    </row>
    <row r="9374" spans="3:12">
      <c r="C9374" s="194"/>
      <c r="I9374" s="193"/>
      <c r="J9374" s="193"/>
      <c r="K9374" s="84"/>
      <c r="L9374" s="85"/>
    </row>
    <row r="9375" spans="3:12">
      <c r="C9375" s="194"/>
      <c r="I9375" s="193"/>
      <c r="J9375" s="193"/>
      <c r="K9375" s="84"/>
      <c r="L9375" s="85"/>
    </row>
    <row r="9376" spans="3:12">
      <c r="C9376" s="194"/>
      <c r="I9376" s="193"/>
      <c r="J9376" s="193"/>
      <c r="K9376" s="84"/>
      <c r="L9376" s="85"/>
    </row>
    <row r="9377" spans="3:12">
      <c r="C9377" s="194"/>
      <c r="I9377" s="193"/>
      <c r="J9377" s="193"/>
      <c r="K9377" s="84"/>
      <c r="L9377" s="85"/>
    </row>
    <row r="9378" spans="3:12">
      <c r="C9378" s="194"/>
      <c r="I9378" s="193"/>
      <c r="J9378" s="193"/>
      <c r="K9378" s="84"/>
      <c r="L9378" s="85"/>
    </row>
    <row r="9379" spans="3:12">
      <c r="C9379" s="194"/>
      <c r="I9379" s="193"/>
      <c r="J9379" s="193"/>
      <c r="K9379" s="84"/>
      <c r="L9379" s="85"/>
    </row>
    <row r="9380" spans="3:12">
      <c r="C9380" s="194"/>
      <c r="I9380" s="193"/>
      <c r="J9380" s="193"/>
      <c r="K9380" s="84"/>
      <c r="L9380" s="85"/>
    </row>
    <row r="9381" spans="3:12">
      <c r="C9381" s="194"/>
      <c r="I9381" s="193"/>
      <c r="J9381" s="193"/>
      <c r="K9381" s="84"/>
      <c r="L9381" s="85"/>
    </row>
    <row r="9382" spans="3:12">
      <c r="C9382" s="194"/>
      <c r="I9382" s="193"/>
      <c r="J9382" s="193"/>
      <c r="K9382" s="84"/>
      <c r="L9382" s="85"/>
    </row>
    <row r="9383" spans="3:12">
      <c r="C9383" s="194"/>
      <c r="I9383" s="193"/>
      <c r="J9383" s="193"/>
      <c r="K9383" s="84"/>
      <c r="L9383" s="85"/>
    </row>
    <row r="9384" spans="3:12">
      <c r="C9384" s="194"/>
      <c r="I9384" s="193"/>
      <c r="J9384" s="193"/>
      <c r="K9384" s="84"/>
      <c r="L9384" s="85"/>
    </row>
    <row r="9385" spans="3:12">
      <c r="C9385" s="194"/>
      <c r="I9385" s="193"/>
      <c r="J9385" s="193"/>
      <c r="K9385" s="84"/>
      <c r="L9385" s="85"/>
    </row>
    <row r="9386" spans="3:12">
      <c r="C9386" s="194"/>
      <c r="I9386" s="193"/>
      <c r="J9386" s="193"/>
      <c r="K9386" s="84"/>
      <c r="L9386" s="85"/>
    </row>
    <row r="9387" spans="3:12">
      <c r="C9387" s="194"/>
      <c r="I9387" s="193"/>
      <c r="J9387" s="193"/>
      <c r="K9387" s="84"/>
      <c r="L9387" s="85"/>
    </row>
    <row r="9388" spans="3:12">
      <c r="C9388" s="194"/>
      <c r="I9388" s="193"/>
      <c r="J9388" s="193"/>
      <c r="K9388" s="84"/>
      <c r="L9388" s="85"/>
    </row>
    <row r="9389" spans="3:12">
      <c r="C9389" s="194"/>
      <c r="I9389" s="193"/>
      <c r="J9389" s="193"/>
      <c r="K9389" s="84"/>
      <c r="L9389" s="85"/>
    </row>
    <row r="9390" spans="3:12">
      <c r="C9390" s="194"/>
      <c r="I9390" s="193"/>
      <c r="J9390" s="193"/>
      <c r="K9390" s="84"/>
      <c r="L9390" s="85"/>
    </row>
    <row r="9391" spans="3:12">
      <c r="C9391" s="194"/>
      <c r="I9391" s="193"/>
      <c r="J9391" s="193"/>
      <c r="K9391" s="84"/>
      <c r="L9391" s="85"/>
    </row>
    <row r="9392" spans="3:12">
      <c r="C9392" s="194"/>
      <c r="I9392" s="193"/>
      <c r="J9392" s="193"/>
      <c r="K9392" s="84"/>
      <c r="L9392" s="85"/>
    </row>
    <row r="9393" spans="3:12">
      <c r="C9393" s="194"/>
      <c r="I9393" s="193"/>
      <c r="J9393" s="193"/>
      <c r="K9393" s="84"/>
      <c r="L9393" s="85"/>
    </row>
    <row r="9394" spans="3:12">
      <c r="C9394" s="194"/>
      <c r="I9394" s="193"/>
      <c r="J9394" s="193"/>
      <c r="K9394" s="84"/>
      <c r="L9394" s="85"/>
    </row>
    <row r="9395" spans="3:12">
      <c r="C9395" s="194"/>
      <c r="I9395" s="193"/>
      <c r="J9395" s="193"/>
      <c r="K9395" s="84"/>
      <c r="L9395" s="85"/>
    </row>
    <row r="9396" spans="3:12">
      <c r="C9396" s="194"/>
      <c r="I9396" s="193"/>
      <c r="J9396" s="193"/>
      <c r="K9396" s="84"/>
      <c r="L9396" s="85"/>
    </row>
    <row r="9397" spans="3:12">
      <c r="C9397" s="194"/>
      <c r="I9397" s="193"/>
      <c r="J9397" s="193"/>
      <c r="K9397" s="84"/>
      <c r="L9397" s="85"/>
    </row>
    <row r="9398" spans="3:12">
      <c r="C9398" s="194"/>
      <c r="I9398" s="193"/>
      <c r="J9398" s="193"/>
      <c r="K9398" s="84"/>
      <c r="L9398" s="85"/>
    </row>
    <row r="9399" spans="3:12">
      <c r="C9399" s="194"/>
      <c r="I9399" s="193"/>
      <c r="J9399" s="193"/>
      <c r="K9399" s="84"/>
      <c r="L9399" s="85"/>
    </row>
    <row r="9400" spans="3:12">
      <c r="C9400" s="194"/>
      <c r="I9400" s="193"/>
      <c r="J9400" s="193"/>
      <c r="K9400" s="84"/>
      <c r="L9400" s="85"/>
    </row>
    <row r="9401" spans="3:12">
      <c r="C9401" s="194"/>
      <c r="I9401" s="193"/>
      <c r="J9401" s="193"/>
      <c r="K9401" s="84"/>
      <c r="L9401" s="85"/>
    </row>
    <row r="9402" spans="3:12">
      <c r="C9402" s="194"/>
      <c r="I9402" s="193"/>
      <c r="J9402" s="193"/>
      <c r="K9402" s="84"/>
      <c r="L9402" s="85"/>
    </row>
    <row r="9403" spans="3:12">
      <c r="C9403" s="194"/>
      <c r="I9403" s="193"/>
      <c r="J9403" s="193"/>
      <c r="K9403" s="84"/>
      <c r="L9403" s="85"/>
    </row>
    <row r="9404" spans="3:12">
      <c r="C9404" s="194"/>
      <c r="I9404" s="193"/>
      <c r="J9404" s="193"/>
      <c r="K9404" s="84"/>
      <c r="L9404" s="85"/>
    </row>
    <row r="9405" spans="3:12">
      <c r="C9405" s="194"/>
      <c r="I9405" s="193"/>
      <c r="J9405" s="193"/>
      <c r="K9405" s="84"/>
      <c r="L9405" s="85"/>
    </row>
    <row r="9406" spans="3:12">
      <c r="C9406" s="194"/>
      <c r="I9406" s="193"/>
      <c r="J9406" s="193"/>
      <c r="K9406" s="84"/>
      <c r="L9406" s="85"/>
    </row>
    <row r="9407" spans="3:12">
      <c r="C9407" s="194"/>
      <c r="I9407" s="193"/>
      <c r="J9407" s="193"/>
      <c r="K9407" s="84"/>
      <c r="L9407" s="85"/>
    </row>
    <row r="9408" spans="3:12">
      <c r="C9408" s="194"/>
      <c r="I9408" s="193"/>
      <c r="J9408" s="193"/>
      <c r="K9408" s="84"/>
      <c r="L9408" s="85"/>
    </row>
    <row r="9409" spans="3:12">
      <c r="C9409" s="194"/>
      <c r="I9409" s="193"/>
      <c r="J9409" s="193"/>
      <c r="K9409" s="84"/>
      <c r="L9409" s="85"/>
    </row>
    <row r="9410" spans="3:12">
      <c r="C9410" s="194"/>
      <c r="I9410" s="193"/>
      <c r="J9410" s="193"/>
      <c r="K9410" s="84"/>
      <c r="L9410" s="85"/>
    </row>
    <row r="9411" spans="3:12">
      <c r="C9411" s="194"/>
      <c r="I9411" s="193"/>
      <c r="J9411" s="193"/>
      <c r="K9411" s="84"/>
      <c r="L9411" s="85"/>
    </row>
    <row r="9412" spans="3:12">
      <c r="C9412" s="194"/>
      <c r="I9412" s="193"/>
      <c r="J9412" s="193"/>
      <c r="K9412" s="84"/>
      <c r="L9412" s="85"/>
    </row>
    <row r="9413" spans="3:12">
      <c r="C9413" s="194"/>
      <c r="I9413" s="193"/>
      <c r="J9413" s="193"/>
      <c r="K9413" s="84"/>
      <c r="L9413" s="85"/>
    </row>
    <row r="9414" spans="3:12">
      <c r="C9414" s="194"/>
      <c r="I9414" s="193"/>
      <c r="J9414" s="193"/>
      <c r="K9414" s="84"/>
      <c r="L9414" s="85"/>
    </row>
    <row r="9415" spans="3:12">
      <c r="C9415" s="194"/>
      <c r="I9415" s="193"/>
      <c r="J9415" s="193"/>
      <c r="K9415" s="84"/>
      <c r="L9415" s="85"/>
    </row>
    <row r="9416" spans="3:12">
      <c r="C9416" s="194"/>
      <c r="I9416" s="193"/>
      <c r="J9416" s="193"/>
      <c r="K9416" s="84"/>
      <c r="L9416" s="85"/>
    </row>
    <row r="9417" spans="3:12">
      <c r="C9417" s="194"/>
      <c r="I9417" s="193"/>
      <c r="J9417" s="193"/>
      <c r="K9417" s="84"/>
      <c r="L9417" s="85"/>
    </row>
    <row r="9418" spans="3:12">
      <c r="C9418" s="194"/>
      <c r="I9418" s="193"/>
      <c r="J9418" s="193"/>
      <c r="K9418" s="84"/>
      <c r="L9418" s="85"/>
    </row>
    <row r="9419" spans="3:12">
      <c r="C9419" s="194"/>
      <c r="I9419" s="193"/>
      <c r="J9419" s="193"/>
      <c r="K9419" s="84"/>
      <c r="L9419" s="85"/>
    </row>
    <row r="9420" spans="3:12">
      <c r="C9420" s="194"/>
      <c r="I9420" s="193"/>
      <c r="J9420" s="193"/>
      <c r="K9420" s="84"/>
      <c r="L9420" s="85"/>
    </row>
    <row r="9421" spans="3:12">
      <c r="C9421" s="194"/>
      <c r="I9421" s="193"/>
      <c r="J9421" s="193"/>
      <c r="K9421" s="84"/>
      <c r="L9421" s="85"/>
    </row>
    <row r="9422" spans="3:12">
      <c r="C9422" s="194"/>
      <c r="I9422" s="193"/>
      <c r="J9422" s="193"/>
      <c r="K9422" s="84"/>
      <c r="L9422" s="85"/>
    </row>
    <row r="9423" spans="3:12">
      <c r="C9423" s="194"/>
      <c r="I9423" s="193"/>
      <c r="J9423" s="193"/>
      <c r="K9423" s="84"/>
      <c r="L9423" s="85"/>
    </row>
    <row r="9424" spans="3:12">
      <c r="C9424" s="194"/>
      <c r="I9424" s="193"/>
      <c r="J9424" s="193"/>
      <c r="K9424" s="84"/>
      <c r="L9424" s="85"/>
    </row>
    <row r="9425" spans="3:12">
      <c r="C9425" s="194"/>
      <c r="I9425" s="193"/>
      <c r="J9425" s="193"/>
      <c r="K9425" s="84"/>
      <c r="L9425" s="85"/>
    </row>
    <row r="9426" spans="3:12">
      <c r="C9426" s="194"/>
      <c r="I9426" s="193"/>
      <c r="J9426" s="193"/>
      <c r="K9426" s="84"/>
      <c r="L9426" s="85"/>
    </row>
    <row r="9427" spans="3:12">
      <c r="C9427" s="194"/>
      <c r="I9427" s="193"/>
      <c r="J9427" s="193"/>
      <c r="K9427" s="84"/>
      <c r="L9427" s="85"/>
    </row>
    <row r="9428" spans="3:12">
      <c r="C9428" s="194"/>
      <c r="I9428" s="193"/>
      <c r="J9428" s="193"/>
      <c r="K9428" s="84"/>
      <c r="L9428" s="85"/>
    </row>
    <row r="9429" spans="3:12">
      <c r="C9429" s="194"/>
      <c r="I9429" s="193"/>
      <c r="J9429" s="193"/>
      <c r="K9429" s="84"/>
      <c r="L9429" s="85"/>
    </row>
    <row r="9430" spans="3:12">
      <c r="C9430" s="194"/>
      <c r="I9430" s="193"/>
      <c r="J9430" s="193"/>
      <c r="K9430" s="84"/>
      <c r="L9430" s="85"/>
    </row>
    <row r="9431" spans="3:12">
      <c r="C9431" s="194"/>
      <c r="I9431" s="193"/>
      <c r="J9431" s="193"/>
      <c r="K9431" s="84"/>
      <c r="L9431" s="85"/>
    </row>
    <row r="9432" spans="3:12">
      <c r="C9432" s="194"/>
      <c r="I9432" s="193"/>
      <c r="J9432" s="193"/>
      <c r="K9432" s="84"/>
      <c r="L9432" s="85"/>
    </row>
    <row r="9433" spans="3:12">
      <c r="C9433" s="194"/>
      <c r="I9433" s="193"/>
      <c r="J9433" s="193"/>
      <c r="K9433" s="84"/>
      <c r="L9433" s="85"/>
    </row>
    <row r="9434" spans="3:12">
      <c r="C9434" s="194"/>
      <c r="I9434" s="193"/>
      <c r="J9434" s="193"/>
      <c r="K9434" s="84"/>
      <c r="L9434" s="85"/>
    </row>
    <row r="9435" spans="3:12">
      <c r="C9435" s="194"/>
      <c r="I9435" s="193"/>
      <c r="J9435" s="193"/>
      <c r="K9435" s="84"/>
      <c r="L9435" s="85"/>
    </row>
    <row r="9436" spans="3:12">
      <c r="C9436" s="194"/>
      <c r="I9436" s="193"/>
      <c r="J9436" s="193"/>
      <c r="K9436" s="84"/>
      <c r="L9436" s="85"/>
    </row>
    <row r="9437" spans="3:12">
      <c r="C9437" s="194"/>
      <c r="I9437" s="193"/>
      <c r="J9437" s="193"/>
      <c r="K9437" s="84"/>
      <c r="L9437" s="85"/>
    </row>
    <row r="9438" spans="3:12">
      <c r="C9438" s="194"/>
      <c r="I9438" s="193"/>
      <c r="J9438" s="193"/>
      <c r="K9438" s="84"/>
      <c r="L9438" s="85"/>
    </row>
    <row r="9439" spans="3:12">
      <c r="C9439" s="194"/>
      <c r="I9439" s="193"/>
      <c r="J9439" s="193"/>
      <c r="K9439" s="84"/>
      <c r="L9439" s="85"/>
    </row>
    <row r="9440" spans="3:12">
      <c r="C9440" s="194"/>
      <c r="I9440" s="193"/>
      <c r="J9440" s="193"/>
      <c r="K9440" s="84"/>
      <c r="L9440" s="85"/>
    </row>
    <row r="9441" spans="3:12">
      <c r="C9441" s="194"/>
      <c r="I9441" s="193"/>
      <c r="J9441" s="193"/>
      <c r="K9441" s="84"/>
      <c r="L9441" s="85"/>
    </row>
    <row r="9442" spans="3:12">
      <c r="C9442" s="194"/>
      <c r="I9442" s="193"/>
      <c r="J9442" s="193"/>
      <c r="K9442" s="84"/>
      <c r="L9442" s="85"/>
    </row>
    <row r="9443" spans="3:12">
      <c r="C9443" s="194"/>
      <c r="I9443" s="193"/>
      <c r="J9443" s="193"/>
      <c r="K9443" s="84"/>
      <c r="L9443" s="85"/>
    </row>
    <row r="9444" spans="3:12">
      <c r="C9444" s="194"/>
      <c r="I9444" s="193"/>
      <c r="J9444" s="193"/>
      <c r="K9444" s="84"/>
      <c r="L9444" s="85"/>
    </row>
    <row r="9445" spans="3:12">
      <c r="C9445" s="194"/>
      <c r="I9445" s="193"/>
      <c r="J9445" s="193"/>
      <c r="K9445" s="84"/>
      <c r="L9445" s="85"/>
    </row>
    <row r="9446" spans="3:12">
      <c r="C9446" s="194"/>
      <c r="I9446" s="193"/>
      <c r="J9446" s="193"/>
      <c r="K9446" s="84"/>
      <c r="L9446" s="85"/>
    </row>
    <row r="9447" spans="3:12">
      <c r="C9447" s="194"/>
      <c r="I9447" s="193"/>
      <c r="J9447" s="193"/>
      <c r="K9447" s="84"/>
      <c r="L9447" s="85"/>
    </row>
    <row r="9448" spans="3:12">
      <c r="C9448" s="194"/>
      <c r="I9448" s="193"/>
      <c r="J9448" s="193"/>
      <c r="K9448" s="84"/>
      <c r="L9448" s="85"/>
    </row>
    <row r="9449" spans="3:12">
      <c r="C9449" s="194"/>
      <c r="I9449" s="193"/>
      <c r="J9449" s="193"/>
      <c r="K9449" s="84"/>
      <c r="L9449" s="85"/>
    </row>
    <row r="9450" spans="3:12">
      <c r="C9450" s="194"/>
      <c r="I9450" s="193"/>
      <c r="J9450" s="193"/>
      <c r="K9450" s="84"/>
      <c r="L9450" s="85"/>
    </row>
    <row r="9451" spans="3:12">
      <c r="C9451" s="194"/>
      <c r="I9451" s="193"/>
      <c r="J9451" s="193"/>
      <c r="K9451" s="84"/>
      <c r="L9451" s="85"/>
    </row>
    <row r="9452" spans="3:12">
      <c r="C9452" s="194"/>
      <c r="I9452" s="193"/>
      <c r="J9452" s="193"/>
      <c r="K9452" s="84"/>
      <c r="L9452" s="85"/>
    </row>
    <row r="9453" spans="3:12">
      <c r="C9453" s="194"/>
      <c r="I9453" s="193"/>
      <c r="J9453" s="193"/>
      <c r="K9453" s="84"/>
      <c r="L9453" s="85"/>
    </row>
    <row r="9454" spans="3:12">
      <c r="C9454" s="194"/>
      <c r="I9454" s="193"/>
      <c r="J9454" s="193"/>
      <c r="K9454" s="84"/>
      <c r="L9454" s="85"/>
    </row>
    <row r="9455" spans="3:12">
      <c r="C9455" s="194"/>
      <c r="I9455" s="193"/>
      <c r="J9455" s="193"/>
      <c r="K9455" s="84"/>
      <c r="L9455" s="85"/>
    </row>
    <row r="9456" spans="3:12">
      <c r="C9456" s="194"/>
      <c r="I9456" s="193"/>
      <c r="J9456" s="193"/>
      <c r="K9456" s="84"/>
      <c r="L9456" s="85"/>
    </row>
    <row r="9457" spans="3:12">
      <c r="C9457" s="194"/>
      <c r="I9457" s="193"/>
      <c r="J9457" s="193"/>
      <c r="K9457" s="84"/>
      <c r="L9457" s="85"/>
    </row>
    <row r="9458" spans="3:12">
      <c r="C9458" s="194"/>
      <c r="I9458" s="193"/>
      <c r="J9458" s="193"/>
      <c r="K9458" s="84"/>
      <c r="L9458" s="85"/>
    </row>
    <row r="9459" spans="3:12">
      <c r="C9459" s="194"/>
      <c r="I9459" s="193"/>
      <c r="J9459" s="193"/>
      <c r="K9459" s="84"/>
      <c r="L9459" s="85"/>
    </row>
    <row r="9460" spans="3:12">
      <c r="C9460" s="194"/>
      <c r="I9460" s="193"/>
      <c r="J9460" s="193"/>
      <c r="K9460" s="84"/>
      <c r="L9460" s="85"/>
    </row>
    <row r="9461" spans="3:12">
      <c r="C9461" s="194"/>
      <c r="I9461" s="193"/>
      <c r="J9461" s="193"/>
      <c r="K9461" s="84"/>
      <c r="L9461" s="85"/>
    </row>
    <row r="9462" spans="3:12">
      <c r="C9462" s="194"/>
      <c r="I9462" s="193"/>
      <c r="J9462" s="193"/>
      <c r="K9462" s="84"/>
      <c r="L9462" s="85"/>
    </row>
    <row r="9463" spans="3:12">
      <c r="C9463" s="194"/>
      <c r="I9463" s="193"/>
      <c r="J9463" s="193"/>
      <c r="K9463" s="84"/>
      <c r="L9463" s="85"/>
    </row>
    <row r="9464" spans="3:12">
      <c r="C9464" s="194"/>
      <c r="I9464" s="193"/>
      <c r="J9464" s="193"/>
      <c r="K9464" s="84"/>
      <c r="L9464" s="85"/>
    </row>
    <row r="9465" spans="3:12">
      <c r="C9465" s="194"/>
      <c r="I9465" s="193"/>
      <c r="J9465" s="193"/>
      <c r="K9465" s="84"/>
      <c r="L9465" s="85"/>
    </row>
    <row r="9466" spans="3:12">
      <c r="C9466" s="194"/>
      <c r="I9466" s="193"/>
      <c r="J9466" s="193"/>
      <c r="K9466" s="84"/>
      <c r="L9466" s="85"/>
    </row>
    <row r="9467" spans="3:12">
      <c r="C9467" s="194"/>
      <c r="I9467" s="193"/>
      <c r="J9467" s="193"/>
      <c r="K9467" s="84"/>
      <c r="L9467" s="85"/>
    </row>
    <row r="9468" spans="3:12">
      <c r="C9468" s="194"/>
      <c r="I9468" s="193"/>
      <c r="J9468" s="193"/>
      <c r="K9468" s="84"/>
      <c r="L9468" s="85"/>
    </row>
    <row r="9469" spans="3:12">
      <c r="C9469" s="194"/>
      <c r="I9469" s="193"/>
      <c r="J9469" s="193"/>
      <c r="K9469" s="84"/>
      <c r="L9469" s="85"/>
    </row>
    <row r="9470" spans="3:12">
      <c r="C9470" s="194"/>
      <c r="I9470" s="193"/>
      <c r="J9470" s="193"/>
      <c r="K9470" s="84"/>
      <c r="L9470" s="85"/>
    </row>
    <row r="9471" spans="3:12">
      <c r="C9471" s="194"/>
      <c r="I9471" s="193"/>
      <c r="J9471" s="193"/>
      <c r="K9471" s="84"/>
      <c r="L9471" s="85"/>
    </row>
    <row r="9472" spans="3:12">
      <c r="C9472" s="194"/>
      <c r="I9472" s="193"/>
      <c r="J9472" s="193"/>
      <c r="K9472" s="84"/>
      <c r="L9472" s="85"/>
    </row>
    <row r="9473" spans="3:12">
      <c r="C9473" s="194"/>
      <c r="I9473" s="193"/>
      <c r="J9473" s="193"/>
      <c r="K9473" s="84"/>
      <c r="L9473" s="85"/>
    </row>
    <row r="9474" spans="3:12">
      <c r="C9474" s="194"/>
      <c r="I9474" s="193"/>
      <c r="J9474" s="193"/>
      <c r="K9474" s="84"/>
      <c r="L9474" s="85"/>
    </row>
    <row r="9475" spans="3:12">
      <c r="C9475" s="194"/>
      <c r="I9475" s="193"/>
      <c r="J9475" s="193"/>
      <c r="K9475" s="84"/>
      <c r="L9475" s="85"/>
    </row>
    <row r="9476" spans="3:12">
      <c r="C9476" s="194"/>
      <c r="I9476" s="193"/>
      <c r="J9476" s="193"/>
      <c r="K9476" s="84"/>
      <c r="L9476" s="85"/>
    </row>
    <row r="9477" spans="3:12">
      <c r="C9477" s="194"/>
      <c r="I9477" s="193"/>
      <c r="J9477" s="193"/>
      <c r="K9477" s="84"/>
      <c r="L9477" s="85"/>
    </row>
    <row r="9478" spans="3:12">
      <c r="C9478" s="194"/>
      <c r="I9478" s="193"/>
      <c r="J9478" s="193"/>
      <c r="K9478" s="84"/>
      <c r="L9478" s="85"/>
    </row>
    <row r="9479" spans="3:12">
      <c r="C9479" s="194"/>
      <c r="I9479" s="193"/>
      <c r="J9479" s="193"/>
      <c r="K9479" s="84"/>
      <c r="L9479" s="85"/>
    </row>
    <row r="9480" spans="3:12">
      <c r="C9480" s="194"/>
      <c r="I9480" s="193"/>
      <c r="J9480" s="193"/>
      <c r="K9480" s="84"/>
      <c r="L9480" s="85"/>
    </row>
    <row r="9481" spans="3:12">
      <c r="C9481" s="194"/>
      <c r="I9481" s="193"/>
      <c r="J9481" s="193"/>
      <c r="K9481" s="84"/>
      <c r="L9481" s="85"/>
    </row>
    <row r="9482" spans="3:12">
      <c r="C9482" s="194"/>
      <c r="I9482" s="193"/>
      <c r="J9482" s="193"/>
      <c r="K9482" s="84"/>
      <c r="L9482" s="85"/>
    </row>
    <row r="9483" spans="3:12">
      <c r="C9483" s="194"/>
      <c r="I9483" s="193"/>
      <c r="J9483" s="193"/>
      <c r="K9483" s="84"/>
      <c r="L9483" s="85"/>
    </row>
    <row r="9484" spans="3:12">
      <c r="C9484" s="194"/>
      <c r="I9484" s="193"/>
      <c r="J9484" s="193"/>
      <c r="K9484" s="84"/>
      <c r="L9484" s="85"/>
    </row>
    <row r="9485" spans="3:12">
      <c r="C9485" s="194"/>
      <c r="I9485" s="193"/>
      <c r="J9485" s="193"/>
      <c r="K9485" s="84"/>
      <c r="L9485" s="85"/>
    </row>
    <row r="9486" spans="3:12">
      <c r="C9486" s="194"/>
      <c r="I9486" s="193"/>
      <c r="J9486" s="193"/>
      <c r="K9486" s="84"/>
      <c r="L9486" s="85"/>
    </row>
    <row r="9487" spans="3:12">
      <c r="C9487" s="194"/>
      <c r="I9487" s="193"/>
      <c r="J9487" s="193"/>
      <c r="K9487" s="84"/>
      <c r="L9487" s="85"/>
    </row>
    <row r="9488" spans="3:12">
      <c r="C9488" s="194"/>
      <c r="I9488" s="193"/>
      <c r="J9488" s="193"/>
      <c r="K9488" s="84"/>
      <c r="L9488" s="85"/>
    </row>
    <row r="9489" spans="3:12">
      <c r="C9489" s="194"/>
      <c r="I9489" s="193"/>
      <c r="J9489" s="193"/>
      <c r="K9489" s="84"/>
      <c r="L9489" s="85"/>
    </row>
    <row r="9490" spans="3:12">
      <c r="C9490" s="194"/>
      <c r="I9490" s="193"/>
      <c r="J9490" s="193"/>
      <c r="K9490" s="84"/>
      <c r="L9490" s="85"/>
    </row>
    <row r="9491" spans="3:12">
      <c r="C9491" s="194"/>
      <c r="I9491" s="193"/>
      <c r="J9491" s="193"/>
      <c r="K9491" s="84"/>
      <c r="L9491" s="85"/>
    </row>
    <row r="9492" spans="3:12">
      <c r="C9492" s="194"/>
      <c r="I9492" s="193"/>
      <c r="J9492" s="193"/>
      <c r="K9492" s="84"/>
      <c r="L9492" s="85"/>
    </row>
    <row r="9493" spans="3:12">
      <c r="C9493" s="194"/>
      <c r="I9493" s="193"/>
      <c r="J9493" s="193"/>
      <c r="K9493" s="84"/>
      <c r="L9493" s="85"/>
    </row>
    <row r="9494" spans="3:12">
      <c r="C9494" s="194"/>
      <c r="I9494" s="193"/>
      <c r="J9494" s="193"/>
      <c r="K9494" s="84"/>
      <c r="L9494" s="85"/>
    </row>
    <row r="9495" spans="3:12">
      <c r="C9495" s="194"/>
      <c r="I9495" s="193"/>
      <c r="J9495" s="193"/>
      <c r="K9495" s="84"/>
      <c r="L9495" s="85"/>
    </row>
    <row r="9496" spans="3:12">
      <c r="C9496" s="194"/>
      <c r="I9496" s="193"/>
      <c r="J9496" s="193"/>
      <c r="K9496" s="84"/>
      <c r="L9496" s="85"/>
    </row>
    <row r="9497" spans="3:12">
      <c r="C9497" s="194"/>
      <c r="I9497" s="193"/>
      <c r="J9497" s="193"/>
      <c r="K9497" s="84"/>
      <c r="L9497" s="85"/>
    </row>
    <row r="9498" spans="3:12">
      <c r="C9498" s="194"/>
      <c r="I9498" s="193"/>
      <c r="J9498" s="193"/>
      <c r="K9498" s="84"/>
      <c r="L9498" s="85"/>
    </row>
    <row r="9499" spans="3:12">
      <c r="C9499" s="194"/>
      <c r="I9499" s="193"/>
      <c r="J9499" s="193"/>
      <c r="K9499" s="84"/>
      <c r="L9499" s="85"/>
    </row>
    <row r="9500" spans="3:12">
      <c r="C9500" s="194"/>
      <c r="I9500" s="193"/>
      <c r="J9500" s="193"/>
      <c r="K9500" s="84"/>
      <c r="L9500" s="85"/>
    </row>
    <row r="9501" spans="3:12">
      <c r="C9501" s="194"/>
      <c r="I9501" s="193"/>
      <c r="J9501" s="193"/>
      <c r="K9501" s="84"/>
      <c r="L9501" s="85"/>
    </row>
    <row r="9502" spans="3:12">
      <c r="C9502" s="194"/>
      <c r="I9502" s="193"/>
      <c r="J9502" s="193"/>
      <c r="K9502" s="84"/>
      <c r="L9502" s="85"/>
    </row>
    <row r="9503" spans="3:12">
      <c r="C9503" s="194"/>
      <c r="I9503" s="193"/>
      <c r="J9503" s="193"/>
      <c r="K9503" s="84"/>
      <c r="L9503" s="85"/>
    </row>
    <row r="9504" spans="3:12">
      <c r="C9504" s="194"/>
      <c r="I9504" s="193"/>
      <c r="J9504" s="193"/>
      <c r="K9504" s="84"/>
      <c r="L9504" s="85"/>
    </row>
    <row r="9505" spans="3:12">
      <c r="C9505" s="194"/>
      <c r="I9505" s="193"/>
      <c r="J9505" s="193"/>
      <c r="K9505" s="84"/>
      <c r="L9505" s="85"/>
    </row>
    <row r="9506" spans="3:12">
      <c r="C9506" s="194"/>
      <c r="I9506" s="193"/>
      <c r="J9506" s="193"/>
      <c r="K9506" s="84"/>
      <c r="L9506" s="85"/>
    </row>
    <row r="9507" spans="3:12">
      <c r="C9507" s="194"/>
      <c r="I9507" s="193"/>
      <c r="J9507" s="193"/>
      <c r="K9507" s="84"/>
      <c r="L9507" s="85"/>
    </row>
    <row r="9508" spans="3:12">
      <c r="C9508" s="194"/>
      <c r="I9508" s="193"/>
      <c r="J9508" s="193"/>
      <c r="K9508" s="84"/>
      <c r="L9508" s="85"/>
    </row>
    <row r="9509" spans="3:12">
      <c r="C9509" s="194"/>
      <c r="I9509" s="193"/>
      <c r="J9509" s="193"/>
      <c r="K9509" s="84"/>
      <c r="L9509" s="85"/>
    </row>
    <row r="9510" spans="3:12">
      <c r="C9510" s="194"/>
      <c r="I9510" s="193"/>
      <c r="J9510" s="193"/>
      <c r="K9510" s="84"/>
      <c r="L9510" s="85"/>
    </row>
    <row r="9511" spans="3:12">
      <c r="C9511" s="194"/>
      <c r="I9511" s="193"/>
      <c r="J9511" s="193"/>
      <c r="K9511" s="84"/>
      <c r="L9511" s="85"/>
    </row>
    <row r="9512" spans="3:12">
      <c r="C9512" s="194"/>
      <c r="I9512" s="193"/>
      <c r="J9512" s="193"/>
      <c r="K9512" s="84"/>
      <c r="L9512" s="85"/>
    </row>
    <row r="9513" spans="3:12">
      <c r="C9513" s="194"/>
      <c r="I9513" s="193"/>
      <c r="J9513" s="193"/>
      <c r="K9513" s="84"/>
      <c r="L9513" s="85"/>
    </row>
    <row r="9514" spans="3:12">
      <c r="C9514" s="194"/>
      <c r="I9514" s="193"/>
      <c r="J9514" s="193"/>
      <c r="K9514" s="84"/>
      <c r="L9514" s="85"/>
    </row>
    <row r="9515" spans="3:12">
      <c r="C9515" s="194"/>
      <c r="I9515" s="193"/>
      <c r="J9515" s="193"/>
      <c r="K9515" s="84"/>
      <c r="L9515" s="85"/>
    </row>
    <row r="9516" spans="3:12">
      <c r="C9516" s="194"/>
      <c r="I9516" s="193"/>
      <c r="J9516" s="193"/>
      <c r="K9516" s="84"/>
      <c r="L9516" s="85"/>
    </row>
    <row r="9517" spans="3:12">
      <c r="C9517" s="194"/>
      <c r="I9517" s="193"/>
      <c r="J9517" s="193"/>
      <c r="K9517" s="84"/>
      <c r="L9517" s="85"/>
    </row>
    <row r="9518" spans="3:12">
      <c r="C9518" s="194"/>
      <c r="I9518" s="193"/>
      <c r="J9518" s="193"/>
      <c r="K9518" s="84"/>
      <c r="L9518" s="85"/>
    </row>
    <row r="9519" spans="3:12">
      <c r="C9519" s="194"/>
      <c r="I9519" s="193"/>
      <c r="J9519" s="193"/>
      <c r="K9519" s="84"/>
      <c r="L9519" s="85"/>
    </row>
    <row r="9520" spans="3:12">
      <c r="C9520" s="194"/>
      <c r="I9520" s="193"/>
      <c r="J9520" s="193"/>
      <c r="K9520" s="84"/>
      <c r="L9520" s="85"/>
    </row>
    <row r="9521" spans="3:12">
      <c r="C9521" s="194"/>
      <c r="I9521" s="193"/>
      <c r="J9521" s="193"/>
      <c r="K9521" s="84"/>
      <c r="L9521" s="85"/>
    </row>
    <row r="9522" spans="3:12">
      <c r="C9522" s="194"/>
      <c r="I9522" s="193"/>
      <c r="J9522" s="193"/>
      <c r="K9522" s="84"/>
      <c r="L9522" s="85"/>
    </row>
    <row r="9523" spans="3:12">
      <c r="C9523" s="194"/>
      <c r="I9523" s="193"/>
      <c r="J9523" s="193"/>
      <c r="K9523" s="84"/>
      <c r="L9523" s="85"/>
    </row>
    <row r="9524" spans="3:12">
      <c r="C9524" s="194"/>
      <c r="I9524" s="193"/>
      <c r="J9524" s="193"/>
      <c r="K9524" s="84"/>
      <c r="L9524" s="85"/>
    </row>
    <row r="9525" spans="3:12">
      <c r="C9525" s="194"/>
      <c r="I9525" s="193"/>
      <c r="J9525" s="193"/>
      <c r="K9525" s="84"/>
      <c r="L9525" s="85"/>
    </row>
    <row r="9526" spans="3:12">
      <c r="C9526" s="194"/>
      <c r="I9526" s="193"/>
      <c r="J9526" s="193"/>
      <c r="K9526" s="84"/>
      <c r="L9526" s="85"/>
    </row>
    <row r="9527" spans="3:12">
      <c r="C9527" s="194"/>
      <c r="I9527" s="193"/>
      <c r="J9527" s="193"/>
      <c r="K9527" s="84"/>
      <c r="L9527" s="85"/>
    </row>
    <row r="9528" spans="3:12">
      <c r="C9528" s="194"/>
      <c r="I9528" s="193"/>
      <c r="J9528" s="193"/>
      <c r="K9528" s="84"/>
      <c r="L9528" s="85"/>
    </row>
    <row r="9529" spans="3:12">
      <c r="C9529" s="194"/>
      <c r="I9529" s="193"/>
      <c r="J9529" s="193"/>
      <c r="K9529" s="84"/>
      <c r="L9529" s="85"/>
    </row>
    <row r="9530" spans="3:12">
      <c r="C9530" s="194"/>
      <c r="I9530" s="193"/>
      <c r="J9530" s="193"/>
      <c r="K9530" s="84"/>
      <c r="L9530" s="85"/>
    </row>
    <row r="9531" spans="3:12">
      <c r="C9531" s="194"/>
      <c r="I9531" s="193"/>
      <c r="J9531" s="193"/>
      <c r="K9531" s="84"/>
      <c r="L9531" s="85"/>
    </row>
    <row r="9532" spans="3:12">
      <c r="C9532" s="194"/>
      <c r="I9532" s="193"/>
      <c r="J9532" s="193"/>
      <c r="K9532" s="84"/>
      <c r="L9532" s="85"/>
    </row>
    <row r="9533" spans="3:12">
      <c r="C9533" s="194"/>
      <c r="I9533" s="193"/>
      <c r="J9533" s="193"/>
      <c r="K9533" s="84"/>
      <c r="L9533" s="85"/>
    </row>
    <row r="9534" spans="3:12">
      <c r="C9534" s="194"/>
      <c r="I9534" s="193"/>
      <c r="J9534" s="193"/>
      <c r="K9534" s="84"/>
      <c r="L9534" s="85"/>
    </row>
    <row r="9535" spans="3:12">
      <c r="C9535" s="194"/>
      <c r="I9535" s="193"/>
      <c r="J9535" s="193"/>
      <c r="K9535" s="84"/>
      <c r="L9535" s="85"/>
    </row>
    <row r="9536" spans="3:12">
      <c r="C9536" s="194"/>
      <c r="I9536" s="193"/>
      <c r="J9536" s="193"/>
      <c r="K9536" s="84"/>
      <c r="L9536" s="85"/>
    </row>
    <row r="9537" spans="3:12">
      <c r="C9537" s="194"/>
      <c r="I9537" s="193"/>
      <c r="J9537" s="193"/>
      <c r="K9537" s="84"/>
      <c r="L9537" s="85"/>
    </row>
    <row r="9538" spans="3:12">
      <c r="C9538" s="194"/>
      <c r="I9538" s="193"/>
      <c r="J9538" s="193"/>
      <c r="K9538" s="84"/>
      <c r="L9538" s="85"/>
    </row>
    <row r="9539" spans="3:12">
      <c r="C9539" s="194"/>
      <c r="I9539" s="193"/>
      <c r="J9539" s="193"/>
      <c r="K9539" s="84"/>
      <c r="L9539" s="85"/>
    </row>
    <row r="9540" spans="3:12">
      <c r="C9540" s="194"/>
      <c r="I9540" s="193"/>
      <c r="J9540" s="193"/>
      <c r="K9540" s="84"/>
      <c r="L9540" s="85"/>
    </row>
    <row r="9541" spans="3:12">
      <c r="C9541" s="194"/>
      <c r="I9541" s="193"/>
      <c r="J9541" s="193"/>
      <c r="K9541" s="84"/>
      <c r="L9541" s="85"/>
    </row>
    <row r="9542" spans="3:12">
      <c r="C9542" s="194"/>
      <c r="I9542" s="193"/>
      <c r="J9542" s="193"/>
      <c r="K9542" s="84"/>
      <c r="L9542" s="85"/>
    </row>
    <row r="9543" spans="3:12">
      <c r="C9543" s="194"/>
      <c r="I9543" s="193"/>
      <c r="J9543" s="193"/>
      <c r="K9543" s="84"/>
      <c r="L9543" s="85"/>
    </row>
    <row r="9544" spans="3:12">
      <c r="C9544" s="194"/>
      <c r="I9544" s="193"/>
      <c r="J9544" s="193"/>
      <c r="K9544" s="84"/>
      <c r="L9544" s="85"/>
    </row>
    <row r="9545" spans="3:12">
      <c r="C9545" s="194"/>
      <c r="I9545" s="193"/>
      <c r="J9545" s="193"/>
      <c r="K9545" s="84"/>
      <c r="L9545" s="85"/>
    </row>
    <row r="9546" spans="3:12">
      <c r="C9546" s="194"/>
      <c r="I9546" s="193"/>
      <c r="J9546" s="193"/>
      <c r="K9546" s="84"/>
      <c r="L9546" s="85"/>
    </row>
    <row r="9547" spans="3:12">
      <c r="C9547" s="194"/>
      <c r="I9547" s="193"/>
      <c r="J9547" s="193"/>
      <c r="K9547" s="84"/>
      <c r="L9547" s="85"/>
    </row>
    <row r="9548" spans="3:12">
      <c r="C9548" s="194"/>
      <c r="I9548" s="193"/>
      <c r="J9548" s="193"/>
      <c r="K9548" s="84"/>
      <c r="L9548" s="85"/>
    </row>
    <row r="9549" spans="3:12">
      <c r="C9549" s="194"/>
      <c r="I9549" s="193"/>
      <c r="J9549" s="193"/>
      <c r="K9549" s="84"/>
      <c r="L9549" s="85"/>
    </row>
    <row r="9550" spans="3:12">
      <c r="C9550" s="194"/>
      <c r="I9550" s="193"/>
      <c r="J9550" s="193"/>
      <c r="K9550" s="84"/>
      <c r="L9550" s="85"/>
    </row>
    <row r="9551" spans="3:12">
      <c r="C9551" s="194"/>
      <c r="I9551" s="193"/>
      <c r="J9551" s="193"/>
      <c r="K9551" s="84"/>
      <c r="L9551" s="85"/>
    </row>
    <row r="9552" spans="3:12">
      <c r="C9552" s="194"/>
      <c r="I9552" s="193"/>
      <c r="J9552" s="193"/>
      <c r="K9552" s="84"/>
      <c r="L9552" s="85"/>
    </row>
    <row r="9553" spans="3:12">
      <c r="C9553" s="194"/>
      <c r="I9553" s="193"/>
      <c r="J9553" s="193"/>
      <c r="K9553" s="84"/>
      <c r="L9553" s="85"/>
    </row>
    <row r="9554" spans="3:12">
      <c r="C9554" s="194"/>
      <c r="I9554" s="193"/>
      <c r="J9554" s="193"/>
      <c r="K9554" s="84"/>
      <c r="L9554" s="85"/>
    </row>
    <row r="9555" spans="3:12">
      <c r="C9555" s="194"/>
      <c r="I9555" s="193"/>
      <c r="J9555" s="193"/>
      <c r="K9555" s="84"/>
      <c r="L9555" s="85"/>
    </row>
    <row r="9556" spans="3:12">
      <c r="C9556" s="194"/>
      <c r="I9556" s="193"/>
      <c r="J9556" s="193"/>
      <c r="K9556" s="84"/>
      <c r="L9556" s="85"/>
    </row>
    <row r="9557" spans="3:12">
      <c r="C9557" s="194"/>
      <c r="I9557" s="193"/>
      <c r="J9557" s="193"/>
      <c r="K9557" s="84"/>
      <c r="L9557" s="85"/>
    </row>
    <row r="9558" spans="3:12">
      <c r="C9558" s="194"/>
      <c r="I9558" s="193"/>
      <c r="J9558" s="193"/>
      <c r="K9558" s="84"/>
      <c r="L9558" s="85"/>
    </row>
    <row r="9559" spans="3:12">
      <c r="C9559" s="194"/>
      <c r="I9559" s="193"/>
      <c r="J9559" s="193"/>
      <c r="K9559" s="84"/>
      <c r="L9559" s="85"/>
    </row>
    <row r="9560" spans="3:12">
      <c r="C9560" s="194"/>
      <c r="I9560" s="193"/>
      <c r="J9560" s="193"/>
      <c r="K9560" s="84"/>
      <c r="L9560" s="85"/>
    </row>
    <row r="9561" spans="3:12">
      <c r="C9561" s="194"/>
      <c r="I9561" s="193"/>
      <c r="J9561" s="193"/>
      <c r="K9561" s="84"/>
      <c r="L9561" s="85"/>
    </row>
    <row r="9562" spans="3:12">
      <c r="C9562" s="194"/>
      <c r="I9562" s="193"/>
      <c r="J9562" s="193"/>
      <c r="K9562" s="84"/>
      <c r="L9562" s="85"/>
    </row>
    <row r="9563" spans="3:12">
      <c r="C9563" s="194"/>
      <c r="I9563" s="193"/>
      <c r="J9563" s="193"/>
      <c r="K9563" s="84"/>
      <c r="L9563" s="85"/>
    </row>
    <row r="9564" spans="3:12">
      <c r="C9564" s="194"/>
      <c r="I9564" s="193"/>
      <c r="J9564" s="193"/>
      <c r="K9564" s="84"/>
      <c r="L9564" s="85"/>
    </row>
    <row r="9565" spans="3:12">
      <c r="C9565" s="194"/>
      <c r="I9565" s="193"/>
      <c r="J9565" s="193"/>
      <c r="K9565" s="84"/>
      <c r="L9565" s="85"/>
    </row>
    <row r="9566" spans="3:12">
      <c r="C9566" s="194"/>
      <c r="I9566" s="193"/>
      <c r="J9566" s="193"/>
      <c r="K9566" s="84"/>
      <c r="L9566" s="85"/>
    </row>
    <row r="9567" spans="3:12">
      <c r="C9567" s="194"/>
      <c r="I9567" s="193"/>
      <c r="J9567" s="193"/>
      <c r="K9567" s="84"/>
      <c r="L9567" s="85"/>
    </row>
    <row r="9568" spans="3:12">
      <c r="C9568" s="194"/>
      <c r="I9568" s="193"/>
      <c r="J9568" s="193"/>
      <c r="K9568" s="84"/>
      <c r="L9568" s="85"/>
    </row>
    <row r="9569" spans="3:12">
      <c r="C9569" s="194"/>
      <c r="I9569" s="193"/>
      <c r="J9569" s="193"/>
      <c r="K9569" s="84"/>
      <c r="L9569" s="85"/>
    </row>
    <row r="9570" spans="3:12">
      <c r="C9570" s="194"/>
      <c r="I9570" s="193"/>
      <c r="J9570" s="193"/>
      <c r="K9570" s="84"/>
      <c r="L9570" s="85"/>
    </row>
    <row r="9571" spans="3:12">
      <c r="C9571" s="194"/>
      <c r="I9571" s="193"/>
      <c r="J9571" s="193"/>
      <c r="K9571" s="84"/>
      <c r="L9571" s="85"/>
    </row>
    <row r="9572" spans="3:12">
      <c r="C9572" s="194"/>
      <c r="I9572" s="193"/>
      <c r="J9572" s="193"/>
      <c r="K9572" s="84"/>
      <c r="L9572" s="85"/>
    </row>
    <row r="9573" spans="3:12">
      <c r="C9573" s="194"/>
      <c r="I9573" s="193"/>
      <c r="J9573" s="193"/>
      <c r="K9573" s="84"/>
      <c r="L9573" s="85"/>
    </row>
    <row r="9574" spans="3:12">
      <c r="C9574" s="194"/>
      <c r="I9574" s="193"/>
      <c r="J9574" s="193"/>
      <c r="K9574" s="84"/>
      <c r="L9574" s="85"/>
    </row>
    <row r="9575" spans="3:12">
      <c r="C9575" s="194"/>
      <c r="I9575" s="193"/>
      <c r="J9575" s="193"/>
      <c r="K9575" s="84"/>
      <c r="L9575" s="85"/>
    </row>
    <row r="9576" spans="3:12">
      <c r="C9576" s="194"/>
      <c r="I9576" s="193"/>
      <c r="J9576" s="193"/>
      <c r="K9576" s="84"/>
      <c r="L9576" s="85"/>
    </row>
    <row r="9577" spans="3:12">
      <c r="C9577" s="194"/>
      <c r="I9577" s="193"/>
      <c r="J9577" s="193"/>
      <c r="K9577" s="84"/>
      <c r="L9577" s="85"/>
    </row>
    <row r="9578" spans="3:12">
      <c r="C9578" s="194"/>
      <c r="I9578" s="193"/>
      <c r="J9578" s="193"/>
      <c r="K9578" s="84"/>
      <c r="L9578" s="85"/>
    </row>
    <row r="9579" spans="3:12">
      <c r="C9579" s="194"/>
      <c r="I9579" s="193"/>
      <c r="J9579" s="193"/>
      <c r="K9579" s="84"/>
      <c r="L9579" s="85"/>
    </row>
    <row r="9580" spans="3:12">
      <c r="C9580" s="194"/>
      <c r="I9580" s="193"/>
      <c r="J9580" s="193"/>
      <c r="K9580" s="84"/>
      <c r="L9580" s="85"/>
    </row>
    <row r="9581" spans="3:12">
      <c r="C9581" s="194"/>
      <c r="I9581" s="193"/>
      <c r="J9581" s="193"/>
      <c r="K9581" s="84"/>
      <c r="L9581" s="85"/>
    </row>
    <row r="9582" spans="3:12">
      <c r="C9582" s="194"/>
      <c r="I9582" s="193"/>
      <c r="J9582" s="193"/>
      <c r="K9582" s="84"/>
      <c r="L9582" s="85"/>
    </row>
    <row r="9583" spans="3:12">
      <c r="C9583" s="194"/>
      <c r="I9583" s="193"/>
      <c r="J9583" s="193"/>
      <c r="K9583" s="84"/>
      <c r="L9583" s="85"/>
    </row>
    <row r="9584" spans="3:12">
      <c r="C9584" s="194"/>
      <c r="I9584" s="193"/>
      <c r="J9584" s="193"/>
      <c r="K9584" s="84"/>
      <c r="L9584" s="85"/>
    </row>
    <row r="9585" spans="3:12">
      <c r="C9585" s="194"/>
      <c r="I9585" s="193"/>
      <c r="J9585" s="193"/>
      <c r="K9585" s="84"/>
      <c r="L9585" s="85"/>
    </row>
    <row r="9586" spans="3:12">
      <c r="C9586" s="194"/>
      <c r="I9586" s="193"/>
      <c r="J9586" s="193"/>
      <c r="K9586" s="84"/>
      <c r="L9586" s="85"/>
    </row>
    <row r="9587" spans="3:12">
      <c r="C9587" s="194"/>
      <c r="I9587" s="193"/>
      <c r="J9587" s="193"/>
      <c r="K9587" s="84"/>
      <c r="L9587" s="85"/>
    </row>
    <row r="9588" spans="3:12">
      <c r="C9588" s="194"/>
      <c r="I9588" s="193"/>
      <c r="J9588" s="193"/>
      <c r="K9588" s="84"/>
      <c r="L9588" s="85"/>
    </row>
    <row r="9589" spans="3:12">
      <c r="C9589" s="194"/>
      <c r="I9589" s="193"/>
      <c r="J9589" s="193"/>
      <c r="K9589" s="84"/>
      <c r="L9589" s="85"/>
    </row>
    <row r="9590" spans="3:12">
      <c r="C9590" s="194"/>
      <c r="I9590" s="193"/>
      <c r="J9590" s="193"/>
      <c r="K9590" s="84"/>
      <c r="L9590" s="85"/>
    </row>
    <row r="9591" spans="3:12">
      <c r="C9591" s="194"/>
      <c r="I9591" s="193"/>
      <c r="J9591" s="193"/>
      <c r="K9591" s="84"/>
      <c r="L9591" s="85"/>
    </row>
    <row r="9592" spans="3:12">
      <c r="C9592" s="194"/>
      <c r="I9592" s="193"/>
      <c r="J9592" s="193"/>
      <c r="K9592" s="84"/>
      <c r="L9592" s="85"/>
    </row>
    <row r="9593" spans="3:12">
      <c r="C9593" s="194"/>
      <c r="I9593" s="193"/>
      <c r="J9593" s="193"/>
      <c r="K9593" s="84"/>
      <c r="L9593" s="85"/>
    </row>
    <row r="9594" spans="3:12">
      <c r="C9594" s="194"/>
      <c r="I9594" s="193"/>
      <c r="J9594" s="193"/>
      <c r="K9594" s="84"/>
      <c r="L9594" s="85"/>
    </row>
    <row r="9595" spans="3:12">
      <c r="C9595" s="194"/>
      <c r="I9595" s="193"/>
      <c r="J9595" s="193"/>
      <c r="K9595" s="84"/>
      <c r="L9595" s="85"/>
    </row>
    <row r="9596" spans="3:12">
      <c r="C9596" s="194"/>
      <c r="I9596" s="193"/>
      <c r="J9596" s="193"/>
      <c r="K9596" s="84"/>
      <c r="L9596" s="85"/>
    </row>
    <row r="9597" spans="3:12">
      <c r="C9597" s="194"/>
      <c r="I9597" s="193"/>
      <c r="J9597" s="193"/>
      <c r="K9597" s="84"/>
      <c r="L9597" s="85"/>
    </row>
    <row r="9598" spans="3:12">
      <c r="C9598" s="194"/>
      <c r="I9598" s="193"/>
      <c r="J9598" s="193"/>
      <c r="K9598" s="84"/>
      <c r="L9598" s="85"/>
    </row>
    <row r="9599" spans="3:12">
      <c r="C9599" s="194"/>
      <c r="I9599" s="193"/>
      <c r="J9599" s="193"/>
      <c r="K9599" s="84"/>
      <c r="L9599" s="85"/>
    </row>
    <row r="9600" spans="3:12">
      <c r="C9600" s="194"/>
      <c r="I9600" s="193"/>
      <c r="J9600" s="193"/>
      <c r="K9600" s="84"/>
      <c r="L9600" s="85"/>
    </row>
    <row r="9601" spans="3:12">
      <c r="C9601" s="194"/>
      <c r="I9601" s="193"/>
      <c r="J9601" s="193"/>
      <c r="K9601" s="84"/>
      <c r="L9601" s="85"/>
    </row>
    <row r="9602" spans="3:12">
      <c r="C9602" s="194"/>
      <c r="I9602" s="193"/>
      <c r="J9602" s="193"/>
      <c r="K9602" s="84"/>
      <c r="L9602" s="85"/>
    </row>
    <row r="9603" spans="3:12">
      <c r="C9603" s="194"/>
      <c r="I9603" s="193"/>
      <c r="J9603" s="193"/>
      <c r="K9603" s="84"/>
      <c r="L9603" s="85"/>
    </row>
    <row r="9604" spans="3:12">
      <c r="C9604" s="194"/>
      <c r="I9604" s="193"/>
      <c r="J9604" s="193"/>
      <c r="K9604" s="84"/>
      <c r="L9604" s="85"/>
    </row>
    <row r="9605" spans="3:12">
      <c r="C9605" s="194"/>
      <c r="I9605" s="193"/>
      <c r="J9605" s="193"/>
      <c r="K9605" s="84"/>
      <c r="L9605" s="85"/>
    </row>
    <row r="9606" spans="3:12">
      <c r="C9606" s="194"/>
      <c r="I9606" s="193"/>
      <c r="J9606" s="193"/>
      <c r="K9606" s="84"/>
      <c r="L9606" s="85"/>
    </row>
    <row r="9607" spans="3:12">
      <c r="C9607" s="194"/>
      <c r="I9607" s="193"/>
      <c r="J9607" s="193"/>
      <c r="K9607" s="84"/>
      <c r="L9607" s="85"/>
    </row>
    <row r="9608" spans="3:12">
      <c r="C9608" s="194"/>
      <c r="I9608" s="193"/>
      <c r="J9608" s="193"/>
      <c r="K9608" s="84"/>
      <c r="L9608" s="85"/>
    </row>
    <row r="9609" spans="3:12">
      <c r="C9609" s="194"/>
      <c r="I9609" s="193"/>
      <c r="J9609" s="193"/>
      <c r="K9609" s="84"/>
      <c r="L9609" s="85"/>
    </row>
    <row r="9610" spans="3:12">
      <c r="C9610" s="194"/>
      <c r="I9610" s="193"/>
      <c r="J9610" s="193"/>
      <c r="K9610" s="84"/>
      <c r="L9610" s="85"/>
    </row>
    <row r="9611" spans="3:12">
      <c r="C9611" s="194"/>
      <c r="I9611" s="193"/>
      <c r="J9611" s="193"/>
      <c r="K9611" s="84"/>
      <c r="L9611" s="85"/>
    </row>
    <row r="9612" spans="3:12">
      <c r="C9612" s="194"/>
      <c r="I9612" s="193"/>
      <c r="J9612" s="193"/>
      <c r="K9612" s="84"/>
      <c r="L9612" s="85"/>
    </row>
    <row r="9613" spans="3:12">
      <c r="C9613" s="194"/>
      <c r="I9613" s="193"/>
      <c r="J9613" s="193"/>
      <c r="K9613" s="84"/>
      <c r="L9613" s="85"/>
    </row>
    <row r="9614" spans="3:12">
      <c r="C9614" s="194"/>
      <c r="I9614" s="193"/>
      <c r="J9614" s="193"/>
      <c r="K9614" s="84"/>
      <c r="L9614" s="85"/>
    </row>
    <row r="9615" spans="3:12">
      <c r="C9615" s="194"/>
      <c r="I9615" s="193"/>
      <c r="J9615" s="193"/>
      <c r="K9615" s="84"/>
      <c r="L9615" s="85"/>
    </row>
    <row r="9616" spans="3:12">
      <c r="C9616" s="194"/>
      <c r="I9616" s="193"/>
      <c r="J9616" s="193"/>
      <c r="K9616" s="84"/>
      <c r="L9616" s="85"/>
    </row>
    <row r="9617" spans="3:12">
      <c r="C9617" s="194"/>
      <c r="I9617" s="193"/>
      <c r="J9617" s="193"/>
      <c r="K9617" s="84"/>
      <c r="L9617" s="85"/>
    </row>
    <row r="9618" spans="3:12">
      <c r="C9618" s="194"/>
      <c r="I9618" s="193"/>
      <c r="J9618" s="193"/>
      <c r="K9618" s="84"/>
      <c r="L9618" s="85"/>
    </row>
    <row r="9619" spans="3:12">
      <c r="C9619" s="194"/>
      <c r="I9619" s="193"/>
      <c r="J9619" s="193"/>
      <c r="K9619" s="84"/>
      <c r="L9619" s="85"/>
    </row>
    <row r="9620" spans="3:12">
      <c r="C9620" s="194"/>
      <c r="I9620" s="193"/>
      <c r="J9620" s="193"/>
      <c r="K9620" s="84"/>
      <c r="L9620" s="85"/>
    </row>
    <row r="9621" spans="3:12">
      <c r="C9621" s="194"/>
      <c r="I9621" s="193"/>
      <c r="J9621" s="193"/>
      <c r="K9621" s="84"/>
      <c r="L9621" s="85"/>
    </row>
    <row r="9622" spans="3:12">
      <c r="C9622" s="194"/>
      <c r="I9622" s="193"/>
      <c r="J9622" s="193"/>
      <c r="K9622" s="84"/>
      <c r="L9622" s="85"/>
    </row>
    <row r="9623" spans="3:12">
      <c r="C9623" s="194"/>
      <c r="I9623" s="193"/>
      <c r="J9623" s="193"/>
      <c r="K9623" s="84"/>
      <c r="L9623" s="85"/>
    </row>
    <row r="9624" spans="3:12">
      <c r="C9624" s="194"/>
      <c r="I9624" s="193"/>
      <c r="J9624" s="193"/>
      <c r="K9624" s="84"/>
      <c r="L9624" s="85"/>
    </row>
    <row r="9625" spans="3:12">
      <c r="C9625" s="194"/>
      <c r="I9625" s="193"/>
      <c r="J9625" s="193"/>
      <c r="K9625" s="84"/>
      <c r="L9625" s="85"/>
    </row>
    <row r="9626" spans="3:12">
      <c r="C9626" s="194"/>
      <c r="I9626" s="193"/>
      <c r="J9626" s="193"/>
      <c r="K9626" s="84"/>
      <c r="L9626" s="85"/>
    </row>
    <row r="9627" spans="3:12">
      <c r="C9627" s="194"/>
      <c r="I9627" s="193"/>
      <c r="J9627" s="193"/>
      <c r="K9627" s="84"/>
      <c r="L9627" s="85"/>
    </row>
    <row r="9628" spans="3:12">
      <c r="C9628" s="194"/>
      <c r="I9628" s="193"/>
      <c r="J9628" s="193"/>
      <c r="K9628" s="84"/>
      <c r="L9628" s="85"/>
    </row>
    <row r="9629" spans="3:12">
      <c r="C9629" s="194"/>
      <c r="I9629" s="193"/>
      <c r="J9629" s="193"/>
      <c r="K9629" s="84"/>
      <c r="L9629" s="85"/>
    </row>
    <row r="9630" spans="3:12">
      <c r="C9630" s="194"/>
      <c r="I9630" s="193"/>
      <c r="J9630" s="193"/>
      <c r="K9630" s="84"/>
      <c r="L9630" s="85"/>
    </row>
    <row r="9631" spans="3:12">
      <c r="C9631" s="194"/>
      <c r="I9631" s="193"/>
      <c r="J9631" s="193"/>
      <c r="K9631" s="84"/>
      <c r="L9631" s="85"/>
    </row>
    <row r="9632" spans="3:12">
      <c r="C9632" s="194"/>
      <c r="I9632" s="193"/>
      <c r="J9632" s="193"/>
      <c r="K9632" s="84"/>
      <c r="L9632" s="85"/>
    </row>
    <row r="9633" spans="3:12">
      <c r="C9633" s="194"/>
      <c r="I9633" s="193"/>
      <c r="J9633" s="193"/>
      <c r="K9633" s="84"/>
      <c r="L9633" s="85"/>
    </row>
    <row r="9634" spans="3:12">
      <c r="C9634" s="194"/>
      <c r="I9634" s="193"/>
      <c r="J9634" s="193"/>
      <c r="K9634" s="84"/>
      <c r="L9634" s="85"/>
    </row>
    <row r="9635" spans="3:12">
      <c r="C9635" s="194"/>
      <c r="I9635" s="193"/>
      <c r="J9635" s="193"/>
      <c r="K9635" s="84"/>
      <c r="L9635" s="85"/>
    </row>
    <row r="9636" spans="3:12">
      <c r="C9636" s="194"/>
      <c r="I9636" s="193"/>
      <c r="J9636" s="193"/>
      <c r="K9636" s="84"/>
      <c r="L9636" s="85"/>
    </row>
    <row r="9637" spans="3:12">
      <c r="C9637" s="194"/>
      <c r="I9637" s="193"/>
      <c r="J9637" s="193"/>
      <c r="K9637" s="84"/>
      <c r="L9637" s="85"/>
    </row>
    <row r="9638" spans="3:12">
      <c r="C9638" s="194"/>
      <c r="I9638" s="193"/>
      <c r="J9638" s="193"/>
      <c r="K9638" s="84"/>
      <c r="L9638" s="85"/>
    </row>
    <row r="9639" spans="3:12">
      <c r="C9639" s="194"/>
      <c r="I9639" s="193"/>
      <c r="J9639" s="193"/>
      <c r="K9639" s="84"/>
      <c r="L9639" s="85"/>
    </row>
    <row r="9640" spans="3:12">
      <c r="C9640" s="194"/>
      <c r="I9640" s="193"/>
      <c r="J9640" s="193"/>
      <c r="K9640" s="84"/>
      <c r="L9640" s="85"/>
    </row>
    <row r="9641" spans="3:12">
      <c r="C9641" s="194"/>
      <c r="I9641" s="193"/>
      <c r="J9641" s="193"/>
      <c r="K9641" s="84"/>
      <c r="L9641" s="85"/>
    </row>
    <row r="9642" spans="3:12">
      <c r="C9642" s="194"/>
      <c r="I9642" s="193"/>
      <c r="J9642" s="193"/>
      <c r="K9642" s="84"/>
      <c r="L9642" s="85"/>
    </row>
    <row r="9643" spans="3:12">
      <c r="C9643" s="194"/>
      <c r="I9643" s="193"/>
      <c r="J9643" s="193"/>
      <c r="K9643" s="84"/>
      <c r="L9643" s="85"/>
    </row>
    <row r="9644" spans="3:12">
      <c r="C9644" s="194"/>
      <c r="I9644" s="193"/>
      <c r="J9644" s="193"/>
      <c r="K9644" s="84"/>
      <c r="L9644" s="85"/>
    </row>
    <row r="9645" spans="3:12">
      <c r="C9645" s="194"/>
      <c r="I9645" s="193"/>
      <c r="J9645" s="193"/>
      <c r="K9645" s="84"/>
      <c r="L9645" s="85"/>
    </row>
    <row r="9646" spans="3:12">
      <c r="C9646" s="194"/>
      <c r="I9646" s="193"/>
      <c r="J9646" s="193"/>
      <c r="K9646" s="84"/>
      <c r="L9646" s="85"/>
    </row>
    <row r="9647" spans="3:12">
      <c r="C9647" s="194"/>
      <c r="I9647" s="193"/>
      <c r="J9647" s="193"/>
      <c r="K9647" s="84"/>
      <c r="L9647" s="85"/>
    </row>
    <row r="9648" spans="3:12">
      <c r="C9648" s="194"/>
      <c r="I9648" s="193"/>
      <c r="J9648" s="193"/>
      <c r="K9648" s="84"/>
      <c r="L9648" s="85"/>
    </row>
    <row r="9649" spans="3:12">
      <c r="C9649" s="194"/>
      <c r="I9649" s="193"/>
      <c r="J9649" s="193"/>
      <c r="K9649" s="84"/>
      <c r="L9649" s="85"/>
    </row>
    <row r="9650" spans="3:12">
      <c r="C9650" s="194"/>
      <c r="I9650" s="193"/>
      <c r="J9650" s="193"/>
      <c r="K9650" s="84"/>
      <c r="L9650" s="85"/>
    </row>
    <row r="9651" spans="3:12">
      <c r="C9651" s="194"/>
      <c r="I9651" s="193"/>
      <c r="J9651" s="193"/>
      <c r="K9651" s="84"/>
      <c r="L9651" s="85"/>
    </row>
    <row r="9652" spans="3:12">
      <c r="C9652" s="194"/>
      <c r="I9652" s="193"/>
      <c r="J9652" s="193"/>
      <c r="K9652" s="84"/>
      <c r="L9652" s="85"/>
    </row>
    <row r="9653" spans="3:12">
      <c r="C9653" s="194"/>
      <c r="I9653" s="193"/>
      <c r="J9653" s="193"/>
      <c r="K9653" s="84"/>
      <c r="L9653" s="85"/>
    </row>
    <row r="9654" spans="3:12">
      <c r="C9654" s="194"/>
      <c r="I9654" s="193"/>
      <c r="J9654" s="193"/>
      <c r="K9654" s="84"/>
      <c r="L9654" s="85"/>
    </row>
    <row r="9655" spans="3:12">
      <c r="C9655" s="194"/>
      <c r="I9655" s="193"/>
      <c r="J9655" s="193"/>
      <c r="K9655" s="84"/>
      <c r="L9655" s="85"/>
    </row>
    <row r="9656" spans="3:12">
      <c r="C9656" s="194"/>
      <c r="I9656" s="193"/>
      <c r="J9656" s="193"/>
      <c r="K9656" s="84"/>
      <c r="L9656" s="85"/>
    </row>
    <row r="9657" spans="3:12">
      <c r="C9657" s="194"/>
      <c r="I9657" s="193"/>
      <c r="J9657" s="193"/>
      <c r="K9657" s="84"/>
      <c r="L9657" s="85"/>
    </row>
    <row r="9658" spans="3:12">
      <c r="C9658" s="194"/>
      <c r="I9658" s="193"/>
      <c r="J9658" s="193"/>
      <c r="K9658" s="84"/>
      <c r="L9658" s="85"/>
    </row>
    <row r="9659" spans="3:12">
      <c r="C9659" s="194"/>
      <c r="I9659" s="193"/>
      <c r="J9659" s="193"/>
      <c r="K9659" s="84"/>
      <c r="L9659" s="85"/>
    </row>
    <row r="9660" spans="3:12">
      <c r="C9660" s="194"/>
      <c r="I9660" s="193"/>
      <c r="J9660" s="193"/>
      <c r="K9660" s="84"/>
      <c r="L9660" s="85"/>
    </row>
    <row r="9661" spans="3:12">
      <c r="C9661" s="194"/>
      <c r="I9661" s="193"/>
      <c r="J9661" s="193"/>
      <c r="K9661" s="84"/>
      <c r="L9661" s="85"/>
    </row>
    <row r="9662" spans="3:12">
      <c r="C9662" s="194"/>
      <c r="I9662" s="193"/>
      <c r="J9662" s="193"/>
      <c r="K9662" s="84"/>
      <c r="L9662" s="85"/>
    </row>
    <row r="9663" spans="3:12">
      <c r="C9663" s="194"/>
      <c r="I9663" s="193"/>
      <c r="J9663" s="193"/>
      <c r="K9663" s="84"/>
      <c r="L9663" s="85"/>
    </row>
    <row r="9664" spans="3:12">
      <c r="C9664" s="194"/>
      <c r="I9664" s="193"/>
      <c r="J9664" s="193"/>
      <c r="K9664" s="84"/>
      <c r="L9664" s="85"/>
    </row>
    <row r="9665" spans="3:12">
      <c r="C9665" s="194"/>
      <c r="I9665" s="193"/>
      <c r="J9665" s="193"/>
      <c r="K9665" s="84"/>
      <c r="L9665" s="85"/>
    </row>
    <row r="9666" spans="3:12">
      <c r="C9666" s="194"/>
      <c r="I9666" s="193"/>
      <c r="J9666" s="193"/>
      <c r="K9666" s="84"/>
      <c r="L9666" s="85"/>
    </row>
    <row r="9667" spans="3:12">
      <c r="C9667" s="194"/>
      <c r="I9667" s="193"/>
      <c r="J9667" s="193"/>
      <c r="K9667" s="84"/>
      <c r="L9667" s="85"/>
    </row>
    <row r="9668" spans="3:12">
      <c r="C9668" s="194"/>
      <c r="I9668" s="193"/>
      <c r="J9668" s="193"/>
      <c r="K9668" s="84"/>
      <c r="L9668" s="85"/>
    </row>
    <row r="9669" spans="3:12">
      <c r="C9669" s="194"/>
      <c r="I9669" s="193"/>
      <c r="J9669" s="193"/>
      <c r="K9669" s="84"/>
      <c r="L9669" s="85"/>
    </row>
    <row r="9670" spans="3:12">
      <c r="C9670" s="194"/>
      <c r="I9670" s="193"/>
      <c r="J9670" s="193"/>
      <c r="K9670" s="84"/>
      <c r="L9670" s="85"/>
    </row>
    <row r="9671" spans="3:12">
      <c r="C9671" s="194"/>
      <c r="I9671" s="193"/>
      <c r="J9671" s="193"/>
      <c r="K9671" s="84"/>
      <c r="L9671" s="85"/>
    </row>
    <row r="9672" spans="3:12">
      <c r="C9672" s="194"/>
      <c r="I9672" s="193"/>
      <c r="J9672" s="193"/>
      <c r="K9672" s="84"/>
      <c r="L9672" s="85"/>
    </row>
    <row r="9673" spans="3:12">
      <c r="C9673" s="194"/>
      <c r="I9673" s="193"/>
      <c r="J9673" s="193"/>
      <c r="K9673" s="84"/>
      <c r="L9673" s="85"/>
    </row>
    <row r="9674" spans="3:12">
      <c r="C9674" s="194"/>
      <c r="I9674" s="193"/>
      <c r="J9674" s="193"/>
      <c r="K9674" s="84"/>
      <c r="L9674" s="85"/>
    </row>
    <row r="9675" spans="3:12">
      <c r="C9675" s="194"/>
      <c r="I9675" s="193"/>
      <c r="J9675" s="193"/>
      <c r="K9675" s="84"/>
      <c r="L9675" s="85"/>
    </row>
    <row r="9676" spans="3:12">
      <c r="C9676" s="194"/>
      <c r="I9676" s="193"/>
      <c r="J9676" s="193"/>
      <c r="K9676" s="84"/>
      <c r="L9676" s="85"/>
    </row>
    <row r="9677" spans="3:12">
      <c r="C9677" s="194"/>
      <c r="I9677" s="193"/>
      <c r="J9677" s="193"/>
      <c r="K9677" s="84"/>
      <c r="L9677" s="85"/>
    </row>
    <row r="9678" spans="3:12">
      <c r="C9678" s="194"/>
      <c r="I9678" s="193"/>
      <c r="J9678" s="193"/>
      <c r="K9678" s="84"/>
      <c r="L9678" s="85"/>
    </row>
    <row r="9679" spans="3:12">
      <c r="C9679" s="194"/>
      <c r="I9679" s="193"/>
      <c r="J9679" s="193"/>
      <c r="K9679" s="84"/>
      <c r="L9679" s="85"/>
    </row>
    <row r="9680" spans="3:12">
      <c r="C9680" s="194"/>
      <c r="I9680" s="193"/>
      <c r="J9680" s="193"/>
      <c r="K9680" s="84"/>
      <c r="L9680" s="85"/>
    </row>
    <row r="9681" spans="3:12">
      <c r="C9681" s="194"/>
      <c r="I9681" s="193"/>
      <c r="J9681" s="193"/>
      <c r="K9681" s="84"/>
      <c r="L9681" s="85"/>
    </row>
    <row r="9682" spans="3:12">
      <c r="C9682" s="194"/>
      <c r="I9682" s="193"/>
      <c r="J9682" s="193"/>
      <c r="K9682" s="84"/>
      <c r="L9682" s="85"/>
    </row>
    <row r="9683" spans="3:12">
      <c r="C9683" s="194"/>
      <c r="I9683" s="193"/>
      <c r="J9683" s="193"/>
      <c r="K9683" s="84"/>
      <c r="L9683" s="85"/>
    </row>
    <row r="9684" spans="3:12">
      <c r="C9684" s="194"/>
      <c r="I9684" s="193"/>
      <c r="J9684" s="193"/>
      <c r="K9684" s="84"/>
      <c r="L9684" s="85"/>
    </row>
    <row r="9685" spans="3:12">
      <c r="C9685" s="194"/>
      <c r="I9685" s="193"/>
      <c r="J9685" s="193"/>
      <c r="K9685" s="84"/>
      <c r="L9685" s="85"/>
    </row>
    <row r="9686" spans="3:12">
      <c r="C9686" s="194"/>
      <c r="I9686" s="193"/>
      <c r="J9686" s="193"/>
      <c r="K9686" s="84"/>
      <c r="L9686" s="85"/>
    </row>
    <row r="9687" spans="3:12">
      <c r="C9687" s="194"/>
      <c r="I9687" s="193"/>
      <c r="J9687" s="193"/>
      <c r="K9687" s="84"/>
      <c r="L9687" s="85"/>
    </row>
    <row r="9688" spans="3:12">
      <c r="C9688" s="194"/>
      <c r="I9688" s="193"/>
      <c r="J9688" s="193"/>
      <c r="K9688" s="84"/>
      <c r="L9688" s="85"/>
    </row>
    <row r="9689" spans="3:12">
      <c r="C9689" s="194"/>
      <c r="I9689" s="193"/>
      <c r="J9689" s="193"/>
      <c r="K9689" s="84"/>
      <c r="L9689" s="85"/>
    </row>
    <row r="9690" spans="3:12">
      <c r="C9690" s="194"/>
      <c r="I9690" s="193"/>
      <c r="J9690" s="193"/>
      <c r="K9690" s="84"/>
      <c r="L9690" s="85"/>
    </row>
    <row r="9691" spans="3:12">
      <c r="C9691" s="194"/>
      <c r="I9691" s="193"/>
      <c r="J9691" s="193"/>
      <c r="K9691" s="84"/>
      <c r="L9691" s="85"/>
    </row>
    <row r="9692" spans="3:12">
      <c r="C9692" s="194"/>
      <c r="I9692" s="193"/>
      <c r="J9692" s="193"/>
      <c r="K9692" s="84"/>
      <c r="L9692" s="85"/>
    </row>
    <row r="9693" spans="3:12">
      <c r="C9693" s="194"/>
      <c r="I9693" s="193"/>
      <c r="J9693" s="193"/>
      <c r="K9693" s="84"/>
      <c r="L9693" s="85"/>
    </row>
    <row r="9694" spans="3:12">
      <c r="C9694" s="194"/>
      <c r="I9694" s="193"/>
      <c r="J9694" s="193"/>
      <c r="K9694" s="84"/>
      <c r="L9694" s="85"/>
    </row>
    <row r="9695" spans="3:12">
      <c r="C9695" s="194"/>
      <c r="I9695" s="193"/>
      <c r="J9695" s="193"/>
      <c r="K9695" s="84"/>
      <c r="L9695" s="85"/>
    </row>
    <row r="9696" spans="3:12">
      <c r="C9696" s="194"/>
      <c r="I9696" s="193"/>
      <c r="J9696" s="193"/>
      <c r="K9696" s="84"/>
      <c r="L9696" s="85"/>
    </row>
    <row r="9697" spans="3:12">
      <c r="C9697" s="194"/>
      <c r="I9697" s="193"/>
      <c r="J9697" s="193"/>
      <c r="K9697" s="84"/>
      <c r="L9697" s="85"/>
    </row>
    <row r="9698" spans="3:12">
      <c r="C9698" s="194"/>
      <c r="I9698" s="193"/>
      <c r="J9698" s="193"/>
      <c r="K9698" s="84"/>
      <c r="L9698" s="85"/>
    </row>
    <row r="9699" spans="3:12">
      <c r="C9699" s="194"/>
      <c r="I9699" s="193"/>
      <c r="J9699" s="193"/>
      <c r="K9699" s="84"/>
      <c r="L9699" s="85"/>
    </row>
    <row r="9700" spans="3:12">
      <c r="C9700" s="194"/>
      <c r="I9700" s="193"/>
      <c r="J9700" s="193"/>
      <c r="K9700" s="84"/>
      <c r="L9700" s="85"/>
    </row>
    <row r="9701" spans="3:12">
      <c r="C9701" s="194"/>
      <c r="I9701" s="193"/>
      <c r="J9701" s="193"/>
      <c r="K9701" s="84"/>
      <c r="L9701" s="85"/>
    </row>
    <row r="9702" spans="3:12">
      <c r="C9702" s="194"/>
      <c r="I9702" s="193"/>
      <c r="J9702" s="193"/>
      <c r="K9702" s="84"/>
      <c r="L9702" s="85"/>
    </row>
    <row r="9703" spans="3:12">
      <c r="C9703" s="194"/>
      <c r="I9703" s="193"/>
      <c r="J9703" s="193"/>
      <c r="K9703" s="84"/>
      <c r="L9703" s="85"/>
    </row>
    <row r="9704" spans="3:12">
      <c r="C9704" s="194"/>
      <c r="I9704" s="193"/>
      <c r="J9704" s="193"/>
      <c r="K9704" s="84"/>
      <c r="L9704" s="85"/>
    </row>
    <row r="9705" spans="3:12">
      <c r="C9705" s="194"/>
      <c r="I9705" s="193"/>
      <c r="J9705" s="193"/>
      <c r="K9705" s="84"/>
      <c r="L9705" s="85"/>
    </row>
    <row r="9706" spans="3:12">
      <c r="C9706" s="194"/>
      <c r="I9706" s="193"/>
      <c r="J9706" s="193"/>
      <c r="K9706" s="84"/>
      <c r="L9706" s="85"/>
    </row>
    <row r="9707" spans="3:12">
      <c r="C9707" s="194"/>
      <c r="I9707" s="193"/>
      <c r="J9707" s="193"/>
      <c r="K9707" s="84"/>
      <c r="L9707" s="85"/>
    </row>
    <row r="9708" spans="3:12">
      <c r="C9708" s="194"/>
      <c r="I9708" s="193"/>
      <c r="J9708" s="193"/>
      <c r="K9708" s="84"/>
      <c r="L9708" s="85"/>
    </row>
    <row r="9709" spans="3:12">
      <c r="C9709" s="194"/>
      <c r="I9709" s="193"/>
      <c r="J9709" s="193"/>
      <c r="K9709" s="84"/>
      <c r="L9709" s="85"/>
    </row>
    <row r="9710" spans="3:12">
      <c r="C9710" s="194"/>
      <c r="I9710" s="193"/>
      <c r="J9710" s="193"/>
      <c r="K9710" s="84"/>
      <c r="L9710" s="85"/>
    </row>
    <row r="9711" spans="3:12">
      <c r="C9711" s="194"/>
      <c r="I9711" s="193"/>
      <c r="J9711" s="193"/>
      <c r="K9711" s="84"/>
      <c r="L9711" s="85"/>
    </row>
    <row r="9712" spans="3:12">
      <c r="C9712" s="194"/>
      <c r="I9712" s="193"/>
      <c r="J9712" s="193"/>
      <c r="K9712" s="84"/>
      <c r="L9712" s="85"/>
    </row>
    <row r="9713" spans="3:12">
      <c r="C9713" s="194"/>
      <c r="I9713" s="193"/>
      <c r="J9713" s="193"/>
      <c r="K9713" s="84"/>
      <c r="L9713" s="85"/>
    </row>
    <row r="9714" spans="3:12">
      <c r="C9714" s="194"/>
      <c r="I9714" s="193"/>
      <c r="J9714" s="193"/>
      <c r="K9714" s="84"/>
      <c r="L9714" s="85"/>
    </row>
    <row r="9715" spans="3:12">
      <c r="C9715" s="194"/>
      <c r="I9715" s="193"/>
      <c r="J9715" s="193"/>
      <c r="K9715" s="84"/>
      <c r="L9715" s="85"/>
    </row>
    <row r="9716" spans="3:12">
      <c r="C9716" s="194"/>
      <c r="I9716" s="193"/>
      <c r="J9716" s="193"/>
      <c r="K9716" s="84"/>
      <c r="L9716" s="85"/>
    </row>
    <row r="9717" spans="3:12">
      <c r="C9717" s="194"/>
      <c r="I9717" s="193"/>
      <c r="J9717" s="193"/>
      <c r="K9717" s="84"/>
      <c r="L9717" s="85"/>
    </row>
    <row r="9718" spans="3:12">
      <c r="C9718" s="194"/>
      <c r="I9718" s="193"/>
      <c r="J9718" s="193"/>
      <c r="K9718" s="84"/>
      <c r="L9718" s="85"/>
    </row>
    <row r="9719" spans="3:12">
      <c r="C9719" s="194"/>
      <c r="I9719" s="193"/>
      <c r="J9719" s="193"/>
      <c r="K9719" s="84"/>
      <c r="L9719" s="85"/>
    </row>
    <row r="9720" spans="3:12">
      <c r="C9720" s="194"/>
      <c r="I9720" s="193"/>
      <c r="J9720" s="193"/>
      <c r="K9720" s="84"/>
      <c r="L9720" s="85"/>
    </row>
    <row r="9721" spans="3:12">
      <c r="C9721" s="194"/>
      <c r="I9721" s="193"/>
      <c r="J9721" s="193"/>
      <c r="K9721" s="84"/>
      <c r="L9721" s="85"/>
    </row>
    <row r="9722" spans="3:12">
      <c r="C9722" s="194"/>
      <c r="I9722" s="193"/>
      <c r="J9722" s="193"/>
      <c r="K9722" s="84"/>
      <c r="L9722" s="85"/>
    </row>
    <row r="9723" spans="3:12">
      <c r="C9723" s="194"/>
      <c r="I9723" s="193"/>
      <c r="J9723" s="193"/>
      <c r="K9723" s="84"/>
      <c r="L9723" s="85"/>
    </row>
    <row r="9724" spans="3:12">
      <c r="C9724" s="194"/>
      <c r="I9724" s="193"/>
      <c r="J9724" s="193"/>
      <c r="K9724" s="84"/>
      <c r="L9724" s="85"/>
    </row>
    <row r="9725" spans="3:12">
      <c r="C9725" s="194"/>
      <c r="I9725" s="193"/>
      <c r="J9725" s="193"/>
      <c r="K9725" s="84"/>
      <c r="L9725" s="85"/>
    </row>
    <row r="9726" spans="3:12">
      <c r="C9726" s="194"/>
      <c r="I9726" s="193"/>
      <c r="J9726" s="193"/>
      <c r="K9726" s="84"/>
      <c r="L9726" s="85"/>
    </row>
    <row r="9727" spans="3:12">
      <c r="C9727" s="194"/>
      <c r="I9727" s="193"/>
      <c r="J9727" s="193"/>
      <c r="K9727" s="84"/>
      <c r="L9727" s="85"/>
    </row>
    <row r="9728" spans="3:12">
      <c r="C9728" s="194"/>
      <c r="I9728" s="193"/>
      <c r="J9728" s="193"/>
      <c r="K9728" s="84"/>
      <c r="L9728" s="85"/>
    </row>
    <row r="9729" spans="3:12">
      <c r="C9729" s="194"/>
      <c r="I9729" s="193"/>
      <c r="J9729" s="193"/>
      <c r="K9729" s="84"/>
      <c r="L9729" s="85"/>
    </row>
    <row r="9730" spans="3:12">
      <c r="C9730" s="194"/>
      <c r="I9730" s="193"/>
      <c r="J9730" s="193"/>
      <c r="K9730" s="84"/>
      <c r="L9730" s="85"/>
    </row>
    <row r="9731" spans="3:12">
      <c r="C9731" s="194"/>
      <c r="I9731" s="193"/>
      <c r="J9731" s="193"/>
      <c r="K9731" s="84"/>
      <c r="L9731" s="85"/>
    </row>
    <row r="9732" spans="3:12">
      <c r="C9732" s="194"/>
      <c r="I9732" s="193"/>
      <c r="J9732" s="193"/>
      <c r="K9732" s="84"/>
      <c r="L9732" s="85"/>
    </row>
    <row r="9733" spans="3:12">
      <c r="C9733" s="194"/>
      <c r="I9733" s="193"/>
      <c r="J9733" s="193"/>
      <c r="K9733" s="84"/>
      <c r="L9733" s="85"/>
    </row>
    <row r="9734" spans="3:12">
      <c r="C9734" s="194"/>
      <c r="I9734" s="193"/>
      <c r="J9734" s="193"/>
      <c r="K9734" s="84"/>
      <c r="L9734" s="85"/>
    </row>
    <row r="9735" spans="3:12">
      <c r="C9735" s="194"/>
      <c r="I9735" s="193"/>
      <c r="J9735" s="193"/>
      <c r="K9735" s="84"/>
      <c r="L9735" s="85"/>
    </row>
    <row r="9736" spans="3:12">
      <c r="C9736" s="194"/>
      <c r="I9736" s="193"/>
      <c r="J9736" s="193"/>
      <c r="K9736" s="84"/>
      <c r="L9736" s="85"/>
    </row>
    <row r="9737" spans="3:12">
      <c r="C9737" s="194"/>
      <c r="I9737" s="193"/>
      <c r="J9737" s="193"/>
      <c r="K9737" s="84"/>
      <c r="L9737" s="85"/>
    </row>
    <row r="9738" spans="3:12">
      <c r="C9738" s="194"/>
      <c r="I9738" s="193"/>
      <c r="J9738" s="193"/>
      <c r="K9738" s="84"/>
      <c r="L9738" s="85"/>
    </row>
    <row r="9739" spans="3:12">
      <c r="C9739" s="194"/>
      <c r="I9739" s="193"/>
      <c r="J9739" s="193"/>
      <c r="K9739" s="84"/>
      <c r="L9739" s="85"/>
    </row>
    <row r="9740" spans="3:12">
      <c r="C9740" s="194"/>
      <c r="I9740" s="193"/>
      <c r="J9740" s="193"/>
      <c r="K9740" s="84"/>
      <c r="L9740" s="85"/>
    </row>
    <row r="9741" spans="3:12">
      <c r="C9741" s="194"/>
      <c r="I9741" s="193"/>
      <c r="J9741" s="193"/>
      <c r="K9741" s="84"/>
      <c r="L9741" s="85"/>
    </row>
    <row r="9742" spans="3:12">
      <c r="C9742" s="194"/>
      <c r="I9742" s="193"/>
      <c r="J9742" s="193"/>
      <c r="K9742" s="84"/>
      <c r="L9742" s="85"/>
    </row>
    <row r="9743" spans="3:12">
      <c r="C9743" s="194"/>
      <c r="I9743" s="193"/>
      <c r="J9743" s="193"/>
      <c r="K9743" s="84"/>
      <c r="L9743" s="85"/>
    </row>
    <row r="9744" spans="3:12">
      <c r="C9744" s="194"/>
      <c r="I9744" s="193"/>
      <c r="J9744" s="193"/>
      <c r="K9744" s="84"/>
      <c r="L9744" s="85"/>
    </row>
    <row r="9745" spans="3:12">
      <c r="C9745" s="194"/>
      <c r="I9745" s="193"/>
      <c r="J9745" s="193"/>
      <c r="K9745" s="84"/>
      <c r="L9745" s="85"/>
    </row>
    <row r="9746" spans="3:12">
      <c r="C9746" s="194"/>
      <c r="I9746" s="193"/>
      <c r="J9746" s="193"/>
      <c r="K9746" s="84"/>
      <c r="L9746" s="85"/>
    </row>
    <row r="9747" spans="3:12">
      <c r="C9747" s="194"/>
      <c r="I9747" s="193"/>
      <c r="J9747" s="193"/>
      <c r="K9747" s="84"/>
      <c r="L9747" s="85"/>
    </row>
    <row r="9748" spans="3:12">
      <c r="C9748" s="194"/>
      <c r="I9748" s="193"/>
      <c r="J9748" s="193"/>
      <c r="K9748" s="84"/>
      <c r="L9748" s="85"/>
    </row>
    <row r="9749" spans="3:12">
      <c r="C9749" s="194"/>
      <c r="I9749" s="193"/>
      <c r="J9749" s="193"/>
      <c r="K9749" s="84"/>
      <c r="L9749" s="85"/>
    </row>
    <row r="9750" spans="3:12">
      <c r="C9750" s="194"/>
      <c r="I9750" s="193"/>
      <c r="J9750" s="193"/>
      <c r="K9750" s="84"/>
      <c r="L9750" s="85"/>
    </row>
    <row r="9751" spans="3:12">
      <c r="C9751" s="194"/>
      <c r="I9751" s="193"/>
      <c r="J9751" s="193"/>
      <c r="K9751" s="84"/>
      <c r="L9751" s="85"/>
    </row>
    <row r="9752" spans="3:12">
      <c r="C9752" s="194"/>
      <c r="I9752" s="193"/>
      <c r="J9752" s="193"/>
      <c r="K9752" s="84"/>
      <c r="L9752" s="85"/>
    </row>
    <row r="9753" spans="3:12">
      <c r="C9753" s="194"/>
      <c r="I9753" s="193"/>
      <c r="J9753" s="193"/>
      <c r="K9753" s="84"/>
      <c r="L9753" s="85"/>
    </row>
    <row r="9754" spans="3:12">
      <c r="C9754" s="194"/>
      <c r="I9754" s="193"/>
      <c r="J9754" s="193"/>
      <c r="K9754" s="84"/>
      <c r="L9754" s="85"/>
    </row>
    <row r="9755" spans="3:12">
      <c r="C9755" s="194"/>
      <c r="I9755" s="193"/>
      <c r="J9755" s="193"/>
      <c r="K9755" s="84"/>
      <c r="L9755" s="85"/>
    </row>
    <row r="9756" spans="3:12">
      <c r="C9756" s="194"/>
      <c r="I9756" s="193"/>
      <c r="J9756" s="193"/>
      <c r="K9756" s="84"/>
      <c r="L9756" s="85"/>
    </row>
    <row r="9757" spans="3:12">
      <c r="C9757" s="194"/>
      <c r="I9757" s="193"/>
      <c r="J9757" s="193"/>
      <c r="K9757" s="84"/>
      <c r="L9757" s="85"/>
    </row>
    <row r="9758" spans="3:12">
      <c r="C9758" s="194"/>
      <c r="I9758" s="193"/>
      <c r="J9758" s="193"/>
      <c r="K9758" s="84"/>
      <c r="L9758" s="85"/>
    </row>
    <row r="9759" spans="3:12">
      <c r="C9759" s="194"/>
      <c r="I9759" s="193"/>
      <c r="J9759" s="193"/>
      <c r="K9759" s="84"/>
      <c r="L9759" s="85"/>
    </row>
    <row r="9760" spans="3:12">
      <c r="C9760" s="194"/>
      <c r="I9760" s="193"/>
      <c r="J9760" s="193"/>
      <c r="K9760" s="84"/>
      <c r="L9760" s="85"/>
    </row>
    <row r="9761" spans="3:12">
      <c r="C9761" s="194"/>
      <c r="I9761" s="193"/>
      <c r="J9761" s="193"/>
      <c r="K9761" s="84"/>
      <c r="L9761" s="85"/>
    </row>
    <row r="9762" spans="3:12">
      <c r="C9762" s="194"/>
      <c r="I9762" s="193"/>
      <c r="J9762" s="193"/>
      <c r="K9762" s="84"/>
      <c r="L9762" s="85"/>
    </row>
    <row r="9763" spans="3:12">
      <c r="C9763" s="194"/>
      <c r="I9763" s="193"/>
      <c r="J9763" s="193"/>
      <c r="K9763" s="84"/>
      <c r="L9763" s="85"/>
    </row>
    <row r="9764" spans="3:12">
      <c r="C9764" s="194"/>
      <c r="I9764" s="193"/>
      <c r="J9764" s="193"/>
      <c r="K9764" s="84"/>
      <c r="L9764" s="85"/>
    </row>
    <row r="9765" spans="3:12">
      <c r="C9765" s="194"/>
      <c r="I9765" s="193"/>
      <c r="J9765" s="193"/>
      <c r="K9765" s="84"/>
      <c r="L9765" s="85"/>
    </row>
    <row r="9766" spans="3:12">
      <c r="C9766" s="194"/>
      <c r="I9766" s="193"/>
      <c r="J9766" s="193"/>
      <c r="K9766" s="84"/>
      <c r="L9766" s="85"/>
    </row>
    <row r="9767" spans="3:12">
      <c r="C9767" s="194"/>
      <c r="I9767" s="193"/>
      <c r="J9767" s="193"/>
      <c r="K9767" s="84"/>
      <c r="L9767" s="85"/>
    </row>
    <row r="9768" spans="3:12">
      <c r="C9768" s="194"/>
      <c r="I9768" s="193"/>
      <c r="J9768" s="193"/>
      <c r="K9768" s="84"/>
      <c r="L9768" s="85"/>
    </row>
    <row r="9769" spans="3:12">
      <c r="C9769" s="194"/>
      <c r="I9769" s="193"/>
      <c r="J9769" s="193"/>
      <c r="K9769" s="84"/>
      <c r="L9769" s="85"/>
    </row>
    <row r="9770" spans="3:12">
      <c r="C9770" s="194"/>
      <c r="I9770" s="193"/>
      <c r="J9770" s="193"/>
      <c r="K9770" s="84"/>
      <c r="L9770" s="85"/>
    </row>
    <row r="9771" spans="3:12">
      <c r="C9771" s="194"/>
      <c r="I9771" s="193"/>
      <c r="J9771" s="193"/>
      <c r="K9771" s="84"/>
      <c r="L9771" s="85"/>
    </row>
    <row r="9772" spans="3:12">
      <c r="C9772" s="194"/>
      <c r="I9772" s="193"/>
      <c r="J9772" s="193"/>
      <c r="K9772" s="84"/>
      <c r="L9772" s="85"/>
    </row>
    <row r="9773" spans="3:12">
      <c r="C9773" s="194"/>
      <c r="I9773" s="193"/>
      <c r="J9773" s="193"/>
      <c r="K9773" s="84"/>
      <c r="L9773" s="85"/>
    </row>
    <row r="9774" spans="3:12">
      <c r="C9774" s="194"/>
      <c r="I9774" s="193"/>
      <c r="J9774" s="193"/>
      <c r="K9774" s="84"/>
      <c r="L9774" s="85"/>
    </row>
    <row r="9775" spans="3:12">
      <c r="C9775" s="194"/>
      <c r="I9775" s="193"/>
      <c r="J9775" s="193"/>
      <c r="K9775" s="84"/>
      <c r="L9775" s="85"/>
    </row>
    <row r="9776" spans="3:12">
      <c r="C9776" s="194"/>
      <c r="I9776" s="193"/>
      <c r="J9776" s="193"/>
      <c r="K9776" s="84"/>
      <c r="L9776" s="85"/>
    </row>
    <row r="9777" spans="3:12">
      <c r="C9777" s="194"/>
      <c r="I9777" s="193"/>
      <c r="J9777" s="193"/>
      <c r="K9777" s="84"/>
      <c r="L9777" s="85"/>
    </row>
    <row r="9778" spans="3:12">
      <c r="C9778" s="194"/>
      <c r="I9778" s="193"/>
      <c r="J9778" s="193"/>
      <c r="K9778" s="84"/>
      <c r="L9778" s="85"/>
    </row>
    <row r="9779" spans="3:12">
      <c r="C9779" s="194"/>
      <c r="I9779" s="193"/>
      <c r="J9779" s="193"/>
      <c r="K9779" s="84"/>
      <c r="L9779" s="85"/>
    </row>
    <row r="9780" spans="3:12">
      <c r="C9780" s="194"/>
      <c r="I9780" s="193"/>
      <c r="J9780" s="193"/>
      <c r="K9780" s="84"/>
      <c r="L9780" s="85"/>
    </row>
    <row r="9781" spans="3:12">
      <c r="C9781" s="194"/>
      <c r="I9781" s="193"/>
      <c r="J9781" s="193"/>
      <c r="K9781" s="84"/>
      <c r="L9781" s="85"/>
    </row>
    <row r="9782" spans="3:12">
      <c r="C9782" s="194"/>
      <c r="I9782" s="193"/>
      <c r="J9782" s="193"/>
      <c r="K9782" s="84"/>
      <c r="L9782" s="85"/>
    </row>
    <row r="9783" spans="3:12">
      <c r="C9783" s="194"/>
      <c r="I9783" s="193"/>
      <c r="J9783" s="193"/>
      <c r="K9783" s="84"/>
      <c r="L9783" s="85"/>
    </row>
    <row r="9784" spans="3:12">
      <c r="C9784" s="194"/>
      <c r="I9784" s="193"/>
      <c r="J9784" s="193"/>
      <c r="K9784" s="84"/>
      <c r="L9784" s="85"/>
    </row>
    <row r="9785" spans="3:12">
      <c r="C9785" s="194"/>
      <c r="I9785" s="193"/>
      <c r="J9785" s="193"/>
      <c r="K9785" s="84"/>
      <c r="L9785" s="85"/>
    </row>
    <row r="9786" spans="3:12">
      <c r="C9786" s="194"/>
      <c r="I9786" s="193"/>
      <c r="J9786" s="193"/>
      <c r="K9786" s="84"/>
      <c r="L9786" s="85"/>
    </row>
    <row r="9787" spans="3:12">
      <c r="C9787" s="194"/>
      <c r="I9787" s="193"/>
      <c r="J9787" s="193"/>
      <c r="K9787" s="84"/>
      <c r="L9787" s="85"/>
    </row>
    <row r="9788" spans="3:12">
      <c r="C9788" s="194"/>
      <c r="I9788" s="193"/>
      <c r="J9788" s="193"/>
      <c r="K9788" s="84"/>
      <c r="L9788" s="85"/>
    </row>
    <row r="9789" spans="3:12">
      <c r="C9789" s="194"/>
      <c r="I9789" s="193"/>
      <c r="J9789" s="193"/>
      <c r="K9789" s="84"/>
      <c r="L9789" s="85"/>
    </row>
    <row r="9790" spans="3:12">
      <c r="C9790" s="194"/>
      <c r="I9790" s="193"/>
      <c r="J9790" s="193"/>
      <c r="K9790" s="84"/>
      <c r="L9790" s="85"/>
    </row>
    <row r="9791" spans="3:12">
      <c r="C9791" s="194"/>
      <c r="I9791" s="193"/>
      <c r="J9791" s="193"/>
      <c r="K9791" s="84"/>
      <c r="L9791" s="85"/>
    </row>
    <row r="9792" spans="3:12">
      <c r="C9792" s="194"/>
      <c r="I9792" s="193"/>
      <c r="J9792" s="193"/>
      <c r="K9792" s="84"/>
      <c r="L9792" s="85"/>
    </row>
    <row r="9793" spans="3:12">
      <c r="C9793" s="194"/>
      <c r="I9793" s="193"/>
      <c r="J9793" s="193"/>
      <c r="K9793" s="84"/>
      <c r="L9793" s="85"/>
    </row>
    <row r="9794" spans="3:12">
      <c r="C9794" s="194"/>
      <c r="I9794" s="193"/>
      <c r="J9794" s="193"/>
      <c r="K9794" s="84"/>
      <c r="L9794" s="85"/>
    </row>
    <row r="9795" spans="3:12">
      <c r="C9795" s="194"/>
      <c r="I9795" s="193"/>
      <c r="J9795" s="193"/>
      <c r="K9795" s="84"/>
      <c r="L9795" s="85"/>
    </row>
    <row r="9796" spans="3:12">
      <c r="C9796" s="194"/>
      <c r="I9796" s="193"/>
      <c r="J9796" s="193"/>
      <c r="K9796" s="84"/>
      <c r="L9796" s="85"/>
    </row>
    <row r="9797" spans="3:12">
      <c r="C9797" s="194"/>
      <c r="I9797" s="193"/>
      <c r="J9797" s="193"/>
      <c r="K9797" s="84"/>
      <c r="L9797" s="85"/>
    </row>
    <row r="9798" spans="3:12">
      <c r="C9798" s="194"/>
      <c r="I9798" s="193"/>
      <c r="J9798" s="193"/>
      <c r="K9798" s="84"/>
      <c r="L9798" s="85"/>
    </row>
    <row r="9799" spans="3:12">
      <c r="C9799" s="194"/>
      <c r="I9799" s="193"/>
      <c r="J9799" s="193"/>
      <c r="K9799" s="84"/>
      <c r="L9799" s="85"/>
    </row>
    <row r="9800" spans="3:12">
      <c r="C9800" s="194"/>
      <c r="I9800" s="193"/>
      <c r="J9800" s="193"/>
      <c r="K9800" s="84"/>
      <c r="L9800" s="85"/>
    </row>
    <row r="9801" spans="3:12">
      <c r="C9801" s="194"/>
      <c r="I9801" s="193"/>
      <c r="J9801" s="193"/>
      <c r="K9801" s="84"/>
      <c r="L9801" s="85"/>
    </row>
    <row r="9802" spans="3:12">
      <c r="C9802" s="194"/>
      <c r="I9802" s="193"/>
      <c r="J9802" s="193"/>
      <c r="K9802" s="84"/>
      <c r="L9802" s="85"/>
    </row>
    <row r="9803" spans="3:12">
      <c r="C9803" s="194"/>
      <c r="I9803" s="193"/>
      <c r="J9803" s="193"/>
      <c r="K9803" s="84"/>
      <c r="L9803" s="85"/>
    </row>
    <row r="9804" spans="3:12">
      <c r="C9804" s="194"/>
      <c r="I9804" s="193"/>
      <c r="J9804" s="193"/>
      <c r="K9804" s="84"/>
      <c r="L9804" s="85"/>
    </row>
    <row r="9805" spans="3:12">
      <c r="C9805" s="194"/>
      <c r="I9805" s="193"/>
      <c r="J9805" s="193"/>
      <c r="K9805" s="84"/>
      <c r="L9805" s="85"/>
    </row>
    <row r="9806" spans="3:12">
      <c r="C9806" s="194"/>
      <c r="I9806" s="193"/>
      <c r="J9806" s="193"/>
      <c r="K9806" s="84"/>
      <c r="L9806" s="85"/>
    </row>
    <row r="9807" spans="3:12">
      <c r="C9807" s="194"/>
      <c r="I9807" s="193"/>
      <c r="J9807" s="193"/>
      <c r="K9807" s="84"/>
      <c r="L9807" s="85"/>
    </row>
    <row r="9808" spans="3:12">
      <c r="C9808" s="194"/>
      <c r="I9808" s="193"/>
      <c r="J9808" s="193"/>
      <c r="K9808" s="84"/>
      <c r="L9808" s="85"/>
    </row>
    <row r="9809" spans="3:12">
      <c r="C9809" s="194"/>
      <c r="I9809" s="193"/>
      <c r="J9809" s="193"/>
      <c r="K9809" s="84"/>
      <c r="L9809" s="85"/>
    </row>
    <row r="9810" spans="3:12">
      <c r="C9810" s="194"/>
      <c r="I9810" s="193"/>
      <c r="J9810" s="193"/>
      <c r="K9810" s="84"/>
      <c r="L9810" s="85"/>
    </row>
    <row r="9811" spans="3:12">
      <c r="C9811" s="194"/>
      <c r="I9811" s="193"/>
      <c r="J9811" s="193"/>
      <c r="K9811" s="84"/>
      <c r="L9811" s="85"/>
    </row>
    <row r="9812" spans="3:12">
      <c r="C9812" s="194"/>
      <c r="I9812" s="193"/>
      <c r="J9812" s="193"/>
      <c r="K9812" s="84"/>
      <c r="L9812" s="85"/>
    </row>
    <row r="9813" spans="3:12">
      <c r="C9813" s="194"/>
      <c r="I9813" s="193"/>
      <c r="J9813" s="193"/>
      <c r="K9813" s="84"/>
      <c r="L9813" s="85"/>
    </row>
    <row r="9814" spans="3:12">
      <c r="C9814" s="194"/>
      <c r="I9814" s="193"/>
      <c r="J9814" s="193"/>
      <c r="K9814" s="84"/>
      <c r="L9814" s="85"/>
    </row>
    <row r="9815" spans="3:12">
      <c r="C9815" s="194"/>
      <c r="I9815" s="193"/>
      <c r="J9815" s="193"/>
      <c r="K9815" s="84"/>
      <c r="L9815" s="85"/>
    </row>
    <row r="9816" spans="3:12">
      <c r="C9816" s="194"/>
      <c r="I9816" s="193"/>
      <c r="J9816" s="193"/>
      <c r="K9816" s="84"/>
      <c r="L9816" s="85"/>
    </row>
    <row r="9817" spans="3:12">
      <c r="C9817" s="194"/>
      <c r="I9817" s="193"/>
      <c r="J9817" s="193"/>
      <c r="K9817" s="84"/>
      <c r="L9817" s="85"/>
    </row>
    <row r="9818" spans="3:12">
      <c r="C9818" s="194"/>
      <c r="I9818" s="193"/>
      <c r="J9818" s="193"/>
      <c r="K9818" s="84"/>
      <c r="L9818" s="85"/>
    </row>
    <row r="9819" spans="3:12">
      <c r="C9819" s="194"/>
      <c r="I9819" s="193"/>
      <c r="J9819" s="193"/>
      <c r="K9819" s="84"/>
      <c r="L9819" s="85"/>
    </row>
    <row r="9820" spans="3:12">
      <c r="C9820" s="194"/>
      <c r="I9820" s="193"/>
      <c r="J9820" s="193"/>
      <c r="K9820" s="84"/>
      <c r="L9820" s="85"/>
    </row>
    <row r="9821" spans="3:12">
      <c r="C9821" s="194"/>
      <c r="I9821" s="193"/>
      <c r="J9821" s="193"/>
      <c r="K9821" s="84"/>
      <c r="L9821" s="85"/>
    </row>
    <row r="9822" spans="3:12">
      <c r="C9822" s="194"/>
      <c r="I9822" s="193"/>
      <c r="J9822" s="193"/>
      <c r="K9822" s="84"/>
      <c r="L9822" s="85"/>
    </row>
    <row r="9823" spans="3:12">
      <c r="C9823" s="194"/>
      <c r="I9823" s="193"/>
      <c r="J9823" s="193"/>
      <c r="K9823" s="84"/>
      <c r="L9823" s="85"/>
    </row>
    <row r="9824" spans="3:12">
      <c r="C9824" s="194"/>
      <c r="I9824" s="193"/>
      <c r="J9824" s="193"/>
      <c r="K9824" s="84"/>
      <c r="L9824" s="85"/>
    </row>
    <row r="9825" spans="3:12">
      <c r="C9825" s="194"/>
      <c r="I9825" s="193"/>
      <c r="J9825" s="193"/>
      <c r="K9825" s="84"/>
      <c r="L9825" s="85"/>
    </row>
    <row r="9826" spans="3:12">
      <c r="C9826" s="194"/>
      <c r="I9826" s="193"/>
      <c r="J9826" s="193"/>
      <c r="K9826" s="84"/>
      <c r="L9826" s="85"/>
    </row>
    <row r="9827" spans="3:12">
      <c r="C9827" s="194"/>
      <c r="I9827" s="193"/>
      <c r="J9827" s="193"/>
      <c r="K9827" s="84"/>
      <c r="L9827" s="85"/>
    </row>
    <row r="9828" spans="3:12">
      <c r="C9828" s="194"/>
      <c r="I9828" s="193"/>
      <c r="J9828" s="193"/>
      <c r="K9828" s="84"/>
      <c r="L9828" s="85"/>
    </row>
    <row r="9829" spans="3:12">
      <c r="C9829" s="194"/>
      <c r="I9829" s="193"/>
      <c r="J9829" s="193"/>
      <c r="K9829" s="84"/>
      <c r="L9829" s="85"/>
    </row>
    <row r="9830" spans="3:12">
      <c r="C9830" s="194"/>
      <c r="I9830" s="193"/>
      <c r="J9830" s="193"/>
      <c r="K9830" s="84"/>
      <c r="L9830" s="85"/>
    </row>
    <row r="9831" spans="3:12">
      <c r="C9831" s="194"/>
      <c r="I9831" s="193"/>
      <c r="J9831" s="193"/>
      <c r="K9831" s="84"/>
      <c r="L9831" s="85"/>
    </row>
    <row r="9832" spans="3:12">
      <c r="C9832" s="194"/>
      <c r="I9832" s="193"/>
      <c r="J9832" s="193"/>
      <c r="K9832" s="84"/>
      <c r="L9832" s="85"/>
    </row>
    <row r="9833" spans="3:12">
      <c r="C9833" s="194"/>
      <c r="I9833" s="193"/>
      <c r="J9833" s="193"/>
      <c r="K9833" s="84"/>
      <c r="L9833" s="85"/>
    </row>
    <row r="9834" spans="3:12">
      <c r="C9834" s="194"/>
      <c r="I9834" s="193"/>
      <c r="J9834" s="193"/>
      <c r="K9834" s="84"/>
      <c r="L9834" s="85"/>
    </row>
    <row r="9835" spans="3:12">
      <c r="C9835" s="194"/>
      <c r="I9835" s="193"/>
      <c r="J9835" s="193"/>
      <c r="K9835" s="84"/>
      <c r="L9835" s="85"/>
    </row>
    <row r="9836" spans="3:12">
      <c r="C9836" s="194"/>
      <c r="I9836" s="193"/>
      <c r="J9836" s="193"/>
      <c r="K9836" s="84"/>
      <c r="L9836" s="85"/>
    </row>
    <row r="9837" spans="3:12">
      <c r="C9837" s="194"/>
      <c r="I9837" s="193"/>
      <c r="J9837" s="193"/>
      <c r="K9837" s="84"/>
      <c r="L9837" s="85"/>
    </row>
    <row r="9838" spans="3:12">
      <c r="C9838" s="194"/>
      <c r="I9838" s="193"/>
      <c r="J9838" s="193"/>
      <c r="K9838" s="84"/>
      <c r="L9838" s="85"/>
    </row>
    <row r="9839" spans="3:12">
      <c r="C9839" s="194"/>
      <c r="I9839" s="193"/>
      <c r="J9839" s="193"/>
      <c r="K9839" s="84"/>
      <c r="L9839" s="85"/>
    </row>
    <row r="9840" spans="3:12">
      <c r="C9840" s="194"/>
      <c r="I9840" s="193"/>
      <c r="J9840" s="193"/>
      <c r="K9840" s="84"/>
      <c r="L9840" s="85"/>
    </row>
    <row r="9841" spans="3:12">
      <c r="C9841" s="194"/>
      <c r="I9841" s="193"/>
      <c r="J9841" s="193"/>
      <c r="K9841" s="84"/>
      <c r="L9841" s="85"/>
    </row>
    <row r="9842" spans="3:12">
      <c r="C9842" s="194"/>
      <c r="I9842" s="193"/>
      <c r="J9842" s="193"/>
      <c r="K9842" s="84"/>
      <c r="L9842" s="85"/>
    </row>
    <row r="9843" spans="3:12">
      <c r="C9843" s="194"/>
      <c r="I9843" s="193"/>
      <c r="J9843" s="193"/>
      <c r="K9843" s="84"/>
      <c r="L9843" s="85"/>
    </row>
    <row r="9844" spans="3:12">
      <c r="C9844" s="194"/>
      <c r="I9844" s="193"/>
      <c r="J9844" s="193"/>
      <c r="K9844" s="84"/>
      <c r="L9844" s="85"/>
    </row>
    <row r="9845" spans="3:12">
      <c r="C9845" s="194"/>
      <c r="I9845" s="193"/>
      <c r="J9845" s="193"/>
      <c r="K9845" s="84"/>
      <c r="L9845" s="85"/>
    </row>
    <row r="9846" spans="3:12">
      <c r="C9846" s="194"/>
      <c r="I9846" s="193"/>
      <c r="J9846" s="193"/>
      <c r="K9846" s="84"/>
      <c r="L9846" s="85"/>
    </row>
    <row r="9847" spans="3:12">
      <c r="C9847" s="194"/>
      <c r="I9847" s="193"/>
      <c r="J9847" s="193"/>
      <c r="K9847" s="84"/>
      <c r="L9847" s="85"/>
    </row>
    <row r="9848" spans="3:12">
      <c r="C9848" s="194"/>
      <c r="I9848" s="193"/>
      <c r="J9848" s="193"/>
      <c r="K9848" s="84"/>
      <c r="L9848" s="85"/>
    </row>
    <row r="9849" spans="3:12">
      <c r="C9849" s="194"/>
      <c r="I9849" s="193"/>
      <c r="J9849" s="193"/>
      <c r="K9849" s="84"/>
      <c r="L9849" s="85"/>
    </row>
    <row r="9850" spans="3:12">
      <c r="C9850" s="194"/>
      <c r="I9850" s="193"/>
      <c r="J9850" s="193"/>
      <c r="K9850" s="84"/>
      <c r="L9850" s="85"/>
    </row>
    <row r="9851" spans="3:12">
      <c r="C9851" s="194"/>
      <c r="I9851" s="193"/>
      <c r="J9851" s="193"/>
      <c r="K9851" s="84"/>
      <c r="L9851" s="85"/>
    </row>
    <row r="9852" spans="3:12">
      <c r="C9852" s="194"/>
      <c r="I9852" s="193"/>
      <c r="J9852" s="193"/>
      <c r="K9852" s="84"/>
      <c r="L9852" s="85"/>
    </row>
    <row r="9853" spans="3:12">
      <c r="C9853" s="194"/>
      <c r="I9853" s="193"/>
      <c r="J9853" s="193"/>
      <c r="K9853" s="84"/>
      <c r="L9853" s="85"/>
    </row>
    <row r="9854" spans="3:12">
      <c r="C9854" s="194"/>
      <c r="I9854" s="193"/>
      <c r="J9854" s="193"/>
      <c r="K9854" s="84"/>
      <c r="L9854" s="85"/>
    </row>
    <row r="9855" spans="3:12">
      <c r="C9855" s="194"/>
      <c r="I9855" s="193"/>
      <c r="J9855" s="193"/>
      <c r="K9855" s="84"/>
      <c r="L9855" s="85"/>
    </row>
    <row r="9856" spans="3:12">
      <c r="C9856" s="194"/>
      <c r="I9856" s="193"/>
      <c r="J9856" s="193"/>
      <c r="K9856" s="84"/>
      <c r="L9856" s="85"/>
    </row>
    <row r="9857" spans="3:12">
      <c r="C9857" s="194"/>
      <c r="I9857" s="193"/>
      <c r="J9857" s="193"/>
      <c r="K9857" s="84"/>
      <c r="L9857" s="85"/>
    </row>
    <row r="9858" spans="3:12">
      <c r="C9858" s="194"/>
      <c r="I9858" s="193"/>
      <c r="J9858" s="193"/>
      <c r="K9858" s="84"/>
      <c r="L9858" s="85"/>
    </row>
    <row r="9859" spans="3:12">
      <c r="C9859" s="194"/>
      <c r="I9859" s="193"/>
      <c r="J9859" s="193"/>
      <c r="K9859" s="84"/>
      <c r="L9859" s="85"/>
    </row>
    <row r="9860" spans="3:12">
      <c r="C9860" s="194"/>
      <c r="I9860" s="193"/>
      <c r="J9860" s="193"/>
      <c r="K9860" s="84"/>
      <c r="L9860" s="85"/>
    </row>
    <row r="9861" spans="3:12">
      <c r="C9861" s="194"/>
      <c r="I9861" s="193"/>
      <c r="J9861" s="193"/>
      <c r="K9861" s="84"/>
      <c r="L9861" s="85"/>
    </row>
    <row r="9862" spans="3:12">
      <c r="C9862" s="194"/>
      <c r="I9862" s="193"/>
      <c r="J9862" s="193"/>
      <c r="K9862" s="84"/>
      <c r="L9862" s="85"/>
    </row>
    <row r="9863" spans="3:12">
      <c r="C9863" s="194"/>
      <c r="I9863" s="193"/>
      <c r="J9863" s="193"/>
      <c r="K9863" s="84"/>
      <c r="L9863" s="85"/>
    </row>
    <row r="9864" spans="3:12">
      <c r="C9864" s="194"/>
      <c r="I9864" s="193"/>
      <c r="J9864" s="193"/>
      <c r="K9864" s="84"/>
      <c r="L9864" s="85"/>
    </row>
    <row r="9865" spans="3:12">
      <c r="C9865" s="194"/>
      <c r="I9865" s="193"/>
      <c r="J9865" s="193"/>
      <c r="K9865" s="84"/>
      <c r="L9865" s="85"/>
    </row>
    <row r="9866" spans="3:12">
      <c r="C9866" s="194"/>
      <c r="I9866" s="193"/>
      <c r="J9866" s="193"/>
      <c r="K9866" s="84"/>
      <c r="L9866" s="85"/>
    </row>
    <row r="9867" spans="3:12">
      <c r="C9867" s="194"/>
      <c r="I9867" s="193"/>
      <c r="J9867" s="193"/>
      <c r="K9867" s="84"/>
      <c r="L9867" s="85"/>
    </row>
    <row r="9868" spans="3:12">
      <c r="C9868" s="194"/>
      <c r="I9868" s="193"/>
      <c r="J9868" s="193"/>
      <c r="K9868" s="84"/>
      <c r="L9868" s="85"/>
    </row>
    <row r="9869" spans="3:12">
      <c r="C9869" s="194"/>
      <c r="I9869" s="193"/>
      <c r="J9869" s="193"/>
      <c r="K9869" s="84"/>
      <c r="L9869" s="85"/>
    </row>
    <row r="9870" spans="3:12">
      <c r="C9870" s="194"/>
      <c r="I9870" s="193"/>
      <c r="J9870" s="193"/>
      <c r="K9870" s="84"/>
      <c r="L9870" s="85"/>
    </row>
    <row r="9871" spans="3:12">
      <c r="C9871" s="194"/>
      <c r="I9871" s="193"/>
      <c r="J9871" s="193"/>
      <c r="K9871" s="84"/>
      <c r="L9871" s="85"/>
    </row>
    <row r="9872" spans="3:12">
      <c r="C9872" s="194"/>
      <c r="I9872" s="193"/>
      <c r="J9872" s="193"/>
      <c r="K9872" s="84"/>
      <c r="L9872" s="85"/>
    </row>
    <row r="9873" spans="3:12">
      <c r="C9873" s="194"/>
      <c r="I9873" s="193"/>
      <c r="J9873" s="193"/>
      <c r="K9873" s="84"/>
      <c r="L9873" s="85"/>
    </row>
    <row r="9874" spans="3:12">
      <c r="C9874" s="194"/>
      <c r="I9874" s="193"/>
      <c r="J9874" s="193"/>
      <c r="K9874" s="84"/>
      <c r="L9874" s="85"/>
    </row>
    <row r="9875" spans="3:12">
      <c r="C9875" s="194"/>
      <c r="I9875" s="193"/>
      <c r="J9875" s="193"/>
      <c r="K9875" s="84"/>
      <c r="L9875" s="85"/>
    </row>
    <row r="9876" spans="3:12">
      <c r="C9876" s="194"/>
      <c r="I9876" s="193"/>
      <c r="J9876" s="193"/>
      <c r="K9876" s="84"/>
      <c r="L9876" s="85"/>
    </row>
    <row r="9877" spans="3:12">
      <c r="C9877" s="194"/>
      <c r="I9877" s="193"/>
      <c r="J9877" s="193"/>
      <c r="K9877" s="84"/>
      <c r="L9877" s="85"/>
    </row>
    <row r="9878" spans="3:12">
      <c r="C9878" s="194"/>
      <c r="I9878" s="193"/>
      <c r="J9878" s="193"/>
      <c r="K9878" s="84"/>
      <c r="L9878" s="85"/>
    </row>
    <row r="9879" spans="3:12">
      <c r="C9879" s="194"/>
      <c r="I9879" s="193"/>
      <c r="J9879" s="193"/>
      <c r="K9879" s="84"/>
      <c r="L9879" s="85"/>
    </row>
    <row r="9880" spans="3:12">
      <c r="C9880" s="194"/>
      <c r="I9880" s="193"/>
      <c r="J9880" s="193"/>
      <c r="K9880" s="84"/>
      <c r="L9880" s="85"/>
    </row>
    <row r="9881" spans="3:12">
      <c r="C9881" s="194"/>
      <c r="I9881" s="193"/>
      <c r="J9881" s="193"/>
      <c r="K9881" s="84"/>
      <c r="L9881" s="85"/>
    </row>
    <row r="9882" spans="3:12">
      <c r="C9882" s="194"/>
      <c r="I9882" s="193"/>
      <c r="J9882" s="193"/>
      <c r="K9882" s="84"/>
      <c r="L9882" s="85"/>
    </row>
    <row r="9883" spans="3:12">
      <c r="C9883" s="194"/>
      <c r="I9883" s="193"/>
      <c r="J9883" s="193"/>
      <c r="K9883" s="84"/>
      <c r="L9883" s="85"/>
    </row>
    <row r="9884" spans="3:12">
      <c r="C9884" s="194"/>
      <c r="I9884" s="193"/>
      <c r="J9884" s="193"/>
      <c r="K9884" s="84"/>
      <c r="L9884" s="85"/>
    </row>
    <row r="9885" spans="3:12">
      <c r="C9885" s="194"/>
      <c r="I9885" s="193"/>
      <c r="J9885" s="193"/>
      <c r="K9885" s="84"/>
      <c r="L9885" s="85"/>
    </row>
    <row r="9886" spans="3:12">
      <c r="C9886" s="194"/>
      <c r="I9886" s="193"/>
      <c r="J9886" s="193"/>
      <c r="K9886" s="84"/>
      <c r="L9886" s="85"/>
    </row>
    <row r="9887" spans="3:12">
      <c r="C9887" s="194"/>
      <c r="I9887" s="193"/>
      <c r="J9887" s="193"/>
      <c r="K9887" s="84"/>
      <c r="L9887" s="85"/>
    </row>
    <row r="9888" spans="3:12">
      <c r="C9888" s="194"/>
      <c r="I9888" s="193"/>
      <c r="J9888" s="193"/>
      <c r="K9888" s="84"/>
      <c r="L9888" s="85"/>
    </row>
    <row r="9889" spans="3:12">
      <c r="C9889" s="194"/>
      <c r="I9889" s="193"/>
      <c r="J9889" s="193"/>
      <c r="K9889" s="84"/>
      <c r="L9889" s="85"/>
    </row>
    <row r="9890" spans="3:12">
      <c r="C9890" s="194"/>
      <c r="I9890" s="193"/>
      <c r="J9890" s="193"/>
      <c r="K9890" s="84"/>
      <c r="L9890" s="85"/>
    </row>
    <row r="9891" spans="3:12">
      <c r="C9891" s="194"/>
      <c r="I9891" s="193"/>
      <c r="J9891" s="193"/>
      <c r="K9891" s="84"/>
      <c r="L9891" s="85"/>
    </row>
    <row r="9892" spans="3:12">
      <c r="C9892" s="194"/>
      <c r="I9892" s="193"/>
      <c r="J9892" s="193"/>
      <c r="K9892" s="84"/>
      <c r="L9892" s="85"/>
    </row>
    <row r="9893" spans="3:12">
      <c r="C9893" s="194"/>
      <c r="I9893" s="193"/>
      <c r="J9893" s="193"/>
      <c r="K9893" s="84"/>
      <c r="L9893" s="85"/>
    </row>
    <row r="9894" spans="3:12">
      <c r="C9894" s="194"/>
      <c r="I9894" s="193"/>
      <c r="J9894" s="193"/>
      <c r="K9894" s="84"/>
      <c r="L9894" s="85"/>
    </row>
    <row r="9895" spans="3:12">
      <c r="C9895" s="194"/>
      <c r="I9895" s="193"/>
      <c r="J9895" s="193"/>
      <c r="K9895" s="84"/>
      <c r="L9895" s="85"/>
    </row>
    <row r="9896" spans="3:12">
      <c r="C9896" s="194"/>
      <c r="I9896" s="193"/>
      <c r="J9896" s="193"/>
      <c r="K9896" s="84"/>
      <c r="L9896" s="85"/>
    </row>
    <row r="9897" spans="3:12">
      <c r="C9897" s="194"/>
      <c r="I9897" s="193"/>
      <c r="J9897" s="193"/>
      <c r="K9897" s="84"/>
      <c r="L9897" s="85"/>
    </row>
    <row r="9898" spans="3:12">
      <c r="C9898" s="194"/>
      <c r="I9898" s="193"/>
      <c r="J9898" s="193"/>
      <c r="K9898" s="84"/>
      <c r="L9898" s="85"/>
    </row>
    <row r="9899" spans="3:12">
      <c r="C9899" s="194"/>
      <c r="I9899" s="193"/>
      <c r="J9899" s="193"/>
      <c r="K9899" s="84"/>
      <c r="L9899" s="85"/>
    </row>
    <row r="9900" spans="3:12">
      <c r="C9900" s="194"/>
      <c r="I9900" s="193"/>
      <c r="J9900" s="193"/>
      <c r="K9900" s="84"/>
      <c r="L9900" s="85"/>
    </row>
    <row r="9901" spans="3:12">
      <c r="C9901" s="194"/>
      <c r="I9901" s="193"/>
      <c r="J9901" s="193"/>
      <c r="K9901" s="84"/>
      <c r="L9901" s="85"/>
    </row>
    <row r="9902" spans="3:12">
      <c r="C9902" s="194"/>
      <c r="I9902" s="193"/>
      <c r="J9902" s="193"/>
      <c r="K9902" s="84"/>
      <c r="L9902" s="85"/>
    </row>
    <row r="9903" spans="3:12">
      <c r="C9903" s="194"/>
      <c r="I9903" s="193"/>
      <c r="J9903" s="193"/>
      <c r="K9903" s="84"/>
      <c r="L9903" s="85"/>
    </row>
    <row r="9904" spans="3:12">
      <c r="C9904" s="194"/>
      <c r="I9904" s="193"/>
      <c r="J9904" s="193"/>
      <c r="K9904" s="84"/>
      <c r="L9904" s="85"/>
    </row>
    <row r="9905" spans="3:12">
      <c r="C9905" s="194"/>
      <c r="I9905" s="193"/>
      <c r="J9905" s="193"/>
      <c r="K9905" s="84"/>
      <c r="L9905" s="85"/>
    </row>
    <row r="9906" spans="3:12">
      <c r="C9906" s="194"/>
      <c r="I9906" s="193"/>
      <c r="J9906" s="193"/>
      <c r="K9906" s="84"/>
      <c r="L9906" s="85"/>
    </row>
    <row r="9907" spans="3:12">
      <c r="C9907" s="194"/>
      <c r="I9907" s="193"/>
      <c r="J9907" s="193"/>
      <c r="K9907" s="84"/>
      <c r="L9907" s="85"/>
    </row>
    <row r="9908" spans="3:12">
      <c r="C9908" s="194"/>
      <c r="I9908" s="193"/>
      <c r="J9908" s="193"/>
      <c r="K9908" s="84"/>
      <c r="L9908" s="85"/>
    </row>
    <row r="9909" spans="3:12">
      <c r="C9909" s="194"/>
      <c r="I9909" s="193"/>
      <c r="J9909" s="193"/>
      <c r="K9909" s="84"/>
      <c r="L9909" s="85"/>
    </row>
    <row r="9910" spans="3:12">
      <c r="C9910" s="194"/>
      <c r="I9910" s="193"/>
      <c r="J9910" s="193"/>
      <c r="K9910" s="84"/>
      <c r="L9910" s="85"/>
    </row>
    <row r="9911" spans="3:12">
      <c r="C9911" s="194"/>
      <c r="I9911" s="193"/>
      <c r="J9911" s="193"/>
      <c r="K9911" s="84"/>
      <c r="L9911" s="85"/>
    </row>
    <row r="9912" spans="3:12">
      <c r="C9912" s="194"/>
      <c r="I9912" s="193"/>
      <c r="J9912" s="193"/>
      <c r="K9912" s="84"/>
      <c r="L9912" s="85"/>
    </row>
    <row r="9913" spans="3:12">
      <c r="C9913" s="194"/>
      <c r="I9913" s="193"/>
      <c r="J9913" s="193"/>
      <c r="K9913" s="84"/>
      <c r="L9913" s="85"/>
    </row>
    <row r="9914" spans="3:12">
      <c r="C9914" s="194"/>
      <c r="I9914" s="193"/>
      <c r="J9914" s="193"/>
      <c r="K9914" s="84"/>
      <c r="L9914" s="85"/>
    </row>
    <row r="9915" spans="3:12">
      <c r="C9915" s="194"/>
      <c r="I9915" s="193"/>
      <c r="J9915" s="193"/>
      <c r="K9915" s="84"/>
      <c r="L9915" s="85"/>
    </row>
    <row r="9916" spans="3:12">
      <c r="C9916" s="194"/>
      <c r="I9916" s="193"/>
      <c r="J9916" s="193"/>
      <c r="K9916" s="84"/>
      <c r="L9916" s="85"/>
    </row>
    <row r="9917" spans="3:12">
      <c r="C9917" s="194"/>
      <c r="I9917" s="193"/>
      <c r="J9917" s="193"/>
      <c r="K9917" s="84"/>
      <c r="L9917" s="85"/>
    </row>
    <row r="9918" spans="3:12">
      <c r="C9918" s="194"/>
      <c r="I9918" s="193"/>
      <c r="J9918" s="193"/>
      <c r="K9918" s="84"/>
      <c r="L9918" s="85"/>
    </row>
    <row r="9919" spans="3:12">
      <c r="C9919" s="194"/>
      <c r="I9919" s="193"/>
      <c r="J9919" s="193"/>
      <c r="K9919" s="84"/>
      <c r="L9919" s="85"/>
    </row>
    <row r="9920" spans="3:12">
      <c r="C9920" s="194"/>
      <c r="I9920" s="193"/>
      <c r="J9920" s="193"/>
      <c r="K9920" s="84"/>
      <c r="L9920" s="85"/>
    </row>
    <row r="9921" spans="3:12">
      <c r="C9921" s="194"/>
      <c r="I9921" s="193"/>
      <c r="J9921" s="193"/>
      <c r="K9921" s="84"/>
      <c r="L9921" s="85"/>
    </row>
    <row r="9922" spans="3:12">
      <c r="C9922" s="194"/>
      <c r="I9922" s="193"/>
      <c r="J9922" s="193"/>
      <c r="K9922" s="84"/>
      <c r="L9922" s="85"/>
    </row>
    <row r="9923" spans="3:12">
      <c r="C9923" s="194"/>
      <c r="I9923" s="193"/>
      <c r="J9923" s="193"/>
      <c r="K9923" s="84"/>
      <c r="L9923" s="85"/>
    </row>
    <row r="9924" spans="3:12">
      <c r="C9924" s="194"/>
      <c r="I9924" s="193"/>
      <c r="J9924" s="193"/>
      <c r="K9924" s="84"/>
      <c r="L9924" s="85"/>
    </row>
    <row r="9925" spans="3:12">
      <c r="C9925" s="194"/>
      <c r="I9925" s="193"/>
      <c r="J9925" s="193"/>
      <c r="K9925" s="84"/>
      <c r="L9925" s="85"/>
    </row>
    <row r="9926" spans="3:12">
      <c r="C9926" s="194"/>
      <c r="I9926" s="193"/>
      <c r="J9926" s="193"/>
      <c r="K9926" s="84"/>
      <c r="L9926" s="85"/>
    </row>
    <row r="9927" spans="3:12">
      <c r="C9927" s="194"/>
      <c r="I9927" s="193"/>
      <c r="J9927" s="193"/>
      <c r="K9927" s="84"/>
      <c r="L9927" s="85"/>
    </row>
    <row r="9928" spans="3:12">
      <c r="C9928" s="194"/>
      <c r="I9928" s="193"/>
      <c r="J9928" s="193"/>
      <c r="K9928" s="84"/>
      <c r="L9928" s="85"/>
    </row>
    <row r="9929" spans="3:12">
      <c r="C9929" s="194"/>
      <c r="I9929" s="193"/>
      <c r="J9929" s="193"/>
      <c r="K9929" s="84"/>
      <c r="L9929" s="85"/>
    </row>
    <row r="9930" spans="3:12">
      <c r="C9930" s="194"/>
      <c r="I9930" s="193"/>
      <c r="J9930" s="193"/>
      <c r="K9930" s="84"/>
      <c r="L9930" s="85"/>
    </row>
    <row r="9931" spans="3:12">
      <c r="C9931" s="194"/>
      <c r="I9931" s="193"/>
      <c r="J9931" s="193"/>
      <c r="K9931" s="84"/>
      <c r="L9931" s="85"/>
    </row>
    <row r="9932" spans="3:12">
      <c r="C9932" s="194"/>
      <c r="I9932" s="193"/>
      <c r="J9932" s="193"/>
      <c r="K9932" s="84"/>
      <c r="L9932" s="85"/>
    </row>
    <row r="9933" spans="3:12">
      <c r="C9933" s="194"/>
      <c r="I9933" s="193"/>
      <c r="J9933" s="193"/>
      <c r="K9933" s="84"/>
      <c r="L9933" s="85"/>
    </row>
    <row r="9934" spans="3:12">
      <c r="C9934" s="194"/>
      <c r="I9934" s="193"/>
      <c r="J9934" s="193"/>
      <c r="K9934" s="84"/>
      <c r="L9934" s="85"/>
    </row>
    <row r="9935" spans="3:12">
      <c r="C9935" s="194"/>
      <c r="I9935" s="193"/>
      <c r="J9935" s="193"/>
      <c r="K9935" s="84"/>
      <c r="L9935" s="85"/>
    </row>
    <row r="9936" spans="3:12">
      <c r="C9936" s="194"/>
      <c r="I9936" s="193"/>
      <c r="J9936" s="193"/>
      <c r="K9936" s="84"/>
      <c r="L9936" s="85"/>
    </row>
    <row r="9937" spans="3:12">
      <c r="C9937" s="194"/>
      <c r="I9937" s="193"/>
      <c r="J9937" s="193"/>
      <c r="K9937" s="84"/>
      <c r="L9937" s="85"/>
    </row>
    <row r="9938" spans="3:12">
      <c r="C9938" s="194"/>
      <c r="I9938" s="193"/>
      <c r="J9938" s="193"/>
      <c r="K9938" s="84"/>
      <c r="L9938" s="85"/>
    </row>
    <row r="9939" spans="3:12">
      <c r="C9939" s="194"/>
      <c r="I9939" s="193"/>
      <c r="J9939" s="193"/>
      <c r="K9939" s="84"/>
      <c r="L9939" s="85"/>
    </row>
    <row r="9940" spans="3:12">
      <c r="C9940" s="194"/>
      <c r="I9940" s="193"/>
      <c r="J9940" s="193"/>
      <c r="K9940" s="84"/>
      <c r="L9940" s="85"/>
    </row>
    <row r="9941" spans="3:12">
      <c r="C9941" s="194"/>
      <c r="I9941" s="193"/>
      <c r="J9941" s="193"/>
      <c r="K9941" s="84"/>
      <c r="L9941" s="85"/>
    </row>
    <row r="9942" spans="3:12">
      <c r="C9942" s="194"/>
      <c r="I9942" s="193"/>
      <c r="J9942" s="193"/>
      <c r="K9942" s="84"/>
      <c r="L9942" s="85"/>
    </row>
    <row r="9943" spans="3:12">
      <c r="C9943" s="194"/>
      <c r="I9943" s="193"/>
      <c r="J9943" s="193"/>
      <c r="K9943" s="84"/>
      <c r="L9943" s="85"/>
    </row>
    <row r="9944" spans="3:12">
      <c r="C9944" s="194"/>
      <c r="I9944" s="193"/>
      <c r="J9944" s="193"/>
      <c r="K9944" s="84"/>
      <c r="L9944" s="85"/>
    </row>
    <row r="9945" spans="3:12">
      <c r="C9945" s="194"/>
      <c r="I9945" s="193"/>
      <c r="J9945" s="193"/>
      <c r="K9945" s="84"/>
      <c r="L9945" s="85"/>
    </row>
    <row r="9946" spans="3:12">
      <c r="C9946" s="194"/>
      <c r="I9946" s="193"/>
      <c r="J9946" s="193"/>
      <c r="K9946" s="84"/>
      <c r="L9946" s="85"/>
    </row>
    <row r="9947" spans="3:12">
      <c r="C9947" s="194"/>
      <c r="I9947" s="193"/>
      <c r="J9947" s="193"/>
      <c r="K9947" s="84"/>
      <c r="L9947" s="85"/>
    </row>
    <row r="9948" spans="3:12">
      <c r="C9948" s="194"/>
      <c r="I9948" s="193"/>
      <c r="J9948" s="193"/>
      <c r="K9948" s="84"/>
      <c r="L9948" s="85"/>
    </row>
    <row r="9949" spans="3:12">
      <c r="C9949" s="194"/>
      <c r="I9949" s="193"/>
      <c r="J9949" s="193"/>
      <c r="K9949" s="84"/>
      <c r="L9949" s="85"/>
    </row>
    <row r="9950" spans="3:12">
      <c r="C9950" s="194"/>
      <c r="I9950" s="193"/>
      <c r="J9950" s="193"/>
      <c r="K9950" s="84"/>
      <c r="L9950" s="85"/>
    </row>
    <row r="9951" spans="3:12">
      <c r="C9951" s="194"/>
      <c r="I9951" s="193"/>
      <c r="J9951" s="193"/>
      <c r="K9951" s="84"/>
      <c r="L9951" s="85"/>
    </row>
    <row r="9952" spans="3:12">
      <c r="C9952" s="194"/>
      <c r="I9952" s="193"/>
      <c r="J9952" s="193"/>
      <c r="K9952" s="84"/>
      <c r="L9952" s="85"/>
    </row>
    <row r="9953" spans="3:12">
      <c r="C9953" s="194"/>
      <c r="I9953" s="193"/>
      <c r="J9953" s="193"/>
      <c r="K9953" s="84"/>
      <c r="L9953" s="85"/>
    </row>
    <row r="9954" spans="3:12">
      <c r="C9954" s="194"/>
      <c r="I9954" s="193"/>
      <c r="J9954" s="193"/>
      <c r="K9954" s="84"/>
      <c r="L9954" s="85"/>
    </row>
    <row r="9955" spans="3:12">
      <c r="C9955" s="194"/>
      <c r="I9955" s="193"/>
      <c r="J9955" s="193"/>
      <c r="K9955" s="84"/>
      <c r="L9955" s="85"/>
    </row>
    <row r="9956" spans="3:12">
      <c r="C9956" s="194"/>
      <c r="I9956" s="193"/>
      <c r="J9956" s="193"/>
      <c r="K9956" s="84"/>
      <c r="L9956" s="85"/>
    </row>
    <row r="9957" spans="3:12">
      <c r="C9957" s="194"/>
      <c r="I9957" s="193"/>
      <c r="J9957" s="193"/>
      <c r="K9957" s="84"/>
      <c r="L9957" s="85"/>
    </row>
    <row r="9958" spans="3:12">
      <c r="C9958" s="194"/>
      <c r="I9958" s="193"/>
      <c r="J9958" s="193"/>
      <c r="K9958" s="84"/>
      <c r="L9958" s="85"/>
    </row>
    <row r="9959" spans="3:12">
      <c r="C9959" s="194"/>
      <c r="I9959" s="193"/>
      <c r="J9959" s="193"/>
      <c r="K9959" s="84"/>
      <c r="L9959" s="85"/>
    </row>
    <row r="9960" spans="3:12">
      <c r="C9960" s="194"/>
      <c r="I9960" s="193"/>
      <c r="J9960" s="193"/>
      <c r="K9960" s="84"/>
      <c r="L9960" s="85"/>
    </row>
    <row r="9961" spans="3:12">
      <c r="C9961" s="194"/>
      <c r="I9961" s="193"/>
      <c r="J9961" s="193"/>
      <c r="K9961" s="84"/>
      <c r="L9961" s="85"/>
    </row>
    <row r="9962" spans="3:12">
      <c r="C9962" s="194"/>
      <c r="I9962" s="193"/>
      <c r="J9962" s="193"/>
      <c r="K9962" s="84"/>
      <c r="L9962" s="85"/>
    </row>
    <row r="9963" spans="3:12">
      <c r="C9963" s="194"/>
      <c r="I9963" s="193"/>
      <c r="J9963" s="193"/>
      <c r="K9963" s="84"/>
      <c r="L9963" s="85"/>
    </row>
    <row r="9964" spans="3:12">
      <c r="C9964" s="194"/>
      <c r="I9964" s="193"/>
      <c r="J9964" s="193"/>
      <c r="K9964" s="84"/>
      <c r="L9964" s="85"/>
    </row>
    <row r="9965" spans="3:12">
      <c r="C9965" s="194"/>
      <c r="I9965" s="193"/>
      <c r="J9965" s="193"/>
      <c r="K9965" s="84"/>
      <c r="L9965" s="85"/>
    </row>
    <row r="9966" spans="3:12">
      <c r="C9966" s="194"/>
      <c r="I9966" s="193"/>
      <c r="J9966" s="193"/>
      <c r="K9966" s="84"/>
      <c r="L9966" s="85"/>
    </row>
    <row r="9967" spans="3:12">
      <c r="C9967" s="194"/>
      <c r="I9967" s="193"/>
      <c r="J9967" s="193"/>
      <c r="K9967" s="84"/>
      <c r="L9967" s="85"/>
    </row>
    <row r="9968" spans="3:12">
      <c r="C9968" s="194"/>
      <c r="I9968" s="193"/>
      <c r="J9968" s="193"/>
      <c r="K9968" s="84"/>
      <c r="L9968" s="85"/>
    </row>
    <row r="9969" spans="3:12">
      <c r="C9969" s="194"/>
      <c r="I9969" s="193"/>
      <c r="J9969" s="193"/>
      <c r="K9969" s="84"/>
      <c r="L9969" s="85"/>
    </row>
    <row r="9970" spans="3:12">
      <c r="C9970" s="194"/>
      <c r="I9970" s="193"/>
      <c r="J9970" s="193"/>
      <c r="K9970" s="84"/>
      <c r="L9970" s="85"/>
    </row>
    <row r="9971" spans="3:12">
      <c r="C9971" s="194"/>
      <c r="I9971" s="193"/>
      <c r="J9971" s="193"/>
      <c r="K9971" s="84"/>
      <c r="L9971" s="85"/>
    </row>
    <row r="9972" spans="3:12">
      <c r="C9972" s="194"/>
      <c r="I9972" s="193"/>
      <c r="J9972" s="193"/>
      <c r="K9972" s="84"/>
      <c r="L9972" s="85"/>
    </row>
    <row r="9973" spans="3:12">
      <c r="C9973" s="194"/>
      <c r="I9973" s="193"/>
      <c r="J9973" s="193"/>
      <c r="K9973" s="84"/>
      <c r="L9973" s="85"/>
    </row>
    <row r="9974" spans="3:12">
      <c r="C9974" s="194"/>
      <c r="I9974" s="193"/>
      <c r="J9974" s="193"/>
      <c r="K9974" s="84"/>
      <c r="L9974" s="85"/>
    </row>
    <row r="9975" spans="3:12">
      <c r="C9975" s="194"/>
      <c r="I9975" s="193"/>
      <c r="J9975" s="193"/>
      <c r="K9975" s="84"/>
      <c r="L9975" s="85"/>
    </row>
    <row r="9976" spans="3:12">
      <c r="C9976" s="194"/>
      <c r="I9976" s="193"/>
      <c r="J9976" s="193"/>
      <c r="K9976" s="84"/>
      <c r="L9976" s="85"/>
    </row>
    <row r="9977" spans="3:12">
      <c r="C9977" s="194"/>
      <c r="I9977" s="193"/>
      <c r="J9977" s="193"/>
      <c r="K9977" s="84"/>
      <c r="L9977" s="85"/>
    </row>
    <row r="9978" spans="3:12">
      <c r="C9978" s="194"/>
      <c r="I9978" s="193"/>
      <c r="J9978" s="193"/>
      <c r="K9978" s="84"/>
      <c r="L9978" s="85"/>
    </row>
    <row r="9979" spans="3:12">
      <c r="C9979" s="194"/>
      <c r="I9979" s="193"/>
      <c r="J9979" s="193"/>
      <c r="K9979" s="84"/>
      <c r="L9979" s="85"/>
    </row>
    <row r="9980" spans="3:12">
      <c r="C9980" s="194"/>
      <c r="I9980" s="193"/>
      <c r="J9980" s="193"/>
      <c r="K9980" s="84"/>
      <c r="L9980" s="85"/>
    </row>
  </sheetData>
  <sheetProtection sort="0"/>
  <phoneticPr fontId="1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F1CB6-135C-4738-9445-1A56627BF9FD}">
  <dimension ref="A1:V8"/>
  <sheetViews>
    <sheetView zoomScaleNormal="100" workbookViewId="0">
      <selection sqref="A1:B1"/>
    </sheetView>
  </sheetViews>
  <sheetFormatPr defaultRowHeight="15"/>
  <cols>
    <col min="1" max="1" width="18.140625" customWidth="1"/>
    <col min="2" max="2" width="21" customWidth="1"/>
  </cols>
  <sheetData>
    <row r="1" spans="1:22" ht="48" customHeight="1">
      <c r="A1" s="443" t="s">
        <v>2941</v>
      </c>
      <c r="B1" s="443"/>
      <c r="C1" s="439" t="s">
        <v>2942</v>
      </c>
      <c r="D1" s="439"/>
      <c r="E1" s="439"/>
      <c r="F1" s="439"/>
      <c r="G1" s="439"/>
      <c r="H1" s="440" t="s">
        <v>2765</v>
      </c>
      <c r="I1" s="440"/>
      <c r="J1" s="440"/>
      <c r="K1" s="440"/>
      <c r="L1" s="440"/>
      <c r="M1" s="441" t="s">
        <v>2945</v>
      </c>
      <c r="N1" s="441"/>
      <c r="O1" s="441"/>
      <c r="P1" s="442" t="s">
        <v>2766</v>
      </c>
      <c r="Q1" s="442"/>
      <c r="R1" s="442"/>
      <c r="S1" s="442"/>
      <c r="T1" s="442"/>
      <c r="U1" s="442"/>
      <c r="V1" s="442"/>
    </row>
    <row r="2" spans="1:22" ht="33" customHeight="1">
      <c r="A2" s="302" t="s">
        <v>2946</v>
      </c>
      <c r="B2" s="302" t="s">
        <v>2947</v>
      </c>
      <c r="C2" s="293" t="s">
        <v>2943</v>
      </c>
      <c r="D2" s="293" t="s">
        <v>2943</v>
      </c>
      <c r="E2" s="293" t="s">
        <v>2943</v>
      </c>
      <c r="F2" s="293" t="s">
        <v>2943</v>
      </c>
      <c r="G2" s="293" t="s">
        <v>2943</v>
      </c>
      <c r="H2" s="290" t="s">
        <v>2943</v>
      </c>
      <c r="I2" s="290" t="s">
        <v>2943</v>
      </c>
      <c r="J2" s="290" t="s">
        <v>2943</v>
      </c>
      <c r="K2" s="290" t="s">
        <v>2943</v>
      </c>
      <c r="L2" s="290" t="s">
        <v>2943</v>
      </c>
      <c r="M2" s="291" t="s">
        <v>2944</v>
      </c>
      <c r="N2" s="291" t="s">
        <v>2944</v>
      </c>
      <c r="O2" s="291" t="s">
        <v>2944</v>
      </c>
      <c r="P2" s="292" t="s">
        <v>2943</v>
      </c>
      <c r="Q2" s="292" t="s">
        <v>2943</v>
      </c>
      <c r="R2" s="292" t="s">
        <v>2943</v>
      </c>
      <c r="S2" s="292" t="s">
        <v>2943</v>
      </c>
      <c r="T2" s="292" t="s">
        <v>2943</v>
      </c>
      <c r="U2" s="292" t="s">
        <v>2943</v>
      </c>
      <c r="V2" s="292" t="s">
        <v>2943</v>
      </c>
    </row>
    <row r="3" spans="1:22" ht="15.75">
      <c r="A3" s="302" t="s">
        <v>21</v>
      </c>
      <c r="B3" s="302" t="s">
        <v>2767</v>
      </c>
      <c r="C3" s="293">
        <v>10000</v>
      </c>
      <c r="D3" s="293">
        <v>8300</v>
      </c>
      <c r="E3" s="293">
        <v>6800</v>
      </c>
      <c r="F3" s="293">
        <v>5100</v>
      </c>
      <c r="G3" s="293">
        <v>1500</v>
      </c>
      <c r="H3" s="290" t="s">
        <v>2768</v>
      </c>
      <c r="I3" s="290">
        <v>7500</v>
      </c>
      <c r="J3" s="290">
        <v>7000</v>
      </c>
      <c r="K3" s="290">
        <v>6400</v>
      </c>
      <c r="L3" s="290">
        <v>5000</v>
      </c>
      <c r="M3" s="291" t="s">
        <v>2769</v>
      </c>
      <c r="N3" s="291" t="s">
        <v>2770</v>
      </c>
      <c r="O3" s="291" t="s">
        <v>2771</v>
      </c>
      <c r="P3" s="292">
        <v>10000</v>
      </c>
      <c r="Q3" s="292">
        <v>8300</v>
      </c>
      <c r="R3" s="292">
        <v>7500</v>
      </c>
      <c r="S3" s="292">
        <v>6800</v>
      </c>
      <c r="T3" s="292">
        <v>6400</v>
      </c>
      <c r="U3" s="292">
        <v>5000</v>
      </c>
      <c r="V3" s="292">
        <v>1500</v>
      </c>
    </row>
    <row r="4" spans="1:22">
      <c r="A4" s="301" t="s">
        <v>222</v>
      </c>
      <c r="B4" s="301" t="s">
        <v>236</v>
      </c>
      <c r="C4" s="294">
        <v>0</v>
      </c>
      <c r="D4" s="294">
        <v>0.55000000000000004</v>
      </c>
      <c r="E4" s="294">
        <v>0.9</v>
      </c>
      <c r="F4" s="294">
        <v>0.9</v>
      </c>
      <c r="G4" s="294">
        <v>0.9</v>
      </c>
      <c r="H4" s="282">
        <v>0.5</v>
      </c>
      <c r="I4" s="282">
        <v>0.75</v>
      </c>
      <c r="J4" s="282">
        <v>0.75</v>
      </c>
      <c r="K4" s="282">
        <v>1</v>
      </c>
      <c r="L4" s="282">
        <v>1</v>
      </c>
      <c r="M4" s="295">
        <v>3.2352941176470591E-4</v>
      </c>
      <c r="N4" s="295">
        <v>2.3333333333333333E-4</v>
      </c>
      <c r="O4" s="296"/>
      <c r="P4" s="297">
        <v>0</v>
      </c>
      <c r="Q4" s="298">
        <v>0.27500000000000002</v>
      </c>
      <c r="R4" s="298">
        <v>0.18416666666666667</v>
      </c>
      <c r="S4" s="298">
        <v>0.22500000000000001</v>
      </c>
      <c r="T4" s="299">
        <v>0</v>
      </c>
      <c r="U4" s="297">
        <v>0</v>
      </c>
      <c r="V4" s="297">
        <v>0</v>
      </c>
    </row>
    <row r="5" spans="1:22">
      <c r="A5" s="301" t="s">
        <v>2773</v>
      </c>
      <c r="B5" s="301" t="s">
        <v>267</v>
      </c>
      <c r="C5" s="294">
        <v>0</v>
      </c>
      <c r="D5" s="294">
        <v>0.38</v>
      </c>
      <c r="E5" s="300">
        <v>0.76437500000000003</v>
      </c>
      <c r="F5" s="294">
        <v>1.2</v>
      </c>
      <c r="G5" s="294">
        <v>1.2</v>
      </c>
      <c r="H5" s="282">
        <v>0.5</v>
      </c>
      <c r="I5" s="282">
        <v>0.5</v>
      </c>
      <c r="J5" s="282">
        <v>0.25</v>
      </c>
      <c r="K5" s="282">
        <v>0.25</v>
      </c>
      <c r="L5" s="282">
        <v>0</v>
      </c>
      <c r="M5" s="295">
        <v>2.23529411764706E-4</v>
      </c>
      <c r="N5" s="296"/>
      <c r="O5" s="295">
        <v>2.5624999999999997E-4</v>
      </c>
      <c r="P5" s="297">
        <v>0</v>
      </c>
      <c r="Q5" s="298">
        <v>0.19</v>
      </c>
      <c r="R5" s="298">
        <v>0.29249999999999998</v>
      </c>
      <c r="S5" s="298">
        <v>0.57328124999999996</v>
      </c>
      <c r="T5" s="299">
        <v>0.65015624999999999</v>
      </c>
      <c r="U5" s="297">
        <v>1.2</v>
      </c>
      <c r="V5" s="297">
        <v>1.2</v>
      </c>
    </row>
    <row r="6" spans="1:22">
      <c r="A6" s="301" t="s">
        <v>457</v>
      </c>
      <c r="B6" s="301" t="s">
        <v>2772</v>
      </c>
      <c r="C6" s="294">
        <v>0</v>
      </c>
      <c r="D6" s="294">
        <v>0.42</v>
      </c>
      <c r="E6" s="294">
        <v>0.8</v>
      </c>
      <c r="F6" s="294">
        <v>0.8</v>
      </c>
      <c r="G6" s="294">
        <v>0.8</v>
      </c>
      <c r="H6" s="282">
        <v>0.5</v>
      </c>
      <c r="I6" s="282">
        <v>0.75</v>
      </c>
      <c r="J6" s="282">
        <v>0.75</v>
      </c>
      <c r="K6" s="282">
        <v>1</v>
      </c>
      <c r="L6" s="282">
        <v>1</v>
      </c>
      <c r="M6" s="295">
        <v>2.4705882352941174E-4</v>
      </c>
      <c r="N6" s="295">
        <v>2.5333333333333338E-4</v>
      </c>
      <c r="O6" s="296"/>
      <c r="P6" s="297">
        <v>0</v>
      </c>
      <c r="Q6" s="298">
        <v>0.21</v>
      </c>
      <c r="R6" s="298">
        <v>0.15566666666666668</v>
      </c>
      <c r="S6" s="298">
        <v>0.2</v>
      </c>
      <c r="T6" s="299">
        <v>0</v>
      </c>
      <c r="U6" s="297">
        <v>0</v>
      </c>
      <c r="V6" s="297">
        <v>0</v>
      </c>
    </row>
    <row r="7" spans="1:22">
      <c r="A7" s="301" t="s">
        <v>249</v>
      </c>
      <c r="B7" s="301" t="s">
        <v>254</v>
      </c>
      <c r="C7" s="294">
        <v>0</v>
      </c>
      <c r="D7" s="294">
        <v>0.55000000000000004</v>
      </c>
      <c r="E7" s="294">
        <v>0.9</v>
      </c>
      <c r="F7" s="294">
        <v>0.9</v>
      </c>
      <c r="G7" s="294">
        <v>0.9</v>
      </c>
      <c r="H7" s="282">
        <v>0</v>
      </c>
      <c r="I7" s="282">
        <v>0</v>
      </c>
      <c r="J7" s="282">
        <v>0</v>
      </c>
      <c r="K7" s="282">
        <v>0</v>
      </c>
      <c r="L7" s="282">
        <v>0</v>
      </c>
      <c r="M7" s="295">
        <v>3.2352941176470591E-4</v>
      </c>
      <c r="N7" s="295">
        <v>2.3333333333333333E-4</v>
      </c>
      <c r="O7" s="296"/>
      <c r="P7" s="297">
        <v>0</v>
      </c>
      <c r="Q7" s="298">
        <v>0.55000000000000004</v>
      </c>
      <c r="R7" s="298">
        <v>0.73666666666666669</v>
      </c>
      <c r="S7" s="298">
        <v>0.9</v>
      </c>
      <c r="T7" s="299">
        <v>0.9933333333333334</v>
      </c>
      <c r="U7" s="297">
        <v>0.9</v>
      </c>
      <c r="V7" s="297">
        <v>0.9</v>
      </c>
    </row>
    <row r="8" spans="1:22">
      <c r="A8" s="301" t="s">
        <v>719</v>
      </c>
      <c r="B8" s="301" t="s">
        <v>725</v>
      </c>
      <c r="C8" s="294">
        <v>0</v>
      </c>
      <c r="D8" s="294">
        <v>0.89</v>
      </c>
      <c r="E8" s="294">
        <v>1.37</v>
      </c>
      <c r="F8" s="294">
        <v>1.37</v>
      </c>
      <c r="G8" s="294">
        <v>1.7</v>
      </c>
      <c r="H8" s="282">
        <v>0.5</v>
      </c>
      <c r="I8" s="282">
        <v>0.75</v>
      </c>
      <c r="J8" s="282">
        <v>0.75</v>
      </c>
      <c r="K8" s="282">
        <v>1</v>
      </c>
      <c r="L8" s="282">
        <v>1</v>
      </c>
      <c r="M8" s="295">
        <v>5.23529411764706E-4</v>
      </c>
      <c r="N8" s="295">
        <v>3.1931034482757996E-4</v>
      </c>
      <c r="O8" s="296"/>
      <c r="P8" s="297">
        <v>0</v>
      </c>
      <c r="Q8" s="298">
        <v>0.44500000000000001</v>
      </c>
      <c r="R8" s="298">
        <v>0.28636206896551597</v>
      </c>
      <c r="S8" s="298">
        <v>0.34224137931034249</v>
      </c>
      <c r="T8" s="299">
        <v>0</v>
      </c>
      <c r="U8" s="297">
        <v>0</v>
      </c>
      <c r="V8" s="297">
        <v>0</v>
      </c>
    </row>
  </sheetData>
  <sortState xmlns:xlrd2="http://schemas.microsoft.com/office/spreadsheetml/2017/richdata2" ref="A4:V8">
    <sortCondition ref="B4:B8"/>
  </sortState>
  <mergeCells count="5">
    <mergeCell ref="C1:G1"/>
    <mergeCell ref="H1:L1"/>
    <mergeCell ref="M1:O1"/>
    <mergeCell ref="P1:V1"/>
    <mergeCell ref="A1:B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A5BC6-0179-4EAD-98BE-57BDEA303188}">
  <dimension ref="A1:C181"/>
  <sheetViews>
    <sheetView zoomScale="85" zoomScaleNormal="85" workbookViewId="0"/>
  </sheetViews>
  <sheetFormatPr defaultRowHeight="15"/>
  <cols>
    <col min="1" max="1" width="49.85546875" style="385" customWidth="1"/>
    <col min="2" max="2" width="242.42578125" style="385" bestFit="1" customWidth="1"/>
    <col min="3" max="3" width="61" customWidth="1"/>
  </cols>
  <sheetData>
    <row r="1" spans="1:3">
      <c r="A1" s="382" t="s">
        <v>2774</v>
      </c>
      <c r="B1" s="382" t="s">
        <v>2775</v>
      </c>
      <c r="C1" s="278"/>
    </row>
    <row r="2" spans="1:3">
      <c r="A2" s="381" t="s">
        <v>257</v>
      </c>
      <c r="B2" s="381" t="s">
        <v>2776</v>
      </c>
    </row>
    <row r="3" spans="1:3">
      <c r="A3" s="381" t="s">
        <v>1632</v>
      </c>
      <c r="B3" s="383" t="s">
        <v>2777</v>
      </c>
    </row>
    <row r="4" spans="1:3">
      <c r="A4" s="381" t="s">
        <v>2778</v>
      </c>
      <c r="B4" s="384" t="s">
        <v>2779</v>
      </c>
    </row>
    <row r="5" spans="1:3">
      <c r="A5" s="381" t="s">
        <v>1659</v>
      </c>
      <c r="B5" s="385" t="s">
        <v>2780</v>
      </c>
    </row>
    <row r="6" spans="1:3">
      <c r="A6" s="381" t="s">
        <v>2111</v>
      </c>
      <c r="B6" s="385" t="s">
        <v>2781</v>
      </c>
    </row>
    <row r="7" spans="1:3">
      <c r="A7" s="381" t="s">
        <v>2782</v>
      </c>
      <c r="B7" s="385" t="s">
        <v>2783</v>
      </c>
    </row>
    <row r="8" spans="1:3">
      <c r="A8" s="381" t="s">
        <v>2784</v>
      </c>
      <c r="B8" s="383" t="s">
        <v>2934</v>
      </c>
    </row>
    <row r="9" spans="1:3">
      <c r="A9" s="381" t="s">
        <v>2785</v>
      </c>
      <c r="B9" s="383" t="s">
        <v>2935</v>
      </c>
    </row>
    <row r="10" spans="1:3">
      <c r="A10" s="381" t="s">
        <v>391</v>
      </c>
      <c r="B10" s="386" t="s">
        <v>2933</v>
      </c>
    </row>
    <row r="11" spans="1:3">
      <c r="A11" s="381" t="s">
        <v>2786</v>
      </c>
      <c r="B11" s="385" t="s">
        <v>2787</v>
      </c>
    </row>
    <row r="12" spans="1:3" ht="30">
      <c r="A12" s="381" t="s">
        <v>427</v>
      </c>
      <c r="B12" s="386" t="s">
        <v>2932</v>
      </c>
    </row>
    <row r="13" spans="1:3">
      <c r="A13" s="381" t="s">
        <v>2788</v>
      </c>
      <c r="B13" s="385" t="s">
        <v>3056</v>
      </c>
    </row>
    <row r="14" spans="1:3">
      <c r="A14" s="381" t="s">
        <v>2789</v>
      </c>
      <c r="B14" s="381" t="s">
        <v>3057</v>
      </c>
    </row>
    <row r="15" spans="1:3">
      <c r="A15" s="381" t="s">
        <v>2151</v>
      </c>
      <c r="B15" s="385" t="s">
        <v>2790</v>
      </c>
    </row>
    <row r="16" spans="1:3">
      <c r="A16" s="381" t="s">
        <v>461</v>
      </c>
      <c r="B16" s="381" t="s">
        <v>2791</v>
      </c>
    </row>
    <row r="17" spans="1:2">
      <c r="A17" s="381" t="s">
        <v>2792</v>
      </c>
      <c r="B17" s="385" t="s">
        <v>2793</v>
      </c>
    </row>
    <row r="18" spans="1:2" s="388" customFormat="1" ht="16.5" customHeight="1">
      <c r="A18" s="381" t="s">
        <v>2794</v>
      </c>
      <c r="B18" s="386" t="s">
        <v>3058</v>
      </c>
    </row>
    <row r="19" spans="1:2">
      <c r="A19" s="381" t="s">
        <v>2188</v>
      </c>
      <c r="B19" s="381" t="s">
        <v>2795</v>
      </c>
    </row>
    <row r="20" spans="1:2">
      <c r="A20" s="381" t="s">
        <v>1518</v>
      </c>
      <c r="B20" s="381"/>
    </row>
    <row r="21" spans="1:2">
      <c r="A21" s="381" t="s">
        <v>2796</v>
      </c>
      <c r="B21" s="381" t="s">
        <v>2797</v>
      </c>
    </row>
    <row r="22" spans="1:2">
      <c r="A22" s="381" t="s">
        <v>2798</v>
      </c>
      <c r="B22" s="381" t="s">
        <v>2799</v>
      </c>
    </row>
    <row r="23" spans="1:2">
      <c r="A23" s="381" t="s">
        <v>1425</v>
      </c>
      <c r="B23" s="381" t="s">
        <v>2800</v>
      </c>
    </row>
    <row r="24" spans="1:2">
      <c r="A24" s="381" t="s">
        <v>357</v>
      </c>
      <c r="B24" s="381" t="s">
        <v>3059</v>
      </c>
    </row>
    <row r="25" spans="1:2">
      <c r="A25" s="381" t="s">
        <v>1874</v>
      </c>
      <c r="B25" s="381" t="s">
        <v>3060</v>
      </c>
    </row>
    <row r="26" spans="1:2">
      <c r="A26" s="381" t="s">
        <v>454</v>
      </c>
      <c r="B26" s="381"/>
    </row>
    <row r="27" spans="1:2">
      <c r="A27" s="381" t="s">
        <v>1125</v>
      </c>
      <c r="B27" s="381"/>
    </row>
    <row r="28" spans="1:2">
      <c r="A28" s="381" t="s">
        <v>1208</v>
      </c>
      <c r="B28" s="381" t="s">
        <v>3061</v>
      </c>
    </row>
    <row r="29" spans="1:2">
      <c r="A29" s="381" t="s">
        <v>831</v>
      </c>
      <c r="B29" s="381" t="s">
        <v>2801</v>
      </c>
    </row>
    <row r="30" spans="1:2">
      <c r="A30" s="381" t="s">
        <v>1023</v>
      </c>
      <c r="B30" s="381" t="s">
        <v>2802</v>
      </c>
    </row>
    <row r="31" spans="1:2">
      <c r="A31" s="381" t="s">
        <v>1568</v>
      </c>
      <c r="B31" s="381" t="s">
        <v>2803</v>
      </c>
    </row>
    <row r="32" spans="1:2">
      <c r="A32" s="381" t="s">
        <v>1068</v>
      </c>
      <c r="B32" s="381" t="s">
        <v>2804</v>
      </c>
    </row>
    <row r="33" spans="1:2">
      <c r="A33" s="381" t="s">
        <v>2132</v>
      </c>
      <c r="B33" s="381" t="s">
        <v>3062</v>
      </c>
    </row>
    <row r="34" spans="1:2">
      <c r="A34" s="381" t="s">
        <v>2316</v>
      </c>
      <c r="B34" s="381" t="s">
        <v>2805</v>
      </c>
    </row>
    <row r="35" spans="1:2">
      <c r="A35" s="381" t="s">
        <v>779</v>
      </c>
      <c r="B35" s="380" t="s">
        <v>3063</v>
      </c>
    </row>
    <row r="36" spans="1:2">
      <c r="A36" s="381" t="s">
        <v>2806</v>
      </c>
      <c r="B36" s="381" t="s">
        <v>2807</v>
      </c>
    </row>
    <row r="37" spans="1:2">
      <c r="A37" s="381" t="s">
        <v>2808</v>
      </c>
      <c r="B37" s="381"/>
    </row>
    <row r="38" spans="1:2">
      <c r="A38" s="381" t="s">
        <v>2809</v>
      </c>
      <c r="B38" s="381" t="s">
        <v>2810</v>
      </c>
    </row>
    <row r="39" spans="1:2">
      <c r="A39" s="381" t="s">
        <v>2811</v>
      </c>
      <c r="B39" s="381"/>
    </row>
    <row r="40" spans="1:2">
      <c r="A40" s="381" t="s">
        <v>2256</v>
      </c>
      <c r="B40" s="381" t="s">
        <v>2812</v>
      </c>
    </row>
    <row r="41" spans="1:2">
      <c r="A41" s="381" t="s">
        <v>1833</v>
      </c>
      <c r="B41" s="381" t="s">
        <v>2813</v>
      </c>
    </row>
    <row r="42" spans="1:2">
      <c r="A42" s="381" t="s">
        <v>2814</v>
      </c>
      <c r="B42" s="381" t="s">
        <v>2815</v>
      </c>
    </row>
    <row r="43" spans="1:2">
      <c r="A43" s="381" t="s">
        <v>2356</v>
      </c>
      <c r="B43" s="385" t="s">
        <v>2816</v>
      </c>
    </row>
    <row r="44" spans="1:2">
      <c r="A44" s="381" t="s">
        <v>2817</v>
      </c>
      <c r="B44" s="381" t="s">
        <v>3064</v>
      </c>
    </row>
    <row r="45" spans="1:2">
      <c r="A45" s="381" t="s">
        <v>2818</v>
      </c>
      <c r="B45" s="385" t="s">
        <v>3065</v>
      </c>
    </row>
    <row r="46" spans="1:2">
      <c r="A46" s="381" t="s">
        <v>1226</v>
      </c>
      <c r="B46" s="385" t="s">
        <v>3066</v>
      </c>
    </row>
    <row r="47" spans="1:2">
      <c r="A47" s="381" t="s">
        <v>2819</v>
      </c>
      <c r="B47" s="385" t="s">
        <v>2820</v>
      </c>
    </row>
    <row r="48" spans="1:2">
      <c r="A48" s="381" t="s">
        <v>2821</v>
      </c>
      <c r="B48" s="385" t="s">
        <v>2822</v>
      </c>
    </row>
    <row r="49" spans="1:3">
      <c r="A49" s="381" t="s">
        <v>2823</v>
      </c>
      <c r="B49" s="385" t="s">
        <v>2824</v>
      </c>
    </row>
    <row r="50" spans="1:3">
      <c r="A50" s="381" t="s">
        <v>1773</v>
      </c>
      <c r="B50" s="385" t="s">
        <v>2825</v>
      </c>
    </row>
    <row r="51" spans="1:3">
      <c r="A51" s="381" t="s">
        <v>2826</v>
      </c>
      <c r="B51" s="385" t="s">
        <v>3067</v>
      </c>
    </row>
    <row r="52" spans="1:3">
      <c r="A52" s="381" t="s">
        <v>292</v>
      </c>
      <c r="B52" s="385" t="s">
        <v>2827</v>
      </c>
    </row>
    <row r="53" spans="1:3">
      <c r="A53" s="381" t="s">
        <v>2828</v>
      </c>
    </row>
    <row r="54" spans="1:3">
      <c r="A54" s="381" t="s">
        <v>2829</v>
      </c>
      <c r="B54" s="385" t="s">
        <v>2830</v>
      </c>
    </row>
    <row r="55" spans="1:3">
      <c r="A55" s="381" t="s">
        <v>2939</v>
      </c>
      <c r="B55" s="385" t="s">
        <v>2940</v>
      </c>
      <c r="C55" t="s">
        <v>2940</v>
      </c>
    </row>
    <row r="56" spans="1:3">
      <c r="A56" s="381" t="s">
        <v>1188</v>
      </c>
      <c r="B56" s="385" t="s">
        <v>2831</v>
      </c>
    </row>
    <row r="57" spans="1:3">
      <c r="A57" s="381" t="s">
        <v>771</v>
      </c>
      <c r="B57" s="385" t="s">
        <v>2832</v>
      </c>
    </row>
    <row r="58" spans="1:3">
      <c r="A58" s="381" t="s">
        <v>2047</v>
      </c>
      <c r="B58" s="385" t="s">
        <v>3068</v>
      </c>
    </row>
    <row r="59" spans="1:3">
      <c r="A59" s="381" t="s">
        <v>2833</v>
      </c>
      <c r="B59" s="385" t="s">
        <v>3069</v>
      </c>
    </row>
    <row r="60" spans="1:3">
      <c r="A60" s="381" t="s">
        <v>1854</v>
      </c>
      <c r="B60" s="385" t="s">
        <v>2834</v>
      </c>
    </row>
    <row r="61" spans="1:3">
      <c r="A61" s="381" t="s">
        <v>2835</v>
      </c>
      <c r="B61" s="385" t="s">
        <v>2836</v>
      </c>
    </row>
    <row r="62" spans="1:3">
      <c r="A62" s="381" t="s">
        <v>2837</v>
      </c>
      <c r="B62" s="385" t="s">
        <v>2838</v>
      </c>
    </row>
    <row r="63" spans="1:3">
      <c r="A63" s="381" t="s">
        <v>2103</v>
      </c>
      <c r="B63" s="385" t="s">
        <v>2839</v>
      </c>
    </row>
    <row r="64" spans="1:3">
      <c r="A64" s="381" t="s">
        <v>2840</v>
      </c>
      <c r="B64" s="385" t="s">
        <v>2841</v>
      </c>
    </row>
    <row r="65" spans="1:3">
      <c r="A65" s="381" t="s">
        <v>2092</v>
      </c>
      <c r="B65" s="385" t="s">
        <v>3070</v>
      </c>
    </row>
    <row r="66" spans="1:3">
      <c r="A66" s="381" t="s">
        <v>826</v>
      </c>
      <c r="B66" s="385" t="s">
        <v>2842</v>
      </c>
    </row>
    <row r="67" spans="1:3">
      <c r="A67" s="381" t="s">
        <v>2843</v>
      </c>
      <c r="B67" s="385" t="s">
        <v>2844</v>
      </c>
    </row>
    <row r="68" spans="1:3">
      <c r="A68" s="381" t="s">
        <v>562</v>
      </c>
      <c r="B68" s="385" t="s">
        <v>3071</v>
      </c>
    </row>
    <row r="69" spans="1:3">
      <c r="A69" s="381" t="s">
        <v>1171</v>
      </c>
      <c r="B69" s="386" t="s">
        <v>2845</v>
      </c>
    </row>
    <row r="70" spans="1:3">
      <c r="A70" s="381" t="s">
        <v>2846</v>
      </c>
      <c r="B70" s="385" t="s">
        <v>2847</v>
      </c>
    </row>
    <row r="71" spans="1:3">
      <c r="A71" s="381" t="s">
        <v>1879</v>
      </c>
      <c r="B71" s="385" t="s">
        <v>2971</v>
      </c>
    </row>
    <row r="72" spans="1:3">
      <c r="A72" s="381" t="s">
        <v>2972</v>
      </c>
      <c r="B72" s="385" t="s">
        <v>2848</v>
      </c>
    </row>
    <row r="73" spans="1:3">
      <c r="A73" s="381" t="s">
        <v>2849</v>
      </c>
      <c r="B73" s="385" t="s">
        <v>2850</v>
      </c>
      <c r="C73" t="s">
        <v>2971</v>
      </c>
    </row>
    <row r="74" spans="1:3">
      <c r="A74" s="381" t="s">
        <v>2851</v>
      </c>
      <c r="B74" s="385" t="s">
        <v>2852</v>
      </c>
    </row>
    <row r="75" spans="1:3">
      <c r="A75" s="381" t="s">
        <v>2853</v>
      </c>
      <c r="B75" s="385" t="s">
        <v>2854</v>
      </c>
    </row>
    <row r="76" spans="1:3">
      <c r="A76" s="381" t="s">
        <v>2244</v>
      </c>
      <c r="B76" s="385" t="s">
        <v>2855</v>
      </c>
    </row>
    <row r="77" spans="1:3">
      <c r="A77" s="381" t="s">
        <v>438</v>
      </c>
      <c r="B77" s="385" t="s">
        <v>2856</v>
      </c>
    </row>
    <row r="78" spans="1:3">
      <c r="A78" s="381" t="s">
        <v>2168</v>
      </c>
      <c r="B78" s="385" t="s">
        <v>2857</v>
      </c>
    </row>
    <row r="79" spans="1:3">
      <c r="A79" s="381" t="s">
        <v>258</v>
      </c>
      <c r="B79" s="385" t="s">
        <v>2858</v>
      </c>
    </row>
    <row r="80" spans="1:3">
      <c r="A80" s="381" t="s">
        <v>2859</v>
      </c>
      <c r="B80" s="385" t="s">
        <v>2860</v>
      </c>
    </row>
    <row r="81" spans="1:2">
      <c r="A81" s="381" t="s">
        <v>1693</v>
      </c>
      <c r="B81" s="385" t="s">
        <v>2861</v>
      </c>
    </row>
    <row r="82" spans="1:2">
      <c r="A82" s="381" t="s">
        <v>2604</v>
      </c>
      <c r="B82" s="385" t="s">
        <v>2862</v>
      </c>
    </row>
    <row r="83" spans="1:2">
      <c r="A83" s="381" t="s">
        <v>716</v>
      </c>
      <c r="B83" s="385" t="s">
        <v>2863</v>
      </c>
    </row>
    <row r="84" spans="1:2">
      <c r="A84" s="381" t="s">
        <v>2349</v>
      </c>
      <c r="B84" s="385" t="s">
        <v>2864</v>
      </c>
    </row>
    <row r="85" spans="1:2">
      <c r="A85" s="381" t="s">
        <v>2865</v>
      </c>
      <c r="B85" s="385" t="s">
        <v>2866</v>
      </c>
    </row>
    <row r="86" spans="1:2">
      <c r="A86" s="381" t="s">
        <v>2867</v>
      </c>
      <c r="B86" s="385" t="s">
        <v>2868</v>
      </c>
    </row>
    <row r="87" spans="1:2">
      <c r="A87" s="381" t="s">
        <v>644</v>
      </c>
    </row>
    <row r="88" spans="1:2">
      <c r="A88" s="381" t="s">
        <v>2869</v>
      </c>
    </row>
    <row r="89" spans="1:2">
      <c r="A89" s="381" t="s">
        <v>2870</v>
      </c>
      <c r="B89" s="385" t="s">
        <v>2871</v>
      </c>
    </row>
    <row r="90" spans="1:2" ht="17.25">
      <c r="A90" s="381" t="s">
        <v>2627</v>
      </c>
      <c r="B90" s="385" t="s">
        <v>3072</v>
      </c>
    </row>
    <row r="91" spans="1:2">
      <c r="A91" s="381" t="s">
        <v>2872</v>
      </c>
      <c r="B91" s="385" t="s">
        <v>2873</v>
      </c>
    </row>
    <row r="92" spans="1:2">
      <c r="A92" s="381" t="s">
        <v>1649</v>
      </c>
      <c r="B92" s="385" t="s">
        <v>2874</v>
      </c>
    </row>
    <row r="93" spans="1:2">
      <c r="A93" s="381" t="s">
        <v>2931</v>
      </c>
      <c r="B93" s="385" t="s">
        <v>3073</v>
      </c>
    </row>
    <row r="94" spans="1:2">
      <c r="A94" s="381" t="s">
        <v>2875</v>
      </c>
    </row>
    <row r="95" spans="1:2">
      <c r="A95" s="381" t="s">
        <v>2876</v>
      </c>
      <c r="B95" s="385" t="s">
        <v>2877</v>
      </c>
    </row>
    <row r="96" spans="1:2">
      <c r="A96" s="381" t="s">
        <v>2878</v>
      </c>
      <c r="B96" s="385" t="s">
        <v>2879</v>
      </c>
    </row>
    <row r="97" spans="1:2" s="52" customFormat="1">
      <c r="A97" s="381" t="s">
        <v>3038</v>
      </c>
      <c r="B97" s="385" t="s">
        <v>2880</v>
      </c>
    </row>
    <row r="98" spans="1:2">
      <c r="A98" s="381" t="s">
        <v>3037</v>
      </c>
      <c r="B98" s="385" t="s">
        <v>3074</v>
      </c>
    </row>
    <row r="99" spans="1:2">
      <c r="A99" s="381" t="s">
        <v>1370</v>
      </c>
      <c r="B99" s="385" t="s">
        <v>2881</v>
      </c>
    </row>
    <row r="100" spans="1:2">
      <c r="A100" s="381" t="s">
        <v>2224</v>
      </c>
      <c r="B100" s="385" t="s">
        <v>2882</v>
      </c>
    </row>
    <row r="101" spans="1:2">
      <c r="A101" s="381" t="s">
        <v>219</v>
      </c>
    </row>
    <row r="102" spans="1:2">
      <c r="A102" s="381" t="s">
        <v>2883</v>
      </c>
    </row>
    <row r="103" spans="1:2">
      <c r="A103" s="381" t="s">
        <v>2930</v>
      </c>
      <c r="B103" s="385" t="s">
        <v>2884</v>
      </c>
    </row>
    <row r="104" spans="1:2">
      <c r="A104" s="381" t="s">
        <v>1925</v>
      </c>
      <c r="B104" s="385" t="s">
        <v>2885</v>
      </c>
    </row>
    <row r="105" spans="1:2">
      <c r="A105" s="381" t="s">
        <v>2886</v>
      </c>
      <c r="B105" s="385" t="s">
        <v>2887</v>
      </c>
    </row>
    <row r="106" spans="1:2">
      <c r="A106" s="381" t="s">
        <v>1648</v>
      </c>
      <c r="B106" s="385" t="s">
        <v>2888</v>
      </c>
    </row>
    <row r="107" spans="1:2">
      <c r="A107" s="381" t="s">
        <v>2889</v>
      </c>
    </row>
    <row r="108" spans="1:2">
      <c r="A108" s="381" t="s">
        <v>2890</v>
      </c>
    </row>
    <row r="109" spans="1:2">
      <c r="A109" s="381" t="s">
        <v>2891</v>
      </c>
      <c r="B109" s="385" t="s">
        <v>3075</v>
      </c>
    </row>
    <row r="110" spans="1:2">
      <c r="A110" s="381" t="s">
        <v>1779</v>
      </c>
      <c r="B110" s="385" t="s">
        <v>2892</v>
      </c>
    </row>
    <row r="111" spans="1:2">
      <c r="A111" s="381" t="s">
        <v>2893</v>
      </c>
      <c r="B111" s="385" t="s">
        <v>2894</v>
      </c>
    </row>
    <row r="112" spans="1:2">
      <c r="A112" s="381" t="s">
        <v>2574</v>
      </c>
    </row>
    <row r="113" spans="1:2">
      <c r="A113" s="381" t="s">
        <v>2600</v>
      </c>
    </row>
    <row r="114" spans="1:2">
      <c r="A114" s="381" t="s">
        <v>872</v>
      </c>
    </row>
    <row r="115" spans="1:2">
      <c r="A115" s="381" t="s">
        <v>2895</v>
      </c>
      <c r="B115" s="385" t="s">
        <v>2896</v>
      </c>
    </row>
    <row r="116" spans="1:2">
      <c r="A116" s="381" t="s">
        <v>2897</v>
      </c>
      <c r="B116" s="385" t="s">
        <v>2898</v>
      </c>
    </row>
    <row r="117" spans="1:2">
      <c r="A117" s="381" t="s">
        <v>424</v>
      </c>
      <c r="B117" s="385" t="s">
        <v>3084</v>
      </c>
    </row>
    <row r="118" spans="1:2">
      <c r="A118" s="381" t="s">
        <v>2899</v>
      </c>
      <c r="B118" s="385" t="s">
        <v>2900</v>
      </c>
    </row>
    <row r="119" spans="1:2">
      <c r="A119" s="381" t="s">
        <v>2901</v>
      </c>
      <c r="B119" s="385" t="s">
        <v>2902</v>
      </c>
    </row>
    <row r="120" spans="1:2">
      <c r="A120" s="381" t="s">
        <v>3081</v>
      </c>
      <c r="B120" s="385" t="s">
        <v>3082</v>
      </c>
    </row>
    <row r="121" spans="1:2">
      <c r="A121" s="381" t="s">
        <v>2903</v>
      </c>
      <c r="B121" s="385" t="s">
        <v>2904</v>
      </c>
    </row>
    <row r="122" spans="1:2">
      <c r="A122" s="381" t="s">
        <v>2905</v>
      </c>
      <c r="B122" s="385" t="s">
        <v>2906</v>
      </c>
    </row>
    <row r="123" spans="1:2">
      <c r="A123" s="381" t="s">
        <v>2024</v>
      </c>
      <c r="B123" s="385" t="s">
        <v>2907</v>
      </c>
    </row>
    <row r="124" spans="1:2">
      <c r="A124" s="381" t="s">
        <v>246</v>
      </c>
      <c r="B124" s="385" t="s">
        <v>2908</v>
      </c>
    </row>
    <row r="125" spans="1:2">
      <c r="A125" s="381" t="s">
        <v>2247</v>
      </c>
      <c r="B125" s="385" t="s">
        <v>2909</v>
      </c>
    </row>
    <row r="126" spans="1:2">
      <c r="A126" s="381" t="s">
        <v>2252</v>
      </c>
      <c r="B126" s="385" t="s">
        <v>2910</v>
      </c>
    </row>
    <row r="127" spans="1:2">
      <c r="A127" s="381" t="s">
        <v>2911</v>
      </c>
      <c r="B127" s="385" t="s">
        <v>3083</v>
      </c>
    </row>
    <row r="128" spans="1:2">
      <c r="A128" s="381" t="s">
        <v>1810</v>
      </c>
      <c r="B128" s="385" t="s">
        <v>2912</v>
      </c>
    </row>
    <row r="129" spans="1:2">
      <c r="A129" s="381" t="s">
        <v>2023</v>
      </c>
      <c r="B129" s="385" t="s">
        <v>2913</v>
      </c>
    </row>
    <row r="130" spans="1:2">
      <c r="A130" s="381" t="s">
        <v>2914</v>
      </c>
      <c r="B130" s="385" t="s">
        <v>2915</v>
      </c>
    </row>
    <row r="131" spans="1:2">
      <c r="A131" s="381" t="s">
        <v>247</v>
      </c>
      <c r="B131" s="385" t="s">
        <v>2916</v>
      </c>
    </row>
    <row r="132" spans="1:2">
      <c r="A132" s="381" t="s">
        <v>2096</v>
      </c>
      <c r="B132" s="385" t="s">
        <v>2917</v>
      </c>
    </row>
    <row r="133" spans="1:2">
      <c r="A133" s="381" t="s">
        <v>1449</v>
      </c>
      <c r="B133" s="385" t="s">
        <v>2918</v>
      </c>
    </row>
    <row r="134" spans="1:2">
      <c r="A134" s="381" t="s">
        <v>2919</v>
      </c>
      <c r="B134" s="385" t="s">
        <v>2920</v>
      </c>
    </row>
    <row r="135" spans="1:2">
      <c r="A135" s="381" t="s">
        <v>2921</v>
      </c>
      <c r="B135" s="385" t="s">
        <v>3076</v>
      </c>
    </row>
    <row r="136" spans="1:2">
      <c r="A136" s="381" t="s">
        <v>2922</v>
      </c>
      <c r="B136" s="385" t="s">
        <v>2923</v>
      </c>
    </row>
    <row r="137" spans="1:2">
      <c r="A137" s="381" t="s">
        <v>2924</v>
      </c>
      <c r="B137" s="385" t="s">
        <v>3077</v>
      </c>
    </row>
    <row r="138" spans="1:2">
      <c r="A138" s="381" t="s">
        <v>1906</v>
      </c>
      <c r="B138" s="385" t="s">
        <v>3078</v>
      </c>
    </row>
    <row r="139" spans="1:2">
      <c r="A139" s="381" t="s">
        <v>2925</v>
      </c>
      <c r="B139" s="385" t="s">
        <v>2926</v>
      </c>
    </row>
    <row r="140" spans="1:2">
      <c r="A140" s="381" t="s">
        <v>2927</v>
      </c>
      <c r="B140" s="385" t="s">
        <v>3079</v>
      </c>
    </row>
    <row r="141" spans="1:2">
      <c r="A141" s="381" t="s">
        <v>973</v>
      </c>
      <c r="B141" s="385" t="s">
        <v>2928</v>
      </c>
    </row>
    <row r="142" spans="1:2">
      <c r="A142" s="381"/>
      <c r="B142" s="381"/>
    </row>
    <row r="143" spans="1:2">
      <c r="B143" s="381"/>
    </row>
    <row r="144" spans="1:2">
      <c r="B144" s="381"/>
    </row>
    <row r="145" spans="1:2">
      <c r="B145" s="381"/>
    </row>
    <row r="146" spans="1:2">
      <c r="B146" s="381"/>
    </row>
    <row r="147" spans="1:2">
      <c r="A147" s="381"/>
    </row>
    <row r="148" spans="1:2">
      <c r="A148" s="381"/>
      <c r="B148" s="381"/>
    </row>
    <row r="149" spans="1:2">
      <c r="A149" s="381"/>
      <c r="B149" s="381"/>
    </row>
    <row r="150" spans="1:2">
      <c r="A150" s="381"/>
      <c r="B150" s="381"/>
    </row>
    <row r="151" spans="1:2">
      <c r="A151" s="381"/>
      <c r="B151" s="381"/>
    </row>
    <row r="152" spans="1:2">
      <c r="A152" s="381"/>
      <c r="B152" s="381"/>
    </row>
    <row r="153" spans="1:2">
      <c r="A153" s="381"/>
      <c r="B153" s="381"/>
    </row>
    <row r="154" spans="1:2">
      <c r="A154" s="381"/>
      <c r="B154" s="381"/>
    </row>
    <row r="155" spans="1:2">
      <c r="A155" s="381"/>
      <c r="B155" s="381"/>
    </row>
    <row r="156" spans="1:2">
      <c r="A156" s="381"/>
      <c r="B156" s="381"/>
    </row>
    <row r="157" spans="1:2">
      <c r="A157" s="381"/>
      <c r="B157" s="381"/>
    </row>
    <row r="158" spans="1:2">
      <c r="A158" s="381"/>
      <c r="B158" s="381"/>
    </row>
    <row r="159" spans="1:2">
      <c r="A159" s="381"/>
      <c r="B159" s="381"/>
    </row>
    <row r="160" spans="1:2">
      <c r="A160" s="381"/>
      <c r="B160" s="381"/>
    </row>
    <row r="161" spans="1:2">
      <c r="A161" s="381"/>
      <c r="B161" s="381"/>
    </row>
    <row r="162" spans="1:2">
      <c r="A162" s="381"/>
      <c r="B162" s="381"/>
    </row>
    <row r="163" spans="1:2">
      <c r="A163" s="381"/>
      <c r="B163" s="381"/>
    </row>
    <row r="164" spans="1:2">
      <c r="A164" s="381"/>
      <c r="B164" s="381"/>
    </row>
    <row r="165" spans="1:2">
      <c r="A165" s="381"/>
      <c r="B165" s="381"/>
    </row>
    <row r="166" spans="1:2">
      <c r="A166" s="381"/>
      <c r="B166" s="381"/>
    </row>
    <row r="167" spans="1:2">
      <c r="A167" s="381"/>
      <c r="B167" s="381"/>
    </row>
    <row r="168" spans="1:2">
      <c r="A168" s="381"/>
      <c r="B168" s="381"/>
    </row>
    <row r="169" spans="1:2">
      <c r="A169" s="381"/>
      <c r="B169" s="381"/>
    </row>
    <row r="170" spans="1:2">
      <c r="A170" s="381"/>
      <c r="B170" s="381"/>
    </row>
    <row r="171" spans="1:2">
      <c r="A171" s="381"/>
      <c r="B171" s="381"/>
    </row>
    <row r="172" spans="1:2">
      <c r="A172" s="381"/>
      <c r="B172" s="381"/>
    </row>
    <row r="173" spans="1:2">
      <c r="A173" s="381"/>
      <c r="B173" s="381"/>
    </row>
    <row r="174" spans="1:2">
      <c r="A174" s="381"/>
      <c r="B174" s="381"/>
    </row>
    <row r="181" spans="2:2">
      <c r="B181" s="387"/>
    </row>
  </sheetData>
  <autoFilter ref="A1:B174" xr:uid="{186D3E2A-3F68-4A4A-853A-1680B15E9FDD}">
    <sortState xmlns:xlrd2="http://schemas.microsoft.com/office/spreadsheetml/2017/richdata2" ref="A2:B174">
      <sortCondition ref="A1:A174"/>
    </sortState>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b767cf2-d605-4a40-b2ce-fcf4a64599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E6644170608174F834D820CF2E665E9" ma:contentTypeVersion="18" ma:contentTypeDescription="Create a new document." ma:contentTypeScope="" ma:versionID="b3fabe5d2d6fdc6c02342edb7da99972">
  <xsd:schema xmlns:xsd="http://www.w3.org/2001/XMLSchema" xmlns:xs="http://www.w3.org/2001/XMLSchema" xmlns:p="http://schemas.microsoft.com/office/2006/metadata/properties" xmlns:ns3="8b767cf2-d605-4a40-b2ce-fcf4a64599a8" xmlns:ns4="31d306c3-8037-45b5-8dd8-73f6d43f8d92" targetNamespace="http://schemas.microsoft.com/office/2006/metadata/properties" ma:root="true" ma:fieldsID="6fbb47b0fc907131f7eb142422a6cdc9" ns3:_="" ns4:_="">
    <xsd:import namespace="8b767cf2-d605-4a40-b2ce-fcf4a64599a8"/>
    <xsd:import namespace="31d306c3-8037-45b5-8dd8-73f6d43f8d92"/>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element ref="ns3:MediaServiceDateTaken"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767cf2-d605-4a40-b2ce-fcf4a64599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d306c3-8037-45b5-8dd8-73f6d43f8d92"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F56C52-54AF-4D45-A353-00A6AEB6B763}">
  <ds:schemaRefs>
    <ds:schemaRef ds:uri="http://purl.org/dc/elements/1.1/"/>
    <ds:schemaRef ds:uri="http://schemas.openxmlformats.org/package/2006/metadata/core-properties"/>
    <ds:schemaRef ds:uri="31d306c3-8037-45b5-8dd8-73f6d43f8d92"/>
    <ds:schemaRef ds:uri="http://purl.org/dc/terms/"/>
    <ds:schemaRef ds:uri="http://schemas.microsoft.com/office/2006/documentManagement/types"/>
    <ds:schemaRef ds:uri="http://schemas.microsoft.com/office/2006/metadata/properties"/>
    <ds:schemaRef ds:uri="http://schemas.microsoft.com/office/infopath/2007/PartnerControls"/>
    <ds:schemaRef ds:uri="8b767cf2-d605-4a40-b2ce-fcf4a64599a8"/>
    <ds:schemaRef ds:uri="http://www.w3.org/XML/1998/namespace"/>
    <ds:schemaRef ds:uri="http://purl.org/dc/dcmitype/"/>
  </ds:schemaRefs>
</ds:datastoreItem>
</file>

<file path=customXml/itemProps2.xml><?xml version="1.0" encoding="utf-8"?>
<ds:datastoreItem xmlns:ds="http://schemas.openxmlformats.org/officeDocument/2006/customXml" ds:itemID="{8B9BFC5F-22BF-479C-BB65-BF460753AD15}">
  <ds:schemaRefs>
    <ds:schemaRef ds:uri="http://schemas.microsoft.com/sharepoint/v3/contenttype/forms"/>
  </ds:schemaRefs>
</ds:datastoreItem>
</file>

<file path=customXml/itemProps3.xml><?xml version="1.0" encoding="utf-8"?>
<ds:datastoreItem xmlns:ds="http://schemas.openxmlformats.org/officeDocument/2006/customXml" ds:itemID="{90F25775-B32E-49DD-803C-C82DE05D61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767cf2-d605-4a40-b2ce-fcf4a64599a8"/>
    <ds:schemaRef ds:uri="31d306c3-8037-45b5-8dd8-73f6d43f8d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Explanation</vt:lpstr>
      <vt:lpstr>Long-form</vt:lpstr>
      <vt:lpstr>Short-form</vt:lpstr>
      <vt:lpstr>Radiocarbon</vt:lpstr>
      <vt:lpstr>pMHW</vt:lpstr>
      <vt:lpstr>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Wit, K. de (Kim)</dc:creator>
  <cp:keywords/>
  <dc:description/>
  <cp:lastModifiedBy>Wit, K. de (Kim)</cp:lastModifiedBy>
  <cp:revision/>
  <dcterms:created xsi:type="dcterms:W3CDTF">2023-01-12T09:23:33Z</dcterms:created>
  <dcterms:modified xsi:type="dcterms:W3CDTF">2024-06-18T16:08:28Z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0x0101004E6644170608174F834D820CF2E665E9</vt:lpwstr>
  </property>
</Properties>
</file>